
<file path=[Content_Types].xml><?xml version="1.0" encoding="utf-8"?>
<Types xmlns="http://schemas.openxmlformats.org/package/2006/content-types">
  <Override PartName="/xl/queryTables/queryTable1.xml" ContentType="application/vnd.openxmlformats-officedocument.spreadsheetml.queryTable+xml"/>
  <Override PartName="/xl/theme/theme1.xml" ContentType="application/vnd.openxmlformats-officedocument.theme+xml"/>
  <Override PartName="/xl/styles.xml" ContentType="application/vnd.openxmlformats-officedocument.spreadsheetml.styles+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8.xml" ContentType="application/vnd.openxmlformats-officedocument.spreadsheetml.queryTable+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queryTables/queryTable9.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worksheets/sheet1.xml" ContentType="application/vnd.openxmlformats-officedocument.spreadsheetml.worksheet+xml"/>
  <Override PartName="/xl/externalLinks/externalLink1.xml" ContentType="application/vnd.openxmlformats-officedocument.spreadsheetml.externalLink+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20.xml" ContentType="application/vnd.openxmlformats-officedocument.spreadsheetml.queryTable+xml"/>
  <Override PartName="/xl/calcChain.xml" ContentType="application/vnd.openxmlformats-officedocument.spreadsheetml.calcChain+xml"/>
  <Override PartName="/xl/sharedStrings.xml" ContentType="application/vnd.openxmlformats-officedocument.spreadsheetml.sharedStrings+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docProps/core.xml" ContentType="application/vnd.openxmlformats-package.core-properties+xml"/>
  <Default Extension="bin" ContentType="application/vnd.openxmlformats-officedocument.spreadsheetml.printerSettings"/>
  <Override PartName="/xl/queryTables/queryTable2.xml" ContentType="application/vnd.openxmlformats-officedocument.spreadsheetml.queryTab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codeName="EstaPasta_de_trabalho"/>
  <bookViews>
    <workbookView xWindow="-105" yWindow="-105" windowWidth="16665" windowHeight="8865" tabRatio="599" firstSheet="1" activeTab="1"/>
  </bookViews>
  <sheets>
    <sheet name="base (2)" sheetId="10" state="hidden" r:id="rId1"/>
    <sheet name="Cronograma SFM" sheetId="11" r:id="rId2"/>
    <sheet name="base (3)" sheetId="12" state="hidden" r:id="rId3"/>
    <sheet name="Cronograma PAM" sheetId="13" r:id="rId4"/>
    <sheet name="BDI Edificação" sheetId="8" r:id="rId5"/>
    <sheet name="Grandes Itens" sheetId="9" r:id="rId6"/>
    <sheet name="Cartilha" sheetId="15" r:id="rId7"/>
    <sheet name="composição dos itens" sheetId="2" state="hidden" r:id="rId8"/>
  </sheets>
  <externalReferences>
    <externalReference r:id="rId9"/>
    <externalReference r:id="rId10"/>
    <externalReference r:id="rId11"/>
  </externalReferences>
  <definedNames>
    <definedName name="___xlnm.Print_Area_2" localSheetId="6">#REF!</definedName>
    <definedName name="___xlnm.Print_Area_2" localSheetId="5">#REF!</definedName>
    <definedName name="___xlnm.Print_Area_2">#REF!</definedName>
    <definedName name="___xlnm.Print_Titles_2" localSheetId="6">#REF!</definedName>
    <definedName name="___xlnm.Print_Titles_2" localSheetId="5">#REF!</definedName>
    <definedName name="___xlnm.Print_Titles_2">#REF!</definedName>
    <definedName name="___xlnm.Print_Titles_3" localSheetId="6">#REF!</definedName>
    <definedName name="___xlnm.Print_Titles_3">#REF!</definedName>
    <definedName name="__Anonymous_Sheet_DB__0" localSheetId="4">#REF!</definedName>
    <definedName name="__Anonymous_Sheet_DB__0">#REF!</definedName>
    <definedName name="__xlnm.Print_Area_2">#REF!</definedName>
    <definedName name="__xlnm.Print_Area_3">#REF!</definedName>
    <definedName name="__xlnm.Print_Area_3_1">#REF!</definedName>
    <definedName name="__xlnm.Print_Titles_2">#REF!</definedName>
    <definedName name="__xlnm.Print_Titles_3">#REF!</definedName>
    <definedName name="_xlnm._FilterDatabase" localSheetId="6" hidden="1">Cartilha!$A$16:$S$7064</definedName>
    <definedName name="_xlnm._FilterDatabase" localSheetId="5" hidden="1">'Grandes Itens'!$A$4:$F$21</definedName>
    <definedName name="_R10P">#REF!</definedName>
    <definedName name="_R10R">#REF!</definedName>
    <definedName name="_R11P">#REF!</definedName>
    <definedName name="_R11R">#REF!</definedName>
    <definedName name="_R12P">#REF!</definedName>
    <definedName name="_R12R">#REF!</definedName>
    <definedName name="_R13P">#REF!</definedName>
    <definedName name="_R13R">#REF!</definedName>
    <definedName name="_R14P">#REF!</definedName>
    <definedName name="_R14R">#REF!</definedName>
    <definedName name="_R15P">#REF!</definedName>
    <definedName name="_R15R">#REF!</definedName>
    <definedName name="_R16P">#REF!</definedName>
    <definedName name="_R16R">#REF!</definedName>
    <definedName name="_R17P">#REF!</definedName>
    <definedName name="_R17R">#REF!</definedName>
    <definedName name="_R18P">#REF!</definedName>
    <definedName name="_R18R">#REF!</definedName>
    <definedName name="_R19P">#REF!</definedName>
    <definedName name="_R19R">#REF!</definedName>
    <definedName name="_R1P">#REF!</definedName>
    <definedName name="_R1R">#REF!</definedName>
    <definedName name="_R20P">#REF!</definedName>
    <definedName name="_R20R">#REF!</definedName>
    <definedName name="_R21P">#REF!</definedName>
    <definedName name="_R21R">#REF!</definedName>
    <definedName name="_R22P">#REF!</definedName>
    <definedName name="_R22R">#REF!</definedName>
    <definedName name="_R23P">#REF!</definedName>
    <definedName name="_R23R">#REF!</definedName>
    <definedName name="_R24P">#REF!</definedName>
    <definedName name="_R24R">#REF!</definedName>
    <definedName name="_R2P">#REF!</definedName>
    <definedName name="_R2R">#REF!</definedName>
    <definedName name="_R3P">#REF!</definedName>
    <definedName name="_R3R">#REF!</definedName>
    <definedName name="_R4P">#REF!</definedName>
    <definedName name="_R4R">#REF!</definedName>
    <definedName name="_R5P">#REF!</definedName>
    <definedName name="_R5R">#REF!</definedName>
    <definedName name="_R6P">#REF!</definedName>
    <definedName name="_R6R">#REF!</definedName>
    <definedName name="_R7P">#REF!</definedName>
    <definedName name="_R7R">#REF!</definedName>
    <definedName name="_R8P">#REF!</definedName>
    <definedName name="_R8R">#REF!</definedName>
    <definedName name="_R9P">#REF!</definedName>
    <definedName name="_R9R">#REF!</definedName>
    <definedName name="_RP1">#REF!</definedName>
    <definedName name="_RP10">#REF!</definedName>
    <definedName name="_RP11">#REF!</definedName>
    <definedName name="_RP12">#REF!</definedName>
    <definedName name="_RP13">#REF!</definedName>
    <definedName name="_RP14">#REF!</definedName>
    <definedName name="_RP15">#REF!</definedName>
    <definedName name="_RP16">#REF!</definedName>
    <definedName name="_RP17">#REF!</definedName>
    <definedName name="_RP18">#REF!</definedName>
    <definedName name="_RP19">#REF!</definedName>
    <definedName name="_RP2">#REF!</definedName>
    <definedName name="_RP20">#REF!</definedName>
    <definedName name="_RP21">#REF!</definedName>
    <definedName name="_RP22">#REF!</definedName>
    <definedName name="_RP23">#REF!</definedName>
    <definedName name="_RP24">#REF!</definedName>
    <definedName name="_RP3">#REF!</definedName>
    <definedName name="_RP4">#REF!</definedName>
    <definedName name="_RP5">#REF!</definedName>
    <definedName name="_RP6">#REF!</definedName>
    <definedName name="_RP7">#REF!</definedName>
    <definedName name="_RP8">#REF!</definedName>
    <definedName name="_RP9">#REF!</definedName>
    <definedName name="_RR1">#REF!</definedName>
    <definedName name="_RR10">#REF!</definedName>
    <definedName name="_RR12">#REF!</definedName>
    <definedName name="_RR13">#REF!</definedName>
    <definedName name="_RR14">#REF!</definedName>
    <definedName name="_RR15">#REF!</definedName>
    <definedName name="_RR16">#REF!</definedName>
    <definedName name="_RR17">#REF!</definedName>
    <definedName name="_RR18">#REF!</definedName>
    <definedName name="_RR19">#REF!</definedName>
    <definedName name="_RR2">#REF!</definedName>
    <definedName name="_RR20">#REF!</definedName>
    <definedName name="_RR21">#REF!</definedName>
    <definedName name="_RR22">#REF!</definedName>
    <definedName name="_RR23">#REF!</definedName>
    <definedName name="_RR24">#REF!</definedName>
    <definedName name="_RR3">#REF!</definedName>
    <definedName name="_RR4">#REF!</definedName>
    <definedName name="_RR5">#REF!</definedName>
    <definedName name="_RR6">#REF!</definedName>
    <definedName name="_RR7">#REF!</definedName>
    <definedName name="_RR8">#REF!</definedName>
    <definedName name="_RR9">#REF!</definedName>
    <definedName name="_tt1">"$#REF!.$A$1:$B$3278"</definedName>
    <definedName name="A1P1">#REF!</definedName>
    <definedName name="A1P10">#REF!</definedName>
    <definedName name="A1P11">#REF!</definedName>
    <definedName name="A1P12">#REF!</definedName>
    <definedName name="A1P13">#REF!</definedName>
    <definedName name="A1P14">#REF!</definedName>
    <definedName name="A1P15">#REF!</definedName>
    <definedName name="A1P16">#REF!</definedName>
    <definedName name="A1P17">#REF!</definedName>
    <definedName name="A1P18">#REF!</definedName>
    <definedName name="A1P19">#REF!</definedName>
    <definedName name="A1P2">#REF!</definedName>
    <definedName name="A1P20">#REF!</definedName>
    <definedName name="A1P21">#REF!</definedName>
    <definedName name="A1P22">#REF!</definedName>
    <definedName name="A1P23">#REF!</definedName>
    <definedName name="A1P24">#REF!</definedName>
    <definedName name="A1P3">#REF!</definedName>
    <definedName name="A1P4">#REF!</definedName>
    <definedName name="A1P5">#REF!</definedName>
    <definedName name="A1P6">#REF!</definedName>
    <definedName name="A1P7">#REF!</definedName>
    <definedName name="A1P8">#REF!</definedName>
    <definedName name="A1P9">#REF!</definedName>
    <definedName name="A1R1">#REF!</definedName>
    <definedName name="A1R10">#REF!</definedName>
    <definedName name="A1R11">#REF!</definedName>
    <definedName name="A1R12">#REF!</definedName>
    <definedName name="A1R13">#REF!</definedName>
    <definedName name="A1R14">#REF!</definedName>
    <definedName name="A1R15">#REF!</definedName>
    <definedName name="A1R16">#REF!</definedName>
    <definedName name="A1R17">#REF!</definedName>
    <definedName name="A1R18">#REF!</definedName>
    <definedName name="A1R19">#REF!</definedName>
    <definedName name="A1R2">#REF!</definedName>
    <definedName name="A1R20">#REF!</definedName>
    <definedName name="A1R21">#REF!</definedName>
    <definedName name="A1R22">#REF!</definedName>
    <definedName name="A1R23">#REF!</definedName>
    <definedName name="A1R24">#REF!</definedName>
    <definedName name="A1R3">#REF!</definedName>
    <definedName name="A1R4">#REF!</definedName>
    <definedName name="A1R5">#REF!</definedName>
    <definedName name="A1R6">#REF!</definedName>
    <definedName name="A1R7">#REF!</definedName>
    <definedName name="A1R8">#REF!</definedName>
    <definedName name="A1R9">#REF!</definedName>
    <definedName name="A2P1">#REF!</definedName>
    <definedName name="A2P10">#REF!</definedName>
    <definedName name="A2P11">#REF!</definedName>
    <definedName name="A2P12">#REF!</definedName>
    <definedName name="A2P13">#REF!</definedName>
    <definedName name="A2P14">#REF!</definedName>
    <definedName name="A2P15">#REF!</definedName>
    <definedName name="A2P16">#REF!</definedName>
    <definedName name="A2P17">#REF!</definedName>
    <definedName name="A2P18">#REF!</definedName>
    <definedName name="A2P19">#REF!</definedName>
    <definedName name="A2P2">#REF!</definedName>
    <definedName name="A2P20">#REF!</definedName>
    <definedName name="A2P21">#REF!</definedName>
    <definedName name="A2P22">#REF!</definedName>
    <definedName name="A2P23">#REF!</definedName>
    <definedName name="A2P24">#REF!</definedName>
    <definedName name="A2P3">#REF!</definedName>
    <definedName name="A2P4">#REF!</definedName>
    <definedName name="A2P5">#REF!</definedName>
    <definedName name="A2P6">#REF!</definedName>
    <definedName name="A2P7">#REF!</definedName>
    <definedName name="A2P8">#REF!</definedName>
    <definedName name="A2P9">#REF!</definedName>
    <definedName name="A2R1">#REF!</definedName>
    <definedName name="A2R10">#REF!</definedName>
    <definedName name="A2R11">#REF!</definedName>
    <definedName name="A2R12">#REF!</definedName>
    <definedName name="A2R13">#REF!</definedName>
    <definedName name="A2R14">#REF!</definedName>
    <definedName name="A2R15">#REF!</definedName>
    <definedName name="A2R16">#REF!</definedName>
    <definedName name="A2R17">#REF!</definedName>
    <definedName name="A2R18">#REF!</definedName>
    <definedName name="A2R19">#REF!</definedName>
    <definedName name="A2R2">#REF!</definedName>
    <definedName name="A2R20">#REF!</definedName>
    <definedName name="A2R21">#REF!</definedName>
    <definedName name="A2R22">#REF!</definedName>
    <definedName name="A2R23">#REF!</definedName>
    <definedName name="A2R24">#REF!</definedName>
    <definedName name="A2R3">#REF!</definedName>
    <definedName name="A2R4">#REF!</definedName>
    <definedName name="A2R5">#REF!</definedName>
    <definedName name="A2R6">#REF!</definedName>
    <definedName name="A2R7">#REF!</definedName>
    <definedName name="A2R8">#REF!</definedName>
    <definedName name="A2R9">#REF!</definedName>
    <definedName name="A3P1">#REF!</definedName>
    <definedName name="A3P10">#REF!</definedName>
    <definedName name="A3P11">#REF!</definedName>
    <definedName name="A3P12">#REF!</definedName>
    <definedName name="A3P13">#REF!</definedName>
    <definedName name="A3P14">#REF!</definedName>
    <definedName name="A3P15">#REF!</definedName>
    <definedName name="A3P16">#REF!</definedName>
    <definedName name="A3P17">#REF!</definedName>
    <definedName name="A3P18">#REF!</definedName>
    <definedName name="A3P19">#REF!</definedName>
    <definedName name="A3P2">#REF!</definedName>
    <definedName name="A3P20">#REF!</definedName>
    <definedName name="A3P21">#REF!</definedName>
    <definedName name="A3P22">#REF!</definedName>
    <definedName name="A3P23">#REF!</definedName>
    <definedName name="A3P24">#REF!</definedName>
    <definedName name="A3P3">#REF!</definedName>
    <definedName name="A3P4">#REF!</definedName>
    <definedName name="A3P5">#REF!</definedName>
    <definedName name="A3P6">#REF!</definedName>
    <definedName name="A3P7">#REF!</definedName>
    <definedName name="A3P8">#REF!</definedName>
    <definedName name="A3P9">#REF!</definedName>
    <definedName name="A3R1">#REF!</definedName>
    <definedName name="A3R10">#REF!</definedName>
    <definedName name="A3R11">#REF!</definedName>
    <definedName name="A3R12">#REF!</definedName>
    <definedName name="A3R13">#REF!</definedName>
    <definedName name="A3R14">#REF!</definedName>
    <definedName name="A3R15">#REF!</definedName>
    <definedName name="A3R16">#REF!</definedName>
    <definedName name="A3R17">#REF!</definedName>
    <definedName name="A3R18">#REF!</definedName>
    <definedName name="A3R19">#REF!</definedName>
    <definedName name="A3R2">#REF!</definedName>
    <definedName name="A3R20">#REF!</definedName>
    <definedName name="A3R21">#REF!</definedName>
    <definedName name="A3R22">#REF!</definedName>
    <definedName name="A3R23">#REF!</definedName>
    <definedName name="A3R24">#REF!</definedName>
    <definedName name="A3R3">#REF!</definedName>
    <definedName name="A3R4">#REF!</definedName>
    <definedName name="A3R5">#REF!</definedName>
    <definedName name="A3R6">#REF!</definedName>
    <definedName name="A3R7">#REF!</definedName>
    <definedName name="A3R8">#REF!</definedName>
    <definedName name="A3R9">#REF!</definedName>
    <definedName name="A4P1">#REF!</definedName>
    <definedName name="A4P10">#REF!</definedName>
    <definedName name="A4P11">#REF!</definedName>
    <definedName name="A4P12">#REF!</definedName>
    <definedName name="A4P13">#REF!</definedName>
    <definedName name="A4P14">#REF!</definedName>
    <definedName name="A4P15">#REF!</definedName>
    <definedName name="A4P16">#REF!</definedName>
    <definedName name="A4P17">#REF!</definedName>
    <definedName name="A4P18">#REF!</definedName>
    <definedName name="A4P19">#REF!</definedName>
    <definedName name="A4P2">#REF!</definedName>
    <definedName name="A4P20">#REF!</definedName>
    <definedName name="A4P21">#REF!</definedName>
    <definedName name="A4P22">#REF!</definedName>
    <definedName name="A4P23">#REF!</definedName>
    <definedName name="A4P24">#REF!</definedName>
    <definedName name="A4P3">#REF!</definedName>
    <definedName name="A4P4">#REF!</definedName>
    <definedName name="A4P5">#REF!</definedName>
    <definedName name="A4P6">#REF!</definedName>
    <definedName name="A4P7">#REF!</definedName>
    <definedName name="A4P8">#REF!</definedName>
    <definedName name="A4P9">#REF!</definedName>
    <definedName name="A4R1">#REF!</definedName>
    <definedName name="A4R10">#REF!</definedName>
    <definedName name="A4R11">#REF!</definedName>
    <definedName name="A4R12">#REF!</definedName>
    <definedName name="A4R13">#REF!</definedName>
    <definedName name="A4R14">#REF!</definedName>
    <definedName name="A4R15">#REF!</definedName>
    <definedName name="A4R16">#REF!</definedName>
    <definedName name="A4R17">#REF!</definedName>
    <definedName name="A4R18">#REF!</definedName>
    <definedName name="A4R19">#REF!</definedName>
    <definedName name="A4R2">#REF!</definedName>
    <definedName name="A4R20">#REF!</definedName>
    <definedName name="A4R21">#REF!</definedName>
    <definedName name="A4R22">#REF!</definedName>
    <definedName name="A4R23">#REF!</definedName>
    <definedName name="A4R24">#REF!</definedName>
    <definedName name="A4R3">#REF!</definedName>
    <definedName name="A4R4">#REF!</definedName>
    <definedName name="A4R5">#REF!</definedName>
    <definedName name="A4R6">#REF!</definedName>
    <definedName name="A4R7">#REF!</definedName>
    <definedName name="A4R8">#REF!</definedName>
    <definedName name="A4R9">#REF!</definedName>
    <definedName name="A5P1">#REF!</definedName>
    <definedName name="A5P10">#REF!</definedName>
    <definedName name="A5P11">#REF!</definedName>
    <definedName name="A5P12">#REF!</definedName>
    <definedName name="A5P13">#REF!</definedName>
    <definedName name="A5P14">#REF!</definedName>
    <definedName name="A5P15">#REF!</definedName>
    <definedName name="A5P16">#REF!</definedName>
    <definedName name="A5P17">#REF!</definedName>
    <definedName name="A5P18">#REF!</definedName>
    <definedName name="A5P19">#REF!</definedName>
    <definedName name="A5P2">#REF!</definedName>
    <definedName name="A5P20">#REF!</definedName>
    <definedName name="A5P21">#REF!</definedName>
    <definedName name="A5P22">#REF!</definedName>
    <definedName name="A5P23">#REF!</definedName>
    <definedName name="A5P24">#REF!</definedName>
    <definedName name="A5P3">#REF!</definedName>
    <definedName name="A5P4">#REF!</definedName>
    <definedName name="A5P5">#REF!</definedName>
    <definedName name="A5P6">#REF!</definedName>
    <definedName name="A5P7">#REF!</definedName>
    <definedName name="A5P8">#REF!</definedName>
    <definedName name="A5P9">#REF!</definedName>
    <definedName name="A5R1">#REF!</definedName>
    <definedName name="A5R10">#REF!</definedName>
    <definedName name="A5R11">#REF!</definedName>
    <definedName name="A5R12">#REF!</definedName>
    <definedName name="A5R13">#REF!</definedName>
    <definedName name="A5R14">#REF!</definedName>
    <definedName name="A5R15">#REF!</definedName>
    <definedName name="A5R16">#REF!</definedName>
    <definedName name="A5R17">#REF!</definedName>
    <definedName name="A5R18">#REF!</definedName>
    <definedName name="A5R19">#REF!</definedName>
    <definedName name="A5R2">#REF!</definedName>
    <definedName name="A5R20">#REF!</definedName>
    <definedName name="A5R21">#REF!</definedName>
    <definedName name="A5R22">#REF!</definedName>
    <definedName name="A5R23">#REF!</definedName>
    <definedName name="A5R24">#REF!</definedName>
    <definedName name="A5R3">#REF!</definedName>
    <definedName name="A5R4">#REF!</definedName>
    <definedName name="A5R5">#REF!</definedName>
    <definedName name="A5R6">#REF!</definedName>
    <definedName name="A5R7">#REF!</definedName>
    <definedName name="A5R8">#REF!</definedName>
    <definedName name="A5R9">#REF!</definedName>
    <definedName name="add_1">#REF!</definedName>
    <definedName name="add_2">#REF!</definedName>
    <definedName name="add_3">#REF!</definedName>
    <definedName name="add_4">#REF!</definedName>
    <definedName name="add_5">#REF!</definedName>
    <definedName name="add_total">#REF!</definedName>
    <definedName name="_xlnm.Print_Area" localSheetId="0">'base (2)'!$A$1:$P$139</definedName>
    <definedName name="_xlnm.Print_Area" localSheetId="2">'base (3)'!$A$1:$P$139</definedName>
    <definedName name="_xlnm.Print_Area" localSheetId="4">'BDI Edificação'!$A$1:$C$17</definedName>
    <definedName name="_xlnm.Print_Area" localSheetId="6">Cartilha!$A$1:$P$7064</definedName>
    <definedName name="_xlnm.Print_Area" localSheetId="3">'Cronograma PAM'!$B$1:$T$65</definedName>
    <definedName name="_xlnm.Print_Area" localSheetId="1">'Cronograma SFM'!$B$1:$T$65</definedName>
    <definedName name="_xlnm.Print_Area" localSheetId="5">'Grandes Itens'!$A$1:$G$21</definedName>
    <definedName name="AUDITORIO">#REF!</definedName>
    <definedName name="BBB">#REF!</definedName>
    <definedName name="BD">#REF!</definedName>
    <definedName name="BDI">#REF!</definedName>
    <definedName name="BDI_LIC">#REF!</definedName>
    <definedName name="cfs">#REF!</definedName>
    <definedName name="cot">#REF!</definedName>
    <definedName name="COTAÇÃO">#REF!</definedName>
    <definedName name="crono">#REF!</definedName>
    <definedName name="CRONO_ADD">#REF!</definedName>
    <definedName name="CRONO_RES">#REF!</definedName>
    <definedName name="d" localSheetId="4">[1]proposta!#REF!</definedName>
    <definedName name="d">[1]proposta!#REF!</definedName>
    <definedName name="DadosExternos10" localSheetId="6">Cartilha!$A$15:$A$2562</definedName>
    <definedName name="DadosExternos11" localSheetId="6">Cartilha!$A$15:$A$2562</definedName>
    <definedName name="DadosExternos12" localSheetId="6">Cartilha!$A$15:$A$2562</definedName>
    <definedName name="DadosExternos13" localSheetId="6">Cartilha!$A$15:$A$2562</definedName>
    <definedName name="DadosExternos14" localSheetId="6">Cartilha!$A$15:$A$2562</definedName>
    <definedName name="DadosExternos15" localSheetId="6">Cartilha!$A$15:$A$435</definedName>
    <definedName name="DadosExternos16" localSheetId="6">Cartilha!$A$15:$A$435</definedName>
    <definedName name="DadosExternos17" localSheetId="6">Cartilha!$A$15:$A$435</definedName>
    <definedName name="DadosExternos18" localSheetId="6">Cartilha!$A$17:$D$435</definedName>
    <definedName name="DadosExternos19" localSheetId="6">Cartilha!$A$15:$A$2562</definedName>
    <definedName name="DadosExternos2" localSheetId="6">Cartilha!$A$15:$A$435</definedName>
    <definedName name="DadosExternos20" localSheetId="6">Cartilha!$A$15:$A$153</definedName>
    <definedName name="DadosExternos21" localSheetId="6">Cartilha!$A$15:$A$153</definedName>
    <definedName name="DadosExternos22" localSheetId="6">Cartilha!$A$15:$A$153</definedName>
    <definedName name="DadosExternos23" localSheetId="6">Cartilha!$A$15:$A$2562</definedName>
    <definedName name="DadosExternos24" localSheetId="6">Cartilha!$A$15:$A$2562</definedName>
    <definedName name="DadosExternos25" localSheetId="6">Cartilha!$A$15:$A$2562</definedName>
    <definedName name="DadosExternos26" localSheetId="6">Cartilha!$A$15:$A$2562</definedName>
    <definedName name="DadosExternos27" localSheetId="6">Cartilha!$A$15:$A$2562</definedName>
    <definedName name="DadosExternos28" localSheetId="6">Cartilha!$A$15:$A$2562</definedName>
    <definedName name="DadosExternos29" localSheetId="6">Cartilha!$A$15:$A$2562</definedName>
    <definedName name="DadosExternos30" localSheetId="6">Cartilha!$A$15:$A$2562</definedName>
    <definedName name="DadosExternos31" localSheetId="6">Cartilha!$A$15:$A$2562</definedName>
    <definedName name="DadosExternos32" localSheetId="6">Cartilha!$A$15:$A$2562</definedName>
    <definedName name="DadosExternos33" localSheetId="6">Cartilha!$A$15:$A$2562</definedName>
    <definedName name="DadosExternos34" localSheetId="6">Cartilha!$A$15:$A$2562</definedName>
    <definedName name="DadosExternos5" localSheetId="6">Cartilha!$A$15:$A$435</definedName>
    <definedName name="DadosExternos6" localSheetId="6">Cartilha!$A$15:$A$435</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#REF!</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'[2] '!#REF!</definedName>
    <definedName name="j" localSheetId="6">#REF!</definedName>
    <definedName name="j" localSheetId="5">#REF!</definedName>
    <definedName name="j">#REF!</definedName>
    <definedName name="k">"$#REF!.$A$1:$B$2408"</definedName>
    <definedName name="matriz">'[2] '!#REF!</definedName>
    <definedName name="MINUS" localSheetId="6">#REF!</definedName>
    <definedName name="MINUS" localSheetId="5">#REF!</definedName>
    <definedName name="MINUS">#REF!</definedName>
    <definedName name="Plan1">"$#REF!.$A$1:$B$2408"</definedName>
    <definedName name="PLUS">#REF!</definedName>
    <definedName name="po">#REF!</definedName>
    <definedName name="REF">'[2] '!$F$464:$F$489</definedName>
    <definedName name="rere" localSheetId="6">#REF!</definedName>
    <definedName name="rere" localSheetId="5">#REF!</definedName>
    <definedName name="rere">#REF!</definedName>
    <definedName name="RODAPÉ" localSheetId="6">[2]Relatório!#REF!</definedName>
    <definedName name="RODAPÉ">[2]Relatório!#REF!</definedName>
    <definedName name="rt" localSheetId="6">#REF!</definedName>
    <definedName name="rt" localSheetId="5">#REF!</definedName>
    <definedName name="rt">#REF!</definedName>
    <definedName name="S10P1" localSheetId="6">#REF!</definedName>
    <definedName name="S10P1" localSheetId="5">#REF!</definedName>
    <definedName name="S10P1">#REF!</definedName>
    <definedName name="S10P10" localSheetId="6">#REF!</definedName>
    <definedName name="S10P10" localSheetId="5">#REF!</definedName>
    <definedName name="S10P10">#REF!</definedName>
    <definedName name="S10P11">#REF!</definedName>
    <definedName name="S10P12">#REF!</definedName>
    <definedName name="S10P13">#REF!</definedName>
    <definedName name="S10P14">#REF!</definedName>
    <definedName name="S10P15">#REF!</definedName>
    <definedName name="S10P16">#REF!</definedName>
    <definedName name="S10P17">#REF!</definedName>
    <definedName name="S10P18">#REF!</definedName>
    <definedName name="S10P19">#REF!</definedName>
    <definedName name="S10P2">#REF!</definedName>
    <definedName name="S10P20">#REF!</definedName>
    <definedName name="S10P21">#REF!</definedName>
    <definedName name="S10P22">#REF!</definedName>
    <definedName name="S10P23">#REF!</definedName>
    <definedName name="S10P24">#REF!</definedName>
    <definedName name="S10P3">#REF!</definedName>
    <definedName name="S10P4">#REF!</definedName>
    <definedName name="S10P5">#REF!</definedName>
    <definedName name="S10P6">#REF!</definedName>
    <definedName name="S10P7">#REF!</definedName>
    <definedName name="S10P8">#REF!</definedName>
    <definedName name="S10P9">#REF!</definedName>
    <definedName name="S10R1">#REF!</definedName>
    <definedName name="S10R10">#REF!</definedName>
    <definedName name="S10R11">#REF!</definedName>
    <definedName name="S10R12">#REF!</definedName>
    <definedName name="S10R13">#REF!</definedName>
    <definedName name="S10R14">#REF!</definedName>
    <definedName name="S10R15">#REF!</definedName>
    <definedName name="S10R16">#REF!</definedName>
    <definedName name="S10R17">#REF!</definedName>
    <definedName name="S10R18">#REF!</definedName>
    <definedName name="S10R19">#REF!</definedName>
    <definedName name="S10R2">#REF!</definedName>
    <definedName name="S10R20">#REF!</definedName>
    <definedName name="S10R21">#REF!</definedName>
    <definedName name="S10R22">#REF!</definedName>
    <definedName name="S10R23">#REF!</definedName>
    <definedName name="S10R24">#REF!</definedName>
    <definedName name="S10R3">#REF!</definedName>
    <definedName name="S10R4">#REF!</definedName>
    <definedName name="S10R5">#REF!</definedName>
    <definedName name="S10R6">#REF!</definedName>
    <definedName name="S10R7">#REF!</definedName>
    <definedName name="S10R8">#REF!</definedName>
    <definedName name="S10R9">#REF!</definedName>
    <definedName name="S11P1">#REF!</definedName>
    <definedName name="S11P10">#REF!</definedName>
    <definedName name="S11P11">#REF!</definedName>
    <definedName name="S11P12">#REF!</definedName>
    <definedName name="S11P13">#REF!</definedName>
    <definedName name="S11P14">#REF!</definedName>
    <definedName name="S11P15">#REF!</definedName>
    <definedName name="S11P16">#REF!</definedName>
    <definedName name="S11P17">#REF!</definedName>
    <definedName name="S11P18">#REF!</definedName>
    <definedName name="S11P19">#REF!</definedName>
    <definedName name="S11P2">#REF!</definedName>
    <definedName name="S11P20">#REF!</definedName>
    <definedName name="S11P21">#REF!</definedName>
    <definedName name="S11P22">#REF!</definedName>
    <definedName name="S11P23">#REF!</definedName>
    <definedName name="S11P24">#REF!</definedName>
    <definedName name="S11P3">#REF!</definedName>
    <definedName name="S11P4">#REF!</definedName>
    <definedName name="S11P5">#REF!</definedName>
    <definedName name="S11P6">#REF!</definedName>
    <definedName name="S11P7">#REF!</definedName>
    <definedName name="S11P8">#REF!</definedName>
    <definedName name="S11P9">#REF!</definedName>
    <definedName name="S11R1">#REF!</definedName>
    <definedName name="S11R10">#REF!</definedName>
    <definedName name="S11R11">#REF!</definedName>
    <definedName name="S11R12">#REF!</definedName>
    <definedName name="S11R13">#REF!</definedName>
    <definedName name="S11R14">#REF!</definedName>
    <definedName name="S11R15">#REF!</definedName>
    <definedName name="S11R16">#REF!</definedName>
    <definedName name="S11R17">#REF!</definedName>
    <definedName name="S11R18">#REF!</definedName>
    <definedName name="S11R19">#REF!</definedName>
    <definedName name="S11R2">#REF!</definedName>
    <definedName name="S11R20">#REF!</definedName>
    <definedName name="S11R21">#REF!</definedName>
    <definedName name="S11R22">#REF!</definedName>
    <definedName name="S11R23">#REF!</definedName>
    <definedName name="S11R24">#REF!</definedName>
    <definedName name="S11R3">#REF!</definedName>
    <definedName name="S11R4">#REF!</definedName>
    <definedName name="S11R5">#REF!</definedName>
    <definedName name="S11R6">#REF!</definedName>
    <definedName name="S11R7">#REF!</definedName>
    <definedName name="S11R8">#REF!</definedName>
    <definedName name="S11R9">#REF!</definedName>
    <definedName name="S12P1">#REF!</definedName>
    <definedName name="S12P10">#REF!</definedName>
    <definedName name="S12P11">#REF!</definedName>
    <definedName name="S12P12">#REF!</definedName>
    <definedName name="S12P13">#REF!</definedName>
    <definedName name="S12P14">#REF!</definedName>
    <definedName name="S12P15">#REF!</definedName>
    <definedName name="S12P16">#REF!</definedName>
    <definedName name="S12P17">#REF!</definedName>
    <definedName name="S12P18">#REF!</definedName>
    <definedName name="S12P19">#REF!</definedName>
    <definedName name="S12P2">#REF!</definedName>
    <definedName name="S12P20">#REF!</definedName>
    <definedName name="S12P21">#REF!</definedName>
    <definedName name="S12P22">#REF!</definedName>
    <definedName name="S12P23">#REF!</definedName>
    <definedName name="S12P24">#REF!</definedName>
    <definedName name="S12P3">#REF!</definedName>
    <definedName name="S12P4">#REF!</definedName>
    <definedName name="S12P5">#REF!</definedName>
    <definedName name="S12P6">#REF!</definedName>
    <definedName name="S12P7">#REF!</definedName>
    <definedName name="S12P8">#REF!</definedName>
    <definedName name="S12P9">#REF!</definedName>
    <definedName name="S12R1">#REF!</definedName>
    <definedName name="S12R10">#REF!</definedName>
    <definedName name="S12R11">#REF!</definedName>
    <definedName name="S12R12">#REF!</definedName>
    <definedName name="S12R13">#REF!</definedName>
    <definedName name="S12R14">#REF!</definedName>
    <definedName name="S12R15">#REF!</definedName>
    <definedName name="S12R16">#REF!</definedName>
    <definedName name="S12R17">#REF!</definedName>
    <definedName name="S12R18">#REF!</definedName>
    <definedName name="S12R19">#REF!</definedName>
    <definedName name="S12R2">#REF!</definedName>
    <definedName name="S12R20">#REF!</definedName>
    <definedName name="S12R21">#REF!</definedName>
    <definedName name="S12R22">#REF!</definedName>
    <definedName name="S12R23">#REF!</definedName>
    <definedName name="S12R24">#REF!</definedName>
    <definedName name="S12R3">#REF!</definedName>
    <definedName name="S12R4">#REF!</definedName>
    <definedName name="S12R5">#REF!</definedName>
    <definedName name="S12R6">#REF!</definedName>
    <definedName name="S12R7">#REF!</definedName>
    <definedName name="S12R8">#REF!</definedName>
    <definedName name="S12R9">#REF!</definedName>
    <definedName name="S13P1">#REF!</definedName>
    <definedName name="S13P10">#REF!</definedName>
    <definedName name="S13P11">#REF!</definedName>
    <definedName name="S13P12">#REF!</definedName>
    <definedName name="S13P13">#REF!</definedName>
    <definedName name="S13P14">#REF!</definedName>
    <definedName name="S13P15">#REF!</definedName>
    <definedName name="S13P16">#REF!</definedName>
    <definedName name="S13P17">#REF!</definedName>
    <definedName name="S13P18">#REF!</definedName>
    <definedName name="S13P19">#REF!</definedName>
    <definedName name="S13P2">#REF!</definedName>
    <definedName name="S13P20">#REF!</definedName>
    <definedName name="S13P21">#REF!</definedName>
    <definedName name="S13P22">#REF!</definedName>
    <definedName name="S13P23">#REF!</definedName>
    <definedName name="S13P24">#REF!</definedName>
    <definedName name="S13P3">#REF!</definedName>
    <definedName name="S13P4">#REF!</definedName>
    <definedName name="S13P5">#REF!</definedName>
    <definedName name="S13P6">#REF!</definedName>
    <definedName name="S13P7">#REF!</definedName>
    <definedName name="S13P8">#REF!</definedName>
    <definedName name="S13P9">#REF!</definedName>
    <definedName name="S13R1">#REF!</definedName>
    <definedName name="S13R10">#REF!</definedName>
    <definedName name="S13R11">#REF!</definedName>
    <definedName name="S13R12">#REF!</definedName>
    <definedName name="S13R13">#REF!</definedName>
    <definedName name="S13R14">#REF!</definedName>
    <definedName name="S13R15">#REF!</definedName>
    <definedName name="S13R16">#REF!</definedName>
    <definedName name="S13R17">#REF!</definedName>
    <definedName name="S13R18">#REF!</definedName>
    <definedName name="S13R19">#REF!</definedName>
    <definedName name="S13R2">#REF!</definedName>
    <definedName name="S13R20">#REF!</definedName>
    <definedName name="S13R21">#REF!</definedName>
    <definedName name="S13R22">#REF!</definedName>
    <definedName name="S13R23">#REF!</definedName>
    <definedName name="S13R24">#REF!</definedName>
    <definedName name="S13R3">#REF!</definedName>
    <definedName name="S13R4">#REF!</definedName>
    <definedName name="S13R5">#REF!</definedName>
    <definedName name="S13R6">#REF!</definedName>
    <definedName name="S13R7">#REF!</definedName>
    <definedName name="S13R8">#REF!</definedName>
    <definedName name="S13R9">#REF!</definedName>
    <definedName name="S14P1">#REF!</definedName>
    <definedName name="S14P10">#REF!</definedName>
    <definedName name="S14P11">#REF!</definedName>
    <definedName name="S14P12">#REF!</definedName>
    <definedName name="S14P13">#REF!</definedName>
    <definedName name="S14P14">#REF!</definedName>
    <definedName name="S14P15">#REF!</definedName>
    <definedName name="S14P16">#REF!</definedName>
    <definedName name="S14P17">#REF!</definedName>
    <definedName name="S14P18">#REF!</definedName>
    <definedName name="S14P19">#REF!</definedName>
    <definedName name="S14P2">#REF!</definedName>
    <definedName name="S14P20">#REF!</definedName>
    <definedName name="S14P21">#REF!</definedName>
    <definedName name="S14P22">#REF!</definedName>
    <definedName name="S14P23">#REF!</definedName>
    <definedName name="S14P24">#REF!</definedName>
    <definedName name="S14P3">#REF!</definedName>
    <definedName name="S14P4">#REF!</definedName>
    <definedName name="S14P5">#REF!</definedName>
    <definedName name="S14P6">#REF!</definedName>
    <definedName name="S14P7">#REF!</definedName>
    <definedName name="S14P8">#REF!</definedName>
    <definedName name="S14P9">#REF!</definedName>
    <definedName name="S14R1">#REF!</definedName>
    <definedName name="S14R10">#REF!</definedName>
    <definedName name="S14R11">#REF!</definedName>
    <definedName name="S14R12">#REF!</definedName>
    <definedName name="S14R13">#REF!</definedName>
    <definedName name="S14R14">#REF!</definedName>
    <definedName name="S14R15">#REF!</definedName>
    <definedName name="S14R16">#REF!</definedName>
    <definedName name="S14R17">#REF!</definedName>
    <definedName name="S14R18">#REF!</definedName>
    <definedName name="S14R19">#REF!</definedName>
    <definedName name="S14R2">#REF!</definedName>
    <definedName name="S14R20">#REF!</definedName>
    <definedName name="S14R21">#REF!</definedName>
    <definedName name="S14R22">#REF!</definedName>
    <definedName name="S14R23">#REF!</definedName>
    <definedName name="S14R24">#REF!</definedName>
    <definedName name="S14R3">#REF!</definedName>
    <definedName name="S14R4">#REF!</definedName>
    <definedName name="S14R5">#REF!</definedName>
    <definedName name="S14R6">#REF!</definedName>
    <definedName name="S14R7">#REF!</definedName>
    <definedName name="S14R8">#REF!</definedName>
    <definedName name="S14R9">#REF!</definedName>
    <definedName name="S15P1">#REF!</definedName>
    <definedName name="S15P10">#REF!</definedName>
    <definedName name="S15P11">#REF!</definedName>
    <definedName name="S15P12">#REF!</definedName>
    <definedName name="S15P13">#REF!</definedName>
    <definedName name="S15P14">#REF!</definedName>
    <definedName name="S15P15">#REF!</definedName>
    <definedName name="S15P16">#REF!</definedName>
    <definedName name="S15P17">#REF!</definedName>
    <definedName name="S15P18">#REF!</definedName>
    <definedName name="S15P19">#REF!</definedName>
    <definedName name="S15P2">#REF!</definedName>
    <definedName name="S15P20">#REF!</definedName>
    <definedName name="S15P21">#REF!</definedName>
    <definedName name="S15P22">#REF!</definedName>
    <definedName name="S15P23">#REF!</definedName>
    <definedName name="S15P24">#REF!</definedName>
    <definedName name="S15P3">#REF!</definedName>
    <definedName name="S15P4">#REF!</definedName>
    <definedName name="S15P5">#REF!</definedName>
    <definedName name="S15P6">#REF!</definedName>
    <definedName name="S15P7">#REF!</definedName>
    <definedName name="S15P8">#REF!</definedName>
    <definedName name="S15P9">#REF!</definedName>
    <definedName name="S15R1">#REF!</definedName>
    <definedName name="S15R10">#REF!</definedName>
    <definedName name="S15R11">#REF!</definedName>
    <definedName name="S15R12">#REF!</definedName>
    <definedName name="S15R13">#REF!</definedName>
    <definedName name="S15R14">#REF!</definedName>
    <definedName name="S15R15">#REF!</definedName>
    <definedName name="S15R16">#REF!</definedName>
    <definedName name="S15R17">#REF!</definedName>
    <definedName name="S15R18">#REF!</definedName>
    <definedName name="S15R19">#REF!</definedName>
    <definedName name="S15R2">#REF!</definedName>
    <definedName name="S15R20">#REF!</definedName>
    <definedName name="S15R21">#REF!</definedName>
    <definedName name="S15R22">#REF!</definedName>
    <definedName name="S15R23">#REF!</definedName>
    <definedName name="S15R24">#REF!</definedName>
    <definedName name="S15R3">#REF!</definedName>
    <definedName name="S15R4">#REF!</definedName>
    <definedName name="S15R5">#REF!</definedName>
    <definedName name="S15R6">#REF!</definedName>
    <definedName name="S15R7">#REF!</definedName>
    <definedName name="S15R8">#REF!</definedName>
    <definedName name="S15R9">#REF!</definedName>
    <definedName name="S16P1">#REF!</definedName>
    <definedName name="S16P10">#REF!</definedName>
    <definedName name="S16P11">#REF!</definedName>
    <definedName name="S16P12">#REF!</definedName>
    <definedName name="S16P13">#REF!</definedName>
    <definedName name="S16P14">#REF!</definedName>
    <definedName name="S16P15">#REF!</definedName>
    <definedName name="S16P16">#REF!</definedName>
    <definedName name="S16P17">#REF!</definedName>
    <definedName name="S16P18">#REF!</definedName>
    <definedName name="S16P19">#REF!</definedName>
    <definedName name="S16P2">#REF!</definedName>
    <definedName name="S16P20">#REF!</definedName>
    <definedName name="S16P21">#REF!</definedName>
    <definedName name="S16P22">#REF!</definedName>
    <definedName name="S16P23">#REF!</definedName>
    <definedName name="S16P24">#REF!</definedName>
    <definedName name="S16P3">#REF!</definedName>
    <definedName name="S16P4">#REF!</definedName>
    <definedName name="S16P5">#REF!</definedName>
    <definedName name="S16P6">#REF!</definedName>
    <definedName name="S16P7">#REF!</definedName>
    <definedName name="S16P8">#REF!</definedName>
    <definedName name="S16P9">#REF!</definedName>
    <definedName name="S16R1">#REF!</definedName>
    <definedName name="S16R10">#REF!</definedName>
    <definedName name="S16R11">#REF!</definedName>
    <definedName name="S16R12">#REF!</definedName>
    <definedName name="S16R13">#REF!</definedName>
    <definedName name="S16R14">#REF!</definedName>
    <definedName name="S16R15">#REF!</definedName>
    <definedName name="S16R16">#REF!</definedName>
    <definedName name="S16R17">#REF!</definedName>
    <definedName name="S16R18">#REF!</definedName>
    <definedName name="S16R19">#REF!</definedName>
    <definedName name="S16R2">#REF!</definedName>
    <definedName name="S16R20">#REF!</definedName>
    <definedName name="S16R21">#REF!</definedName>
    <definedName name="S16R22">#REF!</definedName>
    <definedName name="S16R23">#REF!</definedName>
    <definedName name="S16R24">#REF!</definedName>
    <definedName name="S16R3">#REF!</definedName>
    <definedName name="S16R4">#REF!</definedName>
    <definedName name="S16R5">#REF!</definedName>
    <definedName name="S16R6">#REF!</definedName>
    <definedName name="S16R7">#REF!</definedName>
    <definedName name="S16R8">#REF!</definedName>
    <definedName name="S16R9">#REF!</definedName>
    <definedName name="S17P1">#REF!</definedName>
    <definedName name="S17P10">#REF!</definedName>
    <definedName name="S17P11">#REF!</definedName>
    <definedName name="S17P12">#REF!</definedName>
    <definedName name="S17P13">#REF!</definedName>
    <definedName name="S17P14">#REF!</definedName>
    <definedName name="S17P15">#REF!</definedName>
    <definedName name="S17P16">#REF!</definedName>
    <definedName name="S17P17">#REF!</definedName>
    <definedName name="S17P18">#REF!</definedName>
    <definedName name="S17P19">#REF!</definedName>
    <definedName name="S17P2">#REF!</definedName>
    <definedName name="S17P20">#REF!</definedName>
    <definedName name="S17P21">#REF!</definedName>
    <definedName name="S17P22">#REF!</definedName>
    <definedName name="S17P23">#REF!</definedName>
    <definedName name="S17P24">#REF!</definedName>
    <definedName name="S17P3">#REF!</definedName>
    <definedName name="S17P4">#REF!</definedName>
    <definedName name="S17P5">#REF!</definedName>
    <definedName name="S17P6">#REF!</definedName>
    <definedName name="S17P7">#REF!</definedName>
    <definedName name="S17P8">#REF!</definedName>
    <definedName name="S17P9">#REF!</definedName>
    <definedName name="S17R1">#REF!</definedName>
    <definedName name="S17R10">#REF!</definedName>
    <definedName name="S17R11">#REF!</definedName>
    <definedName name="S17R12">#REF!</definedName>
    <definedName name="S17R13">#REF!</definedName>
    <definedName name="S17R14">#REF!</definedName>
    <definedName name="S17R15">#REF!</definedName>
    <definedName name="S17R16">#REF!</definedName>
    <definedName name="S17R17">#REF!</definedName>
    <definedName name="S17R18">#REF!</definedName>
    <definedName name="S17R19">#REF!</definedName>
    <definedName name="S17R2">#REF!</definedName>
    <definedName name="S17R20">#REF!</definedName>
    <definedName name="S17R21">#REF!</definedName>
    <definedName name="S17R22">#REF!</definedName>
    <definedName name="S17R23">#REF!</definedName>
    <definedName name="S17R24">#REF!</definedName>
    <definedName name="S17R3">#REF!</definedName>
    <definedName name="S17R4">#REF!</definedName>
    <definedName name="S17R5">#REF!</definedName>
    <definedName name="S17R6">#REF!</definedName>
    <definedName name="S17R7">#REF!</definedName>
    <definedName name="S17R8">#REF!</definedName>
    <definedName name="S17R9">#REF!</definedName>
    <definedName name="S18P1">#REF!</definedName>
    <definedName name="S18P10">#REF!</definedName>
    <definedName name="S18P11">#REF!</definedName>
    <definedName name="S18P12">#REF!</definedName>
    <definedName name="S18P13">#REF!</definedName>
    <definedName name="S18P14">#REF!</definedName>
    <definedName name="S18P15">#REF!</definedName>
    <definedName name="S18P16">#REF!</definedName>
    <definedName name="S18P17">#REF!</definedName>
    <definedName name="S18P18">#REF!</definedName>
    <definedName name="S18P19">#REF!</definedName>
    <definedName name="S18P2">#REF!</definedName>
    <definedName name="S18P20">#REF!</definedName>
    <definedName name="S18P21">#REF!</definedName>
    <definedName name="S18P22">#REF!</definedName>
    <definedName name="S18P23">#REF!</definedName>
    <definedName name="S18P24">#REF!</definedName>
    <definedName name="S18P3">#REF!</definedName>
    <definedName name="S18P4">#REF!</definedName>
    <definedName name="S18P5">#REF!</definedName>
    <definedName name="S18P6">#REF!</definedName>
    <definedName name="S18P7">#REF!</definedName>
    <definedName name="S18P8">#REF!</definedName>
    <definedName name="S18P9">#REF!</definedName>
    <definedName name="S18R1">#REF!</definedName>
    <definedName name="S18R10">#REF!</definedName>
    <definedName name="S18R11">#REF!</definedName>
    <definedName name="S18R12">#REF!</definedName>
    <definedName name="S18R13">#REF!</definedName>
    <definedName name="S18R14">#REF!</definedName>
    <definedName name="S18R15">#REF!</definedName>
    <definedName name="S18R16">#REF!</definedName>
    <definedName name="S18R17">#REF!</definedName>
    <definedName name="S18R18">#REF!</definedName>
    <definedName name="S18R19">#REF!</definedName>
    <definedName name="S18R2">#REF!</definedName>
    <definedName name="S18R20">#REF!</definedName>
    <definedName name="S18R21">#REF!</definedName>
    <definedName name="S18R22">#REF!</definedName>
    <definedName name="S18R23">#REF!</definedName>
    <definedName name="S18R24">#REF!</definedName>
    <definedName name="S18R3">#REF!</definedName>
    <definedName name="S18R4">#REF!</definedName>
    <definedName name="S18R5">#REF!</definedName>
    <definedName name="S18R6">#REF!</definedName>
    <definedName name="S18R7">#REF!</definedName>
    <definedName name="S18R8">#REF!</definedName>
    <definedName name="S18R9">#REF!</definedName>
    <definedName name="S19P1">#REF!</definedName>
    <definedName name="S19P10">#REF!</definedName>
    <definedName name="S19P11">#REF!</definedName>
    <definedName name="S19P12">#REF!</definedName>
    <definedName name="S19P13">#REF!</definedName>
    <definedName name="S19P14">#REF!</definedName>
    <definedName name="S19P15">#REF!</definedName>
    <definedName name="S19P16">#REF!</definedName>
    <definedName name="S19P17">#REF!</definedName>
    <definedName name="S19P18">#REF!</definedName>
    <definedName name="S19P19">#REF!</definedName>
    <definedName name="S19P2">#REF!</definedName>
    <definedName name="S19P20">#REF!</definedName>
    <definedName name="S19P21">#REF!</definedName>
    <definedName name="S19P22">#REF!</definedName>
    <definedName name="S19P23">#REF!</definedName>
    <definedName name="S19P24">#REF!</definedName>
    <definedName name="S19P3">#REF!</definedName>
    <definedName name="S19P4">#REF!</definedName>
    <definedName name="S19P5">#REF!</definedName>
    <definedName name="S19P6">#REF!</definedName>
    <definedName name="S19P7">#REF!</definedName>
    <definedName name="S19P8">#REF!</definedName>
    <definedName name="S19P9">#REF!</definedName>
    <definedName name="S19R1">#REF!</definedName>
    <definedName name="S19R10">#REF!</definedName>
    <definedName name="S19R11">#REF!</definedName>
    <definedName name="S19R12">#REF!</definedName>
    <definedName name="S19R13">#REF!</definedName>
    <definedName name="S19R14">#REF!</definedName>
    <definedName name="S19R15">#REF!</definedName>
    <definedName name="S19R16">#REF!</definedName>
    <definedName name="S19R17">#REF!</definedName>
    <definedName name="S19R18">#REF!</definedName>
    <definedName name="S19R19">#REF!</definedName>
    <definedName name="S19R2">#REF!</definedName>
    <definedName name="S19R20">#REF!</definedName>
    <definedName name="S19R21">#REF!</definedName>
    <definedName name="S19R22">#REF!</definedName>
    <definedName name="S19R23">#REF!</definedName>
    <definedName name="S19R24">#REF!</definedName>
    <definedName name="S19R3">#REF!</definedName>
    <definedName name="S19R4">#REF!</definedName>
    <definedName name="S19R5">#REF!</definedName>
    <definedName name="S19R6">#REF!</definedName>
    <definedName name="S19R7">#REF!</definedName>
    <definedName name="S19R8">#REF!</definedName>
    <definedName name="S19R9">#REF!</definedName>
    <definedName name="S1P1">#REF!</definedName>
    <definedName name="S1P10">#REF!</definedName>
    <definedName name="S1P11">#REF!</definedName>
    <definedName name="S1P12">#REF!</definedName>
    <definedName name="S1P13">#REF!</definedName>
    <definedName name="S1P14">#REF!</definedName>
    <definedName name="S1P15">#REF!</definedName>
    <definedName name="S1P16">#REF!</definedName>
    <definedName name="S1P17">#REF!</definedName>
    <definedName name="S1P18">#REF!</definedName>
    <definedName name="S1P19">#REF!</definedName>
    <definedName name="S1P2">#REF!</definedName>
    <definedName name="S1P20">#REF!</definedName>
    <definedName name="S1P21">#REF!</definedName>
    <definedName name="S1P22">#REF!</definedName>
    <definedName name="S1P23">#REF!</definedName>
    <definedName name="S1P24">#REF!</definedName>
    <definedName name="S1P3">#REF!</definedName>
    <definedName name="S1P4">#REF!</definedName>
    <definedName name="S1P5">#REF!</definedName>
    <definedName name="S1P6">#REF!</definedName>
    <definedName name="S1P7">#REF!</definedName>
    <definedName name="S1P8">#REF!</definedName>
    <definedName name="S1P9">#REF!</definedName>
    <definedName name="S1R1">#REF!</definedName>
    <definedName name="S1R10">#REF!</definedName>
    <definedName name="S1R11">#REF!</definedName>
    <definedName name="S1R12">#REF!</definedName>
    <definedName name="S1R13">#REF!</definedName>
    <definedName name="S1R14">#REF!</definedName>
    <definedName name="S1R15">#REF!</definedName>
    <definedName name="S1R16">#REF!</definedName>
    <definedName name="S1R17">#REF!</definedName>
    <definedName name="S1R18">#REF!</definedName>
    <definedName name="S1R19">#REF!</definedName>
    <definedName name="S1R2">#REF!</definedName>
    <definedName name="S1R20">#REF!</definedName>
    <definedName name="S1R21">#REF!</definedName>
    <definedName name="S1R22">#REF!</definedName>
    <definedName name="S1R23">#REF!</definedName>
    <definedName name="S1R24">#REF!</definedName>
    <definedName name="S1R3">#REF!</definedName>
    <definedName name="S1R4">#REF!</definedName>
    <definedName name="S1R5">#REF!</definedName>
    <definedName name="S1R6">#REF!</definedName>
    <definedName name="S1R7">#REF!</definedName>
    <definedName name="S1R8">#REF!</definedName>
    <definedName name="S1R9">#REF!</definedName>
    <definedName name="S20P1">#REF!</definedName>
    <definedName name="S20P10">#REF!</definedName>
    <definedName name="S20P11">#REF!</definedName>
    <definedName name="S20P12">#REF!</definedName>
    <definedName name="S20P13">#REF!</definedName>
    <definedName name="S20P14">#REF!</definedName>
    <definedName name="S20P15">#REF!</definedName>
    <definedName name="S20P16">#REF!</definedName>
    <definedName name="S20P17">#REF!</definedName>
    <definedName name="S20P18">#REF!</definedName>
    <definedName name="S20P19">#REF!</definedName>
    <definedName name="S20P2">#REF!</definedName>
    <definedName name="S20P20">#REF!</definedName>
    <definedName name="S20P21">#REF!</definedName>
    <definedName name="S20P22">#REF!</definedName>
    <definedName name="S20P23">#REF!</definedName>
    <definedName name="S20P24">#REF!</definedName>
    <definedName name="S20P3">#REF!</definedName>
    <definedName name="S20P4">#REF!</definedName>
    <definedName name="S20P5">#REF!</definedName>
    <definedName name="S20P6">#REF!</definedName>
    <definedName name="S20P7">#REF!</definedName>
    <definedName name="S20P8">#REF!</definedName>
    <definedName name="S20P9">#REF!</definedName>
    <definedName name="S20R1">#REF!</definedName>
    <definedName name="S20R10">#REF!</definedName>
    <definedName name="S20R11">#REF!</definedName>
    <definedName name="S20R12">#REF!</definedName>
    <definedName name="S20R13">#REF!</definedName>
    <definedName name="S20R14">#REF!</definedName>
    <definedName name="S20R15">#REF!</definedName>
    <definedName name="S20R16">#REF!</definedName>
    <definedName name="S20R17">#REF!</definedName>
    <definedName name="S20R18">#REF!</definedName>
    <definedName name="S20R19">#REF!</definedName>
    <definedName name="S20R2">#REF!</definedName>
    <definedName name="S20R20">#REF!</definedName>
    <definedName name="S20R21">#REF!</definedName>
    <definedName name="S20R22">#REF!</definedName>
    <definedName name="S20R23">#REF!</definedName>
    <definedName name="S20R24">#REF!</definedName>
    <definedName name="S20R3">#REF!</definedName>
    <definedName name="S20R4">#REF!</definedName>
    <definedName name="S20R5">#REF!</definedName>
    <definedName name="S20R6">#REF!</definedName>
    <definedName name="S20R7">#REF!</definedName>
    <definedName name="S20R8">#REF!</definedName>
    <definedName name="S20R9">#REF!</definedName>
    <definedName name="S21P1">#REF!</definedName>
    <definedName name="S21P10">#REF!</definedName>
    <definedName name="S21P11">#REF!</definedName>
    <definedName name="S21P12">#REF!</definedName>
    <definedName name="S21P13">#REF!</definedName>
    <definedName name="S21P14">#REF!</definedName>
    <definedName name="S21P15">#REF!</definedName>
    <definedName name="S21P16">#REF!</definedName>
    <definedName name="S21P17">#REF!</definedName>
    <definedName name="S21P18">#REF!</definedName>
    <definedName name="S21P19">#REF!</definedName>
    <definedName name="S21P2">#REF!</definedName>
    <definedName name="S21P20">#REF!</definedName>
    <definedName name="S21P21">#REF!</definedName>
    <definedName name="S21P22">#REF!</definedName>
    <definedName name="S21P23">#REF!</definedName>
    <definedName name="S21P24">#REF!</definedName>
    <definedName name="S21P3">#REF!</definedName>
    <definedName name="S21P4">#REF!</definedName>
    <definedName name="S21P5">#REF!</definedName>
    <definedName name="S21P6">#REF!</definedName>
    <definedName name="S21P7">#REF!</definedName>
    <definedName name="S21P8">#REF!</definedName>
    <definedName name="S21P9">#REF!</definedName>
    <definedName name="S21R1">#REF!</definedName>
    <definedName name="S21R10">#REF!</definedName>
    <definedName name="S21R11">#REF!</definedName>
    <definedName name="S21R12">#REF!</definedName>
    <definedName name="S21R13">#REF!</definedName>
    <definedName name="S21R14">#REF!</definedName>
    <definedName name="S21R15">#REF!</definedName>
    <definedName name="S21R16">#REF!</definedName>
    <definedName name="S21R17">#REF!</definedName>
    <definedName name="S21R18">#REF!</definedName>
    <definedName name="S21R19">#REF!</definedName>
    <definedName name="S21R2">#REF!</definedName>
    <definedName name="S21R20">#REF!</definedName>
    <definedName name="S21R21">#REF!</definedName>
    <definedName name="S21R22">#REF!</definedName>
    <definedName name="S21R23">#REF!</definedName>
    <definedName name="S21R24">#REF!</definedName>
    <definedName name="S21R3">#REF!</definedName>
    <definedName name="S21R4">#REF!</definedName>
    <definedName name="S21R5">#REF!</definedName>
    <definedName name="S21R6">#REF!</definedName>
    <definedName name="S21R7">#REF!</definedName>
    <definedName name="S21R8">#REF!</definedName>
    <definedName name="S21R9">#REF!</definedName>
    <definedName name="S22P1">#REF!</definedName>
    <definedName name="S22P10">#REF!</definedName>
    <definedName name="S22P11">#REF!</definedName>
    <definedName name="S22P12">#REF!</definedName>
    <definedName name="S22P13">#REF!</definedName>
    <definedName name="S22P14">#REF!</definedName>
    <definedName name="S22P15">#REF!</definedName>
    <definedName name="S22P16">#REF!</definedName>
    <definedName name="S22P17">#REF!</definedName>
    <definedName name="S22P18">#REF!</definedName>
    <definedName name="S22P19">#REF!</definedName>
    <definedName name="S22P2">#REF!</definedName>
    <definedName name="S22P20">#REF!</definedName>
    <definedName name="S22P21">#REF!</definedName>
    <definedName name="S22P22">#REF!</definedName>
    <definedName name="S22P23">#REF!</definedName>
    <definedName name="S22P24">#REF!</definedName>
    <definedName name="S22P3">#REF!</definedName>
    <definedName name="S22P4">#REF!</definedName>
    <definedName name="S22P5">#REF!</definedName>
    <definedName name="S22P6">#REF!</definedName>
    <definedName name="S22P7">#REF!</definedName>
    <definedName name="S22P8">#REF!</definedName>
    <definedName name="S22P9">#REF!</definedName>
    <definedName name="S22R1">#REF!</definedName>
    <definedName name="S22R10">#REF!</definedName>
    <definedName name="S22R11">#REF!</definedName>
    <definedName name="S22R12">#REF!</definedName>
    <definedName name="S22R13">#REF!</definedName>
    <definedName name="S22R14">#REF!</definedName>
    <definedName name="S22R15">#REF!</definedName>
    <definedName name="S22R16">#REF!</definedName>
    <definedName name="S22R17">#REF!</definedName>
    <definedName name="S22R18">#REF!</definedName>
    <definedName name="S22R19">#REF!</definedName>
    <definedName name="S22R2">#REF!</definedName>
    <definedName name="S22R20">#REF!</definedName>
    <definedName name="S22R21">#REF!</definedName>
    <definedName name="S22R22">#REF!</definedName>
    <definedName name="S22R23">#REF!</definedName>
    <definedName name="S22R24">#REF!</definedName>
    <definedName name="S22R3">#REF!</definedName>
    <definedName name="S22R4">#REF!</definedName>
    <definedName name="S22R5">#REF!</definedName>
    <definedName name="S22R6">#REF!</definedName>
    <definedName name="S22R7">#REF!</definedName>
    <definedName name="S22R8">#REF!</definedName>
    <definedName name="S22R9">#REF!</definedName>
    <definedName name="S23P1">#REF!</definedName>
    <definedName name="S23P10">#REF!</definedName>
    <definedName name="S23P11">#REF!</definedName>
    <definedName name="S23P12">#REF!</definedName>
    <definedName name="S23P13">#REF!</definedName>
    <definedName name="S23P14">#REF!</definedName>
    <definedName name="S23P15">#REF!</definedName>
    <definedName name="S23P16">#REF!</definedName>
    <definedName name="S23P17">#REF!</definedName>
    <definedName name="S23P18">#REF!</definedName>
    <definedName name="S23P19">#REF!</definedName>
    <definedName name="S23P2">#REF!</definedName>
    <definedName name="S23P20">#REF!</definedName>
    <definedName name="S23P21">#REF!</definedName>
    <definedName name="S23P22">#REF!</definedName>
    <definedName name="S23P23">#REF!</definedName>
    <definedName name="S23P24">#REF!</definedName>
    <definedName name="S23P3">#REF!</definedName>
    <definedName name="S23P4">#REF!</definedName>
    <definedName name="S23P5">#REF!</definedName>
    <definedName name="S23P6">#REF!</definedName>
    <definedName name="S23P7">#REF!</definedName>
    <definedName name="S23P8">#REF!</definedName>
    <definedName name="S23P9">#REF!</definedName>
    <definedName name="S23R1">#REF!</definedName>
    <definedName name="S23R10">#REF!</definedName>
    <definedName name="S23R11">#REF!</definedName>
    <definedName name="S23R12">#REF!</definedName>
    <definedName name="S23R13">#REF!</definedName>
    <definedName name="S23R14">#REF!</definedName>
    <definedName name="S23R15">#REF!</definedName>
    <definedName name="S23R16">#REF!</definedName>
    <definedName name="S23R17">#REF!</definedName>
    <definedName name="S23R18">#REF!</definedName>
    <definedName name="S23R19">#REF!</definedName>
    <definedName name="S23R2">#REF!</definedName>
    <definedName name="S23R20">#REF!</definedName>
    <definedName name="S23R21">#REF!</definedName>
    <definedName name="S23R22">#REF!</definedName>
    <definedName name="S23R23">#REF!</definedName>
    <definedName name="S23R24">#REF!</definedName>
    <definedName name="S23R3">#REF!</definedName>
    <definedName name="S23R4">#REF!</definedName>
    <definedName name="S23R5">#REF!</definedName>
    <definedName name="S23R6">#REF!</definedName>
    <definedName name="S23R7">#REF!</definedName>
    <definedName name="S23R8">#REF!</definedName>
    <definedName name="S23R9">#REF!</definedName>
    <definedName name="S24P1">#REF!</definedName>
    <definedName name="S24P10">#REF!</definedName>
    <definedName name="S24P11">#REF!</definedName>
    <definedName name="S24P12">#REF!</definedName>
    <definedName name="S24P13">#REF!</definedName>
    <definedName name="S24P14">#REF!</definedName>
    <definedName name="S24P15">#REF!</definedName>
    <definedName name="S24P16">#REF!</definedName>
    <definedName name="S24P17">#REF!</definedName>
    <definedName name="S24P18">#REF!</definedName>
    <definedName name="S24P19">#REF!</definedName>
    <definedName name="S24P2">#REF!</definedName>
    <definedName name="S24P20">#REF!</definedName>
    <definedName name="S24P21">#REF!</definedName>
    <definedName name="S24P22">#REF!</definedName>
    <definedName name="S24P23">#REF!</definedName>
    <definedName name="S24P24">#REF!</definedName>
    <definedName name="S24P3">#REF!</definedName>
    <definedName name="S24P4">#REF!</definedName>
    <definedName name="S24P5">#REF!</definedName>
    <definedName name="S24P6">#REF!</definedName>
    <definedName name="S24P7">#REF!</definedName>
    <definedName name="S24P8">#REF!</definedName>
    <definedName name="S24P9">#REF!</definedName>
    <definedName name="S24R1">#REF!</definedName>
    <definedName name="S24R10">#REF!</definedName>
    <definedName name="S24R11">#REF!</definedName>
    <definedName name="S24R12">#REF!</definedName>
    <definedName name="S24R13">#REF!</definedName>
    <definedName name="S24R14">#REF!</definedName>
    <definedName name="S24R15">#REF!</definedName>
    <definedName name="S24R16">#REF!</definedName>
    <definedName name="S24R17">#REF!</definedName>
    <definedName name="S24R18">#REF!</definedName>
    <definedName name="S24R19">#REF!</definedName>
    <definedName name="S24R2">#REF!</definedName>
    <definedName name="S24R20">#REF!</definedName>
    <definedName name="S24R21">#REF!</definedName>
    <definedName name="S24R22">#REF!</definedName>
    <definedName name="S24R23">#REF!</definedName>
    <definedName name="S24R24">#REF!</definedName>
    <definedName name="S24R3">#REF!</definedName>
    <definedName name="S24R4">#REF!</definedName>
    <definedName name="S24R5">#REF!</definedName>
    <definedName name="S24R6">#REF!</definedName>
    <definedName name="S24R7">#REF!</definedName>
    <definedName name="S24R8">#REF!</definedName>
    <definedName name="S24R9">#REF!</definedName>
    <definedName name="S25P1">#REF!</definedName>
    <definedName name="S25P10">#REF!</definedName>
    <definedName name="S25P11">#REF!</definedName>
    <definedName name="S25P12">#REF!</definedName>
    <definedName name="S25P13">#REF!</definedName>
    <definedName name="S25P14">#REF!</definedName>
    <definedName name="S25P15">#REF!</definedName>
    <definedName name="S25P16">#REF!</definedName>
    <definedName name="S25P17">#REF!</definedName>
    <definedName name="S25P18">#REF!</definedName>
    <definedName name="S25P19">#REF!</definedName>
    <definedName name="S25P2">#REF!</definedName>
    <definedName name="S25P20">#REF!</definedName>
    <definedName name="S25P21">#REF!</definedName>
    <definedName name="S25P22">#REF!</definedName>
    <definedName name="S25P23">#REF!</definedName>
    <definedName name="S25P24">#REF!</definedName>
    <definedName name="S25P3">#REF!</definedName>
    <definedName name="S25P4">#REF!</definedName>
    <definedName name="S25P5">#REF!</definedName>
    <definedName name="S25P6">#REF!</definedName>
    <definedName name="S25P7">#REF!</definedName>
    <definedName name="S25P8">#REF!</definedName>
    <definedName name="S25P9">#REF!</definedName>
    <definedName name="S25R1">#REF!</definedName>
    <definedName name="S25R10">#REF!</definedName>
    <definedName name="S25R11">#REF!</definedName>
    <definedName name="S25R12">#REF!</definedName>
    <definedName name="S25R13">#REF!</definedName>
    <definedName name="S25R14">#REF!</definedName>
    <definedName name="S25R15">#REF!</definedName>
    <definedName name="S25R16">#REF!</definedName>
    <definedName name="S25R17">#REF!</definedName>
    <definedName name="S25R18">#REF!</definedName>
    <definedName name="S25R19">#REF!</definedName>
    <definedName name="S25R2">#REF!</definedName>
    <definedName name="S25R20">#REF!</definedName>
    <definedName name="S25R21">#REF!</definedName>
    <definedName name="S25R22">#REF!</definedName>
    <definedName name="S25R23">#REF!</definedName>
    <definedName name="S25R24">#REF!</definedName>
    <definedName name="S25R3">#REF!</definedName>
    <definedName name="S25R4">#REF!</definedName>
    <definedName name="S25R5">#REF!</definedName>
    <definedName name="S25R6">#REF!</definedName>
    <definedName name="S25R7">#REF!</definedName>
    <definedName name="S25R8">#REF!</definedName>
    <definedName name="S25R9">#REF!</definedName>
    <definedName name="S26P1">#REF!</definedName>
    <definedName name="S26P10">#REF!</definedName>
    <definedName name="S26P11">#REF!</definedName>
    <definedName name="S26P12">#REF!</definedName>
    <definedName name="S26P13">#REF!</definedName>
    <definedName name="S26P14">#REF!</definedName>
    <definedName name="S26P15">#REF!</definedName>
    <definedName name="S26P16">#REF!</definedName>
    <definedName name="S26P17">#REF!</definedName>
    <definedName name="S26P18">#REF!</definedName>
    <definedName name="S26P19">#REF!</definedName>
    <definedName name="S26P2">#REF!</definedName>
    <definedName name="S26P20">#REF!</definedName>
    <definedName name="S26P21">#REF!</definedName>
    <definedName name="S26P22">#REF!</definedName>
    <definedName name="S26P23">#REF!</definedName>
    <definedName name="S26P24">#REF!</definedName>
    <definedName name="S26P3">#REF!</definedName>
    <definedName name="S26P4">#REF!</definedName>
    <definedName name="S26P5">#REF!</definedName>
    <definedName name="S26P6">#REF!</definedName>
    <definedName name="S26P7">#REF!</definedName>
    <definedName name="S26P8">#REF!</definedName>
    <definedName name="S26P9">#REF!</definedName>
    <definedName name="S26R1">#REF!</definedName>
    <definedName name="S26R10">#REF!</definedName>
    <definedName name="S26R11">#REF!</definedName>
    <definedName name="S26R12">#REF!</definedName>
    <definedName name="S26R13">#REF!</definedName>
    <definedName name="S26R14">#REF!</definedName>
    <definedName name="S26R15">#REF!</definedName>
    <definedName name="S26R16">#REF!</definedName>
    <definedName name="S26R17">#REF!</definedName>
    <definedName name="S26R18">#REF!</definedName>
    <definedName name="S26R19">#REF!</definedName>
    <definedName name="S26R2">#REF!</definedName>
    <definedName name="S26R20">#REF!</definedName>
    <definedName name="S26R21">#REF!</definedName>
    <definedName name="S26R22">#REF!</definedName>
    <definedName name="S26R23">#REF!</definedName>
    <definedName name="S26R24">#REF!</definedName>
    <definedName name="S26R3">#REF!</definedName>
    <definedName name="S26R4">#REF!</definedName>
    <definedName name="S26R5">#REF!</definedName>
    <definedName name="S26R6">#REF!</definedName>
    <definedName name="S26R7">#REF!</definedName>
    <definedName name="S26R8">#REF!</definedName>
    <definedName name="S26R9">#REF!</definedName>
    <definedName name="S27P1">#REF!</definedName>
    <definedName name="S27P10">#REF!</definedName>
    <definedName name="S27P11">#REF!</definedName>
    <definedName name="S27P12">#REF!</definedName>
    <definedName name="S27P13">#REF!</definedName>
    <definedName name="S27P14">#REF!</definedName>
    <definedName name="S27P15">#REF!</definedName>
    <definedName name="S27P16">#REF!</definedName>
    <definedName name="S27P17">#REF!</definedName>
    <definedName name="S27P18">#REF!</definedName>
    <definedName name="S27P19">#REF!</definedName>
    <definedName name="S27P2">#REF!</definedName>
    <definedName name="S27P20">#REF!</definedName>
    <definedName name="S27P21">#REF!</definedName>
    <definedName name="S27P22">#REF!</definedName>
    <definedName name="S27P23">#REF!</definedName>
    <definedName name="S27P24">#REF!</definedName>
    <definedName name="S27P3">#REF!</definedName>
    <definedName name="S27P4">#REF!</definedName>
    <definedName name="S27P5">#REF!</definedName>
    <definedName name="S27P6">#REF!</definedName>
    <definedName name="S27P7">#REF!</definedName>
    <definedName name="S27P8">#REF!</definedName>
    <definedName name="S27P9">#REF!</definedName>
    <definedName name="S27R1">#REF!</definedName>
    <definedName name="S27R10">#REF!</definedName>
    <definedName name="S27R11">#REF!</definedName>
    <definedName name="S27R12">#REF!</definedName>
    <definedName name="S27R13">#REF!</definedName>
    <definedName name="S27R14">#REF!</definedName>
    <definedName name="S27R15">#REF!</definedName>
    <definedName name="S27R16">#REF!</definedName>
    <definedName name="S27R17">#REF!</definedName>
    <definedName name="S27R18">#REF!</definedName>
    <definedName name="S27R19">#REF!</definedName>
    <definedName name="S27R2">#REF!</definedName>
    <definedName name="S27R20">#REF!</definedName>
    <definedName name="S27R21">#REF!</definedName>
    <definedName name="S27R22">#REF!</definedName>
    <definedName name="S27R23">#REF!</definedName>
    <definedName name="S27R24">#REF!</definedName>
    <definedName name="S27R3">#REF!</definedName>
    <definedName name="S27R4">#REF!</definedName>
    <definedName name="S27R5">#REF!</definedName>
    <definedName name="S27R6">#REF!</definedName>
    <definedName name="S27R7">#REF!</definedName>
    <definedName name="S27R8">#REF!</definedName>
    <definedName name="S27R9">#REF!</definedName>
    <definedName name="S28P1">#REF!</definedName>
    <definedName name="S28P10">#REF!</definedName>
    <definedName name="S28P11">#REF!</definedName>
    <definedName name="S28P12">#REF!</definedName>
    <definedName name="S28P13">#REF!</definedName>
    <definedName name="S28P14">#REF!</definedName>
    <definedName name="S28P15">#REF!</definedName>
    <definedName name="S28P16">#REF!</definedName>
    <definedName name="S28P17">#REF!</definedName>
    <definedName name="S28P18">#REF!</definedName>
    <definedName name="S28P19">#REF!</definedName>
    <definedName name="S28P2">#REF!</definedName>
    <definedName name="S28P20">#REF!</definedName>
    <definedName name="S28P21">#REF!</definedName>
    <definedName name="S28P22">#REF!</definedName>
    <definedName name="S28P23">#REF!</definedName>
    <definedName name="S28P24">#REF!</definedName>
    <definedName name="S28P3">#REF!</definedName>
    <definedName name="S28P4">#REF!</definedName>
    <definedName name="S28P5">#REF!</definedName>
    <definedName name="S28P6">#REF!</definedName>
    <definedName name="S28P7">#REF!</definedName>
    <definedName name="S28P8">#REF!</definedName>
    <definedName name="S28P9">#REF!</definedName>
    <definedName name="S28R1">#REF!</definedName>
    <definedName name="S28R10">#REF!</definedName>
    <definedName name="S28R11">#REF!</definedName>
    <definedName name="S28R12">#REF!</definedName>
    <definedName name="S28R13">#REF!</definedName>
    <definedName name="S28R14">#REF!</definedName>
    <definedName name="S28R15">#REF!</definedName>
    <definedName name="S28R16">#REF!</definedName>
    <definedName name="S28R17">#REF!</definedName>
    <definedName name="S28R18">#REF!</definedName>
    <definedName name="S28R19">#REF!</definedName>
    <definedName name="S28R2">#REF!</definedName>
    <definedName name="S28R20">#REF!</definedName>
    <definedName name="S28R21">#REF!</definedName>
    <definedName name="S28R22">#REF!</definedName>
    <definedName name="S28R23">#REF!</definedName>
    <definedName name="S28R24">#REF!</definedName>
    <definedName name="S28R3">#REF!</definedName>
    <definedName name="S28R4">#REF!</definedName>
    <definedName name="S28R5">#REF!</definedName>
    <definedName name="S28R6">#REF!</definedName>
    <definedName name="S28R7">#REF!</definedName>
    <definedName name="S28R8">#REF!</definedName>
    <definedName name="S28R9">#REF!</definedName>
    <definedName name="S29P1">#REF!</definedName>
    <definedName name="S29P10">#REF!</definedName>
    <definedName name="S29P11">#REF!</definedName>
    <definedName name="S29P12">#REF!</definedName>
    <definedName name="S29P13">#REF!</definedName>
    <definedName name="S29P14">#REF!</definedName>
    <definedName name="S29P15">#REF!</definedName>
    <definedName name="S29P16">#REF!</definedName>
    <definedName name="S29P17">#REF!</definedName>
    <definedName name="S29P18">#REF!</definedName>
    <definedName name="S29P19">#REF!</definedName>
    <definedName name="S29P2">#REF!</definedName>
    <definedName name="S29P20">#REF!</definedName>
    <definedName name="S29P21">#REF!</definedName>
    <definedName name="S29P22">#REF!</definedName>
    <definedName name="S29P23">#REF!</definedName>
    <definedName name="S29P24">#REF!</definedName>
    <definedName name="S29P3">#REF!</definedName>
    <definedName name="S29P4">#REF!</definedName>
    <definedName name="S29P5">#REF!</definedName>
    <definedName name="S29P6">#REF!</definedName>
    <definedName name="S29P7">#REF!</definedName>
    <definedName name="S29P8">#REF!</definedName>
    <definedName name="S29P9">#REF!</definedName>
    <definedName name="S29R1">#REF!</definedName>
    <definedName name="S29R10">#REF!</definedName>
    <definedName name="S29R11">#REF!</definedName>
    <definedName name="S29R12">#REF!</definedName>
    <definedName name="S29R13">#REF!</definedName>
    <definedName name="S29R14">#REF!</definedName>
    <definedName name="S29R15">#REF!</definedName>
    <definedName name="S29R16">#REF!</definedName>
    <definedName name="S29R17">#REF!</definedName>
    <definedName name="S29R18">#REF!</definedName>
    <definedName name="S29R19">#REF!</definedName>
    <definedName name="S29R2">#REF!</definedName>
    <definedName name="S29R20">#REF!</definedName>
    <definedName name="S29R21">#REF!</definedName>
    <definedName name="S29R22">#REF!</definedName>
    <definedName name="S29R23">#REF!</definedName>
    <definedName name="S29R24">#REF!</definedName>
    <definedName name="S29R3">#REF!</definedName>
    <definedName name="S29R4">#REF!</definedName>
    <definedName name="S29R5">#REF!</definedName>
    <definedName name="S29R6">#REF!</definedName>
    <definedName name="S29R7">#REF!</definedName>
    <definedName name="S29R8">#REF!</definedName>
    <definedName name="S29R9">#REF!</definedName>
    <definedName name="S2P1">#REF!</definedName>
    <definedName name="S2P10">#REF!</definedName>
    <definedName name="S2P11">#REF!</definedName>
    <definedName name="S2P12">#REF!</definedName>
    <definedName name="S2P13">#REF!</definedName>
    <definedName name="S2P14">#REF!</definedName>
    <definedName name="S2P15">#REF!</definedName>
    <definedName name="S2P16">#REF!</definedName>
    <definedName name="S2P17">#REF!</definedName>
    <definedName name="S2P18">#REF!</definedName>
    <definedName name="S2P19">#REF!</definedName>
    <definedName name="S2P2">#REF!</definedName>
    <definedName name="S2P20">#REF!</definedName>
    <definedName name="S2P21">#REF!</definedName>
    <definedName name="S2P22">#REF!</definedName>
    <definedName name="S2P23">#REF!</definedName>
    <definedName name="S2P24">#REF!</definedName>
    <definedName name="S2P3">#REF!</definedName>
    <definedName name="S2P4">#REF!</definedName>
    <definedName name="S2P5">#REF!</definedName>
    <definedName name="S2P6">#REF!</definedName>
    <definedName name="S2P7">#REF!</definedName>
    <definedName name="S2P8">#REF!</definedName>
    <definedName name="S2P9">#REF!</definedName>
    <definedName name="S2PP4">#REF!</definedName>
    <definedName name="S2R1">#REF!</definedName>
    <definedName name="S2R10">#REF!</definedName>
    <definedName name="S2R11">#REF!</definedName>
    <definedName name="S2R12">#REF!</definedName>
    <definedName name="S2R13">#REF!</definedName>
    <definedName name="S2R14">#REF!</definedName>
    <definedName name="S2R15">#REF!</definedName>
    <definedName name="S2R16">#REF!</definedName>
    <definedName name="S2R17">#REF!</definedName>
    <definedName name="S2R18">#REF!</definedName>
    <definedName name="S2R19">#REF!</definedName>
    <definedName name="S2R2">#REF!</definedName>
    <definedName name="S2R20">#REF!</definedName>
    <definedName name="S2R21">#REF!</definedName>
    <definedName name="S2R22">#REF!</definedName>
    <definedName name="S2R23">#REF!</definedName>
    <definedName name="S2R24">#REF!</definedName>
    <definedName name="S2R3">#REF!</definedName>
    <definedName name="S2R4">#REF!</definedName>
    <definedName name="S2R5">#REF!</definedName>
    <definedName name="S2R6">#REF!</definedName>
    <definedName name="S2R7">#REF!</definedName>
    <definedName name="S2R8">#REF!</definedName>
    <definedName name="S2R9">#REF!</definedName>
    <definedName name="S30P1">#REF!</definedName>
    <definedName name="S30P10">#REF!</definedName>
    <definedName name="S30P11">#REF!</definedName>
    <definedName name="S30P12">#REF!</definedName>
    <definedName name="S30P13">#REF!</definedName>
    <definedName name="S30P14">#REF!</definedName>
    <definedName name="S30P15">#REF!</definedName>
    <definedName name="S30P16">#REF!</definedName>
    <definedName name="S30P17">#REF!</definedName>
    <definedName name="S30P18">#REF!</definedName>
    <definedName name="S30P19">#REF!</definedName>
    <definedName name="S30P2">#REF!</definedName>
    <definedName name="S30P20">#REF!</definedName>
    <definedName name="S30P21">#REF!</definedName>
    <definedName name="S30P22">#REF!</definedName>
    <definedName name="S30P23">#REF!</definedName>
    <definedName name="S30P24">#REF!</definedName>
    <definedName name="S30P3">#REF!</definedName>
    <definedName name="S30P4">#REF!</definedName>
    <definedName name="S30P5">#REF!</definedName>
    <definedName name="S30P6">#REF!</definedName>
    <definedName name="S30P7">#REF!</definedName>
    <definedName name="S30P8">#REF!</definedName>
    <definedName name="S30P9">#REF!</definedName>
    <definedName name="S30R1">#REF!</definedName>
    <definedName name="S30R10">#REF!</definedName>
    <definedName name="S30R11">#REF!</definedName>
    <definedName name="S30R12">#REF!</definedName>
    <definedName name="S30R13">#REF!</definedName>
    <definedName name="S30R14">#REF!</definedName>
    <definedName name="S30R15">#REF!</definedName>
    <definedName name="S30R16">#REF!</definedName>
    <definedName name="S30R17">#REF!</definedName>
    <definedName name="S30R18">#REF!</definedName>
    <definedName name="S30R19">#REF!</definedName>
    <definedName name="S30R2">#REF!</definedName>
    <definedName name="S30R20">#REF!</definedName>
    <definedName name="S30R21">#REF!</definedName>
    <definedName name="S30R22">#REF!</definedName>
    <definedName name="S30R23">#REF!</definedName>
    <definedName name="S30R24">#REF!</definedName>
    <definedName name="S30R3">#REF!</definedName>
    <definedName name="S30R4">#REF!</definedName>
    <definedName name="S30R5">#REF!</definedName>
    <definedName name="S30R6">#REF!</definedName>
    <definedName name="S30R7">#REF!</definedName>
    <definedName name="S30R8">#REF!</definedName>
    <definedName name="S30R9">#REF!</definedName>
    <definedName name="S31P1">#REF!</definedName>
    <definedName name="S31P10">#REF!</definedName>
    <definedName name="S31P11">#REF!</definedName>
    <definedName name="S31P12">#REF!</definedName>
    <definedName name="S31P13">#REF!</definedName>
    <definedName name="S31P14">#REF!</definedName>
    <definedName name="S31P15">#REF!</definedName>
    <definedName name="S31P16">#REF!</definedName>
    <definedName name="S31P17">#REF!</definedName>
    <definedName name="S31P18">#REF!</definedName>
    <definedName name="S31P19">#REF!</definedName>
    <definedName name="S31P2">#REF!</definedName>
    <definedName name="S31P20">#REF!</definedName>
    <definedName name="S31P21">#REF!</definedName>
    <definedName name="S31P22">#REF!</definedName>
    <definedName name="S31P23">#REF!</definedName>
    <definedName name="S31P24">#REF!</definedName>
    <definedName name="S31P3">#REF!</definedName>
    <definedName name="S31P4">#REF!</definedName>
    <definedName name="S31P5">#REF!</definedName>
    <definedName name="S31P6">#REF!</definedName>
    <definedName name="S31P7">#REF!</definedName>
    <definedName name="S31P8">#REF!</definedName>
    <definedName name="S31P9">#REF!</definedName>
    <definedName name="S31R1">#REF!</definedName>
    <definedName name="S31R10">#REF!</definedName>
    <definedName name="S31R11">#REF!</definedName>
    <definedName name="S31R12">#REF!</definedName>
    <definedName name="S31R13">#REF!</definedName>
    <definedName name="S31R14">#REF!</definedName>
    <definedName name="S31R15">#REF!</definedName>
    <definedName name="S31R16">#REF!</definedName>
    <definedName name="S31R17">#REF!</definedName>
    <definedName name="S31R18">#REF!</definedName>
    <definedName name="S31R19">#REF!</definedName>
    <definedName name="S31R2">#REF!</definedName>
    <definedName name="S31R20">#REF!</definedName>
    <definedName name="S31R21">#REF!</definedName>
    <definedName name="S31R22">#REF!</definedName>
    <definedName name="S31R23">#REF!</definedName>
    <definedName name="S31R24">#REF!</definedName>
    <definedName name="S31R3">#REF!</definedName>
    <definedName name="S31R4">#REF!</definedName>
    <definedName name="S31R5">#REF!</definedName>
    <definedName name="S31R6">#REF!</definedName>
    <definedName name="S31R7">#REF!</definedName>
    <definedName name="S31R8">#REF!</definedName>
    <definedName name="S31R9">#REF!</definedName>
    <definedName name="S32P1">#REF!</definedName>
    <definedName name="S32P10">#REF!</definedName>
    <definedName name="S32P11">#REF!</definedName>
    <definedName name="S32P12">#REF!</definedName>
    <definedName name="S32P13">#REF!</definedName>
    <definedName name="S32P14">#REF!</definedName>
    <definedName name="S32P15">#REF!</definedName>
    <definedName name="S32P16">#REF!</definedName>
    <definedName name="S32P17">#REF!</definedName>
    <definedName name="S32P18">#REF!</definedName>
    <definedName name="S32P19">#REF!</definedName>
    <definedName name="S32P2">#REF!</definedName>
    <definedName name="S32P20">#REF!</definedName>
    <definedName name="S32P21">#REF!</definedName>
    <definedName name="S32P22">#REF!</definedName>
    <definedName name="S32P23">#REF!</definedName>
    <definedName name="S32P24">#REF!</definedName>
    <definedName name="S32P3">#REF!</definedName>
    <definedName name="S32P4">#REF!</definedName>
    <definedName name="S32P5">#REF!</definedName>
    <definedName name="S32P6">#REF!</definedName>
    <definedName name="S32P7">#REF!</definedName>
    <definedName name="S32P8">#REF!</definedName>
    <definedName name="S32P9">#REF!</definedName>
    <definedName name="S32R1">#REF!</definedName>
    <definedName name="S32R10">#REF!</definedName>
    <definedName name="S32R11">#REF!</definedName>
    <definedName name="S32R12">#REF!</definedName>
    <definedName name="S32R13">#REF!</definedName>
    <definedName name="S32R14">#REF!</definedName>
    <definedName name="S32R15">#REF!</definedName>
    <definedName name="S32R16">#REF!</definedName>
    <definedName name="S32R17">#REF!</definedName>
    <definedName name="S32R18">#REF!</definedName>
    <definedName name="S32R19">#REF!</definedName>
    <definedName name="S32R2">#REF!</definedName>
    <definedName name="S32R20">#REF!</definedName>
    <definedName name="S32R21">#REF!</definedName>
    <definedName name="S32R22">#REF!</definedName>
    <definedName name="S32R23">#REF!</definedName>
    <definedName name="S32R24">#REF!</definedName>
    <definedName name="S32R3">#REF!</definedName>
    <definedName name="S32R4">#REF!</definedName>
    <definedName name="S32R5">#REF!</definedName>
    <definedName name="S32R6">#REF!</definedName>
    <definedName name="S32R7">#REF!</definedName>
    <definedName name="S32R8">#REF!</definedName>
    <definedName name="S32R9">#REF!</definedName>
    <definedName name="S33P1">#REF!</definedName>
    <definedName name="S33P10">#REF!</definedName>
    <definedName name="S33P11">#REF!</definedName>
    <definedName name="S33P12">#REF!</definedName>
    <definedName name="S33P13">#REF!</definedName>
    <definedName name="S33P14">#REF!</definedName>
    <definedName name="S33P15">#REF!</definedName>
    <definedName name="S33P16">#REF!</definedName>
    <definedName name="S33P17">#REF!</definedName>
    <definedName name="S33P18">#REF!</definedName>
    <definedName name="S33P19">#REF!</definedName>
    <definedName name="S33P2">#REF!</definedName>
    <definedName name="S33P20">#REF!</definedName>
    <definedName name="S33P21">#REF!</definedName>
    <definedName name="S33P22">#REF!</definedName>
    <definedName name="S33P23">#REF!</definedName>
    <definedName name="S33P24">#REF!</definedName>
    <definedName name="S33P3">#REF!</definedName>
    <definedName name="S33P4">#REF!</definedName>
    <definedName name="S33P5">#REF!</definedName>
    <definedName name="S33P6">#REF!</definedName>
    <definedName name="S33P7">#REF!</definedName>
    <definedName name="S33P8">#REF!</definedName>
    <definedName name="S33P9">#REF!</definedName>
    <definedName name="S33R1">#REF!</definedName>
    <definedName name="S33R10">#REF!</definedName>
    <definedName name="S33R11">#REF!</definedName>
    <definedName name="S33R12">#REF!</definedName>
    <definedName name="S33R13">#REF!</definedName>
    <definedName name="S33R14">#REF!</definedName>
    <definedName name="S33R15">#REF!</definedName>
    <definedName name="S33R16">#REF!</definedName>
    <definedName name="S33R17">#REF!</definedName>
    <definedName name="S33R18">#REF!</definedName>
    <definedName name="S33R19">#REF!</definedName>
    <definedName name="S33R2">#REF!</definedName>
    <definedName name="S33R20">#REF!</definedName>
    <definedName name="S33R21">#REF!</definedName>
    <definedName name="S33R22">#REF!</definedName>
    <definedName name="S33R23">#REF!</definedName>
    <definedName name="S33R24">#REF!</definedName>
    <definedName name="S33R3">#REF!</definedName>
    <definedName name="S33R4">#REF!</definedName>
    <definedName name="S33R5">#REF!</definedName>
    <definedName name="S33R6">#REF!</definedName>
    <definedName name="S33R7">#REF!</definedName>
    <definedName name="S33R8">#REF!</definedName>
    <definedName name="S33R9">#REF!</definedName>
    <definedName name="S34P1">#REF!</definedName>
    <definedName name="S34P10">#REF!</definedName>
    <definedName name="S34P11">#REF!</definedName>
    <definedName name="S34P12">#REF!</definedName>
    <definedName name="S34P13">#REF!</definedName>
    <definedName name="S34P14">#REF!</definedName>
    <definedName name="S34P15">#REF!</definedName>
    <definedName name="S34P16">#REF!</definedName>
    <definedName name="S34P17">#REF!</definedName>
    <definedName name="S34P18">#REF!</definedName>
    <definedName name="S34P19">#REF!</definedName>
    <definedName name="S34P2">#REF!</definedName>
    <definedName name="S34P20">#REF!</definedName>
    <definedName name="S34P21">#REF!</definedName>
    <definedName name="S34P22">#REF!</definedName>
    <definedName name="S34P23">#REF!</definedName>
    <definedName name="S34P24">#REF!</definedName>
    <definedName name="S34P3">#REF!</definedName>
    <definedName name="S34P4">#REF!</definedName>
    <definedName name="S34P5">#REF!</definedName>
    <definedName name="S34P6">#REF!</definedName>
    <definedName name="S34P7">#REF!</definedName>
    <definedName name="S34P8">#REF!</definedName>
    <definedName name="S34P9">#REF!</definedName>
    <definedName name="S34R1">#REF!</definedName>
    <definedName name="S34R10">#REF!</definedName>
    <definedName name="S34R11">#REF!</definedName>
    <definedName name="S34R12">#REF!</definedName>
    <definedName name="S34R13">#REF!</definedName>
    <definedName name="S34R14">#REF!</definedName>
    <definedName name="S34R15">#REF!</definedName>
    <definedName name="S34R16">#REF!</definedName>
    <definedName name="S34R17">#REF!</definedName>
    <definedName name="S34R18">#REF!</definedName>
    <definedName name="S34R19">#REF!</definedName>
    <definedName name="S34R2">#REF!</definedName>
    <definedName name="S34R20">#REF!</definedName>
    <definedName name="S34R21">#REF!</definedName>
    <definedName name="S34R22">#REF!</definedName>
    <definedName name="S34R23">#REF!</definedName>
    <definedName name="S34R24">#REF!</definedName>
    <definedName name="S34R3">#REF!</definedName>
    <definedName name="S34R4">#REF!</definedName>
    <definedName name="S34R5">#REF!</definedName>
    <definedName name="S34R6">#REF!</definedName>
    <definedName name="S34R7">#REF!</definedName>
    <definedName name="S34R8">#REF!</definedName>
    <definedName name="S34R9">#REF!</definedName>
    <definedName name="S35P1">#REF!</definedName>
    <definedName name="S35P10">#REF!</definedName>
    <definedName name="S35P11">#REF!</definedName>
    <definedName name="S35P12">#REF!</definedName>
    <definedName name="S35P13">#REF!</definedName>
    <definedName name="S35P14">#REF!</definedName>
    <definedName name="S35P15">#REF!</definedName>
    <definedName name="S35P16">#REF!</definedName>
    <definedName name="S35P17">#REF!</definedName>
    <definedName name="S35P18">#REF!</definedName>
    <definedName name="S35P19">#REF!</definedName>
    <definedName name="S35P2">#REF!</definedName>
    <definedName name="S35P20">#REF!</definedName>
    <definedName name="S35P21">#REF!</definedName>
    <definedName name="S35P22">#REF!</definedName>
    <definedName name="S35P23">#REF!</definedName>
    <definedName name="S35P24">#REF!</definedName>
    <definedName name="S35P3">#REF!</definedName>
    <definedName name="S35P4">#REF!</definedName>
    <definedName name="S35P5">#REF!</definedName>
    <definedName name="S35P6">#REF!</definedName>
    <definedName name="S35P7">#REF!</definedName>
    <definedName name="S35P8">#REF!</definedName>
    <definedName name="S35P9">#REF!</definedName>
    <definedName name="S35R1">#REF!</definedName>
    <definedName name="S35R10">#REF!</definedName>
    <definedName name="S35R11">#REF!</definedName>
    <definedName name="S35R12">#REF!</definedName>
    <definedName name="S35R13">#REF!</definedName>
    <definedName name="S35R14">#REF!</definedName>
    <definedName name="S35R15">#REF!</definedName>
    <definedName name="S35R16">#REF!</definedName>
    <definedName name="S35R17">#REF!</definedName>
    <definedName name="S35R18">#REF!</definedName>
    <definedName name="S35R19">#REF!</definedName>
    <definedName name="S35R2">#REF!</definedName>
    <definedName name="S35R20">#REF!</definedName>
    <definedName name="S35R21">#REF!</definedName>
    <definedName name="S35R22">#REF!</definedName>
    <definedName name="S35R23">#REF!</definedName>
    <definedName name="S35R24">#REF!</definedName>
    <definedName name="S35R3">#REF!</definedName>
    <definedName name="S35R4">#REF!</definedName>
    <definedName name="S35R5">#REF!</definedName>
    <definedName name="S35R6">#REF!</definedName>
    <definedName name="S35R7">#REF!</definedName>
    <definedName name="S35R8">#REF!</definedName>
    <definedName name="S35R9">#REF!</definedName>
    <definedName name="S36P1">#REF!</definedName>
    <definedName name="S36P10">#REF!</definedName>
    <definedName name="S36P11">#REF!</definedName>
    <definedName name="S36P12">#REF!</definedName>
    <definedName name="S36P13">#REF!</definedName>
    <definedName name="S36P14">#REF!</definedName>
    <definedName name="S36P15">#REF!</definedName>
    <definedName name="S36P16">#REF!</definedName>
    <definedName name="S36P17">#REF!</definedName>
    <definedName name="S36P18">#REF!</definedName>
    <definedName name="S36P19">#REF!</definedName>
    <definedName name="S36P2">#REF!</definedName>
    <definedName name="S36P20">#REF!</definedName>
    <definedName name="S36P21">#REF!</definedName>
    <definedName name="S36P22">#REF!</definedName>
    <definedName name="S36P23">#REF!</definedName>
    <definedName name="S36P24">#REF!</definedName>
    <definedName name="S36P3">#REF!</definedName>
    <definedName name="S36P4">#REF!</definedName>
    <definedName name="S36P5">#REF!</definedName>
    <definedName name="S36P6">#REF!</definedName>
    <definedName name="S36P7">#REF!</definedName>
    <definedName name="S36P8">#REF!</definedName>
    <definedName name="S36P9">#REF!</definedName>
    <definedName name="S36R1">#REF!</definedName>
    <definedName name="S36R10">#REF!</definedName>
    <definedName name="S36R11">#REF!</definedName>
    <definedName name="S36R12">#REF!</definedName>
    <definedName name="S36R13">#REF!</definedName>
    <definedName name="S36R14">#REF!</definedName>
    <definedName name="S36R15">#REF!</definedName>
    <definedName name="S36R16">#REF!</definedName>
    <definedName name="S36R17">#REF!</definedName>
    <definedName name="S36R18">#REF!</definedName>
    <definedName name="S36R19">#REF!</definedName>
    <definedName name="S36R2">#REF!</definedName>
    <definedName name="S36R20">#REF!</definedName>
    <definedName name="S36R21">#REF!</definedName>
    <definedName name="S36R22">#REF!</definedName>
    <definedName name="S36R23">#REF!</definedName>
    <definedName name="S36R24">#REF!</definedName>
    <definedName name="S36R3">#REF!</definedName>
    <definedName name="S36R4">#REF!</definedName>
    <definedName name="S36R5">#REF!</definedName>
    <definedName name="S36R6">#REF!</definedName>
    <definedName name="S36R7">#REF!</definedName>
    <definedName name="S36R8">#REF!</definedName>
    <definedName name="S36R9">#REF!</definedName>
    <definedName name="S37P1">#REF!</definedName>
    <definedName name="S37P10">#REF!</definedName>
    <definedName name="S37P11">#REF!</definedName>
    <definedName name="S37P12">#REF!</definedName>
    <definedName name="S37P13">#REF!</definedName>
    <definedName name="S37P14">#REF!</definedName>
    <definedName name="S37P15">#REF!</definedName>
    <definedName name="S37P16">#REF!</definedName>
    <definedName name="S37P17">#REF!</definedName>
    <definedName name="S37P18">#REF!</definedName>
    <definedName name="S37P19">#REF!</definedName>
    <definedName name="S37P2">#REF!</definedName>
    <definedName name="S37P20">#REF!</definedName>
    <definedName name="S37P21">#REF!</definedName>
    <definedName name="S37P22">#REF!</definedName>
    <definedName name="S37P23">#REF!</definedName>
    <definedName name="S37P24">#REF!</definedName>
    <definedName name="S37P3">#REF!</definedName>
    <definedName name="S37P4">#REF!</definedName>
    <definedName name="S37P5">#REF!</definedName>
    <definedName name="S37P6">#REF!</definedName>
    <definedName name="S37P7">#REF!</definedName>
    <definedName name="S37P8">#REF!</definedName>
    <definedName name="S37P9">#REF!</definedName>
    <definedName name="S37R1">#REF!</definedName>
    <definedName name="S37R10">#REF!</definedName>
    <definedName name="S37R11">#REF!</definedName>
    <definedName name="S37R12">#REF!</definedName>
    <definedName name="S37R13">#REF!</definedName>
    <definedName name="S37R14">#REF!</definedName>
    <definedName name="S37R15">#REF!</definedName>
    <definedName name="S37R16">#REF!</definedName>
    <definedName name="S37R17">#REF!</definedName>
    <definedName name="S37R18">#REF!</definedName>
    <definedName name="S37R19">#REF!</definedName>
    <definedName name="S37R2">#REF!</definedName>
    <definedName name="S37R20">#REF!</definedName>
    <definedName name="S37R21">#REF!</definedName>
    <definedName name="S37R22">#REF!</definedName>
    <definedName name="S37R23">#REF!</definedName>
    <definedName name="S37R24">#REF!</definedName>
    <definedName name="S37R3">#REF!</definedName>
    <definedName name="S37R4">#REF!</definedName>
    <definedName name="S37R5">#REF!</definedName>
    <definedName name="S37R6">#REF!</definedName>
    <definedName name="S37R7">#REF!</definedName>
    <definedName name="S37R8">#REF!</definedName>
    <definedName name="S37R9">#REF!</definedName>
    <definedName name="S38P1">#REF!</definedName>
    <definedName name="S38P10">#REF!</definedName>
    <definedName name="S38P11">#REF!</definedName>
    <definedName name="S38P12">#REF!</definedName>
    <definedName name="S38P13">#REF!</definedName>
    <definedName name="S38P14">#REF!</definedName>
    <definedName name="S38P15">#REF!</definedName>
    <definedName name="S38P16">#REF!</definedName>
    <definedName name="S38P17">#REF!</definedName>
    <definedName name="S38P18">#REF!</definedName>
    <definedName name="S38P19">#REF!</definedName>
    <definedName name="S38P2">#REF!</definedName>
    <definedName name="S38P20">#REF!</definedName>
    <definedName name="S38P21">#REF!</definedName>
    <definedName name="S38P22">#REF!</definedName>
    <definedName name="S38P23">#REF!</definedName>
    <definedName name="S38P24">#REF!</definedName>
    <definedName name="S38P3">#REF!</definedName>
    <definedName name="S38P4">#REF!</definedName>
    <definedName name="S38P5">#REF!</definedName>
    <definedName name="S38P6">#REF!</definedName>
    <definedName name="S38P7">#REF!</definedName>
    <definedName name="S38P8">#REF!</definedName>
    <definedName name="S38P9">#REF!</definedName>
    <definedName name="S38R1">#REF!</definedName>
    <definedName name="S38R10">#REF!</definedName>
    <definedName name="S38R11">#REF!</definedName>
    <definedName name="S38R12">#REF!</definedName>
    <definedName name="S38R13">#REF!</definedName>
    <definedName name="S38R14">#REF!</definedName>
    <definedName name="S38R15">#REF!</definedName>
    <definedName name="S38R16">#REF!</definedName>
    <definedName name="S38R17">#REF!</definedName>
    <definedName name="S38R18">#REF!</definedName>
    <definedName name="S38R19">#REF!</definedName>
    <definedName name="S38R2">#REF!</definedName>
    <definedName name="S38R20">#REF!</definedName>
    <definedName name="S38R21">#REF!</definedName>
    <definedName name="S38R22">#REF!</definedName>
    <definedName name="S38R23">#REF!</definedName>
    <definedName name="S38R24">#REF!</definedName>
    <definedName name="S38R3">#REF!</definedName>
    <definedName name="S38R4">#REF!</definedName>
    <definedName name="S38R5">#REF!</definedName>
    <definedName name="S38R6">#REF!</definedName>
    <definedName name="S38R7">#REF!</definedName>
    <definedName name="S38R8">#REF!</definedName>
    <definedName name="S38R9">#REF!</definedName>
    <definedName name="S39P1">#REF!</definedName>
    <definedName name="S39P10">#REF!</definedName>
    <definedName name="S39P11">#REF!</definedName>
    <definedName name="S39P12">#REF!</definedName>
    <definedName name="S39P13">#REF!</definedName>
    <definedName name="S39P14">#REF!</definedName>
    <definedName name="S39P15">#REF!</definedName>
    <definedName name="S39P16">#REF!</definedName>
    <definedName name="S39P17">#REF!</definedName>
    <definedName name="S39P18">#REF!</definedName>
    <definedName name="S39P19">#REF!</definedName>
    <definedName name="S39P2">#REF!</definedName>
    <definedName name="S39P20">#REF!</definedName>
    <definedName name="S39P21">#REF!</definedName>
    <definedName name="S39P22">#REF!</definedName>
    <definedName name="S39P23">#REF!</definedName>
    <definedName name="S39P24">#REF!</definedName>
    <definedName name="S39P3">#REF!</definedName>
    <definedName name="S39P4">#REF!</definedName>
    <definedName name="S39P5">#REF!</definedName>
    <definedName name="S39P6">#REF!</definedName>
    <definedName name="S39P7">#REF!</definedName>
    <definedName name="S39P8">#REF!</definedName>
    <definedName name="S39P9">#REF!</definedName>
    <definedName name="S39R1">#REF!</definedName>
    <definedName name="S39R10">#REF!</definedName>
    <definedName name="S39R11">#REF!</definedName>
    <definedName name="S39R12">#REF!</definedName>
    <definedName name="S39R13">#REF!</definedName>
    <definedName name="S39R14">#REF!</definedName>
    <definedName name="S39R15">#REF!</definedName>
    <definedName name="S39R16">#REF!</definedName>
    <definedName name="S39R17">#REF!</definedName>
    <definedName name="S39R18">#REF!</definedName>
    <definedName name="S39R19">#REF!</definedName>
    <definedName name="S39R2">#REF!</definedName>
    <definedName name="S39R20">#REF!</definedName>
    <definedName name="S39R21">#REF!</definedName>
    <definedName name="S39R22">#REF!</definedName>
    <definedName name="S39R23">#REF!</definedName>
    <definedName name="S39R24">#REF!</definedName>
    <definedName name="S39R3">#REF!</definedName>
    <definedName name="S39R4">#REF!</definedName>
    <definedName name="S39R5">#REF!</definedName>
    <definedName name="S39R6">#REF!</definedName>
    <definedName name="S39R7">#REF!</definedName>
    <definedName name="S39R8">#REF!</definedName>
    <definedName name="S39R9">#REF!</definedName>
    <definedName name="S3P1">#REF!</definedName>
    <definedName name="S3P10">#REF!</definedName>
    <definedName name="S3P11">#REF!</definedName>
    <definedName name="S3P12">#REF!</definedName>
    <definedName name="S3P13">#REF!</definedName>
    <definedName name="S3P14">#REF!</definedName>
    <definedName name="S3P15">#REF!</definedName>
    <definedName name="S3P16">#REF!</definedName>
    <definedName name="S3P17">#REF!</definedName>
    <definedName name="S3P18">#REF!</definedName>
    <definedName name="S3P19">#REF!</definedName>
    <definedName name="S3P2">#REF!</definedName>
    <definedName name="S3P20">#REF!</definedName>
    <definedName name="S3P21">#REF!</definedName>
    <definedName name="S3P22">#REF!</definedName>
    <definedName name="S3P23">#REF!</definedName>
    <definedName name="S3P24">#REF!</definedName>
    <definedName name="S3P3">#REF!</definedName>
    <definedName name="S3P4">#REF!</definedName>
    <definedName name="S3P5">#REF!</definedName>
    <definedName name="S3P6">#REF!</definedName>
    <definedName name="S3P7">#REF!</definedName>
    <definedName name="S3P8">#REF!</definedName>
    <definedName name="S3P9">#REF!</definedName>
    <definedName name="S3R1">#REF!</definedName>
    <definedName name="S3R10">#REF!</definedName>
    <definedName name="S3R11">#REF!</definedName>
    <definedName name="S3R12">#REF!</definedName>
    <definedName name="S3R13">#REF!</definedName>
    <definedName name="S3R14">#REF!</definedName>
    <definedName name="S3R15">#REF!</definedName>
    <definedName name="S3R16">#REF!</definedName>
    <definedName name="S3R17">#REF!</definedName>
    <definedName name="S3R18">#REF!</definedName>
    <definedName name="S3R19">#REF!</definedName>
    <definedName name="S3R2">#REF!</definedName>
    <definedName name="S3R20">#REF!</definedName>
    <definedName name="S3R21">#REF!</definedName>
    <definedName name="S3R22">#REF!</definedName>
    <definedName name="S3R23">#REF!</definedName>
    <definedName name="S3R24">#REF!</definedName>
    <definedName name="S3R3">#REF!</definedName>
    <definedName name="S3R4">#REF!</definedName>
    <definedName name="S3R5">#REF!</definedName>
    <definedName name="S3R6">#REF!</definedName>
    <definedName name="S3R7">#REF!</definedName>
    <definedName name="S3R8">#REF!</definedName>
    <definedName name="S3R9">#REF!</definedName>
    <definedName name="S40P1">#REF!</definedName>
    <definedName name="S40P10">#REF!</definedName>
    <definedName name="S40P11">#REF!</definedName>
    <definedName name="S40P12">#REF!</definedName>
    <definedName name="S40P13">#REF!</definedName>
    <definedName name="S40P14">#REF!</definedName>
    <definedName name="S40P15">#REF!</definedName>
    <definedName name="S40P16">#REF!</definedName>
    <definedName name="S40P17">#REF!</definedName>
    <definedName name="S40P18">#REF!</definedName>
    <definedName name="S40P19">#REF!</definedName>
    <definedName name="S40P2">#REF!</definedName>
    <definedName name="S40P20">#REF!</definedName>
    <definedName name="S40P21">#REF!</definedName>
    <definedName name="S40P22">#REF!</definedName>
    <definedName name="S40P23">#REF!</definedName>
    <definedName name="S40P24">#REF!</definedName>
    <definedName name="S40P3">#REF!</definedName>
    <definedName name="S40P4">#REF!</definedName>
    <definedName name="S40P5">#REF!</definedName>
    <definedName name="S40P6">#REF!</definedName>
    <definedName name="S40P7">#REF!</definedName>
    <definedName name="S40P8">#REF!</definedName>
    <definedName name="S40P9">#REF!</definedName>
    <definedName name="S40R1">#REF!</definedName>
    <definedName name="S40R10">#REF!</definedName>
    <definedName name="S40R11">#REF!</definedName>
    <definedName name="S40R12">#REF!</definedName>
    <definedName name="S40R13">#REF!</definedName>
    <definedName name="S40R14">#REF!</definedName>
    <definedName name="S40R15">#REF!</definedName>
    <definedName name="S40R16">#REF!</definedName>
    <definedName name="S40R17">#REF!</definedName>
    <definedName name="S40R18">#REF!</definedName>
    <definedName name="S40R19">#REF!</definedName>
    <definedName name="S40R2">#REF!</definedName>
    <definedName name="S40R20">#REF!</definedName>
    <definedName name="S40R21">#REF!</definedName>
    <definedName name="S40R22">#REF!</definedName>
    <definedName name="S40R23">#REF!</definedName>
    <definedName name="S40R24">#REF!</definedName>
    <definedName name="S40R3">#REF!</definedName>
    <definedName name="S40R4">#REF!</definedName>
    <definedName name="S40R5">#REF!</definedName>
    <definedName name="S40R6">#REF!</definedName>
    <definedName name="S40R7">#REF!</definedName>
    <definedName name="S40R8">#REF!</definedName>
    <definedName name="S40R9">#REF!</definedName>
    <definedName name="S41P1">#REF!</definedName>
    <definedName name="S41P10">#REF!</definedName>
    <definedName name="S41P11">#REF!</definedName>
    <definedName name="S41P12">#REF!</definedName>
    <definedName name="S41P13">#REF!</definedName>
    <definedName name="S41P14">#REF!</definedName>
    <definedName name="S41P15">#REF!</definedName>
    <definedName name="S41P16">#REF!</definedName>
    <definedName name="S41P17">#REF!</definedName>
    <definedName name="S41P18">#REF!</definedName>
    <definedName name="S41P19">#REF!</definedName>
    <definedName name="S41P2">#REF!</definedName>
    <definedName name="S41P20">#REF!</definedName>
    <definedName name="S41P21">#REF!</definedName>
    <definedName name="S41P22">#REF!</definedName>
    <definedName name="S41P23">#REF!</definedName>
    <definedName name="S41P24">#REF!</definedName>
    <definedName name="S41P3">#REF!</definedName>
    <definedName name="S41P4">#REF!</definedName>
    <definedName name="S41P5">#REF!</definedName>
    <definedName name="S41P6">#REF!</definedName>
    <definedName name="S41P7">#REF!</definedName>
    <definedName name="S41P8">#REF!</definedName>
    <definedName name="S41P9">#REF!</definedName>
    <definedName name="S41R1">#REF!</definedName>
    <definedName name="S41R10">#REF!</definedName>
    <definedName name="S41R11">#REF!</definedName>
    <definedName name="S41R12">#REF!</definedName>
    <definedName name="S41R13">#REF!</definedName>
    <definedName name="S41R14">#REF!</definedName>
    <definedName name="S41R15">#REF!</definedName>
    <definedName name="S41R16">#REF!</definedName>
    <definedName name="S41R17">#REF!</definedName>
    <definedName name="S41R18">#REF!</definedName>
    <definedName name="S41R19">#REF!</definedName>
    <definedName name="S41R2">#REF!</definedName>
    <definedName name="S41R20">#REF!</definedName>
    <definedName name="S41R21">#REF!</definedName>
    <definedName name="S41R22">#REF!</definedName>
    <definedName name="S41R23">#REF!</definedName>
    <definedName name="S41R24">#REF!</definedName>
    <definedName name="S41R3">#REF!</definedName>
    <definedName name="S41R4">#REF!</definedName>
    <definedName name="S41R5">#REF!</definedName>
    <definedName name="S41R6">#REF!</definedName>
    <definedName name="S41R7">#REF!</definedName>
    <definedName name="S41R8">#REF!</definedName>
    <definedName name="S41R9">#REF!</definedName>
    <definedName name="S42P1">#REF!</definedName>
    <definedName name="S42P10">#REF!</definedName>
    <definedName name="S42P11">#REF!</definedName>
    <definedName name="S42P12">#REF!</definedName>
    <definedName name="S42P13">#REF!</definedName>
    <definedName name="S42P14">#REF!</definedName>
    <definedName name="S42P15">#REF!</definedName>
    <definedName name="S42P16">#REF!</definedName>
    <definedName name="S42P17">#REF!</definedName>
    <definedName name="S42P18">#REF!</definedName>
    <definedName name="S42P19">#REF!</definedName>
    <definedName name="S42P2">#REF!</definedName>
    <definedName name="S42P20">#REF!</definedName>
    <definedName name="S42P21">#REF!</definedName>
    <definedName name="S42P22">#REF!</definedName>
    <definedName name="S42P23">#REF!</definedName>
    <definedName name="S42P24">#REF!</definedName>
    <definedName name="S42P3">#REF!</definedName>
    <definedName name="S42P4">#REF!</definedName>
    <definedName name="S42P5">#REF!</definedName>
    <definedName name="S42P6">#REF!</definedName>
    <definedName name="S42P7">#REF!</definedName>
    <definedName name="S42P8">#REF!</definedName>
    <definedName name="S42P9">#REF!</definedName>
    <definedName name="S42R1">#REF!</definedName>
    <definedName name="S42R10">#REF!</definedName>
    <definedName name="S42R11">#REF!</definedName>
    <definedName name="S42R12">#REF!</definedName>
    <definedName name="S42R13">#REF!</definedName>
    <definedName name="S42R14">#REF!</definedName>
    <definedName name="S42R15">#REF!</definedName>
    <definedName name="S42R16">#REF!</definedName>
    <definedName name="S42R17">#REF!</definedName>
    <definedName name="S42R18">#REF!</definedName>
    <definedName name="S42R19">#REF!</definedName>
    <definedName name="S42R2">#REF!</definedName>
    <definedName name="S42R20">#REF!</definedName>
    <definedName name="S42R21">#REF!</definedName>
    <definedName name="S42R22">#REF!</definedName>
    <definedName name="S42R23">#REF!</definedName>
    <definedName name="S42R24">#REF!</definedName>
    <definedName name="S42R3">#REF!</definedName>
    <definedName name="S42R4">#REF!</definedName>
    <definedName name="S42R5">#REF!</definedName>
    <definedName name="S42R6">#REF!</definedName>
    <definedName name="S42R7">#REF!</definedName>
    <definedName name="S42R8">#REF!</definedName>
    <definedName name="S42R9">#REF!</definedName>
    <definedName name="S43P1">#REF!</definedName>
    <definedName name="S43P10">#REF!</definedName>
    <definedName name="S43P11">#REF!</definedName>
    <definedName name="S43P12">#REF!</definedName>
    <definedName name="S43P13">#REF!</definedName>
    <definedName name="S43P14">#REF!</definedName>
    <definedName name="S43P15">#REF!</definedName>
    <definedName name="S43P16">#REF!</definedName>
    <definedName name="S43P17">#REF!</definedName>
    <definedName name="S43P18">#REF!</definedName>
    <definedName name="S43P19">#REF!</definedName>
    <definedName name="S43P2">#REF!</definedName>
    <definedName name="S43P20">#REF!</definedName>
    <definedName name="S43P21">#REF!</definedName>
    <definedName name="S43P22">#REF!</definedName>
    <definedName name="S43P23">#REF!</definedName>
    <definedName name="S43P24">#REF!</definedName>
    <definedName name="S43P3">#REF!</definedName>
    <definedName name="S43P4">#REF!</definedName>
    <definedName name="S43P5">#REF!</definedName>
    <definedName name="S43P6">#REF!</definedName>
    <definedName name="S43P7">#REF!</definedName>
    <definedName name="S43P8">#REF!</definedName>
    <definedName name="S43P9">#REF!</definedName>
    <definedName name="S43R1">#REF!</definedName>
    <definedName name="S43R10">#REF!</definedName>
    <definedName name="S43R11">#REF!</definedName>
    <definedName name="S43R12">#REF!</definedName>
    <definedName name="S43R13">#REF!</definedName>
    <definedName name="S43R14">#REF!</definedName>
    <definedName name="S43R15">#REF!</definedName>
    <definedName name="S43R16">#REF!</definedName>
    <definedName name="S43R17">#REF!</definedName>
    <definedName name="S43R18">#REF!</definedName>
    <definedName name="S43R19">#REF!</definedName>
    <definedName name="S43R2">#REF!</definedName>
    <definedName name="S43R20">#REF!</definedName>
    <definedName name="S43R21">#REF!</definedName>
    <definedName name="S43R22">#REF!</definedName>
    <definedName name="S43R23">#REF!</definedName>
    <definedName name="S43R24">#REF!</definedName>
    <definedName name="S43R3">#REF!</definedName>
    <definedName name="S43R4">#REF!</definedName>
    <definedName name="S43R5">#REF!</definedName>
    <definedName name="S43R6">#REF!</definedName>
    <definedName name="S43R7">#REF!</definedName>
    <definedName name="S43R8">#REF!</definedName>
    <definedName name="S43R9">#REF!</definedName>
    <definedName name="S44P1">#REF!</definedName>
    <definedName name="S44P10">#REF!</definedName>
    <definedName name="S44P11">#REF!</definedName>
    <definedName name="S44P12">#REF!</definedName>
    <definedName name="S44P13">#REF!</definedName>
    <definedName name="S44P14">#REF!</definedName>
    <definedName name="S44P15">#REF!</definedName>
    <definedName name="S44P16">#REF!</definedName>
    <definedName name="S44P17">#REF!</definedName>
    <definedName name="S44P18">#REF!</definedName>
    <definedName name="S44P19">#REF!</definedName>
    <definedName name="S44P2">#REF!</definedName>
    <definedName name="S44P20">#REF!</definedName>
    <definedName name="S44P21">#REF!</definedName>
    <definedName name="S44P22">#REF!</definedName>
    <definedName name="S44P23">#REF!</definedName>
    <definedName name="S44P24">#REF!</definedName>
    <definedName name="S44P3">#REF!</definedName>
    <definedName name="S44P4">#REF!</definedName>
    <definedName name="S44P5">#REF!</definedName>
    <definedName name="S44P6">#REF!</definedName>
    <definedName name="S44P7">#REF!</definedName>
    <definedName name="S44P8">#REF!</definedName>
    <definedName name="S44P9">#REF!</definedName>
    <definedName name="S44R1">#REF!</definedName>
    <definedName name="S44R10">#REF!</definedName>
    <definedName name="S44R11">#REF!</definedName>
    <definedName name="S44R12">#REF!</definedName>
    <definedName name="S44R13">#REF!</definedName>
    <definedName name="S44R14">#REF!</definedName>
    <definedName name="S44R15">#REF!</definedName>
    <definedName name="S44R16">#REF!</definedName>
    <definedName name="S44R17">#REF!</definedName>
    <definedName name="S44R18">#REF!</definedName>
    <definedName name="S44R19">#REF!</definedName>
    <definedName name="S44R2">#REF!</definedName>
    <definedName name="S44R20">#REF!</definedName>
    <definedName name="S44R21">#REF!</definedName>
    <definedName name="S44R22">#REF!</definedName>
    <definedName name="S44R23">#REF!</definedName>
    <definedName name="S44R24">#REF!</definedName>
    <definedName name="S44R3">#REF!</definedName>
    <definedName name="S44R4">#REF!</definedName>
    <definedName name="S44R5">#REF!</definedName>
    <definedName name="S44R6">#REF!</definedName>
    <definedName name="S44R7">#REF!</definedName>
    <definedName name="S44R8">#REF!</definedName>
    <definedName name="S44R9">#REF!</definedName>
    <definedName name="S45P1">#REF!</definedName>
    <definedName name="S45P10">#REF!</definedName>
    <definedName name="S45P11">#REF!</definedName>
    <definedName name="S45P12">#REF!</definedName>
    <definedName name="S45P13">#REF!</definedName>
    <definedName name="S45P14">#REF!</definedName>
    <definedName name="S45P15">#REF!</definedName>
    <definedName name="S45P16">#REF!</definedName>
    <definedName name="S45P17">#REF!</definedName>
    <definedName name="S45P18">#REF!</definedName>
    <definedName name="S45P19">#REF!</definedName>
    <definedName name="S45P2">#REF!</definedName>
    <definedName name="S45P20">#REF!</definedName>
    <definedName name="S45P21">#REF!</definedName>
    <definedName name="S45P22">#REF!</definedName>
    <definedName name="S45P23">#REF!</definedName>
    <definedName name="S45P24">#REF!</definedName>
    <definedName name="S45P3">#REF!</definedName>
    <definedName name="S45P4">#REF!</definedName>
    <definedName name="S45P5">#REF!</definedName>
    <definedName name="S45P6">#REF!</definedName>
    <definedName name="S45P7">#REF!</definedName>
    <definedName name="S45P8">#REF!</definedName>
    <definedName name="S45P9">#REF!</definedName>
    <definedName name="S45R1">#REF!</definedName>
    <definedName name="S45R10">#REF!</definedName>
    <definedName name="S45R11">#REF!</definedName>
    <definedName name="S45R12">#REF!</definedName>
    <definedName name="S45R13">#REF!</definedName>
    <definedName name="S45R14">#REF!</definedName>
    <definedName name="S45R15">#REF!</definedName>
    <definedName name="S45R16">#REF!</definedName>
    <definedName name="S45R17">#REF!</definedName>
    <definedName name="S45R18">#REF!</definedName>
    <definedName name="S45R19">#REF!</definedName>
    <definedName name="S45R2">#REF!</definedName>
    <definedName name="S45R20">#REF!</definedName>
    <definedName name="S45R21">#REF!</definedName>
    <definedName name="S45R22">#REF!</definedName>
    <definedName name="S45R23">#REF!</definedName>
    <definedName name="S45R24">#REF!</definedName>
    <definedName name="S45R3">#REF!</definedName>
    <definedName name="S45R4">#REF!</definedName>
    <definedName name="S45R5">#REF!</definedName>
    <definedName name="S45R6">#REF!</definedName>
    <definedName name="S45R7">#REF!</definedName>
    <definedName name="S45R8">#REF!</definedName>
    <definedName name="S45R9">#REF!</definedName>
    <definedName name="S4P1">#REF!</definedName>
    <definedName name="S4P10">#REF!</definedName>
    <definedName name="S4P11">#REF!</definedName>
    <definedName name="S4P12">#REF!</definedName>
    <definedName name="S4P13">#REF!</definedName>
    <definedName name="S4P14">#REF!</definedName>
    <definedName name="S4P15">#REF!</definedName>
    <definedName name="S4P16">#REF!</definedName>
    <definedName name="S4P17">#REF!</definedName>
    <definedName name="S4P18">#REF!</definedName>
    <definedName name="S4P19">#REF!</definedName>
    <definedName name="S4P2">#REF!</definedName>
    <definedName name="S4P20">#REF!</definedName>
    <definedName name="S4P21">#REF!</definedName>
    <definedName name="S4P22">#REF!</definedName>
    <definedName name="S4P23">#REF!</definedName>
    <definedName name="S4P24">#REF!</definedName>
    <definedName name="S4P3">#REF!</definedName>
    <definedName name="S4P4">#REF!</definedName>
    <definedName name="S4P5">#REF!</definedName>
    <definedName name="S4P6">#REF!</definedName>
    <definedName name="S4P7">#REF!</definedName>
    <definedName name="S4P8">#REF!</definedName>
    <definedName name="S4P9">#REF!</definedName>
    <definedName name="S4R1">#REF!</definedName>
    <definedName name="S4R10">#REF!</definedName>
    <definedName name="S4R11">#REF!</definedName>
    <definedName name="S4R12">#REF!</definedName>
    <definedName name="S4R13">#REF!</definedName>
    <definedName name="S4R14">#REF!</definedName>
    <definedName name="S4R15">#REF!</definedName>
    <definedName name="S4R16">#REF!</definedName>
    <definedName name="S4R17">#REF!</definedName>
    <definedName name="S4R18">#REF!</definedName>
    <definedName name="S4R19">#REF!</definedName>
    <definedName name="S4R2">#REF!</definedName>
    <definedName name="S4R20">#REF!</definedName>
    <definedName name="S4R21">#REF!</definedName>
    <definedName name="S4R22">#REF!</definedName>
    <definedName name="S4R23">#REF!</definedName>
    <definedName name="S4R24">#REF!</definedName>
    <definedName name="S4R3">#REF!</definedName>
    <definedName name="S4R4">#REF!</definedName>
    <definedName name="S4R5">#REF!</definedName>
    <definedName name="S4R6">#REF!</definedName>
    <definedName name="S4R7">#REF!</definedName>
    <definedName name="S4R8">#REF!</definedName>
    <definedName name="S4R9">#REF!</definedName>
    <definedName name="S5P1">#REF!</definedName>
    <definedName name="S5P10">#REF!</definedName>
    <definedName name="S5P11">#REF!</definedName>
    <definedName name="S5P12">#REF!</definedName>
    <definedName name="S5P13">#REF!</definedName>
    <definedName name="S5P14">#REF!</definedName>
    <definedName name="S5P15">#REF!</definedName>
    <definedName name="S5P16">#REF!</definedName>
    <definedName name="S5P17">#REF!</definedName>
    <definedName name="S5P18">#REF!</definedName>
    <definedName name="S5P19">#REF!</definedName>
    <definedName name="S5P2">#REF!</definedName>
    <definedName name="S5P20">#REF!</definedName>
    <definedName name="S5P21">#REF!</definedName>
    <definedName name="S5P22">#REF!</definedName>
    <definedName name="S5P23">#REF!</definedName>
    <definedName name="S5P24">#REF!</definedName>
    <definedName name="S5P3">#REF!</definedName>
    <definedName name="S5P4">#REF!</definedName>
    <definedName name="S5P5">#REF!</definedName>
    <definedName name="S5P6">#REF!</definedName>
    <definedName name="S5P7">#REF!</definedName>
    <definedName name="S5P8">#REF!</definedName>
    <definedName name="S5P9">#REF!</definedName>
    <definedName name="S5R1">#REF!</definedName>
    <definedName name="S5R10">#REF!</definedName>
    <definedName name="S5R11">#REF!</definedName>
    <definedName name="S5R12">#REF!</definedName>
    <definedName name="S5R13">#REF!</definedName>
    <definedName name="S5R14">#REF!</definedName>
    <definedName name="S5R15">#REF!</definedName>
    <definedName name="S5R16">#REF!</definedName>
    <definedName name="S5R17">#REF!</definedName>
    <definedName name="S5R18">#REF!</definedName>
    <definedName name="S5R19">#REF!</definedName>
    <definedName name="S5R2">#REF!</definedName>
    <definedName name="S5R20">#REF!</definedName>
    <definedName name="S5R21">#REF!</definedName>
    <definedName name="S5R22">#REF!</definedName>
    <definedName name="S5R23">#REF!</definedName>
    <definedName name="S5R24">#REF!</definedName>
    <definedName name="S5R3">#REF!</definedName>
    <definedName name="S5R4">#REF!</definedName>
    <definedName name="S5R5">#REF!</definedName>
    <definedName name="S5R6">#REF!</definedName>
    <definedName name="S5R7">#REF!</definedName>
    <definedName name="S5R8">#REF!</definedName>
    <definedName name="S5R9">#REF!</definedName>
    <definedName name="S6P1">#REF!</definedName>
    <definedName name="S6P10">#REF!</definedName>
    <definedName name="S6P11">#REF!</definedName>
    <definedName name="S6P12">#REF!</definedName>
    <definedName name="S6P13">#REF!</definedName>
    <definedName name="S6P14">#REF!</definedName>
    <definedName name="S6P15">#REF!</definedName>
    <definedName name="S6P16">#REF!</definedName>
    <definedName name="S6P17">#REF!</definedName>
    <definedName name="S6P18">#REF!</definedName>
    <definedName name="S6P19">#REF!</definedName>
    <definedName name="S6P2">#REF!</definedName>
    <definedName name="S6P20">#REF!</definedName>
    <definedName name="S6P21">#REF!</definedName>
    <definedName name="S6P22">#REF!</definedName>
    <definedName name="S6P23">#REF!</definedName>
    <definedName name="S6P24">#REF!</definedName>
    <definedName name="S6P3">#REF!</definedName>
    <definedName name="S6P4">#REF!</definedName>
    <definedName name="S6P5">#REF!</definedName>
    <definedName name="S6P6">#REF!</definedName>
    <definedName name="S6P7">#REF!</definedName>
    <definedName name="S6P8">#REF!</definedName>
    <definedName name="S6P9">#REF!</definedName>
    <definedName name="S6R1">#REF!</definedName>
    <definedName name="S6R10">#REF!</definedName>
    <definedName name="S6R11">#REF!</definedName>
    <definedName name="S6R12">#REF!</definedName>
    <definedName name="S6R13">#REF!</definedName>
    <definedName name="S6R14">#REF!</definedName>
    <definedName name="S6R15">#REF!</definedName>
    <definedName name="S6R16">#REF!</definedName>
    <definedName name="S6R17">#REF!</definedName>
    <definedName name="S6R18">#REF!</definedName>
    <definedName name="S6R19">#REF!</definedName>
    <definedName name="S6R2">#REF!</definedName>
    <definedName name="S6R20">#REF!</definedName>
    <definedName name="S6R21">#REF!</definedName>
    <definedName name="S6R22">#REF!</definedName>
    <definedName name="S6R23">#REF!</definedName>
    <definedName name="S6R24">#REF!</definedName>
    <definedName name="S6R3">#REF!</definedName>
    <definedName name="S6R4">#REF!</definedName>
    <definedName name="S6R5">#REF!</definedName>
    <definedName name="S6R6">#REF!</definedName>
    <definedName name="S6R7">#REF!</definedName>
    <definedName name="S6R8">#REF!</definedName>
    <definedName name="S6R9">#REF!</definedName>
    <definedName name="S7P1">#REF!</definedName>
    <definedName name="S7P10">#REF!</definedName>
    <definedName name="S7P11">#REF!</definedName>
    <definedName name="S7P12">#REF!</definedName>
    <definedName name="S7P13">#REF!</definedName>
    <definedName name="S7P14">#REF!</definedName>
    <definedName name="S7P15">#REF!</definedName>
    <definedName name="S7P16">#REF!</definedName>
    <definedName name="S7P17">#REF!</definedName>
    <definedName name="S7P18">#REF!</definedName>
    <definedName name="S7P19">#REF!</definedName>
    <definedName name="S7P2">#REF!</definedName>
    <definedName name="S7P20">#REF!</definedName>
    <definedName name="S7P21">#REF!</definedName>
    <definedName name="S7P22">#REF!</definedName>
    <definedName name="S7P23">#REF!</definedName>
    <definedName name="S7P24">#REF!</definedName>
    <definedName name="S7P3">#REF!</definedName>
    <definedName name="S7P4">#REF!</definedName>
    <definedName name="S7P5">#REF!</definedName>
    <definedName name="S7P6">#REF!</definedName>
    <definedName name="S7P7">#REF!</definedName>
    <definedName name="S7P8">#REF!</definedName>
    <definedName name="S7P9">#REF!</definedName>
    <definedName name="S7R1">#REF!</definedName>
    <definedName name="S7R10">#REF!</definedName>
    <definedName name="S7R11">#REF!</definedName>
    <definedName name="S7R12">#REF!</definedName>
    <definedName name="S7R13">#REF!</definedName>
    <definedName name="S7R14">#REF!</definedName>
    <definedName name="S7R15">#REF!</definedName>
    <definedName name="S7R16">#REF!</definedName>
    <definedName name="S7R17">#REF!</definedName>
    <definedName name="S7R18">#REF!</definedName>
    <definedName name="S7R19">#REF!</definedName>
    <definedName name="S7R2">#REF!</definedName>
    <definedName name="S7R20">#REF!</definedName>
    <definedName name="S7R21">#REF!</definedName>
    <definedName name="S7R22">#REF!</definedName>
    <definedName name="S7R23">#REF!</definedName>
    <definedName name="S7R24">#REF!</definedName>
    <definedName name="S7R3">#REF!</definedName>
    <definedName name="S7R4">#REF!</definedName>
    <definedName name="S7R5">#REF!</definedName>
    <definedName name="S7R6">#REF!</definedName>
    <definedName name="S7R7">#REF!</definedName>
    <definedName name="S7R8">#REF!</definedName>
    <definedName name="S7R9">#REF!</definedName>
    <definedName name="S8P1">#REF!</definedName>
    <definedName name="S8P10">#REF!</definedName>
    <definedName name="S8P11">#REF!</definedName>
    <definedName name="S8P12">#REF!</definedName>
    <definedName name="S8P13">#REF!</definedName>
    <definedName name="S8P14">#REF!</definedName>
    <definedName name="S8P15">#REF!</definedName>
    <definedName name="S8P16">#REF!</definedName>
    <definedName name="S8P17">#REF!</definedName>
    <definedName name="S8P18">#REF!</definedName>
    <definedName name="S8P19">#REF!</definedName>
    <definedName name="S8P2">#REF!</definedName>
    <definedName name="S8P20">#REF!</definedName>
    <definedName name="S8P21">#REF!</definedName>
    <definedName name="S8P22">#REF!</definedName>
    <definedName name="S8P23">#REF!</definedName>
    <definedName name="S8P24">#REF!</definedName>
    <definedName name="S8P3">#REF!</definedName>
    <definedName name="S8P4">#REF!</definedName>
    <definedName name="S8P5">#REF!</definedName>
    <definedName name="S8P6">#REF!</definedName>
    <definedName name="S8P7">#REF!</definedName>
    <definedName name="S8P8">#REF!</definedName>
    <definedName name="S8P9">#REF!</definedName>
    <definedName name="S8R1">#REF!</definedName>
    <definedName name="S8R10">#REF!</definedName>
    <definedName name="S8R11">#REF!</definedName>
    <definedName name="S8R12">#REF!</definedName>
    <definedName name="S8R13">#REF!</definedName>
    <definedName name="S8R14">#REF!</definedName>
    <definedName name="S8R15">#REF!</definedName>
    <definedName name="S8R16">#REF!</definedName>
    <definedName name="S8R17">#REF!</definedName>
    <definedName name="S8R18">#REF!</definedName>
    <definedName name="S8R19">#REF!</definedName>
    <definedName name="S8R2">#REF!</definedName>
    <definedName name="S8R20">#REF!</definedName>
    <definedName name="S8R21">#REF!</definedName>
    <definedName name="S8R22">#REF!</definedName>
    <definedName name="S8R23">#REF!</definedName>
    <definedName name="S8R24">#REF!</definedName>
    <definedName name="S8R3">#REF!</definedName>
    <definedName name="S8R4">#REF!</definedName>
    <definedName name="S8R5">#REF!</definedName>
    <definedName name="S8R6">#REF!</definedName>
    <definedName name="S8R7">#REF!</definedName>
    <definedName name="S8R8">#REF!</definedName>
    <definedName name="S8R9">#REF!</definedName>
    <definedName name="S9P1">#REF!</definedName>
    <definedName name="S9P10">#REF!</definedName>
    <definedName name="S9P11">#REF!</definedName>
    <definedName name="S9P12">#REF!</definedName>
    <definedName name="S9P13">#REF!</definedName>
    <definedName name="S9P14">#REF!</definedName>
    <definedName name="S9P15">#REF!</definedName>
    <definedName name="S9P16">#REF!</definedName>
    <definedName name="S9P17">#REF!</definedName>
    <definedName name="S9P18">#REF!</definedName>
    <definedName name="S9P19">#REF!</definedName>
    <definedName name="S9P2">#REF!</definedName>
    <definedName name="S9P20">#REF!</definedName>
    <definedName name="S9P21">#REF!</definedName>
    <definedName name="S9P22">#REF!</definedName>
    <definedName name="S9P23">#REF!</definedName>
    <definedName name="S9P24">#REF!</definedName>
    <definedName name="S9P3">#REF!</definedName>
    <definedName name="S9P4">#REF!</definedName>
    <definedName name="S9P5">#REF!</definedName>
    <definedName name="S9P6">#REF!</definedName>
    <definedName name="S9P7">#REF!</definedName>
    <definedName name="S9P8">#REF!</definedName>
    <definedName name="S9P9">#REF!</definedName>
    <definedName name="S9R1">#REF!</definedName>
    <definedName name="S9R10">#REF!</definedName>
    <definedName name="S9R11">#REF!</definedName>
    <definedName name="S9R12">#REF!</definedName>
    <definedName name="S9R13">#REF!</definedName>
    <definedName name="S9R14">#REF!</definedName>
    <definedName name="S9R15">#REF!</definedName>
    <definedName name="S9R16">#REF!</definedName>
    <definedName name="S9R17">#REF!</definedName>
    <definedName name="S9R18">#REF!</definedName>
    <definedName name="S9R19">#REF!</definedName>
    <definedName name="S9R2">#REF!</definedName>
    <definedName name="S9R20">#REF!</definedName>
    <definedName name="S9R21">#REF!</definedName>
    <definedName name="S9R22">#REF!</definedName>
    <definedName name="S9R23">#REF!</definedName>
    <definedName name="S9R24">#REF!</definedName>
    <definedName name="S9R3">#REF!</definedName>
    <definedName name="S9R4">#REF!</definedName>
    <definedName name="S9R5">#REF!</definedName>
    <definedName name="S9R6">#REF!</definedName>
    <definedName name="S9R7">#REF!</definedName>
    <definedName name="S9R8">#REF!</definedName>
    <definedName name="S9R9">#REF!</definedName>
    <definedName name="soma_total">#REF!</definedName>
    <definedName name="sub_item_1">#REF!</definedName>
    <definedName name="sub_item_10">#REF!</definedName>
    <definedName name="sub_item_11">#REF!</definedName>
    <definedName name="sub_item_12">#REF!</definedName>
    <definedName name="sub_item_13">#REF!</definedName>
    <definedName name="sub_item_14">#REF!</definedName>
    <definedName name="sub_item_15">#REF!</definedName>
    <definedName name="sub_item_16">#REF!</definedName>
    <definedName name="sub_item_17">#REF!</definedName>
    <definedName name="sub_item_18">#REF!</definedName>
    <definedName name="sub_item_19">#REF!</definedName>
    <definedName name="sub_item_2">#REF!</definedName>
    <definedName name="sub_item_20">#REF!</definedName>
    <definedName name="sub_item_21">#REF!</definedName>
    <definedName name="sub_item_22">#REF!</definedName>
    <definedName name="sub_item_23">#REF!</definedName>
    <definedName name="sub_item_24">#REF!</definedName>
    <definedName name="sub_item_25">#REF!</definedName>
    <definedName name="sub_item_26">#REF!</definedName>
    <definedName name="sub_item_27">#REF!</definedName>
    <definedName name="sub_item_28">#REF!</definedName>
    <definedName name="sub_item_29">#REF!</definedName>
    <definedName name="sub_item_3">#REF!</definedName>
    <definedName name="sub_item_30">#REF!</definedName>
    <definedName name="sub_item_31">#REF!</definedName>
    <definedName name="sub_item_32">#REF!</definedName>
    <definedName name="sub_item_33">#REF!</definedName>
    <definedName name="sub_item_34">#REF!</definedName>
    <definedName name="sub_item_35">#REF!</definedName>
    <definedName name="sub_item_36">#REF!</definedName>
    <definedName name="sub_item_37">#REF!</definedName>
    <definedName name="sub_item_38">#REF!</definedName>
    <definedName name="sub_item_39">#REF!</definedName>
    <definedName name="sub_item_4">#REF!</definedName>
    <definedName name="sub_item_40">#REF!</definedName>
    <definedName name="sub_item_41">#REF!</definedName>
    <definedName name="sub_item_42">#REF!</definedName>
    <definedName name="sub_item_43">#REF!</definedName>
    <definedName name="sub_item_44">#REF!</definedName>
    <definedName name="sub_item_45">#REF!</definedName>
    <definedName name="sub_item_5">#REF!</definedName>
    <definedName name="sub_item_6">#REF!</definedName>
    <definedName name="sub_item_7">#REF!</definedName>
    <definedName name="sub_item_8">#REF!</definedName>
    <definedName name="sub_item_9">#REF!</definedName>
    <definedName name="switch">#REF!</definedName>
    <definedName name="T">#REF!</definedName>
    <definedName name="teste">"$#REF!.$A$1:$B$3278"</definedName>
    <definedName name="_xlnm.Print_Titles" localSheetId="5">'Grandes Itens'!$4:$4</definedName>
    <definedName name="TOTAL_ACU_REF">#REF!</definedName>
    <definedName name="TOTAL_ADD">#REF!</definedName>
    <definedName name="TOTAL_ADD_ACU">#REF!</definedName>
    <definedName name="TOTAL_REF">#REF!</definedName>
    <definedName name="TOTAL_RES">#REF!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2451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6356" i="15"/>
  <c r="G6355"/>
  <c r="G6272"/>
  <c r="G5823"/>
  <c r="G5793"/>
  <c r="G5804"/>
  <c r="G6174"/>
  <c r="H7026" l="1"/>
  <c r="H7027"/>
  <c r="H18"/>
  <c r="H19"/>
  <c r="H17"/>
  <c r="C7072"/>
  <c r="C7071"/>
  <c r="S7064"/>
  <c r="R7064"/>
  <c r="S7063"/>
  <c r="R7063"/>
  <c r="S7062"/>
  <c r="R7062"/>
  <c r="S7061"/>
  <c r="R7061"/>
  <c r="S7060"/>
  <c r="R7060"/>
  <c r="S7059"/>
  <c r="R7059"/>
  <c r="N7057"/>
  <c r="M7057"/>
  <c r="L7057"/>
  <c r="J7057"/>
  <c r="I7057"/>
  <c r="F7057"/>
  <c r="N7056"/>
  <c r="L7056"/>
  <c r="J7056"/>
  <c r="I7056"/>
  <c r="F7056"/>
  <c r="H7056" s="1"/>
  <c r="M7056" s="1"/>
  <c r="N7055"/>
  <c r="L7055"/>
  <c r="J7055"/>
  <c r="I7055"/>
  <c r="F7055"/>
  <c r="H7055" s="1"/>
  <c r="M7055" s="1"/>
  <c r="N7054"/>
  <c r="L7054"/>
  <c r="J7054"/>
  <c r="I7054"/>
  <c r="F7054"/>
  <c r="H7054" s="1"/>
  <c r="M7054" s="1"/>
  <c r="N7053"/>
  <c r="L7053"/>
  <c r="J7053"/>
  <c r="I7053"/>
  <c r="F7053"/>
  <c r="H7053" s="1"/>
  <c r="M7053" s="1"/>
  <c r="N7052"/>
  <c r="L7052"/>
  <c r="J7052"/>
  <c r="I7052"/>
  <c r="F7052"/>
  <c r="H7052" s="1"/>
  <c r="M7052" s="1"/>
  <c r="N7051"/>
  <c r="L7051"/>
  <c r="J7051"/>
  <c r="I7051"/>
  <c r="F7051"/>
  <c r="H7051" s="1"/>
  <c r="M7051" s="1"/>
  <c r="N7050"/>
  <c r="L7050"/>
  <c r="J7050"/>
  <c r="I7050"/>
  <c r="F7050"/>
  <c r="H7050" s="1"/>
  <c r="M7050" s="1"/>
  <c r="N7049"/>
  <c r="L7049"/>
  <c r="J7049"/>
  <c r="I7049"/>
  <c r="F7049"/>
  <c r="H7049" s="1"/>
  <c r="M7049" s="1"/>
  <c r="N7048"/>
  <c r="L7048"/>
  <c r="J7048"/>
  <c r="I7048"/>
  <c r="F7048"/>
  <c r="H7048" s="1"/>
  <c r="M7048" s="1"/>
  <c r="N7047"/>
  <c r="L7047"/>
  <c r="J7047"/>
  <c r="I7047"/>
  <c r="F7047"/>
  <c r="H7047" s="1"/>
  <c r="M7047" s="1"/>
  <c r="N7046"/>
  <c r="L7046"/>
  <c r="J7046"/>
  <c r="I7046"/>
  <c r="F7046"/>
  <c r="H7046" s="1"/>
  <c r="M7046" s="1"/>
  <c r="N7045"/>
  <c r="L7045"/>
  <c r="J7045"/>
  <c r="I7045"/>
  <c r="F7045"/>
  <c r="H7045" s="1"/>
  <c r="M7045" s="1"/>
  <c r="N7044"/>
  <c r="L7044"/>
  <c r="J7044"/>
  <c r="I7044"/>
  <c r="F7044"/>
  <c r="H7044" s="1"/>
  <c r="M7044" s="1"/>
  <c r="N7043"/>
  <c r="L7043"/>
  <c r="J7043"/>
  <c r="I7043"/>
  <c r="F7043"/>
  <c r="H7043" s="1"/>
  <c r="M7043" s="1"/>
  <c r="N7042"/>
  <c r="L7042"/>
  <c r="J7042"/>
  <c r="I7042"/>
  <c r="F7042"/>
  <c r="H7042" s="1"/>
  <c r="M7042" s="1"/>
  <c r="N7041"/>
  <c r="L7041"/>
  <c r="J7041"/>
  <c r="I7041"/>
  <c r="F7041"/>
  <c r="H7041" s="1"/>
  <c r="M7041" s="1"/>
  <c r="N7040"/>
  <c r="L7040"/>
  <c r="J7040"/>
  <c r="I7040"/>
  <c r="F7040"/>
  <c r="H7040" s="1"/>
  <c r="M7040" s="1"/>
  <c r="N7039"/>
  <c r="L7039"/>
  <c r="J7039"/>
  <c r="I7039"/>
  <c r="F7039"/>
  <c r="H7039" s="1"/>
  <c r="M7039" s="1"/>
  <c r="N7038"/>
  <c r="L7038"/>
  <c r="J7038"/>
  <c r="I7038"/>
  <c r="F7038"/>
  <c r="H7038" s="1"/>
  <c r="M7038" s="1"/>
  <c r="N7037"/>
  <c r="L7037"/>
  <c r="J7037"/>
  <c r="I7037"/>
  <c r="F7037"/>
  <c r="H7037" s="1"/>
  <c r="M7037" s="1"/>
  <c r="N7036"/>
  <c r="L7036"/>
  <c r="J7036"/>
  <c r="I7036"/>
  <c r="F7036"/>
  <c r="H7036" s="1"/>
  <c r="M7036" s="1"/>
  <c r="N7035"/>
  <c r="L7035"/>
  <c r="J7035"/>
  <c r="I7035"/>
  <c r="F7035"/>
  <c r="H7035" s="1"/>
  <c r="M7035" s="1"/>
  <c r="N7034"/>
  <c r="L7034"/>
  <c r="J7034"/>
  <c r="I7034"/>
  <c r="F7034"/>
  <c r="H7034" s="1"/>
  <c r="M7034" s="1"/>
  <c r="N7033"/>
  <c r="L7033"/>
  <c r="J7033"/>
  <c r="I7033"/>
  <c r="F7033"/>
  <c r="H7033" s="1"/>
  <c r="M7033" s="1"/>
  <c r="N7032"/>
  <c r="L7032"/>
  <c r="J7032"/>
  <c r="I7032"/>
  <c r="F7032"/>
  <c r="H7032" s="1"/>
  <c r="M7032" s="1"/>
  <c r="N7031"/>
  <c r="L7031"/>
  <c r="J7031"/>
  <c r="I7031"/>
  <c r="F7031"/>
  <c r="H7031" s="1"/>
  <c r="M7031" s="1"/>
  <c r="N7030"/>
  <c r="L7030"/>
  <c r="J7030"/>
  <c r="I7030"/>
  <c r="F7030"/>
  <c r="H7030" s="1"/>
  <c r="M7030" s="1"/>
  <c r="N7029"/>
  <c r="L7029"/>
  <c r="J7029"/>
  <c r="I7029"/>
  <c r="F7029"/>
  <c r="H7029" s="1"/>
  <c r="M7029" s="1"/>
  <c r="N7028"/>
  <c r="L7028"/>
  <c r="J7028"/>
  <c r="I7028"/>
  <c r="F7028"/>
  <c r="H7028" s="1"/>
  <c r="M7028" s="1"/>
  <c r="J7026"/>
  <c r="Q7026" s="1"/>
  <c r="I7026"/>
  <c r="J7025"/>
  <c r="Q7025" s="1"/>
  <c r="I7025"/>
  <c r="F7025"/>
  <c r="H7025" s="1"/>
  <c r="J7024"/>
  <c r="Q7024" s="1"/>
  <c r="R7024" s="1"/>
  <c r="I7024"/>
  <c r="F7024"/>
  <c r="H7024" s="1"/>
  <c r="J7023"/>
  <c r="Q7023" s="1"/>
  <c r="I7023"/>
  <c r="F7023"/>
  <c r="H7023" s="1"/>
  <c r="J7022"/>
  <c r="Q7022" s="1"/>
  <c r="I7022"/>
  <c r="F7022"/>
  <c r="H7022" s="1"/>
  <c r="J7021"/>
  <c r="Q7021" s="1"/>
  <c r="I7021"/>
  <c r="F7021"/>
  <c r="H7021" s="1"/>
  <c r="J7020"/>
  <c r="Q7020" s="1"/>
  <c r="I7020"/>
  <c r="F7020"/>
  <c r="H7020" s="1"/>
  <c r="J7019"/>
  <c r="Q7019" s="1"/>
  <c r="I7019"/>
  <c r="F7019"/>
  <c r="H7019" s="1"/>
  <c r="J7018"/>
  <c r="Q7018" s="1"/>
  <c r="I7018"/>
  <c r="F7018"/>
  <c r="H7018" s="1"/>
  <c r="J7017"/>
  <c r="Q7017" s="1"/>
  <c r="R7017" s="1"/>
  <c r="I7017"/>
  <c r="F7017"/>
  <c r="H7017" s="1"/>
  <c r="J7016"/>
  <c r="Q7016" s="1"/>
  <c r="I7016"/>
  <c r="F7016"/>
  <c r="H7016" s="1"/>
  <c r="J7015"/>
  <c r="Q7015" s="1"/>
  <c r="I7015"/>
  <c r="F7015"/>
  <c r="H7015" s="1"/>
  <c r="J7014"/>
  <c r="Q7014" s="1"/>
  <c r="I7014"/>
  <c r="F7014"/>
  <c r="H7014" s="1"/>
  <c r="J7013"/>
  <c r="Q7013" s="1"/>
  <c r="R7013" s="1"/>
  <c r="I7013"/>
  <c r="F7013"/>
  <c r="H7013" s="1"/>
  <c r="J7012"/>
  <c r="Q7012" s="1"/>
  <c r="R7012" s="1"/>
  <c r="I7012"/>
  <c r="F7012"/>
  <c r="H7012" s="1"/>
  <c r="J7011"/>
  <c r="Q7011" s="1"/>
  <c r="I7011"/>
  <c r="F7011"/>
  <c r="H7011" s="1"/>
  <c r="J7010"/>
  <c r="Q7010" s="1"/>
  <c r="I7010"/>
  <c r="F7010"/>
  <c r="H7010" s="1"/>
  <c r="J7009"/>
  <c r="Q7009" s="1"/>
  <c r="I7009"/>
  <c r="F7009"/>
  <c r="H7009" s="1"/>
  <c r="J7008"/>
  <c r="Q7008" s="1"/>
  <c r="R7008" s="1"/>
  <c r="I7008"/>
  <c r="F7008"/>
  <c r="H7008" s="1"/>
  <c r="J7007"/>
  <c r="Q7007" s="1"/>
  <c r="I7007"/>
  <c r="F7007"/>
  <c r="H7007" s="1"/>
  <c r="L7006"/>
  <c r="J7006"/>
  <c r="D7006"/>
  <c r="L7005"/>
  <c r="J7005"/>
  <c r="D7005"/>
  <c r="J7004"/>
  <c r="I7004"/>
  <c r="F7004"/>
  <c r="H7004" s="1"/>
  <c r="J7003"/>
  <c r="Q7003" s="1"/>
  <c r="I7003"/>
  <c r="F7003"/>
  <c r="H7003" s="1"/>
  <c r="J7002"/>
  <c r="Q7002" s="1"/>
  <c r="I7002"/>
  <c r="F7002"/>
  <c r="H7002" s="1"/>
  <c r="J7001"/>
  <c r="Q7001" s="1"/>
  <c r="I7001"/>
  <c r="F7001"/>
  <c r="H7001" s="1"/>
  <c r="J7000"/>
  <c r="Q7000" s="1"/>
  <c r="I7000"/>
  <c r="F7000"/>
  <c r="H7000" s="1"/>
  <c r="J6999"/>
  <c r="Q6999" s="1"/>
  <c r="I6999"/>
  <c r="F6999"/>
  <c r="H6999" s="1"/>
  <c r="L6998"/>
  <c r="J6998"/>
  <c r="D6998"/>
  <c r="L6997"/>
  <c r="J6997"/>
  <c r="D6997"/>
  <c r="L6996"/>
  <c r="J6996"/>
  <c r="D6996"/>
  <c r="L6995"/>
  <c r="J6995"/>
  <c r="D6995"/>
  <c r="L6994"/>
  <c r="J6994"/>
  <c r="D6994"/>
  <c r="L6993"/>
  <c r="J6993"/>
  <c r="D6993"/>
  <c r="L6992"/>
  <c r="J6992"/>
  <c r="D6992"/>
  <c r="L6991"/>
  <c r="J6991"/>
  <c r="D6991"/>
  <c r="L6990"/>
  <c r="J6990"/>
  <c r="D6990"/>
  <c r="L6989"/>
  <c r="J6989"/>
  <c r="D6989"/>
  <c r="L6988"/>
  <c r="J6988"/>
  <c r="I6988"/>
  <c r="F6988"/>
  <c r="H6988" s="1"/>
  <c r="M6988" s="1"/>
  <c r="L6987"/>
  <c r="J6987"/>
  <c r="Q6987" s="1"/>
  <c r="S6987" s="1"/>
  <c r="I6987"/>
  <c r="F6987"/>
  <c r="H6987" s="1"/>
  <c r="M6987" s="1"/>
  <c r="J6986"/>
  <c r="Q6986" s="1"/>
  <c r="S6986" s="1"/>
  <c r="I6986"/>
  <c r="F6986"/>
  <c r="H6986" s="1"/>
  <c r="J6985"/>
  <c r="Q6985" s="1"/>
  <c r="I6985"/>
  <c r="F6985"/>
  <c r="H6985" s="1"/>
  <c r="J6984"/>
  <c r="Q6984" s="1"/>
  <c r="S6984" s="1"/>
  <c r="I6984"/>
  <c r="F6984"/>
  <c r="H6984" s="1"/>
  <c r="J6983"/>
  <c r="Q6983" s="1"/>
  <c r="S6983" s="1"/>
  <c r="I6983"/>
  <c r="F6983"/>
  <c r="H6983" s="1"/>
  <c r="J6982"/>
  <c r="Q6982" s="1"/>
  <c r="I6982"/>
  <c r="F6982"/>
  <c r="H6982" s="1"/>
  <c r="J6981"/>
  <c r="Q6981" s="1"/>
  <c r="I6981"/>
  <c r="F6981"/>
  <c r="H6981" s="1"/>
  <c r="J6980"/>
  <c r="Q6980" s="1"/>
  <c r="S6980" s="1"/>
  <c r="I6980"/>
  <c r="F6980"/>
  <c r="H6980" s="1"/>
  <c r="L6979"/>
  <c r="J6979"/>
  <c r="D6979"/>
  <c r="L6978"/>
  <c r="J6978"/>
  <c r="D6978"/>
  <c r="L6977"/>
  <c r="J6977"/>
  <c r="D6977"/>
  <c r="L6976"/>
  <c r="J6976"/>
  <c r="D6976"/>
  <c r="L6975"/>
  <c r="J6975"/>
  <c r="D6975"/>
  <c r="L6974"/>
  <c r="J6974"/>
  <c r="D6974"/>
  <c r="L6973"/>
  <c r="J6973"/>
  <c r="D6973"/>
  <c r="L6972"/>
  <c r="J6972"/>
  <c r="D6972"/>
  <c r="L6971"/>
  <c r="J6971"/>
  <c r="D6971"/>
  <c r="L6970"/>
  <c r="J6970"/>
  <c r="D6970"/>
  <c r="L6969"/>
  <c r="J6969"/>
  <c r="D6969"/>
  <c r="L6968"/>
  <c r="J6968"/>
  <c r="D6968"/>
  <c r="L6967"/>
  <c r="J6967"/>
  <c r="D6967"/>
  <c r="L6966"/>
  <c r="J6966"/>
  <c r="D6966"/>
  <c r="L6965"/>
  <c r="J6965"/>
  <c r="D6965"/>
  <c r="L6964"/>
  <c r="J6964"/>
  <c r="D6964"/>
  <c r="L6963"/>
  <c r="J6963"/>
  <c r="D6963"/>
  <c r="L6962"/>
  <c r="J6962"/>
  <c r="D6962"/>
  <c r="L6961"/>
  <c r="J6961"/>
  <c r="D6961"/>
  <c r="J6960"/>
  <c r="I6960"/>
  <c r="F6960"/>
  <c r="H6960" s="1"/>
  <c r="J6959"/>
  <c r="Q6959" s="1"/>
  <c r="I6959"/>
  <c r="F6959"/>
  <c r="H6959" s="1"/>
  <c r="L6958"/>
  <c r="J6958"/>
  <c r="L6957"/>
  <c r="J6957"/>
  <c r="D6957"/>
  <c r="J6956"/>
  <c r="I6956"/>
  <c r="F6956"/>
  <c r="H6956" s="1"/>
  <c r="J6955"/>
  <c r="Q6955" s="1"/>
  <c r="I6955"/>
  <c r="F6955"/>
  <c r="H6955" s="1"/>
  <c r="J6954"/>
  <c r="Q6954" s="1"/>
  <c r="R6954" s="1"/>
  <c r="I6954"/>
  <c r="F6954"/>
  <c r="H6954" s="1"/>
  <c r="J6953"/>
  <c r="Q6953" s="1"/>
  <c r="I6953"/>
  <c r="F6953"/>
  <c r="H6953" s="1"/>
  <c r="J6952"/>
  <c r="Q6952" s="1"/>
  <c r="I6952"/>
  <c r="F6952"/>
  <c r="H6952" s="1"/>
  <c r="J6951"/>
  <c r="Q6951" s="1"/>
  <c r="R6951" s="1"/>
  <c r="I6951"/>
  <c r="F6951"/>
  <c r="H6951" s="1"/>
  <c r="J6950"/>
  <c r="Q6950" s="1"/>
  <c r="I6950"/>
  <c r="F6950"/>
  <c r="H6950" s="1"/>
  <c r="J6949"/>
  <c r="Q6949" s="1"/>
  <c r="R6949" s="1"/>
  <c r="I6949"/>
  <c r="F6949"/>
  <c r="H6949" s="1"/>
  <c r="L6948"/>
  <c r="J6948"/>
  <c r="D6948"/>
  <c r="L6947"/>
  <c r="J6947"/>
  <c r="D6947"/>
  <c r="L6946"/>
  <c r="J6946"/>
  <c r="D6946"/>
  <c r="L6945"/>
  <c r="J6945"/>
  <c r="D6945"/>
  <c r="L6944"/>
  <c r="J6944"/>
  <c r="D6944"/>
  <c r="L6943"/>
  <c r="J6943"/>
  <c r="D6943"/>
  <c r="L6942"/>
  <c r="J6942"/>
  <c r="D6942"/>
  <c r="L6941"/>
  <c r="J6941"/>
  <c r="D6941"/>
  <c r="L6940"/>
  <c r="J6940"/>
  <c r="D6940"/>
  <c r="L6939"/>
  <c r="J6939"/>
  <c r="D6939"/>
  <c r="L6938"/>
  <c r="J6938"/>
  <c r="D6938"/>
  <c r="L6937"/>
  <c r="J6937"/>
  <c r="D6937"/>
  <c r="L6936"/>
  <c r="J6936"/>
  <c r="D6936"/>
  <c r="L6935"/>
  <c r="J6935"/>
  <c r="D6935"/>
  <c r="L6934"/>
  <c r="J6934"/>
  <c r="D6934"/>
  <c r="L6933"/>
  <c r="J6933"/>
  <c r="D6933"/>
  <c r="L6932"/>
  <c r="J6932"/>
  <c r="D6932"/>
  <c r="L6931"/>
  <c r="J6931"/>
  <c r="D6931"/>
  <c r="L6930"/>
  <c r="J6930"/>
  <c r="D6930"/>
  <c r="L6929"/>
  <c r="J6929"/>
  <c r="D6929"/>
  <c r="L6928"/>
  <c r="J6928"/>
  <c r="D6928"/>
  <c r="L6927"/>
  <c r="J6927"/>
  <c r="D6927"/>
  <c r="L6926"/>
  <c r="J6926"/>
  <c r="D6926"/>
  <c r="L6925"/>
  <c r="J6925"/>
  <c r="D6925"/>
  <c r="L6924"/>
  <c r="J6924"/>
  <c r="D6924"/>
  <c r="L6923"/>
  <c r="J6923"/>
  <c r="D6923"/>
  <c r="L6922"/>
  <c r="J6922"/>
  <c r="D6922"/>
  <c r="L6921"/>
  <c r="J6921"/>
  <c r="D6921"/>
  <c r="L6920"/>
  <c r="J6920"/>
  <c r="D6920"/>
  <c r="L6919"/>
  <c r="J6919"/>
  <c r="D6919"/>
  <c r="L6918"/>
  <c r="J6918"/>
  <c r="D6918"/>
  <c r="L6917"/>
  <c r="J6917"/>
  <c r="D6917"/>
  <c r="J6916"/>
  <c r="I6916"/>
  <c r="F6916"/>
  <c r="H6916" s="1"/>
  <c r="J6915"/>
  <c r="Q6915" s="1"/>
  <c r="I6915"/>
  <c r="F6915"/>
  <c r="H6915" s="1"/>
  <c r="J6914"/>
  <c r="Q6914" s="1"/>
  <c r="I6914"/>
  <c r="F6914"/>
  <c r="H6914" s="1"/>
  <c r="J6913"/>
  <c r="Q6913" s="1"/>
  <c r="I6913"/>
  <c r="F6913"/>
  <c r="H6913" s="1"/>
  <c r="J6912"/>
  <c r="Q6912" s="1"/>
  <c r="R6912" s="1"/>
  <c r="I6912"/>
  <c r="F6912"/>
  <c r="H6912" s="1"/>
  <c r="J6911"/>
  <c r="Q6911" s="1"/>
  <c r="S6911" s="1"/>
  <c r="I6911"/>
  <c r="F6911"/>
  <c r="H6911" s="1"/>
  <c r="L6910"/>
  <c r="J6910"/>
  <c r="D6910"/>
  <c r="L6909"/>
  <c r="J6909"/>
  <c r="D6909"/>
  <c r="L6908"/>
  <c r="J6908"/>
  <c r="D6908"/>
  <c r="J6907"/>
  <c r="I6907"/>
  <c r="F6907"/>
  <c r="H6907" s="1"/>
  <c r="J6906"/>
  <c r="Q6906" s="1"/>
  <c r="R6906" s="1"/>
  <c r="I6906"/>
  <c r="F6906"/>
  <c r="H6906" s="1"/>
  <c r="J6905"/>
  <c r="I6905"/>
  <c r="F6905"/>
  <c r="H6905" s="1"/>
  <c r="J6904"/>
  <c r="Q6904" s="1"/>
  <c r="R6904" s="1"/>
  <c r="I6904"/>
  <c r="F6904"/>
  <c r="H6904" s="1"/>
  <c r="J6903"/>
  <c r="Q6903" s="1"/>
  <c r="R6903" s="1"/>
  <c r="I6903"/>
  <c r="F6903"/>
  <c r="H6903" s="1"/>
  <c r="J6902"/>
  <c r="Q6902" s="1"/>
  <c r="I6902"/>
  <c r="F6902"/>
  <c r="H6902" s="1"/>
  <c r="J6901"/>
  <c r="Q6901" s="1"/>
  <c r="I6901"/>
  <c r="F6901"/>
  <c r="H6901" s="1"/>
  <c r="J6900"/>
  <c r="Q6900" s="1"/>
  <c r="I6900"/>
  <c r="F6900"/>
  <c r="H6900" s="1"/>
  <c r="J6899"/>
  <c r="Q6899" s="1"/>
  <c r="I6899"/>
  <c r="F6899"/>
  <c r="H6899" s="1"/>
  <c r="J6898"/>
  <c r="Q6898" s="1"/>
  <c r="S6898" s="1"/>
  <c r="I6898"/>
  <c r="F6898"/>
  <c r="H6898" s="1"/>
  <c r="J6897"/>
  <c r="I6897"/>
  <c r="F6897"/>
  <c r="H6897" s="1"/>
  <c r="J6896"/>
  <c r="Q6896" s="1"/>
  <c r="R6896" s="1"/>
  <c r="I6896"/>
  <c r="F6896"/>
  <c r="H6896" s="1"/>
  <c r="L6895"/>
  <c r="J6895"/>
  <c r="D6895"/>
  <c r="L6894"/>
  <c r="J6894"/>
  <c r="D6894"/>
  <c r="L6893"/>
  <c r="J6893"/>
  <c r="D6893"/>
  <c r="L6892"/>
  <c r="J6892"/>
  <c r="D6892"/>
  <c r="L6891"/>
  <c r="J6891"/>
  <c r="D6891"/>
  <c r="L6890"/>
  <c r="J6890"/>
  <c r="D6890"/>
  <c r="L6889"/>
  <c r="J6889"/>
  <c r="D6889"/>
  <c r="L6888"/>
  <c r="J6888"/>
  <c r="D6888"/>
  <c r="L6887"/>
  <c r="J6887"/>
  <c r="D6887"/>
  <c r="L6886"/>
  <c r="J6886"/>
  <c r="D6886"/>
  <c r="L6885"/>
  <c r="J6885"/>
  <c r="D6885"/>
  <c r="L6884"/>
  <c r="J6884"/>
  <c r="D6884"/>
  <c r="L6883"/>
  <c r="J6883"/>
  <c r="D6883"/>
  <c r="L6882"/>
  <c r="J6882"/>
  <c r="D6882"/>
  <c r="L6881"/>
  <c r="J6881"/>
  <c r="D6881"/>
  <c r="L6880"/>
  <c r="J6880"/>
  <c r="D6880"/>
  <c r="L6879"/>
  <c r="J6879"/>
  <c r="D6879"/>
  <c r="L6878"/>
  <c r="J6878"/>
  <c r="D6878"/>
  <c r="L6877"/>
  <c r="J6877"/>
  <c r="D6877"/>
  <c r="L6876"/>
  <c r="J6876"/>
  <c r="D6876"/>
  <c r="L6875"/>
  <c r="J6875"/>
  <c r="D6875"/>
  <c r="L6874"/>
  <c r="J6874"/>
  <c r="D6874"/>
  <c r="L6873"/>
  <c r="J6873"/>
  <c r="D6873"/>
  <c r="L6872"/>
  <c r="J6872"/>
  <c r="D6872"/>
  <c r="L6871"/>
  <c r="J6871"/>
  <c r="D6871"/>
  <c r="L6870"/>
  <c r="J6870"/>
  <c r="D6870"/>
  <c r="L6869"/>
  <c r="J6869"/>
  <c r="D6869"/>
  <c r="L6868"/>
  <c r="J6868"/>
  <c r="D6868"/>
  <c r="L6867"/>
  <c r="J6867"/>
  <c r="D6867"/>
  <c r="L6866"/>
  <c r="J6866"/>
  <c r="D6866"/>
  <c r="L6865"/>
  <c r="J6865"/>
  <c r="D6865"/>
  <c r="L6864"/>
  <c r="J6864"/>
  <c r="D6864"/>
  <c r="L6863"/>
  <c r="J6863"/>
  <c r="D6863"/>
  <c r="L6862"/>
  <c r="J6862"/>
  <c r="D6862"/>
  <c r="L6861"/>
  <c r="D6861"/>
  <c r="L6860"/>
  <c r="J6860"/>
  <c r="D6860"/>
  <c r="L6859"/>
  <c r="J6859"/>
  <c r="D6859"/>
  <c r="L6858"/>
  <c r="J6858"/>
  <c r="D6858"/>
  <c r="F6857"/>
  <c r="H6857" s="1"/>
  <c r="F6856"/>
  <c r="H6856" s="1"/>
  <c r="F6855"/>
  <c r="H6855" s="1"/>
  <c r="N6854"/>
  <c r="L6854"/>
  <c r="J6854"/>
  <c r="I6854"/>
  <c r="F6854"/>
  <c r="H6854" s="1"/>
  <c r="M6854" s="1"/>
  <c r="N6853"/>
  <c r="L6853"/>
  <c r="J6853"/>
  <c r="I6853"/>
  <c r="F6853"/>
  <c r="H6853" s="1"/>
  <c r="M6853" s="1"/>
  <c r="N6852"/>
  <c r="L6852"/>
  <c r="J6852"/>
  <c r="I6852"/>
  <c r="F6852"/>
  <c r="H6852" s="1"/>
  <c r="M6852" s="1"/>
  <c r="N6851"/>
  <c r="L6851"/>
  <c r="J6851"/>
  <c r="I6851"/>
  <c r="F6851"/>
  <c r="H6851" s="1"/>
  <c r="M6851" s="1"/>
  <c r="N6850"/>
  <c r="L6850"/>
  <c r="J6850"/>
  <c r="I6850"/>
  <c r="F6850"/>
  <c r="H6850" s="1"/>
  <c r="M6850" s="1"/>
  <c r="N6849"/>
  <c r="L6849"/>
  <c r="J6849"/>
  <c r="I6849"/>
  <c r="F6849"/>
  <c r="H6849" s="1"/>
  <c r="M6849" s="1"/>
  <c r="N6848"/>
  <c r="L6848"/>
  <c r="J6848"/>
  <c r="I6848"/>
  <c r="F6848"/>
  <c r="H6848" s="1"/>
  <c r="M6848" s="1"/>
  <c r="N6847"/>
  <c r="L6847"/>
  <c r="J6847"/>
  <c r="I6847"/>
  <c r="F6847"/>
  <c r="H6847" s="1"/>
  <c r="M6847" s="1"/>
  <c r="N6846"/>
  <c r="L6846"/>
  <c r="J6846"/>
  <c r="I6846"/>
  <c r="F6846"/>
  <c r="H6846" s="1"/>
  <c r="M6846" s="1"/>
  <c r="N6845"/>
  <c r="L6845"/>
  <c r="J6845"/>
  <c r="I6845"/>
  <c r="F6845"/>
  <c r="H6845" s="1"/>
  <c r="M6845" s="1"/>
  <c r="N6844"/>
  <c r="L6844"/>
  <c r="J6844"/>
  <c r="I6844"/>
  <c r="F6844"/>
  <c r="H6844" s="1"/>
  <c r="M6844" s="1"/>
  <c r="N6843"/>
  <c r="L6843"/>
  <c r="J6843"/>
  <c r="I6843"/>
  <c r="F6843"/>
  <c r="H6843" s="1"/>
  <c r="M6843" s="1"/>
  <c r="N6842"/>
  <c r="L6842"/>
  <c r="J6842"/>
  <c r="I6842"/>
  <c r="F6842"/>
  <c r="H6842" s="1"/>
  <c r="M6842" s="1"/>
  <c r="N6841"/>
  <c r="L6841"/>
  <c r="J6841"/>
  <c r="I6841"/>
  <c r="F6841"/>
  <c r="H6841" s="1"/>
  <c r="M6841" s="1"/>
  <c r="N6840"/>
  <c r="L6840"/>
  <c r="J6840"/>
  <c r="I6840"/>
  <c r="F6840"/>
  <c r="H6840" s="1"/>
  <c r="M6840" s="1"/>
  <c r="N6839"/>
  <c r="L6839"/>
  <c r="J6839"/>
  <c r="I6839"/>
  <c r="F6839"/>
  <c r="H6839" s="1"/>
  <c r="M6839" s="1"/>
  <c r="N6838"/>
  <c r="L6838"/>
  <c r="J6838"/>
  <c r="I6838"/>
  <c r="F6838"/>
  <c r="H6838" s="1"/>
  <c r="M6838" s="1"/>
  <c r="N6837"/>
  <c r="L6837"/>
  <c r="J6837"/>
  <c r="I6837"/>
  <c r="F6837"/>
  <c r="H6837" s="1"/>
  <c r="M6837" s="1"/>
  <c r="N6836"/>
  <c r="L6836"/>
  <c r="J6836"/>
  <c r="I6836"/>
  <c r="F6836"/>
  <c r="H6836" s="1"/>
  <c r="M6836" s="1"/>
  <c r="N6835"/>
  <c r="L6835"/>
  <c r="J6835"/>
  <c r="I6835"/>
  <c r="F6835"/>
  <c r="H6835" s="1"/>
  <c r="M6835" s="1"/>
  <c r="N6834"/>
  <c r="L6834"/>
  <c r="J6834"/>
  <c r="I6834"/>
  <c r="F6834"/>
  <c r="H6834" s="1"/>
  <c r="M6834" s="1"/>
  <c r="N6833"/>
  <c r="L6833"/>
  <c r="J6833"/>
  <c r="I6833"/>
  <c r="F6833"/>
  <c r="H6833" s="1"/>
  <c r="M6833" s="1"/>
  <c r="N6832"/>
  <c r="L6832"/>
  <c r="J6832"/>
  <c r="I6832"/>
  <c r="F6832"/>
  <c r="H6832" s="1"/>
  <c r="M6832" s="1"/>
  <c r="N6831"/>
  <c r="L6831"/>
  <c r="J6831"/>
  <c r="I6831"/>
  <c r="F6831"/>
  <c r="H6831" s="1"/>
  <c r="M6831" s="1"/>
  <c r="N6830"/>
  <c r="L6830"/>
  <c r="J6830"/>
  <c r="I6830"/>
  <c r="F6830"/>
  <c r="H6830" s="1"/>
  <c r="M6830" s="1"/>
  <c r="N6829"/>
  <c r="L6829"/>
  <c r="J6829"/>
  <c r="I6829"/>
  <c r="F6829"/>
  <c r="H6829" s="1"/>
  <c r="M6829" s="1"/>
  <c r="N6828"/>
  <c r="L6828"/>
  <c r="J6828"/>
  <c r="I6828"/>
  <c r="F6828"/>
  <c r="H6828" s="1"/>
  <c r="M6828" s="1"/>
  <c r="N6827"/>
  <c r="L6827"/>
  <c r="J6827"/>
  <c r="I6827"/>
  <c r="F6827"/>
  <c r="H6827" s="1"/>
  <c r="M6827" s="1"/>
  <c r="N6826"/>
  <c r="L6826"/>
  <c r="J6826"/>
  <c r="I6826"/>
  <c r="F6826"/>
  <c r="H6826" s="1"/>
  <c r="M6826" s="1"/>
  <c r="N6825"/>
  <c r="L6825"/>
  <c r="J6825"/>
  <c r="I6825"/>
  <c r="F6825"/>
  <c r="H6825" s="1"/>
  <c r="M6825" s="1"/>
  <c r="N6824"/>
  <c r="L6824"/>
  <c r="J6824"/>
  <c r="I6824"/>
  <c r="F6824"/>
  <c r="H6824" s="1"/>
  <c r="M6824" s="1"/>
  <c r="N6823"/>
  <c r="L6823"/>
  <c r="J6823"/>
  <c r="I6823"/>
  <c r="F6823"/>
  <c r="H6823" s="1"/>
  <c r="M6823" s="1"/>
  <c r="N6822"/>
  <c r="L6822"/>
  <c r="J6822"/>
  <c r="I6822"/>
  <c r="F6822"/>
  <c r="H6822" s="1"/>
  <c r="M6822" s="1"/>
  <c r="N6821"/>
  <c r="L6821"/>
  <c r="J6821"/>
  <c r="I6821"/>
  <c r="F6821"/>
  <c r="H6821" s="1"/>
  <c r="M6821" s="1"/>
  <c r="N6820"/>
  <c r="L6820"/>
  <c r="J6820"/>
  <c r="I6820"/>
  <c r="F6820"/>
  <c r="H6820" s="1"/>
  <c r="M6820" s="1"/>
  <c r="L6819"/>
  <c r="L6818"/>
  <c r="L6817"/>
  <c r="L6816"/>
  <c r="L6815"/>
  <c r="H6815"/>
  <c r="M6815" s="1"/>
  <c r="F6814"/>
  <c r="H6814" s="1"/>
  <c r="L6813"/>
  <c r="J6813"/>
  <c r="D6813"/>
  <c r="L6812"/>
  <c r="J6812"/>
  <c r="D6812"/>
  <c r="L6811"/>
  <c r="J6811"/>
  <c r="D6811"/>
  <c r="L6810"/>
  <c r="J6810"/>
  <c r="D6810"/>
  <c r="L6809"/>
  <c r="J6809"/>
  <c r="D6809"/>
  <c r="L6808"/>
  <c r="J6808"/>
  <c r="D6808"/>
  <c r="L6807"/>
  <c r="J6807"/>
  <c r="D6807"/>
  <c r="L6806"/>
  <c r="J6806"/>
  <c r="D6806"/>
  <c r="L6805"/>
  <c r="J6805"/>
  <c r="D6805"/>
  <c r="L6804"/>
  <c r="J6804"/>
  <c r="D6804"/>
  <c r="L6803"/>
  <c r="J6803"/>
  <c r="D6803"/>
  <c r="L6802"/>
  <c r="J6802"/>
  <c r="D6802"/>
  <c r="L6801"/>
  <c r="J6801"/>
  <c r="D6801"/>
  <c r="L6800"/>
  <c r="J6800"/>
  <c r="D6800"/>
  <c r="L6799"/>
  <c r="J6799"/>
  <c r="D6799"/>
  <c r="L6798"/>
  <c r="J6798"/>
  <c r="D6798"/>
  <c r="L6797"/>
  <c r="J6797"/>
  <c r="D6797"/>
  <c r="L6796"/>
  <c r="J6796"/>
  <c r="D6796"/>
  <c r="L6795"/>
  <c r="J6795"/>
  <c r="D6795"/>
  <c r="L6794"/>
  <c r="J6794"/>
  <c r="D6794"/>
  <c r="L6793"/>
  <c r="J6793"/>
  <c r="D6793"/>
  <c r="L6792"/>
  <c r="J6792"/>
  <c r="D6792"/>
  <c r="F6791"/>
  <c r="H6791" s="1"/>
  <c r="L6790"/>
  <c r="J6790"/>
  <c r="D6790"/>
  <c r="L6789"/>
  <c r="J6789"/>
  <c r="D6789"/>
  <c r="L6788"/>
  <c r="J6788"/>
  <c r="D6788"/>
  <c r="L6787"/>
  <c r="J6787"/>
  <c r="D6787"/>
  <c r="L6786"/>
  <c r="J6786"/>
  <c r="D6786"/>
  <c r="L6785"/>
  <c r="J6785"/>
  <c r="D6785"/>
  <c r="L6784"/>
  <c r="J6784"/>
  <c r="D6784"/>
  <c r="L6783"/>
  <c r="J6783"/>
  <c r="D6783"/>
  <c r="L6782"/>
  <c r="J6782"/>
  <c r="D6782"/>
  <c r="L6781"/>
  <c r="J6781"/>
  <c r="D6781"/>
  <c r="L6780"/>
  <c r="D6780"/>
  <c r="L6779"/>
  <c r="J6779"/>
  <c r="D6779"/>
  <c r="L6778"/>
  <c r="D6778"/>
  <c r="L6777"/>
  <c r="J6777"/>
  <c r="D6777"/>
  <c r="L6776"/>
  <c r="J6776"/>
  <c r="D6776"/>
  <c r="L6775"/>
  <c r="J6775"/>
  <c r="D6775"/>
  <c r="L6774"/>
  <c r="J6774"/>
  <c r="D6774"/>
  <c r="L6773"/>
  <c r="J6773"/>
  <c r="D6773"/>
  <c r="F6772"/>
  <c r="H6772" s="1"/>
  <c r="L6771"/>
  <c r="J6771"/>
  <c r="D6771"/>
  <c r="L6770"/>
  <c r="J6770"/>
  <c r="D6770"/>
  <c r="L6769"/>
  <c r="J6769"/>
  <c r="D6769"/>
  <c r="L6768"/>
  <c r="J6768"/>
  <c r="D6768"/>
  <c r="F6767"/>
  <c r="H6767" s="1"/>
  <c r="F6766"/>
  <c r="H6766" s="1"/>
  <c r="Q6765"/>
  <c r="S6765" s="1"/>
  <c r="F6765"/>
  <c r="H6765" s="1"/>
  <c r="L6764"/>
  <c r="J6764"/>
  <c r="D6764"/>
  <c r="L6763"/>
  <c r="J6763"/>
  <c r="D6763"/>
  <c r="L6762"/>
  <c r="J6762"/>
  <c r="D6762"/>
  <c r="L6761"/>
  <c r="J6761"/>
  <c r="D6761"/>
  <c r="L6760"/>
  <c r="J6760"/>
  <c r="D6760"/>
  <c r="L6759"/>
  <c r="J6759"/>
  <c r="D6759"/>
  <c r="L6758"/>
  <c r="J6758"/>
  <c r="D6758"/>
  <c r="L6757"/>
  <c r="J6757"/>
  <c r="D6757"/>
  <c r="L6756"/>
  <c r="J6756"/>
  <c r="D6756"/>
  <c r="L6755"/>
  <c r="J6755"/>
  <c r="D6755"/>
  <c r="L6754"/>
  <c r="J6754"/>
  <c r="D6754"/>
  <c r="F6753"/>
  <c r="H6753" s="1"/>
  <c r="L6752"/>
  <c r="J6752"/>
  <c r="D6752"/>
  <c r="L6751"/>
  <c r="J6751"/>
  <c r="D6751"/>
  <c r="L6750"/>
  <c r="J6750"/>
  <c r="D6750"/>
  <c r="L6749"/>
  <c r="J6749"/>
  <c r="D6749"/>
  <c r="L6748"/>
  <c r="J6748"/>
  <c r="D6748"/>
  <c r="L6747"/>
  <c r="J6747"/>
  <c r="D6747"/>
  <c r="L6746"/>
  <c r="J6746"/>
  <c r="D6746"/>
  <c r="L6745"/>
  <c r="J6745"/>
  <c r="D6745"/>
  <c r="L6744"/>
  <c r="J6744"/>
  <c r="D6744"/>
  <c r="L6743"/>
  <c r="J6743"/>
  <c r="D6743"/>
  <c r="L6742"/>
  <c r="J6742"/>
  <c r="D6742"/>
  <c r="L6741"/>
  <c r="J6741"/>
  <c r="D6741"/>
  <c r="L6740"/>
  <c r="J6740"/>
  <c r="D6740"/>
  <c r="L6739"/>
  <c r="J6739"/>
  <c r="D6739"/>
  <c r="L6738"/>
  <c r="J6738"/>
  <c r="D6738"/>
  <c r="L6737"/>
  <c r="J6737"/>
  <c r="D6737"/>
  <c r="L6736"/>
  <c r="J6736"/>
  <c r="D6736"/>
  <c r="L6735"/>
  <c r="J6735"/>
  <c r="D6735"/>
  <c r="L6734"/>
  <c r="J6734"/>
  <c r="D6734"/>
  <c r="L6733"/>
  <c r="J6733"/>
  <c r="D6733"/>
  <c r="L6732"/>
  <c r="J6732"/>
  <c r="D6732"/>
  <c r="L6731"/>
  <c r="J6731"/>
  <c r="D6731"/>
  <c r="L6730"/>
  <c r="J6730"/>
  <c r="D6730"/>
  <c r="L6729"/>
  <c r="J6729"/>
  <c r="D6729"/>
  <c r="L6728"/>
  <c r="J6728"/>
  <c r="D6728"/>
  <c r="L6727"/>
  <c r="J6727"/>
  <c r="D6727"/>
  <c r="L6726"/>
  <c r="J6726"/>
  <c r="D6726"/>
  <c r="L6725"/>
  <c r="J6725"/>
  <c r="D6725"/>
  <c r="L6724"/>
  <c r="J6724"/>
  <c r="D6724"/>
  <c r="L6723"/>
  <c r="J6723"/>
  <c r="D6723"/>
  <c r="L6722"/>
  <c r="J6722"/>
  <c r="D6722"/>
  <c r="L6721"/>
  <c r="J6721"/>
  <c r="D6721"/>
  <c r="F6720"/>
  <c r="H6720" s="1"/>
  <c r="L6719"/>
  <c r="J6719"/>
  <c r="D6719"/>
  <c r="L6718"/>
  <c r="J6718"/>
  <c r="D6718"/>
  <c r="L6717"/>
  <c r="J6717"/>
  <c r="D6717"/>
  <c r="L6716"/>
  <c r="J6716"/>
  <c r="D6716"/>
  <c r="L6715"/>
  <c r="J6715"/>
  <c r="D6715"/>
  <c r="L6714"/>
  <c r="J6714"/>
  <c r="D6714"/>
  <c r="L6713"/>
  <c r="J6713"/>
  <c r="D6713"/>
  <c r="L6712"/>
  <c r="J6712"/>
  <c r="D6712"/>
  <c r="L6711"/>
  <c r="J6711"/>
  <c r="D6711"/>
  <c r="L6710"/>
  <c r="J6710"/>
  <c r="D6710"/>
  <c r="L6709"/>
  <c r="J6709"/>
  <c r="D6709"/>
  <c r="L6708"/>
  <c r="J6708"/>
  <c r="D6708"/>
  <c r="L6707"/>
  <c r="J6707"/>
  <c r="D6707"/>
  <c r="L6706"/>
  <c r="J6706"/>
  <c r="D6706"/>
  <c r="L6705"/>
  <c r="J6705"/>
  <c r="D6705"/>
  <c r="L6704"/>
  <c r="J6704"/>
  <c r="D6704"/>
  <c r="L6703"/>
  <c r="J6703"/>
  <c r="D6703"/>
  <c r="L6702"/>
  <c r="J6702"/>
  <c r="D6702"/>
  <c r="L6701"/>
  <c r="J6701"/>
  <c r="D6701"/>
  <c r="L6700"/>
  <c r="J6700"/>
  <c r="D6700"/>
  <c r="L6699"/>
  <c r="J6699"/>
  <c r="D6699"/>
  <c r="L6698"/>
  <c r="J6698"/>
  <c r="D6698"/>
  <c r="L6697"/>
  <c r="J6697"/>
  <c r="D6697"/>
  <c r="L6696"/>
  <c r="J6696"/>
  <c r="D6696"/>
  <c r="L6695"/>
  <c r="J6695"/>
  <c r="D6695"/>
  <c r="L6694"/>
  <c r="J6694"/>
  <c r="D6694"/>
  <c r="L6693"/>
  <c r="J6693"/>
  <c r="D6693"/>
  <c r="L6692"/>
  <c r="J6692"/>
  <c r="D6692"/>
  <c r="L6691"/>
  <c r="J6691"/>
  <c r="D6691"/>
  <c r="L6690"/>
  <c r="J6690"/>
  <c r="D6690"/>
  <c r="L6689"/>
  <c r="J6689"/>
  <c r="D6689"/>
  <c r="L6688"/>
  <c r="J6688"/>
  <c r="D6688"/>
  <c r="L6687"/>
  <c r="J6687"/>
  <c r="D6687"/>
  <c r="L6686"/>
  <c r="J6686"/>
  <c r="D6686"/>
  <c r="L6685"/>
  <c r="J6685"/>
  <c r="D6685"/>
  <c r="L6684"/>
  <c r="J6684"/>
  <c r="D6684"/>
  <c r="L6683"/>
  <c r="J6683"/>
  <c r="D6683"/>
  <c r="L6682"/>
  <c r="J6682"/>
  <c r="D6682"/>
  <c r="L6681"/>
  <c r="J6681"/>
  <c r="D6681"/>
  <c r="L6680"/>
  <c r="J6680"/>
  <c r="D6680"/>
  <c r="L6679"/>
  <c r="J6679"/>
  <c r="D6679"/>
  <c r="L6678"/>
  <c r="J6678"/>
  <c r="D6678"/>
  <c r="L6677"/>
  <c r="J6677"/>
  <c r="D6677"/>
  <c r="L6676"/>
  <c r="J6676"/>
  <c r="D6676"/>
  <c r="L6675"/>
  <c r="J6675"/>
  <c r="D6675"/>
  <c r="L6674"/>
  <c r="J6674"/>
  <c r="D6674"/>
  <c r="L6673"/>
  <c r="J6673"/>
  <c r="D6673"/>
  <c r="L6672"/>
  <c r="J6672"/>
  <c r="D6672"/>
  <c r="L6671"/>
  <c r="J6671"/>
  <c r="D6671"/>
  <c r="L6670"/>
  <c r="J6670"/>
  <c r="D6670"/>
  <c r="L6669"/>
  <c r="J6669"/>
  <c r="D6669"/>
  <c r="L6668"/>
  <c r="J6668"/>
  <c r="D6668"/>
  <c r="L6667"/>
  <c r="J6667"/>
  <c r="D6667"/>
  <c r="L6666"/>
  <c r="J6666"/>
  <c r="D6666"/>
  <c r="L6665"/>
  <c r="J6665"/>
  <c r="D6665"/>
  <c r="L6664"/>
  <c r="J6664"/>
  <c r="D6664"/>
  <c r="L6663"/>
  <c r="J6663"/>
  <c r="D6663"/>
  <c r="L6662"/>
  <c r="J6662"/>
  <c r="D6662"/>
  <c r="L6661"/>
  <c r="J6661"/>
  <c r="D6661"/>
  <c r="L6660"/>
  <c r="J6660"/>
  <c r="D6660"/>
  <c r="L6659"/>
  <c r="J6659"/>
  <c r="D6659"/>
  <c r="L6658"/>
  <c r="J6658"/>
  <c r="D6658"/>
  <c r="L6657"/>
  <c r="J6657"/>
  <c r="D6657"/>
  <c r="L6656"/>
  <c r="J6656"/>
  <c r="D6656"/>
  <c r="L6655"/>
  <c r="J6655"/>
  <c r="D6655"/>
  <c r="L6654"/>
  <c r="J6654"/>
  <c r="D6654"/>
  <c r="L6653"/>
  <c r="J6653"/>
  <c r="D6653"/>
  <c r="L6652"/>
  <c r="J6652"/>
  <c r="D6652"/>
  <c r="L6651"/>
  <c r="J6651"/>
  <c r="D6651"/>
  <c r="L6650"/>
  <c r="J6650"/>
  <c r="D6650"/>
  <c r="L6649"/>
  <c r="J6649"/>
  <c r="D6649"/>
  <c r="L6648"/>
  <c r="J6648"/>
  <c r="D6648"/>
  <c r="L6647"/>
  <c r="J6647"/>
  <c r="D6647"/>
  <c r="L6646"/>
  <c r="J6646"/>
  <c r="D6646"/>
  <c r="L6645"/>
  <c r="J6645"/>
  <c r="D6645"/>
  <c r="L6644"/>
  <c r="J6644"/>
  <c r="D6644"/>
  <c r="L6643"/>
  <c r="J6643"/>
  <c r="D6643"/>
  <c r="L6642"/>
  <c r="J6642"/>
  <c r="D6642"/>
  <c r="L6641"/>
  <c r="J6641"/>
  <c r="D6641"/>
  <c r="L6640"/>
  <c r="J6640"/>
  <c r="D6640"/>
  <c r="L6639"/>
  <c r="J6639"/>
  <c r="D6639"/>
  <c r="L6638"/>
  <c r="J6638"/>
  <c r="D6638"/>
  <c r="L6637"/>
  <c r="J6637"/>
  <c r="D6637"/>
  <c r="L6636"/>
  <c r="J6636"/>
  <c r="D6636"/>
  <c r="L6635"/>
  <c r="J6635"/>
  <c r="D6635"/>
  <c r="L6634"/>
  <c r="J6634"/>
  <c r="D6634"/>
  <c r="L6633"/>
  <c r="J6633"/>
  <c r="D6633"/>
  <c r="L6632"/>
  <c r="J6632"/>
  <c r="D6632"/>
  <c r="L6631"/>
  <c r="J6631"/>
  <c r="D6631"/>
  <c r="L6630"/>
  <c r="J6630"/>
  <c r="D6630"/>
  <c r="L6629"/>
  <c r="J6629"/>
  <c r="D6629"/>
  <c r="L6628"/>
  <c r="J6628"/>
  <c r="D6628"/>
  <c r="L6627"/>
  <c r="J6627"/>
  <c r="D6627"/>
  <c r="L6626"/>
  <c r="J6626"/>
  <c r="D6626"/>
  <c r="L6625"/>
  <c r="J6625"/>
  <c r="D6625"/>
  <c r="L6624"/>
  <c r="J6624"/>
  <c r="D6624"/>
  <c r="L6623"/>
  <c r="J6623"/>
  <c r="D6623"/>
  <c r="L6622"/>
  <c r="J6622"/>
  <c r="D6622"/>
  <c r="L6621"/>
  <c r="J6621"/>
  <c r="D6621"/>
  <c r="L6620"/>
  <c r="J6620"/>
  <c r="D6620"/>
  <c r="L6619"/>
  <c r="J6619"/>
  <c r="D6619"/>
  <c r="F6618"/>
  <c r="H6618" s="1"/>
  <c r="L6617"/>
  <c r="J6617"/>
  <c r="D6617"/>
  <c r="L6616"/>
  <c r="J6616"/>
  <c r="D6616"/>
  <c r="F6615"/>
  <c r="H6615" s="1"/>
  <c r="Q6614"/>
  <c r="F6614"/>
  <c r="H6614" s="1"/>
  <c r="Q6613"/>
  <c r="R6613" s="1"/>
  <c r="F6613"/>
  <c r="H6613" s="1"/>
  <c r="L6612"/>
  <c r="J6612"/>
  <c r="L6611"/>
  <c r="J6611"/>
  <c r="L6610"/>
  <c r="J6610"/>
  <c r="L6609"/>
  <c r="J6609"/>
  <c r="L6608"/>
  <c r="J6608"/>
  <c r="L6607"/>
  <c r="J6607"/>
  <c r="L6606"/>
  <c r="J6606"/>
  <c r="L6605"/>
  <c r="J6605"/>
  <c r="F6604"/>
  <c r="H6604" s="1"/>
  <c r="L6603"/>
  <c r="J6603"/>
  <c r="D6603"/>
  <c r="L6602"/>
  <c r="J6602"/>
  <c r="D6602"/>
  <c r="L6601"/>
  <c r="J6601"/>
  <c r="D6601"/>
  <c r="L6600"/>
  <c r="J6600"/>
  <c r="D6600"/>
  <c r="L6599"/>
  <c r="J6599"/>
  <c r="D6599"/>
  <c r="L6598"/>
  <c r="J6598"/>
  <c r="D6598"/>
  <c r="L6597"/>
  <c r="J6597"/>
  <c r="D6597"/>
  <c r="L6596"/>
  <c r="J6596"/>
  <c r="D6596"/>
  <c r="L6595"/>
  <c r="J6595"/>
  <c r="D6595"/>
  <c r="L6594"/>
  <c r="J6594"/>
  <c r="D6594"/>
  <c r="L6593"/>
  <c r="J6593"/>
  <c r="D6593"/>
  <c r="L6592"/>
  <c r="J6592"/>
  <c r="D6592"/>
  <c r="L6591"/>
  <c r="J6591"/>
  <c r="D6591"/>
  <c r="L6590"/>
  <c r="J6590"/>
  <c r="D6590"/>
  <c r="L6589"/>
  <c r="J6589"/>
  <c r="D6589"/>
  <c r="L6588"/>
  <c r="J6588"/>
  <c r="D6588"/>
  <c r="L6587"/>
  <c r="J6587"/>
  <c r="D6587"/>
  <c r="L6586"/>
  <c r="J6586"/>
  <c r="D6586"/>
  <c r="F6585"/>
  <c r="H6585" s="1"/>
  <c r="L6584"/>
  <c r="J6584"/>
  <c r="D6584"/>
  <c r="L6583"/>
  <c r="J6583"/>
  <c r="D6583"/>
  <c r="L6582"/>
  <c r="J6582"/>
  <c r="D6582"/>
  <c r="L6581"/>
  <c r="J6581"/>
  <c r="D6581"/>
  <c r="L6580"/>
  <c r="J6580"/>
  <c r="D6580"/>
  <c r="L6579"/>
  <c r="J6579"/>
  <c r="D6579"/>
  <c r="L6578"/>
  <c r="J6578"/>
  <c r="D6578"/>
  <c r="L6577"/>
  <c r="J6577"/>
  <c r="D6577"/>
  <c r="L6576"/>
  <c r="J6576"/>
  <c r="D6576"/>
  <c r="F6575"/>
  <c r="H6575" s="1"/>
  <c r="F6574"/>
  <c r="H6574" s="1"/>
  <c r="F6573"/>
  <c r="H6573" s="1"/>
  <c r="N6572"/>
  <c r="L6572"/>
  <c r="J6572"/>
  <c r="I6572"/>
  <c r="F6572"/>
  <c r="H6572" s="1"/>
  <c r="M6572" s="1"/>
  <c r="N6571"/>
  <c r="L6571"/>
  <c r="J6571"/>
  <c r="I6571"/>
  <c r="F6571"/>
  <c r="H6571" s="1"/>
  <c r="M6571" s="1"/>
  <c r="N6570"/>
  <c r="L6570"/>
  <c r="J6570"/>
  <c r="I6570"/>
  <c r="F6570"/>
  <c r="H6570" s="1"/>
  <c r="M6570" s="1"/>
  <c r="N6569"/>
  <c r="L6569"/>
  <c r="J6569"/>
  <c r="I6569"/>
  <c r="F6569"/>
  <c r="H6569" s="1"/>
  <c r="M6569" s="1"/>
  <c r="N6568"/>
  <c r="L6568"/>
  <c r="J6568"/>
  <c r="I6568"/>
  <c r="F6568"/>
  <c r="H6568" s="1"/>
  <c r="M6568" s="1"/>
  <c r="N6567"/>
  <c r="L6567"/>
  <c r="J6567"/>
  <c r="I6567"/>
  <c r="F6567"/>
  <c r="H6567" s="1"/>
  <c r="M6567" s="1"/>
  <c r="N6566"/>
  <c r="L6566"/>
  <c r="J6566"/>
  <c r="I6566"/>
  <c r="F6566"/>
  <c r="H6566" s="1"/>
  <c r="M6566" s="1"/>
  <c r="N6565"/>
  <c r="L6565"/>
  <c r="J6565"/>
  <c r="I6565"/>
  <c r="F6565"/>
  <c r="H6565" s="1"/>
  <c r="M6565" s="1"/>
  <c r="N6564"/>
  <c r="L6564"/>
  <c r="J6564"/>
  <c r="I6564"/>
  <c r="F6564"/>
  <c r="H6564" s="1"/>
  <c r="M6564" s="1"/>
  <c r="N6563"/>
  <c r="L6563"/>
  <c r="J6563"/>
  <c r="I6563"/>
  <c r="F6563"/>
  <c r="H6563" s="1"/>
  <c r="M6563" s="1"/>
  <c r="N6562"/>
  <c r="L6562"/>
  <c r="J6562"/>
  <c r="I6562"/>
  <c r="F6562"/>
  <c r="H6562" s="1"/>
  <c r="M6562" s="1"/>
  <c r="N6561"/>
  <c r="L6561"/>
  <c r="J6561"/>
  <c r="I6561"/>
  <c r="F6561"/>
  <c r="H6561" s="1"/>
  <c r="M6561" s="1"/>
  <c r="N6560"/>
  <c r="L6560"/>
  <c r="J6560"/>
  <c r="I6560"/>
  <c r="F6560"/>
  <c r="H6560" s="1"/>
  <c r="M6560" s="1"/>
  <c r="N6559"/>
  <c r="L6559"/>
  <c r="J6559"/>
  <c r="I6559"/>
  <c r="F6559"/>
  <c r="H6559" s="1"/>
  <c r="M6559" s="1"/>
  <c r="N6558"/>
  <c r="L6558"/>
  <c r="J6558"/>
  <c r="I6558"/>
  <c r="F6558"/>
  <c r="H6558" s="1"/>
  <c r="M6558" s="1"/>
  <c r="N6557"/>
  <c r="L6557"/>
  <c r="J6557"/>
  <c r="I6557"/>
  <c r="F6557"/>
  <c r="H6557" s="1"/>
  <c r="M6557" s="1"/>
  <c r="N6556"/>
  <c r="L6556"/>
  <c r="J6556"/>
  <c r="I6556"/>
  <c r="F6556"/>
  <c r="H6556" s="1"/>
  <c r="M6556" s="1"/>
  <c r="N6555"/>
  <c r="L6555"/>
  <c r="J6555"/>
  <c r="I6555"/>
  <c r="F6555"/>
  <c r="H6555" s="1"/>
  <c r="M6555" s="1"/>
  <c r="N6554"/>
  <c r="L6554"/>
  <c r="J6554"/>
  <c r="I6554"/>
  <c r="F6554"/>
  <c r="H6554" s="1"/>
  <c r="M6554" s="1"/>
  <c r="N6553"/>
  <c r="L6553"/>
  <c r="J6553"/>
  <c r="I6553"/>
  <c r="F6553"/>
  <c r="H6553" s="1"/>
  <c r="M6553" s="1"/>
  <c r="N6552"/>
  <c r="L6552"/>
  <c r="J6552"/>
  <c r="I6552"/>
  <c r="F6552"/>
  <c r="H6552" s="1"/>
  <c r="M6552" s="1"/>
  <c r="N6551"/>
  <c r="L6551"/>
  <c r="J6551"/>
  <c r="I6551"/>
  <c r="F6551"/>
  <c r="H6551" s="1"/>
  <c r="M6551" s="1"/>
  <c r="N6550"/>
  <c r="L6550"/>
  <c r="J6550"/>
  <c r="I6550"/>
  <c r="F6550"/>
  <c r="H6550" s="1"/>
  <c r="M6550" s="1"/>
  <c r="N6549"/>
  <c r="L6549"/>
  <c r="J6549"/>
  <c r="I6549"/>
  <c r="F6549"/>
  <c r="H6549" s="1"/>
  <c r="M6549" s="1"/>
  <c r="N6548"/>
  <c r="L6548"/>
  <c r="J6548"/>
  <c r="I6548"/>
  <c r="F6548"/>
  <c r="H6548" s="1"/>
  <c r="M6548" s="1"/>
  <c r="N6547"/>
  <c r="L6547"/>
  <c r="J6547"/>
  <c r="I6547"/>
  <c r="F6547"/>
  <c r="H6547" s="1"/>
  <c r="M6547" s="1"/>
  <c r="N6546"/>
  <c r="L6546"/>
  <c r="J6546"/>
  <c r="I6546"/>
  <c r="F6546"/>
  <c r="H6546" s="1"/>
  <c r="M6546" s="1"/>
  <c r="N6545"/>
  <c r="L6545"/>
  <c r="J6545"/>
  <c r="I6545"/>
  <c r="F6545"/>
  <c r="H6545" s="1"/>
  <c r="M6545" s="1"/>
  <c r="N6544"/>
  <c r="L6544"/>
  <c r="J6544"/>
  <c r="I6544"/>
  <c r="F6544"/>
  <c r="H6544" s="1"/>
  <c r="M6544" s="1"/>
  <c r="N6543"/>
  <c r="L6543"/>
  <c r="J6543"/>
  <c r="I6543"/>
  <c r="F6543"/>
  <c r="H6543" s="1"/>
  <c r="M6543" s="1"/>
  <c r="N6542"/>
  <c r="L6542"/>
  <c r="J6542"/>
  <c r="I6542"/>
  <c r="F6542"/>
  <c r="H6542" s="1"/>
  <c r="M6542" s="1"/>
  <c r="N6541"/>
  <c r="L6541"/>
  <c r="J6541"/>
  <c r="I6541"/>
  <c r="F6541"/>
  <c r="H6541" s="1"/>
  <c r="M6541" s="1"/>
  <c r="N6540"/>
  <c r="L6540"/>
  <c r="J6540"/>
  <c r="I6540"/>
  <c r="F6540"/>
  <c r="H6540" s="1"/>
  <c r="M6540" s="1"/>
  <c r="N6539"/>
  <c r="L6539"/>
  <c r="J6539"/>
  <c r="I6539"/>
  <c r="F6539"/>
  <c r="H6539" s="1"/>
  <c r="M6539" s="1"/>
  <c r="N6538"/>
  <c r="L6538"/>
  <c r="J6538"/>
  <c r="I6538"/>
  <c r="F6538"/>
  <c r="H6538" s="1"/>
  <c r="M6538" s="1"/>
  <c r="O6538" s="1"/>
  <c r="R6538" s="1"/>
  <c r="N6537"/>
  <c r="L6537"/>
  <c r="J6537"/>
  <c r="I6537"/>
  <c r="F6537"/>
  <c r="H6537" s="1"/>
  <c r="M6537" s="1"/>
  <c r="N6536"/>
  <c r="L6536"/>
  <c r="J6536"/>
  <c r="I6536"/>
  <c r="F6536"/>
  <c r="H6536" s="1"/>
  <c r="M6536" s="1"/>
  <c r="N6535"/>
  <c r="L6535"/>
  <c r="J6535"/>
  <c r="I6535"/>
  <c r="F6535"/>
  <c r="H6535" s="1"/>
  <c r="M6535" s="1"/>
  <c r="L6534"/>
  <c r="L6533"/>
  <c r="F6532"/>
  <c r="H6532" s="1"/>
  <c r="L6531"/>
  <c r="J6531"/>
  <c r="D6531"/>
  <c r="L6530"/>
  <c r="J6530"/>
  <c r="D6530"/>
  <c r="L6529"/>
  <c r="J6529"/>
  <c r="D6529"/>
  <c r="L6528"/>
  <c r="J6528"/>
  <c r="D6528"/>
  <c r="L6527"/>
  <c r="J6527"/>
  <c r="D6527"/>
  <c r="L6526"/>
  <c r="J6526"/>
  <c r="D6526"/>
  <c r="L6525"/>
  <c r="J6525"/>
  <c r="D6525"/>
  <c r="L6524"/>
  <c r="J6524"/>
  <c r="D6524"/>
  <c r="L6523"/>
  <c r="J6523"/>
  <c r="D6523"/>
  <c r="L6522"/>
  <c r="J6522"/>
  <c r="D6522"/>
  <c r="L6521"/>
  <c r="J6521"/>
  <c r="D6521"/>
  <c r="L6520"/>
  <c r="J6520"/>
  <c r="D6520"/>
  <c r="L6519"/>
  <c r="J6519"/>
  <c r="D6519"/>
  <c r="L6518"/>
  <c r="J6518"/>
  <c r="D6518"/>
  <c r="L6517"/>
  <c r="J6517"/>
  <c r="D6517"/>
  <c r="L6516"/>
  <c r="J6516"/>
  <c r="D6516"/>
  <c r="L6515"/>
  <c r="J6515"/>
  <c r="D6515"/>
  <c r="L6514"/>
  <c r="J6514"/>
  <c r="D6514"/>
  <c r="L6513"/>
  <c r="J6513"/>
  <c r="D6513"/>
  <c r="L6512"/>
  <c r="J6512"/>
  <c r="D6512"/>
  <c r="L6511"/>
  <c r="J6511"/>
  <c r="D6511"/>
  <c r="L6510"/>
  <c r="J6510"/>
  <c r="D6510"/>
  <c r="L6509"/>
  <c r="J6509"/>
  <c r="D6509"/>
  <c r="L6508"/>
  <c r="J6508"/>
  <c r="D6508"/>
  <c r="L6507"/>
  <c r="J6507"/>
  <c r="D6507"/>
  <c r="L6506"/>
  <c r="J6506"/>
  <c r="D6506"/>
  <c r="F6505"/>
  <c r="H6505" s="1"/>
  <c r="Q6504"/>
  <c r="F6504"/>
  <c r="H6504" s="1"/>
  <c r="L6503"/>
  <c r="J6503"/>
  <c r="D6503"/>
  <c r="L6502"/>
  <c r="J6502"/>
  <c r="D6502"/>
  <c r="L6501"/>
  <c r="J6501"/>
  <c r="D6501"/>
  <c r="L6500"/>
  <c r="J6500"/>
  <c r="D6500"/>
  <c r="L6499"/>
  <c r="J6499"/>
  <c r="D6499"/>
  <c r="L6498"/>
  <c r="J6498"/>
  <c r="D6498"/>
  <c r="L6497"/>
  <c r="J6497"/>
  <c r="D6497"/>
  <c r="L6496"/>
  <c r="J6496"/>
  <c r="D6496"/>
  <c r="L6495"/>
  <c r="J6495"/>
  <c r="D6495"/>
  <c r="L6494"/>
  <c r="J6494"/>
  <c r="D6494"/>
  <c r="L6493"/>
  <c r="J6493"/>
  <c r="D6493"/>
  <c r="L6492"/>
  <c r="J6492"/>
  <c r="D6492"/>
  <c r="L6491"/>
  <c r="J6491"/>
  <c r="D6491"/>
  <c r="L6490"/>
  <c r="J6490"/>
  <c r="D6490"/>
  <c r="L6489"/>
  <c r="J6489"/>
  <c r="D6489"/>
  <c r="L6488"/>
  <c r="J6488"/>
  <c r="D6488"/>
  <c r="L6487"/>
  <c r="J6487"/>
  <c r="D6487"/>
  <c r="L6486"/>
  <c r="J6486"/>
  <c r="D6486"/>
  <c r="L6485"/>
  <c r="J6485"/>
  <c r="D6485"/>
  <c r="L6484"/>
  <c r="J6484"/>
  <c r="D6484"/>
  <c r="L6483"/>
  <c r="J6483"/>
  <c r="D6483"/>
  <c r="L6482"/>
  <c r="J6482"/>
  <c r="D6482"/>
  <c r="L6481"/>
  <c r="J6481"/>
  <c r="D6481"/>
  <c r="L6480"/>
  <c r="J6480"/>
  <c r="D6480"/>
  <c r="L6479"/>
  <c r="J6479"/>
  <c r="D6479"/>
  <c r="L6478"/>
  <c r="J6478"/>
  <c r="D6478"/>
  <c r="L6477"/>
  <c r="J6477"/>
  <c r="D6477"/>
  <c r="L6476"/>
  <c r="J6476"/>
  <c r="D6476"/>
  <c r="L6475"/>
  <c r="J6475"/>
  <c r="D6475"/>
  <c r="L6474"/>
  <c r="J6474"/>
  <c r="D6474"/>
  <c r="L6473"/>
  <c r="J6473"/>
  <c r="D6473"/>
  <c r="L6472"/>
  <c r="J6472"/>
  <c r="D6472"/>
  <c r="L6471"/>
  <c r="J6471"/>
  <c r="D6471"/>
  <c r="L6470"/>
  <c r="J6470"/>
  <c r="D6470"/>
  <c r="L6469"/>
  <c r="J6469"/>
  <c r="D6469"/>
  <c r="L6468"/>
  <c r="J6468"/>
  <c r="D6468"/>
  <c r="L6467"/>
  <c r="J6467"/>
  <c r="D6467"/>
  <c r="L6466"/>
  <c r="J6466"/>
  <c r="D6466"/>
  <c r="L6465"/>
  <c r="J6465"/>
  <c r="D6465"/>
  <c r="L6464"/>
  <c r="J6464"/>
  <c r="D6464"/>
  <c r="L6463"/>
  <c r="J6463"/>
  <c r="D6463"/>
  <c r="L6462"/>
  <c r="J6462"/>
  <c r="D6462"/>
  <c r="L6461"/>
  <c r="J6461"/>
  <c r="D6461"/>
  <c r="L6460"/>
  <c r="J6460"/>
  <c r="D6460"/>
  <c r="L6459"/>
  <c r="J6459"/>
  <c r="D6459"/>
  <c r="L6458"/>
  <c r="J6458"/>
  <c r="D6458"/>
  <c r="L6457"/>
  <c r="J6457"/>
  <c r="D6457"/>
  <c r="L6456"/>
  <c r="J6456"/>
  <c r="D6456"/>
  <c r="L6455"/>
  <c r="J6455"/>
  <c r="D6455"/>
  <c r="L6454"/>
  <c r="J6454"/>
  <c r="D6454"/>
  <c r="L6453"/>
  <c r="J6453"/>
  <c r="D6453"/>
  <c r="L6452"/>
  <c r="J6452"/>
  <c r="D6452"/>
  <c r="L6451"/>
  <c r="J6451"/>
  <c r="D6451"/>
  <c r="L6450"/>
  <c r="J6450"/>
  <c r="D6450"/>
  <c r="L6449"/>
  <c r="J6449"/>
  <c r="D6449"/>
  <c r="L6448"/>
  <c r="J6448"/>
  <c r="D6448"/>
  <c r="L6447"/>
  <c r="J6447"/>
  <c r="D6447"/>
  <c r="L6446"/>
  <c r="J6446"/>
  <c r="D6446"/>
  <c r="L6445"/>
  <c r="J6445"/>
  <c r="D6445"/>
  <c r="L6444"/>
  <c r="J6444"/>
  <c r="D6444"/>
  <c r="L6443"/>
  <c r="J6443"/>
  <c r="D6443"/>
  <c r="L6442"/>
  <c r="J6442"/>
  <c r="D6442"/>
  <c r="L6441"/>
  <c r="J6441"/>
  <c r="D6441"/>
  <c r="L6440"/>
  <c r="J6440"/>
  <c r="D6440"/>
  <c r="L6439"/>
  <c r="J6439"/>
  <c r="D6439"/>
  <c r="L6438"/>
  <c r="J6438"/>
  <c r="D6438"/>
  <c r="L6437"/>
  <c r="J6437"/>
  <c r="D6437"/>
  <c r="L6436"/>
  <c r="J6436"/>
  <c r="D6436"/>
  <c r="L6435"/>
  <c r="J6435"/>
  <c r="D6435"/>
  <c r="L6434"/>
  <c r="J6434"/>
  <c r="D6434"/>
  <c r="L6433"/>
  <c r="J6433"/>
  <c r="D6433"/>
  <c r="L6432"/>
  <c r="J6432"/>
  <c r="D6432"/>
  <c r="L6431"/>
  <c r="J6431"/>
  <c r="D6431"/>
  <c r="L6430"/>
  <c r="J6430"/>
  <c r="D6430"/>
  <c r="L6429"/>
  <c r="J6429"/>
  <c r="D6429"/>
  <c r="L6428"/>
  <c r="J6428"/>
  <c r="D6428"/>
  <c r="L6427"/>
  <c r="J6427"/>
  <c r="D6427"/>
  <c r="L6426"/>
  <c r="J6426"/>
  <c r="D6426"/>
  <c r="L6425"/>
  <c r="J6425"/>
  <c r="D6425"/>
  <c r="L6424"/>
  <c r="J6424"/>
  <c r="D6424"/>
  <c r="L6423"/>
  <c r="J6423"/>
  <c r="D6423"/>
  <c r="L6422"/>
  <c r="J6422"/>
  <c r="D6422"/>
  <c r="L6421"/>
  <c r="J6421"/>
  <c r="D6421"/>
  <c r="L6420"/>
  <c r="J6420"/>
  <c r="D6420"/>
  <c r="L6419"/>
  <c r="J6419"/>
  <c r="D6419"/>
  <c r="L6418"/>
  <c r="J6418"/>
  <c r="D6418"/>
  <c r="L6417"/>
  <c r="J6417"/>
  <c r="D6417"/>
  <c r="L6416"/>
  <c r="J6416"/>
  <c r="D6416"/>
  <c r="L6415"/>
  <c r="J6415"/>
  <c r="D6415"/>
  <c r="L6414"/>
  <c r="J6414"/>
  <c r="D6414"/>
  <c r="L6413"/>
  <c r="J6413"/>
  <c r="D6413"/>
  <c r="L6412"/>
  <c r="J6412"/>
  <c r="D6412"/>
  <c r="L6411"/>
  <c r="J6411"/>
  <c r="D6411"/>
  <c r="L6410"/>
  <c r="J6410"/>
  <c r="D6410"/>
  <c r="L6409"/>
  <c r="J6409"/>
  <c r="D6409"/>
  <c r="F6408"/>
  <c r="H6408" s="1"/>
  <c r="L6407"/>
  <c r="J6407"/>
  <c r="D6407"/>
  <c r="L6406"/>
  <c r="J6406"/>
  <c r="D6406"/>
  <c r="L6405"/>
  <c r="J6405"/>
  <c r="D6405"/>
  <c r="L6404"/>
  <c r="J6404"/>
  <c r="D6404"/>
  <c r="L6403"/>
  <c r="J6403"/>
  <c r="D6403"/>
  <c r="L6402"/>
  <c r="J6402"/>
  <c r="D6402"/>
  <c r="L6401"/>
  <c r="J6401"/>
  <c r="D6401"/>
  <c r="L6400"/>
  <c r="J6400"/>
  <c r="D6400"/>
  <c r="L6399"/>
  <c r="J6399"/>
  <c r="D6399"/>
  <c r="L6398"/>
  <c r="J6398"/>
  <c r="D6398"/>
  <c r="L6397"/>
  <c r="J6397"/>
  <c r="D6397"/>
  <c r="L6396"/>
  <c r="J6396"/>
  <c r="D6396"/>
  <c r="L6395"/>
  <c r="J6395"/>
  <c r="D6395"/>
  <c r="L6394"/>
  <c r="J6394"/>
  <c r="D6394"/>
  <c r="L6393"/>
  <c r="J6393"/>
  <c r="D6393"/>
  <c r="L6392"/>
  <c r="J6392"/>
  <c r="D6392"/>
  <c r="L6391"/>
  <c r="J6391"/>
  <c r="D6391"/>
  <c r="L6390"/>
  <c r="J6390"/>
  <c r="D6390"/>
  <c r="F6389"/>
  <c r="H6389" s="1"/>
  <c r="L6388"/>
  <c r="J6388"/>
  <c r="D6388"/>
  <c r="L6387"/>
  <c r="J6387"/>
  <c r="D6387"/>
  <c r="L6386"/>
  <c r="J6386"/>
  <c r="D6386"/>
  <c r="L6385"/>
  <c r="J6385"/>
  <c r="D6385"/>
  <c r="L6384"/>
  <c r="J6384"/>
  <c r="D6384"/>
  <c r="F6383"/>
  <c r="H6383" s="1"/>
  <c r="L6382"/>
  <c r="J6382"/>
  <c r="D6382"/>
  <c r="F6381"/>
  <c r="H6381" s="1"/>
  <c r="F6380"/>
  <c r="H6380" s="1"/>
  <c r="Q6379"/>
  <c r="F6379"/>
  <c r="H6379" s="1"/>
  <c r="L6378"/>
  <c r="J6378"/>
  <c r="D6378"/>
  <c r="L6377"/>
  <c r="J6377"/>
  <c r="D6377"/>
  <c r="L6376"/>
  <c r="D6376"/>
  <c r="L6375"/>
  <c r="J6375"/>
  <c r="D6375"/>
  <c r="F6374"/>
  <c r="H6374" s="1"/>
  <c r="Q6373"/>
  <c r="F6373"/>
  <c r="H6373" s="1"/>
  <c r="L6372"/>
  <c r="J6372"/>
  <c r="D6372"/>
  <c r="F6371"/>
  <c r="H6371" s="1"/>
  <c r="L6370"/>
  <c r="D6370"/>
  <c r="F6369"/>
  <c r="H6369" s="1"/>
  <c r="L6368"/>
  <c r="J6368"/>
  <c r="D6368"/>
  <c r="L6367"/>
  <c r="J6367"/>
  <c r="D6367"/>
  <c r="L6366"/>
  <c r="J6366"/>
  <c r="D6366"/>
  <c r="L6365"/>
  <c r="J6365"/>
  <c r="D6365"/>
  <c r="L6364"/>
  <c r="J6364"/>
  <c r="D6364"/>
  <c r="L6363"/>
  <c r="J6363"/>
  <c r="D6363"/>
  <c r="F6362"/>
  <c r="H6362" s="1"/>
  <c r="L6361"/>
  <c r="J6361"/>
  <c r="D6361"/>
  <c r="L6360"/>
  <c r="J6360"/>
  <c r="D6360"/>
  <c r="L6359"/>
  <c r="J6359"/>
  <c r="D6359"/>
  <c r="L6358"/>
  <c r="J6358"/>
  <c r="D6358"/>
  <c r="L6357"/>
  <c r="J6357"/>
  <c r="D6357"/>
  <c r="L6356"/>
  <c r="D6356"/>
  <c r="L6355"/>
  <c r="D6355"/>
  <c r="L6354"/>
  <c r="J6354"/>
  <c r="D6354"/>
  <c r="L6353"/>
  <c r="J6353"/>
  <c r="D6353"/>
  <c r="L6352"/>
  <c r="J6352"/>
  <c r="D6352"/>
  <c r="F6351"/>
  <c r="H6351" s="1"/>
  <c r="L6350"/>
  <c r="J6350"/>
  <c r="D6350"/>
  <c r="F6349"/>
  <c r="H6349" s="1"/>
  <c r="Q6348"/>
  <c r="R6348" s="1"/>
  <c r="F6348"/>
  <c r="H6348" s="1"/>
  <c r="L6347"/>
  <c r="J6347"/>
  <c r="D6347"/>
  <c r="L6346"/>
  <c r="J6346"/>
  <c r="D6346"/>
  <c r="L6345"/>
  <c r="J6345"/>
  <c r="D6345"/>
  <c r="L6344"/>
  <c r="J6344"/>
  <c r="D6344"/>
  <c r="L6343"/>
  <c r="J6343"/>
  <c r="D6343"/>
  <c r="L6342"/>
  <c r="J6342"/>
  <c r="D6342"/>
  <c r="L6341"/>
  <c r="J6341"/>
  <c r="D6341"/>
  <c r="L6340"/>
  <c r="J6340"/>
  <c r="D6340"/>
  <c r="L6339"/>
  <c r="J6339"/>
  <c r="D6339"/>
  <c r="L6338"/>
  <c r="J6338"/>
  <c r="D6338"/>
  <c r="L6337"/>
  <c r="J6337"/>
  <c r="D6337"/>
  <c r="L6336"/>
  <c r="J6336"/>
  <c r="D6336"/>
  <c r="L6335"/>
  <c r="J6335"/>
  <c r="D6335"/>
  <c r="L6334"/>
  <c r="J6334"/>
  <c r="D6334"/>
  <c r="L6333"/>
  <c r="J6333"/>
  <c r="D6333"/>
  <c r="L6332"/>
  <c r="J6332"/>
  <c r="D6332"/>
  <c r="L6331"/>
  <c r="J6331"/>
  <c r="D6331"/>
  <c r="L6330"/>
  <c r="J6330"/>
  <c r="D6330"/>
  <c r="L6329"/>
  <c r="J6329"/>
  <c r="D6329"/>
  <c r="L6328"/>
  <c r="J6328"/>
  <c r="D6328"/>
  <c r="L6327"/>
  <c r="J6327"/>
  <c r="D6327"/>
  <c r="L6326"/>
  <c r="J6326"/>
  <c r="D6326"/>
  <c r="L6325"/>
  <c r="J6325"/>
  <c r="D6325"/>
  <c r="L6324"/>
  <c r="J6324"/>
  <c r="D6324"/>
  <c r="L6323"/>
  <c r="J6323"/>
  <c r="D6323"/>
  <c r="L6322"/>
  <c r="J6322"/>
  <c r="D6322"/>
  <c r="L6321"/>
  <c r="J6321"/>
  <c r="D6321"/>
  <c r="L6320"/>
  <c r="J6320"/>
  <c r="D6320"/>
  <c r="L6319"/>
  <c r="J6319"/>
  <c r="D6319"/>
  <c r="L6318"/>
  <c r="J6318"/>
  <c r="D6318"/>
  <c r="L6317"/>
  <c r="J6317"/>
  <c r="D6317"/>
  <c r="L6316"/>
  <c r="J6316"/>
  <c r="D6316"/>
  <c r="L6315"/>
  <c r="J6315"/>
  <c r="D6315"/>
  <c r="L6314"/>
  <c r="J6314"/>
  <c r="D6314"/>
  <c r="L6313"/>
  <c r="J6313"/>
  <c r="D6313"/>
  <c r="L6312"/>
  <c r="J6312"/>
  <c r="D6312"/>
  <c r="L6311"/>
  <c r="J6311"/>
  <c r="D6311"/>
  <c r="L6310"/>
  <c r="J6310"/>
  <c r="D6310"/>
  <c r="L6309"/>
  <c r="D6309"/>
  <c r="L6308"/>
  <c r="J6308"/>
  <c r="D6308"/>
  <c r="L6307"/>
  <c r="J6307"/>
  <c r="D6307"/>
  <c r="L6306"/>
  <c r="J6306"/>
  <c r="D6306"/>
  <c r="L6305"/>
  <c r="J6305"/>
  <c r="D6305"/>
  <c r="L6304"/>
  <c r="J6304"/>
  <c r="D6304"/>
  <c r="L6303"/>
  <c r="J6303"/>
  <c r="D6303"/>
  <c r="L6302"/>
  <c r="J6302"/>
  <c r="D6302"/>
  <c r="L6301"/>
  <c r="J6301"/>
  <c r="D6301"/>
  <c r="L6300"/>
  <c r="J6300"/>
  <c r="D6300"/>
  <c r="L6299"/>
  <c r="J6299"/>
  <c r="D6299"/>
  <c r="L6298"/>
  <c r="J6298"/>
  <c r="D6298"/>
  <c r="L6297"/>
  <c r="J6297"/>
  <c r="D6297"/>
  <c r="L6296"/>
  <c r="J6296"/>
  <c r="D6296"/>
  <c r="L6295"/>
  <c r="J6295"/>
  <c r="D6295"/>
  <c r="L6294"/>
  <c r="J6294"/>
  <c r="D6294"/>
  <c r="L6293"/>
  <c r="J6293"/>
  <c r="D6293"/>
  <c r="L6292"/>
  <c r="J6292"/>
  <c r="D6292"/>
  <c r="L6291"/>
  <c r="J6291"/>
  <c r="D6291"/>
  <c r="L6290"/>
  <c r="J6290"/>
  <c r="D6290"/>
  <c r="L6289"/>
  <c r="J6289"/>
  <c r="D6289"/>
  <c r="L6288"/>
  <c r="J6288"/>
  <c r="D6288"/>
  <c r="L6287"/>
  <c r="J6287"/>
  <c r="D6287"/>
  <c r="L6286"/>
  <c r="J6286"/>
  <c r="D6286"/>
  <c r="L6285"/>
  <c r="J6285"/>
  <c r="D6285"/>
  <c r="L6284"/>
  <c r="J6284"/>
  <c r="D6284"/>
  <c r="L6283"/>
  <c r="J6283"/>
  <c r="D6283"/>
  <c r="L6282"/>
  <c r="J6282"/>
  <c r="D6282"/>
  <c r="L6281"/>
  <c r="J6281"/>
  <c r="D6281"/>
  <c r="L6280"/>
  <c r="D6280"/>
  <c r="F6279"/>
  <c r="H6279" s="1"/>
  <c r="L6278"/>
  <c r="J6278"/>
  <c r="D6278"/>
  <c r="L6277"/>
  <c r="J6277"/>
  <c r="D6277"/>
  <c r="L6276"/>
  <c r="J6276"/>
  <c r="D6276"/>
  <c r="L6275"/>
  <c r="J6275"/>
  <c r="D6275"/>
  <c r="L6274"/>
  <c r="J6274"/>
  <c r="D6274"/>
  <c r="L6273"/>
  <c r="D6273"/>
  <c r="L6272"/>
  <c r="D6272"/>
  <c r="F6271"/>
  <c r="H6271" s="1"/>
  <c r="L6270"/>
  <c r="J6270"/>
  <c r="D6270"/>
  <c r="L6269"/>
  <c r="J6269"/>
  <c r="D6269"/>
  <c r="L6268"/>
  <c r="J6268"/>
  <c r="D6268"/>
  <c r="L6267"/>
  <c r="J6267"/>
  <c r="D6267"/>
  <c r="L6266"/>
  <c r="J6266"/>
  <c r="D6266"/>
  <c r="L6265"/>
  <c r="J6265"/>
  <c r="D6265"/>
  <c r="L6264"/>
  <c r="J6264"/>
  <c r="D6264"/>
  <c r="L6263"/>
  <c r="J6263"/>
  <c r="D6263"/>
  <c r="L6262"/>
  <c r="J6262"/>
  <c r="D6262"/>
  <c r="L6261"/>
  <c r="J6261"/>
  <c r="D6261"/>
  <c r="L6260"/>
  <c r="J6260"/>
  <c r="D6260"/>
  <c r="L6259"/>
  <c r="J6259"/>
  <c r="D6259"/>
  <c r="L6258"/>
  <c r="J6258"/>
  <c r="D6258"/>
  <c r="L6257"/>
  <c r="J6257"/>
  <c r="D6257"/>
  <c r="L6256"/>
  <c r="J6256"/>
  <c r="D6256"/>
  <c r="L6255"/>
  <c r="J6255"/>
  <c r="D6255"/>
  <c r="L6254"/>
  <c r="J6254"/>
  <c r="D6254"/>
  <c r="L6253"/>
  <c r="J6253"/>
  <c r="D6253"/>
  <c r="L6252"/>
  <c r="J6252"/>
  <c r="D6252"/>
  <c r="L6251"/>
  <c r="J6251"/>
  <c r="D6251"/>
  <c r="L6250"/>
  <c r="J6250"/>
  <c r="D6250"/>
  <c r="L6249"/>
  <c r="J6249"/>
  <c r="D6249"/>
  <c r="L6248"/>
  <c r="J6248"/>
  <c r="D6248"/>
  <c r="L6247"/>
  <c r="J6247"/>
  <c r="D6247"/>
  <c r="L6246"/>
  <c r="J6246"/>
  <c r="D6246"/>
  <c r="L6245"/>
  <c r="J6245"/>
  <c r="D6245"/>
  <c r="L6244"/>
  <c r="J6244"/>
  <c r="D6244"/>
  <c r="L6243"/>
  <c r="J6243"/>
  <c r="D6243"/>
  <c r="L6242"/>
  <c r="J6242"/>
  <c r="D6242"/>
  <c r="L6241"/>
  <c r="J6241"/>
  <c r="D6241"/>
  <c r="L6240"/>
  <c r="J6240"/>
  <c r="D6240"/>
  <c r="F6239"/>
  <c r="H6239" s="1"/>
  <c r="L6238"/>
  <c r="J6238"/>
  <c r="D6238"/>
  <c r="L6237"/>
  <c r="J6237"/>
  <c r="D6237"/>
  <c r="L6236"/>
  <c r="J6236"/>
  <c r="D6236"/>
  <c r="L6235"/>
  <c r="J6235"/>
  <c r="D6235"/>
  <c r="L6234"/>
  <c r="J6234"/>
  <c r="D6234"/>
  <c r="L6233"/>
  <c r="J6233"/>
  <c r="D6233"/>
  <c r="L6232"/>
  <c r="J6232"/>
  <c r="D6232"/>
  <c r="L6231"/>
  <c r="J6231"/>
  <c r="D6231"/>
  <c r="F6230"/>
  <c r="H6230" s="1"/>
  <c r="L6229"/>
  <c r="J6229"/>
  <c r="D6229"/>
  <c r="L6228"/>
  <c r="J6228"/>
  <c r="D6228"/>
  <c r="L6227"/>
  <c r="J6227"/>
  <c r="D6227"/>
  <c r="L6226"/>
  <c r="J6226"/>
  <c r="D6226"/>
  <c r="L6225"/>
  <c r="J6225"/>
  <c r="D6225"/>
  <c r="L6224"/>
  <c r="J6224"/>
  <c r="D6224"/>
  <c r="L6223"/>
  <c r="J6223"/>
  <c r="D6223"/>
  <c r="L6222"/>
  <c r="J6222"/>
  <c r="D6222"/>
  <c r="L6221"/>
  <c r="J6221"/>
  <c r="D6221"/>
  <c r="L6220"/>
  <c r="J6220"/>
  <c r="D6220"/>
  <c r="L6219"/>
  <c r="J6219"/>
  <c r="D6219"/>
  <c r="L6218"/>
  <c r="J6218"/>
  <c r="D6218"/>
  <c r="L6217"/>
  <c r="J6217"/>
  <c r="D6217"/>
  <c r="L6216"/>
  <c r="J6216"/>
  <c r="D6216"/>
  <c r="L6215"/>
  <c r="J6215"/>
  <c r="D6215"/>
  <c r="L6214"/>
  <c r="J6214"/>
  <c r="D6214"/>
  <c r="L6213"/>
  <c r="J6213"/>
  <c r="D6213"/>
  <c r="L6212"/>
  <c r="J6212"/>
  <c r="D6212"/>
  <c r="L6211"/>
  <c r="J6211"/>
  <c r="D6211"/>
  <c r="L6210"/>
  <c r="J6210"/>
  <c r="D6210"/>
  <c r="L6209"/>
  <c r="J6209"/>
  <c r="D6209"/>
  <c r="L6208"/>
  <c r="J6208"/>
  <c r="D6208"/>
  <c r="L6207"/>
  <c r="J6207"/>
  <c r="D6207"/>
  <c r="L6206"/>
  <c r="J6206"/>
  <c r="D6206"/>
  <c r="L6205"/>
  <c r="J6205"/>
  <c r="D6205"/>
  <c r="L6204"/>
  <c r="J6204"/>
  <c r="D6204"/>
  <c r="L6203"/>
  <c r="J6203"/>
  <c r="D6203"/>
  <c r="L6202"/>
  <c r="J6202"/>
  <c r="D6202"/>
  <c r="F6201"/>
  <c r="H6201" s="1"/>
  <c r="L6200"/>
  <c r="J6200"/>
  <c r="D6200"/>
  <c r="L6199"/>
  <c r="J6199"/>
  <c r="D6199"/>
  <c r="L6198"/>
  <c r="J6198"/>
  <c r="D6198"/>
  <c r="L6197"/>
  <c r="D6197"/>
  <c r="L6196"/>
  <c r="J6196"/>
  <c r="D6196"/>
  <c r="L6195"/>
  <c r="J6195"/>
  <c r="D6195"/>
  <c r="L6194"/>
  <c r="J6194"/>
  <c r="D6194"/>
  <c r="L6193"/>
  <c r="J6193"/>
  <c r="D6193"/>
  <c r="L6192"/>
  <c r="J6192"/>
  <c r="D6192"/>
  <c r="L6191"/>
  <c r="J6191"/>
  <c r="D6191"/>
  <c r="L6190"/>
  <c r="J6190"/>
  <c r="D6190"/>
  <c r="L6189"/>
  <c r="J6189"/>
  <c r="D6189"/>
  <c r="L6188"/>
  <c r="J6188"/>
  <c r="D6188"/>
  <c r="L6187"/>
  <c r="J6187"/>
  <c r="D6187"/>
  <c r="L6186"/>
  <c r="J6186"/>
  <c r="D6186"/>
  <c r="L6185"/>
  <c r="J6185"/>
  <c r="D6185"/>
  <c r="L6184"/>
  <c r="J6184"/>
  <c r="D6184"/>
  <c r="L6183"/>
  <c r="J6183"/>
  <c r="D6183"/>
  <c r="L6182"/>
  <c r="J6182"/>
  <c r="D6182"/>
  <c r="L6181"/>
  <c r="J6181"/>
  <c r="D6181"/>
  <c r="L6180"/>
  <c r="J6180"/>
  <c r="D6180"/>
  <c r="L6179"/>
  <c r="J6179"/>
  <c r="D6179"/>
  <c r="F6178"/>
  <c r="H6178" s="1"/>
  <c r="L6177"/>
  <c r="J6177"/>
  <c r="D6177"/>
  <c r="L6176"/>
  <c r="J6176"/>
  <c r="D6176"/>
  <c r="L6175"/>
  <c r="J6175"/>
  <c r="D6175"/>
  <c r="L6174"/>
  <c r="D6174"/>
  <c r="L6173"/>
  <c r="J6173"/>
  <c r="D6173"/>
  <c r="L6172"/>
  <c r="J6172"/>
  <c r="D6172"/>
  <c r="L6171"/>
  <c r="J6171"/>
  <c r="D6171"/>
  <c r="F6170"/>
  <c r="H6170" s="1"/>
  <c r="Q6169"/>
  <c r="R6169" s="1"/>
  <c r="F6169"/>
  <c r="H6169" s="1"/>
  <c r="F6168"/>
  <c r="H6168" s="1"/>
  <c r="L6167"/>
  <c r="J6167"/>
  <c r="D6167"/>
  <c r="L6166"/>
  <c r="J6166"/>
  <c r="D6166"/>
  <c r="L6165"/>
  <c r="J6165"/>
  <c r="D6165"/>
  <c r="F6164"/>
  <c r="H6164" s="1"/>
  <c r="Q6163"/>
  <c r="S6163" s="1"/>
  <c r="F6163"/>
  <c r="H6163" s="1"/>
  <c r="L6162"/>
  <c r="D6162"/>
  <c r="L6161"/>
  <c r="J6161"/>
  <c r="D6161"/>
  <c r="L6160"/>
  <c r="J6160"/>
  <c r="D6160"/>
  <c r="L6159"/>
  <c r="J6159"/>
  <c r="D6159"/>
  <c r="L6158"/>
  <c r="J6158"/>
  <c r="D6158"/>
  <c r="L6157"/>
  <c r="J6157"/>
  <c r="D6157"/>
  <c r="L6156"/>
  <c r="D6156"/>
  <c r="L6155"/>
  <c r="J6155"/>
  <c r="D6155"/>
  <c r="L6154"/>
  <c r="J6154"/>
  <c r="D6154"/>
  <c r="L6153"/>
  <c r="J6153"/>
  <c r="D6153"/>
  <c r="L6152"/>
  <c r="J6152"/>
  <c r="D6152"/>
  <c r="L6151"/>
  <c r="J6151"/>
  <c r="D6151"/>
  <c r="L6150"/>
  <c r="J6150"/>
  <c r="D6150"/>
  <c r="L6149"/>
  <c r="J6149"/>
  <c r="D6149"/>
  <c r="L6148"/>
  <c r="J6148"/>
  <c r="D6148"/>
  <c r="F6147"/>
  <c r="H6147" s="1"/>
  <c r="L6146"/>
  <c r="J6146"/>
  <c r="D6146"/>
  <c r="L6145"/>
  <c r="J6145"/>
  <c r="D6145"/>
  <c r="L6144"/>
  <c r="J6144"/>
  <c r="D6144"/>
  <c r="L6143"/>
  <c r="J6143"/>
  <c r="D6143"/>
  <c r="L6142"/>
  <c r="D6142"/>
  <c r="L6141"/>
  <c r="J6141"/>
  <c r="D6141"/>
  <c r="L6140"/>
  <c r="J6140"/>
  <c r="D6140"/>
  <c r="L6139"/>
  <c r="J6139"/>
  <c r="D6139"/>
  <c r="L6138"/>
  <c r="J6138"/>
  <c r="D6138"/>
  <c r="L6137"/>
  <c r="J6137"/>
  <c r="D6137"/>
  <c r="L6136"/>
  <c r="J6136"/>
  <c r="D6136"/>
  <c r="L6135"/>
  <c r="J6135"/>
  <c r="D6135"/>
  <c r="L6134"/>
  <c r="J6134"/>
  <c r="D6134"/>
  <c r="L6133"/>
  <c r="D6133"/>
  <c r="F6132"/>
  <c r="H6132" s="1"/>
  <c r="L6131"/>
  <c r="J6131"/>
  <c r="D6131"/>
  <c r="L6130"/>
  <c r="J6130"/>
  <c r="D6130"/>
  <c r="L6129"/>
  <c r="J6129"/>
  <c r="D6129"/>
  <c r="L6128"/>
  <c r="J6128"/>
  <c r="D6128"/>
  <c r="L6127"/>
  <c r="J6127"/>
  <c r="D6127"/>
  <c r="L6126"/>
  <c r="J6126"/>
  <c r="D6126"/>
  <c r="L6125"/>
  <c r="J6125"/>
  <c r="D6125"/>
  <c r="L6124"/>
  <c r="J6124"/>
  <c r="D6124"/>
  <c r="L6123"/>
  <c r="J6123"/>
  <c r="D6123"/>
  <c r="L6122"/>
  <c r="J6122"/>
  <c r="D6122"/>
  <c r="L6121"/>
  <c r="J6121"/>
  <c r="D6121"/>
  <c r="L6120"/>
  <c r="J6120"/>
  <c r="D6120"/>
  <c r="L6119"/>
  <c r="J6119"/>
  <c r="D6119"/>
  <c r="L6118"/>
  <c r="J6118"/>
  <c r="D6118"/>
  <c r="L6117"/>
  <c r="J6117"/>
  <c r="D6117"/>
  <c r="L6116"/>
  <c r="J6116"/>
  <c r="D6116"/>
  <c r="L6115"/>
  <c r="D6115"/>
  <c r="L6114"/>
  <c r="J6114"/>
  <c r="D6114"/>
  <c r="L6113"/>
  <c r="J6113"/>
  <c r="D6113"/>
  <c r="L6112"/>
  <c r="J6112"/>
  <c r="D6112"/>
  <c r="L6111"/>
  <c r="J6111"/>
  <c r="D6111"/>
  <c r="L6110"/>
  <c r="J6110"/>
  <c r="D6110"/>
  <c r="F6109"/>
  <c r="H6109" s="1"/>
  <c r="Q6108"/>
  <c r="R6108" s="1"/>
  <c r="F6108"/>
  <c r="H6108" s="1"/>
  <c r="L6107"/>
  <c r="J6107"/>
  <c r="D6107"/>
  <c r="L6106"/>
  <c r="J6106"/>
  <c r="D6106"/>
  <c r="L6105"/>
  <c r="J6105"/>
  <c r="D6105"/>
  <c r="L6104"/>
  <c r="J6104"/>
  <c r="D6104"/>
  <c r="L6103"/>
  <c r="J6103"/>
  <c r="D6103"/>
  <c r="L6102"/>
  <c r="J6102"/>
  <c r="D6102"/>
  <c r="F6101"/>
  <c r="H6101" s="1"/>
  <c r="L6100"/>
  <c r="J6100"/>
  <c r="D6100"/>
  <c r="L6099"/>
  <c r="J6099"/>
  <c r="D6099"/>
  <c r="L6098"/>
  <c r="J6098"/>
  <c r="D6098"/>
  <c r="L6097"/>
  <c r="J6097"/>
  <c r="D6097"/>
  <c r="L6096"/>
  <c r="D6096"/>
  <c r="L6095"/>
  <c r="J6095"/>
  <c r="D6095"/>
  <c r="L6094"/>
  <c r="J6094"/>
  <c r="D6094"/>
  <c r="L6093"/>
  <c r="J6093"/>
  <c r="D6093"/>
  <c r="L6092"/>
  <c r="J6092"/>
  <c r="D6092"/>
  <c r="L6091"/>
  <c r="J6091"/>
  <c r="D6091"/>
  <c r="F6090"/>
  <c r="H6090" s="1"/>
  <c r="L6089"/>
  <c r="J6089"/>
  <c r="D6089"/>
  <c r="L6088"/>
  <c r="J6088"/>
  <c r="D6088"/>
  <c r="L6087"/>
  <c r="J6087"/>
  <c r="D6087"/>
  <c r="F6086"/>
  <c r="H6086" s="1"/>
  <c r="L6085"/>
  <c r="J6085"/>
  <c r="D6085"/>
  <c r="L6084"/>
  <c r="J6084"/>
  <c r="D6084"/>
  <c r="L6083"/>
  <c r="J6083"/>
  <c r="D6083"/>
  <c r="L6082"/>
  <c r="J6082"/>
  <c r="D6082"/>
  <c r="L6081"/>
  <c r="J6081"/>
  <c r="D6081"/>
  <c r="L6080"/>
  <c r="J6080"/>
  <c r="D6080"/>
  <c r="L6079"/>
  <c r="J6079"/>
  <c r="D6079"/>
  <c r="L6078"/>
  <c r="J6078"/>
  <c r="D6078"/>
  <c r="L6077"/>
  <c r="J6077"/>
  <c r="D6077"/>
  <c r="L6076"/>
  <c r="J6076"/>
  <c r="D6076"/>
  <c r="L6075"/>
  <c r="J6075"/>
  <c r="D6075"/>
  <c r="L6074"/>
  <c r="J6074"/>
  <c r="D6074"/>
  <c r="L6073"/>
  <c r="J6073"/>
  <c r="D6073"/>
  <c r="L6072"/>
  <c r="J6072"/>
  <c r="D6072"/>
  <c r="L6071"/>
  <c r="J6071"/>
  <c r="D6071"/>
  <c r="L6070"/>
  <c r="J6070"/>
  <c r="D6070"/>
  <c r="L6069"/>
  <c r="J6069"/>
  <c r="D6069"/>
  <c r="L6068"/>
  <c r="J6068"/>
  <c r="D6068"/>
  <c r="L6067"/>
  <c r="J6067"/>
  <c r="D6067"/>
  <c r="F6066"/>
  <c r="H6066" s="1"/>
  <c r="L6065"/>
  <c r="J6065"/>
  <c r="D6065"/>
  <c r="L6064"/>
  <c r="J6064"/>
  <c r="D6064"/>
  <c r="L6063"/>
  <c r="J6063"/>
  <c r="D6063"/>
  <c r="L6062"/>
  <c r="J6062"/>
  <c r="D6062"/>
  <c r="F6061"/>
  <c r="H6061" s="1"/>
  <c r="L6060"/>
  <c r="J6060"/>
  <c r="D6060"/>
  <c r="L6059"/>
  <c r="J6059"/>
  <c r="D6059"/>
  <c r="L6058"/>
  <c r="J6058"/>
  <c r="D6058"/>
  <c r="L6057"/>
  <c r="J6057"/>
  <c r="D6057"/>
  <c r="L6056"/>
  <c r="J6056"/>
  <c r="D6056"/>
  <c r="L6055"/>
  <c r="J6055"/>
  <c r="D6055"/>
  <c r="L6054"/>
  <c r="D6054"/>
  <c r="F6053"/>
  <c r="H6053" s="1"/>
  <c r="Q6052"/>
  <c r="S6052" s="1"/>
  <c r="F6052"/>
  <c r="H6052" s="1"/>
  <c r="L6051"/>
  <c r="J6051"/>
  <c r="D6051"/>
  <c r="L6050"/>
  <c r="J6050"/>
  <c r="D6050"/>
  <c r="L6049"/>
  <c r="J6049"/>
  <c r="D6049"/>
  <c r="L6048"/>
  <c r="J6048"/>
  <c r="D6048"/>
  <c r="L6047"/>
  <c r="J6047"/>
  <c r="D6047"/>
  <c r="L6046"/>
  <c r="J6046"/>
  <c r="D6046"/>
  <c r="L6045"/>
  <c r="J6045"/>
  <c r="D6045"/>
  <c r="L6044"/>
  <c r="J6044"/>
  <c r="D6044"/>
  <c r="L6043"/>
  <c r="J6043"/>
  <c r="D6043"/>
  <c r="L6042"/>
  <c r="J6042"/>
  <c r="D6042"/>
  <c r="L6041"/>
  <c r="J6041"/>
  <c r="D6041"/>
  <c r="L6040"/>
  <c r="J6040"/>
  <c r="D6040"/>
  <c r="L6039"/>
  <c r="J6039"/>
  <c r="D6039"/>
  <c r="L6038"/>
  <c r="J6038"/>
  <c r="D6038"/>
  <c r="L6037"/>
  <c r="J6037"/>
  <c r="D6037"/>
  <c r="L6036"/>
  <c r="J6036"/>
  <c r="D6036"/>
  <c r="L6035"/>
  <c r="J6035"/>
  <c r="D6035"/>
  <c r="L6034"/>
  <c r="J6034"/>
  <c r="D6034"/>
  <c r="L6033"/>
  <c r="J6033"/>
  <c r="D6033"/>
  <c r="L6032"/>
  <c r="J6032"/>
  <c r="D6032"/>
  <c r="L6031"/>
  <c r="J6031"/>
  <c r="D6031"/>
  <c r="L6030"/>
  <c r="J6030"/>
  <c r="D6030"/>
  <c r="L6029"/>
  <c r="J6029"/>
  <c r="D6029"/>
  <c r="L6028"/>
  <c r="J6028"/>
  <c r="D6028"/>
  <c r="L6027"/>
  <c r="J6027"/>
  <c r="D6027"/>
  <c r="L6026"/>
  <c r="J6026"/>
  <c r="D6026"/>
  <c r="L6025"/>
  <c r="J6025"/>
  <c r="D6025"/>
  <c r="L6024"/>
  <c r="J6024"/>
  <c r="D6024"/>
  <c r="L6023"/>
  <c r="J6023"/>
  <c r="D6023"/>
  <c r="L6022"/>
  <c r="J6022"/>
  <c r="D6022"/>
  <c r="L6021"/>
  <c r="J6021"/>
  <c r="D6021"/>
  <c r="L6020"/>
  <c r="J6020"/>
  <c r="D6020"/>
  <c r="L6019"/>
  <c r="J6019"/>
  <c r="D6019"/>
  <c r="L6018"/>
  <c r="J6018"/>
  <c r="D6018"/>
  <c r="L6017"/>
  <c r="J6017"/>
  <c r="D6017"/>
  <c r="L6016"/>
  <c r="J6016"/>
  <c r="D6016"/>
  <c r="L6015"/>
  <c r="J6015"/>
  <c r="D6015"/>
  <c r="L6014"/>
  <c r="J6014"/>
  <c r="D6014"/>
  <c r="L6013"/>
  <c r="J6013"/>
  <c r="D6013"/>
  <c r="L6012"/>
  <c r="J6012"/>
  <c r="D6012"/>
  <c r="L6011"/>
  <c r="J6011"/>
  <c r="D6011"/>
  <c r="L6010"/>
  <c r="J6010"/>
  <c r="D6010"/>
  <c r="L6009"/>
  <c r="J6009"/>
  <c r="D6009"/>
  <c r="L6008"/>
  <c r="J6008"/>
  <c r="D6008"/>
  <c r="L6007"/>
  <c r="J6007"/>
  <c r="D6007"/>
  <c r="L6006"/>
  <c r="J6006"/>
  <c r="D6006"/>
  <c r="L6005"/>
  <c r="J6005"/>
  <c r="D6005"/>
  <c r="L6004"/>
  <c r="J6004"/>
  <c r="D6004"/>
  <c r="L6003"/>
  <c r="J6003"/>
  <c r="D6003"/>
  <c r="L6002"/>
  <c r="J6002"/>
  <c r="D6002"/>
  <c r="L6001"/>
  <c r="J6001"/>
  <c r="D6001"/>
  <c r="L6000"/>
  <c r="J6000"/>
  <c r="D6000"/>
  <c r="L5999"/>
  <c r="J5999"/>
  <c r="D5999"/>
  <c r="L5998"/>
  <c r="J5998"/>
  <c r="D5998"/>
  <c r="L5997"/>
  <c r="J5997"/>
  <c r="D5997"/>
  <c r="L5996"/>
  <c r="D5996"/>
  <c r="L5995"/>
  <c r="J5995"/>
  <c r="D5995"/>
  <c r="L5994"/>
  <c r="J5994"/>
  <c r="D5994"/>
  <c r="L5993"/>
  <c r="J5993"/>
  <c r="D5993"/>
  <c r="L5992"/>
  <c r="J5992"/>
  <c r="D5992"/>
  <c r="L5991"/>
  <c r="J5991"/>
  <c r="D5991"/>
  <c r="L5990"/>
  <c r="J5990"/>
  <c r="D5990"/>
  <c r="F5989"/>
  <c r="H5989" s="1"/>
  <c r="Q5988"/>
  <c r="S5988" s="1"/>
  <c r="F5988"/>
  <c r="H5988" s="1"/>
  <c r="F5987"/>
  <c r="H5987" s="1"/>
  <c r="L5986"/>
  <c r="J5986"/>
  <c r="D5986"/>
  <c r="L5985"/>
  <c r="J5985"/>
  <c r="D5985"/>
  <c r="L5984"/>
  <c r="D5984"/>
  <c r="F5983"/>
  <c r="H5983" s="1"/>
  <c r="L5982"/>
  <c r="J5982"/>
  <c r="D5982"/>
  <c r="L5981"/>
  <c r="J5981"/>
  <c r="D5981"/>
  <c r="L5980"/>
  <c r="J5980"/>
  <c r="D5980"/>
  <c r="L5979"/>
  <c r="J5979"/>
  <c r="D5979"/>
  <c r="L5978"/>
  <c r="J5978"/>
  <c r="D5978"/>
  <c r="L5977"/>
  <c r="J5977"/>
  <c r="D5977"/>
  <c r="L5976"/>
  <c r="J5976"/>
  <c r="D5976"/>
  <c r="L5975"/>
  <c r="J5975"/>
  <c r="D5975"/>
  <c r="L5974"/>
  <c r="J5974"/>
  <c r="D5974"/>
  <c r="L5973"/>
  <c r="J5973"/>
  <c r="D5973"/>
  <c r="L5972"/>
  <c r="J5972"/>
  <c r="D5972"/>
  <c r="F5971"/>
  <c r="H5971" s="1"/>
  <c r="Q5970"/>
  <c r="S5970" s="1"/>
  <c r="F5970"/>
  <c r="H5970" s="1"/>
  <c r="Q5969"/>
  <c r="S5969" s="1"/>
  <c r="F5969"/>
  <c r="H5969" s="1"/>
  <c r="L5968"/>
  <c r="J5968"/>
  <c r="D5968"/>
  <c r="L5967"/>
  <c r="J5967"/>
  <c r="D5967"/>
  <c r="L5966"/>
  <c r="J5966"/>
  <c r="D5966"/>
  <c r="L5965"/>
  <c r="J5965"/>
  <c r="D5965"/>
  <c r="F5964"/>
  <c r="H5964" s="1"/>
  <c r="Q5963"/>
  <c r="S5963" s="1"/>
  <c r="F5963"/>
  <c r="H5963" s="1"/>
  <c r="L5962"/>
  <c r="D5962"/>
  <c r="L5961"/>
  <c r="J5961"/>
  <c r="D5961"/>
  <c r="L5960"/>
  <c r="J5960"/>
  <c r="D5960"/>
  <c r="F5959"/>
  <c r="H5959" s="1"/>
  <c r="Q5958"/>
  <c r="R5958" s="1"/>
  <c r="F5958"/>
  <c r="H5958" s="1"/>
  <c r="L5957"/>
  <c r="J5957"/>
  <c r="D5957"/>
  <c r="L5956"/>
  <c r="J5956"/>
  <c r="D5956"/>
  <c r="L5955"/>
  <c r="J5955"/>
  <c r="D5955"/>
  <c r="L5954"/>
  <c r="J5954"/>
  <c r="D5954"/>
  <c r="F5953"/>
  <c r="H5953" s="1"/>
  <c r="Q5952"/>
  <c r="R5952" s="1"/>
  <c r="F5952"/>
  <c r="H5952" s="1"/>
  <c r="F5951"/>
  <c r="H5951" s="1"/>
  <c r="Q5950"/>
  <c r="S5950" s="1"/>
  <c r="F5950"/>
  <c r="H5950" s="1"/>
  <c r="Q5949"/>
  <c r="S5949" s="1"/>
  <c r="F5949"/>
  <c r="H5949" s="1"/>
  <c r="Q5948"/>
  <c r="R5948" s="1"/>
  <c r="F5948"/>
  <c r="H5948" s="1"/>
  <c r="L5947"/>
  <c r="J5947"/>
  <c r="D5947"/>
  <c r="L5946"/>
  <c r="J5946"/>
  <c r="D5946"/>
  <c r="L5945"/>
  <c r="J5945"/>
  <c r="D5945"/>
  <c r="L5944"/>
  <c r="J5944"/>
  <c r="D5944"/>
  <c r="L5943"/>
  <c r="J5943"/>
  <c r="D5943"/>
  <c r="F5942"/>
  <c r="H5942" s="1"/>
  <c r="L5941"/>
  <c r="J5941"/>
  <c r="D5941"/>
  <c r="L5940"/>
  <c r="J5940"/>
  <c r="D5940"/>
  <c r="L5939"/>
  <c r="J5939"/>
  <c r="D5939"/>
  <c r="L5938"/>
  <c r="J5938"/>
  <c r="D5938"/>
  <c r="L5937"/>
  <c r="J5937"/>
  <c r="D5937"/>
  <c r="L5936"/>
  <c r="J5936"/>
  <c r="D5936"/>
  <c r="L5935"/>
  <c r="J5935"/>
  <c r="D5935"/>
  <c r="L5934"/>
  <c r="J5934"/>
  <c r="D5934"/>
  <c r="L5933"/>
  <c r="J5933"/>
  <c r="D5933"/>
  <c r="L5932"/>
  <c r="J5932"/>
  <c r="D5932"/>
  <c r="F5931"/>
  <c r="H5931" s="1"/>
  <c r="L5930"/>
  <c r="J5930"/>
  <c r="D5930"/>
  <c r="L5929"/>
  <c r="J5929"/>
  <c r="D5929"/>
  <c r="L5928"/>
  <c r="J5928"/>
  <c r="D5928"/>
  <c r="F5927"/>
  <c r="H5927" s="1"/>
  <c r="Q5926"/>
  <c r="S5926" s="1"/>
  <c r="F5926"/>
  <c r="H5926" s="1"/>
  <c r="Q5925"/>
  <c r="R5925" s="1"/>
  <c r="F5925"/>
  <c r="H5925" s="1"/>
  <c r="L5924"/>
  <c r="J5924"/>
  <c r="D5924"/>
  <c r="L5923"/>
  <c r="D5923"/>
  <c r="L5922"/>
  <c r="J5922"/>
  <c r="D5922"/>
  <c r="F5921"/>
  <c r="H5921" s="1"/>
  <c r="L5920"/>
  <c r="J5920"/>
  <c r="D5920"/>
  <c r="L5919"/>
  <c r="J5919"/>
  <c r="D5919"/>
  <c r="L5918"/>
  <c r="J5918"/>
  <c r="D5918"/>
  <c r="L5917"/>
  <c r="J5917"/>
  <c r="D5917"/>
  <c r="F5916"/>
  <c r="H5916" s="1"/>
  <c r="L5915"/>
  <c r="J5915"/>
  <c r="D5915"/>
  <c r="L5914"/>
  <c r="J5914"/>
  <c r="D5914"/>
  <c r="L5913"/>
  <c r="J5913"/>
  <c r="D5913"/>
  <c r="L5912"/>
  <c r="J5912"/>
  <c r="D5912"/>
  <c r="L5911"/>
  <c r="J5911"/>
  <c r="D5911"/>
  <c r="L5910"/>
  <c r="J5910"/>
  <c r="D5910"/>
  <c r="L5909"/>
  <c r="J5909"/>
  <c r="D5909"/>
  <c r="L5908"/>
  <c r="J5908"/>
  <c r="D5908"/>
  <c r="L5907"/>
  <c r="J5907"/>
  <c r="D5907"/>
  <c r="L5906"/>
  <c r="J5906"/>
  <c r="D5906"/>
  <c r="L5905"/>
  <c r="D5905"/>
  <c r="L5904"/>
  <c r="J5904"/>
  <c r="D5904"/>
  <c r="L5903"/>
  <c r="J5903"/>
  <c r="D5903"/>
  <c r="L5902"/>
  <c r="J5902"/>
  <c r="D5902"/>
  <c r="L5901"/>
  <c r="J5901"/>
  <c r="D5901"/>
  <c r="L5900"/>
  <c r="J5900"/>
  <c r="D5900"/>
  <c r="L5899"/>
  <c r="J5899"/>
  <c r="D5899"/>
  <c r="L5898"/>
  <c r="J5898"/>
  <c r="D5898"/>
  <c r="F5897"/>
  <c r="H5897" s="1"/>
  <c r="L5896"/>
  <c r="J5896"/>
  <c r="D5896"/>
  <c r="L5895"/>
  <c r="J5895"/>
  <c r="D5895"/>
  <c r="L5894"/>
  <c r="J5894"/>
  <c r="D5894"/>
  <c r="L5893"/>
  <c r="J5893"/>
  <c r="D5893"/>
  <c r="L5892"/>
  <c r="J5892"/>
  <c r="D5892"/>
  <c r="L5891"/>
  <c r="J5891"/>
  <c r="D5891"/>
  <c r="L5890"/>
  <c r="J5890"/>
  <c r="D5890"/>
  <c r="L5889"/>
  <c r="J5889"/>
  <c r="D5889"/>
  <c r="F5888"/>
  <c r="H5888" s="1"/>
  <c r="Q5887"/>
  <c r="R5887" s="1"/>
  <c r="F5887"/>
  <c r="H5887" s="1"/>
  <c r="Q5886"/>
  <c r="S5886" s="1"/>
  <c r="F5886"/>
  <c r="H5886" s="1"/>
  <c r="L5885"/>
  <c r="J5885"/>
  <c r="D5885"/>
  <c r="L5884"/>
  <c r="J5884"/>
  <c r="D5884"/>
  <c r="L5883"/>
  <c r="J5883"/>
  <c r="D5883"/>
  <c r="L5882"/>
  <c r="J5882"/>
  <c r="D5882"/>
  <c r="L5881"/>
  <c r="J5881"/>
  <c r="D5881"/>
  <c r="L5880"/>
  <c r="J5880"/>
  <c r="D5880"/>
  <c r="L5879"/>
  <c r="J5879"/>
  <c r="D5879"/>
  <c r="L5878"/>
  <c r="J5878"/>
  <c r="D5878"/>
  <c r="L5877"/>
  <c r="J5877"/>
  <c r="D5877"/>
  <c r="L5876"/>
  <c r="J5876"/>
  <c r="D5876"/>
  <c r="L5875"/>
  <c r="J5875"/>
  <c r="D5875"/>
  <c r="L5874"/>
  <c r="J5874"/>
  <c r="D5874"/>
  <c r="L5873"/>
  <c r="J5873"/>
  <c r="D5873"/>
  <c r="L5872"/>
  <c r="J5872"/>
  <c r="D5872"/>
  <c r="L5871"/>
  <c r="J5871"/>
  <c r="D5871"/>
  <c r="L5870"/>
  <c r="J5870"/>
  <c r="D5870"/>
  <c r="L5869"/>
  <c r="J5869"/>
  <c r="D5869"/>
  <c r="L5868"/>
  <c r="J5868"/>
  <c r="D5868"/>
  <c r="L5867"/>
  <c r="J5867"/>
  <c r="D5867"/>
  <c r="L5866"/>
  <c r="J5866"/>
  <c r="D5866"/>
  <c r="L5865"/>
  <c r="J5865"/>
  <c r="D5865"/>
  <c r="L5864"/>
  <c r="J5864"/>
  <c r="D5864"/>
  <c r="L5863"/>
  <c r="J5863"/>
  <c r="D5863"/>
  <c r="L5862"/>
  <c r="J5862"/>
  <c r="D5862"/>
  <c r="L5861"/>
  <c r="J5861"/>
  <c r="D5861"/>
  <c r="L5860"/>
  <c r="J5860"/>
  <c r="D5860"/>
  <c r="L5859"/>
  <c r="J5859"/>
  <c r="D5859"/>
  <c r="L5858"/>
  <c r="J5858"/>
  <c r="D5858"/>
  <c r="L5857"/>
  <c r="J5857"/>
  <c r="D5857"/>
  <c r="L5856"/>
  <c r="J5856"/>
  <c r="D5856"/>
  <c r="L5855"/>
  <c r="J5855"/>
  <c r="D5855"/>
  <c r="L5854"/>
  <c r="J5854"/>
  <c r="D5854"/>
  <c r="L5853"/>
  <c r="J5853"/>
  <c r="D5853"/>
  <c r="L5852"/>
  <c r="J5852"/>
  <c r="D5852"/>
  <c r="L5851"/>
  <c r="J5851"/>
  <c r="D5851"/>
  <c r="L5850"/>
  <c r="J5850"/>
  <c r="D5850"/>
  <c r="L5849"/>
  <c r="J5849"/>
  <c r="D5849"/>
  <c r="L5848"/>
  <c r="J5848"/>
  <c r="D5848"/>
  <c r="L5847"/>
  <c r="J5847"/>
  <c r="D5847"/>
  <c r="L5846"/>
  <c r="J5846"/>
  <c r="D5846"/>
  <c r="L5845"/>
  <c r="J5845"/>
  <c r="D5845"/>
  <c r="L5844"/>
  <c r="D5844"/>
  <c r="L5843"/>
  <c r="J5843"/>
  <c r="D5843"/>
  <c r="L5842"/>
  <c r="J5842"/>
  <c r="D5842"/>
  <c r="L5841"/>
  <c r="J5841"/>
  <c r="D5841"/>
  <c r="L5840"/>
  <c r="J5840"/>
  <c r="D5840"/>
  <c r="L5839"/>
  <c r="J5839"/>
  <c r="D5839"/>
  <c r="L5838"/>
  <c r="J5838"/>
  <c r="D5838"/>
  <c r="L5837"/>
  <c r="J5837"/>
  <c r="D5837"/>
  <c r="L5836"/>
  <c r="J5836"/>
  <c r="D5836"/>
  <c r="L5835"/>
  <c r="J5835"/>
  <c r="D5835"/>
  <c r="L5834"/>
  <c r="J5834"/>
  <c r="D5834"/>
  <c r="L5833"/>
  <c r="J5833"/>
  <c r="D5833"/>
  <c r="L5832"/>
  <c r="J5832"/>
  <c r="D5832"/>
  <c r="L5831"/>
  <c r="J5831"/>
  <c r="D5831"/>
  <c r="L5830"/>
  <c r="J5830"/>
  <c r="D5830"/>
  <c r="L5829"/>
  <c r="J5829"/>
  <c r="D5829"/>
  <c r="L5828"/>
  <c r="J5828"/>
  <c r="D5828"/>
  <c r="L5827"/>
  <c r="J5827"/>
  <c r="D5827"/>
  <c r="L5826"/>
  <c r="J5826"/>
  <c r="D5826"/>
  <c r="L5825"/>
  <c r="J5825"/>
  <c r="D5825"/>
  <c r="L5824"/>
  <c r="J5824"/>
  <c r="D5824"/>
  <c r="L5823"/>
  <c r="D5823"/>
  <c r="F5822"/>
  <c r="H5822" s="1"/>
  <c r="L5821"/>
  <c r="J5821"/>
  <c r="D5821"/>
  <c r="L5820"/>
  <c r="J5820"/>
  <c r="D5820"/>
  <c r="L5819"/>
  <c r="J5819"/>
  <c r="D5819"/>
  <c r="L5818"/>
  <c r="J5818"/>
  <c r="D5818"/>
  <c r="L5817"/>
  <c r="J5817"/>
  <c r="D5817"/>
  <c r="L5816"/>
  <c r="J5816"/>
  <c r="D5816"/>
  <c r="L5815"/>
  <c r="J5815"/>
  <c r="D5815"/>
  <c r="L5814"/>
  <c r="J5814"/>
  <c r="D5814"/>
  <c r="L5813"/>
  <c r="J5813"/>
  <c r="D5813"/>
  <c r="L5812"/>
  <c r="J5812"/>
  <c r="D5812"/>
  <c r="L5811"/>
  <c r="J5811"/>
  <c r="D5811"/>
  <c r="L5810"/>
  <c r="J5810"/>
  <c r="D5810"/>
  <c r="L5809"/>
  <c r="J5809"/>
  <c r="D5809"/>
  <c r="L5808"/>
  <c r="J5808"/>
  <c r="D5808"/>
  <c r="L5807"/>
  <c r="J5807"/>
  <c r="D5807"/>
  <c r="L5806"/>
  <c r="J5806"/>
  <c r="D5806"/>
  <c r="L5805"/>
  <c r="J5805"/>
  <c r="D5805"/>
  <c r="L5804"/>
  <c r="D5804"/>
  <c r="L5803"/>
  <c r="J5803"/>
  <c r="D5803"/>
  <c r="L5802"/>
  <c r="J5802"/>
  <c r="D5802"/>
  <c r="L5801"/>
  <c r="J5801"/>
  <c r="D5801"/>
  <c r="L5800"/>
  <c r="J5800"/>
  <c r="D5800"/>
  <c r="L5799"/>
  <c r="J5799"/>
  <c r="D5799"/>
  <c r="L5798"/>
  <c r="D5798"/>
  <c r="L5797"/>
  <c r="J5797"/>
  <c r="D5797"/>
  <c r="L5796"/>
  <c r="J5796"/>
  <c r="D5796"/>
  <c r="L5795"/>
  <c r="J5795"/>
  <c r="D5795"/>
  <c r="L5794"/>
  <c r="J5794"/>
  <c r="D5794"/>
  <c r="L5793"/>
  <c r="D5793"/>
  <c r="L5792"/>
  <c r="J5792"/>
  <c r="D5792"/>
  <c r="L5791"/>
  <c r="J5791"/>
  <c r="D5791"/>
  <c r="L5790"/>
  <c r="J5790"/>
  <c r="D5790"/>
  <c r="F5789"/>
  <c r="H5789" s="1"/>
  <c r="Q5788"/>
  <c r="S5788" s="1"/>
  <c r="F5788"/>
  <c r="H5788" s="1"/>
  <c r="F5787"/>
  <c r="H5787" s="1"/>
  <c r="F5786"/>
  <c r="H5786" s="1"/>
  <c r="N5785"/>
  <c r="L5785"/>
  <c r="J5785"/>
  <c r="I5785"/>
  <c r="F5785"/>
  <c r="H5785" s="1"/>
  <c r="M5785" s="1"/>
  <c r="N5784"/>
  <c r="L5784"/>
  <c r="J5784"/>
  <c r="I5784"/>
  <c r="F5784"/>
  <c r="H5784" s="1"/>
  <c r="M5784" s="1"/>
  <c r="N5783"/>
  <c r="L5783"/>
  <c r="J5783"/>
  <c r="I5783"/>
  <c r="F5783"/>
  <c r="H5783" s="1"/>
  <c r="M5783" s="1"/>
  <c r="N5782"/>
  <c r="L5782"/>
  <c r="J5782"/>
  <c r="I5782"/>
  <c r="F5782"/>
  <c r="H5782" s="1"/>
  <c r="M5782" s="1"/>
  <c r="N5781"/>
  <c r="L5781"/>
  <c r="J5781"/>
  <c r="I5781"/>
  <c r="F5781"/>
  <c r="H5781" s="1"/>
  <c r="M5781" s="1"/>
  <c r="N5780"/>
  <c r="L5780"/>
  <c r="J5780"/>
  <c r="I5780"/>
  <c r="F5780"/>
  <c r="H5780" s="1"/>
  <c r="M5780" s="1"/>
  <c r="N5779"/>
  <c r="L5779"/>
  <c r="J5779"/>
  <c r="I5779"/>
  <c r="F5779"/>
  <c r="H5779" s="1"/>
  <c r="M5779" s="1"/>
  <c r="N5778"/>
  <c r="L5778"/>
  <c r="J5778"/>
  <c r="I5778"/>
  <c r="F5778"/>
  <c r="H5778" s="1"/>
  <c r="M5778" s="1"/>
  <c r="N5777"/>
  <c r="L5777"/>
  <c r="J5777"/>
  <c r="I5777"/>
  <c r="F5777"/>
  <c r="H5777" s="1"/>
  <c r="M5777" s="1"/>
  <c r="N5776"/>
  <c r="L5776"/>
  <c r="J5776"/>
  <c r="I5776"/>
  <c r="F5776"/>
  <c r="H5776" s="1"/>
  <c r="M5776" s="1"/>
  <c r="N5775"/>
  <c r="L5775"/>
  <c r="J5775"/>
  <c r="I5775"/>
  <c r="F5775"/>
  <c r="H5775" s="1"/>
  <c r="M5775" s="1"/>
  <c r="N5774"/>
  <c r="L5774"/>
  <c r="J5774"/>
  <c r="I5774"/>
  <c r="F5774"/>
  <c r="H5774" s="1"/>
  <c r="M5774" s="1"/>
  <c r="N5773"/>
  <c r="L5773"/>
  <c r="J5773"/>
  <c r="I5773"/>
  <c r="F5773"/>
  <c r="H5773" s="1"/>
  <c r="M5773" s="1"/>
  <c r="N5772"/>
  <c r="L5772"/>
  <c r="J5772"/>
  <c r="I5772"/>
  <c r="F5772"/>
  <c r="H5772" s="1"/>
  <c r="M5772" s="1"/>
  <c r="N5771"/>
  <c r="L5771"/>
  <c r="J5771"/>
  <c r="I5771"/>
  <c r="F5771"/>
  <c r="H5771" s="1"/>
  <c r="M5771" s="1"/>
  <c r="N5770"/>
  <c r="L5770"/>
  <c r="J5770"/>
  <c r="I5770"/>
  <c r="F5770"/>
  <c r="H5770" s="1"/>
  <c r="M5770" s="1"/>
  <c r="N5769"/>
  <c r="L5769"/>
  <c r="J5769"/>
  <c r="I5769"/>
  <c r="F5769"/>
  <c r="H5769" s="1"/>
  <c r="M5769" s="1"/>
  <c r="N5768"/>
  <c r="L5768"/>
  <c r="J5768"/>
  <c r="I5768"/>
  <c r="F5768"/>
  <c r="H5768" s="1"/>
  <c r="M5768" s="1"/>
  <c r="N5767"/>
  <c r="L5767"/>
  <c r="J5767"/>
  <c r="I5767"/>
  <c r="F5767"/>
  <c r="H5767" s="1"/>
  <c r="M5767" s="1"/>
  <c r="N5766"/>
  <c r="L5766"/>
  <c r="J5766"/>
  <c r="I5766"/>
  <c r="F5766"/>
  <c r="H5766" s="1"/>
  <c r="M5766" s="1"/>
  <c r="N5765"/>
  <c r="L5765"/>
  <c r="J5765"/>
  <c r="I5765"/>
  <c r="F5765"/>
  <c r="H5765" s="1"/>
  <c r="M5765" s="1"/>
  <c r="N5764"/>
  <c r="L5764"/>
  <c r="J5764"/>
  <c r="I5764"/>
  <c r="F5764"/>
  <c r="H5764" s="1"/>
  <c r="M5764" s="1"/>
  <c r="N5763"/>
  <c r="L5763"/>
  <c r="J5763"/>
  <c r="I5763"/>
  <c r="F5763"/>
  <c r="H5763" s="1"/>
  <c r="M5763" s="1"/>
  <c r="N5762"/>
  <c r="L5762"/>
  <c r="J5762"/>
  <c r="I5762"/>
  <c r="F5762"/>
  <c r="H5762" s="1"/>
  <c r="M5762" s="1"/>
  <c r="N5761"/>
  <c r="L5761"/>
  <c r="J5761"/>
  <c r="I5761"/>
  <c r="F5761"/>
  <c r="H5761" s="1"/>
  <c r="M5761" s="1"/>
  <c r="N5760"/>
  <c r="L5760"/>
  <c r="J5760"/>
  <c r="I5760"/>
  <c r="F5760"/>
  <c r="H5760" s="1"/>
  <c r="M5760" s="1"/>
  <c r="N5759"/>
  <c r="L5759"/>
  <c r="J5759"/>
  <c r="I5759"/>
  <c r="F5759"/>
  <c r="H5759" s="1"/>
  <c r="M5759" s="1"/>
  <c r="N5758"/>
  <c r="L5758"/>
  <c r="J5758"/>
  <c r="I5758"/>
  <c r="F5758"/>
  <c r="H5758" s="1"/>
  <c r="M5758" s="1"/>
  <c r="N5757"/>
  <c r="L5757"/>
  <c r="J5757"/>
  <c r="I5757"/>
  <c r="F5757"/>
  <c r="H5757" s="1"/>
  <c r="M5757" s="1"/>
  <c r="N5756"/>
  <c r="L5756"/>
  <c r="J5756"/>
  <c r="I5756"/>
  <c r="F5756"/>
  <c r="H5756" s="1"/>
  <c r="M5756" s="1"/>
  <c r="N5755"/>
  <c r="L5755"/>
  <c r="J5755"/>
  <c r="I5755"/>
  <c r="F5755"/>
  <c r="H5755" s="1"/>
  <c r="M5755" s="1"/>
  <c r="N5754"/>
  <c r="L5754"/>
  <c r="J5754"/>
  <c r="I5754"/>
  <c r="F5754"/>
  <c r="H5754" s="1"/>
  <c r="M5754" s="1"/>
  <c r="N5753"/>
  <c r="L5753"/>
  <c r="J5753"/>
  <c r="I5753"/>
  <c r="F5753"/>
  <c r="H5753" s="1"/>
  <c r="M5753" s="1"/>
  <c r="N5752"/>
  <c r="L5752"/>
  <c r="J5752"/>
  <c r="I5752"/>
  <c r="F5752"/>
  <c r="H5752" s="1"/>
  <c r="M5752" s="1"/>
  <c r="N5751"/>
  <c r="L5751"/>
  <c r="J5751"/>
  <c r="I5751"/>
  <c r="F5751"/>
  <c r="H5751" s="1"/>
  <c r="M5751" s="1"/>
  <c r="N5750"/>
  <c r="L5750"/>
  <c r="J5750"/>
  <c r="I5750"/>
  <c r="F5750"/>
  <c r="H5750" s="1"/>
  <c r="M5750" s="1"/>
  <c r="N5749"/>
  <c r="L5749"/>
  <c r="J5749"/>
  <c r="I5749"/>
  <c r="F5749"/>
  <c r="H5749" s="1"/>
  <c r="M5749" s="1"/>
  <c r="N5748"/>
  <c r="L5748"/>
  <c r="J5748"/>
  <c r="I5748"/>
  <c r="F5748"/>
  <c r="H5748" s="1"/>
  <c r="M5748" s="1"/>
  <c r="N5747"/>
  <c r="L5747"/>
  <c r="J5747"/>
  <c r="I5747"/>
  <c r="F5747"/>
  <c r="H5747" s="1"/>
  <c r="M5747" s="1"/>
  <c r="N5746"/>
  <c r="L5746"/>
  <c r="J5746"/>
  <c r="I5746"/>
  <c r="F5746"/>
  <c r="H5746" s="1"/>
  <c r="M5746" s="1"/>
  <c r="N5745"/>
  <c r="L5745"/>
  <c r="J5745"/>
  <c r="I5745"/>
  <c r="F5745"/>
  <c r="H5745" s="1"/>
  <c r="M5745" s="1"/>
  <c r="N5744"/>
  <c r="L5744"/>
  <c r="J5744"/>
  <c r="I5744"/>
  <c r="F5744"/>
  <c r="H5744" s="1"/>
  <c r="M5744" s="1"/>
  <c r="N5743"/>
  <c r="L5743"/>
  <c r="J5743"/>
  <c r="I5743"/>
  <c r="F5743"/>
  <c r="H5743" s="1"/>
  <c r="M5743" s="1"/>
  <c r="N5742"/>
  <c r="L5742"/>
  <c r="J5742"/>
  <c r="I5742"/>
  <c r="F5742"/>
  <c r="H5742" s="1"/>
  <c r="M5742" s="1"/>
  <c r="N5741"/>
  <c r="L5741"/>
  <c r="J5741"/>
  <c r="I5741"/>
  <c r="F5741"/>
  <c r="H5741" s="1"/>
  <c r="M5741" s="1"/>
  <c r="N5740"/>
  <c r="L5740"/>
  <c r="J5740"/>
  <c r="I5740"/>
  <c r="F5740"/>
  <c r="H5740" s="1"/>
  <c r="M5740" s="1"/>
  <c r="N5739"/>
  <c r="L5739"/>
  <c r="J5739"/>
  <c r="I5739"/>
  <c r="F5739"/>
  <c r="H5739" s="1"/>
  <c r="M5739" s="1"/>
  <c r="N5738"/>
  <c r="L5738"/>
  <c r="J5738"/>
  <c r="I5738"/>
  <c r="F5738"/>
  <c r="H5738" s="1"/>
  <c r="M5738" s="1"/>
  <c r="N5737"/>
  <c r="L5737"/>
  <c r="J5737"/>
  <c r="I5737"/>
  <c r="F5737"/>
  <c r="H5737" s="1"/>
  <c r="M5737" s="1"/>
  <c r="N5736"/>
  <c r="L5736"/>
  <c r="J5736"/>
  <c r="I5736"/>
  <c r="F5736"/>
  <c r="H5736" s="1"/>
  <c r="M5736" s="1"/>
  <c r="L5735"/>
  <c r="L5734"/>
  <c r="L5733"/>
  <c r="L5732"/>
  <c r="L5731"/>
  <c r="L5730"/>
  <c r="L5729"/>
  <c r="L5728"/>
  <c r="L5727"/>
  <c r="L5726"/>
  <c r="F5725"/>
  <c r="H5725" s="1"/>
  <c r="L5724"/>
  <c r="J5724"/>
  <c r="D5724"/>
  <c r="L5723"/>
  <c r="J5723"/>
  <c r="D5723"/>
  <c r="L5722"/>
  <c r="J5722"/>
  <c r="D5722"/>
  <c r="L5721"/>
  <c r="J5721"/>
  <c r="D5721"/>
  <c r="L5720"/>
  <c r="J5720"/>
  <c r="D5720"/>
  <c r="L5719"/>
  <c r="J5719"/>
  <c r="D5719"/>
  <c r="L5718"/>
  <c r="J5718"/>
  <c r="D5718"/>
  <c r="L5717"/>
  <c r="J5717"/>
  <c r="D5717"/>
  <c r="L5716"/>
  <c r="J5716"/>
  <c r="D5716"/>
  <c r="L5715"/>
  <c r="J5715"/>
  <c r="D5715"/>
  <c r="L5714"/>
  <c r="J5714"/>
  <c r="D5714"/>
  <c r="L5713"/>
  <c r="J5713"/>
  <c r="D5713"/>
  <c r="L5712"/>
  <c r="J5712"/>
  <c r="D5712"/>
  <c r="L5711"/>
  <c r="J5711"/>
  <c r="D5711"/>
  <c r="L5710"/>
  <c r="J5710"/>
  <c r="D5710"/>
  <c r="L5709"/>
  <c r="J5709"/>
  <c r="D5709"/>
  <c r="L5708"/>
  <c r="J5708"/>
  <c r="D5708"/>
  <c r="L5707"/>
  <c r="J5707"/>
  <c r="D5707"/>
  <c r="L5706"/>
  <c r="J5706"/>
  <c r="D5706"/>
  <c r="L5705"/>
  <c r="J5705"/>
  <c r="D5705"/>
  <c r="L5704"/>
  <c r="J5704"/>
  <c r="D5704"/>
  <c r="L5703"/>
  <c r="J5703"/>
  <c r="D5703"/>
  <c r="L5702"/>
  <c r="J5702"/>
  <c r="D5702"/>
  <c r="L5701"/>
  <c r="J5701"/>
  <c r="D5701"/>
  <c r="L5700"/>
  <c r="J5700"/>
  <c r="D5700"/>
  <c r="L5699"/>
  <c r="J5699"/>
  <c r="D5699"/>
  <c r="L5698"/>
  <c r="J5698"/>
  <c r="D5698"/>
  <c r="L5697"/>
  <c r="J5697"/>
  <c r="D5697"/>
  <c r="L5696"/>
  <c r="J5696"/>
  <c r="D5696"/>
  <c r="L5695"/>
  <c r="J5695"/>
  <c r="D5695"/>
  <c r="L5694"/>
  <c r="J5694"/>
  <c r="D5694"/>
  <c r="L5693"/>
  <c r="J5693"/>
  <c r="D5693"/>
  <c r="L5692"/>
  <c r="J5692"/>
  <c r="D5692"/>
  <c r="L5691"/>
  <c r="J5691"/>
  <c r="D5691"/>
  <c r="L5690"/>
  <c r="J5690"/>
  <c r="D5690"/>
  <c r="L5689"/>
  <c r="D5689"/>
  <c r="L5688"/>
  <c r="J5688"/>
  <c r="D5688"/>
  <c r="L5687"/>
  <c r="J5687"/>
  <c r="D5687"/>
  <c r="L5686"/>
  <c r="J5686"/>
  <c r="D5686"/>
  <c r="L5685"/>
  <c r="J5685"/>
  <c r="D5685"/>
  <c r="L5684"/>
  <c r="J5684"/>
  <c r="D5684"/>
  <c r="L5683"/>
  <c r="J5683"/>
  <c r="D5683"/>
  <c r="L5682"/>
  <c r="D5682"/>
  <c r="L5681"/>
  <c r="J5681"/>
  <c r="D5681"/>
  <c r="L5680"/>
  <c r="D5680"/>
  <c r="L5679"/>
  <c r="J5679"/>
  <c r="D5679"/>
  <c r="L5678"/>
  <c r="D5678"/>
  <c r="L5677"/>
  <c r="J5677"/>
  <c r="D5677"/>
  <c r="L5676"/>
  <c r="J5676"/>
  <c r="D5676"/>
  <c r="L5675"/>
  <c r="D5675"/>
  <c r="L5674"/>
  <c r="D5674"/>
  <c r="L5673"/>
  <c r="J5673"/>
  <c r="D5673"/>
  <c r="L5672"/>
  <c r="J5672"/>
  <c r="D5672"/>
  <c r="L5671"/>
  <c r="J5671"/>
  <c r="D5671"/>
  <c r="L5670"/>
  <c r="J5670"/>
  <c r="D5670"/>
  <c r="L5669"/>
  <c r="D5669"/>
  <c r="L5668"/>
  <c r="J5668"/>
  <c r="D5668"/>
  <c r="L5667"/>
  <c r="J5667"/>
  <c r="D5667"/>
  <c r="L5666"/>
  <c r="J5666"/>
  <c r="D5666"/>
  <c r="L5665"/>
  <c r="J5665"/>
  <c r="D5665"/>
  <c r="L5664"/>
  <c r="J5664"/>
  <c r="D5664"/>
  <c r="L5663"/>
  <c r="D5663"/>
  <c r="L5662"/>
  <c r="J5662"/>
  <c r="D5662"/>
  <c r="L5661"/>
  <c r="J5661"/>
  <c r="D5661"/>
  <c r="L5660"/>
  <c r="J5660"/>
  <c r="D5660"/>
  <c r="L5659"/>
  <c r="J5659"/>
  <c r="D5659"/>
  <c r="L5658"/>
  <c r="J5658"/>
  <c r="D5658"/>
  <c r="L5657"/>
  <c r="J5657"/>
  <c r="D5657"/>
  <c r="L5656"/>
  <c r="J5656"/>
  <c r="D5656"/>
  <c r="L5655"/>
  <c r="J5655"/>
  <c r="D5655"/>
  <c r="L5654"/>
  <c r="J5654"/>
  <c r="D5654"/>
  <c r="L5653"/>
  <c r="J5653"/>
  <c r="D5653"/>
  <c r="L5652"/>
  <c r="J5652"/>
  <c r="D5652"/>
  <c r="L5651"/>
  <c r="J5651"/>
  <c r="D5651"/>
  <c r="L5650"/>
  <c r="J5650"/>
  <c r="D5650"/>
  <c r="L5649"/>
  <c r="J5649"/>
  <c r="D5649"/>
  <c r="L5648"/>
  <c r="J5648"/>
  <c r="D5648"/>
  <c r="L5647"/>
  <c r="J5647"/>
  <c r="D5647"/>
  <c r="L5646"/>
  <c r="J5646"/>
  <c r="D5646"/>
  <c r="L5645"/>
  <c r="J5645"/>
  <c r="D5645"/>
  <c r="L5644"/>
  <c r="J5644"/>
  <c r="D5644"/>
  <c r="L5643"/>
  <c r="J5643"/>
  <c r="D5643"/>
  <c r="L5642"/>
  <c r="J5642"/>
  <c r="D5642"/>
  <c r="F5641"/>
  <c r="H5641" s="1"/>
  <c r="L5640"/>
  <c r="J5640"/>
  <c r="D5640"/>
  <c r="L5639"/>
  <c r="J5639"/>
  <c r="D5639"/>
  <c r="L5638"/>
  <c r="D5638"/>
  <c r="L5637"/>
  <c r="J5637"/>
  <c r="D5637"/>
  <c r="L5636"/>
  <c r="J5636"/>
  <c r="D5636"/>
  <c r="L5635"/>
  <c r="J5635"/>
  <c r="D5635"/>
  <c r="L5634"/>
  <c r="J5634"/>
  <c r="D5634"/>
  <c r="L5633"/>
  <c r="J5633"/>
  <c r="D5633"/>
  <c r="L5632"/>
  <c r="D5632"/>
  <c r="L5631"/>
  <c r="J5631"/>
  <c r="D5631"/>
  <c r="L5630"/>
  <c r="J5630"/>
  <c r="D5630"/>
  <c r="L5629"/>
  <c r="J5629"/>
  <c r="D5629"/>
  <c r="L5628"/>
  <c r="J5628"/>
  <c r="D5628"/>
  <c r="L5627"/>
  <c r="J5627"/>
  <c r="D5627"/>
  <c r="L5626"/>
  <c r="J5626"/>
  <c r="D5626"/>
  <c r="L5625"/>
  <c r="D5625"/>
  <c r="L5624"/>
  <c r="J5624"/>
  <c r="D5624"/>
  <c r="L5623"/>
  <c r="J5623"/>
  <c r="D5623"/>
  <c r="L5622"/>
  <c r="J5622"/>
  <c r="D5622"/>
  <c r="L5621"/>
  <c r="D5621"/>
  <c r="L5620"/>
  <c r="J5620"/>
  <c r="D5620"/>
  <c r="L5619"/>
  <c r="D5619"/>
  <c r="L5618"/>
  <c r="D5618"/>
  <c r="L5617"/>
  <c r="J5617"/>
  <c r="D5617"/>
  <c r="L5616"/>
  <c r="J5616"/>
  <c r="D5616"/>
  <c r="F5615"/>
  <c r="H5615" s="1"/>
  <c r="L5614"/>
  <c r="D5614"/>
  <c r="L5613"/>
  <c r="D5613"/>
  <c r="L5612"/>
  <c r="J5612"/>
  <c r="D5612"/>
  <c r="L5611"/>
  <c r="J5611"/>
  <c r="D5611"/>
  <c r="L5610"/>
  <c r="D5610"/>
  <c r="L5609"/>
  <c r="J5609"/>
  <c r="D5609"/>
  <c r="L5608"/>
  <c r="D5608"/>
  <c r="L5607"/>
  <c r="J5607"/>
  <c r="D5607"/>
  <c r="L5606"/>
  <c r="D5606"/>
  <c r="L5605"/>
  <c r="J5605"/>
  <c r="D5605"/>
  <c r="L5604"/>
  <c r="J5604"/>
  <c r="D5604"/>
  <c r="L5603"/>
  <c r="J5603"/>
  <c r="D5603"/>
  <c r="L5602"/>
  <c r="J5602"/>
  <c r="D5602"/>
  <c r="F5601"/>
  <c r="H5601" s="1"/>
  <c r="L5600"/>
  <c r="J5600"/>
  <c r="D5600"/>
  <c r="L5599"/>
  <c r="D5599"/>
  <c r="L5598"/>
  <c r="J5598"/>
  <c r="D5598"/>
  <c r="L5597"/>
  <c r="J5597"/>
  <c r="D5597"/>
  <c r="L5596"/>
  <c r="J5596"/>
  <c r="D5596"/>
  <c r="L5595"/>
  <c r="J5595"/>
  <c r="D5595"/>
  <c r="F5594"/>
  <c r="H5594" s="1"/>
  <c r="L5593"/>
  <c r="J5593"/>
  <c r="D5593"/>
  <c r="L5592"/>
  <c r="J5592"/>
  <c r="D5592"/>
  <c r="L5591"/>
  <c r="J5591"/>
  <c r="D5591"/>
  <c r="L5590"/>
  <c r="J5590"/>
  <c r="D5590"/>
  <c r="L5589"/>
  <c r="J5589"/>
  <c r="D5589"/>
  <c r="L5588"/>
  <c r="J5588"/>
  <c r="D5588"/>
  <c r="L5587"/>
  <c r="J5587"/>
  <c r="D5587"/>
  <c r="L5586"/>
  <c r="J5586"/>
  <c r="D5586"/>
  <c r="L5585"/>
  <c r="J5585"/>
  <c r="D5585"/>
  <c r="L5584"/>
  <c r="D5584"/>
  <c r="L5583"/>
  <c r="J5583"/>
  <c r="D5583"/>
  <c r="L5582"/>
  <c r="J5582"/>
  <c r="D5582"/>
  <c r="L5581"/>
  <c r="J5581"/>
  <c r="D5581"/>
  <c r="L5580"/>
  <c r="J5580"/>
  <c r="D5580"/>
  <c r="F5579"/>
  <c r="H5579" s="1"/>
  <c r="L5578"/>
  <c r="J5578"/>
  <c r="D5578"/>
  <c r="L5577"/>
  <c r="J5577"/>
  <c r="D5577"/>
  <c r="L5576"/>
  <c r="J5576"/>
  <c r="D5576"/>
  <c r="L5575"/>
  <c r="J5575"/>
  <c r="D5575"/>
  <c r="L5574"/>
  <c r="J5574"/>
  <c r="D5574"/>
  <c r="L5573"/>
  <c r="J5573"/>
  <c r="D5573"/>
  <c r="L5572"/>
  <c r="J5572"/>
  <c r="D5572"/>
  <c r="F5571"/>
  <c r="H5571" s="1"/>
  <c r="L5570"/>
  <c r="J5570"/>
  <c r="D5570"/>
  <c r="L5569"/>
  <c r="J5569"/>
  <c r="D5569"/>
  <c r="L5568"/>
  <c r="J5568"/>
  <c r="D5568"/>
  <c r="L5567"/>
  <c r="J5567"/>
  <c r="D5567"/>
  <c r="L5566"/>
  <c r="J5566"/>
  <c r="D5566"/>
  <c r="L5565"/>
  <c r="J5565"/>
  <c r="D5565"/>
  <c r="L5564"/>
  <c r="J5564"/>
  <c r="D5564"/>
  <c r="F5563"/>
  <c r="H5563" s="1"/>
  <c r="L5562"/>
  <c r="J5562"/>
  <c r="D5562"/>
  <c r="L5561"/>
  <c r="J5561"/>
  <c r="D5561"/>
  <c r="L5560"/>
  <c r="J5560"/>
  <c r="D5560"/>
  <c r="L5559"/>
  <c r="J5559"/>
  <c r="D5559"/>
  <c r="L5558"/>
  <c r="J5558"/>
  <c r="D5558"/>
  <c r="L5557"/>
  <c r="J5557"/>
  <c r="D5557"/>
  <c r="L5556"/>
  <c r="J5556"/>
  <c r="D5556"/>
  <c r="L5555"/>
  <c r="J5555"/>
  <c r="D5555"/>
  <c r="L5554"/>
  <c r="J5554"/>
  <c r="D5554"/>
  <c r="L5553"/>
  <c r="J5553"/>
  <c r="D5553"/>
  <c r="L5552"/>
  <c r="J5552"/>
  <c r="D5552"/>
  <c r="L5551"/>
  <c r="J5551"/>
  <c r="D5551"/>
  <c r="L5550"/>
  <c r="J5550"/>
  <c r="D5550"/>
  <c r="L5549"/>
  <c r="J5549"/>
  <c r="D5549"/>
  <c r="L5548"/>
  <c r="D5548"/>
  <c r="L5547"/>
  <c r="J5547"/>
  <c r="D5547"/>
  <c r="F5546"/>
  <c r="H5546" s="1"/>
  <c r="L5545"/>
  <c r="J5545"/>
  <c r="D5545"/>
  <c r="L5544"/>
  <c r="J5544"/>
  <c r="D5544"/>
  <c r="L5543"/>
  <c r="D5543"/>
  <c r="L5542"/>
  <c r="J5542"/>
  <c r="D5542"/>
  <c r="L5541"/>
  <c r="J5541"/>
  <c r="D5541"/>
  <c r="L5540"/>
  <c r="J5540"/>
  <c r="D5540"/>
  <c r="L5539"/>
  <c r="J5539"/>
  <c r="D5539"/>
  <c r="L5538"/>
  <c r="J5538"/>
  <c r="D5538"/>
  <c r="L5537"/>
  <c r="J5537"/>
  <c r="D5537"/>
  <c r="L5536"/>
  <c r="J5536"/>
  <c r="D5536"/>
  <c r="L5535"/>
  <c r="J5535"/>
  <c r="D5535"/>
  <c r="F5534"/>
  <c r="H5534" s="1"/>
  <c r="L5533"/>
  <c r="J5533"/>
  <c r="D5533"/>
  <c r="L5532"/>
  <c r="J5532"/>
  <c r="D5532"/>
  <c r="L5531"/>
  <c r="J5531"/>
  <c r="D5531"/>
  <c r="L5530"/>
  <c r="J5530"/>
  <c r="D5530"/>
  <c r="F5529"/>
  <c r="H5529" s="1"/>
  <c r="F5528"/>
  <c r="H5528" s="1"/>
  <c r="L5527"/>
  <c r="J5527"/>
  <c r="D5527"/>
  <c r="L5526"/>
  <c r="J5526"/>
  <c r="D5526"/>
  <c r="L5525"/>
  <c r="J5525"/>
  <c r="D5525"/>
  <c r="L5524"/>
  <c r="J5524"/>
  <c r="D5524"/>
  <c r="L5523"/>
  <c r="J5523"/>
  <c r="D5523"/>
  <c r="F5522"/>
  <c r="H5522" s="1"/>
  <c r="Q5521"/>
  <c r="S5521" s="1"/>
  <c r="F5521"/>
  <c r="H5521" s="1"/>
  <c r="F5520"/>
  <c r="H5520" s="1"/>
  <c r="L5519"/>
  <c r="J5519"/>
  <c r="D5519"/>
  <c r="L5518"/>
  <c r="J5518"/>
  <c r="D5518"/>
  <c r="L5517"/>
  <c r="J5517"/>
  <c r="D5517"/>
  <c r="L5516"/>
  <c r="J5516"/>
  <c r="D5516"/>
  <c r="L5515"/>
  <c r="D5515"/>
  <c r="L5514"/>
  <c r="J5514"/>
  <c r="D5514"/>
  <c r="L5513"/>
  <c r="J5513"/>
  <c r="D5513"/>
  <c r="L5512"/>
  <c r="J5512"/>
  <c r="D5512"/>
  <c r="L5511"/>
  <c r="J5511"/>
  <c r="D5511"/>
  <c r="L5510"/>
  <c r="J5510"/>
  <c r="D5510"/>
  <c r="L5509"/>
  <c r="J5509"/>
  <c r="D5509"/>
  <c r="L5508"/>
  <c r="J5508"/>
  <c r="D5508"/>
  <c r="L5507"/>
  <c r="J5507"/>
  <c r="D5507"/>
  <c r="L5506"/>
  <c r="J5506"/>
  <c r="D5506"/>
  <c r="L5505"/>
  <c r="J5505"/>
  <c r="D5505"/>
  <c r="L5504"/>
  <c r="J5504"/>
  <c r="D5504"/>
  <c r="L5503"/>
  <c r="J5503"/>
  <c r="D5503"/>
  <c r="L5502"/>
  <c r="J5502"/>
  <c r="D5502"/>
  <c r="L5501"/>
  <c r="J5501"/>
  <c r="D5501"/>
  <c r="L5500"/>
  <c r="J5500"/>
  <c r="D5500"/>
  <c r="L5499"/>
  <c r="J5499"/>
  <c r="D5499"/>
  <c r="L5498"/>
  <c r="J5498"/>
  <c r="D5498"/>
  <c r="L5497"/>
  <c r="J5497"/>
  <c r="D5497"/>
  <c r="L5496"/>
  <c r="J5496"/>
  <c r="D5496"/>
  <c r="L5495"/>
  <c r="J5495"/>
  <c r="D5495"/>
  <c r="L5494"/>
  <c r="J5494"/>
  <c r="D5494"/>
  <c r="L5493"/>
  <c r="J5493"/>
  <c r="D5493"/>
  <c r="L5492"/>
  <c r="J5492"/>
  <c r="D5492"/>
  <c r="L5491"/>
  <c r="J5491"/>
  <c r="D5491"/>
  <c r="L5490"/>
  <c r="J5490"/>
  <c r="D5490"/>
  <c r="L5489"/>
  <c r="J5489"/>
  <c r="D5489"/>
  <c r="L5488"/>
  <c r="J5488"/>
  <c r="D5488"/>
  <c r="L5487"/>
  <c r="J5487"/>
  <c r="D5487"/>
  <c r="L5486"/>
  <c r="J5486"/>
  <c r="D5486"/>
  <c r="L5485"/>
  <c r="J5485"/>
  <c r="D5485"/>
  <c r="L5484"/>
  <c r="J5484"/>
  <c r="D5484"/>
  <c r="L5483"/>
  <c r="J5483"/>
  <c r="D5483"/>
  <c r="L5482"/>
  <c r="J5482"/>
  <c r="D5482"/>
  <c r="L5481"/>
  <c r="J5481"/>
  <c r="D5481"/>
  <c r="L5480"/>
  <c r="J5480"/>
  <c r="D5480"/>
  <c r="L5479"/>
  <c r="J5479"/>
  <c r="D5479"/>
  <c r="L5478"/>
  <c r="J5478"/>
  <c r="D5478"/>
  <c r="L5477"/>
  <c r="J5477"/>
  <c r="D5477"/>
  <c r="L5476"/>
  <c r="J5476"/>
  <c r="D5476"/>
  <c r="L5475"/>
  <c r="J5475"/>
  <c r="D5475"/>
  <c r="L5474"/>
  <c r="J5474"/>
  <c r="D5474"/>
  <c r="L5473"/>
  <c r="J5473"/>
  <c r="D5473"/>
  <c r="L5472"/>
  <c r="J5472"/>
  <c r="D5472"/>
  <c r="L5471"/>
  <c r="J5471"/>
  <c r="D5471"/>
  <c r="L5470"/>
  <c r="J5470"/>
  <c r="D5470"/>
  <c r="L5469"/>
  <c r="J5469"/>
  <c r="D5469"/>
  <c r="L5468"/>
  <c r="J5468"/>
  <c r="D5468"/>
  <c r="L5467"/>
  <c r="J5467"/>
  <c r="D5467"/>
  <c r="L5466"/>
  <c r="J5466"/>
  <c r="D5466"/>
  <c r="L5465"/>
  <c r="J5465"/>
  <c r="D5465"/>
  <c r="L5464"/>
  <c r="J5464"/>
  <c r="D5464"/>
  <c r="L5463"/>
  <c r="J5463"/>
  <c r="D5463"/>
  <c r="L5462"/>
  <c r="J5462"/>
  <c r="D5462"/>
  <c r="L5461"/>
  <c r="J5461"/>
  <c r="D5461"/>
  <c r="L5460"/>
  <c r="J5460"/>
  <c r="D5460"/>
  <c r="L5459"/>
  <c r="J5459"/>
  <c r="D5459"/>
  <c r="L5458"/>
  <c r="J5458"/>
  <c r="D5458"/>
  <c r="L5457"/>
  <c r="J5457"/>
  <c r="D5457"/>
  <c r="L5456"/>
  <c r="J5456"/>
  <c r="D5456"/>
  <c r="L5455"/>
  <c r="J5455"/>
  <c r="D5455"/>
  <c r="L5454"/>
  <c r="J5454"/>
  <c r="D5454"/>
  <c r="L5453"/>
  <c r="J5453"/>
  <c r="D5453"/>
  <c r="L5452"/>
  <c r="J5452"/>
  <c r="D5452"/>
  <c r="L5451"/>
  <c r="J5451"/>
  <c r="D5451"/>
  <c r="L5450"/>
  <c r="J5450"/>
  <c r="D5450"/>
  <c r="L5449"/>
  <c r="J5449"/>
  <c r="D5449"/>
  <c r="L5448"/>
  <c r="J5448"/>
  <c r="D5448"/>
  <c r="L5447"/>
  <c r="J5447"/>
  <c r="D5447"/>
  <c r="L5446"/>
  <c r="J5446"/>
  <c r="D5446"/>
  <c r="L5445"/>
  <c r="J5445"/>
  <c r="D5445"/>
  <c r="L5444"/>
  <c r="J5444"/>
  <c r="D5444"/>
  <c r="L5443"/>
  <c r="J5443"/>
  <c r="D5443"/>
  <c r="L5442"/>
  <c r="J5442"/>
  <c r="D5442"/>
  <c r="L5441"/>
  <c r="J5441"/>
  <c r="D5441"/>
  <c r="L5440"/>
  <c r="J5440"/>
  <c r="D5440"/>
  <c r="L5439"/>
  <c r="J5439"/>
  <c r="D5439"/>
  <c r="L5438"/>
  <c r="J5438"/>
  <c r="D5438"/>
  <c r="L5437"/>
  <c r="J5437"/>
  <c r="D5437"/>
  <c r="L5436"/>
  <c r="J5436"/>
  <c r="D5436"/>
  <c r="L5435"/>
  <c r="J5435"/>
  <c r="D5435"/>
  <c r="L5434"/>
  <c r="J5434"/>
  <c r="D5434"/>
  <c r="L5433"/>
  <c r="J5433"/>
  <c r="D5433"/>
  <c r="L5432"/>
  <c r="J5432"/>
  <c r="D5432"/>
  <c r="L5431"/>
  <c r="J5431"/>
  <c r="D5431"/>
  <c r="L5430"/>
  <c r="J5430"/>
  <c r="D5430"/>
  <c r="L5429"/>
  <c r="J5429"/>
  <c r="D5429"/>
  <c r="L5428"/>
  <c r="J5428"/>
  <c r="D5428"/>
  <c r="L5427"/>
  <c r="J5427"/>
  <c r="D5427"/>
  <c r="L5426"/>
  <c r="J5426"/>
  <c r="D5426"/>
  <c r="L5425"/>
  <c r="J5425"/>
  <c r="D5425"/>
  <c r="L5424"/>
  <c r="J5424"/>
  <c r="D5424"/>
  <c r="L5423"/>
  <c r="J5423"/>
  <c r="D5423"/>
  <c r="L5422"/>
  <c r="J5422"/>
  <c r="D5422"/>
  <c r="L5421"/>
  <c r="J5421"/>
  <c r="D5421"/>
  <c r="L5420"/>
  <c r="J5420"/>
  <c r="D5420"/>
  <c r="L5419"/>
  <c r="J5419"/>
  <c r="D5419"/>
  <c r="L5418"/>
  <c r="J5418"/>
  <c r="D5418"/>
  <c r="L5417"/>
  <c r="J5417"/>
  <c r="D5417"/>
  <c r="L5416"/>
  <c r="J5416"/>
  <c r="D5416"/>
  <c r="L5415"/>
  <c r="J5415"/>
  <c r="D5415"/>
  <c r="L5414"/>
  <c r="J5414"/>
  <c r="D5414"/>
  <c r="L5413"/>
  <c r="J5413"/>
  <c r="D5413"/>
  <c r="L5412"/>
  <c r="J5412"/>
  <c r="D5412"/>
  <c r="L5411"/>
  <c r="J5411"/>
  <c r="D5411"/>
  <c r="L5410"/>
  <c r="J5410"/>
  <c r="D5410"/>
  <c r="L5409"/>
  <c r="J5409"/>
  <c r="D5409"/>
  <c r="L5408"/>
  <c r="J5408"/>
  <c r="D5408"/>
  <c r="L5407"/>
  <c r="J5407"/>
  <c r="D5407"/>
  <c r="L5406"/>
  <c r="J5406"/>
  <c r="D5406"/>
  <c r="L5405"/>
  <c r="J5405"/>
  <c r="D5405"/>
  <c r="L5404"/>
  <c r="J5404"/>
  <c r="D5404"/>
  <c r="L5403"/>
  <c r="J5403"/>
  <c r="D5403"/>
  <c r="L5402"/>
  <c r="J5402"/>
  <c r="D5402"/>
  <c r="L5401"/>
  <c r="J5401"/>
  <c r="D5401"/>
  <c r="L5400"/>
  <c r="J5400"/>
  <c r="D5400"/>
  <c r="L5399"/>
  <c r="J5399"/>
  <c r="D5399"/>
  <c r="L5398"/>
  <c r="J5398"/>
  <c r="D5398"/>
  <c r="L5397"/>
  <c r="J5397"/>
  <c r="D5397"/>
  <c r="L5396"/>
  <c r="J5396"/>
  <c r="D5396"/>
  <c r="L5395"/>
  <c r="J5395"/>
  <c r="D5395"/>
  <c r="L5394"/>
  <c r="J5394"/>
  <c r="D5394"/>
  <c r="L5393"/>
  <c r="J5393"/>
  <c r="D5393"/>
  <c r="L5392"/>
  <c r="J5392"/>
  <c r="D5392"/>
  <c r="L5391"/>
  <c r="J5391"/>
  <c r="D5391"/>
  <c r="L5390"/>
  <c r="J5390"/>
  <c r="D5390"/>
  <c r="L5389"/>
  <c r="J5389"/>
  <c r="D5389"/>
  <c r="L5388"/>
  <c r="J5388"/>
  <c r="D5388"/>
  <c r="L5387"/>
  <c r="J5387"/>
  <c r="D5387"/>
  <c r="L5386"/>
  <c r="J5386"/>
  <c r="D5386"/>
  <c r="L5385"/>
  <c r="J5385"/>
  <c r="D5385"/>
  <c r="L5384"/>
  <c r="J5384"/>
  <c r="D5384"/>
  <c r="L5383"/>
  <c r="J5383"/>
  <c r="D5383"/>
  <c r="L5382"/>
  <c r="J5382"/>
  <c r="D5382"/>
  <c r="L5381"/>
  <c r="J5381"/>
  <c r="D5381"/>
  <c r="L5380"/>
  <c r="J5380"/>
  <c r="D5380"/>
  <c r="L5379"/>
  <c r="J5379"/>
  <c r="D5379"/>
  <c r="L5378"/>
  <c r="J5378"/>
  <c r="D5378"/>
  <c r="L5377"/>
  <c r="J5377"/>
  <c r="D5377"/>
  <c r="L5376"/>
  <c r="J5376"/>
  <c r="D5376"/>
  <c r="L5375"/>
  <c r="J5375"/>
  <c r="D5375"/>
  <c r="L5374"/>
  <c r="J5374"/>
  <c r="D5374"/>
  <c r="L5373"/>
  <c r="J5373"/>
  <c r="D5373"/>
  <c r="L5372"/>
  <c r="J5372"/>
  <c r="D5372"/>
  <c r="L5371"/>
  <c r="J5371"/>
  <c r="D5371"/>
  <c r="L5370"/>
  <c r="J5370"/>
  <c r="D5370"/>
  <c r="L5369"/>
  <c r="J5369"/>
  <c r="D5369"/>
  <c r="L5368"/>
  <c r="J5368"/>
  <c r="D5368"/>
  <c r="L5367"/>
  <c r="J5367"/>
  <c r="D5367"/>
  <c r="L5366"/>
  <c r="J5366"/>
  <c r="D5366"/>
  <c r="L5365"/>
  <c r="J5365"/>
  <c r="D5365"/>
  <c r="L5364"/>
  <c r="J5364"/>
  <c r="D5364"/>
  <c r="L5363"/>
  <c r="J5363"/>
  <c r="D5363"/>
  <c r="L5362"/>
  <c r="J5362"/>
  <c r="D5362"/>
  <c r="L5361"/>
  <c r="J5361"/>
  <c r="D5361"/>
  <c r="L5360"/>
  <c r="J5360"/>
  <c r="D5360"/>
  <c r="L5359"/>
  <c r="J5359"/>
  <c r="D5359"/>
  <c r="L5358"/>
  <c r="J5358"/>
  <c r="D5358"/>
  <c r="L5357"/>
  <c r="J5357"/>
  <c r="D5357"/>
  <c r="L5356"/>
  <c r="J5356"/>
  <c r="D5356"/>
  <c r="L5355"/>
  <c r="J5355"/>
  <c r="D5355"/>
  <c r="L5354"/>
  <c r="J5354"/>
  <c r="D5354"/>
  <c r="L5353"/>
  <c r="J5353"/>
  <c r="D5353"/>
  <c r="L5352"/>
  <c r="J5352"/>
  <c r="D5352"/>
  <c r="L5351"/>
  <c r="J5351"/>
  <c r="D5351"/>
  <c r="L5350"/>
  <c r="J5350"/>
  <c r="D5350"/>
  <c r="L5349"/>
  <c r="J5349"/>
  <c r="D5349"/>
  <c r="L5348"/>
  <c r="J5348"/>
  <c r="D5348"/>
  <c r="L5347"/>
  <c r="J5347"/>
  <c r="D5347"/>
  <c r="L5346"/>
  <c r="J5346"/>
  <c r="D5346"/>
  <c r="L5345"/>
  <c r="J5345"/>
  <c r="D5345"/>
  <c r="L5344"/>
  <c r="J5344"/>
  <c r="D5344"/>
  <c r="L5343"/>
  <c r="J5343"/>
  <c r="D5343"/>
  <c r="L5342"/>
  <c r="J5342"/>
  <c r="D5342"/>
  <c r="L5341"/>
  <c r="J5341"/>
  <c r="D5341"/>
  <c r="L5340"/>
  <c r="J5340"/>
  <c r="D5340"/>
  <c r="L5339"/>
  <c r="J5339"/>
  <c r="D5339"/>
  <c r="L5338"/>
  <c r="J5338"/>
  <c r="D5338"/>
  <c r="L5337"/>
  <c r="J5337"/>
  <c r="D5337"/>
  <c r="L5336"/>
  <c r="J5336"/>
  <c r="D5336"/>
  <c r="L5335"/>
  <c r="J5335"/>
  <c r="D5335"/>
  <c r="L5334"/>
  <c r="J5334"/>
  <c r="D5334"/>
  <c r="L5333"/>
  <c r="J5333"/>
  <c r="D5333"/>
  <c r="L5332"/>
  <c r="J5332"/>
  <c r="D5332"/>
  <c r="L5331"/>
  <c r="J5331"/>
  <c r="D5331"/>
  <c r="L5330"/>
  <c r="J5330"/>
  <c r="D5330"/>
  <c r="L5329"/>
  <c r="J5329"/>
  <c r="D5329"/>
  <c r="L5328"/>
  <c r="J5328"/>
  <c r="D5328"/>
  <c r="L5327"/>
  <c r="J5327"/>
  <c r="D5327"/>
  <c r="L5326"/>
  <c r="J5326"/>
  <c r="D5326"/>
  <c r="L5325"/>
  <c r="J5325"/>
  <c r="D5325"/>
  <c r="L5324"/>
  <c r="J5324"/>
  <c r="D5324"/>
  <c r="L5323"/>
  <c r="J5323"/>
  <c r="D5323"/>
  <c r="L5322"/>
  <c r="J5322"/>
  <c r="D5322"/>
  <c r="L5321"/>
  <c r="J5321"/>
  <c r="D5321"/>
  <c r="L5320"/>
  <c r="J5320"/>
  <c r="D5320"/>
  <c r="L5319"/>
  <c r="J5319"/>
  <c r="D5319"/>
  <c r="L5318"/>
  <c r="J5318"/>
  <c r="D5318"/>
  <c r="L5317"/>
  <c r="J5317"/>
  <c r="D5317"/>
  <c r="L5316"/>
  <c r="J5316"/>
  <c r="D5316"/>
  <c r="L5315"/>
  <c r="J5315"/>
  <c r="D5315"/>
  <c r="L5314"/>
  <c r="J5314"/>
  <c r="D5314"/>
  <c r="L5313"/>
  <c r="J5313"/>
  <c r="D5313"/>
  <c r="L5312"/>
  <c r="J5312"/>
  <c r="D5312"/>
  <c r="L5311"/>
  <c r="J5311"/>
  <c r="D5311"/>
  <c r="L5310"/>
  <c r="J5310"/>
  <c r="D5310"/>
  <c r="L5309"/>
  <c r="J5309"/>
  <c r="D5309"/>
  <c r="L5308"/>
  <c r="J5308"/>
  <c r="D5308"/>
  <c r="L5307"/>
  <c r="J5307"/>
  <c r="D5307"/>
  <c r="L5306"/>
  <c r="J5306"/>
  <c r="D5306"/>
  <c r="L5305"/>
  <c r="J5305"/>
  <c r="D5305"/>
  <c r="L5304"/>
  <c r="J5304"/>
  <c r="D5304"/>
  <c r="L5303"/>
  <c r="J5303"/>
  <c r="D5303"/>
  <c r="L5302"/>
  <c r="J5302"/>
  <c r="D5302"/>
  <c r="L5301"/>
  <c r="J5301"/>
  <c r="D5301"/>
  <c r="L5300"/>
  <c r="J5300"/>
  <c r="D5300"/>
  <c r="L5299"/>
  <c r="J5299"/>
  <c r="D5299"/>
  <c r="L5298"/>
  <c r="J5298"/>
  <c r="D5298"/>
  <c r="L5297"/>
  <c r="J5297"/>
  <c r="D5297"/>
  <c r="L5296"/>
  <c r="J5296"/>
  <c r="D5296"/>
  <c r="L5295"/>
  <c r="J5295"/>
  <c r="D5295"/>
  <c r="L5294"/>
  <c r="J5294"/>
  <c r="D5294"/>
  <c r="L5293"/>
  <c r="J5293"/>
  <c r="D5293"/>
  <c r="L5292"/>
  <c r="J5292"/>
  <c r="D5292"/>
  <c r="L5291"/>
  <c r="J5291"/>
  <c r="D5291"/>
  <c r="L5290"/>
  <c r="J5290"/>
  <c r="D5290"/>
  <c r="L5289"/>
  <c r="J5289"/>
  <c r="D5289"/>
  <c r="L5288"/>
  <c r="J5288"/>
  <c r="D5288"/>
  <c r="L5287"/>
  <c r="J5287"/>
  <c r="D5287"/>
  <c r="L5286"/>
  <c r="J5286"/>
  <c r="D5286"/>
  <c r="L5285"/>
  <c r="J5285"/>
  <c r="D5285"/>
  <c r="L5284"/>
  <c r="J5284"/>
  <c r="D5284"/>
  <c r="L5283"/>
  <c r="J5283"/>
  <c r="D5283"/>
  <c r="L5282"/>
  <c r="J5282"/>
  <c r="D5282"/>
  <c r="L5281"/>
  <c r="J5281"/>
  <c r="D5281"/>
  <c r="L5280"/>
  <c r="J5280"/>
  <c r="D5280"/>
  <c r="L5279"/>
  <c r="J5279"/>
  <c r="D5279"/>
  <c r="L5278"/>
  <c r="J5278"/>
  <c r="D5278"/>
  <c r="L5277"/>
  <c r="J5277"/>
  <c r="D5277"/>
  <c r="L5276"/>
  <c r="J5276"/>
  <c r="D5276"/>
  <c r="L5275"/>
  <c r="J5275"/>
  <c r="D5275"/>
  <c r="L5274"/>
  <c r="J5274"/>
  <c r="D5274"/>
  <c r="L5273"/>
  <c r="J5273"/>
  <c r="D5273"/>
  <c r="L5272"/>
  <c r="J5272"/>
  <c r="D5272"/>
  <c r="L5271"/>
  <c r="J5271"/>
  <c r="D5271"/>
  <c r="L5270"/>
  <c r="J5270"/>
  <c r="D5270"/>
  <c r="L5269"/>
  <c r="J5269"/>
  <c r="D5269"/>
  <c r="L5268"/>
  <c r="J5268"/>
  <c r="D5268"/>
  <c r="L5267"/>
  <c r="J5267"/>
  <c r="D5267"/>
  <c r="L5266"/>
  <c r="J5266"/>
  <c r="D5266"/>
  <c r="L5265"/>
  <c r="J5265"/>
  <c r="D5265"/>
  <c r="L5264"/>
  <c r="J5264"/>
  <c r="D5264"/>
  <c r="L5263"/>
  <c r="J5263"/>
  <c r="D5263"/>
  <c r="L5262"/>
  <c r="J5262"/>
  <c r="D5262"/>
  <c r="L5261"/>
  <c r="J5261"/>
  <c r="D5261"/>
  <c r="L5260"/>
  <c r="J5260"/>
  <c r="D5260"/>
  <c r="L5259"/>
  <c r="J5259"/>
  <c r="D5259"/>
  <c r="L5258"/>
  <c r="J5258"/>
  <c r="D5258"/>
  <c r="L5257"/>
  <c r="J5257"/>
  <c r="D5257"/>
  <c r="L5256"/>
  <c r="J5256"/>
  <c r="D5256"/>
  <c r="L5255"/>
  <c r="J5255"/>
  <c r="D5255"/>
  <c r="L5254"/>
  <c r="J5254"/>
  <c r="D5254"/>
  <c r="L5253"/>
  <c r="J5253"/>
  <c r="D5253"/>
  <c r="L5252"/>
  <c r="J5252"/>
  <c r="D5252"/>
  <c r="L5251"/>
  <c r="J5251"/>
  <c r="D5251"/>
  <c r="L5250"/>
  <c r="J5250"/>
  <c r="D5250"/>
  <c r="L5249"/>
  <c r="J5249"/>
  <c r="D5249"/>
  <c r="L5248"/>
  <c r="J5248"/>
  <c r="D5248"/>
  <c r="L5247"/>
  <c r="J5247"/>
  <c r="D5247"/>
  <c r="L5246"/>
  <c r="J5246"/>
  <c r="D5246"/>
  <c r="L5245"/>
  <c r="J5245"/>
  <c r="D5245"/>
  <c r="L5244"/>
  <c r="J5244"/>
  <c r="D5244"/>
  <c r="L5243"/>
  <c r="J5243"/>
  <c r="D5243"/>
  <c r="L5242"/>
  <c r="J5242"/>
  <c r="D5242"/>
  <c r="L5241"/>
  <c r="J5241"/>
  <c r="D5241"/>
  <c r="L5240"/>
  <c r="J5240"/>
  <c r="D5240"/>
  <c r="L5239"/>
  <c r="J5239"/>
  <c r="D5239"/>
  <c r="F5238"/>
  <c r="H5238" s="1"/>
  <c r="L5237"/>
  <c r="J5237"/>
  <c r="D5237"/>
  <c r="L5236"/>
  <c r="J5236"/>
  <c r="D5236"/>
  <c r="L5235"/>
  <c r="J5235"/>
  <c r="D5235"/>
  <c r="L5234"/>
  <c r="J5234"/>
  <c r="D5234"/>
  <c r="L5233"/>
  <c r="J5233"/>
  <c r="D5233"/>
  <c r="L5232"/>
  <c r="J5232"/>
  <c r="D5232"/>
  <c r="L5231"/>
  <c r="J5231"/>
  <c r="D5231"/>
  <c r="L5230"/>
  <c r="J5230"/>
  <c r="D5230"/>
  <c r="L5229"/>
  <c r="J5229"/>
  <c r="D5229"/>
  <c r="L5228"/>
  <c r="J5228"/>
  <c r="D5228"/>
  <c r="L5227"/>
  <c r="J5227"/>
  <c r="D5227"/>
  <c r="L5226"/>
  <c r="J5226"/>
  <c r="D5226"/>
  <c r="L5225"/>
  <c r="J5225"/>
  <c r="D5225"/>
  <c r="L5224"/>
  <c r="J5224"/>
  <c r="D5224"/>
  <c r="L5223"/>
  <c r="J5223"/>
  <c r="D5223"/>
  <c r="L5222"/>
  <c r="J5222"/>
  <c r="D5222"/>
  <c r="L5221"/>
  <c r="J5221"/>
  <c r="D5221"/>
  <c r="L5220"/>
  <c r="J5220"/>
  <c r="D5220"/>
  <c r="L5219"/>
  <c r="J5219"/>
  <c r="D5219"/>
  <c r="L5218"/>
  <c r="J5218"/>
  <c r="D5218"/>
  <c r="L5217"/>
  <c r="J5217"/>
  <c r="D5217"/>
  <c r="L5216"/>
  <c r="J5216"/>
  <c r="D5216"/>
  <c r="L5215"/>
  <c r="J5215"/>
  <c r="D5215"/>
  <c r="L5214"/>
  <c r="J5214"/>
  <c r="D5214"/>
  <c r="L5213"/>
  <c r="J5213"/>
  <c r="D5213"/>
  <c r="L5212"/>
  <c r="J5212"/>
  <c r="D5212"/>
  <c r="L5211"/>
  <c r="J5211"/>
  <c r="D5211"/>
  <c r="L5210"/>
  <c r="J5210"/>
  <c r="D5210"/>
  <c r="L5209"/>
  <c r="J5209"/>
  <c r="D5209"/>
  <c r="L5208"/>
  <c r="J5208"/>
  <c r="D5208"/>
  <c r="L5207"/>
  <c r="J5207"/>
  <c r="D5207"/>
  <c r="L5206"/>
  <c r="J5206"/>
  <c r="D5206"/>
  <c r="L5205"/>
  <c r="J5205"/>
  <c r="D5205"/>
  <c r="L5204"/>
  <c r="J5204"/>
  <c r="D5204"/>
  <c r="L5203"/>
  <c r="J5203"/>
  <c r="D5203"/>
  <c r="L5202"/>
  <c r="J5202"/>
  <c r="D5202"/>
  <c r="L5201"/>
  <c r="J5201"/>
  <c r="D5201"/>
  <c r="L5200"/>
  <c r="J5200"/>
  <c r="D5200"/>
  <c r="L5199"/>
  <c r="J5199"/>
  <c r="D5199"/>
  <c r="L5198"/>
  <c r="J5198"/>
  <c r="D5198"/>
  <c r="L5197"/>
  <c r="J5197"/>
  <c r="D5197"/>
  <c r="L5196"/>
  <c r="J5196"/>
  <c r="D5196"/>
  <c r="L5195"/>
  <c r="J5195"/>
  <c r="D5195"/>
  <c r="L5194"/>
  <c r="J5194"/>
  <c r="D5194"/>
  <c r="L5193"/>
  <c r="J5193"/>
  <c r="D5193"/>
  <c r="L5192"/>
  <c r="J5192"/>
  <c r="D5192"/>
  <c r="L5191"/>
  <c r="J5191"/>
  <c r="D5191"/>
  <c r="L5190"/>
  <c r="J5190"/>
  <c r="D5190"/>
  <c r="L5189"/>
  <c r="J5189"/>
  <c r="D5189"/>
  <c r="L5188"/>
  <c r="J5188"/>
  <c r="D5188"/>
  <c r="L5187"/>
  <c r="J5187"/>
  <c r="D5187"/>
  <c r="L5186"/>
  <c r="J5186"/>
  <c r="D5186"/>
  <c r="L5185"/>
  <c r="J5185"/>
  <c r="D5185"/>
  <c r="L5184"/>
  <c r="J5184"/>
  <c r="D5184"/>
  <c r="F5183"/>
  <c r="H5183" s="1"/>
  <c r="Q5182"/>
  <c r="S5182" s="1"/>
  <c r="F5182"/>
  <c r="H5182" s="1"/>
  <c r="L5181"/>
  <c r="D5181"/>
  <c r="L5180"/>
  <c r="J5180"/>
  <c r="D5180"/>
  <c r="L5179"/>
  <c r="D5179"/>
  <c r="L5178"/>
  <c r="D5178"/>
  <c r="L5177"/>
  <c r="D5177"/>
  <c r="F5176"/>
  <c r="H5176" s="1"/>
  <c r="L5175"/>
  <c r="J5175"/>
  <c r="D5175"/>
  <c r="L5174"/>
  <c r="J5174"/>
  <c r="D5174"/>
  <c r="L5173"/>
  <c r="J5173"/>
  <c r="D5173"/>
  <c r="L5172"/>
  <c r="J5172"/>
  <c r="D5172"/>
  <c r="L5171"/>
  <c r="J5171"/>
  <c r="D5171"/>
  <c r="L5170"/>
  <c r="J5170"/>
  <c r="D5170"/>
  <c r="L5169"/>
  <c r="J5169"/>
  <c r="D5169"/>
  <c r="L5168"/>
  <c r="J5168"/>
  <c r="D5168"/>
  <c r="L5167"/>
  <c r="J5167"/>
  <c r="D5167"/>
  <c r="L5166"/>
  <c r="J5166"/>
  <c r="D5166"/>
  <c r="L5165"/>
  <c r="J5165"/>
  <c r="D5165"/>
  <c r="L5164"/>
  <c r="J5164"/>
  <c r="D5164"/>
  <c r="L5163"/>
  <c r="J5163"/>
  <c r="D5163"/>
  <c r="L5162"/>
  <c r="J5162"/>
  <c r="D5162"/>
  <c r="L5161"/>
  <c r="J5161"/>
  <c r="D5161"/>
  <c r="L5160"/>
  <c r="J5160"/>
  <c r="D5160"/>
  <c r="L5159"/>
  <c r="J5159"/>
  <c r="D5159"/>
  <c r="L5158"/>
  <c r="J5158"/>
  <c r="D5158"/>
  <c r="L5157"/>
  <c r="J5157"/>
  <c r="D5157"/>
  <c r="L5156"/>
  <c r="J5156"/>
  <c r="D5156"/>
  <c r="L5155"/>
  <c r="J5155"/>
  <c r="D5155"/>
  <c r="L5154"/>
  <c r="J5154"/>
  <c r="D5154"/>
  <c r="L5153"/>
  <c r="J5153"/>
  <c r="D5153"/>
  <c r="L5152"/>
  <c r="J5152"/>
  <c r="D5152"/>
  <c r="L5151"/>
  <c r="J5151"/>
  <c r="D5151"/>
  <c r="L5150"/>
  <c r="J5150"/>
  <c r="D5150"/>
  <c r="L5149"/>
  <c r="J5149"/>
  <c r="D5149"/>
  <c r="F5148"/>
  <c r="H5148" s="1"/>
  <c r="L5147"/>
  <c r="J5147"/>
  <c r="D5147"/>
  <c r="L5146"/>
  <c r="J5146"/>
  <c r="D5146"/>
  <c r="L5145"/>
  <c r="J5145"/>
  <c r="D5145"/>
  <c r="L5144"/>
  <c r="J5144"/>
  <c r="D5144"/>
  <c r="L5143"/>
  <c r="J5143"/>
  <c r="D5143"/>
  <c r="L5142"/>
  <c r="J5142"/>
  <c r="D5142"/>
  <c r="L5141"/>
  <c r="J5141"/>
  <c r="D5141"/>
  <c r="L5140"/>
  <c r="J5140"/>
  <c r="D5140"/>
  <c r="L5139"/>
  <c r="J5139"/>
  <c r="D5139"/>
  <c r="L5138"/>
  <c r="J5138"/>
  <c r="D5138"/>
  <c r="L5137"/>
  <c r="J5137"/>
  <c r="D5137"/>
  <c r="L5136"/>
  <c r="J5136"/>
  <c r="D5136"/>
  <c r="L5135"/>
  <c r="J5135"/>
  <c r="D5135"/>
  <c r="L5134"/>
  <c r="J5134"/>
  <c r="D5134"/>
  <c r="L5133"/>
  <c r="J5133"/>
  <c r="D5133"/>
  <c r="L5132"/>
  <c r="J5132"/>
  <c r="D5132"/>
  <c r="L5131"/>
  <c r="J5131"/>
  <c r="D5131"/>
  <c r="L5130"/>
  <c r="J5130"/>
  <c r="D5130"/>
  <c r="L5129"/>
  <c r="J5129"/>
  <c r="D5129"/>
  <c r="L5128"/>
  <c r="J5128"/>
  <c r="D5128"/>
  <c r="L5127"/>
  <c r="J5127"/>
  <c r="D5127"/>
  <c r="L5126"/>
  <c r="J5126"/>
  <c r="D5126"/>
  <c r="L5125"/>
  <c r="J5125"/>
  <c r="D5125"/>
  <c r="L5124"/>
  <c r="J5124"/>
  <c r="D5124"/>
  <c r="L5123"/>
  <c r="J5123"/>
  <c r="D5123"/>
  <c r="L5122"/>
  <c r="J5122"/>
  <c r="D5122"/>
  <c r="L5121"/>
  <c r="J5121"/>
  <c r="D5121"/>
  <c r="L5120"/>
  <c r="J5120"/>
  <c r="D5120"/>
  <c r="L5119"/>
  <c r="J5119"/>
  <c r="D5119"/>
  <c r="L5118"/>
  <c r="J5118"/>
  <c r="D5118"/>
  <c r="L5117"/>
  <c r="J5117"/>
  <c r="D5117"/>
  <c r="L5116"/>
  <c r="J5116"/>
  <c r="D5116"/>
  <c r="F5115"/>
  <c r="H5115" s="1"/>
  <c r="F5114"/>
  <c r="H5114" s="1"/>
  <c r="L5113"/>
  <c r="D5113"/>
  <c r="L5112"/>
  <c r="D5112"/>
  <c r="L5111"/>
  <c r="D5111"/>
  <c r="L5110"/>
  <c r="J5110"/>
  <c r="D5110"/>
  <c r="L5109"/>
  <c r="J5109"/>
  <c r="D5109"/>
  <c r="L5108"/>
  <c r="J5108"/>
  <c r="D5108"/>
  <c r="L5107"/>
  <c r="J5107"/>
  <c r="D5107"/>
  <c r="L5106"/>
  <c r="J5106"/>
  <c r="D5106"/>
  <c r="L5105"/>
  <c r="J5105"/>
  <c r="D5105"/>
  <c r="L5104"/>
  <c r="J5104"/>
  <c r="D5104"/>
  <c r="F5103"/>
  <c r="H5103" s="1"/>
  <c r="L5102"/>
  <c r="J5102"/>
  <c r="D5102"/>
  <c r="L5101"/>
  <c r="J5101"/>
  <c r="D5101"/>
  <c r="L5100"/>
  <c r="J5100"/>
  <c r="D5100"/>
  <c r="L5099"/>
  <c r="J5099"/>
  <c r="D5099"/>
  <c r="L5098"/>
  <c r="J5098"/>
  <c r="D5098"/>
  <c r="L5097"/>
  <c r="J5097"/>
  <c r="D5097"/>
  <c r="L5096"/>
  <c r="J5096"/>
  <c r="D5096"/>
  <c r="L5095"/>
  <c r="J5095"/>
  <c r="D5095"/>
  <c r="L5094"/>
  <c r="J5094"/>
  <c r="D5094"/>
  <c r="L5093"/>
  <c r="J5093"/>
  <c r="D5093"/>
  <c r="L5092"/>
  <c r="J5092"/>
  <c r="D5092"/>
  <c r="L5091"/>
  <c r="J5091"/>
  <c r="D5091"/>
  <c r="L5090"/>
  <c r="J5090"/>
  <c r="D5090"/>
  <c r="F5089"/>
  <c r="H5089" s="1"/>
  <c r="L5088"/>
  <c r="J5088"/>
  <c r="D5088"/>
  <c r="L5087"/>
  <c r="J5087"/>
  <c r="D5087"/>
  <c r="L5086"/>
  <c r="J5086"/>
  <c r="D5086"/>
  <c r="L5085"/>
  <c r="J5085"/>
  <c r="D5085"/>
  <c r="L5084"/>
  <c r="J5084"/>
  <c r="D5084"/>
  <c r="L5083"/>
  <c r="J5083"/>
  <c r="D5083"/>
  <c r="L5082"/>
  <c r="J5082"/>
  <c r="D5082"/>
  <c r="L5081"/>
  <c r="J5081"/>
  <c r="D5081"/>
  <c r="L5080"/>
  <c r="J5080"/>
  <c r="D5080"/>
  <c r="L5079"/>
  <c r="J5079"/>
  <c r="D5079"/>
  <c r="L5078"/>
  <c r="J5078"/>
  <c r="D5078"/>
  <c r="L5077"/>
  <c r="J5077"/>
  <c r="D5077"/>
  <c r="L5076"/>
  <c r="J5076"/>
  <c r="D5076"/>
  <c r="L5075"/>
  <c r="J5075"/>
  <c r="D5075"/>
  <c r="L5074"/>
  <c r="J5074"/>
  <c r="D5074"/>
  <c r="L5073"/>
  <c r="J5073"/>
  <c r="D5073"/>
  <c r="L5072"/>
  <c r="J5072"/>
  <c r="D5072"/>
  <c r="L5071"/>
  <c r="J5071"/>
  <c r="D5071"/>
  <c r="L5070"/>
  <c r="J5070"/>
  <c r="D5070"/>
  <c r="L5069"/>
  <c r="J5069"/>
  <c r="D5069"/>
  <c r="L5068"/>
  <c r="J5068"/>
  <c r="D5068"/>
  <c r="L5067"/>
  <c r="J5067"/>
  <c r="D5067"/>
  <c r="L5066"/>
  <c r="J5066"/>
  <c r="D5066"/>
  <c r="L5065"/>
  <c r="J5065"/>
  <c r="D5065"/>
  <c r="F5064"/>
  <c r="H5064" s="1"/>
  <c r="L5063"/>
  <c r="J5063"/>
  <c r="D5063"/>
  <c r="L5062"/>
  <c r="J5062"/>
  <c r="D5062"/>
  <c r="L5061"/>
  <c r="J5061"/>
  <c r="D5061"/>
  <c r="L5060"/>
  <c r="J5060"/>
  <c r="D5060"/>
  <c r="L5059"/>
  <c r="J5059"/>
  <c r="D5059"/>
  <c r="L5058"/>
  <c r="J5058"/>
  <c r="D5058"/>
  <c r="L5057"/>
  <c r="J5057"/>
  <c r="D5057"/>
  <c r="L5056"/>
  <c r="J5056"/>
  <c r="D5056"/>
  <c r="L5055"/>
  <c r="J5055"/>
  <c r="D5055"/>
  <c r="L5054"/>
  <c r="J5054"/>
  <c r="D5054"/>
  <c r="L5053"/>
  <c r="J5053"/>
  <c r="D5053"/>
  <c r="L5052"/>
  <c r="J5052"/>
  <c r="D5052"/>
  <c r="L5051"/>
  <c r="J5051"/>
  <c r="D5051"/>
  <c r="L5050"/>
  <c r="J5050"/>
  <c r="D5050"/>
  <c r="L5049"/>
  <c r="J5049"/>
  <c r="D5049"/>
  <c r="L5048"/>
  <c r="J5048"/>
  <c r="D5048"/>
  <c r="L5047"/>
  <c r="J5047"/>
  <c r="D5047"/>
  <c r="L5046"/>
  <c r="J5046"/>
  <c r="D5046"/>
  <c r="L5045"/>
  <c r="J5045"/>
  <c r="D5045"/>
  <c r="L5044"/>
  <c r="J5044"/>
  <c r="D5044"/>
  <c r="L5043"/>
  <c r="J5043"/>
  <c r="D5043"/>
  <c r="L5042"/>
  <c r="J5042"/>
  <c r="D5042"/>
  <c r="L5041"/>
  <c r="J5041"/>
  <c r="D5041"/>
  <c r="L5040"/>
  <c r="J5040"/>
  <c r="D5040"/>
  <c r="L5039"/>
  <c r="J5039"/>
  <c r="D5039"/>
  <c r="L5038"/>
  <c r="D5038"/>
  <c r="L5037"/>
  <c r="J5037"/>
  <c r="D5037"/>
  <c r="L5036"/>
  <c r="J5036"/>
  <c r="D5036"/>
  <c r="L5035"/>
  <c r="J5035"/>
  <c r="D5035"/>
  <c r="L5034"/>
  <c r="J5034"/>
  <c r="D5034"/>
  <c r="L5033"/>
  <c r="J5033"/>
  <c r="D5033"/>
  <c r="L5032"/>
  <c r="J5032"/>
  <c r="D5032"/>
  <c r="L5031"/>
  <c r="J5031"/>
  <c r="D5031"/>
  <c r="L5030"/>
  <c r="J5030"/>
  <c r="D5030"/>
  <c r="F5029"/>
  <c r="H5029" s="1"/>
  <c r="L5028"/>
  <c r="J5028"/>
  <c r="D5028"/>
  <c r="F5027"/>
  <c r="H5027" s="1"/>
  <c r="L5026"/>
  <c r="J5026"/>
  <c r="D5026"/>
  <c r="L5025"/>
  <c r="J5025"/>
  <c r="D5025"/>
  <c r="L5024"/>
  <c r="J5024"/>
  <c r="D5024"/>
  <c r="L5023"/>
  <c r="J5023"/>
  <c r="D5023"/>
  <c r="L5022"/>
  <c r="J5022"/>
  <c r="D5022"/>
  <c r="L5021"/>
  <c r="J5021"/>
  <c r="D5021"/>
  <c r="L5020"/>
  <c r="J5020"/>
  <c r="D5020"/>
  <c r="L5019"/>
  <c r="J5019"/>
  <c r="D5019"/>
  <c r="L5018"/>
  <c r="J5018"/>
  <c r="D5018"/>
  <c r="L5017"/>
  <c r="J5017"/>
  <c r="D5017"/>
  <c r="L5016"/>
  <c r="J5016"/>
  <c r="D5016"/>
  <c r="L5015"/>
  <c r="J5015"/>
  <c r="D5015"/>
  <c r="L5014"/>
  <c r="J5014"/>
  <c r="D5014"/>
  <c r="L5013"/>
  <c r="J5013"/>
  <c r="D5013"/>
  <c r="L5012"/>
  <c r="J5012"/>
  <c r="D5012"/>
  <c r="L5011"/>
  <c r="J5011"/>
  <c r="D5011"/>
  <c r="L5010"/>
  <c r="J5010"/>
  <c r="D5010"/>
  <c r="L5009"/>
  <c r="J5009"/>
  <c r="D5009"/>
  <c r="L5008"/>
  <c r="J5008"/>
  <c r="D5008"/>
  <c r="L5007"/>
  <c r="J5007"/>
  <c r="D5007"/>
  <c r="L5006"/>
  <c r="J5006"/>
  <c r="D5006"/>
  <c r="L5005"/>
  <c r="J5005"/>
  <c r="D5005"/>
  <c r="L5004"/>
  <c r="J5004"/>
  <c r="D5004"/>
  <c r="L5003"/>
  <c r="J5003"/>
  <c r="D5003"/>
  <c r="L5002"/>
  <c r="D5002"/>
  <c r="L5001"/>
  <c r="D5001"/>
  <c r="L5000"/>
  <c r="D5000"/>
  <c r="L4999"/>
  <c r="D4999"/>
  <c r="L4998"/>
  <c r="D4998"/>
  <c r="F4997"/>
  <c r="H4997" s="1"/>
  <c r="L4996"/>
  <c r="J4996"/>
  <c r="D4996"/>
  <c r="L4995"/>
  <c r="J4995"/>
  <c r="D4995"/>
  <c r="L4994"/>
  <c r="J4994"/>
  <c r="D4994"/>
  <c r="L4993"/>
  <c r="J4993"/>
  <c r="D4993"/>
  <c r="L4992"/>
  <c r="J4992"/>
  <c r="D4992"/>
  <c r="L4991"/>
  <c r="J4991"/>
  <c r="D4991"/>
  <c r="L4990"/>
  <c r="J4990"/>
  <c r="D4990"/>
  <c r="L4989"/>
  <c r="J4989"/>
  <c r="D4989"/>
  <c r="F4988"/>
  <c r="H4988" s="1"/>
  <c r="L4987"/>
  <c r="J4987"/>
  <c r="D4987"/>
  <c r="L4986"/>
  <c r="J4986"/>
  <c r="D4986"/>
  <c r="L4985"/>
  <c r="J4985"/>
  <c r="D4985"/>
  <c r="L4984"/>
  <c r="J4984"/>
  <c r="D4984"/>
  <c r="L4983"/>
  <c r="J4983"/>
  <c r="D4983"/>
  <c r="L4982"/>
  <c r="J4982"/>
  <c r="D4982"/>
  <c r="L4981"/>
  <c r="J4981"/>
  <c r="D4981"/>
  <c r="L4980"/>
  <c r="J4980"/>
  <c r="D4980"/>
  <c r="L4979"/>
  <c r="J4979"/>
  <c r="D4979"/>
  <c r="L4978"/>
  <c r="J4978"/>
  <c r="D4978"/>
  <c r="L4977"/>
  <c r="J4977"/>
  <c r="D4977"/>
  <c r="L4976"/>
  <c r="J4976"/>
  <c r="D4976"/>
  <c r="L4975"/>
  <c r="J4975"/>
  <c r="D4975"/>
  <c r="L4974"/>
  <c r="J4974"/>
  <c r="D4974"/>
  <c r="L4973"/>
  <c r="J4973"/>
  <c r="D4973"/>
  <c r="L4972"/>
  <c r="J4972"/>
  <c r="D4972"/>
  <c r="L4971"/>
  <c r="J4971"/>
  <c r="D4971"/>
  <c r="L4970"/>
  <c r="J4970"/>
  <c r="D4970"/>
  <c r="L4969"/>
  <c r="J4969"/>
  <c r="D4969"/>
  <c r="L4968"/>
  <c r="J4968"/>
  <c r="D4968"/>
  <c r="L4967"/>
  <c r="J4967"/>
  <c r="D4967"/>
  <c r="L4966"/>
  <c r="J4966"/>
  <c r="D4966"/>
  <c r="L4965"/>
  <c r="J4965"/>
  <c r="D4965"/>
  <c r="L4964"/>
  <c r="J4964"/>
  <c r="D4964"/>
  <c r="L4963"/>
  <c r="J4963"/>
  <c r="D4963"/>
  <c r="L4962"/>
  <c r="J4962"/>
  <c r="D4962"/>
  <c r="L4961"/>
  <c r="J4961"/>
  <c r="D4961"/>
  <c r="L4960"/>
  <c r="J4960"/>
  <c r="D4960"/>
  <c r="L4959"/>
  <c r="J4959"/>
  <c r="D4959"/>
  <c r="L4958"/>
  <c r="J4958"/>
  <c r="D4958"/>
  <c r="L4957"/>
  <c r="J4957"/>
  <c r="D4957"/>
  <c r="L4956"/>
  <c r="J4956"/>
  <c r="D4956"/>
  <c r="L4955"/>
  <c r="J4955"/>
  <c r="D4955"/>
  <c r="L4954"/>
  <c r="J4954"/>
  <c r="D4954"/>
  <c r="L4953"/>
  <c r="J4953"/>
  <c r="D4953"/>
  <c r="L4952"/>
  <c r="J4952"/>
  <c r="D4952"/>
  <c r="L4951"/>
  <c r="J4951"/>
  <c r="D4951"/>
  <c r="L4950"/>
  <c r="J4950"/>
  <c r="D4950"/>
  <c r="L4949"/>
  <c r="J4949"/>
  <c r="D4949"/>
  <c r="L4948"/>
  <c r="J4948"/>
  <c r="D4948"/>
  <c r="L4947"/>
  <c r="J4947"/>
  <c r="D4947"/>
  <c r="L4946"/>
  <c r="J4946"/>
  <c r="D4946"/>
  <c r="L4945"/>
  <c r="J4945"/>
  <c r="D4945"/>
  <c r="L4944"/>
  <c r="J4944"/>
  <c r="D4944"/>
  <c r="L4943"/>
  <c r="J4943"/>
  <c r="D4943"/>
  <c r="L4942"/>
  <c r="J4942"/>
  <c r="D4942"/>
  <c r="L4941"/>
  <c r="J4941"/>
  <c r="D4941"/>
  <c r="L4940"/>
  <c r="J4940"/>
  <c r="D4940"/>
  <c r="L4939"/>
  <c r="J4939"/>
  <c r="D4939"/>
  <c r="L4938"/>
  <c r="J4938"/>
  <c r="D4938"/>
  <c r="L4937"/>
  <c r="J4937"/>
  <c r="D4937"/>
  <c r="L4936"/>
  <c r="J4936"/>
  <c r="D4936"/>
  <c r="L4935"/>
  <c r="J4935"/>
  <c r="D4935"/>
  <c r="L4934"/>
  <c r="J4934"/>
  <c r="D4934"/>
  <c r="L4933"/>
  <c r="J4933"/>
  <c r="D4933"/>
  <c r="L4932"/>
  <c r="J4932"/>
  <c r="D4932"/>
  <c r="L4931"/>
  <c r="J4931"/>
  <c r="D4931"/>
  <c r="L4930"/>
  <c r="J4930"/>
  <c r="D4930"/>
  <c r="L4929"/>
  <c r="J4929"/>
  <c r="D4929"/>
  <c r="L4928"/>
  <c r="J4928"/>
  <c r="D4928"/>
  <c r="L4927"/>
  <c r="J4927"/>
  <c r="D4927"/>
  <c r="L4926"/>
  <c r="J4926"/>
  <c r="D4926"/>
  <c r="L4925"/>
  <c r="J4925"/>
  <c r="D4925"/>
  <c r="L4924"/>
  <c r="J4924"/>
  <c r="D4924"/>
  <c r="L4923"/>
  <c r="J4923"/>
  <c r="D4923"/>
  <c r="L4922"/>
  <c r="J4922"/>
  <c r="D4922"/>
  <c r="L4921"/>
  <c r="J4921"/>
  <c r="D4921"/>
  <c r="L4920"/>
  <c r="J4920"/>
  <c r="D4920"/>
  <c r="L4919"/>
  <c r="J4919"/>
  <c r="D4919"/>
  <c r="L4918"/>
  <c r="J4918"/>
  <c r="D4918"/>
  <c r="L4917"/>
  <c r="J4917"/>
  <c r="D4917"/>
  <c r="L4916"/>
  <c r="J4916"/>
  <c r="D4916"/>
  <c r="L4915"/>
  <c r="J4915"/>
  <c r="D4915"/>
  <c r="L4914"/>
  <c r="J4914"/>
  <c r="D4914"/>
  <c r="L4913"/>
  <c r="J4913"/>
  <c r="D4913"/>
  <c r="L4912"/>
  <c r="J4912"/>
  <c r="D4912"/>
  <c r="L4911"/>
  <c r="J4911"/>
  <c r="D4911"/>
  <c r="L4910"/>
  <c r="J4910"/>
  <c r="D4910"/>
  <c r="L4909"/>
  <c r="J4909"/>
  <c r="D4909"/>
  <c r="L4908"/>
  <c r="J4908"/>
  <c r="D4908"/>
  <c r="L4907"/>
  <c r="J4907"/>
  <c r="D4907"/>
  <c r="L4906"/>
  <c r="J4906"/>
  <c r="D4906"/>
  <c r="L4905"/>
  <c r="J4905"/>
  <c r="D4905"/>
  <c r="L4904"/>
  <c r="J4904"/>
  <c r="D4904"/>
  <c r="L4903"/>
  <c r="J4903"/>
  <c r="D4903"/>
  <c r="L4902"/>
  <c r="J4902"/>
  <c r="D4902"/>
  <c r="L4901"/>
  <c r="J4901"/>
  <c r="D4901"/>
  <c r="L4900"/>
  <c r="J4900"/>
  <c r="D4900"/>
  <c r="L4899"/>
  <c r="J4899"/>
  <c r="D4899"/>
  <c r="L4898"/>
  <c r="J4898"/>
  <c r="D4898"/>
  <c r="L4897"/>
  <c r="J4897"/>
  <c r="D4897"/>
  <c r="L4896"/>
  <c r="J4896"/>
  <c r="D4896"/>
  <c r="L4895"/>
  <c r="J4895"/>
  <c r="D4895"/>
  <c r="L4894"/>
  <c r="J4894"/>
  <c r="D4894"/>
  <c r="L4893"/>
  <c r="J4893"/>
  <c r="D4893"/>
  <c r="L4892"/>
  <c r="J4892"/>
  <c r="D4892"/>
  <c r="L4891"/>
  <c r="J4891"/>
  <c r="D4891"/>
  <c r="L4890"/>
  <c r="J4890"/>
  <c r="D4890"/>
  <c r="L4889"/>
  <c r="J4889"/>
  <c r="D4889"/>
  <c r="L4888"/>
  <c r="J4888"/>
  <c r="D4888"/>
  <c r="L4887"/>
  <c r="J4887"/>
  <c r="D4887"/>
  <c r="L4886"/>
  <c r="J4886"/>
  <c r="D4886"/>
  <c r="L4885"/>
  <c r="J4885"/>
  <c r="D4885"/>
  <c r="L4884"/>
  <c r="J4884"/>
  <c r="D4884"/>
  <c r="L4883"/>
  <c r="J4883"/>
  <c r="D4883"/>
  <c r="L4882"/>
  <c r="J4882"/>
  <c r="D4882"/>
  <c r="L4881"/>
  <c r="J4881"/>
  <c r="D4881"/>
  <c r="L4880"/>
  <c r="J4880"/>
  <c r="D4880"/>
  <c r="L4879"/>
  <c r="J4879"/>
  <c r="D4879"/>
  <c r="L4878"/>
  <c r="J4878"/>
  <c r="D4878"/>
  <c r="L4877"/>
  <c r="J4877"/>
  <c r="D4877"/>
  <c r="L4876"/>
  <c r="J4876"/>
  <c r="D4876"/>
  <c r="L4875"/>
  <c r="J4875"/>
  <c r="D4875"/>
  <c r="L4874"/>
  <c r="J4874"/>
  <c r="D4874"/>
  <c r="L4873"/>
  <c r="J4873"/>
  <c r="D4873"/>
  <c r="L4872"/>
  <c r="J4872"/>
  <c r="D4872"/>
  <c r="L4871"/>
  <c r="J4871"/>
  <c r="D4871"/>
  <c r="L4870"/>
  <c r="J4870"/>
  <c r="D4870"/>
  <c r="L4869"/>
  <c r="J4869"/>
  <c r="D4869"/>
  <c r="L4868"/>
  <c r="J4868"/>
  <c r="D4868"/>
  <c r="L4867"/>
  <c r="J4867"/>
  <c r="D4867"/>
  <c r="L4866"/>
  <c r="J4866"/>
  <c r="D4866"/>
  <c r="L4865"/>
  <c r="J4865"/>
  <c r="D4865"/>
  <c r="L4864"/>
  <c r="J4864"/>
  <c r="D4864"/>
  <c r="L4863"/>
  <c r="J4863"/>
  <c r="D4863"/>
  <c r="L4862"/>
  <c r="J4862"/>
  <c r="D4862"/>
  <c r="L4861"/>
  <c r="J4861"/>
  <c r="D4861"/>
  <c r="L4860"/>
  <c r="J4860"/>
  <c r="D4860"/>
  <c r="L4859"/>
  <c r="J4859"/>
  <c r="D4859"/>
  <c r="L4858"/>
  <c r="J4858"/>
  <c r="D4858"/>
  <c r="L4857"/>
  <c r="J4857"/>
  <c r="D4857"/>
  <c r="L4856"/>
  <c r="J4856"/>
  <c r="D4856"/>
  <c r="L4855"/>
  <c r="J4855"/>
  <c r="D4855"/>
  <c r="L4854"/>
  <c r="J4854"/>
  <c r="D4854"/>
  <c r="L4853"/>
  <c r="J4853"/>
  <c r="D4853"/>
  <c r="L4852"/>
  <c r="J4852"/>
  <c r="D4852"/>
  <c r="L4851"/>
  <c r="J4851"/>
  <c r="D4851"/>
  <c r="L4850"/>
  <c r="J4850"/>
  <c r="D4850"/>
  <c r="L4849"/>
  <c r="J4849"/>
  <c r="D4849"/>
  <c r="L4848"/>
  <c r="J4848"/>
  <c r="D4848"/>
  <c r="L4847"/>
  <c r="J4847"/>
  <c r="D4847"/>
  <c r="L4846"/>
  <c r="J4846"/>
  <c r="D4846"/>
  <c r="L4845"/>
  <c r="J4845"/>
  <c r="D4845"/>
  <c r="L4844"/>
  <c r="J4844"/>
  <c r="D4844"/>
  <c r="L4843"/>
  <c r="J4843"/>
  <c r="D4843"/>
  <c r="F4842"/>
  <c r="H4842" s="1"/>
  <c r="L4841"/>
  <c r="J4841"/>
  <c r="D4841"/>
  <c r="L4840"/>
  <c r="J4840"/>
  <c r="D4840"/>
  <c r="L4839"/>
  <c r="J4839"/>
  <c r="D4839"/>
  <c r="L4838"/>
  <c r="J4838"/>
  <c r="D4838"/>
  <c r="L4837"/>
  <c r="J4837"/>
  <c r="D4837"/>
  <c r="L4836"/>
  <c r="J4836"/>
  <c r="D4836"/>
  <c r="L4835"/>
  <c r="J4835"/>
  <c r="D4835"/>
  <c r="L4834"/>
  <c r="J4834"/>
  <c r="D4834"/>
  <c r="L4833"/>
  <c r="J4833"/>
  <c r="D4833"/>
  <c r="L4832"/>
  <c r="J4832"/>
  <c r="D4832"/>
  <c r="L4831"/>
  <c r="J4831"/>
  <c r="D4831"/>
  <c r="L4830"/>
  <c r="J4830"/>
  <c r="D4830"/>
  <c r="L4829"/>
  <c r="J4829"/>
  <c r="D4829"/>
  <c r="L4828"/>
  <c r="J4828"/>
  <c r="D4828"/>
  <c r="L4827"/>
  <c r="J4827"/>
  <c r="D4827"/>
  <c r="L4826"/>
  <c r="J4826"/>
  <c r="D4826"/>
  <c r="L4825"/>
  <c r="J4825"/>
  <c r="D4825"/>
  <c r="L4824"/>
  <c r="J4824"/>
  <c r="D4824"/>
  <c r="L4823"/>
  <c r="J4823"/>
  <c r="D4823"/>
  <c r="F4822"/>
  <c r="H4822" s="1"/>
  <c r="L4821"/>
  <c r="J4821"/>
  <c r="D4821"/>
  <c r="L4820"/>
  <c r="J4820"/>
  <c r="D4820"/>
  <c r="L4819"/>
  <c r="J4819"/>
  <c r="D4819"/>
  <c r="L4818"/>
  <c r="J4818"/>
  <c r="D4818"/>
  <c r="L4817"/>
  <c r="J4817"/>
  <c r="D4817"/>
  <c r="L4816"/>
  <c r="J4816"/>
  <c r="D4816"/>
  <c r="L4815"/>
  <c r="J4815"/>
  <c r="D4815"/>
  <c r="L4814"/>
  <c r="J4814"/>
  <c r="D4814"/>
  <c r="L4813"/>
  <c r="J4813"/>
  <c r="D4813"/>
  <c r="L4812"/>
  <c r="J4812"/>
  <c r="D4812"/>
  <c r="L4811"/>
  <c r="J4811"/>
  <c r="D4811"/>
  <c r="L4810"/>
  <c r="J4810"/>
  <c r="D4810"/>
  <c r="L4809"/>
  <c r="J4809"/>
  <c r="D4809"/>
  <c r="L4808"/>
  <c r="J4808"/>
  <c r="D4808"/>
  <c r="L4807"/>
  <c r="J4807"/>
  <c r="D4807"/>
  <c r="L4806"/>
  <c r="J4806"/>
  <c r="D4806"/>
  <c r="L4805"/>
  <c r="J4805"/>
  <c r="D4805"/>
  <c r="L4804"/>
  <c r="J4804"/>
  <c r="D4804"/>
  <c r="L4803"/>
  <c r="J4803"/>
  <c r="D4803"/>
  <c r="L4802"/>
  <c r="J4802"/>
  <c r="D4802"/>
  <c r="L4801"/>
  <c r="J4801"/>
  <c r="D4801"/>
  <c r="L4800"/>
  <c r="J4800"/>
  <c r="D4800"/>
  <c r="L4799"/>
  <c r="J4799"/>
  <c r="D4799"/>
  <c r="L4798"/>
  <c r="J4798"/>
  <c r="D4798"/>
  <c r="L4797"/>
  <c r="J4797"/>
  <c r="D4797"/>
  <c r="L4796"/>
  <c r="J4796"/>
  <c r="D4796"/>
  <c r="L4795"/>
  <c r="J4795"/>
  <c r="D4795"/>
  <c r="L4794"/>
  <c r="J4794"/>
  <c r="D4794"/>
  <c r="L4793"/>
  <c r="J4793"/>
  <c r="D4793"/>
  <c r="L4792"/>
  <c r="J4792"/>
  <c r="D4792"/>
  <c r="L4791"/>
  <c r="J4791"/>
  <c r="D4791"/>
  <c r="L4790"/>
  <c r="J4790"/>
  <c r="D4790"/>
  <c r="L4789"/>
  <c r="J4789"/>
  <c r="D4789"/>
  <c r="L4788"/>
  <c r="J4788"/>
  <c r="D4788"/>
  <c r="L4787"/>
  <c r="J4787"/>
  <c r="D4787"/>
  <c r="L4786"/>
  <c r="J4786"/>
  <c r="D4786"/>
  <c r="L4785"/>
  <c r="J4785"/>
  <c r="D4785"/>
  <c r="L4784"/>
  <c r="J4784"/>
  <c r="D4784"/>
  <c r="L4783"/>
  <c r="J4783"/>
  <c r="D4783"/>
  <c r="L4782"/>
  <c r="J4782"/>
  <c r="D4782"/>
  <c r="L4781"/>
  <c r="J4781"/>
  <c r="D4781"/>
  <c r="L4780"/>
  <c r="J4780"/>
  <c r="D4780"/>
  <c r="L4779"/>
  <c r="J4779"/>
  <c r="D4779"/>
  <c r="L4778"/>
  <c r="J4778"/>
  <c r="D4778"/>
  <c r="L4777"/>
  <c r="J4777"/>
  <c r="D4777"/>
  <c r="L4776"/>
  <c r="J4776"/>
  <c r="D4776"/>
  <c r="L4775"/>
  <c r="J4775"/>
  <c r="D4775"/>
  <c r="L4774"/>
  <c r="J4774"/>
  <c r="D4774"/>
  <c r="L4773"/>
  <c r="J4773"/>
  <c r="D4773"/>
  <c r="L4772"/>
  <c r="J4772"/>
  <c r="D4772"/>
  <c r="L4771"/>
  <c r="J4771"/>
  <c r="D4771"/>
  <c r="L4770"/>
  <c r="J4770"/>
  <c r="D4770"/>
  <c r="L4769"/>
  <c r="J4769"/>
  <c r="D4769"/>
  <c r="L4768"/>
  <c r="J4768"/>
  <c r="D4768"/>
  <c r="L4767"/>
  <c r="J4767"/>
  <c r="D4767"/>
  <c r="L4766"/>
  <c r="D4766"/>
  <c r="L4765"/>
  <c r="J4765"/>
  <c r="D4765"/>
  <c r="L4764"/>
  <c r="D4764"/>
  <c r="L4763"/>
  <c r="J4763"/>
  <c r="D4763"/>
  <c r="L4762"/>
  <c r="J4762"/>
  <c r="D4762"/>
  <c r="L4761"/>
  <c r="J4761"/>
  <c r="D4761"/>
  <c r="L4760"/>
  <c r="J4760"/>
  <c r="D4760"/>
  <c r="L4759"/>
  <c r="J4759"/>
  <c r="D4759"/>
  <c r="L4758"/>
  <c r="J4758"/>
  <c r="D4758"/>
  <c r="L4757"/>
  <c r="J4757"/>
  <c r="D4757"/>
  <c r="L4756"/>
  <c r="J4756"/>
  <c r="D4756"/>
  <c r="L4755"/>
  <c r="J4755"/>
  <c r="D4755"/>
  <c r="L4754"/>
  <c r="J4754"/>
  <c r="D4754"/>
  <c r="L4753"/>
  <c r="J4753"/>
  <c r="D4753"/>
  <c r="L4752"/>
  <c r="J4752"/>
  <c r="D4752"/>
  <c r="L4751"/>
  <c r="J4751"/>
  <c r="D4751"/>
  <c r="L4750"/>
  <c r="J4750"/>
  <c r="D4750"/>
  <c r="L4749"/>
  <c r="J4749"/>
  <c r="D4749"/>
  <c r="L4748"/>
  <c r="J4748"/>
  <c r="D4748"/>
  <c r="L4747"/>
  <c r="J4747"/>
  <c r="D4747"/>
  <c r="L4746"/>
  <c r="J4746"/>
  <c r="D4746"/>
  <c r="L4745"/>
  <c r="J4745"/>
  <c r="D4745"/>
  <c r="L4744"/>
  <c r="J4744"/>
  <c r="D4744"/>
  <c r="L4743"/>
  <c r="J4743"/>
  <c r="D4743"/>
  <c r="L4742"/>
  <c r="J4742"/>
  <c r="D4742"/>
  <c r="L4741"/>
  <c r="J4741"/>
  <c r="D4741"/>
  <c r="L4740"/>
  <c r="J4740"/>
  <c r="D4740"/>
  <c r="L4739"/>
  <c r="J4739"/>
  <c r="D4739"/>
  <c r="F4738"/>
  <c r="H4738" s="1"/>
  <c r="L4737"/>
  <c r="J4737"/>
  <c r="D4737"/>
  <c r="L4736"/>
  <c r="J4736"/>
  <c r="D4736"/>
  <c r="L4735"/>
  <c r="J4735"/>
  <c r="D4735"/>
  <c r="L4734"/>
  <c r="J4734"/>
  <c r="D4734"/>
  <c r="L4733"/>
  <c r="J4733"/>
  <c r="D4733"/>
  <c r="L4732"/>
  <c r="J4732"/>
  <c r="D4732"/>
  <c r="L4731"/>
  <c r="J4731"/>
  <c r="D4731"/>
  <c r="L4730"/>
  <c r="J4730"/>
  <c r="D4730"/>
  <c r="L4729"/>
  <c r="J4729"/>
  <c r="D4729"/>
  <c r="L4728"/>
  <c r="J4728"/>
  <c r="D4728"/>
  <c r="L4727"/>
  <c r="J4727"/>
  <c r="D4727"/>
  <c r="L4726"/>
  <c r="J4726"/>
  <c r="D4726"/>
  <c r="L4725"/>
  <c r="J4725"/>
  <c r="D4725"/>
  <c r="L4724"/>
  <c r="J4724"/>
  <c r="D4724"/>
  <c r="L4723"/>
  <c r="J4723"/>
  <c r="D4723"/>
  <c r="L4722"/>
  <c r="J4722"/>
  <c r="D4722"/>
  <c r="L4721"/>
  <c r="J4721"/>
  <c r="D4721"/>
  <c r="L4720"/>
  <c r="J4720"/>
  <c r="D4720"/>
  <c r="L4719"/>
  <c r="J4719"/>
  <c r="D4719"/>
  <c r="L4718"/>
  <c r="J4718"/>
  <c r="D4718"/>
  <c r="L4717"/>
  <c r="J4717"/>
  <c r="D4717"/>
  <c r="L4716"/>
  <c r="J4716"/>
  <c r="D4716"/>
  <c r="L4715"/>
  <c r="J4715"/>
  <c r="D4715"/>
  <c r="L4714"/>
  <c r="J4714"/>
  <c r="D4714"/>
  <c r="L4713"/>
  <c r="J4713"/>
  <c r="D4713"/>
  <c r="L4712"/>
  <c r="J4712"/>
  <c r="D4712"/>
  <c r="L4711"/>
  <c r="J4711"/>
  <c r="D4711"/>
  <c r="L4710"/>
  <c r="J4710"/>
  <c r="D4710"/>
  <c r="L4709"/>
  <c r="J4709"/>
  <c r="D4709"/>
  <c r="L4708"/>
  <c r="J4708"/>
  <c r="D4708"/>
  <c r="L4707"/>
  <c r="J4707"/>
  <c r="D4707"/>
  <c r="L4706"/>
  <c r="J4706"/>
  <c r="D4706"/>
  <c r="L4705"/>
  <c r="J4705"/>
  <c r="D4705"/>
  <c r="L4704"/>
  <c r="J4704"/>
  <c r="D4704"/>
  <c r="L4703"/>
  <c r="J4703"/>
  <c r="D4703"/>
  <c r="L4702"/>
  <c r="J4702"/>
  <c r="D4702"/>
  <c r="L4701"/>
  <c r="J4701"/>
  <c r="D4701"/>
  <c r="L4700"/>
  <c r="J4700"/>
  <c r="D4700"/>
  <c r="L4699"/>
  <c r="J4699"/>
  <c r="D4699"/>
  <c r="L4698"/>
  <c r="J4698"/>
  <c r="D4698"/>
  <c r="L4697"/>
  <c r="J4697"/>
  <c r="D4697"/>
  <c r="L4696"/>
  <c r="J4696"/>
  <c r="D4696"/>
  <c r="L4695"/>
  <c r="J4695"/>
  <c r="D4695"/>
  <c r="F4694"/>
  <c r="H4694" s="1"/>
  <c r="L4693"/>
  <c r="J4693"/>
  <c r="D4693"/>
  <c r="L4692"/>
  <c r="J4692"/>
  <c r="D4692"/>
  <c r="L4691"/>
  <c r="J4691"/>
  <c r="D4691"/>
  <c r="L4690"/>
  <c r="J4690"/>
  <c r="D4690"/>
  <c r="L4689"/>
  <c r="J4689"/>
  <c r="D4689"/>
  <c r="L4688"/>
  <c r="J4688"/>
  <c r="D4688"/>
  <c r="L4687"/>
  <c r="J4687"/>
  <c r="D4687"/>
  <c r="L4686"/>
  <c r="J4686"/>
  <c r="D4686"/>
  <c r="L4685"/>
  <c r="J4685"/>
  <c r="D4685"/>
  <c r="L4684"/>
  <c r="J4684"/>
  <c r="D4684"/>
  <c r="L4683"/>
  <c r="J4683"/>
  <c r="D4683"/>
  <c r="L4682"/>
  <c r="D4682"/>
  <c r="L4681"/>
  <c r="J4681"/>
  <c r="D4681"/>
  <c r="L4680"/>
  <c r="J4680"/>
  <c r="D4680"/>
  <c r="L4679"/>
  <c r="J4679"/>
  <c r="D4679"/>
  <c r="L4678"/>
  <c r="J4678"/>
  <c r="D4678"/>
  <c r="L4677"/>
  <c r="J4677"/>
  <c r="D4677"/>
  <c r="L4676"/>
  <c r="J4676"/>
  <c r="D4676"/>
  <c r="L4675"/>
  <c r="J4675"/>
  <c r="D4675"/>
  <c r="L4674"/>
  <c r="J4674"/>
  <c r="D4674"/>
  <c r="L4673"/>
  <c r="J4673"/>
  <c r="D4673"/>
  <c r="L4672"/>
  <c r="J4672"/>
  <c r="D4672"/>
  <c r="L4671"/>
  <c r="J4671"/>
  <c r="D4671"/>
  <c r="L4670"/>
  <c r="J4670"/>
  <c r="D4670"/>
  <c r="L4669"/>
  <c r="J4669"/>
  <c r="D4669"/>
  <c r="L4668"/>
  <c r="D4668"/>
  <c r="L4667"/>
  <c r="J4667"/>
  <c r="D4667"/>
  <c r="L4666"/>
  <c r="D4666"/>
  <c r="L4665"/>
  <c r="J4665"/>
  <c r="D4665"/>
  <c r="L4664"/>
  <c r="J4664"/>
  <c r="D4664"/>
  <c r="L4663"/>
  <c r="J4663"/>
  <c r="D4663"/>
  <c r="L4662"/>
  <c r="J4662"/>
  <c r="D4662"/>
  <c r="L4661"/>
  <c r="J4661"/>
  <c r="D4661"/>
  <c r="L4660"/>
  <c r="J4660"/>
  <c r="D4660"/>
  <c r="L4659"/>
  <c r="J4659"/>
  <c r="D4659"/>
  <c r="L4658"/>
  <c r="J4658"/>
  <c r="D4658"/>
  <c r="L4657"/>
  <c r="J4657"/>
  <c r="D4657"/>
  <c r="L4656"/>
  <c r="J4656"/>
  <c r="D4656"/>
  <c r="L4655"/>
  <c r="J4655"/>
  <c r="D4655"/>
  <c r="L4654"/>
  <c r="J4654"/>
  <c r="D4654"/>
  <c r="L4653"/>
  <c r="J4653"/>
  <c r="D4653"/>
  <c r="L4652"/>
  <c r="J4652"/>
  <c r="D4652"/>
  <c r="L4651"/>
  <c r="J4651"/>
  <c r="D4651"/>
  <c r="L4650"/>
  <c r="J4650"/>
  <c r="D4650"/>
  <c r="L4649"/>
  <c r="J4649"/>
  <c r="D4649"/>
  <c r="L4648"/>
  <c r="J4648"/>
  <c r="D4648"/>
  <c r="L4647"/>
  <c r="J4647"/>
  <c r="D4647"/>
  <c r="L4646"/>
  <c r="J4646"/>
  <c r="D4646"/>
  <c r="L4645"/>
  <c r="J4645"/>
  <c r="D4645"/>
  <c r="L4644"/>
  <c r="J4644"/>
  <c r="D4644"/>
  <c r="L4643"/>
  <c r="J4643"/>
  <c r="D4643"/>
  <c r="L4642"/>
  <c r="J4642"/>
  <c r="D4642"/>
  <c r="L4641"/>
  <c r="J4641"/>
  <c r="D4641"/>
  <c r="L4640"/>
  <c r="J4640"/>
  <c r="D4640"/>
  <c r="L4639"/>
  <c r="J4639"/>
  <c r="D4639"/>
  <c r="L4638"/>
  <c r="J4638"/>
  <c r="D4638"/>
  <c r="L4637"/>
  <c r="J4637"/>
  <c r="D4637"/>
  <c r="L4636"/>
  <c r="J4636"/>
  <c r="D4636"/>
  <c r="L4635"/>
  <c r="J4635"/>
  <c r="D4635"/>
  <c r="L4634"/>
  <c r="J4634"/>
  <c r="D4634"/>
  <c r="L4633"/>
  <c r="D4633"/>
  <c r="L4632"/>
  <c r="D4632"/>
  <c r="L4631"/>
  <c r="D4631"/>
  <c r="L4630"/>
  <c r="D4630"/>
  <c r="L4629"/>
  <c r="J4629"/>
  <c r="D4629"/>
  <c r="L4628"/>
  <c r="J4628"/>
  <c r="D4628"/>
  <c r="L4627"/>
  <c r="D4627"/>
  <c r="L4626"/>
  <c r="J4626"/>
  <c r="D4626"/>
  <c r="L4625"/>
  <c r="J4625"/>
  <c r="D4625"/>
  <c r="L4624"/>
  <c r="J4624"/>
  <c r="D4624"/>
  <c r="L4623"/>
  <c r="J4623"/>
  <c r="D4623"/>
  <c r="F4622"/>
  <c r="H4622" s="1"/>
  <c r="L4621"/>
  <c r="J4621"/>
  <c r="D4621"/>
  <c r="L4620"/>
  <c r="J4620"/>
  <c r="D4620"/>
  <c r="L4619"/>
  <c r="J4619"/>
  <c r="D4619"/>
  <c r="L4618"/>
  <c r="J4618"/>
  <c r="D4618"/>
  <c r="L4617"/>
  <c r="J4617"/>
  <c r="D4617"/>
  <c r="L4616"/>
  <c r="J4616"/>
  <c r="D4616"/>
  <c r="L4615"/>
  <c r="J4615"/>
  <c r="D4615"/>
  <c r="L4614"/>
  <c r="J4614"/>
  <c r="D4614"/>
  <c r="L4613"/>
  <c r="J4613"/>
  <c r="D4613"/>
  <c r="L4612"/>
  <c r="J4612"/>
  <c r="D4612"/>
  <c r="L4611"/>
  <c r="J4611"/>
  <c r="D4611"/>
  <c r="F4610"/>
  <c r="H4610" s="1"/>
  <c r="L4609"/>
  <c r="J4609"/>
  <c r="D4609"/>
  <c r="L4608"/>
  <c r="J4608"/>
  <c r="D4608"/>
  <c r="L4607"/>
  <c r="J4607"/>
  <c r="D4607"/>
  <c r="L4606"/>
  <c r="J4606"/>
  <c r="D4606"/>
  <c r="L4605"/>
  <c r="J4605"/>
  <c r="D4605"/>
  <c r="L4604"/>
  <c r="J4604"/>
  <c r="D4604"/>
  <c r="L4603"/>
  <c r="J4603"/>
  <c r="D4603"/>
  <c r="L4602"/>
  <c r="J4602"/>
  <c r="D4602"/>
  <c r="L4601"/>
  <c r="J4601"/>
  <c r="D4601"/>
  <c r="L4600"/>
  <c r="J4600"/>
  <c r="D4600"/>
  <c r="L4599"/>
  <c r="J4599"/>
  <c r="D4599"/>
  <c r="L4598"/>
  <c r="J4598"/>
  <c r="D4598"/>
  <c r="L4597"/>
  <c r="J4597"/>
  <c r="D4597"/>
  <c r="L4596"/>
  <c r="J4596"/>
  <c r="D4596"/>
  <c r="F4595"/>
  <c r="H4595" s="1"/>
  <c r="L4594"/>
  <c r="J4594"/>
  <c r="D4594"/>
  <c r="L4593"/>
  <c r="J4593"/>
  <c r="D4593"/>
  <c r="L4592"/>
  <c r="J4592"/>
  <c r="D4592"/>
  <c r="L4591"/>
  <c r="J4591"/>
  <c r="D4591"/>
  <c r="L4590"/>
  <c r="J4590"/>
  <c r="D4590"/>
  <c r="L4589"/>
  <c r="J4589"/>
  <c r="D4589"/>
  <c r="F4588"/>
  <c r="H4588" s="1"/>
  <c r="L4587"/>
  <c r="J4587"/>
  <c r="D4587"/>
  <c r="L4586"/>
  <c r="D4586"/>
  <c r="L4585"/>
  <c r="J4585"/>
  <c r="D4585"/>
  <c r="L4584"/>
  <c r="D4584"/>
  <c r="L4583"/>
  <c r="J4583"/>
  <c r="D4583"/>
  <c r="L4582"/>
  <c r="D4582"/>
  <c r="L4581"/>
  <c r="J4581"/>
  <c r="D4581"/>
  <c r="L4580"/>
  <c r="D4580"/>
  <c r="L4579"/>
  <c r="D4579"/>
  <c r="F4578"/>
  <c r="H4578" s="1"/>
  <c r="L4577"/>
  <c r="J4577"/>
  <c r="D4577"/>
  <c r="L4576"/>
  <c r="J4576"/>
  <c r="D4576"/>
  <c r="L4575"/>
  <c r="J4575"/>
  <c r="D4575"/>
  <c r="F4574"/>
  <c r="H4574" s="1"/>
  <c r="L4573"/>
  <c r="J4573"/>
  <c r="D4573"/>
  <c r="L4572"/>
  <c r="J4572"/>
  <c r="D4572"/>
  <c r="L4571"/>
  <c r="J4571"/>
  <c r="D4571"/>
  <c r="L4570"/>
  <c r="D4570"/>
  <c r="L4569"/>
  <c r="D4569"/>
  <c r="L4568"/>
  <c r="J4568"/>
  <c r="D4568"/>
  <c r="F4567"/>
  <c r="H4567" s="1"/>
  <c r="F4566"/>
  <c r="H4566" s="1"/>
  <c r="L4565"/>
  <c r="J4565"/>
  <c r="D4565"/>
  <c r="L4564"/>
  <c r="J4564"/>
  <c r="D4564"/>
  <c r="L4563"/>
  <c r="J4563"/>
  <c r="D4563"/>
  <c r="L4562"/>
  <c r="J4562"/>
  <c r="D4562"/>
  <c r="L4561"/>
  <c r="J4561"/>
  <c r="D4561"/>
  <c r="L4560"/>
  <c r="J4560"/>
  <c r="D4560"/>
  <c r="L4559"/>
  <c r="J4559"/>
  <c r="D4559"/>
  <c r="L4558"/>
  <c r="J4558"/>
  <c r="D4558"/>
  <c r="L4557"/>
  <c r="J4557"/>
  <c r="D4557"/>
  <c r="L4556"/>
  <c r="J4556"/>
  <c r="D4556"/>
  <c r="L4555"/>
  <c r="J4555"/>
  <c r="D4555"/>
  <c r="L4554"/>
  <c r="J4554"/>
  <c r="D4554"/>
  <c r="L4553"/>
  <c r="J4553"/>
  <c r="D4553"/>
  <c r="L4552"/>
  <c r="J4552"/>
  <c r="D4552"/>
  <c r="L4551"/>
  <c r="J4551"/>
  <c r="D4551"/>
  <c r="L4550"/>
  <c r="J4550"/>
  <c r="D4550"/>
  <c r="L4549"/>
  <c r="J4549"/>
  <c r="D4549"/>
  <c r="L4548"/>
  <c r="J4548"/>
  <c r="D4548"/>
  <c r="L4547"/>
  <c r="J4547"/>
  <c r="D4547"/>
  <c r="L4546"/>
  <c r="J4546"/>
  <c r="D4546"/>
  <c r="L4545"/>
  <c r="J4545"/>
  <c r="D4545"/>
  <c r="L4544"/>
  <c r="J4544"/>
  <c r="D4544"/>
  <c r="L4543"/>
  <c r="J4543"/>
  <c r="D4543"/>
  <c r="L4542"/>
  <c r="J4542"/>
  <c r="D4542"/>
  <c r="L4541"/>
  <c r="J4541"/>
  <c r="D4541"/>
  <c r="L4540"/>
  <c r="J4540"/>
  <c r="D4540"/>
  <c r="L4539"/>
  <c r="J4539"/>
  <c r="D4539"/>
  <c r="L4538"/>
  <c r="D4538"/>
  <c r="L4537"/>
  <c r="J4537"/>
  <c r="D4537"/>
  <c r="L4536"/>
  <c r="J4536"/>
  <c r="D4536"/>
  <c r="L4535"/>
  <c r="J4535"/>
  <c r="D4535"/>
  <c r="L4534"/>
  <c r="J4534"/>
  <c r="D4534"/>
  <c r="L4533"/>
  <c r="J4533"/>
  <c r="D4533"/>
  <c r="L4532"/>
  <c r="J4532"/>
  <c r="D4532"/>
  <c r="L4531"/>
  <c r="D4531"/>
  <c r="L4530"/>
  <c r="J4530"/>
  <c r="D4530"/>
  <c r="L4529"/>
  <c r="J4529"/>
  <c r="D4529"/>
  <c r="L4528"/>
  <c r="J4528"/>
  <c r="D4528"/>
  <c r="L4527"/>
  <c r="J4527"/>
  <c r="D4527"/>
  <c r="L4526"/>
  <c r="J4526"/>
  <c r="D4526"/>
  <c r="L4525"/>
  <c r="J4525"/>
  <c r="D4525"/>
  <c r="L4524"/>
  <c r="J4524"/>
  <c r="D4524"/>
  <c r="L4523"/>
  <c r="J4523"/>
  <c r="D4523"/>
  <c r="L4522"/>
  <c r="J4522"/>
  <c r="D4522"/>
  <c r="L4521"/>
  <c r="J4521"/>
  <c r="D4521"/>
  <c r="L4520"/>
  <c r="J4520"/>
  <c r="D4520"/>
  <c r="L4519"/>
  <c r="J4519"/>
  <c r="D4519"/>
  <c r="L4518"/>
  <c r="J4518"/>
  <c r="D4518"/>
  <c r="L4517"/>
  <c r="J4517"/>
  <c r="D4517"/>
  <c r="L4516"/>
  <c r="J4516"/>
  <c r="D4516"/>
  <c r="L4515"/>
  <c r="J4515"/>
  <c r="D4515"/>
  <c r="L4514"/>
  <c r="J4514"/>
  <c r="D4514"/>
  <c r="L4513"/>
  <c r="J4513"/>
  <c r="D4513"/>
  <c r="L4512"/>
  <c r="J4512"/>
  <c r="D4512"/>
  <c r="L4511"/>
  <c r="J4511"/>
  <c r="D4511"/>
  <c r="L4510"/>
  <c r="J4510"/>
  <c r="D4510"/>
  <c r="L4509"/>
  <c r="J4509"/>
  <c r="D4509"/>
  <c r="L4508"/>
  <c r="J4508"/>
  <c r="D4508"/>
  <c r="L4507"/>
  <c r="J4507"/>
  <c r="D4507"/>
  <c r="L4506"/>
  <c r="D4506"/>
  <c r="L4505"/>
  <c r="J4505"/>
  <c r="D4505"/>
  <c r="L4504"/>
  <c r="D4504"/>
  <c r="L4503"/>
  <c r="J4503"/>
  <c r="D4503"/>
  <c r="L4502"/>
  <c r="D4502"/>
  <c r="L4501"/>
  <c r="J4501"/>
  <c r="D4501"/>
  <c r="L4500"/>
  <c r="J4500"/>
  <c r="D4500"/>
  <c r="L4499"/>
  <c r="J4499"/>
  <c r="D4499"/>
  <c r="L4498"/>
  <c r="D4498"/>
  <c r="L4497"/>
  <c r="J4497"/>
  <c r="D4497"/>
  <c r="L4496"/>
  <c r="D4496"/>
  <c r="L4495"/>
  <c r="J4495"/>
  <c r="D4495"/>
  <c r="L4494"/>
  <c r="J4494"/>
  <c r="D4494"/>
  <c r="L4493"/>
  <c r="J4493"/>
  <c r="D4493"/>
  <c r="L4492"/>
  <c r="J4492"/>
  <c r="D4492"/>
  <c r="L4491"/>
  <c r="J4491"/>
  <c r="D4491"/>
  <c r="L4490"/>
  <c r="J4490"/>
  <c r="D4490"/>
  <c r="L4489"/>
  <c r="J4489"/>
  <c r="D4489"/>
  <c r="L4488"/>
  <c r="J4488"/>
  <c r="D4488"/>
  <c r="L4487"/>
  <c r="J4487"/>
  <c r="D4487"/>
  <c r="L4486"/>
  <c r="J4486"/>
  <c r="D4486"/>
  <c r="L4485"/>
  <c r="J4485"/>
  <c r="D4485"/>
  <c r="L4484"/>
  <c r="J4484"/>
  <c r="D4484"/>
  <c r="L4483"/>
  <c r="J4483"/>
  <c r="D4483"/>
  <c r="L4482"/>
  <c r="J4482"/>
  <c r="D4482"/>
  <c r="L4481"/>
  <c r="J4481"/>
  <c r="D4481"/>
  <c r="L4480"/>
  <c r="J4480"/>
  <c r="D4480"/>
  <c r="L4479"/>
  <c r="J4479"/>
  <c r="D4479"/>
  <c r="L4478"/>
  <c r="J4478"/>
  <c r="D4478"/>
  <c r="L4477"/>
  <c r="J4477"/>
  <c r="D4477"/>
  <c r="L4476"/>
  <c r="J4476"/>
  <c r="D4476"/>
  <c r="L4475"/>
  <c r="J4475"/>
  <c r="D4475"/>
  <c r="L4474"/>
  <c r="J4474"/>
  <c r="D4474"/>
  <c r="L4473"/>
  <c r="J4473"/>
  <c r="D4473"/>
  <c r="L4472"/>
  <c r="J4472"/>
  <c r="D4472"/>
  <c r="L4471"/>
  <c r="J4471"/>
  <c r="D4471"/>
  <c r="L4470"/>
  <c r="J4470"/>
  <c r="D4470"/>
  <c r="L4469"/>
  <c r="J4469"/>
  <c r="D4469"/>
  <c r="L4468"/>
  <c r="J4468"/>
  <c r="D4468"/>
  <c r="L4467"/>
  <c r="J4467"/>
  <c r="D4467"/>
  <c r="L4466"/>
  <c r="J4466"/>
  <c r="D4466"/>
  <c r="L4465"/>
  <c r="J4465"/>
  <c r="D4465"/>
  <c r="L4464"/>
  <c r="J4464"/>
  <c r="D4464"/>
  <c r="L4463"/>
  <c r="J4463"/>
  <c r="D4463"/>
  <c r="F4462"/>
  <c r="H4462" s="1"/>
  <c r="L4461"/>
  <c r="J4461"/>
  <c r="D4461"/>
  <c r="L4460"/>
  <c r="J4460"/>
  <c r="D4460"/>
  <c r="L4459"/>
  <c r="J4459"/>
  <c r="D4459"/>
  <c r="L4458"/>
  <c r="J4458"/>
  <c r="D4458"/>
  <c r="L4457"/>
  <c r="D4457"/>
  <c r="L4456"/>
  <c r="J4456"/>
  <c r="D4456"/>
  <c r="L4455"/>
  <c r="J4455"/>
  <c r="D4455"/>
  <c r="L4454"/>
  <c r="J4454"/>
  <c r="D4454"/>
  <c r="L4453"/>
  <c r="J4453"/>
  <c r="D4453"/>
  <c r="L4452"/>
  <c r="J4452"/>
  <c r="D4452"/>
  <c r="L4451"/>
  <c r="J4451"/>
  <c r="D4451"/>
  <c r="L4450"/>
  <c r="J4450"/>
  <c r="D4450"/>
  <c r="L4449"/>
  <c r="J4449"/>
  <c r="D4449"/>
  <c r="L4448"/>
  <c r="J4448"/>
  <c r="D4448"/>
  <c r="L4447"/>
  <c r="J4447"/>
  <c r="D4447"/>
  <c r="L4446"/>
  <c r="J4446"/>
  <c r="D4446"/>
  <c r="L4445"/>
  <c r="J4445"/>
  <c r="D4445"/>
  <c r="L4444"/>
  <c r="J4444"/>
  <c r="D4444"/>
  <c r="L4443"/>
  <c r="J4443"/>
  <c r="D4443"/>
  <c r="L4442"/>
  <c r="J4442"/>
  <c r="D4442"/>
  <c r="L4441"/>
  <c r="J4441"/>
  <c r="D4441"/>
  <c r="L4440"/>
  <c r="J4440"/>
  <c r="D4440"/>
  <c r="L4439"/>
  <c r="J4439"/>
  <c r="D4439"/>
  <c r="L4438"/>
  <c r="J4438"/>
  <c r="D4438"/>
  <c r="L4437"/>
  <c r="J4437"/>
  <c r="D4437"/>
  <c r="L4436"/>
  <c r="J4436"/>
  <c r="D4436"/>
  <c r="L4435"/>
  <c r="J4435"/>
  <c r="D4435"/>
  <c r="L4434"/>
  <c r="J4434"/>
  <c r="D4434"/>
  <c r="L4433"/>
  <c r="J4433"/>
  <c r="D4433"/>
  <c r="L4432"/>
  <c r="J4432"/>
  <c r="D4432"/>
  <c r="L4431"/>
  <c r="J4431"/>
  <c r="D4431"/>
  <c r="L4430"/>
  <c r="J4430"/>
  <c r="D4430"/>
  <c r="L4429"/>
  <c r="J4429"/>
  <c r="D4429"/>
  <c r="L4428"/>
  <c r="J4428"/>
  <c r="D4428"/>
  <c r="L4427"/>
  <c r="J4427"/>
  <c r="D4427"/>
  <c r="L4426"/>
  <c r="J4426"/>
  <c r="D4426"/>
  <c r="L4425"/>
  <c r="J4425"/>
  <c r="D4425"/>
  <c r="F4424"/>
  <c r="H4424" s="1"/>
  <c r="Q4423"/>
  <c r="S4423" s="1"/>
  <c r="F4423"/>
  <c r="H4423" s="1"/>
  <c r="L4422"/>
  <c r="J4422"/>
  <c r="D4422"/>
  <c r="L4421"/>
  <c r="J4421"/>
  <c r="D4421"/>
  <c r="L4420"/>
  <c r="J4420"/>
  <c r="D4420"/>
  <c r="L4419"/>
  <c r="J4419"/>
  <c r="D4419"/>
  <c r="L4418"/>
  <c r="J4418"/>
  <c r="D4418"/>
  <c r="L4417"/>
  <c r="J4417"/>
  <c r="D4417"/>
  <c r="L4416"/>
  <c r="J4416"/>
  <c r="D4416"/>
  <c r="L4415"/>
  <c r="J4415"/>
  <c r="D4415"/>
  <c r="L4414"/>
  <c r="J4414"/>
  <c r="D4414"/>
  <c r="L4413"/>
  <c r="J4413"/>
  <c r="D4413"/>
  <c r="L4412"/>
  <c r="J4412"/>
  <c r="D4412"/>
  <c r="L4411"/>
  <c r="J4411"/>
  <c r="D4411"/>
  <c r="L4410"/>
  <c r="J4410"/>
  <c r="D4410"/>
  <c r="L4409"/>
  <c r="J4409"/>
  <c r="D4409"/>
  <c r="L4408"/>
  <c r="J4408"/>
  <c r="D4408"/>
  <c r="L4407"/>
  <c r="J4407"/>
  <c r="D4407"/>
  <c r="L4406"/>
  <c r="D4406"/>
  <c r="L4405"/>
  <c r="J4405"/>
  <c r="D4405"/>
  <c r="F4404"/>
  <c r="H4404" s="1"/>
  <c r="Q4403"/>
  <c r="S4403" s="1"/>
  <c r="F4403"/>
  <c r="H4403" s="1"/>
  <c r="Q4402"/>
  <c r="S4402" s="1"/>
  <c r="F4402"/>
  <c r="H4402" s="1"/>
  <c r="Q4401"/>
  <c r="R4401" s="1"/>
  <c r="F4401"/>
  <c r="H4401" s="1"/>
  <c r="L4400"/>
  <c r="J4400"/>
  <c r="D4400"/>
  <c r="L4399"/>
  <c r="J4399"/>
  <c r="D4399"/>
  <c r="L4398"/>
  <c r="J4398"/>
  <c r="D4398"/>
  <c r="L4397"/>
  <c r="J4397"/>
  <c r="D4397"/>
  <c r="L4396"/>
  <c r="J4396"/>
  <c r="D4396"/>
  <c r="L4395"/>
  <c r="J4395"/>
  <c r="D4395"/>
  <c r="L4394"/>
  <c r="J4394"/>
  <c r="D4394"/>
  <c r="L4393"/>
  <c r="J4393"/>
  <c r="D4393"/>
  <c r="L4392"/>
  <c r="J4392"/>
  <c r="D4392"/>
  <c r="L4391"/>
  <c r="J4391"/>
  <c r="D4391"/>
  <c r="L4390"/>
  <c r="J4390"/>
  <c r="D4390"/>
  <c r="L4389"/>
  <c r="J4389"/>
  <c r="D4389"/>
  <c r="L4388"/>
  <c r="J4388"/>
  <c r="D4388"/>
  <c r="L4387"/>
  <c r="J4387"/>
  <c r="D4387"/>
  <c r="L4386"/>
  <c r="J4386"/>
  <c r="D4386"/>
  <c r="L4385"/>
  <c r="J4385"/>
  <c r="D4385"/>
  <c r="L4384"/>
  <c r="J4384"/>
  <c r="D4384"/>
  <c r="L4383"/>
  <c r="J4383"/>
  <c r="D4383"/>
  <c r="L4382"/>
  <c r="J4382"/>
  <c r="D4382"/>
  <c r="L4381"/>
  <c r="J4381"/>
  <c r="D4381"/>
  <c r="L4380"/>
  <c r="J4380"/>
  <c r="D4380"/>
  <c r="L4379"/>
  <c r="J4379"/>
  <c r="D4379"/>
  <c r="L4378"/>
  <c r="J4378"/>
  <c r="D4378"/>
  <c r="L4377"/>
  <c r="J4377"/>
  <c r="D4377"/>
  <c r="L4376"/>
  <c r="J4376"/>
  <c r="D4376"/>
  <c r="L4375"/>
  <c r="J4375"/>
  <c r="D4375"/>
  <c r="L4374"/>
  <c r="J4374"/>
  <c r="D4374"/>
  <c r="L4373"/>
  <c r="J4373"/>
  <c r="D4373"/>
  <c r="L4372"/>
  <c r="J4372"/>
  <c r="D4372"/>
  <c r="L4371"/>
  <c r="J4371"/>
  <c r="D4371"/>
  <c r="L4370"/>
  <c r="J4370"/>
  <c r="D4370"/>
  <c r="L4369"/>
  <c r="J4369"/>
  <c r="D4369"/>
  <c r="L4368"/>
  <c r="J4368"/>
  <c r="D4368"/>
  <c r="L4367"/>
  <c r="J4367"/>
  <c r="D4367"/>
  <c r="L4366"/>
  <c r="J4366"/>
  <c r="D4366"/>
  <c r="L4365"/>
  <c r="J4365"/>
  <c r="D4365"/>
  <c r="L4364"/>
  <c r="J4364"/>
  <c r="D4364"/>
  <c r="L4363"/>
  <c r="J4363"/>
  <c r="D4363"/>
  <c r="L4362"/>
  <c r="J4362"/>
  <c r="D4362"/>
  <c r="L4361"/>
  <c r="J4361"/>
  <c r="D4361"/>
  <c r="L4360"/>
  <c r="J4360"/>
  <c r="D4360"/>
  <c r="L4359"/>
  <c r="J4359"/>
  <c r="D4359"/>
  <c r="L4358"/>
  <c r="J4358"/>
  <c r="D4358"/>
  <c r="L4357"/>
  <c r="J4357"/>
  <c r="D4357"/>
  <c r="L4356"/>
  <c r="J4356"/>
  <c r="D4356"/>
  <c r="L4355"/>
  <c r="J4355"/>
  <c r="D4355"/>
  <c r="L4354"/>
  <c r="J4354"/>
  <c r="D4354"/>
  <c r="L4353"/>
  <c r="J4353"/>
  <c r="D4353"/>
  <c r="L4352"/>
  <c r="J4352"/>
  <c r="D4352"/>
  <c r="L4351"/>
  <c r="J4351"/>
  <c r="D4351"/>
  <c r="L4350"/>
  <c r="J4350"/>
  <c r="D4350"/>
  <c r="L4349"/>
  <c r="J4349"/>
  <c r="D4349"/>
  <c r="L4348"/>
  <c r="J4348"/>
  <c r="D4348"/>
  <c r="L4347"/>
  <c r="J4347"/>
  <c r="D4347"/>
  <c r="L4346"/>
  <c r="J4346"/>
  <c r="D4346"/>
  <c r="L4345"/>
  <c r="J4345"/>
  <c r="D4345"/>
  <c r="L4344"/>
  <c r="J4344"/>
  <c r="D4344"/>
  <c r="L4343"/>
  <c r="J4343"/>
  <c r="D4343"/>
  <c r="L4342"/>
  <c r="J4342"/>
  <c r="D4342"/>
  <c r="L4341"/>
  <c r="J4341"/>
  <c r="D4341"/>
  <c r="L4340"/>
  <c r="J4340"/>
  <c r="D4340"/>
  <c r="L4339"/>
  <c r="J4339"/>
  <c r="D4339"/>
  <c r="L4338"/>
  <c r="J4338"/>
  <c r="D4338"/>
  <c r="L4337"/>
  <c r="J4337"/>
  <c r="D4337"/>
  <c r="F4336"/>
  <c r="H4336" s="1"/>
  <c r="L4335"/>
  <c r="J4335"/>
  <c r="D4335"/>
  <c r="L4334"/>
  <c r="J4334"/>
  <c r="D4334"/>
  <c r="L4333"/>
  <c r="J4333"/>
  <c r="D4333"/>
  <c r="L4332"/>
  <c r="J4332"/>
  <c r="D4332"/>
  <c r="L4331"/>
  <c r="J4331"/>
  <c r="D4331"/>
  <c r="L4330"/>
  <c r="J4330"/>
  <c r="D4330"/>
  <c r="L4329"/>
  <c r="J4329"/>
  <c r="D4329"/>
  <c r="L4328"/>
  <c r="J4328"/>
  <c r="D4328"/>
  <c r="L4327"/>
  <c r="J4327"/>
  <c r="D4327"/>
  <c r="L4326"/>
  <c r="J4326"/>
  <c r="D4326"/>
  <c r="L4325"/>
  <c r="J4325"/>
  <c r="D4325"/>
  <c r="L4324"/>
  <c r="J4324"/>
  <c r="D4324"/>
  <c r="L4323"/>
  <c r="J4323"/>
  <c r="D4323"/>
  <c r="L4322"/>
  <c r="J4322"/>
  <c r="D4322"/>
  <c r="L4321"/>
  <c r="J4321"/>
  <c r="D4321"/>
  <c r="L4320"/>
  <c r="J4320"/>
  <c r="D4320"/>
  <c r="L4319"/>
  <c r="J4319"/>
  <c r="D4319"/>
  <c r="L4318"/>
  <c r="J4318"/>
  <c r="D4318"/>
  <c r="L4317"/>
  <c r="J4317"/>
  <c r="D4317"/>
  <c r="L4316"/>
  <c r="J4316"/>
  <c r="D4316"/>
  <c r="L4315"/>
  <c r="J4315"/>
  <c r="D4315"/>
  <c r="L4314"/>
  <c r="J4314"/>
  <c r="D4314"/>
  <c r="L4313"/>
  <c r="J4313"/>
  <c r="D4313"/>
  <c r="L4312"/>
  <c r="J4312"/>
  <c r="D4312"/>
  <c r="L4311"/>
  <c r="J4311"/>
  <c r="D4311"/>
  <c r="L4310"/>
  <c r="J4310"/>
  <c r="D4310"/>
  <c r="L4309"/>
  <c r="J4309"/>
  <c r="D4309"/>
  <c r="L4308"/>
  <c r="J4308"/>
  <c r="D4308"/>
  <c r="L4307"/>
  <c r="J4307"/>
  <c r="D4307"/>
  <c r="L4306"/>
  <c r="J4306"/>
  <c r="D4306"/>
  <c r="L4305"/>
  <c r="J4305"/>
  <c r="D4305"/>
  <c r="L4304"/>
  <c r="J4304"/>
  <c r="D4304"/>
  <c r="L4303"/>
  <c r="J4303"/>
  <c r="D4303"/>
  <c r="L4302"/>
  <c r="J4302"/>
  <c r="D4302"/>
  <c r="L4301"/>
  <c r="J4301"/>
  <c r="D4301"/>
  <c r="L4300"/>
  <c r="J4300"/>
  <c r="D4300"/>
  <c r="L4299"/>
  <c r="J4299"/>
  <c r="D4299"/>
  <c r="L4298"/>
  <c r="J4298"/>
  <c r="D4298"/>
  <c r="L4297"/>
  <c r="J4297"/>
  <c r="D4297"/>
  <c r="L4296"/>
  <c r="J4296"/>
  <c r="D4296"/>
  <c r="L4295"/>
  <c r="J4295"/>
  <c r="D4295"/>
  <c r="L4294"/>
  <c r="J4294"/>
  <c r="D4294"/>
  <c r="L4293"/>
  <c r="J4293"/>
  <c r="D4293"/>
  <c r="L4292"/>
  <c r="J4292"/>
  <c r="D4292"/>
  <c r="L4291"/>
  <c r="J4291"/>
  <c r="D4291"/>
  <c r="L4290"/>
  <c r="J4290"/>
  <c r="D4290"/>
  <c r="L4289"/>
  <c r="J4289"/>
  <c r="D4289"/>
  <c r="L4288"/>
  <c r="J4288"/>
  <c r="D4288"/>
  <c r="L4287"/>
  <c r="J4287"/>
  <c r="D4287"/>
  <c r="L4286"/>
  <c r="J4286"/>
  <c r="D4286"/>
  <c r="L4285"/>
  <c r="J4285"/>
  <c r="D4285"/>
  <c r="L4284"/>
  <c r="J4284"/>
  <c r="D4284"/>
  <c r="L4283"/>
  <c r="J4283"/>
  <c r="D4283"/>
  <c r="L4282"/>
  <c r="J4282"/>
  <c r="D4282"/>
  <c r="L4281"/>
  <c r="J4281"/>
  <c r="D4281"/>
  <c r="L4280"/>
  <c r="J4280"/>
  <c r="D4280"/>
  <c r="L4279"/>
  <c r="J4279"/>
  <c r="D4279"/>
  <c r="L4278"/>
  <c r="J4278"/>
  <c r="D4278"/>
  <c r="L4277"/>
  <c r="J4277"/>
  <c r="D4277"/>
  <c r="L4276"/>
  <c r="J4276"/>
  <c r="D4276"/>
  <c r="L4275"/>
  <c r="J4275"/>
  <c r="D4275"/>
  <c r="L4274"/>
  <c r="J4274"/>
  <c r="D4274"/>
  <c r="L4273"/>
  <c r="J4273"/>
  <c r="D4273"/>
  <c r="L4272"/>
  <c r="J4272"/>
  <c r="D4272"/>
  <c r="L4271"/>
  <c r="J4271"/>
  <c r="D4271"/>
  <c r="L4270"/>
  <c r="J4270"/>
  <c r="D4270"/>
  <c r="L4269"/>
  <c r="J4269"/>
  <c r="D4269"/>
  <c r="L4268"/>
  <c r="J4268"/>
  <c r="D4268"/>
  <c r="L4267"/>
  <c r="J4267"/>
  <c r="D4267"/>
  <c r="L4266"/>
  <c r="J4266"/>
  <c r="D4266"/>
  <c r="L4265"/>
  <c r="J4265"/>
  <c r="D4265"/>
  <c r="L4264"/>
  <c r="J4264"/>
  <c r="D4264"/>
  <c r="L4263"/>
  <c r="J4263"/>
  <c r="D4263"/>
  <c r="L4262"/>
  <c r="J4262"/>
  <c r="D4262"/>
  <c r="L4261"/>
  <c r="J4261"/>
  <c r="D4261"/>
  <c r="L4260"/>
  <c r="J4260"/>
  <c r="D4260"/>
  <c r="L4259"/>
  <c r="J4259"/>
  <c r="D4259"/>
  <c r="L4258"/>
  <c r="J4258"/>
  <c r="D4258"/>
  <c r="L4257"/>
  <c r="J4257"/>
  <c r="D4257"/>
  <c r="L4256"/>
  <c r="J4256"/>
  <c r="D4256"/>
  <c r="L4255"/>
  <c r="J4255"/>
  <c r="D4255"/>
  <c r="L4254"/>
  <c r="J4254"/>
  <c r="D4254"/>
  <c r="L4253"/>
  <c r="J4253"/>
  <c r="D4253"/>
  <c r="L4252"/>
  <c r="J4252"/>
  <c r="D4252"/>
  <c r="L4251"/>
  <c r="J4251"/>
  <c r="D4251"/>
  <c r="L4250"/>
  <c r="J4250"/>
  <c r="D4250"/>
  <c r="L4249"/>
  <c r="J4249"/>
  <c r="D4249"/>
  <c r="L4248"/>
  <c r="J4248"/>
  <c r="D4248"/>
  <c r="L4247"/>
  <c r="J4247"/>
  <c r="D4247"/>
  <c r="L4246"/>
  <c r="J4246"/>
  <c r="D4246"/>
  <c r="L4245"/>
  <c r="J4245"/>
  <c r="D4245"/>
  <c r="L4244"/>
  <c r="J4244"/>
  <c r="D4244"/>
  <c r="L4243"/>
  <c r="J4243"/>
  <c r="D4243"/>
  <c r="L4242"/>
  <c r="J4242"/>
  <c r="D4242"/>
  <c r="L4241"/>
  <c r="J4241"/>
  <c r="D4241"/>
  <c r="L4240"/>
  <c r="J4240"/>
  <c r="D4240"/>
  <c r="F4239"/>
  <c r="H4239" s="1"/>
  <c r="L4238"/>
  <c r="J4238"/>
  <c r="D4238"/>
  <c r="L4237"/>
  <c r="J4237"/>
  <c r="D4237"/>
  <c r="L4236"/>
  <c r="J4236"/>
  <c r="D4236"/>
  <c r="L4235"/>
  <c r="J4235"/>
  <c r="D4235"/>
  <c r="L4234"/>
  <c r="J4234"/>
  <c r="D4234"/>
  <c r="L4233"/>
  <c r="J4233"/>
  <c r="D4233"/>
  <c r="L4232"/>
  <c r="J4232"/>
  <c r="D4232"/>
  <c r="F4231"/>
  <c r="H4231" s="1"/>
  <c r="L4230"/>
  <c r="J4230"/>
  <c r="D4230"/>
  <c r="L4229"/>
  <c r="J4229"/>
  <c r="D4229"/>
  <c r="L4228"/>
  <c r="J4228"/>
  <c r="D4228"/>
  <c r="L4227"/>
  <c r="J4227"/>
  <c r="D4227"/>
  <c r="L4226"/>
  <c r="J4226"/>
  <c r="D4226"/>
  <c r="L4225"/>
  <c r="J4225"/>
  <c r="D4225"/>
  <c r="L4224"/>
  <c r="J4224"/>
  <c r="D4224"/>
  <c r="L4223"/>
  <c r="J4223"/>
  <c r="D4223"/>
  <c r="L4222"/>
  <c r="J4222"/>
  <c r="D4222"/>
  <c r="L4221"/>
  <c r="J4221"/>
  <c r="D4221"/>
  <c r="L4220"/>
  <c r="J4220"/>
  <c r="D4220"/>
  <c r="L4219"/>
  <c r="J4219"/>
  <c r="D4219"/>
  <c r="L4218"/>
  <c r="J4218"/>
  <c r="D4218"/>
  <c r="L4217"/>
  <c r="J4217"/>
  <c r="D4217"/>
  <c r="L4216"/>
  <c r="J4216"/>
  <c r="D4216"/>
  <c r="L4215"/>
  <c r="J4215"/>
  <c r="D4215"/>
  <c r="L4214"/>
  <c r="J4214"/>
  <c r="D4214"/>
  <c r="L4213"/>
  <c r="J4213"/>
  <c r="D4213"/>
  <c r="L4212"/>
  <c r="J4212"/>
  <c r="D4212"/>
  <c r="L4211"/>
  <c r="J4211"/>
  <c r="D4211"/>
  <c r="L4210"/>
  <c r="J4210"/>
  <c r="D4210"/>
  <c r="L4209"/>
  <c r="J4209"/>
  <c r="D4209"/>
  <c r="L4208"/>
  <c r="J4208"/>
  <c r="D4208"/>
  <c r="L4207"/>
  <c r="J4207"/>
  <c r="D4207"/>
  <c r="L4206"/>
  <c r="J4206"/>
  <c r="D4206"/>
  <c r="L4205"/>
  <c r="J4205"/>
  <c r="D4205"/>
  <c r="L4204"/>
  <c r="J4204"/>
  <c r="D4204"/>
  <c r="L4203"/>
  <c r="J4203"/>
  <c r="D4203"/>
  <c r="L4202"/>
  <c r="J4202"/>
  <c r="D4202"/>
  <c r="L4201"/>
  <c r="J4201"/>
  <c r="D4201"/>
  <c r="L4200"/>
  <c r="J4200"/>
  <c r="D4200"/>
  <c r="L4199"/>
  <c r="J4199"/>
  <c r="D4199"/>
  <c r="L4198"/>
  <c r="J4198"/>
  <c r="D4198"/>
  <c r="L4197"/>
  <c r="J4197"/>
  <c r="D4197"/>
  <c r="L4196"/>
  <c r="J4196"/>
  <c r="D4196"/>
  <c r="L4195"/>
  <c r="J4195"/>
  <c r="D4195"/>
  <c r="F4194"/>
  <c r="H4194" s="1"/>
  <c r="L4193"/>
  <c r="J4193"/>
  <c r="D4193"/>
  <c r="L4192"/>
  <c r="J4192"/>
  <c r="D4192"/>
  <c r="L4191"/>
  <c r="J4191"/>
  <c r="D4191"/>
  <c r="L4190"/>
  <c r="J4190"/>
  <c r="D4190"/>
  <c r="L4189"/>
  <c r="J4189"/>
  <c r="D4189"/>
  <c r="L4188"/>
  <c r="J4188"/>
  <c r="D4188"/>
  <c r="L4187"/>
  <c r="J4187"/>
  <c r="D4187"/>
  <c r="L4186"/>
  <c r="J4186"/>
  <c r="D4186"/>
  <c r="F4185"/>
  <c r="H4185" s="1"/>
  <c r="L4184"/>
  <c r="J4184"/>
  <c r="D4184"/>
  <c r="L4183"/>
  <c r="J4183"/>
  <c r="D4183"/>
  <c r="L4182"/>
  <c r="J4182"/>
  <c r="D4182"/>
  <c r="L4181"/>
  <c r="J4181"/>
  <c r="D4181"/>
  <c r="L4180"/>
  <c r="J4180"/>
  <c r="D4180"/>
  <c r="L4179"/>
  <c r="J4179"/>
  <c r="D4179"/>
  <c r="L4178"/>
  <c r="J4178"/>
  <c r="D4178"/>
  <c r="F4177"/>
  <c r="H4177" s="1"/>
  <c r="L4176"/>
  <c r="J4176"/>
  <c r="D4176"/>
  <c r="L4175"/>
  <c r="J4175"/>
  <c r="D4175"/>
  <c r="L4174"/>
  <c r="J4174"/>
  <c r="D4174"/>
  <c r="L4173"/>
  <c r="J4173"/>
  <c r="D4173"/>
  <c r="L4172"/>
  <c r="J4172"/>
  <c r="D4172"/>
  <c r="L4171"/>
  <c r="J4171"/>
  <c r="D4171"/>
  <c r="L4170"/>
  <c r="J4170"/>
  <c r="D4170"/>
  <c r="L4169"/>
  <c r="J4169"/>
  <c r="D4169"/>
  <c r="L4168"/>
  <c r="J4168"/>
  <c r="D4168"/>
  <c r="L4167"/>
  <c r="J4167"/>
  <c r="D4167"/>
  <c r="L4166"/>
  <c r="J4166"/>
  <c r="D4166"/>
  <c r="L4165"/>
  <c r="J4165"/>
  <c r="D4165"/>
  <c r="L4164"/>
  <c r="J4164"/>
  <c r="D4164"/>
  <c r="L4163"/>
  <c r="J4163"/>
  <c r="D4163"/>
  <c r="L4162"/>
  <c r="J4162"/>
  <c r="D4162"/>
  <c r="L4161"/>
  <c r="J4161"/>
  <c r="D4161"/>
  <c r="L4160"/>
  <c r="J4160"/>
  <c r="D4160"/>
  <c r="L4159"/>
  <c r="J4159"/>
  <c r="D4159"/>
  <c r="L4158"/>
  <c r="J4158"/>
  <c r="D4158"/>
  <c r="L4157"/>
  <c r="J4157"/>
  <c r="D4157"/>
  <c r="L4156"/>
  <c r="J4156"/>
  <c r="D4156"/>
  <c r="L4155"/>
  <c r="J4155"/>
  <c r="D4155"/>
  <c r="L4154"/>
  <c r="J4154"/>
  <c r="D4154"/>
  <c r="L4153"/>
  <c r="J4153"/>
  <c r="D4153"/>
  <c r="L4152"/>
  <c r="J4152"/>
  <c r="D4152"/>
  <c r="L4151"/>
  <c r="J4151"/>
  <c r="D4151"/>
  <c r="L4150"/>
  <c r="J4150"/>
  <c r="D4150"/>
  <c r="L4149"/>
  <c r="J4149"/>
  <c r="D4149"/>
  <c r="L4148"/>
  <c r="J4148"/>
  <c r="D4148"/>
  <c r="L4147"/>
  <c r="J4147"/>
  <c r="D4147"/>
  <c r="L4146"/>
  <c r="J4146"/>
  <c r="D4146"/>
  <c r="L4145"/>
  <c r="J4145"/>
  <c r="D4145"/>
  <c r="L4144"/>
  <c r="J4144"/>
  <c r="D4144"/>
  <c r="L4143"/>
  <c r="J4143"/>
  <c r="D4143"/>
  <c r="L4142"/>
  <c r="J4142"/>
  <c r="D4142"/>
  <c r="L4141"/>
  <c r="J4141"/>
  <c r="D4141"/>
  <c r="L4140"/>
  <c r="J4140"/>
  <c r="D4140"/>
  <c r="L4139"/>
  <c r="J4139"/>
  <c r="D4139"/>
  <c r="L4138"/>
  <c r="J4138"/>
  <c r="D4138"/>
  <c r="L4137"/>
  <c r="J4137"/>
  <c r="D4137"/>
  <c r="L4136"/>
  <c r="J4136"/>
  <c r="D4136"/>
  <c r="L4135"/>
  <c r="J4135"/>
  <c r="D4135"/>
  <c r="L4134"/>
  <c r="J4134"/>
  <c r="D4134"/>
  <c r="L4133"/>
  <c r="J4133"/>
  <c r="D4133"/>
  <c r="L4132"/>
  <c r="J4132"/>
  <c r="D4132"/>
  <c r="L4131"/>
  <c r="J4131"/>
  <c r="D4131"/>
  <c r="L4130"/>
  <c r="J4130"/>
  <c r="D4130"/>
  <c r="L4129"/>
  <c r="J4129"/>
  <c r="D4129"/>
  <c r="L4128"/>
  <c r="J4128"/>
  <c r="D4128"/>
  <c r="L4127"/>
  <c r="J4127"/>
  <c r="D4127"/>
  <c r="F4126"/>
  <c r="H4126" s="1"/>
  <c r="L4125"/>
  <c r="J4125"/>
  <c r="D4125"/>
  <c r="L4124"/>
  <c r="J4124"/>
  <c r="D4124"/>
  <c r="L4123"/>
  <c r="J4123"/>
  <c r="D4123"/>
  <c r="L4122"/>
  <c r="J4122"/>
  <c r="D4122"/>
  <c r="L4121"/>
  <c r="J4121"/>
  <c r="D4121"/>
  <c r="L4120"/>
  <c r="J4120"/>
  <c r="D4120"/>
  <c r="L4119"/>
  <c r="J4119"/>
  <c r="D4119"/>
  <c r="L4118"/>
  <c r="J4118"/>
  <c r="D4118"/>
  <c r="L4117"/>
  <c r="J4117"/>
  <c r="D4117"/>
  <c r="L4116"/>
  <c r="J4116"/>
  <c r="D4116"/>
  <c r="L4115"/>
  <c r="J4115"/>
  <c r="D4115"/>
  <c r="L4114"/>
  <c r="J4114"/>
  <c r="D4114"/>
  <c r="L4113"/>
  <c r="J4113"/>
  <c r="D4113"/>
  <c r="L4112"/>
  <c r="J4112"/>
  <c r="D4112"/>
  <c r="L4111"/>
  <c r="J4111"/>
  <c r="D4111"/>
  <c r="L4110"/>
  <c r="J4110"/>
  <c r="D4110"/>
  <c r="L4109"/>
  <c r="J4109"/>
  <c r="D4109"/>
  <c r="L4108"/>
  <c r="J4108"/>
  <c r="D4108"/>
  <c r="L4107"/>
  <c r="J4107"/>
  <c r="D4107"/>
  <c r="L4106"/>
  <c r="J4106"/>
  <c r="D4106"/>
  <c r="L4105"/>
  <c r="J4105"/>
  <c r="D4105"/>
  <c r="L4104"/>
  <c r="J4104"/>
  <c r="D4104"/>
  <c r="L4103"/>
  <c r="J4103"/>
  <c r="D4103"/>
  <c r="L4102"/>
  <c r="J4102"/>
  <c r="D4102"/>
  <c r="L4101"/>
  <c r="J4101"/>
  <c r="D4101"/>
  <c r="L4100"/>
  <c r="J4100"/>
  <c r="D4100"/>
  <c r="L4099"/>
  <c r="J4099"/>
  <c r="D4099"/>
  <c r="L4098"/>
  <c r="J4098"/>
  <c r="D4098"/>
  <c r="L4097"/>
  <c r="J4097"/>
  <c r="D4097"/>
  <c r="L4096"/>
  <c r="J4096"/>
  <c r="D4096"/>
  <c r="L4095"/>
  <c r="J4095"/>
  <c r="D4095"/>
  <c r="L4094"/>
  <c r="J4094"/>
  <c r="D4094"/>
  <c r="L4093"/>
  <c r="J4093"/>
  <c r="D4093"/>
  <c r="L4092"/>
  <c r="J4092"/>
  <c r="D4092"/>
  <c r="L4091"/>
  <c r="J4091"/>
  <c r="D4091"/>
  <c r="L4090"/>
  <c r="J4090"/>
  <c r="D4090"/>
  <c r="L4089"/>
  <c r="J4089"/>
  <c r="D4089"/>
  <c r="L4088"/>
  <c r="J4088"/>
  <c r="D4088"/>
  <c r="L4087"/>
  <c r="J4087"/>
  <c r="D4087"/>
  <c r="L4086"/>
  <c r="J4086"/>
  <c r="D4086"/>
  <c r="L4085"/>
  <c r="J4085"/>
  <c r="D4085"/>
  <c r="L4084"/>
  <c r="J4084"/>
  <c r="D4084"/>
  <c r="L4083"/>
  <c r="J4083"/>
  <c r="D4083"/>
  <c r="L4082"/>
  <c r="J4082"/>
  <c r="D4082"/>
  <c r="L4081"/>
  <c r="J4081"/>
  <c r="D4081"/>
  <c r="L4080"/>
  <c r="J4080"/>
  <c r="D4080"/>
  <c r="L4079"/>
  <c r="J4079"/>
  <c r="D4079"/>
  <c r="L4078"/>
  <c r="J4078"/>
  <c r="D4078"/>
  <c r="L4077"/>
  <c r="J4077"/>
  <c r="D4077"/>
  <c r="L4076"/>
  <c r="J4076"/>
  <c r="D4076"/>
  <c r="L4075"/>
  <c r="J4075"/>
  <c r="D4075"/>
  <c r="L4074"/>
  <c r="J4074"/>
  <c r="D4074"/>
  <c r="L4073"/>
  <c r="J4073"/>
  <c r="D4073"/>
  <c r="L4072"/>
  <c r="J4072"/>
  <c r="D4072"/>
  <c r="L4071"/>
  <c r="J4071"/>
  <c r="D4071"/>
  <c r="L4070"/>
  <c r="J4070"/>
  <c r="D4070"/>
  <c r="L4069"/>
  <c r="J4069"/>
  <c r="D4069"/>
  <c r="L4068"/>
  <c r="J4068"/>
  <c r="D4068"/>
  <c r="F4067"/>
  <c r="H4067" s="1"/>
  <c r="F4066"/>
  <c r="H4066" s="1"/>
  <c r="L4065"/>
  <c r="J4065"/>
  <c r="D4065"/>
  <c r="L4064"/>
  <c r="J4064"/>
  <c r="D4064"/>
  <c r="L4063"/>
  <c r="J4063"/>
  <c r="D4063"/>
  <c r="L4062"/>
  <c r="D4062"/>
  <c r="L4061"/>
  <c r="J4061"/>
  <c r="D4061"/>
  <c r="L4060"/>
  <c r="J4060"/>
  <c r="D4060"/>
  <c r="L4059"/>
  <c r="J4059"/>
  <c r="D4059"/>
  <c r="F4058"/>
  <c r="H4058" s="1"/>
  <c r="L4057"/>
  <c r="J4057"/>
  <c r="D4057"/>
  <c r="L4056"/>
  <c r="J4056"/>
  <c r="D4056"/>
  <c r="L4055"/>
  <c r="J4055"/>
  <c r="D4055"/>
  <c r="L4054"/>
  <c r="J4054"/>
  <c r="D4054"/>
  <c r="L4053"/>
  <c r="J4053"/>
  <c r="D4053"/>
  <c r="L4052"/>
  <c r="J4052"/>
  <c r="D4052"/>
  <c r="L4051"/>
  <c r="J4051"/>
  <c r="D4051"/>
  <c r="L4050"/>
  <c r="J4050"/>
  <c r="D4050"/>
  <c r="L4049"/>
  <c r="J4049"/>
  <c r="D4049"/>
  <c r="L4048"/>
  <c r="J4048"/>
  <c r="D4048"/>
  <c r="L4047"/>
  <c r="J4047"/>
  <c r="D4047"/>
  <c r="L4046"/>
  <c r="J4046"/>
  <c r="D4046"/>
  <c r="L4045"/>
  <c r="J4045"/>
  <c r="D4045"/>
  <c r="L4044"/>
  <c r="J4044"/>
  <c r="D4044"/>
  <c r="L4043"/>
  <c r="J4043"/>
  <c r="D4043"/>
  <c r="L4042"/>
  <c r="J4042"/>
  <c r="D4042"/>
  <c r="L4041"/>
  <c r="J4041"/>
  <c r="D4041"/>
  <c r="L4040"/>
  <c r="J4040"/>
  <c r="D4040"/>
  <c r="L4039"/>
  <c r="J4039"/>
  <c r="D4039"/>
  <c r="L4038"/>
  <c r="J4038"/>
  <c r="D4038"/>
  <c r="L4037"/>
  <c r="J4037"/>
  <c r="D4037"/>
  <c r="L4036"/>
  <c r="J4036"/>
  <c r="D4036"/>
  <c r="L4035"/>
  <c r="J4035"/>
  <c r="D4035"/>
  <c r="L4034"/>
  <c r="J4034"/>
  <c r="D4034"/>
  <c r="L4033"/>
  <c r="J4033"/>
  <c r="D4033"/>
  <c r="L4032"/>
  <c r="J4032"/>
  <c r="D4032"/>
  <c r="L4031"/>
  <c r="J4031"/>
  <c r="D4031"/>
  <c r="L4030"/>
  <c r="J4030"/>
  <c r="D4030"/>
  <c r="L4029"/>
  <c r="J4029"/>
  <c r="D4029"/>
  <c r="L4028"/>
  <c r="J4028"/>
  <c r="D4028"/>
  <c r="L4027"/>
  <c r="J4027"/>
  <c r="D4027"/>
  <c r="L4026"/>
  <c r="J4026"/>
  <c r="D4026"/>
  <c r="L4025"/>
  <c r="J4025"/>
  <c r="D4025"/>
  <c r="L4024"/>
  <c r="J4024"/>
  <c r="D4024"/>
  <c r="L4023"/>
  <c r="J4023"/>
  <c r="D4023"/>
  <c r="L4022"/>
  <c r="J4022"/>
  <c r="D4022"/>
  <c r="L4021"/>
  <c r="J4021"/>
  <c r="D4021"/>
  <c r="L4020"/>
  <c r="J4020"/>
  <c r="D4020"/>
  <c r="L4019"/>
  <c r="J4019"/>
  <c r="D4019"/>
  <c r="L4018"/>
  <c r="J4018"/>
  <c r="D4018"/>
  <c r="L4017"/>
  <c r="J4017"/>
  <c r="D4017"/>
  <c r="L4016"/>
  <c r="J4016"/>
  <c r="D4016"/>
  <c r="L4015"/>
  <c r="J4015"/>
  <c r="D4015"/>
  <c r="L4014"/>
  <c r="J4014"/>
  <c r="D4014"/>
  <c r="L4013"/>
  <c r="J4013"/>
  <c r="D4013"/>
  <c r="L4012"/>
  <c r="J4012"/>
  <c r="D4012"/>
  <c r="L4011"/>
  <c r="J4011"/>
  <c r="D4011"/>
  <c r="L4010"/>
  <c r="J4010"/>
  <c r="D4010"/>
  <c r="L4009"/>
  <c r="J4009"/>
  <c r="D4009"/>
  <c r="L4008"/>
  <c r="J4008"/>
  <c r="D4008"/>
  <c r="L4007"/>
  <c r="J4007"/>
  <c r="D4007"/>
  <c r="L4006"/>
  <c r="J4006"/>
  <c r="D4006"/>
  <c r="F4005"/>
  <c r="H4005" s="1"/>
  <c r="L4004"/>
  <c r="J4004"/>
  <c r="D4004"/>
  <c r="L4003"/>
  <c r="J4003"/>
  <c r="D4003"/>
  <c r="L4002"/>
  <c r="J4002"/>
  <c r="D4002"/>
  <c r="L4001"/>
  <c r="J4001"/>
  <c r="D4001"/>
  <c r="L4000"/>
  <c r="J4000"/>
  <c r="D4000"/>
  <c r="L3999"/>
  <c r="J3999"/>
  <c r="D3999"/>
  <c r="L3998"/>
  <c r="J3998"/>
  <c r="D3998"/>
  <c r="L3997"/>
  <c r="J3997"/>
  <c r="D3997"/>
  <c r="L3996"/>
  <c r="J3996"/>
  <c r="D3996"/>
  <c r="L3995"/>
  <c r="J3995"/>
  <c r="D3995"/>
  <c r="L3994"/>
  <c r="J3994"/>
  <c r="D3994"/>
  <c r="L3993"/>
  <c r="J3993"/>
  <c r="D3993"/>
  <c r="L3992"/>
  <c r="J3992"/>
  <c r="D3992"/>
  <c r="L3991"/>
  <c r="J3991"/>
  <c r="D3991"/>
  <c r="L3990"/>
  <c r="J3990"/>
  <c r="D3990"/>
  <c r="L3989"/>
  <c r="J3989"/>
  <c r="D3989"/>
  <c r="L3988"/>
  <c r="J3988"/>
  <c r="D3988"/>
  <c r="L3987"/>
  <c r="J3987"/>
  <c r="D3987"/>
  <c r="L3986"/>
  <c r="J3986"/>
  <c r="D3986"/>
  <c r="L3985"/>
  <c r="J3985"/>
  <c r="D3985"/>
  <c r="L3984"/>
  <c r="J3984"/>
  <c r="D3984"/>
  <c r="L3983"/>
  <c r="J3983"/>
  <c r="D3983"/>
  <c r="L3982"/>
  <c r="J3982"/>
  <c r="D3982"/>
  <c r="L3981"/>
  <c r="J3981"/>
  <c r="D3981"/>
  <c r="L3980"/>
  <c r="J3980"/>
  <c r="D3980"/>
  <c r="L3979"/>
  <c r="J3979"/>
  <c r="D3979"/>
  <c r="L3978"/>
  <c r="J3978"/>
  <c r="D3978"/>
  <c r="L3977"/>
  <c r="J3977"/>
  <c r="D3977"/>
  <c r="L3976"/>
  <c r="J3976"/>
  <c r="D3976"/>
  <c r="L3975"/>
  <c r="J3975"/>
  <c r="D3975"/>
  <c r="L3974"/>
  <c r="J3974"/>
  <c r="D3974"/>
  <c r="L3973"/>
  <c r="J3973"/>
  <c r="D3973"/>
  <c r="L3972"/>
  <c r="J3972"/>
  <c r="D3972"/>
  <c r="L3971"/>
  <c r="J3971"/>
  <c r="D3971"/>
  <c r="L3970"/>
  <c r="J3970"/>
  <c r="D3970"/>
  <c r="L3969"/>
  <c r="J3969"/>
  <c r="D3969"/>
  <c r="L3968"/>
  <c r="J3968"/>
  <c r="D3968"/>
  <c r="L3967"/>
  <c r="J3967"/>
  <c r="D3967"/>
  <c r="L3966"/>
  <c r="J3966"/>
  <c r="D3966"/>
  <c r="L3965"/>
  <c r="J3965"/>
  <c r="D3965"/>
  <c r="L3964"/>
  <c r="J3964"/>
  <c r="D3964"/>
  <c r="L3963"/>
  <c r="J3963"/>
  <c r="D3963"/>
  <c r="L3962"/>
  <c r="J3962"/>
  <c r="D3962"/>
  <c r="L3961"/>
  <c r="J3961"/>
  <c r="D3961"/>
  <c r="L3960"/>
  <c r="J3960"/>
  <c r="D3960"/>
  <c r="F3959"/>
  <c r="H3959" s="1"/>
  <c r="L3958"/>
  <c r="J3958"/>
  <c r="D3958"/>
  <c r="L3957"/>
  <c r="J3957"/>
  <c r="D3957"/>
  <c r="L3956"/>
  <c r="J3956"/>
  <c r="D3956"/>
  <c r="L3955"/>
  <c r="J3955"/>
  <c r="D3955"/>
  <c r="L3954"/>
  <c r="J3954"/>
  <c r="D3954"/>
  <c r="L3953"/>
  <c r="J3953"/>
  <c r="D3953"/>
  <c r="L3952"/>
  <c r="J3952"/>
  <c r="D3952"/>
  <c r="L3951"/>
  <c r="J3951"/>
  <c r="D3951"/>
  <c r="L3950"/>
  <c r="J3950"/>
  <c r="D3950"/>
  <c r="L3949"/>
  <c r="J3949"/>
  <c r="D3949"/>
  <c r="L3948"/>
  <c r="J3948"/>
  <c r="D3948"/>
  <c r="L3947"/>
  <c r="J3947"/>
  <c r="D3947"/>
  <c r="L3946"/>
  <c r="J3946"/>
  <c r="D3946"/>
  <c r="L3945"/>
  <c r="J3945"/>
  <c r="D3945"/>
  <c r="L3944"/>
  <c r="J3944"/>
  <c r="D3944"/>
  <c r="L3943"/>
  <c r="J3943"/>
  <c r="D3943"/>
  <c r="L3942"/>
  <c r="J3942"/>
  <c r="D3942"/>
  <c r="L3941"/>
  <c r="J3941"/>
  <c r="D3941"/>
  <c r="L3940"/>
  <c r="J3940"/>
  <c r="D3940"/>
  <c r="L3939"/>
  <c r="J3939"/>
  <c r="D3939"/>
  <c r="L3938"/>
  <c r="J3938"/>
  <c r="D3938"/>
  <c r="F3937"/>
  <c r="H3937" s="1"/>
  <c r="L3936"/>
  <c r="J3936"/>
  <c r="D3936"/>
  <c r="L3935"/>
  <c r="J3935"/>
  <c r="D3935"/>
  <c r="L3934"/>
  <c r="J3934"/>
  <c r="D3934"/>
  <c r="L3933"/>
  <c r="J3933"/>
  <c r="D3933"/>
  <c r="L3932"/>
  <c r="J3932"/>
  <c r="D3932"/>
  <c r="L3931"/>
  <c r="J3931"/>
  <c r="D3931"/>
  <c r="L3930"/>
  <c r="J3930"/>
  <c r="D3930"/>
  <c r="L3929"/>
  <c r="J3929"/>
  <c r="D3929"/>
  <c r="L3928"/>
  <c r="J3928"/>
  <c r="D3928"/>
  <c r="L3927"/>
  <c r="J3927"/>
  <c r="D3927"/>
  <c r="L3926"/>
  <c r="J3926"/>
  <c r="D3926"/>
  <c r="L3925"/>
  <c r="J3925"/>
  <c r="D3925"/>
  <c r="L3924"/>
  <c r="J3924"/>
  <c r="D3924"/>
  <c r="L3923"/>
  <c r="J3923"/>
  <c r="D3923"/>
  <c r="L3922"/>
  <c r="J3922"/>
  <c r="D3922"/>
  <c r="L3921"/>
  <c r="J3921"/>
  <c r="D3921"/>
  <c r="L3920"/>
  <c r="J3920"/>
  <c r="D3920"/>
  <c r="L3919"/>
  <c r="J3919"/>
  <c r="D3919"/>
  <c r="L3918"/>
  <c r="J3918"/>
  <c r="D3918"/>
  <c r="L3917"/>
  <c r="J3917"/>
  <c r="D3917"/>
  <c r="L3916"/>
  <c r="J3916"/>
  <c r="D3916"/>
  <c r="L3915"/>
  <c r="J3915"/>
  <c r="D3915"/>
  <c r="L3914"/>
  <c r="J3914"/>
  <c r="D3914"/>
  <c r="L3913"/>
  <c r="J3913"/>
  <c r="D3913"/>
  <c r="L3912"/>
  <c r="J3912"/>
  <c r="D3912"/>
  <c r="L3911"/>
  <c r="J3911"/>
  <c r="D3911"/>
  <c r="L3910"/>
  <c r="J3910"/>
  <c r="D3910"/>
  <c r="L3909"/>
  <c r="J3909"/>
  <c r="D3909"/>
  <c r="L3908"/>
  <c r="J3908"/>
  <c r="D3908"/>
  <c r="L3907"/>
  <c r="J3907"/>
  <c r="D3907"/>
  <c r="L3906"/>
  <c r="J3906"/>
  <c r="D3906"/>
  <c r="L3905"/>
  <c r="J3905"/>
  <c r="D3905"/>
  <c r="L3904"/>
  <c r="J3904"/>
  <c r="D3904"/>
  <c r="L3903"/>
  <c r="J3903"/>
  <c r="D3903"/>
  <c r="L3902"/>
  <c r="J3902"/>
  <c r="D3902"/>
  <c r="L3901"/>
  <c r="J3901"/>
  <c r="D3901"/>
  <c r="L3900"/>
  <c r="J3900"/>
  <c r="D3900"/>
  <c r="L3899"/>
  <c r="J3899"/>
  <c r="D3899"/>
  <c r="L3898"/>
  <c r="J3898"/>
  <c r="D3898"/>
  <c r="L3897"/>
  <c r="J3897"/>
  <c r="D3897"/>
  <c r="L3896"/>
  <c r="J3896"/>
  <c r="D3896"/>
  <c r="L3895"/>
  <c r="J3895"/>
  <c r="D3895"/>
  <c r="L3894"/>
  <c r="J3894"/>
  <c r="D3894"/>
  <c r="L3893"/>
  <c r="J3893"/>
  <c r="D3893"/>
  <c r="L3892"/>
  <c r="J3892"/>
  <c r="D3892"/>
  <c r="L3891"/>
  <c r="J3891"/>
  <c r="D3891"/>
  <c r="L3890"/>
  <c r="J3890"/>
  <c r="D3890"/>
  <c r="L3889"/>
  <c r="J3889"/>
  <c r="D3889"/>
  <c r="L3888"/>
  <c r="J3888"/>
  <c r="D3888"/>
  <c r="L3887"/>
  <c r="J3887"/>
  <c r="D3887"/>
  <c r="L3886"/>
  <c r="J3886"/>
  <c r="D3886"/>
  <c r="L3885"/>
  <c r="J3885"/>
  <c r="D3885"/>
  <c r="F3884"/>
  <c r="H3884" s="1"/>
  <c r="L3883"/>
  <c r="J3883"/>
  <c r="D3883"/>
  <c r="L3882"/>
  <c r="J3882"/>
  <c r="D3882"/>
  <c r="F3881"/>
  <c r="H3881" s="1"/>
  <c r="L3880"/>
  <c r="J3880"/>
  <c r="D3880"/>
  <c r="F3879"/>
  <c r="H3879" s="1"/>
  <c r="L3878"/>
  <c r="J3878"/>
  <c r="D3878"/>
  <c r="L3877"/>
  <c r="J3877"/>
  <c r="D3877"/>
  <c r="F3876"/>
  <c r="H3876" s="1"/>
  <c r="L3875"/>
  <c r="J3875"/>
  <c r="D3875"/>
  <c r="F3874"/>
  <c r="H3874" s="1"/>
  <c r="L3873"/>
  <c r="J3873"/>
  <c r="D3873"/>
  <c r="F3872"/>
  <c r="H3872" s="1"/>
  <c r="F3871"/>
  <c r="H3871" s="1"/>
  <c r="L3870"/>
  <c r="J3870"/>
  <c r="D3870"/>
  <c r="L3869"/>
  <c r="J3869"/>
  <c r="D3869"/>
  <c r="L3868"/>
  <c r="J3868"/>
  <c r="D3868"/>
  <c r="L3867"/>
  <c r="J3867"/>
  <c r="D3867"/>
  <c r="L3866"/>
  <c r="J3866"/>
  <c r="D3866"/>
  <c r="L3865"/>
  <c r="J3865"/>
  <c r="D3865"/>
  <c r="L3864"/>
  <c r="J3864"/>
  <c r="D3864"/>
  <c r="L3863"/>
  <c r="J3863"/>
  <c r="D3863"/>
  <c r="L3862"/>
  <c r="J3862"/>
  <c r="D3862"/>
  <c r="L3861"/>
  <c r="J3861"/>
  <c r="D3861"/>
  <c r="L3860"/>
  <c r="J3860"/>
  <c r="D3860"/>
  <c r="L3859"/>
  <c r="J3859"/>
  <c r="D3859"/>
  <c r="L3858"/>
  <c r="J3858"/>
  <c r="D3858"/>
  <c r="L3857"/>
  <c r="J3857"/>
  <c r="D3857"/>
  <c r="L3856"/>
  <c r="J3856"/>
  <c r="D3856"/>
  <c r="L3855"/>
  <c r="J3855"/>
  <c r="D3855"/>
  <c r="L3854"/>
  <c r="J3854"/>
  <c r="D3854"/>
  <c r="L3853"/>
  <c r="J3853"/>
  <c r="D3853"/>
  <c r="L3852"/>
  <c r="J3852"/>
  <c r="D3852"/>
  <c r="L3851"/>
  <c r="J3851"/>
  <c r="D3851"/>
  <c r="L3850"/>
  <c r="J3850"/>
  <c r="D3850"/>
  <c r="L3849"/>
  <c r="J3849"/>
  <c r="D3849"/>
  <c r="L3848"/>
  <c r="J3848"/>
  <c r="D3848"/>
  <c r="L3847"/>
  <c r="J3847"/>
  <c r="D3847"/>
  <c r="L3846"/>
  <c r="J3846"/>
  <c r="D3846"/>
  <c r="L3845"/>
  <c r="J3845"/>
  <c r="D3845"/>
  <c r="L3844"/>
  <c r="J3844"/>
  <c r="D3844"/>
  <c r="L3843"/>
  <c r="J3843"/>
  <c r="D3843"/>
  <c r="L3842"/>
  <c r="J3842"/>
  <c r="D3842"/>
  <c r="L3841"/>
  <c r="J3841"/>
  <c r="D3841"/>
  <c r="L3840"/>
  <c r="J3840"/>
  <c r="D3840"/>
  <c r="L3839"/>
  <c r="J3839"/>
  <c r="D3839"/>
  <c r="L3838"/>
  <c r="J3838"/>
  <c r="D3838"/>
  <c r="L3837"/>
  <c r="J3837"/>
  <c r="D3837"/>
  <c r="L3836"/>
  <c r="J3836"/>
  <c r="D3836"/>
  <c r="L3835"/>
  <c r="J3835"/>
  <c r="D3835"/>
  <c r="L3834"/>
  <c r="J3834"/>
  <c r="D3834"/>
  <c r="L3833"/>
  <c r="J3833"/>
  <c r="D3833"/>
  <c r="L3832"/>
  <c r="J3832"/>
  <c r="D3832"/>
  <c r="L3831"/>
  <c r="J3831"/>
  <c r="D3831"/>
  <c r="L3830"/>
  <c r="J3830"/>
  <c r="D3830"/>
  <c r="L3829"/>
  <c r="J3829"/>
  <c r="D3829"/>
  <c r="L3828"/>
  <c r="J3828"/>
  <c r="D3828"/>
  <c r="L3827"/>
  <c r="J3827"/>
  <c r="D3827"/>
  <c r="L3826"/>
  <c r="J3826"/>
  <c r="D3826"/>
  <c r="L3825"/>
  <c r="J3825"/>
  <c r="D3825"/>
  <c r="L3824"/>
  <c r="J3824"/>
  <c r="D3824"/>
  <c r="L3823"/>
  <c r="J3823"/>
  <c r="D3823"/>
  <c r="L3822"/>
  <c r="J3822"/>
  <c r="D3822"/>
  <c r="L3821"/>
  <c r="J3821"/>
  <c r="D3821"/>
  <c r="L3820"/>
  <c r="J3820"/>
  <c r="D3820"/>
  <c r="L3819"/>
  <c r="J3819"/>
  <c r="D3819"/>
  <c r="L3818"/>
  <c r="J3818"/>
  <c r="D3818"/>
  <c r="L3817"/>
  <c r="J3817"/>
  <c r="D3817"/>
  <c r="L3816"/>
  <c r="J3816"/>
  <c r="D3816"/>
  <c r="L3815"/>
  <c r="J3815"/>
  <c r="D3815"/>
  <c r="L3814"/>
  <c r="J3814"/>
  <c r="D3814"/>
  <c r="L3813"/>
  <c r="J3813"/>
  <c r="D3813"/>
  <c r="L3812"/>
  <c r="J3812"/>
  <c r="D3812"/>
  <c r="L3811"/>
  <c r="J3811"/>
  <c r="D3811"/>
  <c r="L3810"/>
  <c r="J3810"/>
  <c r="D3810"/>
  <c r="L3809"/>
  <c r="D3809"/>
  <c r="L3808"/>
  <c r="J3808"/>
  <c r="D3808"/>
  <c r="L3807"/>
  <c r="J3807"/>
  <c r="D3807"/>
  <c r="L3806"/>
  <c r="J3806"/>
  <c r="D3806"/>
  <c r="L3805"/>
  <c r="J3805"/>
  <c r="D3805"/>
  <c r="L3804"/>
  <c r="J3804"/>
  <c r="D3804"/>
  <c r="L3803"/>
  <c r="J3803"/>
  <c r="D3803"/>
  <c r="L3802"/>
  <c r="J3802"/>
  <c r="D3802"/>
  <c r="L3801"/>
  <c r="J3801"/>
  <c r="D3801"/>
  <c r="L3800"/>
  <c r="J3800"/>
  <c r="D3800"/>
  <c r="L3799"/>
  <c r="J3799"/>
  <c r="D3799"/>
  <c r="L3798"/>
  <c r="J3798"/>
  <c r="D3798"/>
  <c r="L3797"/>
  <c r="J3797"/>
  <c r="D3797"/>
  <c r="L3796"/>
  <c r="J3796"/>
  <c r="D3796"/>
  <c r="L3795"/>
  <c r="J3795"/>
  <c r="D3795"/>
  <c r="L3794"/>
  <c r="J3794"/>
  <c r="D3794"/>
  <c r="L3793"/>
  <c r="J3793"/>
  <c r="D3793"/>
  <c r="L3792"/>
  <c r="J3792"/>
  <c r="D3792"/>
  <c r="L3791"/>
  <c r="J3791"/>
  <c r="D3791"/>
  <c r="F3790"/>
  <c r="H3790" s="1"/>
  <c r="L3789"/>
  <c r="J3789"/>
  <c r="D3789"/>
  <c r="L3788"/>
  <c r="J3788"/>
  <c r="D3788"/>
  <c r="L3787"/>
  <c r="J3787"/>
  <c r="D3787"/>
  <c r="L3786"/>
  <c r="J3786"/>
  <c r="D3786"/>
  <c r="L3785"/>
  <c r="J3785"/>
  <c r="D3785"/>
  <c r="L3784"/>
  <c r="J3784"/>
  <c r="D3784"/>
  <c r="L3783"/>
  <c r="J3783"/>
  <c r="D3783"/>
  <c r="L3782"/>
  <c r="J3782"/>
  <c r="D3782"/>
  <c r="L3781"/>
  <c r="J3781"/>
  <c r="D3781"/>
  <c r="L3780"/>
  <c r="J3780"/>
  <c r="D3780"/>
  <c r="L3779"/>
  <c r="J3779"/>
  <c r="D3779"/>
  <c r="L3778"/>
  <c r="J3778"/>
  <c r="D3778"/>
  <c r="L3777"/>
  <c r="J3777"/>
  <c r="D3777"/>
  <c r="L3776"/>
  <c r="J3776"/>
  <c r="D3776"/>
  <c r="L3775"/>
  <c r="D3775"/>
  <c r="L3774"/>
  <c r="J3774"/>
  <c r="D3774"/>
  <c r="L3773"/>
  <c r="J3773"/>
  <c r="D3773"/>
  <c r="L3772"/>
  <c r="J3772"/>
  <c r="D3772"/>
  <c r="L3771"/>
  <c r="J3771"/>
  <c r="D3771"/>
  <c r="L3770"/>
  <c r="J3770"/>
  <c r="D3770"/>
  <c r="L3769"/>
  <c r="J3769"/>
  <c r="D3769"/>
  <c r="L3768"/>
  <c r="J3768"/>
  <c r="D3768"/>
  <c r="L3767"/>
  <c r="J3767"/>
  <c r="D3767"/>
  <c r="L3766"/>
  <c r="J3766"/>
  <c r="D3766"/>
  <c r="L3765"/>
  <c r="J3765"/>
  <c r="D3765"/>
  <c r="L3764"/>
  <c r="J3764"/>
  <c r="D3764"/>
  <c r="L3763"/>
  <c r="J3763"/>
  <c r="D3763"/>
  <c r="L3762"/>
  <c r="J3762"/>
  <c r="D3762"/>
  <c r="L3761"/>
  <c r="J3761"/>
  <c r="D3761"/>
  <c r="L3760"/>
  <c r="J3760"/>
  <c r="D3760"/>
  <c r="L3759"/>
  <c r="J3759"/>
  <c r="D3759"/>
  <c r="L3758"/>
  <c r="J3758"/>
  <c r="D3758"/>
  <c r="L3757"/>
  <c r="J3757"/>
  <c r="D3757"/>
  <c r="L3756"/>
  <c r="J3756"/>
  <c r="D3756"/>
  <c r="L3755"/>
  <c r="J3755"/>
  <c r="D3755"/>
  <c r="L3754"/>
  <c r="J3754"/>
  <c r="D3754"/>
  <c r="L3753"/>
  <c r="J3753"/>
  <c r="D3753"/>
  <c r="L3752"/>
  <c r="J3752"/>
  <c r="D3752"/>
  <c r="L3751"/>
  <c r="J3751"/>
  <c r="D3751"/>
  <c r="L3750"/>
  <c r="J3750"/>
  <c r="D3750"/>
  <c r="L3749"/>
  <c r="J3749"/>
  <c r="D3749"/>
  <c r="L3748"/>
  <c r="J3748"/>
  <c r="D3748"/>
  <c r="L3747"/>
  <c r="J3747"/>
  <c r="D3747"/>
  <c r="L3746"/>
  <c r="J3746"/>
  <c r="D3746"/>
  <c r="L3745"/>
  <c r="J3745"/>
  <c r="D3745"/>
  <c r="L3744"/>
  <c r="J3744"/>
  <c r="D3744"/>
  <c r="L3743"/>
  <c r="J3743"/>
  <c r="D3743"/>
  <c r="L3742"/>
  <c r="J3742"/>
  <c r="D3742"/>
  <c r="F3741"/>
  <c r="H3741" s="1"/>
  <c r="L3740"/>
  <c r="J3740"/>
  <c r="D3740"/>
  <c r="L3739"/>
  <c r="J3739"/>
  <c r="D3739"/>
  <c r="L3738"/>
  <c r="J3738"/>
  <c r="D3738"/>
  <c r="L3737"/>
  <c r="J3737"/>
  <c r="D3737"/>
  <c r="L3736"/>
  <c r="J3736"/>
  <c r="D3736"/>
  <c r="L3735"/>
  <c r="J3735"/>
  <c r="D3735"/>
  <c r="L3734"/>
  <c r="J3734"/>
  <c r="D3734"/>
  <c r="L3733"/>
  <c r="J3733"/>
  <c r="D3733"/>
  <c r="L3732"/>
  <c r="J3732"/>
  <c r="D3732"/>
  <c r="L3731"/>
  <c r="J3731"/>
  <c r="D3731"/>
  <c r="L3730"/>
  <c r="J3730"/>
  <c r="D3730"/>
  <c r="L3729"/>
  <c r="J3729"/>
  <c r="D3729"/>
  <c r="L3728"/>
  <c r="J3728"/>
  <c r="D3728"/>
  <c r="L3727"/>
  <c r="J3727"/>
  <c r="D3727"/>
  <c r="L3726"/>
  <c r="J3726"/>
  <c r="D3726"/>
  <c r="L3725"/>
  <c r="J3725"/>
  <c r="D3725"/>
  <c r="F3724"/>
  <c r="H3724" s="1"/>
  <c r="Q3723"/>
  <c r="S3723" s="1"/>
  <c r="F3723"/>
  <c r="H3723" s="1"/>
  <c r="Q3722"/>
  <c r="F3722"/>
  <c r="H3722" s="1"/>
  <c r="F3721"/>
  <c r="H3721" s="1"/>
  <c r="F3720"/>
  <c r="H3720" s="1"/>
  <c r="N3719"/>
  <c r="L3719"/>
  <c r="J3719"/>
  <c r="I3719"/>
  <c r="F3719"/>
  <c r="H3719" s="1"/>
  <c r="M3719" s="1"/>
  <c r="N3718"/>
  <c r="L3718"/>
  <c r="J3718"/>
  <c r="I3718"/>
  <c r="F3718"/>
  <c r="H3718" s="1"/>
  <c r="M3718" s="1"/>
  <c r="N3717"/>
  <c r="L3717"/>
  <c r="J3717"/>
  <c r="I3717"/>
  <c r="F3717"/>
  <c r="H3717" s="1"/>
  <c r="M3717" s="1"/>
  <c r="N3716"/>
  <c r="L3716"/>
  <c r="J3716"/>
  <c r="I3716"/>
  <c r="F3716"/>
  <c r="H3716" s="1"/>
  <c r="M3716" s="1"/>
  <c r="N3715"/>
  <c r="L3715"/>
  <c r="J3715"/>
  <c r="I3715"/>
  <c r="F3715"/>
  <c r="H3715" s="1"/>
  <c r="M3715" s="1"/>
  <c r="N3714"/>
  <c r="L3714"/>
  <c r="J3714"/>
  <c r="I3714"/>
  <c r="F3714"/>
  <c r="H3714" s="1"/>
  <c r="M3714" s="1"/>
  <c r="N3713"/>
  <c r="L3713"/>
  <c r="J3713"/>
  <c r="I3713"/>
  <c r="F3713"/>
  <c r="H3713" s="1"/>
  <c r="M3713" s="1"/>
  <c r="N3712"/>
  <c r="L3712"/>
  <c r="J3712"/>
  <c r="I3712"/>
  <c r="F3712"/>
  <c r="H3712" s="1"/>
  <c r="M3712" s="1"/>
  <c r="N3711"/>
  <c r="L3711"/>
  <c r="J3711"/>
  <c r="I3711"/>
  <c r="F3711"/>
  <c r="H3711" s="1"/>
  <c r="M3711" s="1"/>
  <c r="N3710"/>
  <c r="L3710"/>
  <c r="J3710"/>
  <c r="I3710"/>
  <c r="F3710"/>
  <c r="H3710" s="1"/>
  <c r="M3710" s="1"/>
  <c r="N3709"/>
  <c r="L3709"/>
  <c r="J3709"/>
  <c r="I3709"/>
  <c r="F3709"/>
  <c r="H3709" s="1"/>
  <c r="M3709" s="1"/>
  <c r="N3708"/>
  <c r="L3708"/>
  <c r="J3708"/>
  <c r="I3708"/>
  <c r="F3708"/>
  <c r="H3708" s="1"/>
  <c r="M3708" s="1"/>
  <c r="N3707"/>
  <c r="L3707"/>
  <c r="J3707"/>
  <c r="I3707"/>
  <c r="F3707"/>
  <c r="H3707" s="1"/>
  <c r="M3707" s="1"/>
  <c r="N3706"/>
  <c r="L3706"/>
  <c r="J3706"/>
  <c r="I3706"/>
  <c r="F3706"/>
  <c r="H3706" s="1"/>
  <c r="M3706" s="1"/>
  <c r="N3705"/>
  <c r="L3705"/>
  <c r="J3705"/>
  <c r="I3705"/>
  <c r="F3705"/>
  <c r="H3705" s="1"/>
  <c r="M3705" s="1"/>
  <c r="N3704"/>
  <c r="L3704"/>
  <c r="J3704"/>
  <c r="I3704"/>
  <c r="F3704"/>
  <c r="H3704" s="1"/>
  <c r="M3704" s="1"/>
  <c r="N3703"/>
  <c r="L3703"/>
  <c r="J3703"/>
  <c r="I3703"/>
  <c r="F3703"/>
  <c r="H3703" s="1"/>
  <c r="M3703" s="1"/>
  <c r="N3702"/>
  <c r="L3702"/>
  <c r="J3702"/>
  <c r="I3702"/>
  <c r="F3702"/>
  <c r="H3702" s="1"/>
  <c r="M3702" s="1"/>
  <c r="L3701"/>
  <c r="L3700"/>
  <c r="L3699"/>
  <c r="L3698"/>
  <c r="L3697"/>
  <c r="L3696"/>
  <c r="L3695"/>
  <c r="L3694"/>
  <c r="L3693"/>
  <c r="L3692"/>
  <c r="L3691"/>
  <c r="L3690"/>
  <c r="L3689"/>
  <c r="L3688"/>
  <c r="L3687"/>
  <c r="L3686"/>
  <c r="L3685"/>
  <c r="L3684"/>
  <c r="L3683"/>
  <c r="L3682"/>
  <c r="L3681"/>
  <c r="L3680"/>
  <c r="F3679"/>
  <c r="H3679" s="1"/>
  <c r="L3678"/>
  <c r="J3678"/>
  <c r="D3678"/>
  <c r="L3677"/>
  <c r="J3677"/>
  <c r="D3677"/>
  <c r="L3676"/>
  <c r="J3676"/>
  <c r="D3676"/>
  <c r="L3675"/>
  <c r="J3675"/>
  <c r="D3675"/>
  <c r="L3674"/>
  <c r="J3674"/>
  <c r="D3674"/>
  <c r="L3673"/>
  <c r="J3673"/>
  <c r="D3673"/>
  <c r="L3672"/>
  <c r="J3672"/>
  <c r="D3672"/>
  <c r="L3671"/>
  <c r="J3671"/>
  <c r="D3671"/>
  <c r="L3670"/>
  <c r="J3670"/>
  <c r="D3670"/>
  <c r="L3669"/>
  <c r="J3669"/>
  <c r="D3669"/>
  <c r="L3668"/>
  <c r="J3668"/>
  <c r="D3668"/>
  <c r="L3667"/>
  <c r="J3667"/>
  <c r="D3667"/>
  <c r="L3666"/>
  <c r="J3666"/>
  <c r="D3666"/>
  <c r="L3665"/>
  <c r="J3665"/>
  <c r="D3665"/>
  <c r="L3664"/>
  <c r="J3664"/>
  <c r="D3664"/>
  <c r="L3663"/>
  <c r="J3663"/>
  <c r="D3663"/>
  <c r="L3662"/>
  <c r="J3662"/>
  <c r="D3662"/>
  <c r="L3661"/>
  <c r="J3661"/>
  <c r="D3661"/>
  <c r="L3660"/>
  <c r="J3660"/>
  <c r="D3660"/>
  <c r="L3659"/>
  <c r="J3659"/>
  <c r="D3659"/>
  <c r="L3658"/>
  <c r="J3658"/>
  <c r="D3658"/>
  <c r="L3657"/>
  <c r="J3657"/>
  <c r="D3657"/>
  <c r="L3656"/>
  <c r="J3656"/>
  <c r="D3656"/>
  <c r="L3655"/>
  <c r="J3655"/>
  <c r="D3655"/>
  <c r="L3654"/>
  <c r="J3654"/>
  <c r="D3654"/>
  <c r="L3653"/>
  <c r="J3653"/>
  <c r="D3653"/>
  <c r="L3652"/>
  <c r="J3652"/>
  <c r="D3652"/>
  <c r="L3651"/>
  <c r="J3651"/>
  <c r="D3651"/>
  <c r="L3650"/>
  <c r="J3650"/>
  <c r="D3650"/>
  <c r="L3649"/>
  <c r="J3649"/>
  <c r="D3649"/>
  <c r="L3648"/>
  <c r="J3648"/>
  <c r="D3648"/>
  <c r="L3647"/>
  <c r="J3647"/>
  <c r="D3647"/>
  <c r="L3646"/>
  <c r="J3646"/>
  <c r="D3646"/>
  <c r="L3645"/>
  <c r="J3645"/>
  <c r="D3645"/>
  <c r="L3644"/>
  <c r="J3644"/>
  <c r="D3644"/>
  <c r="L3643"/>
  <c r="J3643"/>
  <c r="D3643"/>
  <c r="L3642"/>
  <c r="J3642"/>
  <c r="D3642"/>
  <c r="L3641"/>
  <c r="J3641"/>
  <c r="D3641"/>
  <c r="L3640"/>
  <c r="J3640"/>
  <c r="D3640"/>
  <c r="L3639"/>
  <c r="J3639"/>
  <c r="D3639"/>
  <c r="L3638"/>
  <c r="J3638"/>
  <c r="D3638"/>
  <c r="L3637"/>
  <c r="J3637"/>
  <c r="D3637"/>
  <c r="L3636"/>
  <c r="J3636"/>
  <c r="D3636"/>
  <c r="L3635"/>
  <c r="J3635"/>
  <c r="D3635"/>
  <c r="L3634"/>
  <c r="J3634"/>
  <c r="D3634"/>
  <c r="L3633"/>
  <c r="J3633"/>
  <c r="D3633"/>
  <c r="L3632"/>
  <c r="J3632"/>
  <c r="D3632"/>
  <c r="L3631"/>
  <c r="J3631"/>
  <c r="D3631"/>
  <c r="L3630"/>
  <c r="J3630"/>
  <c r="D3630"/>
  <c r="F3629"/>
  <c r="H3629" s="1"/>
  <c r="Q3628"/>
  <c r="R3628" s="1"/>
  <c r="F3628"/>
  <c r="H3628" s="1"/>
  <c r="F3627"/>
  <c r="H3627" s="1"/>
  <c r="Q3626"/>
  <c r="F3626"/>
  <c r="H3626" s="1"/>
  <c r="L3625"/>
  <c r="J3625"/>
  <c r="D3625"/>
  <c r="L3624"/>
  <c r="J3624"/>
  <c r="D3624"/>
  <c r="L3623"/>
  <c r="J3623"/>
  <c r="D3623"/>
  <c r="L3622"/>
  <c r="J3622"/>
  <c r="D3622"/>
  <c r="L3621"/>
  <c r="J3621"/>
  <c r="D3621"/>
  <c r="L3620"/>
  <c r="J3620"/>
  <c r="D3620"/>
  <c r="L3619"/>
  <c r="J3619"/>
  <c r="D3619"/>
  <c r="L3618"/>
  <c r="J3618"/>
  <c r="D3618"/>
  <c r="L3617"/>
  <c r="J3617"/>
  <c r="D3617"/>
  <c r="L3616"/>
  <c r="J3616"/>
  <c r="D3616"/>
  <c r="L3615"/>
  <c r="J3615"/>
  <c r="D3615"/>
  <c r="L3614"/>
  <c r="J3614"/>
  <c r="D3614"/>
  <c r="L3613"/>
  <c r="J3613"/>
  <c r="D3613"/>
  <c r="L3612"/>
  <c r="J3612"/>
  <c r="D3612"/>
  <c r="L3611"/>
  <c r="J3611"/>
  <c r="D3611"/>
  <c r="L3610"/>
  <c r="J3610"/>
  <c r="D3610"/>
  <c r="L3609"/>
  <c r="J3609"/>
  <c r="D3609"/>
  <c r="L3608"/>
  <c r="J3608"/>
  <c r="D3608"/>
  <c r="L3607"/>
  <c r="J3607"/>
  <c r="D3607"/>
  <c r="L3606"/>
  <c r="J3606"/>
  <c r="D3606"/>
  <c r="L3605"/>
  <c r="J3605"/>
  <c r="D3605"/>
  <c r="L3604"/>
  <c r="J3604"/>
  <c r="D3604"/>
  <c r="L3603"/>
  <c r="J3603"/>
  <c r="D3603"/>
  <c r="L3602"/>
  <c r="J3602"/>
  <c r="D3602"/>
  <c r="L3601"/>
  <c r="J3601"/>
  <c r="D3601"/>
  <c r="L3600"/>
  <c r="J3600"/>
  <c r="D3600"/>
  <c r="L3599"/>
  <c r="J3599"/>
  <c r="D3599"/>
  <c r="L3598"/>
  <c r="J3598"/>
  <c r="D3598"/>
  <c r="L3597"/>
  <c r="J3597"/>
  <c r="D3597"/>
  <c r="L3596"/>
  <c r="J3596"/>
  <c r="D3596"/>
  <c r="L3595"/>
  <c r="J3595"/>
  <c r="D3595"/>
  <c r="L3594"/>
  <c r="J3594"/>
  <c r="D3594"/>
  <c r="L3593"/>
  <c r="J3593"/>
  <c r="D3593"/>
  <c r="L3592"/>
  <c r="J3592"/>
  <c r="D3592"/>
  <c r="L3591"/>
  <c r="J3591"/>
  <c r="D3591"/>
  <c r="L3590"/>
  <c r="J3590"/>
  <c r="D3590"/>
  <c r="L3589"/>
  <c r="J3589"/>
  <c r="D3589"/>
  <c r="L3588"/>
  <c r="J3588"/>
  <c r="D3588"/>
  <c r="L3587"/>
  <c r="D3587"/>
  <c r="L3586"/>
  <c r="J3586"/>
  <c r="D3586"/>
  <c r="L3585"/>
  <c r="J3585"/>
  <c r="D3585"/>
  <c r="L3584"/>
  <c r="J3584"/>
  <c r="D3584"/>
  <c r="L3583"/>
  <c r="J3583"/>
  <c r="D3583"/>
  <c r="L3582"/>
  <c r="J3582"/>
  <c r="D3582"/>
  <c r="L3581"/>
  <c r="J3581"/>
  <c r="D3581"/>
  <c r="L3580"/>
  <c r="J3580"/>
  <c r="D3580"/>
  <c r="F3579"/>
  <c r="H3579" s="1"/>
  <c r="L3578"/>
  <c r="J3578"/>
  <c r="D3578"/>
  <c r="L3577"/>
  <c r="J3577"/>
  <c r="D3577"/>
  <c r="L3576"/>
  <c r="J3576"/>
  <c r="D3576"/>
  <c r="L3575"/>
  <c r="J3575"/>
  <c r="D3575"/>
  <c r="L3574"/>
  <c r="J3574"/>
  <c r="D3574"/>
  <c r="F3573"/>
  <c r="H3573" s="1"/>
  <c r="L3572"/>
  <c r="J3572"/>
  <c r="D3572"/>
  <c r="L3571"/>
  <c r="J3571"/>
  <c r="D3571"/>
  <c r="L3570"/>
  <c r="J3570"/>
  <c r="D3570"/>
  <c r="L3569"/>
  <c r="J3569"/>
  <c r="D3569"/>
  <c r="F3568"/>
  <c r="H3568" s="1"/>
  <c r="Q3567"/>
  <c r="S3567" s="1"/>
  <c r="F3567"/>
  <c r="H3567" s="1"/>
  <c r="F3566"/>
  <c r="H3566" s="1"/>
  <c r="L3565"/>
  <c r="J3565"/>
  <c r="D3565"/>
  <c r="L3564"/>
  <c r="J3564"/>
  <c r="D3564"/>
  <c r="L3563"/>
  <c r="J3563"/>
  <c r="D3563"/>
  <c r="L3562"/>
  <c r="J3562"/>
  <c r="D3562"/>
  <c r="L3561"/>
  <c r="D3561"/>
  <c r="L3560"/>
  <c r="J3560"/>
  <c r="D3560"/>
  <c r="L3559"/>
  <c r="J3559"/>
  <c r="D3559"/>
  <c r="L3558"/>
  <c r="J3558"/>
  <c r="D3558"/>
  <c r="L3557"/>
  <c r="D3557"/>
  <c r="L3556"/>
  <c r="J3556"/>
  <c r="D3556"/>
  <c r="L3555"/>
  <c r="J3555"/>
  <c r="D3555"/>
  <c r="F3554"/>
  <c r="H3554" s="1"/>
  <c r="L3553"/>
  <c r="J3553"/>
  <c r="D3553"/>
  <c r="L3552"/>
  <c r="J3552"/>
  <c r="D3552"/>
  <c r="F3551"/>
  <c r="H3551" s="1"/>
  <c r="L3550"/>
  <c r="J3550"/>
  <c r="D3550"/>
  <c r="L3549"/>
  <c r="D3549"/>
  <c r="F3548"/>
  <c r="H3548" s="1"/>
  <c r="Q3547"/>
  <c r="R3547" s="1"/>
  <c r="F3547"/>
  <c r="H3547" s="1"/>
  <c r="F3546"/>
  <c r="H3546" s="1"/>
  <c r="Q3545"/>
  <c r="S3545" s="1"/>
  <c r="F3545"/>
  <c r="H3545" s="1"/>
  <c r="L3544"/>
  <c r="J3544"/>
  <c r="D3544"/>
  <c r="L3543"/>
  <c r="J3543"/>
  <c r="D3543"/>
  <c r="L3542"/>
  <c r="J3542"/>
  <c r="D3542"/>
  <c r="L3541"/>
  <c r="J3541"/>
  <c r="D3541"/>
  <c r="L3540"/>
  <c r="J3540"/>
  <c r="D3540"/>
  <c r="L3539"/>
  <c r="J3539"/>
  <c r="D3539"/>
  <c r="L3538"/>
  <c r="J3538"/>
  <c r="D3538"/>
  <c r="L3537"/>
  <c r="J3537"/>
  <c r="D3537"/>
  <c r="L3536"/>
  <c r="J3536"/>
  <c r="D3536"/>
  <c r="L3535"/>
  <c r="J3535"/>
  <c r="D3535"/>
  <c r="L3534"/>
  <c r="J3534"/>
  <c r="D3534"/>
  <c r="L3533"/>
  <c r="J3533"/>
  <c r="D3533"/>
  <c r="L3532"/>
  <c r="J3532"/>
  <c r="D3532"/>
  <c r="L3531"/>
  <c r="J3531"/>
  <c r="D3531"/>
  <c r="L3530"/>
  <c r="J3530"/>
  <c r="D3530"/>
  <c r="L3529"/>
  <c r="J3529"/>
  <c r="D3529"/>
  <c r="L3528"/>
  <c r="J3528"/>
  <c r="D3528"/>
  <c r="L3527"/>
  <c r="J3527"/>
  <c r="D3527"/>
  <c r="L3526"/>
  <c r="J3526"/>
  <c r="D3526"/>
  <c r="L3525"/>
  <c r="J3525"/>
  <c r="D3525"/>
  <c r="L3524"/>
  <c r="J3524"/>
  <c r="D3524"/>
  <c r="L3523"/>
  <c r="J3523"/>
  <c r="D3523"/>
  <c r="L3522"/>
  <c r="J3522"/>
  <c r="D3522"/>
  <c r="L3521"/>
  <c r="J3521"/>
  <c r="D3521"/>
  <c r="L3520"/>
  <c r="J3520"/>
  <c r="D3520"/>
  <c r="L3519"/>
  <c r="J3519"/>
  <c r="D3519"/>
  <c r="L3518"/>
  <c r="J3518"/>
  <c r="D3518"/>
  <c r="L3517"/>
  <c r="J3517"/>
  <c r="D3517"/>
  <c r="L3516"/>
  <c r="J3516"/>
  <c r="D3516"/>
  <c r="L3515"/>
  <c r="J3515"/>
  <c r="D3515"/>
  <c r="L3514"/>
  <c r="J3514"/>
  <c r="D3514"/>
  <c r="L3513"/>
  <c r="J3513"/>
  <c r="D3513"/>
  <c r="L3512"/>
  <c r="J3512"/>
  <c r="D3512"/>
  <c r="F3511"/>
  <c r="H3511" s="1"/>
  <c r="L3510"/>
  <c r="J3510"/>
  <c r="D3510"/>
  <c r="L3509"/>
  <c r="J3509"/>
  <c r="D3509"/>
  <c r="L3508"/>
  <c r="J3508"/>
  <c r="D3508"/>
  <c r="L3507"/>
  <c r="J3507"/>
  <c r="D3507"/>
  <c r="L3506"/>
  <c r="J3506"/>
  <c r="D3506"/>
  <c r="L3505"/>
  <c r="J3505"/>
  <c r="D3505"/>
  <c r="L3504"/>
  <c r="J3504"/>
  <c r="D3504"/>
  <c r="L3503"/>
  <c r="J3503"/>
  <c r="D3503"/>
  <c r="L3502"/>
  <c r="J3502"/>
  <c r="D3502"/>
  <c r="L3501"/>
  <c r="J3501"/>
  <c r="D3501"/>
  <c r="L3500"/>
  <c r="J3500"/>
  <c r="D3500"/>
  <c r="L3499"/>
  <c r="J3499"/>
  <c r="D3499"/>
  <c r="L3498"/>
  <c r="J3498"/>
  <c r="D3498"/>
  <c r="L3497"/>
  <c r="J3497"/>
  <c r="D3497"/>
  <c r="L3496"/>
  <c r="J3496"/>
  <c r="D3496"/>
  <c r="L3495"/>
  <c r="J3495"/>
  <c r="D3495"/>
  <c r="L3494"/>
  <c r="J3494"/>
  <c r="D3494"/>
  <c r="L3493"/>
  <c r="J3493"/>
  <c r="D3493"/>
  <c r="L3492"/>
  <c r="J3492"/>
  <c r="D3492"/>
  <c r="L3491"/>
  <c r="J3491"/>
  <c r="D3491"/>
  <c r="L3490"/>
  <c r="J3490"/>
  <c r="D3490"/>
  <c r="F3489"/>
  <c r="H3489" s="1"/>
  <c r="L3488"/>
  <c r="J3488"/>
  <c r="D3488"/>
  <c r="L3487"/>
  <c r="J3487"/>
  <c r="D3487"/>
  <c r="L3486"/>
  <c r="J3486"/>
  <c r="D3486"/>
  <c r="F3485"/>
  <c r="H3485" s="1"/>
  <c r="L3484"/>
  <c r="J3484"/>
  <c r="D3484"/>
  <c r="L3483"/>
  <c r="J3483"/>
  <c r="D3483"/>
  <c r="L3482"/>
  <c r="J3482"/>
  <c r="D3482"/>
  <c r="L3481"/>
  <c r="J3481"/>
  <c r="D3481"/>
  <c r="L3480"/>
  <c r="J3480"/>
  <c r="D3480"/>
  <c r="L3479"/>
  <c r="J3479"/>
  <c r="D3479"/>
  <c r="L3478"/>
  <c r="J3478"/>
  <c r="D3478"/>
  <c r="L3477"/>
  <c r="J3477"/>
  <c r="D3477"/>
  <c r="L3476"/>
  <c r="J3476"/>
  <c r="D3476"/>
  <c r="L3475"/>
  <c r="J3475"/>
  <c r="D3475"/>
  <c r="F3474"/>
  <c r="H3474" s="1"/>
  <c r="L3473"/>
  <c r="J3473"/>
  <c r="D3473"/>
  <c r="L3472"/>
  <c r="J3472"/>
  <c r="D3472"/>
  <c r="L3471"/>
  <c r="J3471"/>
  <c r="D3471"/>
  <c r="L3470"/>
  <c r="J3470"/>
  <c r="D3470"/>
  <c r="L3469"/>
  <c r="J3469"/>
  <c r="D3469"/>
  <c r="L3468"/>
  <c r="J3468"/>
  <c r="D3468"/>
  <c r="F3467"/>
  <c r="H3467" s="1"/>
  <c r="F3466"/>
  <c r="H3466" s="1"/>
  <c r="L3465"/>
  <c r="J3465"/>
  <c r="D3465"/>
  <c r="L3464"/>
  <c r="J3464"/>
  <c r="D3464"/>
  <c r="L3463"/>
  <c r="J3463"/>
  <c r="D3463"/>
  <c r="F3462"/>
  <c r="H3462" s="1"/>
  <c r="L3461"/>
  <c r="J3461"/>
  <c r="D3461"/>
  <c r="L3460"/>
  <c r="J3460"/>
  <c r="D3460"/>
  <c r="L3459"/>
  <c r="J3459"/>
  <c r="D3459"/>
  <c r="L3458"/>
  <c r="J3458"/>
  <c r="D3458"/>
  <c r="L3457"/>
  <c r="J3457"/>
  <c r="D3457"/>
  <c r="L3456"/>
  <c r="J3456"/>
  <c r="D3456"/>
  <c r="L3455"/>
  <c r="J3455"/>
  <c r="D3455"/>
  <c r="L3454"/>
  <c r="J3454"/>
  <c r="D3454"/>
  <c r="L3453"/>
  <c r="J3453"/>
  <c r="D3453"/>
  <c r="L3452"/>
  <c r="J3452"/>
  <c r="D3452"/>
  <c r="L3451"/>
  <c r="J3451"/>
  <c r="D3451"/>
  <c r="L3450"/>
  <c r="J3450"/>
  <c r="D3450"/>
  <c r="L3449"/>
  <c r="J3449"/>
  <c r="D3449"/>
  <c r="L3448"/>
  <c r="J3448"/>
  <c r="D3448"/>
  <c r="L3447"/>
  <c r="J3447"/>
  <c r="D3447"/>
  <c r="F3446"/>
  <c r="H3446" s="1"/>
  <c r="Q3445"/>
  <c r="R3445" s="1"/>
  <c r="F3445"/>
  <c r="H3445" s="1"/>
  <c r="L3444"/>
  <c r="J3444"/>
  <c r="D3444"/>
  <c r="L3443"/>
  <c r="J3443"/>
  <c r="D3443"/>
  <c r="L3442"/>
  <c r="J3442"/>
  <c r="D3442"/>
  <c r="L3441"/>
  <c r="J3441"/>
  <c r="D3441"/>
  <c r="F3440"/>
  <c r="H3440" s="1"/>
  <c r="L3439"/>
  <c r="J3439"/>
  <c r="D3439"/>
  <c r="L3438"/>
  <c r="J3438"/>
  <c r="D3438"/>
  <c r="L3437"/>
  <c r="J3437"/>
  <c r="D3437"/>
  <c r="L3436"/>
  <c r="J3436"/>
  <c r="D3436"/>
  <c r="L3435"/>
  <c r="J3435"/>
  <c r="D3435"/>
  <c r="F3434"/>
  <c r="H3434" s="1"/>
  <c r="L3433"/>
  <c r="J3433"/>
  <c r="D3433"/>
  <c r="L3432"/>
  <c r="J3432"/>
  <c r="D3432"/>
  <c r="L3431"/>
  <c r="J3431"/>
  <c r="D3431"/>
  <c r="L3430"/>
  <c r="J3430"/>
  <c r="D3430"/>
  <c r="L3429"/>
  <c r="J3429"/>
  <c r="D3429"/>
  <c r="L3428"/>
  <c r="J3428"/>
  <c r="D3428"/>
  <c r="L3427"/>
  <c r="J3427"/>
  <c r="D3427"/>
  <c r="F3426"/>
  <c r="H3426" s="1"/>
  <c r="L3425"/>
  <c r="J3425"/>
  <c r="D3425"/>
  <c r="L3424"/>
  <c r="J3424"/>
  <c r="D3424"/>
  <c r="L3423"/>
  <c r="J3423"/>
  <c r="D3423"/>
  <c r="L3422"/>
  <c r="J3422"/>
  <c r="D3422"/>
  <c r="L3421"/>
  <c r="J3421"/>
  <c r="D3421"/>
  <c r="L3420"/>
  <c r="J3420"/>
  <c r="D3420"/>
  <c r="L3419"/>
  <c r="J3419"/>
  <c r="D3419"/>
  <c r="L3418"/>
  <c r="J3418"/>
  <c r="D3418"/>
  <c r="L3417"/>
  <c r="J3417"/>
  <c r="D3417"/>
  <c r="L3416"/>
  <c r="J3416"/>
  <c r="D3416"/>
  <c r="L3415"/>
  <c r="J3415"/>
  <c r="D3415"/>
  <c r="L3414"/>
  <c r="J3414"/>
  <c r="D3414"/>
  <c r="L3413"/>
  <c r="J3413"/>
  <c r="D3413"/>
  <c r="L3412"/>
  <c r="J3412"/>
  <c r="D3412"/>
  <c r="L3411"/>
  <c r="J3411"/>
  <c r="D3411"/>
  <c r="L3410"/>
  <c r="J3410"/>
  <c r="D3410"/>
  <c r="L3409"/>
  <c r="J3409"/>
  <c r="D3409"/>
  <c r="L3408"/>
  <c r="J3408"/>
  <c r="D3408"/>
  <c r="L3407"/>
  <c r="J3407"/>
  <c r="D3407"/>
  <c r="L3406"/>
  <c r="J3406"/>
  <c r="D3406"/>
  <c r="L3405"/>
  <c r="D3405"/>
  <c r="L3404"/>
  <c r="J3404"/>
  <c r="D3404"/>
  <c r="L3403"/>
  <c r="J3403"/>
  <c r="D3403"/>
  <c r="L3402"/>
  <c r="J3402"/>
  <c r="D3402"/>
  <c r="L3401"/>
  <c r="D3401"/>
  <c r="L3400"/>
  <c r="J3400"/>
  <c r="D3400"/>
  <c r="L3399"/>
  <c r="J3399"/>
  <c r="D3399"/>
  <c r="L3398"/>
  <c r="J3398"/>
  <c r="D3398"/>
  <c r="L3397"/>
  <c r="D3397"/>
  <c r="L3396"/>
  <c r="J3396"/>
  <c r="D3396"/>
  <c r="L3395"/>
  <c r="J3395"/>
  <c r="D3395"/>
  <c r="L3394"/>
  <c r="J3394"/>
  <c r="D3394"/>
  <c r="F3393"/>
  <c r="H3393" s="1"/>
  <c r="L3392"/>
  <c r="J3392"/>
  <c r="D3392"/>
  <c r="L3391"/>
  <c r="J3391"/>
  <c r="D3391"/>
  <c r="L3390"/>
  <c r="J3390"/>
  <c r="D3390"/>
  <c r="L3389"/>
  <c r="J3389"/>
  <c r="D3389"/>
  <c r="L3388"/>
  <c r="J3388"/>
  <c r="D3388"/>
  <c r="L3387"/>
  <c r="J3387"/>
  <c r="D3387"/>
  <c r="L3386"/>
  <c r="J3386"/>
  <c r="D3386"/>
  <c r="L3385"/>
  <c r="J3385"/>
  <c r="D3385"/>
  <c r="L3384"/>
  <c r="J3384"/>
  <c r="D3384"/>
  <c r="L3383"/>
  <c r="J3383"/>
  <c r="D3383"/>
  <c r="L3382"/>
  <c r="J3382"/>
  <c r="D3382"/>
  <c r="L3381"/>
  <c r="J3381"/>
  <c r="D3381"/>
  <c r="F3380"/>
  <c r="H3380" s="1"/>
  <c r="Q3379"/>
  <c r="S3379" s="1"/>
  <c r="F3379"/>
  <c r="H3379" s="1"/>
  <c r="L3378"/>
  <c r="J3378"/>
  <c r="D3378"/>
  <c r="L3377"/>
  <c r="J3377"/>
  <c r="D3377"/>
  <c r="F3376"/>
  <c r="H3376" s="1"/>
  <c r="L3375"/>
  <c r="J3375"/>
  <c r="D3375"/>
  <c r="L3374"/>
  <c r="J3374"/>
  <c r="D3374"/>
  <c r="F3373"/>
  <c r="H3373" s="1"/>
  <c r="L3372"/>
  <c r="J3372"/>
  <c r="D3372"/>
  <c r="L3371"/>
  <c r="J3371"/>
  <c r="D3371"/>
  <c r="L3370"/>
  <c r="J3370"/>
  <c r="D3370"/>
  <c r="L3369"/>
  <c r="J3369"/>
  <c r="D3369"/>
  <c r="L3368"/>
  <c r="J3368"/>
  <c r="D3368"/>
  <c r="L3367"/>
  <c r="J3367"/>
  <c r="D3367"/>
  <c r="L3366"/>
  <c r="J3366"/>
  <c r="D3366"/>
  <c r="L3365"/>
  <c r="J3365"/>
  <c r="D3365"/>
  <c r="L3364"/>
  <c r="J3364"/>
  <c r="D3364"/>
  <c r="L3363"/>
  <c r="J3363"/>
  <c r="D3363"/>
  <c r="L3362"/>
  <c r="D3362"/>
  <c r="L3361"/>
  <c r="J3361"/>
  <c r="D3361"/>
  <c r="F3360"/>
  <c r="H3360" s="1"/>
  <c r="L3359"/>
  <c r="J3359"/>
  <c r="D3359"/>
  <c r="L3358"/>
  <c r="J3358"/>
  <c r="D3358"/>
  <c r="L3357"/>
  <c r="J3357"/>
  <c r="D3357"/>
  <c r="L3356"/>
  <c r="J3356"/>
  <c r="D3356"/>
  <c r="L3355"/>
  <c r="J3355"/>
  <c r="D3355"/>
  <c r="L3354"/>
  <c r="J3354"/>
  <c r="D3354"/>
  <c r="L3353"/>
  <c r="J3353"/>
  <c r="D3353"/>
  <c r="L3352"/>
  <c r="J3352"/>
  <c r="D3352"/>
  <c r="L3351"/>
  <c r="J3351"/>
  <c r="D3351"/>
  <c r="L3350"/>
  <c r="J3350"/>
  <c r="D3350"/>
  <c r="L3349"/>
  <c r="J3349"/>
  <c r="D3349"/>
  <c r="L3348"/>
  <c r="J3348"/>
  <c r="D3348"/>
  <c r="L3347"/>
  <c r="J3347"/>
  <c r="D3347"/>
  <c r="L3346"/>
  <c r="J3346"/>
  <c r="D3346"/>
  <c r="L3345"/>
  <c r="J3345"/>
  <c r="D3345"/>
  <c r="L3344"/>
  <c r="J3344"/>
  <c r="D3344"/>
  <c r="L3343"/>
  <c r="D3343"/>
  <c r="L3342"/>
  <c r="J3342"/>
  <c r="D3342"/>
  <c r="L3341"/>
  <c r="J3341"/>
  <c r="D3341"/>
  <c r="L3340"/>
  <c r="J3340"/>
  <c r="D3340"/>
  <c r="L3339"/>
  <c r="J3339"/>
  <c r="D3339"/>
  <c r="L3338"/>
  <c r="J3338"/>
  <c r="D3338"/>
  <c r="L3337"/>
  <c r="D3337"/>
  <c r="L3336"/>
  <c r="J3336"/>
  <c r="D3336"/>
  <c r="L3335"/>
  <c r="J3335"/>
  <c r="D3335"/>
  <c r="L3334"/>
  <c r="J3334"/>
  <c r="D3334"/>
  <c r="L3333"/>
  <c r="D3333"/>
  <c r="L3332"/>
  <c r="J3332"/>
  <c r="D3332"/>
  <c r="F3331"/>
  <c r="H3331" s="1"/>
  <c r="F3330"/>
  <c r="H3330" s="1"/>
  <c r="L3329"/>
  <c r="J3329"/>
  <c r="D3329"/>
  <c r="L3328"/>
  <c r="J3328"/>
  <c r="D3328"/>
  <c r="L3327"/>
  <c r="J3327"/>
  <c r="D3327"/>
  <c r="L3326"/>
  <c r="J3326"/>
  <c r="D3326"/>
  <c r="L3325"/>
  <c r="D3325"/>
  <c r="L3324"/>
  <c r="J3324"/>
  <c r="D3324"/>
  <c r="L3323"/>
  <c r="J3323"/>
  <c r="D3323"/>
  <c r="L3322"/>
  <c r="J3322"/>
  <c r="D3322"/>
  <c r="L3321"/>
  <c r="J3321"/>
  <c r="D3321"/>
  <c r="F3320"/>
  <c r="H3320" s="1"/>
  <c r="L3319"/>
  <c r="D3319"/>
  <c r="L3318"/>
  <c r="J3318"/>
  <c r="D3318"/>
  <c r="L3317"/>
  <c r="J3317"/>
  <c r="D3317"/>
  <c r="L3316"/>
  <c r="J3316"/>
  <c r="D3316"/>
  <c r="L3315"/>
  <c r="J3315"/>
  <c r="D3315"/>
  <c r="L3314"/>
  <c r="J3314"/>
  <c r="D3314"/>
  <c r="L3313"/>
  <c r="J3313"/>
  <c r="D3313"/>
  <c r="L3312"/>
  <c r="J3312"/>
  <c r="D3312"/>
  <c r="L3311"/>
  <c r="J3311"/>
  <c r="D3311"/>
  <c r="F3310"/>
  <c r="H3310" s="1"/>
  <c r="L3309"/>
  <c r="J3309"/>
  <c r="D3309"/>
  <c r="L3308"/>
  <c r="J3308"/>
  <c r="D3308"/>
  <c r="L3307"/>
  <c r="D3307"/>
  <c r="L3306"/>
  <c r="D3306"/>
  <c r="L3305"/>
  <c r="J3305"/>
  <c r="D3305"/>
  <c r="L3304"/>
  <c r="D3304"/>
  <c r="L3303"/>
  <c r="J3303"/>
  <c r="D3303"/>
  <c r="L3302"/>
  <c r="J3302"/>
  <c r="D3302"/>
  <c r="F3301"/>
  <c r="H3301" s="1"/>
  <c r="L3300"/>
  <c r="J3300"/>
  <c r="D3300"/>
  <c r="L3299"/>
  <c r="J3299"/>
  <c r="D3299"/>
  <c r="L3298"/>
  <c r="J3298"/>
  <c r="D3298"/>
  <c r="L3297"/>
  <c r="J3297"/>
  <c r="D3297"/>
  <c r="L3296"/>
  <c r="J3296"/>
  <c r="D3296"/>
  <c r="L3295"/>
  <c r="J3295"/>
  <c r="D3295"/>
  <c r="L3294"/>
  <c r="D3294"/>
  <c r="L3293"/>
  <c r="D3293"/>
  <c r="L3292"/>
  <c r="J3292"/>
  <c r="D3292"/>
  <c r="F3291"/>
  <c r="H3291" s="1"/>
  <c r="F3290"/>
  <c r="H3290" s="1"/>
  <c r="L3289"/>
  <c r="J3289"/>
  <c r="D3289"/>
  <c r="L3288"/>
  <c r="J3288"/>
  <c r="D3288"/>
  <c r="L3287"/>
  <c r="J3287"/>
  <c r="D3287"/>
  <c r="L3286"/>
  <c r="J3286"/>
  <c r="D3286"/>
  <c r="F3285"/>
  <c r="H3285" s="1"/>
  <c r="L3284"/>
  <c r="J3284"/>
  <c r="D3284"/>
  <c r="L3283"/>
  <c r="J3283"/>
  <c r="D3283"/>
  <c r="L3282"/>
  <c r="J3282"/>
  <c r="D3282"/>
  <c r="L3281"/>
  <c r="J3281"/>
  <c r="D3281"/>
  <c r="L3280"/>
  <c r="J3280"/>
  <c r="D3280"/>
  <c r="L3279"/>
  <c r="J3279"/>
  <c r="D3279"/>
  <c r="L3278"/>
  <c r="J3278"/>
  <c r="D3278"/>
  <c r="L3277"/>
  <c r="J3277"/>
  <c r="D3277"/>
  <c r="L3276"/>
  <c r="J3276"/>
  <c r="D3276"/>
  <c r="L3275"/>
  <c r="J3275"/>
  <c r="D3275"/>
  <c r="L3274"/>
  <c r="J3274"/>
  <c r="D3274"/>
  <c r="L3273"/>
  <c r="J3273"/>
  <c r="D3273"/>
  <c r="L3272"/>
  <c r="J3272"/>
  <c r="D3272"/>
  <c r="L3271"/>
  <c r="J3271"/>
  <c r="D3271"/>
  <c r="F3270"/>
  <c r="H3270" s="1"/>
  <c r="L3269"/>
  <c r="J3269"/>
  <c r="D3269"/>
  <c r="L3268"/>
  <c r="J3268"/>
  <c r="D3268"/>
  <c r="L3267"/>
  <c r="J3267"/>
  <c r="D3267"/>
  <c r="L3266"/>
  <c r="J3266"/>
  <c r="D3266"/>
  <c r="L3265"/>
  <c r="J3265"/>
  <c r="D3265"/>
  <c r="L3264"/>
  <c r="J3264"/>
  <c r="D3264"/>
  <c r="L3263"/>
  <c r="J3263"/>
  <c r="D3263"/>
  <c r="L3262"/>
  <c r="J3262"/>
  <c r="D3262"/>
  <c r="L3261"/>
  <c r="J3261"/>
  <c r="D3261"/>
  <c r="L3260"/>
  <c r="J3260"/>
  <c r="D3260"/>
  <c r="L3259"/>
  <c r="J3259"/>
  <c r="D3259"/>
  <c r="L3258"/>
  <c r="J3258"/>
  <c r="D3258"/>
  <c r="L3257"/>
  <c r="J3257"/>
  <c r="D3257"/>
  <c r="L3256"/>
  <c r="J3256"/>
  <c r="D3256"/>
  <c r="L3255"/>
  <c r="J3255"/>
  <c r="D3255"/>
  <c r="L3254"/>
  <c r="J3254"/>
  <c r="D3254"/>
  <c r="L3253"/>
  <c r="J3253"/>
  <c r="D3253"/>
  <c r="L3252"/>
  <c r="J3252"/>
  <c r="D3252"/>
  <c r="L3251"/>
  <c r="J3251"/>
  <c r="D3251"/>
  <c r="L3250"/>
  <c r="J3250"/>
  <c r="D3250"/>
  <c r="L3249"/>
  <c r="J3249"/>
  <c r="D3249"/>
  <c r="L3248"/>
  <c r="J3248"/>
  <c r="D3248"/>
  <c r="L3247"/>
  <c r="J3247"/>
  <c r="D3247"/>
  <c r="L3246"/>
  <c r="J3246"/>
  <c r="D3246"/>
  <c r="L3245"/>
  <c r="D3245"/>
  <c r="L3244"/>
  <c r="J3244"/>
  <c r="D3244"/>
  <c r="L3243"/>
  <c r="J3243"/>
  <c r="D3243"/>
  <c r="L3242"/>
  <c r="J3242"/>
  <c r="D3242"/>
  <c r="L3241"/>
  <c r="J3241"/>
  <c r="D3241"/>
  <c r="L3240"/>
  <c r="J3240"/>
  <c r="D3240"/>
  <c r="L3239"/>
  <c r="J3239"/>
  <c r="D3239"/>
  <c r="L3238"/>
  <c r="J3238"/>
  <c r="D3238"/>
  <c r="L3237"/>
  <c r="J3237"/>
  <c r="D3237"/>
  <c r="L3236"/>
  <c r="J3236"/>
  <c r="D3236"/>
  <c r="L3235"/>
  <c r="J3235"/>
  <c r="D3235"/>
  <c r="L3234"/>
  <c r="J3234"/>
  <c r="D3234"/>
  <c r="L3233"/>
  <c r="J3233"/>
  <c r="D3233"/>
  <c r="L3232"/>
  <c r="J3232"/>
  <c r="D3232"/>
  <c r="L3231"/>
  <c r="J3231"/>
  <c r="D3231"/>
  <c r="L3230"/>
  <c r="J3230"/>
  <c r="D3230"/>
  <c r="L3229"/>
  <c r="J3229"/>
  <c r="D3229"/>
  <c r="F3228"/>
  <c r="H3228" s="1"/>
  <c r="Q3227"/>
  <c r="R3227" s="1"/>
  <c r="F3227"/>
  <c r="H3227" s="1"/>
  <c r="L3226"/>
  <c r="J3226"/>
  <c r="D3226"/>
  <c r="L3225"/>
  <c r="J3225"/>
  <c r="D3225"/>
  <c r="L3224"/>
  <c r="J3224"/>
  <c r="D3224"/>
  <c r="L3223"/>
  <c r="J3223"/>
  <c r="D3223"/>
  <c r="L3222"/>
  <c r="J3222"/>
  <c r="D3222"/>
  <c r="L3221"/>
  <c r="J3221"/>
  <c r="D3221"/>
  <c r="L3220"/>
  <c r="J3220"/>
  <c r="D3220"/>
  <c r="L3219"/>
  <c r="J3219"/>
  <c r="D3219"/>
  <c r="L3218"/>
  <c r="J3218"/>
  <c r="D3218"/>
  <c r="L3217"/>
  <c r="J3217"/>
  <c r="D3217"/>
  <c r="L3216"/>
  <c r="J3216"/>
  <c r="D3216"/>
  <c r="L3215"/>
  <c r="J3215"/>
  <c r="D3215"/>
  <c r="L3214"/>
  <c r="J3214"/>
  <c r="D3214"/>
  <c r="L3213"/>
  <c r="J3213"/>
  <c r="D3213"/>
  <c r="L3212"/>
  <c r="J3212"/>
  <c r="D3212"/>
  <c r="F3211"/>
  <c r="H3211" s="1"/>
  <c r="L3210"/>
  <c r="J3210"/>
  <c r="D3210"/>
  <c r="L3209"/>
  <c r="J3209"/>
  <c r="D3209"/>
  <c r="L3208"/>
  <c r="J3208"/>
  <c r="D3208"/>
  <c r="L3207"/>
  <c r="J3207"/>
  <c r="D3207"/>
  <c r="L3206"/>
  <c r="J3206"/>
  <c r="D3206"/>
  <c r="L3205"/>
  <c r="J3205"/>
  <c r="D3205"/>
  <c r="L3204"/>
  <c r="J3204"/>
  <c r="D3204"/>
  <c r="L3203"/>
  <c r="J3203"/>
  <c r="D3203"/>
  <c r="L3202"/>
  <c r="J3202"/>
  <c r="D3202"/>
  <c r="L3201"/>
  <c r="J3201"/>
  <c r="D3201"/>
  <c r="L3200"/>
  <c r="J3200"/>
  <c r="D3200"/>
  <c r="L3199"/>
  <c r="J3199"/>
  <c r="D3199"/>
  <c r="L3198"/>
  <c r="J3198"/>
  <c r="D3198"/>
  <c r="L3197"/>
  <c r="J3197"/>
  <c r="D3197"/>
  <c r="L3196"/>
  <c r="J3196"/>
  <c r="D3196"/>
  <c r="L3195"/>
  <c r="J3195"/>
  <c r="D3195"/>
  <c r="F3194"/>
  <c r="H3194" s="1"/>
  <c r="F3193"/>
  <c r="H3193" s="1"/>
  <c r="L3192"/>
  <c r="J3192"/>
  <c r="D3192"/>
  <c r="L3191"/>
  <c r="J3191"/>
  <c r="D3191"/>
  <c r="L3190"/>
  <c r="J3190"/>
  <c r="D3190"/>
  <c r="L3189"/>
  <c r="J3189"/>
  <c r="D3189"/>
  <c r="L3188"/>
  <c r="J3188"/>
  <c r="D3188"/>
  <c r="L3187"/>
  <c r="J3187"/>
  <c r="D3187"/>
  <c r="L3186"/>
  <c r="J3186"/>
  <c r="D3186"/>
  <c r="L3185"/>
  <c r="J3185"/>
  <c r="D3185"/>
  <c r="L3184"/>
  <c r="J3184"/>
  <c r="D3184"/>
  <c r="L3183"/>
  <c r="J3183"/>
  <c r="D3183"/>
  <c r="L3182"/>
  <c r="J3182"/>
  <c r="D3182"/>
  <c r="L3181"/>
  <c r="J3181"/>
  <c r="D3181"/>
  <c r="L3180"/>
  <c r="J3180"/>
  <c r="D3180"/>
  <c r="L3179"/>
  <c r="J3179"/>
  <c r="D3179"/>
  <c r="L3178"/>
  <c r="J3178"/>
  <c r="D3178"/>
  <c r="L3177"/>
  <c r="J3177"/>
  <c r="D3177"/>
  <c r="L3176"/>
  <c r="J3176"/>
  <c r="D3176"/>
  <c r="L3175"/>
  <c r="J3175"/>
  <c r="D3175"/>
  <c r="L3174"/>
  <c r="J3174"/>
  <c r="D3174"/>
  <c r="L3173"/>
  <c r="D3173"/>
  <c r="L3172"/>
  <c r="J3172"/>
  <c r="D3172"/>
  <c r="L3171"/>
  <c r="D3171"/>
  <c r="L3170"/>
  <c r="J3170"/>
  <c r="D3170"/>
  <c r="L3169"/>
  <c r="D3169"/>
  <c r="L3168"/>
  <c r="J3168"/>
  <c r="D3168"/>
  <c r="L3167"/>
  <c r="J3167"/>
  <c r="D3167"/>
  <c r="L3166"/>
  <c r="D3166"/>
  <c r="L3165"/>
  <c r="J3165"/>
  <c r="D3165"/>
  <c r="L3164"/>
  <c r="J3164"/>
  <c r="D3164"/>
  <c r="L3163"/>
  <c r="J3163"/>
  <c r="D3163"/>
  <c r="L3162"/>
  <c r="J3162"/>
  <c r="D3162"/>
  <c r="L3161"/>
  <c r="J3161"/>
  <c r="D3161"/>
  <c r="F3160"/>
  <c r="H3160" s="1"/>
  <c r="L3159"/>
  <c r="J3159"/>
  <c r="D3159"/>
  <c r="L3158"/>
  <c r="J3158"/>
  <c r="D3158"/>
  <c r="L3157"/>
  <c r="J3157"/>
  <c r="D3157"/>
  <c r="L3156"/>
  <c r="J3156"/>
  <c r="D3156"/>
  <c r="L3155"/>
  <c r="J3155"/>
  <c r="D3155"/>
  <c r="L3154"/>
  <c r="J3154"/>
  <c r="D3154"/>
  <c r="L3153"/>
  <c r="J3153"/>
  <c r="D3153"/>
  <c r="L3152"/>
  <c r="J3152"/>
  <c r="D3152"/>
  <c r="L3151"/>
  <c r="J3151"/>
  <c r="D3151"/>
  <c r="L3150"/>
  <c r="J3150"/>
  <c r="D3150"/>
  <c r="L3149"/>
  <c r="J3149"/>
  <c r="D3149"/>
  <c r="L3148"/>
  <c r="J3148"/>
  <c r="D3148"/>
  <c r="L3147"/>
  <c r="J3147"/>
  <c r="D3147"/>
  <c r="L3146"/>
  <c r="J3146"/>
  <c r="D3146"/>
  <c r="L3145"/>
  <c r="D3145"/>
  <c r="L3144"/>
  <c r="D3144"/>
  <c r="L3143"/>
  <c r="D3143"/>
  <c r="L3142"/>
  <c r="J3142"/>
  <c r="D3142"/>
  <c r="F3141"/>
  <c r="H3141" s="1"/>
  <c r="F3140"/>
  <c r="H3140" s="1"/>
  <c r="Q3139"/>
  <c r="S3139" s="1"/>
  <c r="F3139"/>
  <c r="H3139" s="1"/>
  <c r="L3138"/>
  <c r="J3138"/>
  <c r="D3138"/>
  <c r="L3137"/>
  <c r="J3137"/>
  <c r="D3137"/>
  <c r="L3136"/>
  <c r="J3136"/>
  <c r="D3136"/>
  <c r="L3135"/>
  <c r="J3135"/>
  <c r="D3135"/>
  <c r="L3134"/>
  <c r="J3134"/>
  <c r="D3134"/>
  <c r="L3133"/>
  <c r="J3133"/>
  <c r="D3133"/>
  <c r="L3132"/>
  <c r="J3132"/>
  <c r="D3132"/>
  <c r="L3131"/>
  <c r="J3131"/>
  <c r="D3131"/>
  <c r="L3130"/>
  <c r="J3130"/>
  <c r="D3130"/>
  <c r="L3129"/>
  <c r="J3129"/>
  <c r="D3129"/>
  <c r="L3128"/>
  <c r="J3128"/>
  <c r="D3128"/>
  <c r="L3127"/>
  <c r="J3127"/>
  <c r="D3127"/>
  <c r="L3126"/>
  <c r="J3126"/>
  <c r="D3126"/>
  <c r="F3125"/>
  <c r="H3125" s="1"/>
  <c r="L3124"/>
  <c r="J3124"/>
  <c r="D3124"/>
  <c r="L3123"/>
  <c r="J3123"/>
  <c r="D3123"/>
  <c r="L3122"/>
  <c r="J3122"/>
  <c r="D3122"/>
  <c r="L3121"/>
  <c r="J3121"/>
  <c r="D3121"/>
  <c r="L3120"/>
  <c r="J3120"/>
  <c r="D3120"/>
  <c r="L3119"/>
  <c r="J3119"/>
  <c r="D3119"/>
  <c r="L3118"/>
  <c r="J3118"/>
  <c r="D3118"/>
  <c r="L3117"/>
  <c r="J3117"/>
  <c r="D3117"/>
  <c r="L3116"/>
  <c r="J3116"/>
  <c r="D3116"/>
  <c r="L3115"/>
  <c r="J3115"/>
  <c r="D3115"/>
  <c r="L3114"/>
  <c r="J3114"/>
  <c r="D3114"/>
  <c r="L3113"/>
  <c r="J3113"/>
  <c r="D3113"/>
  <c r="L3112"/>
  <c r="J3112"/>
  <c r="D3112"/>
  <c r="L3111"/>
  <c r="J3111"/>
  <c r="D3111"/>
  <c r="L3110"/>
  <c r="J3110"/>
  <c r="D3110"/>
  <c r="L3109"/>
  <c r="J3109"/>
  <c r="D3109"/>
  <c r="F3108"/>
  <c r="H3108" s="1"/>
  <c r="L3107"/>
  <c r="J3107"/>
  <c r="D3107"/>
  <c r="L3106"/>
  <c r="J3106"/>
  <c r="D3106"/>
  <c r="L3105"/>
  <c r="J3105"/>
  <c r="D3105"/>
  <c r="L3104"/>
  <c r="J3104"/>
  <c r="D3104"/>
  <c r="L3103"/>
  <c r="J3103"/>
  <c r="D3103"/>
  <c r="L3102"/>
  <c r="J3102"/>
  <c r="D3102"/>
  <c r="L3101"/>
  <c r="J3101"/>
  <c r="D3101"/>
  <c r="L3100"/>
  <c r="J3100"/>
  <c r="D3100"/>
  <c r="L3099"/>
  <c r="J3099"/>
  <c r="D3099"/>
  <c r="L3098"/>
  <c r="J3098"/>
  <c r="D3098"/>
  <c r="L3097"/>
  <c r="J3097"/>
  <c r="D3097"/>
  <c r="L3096"/>
  <c r="J3096"/>
  <c r="D3096"/>
  <c r="L3095"/>
  <c r="J3095"/>
  <c r="D3095"/>
  <c r="L3094"/>
  <c r="J3094"/>
  <c r="D3094"/>
  <c r="L3093"/>
  <c r="D3093"/>
  <c r="L3092"/>
  <c r="J3092"/>
  <c r="D3092"/>
  <c r="L3091"/>
  <c r="J3091"/>
  <c r="D3091"/>
  <c r="L3090"/>
  <c r="J3090"/>
  <c r="D3090"/>
  <c r="L3089"/>
  <c r="J3089"/>
  <c r="D3089"/>
  <c r="L3088"/>
  <c r="J3088"/>
  <c r="D3088"/>
  <c r="L3087"/>
  <c r="J3087"/>
  <c r="D3087"/>
  <c r="L3086"/>
  <c r="J3086"/>
  <c r="D3086"/>
  <c r="L3085"/>
  <c r="J3085"/>
  <c r="D3085"/>
  <c r="L3084"/>
  <c r="J3084"/>
  <c r="D3084"/>
  <c r="L3083"/>
  <c r="J3083"/>
  <c r="D3083"/>
  <c r="L3082"/>
  <c r="J3082"/>
  <c r="D3082"/>
  <c r="L3081"/>
  <c r="D3081"/>
  <c r="L3080"/>
  <c r="J3080"/>
  <c r="D3080"/>
  <c r="L3079"/>
  <c r="J3079"/>
  <c r="D3079"/>
  <c r="F3078"/>
  <c r="H3078" s="1"/>
  <c r="L3077"/>
  <c r="J3077"/>
  <c r="D3077"/>
  <c r="L3076"/>
  <c r="J3076"/>
  <c r="D3076"/>
  <c r="L3075"/>
  <c r="J3075"/>
  <c r="D3075"/>
  <c r="L3074"/>
  <c r="J3074"/>
  <c r="D3074"/>
  <c r="L3073"/>
  <c r="J3073"/>
  <c r="D3073"/>
  <c r="L3072"/>
  <c r="J3072"/>
  <c r="D3072"/>
  <c r="L3071"/>
  <c r="J3071"/>
  <c r="D3071"/>
  <c r="L3070"/>
  <c r="J3070"/>
  <c r="D3070"/>
  <c r="L3069"/>
  <c r="J3069"/>
  <c r="D3069"/>
  <c r="L3068"/>
  <c r="J3068"/>
  <c r="D3068"/>
  <c r="L3067"/>
  <c r="J3067"/>
  <c r="D3067"/>
  <c r="L3066"/>
  <c r="J3066"/>
  <c r="D3066"/>
  <c r="L3065"/>
  <c r="J3065"/>
  <c r="D3065"/>
  <c r="L3064"/>
  <c r="J3064"/>
  <c r="D3064"/>
  <c r="L3063"/>
  <c r="J3063"/>
  <c r="D3063"/>
  <c r="L3062"/>
  <c r="J3062"/>
  <c r="D3062"/>
  <c r="L3061"/>
  <c r="J3061"/>
  <c r="D3061"/>
  <c r="L3060"/>
  <c r="J3060"/>
  <c r="D3060"/>
  <c r="L3059"/>
  <c r="J3059"/>
  <c r="D3059"/>
  <c r="L3058"/>
  <c r="J3058"/>
  <c r="D3058"/>
  <c r="L3057"/>
  <c r="J3057"/>
  <c r="D3057"/>
  <c r="L3056"/>
  <c r="J3056"/>
  <c r="D3056"/>
  <c r="L3055"/>
  <c r="J3055"/>
  <c r="D3055"/>
  <c r="L3054"/>
  <c r="J3054"/>
  <c r="D3054"/>
  <c r="L3053"/>
  <c r="J3053"/>
  <c r="D3053"/>
  <c r="L3052"/>
  <c r="J3052"/>
  <c r="D3052"/>
  <c r="L3051"/>
  <c r="J3051"/>
  <c r="D3051"/>
  <c r="L3050"/>
  <c r="J3050"/>
  <c r="D3050"/>
  <c r="L3049"/>
  <c r="J3049"/>
  <c r="D3049"/>
  <c r="L3048"/>
  <c r="J3048"/>
  <c r="D3048"/>
  <c r="L3047"/>
  <c r="J3047"/>
  <c r="D3047"/>
  <c r="L3046"/>
  <c r="J3046"/>
  <c r="D3046"/>
  <c r="L3045"/>
  <c r="J3045"/>
  <c r="D3045"/>
  <c r="L3044"/>
  <c r="J3044"/>
  <c r="D3044"/>
  <c r="L3043"/>
  <c r="J3043"/>
  <c r="D3043"/>
  <c r="L3042"/>
  <c r="J3042"/>
  <c r="D3042"/>
  <c r="L3041"/>
  <c r="J3041"/>
  <c r="D3041"/>
  <c r="L3040"/>
  <c r="J3040"/>
  <c r="D3040"/>
  <c r="L3039"/>
  <c r="J3039"/>
  <c r="D3039"/>
  <c r="L3038"/>
  <c r="J3038"/>
  <c r="D3038"/>
  <c r="L3037"/>
  <c r="J3037"/>
  <c r="D3037"/>
  <c r="L3036"/>
  <c r="J3036"/>
  <c r="D3036"/>
  <c r="L3035"/>
  <c r="J3035"/>
  <c r="D3035"/>
  <c r="L3034"/>
  <c r="J3034"/>
  <c r="D3034"/>
  <c r="L3033"/>
  <c r="J3033"/>
  <c r="D3033"/>
  <c r="L3032"/>
  <c r="J3032"/>
  <c r="D3032"/>
  <c r="L3031"/>
  <c r="J3031"/>
  <c r="D3031"/>
  <c r="L3030"/>
  <c r="J3030"/>
  <c r="D3030"/>
  <c r="L3029"/>
  <c r="J3029"/>
  <c r="D3029"/>
  <c r="L3028"/>
  <c r="J3028"/>
  <c r="D3028"/>
  <c r="L3027"/>
  <c r="J3027"/>
  <c r="D3027"/>
  <c r="L3026"/>
  <c r="J3026"/>
  <c r="D3026"/>
  <c r="L3025"/>
  <c r="J3025"/>
  <c r="D3025"/>
  <c r="L3024"/>
  <c r="J3024"/>
  <c r="D3024"/>
  <c r="L3023"/>
  <c r="J3023"/>
  <c r="D3023"/>
  <c r="L3022"/>
  <c r="J3022"/>
  <c r="D3022"/>
  <c r="L3021"/>
  <c r="J3021"/>
  <c r="D3021"/>
  <c r="L3020"/>
  <c r="J3020"/>
  <c r="D3020"/>
  <c r="L3019"/>
  <c r="J3019"/>
  <c r="D3019"/>
  <c r="L3018"/>
  <c r="J3018"/>
  <c r="D3018"/>
  <c r="L3017"/>
  <c r="J3017"/>
  <c r="D3017"/>
  <c r="L3016"/>
  <c r="J3016"/>
  <c r="D3016"/>
  <c r="L3015"/>
  <c r="J3015"/>
  <c r="D3015"/>
  <c r="L3014"/>
  <c r="J3014"/>
  <c r="D3014"/>
  <c r="L3013"/>
  <c r="D3013"/>
  <c r="L3012"/>
  <c r="D3012"/>
  <c r="L3011"/>
  <c r="J3011"/>
  <c r="D3011"/>
  <c r="L3010"/>
  <c r="J3010"/>
  <c r="D3010"/>
  <c r="F3009"/>
  <c r="H3009" s="1"/>
  <c r="F3008"/>
  <c r="H3008" s="1"/>
  <c r="L3007"/>
  <c r="J3007"/>
  <c r="L3006"/>
  <c r="J3006"/>
  <c r="L3005"/>
  <c r="J3005"/>
  <c r="L3004"/>
  <c r="J3004"/>
  <c r="L3003"/>
  <c r="J3003"/>
  <c r="L3002"/>
  <c r="J3002"/>
  <c r="L3001"/>
  <c r="J3001"/>
  <c r="D3001"/>
  <c r="L3000"/>
  <c r="J3000"/>
  <c r="D3000"/>
  <c r="L2999"/>
  <c r="J2999"/>
  <c r="D2999"/>
  <c r="L2998"/>
  <c r="J2998"/>
  <c r="D2998"/>
  <c r="L2997"/>
  <c r="J2997"/>
  <c r="D2997"/>
  <c r="L2996"/>
  <c r="J2996"/>
  <c r="D2996"/>
  <c r="L2995"/>
  <c r="J2995"/>
  <c r="D2995"/>
  <c r="L2994"/>
  <c r="J2994"/>
  <c r="D2994"/>
  <c r="L2993"/>
  <c r="J2993"/>
  <c r="D2993"/>
  <c r="L2992"/>
  <c r="J2992"/>
  <c r="D2992"/>
  <c r="L2991"/>
  <c r="J2991"/>
  <c r="D2991"/>
  <c r="L2990"/>
  <c r="J2990"/>
  <c r="D2990"/>
  <c r="L2989"/>
  <c r="J2989"/>
  <c r="D2989"/>
  <c r="L2988"/>
  <c r="J2988"/>
  <c r="D2988"/>
  <c r="L2987"/>
  <c r="J2987"/>
  <c r="D2987"/>
  <c r="L2986"/>
  <c r="J2986"/>
  <c r="D2986"/>
  <c r="L2985"/>
  <c r="J2985"/>
  <c r="D2985"/>
  <c r="L2984"/>
  <c r="J2984"/>
  <c r="D2984"/>
  <c r="L2983"/>
  <c r="J2983"/>
  <c r="D2983"/>
  <c r="L2982"/>
  <c r="J2982"/>
  <c r="D2982"/>
  <c r="L2981"/>
  <c r="J2981"/>
  <c r="D2981"/>
  <c r="L2980"/>
  <c r="J2980"/>
  <c r="D2980"/>
  <c r="L2979"/>
  <c r="J2979"/>
  <c r="D2979"/>
  <c r="L2978"/>
  <c r="J2978"/>
  <c r="D2978"/>
  <c r="L2977"/>
  <c r="J2977"/>
  <c r="D2977"/>
  <c r="L2976"/>
  <c r="J2976"/>
  <c r="D2976"/>
  <c r="L2975"/>
  <c r="J2975"/>
  <c r="D2975"/>
  <c r="L2974"/>
  <c r="J2974"/>
  <c r="D2974"/>
  <c r="L2973"/>
  <c r="J2973"/>
  <c r="D2973"/>
  <c r="L2972"/>
  <c r="J2972"/>
  <c r="D2972"/>
  <c r="L2971"/>
  <c r="J2971"/>
  <c r="D2971"/>
  <c r="L2970"/>
  <c r="J2970"/>
  <c r="D2970"/>
  <c r="L2969"/>
  <c r="J2969"/>
  <c r="D2969"/>
  <c r="L2968"/>
  <c r="J2968"/>
  <c r="D2968"/>
  <c r="L2967"/>
  <c r="J2967"/>
  <c r="D2967"/>
  <c r="L2966"/>
  <c r="J2966"/>
  <c r="D2966"/>
  <c r="L2965"/>
  <c r="J2965"/>
  <c r="D2965"/>
  <c r="L2964"/>
  <c r="J2964"/>
  <c r="D2964"/>
  <c r="L2963"/>
  <c r="J2963"/>
  <c r="D2963"/>
  <c r="L2962"/>
  <c r="J2962"/>
  <c r="D2962"/>
  <c r="L2961"/>
  <c r="J2961"/>
  <c r="D2961"/>
  <c r="L2960"/>
  <c r="J2960"/>
  <c r="D2960"/>
  <c r="L2959"/>
  <c r="J2959"/>
  <c r="D2959"/>
  <c r="L2958"/>
  <c r="J2958"/>
  <c r="D2958"/>
  <c r="L2957"/>
  <c r="J2957"/>
  <c r="D2957"/>
  <c r="L2956"/>
  <c r="J2956"/>
  <c r="D2956"/>
  <c r="L2955"/>
  <c r="J2955"/>
  <c r="D2955"/>
  <c r="L2954"/>
  <c r="J2954"/>
  <c r="D2954"/>
  <c r="L2953"/>
  <c r="J2953"/>
  <c r="D2953"/>
  <c r="F2952"/>
  <c r="H2952" s="1"/>
  <c r="L2951"/>
  <c r="J2951"/>
  <c r="D2951"/>
  <c r="L2950"/>
  <c r="J2950"/>
  <c r="D2950"/>
  <c r="L2949"/>
  <c r="J2949"/>
  <c r="D2949"/>
  <c r="L2948"/>
  <c r="J2948"/>
  <c r="D2948"/>
  <c r="L2947"/>
  <c r="J2947"/>
  <c r="D2947"/>
  <c r="F2946"/>
  <c r="H2946" s="1"/>
  <c r="F2945"/>
  <c r="H2945" s="1"/>
  <c r="Q2944"/>
  <c r="S2944" s="1"/>
  <c r="F2944"/>
  <c r="H2944" s="1"/>
  <c r="Q2943"/>
  <c r="S2943" s="1"/>
  <c r="F2943"/>
  <c r="H2943" s="1"/>
  <c r="L2942"/>
  <c r="J2942"/>
  <c r="D2942"/>
  <c r="L2941"/>
  <c r="J2941"/>
  <c r="D2941"/>
  <c r="L2940"/>
  <c r="J2940"/>
  <c r="D2940"/>
  <c r="L2939"/>
  <c r="J2939"/>
  <c r="D2939"/>
  <c r="L2938"/>
  <c r="J2938"/>
  <c r="D2938"/>
  <c r="L2937"/>
  <c r="J2937"/>
  <c r="D2937"/>
  <c r="L2936"/>
  <c r="J2936"/>
  <c r="D2936"/>
  <c r="L2935"/>
  <c r="J2935"/>
  <c r="D2935"/>
  <c r="L2934"/>
  <c r="J2934"/>
  <c r="D2934"/>
  <c r="L2933"/>
  <c r="J2933"/>
  <c r="D2933"/>
  <c r="L2932"/>
  <c r="J2932"/>
  <c r="D2932"/>
  <c r="L2931"/>
  <c r="J2931"/>
  <c r="D2931"/>
  <c r="L2930"/>
  <c r="J2930"/>
  <c r="D2930"/>
  <c r="L2929"/>
  <c r="J2929"/>
  <c r="D2929"/>
  <c r="L2928"/>
  <c r="J2928"/>
  <c r="D2928"/>
  <c r="L2927"/>
  <c r="J2927"/>
  <c r="D2927"/>
  <c r="L2926"/>
  <c r="J2926"/>
  <c r="D2926"/>
  <c r="L2925"/>
  <c r="J2925"/>
  <c r="D2925"/>
  <c r="L2924"/>
  <c r="J2924"/>
  <c r="D2924"/>
  <c r="L2923"/>
  <c r="J2923"/>
  <c r="D2923"/>
  <c r="L2922"/>
  <c r="J2922"/>
  <c r="D2922"/>
  <c r="L2921"/>
  <c r="J2921"/>
  <c r="D2921"/>
  <c r="L2920"/>
  <c r="J2920"/>
  <c r="D2920"/>
  <c r="L2919"/>
  <c r="J2919"/>
  <c r="D2919"/>
  <c r="L2918"/>
  <c r="J2918"/>
  <c r="D2918"/>
  <c r="L2917"/>
  <c r="J2917"/>
  <c r="D2917"/>
  <c r="L2916"/>
  <c r="J2916"/>
  <c r="D2916"/>
  <c r="L2915"/>
  <c r="J2915"/>
  <c r="D2915"/>
  <c r="L2914"/>
  <c r="J2914"/>
  <c r="D2914"/>
  <c r="L2913"/>
  <c r="J2913"/>
  <c r="D2913"/>
  <c r="L2912"/>
  <c r="J2912"/>
  <c r="D2912"/>
  <c r="L2911"/>
  <c r="J2911"/>
  <c r="D2911"/>
  <c r="L2910"/>
  <c r="J2910"/>
  <c r="D2910"/>
  <c r="L2909"/>
  <c r="J2909"/>
  <c r="D2909"/>
  <c r="L2908"/>
  <c r="J2908"/>
  <c r="D2908"/>
  <c r="L2907"/>
  <c r="J2907"/>
  <c r="D2907"/>
  <c r="L2906"/>
  <c r="J2906"/>
  <c r="D2906"/>
  <c r="L2905"/>
  <c r="J2905"/>
  <c r="D2905"/>
  <c r="L2904"/>
  <c r="J2904"/>
  <c r="D2904"/>
  <c r="L2903"/>
  <c r="J2903"/>
  <c r="D2903"/>
  <c r="L2902"/>
  <c r="J2902"/>
  <c r="D2902"/>
  <c r="L2901"/>
  <c r="J2901"/>
  <c r="D2901"/>
  <c r="L2900"/>
  <c r="J2900"/>
  <c r="D2900"/>
  <c r="L2899"/>
  <c r="J2899"/>
  <c r="D2899"/>
  <c r="L2898"/>
  <c r="J2898"/>
  <c r="D2898"/>
  <c r="L2897"/>
  <c r="J2897"/>
  <c r="D2897"/>
  <c r="F2896"/>
  <c r="H2896" s="1"/>
  <c r="Q2895"/>
  <c r="S2895" s="1"/>
  <c r="F2895"/>
  <c r="H2895" s="1"/>
  <c r="Q2894"/>
  <c r="S2894" s="1"/>
  <c r="F2894"/>
  <c r="H2894" s="1"/>
  <c r="L2893"/>
  <c r="J2893"/>
  <c r="D2893"/>
  <c r="L2892"/>
  <c r="J2892"/>
  <c r="D2892"/>
  <c r="L2891"/>
  <c r="J2891"/>
  <c r="D2891"/>
  <c r="L2890"/>
  <c r="J2890"/>
  <c r="D2890"/>
  <c r="L2889"/>
  <c r="J2889"/>
  <c r="D2889"/>
  <c r="L2888"/>
  <c r="J2888"/>
  <c r="D2888"/>
  <c r="L2887"/>
  <c r="J2887"/>
  <c r="D2887"/>
  <c r="L2886"/>
  <c r="J2886"/>
  <c r="D2886"/>
  <c r="L2885"/>
  <c r="J2885"/>
  <c r="D2885"/>
  <c r="F2884"/>
  <c r="H2884" s="1"/>
  <c r="Q2883"/>
  <c r="S2883" s="1"/>
  <c r="F2883"/>
  <c r="H2883" s="1"/>
  <c r="Q2882"/>
  <c r="R2882" s="1"/>
  <c r="F2882"/>
  <c r="H2882" s="1"/>
  <c r="Q2881"/>
  <c r="S2881" s="1"/>
  <c r="F2881"/>
  <c r="H2881" s="1"/>
  <c r="F2880"/>
  <c r="H2880" s="1"/>
  <c r="F2879"/>
  <c r="H2879" s="1"/>
  <c r="L2878"/>
  <c r="J2878"/>
  <c r="F2878"/>
  <c r="L2877"/>
  <c r="J2877"/>
  <c r="F2877"/>
  <c r="L2876"/>
  <c r="J2876"/>
  <c r="F2876"/>
  <c r="L2875"/>
  <c r="J2875"/>
  <c r="F2875"/>
  <c r="L2874"/>
  <c r="J2874"/>
  <c r="F2874"/>
  <c r="L2873"/>
  <c r="J2873"/>
  <c r="F2873"/>
  <c r="L2872"/>
  <c r="J2872"/>
  <c r="F2872"/>
  <c r="L2871"/>
  <c r="J2871"/>
  <c r="F2871"/>
  <c r="L2870"/>
  <c r="J2870"/>
  <c r="F2870"/>
  <c r="L2869"/>
  <c r="J2869"/>
  <c r="F2869"/>
  <c r="L2868"/>
  <c r="J2868"/>
  <c r="F2868"/>
  <c r="L2867"/>
  <c r="J2867"/>
  <c r="F2867"/>
  <c r="L2866"/>
  <c r="J2866"/>
  <c r="F2866"/>
  <c r="L2865"/>
  <c r="J2865"/>
  <c r="F2865"/>
  <c r="L2864"/>
  <c r="J2864"/>
  <c r="F2864"/>
  <c r="L2863"/>
  <c r="J2863"/>
  <c r="F2863"/>
  <c r="L2862"/>
  <c r="J2862"/>
  <c r="F2862"/>
  <c r="L2861"/>
  <c r="J2861"/>
  <c r="F2861"/>
  <c r="L2860"/>
  <c r="J2860"/>
  <c r="F2860"/>
  <c r="H2860" s="1"/>
  <c r="M2860" s="1"/>
  <c r="L2859"/>
  <c r="J2859"/>
  <c r="F2859"/>
  <c r="L2858"/>
  <c r="J2858"/>
  <c r="F2858"/>
  <c r="L2857"/>
  <c r="J2857"/>
  <c r="F2857"/>
  <c r="L2856"/>
  <c r="J2856"/>
  <c r="F2856"/>
  <c r="L2855"/>
  <c r="J2855"/>
  <c r="F2855"/>
  <c r="L2854"/>
  <c r="J2854"/>
  <c r="F2854"/>
  <c r="L2853"/>
  <c r="J2853"/>
  <c r="F2853"/>
  <c r="L2852"/>
  <c r="J2852"/>
  <c r="F2852"/>
  <c r="L2851"/>
  <c r="J2851"/>
  <c r="F2851"/>
  <c r="L2850"/>
  <c r="L2849"/>
  <c r="L2848"/>
  <c r="L2847"/>
  <c r="L2846"/>
  <c r="L2845"/>
  <c r="L2844"/>
  <c r="L2843"/>
  <c r="F2842"/>
  <c r="H2842" s="1"/>
  <c r="Q2841"/>
  <c r="S2841" s="1"/>
  <c r="F2841"/>
  <c r="H2841" s="1"/>
  <c r="Q2840"/>
  <c r="S2840" s="1"/>
  <c r="F2840"/>
  <c r="H2840" s="1"/>
  <c r="L2839"/>
  <c r="J2839"/>
  <c r="D2839"/>
  <c r="L2838"/>
  <c r="J2838"/>
  <c r="D2838"/>
  <c r="L2837"/>
  <c r="J2837"/>
  <c r="D2837"/>
  <c r="L2836"/>
  <c r="J2836"/>
  <c r="D2836"/>
  <c r="L2835"/>
  <c r="J2835"/>
  <c r="D2835"/>
  <c r="L2834"/>
  <c r="J2834"/>
  <c r="D2834"/>
  <c r="L2833"/>
  <c r="J2833"/>
  <c r="D2833"/>
  <c r="L2832"/>
  <c r="J2832"/>
  <c r="D2832"/>
  <c r="L2831"/>
  <c r="J2831"/>
  <c r="D2831"/>
  <c r="L2830"/>
  <c r="J2830"/>
  <c r="D2830"/>
  <c r="L2829"/>
  <c r="J2829"/>
  <c r="D2829"/>
  <c r="L2828"/>
  <c r="J2828"/>
  <c r="D2828"/>
  <c r="L2827"/>
  <c r="J2827"/>
  <c r="D2827"/>
  <c r="L2826"/>
  <c r="J2826"/>
  <c r="D2826"/>
  <c r="L2825"/>
  <c r="J2825"/>
  <c r="D2825"/>
  <c r="L2824"/>
  <c r="J2824"/>
  <c r="D2824"/>
  <c r="L2823"/>
  <c r="J2823"/>
  <c r="D2823"/>
  <c r="L2822"/>
  <c r="J2822"/>
  <c r="D2822"/>
  <c r="L2821"/>
  <c r="J2821"/>
  <c r="D2821"/>
  <c r="L2820"/>
  <c r="J2820"/>
  <c r="D2820"/>
  <c r="L2819"/>
  <c r="J2819"/>
  <c r="D2819"/>
  <c r="L2818"/>
  <c r="J2818"/>
  <c r="D2818"/>
  <c r="L2817"/>
  <c r="J2817"/>
  <c r="D2817"/>
  <c r="L2816"/>
  <c r="J2816"/>
  <c r="D2816"/>
  <c r="L2815"/>
  <c r="J2815"/>
  <c r="D2815"/>
  <c r="L2814"/>
  <c r="J2814"/>
  <c r="D2814"/>
  <c r="L2813"/>
  <c r="J2813"/>
  <c r="D2813"/>
  <c r="L2812"/>
  <c r="J2812"/>
  <c r="D2812"/>
  <c r="L2811"/>
  <c r="J2811"/>
  <c r="D2811"/>
  <c r="L2810"/>
  <c r="J2810"/>
  <c r="D2810"/>
  <c r="L2809"/>
  <c r="J2809"/>
  <c r="D2809"/>
  <c r="L2808"/>
  <c r="J2808"/>
  <c r="D2808"/>
  <c r="L2807"/>
  <c r="J2807"/>
  <c r="D2807"/>
  <c r="L2806"/>
  <c r="J2806"/>
  <c r="D2806"/>
  <c r="L2805"/>
  <c r="J2805"/>
  <c r="D2805"/>
  <c r="F2804"/>
  <c r="H2804" s="1"/>
  <c r="Q2803"/>
  <c r="F2803"/>
  <c r="H2803" s="1"/>
  <c r="F2802"/>
  <c r="H2802" s="1"/>
  <c r="L2801"/>
  <c r="J2801"/>
  <c r="D2801"/>
  <c r="L2800"/>
  <c r="J2800"/>
  <c r="D2800"/>
  <c r="L2799"/>
  <c r="J2799"/>
  <c r="D2799"/>
  <c r="L2798"/>
  <c r="J2798"/>
  <c r="D2798"/>
  <c r="L2797"/>
  <c r="J2797"/>
  <c r="D2797"/>
  <c r="L2796"/>
  <c r="J2796"/>
  <c r="D2796"/>
  <c r="L2795"/>
  <c r="J2795"/>
  <c r="D2795"/>
  <c r="L2794"/>
  <c r="J2794"/>
  <c r="D2794"/>
  <c r="L2793"/>
  <c r="J2793"/>
  <c r="D2793"/>
  <c r="L2792"/>
  <c r="J2792"/>
  <c r="D2792"/>
  <c r="L2791"/>
  <c r="J2791"/>
  <c r="D2791"/>
  <c r="L2790"/>
  <c r="J2790"/>
  <c r="D2790"/>
  <c r="L2789"/>
  <c r="J2789"/>
  <c r="D2789"/>
  <c r="F2788"/>
  <c r="H2788" s="1"/>
  <c r="L2787"/>
  <c r="J2787"/>
  <c r="D2787"/>
  <c r="L2786"/>
  <c r="J2786"/>
  <c r="D2786"/>
  <c r="L2785"/>
  <c r="J2785"/>
  <c r="D2785"/>
  <c r="L2784"/>
  <c r="J2784"/>
  <c r="D2784"/>
  <c r="L2783"/>
  <c r="J2783"/>
  <c r="D2783"/>
  <c r="L2782"/>
  <c r="J2782"/>
  <c r="D2782"/>
  <c r="L2781"/>
  <c r="J2781"/>
  <c r="D2781"/>
  <c r="L2780"/>
  <c r="J2780"/>
  <c r="D2780"/>
  <c r="L2779"/>
  <c r="J2779"/>
  <c r="D2779"/>
  <c r="L2778"/>
  <c r="J2778"/>
  <c r="D2778"/>
  <c r="L2777"/>
  <c r="J2777"/>
  <c r="D2777"/>
  <c r="L2776"/>
  <c r="J2776"/>
  <c r="D2776"/>
  <c r="L2775"/>
  <c r="J2775"/>
  <c r="D2775"/>
  <c r="L2774"/>
  <c r="J2774"/>
  <c r="D2774"/>
  <c r="L2773"/>
  <c r="J2773"/>
  <c r="D2773"/>
  <c r="L2772"/>
  <c r="J2772"/>
  <c r="D2772"/>
  <c r="F2771"/>
  <c r="H2771" s="1"/>
  <c r="L2770"/>
  <c r="J2770"/>
  <c r="D2770"/>
  <c r="L2769"/>
  <c r="J2769"/>
  <c r="D2769"/>
  <c r="L2768"/>
  <c r="J2768"/>
  <c r="D2768"/>
  <c r="F2767"/>
  <c r="H2767" s="1"/>
  <c r="L2766"/>
  <c r="J2766"/>
  <c r="D2766"/>
  <c r="L2765"/>
  <c r="J2765"/>
  <c r="D2765"/>
  <c r="L2764"/>
  <c r="J2764"/>
  <c r="D2764"/>
  <c r="L2763"/>
  <c r="D2763"/>
  <c r="L2762"/>
  <c r="J2762"/>
  <c r="D2762"/>
  <c r="L2761"/>
  <c r="D2761"/>
  <c r="F2760"/>
  <c r="H2760" s="1"/>
  <c r="L2759"/>
  <c r="J2759"/>
  <c r="D2759"/>
  <c r="L2758"/>
  <c r="J2758"/>
  <c r="D2758"/>
  <c r="L2757"/>
  <c r="J2757"/>
  <c r="D2757"/>
  <c r="L2756"/>
  <c r="J2756"/>
  <c r="L2755"/>
  <c r="J2755"/>
  <c r="D2755"/>
  <c r="L2754"/>
  <c r="J2754"/>
  <c r="D2754"/>
  <c r="L2753"/>
  <c r="J2753"/>
  <c r="D2753"/>
  <c r="L2752"/>
  <c r="J2752"/>
  <c r="D2752"/>
  <c r="L2751"/>
  <c r="J2751"/>
  <c r="D2751"/>
  <c r="F2750"/>
  <c r="H2750" s="1"/>
  <c r="Q2749"/>
  <c r="F2749"/>
  <c r="H2749" s="1"/>
  <c r="L2748"/>
  <c r="J2748"/>
  <c r="D2748"/>
  <c r="F2747"/>
  <c r="H2747" s="1"/>
  <c r="L2746"/>
  <c r="D2746"/>
  <c r="F2745"/>
  <c r="H2745" s="1"/>
  <c r="F2744"/>
  <c r="H2744" s="1"/>
  <c r="Q2743"/>
  <c r="S2743" s="1"/>
  <c r="F2743"/>
  <c r="H2743" s="1"/>
  <c r="L2742"/>
  <c r="J2742"/>
  <c r="D2742"/>
  <c r="F2741"/>
  <c r="H2741" s="1"/>
  <c r="Q2740"/>
  <c r="R2740" s="1"/>
  <c r="F2740"/>
  <c r="H2740" s="1"/>
  <c r="Q2739"/>
  <c r="S2739" s="1"/>
  <c r="F2739"/>
  <c r="H2739" s="1"/>
  <c r="L2738"/>
  <c r="J2738"/>
  <c r="D2738"/>
  <c r="F2737"/>
  <c r="H2737" s="1"/>
  <c r="Q2736"/>
  <c r="R2736" s="1"/>
  <c r="F2736"/>
  <c r="H2736" s="1"/>
  <c r="Q2735"/>
  <c r="R2735" s="1"/>
  <c r="F2735"/>
  <c r="H2735" s="1"/>
  <c r="Q2734"/>
  <c r="F2734"/>
  <c r="H2734" s="1"/>
  <c r="L2733"/>
  <c r="J2733"/>
  <c r="D2733"/>
  <c r="L2732"/>
  <c r="J2732"/>
  <c r="D2732"/>
  <c r="F2731"/>
  <c r="H2731" s="1"/>
  <c r="F2730"/>
  <c r="H2730" s="1"/>
  <c r="L2729"/>
  <c r="D2729"/>
  <c r="L2728"/>
  <c r="J2728"/>
  <c r="D2728"/>
  <c r="L2727"/>
  <c r="J2727"/>
  <c r="D2727"/>
  <c r="L2726"/>
  <c r="D2726"/>
  <c r="F2725"/>
  <c r="H2725" s="1"/>
  <c r="L2724"/>
  <c r="J2724"/>
  <c r="D2724"/>
  <c r="L2723"/>
  <c r="J2723"/>
  <c r="D2723"/>
  <c r="L2722"/>
  <c r="J2722"/>
  <c r="D2722"/>
  <c r="L2721"/>
  <c r="J2721"/>
  <c r="D2721"/>
  <c r="F2720"/>
  <c r="H2720" s="1"/>
  <c r="L2719"/>
  <c r="J2719"/>
  <c r="D2719"/>
  <c r="L2718"/>
  <c r="J2718"/>
  <c r="D2718"/>
  <c r="L2717"/>
  <c r="J2717"/>
  <c r="D2717"/>
  <c r="L2716"/>
  <c r="J2716"/>
  <c r="D2716"/>
  <c r="L2715"/>
  <c r="J2715"/>
  <c r="D2715"/>
  <c r="L2714"/>
  <c r="J2714"/>
  <c r="D2714"/>
  <c r="L2713"/>
  <c r="J2713"/>
  <c r="D2713"/>
  <c r="L2712"/>
  <c r="J2712"/>
  <c r="D2712"/>
  <c r="F2711"/>
  <c r="H2711" s="1"/>
  <c r="Q2710"/>
  <c r="R2710" s="1"/>
  <c r="F2710"/>
  <c r="H2710" s="1"/>
  <c r="Q2709"/>
  <c r="S2709" s="1"/>
  <c r="F2709"/>
  <c r="H2709" s="1"/>
  <c r="L2708"/>
  <c r="J2708"/>
  <c r="D2708"/>
  <c r="L2707"/>
  <c r="J2707"/>
  <c r="D2707"/>
  <c r="L2706"/>
  <c r="J2706"/>
  <c r="D2706"/>
  <c r="L2705"/>
  <c r="J2705"/>
  <c r="D2705"/>
  <c r="L2704"/>
  <c r="J2704"/>
  <c r="D2704"/>
  <c r="L2703"/>
  <c r="J2703"/>
  <c r="D2703"/>
  <c r="L2702"/>
  <c r="J2702"/>
  <c r="D2702"/>
  <c r="L2701"/>
  <c r="J2701"/>
  <c r="D2701"/>
  <c r="L2700"/>
  <c r="J2700"/>
  <c r="D2700"/>
  <c r="L2699"/>
  <c r="J2699"/>
  <c r="D2699"/>
  <c r="L2698"/>
  <c r="J2698"/>
  <c r="D2698"/>
  <c r="L2697"/>
  <c r="J2697"/>
  <c r="D2697"/>
  <c r="L2696"/>
  <c r="J2696"/>
  <c r="D2696"/>
  <c r="L2695"/>
  <c r="J2695"/>
  <c r="D2695"/>
  <c r="L2694"/>
  <c r="J2694"/>
  <c r="D2694"/>
  <c r="L2693"/>
  <c r="J2693"/>
  <c r="D2693"/>
  <c r="L2692"/>
  <c r="J2692"/>
  <c r="D2692"/>
  <c r="L2691"/>
  <c r="J2691"/>
  <c r="D2691"/>
  <c r="L2690"/>
  <c r="J2690"/>
  <c r="D2690"/>
  <c r="L2689"/>
  <c r="J2689"/>
  <c r="D2689"/>
  <c r="L2688"/>
  <c r="J2688"/>
  <c r="D2688"/>
  <c r="L2687"/>
  <c r="J2687"/>
  <c r="D2687"/>
  <c r="L2686"/>
  <c r="J2686"/>
  <c r="D2686"/>
  <c r="L2685"/>
  <c r="D2685"/>
  <c r="L2684"/>
  <c r="J2684"/>
  <c r="D2684"/>
  <c r="L2683"/>
  <c r="D2683"/>
  <c r="L2682"/>
  <c r="J2682"/>
  <c r="D2682"/>
  <c r="L2681"/>
  <c r="J2681"/>
  <c r="D2681"/>
  <c r="L2680"/>
  <c r="J2680"/>
  <c r="D2680"/>
  <c r="L2679"/>
  <c r="J2679"/>
  <c r="D2679"/>
  <c r="L2678"/>
  <c r="J2678"/>
  <c r="D2678"/>
  <c r="L2677"/>
  <c r="J2677"/>
  <c r="D2677"/>
  <c r="L2676"/>
  <c r="J2676"/>
  <c r="D2676"/>
  <c r="L2675"/>
  <c r="J2675"/>
  <c r="D2675"/>
  <c r="L2674"/>
  <c r="J2674"/>
  <c r="D2674"/>
  <c r="L2673"/>
  <c r="J2673"/>
  <c r="D2673"/>
  <c r="L2672"/>
  <c r="J2672"/>
  <c r="D2672"/>
  <c r="L2671"/>
  <c r="J2671"/>
  <c r="D2671"/>
  <c r="L2670"/>
  <c r="J2670"/>
  <c r="D2670"/>
  <c r="L2669"/>
  <c r="J2669"/>
  <c r="D2669"/>
  <c r="L2668"/>
  <c r="J2668"/>
  <c r="D2668"/>
  <c r="L2667"/>
  <c r="J2667"/>
  <c r="D2667"/>
  <c r="L2666"/>
  <c r="J2666"/>
  <c r="D2666"/>
  <c r="L2665"/>
  <c r="J2665"/>
  <c r="D2665"/>
  <c r="L2664"/>
  <c r="J2664"/>
  <c r="D2664"/>
  <c r="L2663"/>
  <c r="J2663"/>
  <c r="D2663"/>
  <c r="L2662"/>
  <c r="J2662"/>
  <c r="D2662"/>
  <c r="F2661"/>
  <c r="H2661" s="1"/>
  <c r="Q2660"/>
  <c r="R2660" s="1"/>
  <c r="F2660"/>
  <c r="H2660" s="1"/>
  <c r="Q2659"/>
  <c r="R2659" s="1"/>
  <c r="F2659"/>
  <c r="H2659" s="1"/>
  <c r="Q2658"/>
  <c r="S2658" s="1"/>
  <c r="F2658"/>
  <c r="H2658" s="1"/>
  <c r="L2657"/>
  <c r="J2657"/>
  <c r="D2657"/>
  <c r="L2656"/>
  <c r="J2656"/>
  <c r="D2656"/>
  <c r="L2655"/>
  <c r="J2655"/>
  <c r="D2655"/>
  <c r="L2654"/>
  <c r="J2654"/>
  <c r="D2654"/>
  <c r="L2653"/>
  <c r="J2653"/>
  <c r="D2653"/>
  <c r="F2652"/>
  <c r="H2652" s="1"/>
  <c r="L2651"/>
  <c r="J2651"/>
  <c r="D2651"/>
  <c r="L2650"/>
  <c r="J2650"/>
  <c r="D2650"/>
  <c r="L2649"/>
  <c r="J2649"/>
  <c r="D2649"/>
  <c r="F2648"/>
  <c r="H2648" s="1"/>
  <c r="L2647"/>
  <c r="J2647"/>
  <c r="D2647"/>
  <c r="L2646"/>
  <c r="J2646"/>
  <c r="D2646"/>
  <c r="L2645"/>
  <c r="J2645"/>
  <c r="D2645"/>
  <c r="L2644"/>
  <c r="J2644"/>
  <c r="D2644"/>
  <c r="L2643"/>
  <c r="J2643"/>
  <c r="D2643"/>
  <c r="L2642"/>
  <c r="J2642"/>
  <c r="D2642"/>
  <c r="L2641"/>
  <c r="J2641"/>
  <c r="D2641"/>
  <c r="L2640"/>
  <c r="J2640"/>
  <c r="D2640"/>
  <c r="L2639"/>
  <c r="J2639"/>
  <c r="D2639"/>
  <c r="L2638"/>
  <c r="J2638"/>
  <c r="D2638"/>
  <c r="L2637"/>
  <c r="J2637"/>
  <c r="D2637"/>
  <c r="L2636"/>
  <c r="J2636"/>
  <c r="D2636"/>
  <c r="L2635"/>
  <c r="J2635"/>
  <c r="D2635"/>
  <c r="L2634"/>
  <c r="J2634"/>
  <c r="D2634"/>
  <c r="L2633"/>
  <c r="J2633"/>
  <c r="D2633"/>
  <c r="L2632"/>
  <c r="J2632"/>
  <c r="D2632"/>
  <c r="L2631"/>
  <c r="J2631"/>
  <c r="D2631"/>
  <c r="L2630"/>
  <c r="J2630"/>
  <c r="D2630"/>
  <c r="L2629"/>
  <c r="J2629"/>
  <c r="D2629"/>
  <c r="L2628"/>
  <c r="J2628"/>
  <c r="D2628"/>
  <c r="L2627"/>
  <c r="J2627"/>
  <c r="D2627"/>
  <c r="F2626"/>
  <c r="H2626" s="1"/>
  <c r="L2625"/>
  <c r="J2625"/>
  <c r="D2625"/>
  <c r="L2624"/>
  <c r="J2624"/>
  <c r="D2624"/>
  <c r="L2623"/>
  <c r="J2623"/>
  <c r="D2623"/>
  <c r="L2622"/>
  <c r="J2622"/>
  <c r="D2622"/>
  <c r="L2621"/>
  <c r="J2621"/>
  <c r="D2621"/>
  <c r="L2620"/>
  <c r="J2620"/>
  <c r="D2620"/>
  <c r="L2619"/>
  <c r="J2619"/>
  <c r="D2619"/>
  <c r="L2618"/>
  <c r="J2618"/>
  <c r="D2618"/>
  <c r="F2617"/>
  <c r="H2617" s="1"/>
  <c r="L2616"/>
  <c r="J2616"/>
  <c r="D2616"/>
  <c r="L2615"/>
  <c r="J2615"/>
  <c r="D2615"/>
  <c r="L2614"/>
  <c r="J2614"/>
  <c r="D2614"/>
  <c r="L2613"/>
  <c r="J2613"/>
  <c r="D2613"/>
  <c r="L2612"/>
  <c r="J2612"/>
  <c r="D2612"/>
  <c r="L2611"/>
  <c r="J2611"/>
  <c r="D2611"/>
  <c r="L2610"/>
  <c r="J2610"/>
  <c r="D2610"/>
  <c r="L2609"/>
  <c r="J2609"/>
  <c r="D2609"/>
  <c r="L2608"/>
  <c r="J2608"/>
  <c r="D2608"/>
  <c r="L2607"/>
  <c r="J2607"/>
  <c r="D2607"/>
  <c r="L2606"/>
  <c r="J2606"/>
  <c r="D2606"/>
  <c r="L2605"/>
  <c r="J2605"/>
  <c r="D2605"/>
  <c r="L2604"/>
  <c r="J2604"/>
  <c r="D2604"/>
  <c r="F2603"/>
  <c r="H2603" s="1"/>
  <c r="F2602"/>
  <c r="H2602" s="1"/>
  <c r="Q2601"/>
  <c r="S2601" s="1"/>
  <c r="F2601"/>
  <c r="H2601" s="1"/>
  <c r="L2600"/>
  <c r="J2600"/>
  <c r="D2600"/>
  <c r="L2599"/>
  <c r="J2599"/>
  <c r="D2599"/>
  <c r="L2598"/>
  <c r="J2598"/>
  <c r="D2598"/>
  <c r="L2597"/>
  <c r="J2597"/>
  <c r="D2597"/>
  <c r="F2596"/>
  <c r="H2596" s="1"/>
  <c r="F2595"/>
  <c r="H2595" s="1"/>
  <c r="F2594"/>
  <c r="H2594" s="1"/>
  <c r="L2593"/>
  <c r="J2593"/>
  <c r="F2593"/>
  <c r="L2592"/>
  <c r="J2592"/>
  <c r="F2592"/>
  <c r="L2591"/>
  <c r="J2591"/>
  <c r="F2591"/>
  <c r="L2590"/>
  <c r="J2590"/>
  <c r="F2590"/>
  <c r="H2590" s="1"/>
  <c r="M2590" s="1"/>
  <c r="L2589"/>
  <c r="J2589"/>
  <c r="F2589"/>
  <c r="L2588"/>
  <c r="J2588"/>
  <c r="F2588"/>
  <c r="L2587"/>
  <c r="J2587"/>
  <c r="F2587"/>
  <c r="L2586"/>
  <c r="J2586"/>
  <c r="F2586"/>
  <c r="L2585"/>
  <c r="J2585"/>
  <c r="F2585"/>
  <c r="L2584"/>
  <c r="J2584"/>
  <c r="F2584"/>
  <c r="L2583"/>
  <c r="J2583"/>
  <c r="F2583"/>
  <c r="L2582"/>
  <c r="J2582"/>
  <c r="F2582"/>
  <c r="L2581"/>
  <c r="J2581"/>
  <c r="F2581"/>
  <c r="L2580"/>
  <c r="J2580"/>
  <c r="F2580"/>
  <c r="L2579"/>
  <c r="J2579"/>
  <c r="F2579"/>
  <c r="L2578"/>
  <c r="J2578"/>
  <c r="F2578"/>
  <c r="L2577"/>
  <c r="J2577"/>
  <c r="F2577"/>
  <c r="L2576"/>
  <c r="J2576"/>
  <c r="F2576"/>
  <c r="L2575"/>
  <c r="J2575"/>
  <c r="F2575"/>
  <c r="L2574"/>
  <c r="J2574"/>
  <c r="F2574"/>
  <c r="L2573"/>
  <c r="J2573"/>
  <c r="F2573"/>
  <c r="L2572"/>
  <c r="J2572"/>
  <c r="F2572"/>
  <c r="L2571"/>
  <c r="J2571"/>
  <c r="F2571"/>
  <c r="L2570"/>
  <c r="J2570"/>
  <c r="F2570"/>
  <c r="I2570" s="1"/>
  <c r="L2569"/>
  <c r="J2569"/>
  <c r="F2569"/>
  <c r="L2568"/>
  <c r="J2568"/>
  <c r="F2568"/>
  <c r="L2567"/>
  <c r="J2567"/>
  <c r="F2567"/>
  <c r="L2566"/>
  <c r="J2566"/>
  <c r="F2566"/>
  <c r="H2566" s="1"/>
  <c r="M2566" s="1"/>
  <c r="L2565"/>
  <c r="L2564"/>
  <c r="F2563"/>
  <c r="H2563" s="1"/>
  <c r="L2562"/>
  <c r="J2562"/>
  <c r="D2562"/>
  <c r="L2561"/>
  <c r="J2561"/>
  <c r="D2561"/>
  <c r="L2560"/>
  <c r="J2560"/>
  <c r="D2560"/>
  <c r="F2559"/>
  <c r="H2559" s="1"/>
  <c r="Q2558"/>
  <c r="S2558" s="1"/>
  <c r="F2558"/>
  <c r="H2558" s="1"/>
  <c r="L2557"/>
  <c r="J2557"/>
  <c r="D2557"/>
  <c r="L2556"/>
  <c r="J2556"/>
  <c r="D2556"/>
  <c r="L2555"/>
  <c r="J2555"/>
  <c r="D2555"/>
  <c r="L2554"/>
  <c r="J2554"/>
  <c r="D2554"/>
  <c r="F2553"/>
  <c r="H2553" s="1"/>
  <c r="L2552"/>
  <c r="J2552"/>
  <c r="D2552"/>
  <c r="L2551"/>
  <c r="J2551"/>
  <c r="D2551"/>
  <c r="L2550"/>
  <c r="J2550"/>
  <c r="D2550"/>
  <c r="L2549"/>
  <c r="J2549"/>
  <c r="D2549"/>
  <c r="L2548"/>
  <c r="J2548"/>
  <c r="D2548"/>
  <c r="L2547"/>
  <c r="J2547"/>
  <c r="D2547"/>
  <c r="L2546"/>
  <c r="J2546"/>
  <c r="D2546"/>
  <c r="L2545"/>
  <c r="J2545"/>
  <c r="D2545"/>
  <c r="L2544"/>
  <c r="J2544"/>
  <c r="D2544"/>
  <c r="L2543"/>
  <c r="J2543"/>
  <c r="D2543"/>
  <c r="L2542"/>
  <c r="J2542"/>
  <c r="D2542"/>
  <c r="L2541"/>
  <c r="J2541"/>
  <c r="D2541"/>
  <c r="L2540"/>
  <c r="J2540"/>
  <c r="D2540"/>
  <c r="L2539"/>
  <c r="J2539"/>
  <c r="D2539"/>
  <c r="F2538"/>
  <c r="H2538" s="1"/>
  <c r="L2537"/>
  <c r="J2537"/>
  <c r="D2537"/>
  <c r="L2536"/>
  <c r="J2536"/>
  <c r="D2536"/>
  <c r="F2535"/>
  <c r="H2535" s="1"/>
  <c r="L2534"/>
  <c r="J2534"/>
  <c r="D2534"/>
  <c r="L2533"/>
  <c r="J2533"/>
  <c r="D2533"/>
  <c r="L2532"/>
  <c r="J2532"/>
  <c r="D2532"/>
  <c r="L2531"/>
  <c r="J2531"/>
  <c r="D2531"/>
  <c r="L2530"/>
  <c r="J2530"/>
  <c r="D2530"/>
  <c r="L2529"/>
  <c r="J2529"/>
  <c r="D2529"/>
  <c r="F2528"/>
  <c r="H2528" s="1"/>
  <c r="L2527"/>
  <c r="J2527"/>
  <c r="D2527"/>
  <c r="L2526"/>
  <c r="J2526"/>
  <c r="D2526"/>
  <c r="L2525"/>
  <c r="J2525"/>
  <c r="D2525"/>
  <c r="L2524"/>
  <c r="J2524"/>
  <c r="D2524"/>
  <c r="F2523"/>
  <c r="H2523" s="1"/>
  <c r="L2522"/>
  <c r="J2522"/>
  <c r="D2522"/>
  <c r="L2521"/>
  <c r="J2521"/>
  <c r="D2521"/>
  <c r="L2520"/>
  <c r="J2520"/>
  <c r="D2520"/>
  <c r="L2519"/>
  <c r="J2519"/>
  <c r="D2519"/>
  <c r="L2518"/>
  <c r="J2518"/>
  <c r="D2518"/>
  <c r="L2517"/>
  <c r="J2517"/>
  <c r="D2517"/>
  <c r="L2516"/>
  <c r="J2516"/>
  <c r="D2516"/>
  <c r="L2515"/>
  <c r="J2515"/>
  <c r="D2515"/>
  <c r="L2514"/>
  <c r="J2514"/>
  <c r="D2514"/>
  <c r="L2513"/>
  <c r="J2513"/>
  <c r="D2513"/>
  <c r="L2512"/>
  <c r="J2512"/>
  <c r="D2512"/>
  <c r="L2511"/>
  <c r="J2511"/>
  <c r="D2511"/>
  <c r="L2510"/>
  <c r="J2510"/>
  <c r="D2510"/>
  <c r="L2509"/>
  <c r="J2509"/>
  <c r="D2509"/>
  <c r="L2508"/>
  <c r="J2508"/>
  <c r="D2508"/>
  <c r="F2507"/>
  <c r="H2507" s="1"/>
  <c r="L2506"/>
  <c r="J2506"/>
  <c r="D2506"/>
  <c r="L2505"/>
  <c r="D2505"/>
  <c r="F2504"/>
  <c r="H2504" s="1"/>
  <c r="L2503"/>
  <c r="J2503"/>
  <c r="D2503"/>
  <c r="L2502"/>
  <c r="J2502"/>
  <c r="D2502"/>
  <c r="L2501"/>
  <c r="J2501"/>
  <c r="D2501"/>
  <c r="L2500"/>
  <c r="J2500"/>
  <c r="D2500"/>
  <c r="L2499"/>
  <c r="J2499"/>
  <c r="D2499"/>
  <c r="L2498"/>
  <c r="J2498"/>
  <c r="D2498"/>
  <c r="L2497"/>
  <c r="J2497"/>
  <c r="D2497"/>
  <c r="L2496"/>
  <c r="J2496"/>
  <c r="D2496"/>
  <c r="L2495"/>
  <c r="J2495"/>
  <c r="D2495"/>
  <c r="L2494"/>
  <c r="J2494"/>
  <c r="D2494"/>
  <c r="L2493"/>
  <c r="J2493"/>
  <c r="D2493"/>
  <c r="L2492"/>
  <c r="J2492"/>
  <c r="D2492"/>
  <c r="L2491"/>
  <c r="J2491"/>
  <c r="D2491"/>
  <c r="L2490"/>
  <c r="J2490"/>
  <c r="D2490"/>
  <c r="L2489"/>
  <c r="J2489"/>
  <c r="D2489"/>
  <c r="L2488"/>
  <c r="J2488"/>
  <c r="D2488"/>
  <c r="L2487"/>
  <c r="J2487"/>
  <c r="D2487"/>
  <c r="L2486"/>
  <c r="J2486"/>
  <c r="D2486"/>
  <c r="L2485"/>
  <c r="J2485"/>
  <c r="D2485"/>
  <c r="L2484"/>
  <c r="J2484"/>
  <c r="D2484"/>
  <c r="L2483"/>
  <c r="J2483"/>
  <c r="D2483"/>
  <c r="L2482"/>
  <c r="J2482"/>
  <c r="D2482"/>
  <c r="L2481"/>
  <c r="J2481"/>
  <c r="D2481"/>
  <c r="L2480"/>
  <c r="J2480"/>
  <c r="D2480"/>
  <c r="L2479"/>
  <c r="J2479"/>
  <c r="D2479"/>
  <c r="L2478"/>
  <c r="J2478"/>
  <c r="D2478"/>
  <c r="L2477"/>
  <c r="J2477"/>
  <c r="D2477"/>
  <c r="L2476"/>
  <c r="J2476"/>
  <c r="D2476"/>
  <c r="L2475"/>
  <c r="D2475"/>
  <c r="L2474"/>
  <c r="J2474"/>
  <c r="D2474"/>
  <c r="L2473"/>
  <c r="J2473"/>
  <c r="D2473"/>
  <c r="L2472"/>
  <c r="J2472"/>
  <c r="D2472"/>
  <c r="L2471"/>
  <c r="J2471"/>
  <c r="D2471"/>
  <c r="L2470"/>
  <c r="J2470"/>
  <c r="D2470"/>
  <c r="L2469"/>
  <c r="J2469"/>
  <c r="D2469"/>
  <c r="L2468"/>
  <c r="J2468"/>
  <c r="D2468"/>
  <c r="L2467"/>
  <c r="J2467"/>
  <c r="D2467"/>
  <c r="L2466"/>
  <c r="J2466"/>
  <c r="D2466"/>
  <c r="L2465"/>
  <c r="J2465"/>
  <c r="D2465"/>
  <c r="L2464"/>
  <c r="J2464"/>
  <c r="D2464"/>
  <c r="L2463"/>
  <c r="J2463"/>
  <c r="D2463"/>
  <c r="L2462"/>
  <c r="J2462"/>
  <c r="D2462"/>
  <c r="L2461"/>
  <c r="J2461"/>
  <c r="D2461"/>
  <c r="L2460"/>
  <c r="J2460"/>
  <c r="D2460"/>
  <c r="F2459"/>
  <c r="H2459" s="1"/>
  <c r="Q2458"/>
  <c r="S2458" s="1"/>
  <c r="F2458"/>
  <c r="H2458" s="1"/>
  <c r="L2457"/>
  <c r="J2457"/>
  <c r="D2457"/>
  <c r="L2456"/>
  <c r="J2456"/>
  <c r="D2456"/>
  <c r="L2455"/>
  <c r="J2455"/>
  <c r="D2455"/>
  <c r="L2454"/>
  <c r="J2454"/>
  <c r="D2454"/>
  <c r="L2453"/>
  <c r="J2453"/>
  <c r="D2453"/>
  <c r="L2452"/>
  <c r="J2452"/>
  <c r="D2452"/>
  <c r="L2451"/>
  <c r="J2451"/>
  <c r="D2451"/>
  <c r="L2450"/>
  <c r="J2450"/>
  <c r="D2450"/>
  <c r="L2449"/>
  <c r="J2449"/>
  <c r="D2449"/>
  <c r="L2448"/>
  <c r="J2448"/>
  <c r="D2448"/>
  <c r="L2447"/>
  <c r="J2447"/>
  <c r="D2447"/>
  <c r="L2446"/>
  <c r="J2446"/>
  <c r="D2446"/>
  <c r="L2445"/>
  <c r="J2445"/>
  <c r="D2445"/>
  <c r="L2444"/>
  <c r="J2444"/>
  <c r="D2444"/>
  <c r="L2443"/>
  <c r="J2443"/>
  <c r="D2443"/>
  <c r="L2442"/>
  <c r="J2442"/>
  <c r="D2442"/>
  <c r="L2441"/>
  <c r="J2441"/>
  <c r="D2441"/>
  <c r="L2440"/>
  <c r="J2440"/>
  <c r="D2440"/>
  <c r="L2439"/>
  <c r="J2439"/>
  <c r="D2439"/>
  <c r="L2438"/>
  <c r="J2438"/>
  <c r="D2438"/>
  <c r="L2437"/>
  <c r="J2437"/>
  <c r="D2437"/>
  <c r="L2436"/>
  <c r="J2436"/>
  <c r="D2436"/>
  <c r="L2435"/>
  <c r="J2435"/>
  <c r="D2435"/>
  <c r="L2434"/>
  <c r="J2434"/>
  <c r="D2434"/>
  <c r="L2433"/>
  <c r="J2433"/>
  <c r="D2433"/>
  <c r="L2432"/>
  <c r="J2432"/>
  <c r="D2432"/>
  <c r="L2431"/>
  <c r="J2431"/>
  <c r="D2431"/>
  <c r="L2430"/>
  <c r="J2430"/>
  <c r="D2430"/>
  <c r="L2429"/>
  <c r="J2429"/>
  <c r="D2429"/>
  <c r="L2428"/>
  <c r="J2428"/>
  <c r="D2428"/>
  <c r="L2427"/>
  <c r="J2427"/>
  <c r="D2427"/>
  <c r="L2426"/>
  <c r="J2426"/>
  <c r="D2426"/>
  <c r="L2425"/>
  <c r="J2425"/>
  <c r="D2425"/>
  <c r="L2424"/>
  <c r="J2424"/>
  <c r="D2424"/>
  <c r="L2423"/>
  <c r="J2423"/>
  <c r="D2423"/>
  <c r="L2422"/>
  <c r="J2422"/>
  <c r="D2422"/>
  <c r="L2421"/>
  <c r="J2421"/>
  <c r="D2421"/>
  <c r="L2420"/>
  <c r="J2420"/>
  <c r="D2420"/>
  <c r="L2419"/>
  <c r="J2419"/>
  <c r="D2419"/>
  <c r="L2418"/>
  <c r="J2418"/>
  <c r="D2418"/>
  <c r="L2417"/>
  <c r="J2417"/>
  <c r="D2417"/>
  <c r="L2416"/>
  <c r="J2416"/>
  <c r="D2416"/>
  <c r="L2415"/>
  <c r="J2415"/>
  <c r="D2415"/>
  <c r="L2414"/>
  <c r="J2414"/>
  <c r="D2414"/>
  <c r="L2413"/>
  <c r="J2413"/>
  <c r="D2413"/>
  <c r="L2412"/>
  <c r="J2412"/>
  <c r="D2412"/>
  <c r="L2411"/>
  <c r="J2411"/>
  <c r="D2411"/>
  <c r="L2410"/>
  <c r="J2410"/>
  <c r="D2410"/>
  <c r="L2409"/>
  <c r="J2409"/>
  <c r="D2409"/>
  <c r="L2408"/>
  <c r="J2408"/>
  <c r="D2408"/>
  <c r="L2407"/>
  <c r="J2407"/>
  <c r="D2407"/>
  <c r="L2406"/>
  <c r="J2406"/>
  <c r="D2406"/>
  <c r="L2405"/>
  <c r="J2405"/>
  <c r="D2405"/>
  <c r="L2404"/>
  <c r="J2404"/>
  <c r="D2404"/>
  <c r="L2403"/>
  <c r="J2403"/>
  <c r="D2403"/>
  <c r="L2402"/>
  <c r="J2402"/>
  <c r="D2402"/>
  <c r="L2401"/>
  <c r="J2401"/>
  <c r="D2401"/>
  <c r="L2400"/>
  <c r="J2400"/>
  <c r="D2400"/>
  <c r="L2399"/>
  <c r="J2399"/>
  <c r="D2399"/>
  <c r="L2398"/>
  <c r="J2398"/>
  <c r="D2398"/>
  <c r="L2397"/>
  <c r="J2397"/>
  <c r="D2397"/>
  <c r="L2396"/>
  <c r="J2396"/>
  <c r="D2396"/>
  <c r="L2395"/>
  <c r="J2395"/>
  <c r="D2395"/>
  <c r="L2394"/>
  <c r="J2394"/>
  <c r="D2394"/>
  <c r="L2393"/>
  <c r="J2393"/>
  <c r="D2393"/>
  <c r="L2392"/>
  <c r="J2392"/>
  <c r="D2392"/>
  <c r="L2391"/>
  <c r="J2391"/>
  <c r="D2391"/>
  <c r="L2390"/>
  <c r="J2390"/>
  <c r="D2390"/>
  <c r="L2389"/>
  <c r="J2389"/>
  <c r="D2389"/>
  <c r="L2388"/>
  <c r="J2388"/>
  <c r="D2388"/>
  <c r="L2387"/>
  <c r="J2387"/>
  <c r="D2387"/>
  <c r="L2386"/>
  <c r="J2386"/>
  <c r="D2386"/>
  <c r="L2385"/>
  <c r="J2385"/>
  <c r="D2385"/>
  <c r="L2384"/>
  <c r="J2384"/>
  <c r="D2384"/>
  <c r="L2383"/>
  <c r="J2383"/>
  <c r="D2383"/>
  <c r="F2382"/>
  <c r="H2382" s="1"/>
  <c r="L2381"/>
  <c r="J2381"/>
  <c r="D2381"/>
  <c r="L2380"/>
  <c r="J2380"/>
  <c r="D2380"/>
  <c r="L2379"/>
  <c r="J2379"/>
  <c r="D2379"/>
  <c r="L2378"/>
  <c r="J2378"/>
  <c r="D2378"/>
  <c r="L2377"/>
  <c r="J2377"/>
  <c r="D2377"/>
  <c r="L2376"/>
  <c r="J2376"/>
  <c r="D2376"/>
  <c r="L2375"/>
  <c r="J2375"/>
  <c r="D2375"/>
  <c r="L2374"/>
  <c r="J2374"/>
  <c r="D2374"/>
  <c r="L2373"/>
  <c r="J2373"/>
  <c r="D2373"/>
  <c r="L2372"/>
  <c r="J2372"/>
  <c r="D2372"/>
  <c r="L2371"/>
  <c r="J2371"/>
  <c r="D2371"/>
  <c r="L2370"/>
  <c r="J2370"/>
  <c r="D2370"/>
  <c r="L2369"/>
  <c r="J2369"/>
  <c r="D2369"/>
  <c r="L2368"/>
  <c r="J2368"/>
  <c r="D2368"/>
  <c r="L2367"/>
  <c r="J2367"/>
  <c r="D2367"/>
  <c r="L2366"/>
  <c r="J2366"/>
  <c r="D2366"/>
  <c r="L2365"/>
  <c r="J2365"/>
  <c r="D2365"/>
  <c r="F2364"/>
  <c r="H2364" s="1"/>
  <c r="F2363"/>
  <c r="H2363" s="1"/>
  <c r="L2362"/>
  <c r="J2362"/>
  <c r="F2362"/>
  <c r="I2362" s="1"/>
  <c r="L2361"/>
  <c r="J2361"/>
  <c r="F2361"/>
  <c r="L2360"/>
  <c r="J2360"/>
  <c r="F2360"/>
  <c r="L2359"/>
  <c r="J2359"/>
  <c r="F2359"/>
  <c r="H2359" s="1"/>
  <c r="M2359" s="1"/>
  <c r="L2358"/>
  <c r="J2358"/>
  <c r="F2358"/>
  <c r="H2358" s="1"/>
  <c r="M2358" s="1"/>
  <c r="L2357"/>
  <c r="J2357"/>
  <c r="F2357"/>
  <c r="L2356"/>
  <c r="J2356"/>
  <c r="F2356"/>
  <c r="L2355"/>
  <c r="J2355"/>
  <c r="F2355"/>
  <c r="H2355" s="1"/>
  <c r="M2355" s="1"/>
  <c r="L2354"/>
  <c r="J2354"/>
  <c r="F2354"/>
  <c r="L2353"/>
  <c r="J2353"/>
  <c r="F2353"/>
  <c r="I2353" s="1"/>
  <c r="L2352"/>
  <c r="J2352"/>
  <c r="F2352"/>
  <c r="L2351"/>
  <c r="J2351"/>
  <c r="F2351"/>
  <c r="H2351" s="1"/>
  <c r="M2351" s="1"/>
  <c r="L2350"/>
  <c r="J2350"/>
  <c r="F2350"/>
  <c r="L2349"/>
  <c r="J2349"/>
  <c r="F2349"/>
  <c r="L2348"/>
  <c r="J2348"/>
  <c r="F2348"/>
  <c r="L2347"/>
  <c r="J2347"/>
  <c r="F2347"/>
  <c r="H2347" s="1"/>
  <c r="M2347" s="1"/>
  <c r="L2346"/>
  <c r="J2346"/>
  <c r="F2346"/>
  <c r="H2346" s="1"/>
  <c r="M2346" s="1"/>
  <c r="L2345"/>
  <c r="J2345"/>
  <c r="F2345"/>
  <c r="L2344"/>
  <c r="J2344"/>
  <c r="F2344"/>
  <c r="L2343"/>
  <c r="J2343"/>
  <c r="F2343"/>
  <c r="H2343" s="1"/>
  <c r="M2343" s="1"/>
  <c r="L2342"/>
  <c r="J2342"/>
  <c r="F2342"/>
  <c r="L2341"/>
  <c r="J2341"/>
  <c r="F2341"/>
  <c r="L2340"/>
  <c r="J2340"/>
  <c r="F2340"/>
  <c r="L2339"/>
  <c r="J2339"/>
  <c r="F2339"/>
  <c r="H2339" s="1"/>
  <c r="M2339" s="1"/>
  <c r="L2338"/>
  <c r="J2338"/>
  <c r="F2338"/>
  <c r="L2337"/>
  <c r="J2337"/>
  <c r="F2337"/>
  <c r="I2337" s="1"/>
  <c r="L2336"/>
  <c r="J2336"/>
  <c r="F2336"/>
  <c r="L2335"/>
  <c r="J2335"/>
  <c r="F2335"/>
  <c r="H2335" s="1"/>
  <c r="M2335" s="1"/>
  <c r="L2334"/>
  <c r="J2334"/>
  <c r="F2334"/>
  <c r="H2334" s="1"/>
  <c r="M2334" s="1"/>
  <c r="L2333"/>
  <c r="J2333"/>
  <c r="F2333"/>
  <c r="L2332"/>
  <c r="J2332"/>
  <c r="F2332"/>
  <c r="L2331"/>
  <c r="J2331"/>
  <c r="F2331"/>
  <c r="H2331" s="1"/>
  <c r="M2331" s="1"/>
  <c r="L2330"/>
  <c r="J2330"/>
  <c r="F2330"/>
  <c r="H2330" s="1"/>
  <c r="M2330" s="1"/>
  <c r="L2329"/>
  <c r="J2329"/>
  <c r="F2329"/>
  <c r="L2328"/>
  <c r="J2328"/>
  <c r="F2328"/>
  <c r="L2327"/>
  <c r="J2327"/>
  <c r="F2327"/>
  <c r="H2327" s="1"/>
  <c r="M2327" s="1"/>
  <c r="L2326"/>
  <c r="J2326"/>
  <c r="F2326"/>
  <c r="L2325"/>
  <c r="J2325"/>
  <c r="F2325"/>
  <c r="L2324"/>
  <c r="J2324"/>
  <c r="F2324"/>
  <c r="L2323"/>
  <c r="J2323"/>
  <c r="F2323"/>
  <c r="H2323" s="1"/>
  <c r="M2323" s="1"/>
  <c r="L2322"/>
  <c r="J2322"/>
  <c r="F2322"/>
  <c r="L2321"/>
  <c r="J2321"/>
  <c r="F2321"/>
  <c r="L2320"/>
  <c r="J2320"/>
  <c r="F2320"/>
  <c r="L2319"/>
  <c r="J2319"/>
  <c r="F2319"/>
  <c r="H2319" s="1"/>
  <c r="M2319" s="1"/>
  <c r="L2318"/>
  <c r="J2318"/>
  <c r="F2318"/>
  <c r="H2318" s="1"/>
  <c r="M2318" s="1"/>
  <c r="L2317"/>
  <c r="J2317"/>
  <c r="F2317"/>
  <c r="L2316"/>
  <c r="J2316"/>
  <c r="F2316"/>
  <c r="L2315"/>
  <c r="J2315"/>
  <c r="F2315"/>
  <c r="H2315" s="1"/>
  <c r="M2315" s="1"/>
  <c r="L2314"/>
  <c r="J2314"/>
  <c r="F2314"/>
  <c r="L2313"/>
  <c r="J2313"/>
  <c r="F2313"/>
  <c r="L2312"/>
  <c r="J2312"/>
  <c r="F2312"/>
  <c r="L2311"/>
  <c r="J2311"/>
  <c r="F2311"/>
  <c r="H2311" s="1"/>
  <c r="M2311" s="1"/>
  <c r="L2310"/>
  <c r="J2310"/>
  <c r="F2310"/>
  <c r="H2310" s="1"/>
  <c r="M2310" s="1"/>
  <c r="L2309"/>
  <c r="J2309"/>
  <c r="F2309"/>
  <c r="F2308"/>
  <c r="H2308" s="1"/>
  <c r="L2307"/>
  <c r="J2307"/>
  <c r="D2307"/>
  <c r="L2306"/>
  <c r="J2306"/>
  <c r="D2306"/>
  <c r="L2305"/>
  <c r="J2305"/>
  <c r="D2305"/>
  <c r="L2304"/>
  <c r="J2304"/>
  <c r="D2304"/>
  <c r="L2303"/>
  <c r="J2303"/>
  <c r="D2303"/>
  <c r="L2302"/>
  <c r="J2302"/>
  <c r="D2302"/>
  <c r="L2301"/>
  <c r="J2301"/>
  <c r="D2301"/>
  <c r="L2300"/>
  <c r="J2300"/>
  <c r="D2300"/>
  <c r="L2299"/>
  <c r="J2299"/>
  <c r="D2299"/>
  <c r="L2298"/>
  <c r="J2298"/>
  <c r="D2298"/>
  <c r="L2297"/>
  <c r="J2297"/>
  <c r="D2297"/>
  <c r="L2296"/>
  <c r="J2296"/>
  <c r="D2296"/>
  <c r="L2295"/>
  <c r="J2295"/>
  <c r="D2295"/>
  <c r="L2294"/>
  <c r="J2294"/>
  <c r="D2294"/>
  <c r="L2293"/>
  <c r="J2293"/>
  <c r="D2293"/>
  <c r="L2292"/>
  <c r="J2292"/>
  <c r="D2292"/>
  <c r="L2291"/>
  <c r="J2291"/>
  <c r="D2291"/>
  <c r="L2290"/>
  <c r="J2290"/>
  <c r="D2290"/>
  <c r="L2289"/>
  <c r="J2289"/>
  <c r="D2289"/>
  <c r="F2288"/>
  <c r="H2288" s="1"/>
  <c r="L2287"/>
  <c r="J2287"/>
  <c r="D2287"/>
  <c r="L2286"/>
  <c r="J2286"/>
  <c r="D2286"/>
  <c r="L2285"/>
  <c r="J2285"/>
  <c r="D2285"/>
  <c r="L2284"/>
  <c r="J2284"/>
  <c r="D2284"/>
  <c r="L2283"/>
  <c r="J2283"/>
  <c r="D2283"/>
  <c r="L2282"/>
  <c r="J2282"/>
  <c r="D2282"/>
  <c r="L2281"/>
  <c r="J2281"/>
  <c r="D2281"/>
  <c r="L2280"/>
  <c r="J2280"/>
  <c r="D2280"/>
  <c r="L2279"/>
  <c r="J2279"/>
  <c r="D2279"/>
  <c r="L2278"/>
  <c r="J2278"/>
  <c r="D2278"/>
  <c r="L2277"/>
  <c r="J2277"/>
  <c r="D2277"/>
  <c r="L2276"/>
  <c r="J2276"/>
  <c r="D2276"/>
  <c r="L2275"/>
  <c r="J2275"/>
  <c r="D2275"/>
  <c r="L2274"/>
  <c r="J2274"/>
  <c r="D2274"/>
  <c r="L2273"/>
  <c r="J2273"/>
  <c r="D2273"/>
  <c r="L2272"/>
  <c r="J2272"/>
  <c r="D2272"/>
  <c r="L2271"/>
  <c r="J2271"/>
  <c r="D2271"/>
  <c r="L2270"/>
  <c r="J2270"/>
  <c r="D2270"/>
  <c r="L2269"/>
  <c r="J2269"/>
  <c r="D2269"/>
  <c r="L2268"/>
  <c r="J2268"/>
  <c r="D2268"/>
  <c r="F2267"/>
  <c r="H2267" s="1"/>
  <c r="Q2266"/>
  <c r="S2266" s="1"/>
  <c r="F2266"/>
  <c r="H2266" s="1"/>
  <c r="Q2265"/>
  <c r="S2265" s="1"/>
  <c r="F2265"/>
  <c r="H2265" s="1"/>
  <c r="Q2264"/>
  <c r="R2264" s="1"/>
  <c r="F2264"/>
  <c r="H2264" s="1"/>
  <c r="Q2263"/>
  <c r="S2263" s="1"/>
  <c r="F2263"/>
  <c r="H2263" s="1"/>
  <c r="Q2262"/>
  <c r="S2262" s="1"/>
  <c r="F2262"/>
  <c r="H2262" s="1"/>
  <c r="F2261"/>
  <c r="H2261" s="1"/>
  <c r="L2260"/>
  <c r="J2260"/>
  <c r="D2260"/>
  <c r="L2259"/>
  <c r="J2259"/>
  <c r="D2259"/>
  <c r="L2258"/>
  <c r="J2258"/>
  <c r="D2258"/>
  <c r="L2257"/>
  <c r="J2257"/>
  <c r="D2257"/>
  <c r="L2256"/>
  <c r="J2256"/>
  <c r="D2256"/>
  <c r="L2255"/>
  <c r="J2255"/>
  <c r="D2255"/>
  <c r="L2254"/>
  <c r="J2254"/>
  <c r="D2254"/>
  <c r="L2253"/>
  <c r="J2253"/>
  <c r="D2253"/>
  <c r="L2252"/>
  <c r="J2252"/>
  <c r="D2252"/>
  <c r="L2251"/>
  <c r="J2251"/>
  <c r="D2251"/>
  <c r="L2250"/>
  <c r="J2250"/>
  <c r="D2250"/>
  <c r="L2249"/>
  <c r="J2249"/>
  <c r="D2249"/>
  <c r="L2248"/>
  <c r="J2248"/>
  <c r="D2248"/>
  <c r="L2247"/>
  <c r="J2247"/>
  <c r="D2247"/>
  <c r="L2246"/>
  <c r="J2246"/>
  <c r="D2246"/>
  <c r="L2245"/>
  <c r="J2245"/>
  <c r="D2245"/>
  <c r="F2244"/>
  <c r="H2244" s="1"/>
  <c r="L2243"/>
  <c r="J2243"/>
  <c r="D2243"/>
  <c r="L2242"/>
  <c r="J2242"/>
  <c r="D2242"/>
  <c r="L2241"/>
  <c r="J2241"/>
  <c r="D2241"/>
  <c r="L2240"/>
  <c r="J2240"/>
  <c r="D2240"/>
  <c r="L2239"/>
  <c r="D2239"/>
  <c r="L2238"/>
  <c r="J2238"/>
  <c r="D2238"/>
  <c r="L2237"/>
  <c r="J2237"/>
  <c r="D2237"/>
  <c r="F2236"/>
  <c r="H2236" s="1"/>
  <c r="Q2235"/>
  <c r="S2235" s="1"/>
  <c r="F2235"/>
  <c r="H2235" s="1"/>
  <c r="F2234"/>
  <c r="H2234" s="1"/>
  <c r="L2233"/>
  <c r="J2233"/>
  <c r="D2233"/>
  <c r="L2232"/>
  <c r="J2232"/>
  <c r="D2232"/>
  <c r="F2231"/>
  <c r="H2231" s="1"/>
  <c r="L2230"/>
  <c r="J2230"/>
  <c r="D2230"/>
  <c r="L2229"/>
  <c r="J2229"/>
  <c r="D2229"/>
  <c r="L2228"/>
  <c r="J2228"/>
  <c r="D2228"/>
  <c r="L2227"/>
  <c r="J2227"/>
  <c r="D2227"/>
  <c r="L2226"/>
  <c r="J2226"/>
  <c r="D2226"/>
  <c r="L2225"/>
  <c r="J2225"/>
  <c r="D2225"/>
  <c r="L2224"/>
  <c r="J2224"/>
  <c r="D2224"/>
  <c r="L2223"/>
  <c r="D2223"/>
  <c r="L2222"/>
  <c r="J2222"/>
  <c r="D2222"/>
  <c r="L2221"/>
  <c r="J2221"/>
  <c r="D2221"/>
  <c r="L2220"/>
  <c r="J2220"/>
  <c r="D2220"/>
  <c r="L2219"/>
  <c r="J2219"/>
  <c r="D2219"/>
  <c r="L2218"/>
  <c r="J2218"/>
  <c r="D2218"/>
  <c r="F2217"/>
  <c r="H2217" s="1"/>
  <c r="Q2216"/>
  <c r="S2216" s="1"/>
  <c r="F2216"/>
  <c r="H2216" s="1"/>
  <c r="Q2215"/>
  <c r="R2215" s="1"/>
  <c r="F2215"/>
  <c r="H2215" s="1"/>
  <c r="Q2214"/>
  <c r="S2214" s="1"/>
  <c r="F2214"/>
  <c r="H2214" s="1"/>
  <c r="Q2213"/>
  <c r="R2213" s="1"/>
  <c r="F2213"/>
  <c r="H2213" s="1"/>
  <c r="Q2212"/>
  <c r="S2212" s="1"/>
  <c r="F2212"/>
  <c r="H2212" s="1"/>
  <c r="L2211"/>
  <c r="J2211"/>
  <c r="D2211"/>
  <c r="L2210"/>
  <c r="J2210"/>
  <c r="D2210"/>
  <c r="L2209"/>
  <c r="J2209"/>
  <c r="D2209"/>
  <c r="L2208"/>
  <c r="J2208"/>
  <c r="D2208"/>
  <c r="L2207"/>
  <c r="J2207"/>
  <c r="D2207"/>
  <c r="L2206"/>
  <c r="J2206"/>
  <c r="D2206"/>
  <c r="L2205"/>
  <c r="J2205"/>
  <c r="D2205"/>
  <c r="L2204"/>
  <c r="J2204"/>
  <c r="D2204"/>
  <c r="L2203"/>
  <c r="J2203"/>
  <c r="D2203"/>
  <c r="L2202"/>
  <c r="J2202"/>
  <c r="D2202"/>
  <c r="L2201"/>
  <c r="J2201"/>
  <c r="D2201"/>
  <c r="L2200"/>
  <c r="J2200"/>
  <c r="D2200"/>
  <c r="L2199"/>
  <c r="J2199"/>
  <c r="D2199"/>
  <c r="L2198"/>
  <c r="J2198"/>
  <c r="D2198"/>
  <c r="L2197"/>
  <c r="J2197"/>
  <c r="D2197"/>
  <c r="L2196"/>
  <c r="J2196"/>
  <c r="D2196"/>
  <c r="L2195"/>
  <c r="J2195"/>
  <c r="D2195"/>
  <c r="L2194"/>
  <c r="J2194"/>
  <c r="D2194"/>
  <c r="L2193"/>
  <c r="J2193"/>
  <c r="D2193"/>
  <c r="L2192"/>
  <c r="J2192"/>
  <c r="D2192"/>
  <c r="L2191"/>
  <c r="J2191"/>
  <c r="D2191"/>
  <c r="L2190"/>
  <c r="J2190"/>
  <c r="D2190"/>
  <c r="L2189"/>
  <c r="J2189"/>
  <c r="D2189"/>
  <c r="L2188"/>
  <c r="J2188"/>
  <c r="D2188"/>
  <c r="L2187"/>
  <c r="J2187"/>
  <c r="D2187"/>
  <c r="L2186"/>
  <c r="J2186"/>
  <c r="D2186"/>
  <c r="L2185"/>
  <c r="J2185"/>
  <c r="D2185"/>
  <c r="L2184"/>
  <c r="J2184"/>
  <c r="D2184"/>
  <c r="L2183"/>
  <c r="J2183"/>
  <c r="D2183"/>
  <c r="L2182"/>
  <c r="J2182"/>
  <c r="D2182"/>
  <c r="L2181"/>
  <c r="J2181"/>
  <c r="D2181"/>
  <c r="L2180"/>
  <c r="J2180"/>
  <c r="D2180"/>
  <c r="F2179"/>
  <c r="H2179" s="1"/>
  <c r="L2178"/>
  <c r="J2178"/>
  <c r="D2178"/>
  <c r="L2177"/>
  <c r="J2177"/>
  <c r="D2177"/>
  <c r="L2176"/>
  <c r="J2176"/>
  <c r="D2176"/>
  <c r="L2175"/>
  <c r="J2175"/>
  <c r="D2175"/>
  <c r="L2174"/>
  <c r="J2174"/>
  <c r="D2174"/>
  <c r="L2173"/>
  <c r="J2173"/>
  <c r="D2173"/>
  <c r="L2172"/>
  <c r="J2172"/>
  <c r="D2172"/>
  <c r="L2171"/>
  <c r="J2171"/>
  <c r="D2171"/>
  <c r="L2170"/>
  <c r="J2170"/>
  <c r="D2170"/>
  <c r="L2169"/>
  <c r="J2169"/>
  <c r="D2169"/>
  <c r="L2168"/>
  <c r="J2168"/>
  <c r="D2168"/>
  <c r="L2167"/>
  <c r="J2167"/>
  <c r="D2167"/>
  <c r="L2166"/>
  <c r="J2166"/>
  <c r="D2166"/>
  <c r="L2165"/>
  <c r="J2165"/>
  <c r="D2165"/>
  <c r="L2164"/>
  <c r="J2164"/>
  <c r="D2164"/>
  <c r="L2163"/>
  <c r="J2163"/>
  <c r="D2163"/>
  <c r="L2162"/>
  <c r="J2162"/>
  <c r="D2162"/>
  <c r="L2161"/>
  <c r="J2161"/>
  <c r="D2161"/>
  <c r="L2160"/>
  <c r="J2160"/>
  <c r="D2160"/>
  <c r="L2159"/>
  <c r="J2159"/>
  <c r="D2159"/>
  <c r="L2158"/>
  <c r="J2158"/>
  <c r="D2158"/>
  <c r="L2157"/>
  <c r="J2157"/>
  <c r="D2157"/>
  <c r="L2156"/>
  <c r="J2156"/>
  <c r="D2156"/>
  <c r="L2155"/>
  <c r="J2155"/>
  <c r="D2155"/>
  <c r="L2154"/>
  <c r="J2154"/>
  <c r="D2154"/>
  <c r="L2153"/>
  <c r="J2153"/>
  <c r="D2153"/>
  <c r="L2152"/>
  <c r="J2152"/>
  <c r="D2152"/>
  <c r="L2151"/>
  <c r="J2151"/>
  <c r="D2151"/>
  <c r="L2150"/>
  <c r="J2150"/>
  <c r="D2150"/>
  <c r="L2149"/>
  <c r="J2149"/>
  <c r="D2149"/>
  <c r="L2148"/>
  <c r="J2148"/>
  <c r="D2148"/>
  <c r="L2147"/>
  <c r="J2147"/>
  <c r="D2147"/>
  <c r="L2146"/>
  <c r="J2146"/>
  <c r="D2146"/>
  <c r="L2145"/>
  <c r="J2145"/>
  <c r="D2145"/>
  <c r="L2144"/>
  <c r="J2144"/>
  <c r="D2144"/>
  <c r="F2143"/>
  <c r="H2143" s="1"/>
  <c r="L2142"/>
  <c r="J2142"/>
  <c r="D2142"/>
  <c r="L2141"/>
  <c r="J2141"/>
  <c r="D2141"/>
  <c r="L2140"/>
  <c r="J2140"/>
  <c r="D2140"/>
  <c r="L2139"/>
  <c r="J2139"/>
  <c r="D2139"/>
  <c r="L2138"/>
  <c r="J2138"/>
  <c r="D2138"/>
  <c r="L2137"/>
  <c r="J2137"/>
  <c r="D2137"/>
  <c r="L2136"/>
  <c r="J2136"/>
  <c r="D2136"/>
  <c r="L2135"/>
  <c r="J2135"/>
  <c r="D2135"/>
  <c r="L2134"/>
  <c r="J2134"/>
  <c r="D2134"/>
  <c r="L2133"/>
  <c r="J2133"/>
  <c r="D2133"/>
  <c r="L2132"/>
  <c r="J2132"/>
  <c r="D2132"/>
  <c r="L2131"/>
  <c r="J2131"/>
  <c r="D2131"/>
  <c r="L2130"/>
  <c r="J2130"/>
  <c r="D2130"/>
  <c r="L2129"/>
  <c r="J2129"/>
  <c r="D2129"/>
  <c r="L2128"/>
  <c r="J2128"/>
  <c r="D2128"/>
  <c r="L2127"/>
  <c r="J2127"/>
  <c r="D2127"/>
  <c r="L2126"/>
  <c r="J2126"/>
  <c r="D2126"/>
  <c r="L2125"/>
  <c r="J2125"/>
  <c r="D2125"/>
  <c r="L2124"/>
  <c r="J2124"/>
  <c r="D2124"/>
  <c r="L2123"/>
  <c r="J2123"/>
  <c r="D2123"/>
  <c r="L2122"/>
  <c r="J2122"/>
  <c r="D2122"/>
  <c r="L2121"/>
  <c r="J2121"/>
  <c r="D2121"/>
  <c r="L2120"/>
  <c r="J2120"/>
  <c r="D2120"/>
  <c r="L2119"/>
  <c r="J2119"/>
  <c r="D2119"/>
  <c r="L2118"/>
  <c r="J2118"/>
  <c r="D2118"/>
  <c r="L2117"/>
  <c r="J2117"/>
  <c r="D2117"/>
  <c r="L2116"/>
  <c r="J2116"/>
  <c r="D2116"/>
  <c r="L2115"/>
  <c r="J2115"/>
  <c r="D2115"/>
  <c r="L2114"/>
  <c r="J2114"/>
  <c r="D2114"/>
  <c r="L2113"/>
  <c r="J2113"/>
  <c r="D2113"/>
  <c r="L2112"/>
  <c r="J2112"/>
  <c r="D2112"/>
  <c r="L2111"/>
  <c r="J2111"/>
  <c r="D2111"/>
  <c r="L2110"/>
  <c r="J2110"/>
  <c r="D2110"/>
  <c r="L2109"/>
  <c r="J2109"/>
  <c r="D2109"/>
  <c r="L2108"/>
  <c r="J2108"/>
  <c r="D2108"/>
  <c r="L2107"/>
  <c r="J2107"/>
  <c r="D2107"/>
  <c r="L2106"/>
  <c r="J2106"/>
  <c r="D2106"/>
  <c r="L2105"/>
  <c r="J2105"/>
  <c r="D2105"/>
  <c r="L2104"/>
  <c r="J2104"/>
  <c r="D2104"/>
  <c r="L2103"/>
  <c r="J2103"/>
  <c r="D2103"/>
  <c r="L2102"/>
  <c r="J2102"/>
  <c r="D2102"/>
  <c r="L2101"/>
  <c r="J2101"/>
  <c r="D2101"/>
  <c r="L2100"/>
  <c r="J2100"/>
  <c r="D2100"/>
  <c r="L2099"/>
  <c r="J2099"/>
  <c r="D2099"/>
  <c r="L2098"/>
  <c r="J2098"/>
  <c r="D2098"/>
  <c r="L2097"/>
  <c r="J2097"/>
  <c r="D2097"/>
  <c r="L2096"/>
  <c r="J2096"/>
  <c r="D2096"/>
  <c r="L2095"/>
  <c r="J2095"/>
  <c r="D2095"/>
  <c r="L2094"/>
  <c r="J2094"/>
  <c r="D2094"/>
  <c r="L2093"/>
  <c r="J2093"/>
  <c r="D2093"/>
  <c r="L2092"/>
  <c r="J2092"/>
  <c r="D2092"/>
  <c r="L2091"/>
  <c r="J2091"/>
  <c r="D2091"/>
  <c r="L2090"/>
  <c r="J2090"/>
  <c r="D2090"/>
  <c r="L2089"/>
  <c r="J2089"/>
  <c r="D2089"/>
  <c r="L2088"/>
  <c r="J2088"/>
  <c r="D2088"/>
  <c r="L2087"/>
  <c r="J2087"/>
  <c r="D2087"/>
  <c r="L2086"/>
  <c r="J2086"/>
  <c r="D2086"/>
  <c r="L2085"/>
  <c r="J2085"/>
  <c r="D2085"/>
  <c r="L2084"/>
  <c r="J2084"/>
  <c r="D2084"/>
  <c r="F2083"/>
  <c r="H2083" s="1"/>
  <c r="L2082"/>
  <c r="J2082"/>
  <c r="D2082"/>
  <c r="L2081"/>
  <c r="J2081"/>
  <c r="D2081"/>
  <c r="L2080"/>
  <c r="J2080"/>
  <c r="D2080"/>
  <c r="L2079"/>
  <c r="J2079"/>
  <c r="D2079"/>
  <c r="L2078"/>
  <c r="J2078"/>
  <c r="D2078"/>
  <c r="L2077"/>
  <c r="J2077"/>
  <c r="D2077"/>
  <c r="L2076"/>
  <c r="J2076"/>
  <c r="D2076"/>
  <c r="L2075"/>
  <c r="J2075"/>
  <c r="D2075"/>
  <c r="L2074"/>
  <c r="J2074"/>
  <c r="D2074"/>
  <c r="L2073"/>
  <c r="J2073"/>
  <c r="D2073"/>
  <c r="L2072"/>
  <c r="J2072"/>
  <c r="D2072"/>
  <c r="L2071"/>
  <c r="J2071"/>
  <c r="D2071"/>
  <c r="L2070"/>
  <c r="J2070"/>
  <c r="D2070"/>
  <c r="L2069"/>
  <c r="J2069"/>
  <c r="D2069"/>
  <c r="L2068"/>
  <c r="J2068"/>
  <c r="D2068"/>
  <c r="L2067"/>
  <c r="D2067"/>
  <c r="L2066"/>
  <c r="J2066"/>
  <c r="D2066"/>
  <c r="L2065"/>
  <c r="J2065"/>
  <c r="D2065"/>
  <c r="L2064"/>
  <c r="J2064"/>
  <c r="D2064"/>
  <c r="L2063"/>
  <c r="J2063"/>
  <c r="D2063"/>
  <c r="L2062"/>
  <c r="J2062"/>
  <c r="D2062"/>
  <c r="L2061"/>
  <c r="J2061"/>
  <c r="D2061"/>
  <c r="L2060"/>
  <c r="J2060"/>
  <c r="D2060"/>
  <c r="L2059"/>
  <c r="J2059"/>
  <c r="D2059"/>
  <c r="L2058"/>
  <c r="J2058"/>
  <c r="D2058"/>
  <c r="L2057"/>
  <c r="J2057"/>
  <c r="D2057"/>
  <c r="L2056"/>
  <c r="J2056"/>
  <c r="D2056"/>
  <c r="F2055"/>
  <c r="H2055" s="1"/>
  <c r="Q2054"/>
  <c r="R2054" s="1"/>
  <c r="F2054"/>
  <c r="H2054" s="1"/>
  <c r="L2053"/>
  <c r="J2053"/>
  <c r="L2052"/>
  <c r="J2052"/>
  <c r="F2051"/>
  <c r="H2051" s="1"/>
  <c r="F2050"/>
  <c r="H2050" s="1"/>
  <c r="F2049"/>
  <c r="H2049" s="1"/>
  <c r="L2048"/>
  <c r="J2048"/>
  <c r="F2048"/>
  <c r="L2047"/>
  <c r="J2047"/>
  <c r="F2047"/>
  <c r="L2046"/>
  <c r="J2046"/>
  <c r="F2046"/>
  <c r="L2045"/>
  <c r="J2045"/>
  <c r="F2045"/>
  <c r="L2044"/>
  <c r="J2044"/>
  <c r="F2044"/>
  <c r="L2043"/>
  <c r="J2043"/>
  <c r="F2043"/>
  <c r="L2042"/>
  <c r="J2042"/>
  <c r="F2042"/>
  <c r="L2041"/>
  <c r="J2041"/>
  <c r="F2041"/>
  <c r="L2040"/>
  <c r="J2040"/>
  <c r="F2040"/>
  <c r="L2039"/>
  <c r="J2039"/>
  <c r="F2039"/>
  <c r="L2038"/>
  <c r="J2038"/>
  <c r="F2038"/>
  <c r="L2037"/>
  <c r="J2037"/>
  <c r="F2037"/>
  <c r="L2036"/>
  <c r="J2036"/>
  <c r="F2036"/>
  <c r="H2036" s="1"/>
  <c r="M2036" s="1"/>
  <c r="L2035"/>
  <c r="J2035"/>
  <c r="F2035"/>
  <c r="L2034"/>
  <c r="J2034"/>
  <c r="F2034"/>
  <c r="L2033"/>
  <c r="J2033"/>
  <c r="F2033"/>
  <c r="L2032"/>
  <c r="J2032"/>
  <c r="F2032"/>
  <c r="L2031"/>
  <c r="J2031"/>
  <c r="F2031"/>
  <c r="L2030"/>
  <c r="J2030"/>
  <c r="F2030"/>
  <c r="L2029"/>
  <c r="J2029"/>
  <c r="F2029"/>
  <c r="L2028"/>
  <c r="J2028"/>
  <c r="F2028"/>
  <c r="L2027"/>
  <c r="J2027"/>
  <c r="F2027"/>
  <c r="L2026"/>
  <c r="J2026"/>
  <c r="F2026"/>
  <c r="L2025"/>
  <c r="J2025"/>
  <c r="F2025"/>
  <c r="L2024"/>
  <c r="J2024"/>
  <c r="F2024"/>
  <c r="L2023"/>
  <c r="J2023"/>
  <c r="F2023"/>
  <c r="L2022"/>
  <c r="J2022"/>
  <c r="F2022"/>
  <c r="L2021"/>
  <c r="J2021"/>
  <c r="F2021"/>
  <c r="L2020"/>
  <c r="J2020"/>
  <c r="F2020"/>
  <c r="L2019"/>
  <c r="J2019"/>
  <c r="F2019"/>
  <c r="L2018"/>
  <c r="J2018"/>
  <c r="F2018"/>
  <c r="L2017"/>
  <c r="J2017"/>
  <c r="F2017"/>
  <c r="L2016"/>
  <c r="J2016"/>
  <c r="F2016"/>
  <c r="L2015"/>
  <c r="J2015"/>
  <c r="F2015"/>
  <c r="L2014"/>
  <c r="J2014"/>
  <c r="F2014"/>
  <c r="L2013"/>
  <c r="J2013"/>
  <c r="F2013"/>
  <c r="L2012"/>
  <c r="J2012"/>
  <c r="F2012"/>
  <c r="H2012" s="1"/>
  <c r="M2012" s="1"/>
  <c r="L2011"/>
  <c r="J2011"/>
  <c r="F2011"/>
  <c r="L2010"/>
  <c r="J2010"/>
  <c r="F2010"/>
  <c r="I2010" s="1"/>
  <c r="L2009"/>
  <c r="J2009"/>
  <c r="F2009"/>
  <c r="L2008"/>
  <c r="J2008"/>
  <c r="F2008"/>
  <c r="L2007"/>
  <c r="J2007"/>
  <c r="F2007"/>
  <c r="L2006"/>
  <c r="J2006"/>
  <c r="F2006"/>
  <c r="L2005"/>
  <c r="J2005"/>
  <c r="F2005"/>
  <c r="L2004"/>
  <c r="J2004"/>
  <c r="F2004"/>
  <c r="L2003"/>
  <c r="J2003"/>
  <c r="F2003"/>
  <c r="L2002"/>
  <c r="J2002"/>
  <c r="F2002"/>
  <c r="L2001"/>
  <c r="J2001"/>
  <c r="F2001"/>
  <c r="L2000"/>
  <c r="J2000"/>
  <c r="F2000"/>
  <c r="L1999"/>
  <c r="J1999"/>
  <c r="F1999"/>
  <c r="L1998"/>
  <c r="J1998"/>
  <c r="F1998"/>
  <c r="L1997"/>
  <c r="J1997"/>
  <c r="F1997"/>
  <c r="L1996"/>
  <c r="J1996"/>
  <c r="F1996"/>
  <c r="L1995"/>
  <c r="J1995"/>
  <c r="F1995"/>
  <c r="L1994"/>
  <c r="J1994"/>
  <c r="F1994"/>
  <c r="L1993"/>
  <c r="J1993"/>
  <c r="F1993"/>
  <c r="L1992"/>
  <c r="J1992"/>
  <c r="F1992"/>
  <c r="L1991"/>
  <c r="J1991"/>
  <c r="F1991"/>
  <c r="L1990"/>
  <c r="J1990"/>
  <c r="F1990"/>
  <c r="H1990" s="1"/>
  <c r="M1990" s="1"/>
  <c r="L1989"/>
  <c r="J1989"/>
  <c r="F1989"/>
  <c r="L1988"/>
  <c r="J1988"/>
  <c r="F1988"/>
  <c r="L1987"/>
  <c r="J1987"/>
  <c r="F1987"/>
  <c r="L1986"/>
  <c r="J1986"/>
  <c r="F1986"/>
  <c r="L1985"/>
  <c r="J1985"/>
  <c r="F1985"/>
  <c r="L1984"/>
  <c r="J1984"/>
  <c r="F1984"/>
  <c r="H1984" s="1"/>
  <c r="M1984" s="1"/>
  <c r="L1983"/>
  <c r="J1983"/>
  <c r="F1983"/>
  <c r="L1982"/>
  <c r="J1982"/>
  <c r="F1982"/>
  <c r="L1981"/>
  <c r="J1981"/>
  <c r="F1981"/>
  <c r="L1980"/>
  <c r="J1980"/>
  <c r="F1980"/>
  <c r="H1980" s="1"/>
  <c r="M1980" s="1"/>
  <c r="L1979"/>
  <c r="J1979"/>
  <c r="F1979"/>
  <c r="L1978"/>
  <c r="J1978"/>
  <c r="F1978"/>
  <c r="L1977"/>
  <c r="J1977"/>
  <c r="F1977"/>
  <c r="L1976"/>
  <c r="F1975"/>
  <c r="H1975" s="1"/>
  <c r="Q1974"/>
  <c r="S1974" s="1"/>
  <c r="F1974"/>
  <c r="H1974" s="1"/>
  <c r="L1973"/>
  <c r="J1973"/>
  <c r="D1973"/>
  <c r="L1972"/>
  <c r="J1972"/>
  <c r="D1972"/>
  <c r="L1971"/>
  <c r="J1971"/>
  <c r="D1971"/>
  <c r="L1970"/>
  <c r="J1970"/>
  <c r="D1970"/>
  <c r="L1969"/>
  <c r="J1969"/>
  <c r="D1969"/>
  <c r="L1968"/>
  <c r="J1968"/>
  <c r="D1968"/>
  <c r="L1967"/>
  <c r="J1967"/>
  <c r="D1967"/>
  <c r="L1966"/>
  <c r="J1966"/>
  <c r="D1966"/>
  <c r="L1965"/>
  <c r="J1965"/>
  <c r="D1965"/>
  <c r="L1964"/>
  <c r="J1964"/>
  <c r="D1964"/>
  <c r="L1963"/>
  <c r="J1963"/>
  <c r="D1963"/>
  <c r="L1962"/>
  <c r="J1962"/>
  <c r="D1962"/>
  <c r="L1961"/>
  <c r="J1961"/>
  <c r="D1961"/>
  <c r="L1960"/>
  <c r="J1960"/>
  <c r="D1960"/>
  <c r="L1959"/>
  <c r="J1959"/>
  <c r="D1959"/>
  <c r="L1958"/>
  <c r="J1958"/>
  <c r="D1958"/>
  <c r="L1957"/>
  <c r="J1957"/>
  <c r="D1957"/>
  <c r="L1956"/>
  <c r="J1956"/>
  <c r="D1956"/>
  <c r="L1955"/>
  <c r="J1955"/>
  <c r="D1955"/>
  <c r="L1954"/>
  <c r="J1954"/>
  <c r="D1954"/>
  <c r="L1953"/>
  <c r="J1953"/>
  <c r="D1953"/>
  <c r="L1952"/>
  <c r="J1952"/>
  <c r="D1952"/>
  <c r="L1951"/>
  <c r="J1951"/>
  <c r="D1951"/>
  <c r="L1950"/>
  <c r="J1950"/>
  <c r="D1950"/>
  <c r="L1949"/>
  <c r="J1949"/>
  <c r="D1949"/>
  <c r="L1948"/>
  <c r="J1948"/>
  <c r="D1948"/>
  <c r="L1947"/>
  <c r="J1947"/>
  <c r="D1947"/>
  <c r="L1946"/>
  <c r="J1946"/>
  <c r="D1946"/>
  <c r="L1945"/>
  <c r="J1945"/>
  <c r="D1945"/>
  <c r="L1944"/>
  <c r="J1944"/>
  <c r="D1944"/>
  <c r="L1943"/>
  <c r="J1943"/>
  <c r="D1943"/>
  <c r="L1942"/>
  <c r="J1942"/>
  <c r="D1942"/>
  <c r="L1941"/>
  <c r="J1941"/>
  <c r="D1941"/>
  <c r="L1940"/>
  <c r="J1940"/>
  <c r="D1940"/>
  <c r="L1939"/>
  <c r="J1939"/>
  <c r="D1939"/>
  <c r="L1938"/>
  <c r="J1938"/>
  <c r="D1938"/>
  <c r="L1937"/>
  <c r="J1937"/>
  <c r="D1937"/>
  <c r="L1936"/>
  <c r="J1936"/>
  <c r="D1936"/>
  <c r="L1935"/>
  <c r="J1935"/>
  <c r="D1935"/>
  <c r="L1934"/>
  <c r="J1934"/>
  <c r="D1934"/>
  <c r="L1933"/>
  <c r="J1933"/>
  <c r="D1933"/>
  <c r="L1932"/>
  <c r="J1932"/>
  <c r="D1932"/>
  <c r="L1931"/>
  <c r="J1931"/>
  <c r="D1931"/>
  <c r="L1930"/>
  <c r="J1930"/>
  <c r="D1930"/>
  <c r="L1929"/>
  <c r="J1929"/>
  <c r="D1929"/>
  <c r="L1928"/>
  <c r="J1928"/>
  <c r="D1928"/>
  <c r="L1927"/>
  <c r="J1927"/>
  <c r="D1927"/>
  <c r="L1926"/>
  <c r="J1926"/>
  <c r="D1926"/>
  <c r="L1925"/>
  <c r="J1925"/>
  <c r="D1925"/>
  <c r="L1924"/>
  <c r="J1924"/>
  <c r="D1924"/>
  <c r="F1923"/>
  <c r="H1923" s="1"/>
  <c r="Q1922"/>
  <c r="R1922" s="1"/>
  <c r="F1922"/>
  <c r="H1922" s="1"/>
  <c r="F1921"/>
  <c r="H1921" s="1"/>
  <c r="L1920"/>
  <c r="J1920"/>
  <c r="D1920"/>
  <c r="L1919"/>
  <c r="J1919"/>
  <c r="D1919"/>
  <c r="L1918"/>
  <c r="J1918"/>
  <c r="D1918"/>
  <c r="L1917"/>
  <c r="J1917"/>
  <c r="D1917"/>
  <c r="L1916"/>
  <c r="J1916"/>
  <c r="D1916"/>
  <c r="L1915"/>
  <c r="D1915"/>
  <c r="L1914"/>
  <c r="D1914"/>
  <c r="L1913"/>
  <c r="J1913"/>
  <c r="D1913"/>
  <c r="L1912"/>
  <c r="J1912"/>
  <c r="D1912"/>
  <c r="L1911"/>
  <c r="J1911"/>
  <c r="D1911"/>
  <c r="L1910"/>
  <c r="J1910"/>
  <c r="D1910"/>
  <c r="L1909"/>
  <c r="J1909"/>
  <c r="D1909"/>
  <c r="L1908"/>
  <c r="J1908"/>
  <c r="D1908"/>
  <c r="L1907"/>
  <c r="J1907"/>
  <c r="D1907"/>
  <c r="L1906"/>
  <c r="J1906"/>
  <c r="D1906"/>
  <c r="L1905"/>
  <c r="D1905"/>
  <c r="L1904"/>
  <c r="D1904"/>
  <c r="L1903"/>
  <c r="J1903"/>
  <c r="D1903"/>
  <c r="L1902"/>
  <c r="J1902"/>
  <c r="D1902"/>
  <c r="L1901"/>
  <c r="J1901"/>
  <c r="D1901"/>
  <c r="L1900"/>
  <c r="J1900"/>
  <c r="D1900"/>
  <c r="L1899"/>
  <c r="J1899"/>
  <c r="D1899"/>
  <c r="L1898"/>
  <c r="J1898"/>
  <c r="D1898"/>
  <c r="F1897"/>
  <c r="H1897" s="1"/>
  <c r="F1896"/>
  <c r="H1896" s="1"/>
  <c r="L1895"/>
  <c r="J1895"/>
  <c r="F1894"/>
  <c r="H1894" s="1"/>
  <c r="F1893"/>
  <c r="H1893" s="1"/>
  <c r="Q1892"/>
  <c r="F1892"/>
  <c r="H1892" s="1"/>
  <c r="L1891"/>
  <c r="D1891"/>
  <c r="L1890"/>
  <c r="J1890"/>
  <c r="D1890"/>
  <c r="F1889"/>
  <c r="H1889" s="1"/>
  <c r="L1888"/>
  <c r="J1888"/>
  <c r="D1888"/>
  <c r="L1887"/>
  <c r="J1887"/>
  <c r="F1886"/>
  <c r="H1886" s="1"/>
  <c r="F1885"/>
  <c r="H1885" s="1"/>
  <c r="Q1884"/>
  <c r="S1884" s="1"/>
  <c r="F1884"/>
  <c r="H1884" s="1"/>
  <c r="L1883"/>
  <c r="J1883"/>
  <c r="D1883"/>
  <c r="L1882"/>
  <c r="J1882"/>
  <c r="D1882"/>
  <c r="L1881"/>
  <c r="J1881"/>
  <c r="D1881"/>
  <c r="L1880"/>
  <c r="J1880"/>
  <c r="D1880"/>
  <c r="L1879"/>
  <c r="J1879"/>
  <c r="D1879"/>
  <c r="L1878"/>
  <c r="J1878"/>
  <c r="D1878"/>
  <c r="L1877"/>
  <c r="J1877"/>
  <c r="D1877"/>
  <c r="L1876"/>
  <c r="J1876"/>
  <c r="D1876"/>
  <c r="L1875"/>
  <c r="J1875"/>
  <c r="D1875"/>
  <c r="L1874"/>
  <c r="J1874"/>
  <c r="D1874"/>
  <c r="L1873"/>
  <c r="J1873"/>
  <c r="D1873"/>
  <c r="L1872"/>
  <c r="J1872"/>
  <c r="D1872"/>
  <c r="L1871"/>
  <c r="J1871"/>
  <c r="D1871"/>
  <c r="L1870"/>
  <c r="J1870"/>
  <c r="D1870"/>
  <c r="L1869"/>
  <c r="J1869"/>
  <c r="D1869"/>
  <c r="L1868"/>
  <c r="J1868"/>
  <c r="D1868"/>
  <c r="L1867"/>
  <c r="J1867"/>
  <c r="D1867"/>
  <c r="F1866"/>
  <c r="H1866" s="1"/>
  <c r="Q1865"/>
  <c r="R1865" s="1"/>
  <c r="F1865"/>
  <c r="H1865" s="1"/>
  <c r="F1864"/>
  <c r="H1864" s="1"/>
  <c r="L1863"/>
  <c r="J1863"/>
  <c r="D1863"/>
  <c r="L1862"/>
  <c r="J1862"/>
  <c r="D1862"/>
  <c r="L1861"/>
  <c r="J1861"/>
  <c r="D1861"/>
  <c r="F1860"/>
  <c r="H1860" s="1"/>
  <c r="L1859"/>
  <c r="J1859"/>
  <c r="D1859"/>
  <c r="L1858"/>
  <c r="J1858"/>
  <c r="D1858"/>
  <c r="L1857"/>
  <c r="J1857"/>
  <c r="D1857"/>
  <c r="L1856"/>
  <c r="J1856"/>
  <c r="D1856"/>
  <c r="L1855"/>
  <c r="J1855"/>
  <c r="D1855"/>
  <c r="L1854"/>
  <c r="J1854"/>
  <c r="D1854"/>
  <c r="L1853"/>
  <c r="J1853"/>
  <c r="D1853"/>
  <c r="L1852"/>
  <c r="J1852"/>
  <c r="D1852"/>
  <c r="F1851"/>
  <c r="H1851" s="1"/>
  <c r="Q1850"/>
  <c r="S1850" s="1"/>
  <c r="F1850"/>
  <c r="H1850" s="1"/>
  <c r="L1849"/>
  <c r="J1849"/>
  <c r="D1849"/>
  <c r="L1848"/>
  <c r="J1848"/>
  <c r="D1848"/>
  <c r="L1847"/>
  <c r="J1847"/>
  <c r="D1847"/>
  <c r="L1846"/>
  <c r="J1846"/>
  <c r="D1846"/>
  <c r="L1845"/>
  <c r="J1845"/>
  <c r="D1845"/>
  <c r="L1844"/>
  <c r="J1844"/>
  <c r="D1844"/>
  <c r="L1843"/>
  <c r="J1843"/>
  <c r="D1843"/>
  <c r="L1842"/>
  <c r="J1842"/>
  <c r="D1842"/>
  <c r="L1841"/>
  <c r="J1841"/>
  <c r="D1841"/>
  <c r="L1840"/>
  <c r="J1840"/>
  <c r="D1840"/>
  <c r="L1839"/>
  <c r="J1839"/>
  <c r="D1839"/>
  <c r="L1838"/>
  <c r="J1838"/>
  <c r="D1838"/>
  <c r="L1837"/>
  <c r="J1837"/>
  <c r="D1837"/>
  <c r="L1836"/>
  <c r="J1836"/>
  <c r="D1836"/>
  <c r="L1835"/>
  <c r="J1835"/>
  <c r="D1835"/>
  <c r="L1834"/>
  <c r="D1834"/>
  <c r="L1833"/>
  <c r="J1833"/>
  <c r="D1833"/>
  <c r="L1832"/>
  <c r="J1832"/>
  <c r="L1831"/>
  <c r="J1831"/>
  <c r="L1830"/>
  <c r="J1830"/>
  <c r="L1829"/>
  <c r="J1829"/>
  <c r="L1828"/>
  <c r="J1828"/>
  <c r="L1827"/>
  <c r="J1827"/>
  <c r="D1827"/>
  <c r="L1826"/>
  <c r="J1826"/>
  <c r="D1826"/>
  <c r="L1825"/>
  <c r="J1825"/>
  <c r="D1825"/>
  <c r="L1824"/>
  <c r="J1824"/>
  <c r="D1824"/>
  <c r="L1823"/>
  <c r="J1823"/>
  <c r="D1823"/>
  <c r="L1822"/>
  <c r="J1822"/>
  <c r="D1822"/>
  <c r="L1821"/>
  <c r="J1821"/>
  <c r="D1821"/>
  <c r="L1820"/>
  <c r="J1820"/>
  <c r="D1820"/>
  <c r="L1819"/>
  <c r="J1819"/>
  <c r="D1819"/>
  <c r="L1818"/>
  <c r="J1818"/>
  <c r="D1818"/>
  <c r="L1817"/>
  <c r="J1817"/>
  <c r="D1817"/>
  <c r="L1816"/>
  <c r="J1816"/>
  <c r="D1816"/>
  <c r="L1815"/>
  <c r="J1815"/>
  <c r="D1815"/>
  <c r="L1814"/>
  <c r="J1814"/>
  <c r="D1814"/>
  <c r="L1813"/>
  <c r="J1813"/>
  <c r="D1813"/>
  <c r="L1812"/>
  <c r="J1812"/>
  <c r="D1812"/>
  <c r="L1811"/>
  <c r="D1811"/>
  <c r="L1810"/>
  <c r="D1810"/>
  <c r="L1809"/>
  <c r="J1809"/>
  <c r="D1809"/>
  <c r="L1808"/>
  <c r="J1808"/>
  <c r="D1808"/>
  <c r="L1807"/>
  <c r="D1807"/>
  <c r="L1806"/>
  <c r="J1806"/>
  <c r="D1806"/>
  <c r="L1805"/>
  <c r="J1805"/>
  <c r="D1805"/>
  <c r="L1804"/>
  <c r="J1804"/>
  <c r="D1804"/>
  <c r="L1803"/>
  <c r="J1803"/>
  <c r="D1803"/>
  <c r="F1802"/>
  <c r="H1802" s="1"/>
  <c r="F1801"/>
  <c r="H1801" s="1"/>
  <c r="L1800"/>
  <c r="J1800"/>
  <c r="D1800"/>
  <c r="L1799"/>
  <c r="J1799"/>
  <c r="D1799"/>
  <c r="L1798"/>
  <c r="J1798"/>
  <c r="D1798"/>
  <c r="L1797"/>
  <c r="J1797"/>
  <c r="D1797"/>
  <c r="L1796"/>
  <c r="J1796"/>
  <c r="D1796"/>
  <c r="L1795"/>
  <c r="J1795"/>
  <c r="D1795"/>
  <c r="L1794"/>
  <c r="J1794"/>
  <c r="D1794"/>
  <c r="L1793"/>
  <c r="J1793"/>
  <c r="D1793"/>
  <c r="L1792"/>
  <c r="J1792"/>
  <c r="D1792"/>
  <c r="L1791"/>
  <c r="J1791"/>
  <c r="D1791"/>
  <c r="L1790"/>
  <c r="J1790"/>
  <c r="D1790"/>
  <c r="L1789"/>
  <c r="J1789"/>
  <c r="D1789"/>
  <c r="L1788"/>
  <c r="J1788"/>
  <c r="D1788"/>
  <c r="L1787"/>
  <c r="J1787"/>
  <c r="D1787"/>
  <c r="L1786"/>
  <c r="J1786"/>
  <c r="D1786"/>
  <c r="L1785"/>
  <c r="J1785"/>
  <c r="D1785"/>
  <c r="L1784"/>
  <c r="J1784"/>
  <c r="D1784"/>
  <c r="L1783"/>
  <c r="J1783"/>
  <c r="D1783"/>
  <c r="L1782"/>
  <c r="J1782"/>
  <c r="D1782"/>
  <c r="L1781"/>
  <c r="J1781"/>
  <c r="D1781"/>
  <c r="L1780"/>
  <c r="J1780"/>
  <c r="D1780"/>
  <c r="L1779"/>
  <c r="J1779"/>
  <c r="D1779"/>
  <c r="L1778"/>
  <c r="J1778"/>
  <c r="D1778"/>
  <c r="L1777"/>
  <c r="J1777"/>
  <c r="D1777"/>
  <c r="L1776"/>
  <c r="J1776"/>
  <c r="D1776"/>
  <c r="L1775"/>
  <c r="J1775"/>
  <c r="D1775"/>
  <c r="F1774"/>
  <c r="H1774" s="1"/>
  <c r="Q1773"/>
  <c r="S1773" s="1"/>
  <c r="F1773"/>
  <c r="H1773" s="1"/>
  <c r="L1772"/>
  <c r="J1772"/>
  <c r="D1772"/>
  <c r="L1771"/>
  <c r="J1771"/>
  <c r="D1771"/>
  <c r="L1770"/>
  <c r="J1770"/>
  <c r="D1770"/>
  <c r="L1769"/>
  <c r="J1769"/>
  <c r="D1769"/>
  <c r="L1768"/>
  <c r="J1768"/>
  <c r="L1767"/>
  <c r="J1767"/>
  <c r="L1766"/>
  <c r="J1766"/>
  <c r="L1765"/>
  <c r="J1765"/>
  <c r="F1764"/>
  <c r="H1764" s="1"/>
  <c r="F1763"/>
  <c r="H1763" s="1"/>
  <c r="L1762"/>
  <c r="J1762"/>
  <c r="D1762"/>
  <c r="L1761"/>
  <c r="J1761"/>
  <c r="D1761"/>
  <c r="L1760"/>
  <c r="J1760"/>
  <c r="D1760"/>
  <c r="L1759"/>
  <c r="J1759"/>
  <c r="D1759"/>
  <c r="L1758"/>
  <c r="J1758"/>
  <c r="D1758"/>
  <c r="L1757"/>
  <c r="J1757"/>
  <c r="D1757"/>
  <c r="L1756"/>
  <c r="J1756"/>
  <c r="D1756"/>
  <c r="L1755"/>
  <c r="J1755"/>
  <c r="D1755"/>
  <c r="L1754"/>
  <c r="J1754"/>
  <c r="D1754"/>
  <c r="L1753"/>
  <c r="J1753"/>
  <c r="D1753"/>
  <c r="L1752"/>
  <c r="D1752"/>
  <c r="F1751"/>
  <c r="H1751" s="1"/>
  <c r="L1750"/>
  <c r="J1750"/>
  <c r="D1750"/>
  <c r="L1749"/>
  <c r="J1749"/>
  <c r="D1749"/>
  <c r="L1748"/>
  <c r="J1748"/>
  <c r="D1748"/>
  <c r="L1747"/>
  <c r="J1747"/>
  <c r="D1747"/>
  <c r="L1746"/>
  <c r="J1746"/>
  <c r="D1746"/>
  <c r="L1745"/>
  <c r="J1745"/>
  <c r="D1745"/>
  <c r="L1744"/>
  <c r="J1744"/>
  <c r="D1744"/>
  <c r="L1743"/>
  <c r="J1743"/>
  <c r="D1743"/>
  <c r="L1742"/>
  <c r="J1742"/>
  <c r="D1742"/>
  <c r="L1741"/>
  <c r="J1741"/>
  <c r="D1741"/>
  <c r="L1740"/>
  <c r="J1740"/>
  <c r="D1740"/>
  <c r="L1739"/>
  <c r="J1739"/>
  <c r="D1739"/>
  <c r="L1738"/>
  <c r="J1738"/>
  <c r="D1738"/>
  <c r="L1737"/>
  <c r="J1737"/>
  <c r="D1737"/>
  <c r="L1736"/>
  <c r="J1736"/>
  <c r="D1736"/>
  <c r="L1735"/>
  <c r="J1735"/>
  <c r="D1735"/>
  <c r="L1734"/>
  <c r="J1734"/>
  <c r="D1734"/>
  <c r="L1733"/>
  <c r="J1733"/>
  <c r="D1733"/>
  <c r="L1732"/>
  <c r="J1732"/>
  <c r="D1732"/>
  <c r="L1731"/>
  <c r="J1731"/>
  <c r="D1731"/>
  <c r="L1730"/>
  <c r="J1730"/>
  <c r="D1730"/>
  <c r="L1729"/>
  <c r="J1729"/>
  <c r="D1729"/>
  <c r="L1728"/>
  <c r="J1728"/>
  <c r="D1728"/>
  <c r="L1727"/>
  <c r="J1727"/>
  <c r="D1727"/>
  <c r="L1726"/>
  <c r="J1726"/>
  <c r="D1726"/>
  <c r="L1725"/>
  <c r="J1725"/>
  <c r="D1725"/>
  <c r="F1724"/>
  <c r="H1724" s="1"/>
  <c r="F1723"/>
  <c r="H1723" s="1"/>
  <c r="L1722"/>
  <c r="J1722"/>
  <c r="D1722"/>
  <c r="F1721"/>
  <c r="H1721" s="1"/>
  <c r="L1720"/>
  <c r="J1720"/>
  <c r="D1720"/>
  <c r="L1719"/>
  <c r="J1719"/>
  <c r="D1719"/>
  <c r="L1718"/>
  <c r="J1718"/>
  <c r="D1718"/>
  <c r="L1717"/>
  <c r="J1717"/>
  <c r="D1717"/>
  <c r="L1716"/>
  <c r="J1716"/>
  <c r="D1716"/>
  <c r="L1715"/>
  <c r="J1715"/>
  <c r="D1715"/>
  <c r="L1714"/>
  <c r="J1714"/>
  <c r="D1714"/>
  <c r="L1713"/>
  <c r="J1713"/>
  <c r="D1713"/>
  <c r="L1712"/>
  <c r="J1712"/>
  <c r="D1712"/>
  <c r="L1711"/>
  <c r="J1711"/>
  <c r="D1711"/>
  <c r="L1710"/>
  <c r="J1710"/>
  <c r="D1710"/>
  <c r="L1709"/>
  <c r="J1709"/>
  <c r="D1709"/>
  <c r="L1708"/>
  <c r="J1708"/>
  <c r="D1708"/>
  <c r="L1707"/>
  <c r="J1707"/>
  <c r="D1707"/>
  <c r="F1706"/>
  <c r="H1706" s="1"/>
  <c r="L1705"/>
  <c r="J1705"/>
  <c r="D1705"/>
  <c r="L1704"/>
  <c r="J1704"/>
  <c r="D1704"/>
  <c r="L1703"/>
  <c r="J1703"/>
  <c r="D1703"/>
  <c r="L1702"/>
  <c r="J1702"/>
  <c r="D1702"/>
  <c r="L1701"/>
  <c r="J1701"/>
  <c r="D1701"/>
  <c r="F1700"/>
  <c r="H1700" s="1"/>
  <c r="Q1699"/>
  <c r="S1699" s="1"/>
  <c r="F1699"/>
  <c r="H1699" s="1"/>
  <c r="Q1698"/>
  <c r="R1698" s="1"/>
  <c r="F1698"/>
  <c r="H1698" s="1"/>
  <c r="L1697"/>
  <c r="J1697"/>
  <c r="D1697"/>
  <c r="L1696"/>
  <c r="J1696"/>
  <c r="D1696"/>
  <c r="L1695"/>
  <c r="J1695"/>
  <c r="D1695"/>
  <c r="L1694"/>
  <c r="J1694"/>
  <c r="D1694"/>
  <c r="L1693"/>
  <c r="J1693"/>
  <c r="D1693"/>
  <c r="L1692"/>
  <c r="J1692"/>
  <c r="D1692"/>
  <c r="L1691"/>
  <c r="J1691"/>
  <c r="D1691"/>
  <c r="L1690"/>
  <c r="J1690"/>
  <c r="D1690"/>
  <c r="L1689"/>
  <c r="J1689"/>
  <c r="D1689"/>
  <c r="L1688"/>
  <c r="J1688"/>
  <c r="D1688"/>
  <c r="L1687"/>
  <c r="J1687"/>
  <c r="D1687"/>
  <c r="L1686"/>
  <c r="J1686"/>
  <c r="D1686"/>
  <c r="L1685"/>
  <c r="J1685"/>
  <c r="D1685"/>
  <c r="L1684"/>
  <c r="J1684"/>
  <c r="D1684"/>
  <c r="L1683"/>
  <c r="J1683"/>
  <c r="D1683"/>
  <c r="L1682"/>
  <c r="J1682"/>
  <c r="D1682"/>
  <c r="L1681"/>
  <c r="J1681"/>
  <c r="D1681"/>
  <c r="L1680"/>
  <c r="D1680"/>
  <c r="L1679"/>
  <c r="D1679"/>
  <c r="L1678"/>
  <c r="D1678"/>
  <c r="L1677"/>
  <c r="D1677"/>
  <c r="L1676"/>
  <c r="D1676"/>
  <c r="L1675"/>
  <c r="J1675"/>
  <c r="D1675"/>
  <c r="L1674"/>
  <c r="D1674"/>
  <c r="L1673"/>
  <c r="J1673"/>
  <c r="D1673"/>
  <c r="L1672"/>
  <c r="J1672"/>
  <c r="D1672"/>
  <c r="L1671"/>
  <c r="J1671"/>
  <c r="D1671"/>
  <c r="L1670"/>
  <c r="J1670"/>
  <c r="D1670"/>
  <c r="L1669"/>
  <c r="J1669"/>
  <c r="D1669"/>
  <c r="L1668"/>
  <c r="J1668"/>
  <c r="D1668"/>
  <c r="L1667"/>
  <c r="J1667"/>
  <c r="D1667"/>
  <c r="L1666"/>
  <c r="J1666"/>
  <c r="D1666"/>
  <c r="L1665"/>
  <c r="J1665"/>
  <c r="D1665"/>
  <c r="L1664"/>
  <c r="J1664"/>
  <c r="D1664"/>
  <c r="L1663"/>
  <c r="J1663"/>
  <c r="D1663"/>
  <c r="L1662"/>
  <c r="J1662"/>
  <c r="D1662"/>
  <c r="L1661"/>
  <c r="J1661"/>
  <c r="D1661"/>
  <c r="L1660"/>
  <c r="J1660"/>
  <c r="D1660"/>
  <c r="L1659"/>
  <c r="J1659"/>
  <c r="D1659"/>
  <c r="L1658"/>
  <c r="J1658"/>
  <c r="D1658"/>
  <c r="L1657"/>
  <c r="J1657"/>
  <c r="D1657"/>
  <c r="L1656"/>
  <c r="J1656"/>
  <c r="D1656"/>
  <c r="L1655"/>
  <c r="D1655"/>
  <c r="L1654"/>
  <c r="D1654"/>
  <c r="L1653"/>
  <c r="D1653"/>
  <c r="L1652"/>
  <c r="D1652"/>
  <c r="L1651"/>
  <c r="J1651"/>
  <c r="D1651"/>
  <c r="L1650"/>
  <c r="J1650"/>
  <c r="D1650"/>
  <c r="L1649"/>
  <c r="J1649"/>
  <c r="D1649"/>
  <c r="L1648"/>
  <c r="J1648"/>
  <c r="D1648"/>
  <c r="L1647"/>
  <c r="J1647"/>
  <c r="D1647"/>
  <c r="L1646"/>
  <c r="J1646"/>
  <c r="D1646"/>
  <c r="L1645"/>
  <c r="J1645"/>
  <c r="D1645"/>
  <c r="F1644"/>
  <c r="H1644" s="1"/>
  <c r="L1643"/>
  <c r="J1643"/>
  <c r="D1643"/>
  <c r="L1642"/>
  <c r="J1642"/>
  <c r="D1642"/>
  <c r="L1641"/>
  <c r="J1641"/>
  <c r="D1641"/>
  <c r="L1640"/>
  <c r="J1640"/>
  <c r="D1640"/>
  <c r="L1639"/>
  <c r="J1639"/>
  <c r="D1639"/>
  <c r="L1638"/>
  <c r="J1638"/>
  <c r="D1638"/>
  <c r="L1637"/>
  <c r="J1637"/>
  <c r="D1637"/>
  <c r="L1636"/>
  <c r="J1636"/>
  <c r="D1636"/>
  <c r="L1635"/>
  <c r="J1635"/>
  <c r="D1635"/>
  <c r="L1634"/>
  <c r="J1634"/>
  <c r="D1634"/>
  <c r="L1633"/>
  <c r="J1633"/>
  <c r="D1633"/>
  <c r="L1632"/>
  <c r="J1632"/>
  <c r="D1632"/>
  <c r="F1631"/>
  <c r="H1631" s="1"/>
  <c r="Q1630"/>
  <c r="S1630" s="1"/>
  <c r="F1630"/>
  <c r="H1630" s="1"/>
  <c r="F1629"/>
  <c r="H1629" s="1"/>
  <c r="Q1628"/>
  <c r="S1628" s="1"/>
  <c r="F1628"/>
  <c r="H1628" s="1"/>
  <c r="L1627"/>
  <c r="J1627"/>
  <c r="D1627"/>
  <c r="L1626"/>
  <c r="J1626"/>
  <c r="D1626"/>
  <c r="L1625"/>
  <c r="J1625"/>
  <c r="D1625"/>
  <c r="F1624"/>
  <c r="H1624" s="1"/>
  <c r="L1623"/>
  <c r="J1623"/>
  <c r="D1623"/>
  <c r="L1622"/>
  <c r="J1622"/>
  <c r="D1622"/>
  <c r="L1621"/>
  <c r="J1621"/>
  <c r="D1621"/>
  <c r="L1620"/>
  <c r="J1620"/>
  <c r="D1620"/>
  <c r="L1619"/>
  <c r="J1619"/>
  <c r="D1619"/>
  <c r="L1618"/>
  <c r="J1618"/>
  <c r="D1618"/>
  <c r="L1617"/>
  <c r="J1617"/>
  <c r="D1617"/>
  <c r="L1616"/>
  <c r="J1616"/>
  <c r="D1616"/>
  <c r="L1615"/>
  <c r="J1615"/>
  <c r="D1615"/>
  <c r="L1614"/>
  <c r="J1614"/>
  <c r="D1614"/>
  <c r="L1613"/>
  <c r="J1613"/>
  <c r="D1613"/>
  <c r="L1612"/>
  <c r="J1612"/>
  <c r="D1612"/>
  <c r="L1611"/>
  <c r="J1611"/>
  <c r="D1611"/>
  <c r="L1610"/>
  <c r="J1610"/>
  <c r="D1610"/>
  <c r="L1609"/>
  <c r="J1609"/>
  <c r="D1609"/>
  <c r="L1608"/>
  <c r="D1608"/>
  <c r="L1607"/>
  <c r="J1607"/>
  <c r="D1607"/>
  <c r="L1606"/>
  <c r="J1606"/>
  <c r="D1606"/>
  <c r="L1605"/>
  <c r="J1605"/>
  <c r="D1605"/>
  <c r="L1604"/>
  <c r="J1604"/>
  <c r="D1604"/>
  <c r="L1603"/>
  <c r="J1603"/>
  <c r="D1603"/>
  <c r="L1602"/>
  <c r="J1602"/>
  <c r="D1602"/>
  <c r="L1601"/>
  <c r="J1601"/>
  <c r="D1601"/>
  <c r="L1600"/>
  <c r="J1600"/>
  <c r="D1600"/>
  <c r="L1599"/>
  <c r="J1599"/>
  <c r="D1599"/>
  <c r="L1598"/>
  <c r="J1598"/>
  <c r="D1598"/>
  <c r="L1597"/>
  <c r="J1597"/>
  <c r="D1597"/>
  <c r="L1596"/>
  <c r="J1596"/>
  <c r="D1596"/>
  <c r="L1595"/>
  <c r="J1595"/>
  <c r="D1595"/>
  <c r="L1594"/>
  <c r="J1594"/>
  <c r="D1594"/>
  <c r="L1593"/>
  <c r="J1593"/>
  <c r="D1593"/>
  <c r="L1592"/>
  <c r="J1592"/>
  <c r="D1592"/>
  <c r="L1591"/>
  <c r="J1591"/>
  <c r="D1591"/>
  <c r="L1590"/>
  <c r="J1590"/>
  <c r="D1590"/>
  <c r="L1589"/>
  <c r="J1589"/>
  <c r="D1589"/>
  <c r="L1588"/>
  <c r="J1588"/>
  <c r="D1588"/>
  <c r="L1587"/>
  <c r="J1587"/>
  <c r="D1587"/>
  <c r="L1586"/>
  <c r="J1586"/>
  <c r="D1586"/>
  <c r="L1585"/>
  <c r="J1585"/>
  <c r="D1585"/>
  <c r="L1584"/>
  <c r="J1584"/>
  <c r="D1584"/>
  <c r="L1583"/>
  <c r="J1583"/>
  <c r="D1583"/>
  <c r="L1582"/>
  <c r="J1582"/>
  <c r="D1582"/>
  <c r="L1581"/>
  <c r="J1581"/>
  <c r="D1581"/>
  <c r="L1580"/>
  <c r="J1580"/>
  <c r="D1580"/>
  <c r="L1579"/>
  <c r="J1579"/>
  <c r="D1579"/>
  <c r="L1578"/>
  <c r="J1578"/>
  <c r="D1578"/>
  <c r="L1577"/>
  <c r="J1577"/>
  <c r="D1577"/>
  <c r="L1576"/>
  <c r="J1576"/>
  <c r="D1576"/>
  <c r="L1575"/>
  <c r="J1575"/>
  <c r="D1575"/>
  <c r="L1574"/>
  <c r="J1574"/>
  <c r="D1574"/>
  <c r="L1573"/>
  <c r="J1573"/>
  <c r="D1573"/>
  <c r="L1572"/>
  <c r="J1572"/>
  <c r="D1572"/>
  <c r="L1571"/>
  <c r="J1571"/>
  <c r="D1571"/>
  <c r="L1570"/>
  <c r="J1570"/>
  <c r="D1570"/>
  <c r="L1569"/>
  <c r="J1569"/>
  <c r="D1569"/>
  <c r="L1568"/>
  <c r="J1568"/>
  <c r="D1568"/>
  <c r="L1567"/>
  <c r="J1567"/>
  <c r="D1567"/>
  <c r="L1566"/>
  <c r="J1566"/>
  <c r="D1566"/>
  <c r="L1565"/>
  <c r="J1565"/>
  <c r="D1565"/>
  <c r="L1564"/>
  <c r="J1564"/>
  <c r="D1564"/>
  <c r="L1563"/>
  <c r="J1563"/>
  <c r="D1563"/>
  <c r="L1562"/>
  <c r="J1562"/>
  <c r="D1562"/>
  <c r="L1561"/>
  <c r="J1561"/>
  <c r="D1561"/>
  <c r="L1560"/>
  <c r="J1560"/>
  <c r="D1560"/>
  <c r="L1559"/>
  <c r="J1559"/>
  <c r="D1559"/>
  <c r="L1558"/>
  <c r="J1558"/>
  <c r="D1558"/>
  <c r="L1557"/>
  <c r="J1557"/>
  <c r="D1557"/>
  <c r="L1556"/>
  <c r="J1556"/>
  <c r="D1556"/>
  <c r="L1555"/>
  <c r="J1555"/>
  <c r="D1555"/>
  <c r="L1554"/>
  <c r="J1554"/>
  <c r="D1554"/>
  <c r="L1553"/>
  <c r="J1553"/>
  <c r="D1553"/>
  <c r="L1552"/>
  <c r="J1552"/>
  <c r="D1552"/>
  <c r="L1551"/>
  <c r="J1551"/>
  <c r="D1551"/>
  <c r="L1550"/>
  <c r="J1550"/>
  <c r="D1550"/>
  <c r="L1549"/>
  <c r="J1549"/>
  <c r="D1549"/>
  <c r="L1548"/>
  <c r="J1548"/>
  <c r="D1548"/>
  <c r="L1547"/>
  <c r="J1547"/>
  <c r="D1547"/>
  <c r="L1546"/>
  <c r="J1546"/>
  <c r="D1546"/>
  <c r="L1545"/>
  <c r="J1545"/>
  <c r="D1545"/>
  <c r="L1544"/>
  <c r="J1544"/>
  <c r="D1544"/>
  <c r="L1543"/>
  <c r="J1543"/>
  <c r="D1543"/>
  <c r="L1542"/>
  <c r="J1542"/>
  <c r="D1542"/>
  <c r="L1541"/>
  <c r="J1541"/>
  <c r="D1541"/>
  <c r="L1540"/>
  <c r="J1540"/>
  <c r="D1540"/>
  <c r="L1539"/>
  <c r="J1539"/>
  <c r="D1539"/>
  <c r="L1538"/>
  <c r="J1538"/>
  <c r="D1538"/>
  <c r="L1537"/>
  <c r="J1537"/>
  <c r="D1537"/>
  <c r="L1536"/>
  <c r="J1536"/>
  <c r="D1536"/>
  <c r="L1535"/>
  <c r="J1535"/>
  <c r="D1535"/>
  <c r="L1534"/>
  <c r="J1534"/>
  <c r="D1534"/>
  <c r="L1533"/>
  <c r="J1533"/>
  <c r="D1533"/>
  <c r="L1532"/>
  <c r="J1532"/>
  <c r="D1532"/>
  <c r="L1531"/>
  <c r="J1531"/>
  <c r="D1531"/>
  <c r="L1530"/>
  <c r="J1530"/>
  <c r="D1530"/>
  <c r="L1529"/>
  <c r="J1529"/>
  <c r="D1529"/>
  <c r="L1528"/>
  <c r="J1528"/>
  <c r="D1528"/>
  <c r="L1527"/>
  <c r="J1527"/>
  <c r="D1527"/>
  <c r="L1526"/>
  <c r="J1526"/>
  <c r="D1526"/>
  <c r="L1525"/>
  <c r="J1525"/>
  <c r="D1525"/>
  <c r="L1524"/>
  <c r="J1524"/>
  <c r="D1524"/>
  <c r="L1523"/>
  <c r="J1523"/>
  <c r="D1523"/>
  <c r="L1522"/>
  <c r="J1522"/>
  <c r="D1522"/>
  <c r="L1521"/>
  <c r="J1521"/>
  <c r="D1521"/>
  <c r="L1520"/>
  <c r="J1520"/>
  <c r="D1520"/>
  <c r="L1519"/>
  <c r="J1519"/>
  <c r="D1519"/>
  <c r="L1518"/>
  <c r="J1518"/>
  <c r="D1518"/>
  <c r="L1517"/>
  <c r="J1517"/>
  <c r="D1517"/>
  <c r="L1516"/>
  <c r="J1516"/>
  <c r="D1516"/>
  <c r="L1515"/>
  <c r="J1515"/>
  <c r="D1515"/>
  <c r="L1514"/>
  <c r="J1514"/>
  <c r="D1514"/>
  <c r="L1513"/>
  <c r="J1513"/>
  <c r="D1513"/>
  <c r="L1512"/>
  <c r="J1512"/>
  <c r="D1512"/>
  <c r="L1511"/>
  <c r="J1511"/>
  <c r="D1511"/>
  <c r="L1510"/>
  <c r="J1510"/>
  <c r="D1510"/>
  <c r="L1509"/>
  <c r="J1509"/>
  <c r="D1509"/>
  <c r="L1508"/>
  <c r="J1508"/>
  <c r="D1508"/>
  <c r="L1507"/>
  <c r="J1507"/>
  <c r="D1507"/>
  <c r="L1506"/>
  <c r="J1506"/>
  <c r="D1506"/>
  <c r="L1505"/>
  <c r="J1505"/>
  <c r="D1505"/>
  <c r="L1504"/>
  <c r="J1504"/>
  <c r="D1504"/>
  <c r="L1503"/>
  <c r="J1503"/>
  <c r="D1503"/>
  <c r="L1502"/>
  <c r="J1502"/>
  <c r="D1502"/>
  <c r="L1501"/>
  <c r="J1501"/>
  <c r="D1501"/>
  <c r="L1500"/>
  <c r="J1500"/>
  <c r="D1500"/>
  <c r="L1499"/>
  <c r="J1499"/>
  <c r="D1499"/>
  <c r="L1498"/>
  <c r="J1498"/>
  <c r="D1498"/>
  <c r="L1497"/>
  <c r="J1497"/>
  <c r="D1497"/>
  <c r="L1496"/>
  <c r="J1496"/>
  <c r="D1496"/>
  <c r="L1495"/>
  <c r="J1495"/>
  <c r="D1495"/>
  <c r="L1494"/>
  <c r="J1494"/>
  <c r="D1494"/>
  <c r="L1493"/>
  <c r="D1493"/>
  <c r="L1492"/>
  <c r="J1492"/>
  <c r="D1492"/>
  <c r="L1491"/>
  <c r="J1491"/>
  <c r="D1491"/>
  <c r="L1490"/>
  <c r="J1490"/>
  <c r="D1490"/>
  <c r="L1489"/>
  <c r="J1489"/>
  <c r="D1489"/>
  <c r="L1488"/>
  <c r="J1488"/>
  <c r="D1488"/>
  <c r="L1487"/>
  <c r="J1487"/>
  <c r="D1487"/>
  <c r="L1486"/>
  <c r="D1486"/>
  <c r="L1485"/>
  <c r="J1485"/>
  <c r="D1485"/>
  <c r="L1484"/>
  <c r="J1484"/>
  <c r="D1484"/>
  <c r="L1483"/>
  <c r="J1483"/>
  <c r="D1483"/>
  <c r="L1482"/>
  <c r="J1482"/>
  <c r="D1482"/>
  <c r="L1481"/>
  <c r="J1481"/>
  <c r="D1481"/>
  <c r="L1480"/>
  <c r="J1480"/>
  <c r="D1480"/>
  <c r="L1479"/>
  <c r="D1479"/>
  <c r="L1478"/>
  <c r="J1478"/>
  <c r="D1478"/>
  <c r="L1477"/>
  <c r="J1477"/>
  <c r="D1477"/>
  <c r="L1476"/>
  <c r="J1476"/>
  <c r="D1476"/>
  <c r="L1475"/>
  <c r="J1475"/>
  <c r="D1475"/>
  <c r="L1474"/>
  <c r="J1474"/>
  <c r="D1474"/>
  <c r="L1473"/>
  <c r="J1473"/>
  <c r="D1473"/>
  <c r="L1472"/>
  <c r="J1472"/>
  <c r="D1472"/>
  <c r="L1471"/>
  <c r="J1471"/>
  <c r="D1471"/>
  <c r="L1470"/>
  <c r="J1470"/>
  <c r="D1470"/>
  <c r="L1469"/>
  <c r="J1469"/>
  <c r="D1469"/>
  <c r="L1468"/>
  <c r="J1468"/>
  <c r="D1468"/>
  <c r="L1467"/>
  <c r="J1467"/>
  <c r="D1467"/>
  <c r="L1466"/>
  <c r="J1466"/>
  <c r="D1466"/>
  <c r="L1465"/>
  <c r="J1465"/>
  <c r="D1465"/>
  <c r="L1464"/>
  <c r="J1464"/>
  <c r="D1464"/>
  <c r="L1463"/>
  <c r="J1463"/>
  <c r="D1463"/>
  <c r="L1462"/>
  <c r="J1462"/>
  <c r="D1462"/>
  <c r="L1461"/>
  <c r="J1461"/>
  <c r="D1461"/>
  <c r="L1460"/>
  <c r="J1460"/>
  <c r="D1460"/>
  <c r="L1459"/>
  <c r="J1459"/>
  <c r="D1459"/>
  <c r="L1458"/>
  <c r="J1458"/>
  <c r="D1458"/>
  <c r="L1457"/>
  <c r="J1457"/>
  <c r="D1457"/>
  <c r="L1456"/>
  <c r="J1456"/>
  <c r="D1456"/>
  <c r="L1455"/>
  <c r="J1455"/>
  <c r="D1455"/>
  <c r="L1454"/>
  <c r="J1454"/>
  <c r="D1454"/>
  <c r="L1453"/>
  <c r="J1453"/>
  <c r="D1453"/>
  <c r="L1452"/>
  <c r="J1452"/>
  <c r="D1452"/>
  <c r="L1451"/>
  <c r="J1451"/>
  <c r="D1451"/>
  <c r="L1450"/>
  <c r="J1450"/>
  <c r="D1450"/>
  <c r="L1449"/>
  <c r="J1449"/>
  <c r="D1449"/>
  <c r="L1448"/>
  <c r="J1448"/>
  <c r="D1448"/>
  <c r="L1447"/>
  <c r="J1447"/>
  <c r="D1447"/>
  <c r="L1446"/>
  <c r="J1446"/>
  <c r="D1446"/>
  <c r="L1445"/>
  <c r="J1445"/>
  <c r="D1445"/>
  <c r="L1444"/>
  <c r="J1444"/>
  <c r="D1444"/>
  <c r="L1443"/>
  <c r="J1443"/>
  <c r="D1443"/>
  <c r="L1442"/>
  <c r="J1442"/>
  <c r="D1442"/>
  <c r="L1441"/>
  <c r="J1441"/>
  <c r="D1441"/>
  <c r="L1440"/>
  <c r="J1440"/>
  <c r="D1440"/>
  <c r="L1439"/>
  <c r="J1439"/>
  <c r="D1439"/>
  <c r="L1438"/>
  <c r="J1438"/>
  <c r="D1438"/>
  <c r="L1437"/>
  <c r="J1437"/>
  <c r="D1437"/>
  <c r="L1436"/>
  <c r="J1436"/>
  <c r="D1436"/>
  <c r="L1435"/>
  <c r="J1435"/>
  <c r="D1435"/>
  <c r="L1434"/>
  <c r="J1434"/>
  <c r="D1434"/>
  <c r="L1433"/>
  <c r="J1433"/>
  <c r="D1433"/>
  <c r="L1432"/>
  <c r="J1432"/>
  <c r="D1432"/>
  <c r="L1431"/>
  <c r="J1431"/>
  <c r="D1431"/>
  <c r="L1430"/>
  <c r="J1430"/>
  <c r="D1430"/>
  <c r="L1429"/>
  <c r="J1429"/>
  <c r="D1429"/>
  <c r="L1428"/>
  <c r="J1428"/>
  <c r="D1428"/>
  <c r="L1427"/>
  <c r="J1427"/>
  <c r="D1427"/>
  <c r="L1426"/>
  <c r="J1426"/>
  <c r="D1426"/>
  <c r="L1425"/>
  <c r="J1425"/>
  <c r="D1425"/>
  <c r="L1424"/>
  <c r="J1424"/>
  <c r="D1424"/>
  <c r="L1423"/>
  <c r="J1423"/>
  <c r="D1423"/>
  <c r="L1422"/>
  <c r="J1422"/>
  <c r="D1422"/>
  <c r="L1421"/>
  <c r="J1421"/>
  <c r="D1421"/>
  <c r="L1420"/>
  <c r="J1420"/>
  <c r="D1420"/>
  <c r="L1419"/>
  <c r="J1419"/>
  <c r="D1419"/>
  <c r="L1418"/>
  <c r="J1418"/>
  <c r="D1418"/>
  <c r="L1417"/>
  <c r="J1417"/>
  <c r="D1417"/>
  <c r="L1416"/>
  <c r="J1416"/>
  <c r="D1416"/>
  <c r="L1415"/>
  <c r="J1415"/>
  <c r="D1415"/>
  <c r="L1414"/>
  <c r="J1414"/>
  <c r="D1414"/>
  <c r="L1413"/>
  <c r="J1413"/>
  <c r="D1413"/>
  <c r="L1412"/>
  <c r="J1412"/>
  <c r="D1412"/>
  <c r="L1411"/>
  <c r="J1411"/>
  <c r="D1411"/>
  <c r="L1410"/>
  <c r="J1410"/>
  <c r="D1410"/>
  <c r="L1409"/>
  <c r="J1409"/>
  <c r="D1409"/>
  <c r="L1408"/>
  <c r="J1408"/>
  <c r="D1408"/>
  <c r="L1407"/>
  <c r="J1407"/>
  <c r="D1407"/>
  <c r="L1406"/>
  <c r="J1406"/>
  <c r="D1406"/>
  <c r="L1405"/>
  <c r="J1405"/>
  <c r="D1405"/>
  <c r="L1404"/>
  <c r="J1404"/>
  <c r="D1404"/>
  <c r="L1403"/>
  <c r="J1403"/>
  <c r="D1403"/>
  <c r="L1402"/>
  <c r="J1402"/>
  <c r="D1402"/>
  <c r="L1401"/>
  <c r="J1401"/>
  <c r="D1401"/>
  <c r="L1400"/>
  <c r="J1400"/>
  <c r="D1400"/>
  <c r="L1399"/>
  <c r="J1399"/>
  <c r="D1399"/>
  <c r="L1398"/>
  <c r="J1398"/>
  <c r="D1398"/>
  <c r="L1397"/>
  <c r="J1397"/>
  <c r="D1397"/>
  <c r="L1396"/>
  <c r="J1396"/>
  <c r="D1396"/>
  <c r="L1395"/>
  <c r="J1395"/>
  <c r="D1395"/>
  <c r="L1394"/>
  <c r="J1394"/>
  <c r="D1394"/>
  <c r="L1393"/>
  <c r="J1393"/>
  <c r="D1393"/>
  <c r="L1392"/>
  <c r="J1392"/>
  <c r="D1392"/>
  <c r="L1391"/>
  <c r="J1391"/>
  <c r="D1391"/>
  <c r="L1390"/>
  <c r="J1390"/>
  <c r="D1390"/>
  <c r="F1389"/>
  <c r="H1389" s="1"/>
  <c r="L1388"/>
  <c r="J1388"/>
  <c r="D1388"/>
  <c r="F1387"/>
  <c r="H1387" s="1"/>
  <c r="F1386"/>
  <c r="H1386" s="1"/>
  <c r="F1385"/>
  <c r="H1385" s="1"/>
  <c r="L1384"/>
  <c r="J1384"/>
  <c r="F1384"/>
  <c r="L1383"/>
  <c r="J1383"/>
  <c r="F1383"/>
  <c r="L1382"/>
  <c r="J1382"/>
  <c r="F1382"/>
  <c r="L1381"/>
  <c r="J1381"/>
  <c r="F1381"/>
  <c r="L1380"/>
  <c r="J1380"/>
  <c r="F1380"/>
  <c r="L1379"/>
  <c r="J1379"/>
  <c r="F1379"/>
  <c r="L1378"/>
  <c r="J1378"/>
  <c r="F1378"/>
  <c r="H1378" s="1"/>
  <c r="M1378" s="1"/>
  <c r="L1377"/>
  <c r="J1377"/>
  <c r="F1377"/>
  <c r="L1376"/>
  <c r="J1376"/>
  <c r="F1376"/>
  <c r="H1376" s="1"/>
  <c r="M1376" s="1"/>
  <c r="L1375"/>
  <c r="J1375"/>
  <c r="F1375"/>
  <c r="L1374"/>
  <c r="J1374"/>
  <c r="F1374"/>
  <c r="L1373"/>
  <c r="J1373"/>
  <c r="F1373"/>
  <c r="L1372"/>
  <c r="J1372"/>
  <c r="F1372"/>
  <c r="L1371"/>
  <c r="J1371"/>
  <c r="F1371"/>
  <c r="L1370"/>
  <c r="J1370"/>
  <c r="F1370"/>
  <c r="L1369"/>
  <c r="J1369"/>
  <c r="F1369"/>
  <c r="L1368"/>
  <c r="J1368"/>
  <c r="F1368"/>
  <c r="L1367"/>
  <c r="J1367"/>
  <c r="F1367"/>
  <c r="L1366"/>
  <c r="J1366"/>
  <c r="F1366"/>
  <c r="L1365"/>
  <c r="J1365"/>
  <c r="F1365"/>
  <c r="L1364"/>
  <c r="J1364"/>
  <c r="F1364"/>
  <c r="L1363"/>
  <c r="J1363"/>
  <c r="F1363"/>
  <c r="L1362"/>
  <c r="J1362"/>
  <c r="F1362"/>
  <c r="L1361"/>
  <c r="J1361"/>
  <c r="F1361"/>
  <c r="L1360"/>
  <c r="J1360"/>
  <c r="F1360"/>
  <c r="L1359"/>
  <c r="J1359"/>
  <c r="F1359"/>
  <c r="L1358"/>
  <c r="J1358"/>
  <c r="F1358"/>
  <c r="L1357"/>
  <c r="J1357"/>
  <c r="F1357"/>
  <c r="H1357" s="1"/>
  <c r="M1357" s="1"/>
  <c r="L1356"/>
  <c r="J1356"/>
  <c r="F1356"/>
  <c r="L1355"/>
  <c r="J1355"/>
  <c r="F1355"/>
  <c r="F1354"/>
  <c r="H1354" s="1"/>
  <c r="L1353"/>
  <c r="J1353"/>
  <c r="D1353"/>
  <c r="L1352"/>
  <c r="J1352"/>
  <c r="D1352"/>
  <c r="L1351"/>
  <c r="J1351"/>
  <c r="D1351"/>
  <c r="L1350"/>
  <c r="J1350"/>
  <c r="D1350"/>
  <c r="L1349"/>
  <c r="J1349"/>
  <c r="D1349"/>
  <c r="L1348"/>
  <c r="J1348"/>
  <c r="D1348"/>
  <c r="L1347"/>
  <c r="J1347"/>
  <c r="D1347"/>
  <c r="L1346"/>
  <c r="J1346"/>
  <c r="D1346"/>
  <c r="L1345"/>
  <c r="J1345"/>
  <c r="D1345"/>
  <c r="L1344"/>
  <c r="J1344"/>
  <c r="D1344"/>
  <c r="L1343"/>
  <c r="J1343"/>
  <c r="D1343"/>
  <c r="L1342"/>
  <c r="J1342"/>
  <c r="D1342"/>
  <c r="F1341"/>
  <c r="H1341" s="1"/>
  <c r="L1340"/>
  <c r="D1340"/>
  <c r="L1339"/>
  <c r="J1339"/>
  <c r="D1339"/>
  <c r="L1338"/>
  <c r="J1338"/>
  <c r="D1338"/>
  <c r="L1337"/>
  <c r="J1337"/>
  <c r="D1337"/>
  <c r="L1336"/>
  <c r="J1336"/>
  <c r="D1336"/>
  <c r="L1335"/>
  <c r="J1335"/>
  <c r="D1335"/>
  <c r="L1334"/>
  <c r="J1334"/>
  <c r="D1334"/>
  <c r="L1333"/>
  <c r="J1333"/>
  <c r="D1333"/>
  <c r="L1332"/>
  <c r="J1332"/>
  <c r="D1332"/>
  <c r="L1331"/>
  <c r="J1331"/>
  <c r="D1331"/>
  <c r="L1330"/>
  <c r="J1330"/>
  <c r="D1330"/>
  <c r="L1329"/>
  <c r="J1329"/>
  <c r="D1329"/>
  <c r="L1328"/>
  <c r="J1328"/>
  <c r="D1328"/>
  <c r="L1327"/>
  <c r="J1327"/>
  <c r="D1327"/>
  <c r="L1326"/>
  <c r="J1326"/>
  <c r="D1326"/>
  <c r="L1325"/>
  <c r="J1325"/>
  <c r="D1325"/>
  <c r="L1324"/>
  <c r="J1324"/>
  <c r="D1324"/>
  <c r="L1323"/>
  <c r="J1323"/>
  <c r="D1323"/>
  <c r="L1322"/>
  <c r="J1322"/>
  <c r="D1322"/>
  <c r="L1321"/>
  <c r="J1321"/>
  <c r="D1321"/>
  <c r="L1320"/>
  <c r="J1320"/>
  <c r="D1320"/>
  <c r="L1319"/>
  <c r="J1319"/>
  <c r="D1319"/>
  <c r="L1318"/>
  <c r="J1318"/>
  <c r="D1318"/>
  <c r="L1317"/>
  <c r="J1317"/>
  <c r="D1317"/>
  <c r="L1316"/>
  <c r="J1316"/>
  <c r="D1316"/>
  <c r="L1315"/>
  <c r="J1315"/>
  <c r="D1315"/>
  <c r="L1314"/>
  <c r="J1314"/>
  <c r="D1314"/>
  <c r="L1313"/>
  <c r="J1313"/>
  <c r="D1313"/>
  <c r="L1312"/>
  <c r="J1312"/>
  <c r="D1312"/>
  <c r="L1311"/>
  <c r="J1311"/>
  <c r="D1311"/>
  <c r="L1310"/>
  <c r="J1310"/>
  <c r="D1310"/>
  <c r="L1309"/>
  <c r="J1309"/>
  <c r="D1309"/>
  <c r="F1308"/>
  <c r="H1308" s="1"/>
  <c r="L1307"/>
  <c r="J1307"/>
  <c r="D1307"/>
  <c r="L1306"/>
  <c r="J1306"/>
  <c r="D1306"/>
  <c r="L1305"/>
  <c r="J1305"/>
  <c r="D1305"/>
  <c r="L1304"/>
  <c r="J1304"/>
  <c r="D1304"/>
  <c r="L1303"/>
  <c r="J1303"/>
  <c r="D1303"/>
  <c r="L1302"/>
  <c r="J1302"/>
  <c r="D1302"/>
  <c r="L1301"/>
  <c r="J1301"/>
  <c r="D1301"/>
  <c r="L1300"/>
  <c r="J1300"/>
  <c r="D1300"/>
  <c r="L1299"/>
  <c r="J1299"/>
  <c r="D1299"/>
  <c r="L1298"/>
  <c r="J1298"/>
  <c r="D1298"/>
  <c r="L1297"/>
  <c r="J1297"/>
  <c r="D1297"/>
  <c r="F1296"/>
  <c r="H1296" s="1"/>
  <c r="L1295"/>
  <c r="J1295"/>
  <c r="D1295"/>
  <c r="L1294"/>
  <c r="J1294"/>
  <c r="D1294"/>
  <c r="L1293"/>
  <c r="J1293"/>
  <c r="D1293"/>
  <c r="L1292"/>
  <c r="J1292"/>
  <c r="D1292"/>
  <c r="L1291"/>
  <c r="J1291"/>
  <c r="D1291"/>
  <c r="L1290"/>
  <c r="J1290"/>
  <c r="D1290"/>
  <c r="L1289"/>
  <c r="J1289"/>
  <c r="D1289"/>
  <c r="L1288"/>
  <c r="J1288"/>
  <c r="D1288"/>
  <c r="F1287"/>
  <c r="H1287" s="1"/>
  <c r="Q1286"/>
  <c r="S1286" s="1"/>
  <c r="F1286"/>
  <c r="H1286" s="1"/>
  <c r="Q1285"/>
  <c r="S1285" s="1"/>
  <c r="F1285"/>
  <c r="H1285" s="1"/>
  <c r="Q1284"/>
  <c r="F1284"/>
  <c r="H1284" s="1"/>
  <c r="Q1283"/>
  <c r="R1283" s="1"/>
  <c r="F1283"/>
  <c r="H1283" s="1"/>
  <c r="Q1282"/>
  <c r="S1282" s="1"/>
  <c r="F1282"/>
  <c r="H1282" s="1"/>
  <c r="L1281"/>
  <c r="J1281"/>
  <c r="L1280"/>
  <c r="J1280"/>
  <c r="D1280"/>
  <c r="L1279"/>
  <c r="J1279"/>
  <c r="D1279"/>
  <c r="L1278"/>
  <c r="J1278"/>
  <c r="L1277"/>
  <c r="J1277"/>
  <c r="L1276"/>
  <c r="J1276"/>
  <c r="L1275"/>
  <c r="J1275"/>
  <c r="L1274"/>
  <c r="J1274"/>
  <c r="D1274"/>
  <c r="L1273"/>
  <c r="J1273"/>
  <c r="D1273"/>
  <c r="F1272"/>
  <c r="H1272" s="1"/>
  <c r="F1271"/>
  <c r="H1271" s="1"/>
  <c r="L1270"/>
  <c r="J1270"/>
  <c r="F1270"/>
  <c r="H1270" s="1"/>
  <c r="M1270" s="1"/>
  <c r="L1269"/>
  <c r="J1269"/>
  <c r="F1269"/>
  <c r="H1269" s="1"/>
  <c r="M1269" s="1"/>
  <c r="L1268"/>
  <c r="J1268"/>
  <c r="F1268"/>
  <c r="H1268" s="1"/>
  <c r="M1268" s="1"/>
  <c r="L1267"/>
  <c r="J1267"/>
  <c r="F1267"/>
  <c r="L1266"/>
  <c r="J1266"/>
  <c r="F1266"/>
  <c r="H1266" s="1"/>
  <c r="M1266" s="1"/>
  <c r="L1265"/>
  <c r="J1265"/>
  <c r="F1265"/>
  <c r="H1265" s="1"/>
  <c r="M1265" s="1"/>
  <c r="L1264"/>
  <c r="J1264"/>
  <c r="F1264"/>
  <c r="L1263"/>
  <c r="J1263"/>
  <c r="F1263"/>
  <c r="L1262"/>
  <c r="J1262"/>
  <c r="F1262"/>
  <c r="H1262" s="1"/>
  <c r="M1262" s="1"/>
  <c r="L1261"/>
  <c r="J1261"/>
  <c r="F1261"/>
  <c r="L1260"/>
  <c r="J1260"/>
  <c r="F1260"/>
  <c r="H1260" s="1"/>
  <c r="M1260" s="1"/>
  <c r="L1259"/>
  <c r="J1259"/>
  <c r="F1259"/>
  <c r="L1258"/>
  <c r="J1258"/>
  <c r="F1258"/>
  <c r="H1258" s="1"/>
  <c r="M1258" s="1"/>
  <c r="L1257"/>
  <c r="J1257"/>
  <c r="F1257"/>
  <c r="L1256"/>
  <c r="J1256"/>
  <c r="F1256"/>
  <c r="L1255"/>
  <c r="J1255"/>
  <c r="F1255"/>
  <c r="L1254"/>
  <c r="J1254"/>
  <c r="F1254"/>
  <c r="H1254" s="1"/>
  <c r="M1254" s="1"/>
  <c r="L1253"/>
  <c r="J1253"/>
  <c r="F1253"/>
  <c r="L1252"/>
  <c r="J1252"/>
  <c r="F1252"/>
  <c r="H1252" s="1"/>
  <c r="M1252" s="1"/>
  <c r="L1251"/>
  <c r="J1251"/>
  <c r="F1251"/>
  <c r="H1251" s="1"/>
  <c r="M1251" s="1"/>
  <c r="L1250"/>
  <c r="J1250"/>
  <c r="F1250"/>
  <c r="H1250" s="1"/>
  <c r="M1250" s="1"/>
  <c r="L1249"/>
  <c r="J1249"/>
  <c r="F1249"/>
  <c r="H1249" s="1"/>
  <c r="M1249" s="1"/>
  <c r="L1248"/>
  <c r="J1248"/>
  <c r="F1248"/>
  <c r="L1247"/>
  <c r="J1247"/>
  <c r="F1247"/>
  <c r="H1247" s="1"/>
  <c r="M1247" s="1"/>
  <c r="L1246"/>
  <c r="J1246"/>
  <c r="F1246"/>
  <c r="H1246" s="1"/>
  <c r="M1246" s="1"/>
  <c r="L1245"/>
  <c r="J1245"/>
  <c r="F1245"/>
  <c r="L1244"/>
  <c r="J1244"/>
  <c r="F1244"/>
  <c r="H1244" s="1"/>
  <c r="M1244" s="1"/>
  <c r="L1243"/>
  <c r="J1243"/>
  <c r="F1243"/>
  <c r="L1242"/>
  <c r="J1242"/>
  <c r="F1242"/>
  <c r="H1242" s="1"/>
  <c r="M1242" s="1"/>
  <c r="L1241"/>
  <c r="J1241"/>
  <c r="F1241"/>
  <c r="L1240"/>
  <c r="J1240"/>
  <c r="F1240"/>
  <c r="L1239"/>
  <c r="J1239"/>
  <c r="F1239"/>
  <c r="L1238"/>
  <c r="J1238"/>
  <c r="F1238"/>
  <c r="H1238" s="1"/>
  <c r="M1238" s="1"/>
  <c r="L1237"/>
  <c r="J1237"/>
  <c r="F1237"/>
  <c r="L1236"/>
  <c r="J1236"/>
  <c r="F1236"/>
  <c r="H1236" s="1"/>
  <c r="M1236" s="1"/>
  <c r="L1235"/>
  <c r="J1235"/>
  <c r="F1235"/>
  <c r="H1235" s="1"/>
  <c r="M1235" s="1"/>
  <c r="L1234"/>
  <c r="J1234"/>
  <c r="F1234"/>
  <c r="H1234" s="1"/>
  <c r="M1234" s="1"/>
  <c r="L1233"/>
  <c r="J1233"/>
  <c r="F1233"/>
  <c r="H1233" s="1"/>
  <c r="M1233" s="1"/>
  <c r="L1232"/>
  <c r="J1232"/>
  <c r="F1232"/>
  <c r="L1231"/>
  <c r="J1231"/>
  <c r="F1231"/>
  <c r="H1231" s="1"/>
  <c r="M1231" s="1"/>
  <c r="L1230"/>
  <c r="J1230"/>
  <c r="F1230"/>
  <c r="H1230" s="1"/>
  <c r="M1230" s="1"/>
  <c r="L1229"/>
  <c r="J1229"/>
  <c r="F1229"/>
  <c r="L1228"/>
  <c r="J1228"/>
  <c r="F1228"/>
  <c r="H1228" s="1"/>
  <c r="M1228" s="1"/>
  <c r="L1227"/>
  <c r="J1227"/>
  <c r="F1227"/>
  <c r="L1226"/>
  <c r="J1226"/>
  <c r="F1226"/>
  <c r="H1226" s="1"/>
  <c r="M1226" s="1"/>
  <c r="L1225"/>
  <c r="J1225"/>
  <c r="F1225"/>
  <c r="H1225" s="1"/>
  <c r="M1225" s="1"/>
  <c r="L1224"/>
  <c r="J1224"/>
  <c r="F1224"/>
  <c r="L1223"/>
  <c r="J1223"/>
  <c r="F1223"/>
  <c r="L1222"/>
  <c r="J1222"/>
  <c r="F1222"/>
  <c r="H1222" s="1"/>
  <c r="M1222" s="1"/>
  <c r="L1221"/>
  <c r="J1221"/>
  <c r="F1221"/>
  <c r="L1220"/>
  <c r="J1220"/>
  <c r="F1220"/>
  <c r="H1220" s="1"/>
  <c r="M1220" s="1"/>
  <c r="L1219"/>
  <c r="J1219"/>
  <c r="F1219"/>
  <c r="H1219" s="1"/>
  <c r="M1219" s="1"/>
  <c r="L1218"/>
  <c r="J1218"/>
  <c r="F1218"/>
  <c r="H1218" s="1"/>
  <c r="M1218" s="1"/>
  <c r="L1217"/>
  <c r="J1217"/>
  <c r="F1217"/>
  <c r="H1217" s="1"/>
  <c r="M1217" s="1"/>
  <c r="L1216"/>
  <c r="J1216"/>
  <c r="F1216"/>
  <c r="L1215"/>
  <c r="J1215"/>
  <c r="F1215"/>
  <c r="H1215" s="1"/>
  <c r="M1215" s="1"/>
  <c r="L1214"/>
  <c r="J1214"/>
  <c r="F1214"/>
  <c r="H1214" s="1"/>
  <c r="M1214" s="1"/>
  <c r="L1213"/>
  <c r="J1213"/>
  <c r="F1213"/>
  <c r="L1212"/>
  <c r="J1212"/>
  <c r="F1212"/>
  <c r="H1212" s="1"/>
  <c r="M1212" s="1"/>
  <c r="L1211"/>
  <c r="J1211"/>
  <c r="F1211"/>
  <c r="L1210"/>
  <c r="J1210"/>
  <c r="F1210"/>
  <c r="H1210" s="1"/>
  <c r="M1210" s="1"/>
  <c r="L1209"/>
  <c r="J1209"/>
  <c r="F1209"/>
  <c r="L1208"/>
  <c r="J1208"/>
  <c r="F1208"/>
  <c r="H1208" s="1"/>
  <c r="M1208" s="1"/>
  <c r="L1207"/>
  <c r="L1206"/>
  <c r="F1205"/>
  <c r="H1205" s="1"/>
  <c r="Q1204"/>
  <c r="S1204" s="1"/>
  <c r="F1204"/>
  <c r="H1204" s="1"/>
  <c r="Q1203"/>
  <c r="S1203" s="1"/>
  <c r="F1203"/>
  <c r="H1203" s="1"/>
  <c r="Q1202"/>
  <c r="S1202" s="1"/>
  <c r="F1202"/>
  <c r="H1202" s="1"/>
  <c r="L1201"/>
  <c r="J1201"/>
  <c r="D1201"/>
  <c r="L1200"/>
  <c r="J1200"/>
  <c r="D1200"/>
  <c r="L1199"/>
  <c r="J1199"/>
  <c r="D1199"/>
  <c r="L1198"/>
  <c r="J1198"/>
  <c r="D1198"/>
  <c r="L1197"/>
  <c r="J1197"/>
  <c r="D1197"/>
  <c r="L1196"/>
  <c r="J1196"/>
  <c r="D1196"/>
  <c r="L1195"/>
  <c r="J1195"/>
  <c r="D1195"/>
  <c r="L1194"/>
  <c r="J1194"/>
  <c r="D1194"/>
  <c r="L1193"/>
  <c r="J1193"/>
  <c r="D1193"/>
  <c r="L1192"/>
  <c r="J1192"/>
  <c r="D1192"/>
  <c r="L1191"/>
  <c r="J1191"/>
  <c r="D1191"/>
  <c r="L1190"/>
  <c r="J1190"/>
  <c r="D1190"/>
  <c r="L1189"/>
  <c r="J1189"/>
  <c r="D1189"/>
  <c r="L1188"/>
  <c r="J1188"/>
  <c r="D1188"/>
  <c r="L1187"/>
  <c r="J1187"/>
  <c r="D1187"/>
  <c r="L1186"/>
  <c r="J1186"/>
  <c r="D1186"/>
  <c r="L1185"/>
  <c r="J1185"/>
  <c r="D1185"/>
  <c r="L1184"/>
  <c r="J1184"/>
  <c r="D1184"/>
  <c r="L1183"/>
  <c r="J1183"/>
  <c r="D1183"/>
  <c r="L1182"/>
  <c r="J1182"/>
  <c r="D1182"/>
  <c r="F1181"/>
  <c r="H1181" s="1"/>
  <c r="Q1180"/>
  <c r="S1180" s="1"/>
  <c r="F1180"/>
  <c r="H1180" s="1"/>
  <c r="L1179"/>
  <c r="J1179"/>
  <c r="D1179"/>
  <c r="L1178"/>
  <c r="J1178"/>
  <c r="D1178"/>
  <c r="L1177"/>
  <c r="J1177"/>
  <c r="D1177"/>
  <c r="L1176"/>
  <c r="J1176"/>
  <c r="D1176"/>
  <c r="L1175"/>
  <c r="J1175"/>
  <c r="D1175"/>
  <c r="L1174"/>
  <c r="J1174"/>
  <c r="D1174"/>
  <c r="L1173"/>
  <c r="J1173"/>
  <c r="D1173"/>
  <c r="L1172"/>
  <c r="J1172"/>
  <c r="D1172"/>
  <c r="L1171"/>
  <c r="J1171"/>
  <c r="D1171"/>
  <c r="L1170"/>
  <c r="J1170"/>
  <c r="D1170"/>
  <c r="L1169"/>
  <c r="J1169"/>
  <c r="D1169"/>
  <c r="L1168"/>
  <c r="J1168"/>
  <c r="D1168"/>
  <c r="L1167"/>
  <c r="J1167"/>
  <c r="D1167"/>
  <c r="F1166"/>
  <c r="H1166" s="1"/>
  <c r="L1165"/>
  <c r="J1165"/>
  <c r="D1165"/>
  <c r="L1164"/>
  <c r="J1164"/>
  <c r="D1164"/>
  <c r="L1163"/>
  <c r="J1163"/>
  <c r="D1163"/>
  <c r="L1162"/>
  <c r="J1162"/>
  <c r="D1162"/>
  <c r="L1161"/>
  <c r="J1161"/>
  <c r="D1161"/>
  <c r="L1160"/>
  <c r="J1160"/>
  <c r="D1160"/>
  <c r="L1159"/>
  <c r="J1159"/>
  <c r="D1159"/>
  <c r="L1158"/>
  <c r="J1158"/>
  <c r="D1158"/>
  <c r="L1157"/>
  <c r="J1157"/>
  <c r="D1157"/>
  <c r="L1156"/>
  <c r="J1156"/>
  <c r="D1156"/>
  <c r="L1155"/>
  <c r="J1155"/>
  <c r="D1155"/>
  <c r="L1154"/>
  <c r="J1154"/>
  <c r="D1154"/>
  <c r="L1153"/>
  <c r="J1153"/>
  <c r="D1153"/>
  <c r="L1152"/>
  <c r="J1152"/>
  <c r="D1152"/>
  <c r="L1151"/>
  <c r="J1151"/>
  <c r="D1151"/>
  <c r="L1150"/>
  <c r="J1150"/>
  <c r="D1150"/>
  <c r="F1149"/>
  <c r="H1149" s="1"/>
  <c r="Q1148"/>
  <c r="S1148" s="1"/>
  <c r="F1148"/>
  <c r="H1148" s="1"/>
  <c r="Q1147"/>
  <c r="S1147" s="1"/>
  <c r="F1147"/>
  <c r="H1147" s="1"/>
  <c r="F1146"/>
  <c r="H1146" s="1"/>
  <c r="L1145"/>
  <c r="J1145"/>
  <c r="D1145"/>
  <c r="L1144"/>
  <c r="J1144"/>
  <c r="D1144"/>
  <c r="L1143"/>
  <c r="J1143"/>
  <c r="D1143"/>
  <c r="L1142"/>
  <c r="J1142"/>
  <c r="D1142"/>
  <c r="L1141"/>
  <c r="J1141"/>
  <c r="D1141"/>
  <c r="L1140"/>
  <c r="J1140"/>
  <c r="D1140"/>
  <c r="L1139"/>
  <c r="J1139"/>
  <c r="D1139"/>
  <c r="L1138"/>
  <c r="J1138"/>
  <c r="D1138"/>
  <c r="L1137"/>
  <c r="J1137"/>
  <c r="D1137"/>
  <c r="L1136"/>
  <c r="J1136"/>
  <c r="D1136"/>
  <c r="L1135"/>
  <c r="J1135"/>
  <c r="D1135"/>
  <c r="L1134"/>
  <c r="J1134"/>
  <c r="D1134"/>
  <c r="L1133"/>
  <c r="J1133"/>
  <c r="D1133"/>
  <c r="L1132"/>
  <c r="J1132"/>
  <c r="D1132"/>
  <c r="L1131"/>
  <c r="J1131"/>
  <c r="D1131"/>
  <c r="L1130"/>
  <c r="J1130"/>
  <c r="D1130"/>
  <c r="L1129"/>
  <c r="J1129"/>
  <c r="D1129"/>
  <c r="L1128"/>
  <c r="J1128"/>
  <c r="D1128"/>
  <c r="L1127"/>
  <c r="J1127"/>
  <c r="D1127"/>
  <c r="L1126"/>
  <c r="J1126"/>
  <c r="D1126"/>
  <c r="L1125"/>
  <c r="J1125"/>
  <c r="D1125"/>
  <c r="L1124"/>
  <c r="J1124"/>
  <c r="D1124"/>
  <c r="L1123"/>
  <c r="J1123"/>
  <c r="D1123"/>
  <c r="L1122"/>
  <c r="J1122"/>
  <c r="D1122"/>
  <c r="L1121"/>
  <c r="J1121"/>
  <c r="D1121"/>
  <c r="L1120"/>
  <c r="J1120"/>
  <c r="D1120"/>
  <c r="L1119"/>
  <c r="J1119"/>
  <c r="D1119"/>
  <c r="L1118"/>
  <c r="J1118"/>
  <c r="D1118"/>
  <c r="L1117"/>
  <c r="J1117"/>
  <c r="D1117"/>
  <c r="L1116"/>
  <c r="J1116"/>
  <c r="D1116"/>
  <c r="L1115"/>
  <c r="J1115"/>
  <c r="D1115"/>
  <c r="L1114"/>
  <c r="J1114"/>
  <c r="D1114"/>
  <c r="L1113"/>
  <c r="J1113"/>
  <c r="D1113"/>
  <c r="L1112"/>
  <c r="J1112"/>
  <c r="D1112"/>
  <c r="L1111"/>
  <c r="J1111"/>
  <c r="D1111"/>
  <c r="L1110"/>
  <c r="J1110"/>
  <c r="D1110"/>
  <c r="L1109"/>
  <c r="J1109"/>
  <c r="D1109"/>
  <c r="L1108"/>
  <c r="J1108"/>
  <c r="D1108"/>
  <c r="L1107"/>
  <c r="J1107"/>
  <c r="D1107"/>
  <c r="L1106"/>
  <c r="J1106"/>
  <c r="D1106"/>
  <c r="L1105"/>
  <c r="J1105"/>
  <c r="D1105"/>
  <c r="L1104"/>
  <c r="J1104"/>
  <c r="D1104"/>
  <c r="L1103"/>
  <c r="J1103"/>
  <c r="D1103"/>
  <c r="L1102"/>
  <c r="J1102"/>
  <c r="D1102"/>
  <c r="L1101"/>
  <c r="J1101"/>
  <c r="D1101"/>
  <c r="L1100"/>
  <c r="J1100"/>
  <c r="D1100"/>
  <c r="L1099"/>
  <c r="J1099"/>
  <c r="D1099"/>
  <c r="L1098"/>
  <c r="J1098"/>
  <c r="D1098"/>
  <c r="L1097"/>
  <c r="J1097"/>
  <c r="D1097"/>
  <c r="L1096"/>
  <c r="J1096"/>
  <c r="D1096"/>
  <c r="L1095"/>
  <c r="J1095"/>
  <c r="D1095"/>
  <c r="L1094"/>
  <c r="J1094"/>
  <c r="D1094"/>
  <c r="L1093"/>
  <c r="J1093"/>
  <c r="D1093"/>
  <c r="L1092"/>
  <c r="J1092"/>
  <c r="D1092"/>
  <c r="L1091"/>
  <c r="J1091"/>
  <c r="D1091"/>
  <c r="L1090"/>
  <c r="J1090"/>
  <c r="D1090"/>
  <c r="L1089"/>
  <c r="J1089"/>
  <c r="D1089"/>
  <c r="L1088"/>
  <c r="J1088"/>
  <c r="D1088"/>
  <c r="L1087"/>
  <c r="J1087"/>
  <c r="D1087"/>
  <c r="L1086"/>
  <c r="J1086"/>
  <c r="D1086"/>
  <c r="L1085"/>
  <c r="J1085"/>
  <c r="D1085"/>
  <c r="L1084"/>
  <c r="J1084"/>
  <c r="D1084"/>
  <c r="L1083"/>
  <c r="J1083"/>
  <c r="D1083"/>
  <c r="L1082"/>
  <c r="J1082"/>
  <c r="D1082"/>
  <c r="L1081"/>
  <c r="J1081"/>
  <c r="D1081"/>
  <c r="L1080"/>
  <c r="J1080"/>
  <c r="D1080"/>
  <c r="L1079"/>
  <c r="J1079"/>
  <c r="D1079"/>
  <c r="L1078"/>
  <c r="J1078"/>
  <c r="D1078"/>
  <c r="L1077"/>
  <c r="J1077"/>
  <c r="D1077"/>
  <c r="L1076"/>
  <c r="J1076"/>
  <c r="D1076"/>
  <c r="L1075"/>
  <c r="J1075"/>
  <c r="D1075"/>
  <c r="L1074"/>
  <c r="J1074"/>
  <c r="D1074"/>
  <c r="L1073"/>
  <c r="J1073"/>
  <c r="D1073"/>
  <c r="L1072"/>
  <c r="J1072"/>
  <c r="D1072"/>
  <c r="L1071"/>
  <c r="J1071"/>
  <c r="D1071"/>
  <c r="L1070"/>
  <c r="J1070"/>
  <c r="D1070"/>
  <c r="L1069"/>
  <c r="J1069"/>
  <c r="D1069"/>
  <c r="L1068"/>
  <c r="J1068"/>
  <c r="D1068"/>
  <c r="L1067"/>
  <c r="J1067"/>
  <c r="D1067"/>
  <c r="L1066"/>
  <c r="J1066"/>
  <c r="D1066"/>
  <c r="L1065"/>
  <c r="J1065"/>
  <c r="D1065"/>
  <c r="L1064"/>
  <c r="J1064"/>
  <c r="D1064"/>
  <c r="L1063"/>
  <c r="J1063"/>
  <c r="D1063"/>
  <c r="L1062"/>
  <c r="J1062"/>
  <c r="D1062"/>
  <c r="L1061"/>
  <c r="J1061"/>
  <c r="D1061"/>
  <c r="L1060"/>
  <c r="J1060"/>
  <c r="D1060"/>
  <c r="L1059"/>
  <c r="J1059"/>
  <c r="D1059"/>
  <c r="L1058"/>
  <c r="J1058"/>
  <c r="D1058"/>
  <c r="L1057"/>
  <c r="J1057"/>
  <c r="D1057"/>
  <c r="L1056"/>
  <c r="J1056"/>
  <c r="D1056"/>
  <c r="L1055"/>
  <c r="J1055"/>
  <c r="D1055"/>
  <c r="L1054"/>
  <c r="J1054"/>
  <c r="D1054"/>
  <c r="L1053"/>
  <c r="J1053"/>
  <c r="D1053"/>
  <c r="L1052"/>
  <c r="J1052"/>
  <c r="D1052"/>
  <c r="L1051"/>
  <c r="J1051"/>
  <c r="D1051"/>
  <c r="L1050"/>
  <c r="J1050"/>
  <c r="D1050"/>
  <c r="L1049"/>
  <c r="J1049"/>
  <c r="D1049"/>
  <c r="L1048"/>
  <c r="J1048"/>
  <c r="D1048"/>
  <c r="L1047"/>
  <c r="J1047"/>
  <c r="D1047"/>
  <c r="L1046"/>
  <c r="J1046"/>
  <c r="D1046"/>
  <c r="L1045"/>
  <c r="J1045"/>
  <c r="D1045"/>
  <c r="L1044"/>
  <c r="J1044"/>
  <c r="D1044"/>
  <c r="L1043"/>
  <c r="J1043"/>
  <c r="D1043"/>
  <c r="L1042"/>
  <c r="J1042"/>
  <c r="D1042"/>
  <c r="L1041"/>
  <c r="J1041"/>
  <c r="D1041"/>
  <c r="L1040"/>
  <c r="J1040"/>
  <c r="D1040"/>
  <c r="L1039"/>
  <c r="J1039"/>
  <c r="D1039"/>
  <c r="F1038"/>
  <c r="H1038" s="1"/>
  <c r="L1037"/>
  <c r="J1037"/>
  <c r="D1037"/>
  <c r="L1036"/>
  <c r="J1036"/>
  <c r="D1036"/>
  <c r="L1035"/>
  <c r="J1035"/>
  <c r="D1035"/>
  <c r="L1034"/>
  <c r="J1034"/>
  <c r="D1034"/>
  <c r="L1033"/>
  <c r="J1033"/>
  <c r="D1033"/>
  <c r="L1032"/>
  <c r="J1032"/>
  <c r="D1032"/>
  <c r="L1031"/>
  <c r="J1031"/>
  <c r="D1031"/>
  <c r="L1030"/>
  <c r="J1030"/>
  <c r="D1030"/>
  <c r="L1029"/>
  <c r="J1029"/>
  <c r="D1029"/>
  <c r="L1028"/>
  <c r="J1028"/>
  <c r="D1028"/>
  <c r="L1027"/>
  <c r="J1027"/>
  <c r="D1027"/>
  <c r="L1026"/>
  <c r="J1026"/>
  <c r="D1026"/>
  <c r="L1025"/>
  <c r="J1025"/>
  <c r="D1025"/>
  <c r="L1024"/>
  <c r="J1024"/>
  <c r="D1024"/>
  <c r="L1023"/>
  <c r="J1023"/>
  <c r="D1023"/>
  <c r="L1022"/>
  <c r="J1022"/>
  <c r="D1022"/>
  <c r="L1021"/>
  <c r="J1021"/>
  <c r="D1021"/>
  <c r="L1020"/>
  <c r="J1020"/>
  <c r="D1020"/>
  <c r="L1019"/>
  <c r="J1019"/>
  <c r="D1019"/>
  <c r="L1018"/>
  <c r="J1018"/>
  <c r="D1018"/>
  <c r="L1017"/>
  <c r="J1017"/>
  <c r="D1017"/>
  <c r="L1016"/>
  <c r="J1016"/>
  <c r="D1016"/>
  <c r="L1015"/>
  <c r="J1015"/>
  <c r="D1015"/>
  <c r="L1014"/>
  <c r="J1014"/>
  <c r="D1014"/>
  <c r="L1013"/>
  <c r="J1013"/>
  <c r="D1013"/>
  <c r="L1012"/>
  <c r="J1012"/>
  <c r="D1012"/>
  <c r="L1011"/>
  <c r="J1011"/>
  <c r="D1011"/>
  <c r="L1010"/>
  <c r="J1010"/>
  <c r="D1010"/>
  <c r="L1009"/>
  <c r="J1009"/>
  <c r="D1009"/>
  <c r="L1008"/>
  <c r="J1008"/>
  <c r="D1008"/>
  <c r="L1007"/>
  <c r="J1007"/>
  <c r="D1007"/>
  <c r="L1006"/>
  <c r="J1006"/>
  <c r="D1006"/>
  <c r="L1005"/>
  <c r="J1005"/>
  <c r="D1005"/>
  <c r="L1004"/>
  <c r="J1004"/>
  <c r="D1004"/>
  <c r="L1003"/>
  <c r="J1003"/>
  <c r="D1003"/>
  <c r="L1002"/>
  <c r="J1002"/>
  <c r="D1002"/>
  <c r="L1001"/>
  <c r="J1001"/>
  <c r="D1001"/>
  <c r="L1000"/>
  <c r="J1000"/>
  <c r="D1000"/>
  <c r="L999"/>
  <c r="J999"/>
  <c r="D999"/>
  <c r="L998"/>
  <c r="J998"/>
  <c r="D998"/>
  <c r="L997"/>
  <c r="J997"/>
  <c r="D997"/>
  <c r="L996"/>
  <c r="J996"/>
  <c r="D996"/>
  <c r="L995"/>
  <c r="J995"/>
  <c r="D995"/>
  <c r="L994"/>
  <c r="J994"/>
  <c r="D994"/>
  <c r="L993"/>
  <c r="J993"/>
  <c r="D993"/>
  <c r="L992"/>
  <c r="J992"/>
  <c r="D992"/>
  <c r="L991"/>
  <c r="J991"/>
  <c r="D991"/>
  <c r="L990"/>
  <c r="J990"/>
  <c r="D990"/>
  <c r="L989"/>
  <c r="J989"/>
  <c r="D989"/>
  <c r="L988"/>
  <c r="J988"/>
  <c r="D988"/>
  <c r="L987"/>
  <c r="J987"/>
  <c r="D987"/>
  <c r="L986"/>
  <c r="J986"/>
  <c r="D986"/>
  <c r="L985"/>
  <c r="J985"/>
  <c r="D985"/>
  <c r="L984"/>
  <c r="J984"/>
  <c r="D984"/>
  <c r="L983"/>
  <c r="J983"/>
  <c r="D983"/>
  <c r="L982"/>
  <c r="J982"/>
  <c r="D982"/>
  <c r="L981"/>
  <c r="J981"/>
  <c r="D981"/>
  <c r="L980"/>
  <c r="J980"/>
  <c r="D980"/>
  <c r="L979"/>
  <c r="J979"/>
  <c r="D979"/>
  <c r="L978"/>
  <c r="J978"/>
  <c r="D978"/>
  <c r="L977"/>
  <c r="J977"/>
  <c r="D977"/>
  <c r="L976"/>
  <c r="J976"/>
  <c r="D976"/>
  <c r="L975"/>
  <c r="J975"/>
  <c r="D975"/>
  <c r="L974"/>
  <c r="J974"/>
  <c r="D974"/>
  <c r="L973"/>
  <c r="J973"/>
  <c r="D973"/>
  <c r="L972"/>
  <c r="J972"/>
  <c r="D972"/>
  <c r="L971"/>
  <c r="J971"/>
  <c r="D971"/>
  <c r="L970"/>
  <c r="J970"/>
  <c r="D970"/>
  <c r="L969"/>
  <c r="J969"/>
  <c r="D969"/>
  <c r="L968"/>
  <c r="J968"/>
  <c r="D968"/>
  <c r="L967"/>
  <c r="J967"/>
  <c r="D967"/>
  <c r="L966"/>
  <c r="J966"/>
  <c r="D966"/>
  <c r="L965"/>
  <c r="J965"/>
  <c r="D965"/>
  <c r="L964"/>
  <c r="J964"/>
  <c r="D964"/>
  <c r="L963"/>
  <c r="J963"/>
  <c r="D963"/>
  <c r="L962"/>
  <c r="J962"/>
  <c r="D962"/>
  <c r="F961"/>
  <c r="H961" s="1"/>
  <c r="Q960"/>
  <c r="S960" s="1"/>
  <c r="F960"/>
  <c r="H960" s="1"/>
  <c r="L959"/>
  <c r="J959"/>
  <c r="D959"/>
  <c r="L958"/>
  <c r="J958"/>
  <c r="D958"/>
  <c r="L957"/>
  <c r="J957"/>
  <c r="D957"/>
  <c r="F956"/>
  <c r="H956" s="1"/>
  <c r="L955"/>
  <c r="J955"/>
  <c r="D955"/>
  <c r="L954"/>
  <c r="J954"/>
  <c r="D954"/>
  <c r="L953"/>
  <c r="J953"/>
  <c r="D953"/>
  <c r="L952"/>
  <c r="J952"/>
  <c r="D952"/>
  <c r="L951"/>
  <c r="J951"/>
  <c r="D951"/>
  <c r="L950"/>
  <c r="J950"/>
  <c r="D950"/>
  <c r="L949"/>
  <c r="J949"/>
  <c r="D949"/>
  <c r="L948"/>
  <c r="J948"/>
  <c r="D948"/>
  <c r="L947"/>
  <c r="J947"/>
  <c r="D947"/>
  <c r="L946"/>
  <c r="J946"/>
  <c r="D946"/>
  <c r="L945"/>
  <c r="J945"/>
  <c r="D945"/>
  <c r="L944"/>
  <c r="J944"/>
  <c r="D944"/>
  <c r="L943"/>
  <c r="J943"/>
  <c r="D943"/>
  <c r="L942"/>
  <c r="J942"/>
  <c r="D942"/>
  <c r="L941"/>
  <c r="J941"/>
  <c r="D941"/>
  <c r="L940"/>
  <c r="J940"/>
  <c r="D940"/>
  <c r="L939"/>
  <c r="J939"/>
  <c r="D939"/>
  <c r="L938"/>
  <c r="J938"/>
  <c r="D938"/>
  <c r="L937"/>
  <c r="J937"/>
  <c r="D937"/>
  <c r="L936"/>
  <c r="J936"/>
  <c r="D936"/>
  <c r="L935"/>
  <c r="J935"/>
  <c r="D935"/>
  <c r="L934"/>
  <c r="J934"/>
  <c r="D934"/>
  <c r="L933"/>
  <c r="J933"/>
  <c r="D933"/>
  <c r="L932"/>
  <c r="J932"/>
  <c r="D932"/>
  <c r="L931"/>
  <c r="J931"/>
  <c r="D931"/>
  <c r="L930"/>
  <c r="J930"/>
  <c r="D930"/>
  <c r="L929"/>
  <c r="J929"/>
  <c r="D929"/>
  <c r="L928"/>
  <c r="J928"/>
  <c r="D928"/>
  <c r="L927"/>
  <c r="J927"/>
  <c r="D927"/>
  <c r="L926"/>
  <c r="J926"/>
  <c r="D926"/>
  <c r="L925"/>
  <c r="J925"/>
  <c r="D925"/>
  <c r="L924"/>
  <c r="J924"/>
  <c r="D924"/>
  <c r="L923"/>
  <c r="J923"/>
  <c r="L922"/>
  <c r="J922"/>
  <c r="L921"/>
  <c r="J921"/>
  <c r="L920"/>
  <c r="J920"/>
  <c r="L919"/>
  <c r="J919"/>
  <c r="L918"/>
  <c r="J918"/>
  <c r="L917"/>
  <c r="J917"/>
  <c r="L916"/>
  <c r="J916"/>
  <c r="L915"/>
  <c r="J915"/>
  <c r="L914"/>
  <c r="J914"/>
  <c r="L913"/>
  <c r="J913"/>
  <c r="L912"/>
  <c r="J912"/>
  <c r="L911"/>
  <c r="J911"/>
  <c r="L910"/>
  <c r="J910"/>
  <c r="L909"/>
  <c r="J909"/>
  <c r="L908"/>
  <c r="J908"/>
  <c r="L907"/>
  <c r="J907"/>
  <c r="L906"/>
  <c r="J906"/>
  <c r="L905"/>
  <c r="J905"/>
  <c r="D905"/>
  <c r="L904"/>
  <c r="J904"/>
  <c r="L903"/>
  <c r="J903"/>
  <c r="L902"/>
  <c r="J902"/>
  <c r="L901"/>
  <c r="J901"/>
  <c r="L900"/>
  <c r="J900"/>
  <c r="L899"/>
  <c r="J899"/>
  <c r="L898"/>
  <c r="J898"/>
  <c r="L897"/>
  <c r="J897"/>
  <c r="L896"/>
  <c r="J896"/>
  <c r="L895"/>
  <c r="J895"/>
  <c r="L894"/>
  <c r="J894"/>
  <c r="L893"/>
  <c r="J893"/>
  <c r="L892"/>
  <c r="J892"/>
  <c r="L891"/>
  <c r="J891"/>
  <c r="L890"/>
  <c r="J890"/>
  <c r="L889"/>
  <c r="J889"/>
  <c r="L888"/>
  <c r="J888"/>
  <c r="L887"/>
  <c r="J887"/>
  <c r="L886"/>
  <c r="J886"/>
  <c r="L885"/>
  <c r="J885"/>
  <c r="L884"/>
  <c r="J884"/>
  <c r="L883"/>
  <c r="J883"/>
  <c r="L882"/>
  <c r="J882"/>
  <c r="L881"/>
  <c r="J881"/>
  <c r="L880"/>
  <c r="J880"/>
  <c r="L879"/>
  <c r="J879"/>
  <c r="L878"/>
  <c r="J878"/>
  <c r="L877"/>
  <c r="J877"/>
  <c r="L876"/>
  <c r="J876"/>
  <c r="L875"/>
  <c r="J875"/>
  <c r="L874"/>
  <c r="J874"/>
  <c r="L873"/>
  <c r="J873"/>
  <c r="L872"/>
  <c r="J872"/>
  <c r="L871"/>
  <c r="J871"/>
  <c r="L870"/>
  <c r="J870"/>
  <c r="L869"/>
  <c r="J869"/>
  <c r="L868"/>
  <c r="J868"/>
  <c r="L867"/>
  <c r="J867"/>
  <c r="L866"/>
  <c r="J866"/>
  <c r="D866"/>
  <c r="L865"/>
  <c r="J865"/>
  <c r="D865"/>
  <c r="L864"/>
  <c r="J864"/>
  <c r="D864"/>
  <c r="L863"/>
  <c r="J863"/>
  <c r="D863"/>
  <c r="L862"/>
  <c r="J862"/>
  <c r="D862"/>
  <c r="L861"/>
  <c r="J861"/>
  <c r="D861"/>
  <c r="L860"/>
  <c r="J860"/>
  <c r="D860"/>
  <c r="L859"/>
  <c r="J859"/>
  <c r="D859"/>
  <c r="L858"/>
  <c r="J858"/>
  <c r="D858"/>
  <c r="F857"/>
  <c r="H857" s="1"/>
  <c r="L856"/>
  <c r="J856"/>
  <c r="L855"/>
  <c r="J855"/>
  <c r="L854"/>
  <c r="J854"/>
  <c r="L853"/>
  <c r="J853"/>
  <c r="L852"/>
  <c r="J852"/>
  <c r="L851"/>
  <c r="J851"/>
  <c r="F850"/>
  <c r="H850" s="1"/>
  <c r="L849"/>
  <c r="J849"/>
  <c r="D849"/>
  <c r="L848"/>
  <c r="D848"/>
  <c r="L847"/>
  <c r="J847"/>
  <c r="D847"/>
  <c r="L846"/>
  <c r="J846"/>
  <c r="D846"/>
  <c r="F845"/>
  <c r="H845" s="1"/>
  <c r="L844"/>
  <c r="J844"/>
  <c r="D844"/>
  <c r="L843"/>
  <c r="J843"/>
  <c r="D843"/>
  <c r="L842"/>
  <c r="D842"/>
  <c r="L841"/>
  <c r="D841"/>
  <c r="F840"/>
  <c r="H840" s="1"/>
  <c r="Q839"/>
  <c r="S839" s="1"/>
  <c r="F839"/>
  <c r="H839" s="1"/>
  <c r="L838"/>
  <c r="J838"/>
  <c r="D838"/>
  <c r="L837"/>
  <c r="J837"/>
  <c r="D837"/>
  <c r="L836"/>
  <c r="J836"/>
  <c r="D836"/>
  <c r="L835"/>
  <c r="J835"/>
  <c r="D835"/>
  <c r="L834"/>
  <c r="J834"/>
  <c r="D834"/>
  <c r="L833"/>
  <c r="J833"/>
  <c r="D833"/>
  <c r="L832"/>
  <c r="J832"/>
  <c r="D832"/>
  <c r="L831"/>
  <c r="J831"/>
  <c r="D831"/>
  <c r="L830"/>
  <c r="J830"/>
  <c r="D830"/>
  <c r="L829"/>
  <c r="J829"/>
  <c r="D829"/>
  <c r="L828"/>
  <c r="J828"/>
  <c r="D828"/>
  <c r="L827"/>
  <c r="J827"/>
  <c r="D827"/>
  <c r="L826"/>
  <c r="J826"/>
  <c r="D826"/>
  <c r="L825"/>
  <c r="J825"/>
  <c r="D825"/>
  <c r="L824"/>
  <c r="D824"/>
  <c r="L823"/>
  <c r="D823"/>
  <c r="L822"/>
  <c r="J822"/>
  <c r="D822"/>
  <c r="L821"/>
  <c r="J821"/>
  <c r="D821"/>
  <c r="L820"/>
  <c r="J820"/>
  <c r="D820"/>
  <c r="L819"/>
  <c r="J819"/>
  <c r="D819"/>
  <c r="L818"/>
  <c r="J818"/>
  <c r="D818"/>
  <c r="L817"/>
  <c r="J817"/>
  <c r="D817"/>
  <c r="L816"/>
  <c r="J816"/>
  <c r="D816"/>
  <c r="L815"/>
  <c r="J815"/>
  <c r="D815"/>
  <c r="L814"/>
  <c r="J814"/>
  <c r="D814"/>
  <c r="L813"/>
  <c r="J813"/>
  <c r="D813"/>
  <c r="L812"/>
  <c r="J812"/>
  <c r="D812"/>
  <c r="L811"/>
  <c r="D811"/>
  <c r="L810"/>
  <c r="J810"/>
  <c r="D810"/>
  <c r="L809"/>
  <c r="J809"/>
  <c r="D809"/>
  <c r="F808"/>
  <c r="H808" s="1"/>
  <c r="L807"/>
  <c r="J807"/>
  <c r="D807"/>
  <c r="L806"/>
  <c r="J806"/>
  <c r="D806"/>
  <c r="L805"/>
  <c r="J805"/>
  <c r="D805"/>
  <c r="L804"/>
  <c r="J804"/>
  <c r="D804"/>
  <c r="L803"/>
  <c r="J803"/>
  <c r="D803"/>
  <c r="L802"/>
  <c r="J802"/>
  <c r="D802"/>
  <c r="L801"/>
  <c r="J801"/>
  <c r="D801"/>
  <c r="L800"/>
  <c r="J800"/>
  <c r="D800"/>
  <c r="L799"/>
  <c r="J799"/>
  <c r="D799"/>
  <c r="L798"/>
  <c r="J798"/>
  <c r="D798"/>
  <c r="L797"/>
  <c r="J797"/>
  <c r="D797"/>
  <c r="L796"/>
  <c r="J796"/>
  <c r="D796"/>
  <c r="L795"/>
  <c r="J795"/>
  <c r="D795"/>
  <c r="L794"/>
  <c r="J794"/>
  <c r="D794"/>
  <c r="F793"/>
  <c r="H793" s="1"/>
  <c r="Q792"/>
  <c r="S792" s="1"/>
  <c r="F792"/>
  <c r="H792" s="1"/>
  <c r="Q791"/>
  <c r="S791" s="1"/>
  <c r="F791"/>
  <c r="H791" s="1"/>
  <c r="F790"/>
  <c r="H790" s="1"/>
  <c r="Q789"/>
  <c r="S789" s="1"/>
  <c r="F789"/>
  <c r="H789" s="1"/>
  <c r="Q788"/>
  <c r="S788" s="1"/>
  <c r="F788"/>
  <c r="H788" s="1"/>
  <c r="L787"/>
  <c r="J787"/>
  <c r="D787"/>
  <c r="L786"/>
  <c r="J786"/>
  <c r="D786"/>
  <c r="L785"/>
  <c r="J785"/>
  <c r="D785"/>
  <c r="L784"/>
  <c r="J784"/>
  <c r="D784"/>
  <c r="L783"/>
  <c r="J783"/>
  <c r="D783"/>
  <c r="L782"/>
  <c r="J782"/>
  <c r="D782"/>
  <c r="L781"/>
  <c r="J781"/>
  <c r="D781"/>
  <c r="L780"/>
  <c r="J780"/>
  <c r="D780"/>
  <c r="L779"/>
  <c r="J779"/>
  <c r="D779"/>
  <c r="L778"/>
  <c r="J778"/>
  <c r="D778"/>
  <c r="L777"/>
  <c r="J777"/>
  <c r="D777"/>
  <c r="L776"/>
  <c r="J776"/>
  <c r="D776"/>
  <c r="L775"/>
  <c r="J775"/>
  <c r="D775"/>
  <c r="L774"/>
  <c r="J774"/>
  <c r="D774"/>
  <c r="L773"/>
  <c r="J773"/>
  <c r="D773"/>
  <c r="L772"/>
  <c r="J772"/>
  <c r="D772"/>
  <c r="L771"/>
  <c r="J771"/>
  <c r="D771"/>
  <c r="L770"/>
  <c r="J770"/>
  <c r="D770"/>
  <c r="L769"/>
  <c r="J769"/>
  <c r="D769"/>
  <c r="L768"/>
  <c r="J768"/>
  <c r="D768"/>
  <c r="L767"/>
  <c r="J767"/>
  <c r="D767"/>
  <c r="L766"/>
  <c r="J766"/>
  <c r="D766"/>
  <c r="L765"/>
  <c r="J765"/>
  <c r="D765"/>
  <c r="L764"/>
  <c r="J764"/>
  <c r="D764"/>
  <c r="L763"/>
  <c r="J763"/>
  <c r="D763"/>
  <c r="L762"/>
  <c r="J762"/>
  <c r="D762"/>
  <c r="L761"/>
  <c r="J761"/>
  <c r="D761"/>
  <c r="L760"/>
  <c r="J760"/>
  <c r="D760"/>
  <c r="L759"/>
  <c r="J759"/>
  <c r="D759"/>
  <c r="L758"/>
  <c r="J758"/>
  <c r="D758"/>
  <c r="L757"/>
  <c r="J757"/>
  <c r="D757"/>
  <c r="L756"/>
  <c r="J756"/>
  <c r="D756"/>
  <c r="L755"/>
  <c r="J755"/>
  <c r="D755"/>
  <c r="L754"/>
  <c r="J754"/>
  <c r="D754"/>
  <c r="L753"/>
  <c r="J753"/>
  <c r="D753"/>
  <c r="L752"/>
  <c r="J752"/>
  <c r="D752"/>
  <c r="L751"/>
  <c r="J751"/>
  <c r="D751"/>
  <c r="L750"/>
  <c r="J750"/>
  <c r="D750"/>
  <c r="L749"/>
  <c r="J749"/>
  <c r="D749"/>
  <c r="L748"/>
  <c r="J748"/>
  <c r="D748"/>
  <c r="L747"/>
  <c r="J747"/>
  <c r="D747"/>
  <c r="L746"/>
  <c r="J746"/>
  <c r="D746"/>
  <c r="L745"/>
  <c r="J745"/>
  <c r="D745"/>
  <c r="L744"/>
  <c r="J744"/>
  <c r="D744"/>
  <c r="F743"/>
  <c r="H743" s="1"/>
  <c r="L742"/>
  <c r="J742"/>
  <c r="D742"/>
  <c r="L741"/>
  <c r="J741"/>
  <c r="D741"/>
  <c r="L740"/>
  <c r="J740"/>
  <c r="D740"/>
  <c r="L739"/>
  <c r="J739"/>
  <c r="D739"/>
  <c r="L738"/>
  <c r="J738"/>
  <c r="D738"/>
  <c r="L737"/>
  <c r="J737"/>
  <c r="D737"/>
  <c r="L736"/>
  <c r="J736"/>
  <c r="D736"/>
  <c r="L735"/>
  <c r="J735"/>
  <c r="D735"/>
  <c r="L734"/>
  <c r="J734"/>
  <c r="D734"/>
  <c r="L733"/>
  <c r="J733"/>
  <c r="D733"/>
  <c r="L732"/>
  <c r="J732"/>
  <c r="D732"/>
  <c r="L731"/>
  <c r="J731"/>
  <c r="D731"/>
  <c r="L730"/>
  <c r="J730"/>
  <c r="D730"/>
  <c r="L729"/>
  <c r="J729"/>
  <c r="D729"/>
  <c r="L728"/>
  <c r="J728"/>
  <c r="D728"/>
  <c r="L727"/>
  <c r="J727"/>
  <c r="D727"/>
  <c r="L726"/>
  <c r="J726"/>
  <c r="D726"/>
  <c r="L725"/>
  <c r="J725"/>
  <c r="D725"/>
  <c r="F724"/>
  <c r="H724" s="1"/>
  <c r="Q723"/>
  <c r="S723" s="1"/>
  <c r="F723"/>
  <c r="H723" s="1"/>
  <c r="L722"/>
  <c r="J722"/>
  <c r="D722"/>
  <c r="L721"/>
  <c r="J721"/>
  <c r="D721"/>
  <c r="L720"/>
  <c r="J720"/>
  <c r="D720"/>
  <c r="L719"/>
  <c r="J719"/>
  <c r="D719"/>
  <c r="L718"/>
  <c r="J718"/>
  <c r="D718"/>
  <c r="L717"/>
  <c r="J717"/>
  <c r="D717"/>
  <c r="F716"/>
  <c r="H716" s="1"/>
  <c r="L715"/>
  <c r="J715"/>
  <c r="D715"/>
  <c r="L714"/>
  <c r="J714"/>
  <c r="D714"/>
  <c r="L713"/>
  <c r="J713"/>
  <c r="D713"/>
  <c r="L712"/>
  <c r="J712"/>
  <c r="D712"/>
  <c r="F711"/>
  <c r="H711" s="1"/>
  <c r="L710"/>
  <c r="J710"/>
  <c r="D710"/>
  <c r="L709"/>
  <c r="J709"/>
  <c r="D709"/>
  <c r="L708"/>
  <c r="J708"/>
  <c r="D708"/>
  <c r="L707"/>
  <c r="J707"/>
  <c r="D707"/>
  <c r="L706"/>
  <c r="J706"/>
  <c r="D706"/>
  <c r="L705"/>
  <c r="J705"/>
  <c r="D705"/>
  <c r="F704"/>
  <c r="H704" s="1"/>
  <c r="Q703"/>
  <c r="S703" s="1"/>
  <c r="F703"/>
  <c r="H703" s="1"/>
  <c r="L702"/>
  <c r="J702"/>
  <c r="D702"/>
  <c r="L701"/>
  <c r="J701"/>
  <c r="D701"/>
  <c r="L700"/>
  <c r="J700"/>
  <c r="D700"/>
  <c r="L699"/>
  <c r="J699"/>
  <c r="D699"/>
  <c r="L698"/>
  <c r="J698"/>
  <c r="D698"/>
  <c r="L697"/>
  <c r="J697"/>
  <c r="D697"/>
  <c r="L696"/>
  <c r="J696"/>
  <c r="D696"/>
  <c r="L695"/>
  <c r="J695"/>
  <c r="D695"/>
  <c r="L694"/>
  <c r="J694"/>
  <c r="D694"/>
  <c r="L693"/>
  <c r="J693"/>
  <c r="D693"/>
  <c r="L692"/>
  <c r="D692"/>
  <c r="L691"/>
  <c r="J691"/>
  <c r="D691"/>
  <c r="F690"/>
  <c r="H690" s="1"/>
  <c r="Q689"/>
  <c r="S689" s="1"/>
  <c r="F689"/>
  <c r="H689" s="1"/>
  <c r="F688"/>
  <c r="H688" s="1"/>
  <c r="Q687"/>
  <c r="S687" s="1"/>
  <c r="F687"/>
  <c r="H687" s="1"/>
  <c r="Q686"/>
  <c r="S686" s="1"/>
  <c r="F686"/>
  <c r="H686" s="1"/>
  <c r="Q685"/>
  <c r="S685" s="1"/>
  <c r="F685"/>
  <c r="H685" s="1"/>
  <c r="Q684"/>
  <c r="S684" s="1"/>
  <c r="F684"/>
  <c r="H684" s="1"/>
  <c r="Q683"/>
  <c r="S683" s="1"/>
  <c r="F683"/>
  <c r="H683" s="1"/>
  <c r="Q682"/>
  <c r="S682" s="1"/>
  <c r="F682"/>
  <c r="H682" s="1"/>
  <c r="Q681"/>
  <c r="S681" s="1"/>
  <c r="F681"/>
  <c r="H681" s="1"/>
  <c r="Q680"/>
  <c r="S680" s="1"/>
  <c r="F680"/>
  <c r="H680" s="1"/>
  <c r="Q679"/>
  <c r="S679" s="1"/>
  <c r="F679"/>
  <c r="H679" s="1"/>
  <c r="Q678"/>
  <c r="S678" s="1"/>
  <c r="F678"/>
  <c r="H678" s="1"/>
  <c r="L677"/>
  <c r="J677"/>
  <c r="D677"/>
  <c r="F676"/>
  <c r="H676" s="1"/>
  <c r="L675"/>
  <c r="J675"/>
  <c r="D675"/>
  <c r="L674"/>
  <c r="J674"/>
  <c r="D674"/>
  <c r="L673"/>
  <c r="J673"/>
  <c r="D673"/>
  <c r="L672"/>
  <c r="J672"/>
  <c r="D672"/>
  <c r="L671"/>
  <c r="J671"/>
  <c r="D671"/>
  <c r="L670"/>
  <c r="J670"/>
  <c r="D670"/>
  <c r="L669"/>
  <c r="J669"/>
  <c r="D669"/>
  <c r="L668"/>
  <c r="J668"/>
  <c r="D668"/>
  <c r="L667"/>
  <c r="J667"/>
  <c r="D667"/>
  <c r="L666"/>
  <c r="J666"/>
  <c r="D666"/>
  <c r="L665"/>
  <c r="J665"/>
  <c r="D665"/>
  <c r="F664"/>
  <c r="H664" s="1"/>
  <c r="L663"/>
  <c r="J663"/>
  <c r="D663"/>
  <c r="L662"/>
  <c r="J662"/>
  <c r="D662"/>
  <c r="L661"/>
  <c r="J661"/>
  <c r="D661"/>
  <c r="L660"/>
  <c r="J660"/>
  <c r="D660"/>
  <c r="L659"/>
  <c r="J659"/>
  <c r="D659"/>
  <c r="L658"/>
  <c r="J658"/>
  <c r="D658"/>
  <c r="L657"/>
  <c r="J657"/>
  <c r="D657"/>
  <c r="L656"/>
  <c r="J656"/>
  <c r="D656"/>
  <c r="L655"/>
  <c r="J655"/>
  <c r="D655"/>
  <c r="L654"/>
  <c r="J654"/>
  <c r="D654"/>
  <c r="L653"/>
  <c r="J653"/>
  <c r="D653"/>
  <c r="F652"/>
  <c r="H652" s="1"/>
  <c r="Q651"/>
  <c r="S651" s="1"/>
  <c r="F651"/>
  <c r="H651" s="1"/>
  <c r="Q650"/>
  <c r="R650" s="1"/>
  <c r="F650"/>
  <c r="H650" s="1"/>
  <c r="Q649"/>
  <c r="S649" s="1"/>
  <c r="F649"/>
  <c r="H649" s="1"/>
  <c r="L648"/>
  <c r="J648"/>
  <c r="D648"/>
  <c r="L647"/>
  <c r="J647"/>
  <c r="D647"/>
  <c r="F646"/>
  <c r="H646" s="1"/>
  <c r="Q645"/>
  <c r="R645" s="1"/>
  <c r="F645"/>
  <c r="H645" s="1"/>
  <c r="L644"/>
  <c r="J644"/>
  <c r="D644"/>
  <c r="L643"/>
  <c r="J643"/>
  <c r="D643"/>
  <c r="L642"/>
  <c r="J642"/>
  <c r="D642"/>
  <c r="L641"/>
  <c r="J641"/>
  <c r="D641"/>
  <c r="L640"/>
  <c r="J640"/>
  <c r="D640"/>
  <c r="L639"/>
  <c r="J639"/>
  <c r="D639"/>
  <c r="L638"/>
  <c r="J638"/>
  <c r="D638"/>
  <c r="F637"/>
  <c r="H637" s="1"/>
  <c r="L636"/>
  <c r="J636"/>
  <c r="D636"/>
  <c r="L635"/>
  <c r="J635"/>
  <c r="D635"/>
  <c r="L634"/>
  <c r="J634"/>
  <c r="D634"/>
  <c r="L633"/>
  <c r="J633"/>
  <c r="D633"/>
  <c r="L632"/>
  <c r="J632"/>
  <c r="D632"/>
  <c r="L631"/>
  <c r="J631"/>
  <c r="D631"/>
  <c r="L630"/>
  <c r="J630"/>
  <c r="D630"/>
  <c r="L629"/>
  <c r="J629"/>
  <c r="D629"/>
  <c r="L628"/>
  <c r="J628"/>
  <c r="D628"/>
  <c r="L627"/>
  <c r="J627"/>
  <c r="D627"/>
  <c r="L626"/>
  <c r="J626"/>
  <c r="D626"/>
  <c r="L625"/>
  <c r="J625"/>
  <c r="D625"/>
  <c r="L624"/>
  <c r="J624"/>
  <c r="D624"/>
  <c r="L623"/>
  <c r="J623"/>
  <c r="D623"/>
  <c r="L622"/>
  <c r="J622"/>
  <c r="D622"/>
  <c r="L621"/>
  <c r="J621"/>
  <c r="D621"/>
  <c r="L620"/>
  <c r="J620"/>
  <c r="D620"/>
  <c r="L619"/>
  <c r="J619"/>
  <c r="D619"/>
  <c r="L618"/>
  <c r="J618"/>
  <c r="D618"/>
  <c r="L617"/>
  <c r="J617"/>
  <c r="D617"/>
  <c r="L616"/>
  <c r="J616"/>
  <c r="D616"/>
  <c r="L615"/>
  <c r="J615"/>
  <c r="D615"/>
  <c r="L614"/>
  <c r="J614"/>
  <c r="D614"/>
  <c r="L613"/>
  <c r="J613"/>
  <c r="D613"/>
  <c r="L612"/>
  <c r="J612"/>
  <c r="D612"/>
  <c r="F611"/>
  <c r="H611" s="1"/>
  <c r="L610"/>
  <c r="J610"/>
  <c r="D610"/>
  <c r="L609"/>
  <c r="J609"/>
  <c r="D609"/>
  <c r="L608"/>
  <c r="J608"/>
  <c r="D608"/>
  <c r="L607"/>
  <c r="J607"/>
  <c r="D607"/>
  <c r="L606"/>
  <c r="J606"/>
  <c r="D606"/>
  <c r="L605"/>
  <c r="J605"/>
  <c r="D605"/>
  <c r="L604"/>
  <c r="J604"/>
  <c r="D604"/>
  <c r="L603"/>
  <c r="J603"/>
  <c r="D603"/>
  <c r="L602"/>
  <c r="J602"/>
  <c r="D602"/>
  <c r="L601"/>
  <c r="J601"/>
  <c r="D601"/>
  <c r="L600"/>
  <c r="J600"/>
  <c r="D600"/>
  <c r="L599"/>
  <c r="J599"/>
  <c r="D599"/>
  <c r="L598"/>
  <c r="J598"/>
  <c r="D598"/>
  <c r="L597"/>
  <c r="J597"/>
  <c r="D597"/>
  <c r="L596"/>
  <c r="J596"/>
  <c r="D596"/>
  <c r="L595"/>
  <c r="J595"/>
  <c r="D595"/>
  <c r="F594"/>
  <c r="H594" s="1"/>
  <c r="L593"/>
  <c r="J593"/>
  <c r="D593"/>
  <c r="L592"/>
  <c r="J592"/>
  <c r="D592"/>
  <c r="L591"/>
  <c r="J591"/>
  <c r="D591"/>
  <c r="L590"/>
  <c r="J590"/>
  <c r="D590"/>
  <c r="L589"/>
  <c r="J589"/>
  <c r="D589"/>
  <c r="L588"/>
  <c r="J588"/>
  <c r="D588"/>
  <c r="L587"/>
  <c r="J587"/>
  <c r="D587"/>
  <c r="L586"/>
  <c r="J586"/>
  <c r="D586"/>
  <c r="L585"/>
  <c r="J585"/>
  <c r="D585"/>
  <c r="L584"/>
  <c r="J584"/>
  <c r="D584"/>
  <c r="L583"/>
  <c r="J583"/>
  <c r="D583"/>
  <c r="L582"/>
  <c r="J582"/>
  <c r="D582"/>
  <c r="L581"/>
  <c r="J581"/>
  <c r="D581"/>
  <c r="L580"/>
  <c r="J580"/>
  <c r="D580"/>
  <c r="L579"/>
  <c r="J579"/>
  <c r="D579"/>
  <c r="L578"/>
  <c r="J578"/>
  <c r="D578"/>
  <c r="L577"/>
  <c r="J577"/>
  <c r="D577"/>
  <c r="L576"/>
  <c r="J576"/>
  <c r="D576"/>
  <c r="L575"/>
  <c r="J575"/>
  <c r="D575"/>
  <c r="L574"/>
  <c r="J574"/>
  <c r="D574"/>
  <c r="F573"/>
  <c r="H573" s="1"/>
  <c r="L572"/>
  <c r="J572"/>
  <c r="D572"/>
  <c r="L571"/>
  <c r="J571"/>
  <c r="D571"/>
  <c r="L570"/>
  <c r="J570"/>
  <c r="D570"/>
  <c r="L569"/>
  <c r="J569"/>
  <c r="D569"/>
  <c r="L568"/>
  <c r="J568"/>
  <c r="D568"/>
  <c r="L567"/>
  <c r="J567"/>
  <c r="D567"/>
  <c r="L566"/>
  <c r="J566"/>
  <c r="D566"/>
  <c r="L565"/>
  <c r="J565"/>
  <c r="D565"/>
  <c r="L564"/>
  <c r="J564"/>
  <c r="D564"/>
  <c r="L563"/>
  <c r="J563"/>
  <c r="D563"/>
  <c r="L562"/>
  <c r="J562"/>
  <c r="D562"/>
  <c r="L561"/>
  <c r="J561"/>
  <c r="D561"/>
  <c r="L560"/>
  <c r="J560"/>
  <c r="D560"/>
  <c r="L559"/>
  <c r="J559"/>
  <c r="D559"/>
  <c r="L558"/>
  <c r="J558"/>
  <c r="D558"/>
  <c r="L557"/>
  <c r="J557"/>
  <c r="D557"/>
  <c r="L556"/>
  <c r="J556"/>
  <c r="D556"/>
  <c r="L555"/>
  <c r="J555"/>
  <c r="D555"/>
  <c r="L554"/>
  <c r="J554"/>
  <c r="D554"/>
  <c r="L553"/>
  <c r="J553"/>
  <c r="D553"/>
  <c r="L552"/>
  <c r="J552"/>
  <c r="D552"/>
  <c r="L551"/>
  <c r="J551"/>
  <c r="D551"/>
  <c r="L550"/>
  <c r="J550"/>
  <c r="D550"/>
  <c r="L549"/>
  <c r="J549"/>
  <c r="D549"/>
  <c r="L548"/>
  <c r="J548"/>
  <c r="D548"/>
  <c r="L547"/>
  <c r="J547"/>
  <c r="D547"/>
  <c r="L546"/>
  <c r="J546"/>
  <c r="D546"/>
  <c r="L545"/>
  <c r="J545"/>
  <c r="D545"/>
  <c r="L544"/>
  <c r="J544"/>
  <c r="D544"/>
  <c r="L543"/>
  <c r="J543"/>
  <c r="D543"/>
  <c r="L542"/>
  <c r="J542"/>
  <c r="D542"/>
  <c r="L541"/>
  <c r="J541"/>
  <c r="D541"/>
  <c r="L540"/>
  <c r="J540"/>
  <c r="D540"/>
  <c r="L539"/>
  <c r="J539"/>
  <c r="D539"/>
  <c r="L538"/>
  <c r="J538"/>
  <c r="D538"/>
  <c r="L537"/>
  <c r="J537"/>
  <c r="D537"/>
  <c r="L536"/>
  <c r="J536"/>
  <c r="D536"/>
  <c r="L535"/>
  <c r="J535"/>
  <c r="D535"/>
  <c r="L534"/>
  <c r="J534"/>
  <c r="D534"/>
  <c r="L533"/>
  <c r="J533"/>
  <c r="D533"/>
  <c r="L532"/>
  <c r="J532"/>
  <c r="D532"/>
  <c r="L531"/>
  <c r="J531"/>
  <c r="D531"/>
  <c r="L530"/>
  <c r="J530"/>
  <c r="D530"/>
  <c r="L529"/>
  <c r="J529"/>
  <c r="D529"/>
  <c r="L528"/>
  <c r="J528"/>
  <c r="D528"/>
  <c r="L527"/>
  <c r="J527"/>
  <c r="D527"/>
  <c r="L526"/>
  <c r="J526"/>
  <c r="D526"/>
  <c r="L525"/>
  <c r="J525"/>
  <c r="D525"/>
  <c r="L524"/>
  <c r="J524"/>
  <c r="D524"/>
  <c r="L523"/>
  <c r="J523"/>
  <c r="D523"/>
  <c r="L522"/>
  <c r="J522"/>
  <c r="D522"/>
  <c r="L521"/>
  <c r="J521"/>
  <c r="D521"/>
  <c r="L520"/>
  <c r="J520"/>
  <c r="D520"/>
  <c r="L519"/>
  <c r="J519"/>
  <c r="D519"/>
  <c r="L518"/>
  <c r="J518"/>
  <c r="D518"/>
  <c r="L517"/>
  <c r="J517"/>
  <c r="D517"/>
  <c r="L516"/>
  <c r="J516"/>
  <c r="D516"/>
  <c r="L515"/>
  <c r="J515"/>
  <c r="D515"/>
  <c r="L514"/>
  <c r="J514"/>
  <c r="D514"/>
  <c r="L513"/>
  <c r="J513"/>
  <c r="D513"/>
  <c r="L512"/>
  <c r="J512"/>
  <c r="D512"/>
  <c r="L511"/>
  <c r="J511"/>
  <c r="D511"/>
  <c r="L510"/>
  <c r="J510"/>
  <c r="D510"/>
  <c r="L509"/>
  <c r="J509"/>
  <c r="D509"/>
  <c r="L508"/>
  <c r="J508"/>
  <c r="D508"/>
  <c r="L507"/>
  <c r="J507"/>
  <c r="D507"/>
  <c r="L506"/>
  <c r="J506"/>
  <c r="D506"/>
  <c r="L505"/>
  <c r="J505"/>
  <c r="D505"/>
  <c r="L504"/>
  <c r="J504"/>
  <c r="D504"/>
  <c r="L503"/>
  <c r="J503"/>
  <c r="D503"/>
  <c r="L502"/>
  <c r="J502"/>
  <c r="D502"/>
  <c r="L501"/>
  <c r="J501"/>
  <c r="D501"/>
  <c r="L500"/>
  <c r="J500"/>
  <c r="D500"/>
  <c r="L499"/>
  <c r="J499"/>
  <c r="D499"/>
  <c r="L498"/>
  <c r="J498"/>
  <c r="D498"/>
  <c r="L497"/>
  <c r="J497"/>
  <c r="D497"/>
  <c r="L496"/>
  <c r="J496"/>
  <c r="D496"/>
  <c r="L495"/>
  <c r="J495"/>
  <c r="D495"/>
  <c r="L494"/>
  <c r="J494"/>
  <c r="D494"/>
  <c r="L493"/>
  <c r="J493"/>
  <c r="D493"/>
  <c r="L492"/>
  <c r="J492"/>
  <c r="D492"/>
  <c r="L491"/>
  <c r="J491"/>
  <c r="D491"/>
  <c r="L490"/>
  <c r="J490"/>
  <c r="D490"/>
  <c r="L489"/>
  <c r="J489"/>
  <c r="D489"/>
  <c r="L488"/>
  <c r="J488"/>
  <c r="D488"/>
  <c r="L487"/>
  <c r="J487"/>
  <c r="D487"/>
  <c r="L486"/>
  <c r="J486"/>
  <c r="D486"/>
  <c r="L485"/>
  <c r="J485"/>
  <c r="D485"/>
  <c r="L484"/>
  <c r="J484"/>
  <c r="D484"/>
  <c r="L483"/>
  <c r="J483"/>
  <c r="D483"/>
  <c r="F482"/>
  <c r="H482" s="1"/>
  <c r="L481"/>
  <c r="J481"/>
  <c r="D481"/>
  <c r="L480"/>
  <c r="J480"/>
  <c r="D480"/>
  <c r="L479"/>
  <c r="J479"/>
  <c r="D479"/>
  <c r="L478"/>
  <c r="J478"/>
  <c r="D478"/>
  <c r="L477"/>
  <c r="J477"/>
  <c r="D477"/>
  <c r="L476"/>
  <c r="J476"/>
  <c r="D476"/>
  <c r="L475"/>
  <c r="J475"/>
  <c r="D475"/>
  <c r="L474"/>
  <c r="J474"/>
  <c r="D474"/>
  <c r="F473"/>
  <c r="H473" s="1"/>
  <c r="L472"/>
  <c r="J472"/>
  <c r="D472"/>
  <c r="L471"/>
  <c r="J471"/>
  <c r="D471"/>
  <c r="L470"/>
  <c r="J470"/>
  <c r="D470"/>
  <c r="L469"/>
  <c r="J469"/>
  <c r="D469"/>
  <c r="L468"/>
  <c r="J468"/>
  <c r="D468"/>
  <c r="L467"/>
  <c r="J467"/>
  <c r="D467"/>
  <c r="L466"/>
  <c r="J466"/>
  <c r="D466"/>
  <c r="L465"/>
  <c r="J465"/>
  <c r="D465"/>
  <c r="F464"/>
  <c r="H464" s="1"/>
  <c r="L463"/>
  <c r="J463"/>
  <c r="D463"/>
  <c r="L462"/>
  <c r="J462"/>
  <c r="D462"/>
  <c r="L461"/>
  <c r="J461"/>
  <c r="D461"/>
  <c r="L460"/>
  <c r="J460"/>
  <c r="D460"/>
  <c r="L459"/>
  <c r="J459"/>
  <c r="D459"/>
  <c r="L458"/>
  <c r="J458"/>
  <c r="D458"/>
  <c r="L457"/>
  <c r="J457"/>
  <c r="D457"/>
  <c r="L456"/>
  <c r="J456"/>
  <c r="D456"/>
  <c r="L455"/>
  <c r="J455"/>
  <c r="D455"/>
  <c r="L454"/>
  <c r="J454"/>
  <c r="D454"/>
  <c r="L453"/>
  <c r="J453"/>
  <c r="D453"/>
  <c r="L452"/>
  <c r="J452"/>
  <c r="D452"/>
  <c r="L451"/>
  <c r="J451"/>
  <c r="D451"/>
  <c r="L450"/>
  <c r="J450"/>
  <c r="D450"/>
  <c r="L449"/>
  <c r="J449"/>
  <c r="D449"/>
  <c r="L448"/>
  <c r="J448"/>
  <c r="D448"/>
  <c r="F447"/>
  <c r="H447" s="1"/>
  <c r="L446"/>
  <c r="J446"/>
  <c r="D446"/>
  <c r="L445"/>
  <c r="J445"/>
  <c r="D445"/>
  <c r="L444"/>
  <c r="J444"/>
  <c r="D444"/>
  <c r="L443"/>
  <c r="J443"/>
  <c r="D443"/>
  <c r="L442"/>
  <c r="J442"/>
  <c r="D442"/>
  <c r="L441"/>
  <c r="J441"/>
  <c r="D441"/>
  <c r="L440"/>
  <c r="J440"/>
  <c r="D440"/>
  <c r="L439"/>
  <c r="J439"/>
  <c r="D439"/>
  <c r="F438"/>
  <c r="H438" s="1"/>
  <c r="F437"/>
  <c r="H437" s="1"/>
  <c r="F436"/>
  <c r="H436" s="1"/>
  <c r="L435"/>
  <c r="J435"/>
  <c r="D435"/>
  <c r="L434"/>
  <c r="J434"/>
  <c r="D434"/>
  <c r="L433"/>
  <c r="J433"/>
  <c r="D433"/>
  <c r="L432"/>
  <c r="J432"/>
  <c r="D432"/>
  <c r="L431"/>
  <c r="J431"/>
  <c r="D431"/>
  <c r="L430"/>
  <c r="J430"/>
  <c r="D430"/>
  <c r="L429"/>
  <c r="J429"/>
  <c r="D429"/>
  <c r="L428"/>
  <c r="J428"/>
  <c r="D428"/>
  <c r="L427"/>
  <c r="J427"/>
  <c r="D427"/>
  <c r="L426"/>
  <c r="J426"/>
  <c r="D426"/>
  <c r="L425"/>
  <c r="J425"/>
  <c r="D425"/>
  <c r="L424"/>
  <c r="J424"/>
  <c r="D424"/>
  <c r="L423"/>
  <c r="J423"/>
  <c r="D423"/>
  <c r="L422"/>
  <c r="J422"/>
  <c r="D422"/>
  <c r="F421"/>
  <c r="H421" s="1"/>
  <c r="L420"/>
  <c r="J420"/>
  <c r="D420"/>
  <c r="F419"/>
  <c r="H419" s="1"/>
  <c r="Q418"/>
  <c r="S418" s="1"/>
  <c r="F418"/>
  <c r="H418" s="1"/>
  <c r="L417"/>
  <c r="J417"/>
  <c r="D417"/>
  <c r="L416"/>
  <c r="J416"/>
  <c r="D416"/>
  <c r="L415"/>
  <c r="J415"/>
  <c r="D415"/>
  <c r="L414"/>
  <c r="J414"/>
  <c r="D414"/>
  <c r="L413"/>
  <c r="J413"/>
  <c r="D413"/>
  <c r="L412"/>
  <c r="J412"/>
  <c r="D412"/>
  <c r="L411"/>
  <c r="J411"/>
  <c r="D411"/>
  <c r="L410"/>
  <c r="J410"/>
  <c r="D410"/>
  <c r="L409"/>
  <c r="J409"/>
  <c r="D409"/>
  <c r="L408"/>
  <c r="J408"/>
  <c r="D408"/>
  <c r="L407"/>
  <c r="J407"/>
  <c r="D407"/>
  <c r="L406"/>
  <c r="J406"/>
  <c r="D406"/>
  <c r="L405"/>
  <c r="J405"/>
  <c r="D405"/>
  <c r="L404"/>
  <c r="J404"/>
  <c r="D404"/>
  <c r="L403"/>
  <c r="J403"/>
  <c r="D403"/>
  <c r="L402"/>
  <c r="J402"/>
  <c r="D402"/>
  <c r="L401"/>
  <c r="J401"/>
  <c r="D401"/>
  <c r="L400"/>
  <c r="J400"/>
  <c r="D400"/>
  <c r="L399"/>
  <c r="J399"/>
  <c r="D399"/>
  <c r="L398"/>
  <c r="J398"/>
  <c r="D398"/>
  <c r="L397"/>
  <c r="J397"/>
  <c r="D397"/>
  <c r="L396"/>
  <c r="J396"/>
  <c r="D396"/>
  <c r="L395"/>
  <c r="J395"/>
  <c r="D395"/>
  <c r="F394"/>
  <c r="H394" s="1"/>
  <c r="L393"/>
  <c r="J393"/>
  <c r="D393"/>
  <c r="L392"/>
  <c r="J392"/>
  <c r="D392"/>
  <c r="L391"/>
  <c r="J391"/>
  <c r="D391"/>
  <c r="L390"/>
  <c r="J390"/>
  <c r="D390"/>
  <c r="L389"/>
  <c r="J389"/>
  <c r="D389"/>
  <c r="L388"/>
  <c r="J388"/>
  <c r="D388"/>
  <c r="L387"/>
  <c r="J387"/>
  <c r="D387"/>
  <c r="L386"/>
  <c r="J386"/>
  <c r="D386"/>
  <c r="L385"/>
  <c r="J385"/>
  <c r="D385"/>
  <c r="L384"/>
  <c r="J384"/>
  <c r="D384"/>
  <c r="L383"/>
  <c r="J383"/>
  <c r="D383"/>
  <c r="L382"/>
  <c r="J382"/>
  <c r="D382"/>
  <c r="L381"/>
  <c r="J381"/>
  <c r="D381"/>
  <c r="L380"/>
  <c r="J380"/>
  <c r="D380"/>
  <c r="L379"/>
  <c r="J379"/>
  <c r="D379"/>
  <c r="L378"/>
  <c r="J378"/>
  <c r="D378"/>
  <c r="L377"/>
  <c r="J377"/>
  <c r="D377"/>
  <c r="L376"/>
  <c r="J376"/>
  <c r="D376"/>
  <c r="L375"/>
  <c r="J375"/>
  <c r="D375"/>
  <c r="L374"/>
  <c r="J374"/>
  <c r="D374"/>
  <c r="L373"/>
  <c r="J373"/>
  <c r="D373"/>
  <c r="L372"/>
  <c r="J372"/>
  <c r="D372"/>
  <c r="L371"/>
  <c r="J371"/>
  <c r="D371"/>
  <c r="L370"/>
  <c r="J370"/>
  <c r="D370"/>
  <c r="L369"/>
  <c r="J369"/>
  <c r="D369"/>
  <c r="F368"/>
  <c r="H368" s="1"/>
  <c r="L367"/>
  <c r="J367"/>
  <c r="D367"/>
  <c r="L366"/>
  <c r="J366"/>
  <c r="D366"/>
  <c r="F365"/>
  <c r="H365" s="1"/>
  <c r="Q364"/>
  <c r="S364" s="1"/>
  <c r="F364"/>
  <c r="H364" s="1"/>
  <c r="L363"/>
  <c r="J363"/>
  <c r="D363"/>
  <c r="L362"/>
  <c r="D362"/>
  <c r="L361"/>
  <c r="J361"/>
  <c r="D361"/>
  <c r="L360"/>
  <c r="J360"/>
  <c r="D360"/>
  <c r="L359"/>
  <c r="J359"/>
  <c r="D359"/>
  <c r="L358"/>
  <c r="D358"/>
  <c r="L357"/>
  <c r="J357"/>
  <c r="D357"/>
  <c r="L356"/>
  <c r="J356"/>
  <c r="D356"/>
  <c r="L355"/>
  <c r="J355"/>
  <c r="D355"/>
  <c r="L354"/>
  <c r="J354"/>
  <c r="D354"/>
  <c r="L353"/>
  <c r="J353"/>
  <c r="D353"/>
  <c r="L352"/>
  <c r="J352"/>
  <c r="D352"/>
  <c r="L351"/>
  <c r="J351"/>
  <c r="D351"/>
  <c r="L350"/>
  <c r="J350"/>
  <c r="D350"/>
  <c r="L349"/>
  <c r="J349"/>
  <c r="D349"/>
  <c r="L348"/>
  <c r="J348"/>
  <c r="D348"/>
  <c r="L347"/>
  <c r="J347"/>
  <c r="D347"/>
  <c r="L346"/>
  <c r="J346"/>
  <c r="D346"/>
  <c r="L345"/>
  <c r="J345"/>
  <c r="D345"/>
  <c r="L344"/>
  <c r="J344"/>
  <c r="D344"/>
  <c r="L343"/>
  <c r="J343"/>
  <c r="D343"/>
  <c r="L342"/>
  <c r="J342"/>
  <c r="D342"/>
  <c r="L341"/>
  <c r="J341"/>
  <c r="D341"/>
  <c r="L340"/>
  <c r="J340"/>
  <c r="D340"/>
  <c r="L339"/>
  <c r="J339"/>
  <c r="D339"/>
  <c r="L338"/>
  <c r="J338"/>
  <c r="D338"/>
  <c r="L337"/>
  <c r="J337"/>
  <c r="D337"/>
  <c r="L336"/>
  <c r="J336"/>
  <c r="D336"/>
  <c r="L335"/>
  <c r="J335"/>
  <c r="D335"/>
  <c r="L334"/>
  <c r="J334"/>
  <c r="D334"/>
  <c r="L333"/>
  <c r="J333"/>
  <c r="D333"/>
  <c r="L332"/>
  <c r="J332"/>
  <c r="D332"/>
  <c r="L331"/>
  <c r="J331"/>
  <c r="D331"/>
  <c r="L330"/>
  <c r="J330"/>
  <c r="D330"/>
  <c r="L329"/>
  <c r="J329"/>
  <c r="D329"/>
  <c r="L328"/>
  <c r="J328"/>
  <c r="D328"/>
  <c r="L327"/>
  <c r="J327"/>
  <c r="D327"/>
  <c r="L326"/>
  <c r="J326"/>
  <c r="D326"/>
  <c r="L325"/>
  <c r="J325"/>
  <c r="D325"/>
  <c r="L324"/>
  <c r="J324"/>
  <c r="D324"/>
  <c r="L323"/>
  <c r="J323"/>
  <c r="D323"/>
  <c r="L322"/>
  <c r="J322"/>
  <c r="D322"/>
  <c r="L321"/>
  <c r="J321"/>
  <c r="D321"/>
  <c r="L320"/>
  <c r="J320"/>
  <c r="D320"/>
  <c r="L319"/>
  <c r="J319"/>
  <c r="D319"/>
  <c r="L318"/>
  <c r="J318"/>
  <c r="D318"/>
  <c r="L317"/>
  <c r="J317"/>
  <c r="D317"/>
  <c r="L316"/>
  <c r="J316"/>
  <c r="D316"/>
  <c r="L315"/>
  <c r="J315"/>
  <c r="D315"/>
  <c r="L314"/>
  <c r="J314"/>
  <c r="D314"/>
  <c r="L313"/>
  <c r="J313"/>
  <c r="D313"/>
  <c r="L312"/>
  <c r="J312"/>
  <c r="D312"/>
  <c r="L311"/>
  <c r="J311"/>
  <c r="D311"/>
  <c r="L310"/>
  <c r="J310"/>
  <c r="D310"/>
  <c r="L309"/>
  <c r="J309"/>
  <c r="D309"/>
  <c r="L308"/>
  <c r="J308"/>
  <c r="D308"/>
  <c r="L307"/>
  <c r="J307"/>
  <c r="D307"/>
  <c r="L306"/>
  <c r="J306"/>
  <c r="D306"/>
  <c r="L305"/>
  <c r="J305"/>
  <c r="D305"/>
  <c r="L304"/>
  <c r="J304"/>
  <c r="D304"/>
  <c r="L303"/>
  <c r="J303"/>
  <c r="D303"/>
  <c r="L302"/>
  <c r="J302"/>
  <c r="D302"/>
  <c r="L301"/>
  <c r="J301"/>
  <c r="D301"/>
  <c r="L300"/>
  <c r="J300"/>
  <c r="D300"/>
  <c r="L299"/>
  <c r="J299"/>
  <c r="D299"/>
  <c r="L298"/>
  <c r="J298"/>
  <c r="D298"/>
  <c r="L297"/>
  <c r="J297"/>
  <c r="D297"/>
  <c r="L296"/>
  <c r="J296"/>
  <c r="D296"/>
  <c r="L295"/>
  <c r="J295"/>
  <c r="D295"/>
  <c r="L294"/>
  <c r="J294"/>
  <c r="D294"/>
  <c r="L293"/>
  <c r="J293"/>
  <c r="D293"/>
  <c r="L292"/>
  <c r="J292"/>
  <c r="D292"/>
  <c r="L291"/>
  <c r="J291"/>
  <c r="D291"/>
  <c r="L290"/>
  <c r="J290"/>
  <c r="D290"/>
  <c r="L289"/>
  <c r="J289"/>
  <c r="D289"/>
  <c r="L288"/>
  <c r="J288"/>
  <c r="D288"/>
  <c r="L287"/>
  <c r="J287"/>
  <c r="D287"/>
  <c r="L286"/>
  <c r="J286"/>
  <c r="D286"/>
  <c r="L285"/>
  <c r="J285"/>
  <c r="D285"/>
  <c r="L284"/>
  <c r="J284"/>
  <c r="D284"/>
  <c r="L283"/>
  <c r="J283"/>
  <c r="D283"/>
  <c r="L282"/>
  <c r="J282"/>
  <c r="D282"/>
  <c r="L281"/>
  <c r="J281"/>
  <c r="D281"/>
  <c r="L280"/>
  <c r="J280"/>
  <c r="D280"/>
  <c r="L279"/>
  <c r="J279"/>
  <c r="D279"/>
  <c r="L278"/>
  <c r="J278"/>
  <c r="D278"/>
  <c r="L277"/>
  <c r="J277"/>
  <c r="D277"/>
  <c r="L276"/>
  <c r="J276"/>
  <c r="D276"/>
  <c r="L275"/>
  <c r="J275"/>
  <c r="D275"/>
  <c r="L274"/>
  <c r="J274"/>
  <c r="D274"/>
  <c r="L273"/>
  <c r="J273"/>
  <c r="D273"/>
  <c r="L272"/>
  <c r="J272"/>
  <c r="D272"/>
  <c r="L271"/>
  <c r="J271"/>
  <c r="D271"/>
  <c r="L270"/>
  <c r="J270"/>
  <c r="D270"/>
  <c r="L269"/>
  <c r="J269"/>
  <c r="D269"/>
  <c r="L268"/>
  <c r="J268"/>
  <c r="D268"/>
  <c r="L267"/>
  <c r="J267"/>
  <c r="D267"/>
  <c r="L266"/>
  <c r="J266"/>
  <c r="D266"/>
  <c r="L265"/>
  <c r="J265"/>
  <c r="D265"/>
  <c r="L264"/>
  <c r="J264"/>
  <c r="D264"/>
  <c r="L263"/>
  <c r="J263"/>
  <c r="D263"/>
  <c r="L262"/>
  <c r="J262"/>
  <c r="D262"/>
  <c r="L261"/>
  <c r="J261"/>
  <c r="D261"/>
  <c r="L260"/>
  <c r="J260"/>
  <c r="D260"/>
  <c r="L259"/>
  <c r="J259"/>
  <c r="D259"/>
  <c r="L258"/>
  <c r="J258"/>
  <c r="D258"/>
  <c r="L257"/>
  <c r="J257"/>
  <c r="D257"/>
  <c r="L256"/>
  <c r="J256"/>
  <c r="D256"/>
  <c r="L255"/>
  <c r="J255"/>
  <c r="D255"/>
  <c r="L254"/>
  <c r="J254"/>
  <c r="D254"/>
  <c r="L253"/>
  <c r="J253"/>
  <c r="D253"/>
  <c r="L252"/>
  <c r="J252"/>
  <c r="D252"/>
  <c r="L251"/>
  <c r="J251"/>
  <c r="D251"/>
  <c r="L250"/>
  <c r="J250"/>
  <c r="D250"/>
  <c r="L249"/>
  <c r="J249"/>
  <c r="D249"/>
  <c r="L248"/>
  <c r="J248"/>
  <c r="D248"/>
  <c r="L247"/>
  <c r="J247"/>
  <c r="D247"/>
  <c r="L246"/>
  <c r="J246"/>
  <c r="D246"/>
  <c r="L245"/>
  <c r="J245"/>
  <c r="D245"/>
  <c r="L244"/>
  <c r="J244"/>
  <c r="D244"/>
  <c r="L243"/>
  <c r="J243"/>
  <c r="D243"/>
  <c r="L242"/>
  <c r="J242"/>
  <c r="D242"/>
  <c r="L241"/>
  <c r="J241"/>
  <c r="D241"/>
  <c r="L240"/>
  <c r="J240"/>
  <c r="D240"/>
  <c r="L239"/>
  <c r="J239"/>
  <c r="D239"/>
  <c r="L238"/>
  <c r="J238"/>
  <c r="D238"/>
  <c r="L237"/>
  <c r="J237"/>
  <c r="D237"/>
  <c r="L236"/>
  <c r="J236"/>
  <c r="D236"/>
  <c r="L235"/>
  <c r="J235"/>
  <c r="D235"/>
  <c r="L234"/>
  <c r="J234"/>
  <c r="D234"/>
  <c r="L233"/>
  <c r="J233"/>
  <c r="D233"/>
  <c r="L232"/>
  <c r="J232"/>
  <c r="D232"/>
  <c r="L231"/>
  <c r="J231"/>
  <c r="D231"/>
  <c r="L230"/>
  <c r="J230"/>
  <c r="D230"/>
  <c r="L229"/>
  <c r="J229"/>
  <c r="D229"/>
  <c r="L228"/>
  <c r="J228"/>
  <c r="D228"/>
  <c r="L227"/>
  <c r="J227"/>
  <c r="D227"/>
  <c r="L226"/>
  <c r="J226"/>
  <c r="D226"/>
  <c r="L225"/>
  <c r="J225"/>
  <c r="D225"/>
  <c r="L224"/>
  <c r="J224"/>
  <c r="D224"/>
  <c r="L223"/>
  <c r="J223"/>
  <c r="D223"/>
  <c r="L222"/>
  <c r="J222"/>
  <c r="D222"/>
  <c r="L221"/>
  <c r="J221"/>
  <c r="D221"/>
  <c r="L220"/>
  <c r="J220"/>
  <c r="D220"/>
  <c r="L219"/>
  <c r="J219"/>
  <c r="D219"/>
  <c r="L218"/>
  <c r="J218"/>
  <c r="D218"/>
  <c r="L217"/>
  <c r="J217"/>
  <c r="D217"/>
  <c r="L216"/>
  <c r="J216"/>
  <c r="D216"/>
  <c r="L215"/>
  <c r="J215"/>
  <c r="D215"/>
  <c r="L214"/>
  <c r="J214"/>
  <c r="D214"/>
  <c r="L213"/>
  <c r="J213"/>
  <c r="D213"/>
  <c r="L212"/>
  <c r="J212"/>
  <c r="D212"/>
  <c r="L211"/>
  <c r="J211"/>
  <c r="D211"/>
  <c r="L210"/>
  <c r="J210"/>
  <c r="D210"/>
  <c r="L209"/>
  <c r="J209"/>
  <c r="D209"/>
  <c r="L208"/>
  <c r="J208"/>
  <c r="D208"/>
  <c r="L207"/>
  <c r="J207"/>
  <c r="D207"/>
  <c r="L206"/>
  <c r="J206"/>
  <c r="D206"/>
  <c r="L205"/>
  <c r="J205"/>
  <c r="D205"/>
  <c r="L204"/>
  <c r="J204"/>
  <c r="D204"/>
  <c r="L203"/>
  <c r="J203"/>
  <c r="D203"/>
  <c r="L202"/>
  <c r="J202"/>
  <c r="D202"/>
  <c r="L201"/>
  <c r="J201"/>
  <c r="D201"/>
  <c r="L200"/>
  <c r="J200"/>
  <c r="D200"/>
  <c r="L199"/>
  <c r="J199"/>
  <c r="D199"/>
  <c r="L198"/>
  <c r="J198"/>
  <c r="D198"/>
  <c r="L197"/>
  <c r="J197"/>
  <c r="D197"/>
  <c r="L196"/>
  <c r="J196"/>
  <c r="D196"/>
  <c r="L195"/>
  <c r="J195"/>
  <c r="D195"/>
  <c r="L194"/>
  <c r="J194"/>
  <c r="D194"/>
  <c r="L193"/>
  <c r="J193"/>
  <c r="D193"/>
  <c r="L192"/>
  <c r="J192"/>
  <c r="D192"/>
  <c r="L191"/>
  <c r="J191"/>
  <c r="D191"/>
  <c r="L190"/>
  <c r="J190"/>
  <c r="D190"/>
  <c r="L189"/>
  <c r="J189"/>
  <c r="D189"/>
  <c r="L188"/>
  <c r="J188"/>
  <c r="D188"/>
  <c r="L187"/>
  <c r="J187"/>
  <c r="D187"/>
  <c r="L186"/>
  <c r="J186"/>
  <c r="D186"/>
  <c r="L185"/>
  <c r="J185"/>
  <c r="D185"/>
  <c r="L184"/>
  <c r="J184"/>
  <c r="D184"/>
  <c r="L183"/>
  <c r="J183"/>
  <c r="D183"/>
  <c r="L182"/>
  <c r="J182"/>
  <c r="D182"/>
  <c r="L181"/>
  <c r="J181"/>
  <c r="D181"/>
  <c r="L180"/>
  <c r="J180"/>
  <c r="D180"/>
  <c r="L179"/>
  <c r="J179"/>
  <c r="D179"/>
  <c r="L178"/>
  <c r="J178"/>
  <c r="D178"/>
  <c r="L177"/>
  <c r="J177"/>
  <c r="D177"/>
  <c r="L176"/>
  <c r="J176"/>
  <c r="D176"/>
  <c r="L175"/>
  <c r="J175"/>
  <c r="D175"/>
  <c r="L174"/>
  <c r="J174"/>
  <c r="D174"/>
  <c r="L173"/>
  <c r="J173"/>
  <c r="D173"/>
  <c r="L172"/>
  <c r="J172"/>
  <c r="D172"/>
  <c r="L171"/>
  <c r="J171"/>
  <c r="D171"/>
  <c r="L170"/>
  <c r="J170"/>
  <c r="D170"/>
  <c r="L169"/>
  <c r="J169"/>
  <c r="D169"/>
  <c r="L168"/>
  <c r="J168"/>
  <c r="D168"/>
  <c r="L167"/>
  <c r="J167"/>
  <c r="D167"/>
  <c r="F166"/>
  <c r="H166" s="1"/>
  <c r="L165"/>
  <c r="J165"/>
  <c r="D165"/>
  <c r="L164"/>
  <c r="J164"/>
  <c r="D164"/>
  <c r="L163"/>
  <c r="J163"/>
  <c r="D163"/>
  <c r="L162"/>
  <c r="J162"/>
  <c r="D162"/>
  <c r="L161"/>
  <c r="J161"/>
  <c r="D161"/>
  <c r="L160"/>
  <c r="J160"/>
  <c r="D160"/>
  <c r="L159"/>
  <c r="J159"/>
  <c r="D159"/>
  <c r="L158"/>
  <c r="J158"/>
  <c r="D158"/>
  <c r="L157"/>
  <c r="J157"/>
  <c r="D157"/>
  <c r="L156"/>
  <c r="J156"/>
  <c r="D156"/>
  <c r="L155"/>
  <c r="J155"/>
  <c r="D155"/>
  <c r="L154"/>
  <c r="J154"/>
  <c r="D154"/>
  <c r="L153"/>
  <c r="J153"/>
  <c r="D153"/>
  <c r="F152"/>
  <c r="H152" s="1"/>
  <c r="F151"/>
  <c r="H151" s="1"/>
  <c r="F150"/>
  <c r="H150" s="1"/>
  <c r="N149"/>
  <c r="L149"/>
  <c r="J149"/>
  <c r="I149"/>
  <c r="F149"/>
  <c r="H149" s="1"/>
  <c r="M149" s="1"/>
  <c r="N148"/>
  <c r="L148"/>
  <c r="J148"/>
  <c r="I148"/>
  <c r="F148"/>
  <c r="H148" s="1"/>
  <c r="M148" s="1"/>
  <c r="N147"/>
  <c r="L147"/>
  <c r="J147"/>
  <c r="I147"/>
  <c r="F147"/>
  <c r="H147" s="1"/>
  <c r="M147" s="1"/>
  <c r="N146"/>
  <c r="L146"/>
  <c r="J146"/>
  <c r="I146"/>
  <c r="F146"/>
  <c r="H146" s="1"/>
  <c r="M146" s="1"/>
  <c r="N145"/>
  <c r="L145"/>
  <c r="J145"/>
  <c r="I145"/>
  <c r="F145"/>
  <c r="H145" s="1"/>
  <c r="M145" s="1"/>
  <c r="N144"/>
  <c r="L144"/>
  <c r="J144"/>
  <c r="I144"/>
  <c r="F144"/>
  <c r="H144" s="1"/>
  <c r="M144" s="1"/>
  <c r="N143"/>
  <c r="L143"/>
  <c r="J143"/>
  <c r="I143"/>
  <c r="F143"/>
  <c r="H143" s="1"/>
  <c r="M143" s="1"/>
  <c r="N142"/>
  <c r="L142"/>
  <c r="J142"/>
  <c r="I142"/>
  <c r="F142"/>
  <c r="H142" s="1"/>
  <c r="M142" s="1"/>
  <c r="N141"/>
  <c r="L141"/>
  <c r="J141"/>
  <c r="I141"/>
  <c r="F141"/>
  <c r="H141" s="1"/>
  <c r="M141" s="1"/>
  <c r="N140"/>
  <c r="L140"/>
  <c r="J140"/>
  <c r="I140"/>
  <c r="F140"/>
  <c r="H140" s="1"/>
  <c r="M140" s="1"/>
  <c r="N139"/>
  <c r="L139"/>
  <c r="J139"/>
  <c r="I139"/>
  <c r="F139"/>
  <c r="H139" s="1"/>
  <c r="M139" s="1"/>
  <c r="N138"/>
  <c r="L138"/>
  <c r="J138"/>
  <c r="I138"/>
  <c r="F138"/>
  <c r="H138" s="1"/>
  <c r="M138" s="1"/>
  <c r="N137"/>
  <c r="L137"/>
  <c r="J137"/>
  <c r="I137"/>
  <c r="F137"/>
  <c r="H137" s="1"/>
  <c r="M137" s="1"/>
  <c r="N136"/>
  <c r="L136"/>
  <c r="J136"/>
  <c r="I136"/>
  <c r="F136"/>
  <c r="H136" s="1"/>
  <c r="M136" s="1"/>
  <c r="N135"/>
  <c r="L135"/>
  <c r="J135"/>
  <c r="I135"/>
  <c r="F135"/>
  <c r="H135" s="1"/>
  <c r="M135" s="1"/>
  <c r="N134"/>
  <c r="L134"/>
  <c r="J134"/>
  <c r="I134"/>
  <c r="F134"/>
  <c r="H134" s="1"/>
  <c r="M134" s="1"/>
  <c r="N133"/>
  <c r="L133"/>
  <c r="J133"/>
  <c r="I133"/>
  <c r="F133"/>
  <c r="H133" s="1"/>
  <c r="M133" s="1"/>
  <c r="N132"/>
  <c r="L132"/>
  <c r="J132"/>
  <c r="I132"/>
  <c r="F132"/>
  <c r="H132" s="1"/>
  <c r="M132" s="1"/>
  <c r="N131"/>
  <c r="L131"/>
  <c r="J131"/>
  <c r="I131"/>
  <c r="F131"/>
  <c r="H131" s="1"/>
  <c r="M131" s="1"/>
  <c r="N130"/>
  <c r="L130"/>
  <c r="J130"/>
  <c r="I130"/>
  <c r="F130"/>
  <c r="H130" s="1"/>
  <c r="M130" s="1"/>
  <c r="N129"/>
  <c r="L129"/>
  <c r="J129"/>
  <c r="I129"/>
  <c r="F129"/>
  <c r="L128"/>
  <c r="F127"/>
  <c r="H127" s="1"/>
  <c r="Q126"/>
  <c r="S126" s="1"/>
  <c r="F126"/>
  <c r="H126" s="1"/>
  <c r="F125"/>
  <c r="H125" s="1"/>
  <c r="L124"/>
  <c r="J124"/>
  <c r="L123"/>
  <c r="F122"/>
  <c r="H122" s="1"/>
  <c r="L121"/>
  <c r="J121"/>
  <c r="L120"/>
  <c r="J120"/>
  <c r="L119"/>
  <c r="J119"/>
  <c r="L118"/>
  <c r="J118"/>
  <c r="L117"/>
  <c r="J117"/>
  <c r="L116"/>
  <c r="J116"/>
  <c r="L115"/>
  <c r="J115"/>
  <c r="D115"/>
  <c r="L114"/>
  <c r="J114"/>
  <c r="D114"/>
  <c r="L113"/>
  <c r="D113"/>
  <c r="L112"/>
  <c r="D112"/>
  <c r="L111"/>
  <c r="J111"/>
  <c r="D111"/>
  <c r="L110"/>
  <c r="D110"/>
  <c r="L109"/>
  <c r="J109"/>
  <c r="D109"/>
  <c r="L108"/>
  <c r="D108"/>
  <c r="L107"/>
  <c r="J107"/>
  <c r="D107"/>
  <c r="L106"/>
  <c r="J106"/>
  <c r="D106"/>
  <c r="L105"/>
  <c r="J105"/>
  <c r="D105"/>
  <c r="L104"/>
  <c r="D104"/>
  <c r="L103"/>
  <c r="J103"/>
  <c r="D103"/>
  <c r="L102"/>
  <c r="D102"/>
  <c r="F101"/>
  <c r="H101" s="1"/>
  <c r="Q100"/>
  <c r="S100" s="1"/>
  <c r="F100"/>
  <c r="H100" s="1"/>
  <c r="L99"/>
  <c r="D99"/>
  <c r="L98"/>
  <c r="J98"/>
  <c r="D98"/>
  <c r="L97"/>
  <c r="J97"/>
  <c r="L96"/>
  <c r="L95"/>
  <c r="J95"/>
  <c r="L94"/>
  <c r="J94"/>
  <c r="L93"/>
  <c r="J93"/>
  <c r="L92"/>
  <c r="J92"/>
  <c r="L91"/>
  <c r="J91"/>
  <c r="L90"/>
  <c r="J90"/>
  <c r="L89"/>
  <c r="J89"/>
  <c r="L88"/>
  <c r="J88"/>
  <c r="L87"/>
  <c r="J87"/>
  <c r="L86"/>
  <c r="J86"/>
  <c r="L85"/>
  <c r="J85"/>
  <c r="L84"/>
  <c r="J84"/>
  <c r="L83"/>
  <c r="J83"/>
  <c r="L82"/>
  <c r="J82"/>
  <c r="L81"/>
  <c r="J81"/>
  <c r="L80"/>
  <c r="J80"/>
  <c r="L79"/>
  <c r="J79"/>
  <c r="F78"/>
  <c r="H78" s="1"/>
  <c r="Q77"/>
  <c r="R77" s="1"/>
  <c r="F77"/>
  <c r="H77" s="1"/>
  <c r="F76"/>
  <c r="H76" s="1"/>
  <c r="F75"/>
  <c r="H75" s="1"/>
  <c r="Q74"/>
  <c r="R74" s="1"/>
  <c r="F74"/>
  <c r="H74" s="1"/>
  <c r="Q73"/>
  <c r="R73" s="1"/>
  <c r="F73"/>
  <c r="H73" s="1"/>
  <c r="L72"/>
  <c r="J72"/>
  <c r="D72"/>
  <c r="L71"/>
  <c r="J71"/>
  <c r="D71"/>
  <c r="L70"/>
  <c r="J70"/>
  <c r="D70"/>
  <c r="L69"/>
  <c r="J69"/>
  <c r="D69"/>
  <c r="L68"/>
  <c r="J68"/>
  <c r="D68"/>
  <c r="L67"/>
  <c r="J67"/>
  <c r="D67"/>
  <c r="F66"/>
  <c r="H66" s="1"/>
  <c r="L65"/>
  <c r="J65"/>
  <c r="D65"/>
  <c r="L64"/>
  <c r="J64"/>
  <c r="D64"/>
  <c r="L63"/>
  <c r="J63"/>
  <c r="D63"/>
  <c r="L62"/>
  <c r="J62"/>
  <c r="D62"/>
  <c r="L61"/>
  <c r="J61"/>
  <c r="D61"/>
  <c r="L60"/>
  <c r="D60"/>
  <c r="L59"/>
  <c r="J59"/>
  <c r="D59"/>
  <c r="F58"/>
  <c r="H58" s="1"/>
  <c r="L57"/>
  <c r="J57"/>
  <c r="L56"/>
  <c r="J56"/>
  <c r="D56"/>
  <c r="L55"/>
  <c r="J55"/>
  <c r="D55"/>
  <c r="L54"/>
  <c r="J54"/>
  <c r="D54"/>
  <c r="L53"/>
  <c r="J53"/>
  <c r="D53"/>
  <c r="L52"/>
  <c r="J52"/>
  <c r="D52"/>
  <c r="L51"/>
  <c r="J51"/>
  <c r="D51"/>
  <c r="L50"/>
  <c r="J50"/>
  <c r="D50"/>
  <c r="L49"/>
  <c r="J49"/>
  <c r="D49"/>
  <c r="L48"/>
  <c r="J48"/>
  <c r="D48"/>
  <c r="L47"/>
  <c r="J47"/>
  <c r="D47"/>
  <c r="L46"/>
  <c r="J46"/>
  <c r="D46"/>
  <c r="L45"/>
  <c r="J45"/>
  <c r="D45"/>
  <c r="L44"/>
  <c r="J44"/>
  <c r="D44"/>
  <c r="L43"/>
  <c r="J43"/>
  <c r="D43"/>
  <c r="L42"/>
  <c r="J42"/>
  <c r="D42"/>
  <c r="L41"/>
  <c r="J41"/>
  <c r="D41"/>
  <c r="L40"/>
  <c r="J40"/>
  <c r="D40"/>
  <c r="L39"/>
  <c r="J39"/>
  <c r="D39"/>
  <c r="L38"/>
  <c r="J38"/>
  <c r="D38"/>
  <c r="L37"/>
  <c r="J37"/>
  <c r="D37"/>
  <c r="L36"/>
  <c r="J36"/>
  <c r="D36"/>
  <c r="L35"/>
  <c r="J35"/>
  <c r="D35"/>
  <c r="L34"/>
  <c r="J34"/>
  <c r="D34"/>
  <c r="L33"/>
  <c r="J33"/>
  <c r="D33"/>
  <c r="L32"/>
  <c r="J32"/>
  <c r="D32"/>
  <c r="L31"/>
  <c r="J31"/>
  <c r="D31"/>
  <c r="L30"/>
  <c r="J30"/>
  <c r="D30"/>
  <c r="L29"/>
  <c r="J29"/>
  <c r="D29"/>
  <c r="L28"/>
  <c r="J28"/>
  <c r="D28"/>
  <c r="L27"/>
  <c r="J27"/>
  <c r="D27"/>
  <c r="L26"/>
  <c r="J26"/>
  <c r="L25"/>
  <c r="J25"/>
  <c r="L24"/>
  <c r="J24"/>
  <c r="L23"/>
  <c r="J23"/>
  <c r="L22"/>
  <c r="J22"/>
  <c r="L21"/>
  <c r="J21"/>
  <c r="L20"/>
  <c r="J20"/>
  <c r="L11"/>
  <c r="L8"/>
  <c r="L7"/>
  <c r="L6"/>
  <c r="L5"/>
  <c r="L4"/>
  <c r="R6052" l="1"/>
  <c r="S6108"/>
  <c r="N1263"/>
  <c r="O5784"/>
  <c r="R5784" s="1"/>
  <c r="O1212"/>
  <c r="R1212" s="1"/>
  <c r="O1220"/>
  <c r="R1220" s="1"/>
  <c r="O1236"/>
  <c r="R1236" s="1"/>
  <c r="O1252"/>
  <c r="R1252" s="1"/>
  <c r="O1260"/>
  <c r="R1260" s="1"/>
  <c r="O138"/>
  <c r="R138" s="1"/>
  <c r="N2873"/>
  <c r="S2054"/>
  <c r="R4402"/>
  <c r="O5757"/>
  <c r="S5757" s="1"/>
  <c r="O136"/>
  <c r="R136" s="1"/>
  <c r="O144"/>
  <c r="R144" s="1"/>
  <c r="R678"/>
  <c r="S3445"/>
  <c r="N1269"/>
  <c r="O3711"/>
  <c r="R5886"/>
  <c r="R5963"/>
  <c r="R5969"/>
  <c r="N1364"/>
  <c r="O5756"/>
  <c r="O6843"/>
  <c r="R6843" s="1"/>
  <c r="O7036"/>
  <c r="O7044"/>
  <c r="R7044" s="1"/>
  <c r="O1218"/>
  <c r="R1218" s="1"/>
  <c r="O1226"/>
  <c r="R1226" s="1"/>
  <c r="O1242"/>
  <c r="R1242" s="1"/>
  <c r="O1250"/>
  <c r="R1250" s="1"/>
  <c r="S1283"/>
  <c r="O3712"/>
  <c r="R3712" s="1"/>
  <c r="O5752"/>
  <c r="R5752" s="1"/>
  <c r="I6815"/>
  <c r="O6825"/>
  <c r="R6825" s="1"/>
  <c r="O6833"/>
  <c r="R1699"/>
  <c r="R3545"/>
  <c r="O5746"/>
  <c r="R5746" s="1"/>
  <c r="S6169"/>
  <c r="O6544"/>
  <c r="J6815"/>
  <c r="O3719"/>
  <c r="S3719" s="1"/>
  <c r="O5751"/>
  <c r="O7031"/>
  <c r="R7031" s="1"/>
  <c r="O7039"/>
  <c r="R7039" s="1"/>
  <c r="O7047"/>
  <c r="R7047" s="1"/>
  <c r="R1282"/>
  <c r="O2347"/>
  <c r="R2347" s="1"/>
  <c r="S3227"/>
  <c r="S74"/>
  <c r="O132"/>
  <c r="R132" s="1"/>
  <c r="R2841"/>
  <c r="O5764"/>
  <c r="R5764" s="1"/>
  <c r="O5780"/>
  <c r="S5780" s="1"/>
  <c r="O6821"/>
  <c r="R6821" s="1"/>
  <c r="O3710"/>
  <c r="O3718"/>
  <c r="R3718" s="1"/>
  <c r="O6548"/>
  <c r="O6564"/>
  <c r="R6564" s="1"/>
  <c r="H129"/>
  <c r="M129" s="1"/>
  <c r="O129" s="1"/>
  <c r="R129" s="1"/>
  <c r="R126"/>
  <c r="O134"/>
  <c r="R134" s="1"/>
  <c r="O142"/>
  <c r="R142" s="1"/>
  <c r="O1238"/>
  <c r="R1238" s="1"/>
  <c r="O1246"/>
  <c r="S1698"/>
  <c r="N1994"/>
  <c r="R2216"/>
  <c r="R5182"/>
  <c r="O6847"/>
  <c r="S6847" s="1"/>
  <c r="N6815"/>
  <c r="N1215"/>
  <c r="O7029"/>
  <c r="R7029" s="1"/>
  <c r="I1984"/>
  <c r="I2346"/>
  <c r="N1984"/>
  <c r="S6912"/>
  <c r="N2334"/>
  <c r="O1268"/>
  <c r="R1268" s="1"/>
  <c r="N1231"/>
  <c r="I1247"/>
  <c r="N2330"/>
  <c r="N1249"/>
  <c r="O6550"/>
  <c r="O2331"/>
  <c r="R2331" s="1"/>
  <c r="S6896"/>
  <c r="S6906"/>
  <c r="O143"/>
  <c r="R143" s="1"/>
  <c r="O1228"/>
  <c r="R1228" s="1"/>
  <c r="N2349"/>
  <c r="N1265"/>
  <c r="I2036"/>
  <c r="I2330"/>
  <c r="O140"/>
  <c r="R140" s="1"/>
  <c r="R788"/>
  <c r="I1233"/>
  <c r="I1235"/>
  <c r="O1244"/>
  <c r="R1244" s="1"/>
  <c r="O1262"/>
  <c r="S1262" s="1"/>
  <c r="I1265"/>
  <c r="O1266"/>
  <c r="R1266" s="1"/>
  <c r="S5925"/>
  <c r="S5958"/>
  <c r="O147"/>
  <c r="R147" s="1"/>
  <c r="O1210"/>
  <c r="R1210" s="1"/>
  <c r="O1258"/>
  <c r="N1378"/>
  <c r="N1383"/>
  <c r="R2262"/>
  <c r="R2894"/>
  <c r="R2943"/>
  <c r="O3713"/>
  <c r="R3713" s="1"/>
  <c r="O5748"/>
  <c r="S5748" s="1"/>
  <c r="O5775"/>
  <c r="R5775" s="1"/>
  <c r="O5778"/>
  <c r="R5778" s="1"/>
  <c r="O5782"/>
  <c r="R5782" s="1"/>
  <c r="O6828"/>
  <c r="R6828" s="1"/>
  <c r="O6831"/>
  <c r="R6831" s="1"/>
  <c r="R6983"/>
  <c r="R649"/>
  <c r="N1233"/>
  <c r="I1249"/>
  <c r="O1265"/>
  <c r="R1265" s="1"/>
  <c r="R2265"/>
  <c r="I2334"/>
  <c r="O2355"/>
  <c r="S2355" s="1"/>
  <c r="I2358"/>
  <c r="N2590"/>
  <c r="R2883"/>
  <c r="O6542"/>
  <c r="R6542" s="1"/>
  <c r="O6560"/>
  <c r="O6822"/>
  <c r="R6822" s="1"/>
  <c r="O7053"/>
  <c r="R7053" s="1"/>
  <c r="O5758"/>
  <c r="O5774"/>
  <c r="R5774" s="1"/>
  <c r="O5783"/>
  <c r="R5926"/>
  <c r="O7030"/>
  <c r="O7055"/>
  <c r="R7055" s="1"/>
  <c r="O146"/>
  <c r="R146" s="1"/>
  <c r="O148"/>
  <c r="R148" s="1"/>
  <c r="R1202"/>
  <c r="O1208"/>
  <c r="R1208" s="1"/>
  <c r="O1222"/>
  <c r="S1222" s="1"/>
  <c r="O1230"/>
  <c r="S1230" s="1"/>
  <c r="O1234"/>
  <c r="R1234" s="1"/>
  <c r="O1249"/>
  <c r="R1249" s="1"/>
  <c r="I1251"/>
  <c r="R1285"/>
  <c r="O2351"/>
  <c r="R2351" s="1"/>
  <c r="O3704"/>
  <c r="O6827"/>
  <c r="R6827" s="1"/>
  <c r="O6830"/>
  <c r="O7035"/>
  <c r="R7035" s="1"/>
  <c r="O7038"/>
  <c r="R7038" s="1"/>
  <c r="O7046"/>
  <c r="R7046" s="1"/>
  <c r="O139"/>
  <c r="R139" s="1"/>
  <c r="R839"/>
  <c r="R960"/>
  <c r="O1214"/>
  <c r="R1214" s="1"/>
  <c r="N1247"/>
  <c r="O1254"/>
  <c r="R1254" s="1"/>
  <c r="R1630"/>
  <c r="S1865"/>
  <c r="S1922"/>
  <c r="I1980"/>
  <c r="R2266"/>
  <c r="I2318"/>
  <c r="O2323"/>
  <c r="O2339"/>
  <c r="S2339" s="1"/>
  <c r="N2346"/>
  <c r="R2881"/>
  <c r="R2944"/>
  <c r="R4423"/>
  <c r="O5743"/>
  <c r="O5767"/>
  <c r="R5767" s="1"/>
  <c r="O5770"/>
  <c r="R5770" s="1"/>
  <c r="R5988"/>
  <c r="O6568"/>
  <c r="O6815"/>
  <c r="R6815" s="1"/>
  <c r="O6838"/>
  <c r="R6838" s="1"/>
  <c r="O6841"/>
  <c r="R6841" s="1"/>
  <c r="O6844"/>
  <c r="S6844" s="1"/>
  <c r="O6850"/>
  <c r="O6851"/>
  <c r="S6851" s="1"/>
  <c r="O7043"/>
  <c r="R7043" s="1"/>
  <c r="O7051"/>
  <c r="O7054"/>
  <c r="R7054" s="1"/>
  <c r="O5747"/>
  <c r="R5747" s="1"/>
  <c r="O135"/>
  <c r="R135" s="1"/>
  <c r="R1203"/>
  <c r="I1219"/>
  <c r="I1378"/>
  <c r="R1773"/>
  <c r="I1990"/>
  <c r="S2213"/>
  <c r="S2264"/>
  <c r="S2660"/>
  <c r="S2736"/>
  <c r="I2860"/>
  <c r="O3717"/>
  <c r="S3717" s="1"/>
  <c r="S4401"/>
  <c r="O5740"/>
  <c r="R5740" s="1"/>
  <c r="O5765"/>
  <c r="S5765" s="1"/>
  <c r="O5779"/>
  <c r="R5779" s="1"/>
  <c r="R5788"/>
  <c r="S5948"/>
  <c r="S5952"/>
  <c r="O6541"/>
  <c r="R6541" s="1"/>
  <c r="O6546"/>
  <c r="S6613"/>
  <c r="O6823"/>
  <c r="S6823" s="1"/>
  <c r="O6826"/>
  <c r="R6826" s="1"/>
  <c r="O7037"/>
  <c r="O7045"/>
  <c r="R7045" s="1"/>
  <c r="O133"/>
  <c r="S133" s="1"/>
  <c r="O141"/>
  <c r="R141" s="1"/>
  <c r="R418"/>
  <c r="S136"/>
  <c r="R364"/>
  <c r="R100"/>
  <c r="O130"/>
  <c r="R130" s="1"/>
  <c r="S645"/>
  <c r="S650"/>
  <c r="I1209"/>
  <c r="H1209"/>
  <c r="M1209" s="1"/>
  <c r="O1209" s="1"/>
  <c r="I1211"/>
  <c r="H1211"/>
  <c r="M1211" s="1"/>
  <c r="O1211" s="1"/>
  <c r="R1211" s="1"/>
  <c r="N1213"/>
  <c r="H1213"/>
  <c r="M1213" s="1"/>
  <c r="I1227"/>
  <c r="H1227"/>
  <c r="M1227" s="1"/>
  <c r="O1227" s="1"/>
  <c r="R1227" s="1"/>
  <c r="N1229"/>
  <c r="H1229"/>
  <c r="M1229" s="1"/>
  <c r="H1253"/>
  <c r="M1253" s="1"/>
  <c r="O1253" s="1"/>
  <c r="N1253"/>
  <c r="N1264"/>
  <c r="H1264"/>
  <c r="M1264" s="1"/>
  <c r="O1264" s="1"/>
  <c r="R1264" s="1"/>
  <c r="I1359"/>
  <c r="H1359"/>
  <c r="M1359" s="1"/>
  <c r="O1359" s="1"/>
  <c r="R1359" s="1"/>
  <c r="I1380"/>
  <c r="H1380"/>
  <c r="M1380" s="1"/>
  <c r="O1380" s="1"/>
  <c r="S1892"/>
  <c r="R1892"/>
  <c r="I1992"/>
  <c r="H1992"/>
  <c r="M1992" s="1"/>
  <c r="O1992" s="1"/>
  <c r="S1992" s="1"/>
  <c r="I2037"/>
  <c r="H2037"/>
  <c r="M2037" s="1"/>
  <c r="O2037" s="1"/>
  <c r="R2037" s="1"/>
  <c r="R686"/>
  <c r="R789"/>
  <c r="R1148"/>
  <c r="R1204"/>
  <c r="I1215"/>
  <c r="O1225"/>
  <c r="R1225" s="1"/>
  <c r="I1231"/>
  <c r="N1240"/>
  <c r="H1240"/>
  <c r="M1240" s="1"/>
  <c r="O1240" s="1"/>
  <c r="N1248"/>
  <c r="H1248"/>
  <c r="M1248" s="1"/>
  <c r="O1248" s="1"/>
  <c r="I1253"/>
  <c r="O1269"/>
  <c r="R1269" s="1"/>
  <c r="I1355"/>
  <c r="H1355"/>
  <c r="M1355" s="1"/>
  <c r="O1355" s="1"/>
  <c r="I1365"/>
  <c r="H1365"/>
  <c r="M1365" s="1"/>
  <c r="O1365" s="1"/>
  <c r="S1365" s="1"/>
  <c r="I1367"/>
  <c r="H1367"/>
  <c r="M1367" s="1"/>
  <c r="O1367" s="1"/>
  <c r="N1369"/>
  <c r="H1369"/>
  <c r="M1369" s="1"/>
  <c r="O1369" s="1"/>
  <c r="I1371"/>
  <c r="H1371"/>
  <c r="M1371" s="1"/>
  <c r="O1371" s="1"/>
  <c r="R1371" s="1"/>
  <c r="I1373"/>
  <c r="H1373"/>
  <c r="M1373" s="1"/>
  <c r="O1373" s="1"/>
  <c r="R1373" s="1"/>
  <c r="I1375"/>
  <c r="H1375"/>
  <c r="M1375" s="1"/>
  <c r="O1375" s="1"/>
  <c r="R1375" s="1"/>
  <c r="H1382"/>
  <c r="M1382" s="1"/>
  <c r="O1382" s="1"/>
  <c r="I1382"/>
  <c r="I1384"/>
  <c r="H1384"/>
  <c r="M1384" s="1"/>
  <c r="O1384" s="1"/>
  <c r="N2011"/>
  <c r="H2011"/>
  <c r="M2011" s="1"/>
  <c r="O2011" s="1"/>
  <c r="R2011" s="1"/>
  <c r="I2013"/>
  <c r="H2013"/>
  <c r="M2013" s="1"/>
  <c r="O2013" s="1"/>
  <c r="R2013" s="1"/>
  <c r="I2015"/>
  <c r="H2015"/>
  <c r="M2015" s="1"/>
  <c r="O2015" s="1"/>
  <c r="R2015" s="1"/>
  <c r="N2017"/>
  <c r="H2017"/>
  <c r="M2017" s="1"/>
  <c r="O2017" s="1"/>
  <c r="S2017" s="1"/>
  <c r="N2019"/>
  <c r="H2019"/>
  <c r="M2019" s="1"/>
  <c r="O2019" s="1"/>
  <c r="I2021"/>
  <c r="H2021"/>
  <c r="M2021" s="1"/>
  <c r="O2021" s="1"/>
  <c r="R2021" s="1"/>
  <c r="I2023"/>
  <c r="H2023"/>
  <c r="M2023" s="1"/>
  <c r="O2023" s="1"/>
  <c r="N2027"/>
  <c r="H2027"/>
  <c r="M2027" s="1"/>
  <c r="O2027" s="1"/>
  <c r="R2027" s="1"/>
  <c r="I2029"/>
  <c r="H2029"/>
  <c r="M2029" s="1"/>
  <c r="O2029" s="1"/>
  <c r="R2029" s="1"/>
  <c r="I2031"/>
  <c r="H2031"/>
  <c r="M2031" s="1"/>
  <c r="O2031" s="1"/>
  <c r="N1224"/>
  <c r="H1224"/>
  <c r="M1224" s="1"/>
  <c r="O1224" s="1"/>
  <c r="R1224" s="1"/>
  <c r="N1255"/>
  <c r="H1255"/>
  <c r="M1255" s="1"/>
  <c r="N1257"/>
  <c r="H1257"/>
  <c r="M1257" s="1"/>
  <c r="O1257" s="1"/>
  <c r="R1257" s="1"/>
  <c r="I1259"/>
  <c r="H1259"/>
  <c r="M1259" s="1"/>
  <c r="O1259" s="1"/>
  <c r="R1259" s="1"/>
  <c r="N1261"/>
  <c r="H1261"/>
  <c r="M1261" s="1"/>
  <c r="O1261" s="1"/>
  <c r="O1357"/>
  <c r="R1357" s="1"/>
  <c r="N1376"/>
  <c r="N1995"/>
  <c r="H1995"/>
  <c r="M1995" s="1"/>
  <c r="O1995" s="1"/>
  <c r="I1997"/>
  <c r="H1997"/>
  <c r="M1997" s="1"/>
  <c r="O1997" s="1"/>
  <c r="R1997" s="1"/>
  <c r="I1999"/>
  <c r="H1999"/>
  <c r="M1999" s="1"/>
  <c r="O1999" s="1"/>
  <c r="N2040"/>
  <c r="H2040"/>
  <c r="M2040" s="1"/>
  <c r="O2040" s="1"/>
  <c r="I2042"/>
  <c r="H2042"/>
  <c r="M2042" s="1"/>
  <c r="O2042" s="1"/>
  <c r="R651"/>
  <c r="I1217"/>
  <c r="N1225"/>
  <c r="O1231"/>
  <c r="S1231" s="1"/>
  <c r="I1245"/>
  <c r="H1245"/>
  <c r="M1245" s="1"/>
  <c r="O1245" s="1"/>
  <c r="I1261"/>
  <c r="H1263"/>
  <c r="M1263" s="1"/>
  <c r="O1263" s="1"/>
  <c r="S1263" s="1"/>
  <c r="I1263"/>
  <c r="N1359"/>
  <c r="N1993"/>
  <c r="H1993"/>
  <c r="M1993" s="1"/>
  <c r="O1993" s="1"/>
  <c r="S1993" s="1"/>
  <c r="I2038"/>
  <c r="H2038"/>
  <c r="M2038" s="1"/>
  <c r="O2038" s="1"/>
  <c r="I1243"/>
  <c r="H1243"/>
  <c r="M1243" s="1"/>
  <c r="O1243" s="1"/>
  <c r="R1243" s="1"/>
  <c r="I1379"/>
  <c r="H1379"/>
  <c r="M1379" s="1"/>
  <c r="O1379" s="1"/>
  <c r="R1379" s="1"/>
  <c r="N1380"/>
  <c r="N2026"/>
  <c r="H2026"/>
  <c r="M2026" s="1"/>
  <c r="O2026" s="1"/>
  <c r="R791"/>
  <c r="O1217"/>
  <c r="R1217" s="1"/>
  <c r="N1221"/>
  <c r="H1221"/>
  <c r="M1221" s="1"/>
  <c r="O1221" s="1"/>
  <c r="S1226"/>
  <c r="H1237"/>
  <c r="M1237" s="1"/>
  <c r="O1237" s="1"/>
  <c r="R1237" s="1"/>
  <c r="N1237"/>
  <c r="N1241"/>
  <c r="H1241"/>
  <c r="M1241" s="1"/>
  <c r="O1241" s="1"/>
  <c r="I1267"/>
  <c r="H1267"/>
  <c r="M1267" s="1"/>
  <c r="O1267" s="1"/>
  <c r="R1267" s="1"/>
  <c r="I1358"/>
  <c r="H1358"/>
  <c r="M1358" s="1"/>
  <c r="O1358" s="1"/>
  <c r="N1360"/>
  <c r="H1360"/>
  <c r="M1360" s="1"/>
  <c r="O1360" s="1"/>
  <c r="I1360"/>
  <c r="I1364"/>
  <c r="H1364"/>
  <c r="M1364" s="1"/>
  <c r="O1364" s="1"/>
  <c r="I1366"/>
  <c r="H1366"/>
  <c r="M1366" s="1"/>
  <c r="N1368"/>
  <c r="H1368"/>
  <c r="M1368" s="1"/>
  <c r="O1368" s="1"/>
  <c r="I1370"/>
  <c r="H1370"/>
  <c r="M1370" s="1"/>
  <c r="O1370" s="1"/>
  <c r="R1370" s="1"/>
  <c r="I1372"/>
  <c r="H1372"/>
  <c r="M1372" s="1"/>
  <c r="O1372" s="1"/>
  <c r="I1374"/>
  <c r="H1374"/>
  <c r="M1374" s="1"/>
  <c r="O1374" s="1"/>
  <c r="I1381"/>
  <c r="H1381"/>
  <c r="M1381" s="1"/>
  <c r="O1381" s="1"/>
  <c r="R1381" s="1"/>
  <c r="I2012"/>
  <c r="I2014"/>
  <c r="H2014"/>
  <c r="M2014" s="1"/>
  <c r="I2016"/>
  <c r="H2016"/>
  <c r="M2016" s="1"/>
  <c r="O2016" s="1"/>
  <c r="S2016" s="1"/>
  <c r="N2018"/>
  <c r="H2018"/>
  <c r="M2018" s="1"/>
  <c r="O2018" s="1"/>
  <c r="R2018" s="1"/>
  <c r="I2020"/>
  <c r="H2020"/>
  <c r="M2020" s="1"/>
  <c r="O2020" s="1"/>
  <c r="I2022"/>
  <c r="H2022"/>
  <c r="M2022" s="1"/>
  <c r="O2022" s="1"/>
  <c r="I2026"/>
  <c r="I2028"/>
  <c r="H2028"/>
  <c r="M2028" s="1"/>
  <c r="O2028" s="1"/>
  <c r="I2030"/>
  <c r="H2030"/>
  <c r="M2030" s="1"/>
  <c r="O2030" s="1"/>
  <c r="R1147"/>
  <c r="R1180"/>
  <c r="N1216"/>
  <c r="H1216"/>
  <c r="M1216" s="1"/>
  <c r="O1216" s="1"/>
  <c r="R1216" s="1"/>
  <c r="I1221"/>
  <c r="I1223"/>
  <c r="H1223"/>
  <c r="M1223" s="1"/>
  <c r="O1223" s="1"/>
  <c r="N1232"/>
  <c r="H1232"/>
  <c r="M1232" s="1"/>
  <c r="O1232" s="1"/>
  <c r="I1237"/>
  <c r="N1239"/>
  <c r="H1239"/>
  <c r="M1239" s="1"/>
  <c r="O1239" s="1"/>
  <c r="S1239" s="1"/>
  <c r="N1256"/>
  <c r="H1256"/>
  <c r="M1256" s="1"/>
  <c r="O1256" s="1"/>
  <c r="R1256" s="1"/>
  <c r="O1270"/>
  <c r="R1270" s="1"/>
  <c r="R1286"/>
  <c r="H1356"/>
  <c r="M1356" s="1"/>
  <c r="O1356" s="1"/>
  <c r="S1356" s="1"/>
  <c r="I1356"/>
  <c r="N1356"/>
  <c r="I1376"/>
  <c r="I1994"/>
  <c r="H1994"/>
  <c r="M1994" s="1"/>
  <c r="I1996"/>
  <c r="H1996"/>
  <c r="M1996" s="1"/>
  <c r="O1996" s="1"/>
  <c r="I1998"/>
  <c r="H1998"/>
  <c r="M1998" s="1"/>
  <c r="I2039"/>
  <c r="H2039"/>
  <c r="M2039" s="1"/>
  <c r="O2039" s="1"/>
  <c r="R2039" s="1"/>
  <c r="N2041"/>
  <c r="H2041"/>
  <c r="M2041" s="1"/>
  <c r="O2041" s="1"/>
  <c r="S2041" s="1"/>
  <c r="N2042"/>
  <c r="N1217"/>
  <c r="I1225"/>
  <c r="S1249"/>
  <c r="I1269"/>
  <c r="S1284"/>
  <c r="R1284"/>
  <c r="I1982"/>
  <c r="H1982"/>
  <c r="M1982" s="1"/>
  <c r="O1982" s="1"/>
  <c r="I1991"/>
  <c r="H1991"/>
  <c r="M1991" s="1"/>
  <c r="O1991" s="1"/>
  <c r="N2008"/>
  <c r="H2008"/>
  <c r="M2008" s="1"/>
  <c r="O2008" s="1"/>
  <c r="R2008" s="1"/>
  <c r="N2010"/>
  <c r="H2010"/>
  <c r="M2010" s="1"/>
  <c r="N2025"/>
  <c r="H2025"/>
  <c r="M2025" s="1"/>
  <c r="O2025" s="1"/>
  <c r="S2025" s="1"/>
  <c r="I2034"/>
  <c r="H2034"/>
  <c r="M2034" s="1"/>
  <c r="O2034" s="1"/>
  <c r="R2034" s="1"/>
  <c r="N2313"/>
  <c r="H2313"/>
  <c r="M2313" s="1"/>
  <c r="O2313" s="1"/>
  <c r="S2313" s="1"/>
  <c r="I2317"/>
  <c r="H2317"/>
  <c r="M2317" s="1"/>
  <c r="O2317" s="1"/>
  <c r="R2317" s="1"/>
  <c r="I2326"/>
  <c r="H2326"/>
  <c r="M2326" s="1"/>
  <c r="O2326" s="1"/>
  <c r="R2326" s="1"/>
  <c r="I2333"/>
  <c r="H2333"/>
  <c r="M2333" s="1"/>
  <c r="O2333" s="1"/>
  <c r="R2333" s="1"/>
  <c r="I2340"/>
  <c r="H2340"/>
  <c r="M2340" s="1"/>
  <c r="I2342"/>
  <c r="H2342"/>
  <c r="M2342" s="1"/>
  <c r="O2342" s="1"/>
  <c r="I2344"/>
  <c r="H2344"/>
  <c r="M2344" s="1"/>
  <c r="O2344" s="1"/>
  <c r="R2344" s="1"/>
  <c r="N2353"/>
  <c r="H2353"/>
  <c r="M2353" s="1"/>
  <c r="O2353" s="1"/>
  <c r="R2353" s="1"/>
  <c r="I2360"/>
  <c r="H2360"/>
  <c r="M2360" s="1"/>
  <c r="N2578"/>
  <c r="H2578"/>
  <c r="M2578" s="1"/>
  <c r="O2578" s="1"/>
  <c r="R2578" s="1"/>
  <c r="I2580"/>
  <c r="H2580"/>
  <c r="M2580" s="1"/>
  <c r="O2580" s="1"/>
  <c r="R2580" s="1"/>
  <c r="N2587"/>
  <c r="H2587"/>
  <c r="M2587" s="1"/>
  <c r="O2587" s="1"/>
  <c r="S2587" s="1"/>
  <c r="I2590"/>
  <c r="I2592"/>
  <c r="H2592"/>
  <c r="M2592" s="1"/>
  <c r="O2592" s="1"/>
  <c r="I2328"/>
  <c r="H2328"/>
  <c r="M2328" s="1"/>
  <c r="O2328" s="1"/>
  <c r="R2328" s="1"/>
  <c r="N2337"/>
  <c r="H2337"/>
  <c r="M2337" s="1"/>
  <c r="O2337" s="1"/>
  <c r="R2337" s="1"/>
  <c r="N2362"/>
  <c r="H2362"/>
  <c r="M2362" s="1"/>
  <c r="O2362" s="1"/>
  <c r="S2362" s="1"/>
  <c r="I2567"/>
  <c r="H2567"/>
  <c r="M2567" s="1"/>
  <c r="O2567" s="1"/>
  <c r="R2567" s="1"/>
  <c r="I2569"/>
  <c r="H2569"/>
  <c r="M2569" s="1"/>
  <c r="O2569" s="1"/>
  <c r="R2569" s="1"/>
  <c r="S2803"/>
  <c r="R2803"/>
  <c r="N2321"/>
  <c r="H2321"/>
  <c r="M2321" s="1"/>
  <c r="O2321" s="1"/>
  <c r="R2321" s="1"/>
  <c r="I2348"/>
  <c r="H2348"/>
  <c r="M2348" s="1"/>
  <c r="O2348" s="1"/>
  <c r="S2348" s="1"/>
  <c r="N2571"/>
  <c r="H2571"/>
  <c r="M2571" s="1"/>
  <c r="O2571" s="1"/>
  <c r="S2571" s="1"/>
  <c r="R2743"/>
  <c r="I1362"/>
  <c r="H1362"/>
  <c r="M1362" s="1"/>
  <c r="O1362" s="1"/>
  <c r="N1377"/>
  <c r="H1377"/>
  <c r="M1377" s="1"/>
  <c r="O1377" s="1"/>
  <c r="R1377" s="1"/>
  <c r="N1977"/>
  <c r="H1977"/>
  <c r="M1977" s="1"/>
  <c r="O1977" s="1"/>
  <c r="N1979"/>
  <c r="H1979"/>
  <c r="M1979" s="1"/>
  <c r="O1979" s="1"/>
  <c r="I1986"/>
  <c r="H1986"/>
  <c r="M1986" s="1"/>
  <c r="O1986" s="1"/>
  <c r="I1988"/>
  <c r="H1988"/>
  <c r="M1988" s="1"/>
  <c r="O1988" s="1"/>
  <c r="N2001"/>
  <c r="H2001"/>
  <c r="M2001" s="1"/>
  <c r="O2001" s="1"/>
  <c r="N2003"/>
  <c r="H2003"/>
  <c r="M2003" s="1"/>
  <c r="O2003" s="1"/>
  <c r="R2003" s="1"/>
  <c r="I2005"/>
  <c r="H2005"/>
  <c r="M2005" s="1"/>
  <c r="O2005" s="1"/>
  <c r="R2005" s="1"/>
  <c r="I2007"/>
  <c r="H2007"/>
  <c r="M2007" s="1"/>
  <c r="O2007" s="1"/>
  <c r="S2007" s="1"/>
  <c r="O2010"/>
  <c r="R2010" s="1"/>
  <c r="N2033"/>
  <c r="H2033"/>
  <c r="M2033" s="1"/>
  <c r="O2033" s="1"/>
  <c r="S2033" s="1"/>
  <c r="I2044"/>
  <c r="H2044"/>
  <c r="M2044" s="1"/>
  <c r="O2044" s="1"/>
  <c r="I2046"/>
  <c r="H2046"/>
  <c r="M2046" s="1"/>
  <c r="O2046" s="1"/>
  <c r="R2046" s="1"/>
  <c r="S2215"/>
  <c r="I2310"/>
  <c r="O2315"/>
  <c r="S2315" s="1"/>
  <c r="I2325"/>
  <c r="H2325"/>
  <c r="M2325" s="1"/>
  <c r="O2325" s="1"/>
  <c r="R2325" s="1"/>
  <c r="I2357"/>
  <c r="H2357"/>
  <c r="M2357" s="1"/>
  <c r="O2357" s="1"/>
  <c r="N2573"/>
  <c r="H2573"/>
  <c r="M2573" s="1"/>
  <c r="O2573" s="1"/>
  <c r="R2573" s="1"/>
  <c r="I2575"/>
  <c r="H2575"/>
  <c r="M2575" s="1"/>
  <c r="O2575" s="1"/>
  <c r="R2575" s="1"/>
  <c r="I2577"/>
  <c r="H2577"/>
  <c r="M2577" s="1"/>
  <c r="O2577" s="1"/>
  <c r="R2577" s="1"/>
  <c r="I2582"/>
  <c r="H2582"/>
  <c r="M2582" s="1"/>
  <c r="I2584"/>
  <c r="H2584"/>
  <c r="M2584" s="1"/>
  <c r="O2584" s="1"/>
  <c r="N2586"/>
  <c r="H2586"/>
  <c r="M2586" s="1"/>
  <c r="O2586" s="1"/>
  <c r="N2589"/>
  <c r="H2589"/>
  <c r="M2589" s="1"/>
  <c r="O2589" s="1"/>
  <c r="R2589" s="1"/>
  <c r="I1981"/>
  <c r="H1981"/>
  <c r="M1981" s="1"/>
  <c r="O1981" s="1"/>
  <c r="R1981" s="1"/>
  <c r="I1983"/>
  <c r="H1983"/>
  <c r="M1983" s="1"/>
  <c r="O1983" s="1"/>
  <c r="R1983" s="1"/>
  <c r="O1984"/>
  <c r="S1984" s="1"/>
  <c r="N2009"/>
  <c r="H2009"/>
  <c r="M2009" s="1"/>
  <c r="O2009" s="1"/>
  <c r="S2009" s="1"/>
  <c r="N2012"/>
  <c r="N2024"/>
  <c r="H2024"/>
  <c r="M2024" s="1"/>
  <c r="O2024" s="1"/>
  <c r="R2024" s="1"/>
  <c r="N2035"/>
  <c r="H2035"/>
  <c r="M2035" s="1"/>
  <c r="O2035" s="1"/>
  <c r="R2035" s="1"/>
  <c r="I2048"/>
  <c r="H2048"/>
  <c r="M2048" s="1"/>
  <c r="O2048" s="1"/>
  <c r="I2312"/>
  <c r="H2312"/>
  <c r="M2312" s="1"/>
  <c r="O2312" s="1"/>
  <c r="R2312" s="1"/>
  <c r="I2314"/>
  <c r="H2314"/>
  <c r="M2314" s="1"/>
  <c r="O2314" s="1"/>
  <c r="R2314" s="1"/>
  <c r="I2316"/>
  <c r="H2316"/>
  <c r="M2316" s="1"/>
  <c r="O2316" s="1"/>
  <c r="S2316" s="1"/>
  <c r="N2317"/>
  <c r="N2326"/>
  <c r="O2330"/>
  <c r="R2330" s="1"/>
  <c r="N2332"/>
  <c r="H2332"/>
  <c r="M2332" s="1"/>
  <c r="O2332" s="1"/>
  <c r="S2332" s="1"/>
  <c r="I2341"/>
  <c r="H2341"/>
  <c r="M2341" s="1"/>
  <c r="O2341" s="1"/>
  <c r="R2341" s="1"/>
  <c r="N2345"/>
  <c r="H2345"/>
  <c r="M2345" s="1"/>
  <c r="O2345" s="1"/>
  <c r="R2345" s="1"/>
  <c r="N2348"/>
  <c r="N2350"/>
  <c r="H2350"/>
  <c r="M2350" s="1"/>
  <c r="O2350" s="1"/>
  <c r="R2350" s="1"/>
  <c r="I2352"/>
  <c r="H2352"/>
  <c r="M2352" s="1"/>
  <c r="O2352" s="1"/>
  <c r="R2352" s="1"/>
  <c r="N2361"/>
  <c r="H2361"/>
  <c r="M2361" s="1"/>
  <c r="O2361" s="1"/>
  <c r="R2361" s="1"/>
  <c r="R2458"/>
  <c r="N2579"/>
  <c r="H2579"/>
  <c r="M2579" s="1"/>
  <c r="O2579" s="1"/>
  <c r="S2579" s="1"/>
  <c r="I2586"/>
  <c r="N2588"/>
  <c r="H2588"/>
  <c r="M2588" s="1"/>
  <c r="O2588" s="1"/>
  <c r="R2588" s="1"/>
  <c r="I2591"/>
  <c r="H2591"/>
  <c r="M2591" s="1"/>
  <c r="O2591" s="1"/>
  <c r="R2591" s="1"/>
  <c r="I2593"/>
  <c r="H2593"/>
  <c r="M2593" s="1"/>
  <c r="O2593" s="1"/>
  <c r="R2593" s="1"/>
  <c r="R2734"/>
  <c r="S2734"/>
  <c r="I2309"/>
  <c r="H2309"/>
  <c r="M2309" s="1"/>
  <c r="O2309" s="1"/>
  <c r="R2309" s="1"/>
  <c r="O2310"/>
  <c r="R2310" s="1"/>
  <c r="N2329"/>
  <c r="H2329"/>
  <c r="M2329" s="1"/>
  <c r="O2329" s="1"/>
  <c r="R2329" s="1"/>
  <c r="I2336"/>
  <c r="H2336"/>
  <c r="M2336" s="1"/>
  <c r="O2336" s="1"/>
  <c r="R2336" s="1"/>
  <c r="I2354"/>
  <c r="H2354"/>
  <c r="M2354" s="1"/>
  <c r="I2566"/>
  <c r="I2568"/>
  <c r="H2568"/>
  <c r="M2568" s="1"/>
  <c r="O2568" s="1"/>
  <c r="R2568" s="1"/>
  <c r="N2570"/>
  <c r="H2570"/>
  <c r="M2570" s="1"/>
  <c r="O2570" s="1"/>
  <c r="S2570" s="1"/>
  <c r="I2588"/>
  <c r="R2749"/>
  <c r="S2749"/>
  <c r="I2320"/>
  <c r="H2320"/>
  <c r="M2320" s="1"/>
  <c r="O2320" s="1"/>
  <c r="R2320" s="1"/>
  <c r="N2322"/>
  <c r="H2322"/>
  <c r="M2322" s="1"/>
  <c r="O2322" s="1"/>
  <c r="R2322" s="1"/>
  <c r="I2338"/>
  <c r="H2338"/>
  <c r="M2338" s="1"/>
  <c r="O2338" s="1"/>
  <c r="N2572"/>
  <c r="H2572"/>
  <c r="M2572" s="1"/>
  <c r="O2572" s="1"/>
  <c r="R2572" s="1"/>
  <c r="N2581"/>
  <c r="H2581"/>
  <c r="M2581" s="1"/>
  <c r="O2581" s="1"/>
  <c r="R2581" s="1"/>
  <c r="O1229"/>
  <c r="S1229" s="1"/>
  <c r="N1361"/>
  <c r="H1361"/>
  <c r="M1361" s="1"/>
  <c r="O1361" s="1"/>
  <c r="I1363"/>
  <c r="H1363"/>
  <c r="M1363" s="1"/>
  <c r="O1363" s="1"/>
  <c r="I1383"/>
  <c r="H1383"/>
  <c r="M1383" s="1"/>
  <c r="O1383" s="1"/>
  <c r="R1383" s="1"/>
  <c r="I1978"/>
  <c r="H1978"/>
  <c r="M1978" s="1"/>
  <c r="O1978" s="1"/>
  <c r="R1978" s="1"/>
  <c r="N1985"/>
  <c r="H1985"/>
  <c r="M1985" s="1"/>
  <c r="O1985" s="1"/>
  <c r="S1985" s="1"/>
  <c r="N1987"/>
  <c r="H1987"/>
  <c r="M1987" s="1"/>
  <c r="O1987" s="1"/>
  <c r="R1987" s="1"/>
  <c r="I1989"/>
  <c r="H1989"/>
  <c r="M1989" s="1"/>
  <c r="O1989" s="1"/>
  <c r="R1989" s="1"/>
  <c r="O1994"/>
  <c r="I2000"/>
  <c r="H2000"/>
  <c r="M2000" s="1"/>
  <c r="O2000" s="1"/>
  <c r="S2000" s="1"/>
  <c r="N2002"/>
  <c r="H2002"/>
  <c r="M2002" s="1"/>
  <c r="O2002" s="1"/>
  <c r="R2002" s="1"/>
  <c r="I2004"/>
  <c r="H2004"/>
  <c r="M2004" s="1"/>
  <c r="O2004" s="1"/>
  <c r="I2006"/>
  <c r="H2006"/>
  <c r="M2006" s="1"/>
  <c r="O2006" s="1"/>
  <c r="R2006" s="1"/>
  <c r="N2032"/>
  <c r="H2032"/>
  <c r="M2032" s="1"/>
  <c r="O2032" s="1"/>
  <c r="S2032" s="1"/>
  <c r="N2043"/>
  <c r="H2043"/>
  <c r="M2043" s="1"/>
  <c r="O2043" s="1"/>
  <c r="R2043" s="1"/>
  <c r="I2045"/>
  <c r="H2045"/>
  <c r="M2045" s="1"/>
  <c r="O2045" s="1"/>
  <c r="I2047"/>
  <c r="H2047"/>
  <c r="M2047" s="1"/>
  <c r="O2047" s="1"/>
  <c r="R2047" s="1"/>
  <c r="N2310"/>
  <c r="I2324"/>
  <c r="H2324"/>
  <c r="M2324" s="1"/>
  <c r="O2324" s="1"/>
  <c r="N2325"/>
  <c r="I2349"/>
  <c r="H2349"/>
  <c r="M2349" s="1"/>
  <c r="O2349" s="1"/>
  <c r="I2356"/>
  <c r="H2356"/>
  <c r="M2356" s="1"/>
  <c r="O2356" s="1"/>
  <c r="R2356" s="1"/>
  <c r="I2572"/>
  <c r="I2574"/>
  <c r="H2574"/>
  <c r="M2574" s="1"/>
  <c r="O2574" s="1"/>
  <c r="I2576"/>
  <c r="H2576"/>
  <c r="M2576" s="1"/>
  <c r="O2576" s="1"/>
  <c r="I2581"/>
  <c r="I2583"/>
  <c r="H2583"/>
  <c r="M2583" s="1"/>
  <c r="O2583" s="1"/>
  <c r="R2583" s="1"/>
  <c r="I2585"/>
  <c r="H2585"/>
  <c r="M2585" s="1"/>
  <c r="O2585" s="1"/>
  <c r="R2585" s="1"/>
  <c r="N2862"/>
  <c r="H2862"/>
  <c r="M2862" s="1"/>
  <c r="O2862" s="1"/>
  <c r="R2862" s="1"/>
  <c r="N2864"/>
  <c r="H2864"/>
  <c r="M2864" s="1"/>
  <c r="O2864" s="1"/>
  <c r="S2864" s="1"/>
  <c r="I2851"/>
  <c r="H2851"/>
  <c r="M2851" s="1"/>
  <c r="O2851" s="1"/>
  <c r="R2851" s="1"/>
  <c r="I2853"/>
  <c r="H2853"/>
  <c r="M2853" s="1"/>
  <c r="O2853" s="1"/>
  <c r="N2855"/>
  <c r="H2855"/>
  <c r="M2855" s="1"/>
  <c r="O2855" s="1"/>
  <c r="R2855" s="1"/>
  <c r="N2866"/>
  <c r="H2866"/>
  <c r="M2866" s="1"/>
  <c r="O2866" s="1"/>
  <c r="R2866" s="1"/>
  <c r="I2868"/>
  <c r="H2868"/>
  <c r="M2868" s="1"/>
  <c r="O2868" s="1"/>
  <c r="R2868" s="1"/>
  <c r="N2870"/>
  <c r="H2870"/>
  <c r="M2870" s="1"/>
  <c r="O2870" s="1"/>
  <c r="N2872"/>
  <c r="H2872"/>
  <c r="M2872" s="1"/>
  <c r="O2872" s="1"/>
  <c r="R2872" s="1"/>
  <c r="S3626"/>
  <c r="R3626"/>
  <c r="I2857"/>
  <c r="H2857"/>
  <c r="M2857" s="1"/>
  <c r="O2857" s="1"/>
  <c r="R2857" s="1"/>
  <c r="I2859"/>
  <c r="H2859"/>
  <c r="M2859" s="1"/>
  <c r="O2859" s="1"/>
  <c r="R2859" s="1"/>
  <c r="I2874"/>
  <c r="H2874"/>
  <c r="M2874" s="1"/>
  <c r="O2874" s="1"/>
  <c r="I2876"/>
  <c r="H2876"/>
  <c r="M2876" s="1"/>
  <c r="O2876" s="1"/>
  <c r="R2876" s="1"/>
  <c r="R3379"/>
  <c r="I2861"/>
  <c r="H2861"/>
  <c r="M2861" s="1"/>
  <c r="O2861" s="1"/>
  <c r="N2863"/>
  <c r="H2863"/>
  <c r="M2863" s="1"/>
  <c r="O2863" s="1"/>
  <c r="R2863" s="1"/>
  <c r="I2878"/>
  <c r="H2878"/>
  <c r="M2878" s="1"/>
  <c r="O2878" s="1"/>
  <c r="N2852"/>
  <c r="H2852"/>
  <c r="M2852" s="1"/>
  <c r="O2852" s="1"/>
  <c r="I2854"/>
  <c r="H2854"/>
  <c r="M2854" s="1"/>
  <c r="O2854" s="1"/>
  <c r="R2854" s="1"/>
  <c r="I2856"/>
  <c r="H2856"/>
  <c r="M2856" s="1"/>
  <c r="O2856" s="1"/>
  <c r="I2865"/>
  <c r="H2865"/>
  <c r="M2865" s="1"/>
  <c r="O2865" s="1"/>
  <c r="I2867"/>
  <c r="H2867"/>
  <c r="M2867" s="1"/>
  <c r="O2867" s="1"/>
  <c r="I2869"/>
  <c r="H2869"/>
  <c r="M2869" s="1"/>
  <c r="O2869" s="1"/>
  <c r="N2871"/>
  <c r="H2871"/>
  <c r="M2871" s="1"/>
  <c r="O2871" s="1"/>
  <c r="R2871" s="1"/>
  <c r="I2873"/>
  <c r="H2873"/>
  <c r="M2873" s="1"/>
  <c r="O2873" s="1"/>
  <c r="S2873" s="1"/>
  <c r="R2895"/>
  <c r="S3628"/>
  <c r="O3703"/>
  <c r="S3703" s="1"/>
  <c r="I2858"/>
  <c r="H2858"/>
  <c r="M2858" s="1"/>
  <c r="O2858" s="1"/>
  <c r="I2875"/>
  <c r="H2875"/>
  <c r="M2875" s="1"/>
  <c r="O2875" s="1"/>
  <c r="R2875" s="1"/>
  <c r="I2877"/>
  <c r="H2877"/>
  <c r="M2877" s="1"/>
  <c r="O2877" s="1"/>
  <c r="R2877" s="1"/>
  <c r="S2882"/>
  <c r="S3547"/>
  <c r="S3722"/>
  <c r="R3722"/>
  <c r="O3702"/>
  <c r="S3702" s="1"/>
  <c r="O3706"/>
  <c r="R3706" s="1"/>
  <c r="R3567"/>
  <c r="O3714"/>
  <c r="R3714" s="1"/>
  <c r="O3705"/>
  <c r="R3705" s="1"/>
  <c r="O3709"/>
  <c r="S3709" s="1"/>
  <c r="O3708"/>
  <c r="R3708" s="1"/>
  <c r="R4403"/>
  <c r="O3716"/>
  <c r="R3716" s="1"/>
  <c r="O5772"/>
  <c r="R5772" s="1"/>
  <c r="O5744"/>
  <c r="R5744" s="1"/>
  <c r="O5754"/>
  <c r="R5754" s="1"/>
  <c r="O5768"/>
  <c r="R5950"/>
  <c r="R5970"/>
  <c r="S6902"/>
  <c r="R6902"/>
  <c r="O5771"/>
  <c r="R5771" s="1"/>
  <c r="O6849"/>
  <c r="R6849" s="1"/>
  <c r="O5741"/>
  <c r="S5741" s="1"/>
  <c r="O5769"/>
  <c r="R5769" s="1"/>
  <c r="O5773"/>
  <c r="O5777"/>
  <c r="R5777" s="1"/>
  <c r="R5949"/>
  <c r="O6554"/>
  <c r="S6554" s="1"/>
  <c r="O6569"/>
  <c r="O6845"/>
  <c r="R6845" s="1"/>
  <c r="O5745"/>
  <c r="S5745" s="1"/>
  <c r="O5750"/>
  <c r="R5750" s="1"/>
  <c r="O5755"/>
  <c r="S5755" s="1"/>
  <c r="O6536"/>
  <c r="O6552"/>
  <c r="S6552" s="1"/>
  <c r="O6558"/>
  <c r="R6558" s="1"/>
  <c r="O6562"/>
  <c r="R6562" s="1"/>
  <c r="O6820"/>
  <c r="R6820" s="1"/>
  <c r="O6835"/>
  <c r="R6835" s="1"/>
  <c r="O6839"/>
  <c r="R6839" s="1"/>
  <c r="S6348"/>
  <c r="O6537"/>
  <c r="O6553"/>
  <c r="S6553" s="1"/>
  <c r="O6561"/>
  <c r="S6561" s="1"/>
  <c r="O6565"/>
  <c r="R6565" s="1"/>
  <c r="O6566"/>
  <c r="R6566" s="1"/>
  <c r="O6570"/>
  <c r="R6570" s="1"/>
  <c r="O6846"/>
  <c r="R6846" s="1"/>
  <c r="R6987"/>
  <c r="O7028"/>
  <c r="R7028" s="1"/>
  <c r="O6556"/>
  <c r="R6556" s="1"/>
  <c r="O6837"/>
  <c r="R6837" s="1"/>
  <c r="O6853"/>
  <c r="R6853" s="1"/>
  <c r="O7052"/>
  <c r="O6572"/>
  <c r="R6572" s="1"/>
  <c r="R6765"/>
  <c r="S6904"/>
  <c r="O6551"/>
  <c r="R6551" s="1"/>
  <c r="O6559"/>
  <c r="O6842"/>
  <c r="R6842" s="1"/>
  <c r="S7008"/>
  <c r="O6567"/>
  <c r="R6567" s="1"/>
  <c r="O7033"/>
  <c r="R7033" s="1"/>
  <c r="S7012"/>
  <c r="S7024"/>
  <c r="O7057"/>
  <c r="R7057" s="1"/>
  <c r="O149"/>
  <c r="S149" s="1"/>
  <c r="R2313"/>
  <c r="O137"/>
  <c r="S137" s="1"/>
  <c r="O131"/>
  <c r="R131" s="1"/>
  <c r="R2007"/>
  <c r="O145"/>
  <c r="O1215"/>
  <c r="S1215" s="1"/>
  <c r="S1269"/>
  <c r="O1213"/>
  <c r="O1233"/>
  <c r="R1233" s="1"/>
  <c r="O1247"/>
  <c r="S1247" s="1"/>
  <c r="O1255"/>
  <c r="S1255" s="1"/>
  <c r="O1376"/>
  <c r="R1376" s="1"/>
  <c r="S1383"/>
  <c r="S1237"/>
  <c r="O1366"/>
  <c r="S1366" s="1"/>
  <c r="S2329"/>
  <c r="S1379"/>
  <c r="R2316"/>
  <c r="O1990"/>
  <c r="S1990" s="1"/>
  <c r="O2346"/>
  <c r="S2323"/>
  <c r="S2588"/>
  <c r="S3718"/>
  <c r="O1998"/>
  <c r="R1998" s="1"/>
  <c r="O2014"/>
  <c r="S2014" s="1"/>
  <c r="O2335"/>
  <c r="S2321"/>
  <c r="O2354"/>
  <c r="R2354" s="1"/>
  <c r="O2358"/>
  <c r="O3707"/>
  <c r="R3707" s="1"/>
  <c r="O3715"/>
  <c r="R3715" s="1"/>
  <c r="S3711"/>
  <c r="S3712"/>
  <c r="O5776"/>
  <c r="O5739"/>
  <c r="R5739" s="1"/>
  <c r="O5742"/>
  <c r="S5742" s="1"/>
  <c r="O5766"/>
  <c r="S5766" s="1"/>
  <c r="R5757"/>
  <c r="S5764"/>
  <c r="O5736"/>
  <c r="R5736" s="1"/>
  <c r="O5749"/>
  <c r="S5749" s="1"/>
  <c r="O5760"/>
  <c r="R5760" s="1"/>
  <c r="S5784"/>
  <c r="R6953"/>
  <c r="S6953"/>
  <c r="S5782"/>
  <c r="O5759"/>
  <c r="R5759" s="1"/>
  <c r="O5763"/>
  <c r="R5763" s="1"/>
  <c r="S7021"/>
  <c r="R7021"/>
  <c r="O5738"/>
  <c r="S5738" s="1"/>
  <c r="O5762"/>
  <c r="S5762" s="1"/>
  <c r="O5781"/>
  <c r="R5781" s="1"/>
  <c r="R6847"/>
  <c r="O6535"/>
  <c r="O6547"/>
  <c r="R6547" s="1"/>
  <c r="R6950"/>
  <c r="S6950"/>
  <c r="S7009"/>
  <c r="R7009"/>
  <c r="S7025"/>
  <c r="R7025"/>
  <c r="O6540"/>
  <c r="R6540" s="1"/>
  <c r="O6824"/>
  <c r="S6982"/>
  <c r="R6982"/>
  <c r="R7000"/>
  <c r="S7000"/>
  <c r="R7016"/>
  <c r="S7016"/>
  <c r="O7040"/>
  <c r="R7040" s="1"/>
  <c r="O6545"/>
  <c r="S6545" s="1"/>
  <c r="S6915"/>
  <c r="R6915"/>
  <c r="O6543"/>
  <c r="R6543" s="1"/>
  <c r="O6549"/>
  <c r="R6549" s="1"/>
  <c r="O6563"/>
  <c r="R6563" s="1"/>
  <c r="R6913"/>
  <c r="S6913"/>
  <c r="S6985"/>
  <c r="R6985"/>
  <c r="S7045"/>
  <c r="O6557"/>
  <c r="R6557" s="1"/>
  <c r="S6901"/>
  <c r="R6901"/>
  <c r="S7017"/>
  <c r="O7048"/>
  <c r="R6899"/>
  <c r="S6899"/>
  <c r="S7013"/>
  <c r="R7020"/>
  <c r="S7020"/>
  <c r="O6836"/>
  <c r="S6836" s="1"/>
  <c r="O7034"/>
  <c r="R7034" s="1"/>
  <c r="O6834"/>
  <c r="S6834" s="1"/>
  <c r="S6842"/>
  <c r="R6980"/>
  <c r="R6984"/>
  <c r="O7042"/>
  <c r="R7042" s="1"/>
  <c r="S7031"/>
  <c r="O7032"/>
  <c r="R7032" s="1"/>
  <c r="S7055"/>
  <c r="O7056"/>
  <c r="R7056" s="1"/>
  <c r="S7035"/>
  <c r="O7050"/>
  <c r="R7050" s="1"/>
  <c r="N1367"/>
  <c r="I2573"/>
  <c r="I2578"/>
  <c r="I2008"/>
  <c r="N2582"/>
  <c r="N2028"/>
  <c r="N2876"/>
  <c r="N1375"/>
  <c r="N1996"/>
  <c r="N2016"/>
  <c r="N2048"/>
  <c r="I2345"/>
  <c r="I2589"/>
  <c r="I2032"/>
  <c r="N2314"/>
  <c r="N2333"/>
  <c r="N2860"/>
  <c r="I1239"/>
  <c r="N2580"/>
  <c r="N2875"/>
  <c r="N2044"/>
  <c r="N2566"/>
  <c r="N2867"/>
  <c r="N1978"/>
  <c r="N1980"/>
  <c r="N2000"/>
  <c r="N2340"/>
  <c r="N2574"/>
  <c r="I1213"/>
  <c r="N1223"/>
  <c r="I1241"/>
  <c r="N1245"/>
  <c r="I1255"/>
  <c r="N1384"/>
  <c r="N1992"/>
  <c r="I2002"/>
  <c r="I2024"/>
  <c r="N2034"/>
  <c r="N2036"/>
  <c r="I2332"/>
  <c r="I2350"/>
  <c r="I2866"/>
  <c r="N2868"/>
  <c r="I1229"/>
  <c r="I1257"/>
  <c r="I1368"/>
  <c r="N1372"/>
  <c r="N1986"/>
  <c r="N1988"/>
  <c r="I2018"/>
  <c r="I2040"/>
  <c r="I2322"/>
  <c r="I2852"/>
  <c r="N2004"/>
  <c r="N2316"/>
  <c r="I2321"/>
  <c r="N2356"/>
  <c r="N2357"/>
  <c r="N2341"/>
  <c r="N2865"/>
  <c r="N1370"/>
  <c r="N2020"/>
  <c r="N2309"/>
  <c r="S145"/>
  <c r="R145"/>
  <c r="S144"/>
  <c r="S73"/>
  <c r="S77"/>
  <c r="R684"/>
  <c r="R1246"/>
  <c r="S1246"/>
  <c r="R1262"/>
  <c r="R682"/>
  <c r="R680"/>
  <c r="S1238"/>
  <c r="R679"/>
  <c r="R681"/>
  <c r="R683"/>
  <c r="R685"/>
  <c r="R687"/>
  <c r="R689"/>
  <c r="R703"/>
  <c r="R723"/>
  <c r="N1209"/>
  <c r="N1362"/>
  <c r="S1216"/>
  <c r="S1256"/>
  <c r="N1210"/>
  <c r="I1210"/>
  <c r="I1357"/>
  <c r="N1357"/>
  <c r="N1211"/>
  <c r="I1214"/>
  <c r="N1214"/>
  <c r="N1218"/>
  <c r="I1218"/>
  <c r="N1219"/>
  <c r="O1219"/>
  <c r="R1219" s="1"/>
  <c r="S1220"/>
  <c r="I1222"/>
  <c r="N1222"/>
  <c r="N1226"/>
  <c r="I1226"/>
  <c r="N1227"/>
  <c r="I1230"/>
  <c r="N1230"/>
  <c r="N1234"/>
  <c r="I1234"/>
  <c r="N1235"/>
  <c r="O1235"/>
  <c r="R1235" s="1"/>
  <c r="I1238"/>
  <c r="N1238"/>
  <c r="N1242"/>
  <c r="I1242"/>
  <c r="N1243"/>
  <c r="I1246"/>
  <c r="N1246"/>
  <c r="N1250"/>
  <c r="I1250"/>
  <c r="N1251"/>
  <c r="O1251"/>
  <c r="R1251" s="1"/>
  <c r="I1254"/>
  <c r="N1254"/>
  <c r="N1258"/>
  <c r="I1258"/>
  <c r="N1259"/>
  <c r="S1260"/>
  <c r="I1262"/>
  <c r="N1262"/>
  <c r="N1266"/>
  <c r="I1266"/>
  <c r="N1267"/>
  <c r="S1268"/>
  <c r="I1270"/>
  <c r="N1270"/>
  <c r="R792"/>
  <c r="N1208"/>
  <c r="I1208"/>
  <c r="S1377"/>
  <c r="I1212"/>
  <c r="N1212"/>
  <c r="I1220"/>
  <c r="N1220"/>
  <c r="I1228"/>
  <c r="N1228"/>
  <c r="I1236"/>
  <c r="N1236"/>
  <c r="I1244"/>
  <c r="N1244"/>
  <c r="I1252"/>
  <c r="N1252"/>
  <c r="I1260"/>
  <c r="N1260"/>
  <c r="I1268"/>
  <c r="N1268"/>
  <c r="S1382"/>
  <c r="R1382"/>
  <c r="I1216"/>
  <c r="I1224"/>
  <c r="I1232"/>
  <c r="I1240"/>
  <c r="I1248"/>
  <c r="I1256"/>
  <c r="I1264"/>
  <c r="N1355"/>
  <c r="N1363"/>
  <c r="N1371"/>
  <c r="O1378"/>
  <c r="R1378" s="1"/>
  <c r="N1379"/>
  <c r="I1361"/>
  <c r="N1365"/>
  <c r="I1369"/>
  <c r="N1373"/>
  <c r="I1377"/>
  <c r="N1381"/>
  <c r="N1358"/>
  <c r="N1366"/>
  <c r="N1374"/>
  <c r="N1382"/>
  <c r="S2008"/>
  <c r="S2002"/>
  <c r="S2046"/>
  <c r="R1628"/>
  <c r="S2347"/>
  <c r="S1981"/>
  <c r="R1974"/>
  <c r="I1977"/>
  <c r="O1980"/>
  <c r="N1981"/>
  <c r="I1985"/>
  <c r="N1989"/>
  <c r="I1993"/>
  <c r="N1997"/>
  <c r="I2001"/>
  <c r="N2005"/>
  <c r="I2009"/>
  <c r="O2012"/>
  <c r="N2013"/>
  <c r="I2017"/>
  <c r="N2021"/>
  <c r="I2025"/>
  <c r="N2029"/>
  <c r="I2033"/>
  <c r="O2036"/>
  <c r="N2037"/>
  <c r="I2041"/>
  <c r="N2045"/>
  <c r="I2329"/>
  <c r="N2338"/>
  <c r="O2340"/>
  <c r="O2343"/>
  <c r="I2347"/>
  <c r="N2347"/>
  <c r="N2359"/>
  <c r="I2359"/>
  <c r="O2360"/>
  <c r="R2360" s="1"/>
  <c r="N2360"/>
  <c r="N1982"/>
  <c r="N1990"/>
  <c r="N1998"/>
  <c r="N2006"/>
  <c r="N2014"/>
  <c r="N2022"/>
  <c r="N2030"/>
  <c r="N2038"/>
  <c r="N2046"/>
  <c r="O2319"/>
  <c r="I2323"/>
  <c r="N2323"/>
  <c r="N2335"/>
  <c r="I2335"/>
  <c r="N2336"/>
  <c r="S2581"/>
  <c r="I1979"/>
  <c r="N1983"/>
  <c r="I1987"/>
  <c r="N1991"/>
  <c r="I1995"/>
  <c r="N1999"/>
  <c r="I2003"/>
  <c r="N2007"/>
  <c r="I2011"/>
  <c r="N2015"/>
  <c r="I2019"/>
  <c r="N2023"/>
  <c r="I2027"/>
  <c r="N2031"/>
  <c r="I2035"/>
  <c r="N2039"/>
  <c r="I2043"/>
  <c r="N2047"/>
  <c r="N2311"/>
  <c r="I2311"/>
  <c r="N2312"/>
  <c r="N2354"/>
  <c r="O2359"/>
  <c r="R2359" s="1"/>
  <c r="I2339"/>
  <c r="N2339"/>
  <c r="N2351"/>
  <c r="I2351"/>
  <c r="N2352"/>
  <c r="O2311"/>
  <c r="R2311" s="1"/>
  <c r="I2315"/>
  <c r="N2315"/>
  <c r="O2318"/>
  <c r="R2318" s="1"/>
  <c r="N2327"/>
  <c r="I2327"/>
  <c r="N2328"/>
  <c r="I2361"/>
  <c r="R2570"/>
  <c r="R2214"/>
  <c r="R2263"/>
  <c r="N2324"/>
  <c r="N2342"/>
  <c r="I2355"/>
  <c r="N2355"/>
  <c r="R1850"/>
  <c r="R1884"/>
  <c r="R2009"/>
  <c r="R2025"/>
  <c r="R2041"/>
  <c r="R2212"/>
  <c r="R2235"/>
  <c r="I2313"/>
  <c r="N2318"/>
  <c r="R2323"/>
  <c r="O2327"/>
  <c r="I2331"/>
  <c r="N2331"/>
  <c r="O2334"/>
  <c r="R2334" s="1"/>
  <c r="N2343"/>
  <c r="I2343"/>
  <c r="N2344"/>
  <c r="N2319"/>
  <c r="I2319"/>
  <c r="N2320"/>
  <c r="N2358"/>
  <c r="R2558"/>
  <c r="O2566"/>
  <c r="N2567"/>
  <c r="I2571"/>
  <c r="N2575"/>
  <c r="I2579"/>
  <c r="O2582"/>
  <c r="N2583"/>
  <c r="I2587"/>
  <c r="O2590"/>
  <c r="N2591"/>
  <c r="R2709"/>
  <c r="R2739"/>
  <c r="R2840"/>
  <c r="N2854"/>
  <c r="N2856"/>
  <c r="N2857"/>
  <c r="N2859"/>
  <c r="N2869"/>
  <c r="I2870"/>
  <c r="I2871"/>
  <c r="I2872"/>
  <c r="N2568"/>
  <c r="N2576"/>
  <c r="N2584"/>
  <c r="N2592"/>
  <c r="N2858"/>
  <c r="N2569"/>
  <c r="N2577"/>
  <c r="N2585"/>
  <c r="N2593"/>
  <c r="S2659"/>
  <c r="N2851"/>
  <c r="N2861"/>
  <c r="I2862"/>
  <c r="I2863"/>
  <c r="I2864"/>
  <c r="N2878"/>
  <c r="S2710"/>
  <c r="S2740"/>
  <c r="N2853"/>
  <c r="I2855"/>
  <c r="N2874"/>
  <c r="R2601"/>
  <c r="R2658"/>
  <c r="S2735"/>
  <c r="O2860"/>
  <c r="R2860" s="1"/>
  <c r="N2877"/>
  <c r="S3707"/>
  <c r="R3139"/>
  <c r="S3708"/>
  <c r="R3711"/>
  <c r="R3723"/>
  <c r="R5762"/>
  <c r="R5742"/>
  <c r="R5766"/>
  <c r="R5521"/>
  <c r="R5741"/>
  <c r="O5753"/>
  <c r="R5753" s="1"/>
  <c r="S5767"/>
  <c r="S5887"/>
  <c r="O5785"/>
  <c r="R5785" s="1"/>
  <c r="O5761"/>
  <c r="O5737"/>
  <c r="R5737" s="1"/>
  <c r="S6504"/>
  <c r="R6504"/>
  <c r="R6163"/>
  <c r="R6544"/>
  <c r="S6544"/>
  <c r="S6379"/>
  <c r="R6379"/>
  <c r="R6554"/>
  <c r="R6614"/>
  <c r="S6614"/>
  <c r="S6373"/>
  <c r="R6373"/>
  <c r="S6566"/>
  <c r="S6538"/>
  <c r="S6537"/>
  <c r="R6537"/>
  <c r="O6571"/>
  <c r="R6571" s="1"/>
  <c r="O6555"/>
  <c r="R6555" s="1"/>
  <c r="O6539"/>
  <c r="R6539" s="1"/>
  <c r="S6831"/>
  <c r="S6850"/>
  <c r="R6850"/>
  <c r="R6834"/>
  <c r="S6833"/>
  <c r="R6833"/>
  <c r="R6836"/>
  <c r="S6820"/>
  <c r="O6852"/>
  <c r="S6815"/>
  <c r="R6900"/>
  <c r="S6900"/>
  <c r="O6840"/>
  <c r="R6840" s="1"/>
  <c r="R6914"/>
  <c r="S6914"/>
  <c r="O6829"/>
  <c r="O6832"/>
  <c r="O6854"/>
  <c r="R6854" s="1"/>
  <c r="R6898"/>
  <c r="R6911"/>
  <c r="S6952"/>
  <c r="R6952"/>
  <c r="Q6897"/>
  <c r="S6954"/>
  <c r="R6986"/>
  <c r="O6848"/>
  <c r="S6951"/>
  <c r="S6959"/>
  <c r="R6959"/>
  <c r="S6981"/>
  <c r="R6981"/>
  <c r="R6955"/>
  <c r="S6955"/>
  <c r="S7015"/>
  <c r="R7015"/>
  <c r="S7022"/>
  <c r="R7022"/>
  <c r="S6903"/>
  <c r="S6949"/>
  <c r="S7026"/>
  <c r="R7026"/>
  <c r="O7049"/>
  <c r="R7049" s="1"/>
  <c r="S7010"/>
  <c r="R7010"/>
  <c r="S7019"/>
  <c r="R7019"/>
  <c r="S7003"/>
  <c r="R7003"/>
  <c r="S6999"/>
  <c r="R6999"/>
  <c r="S7001"/>
  <c r="R7001"/>
  <c r="S7007"/>
  <c r="R7007"/>
  <c r="S7014"/>
  <c r="R7014"/>
  <c r="S7023"/>
  <c r="R7023"/>
  <c r="S7011"/>
  <c r="R7011"/>
  <c r="S7018"/>
  <c r="R7018"/>
  <c r="S7002"/>
  <c r="R7002"/>
  <c r="O7041"/>
  <c r="R7041" s="1"/>
  <c r="S134" l="1"/>
  <c r="R1247"/>
  <c r="S6822"/>
  <c r="R5780"/>
  <c r="S3706"/>
  <c r="S2356"/>
  <c r="R3717"/>
  <c r="R3719"/>
  <c r="R1993"/>
  <c r="S2578"/>
  <c r="R1231"/>
  <c r="S1264"/>
  <c r="R1230"/>
  <c r="S6565"/>
  <c r="S130"/>
  <c r="S1212"/>
  <c r="R149"/>
  <c r="S6845"/>
  <c r="R2571"/>
  <c r="S1225"/>
  <c r="R6561"/>
  <c r="S6562"/>
  <c r="S2331"/>
  <c r="R2579"/>
  <c r="R2032"/>
  <c r="S2034"/>
  <c r="S1228"/>
  <c r="S143"/>
  <c r="S2353"/>
  <c r="R2000"/>
  <c r="S1236"/>
  <c r="S7043"/>
  <c r="S1242"/>
  <c r="S132"/>
  <c r="S2857"/>
  <c r="S5770"/>
  <c r="R3703"/>
  <c r="S2333"/>
  <c r="R2332"/>
  <c r="R133"/>
  <c r="R6851"/>
  <c r="S1373"/>
  <c r="S1254"/>
  <c r="S1210"/>
  <c r="S7029"/>
  <c r="R2339"/>
  <c r="S7053"/>
  <c r="S146"/>
  <c r="R2587"/>
  <c r="R1365"/>
  <c r="S6828"/>
  <c r="R5749"/>
  <c r="S1252"/>
  <c r="S2022"/>
  <c r="R2022"/>
  <c r="S2324"/>
  <c r="R2324"/>
  <c r="S2585"/>
  <c r="R6545"/>
  <c r="R1990"/>
  <c r="S1270"/>
  <c r="S138"/>
  <c r="S6564"/>
  <c r="S3714"/>
  <c r="S7032"/>
  <c r="R2348"/>
  <c r="S2345"/>
  <c r="S2029"/>
  <c r="S6542"/>
  <c r="S5775"/>
  <c r="S7044"/>
  <c r="S6827"/>
  <c r="S6841"/>
  <c r="R1985"/>
  <c r="S2325"/>
  <c r="S2024"/>
  <c r="R2014"/>
  <c r="S131"/>
  <c r="S135"/>
  <c r="R6552"/>
  <c r="S5779"/>
  <c r="S5750"/>
  <c r="S3716"/>
  <c r="R1992"/>
  <c r="S1381"/>
  <c r="S1224"/>
  <c r="S2010"/>
  <c r="R2355"/>
  <c r="R1253"/>
  <c r="S1253"/>
  <c r="S6547"/>
  <c r="S6551"/>
  <c r="S5754"/>
  <c r="S7056"/>
  <c r="R1239"/>
  <c r="S3705"/>
  <c r="S2013"/>
  <c r="R2873"/>
  <c r="S2039"/>
  <c r="S2021"/>
  <c r="S7028"/>
  <c r="S2006"/>
  <c r="R1362"/>
  <c r="S1362"/>
  <c r="S5747"/>
  <c r="R7052"/>
  <c r="S7052"/>
  <c r="R2861"/>
  <c r="S2861"/>
  <c r="R6546"/>
  <c r="S6546"/>
  <c r="R6568"/>
  <c r="S6568"/>
  <c r="R5758"/>
  <c r="S5758"/>
  <c r="R1258"/>
  <c r="S1258"/>
  <c r="R5756"/>
  <c r="S5756"/>
  <c r="R6823"/>
  <c r="R1363"/>
  <c r="S1363"/>
  <c r="S1977"/>
  <c r="R1977"/>
  <c r="S1234"/>
  <c r="R1984"/>
  <c r="R1222"/>
  <c r="R1229"/>
  <c r="R6553"/>
  <c r="S5778"/>
  <c r="S5744"/>
  <c r="S6838"/>
  <c r="S5773"/>
  <c r="R5773"/>
  <c r="R2865"/>
  <c r="S2865"/>
  <c r="R1232"/>
  <c r="S1232"/>
  <c r="R7051"/>
  <c r="S7051"/>
  <c r="S3710"/>
  <c r="R3710"/>
  <c r="S1244"/>
  <c r="S6825"/>
  <c r="R6844"/>
  <c r="R2335"/>
  <c r="S2335"/>
  <c r="S2001"/>
  <c r="R2001"/>
  <c r="R1355"/>
  <c r="S1355"/>
  <c r="S6570"/>
  <c r="S2866"/>
  <c r="S1214"/>
  <c r="R2358"/>
  <c r="S2358"/>
  <c r="R2576"/>
  <c r="S2576"/>
  <c r="S1218"/>
  <c r="S1358"/>
  <c r="R1358"/>
  <c r="R2016"/>
  <c r="R7048"/>
  <c r="S7048"/>
  <c r="R5776"/>
  <c r="S5776"/>
  <c r="R1982"/>
  <c r="S1982"/>
  <c r="R2349"/>
  <c r="S2349"/>
  <c r="R2045"/>
  <c r="S2045"/>
  <c r="R2031"/>
  <c r="S2031"/>
  <c r="R1367"/>
  <c r="S1367"/>
  <c r="R1248"/>
  <c r="S1248"/>
  <c r="R2357"/>
  <c r="S2357"/>
  <c r="S7037"/>
  <c r="R7037"/>
  <c r="R7030"/>
  <c r="S7030"/>
  <c r="R3704"/>
  <c r="S3704"/>
  <c r="R5783"/>
  <c r="S5783"/>
  <c r="R6550"/>
  <c r="S6550"/>
  <c r="S7036"/>
  <c r="R7036"/>
  <c r="R6569"/>
  <c r="S6569"/>
  <c r="R5768"/>
  <c r="S5768"/>
  <c r="S6567"/>
  <c r="R5765"/>
  <c r="R1356"/>
  <c r="R1979"/>
  <c r="S1979"/>
  <c r="R2042"/>
  <c r="S2042"/>
  <c r="R1995"/>
  <c r="S1995"/>
  <c r="R2019"/>
  <c r="S2019"/>
  <c r="R1240"/>
  <c r="S1240"/>
  <c r="S2346"/>
  <c r="R2346"/>
  <c r="R1994"/>
  <c r="S1994"/>
  <c r="S1374"/>
  <c r="R1374"/>
  <c r="R5743"/>
  <c r="S5743"/>
  <c r="R6830"/>
  <c r="S6830"/>
  <c r="R6560"/>
  <c r="S6560"/>
  <c r="R5751"/>
  <c r="S5751"/>
  <c r="S6536"/>
  <c r="R6536"/>
  <c r="R2867"/>
  <c r="S2867"/>
  <c r="S140"/>
  <c r="R6548"/>
  <c r="S6548"/>
  <c r="S5759"/>
  <c r="S1998"/>
  <c r="S141"/>
  <c r="S6853"/>
  <c r="S1250"/>
  <c r="S7039"/>
  <c r="S6821"/>
  <c r="S6541"/>
  <c r="S2309"/>
  <c r="S2317"/>
  <c r="S1987"/>
  <c r="S1978"/>
  <c r="S5752"/>
  <c r="S3713"/>
  <c r="S2589"/>
  <c r="S6835"/>
  <c r="S5736"/>
  <c r="S2871"/>
  <c r="S2322"/>
  <c r="R1215"/>
  <c r="S7038"/>
  <c r="S7046"/>
  <c r="S7047"/>
  <c r="S5746"/>
  <c r="S2330"/>
  <c r="S2361"/>
  <c r="S147"/>
  <c r="S6843"/>
  <c r="S2015"/>
  <c r="S148"/>
  <c r="R2362"/>
  <c r="S142"/>
  <c r="S5772"/>
  <c r="S1233"/>
  <c r="S2003"/>
  <c r="S6563"/>
  <c r="S3715"/>
  <c r="S6557"/>
  <c r="R1245"/>
  <c r="S1245"/>
  <c r="S7040"/>
  <c r="S2586"/>
  <c r="R2586"/>
  <c r="R2870"/>
  <c r="S2870"/>
  <c r="S7033"/>
  <c r="R2342"/>
  <c r="S2342"/>
  <c r="S1380"/>
  <c r="R1380"/>
  <c r="S2030"/>
  <c r="R2030"/>
  <c r="S1372"/>
  <c r="R1372"/>
  <c r="S2040"/>
  <c r="R2040"/>
  <c r="S1364"/>
  <c r="R1364"/>
  <c r="R2853"/>
  <c r="S2853"/>
  <c r="S1369"/>
  <c r="R1369"/>
  <c r="R5745"/>
  <c r="S2011"/>
  <c r="S2874"/>
  <c r="R2874"/>
  <c r="S2872"/>
  <c r="S1359"/>
  <c r="R2878"/>
  <c r="S2878"/>
  <c r="R2584"/>
  <c r="S2584"/>
  <c r="S1223"/>
  <c r="R1223"/>
  <c r="R1368"/>
  <c r="S1368"/>
  <c r="R2048"/>
  <c r="S2048"/>
  <c r="R1209"/>
  <c r="S1209"/>
  <c r="R2852"/>
  <c r="S2852"/>
  <c r="R1384"/>
  <c r="S1384"/>
  <c r="R1261"/>
  <c r="S1261"/>
  <c r="R2869"/>
  <c r="S2869"/>
  <c r="R2592"/>
  <c r="S2592"/>
  <c r="R1241"/>
  <c r="S1241"/>
  <c r="S2038"/>
  <c r="R2038"/>
  <c r="S2858"/>
  <c r="R2858"/>
  <c r="R1360"/>
  <c r="S1360"/>
  <c r="R2026"/>
  <c r="S2026"/>
  <c r="S2877"/>
  <c r="S139"/>
  <c r="S2569"/>
  <c r="S5781"/>
  <c r="R2864"/>
  <c r="R2033"/>
  <c r="S2859"/>
  <c r="S2047"/>
  <c r="S2593"/>
  <c r="S1265"/>
  <c r="R1366"/>
  <c r="S2037"/>
  <c r="S1989"/>
  <c r="S2580"/>
  <c r="S1266"/>
  <c r="R2017"/>
  <c r="S5774"/>
  <c r="S2572"/>
  <c r="S2851"/>
  <c r="S2027"/>
  <c r="S6826"/>
  <c r="R137"/>
  <c r="S2005"/>
  <c r="S2337"/>
  <c r="S1357"/>
  <c r="S7057"/>
  <c r="S5777"/>
  <c r="S6540"/>
  <c r="R5748"/>
  <c r="S5760"/>
  <c r="R5755"/>
  <c r="R5738"/>
  <c r="S2310"/>
  <c r="S2875"/>
  <c r="S2341"/>
  <c r="S2568"/>
  <c r="R2315"/>
  <c r="R1263"/>
  <c r="S7054"/>
  <c r="R3709"/>
  <c r="R3702"/>
  <c r="S1371"/>
  <c r="S1208"/>
  <c r="S2863"/>
  <c r="S2573"/>
  <c r="S1997"/>
  <c r="S2351"/>
  <c r="S1375"/>
  <c r="S6839"/>
  <c r="S7034"/>
  <c r="S6846"/>
  <c r="S2018"/>
  <c r="R1255"/>
  <c r="S6558"/>
  <c r="S5740"/>
  <c r="R2327"/>
  <c r="S2327"/>
  <c r="S2860"/>
  <c r="S1251"/>
  <c r="S1243"/>
  <c r="S1235"/>
  <c r="S5763"/>
  <c r="S5739"/>
  <c r="S1370"/>
  <c r="S1376"/>
  <c r="S129"/>
  <c r="S2567"/>
  <c r="R1986"/>
  <c r="S1986"/>
  <c r="R1991"/>
  <c r="S1991"/>
  <c r="S2591"/>
  <c r="R2338"/>
  <c r="S2338"/>
  <c r="S2035"/>
  <c r="S2043"/>
  <c r="S6572"/>
  <c r="S6556"/>
  <c r="R2856"/>
  <c r="S2856"/>
  <c r="S2577"/>
  <c r="R1999"/>
  <c r="S1999"/>
  <c r="S6849"/>
  <c r="S5771"/>
  <c r="S2862"/>
  <c r="S1983"/>
  <c r="S1217"/>
  <c r="S6559"/>
  <c r="R6559"/>
  <c r="S5769"/>
  <c r="S6837"/>
  <c r="S2855"/>
  <c r="R2023"/>
  <c r="S2023"/>
  <c r="S2583"/>
  <c r="S1257"/>
  <c r="S6854"/>
  <c r="S2360"/>
  <c r="S2320"/>
  <c r="S1221"/>
  <c r="R1221"/>
  <c r="S2350"/>
  <c r="S2314"/>
  <c r="S7049"/>
  <c r="S7042"/>
  <c r="S6535"/>
  <c r="R6535"/>
  <c r="S1213"/>
  <c r="R1213"/>
  <c r="S6549"/>
  <c r="S2854"/>
  <c r="S1227"/>
  <c r="S7050"/>
  <c r="S6824"/>
  <c r="R6824"/>
  <c r="S5753"/>
  <c r="S6543"/>
  <c r="S2575"/>
  <c r="S2354"/>
  <c r="S6832"/>
  <c r="R6832"/>
  <c r="S6897"/>
  <c r="R6897"/>
  <c r="S6840"/>
  <c r="R6848"/>
  <c r="S6848"/>
  <c r="S6852"/>
  <c r="R6852"/>
  <c r="S2868"/>
  <c r="S2566"/>
  <c r="R2566"/>
  <c r="S2326"/>
  <c r="S1996"/>
  <c r="R1996"/>
  <c r="S1361"/>
  <c r="R1361"/>
  <c r="S1259"/>
  <c r="S6539"/>
  <c r="S2334"/>
  <c r="S2036"/>
  <c r="R2036"/>
  <c r="Q1354"/>
  <c r="S5761"/>
  <c r="R5761"/>
  <c r="S2582"/>
  <c r="R2582"/>
  <c r="S2328"/>
  <c r="R2343"/>
  <c r="S2343"/>
  <c r="S2012"/>
  <c r="R2012"/>
  <c r="S2359"/>
  <c r="S1378"/>
  <c r="S7041"/>
  <c r="Q7027"/>
  <c r="S5737"/>
  <c r="S2318"/>
  <c r="S2340"/>
  <c r="R2340"/>
  <c r="S1988"/>
  <c r="R1988"/>
  <c r="R2319"/>
  <c r="S2319"/>
  <c r="S2028"/>
  <c r="R2028"/>
  <c r="S6571"/>
  <c r="S2876"/>
  <c r="S2574"/>
  <c r="R2574"/>
  <c r="S2312"/>
  <c r="S2004"/>
  <c r="R2004"/>
  <c r="Q2308"/>
  <c r="S2311"/>
  <c r="S1219"/>
  <c r="S6829"/>
  <c r="R6829"/>
  <c r="S6555"/>
  <c r="S2344"/>
  <c r="S2352"/>
  <c r="S2336"/>
  <c r="S2044"/>
  <c r="R2044"/>
  <c r="S1980"/>
  <c r="R1980"/>
  <c r="S1211"/>
  <c r="S5785"/>
  <c r="S2590"/>
  <c r="R2590"/>
  <c r="S2020"/>
  <c r="R2020"/>
  <c r="S1267"/>
  <c r="S2308" l="1"/>
  <c r="R2308"/>
  <c r="S7027"/>
  <c r="R7027"/>
  <c r="S1354"/>
  <c r="R1354"/>
  <c r="S29" i="13" l="1"/>
  <c r="T25" s="1"/>
  <c r="T26"/>
  <c r="T22"/>
  <c r="T20"/>
  <c r="A20"/>
  <c r="T19"/>
  <c r="A19"/>
  <c r="T18"/>
  <c r="A18"/>
  <c r="T17"/>
  <c r="A17"/>
  <c r="T16"/>
  <c r="J16"/>
  <c r="A16"/>
  <c r="T15"/>
  <c r="A15"/>
  <c r="J15" s="1"/>
  <c r="J46" s="1"/>
  <c r="T14"/>
  <c r="A14"/>
  <c r="T13"/>
  <c r="A13"/>
  <c r="T12"/>
  <c r="A12"/>
  <c r="T11"/>
  <c r="A11"/>
  <c r="T10"/>
  <c r="A10"/>
  <c r="T9"/>
  <c r="K9"/>
  <c r="A9"/>
  <c r="Q6"/>
  <c r="Q14" s="1"/>
  <c r="P6"/>
  <c r="P32" s="1"/>
  <c r="O6"/>
  <c r="O32" s="1"/>
  <c r="N6"/>
  <c r="N32" s="1"/>
  <c r="M6"/>
  <c r="M20" s="1"/>
  <c r="L6"/>
  <c r="L19" s="1"/>
  <c r="K6"/>
  <c r="K18" s="1"/>
  <c r="J6"/>
  <c r="I6"/>
  <c r="H6"/>
  <c r="G6"/>
  <c r="G32" s="1"/>
  <c r="F6"/>
  <c r="F32" s="1"/>
  <c r="S4"/>
  <c r="T2" s="1"/>
  <c r="T3"/>
  <c r="K3"/>
  <c r="I3"/>
  <c r="M3" s="1"/>
  <c r="F7" s="1"/>
  <c r="F8" s="1"/>
  <c r="R139" i="12"/>
  <c r="A139"/>
  <c r="R138"/>
  <c r="A138"/>
  <c r="R137"/>
  <c r="A137"/>
  <c r="R136"/>
  <c r="A136"/>
  <c r="R135"/>
  <c r="A135"/>
  <c r="R134"/>
  <c r="A134"/>
  <c r="R133"/>
  <c r="A133"/>
  <c r="R132"/>
  <c r="A132"/>
  <c r="R131"/>
  <c r="A131"/>
  <c r="R130"/>
  <c r="A130"/>
  <c r="R129"/>
  <c r="A129"/>
  <c r="R128"/>
  <c r="A128"/>
  <c r="R125"/>
  <c r="A125"/>
  <c r="R124"/>
  <c r="A124"/>
  <c r="R123"/>
  <c r="A123"/>
  <c r="R122"/>
  <c r="A122"/>
  <c r="R121"/>
  <c r="A121"/>
  <c r="R120"/>
  <c r="A120"/>
  <c r="R119"/>
  <c r="A119"/>
  <c r="R118"/>
  <c r="A118"/>
  <c r="R117"/>
  <c r="A117"/>
  <c r="R116"/>
  <c r="A116"/>
  <c r="R115"/>
  <c r="A115"/>
  <c r="R114"/>
  <c r="A114"/>
  <c r="R111"/>
  <c r="A111"/>
  <c r="R110"/>
  <c r="A110"/>
  <c r="R109"/>
  <c r="A109"/>
  <c r="R108"/>
  <c r="A108"/>
  <c r="R107"/>
  <c r="A107"/>
  <c r="R106"/>
  <c r="A106"/>
  <c r="R105"/>
  <c r="A105"/>
  <c r="R104"/>
  <c r="A104"/>
  <c r="R103"/>
  <c r="A103"/>
  <c r="R102"/>
  <c r="A102"/>
  <c r="R101"/>
  <c r="A101"/>
  <c r="R100"/>
  <c r="A100"/>
  <c r="R97"/>
  <c r="A97"/>
  <c r="R96"/>
  <c r="A96"/>
  <c r="R95"/>
  <c r="A95"/>
  <c r="R94"/>
  <c r="A94"/>
  <c r="R93"/>
  <c r="A93"/>
  <c r="R92"/>
  <c r="A92"/>
  <c r="R91"/>
  <c r="A91"/>
  <c r="R90"/>
  <c r="A90"/>
  <c r="R89"/>
  <c r="A89"/>
  <c r="R88"/>
  <c r="A88"/>
  <c r="R87"/>
  <c r="A87"/>
  <c r="R86"/>
  <c r="A86"/>
  <c r="R83"/>
  <c r="A83"/>
  <c r="R82"/>
  <c r="A82"/>
  <c r="R81"/>
  <c r="A81"/>
  <c r="R80"/>
  <c r="A80"/>
  <c r="R79"/>
  <c r="A79"/>
  <c r="R78"/>
  <c r="A78"/>
  <c r="R77"/>
  <c r="A77"/>
  <c r="R76"/>
  <c r="A76"/>
  <c r="R75"/>
  <c r="A75"/>
  <c r="R74"/>
  <c r="A74"/>
  <c r="R73"/>
  <c r="A73"/>
  <c r="R72"/>
  <c r="A72"/>
  <c r="R69"/>
  <c r="A69"/>
  <c r="R68"/>
  <c r="A68"/>
  <c r="R67"/>
  <c r="A67"/>
  <c r="R66"/>
  <c r="A66"/>
  <c r="R65"/>
  <c r="A65"/>
  <c r="R64"/>
  <c r="A64"/>
  <c r="R63"/>
  <c r="A63"/>
  <c r="R62"/>
  <c r="A62"/>
  <c r="R61"/>
  <c r="A61"/>
  <c r="R60"/>
  <c r="A60"/>
  <c r="R59"/>
  <c r="A59"/>
  <c r="R58"/>
  <c r="A58"/>
  <c r="R55"/>
  <c r="A55"/>
  <c r="R54"/>
  <c r="A54"/>
  <c r="R53"/>
  <c r="A53"/>
  <c r="R52"/>
  <c r="A52"/>
  <c r="R51"/>
  <c r="A51"/>
  <c r="R50"/>
  <c r="A50"/>
  <c r="R49"/>
  <c r="A49"/>
  <c r="R48"/>
  <c r="A48"/>
  <c r="R47"/>
  <c r="A47"/>
  <c r="R46"/>
  <c r="A46"/>
  <c r="R45"/>
  <c r="A45"/>
  <c r="R44"/>
  <c r="A44"/>
  <c r="R41"/>
  <c r="A41"/>
  <c r="R40"/>
  <c r="A40"/>
  <c r="R39"/>
  <c r="A39"/>
  <c r="R38"/>
  <c r="A38"/>
  <c r="R37"/>
  <c r="A37"/>
  <c r="R36"/>
  <c r="A36"/>
  <c r="R35"/>
  <c r="A35"/>
  <c r="R34"/>
  <c r="A34"/>
  <c r="R33"/>
  <c r="A33"/>
  <c r="R32"/>
  <c r="A32"/>
  <c r="R31"/>
  <c r="A31"/>
  <c r="R30"/>
  <c r="A30"/>
  <c r="R27"/>
  <c r="A27"/>
  <c r="R26"/>
  <c r="A26"/>
  <c r="R25"/>
  <c r="A25"/>
  <c r="R24"/>
  <c r="A24"/>
  <c r="R23"/>
  <c r="A23"/>
  <c r="R22"/>
  <c r="A22"/>
  <c r="R21"/>
  <c r="A21"/>
  <c r="R20"/>
  <c r="A20"/>
  <c r="R19"/>
  <c r="A19"/>
  <c r="R18"/>
  <c r="A18"/>
  <c r="R17"/>
  <c r="A17"/>
  <c r="R16"/>
  <c r="A16"/>
  <c r="R13"/>
  <c r="A13"/>
  <c r="R12"/>
  <c r="A12"/>
  <c r="R11"/>
  <c r="A11"/>
  <c r="R10"/>
  <c r="A10"/>
  <c r="R9"/>
  <c r="A9"/>
  <c r="R8"/>
  <c r="A8"/>
  <c r="R7"/>
  <c r="A7"/>
  <c r="R6"/>
  <c r="A6"/>
  <c r="R5"/>
  <c r="A5"/>
  <c r="R4"/>
  <c r="A4"/>
  <c r="R3"/>
  <c r="A3"/>
  <c r="R2"/>
  <c r="A2"/>
  <c r="S29" i="11"/>
  <c r="T27" s="1"/>
  <c r="A20"/>
  <c r="L20" s="1"/>
  <c r="A19"/>
  <c r="A18"/>
  <c r="O18" s="1"/>
  <c r="M17"/>
  <c r="K17"/>
  <c r="A17"/>
  <c r="O17" s="1"/>
  <c r="A16"/>
  <c r="A15"/>
  <c r="O15" s="1"/>
  <c r="A14"/>
  <c r="O13"/>
  <c r="A13"/>
  <c r="M13" s="1"/>
  <c r="O12"/>
  <c r="A12"/>
  <c r="O11"/>
  <c r="M11"/>
  <c r="A11"/>
  <c r="L11" s="1"/>
  <c r="A10"/>
  <c r="L9"/>
  <c r="A9"/>
  <c r="M9" s="1"/>
  <c r="Q9"/>
  <c r="P14"/>
  <c r="N17"/>
  <c r="M20"/>
  <c r="K6"/>
  <c r="K19" s="1"/>
  <c r="J6"/>
  <c r="I6"/>
  <c r="I15" s="1"/>
  <c r="H6"/>
  <c r="H14" s="1"/>
  <c r="G6"/>
  <c r="F6"/>
  <c r="S4"/>
  <c r="T2" s="1"/>
  <c r="T3" s="1"/>
  <c r="K3"/>
  <c r="I3"/>
  <c r="M3" s="1"/>
  <c r="R139" i="10"/>
  <c r="A139"/>
  <c r="R138"/>
  <c r="A138"/>
  <c r="R137"/>
  <c r="A137"/>
  <c r="R136"/>
  <c r="A136"/>
  <c r="R135"/>
  <c r="A135"/>
  <c r="R134"/>
  <c r="A134"/>
  <c r="R133"/>
  <c r="A133"/>
  <c r="R132"/>
  <c r="A132"/>
  <c r="R131"/>
  <c r="A131"/>
  <c r="R130"/>
  <c r="A130"/>
  <c r="R129"/>
  <c r="A129"/>
  <c r="R128"/>
  <c r="A128"/>
  <c r="R125"/>
  <c r="A125"/>
  <c r="R124"/>
  <c r="A124"/>
  <c r="R123"/>
  <c r="A123"/>
  <c r="R122"/>
  <c r="A122"/>
  <c r="R121"/>
  <c r="A121"/>
  <c r="R120"/>
  <c r="A120"/>
  <c r="R119"/>
  <c r="A119"/>
  <c r="R118"/>
  <c r="A118"/>
  <c r="R117"/>
  <c r="A117"/>
  <c r="R116"/>
  <c r="A116"/>
  <c r="R115"/>
  <c r="A115"/>
  <c r="R114"/>
  <c r="A114"/>
  <c r="R111"/>
  <c r="A111"/>
  <c r="R110"/>
  <c r="A110"/>
  <c r="R109"/>
  <c r="A109"/>
  <c r="R108"/>
  <c r="A108"/>
  <c r="R107"/>
  <c r="A107"/>
  <c r="R106"/>
  <c r="A106"/>
  <c r="R105"/>
  <c r="A105"/>
  <c r="R104"/>
  <c r="A104"/>
  <c r="R103"/>
  <c r="A103"/>
  <c r="R102"/>
  <c r="A102"/>
  <c r="R101"/>
  <c r="A101"/>
  <c r="R100"/>
  <c r="A100"/>
  <c r="R97"/>
  <c r="A97"/>
  <c r="R96"/>
  <c r="A96"/>
  <c r="R95"/>
  <c r="A95"/>
  <c r="R94"/>
  <c r="A94"/>
  <c r="R93"/>
  <c r="A93"/>
  <c r="R92"/>
  <c r="A92"/>
  <c r="R91"/>
  <c r="A91"/>
  <c r="R90"/>
  <c r="A90"/>
  <c r="R89"/>
  <c r="A89"/>
  <c r="R88"/>
  <c r="A88"/>
  <c r="R87"/>
  <c r="A87"/>
  <c r="R86"/>
  <c r="A86"/>
  <c r="R83"/>
  <c r="A83"/>
  <c r="R82"/>
  <c r="A82"/>
  <c r="R81"/>
  <c r="A81"/>
  <c r="R80"/>
  <c r="A80"/>
  <c r="R79"/>
  <c r="A79"/>
  <c r="R78"/>
  <c r="A78"/>
  <c r="R77"/>
  <c r="A77"/>
  <c r="R76"/>
  <c r="A76"/>
  <c r="R75"/>
  <c r="A75"/>
  <c r="R74"/>
  <c r="A74"/>
  <c r="R73"/>
  <c r="A73"/>
  <c r="R72"/>
  <c r="A72"/>
  <c r="R69"/>
  <c r="A69"/>
  <c r="R68"/>
  <c r="A68"/>
  <c r="R67"/>
  <c r="A67"/>
  <c r="R66"/>
  <c r="A66"/>
  <c r="R65"/>
  <c r="A65"/>
  <c r="R64"/>
  <c r="A64"/>
  <c r="R63"/>
  <c r="A63"/>
  <c r="R62"/>
  <c r="A62"/>
  <c r="R61"/>
  <c r="A61"/>
  <c r="R60"/>
  <c r="A60"/>
  <c r="R59"/>
  <c r="A59"/>
  <c r="R58"/>
  <c r="A58"/>
  <c r="R55"/>
  <c r="A55"/>
  <c r="R54"/>
  <c r="A54"/>
  <c r="R53"/>
  <c r="A53"/>
  <c r="R52"/>
  <c r="A52"/>
  <c r="R51"/>
  <c r="A51"/>
  <c r="R50"/>
  <c r="A50"/>
  <c r="R49"/>
  <c r="A49"/>
  <c r="R48"/>
  <c r="A48"/>
  <c r="R47"/>
  <c r="A47"/>
  <c r="R46"/>
  <c r="A46"/>
  <c r="R45"/>
  <c r="A45"/>
  <c r="R44"/>
  <c r="A44"/>
  <c r="R41"/>
  <c r="A41"/>
  <c r="R40"/>
  <c r="A40"/>
  <c r="R39"/>
  <c r="A39"/>
  <c r="R38"/>
  <c r="A38"/>
  <c r="R37"/>
  <c r="A37"/>
  <c r="R36"/>
  <c r="A36"/>
  <c r="R35"/>
  <c r="A35"/>
  <c r="R34"/>
  <c r="A34"/>
  <c r="R33"/>
  <c r="A33"/>
  <c r="R32"/>
  <c r="A32"/>
  <c r="R31"/>
  <c r="A31"/>
  <c r="R30"/>
  <c r="A30"/>
  <c r="R27"/>
  <c r="A27"/>
  <c r="R26"/>
  <c r="A26"/>
  <c r="R25"/>
  <c r="A25"/>
  <c r="R24"/>
  <c r="A24"/>
  <c r="R23"/>
  <c r="A23"/>
  <c r="R22"/>
  <c r="A22"/>
  <c r="R21"/>
  <c r="A21"/>
  <c r="R20"/>
  <c r="A20"/>
  <c r="R19"/>
  <c r="A19"/>
  <c r="R18"/>
  <c r="A18"/>
  <c r="R17"/>
  <c r="A17"/>
  <c r="R16"/>
  <c r="A16"/>
  <c r="R13"/>
  <c r="A13"/>
  <c r="R12"/>
  <c r="A12"/>
  <c r="R11"/>
  <c r="A11"/>
  <c r="R10"/>
  <c r="A10"/>
  <c r="R9"/>
  <c r="A9"/>
  <c r="R8"/>
  <c r="A8"/>
  <c r="R7"/>
  <c r="A7"/>
  <c r="G12" i="11" s="1"/>
  <c r="R6" i="10"/>
  <c r="A6"/>
  <c r="R5"/>
  <c r="A5"/>
  <c r="R4"/>
  <c r="A4"/>
  <c r="R3"/>
  <c r="A3"/>
  <c r="R2"/>
  <c r="R141" s="1"/>
  <c r="A2"/>
  <c r="F27" i="11" s="1"/>
  <c r="F20" i="9"/>
  <c r="F18"/>
  <c r="G10" s="1"/>
  <c r="L55" i="11" l="1"/>
  <c r="O37"/>
  <c r="K49"/>
  <c r="L33"/>
  <c r="G16" i="9"/>
  <c r="J16" i="11"/>
  <c r="N11"/>
  <c r="L17"/>
  <c r="O51"/>
  <c r="K15"/>
  <c r="L15"/>
  <c r="L46" s="1"/>
  <c r="K11"/>
  <c r="L13"/>
  <c r="L41" s="1"/>
  <c r="G20"/>
  <c r="O20"/>
  <c r="T22"/>
  <c r="T14"/>
  <c r="T15"/>
  <c r="M42"/>
  <c r="M34"/>
  <c r="O49"/>
  <c r="L38"/>
  <c r="L37"/>
  <c r="G15" i="9"/>
  <c r="G14"/>
  <c r="G13"/>
  <c r="G12"/>
  <c r="G11"/>
  <c r="G9"/>
  <c r="G7"/>
  <c r="G6"/>
  <c r="G5"/>
  <c r="H13" i="13"/>
  <c r="J17"/>
  <c r="J50" s="1"/>
  <c r="K16"/>
  <c r="K17"/>
  <c r="N10" i="11"/>
  <c r="N35" s="1"/>
  <c r="K12"/>
  <c r="K39" s="1"/>
  <c r="L16"/>
  <c r="L48" s="1"/>
  <c r="L19"/>
  <c r="L53" s="1"/>
  <c r="L32"/>
  <c r="H18"/>
  <c r="L10"/>
  <c r="M10"/>
  <c r="M36" s="1"/>
  <c r="K16"/>
  <c r="K48" s="1"/>
  <c r="K32"/>
  <c r="F20"/>
  <c r="K9"/>
  <c r="K34" s="1"/>
  <c r="L12"/>
  <c r="L39" s="1"/>
  <c r="M19"/>
  <c r="M53" s="1"/>
  <c r="M32"/>
  <c r="K20"/>
  <c r="K56" s="1"/>
  <c r="K10"/>
  <c r="K35" s="1"/>
  <c r="F7"/>
  <c r="F8" s="1"/>
  <c r="G7" s="1"/>
  <c r="G8" s="1"/>
  <c r="H7" s="1"/>
  <c r="H8" s="1"/>
  <c r="I7" s="1"/>
  <c r="I8" s="1"/>
  <c r="J7" s="1"/>
  <c r="J8" s="1"/>
  <c r="K7" s="1"/>
  <c r="K8" s="1"/>
  <c r="L7" s="1"/>
  <c r="L8" s="1"/>
  <c r="M7" s="1"/>
  <c r="M8" s="1"/>
  <c r="N7" s="1"/>
  <c r="N8" s="1"/>
  <c r="O7" s="1"/>
  <c r="O8" s="1"/>
  <c r="P7" s="1"/>
  <c r="P8" s="1"/>
  <c r="Q7" s="1"/>
  <c r="Q8" s="1"/>
  <c r="N20" i="13"/>
  <c r="G9"/>
  <c r="G10"/>
  <c r="G36" s="1"/>
  <c r="L11"/>
  <c r="L37" s="1"/>
  <c r="N12"/>
  <c r="O13"/>
  <c r="F15"/>
  <c r="G19"/>
  <c r="G54" s="1"/>
  <c r="O20"/>
  <c r="J9"/>
  <c r="J33" s="1"/>
  <c r="K10"/>
  <c r="M11"/>
  <c r="M38" s="1"/>
  <c r="O12"/>
  <c r="G15"/>
  <c r="F18"/>
  <c r="F52" s="1"/>
  <c r="M19"/>
  <c r="M53" s="1"/>
  <c r="L7"/>
  <c r="L10"/>
  <c r="L35" s="1"/>
  <c r="N11"/>
  <c r="G18"/>
  <c r="G52" s="1"/>
  <c r="N19"/>
  <c r="F22"/>
  <c r="M7"/>
  <c r="L9"/>
  <c r="L33" s="1"/>
  <c r="M10"/>
  <c r="M36" s="1"/>
  <c r="F14"/>
  <c r="F44" s="1"/>
  <c r="F17"/>
  <c r="L18"/>
  <c r="N7"/>
  <c r="N9"/>
  <c r="N34" s="1"/>
  <c r="F13"/>
  <c r="F42" s="1"/>
  <c r="G14"/>
  <c r="G44" s="1"/>
  <c r="G17"/>
  <c r="G49" s="1"/>
  <c r="M18"/>
  <c r="M52" s="1"/>
  <c r="F26"/>
  <c r="F12"/>
  <c r="G13"/>
  <c r="H14"/>
  <c r="H43" s="1"/>
  <c r="F16"/>
  <c r="F48" s="1"/>
  <c r="F20"/>
  <c r="F55" s="1"/>
  <c r="F11"/>
  <c r="F37" s="1"/>
  <c r="G12"/>
  <c r="G40" s="1"/>
  <c r="G16"/>
  <c r="L17"/>
  <c r="L50" s="1"/>
  <c r="G20"/>
  <c r="G55" s="1"/>
  <c r="F9"/>
  <c r="F10"/>
  <c r="F36" s="1"/>
  <c r="G11"/>
  <c r="G37" s="1"/>
  <c r="M12"/>
  <c r="M40" s="1"/>
  <c r="N13"/>
  <c r="N42" s="1"/>
  <c r="F19"/>
  <c r="F53" s="1"/>
  <c r="Q32"/>
  <c r="G56" i="11"/>
  <c r="G55"/>
  <c r="I45"/>
  <c r="I46"/>
  <c r="Q34"/>
  <c r="Q33"/>
  <c r="J48"/>
  <c r="J47"/>
  <c r="G39"/>
  <c r="G40"/>
  <c r="H43"/>
  <c r="H44"/>
  <c r="P44"/>
  <c r="P43"/>
  <c r="H51"/>
  <c r="H52"/>
  <c r="N49"/>
  <c r="N50"/>
  <c r="F23"/>
  <c r="K53"/>
  <c r="M33"/>
  <c r="M38"/>
  <c r="K40"/>
  <c r="I13"/>
  <c r="L49"/>
  <c r="P18"/>
  <c r="T23"/>
  <c r="G39" i="13"/>
  <c r="H41"/>
  <c r="H42"/>
  <c r="I17" i="11"/>
  <c r="I19"/>
  <c r="I16"/>
  <c r="I32"/>
  <c r="I10"/>
  <c r="I20"/>
  <c r="I11"/>
  <c r="I12"/>
  <c r="H12"/>
  <c r="Q43" i="13"/>
  <c r="Q44"/>
  <c r="M55" i="11"/>
  <c r="M56"/>
  <c r="T10"/>
  <c r="O38"/>
  <c r="N12"/>
  <c r="M41"/>
  <c r="J14"/>
  <c r="K46"/>
  <c r="K55"/>
  <c r="K45"/>
  <c r="H13"/>
  <c r="K54"/>
  <c r="I14"/>
  <c r="M49"/>
  <c r="M50"/>
  <c r="Q18"/>
  <c r="N32"/>
  <c r="N13"/>
  <c r="N18"/>
  <c r="N15"/>
  <c r="N16"/>
  <c r="N19"/>
  <c r="N9"/>
  <c r="O41"/>
  <c r="O42"/>
  <c r="N14"/>
  <c r="O50"/>
  <c r="N20"/>
  <c r="T18"/>
  <c r="T26"/>
  <c r="T19"/>
  <c r="T16"/>
  <c r="T9"/>
  <c r="T21"/>
  <c r="T25"/>
  <c r="T11"/>
  <c r="T24"/>
  <c r="T20"/>
  <c r="T17"/>
  <c r="T12"/>
  <c r="T13"/>
  <c r="L50"/>
  <c r="J18"/>
  <c r="J32"/>
  <c r="J9"/>
  <c r="J20"/>
  <c r="J17"/>
  <c r="J11"/>
  <c r="J12"/>
  <c r="J13"/>
  <c r="F14"/>
  <c r="I18"/>
  <c r="N37"/>
  <c r="N38"/>
  <c r="J15"/>
  <c r="F32"/>
  <c r="F25"/>
  <c r="F21"/>
  <c r="F22"/>
  <c r="F18"/>
  <c r="F13"/>
  <c r="F26"/>
  <c r="F15"/>
  <c r="F19"/>
  <c r="F16"/>
  <c r="F24"/>
  <c r="F9"/>
  <c r="O39"/>
  <c r="G14"/>
  <c r="O52"/>
  <c r="F10"/>
  <c r="F11"/>
  <c r="P12"/>
  <c r="P13"/>
  <c r="O45"/>
  <c r="J19"/>
  <c r="O55"/>
  <c r="O56"/>
  <c r="Q17"/>
  <c r="Q19"/>
  <c r="Q16"/>
  <c r="Q32"/>
  <c r="Q10"/>
  <c r="Q11"/>
  <c r="Q20"/>
  <c r="Q12"/>
  <c r="K37"/>
  <c r="K38"/>
  <c r="L35"/>
  <c r="L36"/>
  <c r="G15"/>
  <c r="T4"/>
  <c r="H15"/>
  <c r="H19"/>
  <c r="H16"/>
  <c r="H32"/>
  <c r="H9"/>
  <c r="H17"/>
  <c r="H10"/>
  <c r="H20"/>
  <c r="H11"/>
  <c r="P16"/>
  <c r="P15"/>
  <c r="P19"/>
  <c r="P9"/>
  <c r="P32"/>
  <c r="P10"/>
  <c r="P17"/>
  <c r="P11"/>
  <c r="I9"/>
  <c r="J10"/>
  <c r="G11"/>
  <c r="F12"/>
  <c r="Q13"/>
  <c r="Q14"/>
  <c r="Q15"/>
  <c r="G18"/>
  <c r="P20"/>
  <c r="L34"/>
  <c r="M37"/>
  <c r="O40"/>
  <c r="L42"/>
  <c r="G13"/>
  <c r="F17"/>
  <c r="L56"/>
  <c r="L53" i="13"/>
  <c r="L54"/>
  <c r="T4"/>
  <c r="F51"/>
  <c r="G10" i="11"/>
  <c r="O10"/>
  <c r="K14"/>
  <c r="M16"/>
  <c r="G17"/>
  <c r="K18"/>
  <c r="O32"/>
  <c r="K33" i="13"/>
  <c r="K34"/>
  <c r="K35"/>
  <c r="M37"/>
  <c r="O39"/>
  <c r="O40"/>
  <c r="P13"/>
  <c r="L49"/>
  <c r="G56"/>
  <c r="M55"/>
  <c r="M56"/>
  <c r="G9" i="11"/>
  <c r="O9"/>
  <c r="K13"/>
  <c r="L14"/>
  <c r="M15"/>
  <c r="L18"/>
  <c r="O19"/>
  <c r="G32"/>
  <c r="L34" i="13"/>
  <c r="N37"/>
  <c r="N38"/>
  <c r="J48"/>
  <c r="J47"/>
  <c r="M14" i="11"/>
  <c r="G16"/>
  <c r="O16"/>
  <c r="M18"/>
  <c r="G19"/>
  <c r="H15" i="13"/>
  <c r="H16"/>
  <c r="H17"/>
  <c r="H9"/>
  <c r="H18"/>
  <c r="H10"/>
  <c r="H19"/>
  <c r="H11"/>
  <c r="H20"/>
  <c r="H12"/>
  <c r="H32"/>
  <c r="P15"/>
  <c r="P16"/>
  <c r="P17"/>
  <c r="P9"/>
  <c r="P18"/>
  <c r="P10"/>
  <c r="P7"/>
  <c r="P19"/>
  <c r="P11"/>
  <c r="P20"/>
  <c r="P12"/>
  <c r="P8"/>
  <c r="P14"/>
  <c r="G45"/>
  <c r="K48"/>
  <c r="K47"/>
  <c r="O46" i="11"/>
  <c r="K50"/>
  <c r="I16" i="13"/>
  <c r="I17"/>
  <c r="I9"/>
  <c r="I18"/>
  <c r="I10"/>
  <c r="I19"/>
  <c r="I11"/>
  <c r="I20"/>
  <c r="I12"/>
  <c r="I13"/>
  <c r="I32"/>
  <c r="I14"/>
  <c r="Q16"/>
  <c r="Q17"/>
  <c r="Q9"/>
  <c r="Q18"/>
  <c r="Q10"/>
  <c r="Q7"/>
  <c r="Q19"/>
  <c r="Q11"/>
  <c r="Q20"/>
  <c r="Q12"/>
  <c r="Q13"/>
  <c r="Q8"/>
  <c r="Q15"/>
  <c r="I15"/>
  <c r="M12" i="11"/>
  <c r="O14"/>
  <c r="F39" i="13"/>
  <c r="F40"/>
  <c r="G41"/>
  <c r="G42"/>
  <c r="N53"/>
  <c r="N54"/>
  <c r="G33"/>
  <c r="N41"/>
  <c r="J45"/>
  <c r="F54"/>
  <c r="N55"/>
  <c r="N56"/>
  <c r="N39"/>
  <c r="N40"/>
  <c r="O41"/>
  <c r="O42"/>
  <c r="O55"/>
  <c r="O56"/>
  <c r="R141" i="12"/>
  <c r="M35" i="13"/>
  <c r="F47"/>
  <c r="L51"/>
  <c r="L52"/>
  <c r="K51"/>
  <c r="K52"/>
  <c r="F45"/>
  <c r="G47"/>
  <c r="K49"/>
  <c r="K50"/>
  <c r="M51"/>
  <c r="M9"/>
  <c r="N10"/>
  <c r="O11"/>
  <c r="J14"/>
  <c r="K15"/>
  <c r="L16"/>
  <c r="M17"/>
  <c r="N18"/>
  <c r="O19"/>
  <c r="F23"/>
  <c r="F27"/>
  <c r="J32"/>
  <c r="G34"/>
  <c r="G7"/>
  <c r="G8" s="1"/>
  <c r="H7" s="1"/>
  <c r="H8" s="1"/>
  <c r="I7" s="1"/>
  <c r="I8" s="1"/>
  <c r="J7" s="1"/>
  <c r="J8" s="1"/>
  <c r="K7" s="1"/>
  <c r="K8" s="1"/>
  <c r="O7"/>
  <c r="O10"/>
  <c r="J13"/>
  <c r="K14"/>
  <c r="L15"/>
  <c r="M16"/>
  <c r="N17"/>
  <c r="O18"/>
  <c r="T23"/>
  <c r="T27"/>
  <c r="K32"/>
  <c r="L38"/>
  <c r="L8"/>
  <c r="O9"/>
  <c r="J12"/>
  <c r="K13"/>
  <c r="L14"/>
  <c r="M15"/>
  <c r="N16"/>
  <c r="O17"/>
  <c r="J20"/>
  <c r="F24"/>
  <c r="L32"/>
  <c r="K36"/>
  <c r="G48"/>
  <c r="M8"/>
  <c r="J11"/>
  <c r="K12"/>
  <c r="L13"/>
  <c r="M14"/>
  <c r="N15"/>
  <c r="O16"/>
  <c r="J19"/>
  <c r="K20"/>
  <c r="T24"/>
  <c r="M32"/>
  <c r="F46"/>
  <c r="N8"/>
  <c r="J10"/>
  <c r="K11"/>
  <c r="L12"/>
  <c r="M13"/>
  <c r="N14"/>
  <c r="O15"/>
  <c r="J18"/>
  <c r="K19"/>
  <c r="L20"/>
  <c r="F21"/>
  <c r="F25"/>
  <c r="G46"/>
  <c r="O8"/>
  <c r="O14"/>
  <c r="T21"/>
  <c r="T29" s="1"/>
  <c r="G8" i="9" l="1"/>
  <c r="G18" s="1"/>
  <c r="N36" i="11"/>
  <c r="L45"/>
  <c r="K47"/>
  <c r="K33"/>
  <c r="W20"/>
  <c r="M54"/>
  <c r="L54"/>
  <c r="L40"/>
  <c r="K36"/>
  <c r="F56" i="13"/>
  <c r="L47" i="11"/>
  <c r="G53" i="13"/>
  <c r="G38"/>
  <c r="F56" i="11"/>
  <c r="M54" i="13"/>
  <c r="F55" i="11"/>
  <c r="J34" i="13"/>
  <c r="G50"/>
  <c r="J49"/>
  <c r="M39"/>
  <c r="F41"/>
  <c r="G35"/>
  <c r="F35"/>
  <c r="F38"/>
  <c r="L36"/>
  <c r="M35" i="11"/>
  <c r="F33" i="13"/>
  <c r="F34"/>
  <c r="N33"/>
  <c r="G51"/>
  <c r="F43"/>
  <c r="H44"/>
  <c r="W14"/>
  <c r="G43"/>
  <c r="G58" s="1"/>
  <c r="F49"/>
  <c r="F50"/>
  <c r="W11"/>
  <c r="W13"/>
  <c r="W20"/>
  <c r="M50"/>
  <c r="M49"/>
  <c r="O44" i="11"/>
  <c r="O43"/>
  <c r="F39"/>
  <c r="W12"/>
  <c r="F40"/>
  <c r="I48"/>
  <c r="I47"/>
  <c r="G38"/>
  <c r="G37"/>
  <c r="P33"/>
  <c r="P34"/>
  <c r="Q36"/>
  <c r="Q35"/>
  <c r="J37"/>
  <c r="J38"/>
  <c r="N45"/>
  <c r="N46"/>
  <c r="H50"/>
  <c r="H49"/>
  <c r="J54"/>
  <c r="J53"/>
  <c r="G44"/>
  <c r="G43"/>
  <c r="H39"/>
  <c r="H40"/>
  <c r="I53"/>
  <c r="I54"/>
  <c r="O43" i="13"/>
  <c r="O44"/>
  <c r="L55"/>
  <c r="L56"/>
  <c r="J35"/>
  <c r="J36"/>
  <c r="J53"/>
  <c r="J54"/>
  <c r="M45"/>
  <c r="M46"/>
  <c r="J41"/>
  <c r="J42"/>
  <c r="G59"/>
  <c r="K45"/>
  <c r="K46"/>
  <c r="Q46"/>
  <c r="Q45"/>
  <c r="Q35"/>
  <c r="Q36"/>
  <c r="I39"/>
  <c r="I40"/>
  <c r="I49"/>
  <c r="I50"/>
  <c r="P43"/>
  <c r="P44"/>
  <c r="P51"/>
  <c r="P52"/>
  <c r="H38"/>
  <c r="H37"/>
  <c r="H46"/>
  <c r="W15"/>
  <c r="H45"/>
  <c r="O54" i="11"/>
  <c r="O53"/>
  <c r="G36"/>
  <c r="G35"/>
  <c r="G42"/>
  <c r="G41"/>
  <c r="P55"/>
  <c r="P56"/>
  <c r="J35"/>
  <c r="J36"/>
  <c r="P53"/>
  <c r="P54"/>
  <c r="H34"/>
  <c r="H33"/>
  <c r="F41"/>
  <c r="F42"/>
  <c r="W13"/>
  <c r="J49"/>
  <c r="J50"/>
  <c r="T29"/>
  <c r="N44"/>
  <c r="N43"/>
  <c r="N52"/>
  <c r="N51"/>
  <c r="J43"/>
  <c r="J44"/>
  <c r="I40"/>
  <c r="I39"/>
  <c r="I49"/>
  <c r="I50"/>
  <c r="O49" i="13"/>
  <c r="O50"/>
  <c r="L45"/>
  <c r="L46"/>
  <c r="G33" i="11"/>
  <c r="G34"/>
  <c r="G46"/>
  <c r="G45"/>
  <c r="I43"/>
  <c r="I44"/>
  <c r="K56" i="13"/>
  <c r="K55"/>
  <c r="N47"/>
  <c r="N48"/>
  <c r="L47"/>
  <c r="L48"/>
  <c r="I41"/>
  <c r="I42"/>
  <c r="I33"/>
  <c r="I34"/>
  <c r="P35"/>
  <c r="P36"/>
  <c r="H47"/>
  <c r="H48"/>
  <c r="W16"/>
  <c r="L43"/>
  <c r="L44"/>
  <c r="J43"/>
  <c r="J44"/>
  <c r="Q51"/>
  <c r="Q52"/>
  <c r="I55"/>
  <c r="I56"/>
  <c r="P33"/>
  <c r="P34"/>
  <c r="H54"/>
  <c r="H53"/>
  <c r="G54" i="11"/>
  <c r="G53"/>
  <c r="L51"/>
  <c r="L52"/>
  <c r="I34"/>
  <c r="I33"/>
  <c r="P45"/>
  <c r="P46"/>
  <c r="Q48"/>
  <c r="Q47"/>
  <c r="P42"/>
  <c r="P41"/>
  <c r="F52"/>
  <c r="F51"/>
  <c r="W18"/>
  <c r="J56"/>
  <c r="J55"/>
  <c r="N41"/>
  <c r="N42"/>
  <c r="I37"/>
  <c r="I38"/>
  <c r="P51"/>
  <c r="P52"/>
  <c r="H36"/>
  <c r="H35"/>
  <c r="J40"/>
  <c r="J39"/>
  <c r="F50"/>
  <c r="W17"/>
  <c r="F49"/>
  <c r="K53" i="13"/>
  <c r="K54"/>
  <c r="I47"/>
  <c r="I48"/>
  <c r="N45"/>
  <c r="N46"/>
  <c r="K41"/>
  <c r="K42"/>
  <c r="O37"/>
  <c r="O38"/>
  <c r="W19"/>
  <c r="Q41"/>
  <c r="Q42"/>
  <c r="Q33"/>
  <c r="Q34"/>
  <c r="I38"/>
  <c r="I37"/>
  <c r="P39"/>
  <c r="P40"/>
  <c r="P49"/>
  <c r="P50"/>
  <c r="M52" i="11"/>
  <c r="M51"/>
  <c r="M46"/>
  <c r="M45"/>
  <c r="P41" i="13"/>
  <c r="P42"/>
  <c r="G51" i="11"/>
  <c r="G52"/>
  <c r="P37"/>
  <c r="P38"/>
  <c r="P47"/>
  <c r="P48"/>
  <c r="H47"/>
  <c r="H48"/>
  <c r="Q53"/>
  <c r="Q54"/>
  <c r="P39"/>
  <c r="P40"/>
  <c r="F33"/>
  <c r="F34"/>
  <c r="W9"/>
  <c r="I51"/>
  <c r="I52"/>
  <c r="J33"/>
  <c r="J34"/>
  <c r="N39"/>
  <c r="N40"/>
  <c r="I56"/>
  <c r="I55"/>
  <c r="L39" i="13"/>
  <c r="L40"/>
  <c r="I51"/>
  <c r="I52"/>
  <c r="K37"/>
  <c r="K38"/>
  <c r="M39" i="11"/>
  <c r="M40"/>
  <c r="O36"/>
  <c r="O35"/>
  <c r="O47" i="13"/>
  <c r="O48"/>
  <c r="O35"/>
  <c r="O36"/>
  <c r="J51"/>
  <c r="J52"/>
  <c r="O45"/>
  <c r="O46"/>
  <c r="M43"/>
  <c r="M44"/>
  <c r="J40"/>
  <c r="J39"/>
  <c r="O52"/>
  <c r="O51"/>
  <c r="N36"/>
  <c r="N35"/>
  <c r="Q39"/>
  <c r="Q40"/>
  <c r="Q49"/>
  <c r="Q50"/>
  <c r="I54"/>
  <c r="I53"/>
  <c r="P55"/>
  <c r="P56"/>
  <c r="P47"/>
  <c r="P48"/>
  <c r="W10"/>
  <c r="H35"/>
  <c r="H36"/>
  <c r="O47" i="11"/>
  <c r="O48"/>
  <c r="L43"/>
  <c r="L44"/>
  <c r="K51"/>
  <c r="K52"/>
  <c r="Q45"/>
  <c r="Q46"/>
  <c r="P50"/>
  <c r="P49"/>
  <c r="H37"/>
  <c r="H38"/>
  <c r="H53"/>
  <c r="H54"/>
  <c r="Q40"/>
  <c r="Q39"/>
  <c r="Q50"/>
  <c r="Q49"/>
  <c r="F37"/>
  <c r="W11"/>
  <c r="F38"/>
  <c r="F44"/>
  <c r="W14"/>
  <c r="F43"/>
  <c r="Q51"/>
  <c r="Q52"/>
  <c r="H42"/>
  <c r="H41"/>
  <c r="I42"/>
  <c r="I41"/>
  <c r="I46" i="13"/>
  <c r="I45"/>
  <c r="H49"/>
  <c r="H50"/>
  <c r="W17"/>
  <c r="K43" i="11"/>
  <c r="K44"/>
  <c r="F45"/>
  <c r="F46"/>
  <c r="W15"/>
  <c r="H55" i="13"/>
  <c r="H56"/>
  <c r="N44"/>
  <c r="N43"/>
  <c r="L42"/>
  <c r="L41"/>
  <c r="O33"/>
  <c r="O34"/>
  <c r="M33"/>
  <c r="M34"/>
  <c r="Q55"/>
  <c r="Q56"/>
  <c r="Q47"/>
  <c r="Q48"/>
  <c r="P38"/>
  <c r="P37"/>
  <c r="P46"/>
  <c r="P45"/>
  <c r="W18"/>
  <c r="H51"/>
  <c r="H52"/>
  <c r="G47" i="11"/>
  <c r="G48"/>
  <c r="K42"/>
  <c r="K41"/>
  <c r="G50"/>
  <c r="G49"/>
  <c r="Q43"/>
  <c r="Q44"/>
  <c r="H55"/>
  <c r="H56"/>
  <c r="H45"/>
  <c r="H46"/>
  <c r="Q56"/>
  <c r="Q55"/>
  <c r="W10"/>
  <c r="F36"/>
  <c r="F35"/>
  <c r="F47"/>
  <c r="F48"/>
  <c r="W16"/>
  <c r="J51"/>
  <c r="J52"/>
  <c r="N33"/>
  <c r="N34"/>
  <c r="I35"/>
  <c r="I36"/>
  <c r="J37" i="13"/>
  <c r="J38"/>
  <c r="Q54"/>
  <c r="Q53"/>
  <c r="H39"/>
  <c r="H40"/>
  <c r="J45" i="11"/>
  <c r="J46"/>
  <c r="N47"/>
  <c r="N48"/>
  <c r="K43" i="13"/>
  <c r="K44"/>
  <c r="N49"/>
  <c r="N50"/>
  <c r="O53"/>
  <c r="O54"/>
  <c r="M42"/>
  <c r="M41"/>
  <c r="K39"/>
  <c r="K40"/>
  <c r="J56"/>
  <c r="J55"/>
  <c r="M47"/>
  <c r="M48"/>
  <c r="N52"/>
  <c r="N51"/>
  <c r="W12"/>
  <c r="Q37"/>
  <c r="Q38"/>
  <c r="I43"/>
  <c r="I44"/>
  <c r="I35"/>
  <c r="I36"/>
  <c r="P54"/>
  <c r="P53"/>
  <c r="H33"/>
  <c r="H34"/>
  <c r="W9"/>
  <c r="M44" i="11"/>
  <c r="M43"/>
  <c r="O33"/>
  <c r="O34"/>
  <c r="M47"/>
  <c r="M48"/>
  <c r="Q42"/>
  <c r="Q41"/>
  <c r="P36"/>
  <c r="P35"/>
  <c r="Q37"/>
  <c r="Q38"/>
  <c r="F53"/>
  <c r="W19"/>
  <c r="F54"/>
  <c r="J41"/>
  <c r="J42"/>
  <c r="N55"/>
  <c r="N56"/>
  <c r="N53"/>
  <c r="N54"/>
  <c r="F58" i="13" l="1"/>
  <c r="L59" i="11"/>
  <c r="L58"/>
  <c r="K58"/>
  <c r="S56"/>
  <c r="O59"/>
  <c r="R51" i="13"/>
  <c r="S53"/>
  <c r="S51"/>
  <c r="S55"/>
  <c r="R39"/>
  <c r="S39"/>
  <c r="F59"/>
  <c r="F61" s="1"/>
  <c r="S33"/>
  <c r="N58"/>
  <c r="S37"/>
  <c r="J58"/>
  <c r="S55" i="11"/>
  <c r="K59"/>
  <c r="M58"/>
  <c r="Q58"/>
  <c r="Q59"/>
  <c r="I59"/>
  <c r="S48" i="13"/>
  <c r="K58"/>
  <c r="R47"/>
  <c r="S38"/>
  <c r="K59"/>
  <c r="R43"/>
  <c r="R56"/>
  <c r="S50"/>
  <c r="S54"/>
  <c r="S43"/>
  <c r="S49"/>
  <c r="R53"/>
  <c r="L58"/>
  <c r="R40"/>
  <c r="L59"/>
  <c r="S41"/>
  <c r="S35"/>
  <c r="R41"/>
  <c r="R46"/>
  <c r="R49"/>
  <c r="S45"/>
  <c r="J59"/>
  <c r="S52"/>
  <c r="R52"/>
  <c r="S46" i="11"/>
  <c r="R46"/>
  <c r="R42" i="13"/>
  <c r="S42"/>
  <c r="R48"/>
  <c r="H58"/>
  <c r="S38" i="11"/>
  <c r="R38"/>
  <c r="N59" i="13"/>
  <c r="N61" s="1"/>
  <c r="N63" s="1"/>
  <c r="S46"/>
  <c r="Q59"/>
  <c r="R50"/>
  <c r="R54"/>
  <c r="S56"/>
  <c r="R37"/>
  <c r="P59" i="11"/>
  <c r="R33" i="13"/>
  <c r="F59" i="11"/>
  <c r="S34"/>
  <c r="R34"/>
  <c r="R35" i="13"/>
  <c r="S45" i="11"/>
  <c r="R45"/>
  <c r="S40"/>
  <c r="R40"/>
  <c r="S48"/>
  <c r="R48"/>
  <c r="M59" i="13"/>
  <c r="J59" i="11"/>
  <c r="Q58" i="13"/>
  <c r="R49" i="11"/>
  <c r="S49"/>
  <c r="S42"/>
  <c r="R42"/>
  <c r="P58"/>
  <c r="R39"/>
  <c r="S39"/>
  <c r="R53"/>
  <c r="S53"/>
  <c r="R56"/>
  <c r="O58"/>
  <c r="R45" i="13"/>
  <c r="S47" i="11"/>
  <c r="R47"/>
  <c r="M58" i="13"/>
  <c r="S37" i="11"/>
  <c r="R37"/>
  <c r="S40" i="13"/>
  <c r="J58" i="11"/>
  <c r="R55" i="13"/>
  <c r="P59"/>
  <c r="R41" i="11"/>
  <c r="S41"/>
  <c r="S52"/>
  <c r="R52"/>
  <c r="S35"/>
  <c r="R35"/>
  <c r="O59" i="13"/>
  <c r="S47"/>
  <c r="M59" i="11"/>
  <c r="S50"/>
  <c r="R50"/>
  <c r="P58" i="13"/>
  <c r="G59" i="11"/>
  <c r="H58"/>
  <c r="I58" i="13"/>
  <c r="H59"/>
  <c r="S34"/>
  <c r="R34"/>
  <c r="R44" i="11"/>
  <c r="S44"/>
  <c r="R38" i="13"/>
  <c r="S54" i="11"/>
  <c r="R54"/>
  <c r="N59"/>
  <c r="S36"/>
  <c r="R36"/>
  <c r="O58" i="13"/>
  <c r="G61"/>
  <c r="G63" s="1"/>
  <c r="G58" i="11"/>
  <c r="H59"/>
  <c r="R55"/>
  <c r="R33"/>
  <c r="F58"/>
  <c r="S33"/>
  <c r="R44" i="13"/>
  <c r="S44"/>
  <c r="N58" i="11"/>
  <c r="S43"/>
  <c r="R43"/>
  <c r="S36" i="13"/>
  <c r="R36"/>
  <c r="S51" i="11"/>
  <c r="R51"/>
  <c r="I58"/>
  <c r="I59" i="13"/>
  <c r="L61" l="1"/>
  <c r="L63" s="1"/>
  <c r="L61" i="11"/>
  <c r="G61"/>
  <c r="M61"/>
  <c r="O61"/>
  <c r="K61"/>
  <c r="K61" i="13"/>
  <c r="K63" s="1"/>
  <c r="J61"/>
  <c r="J63" s="1"/>
  <c r="P61"/>
  <c r="P63" s="1"/>
  <c r="Q61"/>
  <c r="Q63" s="1"/>
  <c r="O61"/>
  <c r="O63" s="1"/>
  <c r="I61" i="11"/>
  <c r="Q61"/>
  <c r="S58" i="13"/>
  <c r="I61"/>
  <c r="I63" s="1"/>
  <c r="S58" i="11"/>
  <c r="F61"/>
  <c r="S59" i="13"/>
  <c r="M61"/>
  <c r="M63" s="1"/>
  <c r="H61"/>
  <c r="H63" s="1"/>
  <c r="H61" i="11"/>
  <c r="N61"/>
  <c r="J61"/>
  <c r="P61"/>
  <c r="S59"/>
  <c r="S61" i="13"/>
  <c r="S62" l="1"/>
  <c r="S62" i="11"/>
  <c r="Q62" i="13"/>
  <c r="I62"/>
  <c r="T50"/>
  <c r="T42"/>
  <c r="T34"/>
  <c r="S63"/>
  <c r="P62"/>
  <c r="H62"/>
  <c r="T51"/>
  <c r="T43"/>
  <c r="T35"/>
  <c r="O62"/>
  <c r="G62"/>
  <c r="T52"/>
  <c r="T44"/>
  <c r="T36"/>
  <c r="N62"/>
  <c r="F62"/>
  <c r="T53"/>
  <c r="T45"/>
  <c r="T37"/>
  <c r="M62"/>
  <c r="T54"/>
  <c r="T46"/>
  <c r="T38"/>
  <c r="L62"/>
  <c r="T55"/>
  <c r="T47"/>
  <c r="T39"/>
  <c r="T56"/>
  <c r="T41"/>
  <c r="T49"/>
  <c r="K62"/>
  <c r="T40"/>
  <c r="J62"/>
  <c r="T33"/>
  <c r="T48"/>
  <c r="W5"/>
  <c r="S61" i="11"/>
  <c r="T59" i="13" l="1"/>
  <c r="T58"/>
  <c r="T61" s="1"/>
  <c r="F63"/>
  <c r="T62"/>
  <c r="K62" i="11"/>
  <c r="Q62"/>
  <c r="I62"/>
  <c r="O62"/>
  <c r="G62"/>
  <c r="J62"/>
  <c r="P62"/>
  <c r="T51"/>
  <c r="T43"/>
  <c r="T35"/>
  <c r="T48"/>
  <c r="T37"/>
  <c r="T34"/>
  <c r="T54"/>
  <c r="T40"/>
  <c r="S63"/>
  <c r="N62"/>
  <c r="T46"/>
  <c r="W5"/>
  <c r="M62"/>
  <c r="T52"/>
  <c r="T49"/>
  <c r="T38"/>
  <c r="H62"/>
  <c r="L62"/>
  <c r="T55"/>
  <c r="T44"/>
  <c r="T41"/>
  <c r="F62"/>
  <c r="T53"/>
  <c r="T50"/>
  <c r="T56"/>
  <c r="T45"/>
  <c r="T33"/>
  <c r="T47"/>
  <c r="T36"/>
  <c r="T39"/>
  <c r="T42"/>
  <c r="T58" l="1"/>
  <c r="T63" i="13"/>
  <c r="T62" i="11"/>
  <c r="F63"/>
  <c r="G63" s="1"/>
  <c r="H63" s="1"/>
  <c r="I63" s="1"/>
  <c r="J63" s="1"/>
  <c r="K63" s="1"/>
  <c r="L63" s="1"/>
  <c r="M63" s="1"/>
  <c r="N63" s="1"/>
  <c r="O63" s="1"/>
  <c r="P63" s="1"/>
  <c r="Q63" s="1"/>
  <c r="T59"/>
  <c r="T61" l="1"/>
  <c r="T63" s="1"/>
  <c r="B24" i="8"/>
  <c r="C2" s="1"/>
  <c r="C6" s="1"/>
  <c r="B13" s="1"/>
  <c r="B15" s="1"/>
  <c r="E10" i="15" s="1"/>
  <c r="C13" i="8"/>
  <c r="B17" s="1"/>
  <c r="E9" i="15" s="1"/>
  <c r="L9" s="1"/>
  <c r="F128" l="1"/>
  <c r="F6819"/>
  <c r="F6817"/>
  <c r="F2850"/>
  <c r="F2848"/>
  <c r="F2846"/>
  <c r="F2844"/>
  <c r="F6533"/>
  <c r="F5735"/>
  <c r="F5733"/>
  <c r="F5731"/>
  <c r="F5729"/>
  <c r="F5727"/>
  <c r="F3701"/>
  <c r="F3699"/>
  <c r="F3697"/>
  <c r="F3695"/>
  <c r="F3693"/>
  <c r="F3691"/>
  <c r="F3689"/>
  <c r="F3687"/>
  <c r="F3685"/>
  <c r="F3683"/>
  <c r="F3681"/>
  <c r="F2565"/>
  <c r="F6818"/>
  <c r="F6816"/>
  <c r="F2849"/>
  <c r="F2847"/>
  <c r="F2845"/>
  <c r="F2843"/>
  <c r="F1207"/>
  <c r="F6534"/>
  <c r="F5734"/>
  <c r="F5732"/>
  <c r="F5730"/>
  <c r="F5728"/>
  <c r="F5726"/>
  <c r="F3700"/>
  <c r="F3698"/>
  <c r="F3696"/>
  <c r="F3694"/>
  <c r="F3692"/>
  <c r="F3690"/>
  <c r="F3688"/>
  <c r="F3686"/>
  <c r="F3684"/>
  <c r="F3682"/>
  <c r="F3680"/>
  <c r="F2564"/>
  <c r="F1976"/>
  <c r="F1206"/>
  <c r="F121"/>
  <c r="H121" s="1"/>
  <c r="M121" s="1"/>
  <c r="O121" s="1"/>
  <c r="F96"/>
  <c r="H96" s="1"/>
  <c r="F68"/>
  <c r="H68" s="1"/>
  <c r="M68" s="1"/>
  <c r="O68" s="1"/>
  <c r="F38"/>
  <c r="H38" s="1"/>
  <c r="M38" s="1"/>
  <c r="O38" s="1"/>
  <c r="F106"/>
  <c r="H106" s="1"/>
  <c r="M106" s="1"/>
  <c r="O106" s="1"/>
  <c r="F79"/>
  <c r="H79" s="1"/>
  <c r="M79" s="1"/>
  <c r="O79" s="1"/>
  <c r="F72"/>
  <c r="H72" s="1"/>
  <c r="M72" s="1"/>
  <c r="O72" s="1"/>
  <c r="F69"/>
  <c r="H69" s="1"/>
  <c r="M69" s="1"/>
  <c r="O69" s="1"/>
  <c r="F60"/>
  <c r="H60" s="1"/>
  <c r="F54"/>
  <c r="H54" s="1"/>
  <c r="M54" s="1"/>
  <c r="O54" s="1"/>
  <c r="F21"/>
  <c r="H21" s="1"/>
  <c r="M21" s="1"/>
  <c r="O21" s="1"/>
  <c r="H123"/>
  <c r="F90"/>
  <c r="H90" s="1"/>
  <c r="M90" s="1"/>
  <c r="O90" s="1"/>
  <c r="F88"/>
  <c r="H88" s="1"/>
  <c r="M88" s="1"/>
  <c r="O88" s="1"/>
  <c r="F64"/>
  <c r="H64" s="1"/>
  <c r="M64" s="1"/>
  <c r="O64" s="1"/>
  <c r="F23"/>
  <c r="H23" s="1"/>
  <c r="M23" s="1"/>
  <c r="O23" s="1"/>
  <c r="F102"/>
  <c r="H102" s="1"/>
  <c r="F92"/>
  <c r="H92" s="1"/>
  <c r="M92" s="1"/>
  <c r="O92" s="1"/>
  <c r="F82"/>
  <c r="H82" s="1"/>
  <c r="M82" s="1"/>
  <c r="O82" s="1"/>
  <c r="F80"/>
  <c r="H80" s="1"/>
  <c r="M80" s="1"/>
  <c r="O80" s="1"/>
  <c r="F70"/>
  <c r="H70" s="1"/>
  <c r="M70" s="1"/>
  <c r="O70" s="1"/>
  <c r="F34"/>
  <c r="H34" s="1"/>
  <c r="M34" s="1"/>
  <c r="O34" s="1"/>
  <c r="F25"/>
  <c r="H25" s="1"/>
  <c r="M25" s="1"/>
  <c r="O25" s="1"/>
  <c r="F116"/>
  <c r="H116" s="1"/>
  <c r="M116" s="1"/>
  <c r="O116" s="1"/>
  <c r="F94"/>
  <c r="H94" s="1"/>
  <c r="M94" s="1"/>
  <c r="O94" s="1"/>
  <c r="F84"/>
  <c r="H84" s="1"/>
  <c r="M84" s="1"/>
  <c r="O84" s="1"/>
  <c r="F61"/>
  <c r="H61" s="1"/>
  <c r="M61" s="1"/>
  <c r="O61" s="1"/>
  <c r="F57"/>
  <c r="H57" s="1"/>
  <c r="M57" s="1"/>
  <c r="O57" s="1"/>
  <c r="F50"/>
  <c r="H50" s="1"/>
  <c r="M50" s="1"/>
  <c r="O50" s="1"/>
  <c r="F30"/>
  <c r="H30" s="1"/>
  <c r="M30" s="1"/>
  <c r="O30" s="1"/>
  <c r="F118"/>
  <c r="H118" s="1"/>
  <c r="M118" s="1"/>
  <c r="O118" s="1"/>
  <c r="F86"/>
  <c r="H86" s="1"/>
  <c r="M86" s="1"/>
  <c r="O86" s="1"/>
  <c r="F67"/>
  <c r="H67" s="1"/>
  <c r="M67" s="1"/>
  <c r="O67" s="1"/>
  <c r="F65"/>
  <c r="H65" s="1"/>
  <c r="M65" s="1"/>
  <c r="O65" s="1"/>
  <c r="F62"/>
  <c r="H62" s="1"/>
  <c r="M62" s="1"/>
  <c r="O62" s="1"/>
  <c r="F46"/>
  <c r="H46" s="1"/>
  <c r="M46" s="1"/>
  <c r="O46" s="1"/>
  <c r="F120"/>
  <c r="H120" s="1"/>
  <c r="M120" s="1"/>
  <c r="O120" s="1"/>
  <c r="F114"/>
  <c r="H114" s="1"/>
  <c r="M114" s="1"/>
  <c r="O114" s="1"/>
  <c r="F95"/>
  <c r="H95" s="1"/>
  <c r="M95" s="1"/>
  <c r="O95" s="1"/>
  <c r="F71"/>
  <c r="H71" s="1"/>
  <c r="M71" s="1"/>
  <c r="O71" s="1"/>
  <c r="F59"/>
  <c r="H59" s="1"/>
  <c r="M59" s="1"/>
  <c r="O59" s="1"/>
  <c r="F26"/>
  <c r="H26" s="1"/>
  <c r="M26" s="1"/>
  <c r="O26" s="1"/>
  <c r="L10"/>
  <c r="F110"/>
  <c r="H110" s="1"/>
  <c r="F87"/>
  <c r="H87" s="1"/>
  <c r="M87" s="1"/>
  <c r="O87" s="1"/>
  <c r="F63"/>
  <c r="H63" s="1"/>
  <c r="M63" s="1"/>
  <c r="O63" s="1"/>
  <c r="F42"/>
  <c r="H42" s="1"/>
  <c r="M42" s="1"/>
  <c r="O42" s="1"/>
  <c r="F750"/>
  <c r="H750" s="1"/>
  <c r="M750" s="1"/>
  <c r="O750" s="1"/>
  <c r="F606"/>
  <c r="H606" s="1"/>
  <c r="M606" s="1"/>
  <c r="O606" s="1"/>
  <c r="F648"/>
  <c r="H648" s="1"/>
  <c r="M648" s="1"/>
  <c r="O648" s="1"/>
  <c r="F6979"/>
  <c r="H6979" s="1"/>
  <c r="M6979" s="1"/>
  <c r="O6979" s="1"/>
  <c r="F6990"/>
  <c r="H6990" s="1"/>
  <c r="M6990" s="1"/>
  <c r="O6990" s="1"/>
  <c r="F6997"/>
  <c r="H6997" s="1"/>
  <c r="M6997" s="1"/>
  <c r="O6997" s="1"/>
  <c r="F6992"/>
  <c r="H6992" s="1"/>
  <c r="M6992" s="1"/>
  <c r="O6992" s="1"/>
  <c r="F6942"/>
  <c r="H6942" s="1"/>
  <c r="M6942" s="1"/>
  <c r="O6942" s="1"/>
  <c r="F6875"/>
  <c r="H6875" s="1"/>
  <c r="M6875" s="1"/>
  <c r="O6875" s="1"/>
  <c r="F6910"/>
  <c r="H6910" s="1"/>
  <c r="M6910" s="1"/>
  <c r="O6910" s="1"/>
  <c r="F6976"/>
  <c r="H6976" s="1"/>
  <c r="M6976" s="1"/>
  <c r="O6976" s="1"/>
  <c r="F6926"/>
  <c r="H6926" s="1"/>
  <c r="M6926" s="1"/>
  <c r="O6926" s="1"/>
  <c r="F6892"/>
  <c r="H6892" s="1"/>
  <c r="M6892" s="1"/>
  <c r="O6892" s="1"/>
  <c r="F6795"/>
  <c r="H6795" s="1"/>
  <c r="M6795" s="1"/>
  <c r="O6795" s="1"/>
  <c r="F6944"/>
  <c r="H6944" s="1"/>
  <c r="M6944" s="1"/>
  <c r="O6944" s="1"/>
  <c r="F6932"/>
  <c r="H6932" s="1"/>
  <c r="M6932" s="1"/>
  <c r="O6932" s="1"/>
  <c r="F6797"/>
  <c r="H6797" s="1"/>
  <c r="M6797" s="1"/>
  <c r="O6797" s="1"/>
  <c r="F6750"/>
  <c r="H6750" s="1"/>
  <c r="M6750" s="1"/>
  <c r="O6750" s="1"/>
  <c r="F6868"/>
  <c r="H6868" s="1"/>
  <c r="M6868" s="1"/>
  <c r="O6868" s="1"/>
  <c r="F6783"/>
  <c r="H6783" s="1"/>
  <c r="M6783" s="1"/>
  <c r="O6783" s="1"/>
  <c r="F6748"/>
  <c r="H6748" s="1"/>
  <c r="M6748" s="1"/>
  <c r="O6748" s="1"/>
  <c r="F6760"/>
  <c r="H6760" s="1"/>
  <c r="M6760" s="1"/>
  <c r="O6760" s="1"/>
  <c r="F6696"/>
  <c r="H6696" s="1"/>
  <c r="M6696" s="1"/>
  <c r="O6696" s="1"/>
  <c r="F6804"/>
  <c r="H6804" s="1"/>
  <c r="M6804" s="1"/>
  <c r="O6804" s="1"/>
  <c r="F6715"/>
  <c r="H6715" s="1"/>
  <c r="M6715" s="1"/>
  <c r="O6715" s="1"/>
  <c r="F6787"/>
  <c r="H6787" s="1"/>
  <c r="M6787" s="1"/>
  <c r="O6787" s="1"/>
  <c r="F6728"/>
  <c r="H6728" s="1"/>
  <c r="M6728" s="1"/>
  <c r="O6728" s="1"/>
  <c r="F608"/>
  <c r="H608" s="1"/>
  <c r="M608" s="1"/>
  <c r="O608" s="1"/>
  <c r="F6975"/>
  <c r="H6975" s="1"/>
  <c r="M6975" s="1"/>
  <c r="O6975" s="1"/>
  <c r="F6978"/>
  <c r="H6978" s="1"/>
  <c r="M6978" s="1"/>
  <c r="O6978" s="1"/>
  <c r="F6993"/>
  <c r="H6993" s="1"/>
  <c r="M6993" s="1"/>
  <c r="O6993" s="1"/>
  <c r="F6996"/>
  <c r="H6996" s="1"/>
  <c r="M6996" s="1"/>
  <c r="O6996" s="1"/>
  <c r="F6941"/>
  <c r="H6941" s="1"/>
  <c r="M6941" s="1"/>
  <c r="O6941" s="1"/>
  <c r="F6871"/>
  <c r="H6871" s="1"/>
  <c r="M6871" s="1"/>
  <c r="O6871" s="1"/>
  <c r="F6889"/>
  <c r="H6889" s="1"/>
  <c r="M6889" s="1"/>
  <c r="O6889" s="1"/>
  <c r="F6929"/>
  <c r="H6929" s="1"/>
  <c r="M6929" s="1"/>
  <c r="O6929" s="1"/>
  <c r="F6921"/>
  <c r="H6921" s="1"/>
  <c r="M6921" s="1"/>
  <c r="O6921" s="1"/>
  <c r="F6873"/>
  <c r="H6873" s="1"/>
  <c r="M6873" s="1"/>
  <c r="O6873" s="1"/>
  <c r="F6788"/>
  <c r="H6788" s="1"/>
  <c r="M6788" s="1"/>
  <c r="O6788" s="1"/>
  <c r="F6931"/>
  <c r="H6931" s="1"/>
  <c r="M6931" s="1"/>
  <c r="O6931" s="1"/>
  <c r="F6924"/>
  <c r="H6924" s="1"/>
  <c r="M6924" s="1"/>
  <c r="O6924" s="1"/>
  <c r="F609"/>
  <c r="H609" s="1"/>
  <c r="M609" s="1"/>
  <c r="O609" s="1"/>
  <c r="F6971"/>
  <c r="H6971" s="1"/>
  <c r="M6971" s="1"/>
  <c r="O6971" s="1"/>
  <c r="F6974"/>
  <c r="H6974" s="1"/>
  <c r="M6974" s="1"/>
  <c r="O6974" s="1"/>
  <c r="F6989"/>
  <c r="H6989" s="1"/>
  <c r="M6989" s="1"/>
  <c r="O6989" s="1"/>
  <c r="F6938"/>
  <c r="H6938" s="1"/>
  <c r="M6938" s="1"/>
  <c r="O6938" s="1"/>
  <c r="F6940"/>
  <c r="H6940" s="1"/>
  <c r="M6940" s="1"/>
  <c r="O6940" s="1"/>
  <c r="F6867"/>
  <c r="H6867" s="1"/>
  <c r="M6867" s="1"/>
  <c r="O6867" s="1"/>
  <c r="F6882"/>
  <c r="H6882" s="1"/>
  <c r="M6882" s="1"/>
  <c r="O6882" s="1"/>
  <c r="F6920"/>
  <c r="H6920" s="1"/>
  <c r="M6920" s="1"/>
  <c r="O6920" s="1"/>
  <c r="F6894"/>
  <c r="H6894" s="1"/>
  <c r="M6894" s="1"/>
  <c r="O6894" s="1"/>
  <c r="F6866"/>
  <c r="H6866" s="1"/>
  <c r="M6866" s="1"/>
  <c r="O6866" s="1"/>
  <c r="F6943"/>
  <c r="H6943" s="1"/>
  <c r="M6943" s="1"/>
  <c r="O6943" s="1"/>
  <c r="F6927"/>
  <c r="H6927" s="1"/>
  <c r="M6927" s="1"/>
  <c r="O6927" s="1"/>
  <c r="F6909"/>
  <c r="H6909" s="1"/>
  <c r="M6909" s="1"/>
  <c r="O6909" s="1"/>
  <c r="F6781"/>
  <c r="H6781" s="1"/>
  <c r="M6781" s="1"/>
  <c r="O6781" s="1"/>
  <c r="F575"/>
  <c r="H575" s="1"/>
  <c r="M575" s="1"/>
  <c r="O575" s="1"/>
  <c r="F613"/>
  <c r="H613" s="1"/>
  <c r="M613" s="1"/>
  <c r="O613" s="1"/>
  <c r="F667"/>
  <c r="H667" s="1"/>
  <c r="M667" s="1"/>
  <c r="O667" s="1"/>
  <c r="F6967"/>
  <c r="H6967" s="1"/>
  <c r="M6967" s="1"/>
  <c r="O6967" s="1"/>
  <c r="F6970"/>
  <c r="H6970" s="1"/>
  <c r="M6970" s="1"/>
  <c r="O6970" s="1"/>
  <c r="F6977"/>
  <c r="H6977" s="1"/>
  <c r="M6977" s="1"/>
  <c r="O6977" s="1"/>
  <c r="F6937"/>
  <c r="H6937" s="1"/>
  <c r="M6937" s="1"/>
  <c r="O6937" s="1"/>
  <c r="F6939"/>
  <c r="H6939" s="1"/>
  <c r="M6939" s="1"/>
  <c r="O6939" s="1"/>
  <c r="F6863"/>
  <c r="H6863" s="1"/>
  <c r="M6863" s="1"/>
  <c r="O6863" s="1"/>
  <c r="F6968"/>
  <c r="H6968" s="1"/>
  <c r="M6968" s="1"/>
  <c r="O6968" s="1"/>
  <c r="F6919"/>
  <c r="H6919" s="1"/>
  <c r="M6919" s="1"/>
  <c r="O6919" s="1"/>
  <c r="F6886"/>
  <c r="H6886" s="1"/>
  <c r="M6886" s="1"/>
  <c r="O6886" s="1"/>
  <c r="F6860"/>
  <c r="H6860" s="1"/>
  <c r="M6860" s="1"/>
  <c r="O6860" s="1"/>
  <c r="F6885"/>
  <c r="H6885" s="1"/>
  <c r="M6885" s="1"/>
  <c r="O6885" s="1"/>
  <c r="F6923"/>
  <c r="H6923" s="1"/>
  <c r="M6923" s="1"/>
  <c r="O6923" s="1"/>
  <c r="F615"/>
  <c r="H615" s="1"/>
  <c r="M615" s="1"/>
  <c r="O615" s="1"/>
  <c r="F6963"/>
  <c r="H6963" s="1"/>
  <c r="M6963" s="1"/>
  <c r="O6963" s="1"/>
  <c r="F6966"/>
  <c r="H6966" s="1"/>
  <c r="M6966" s="1"/>
  <c r="O6966" s="1"/>
  <c r="F6973"/>
  <c r="H6973" s="1"/>
  <c r="M6973" s="1"/>
  <c r="O6973" s="1"/>
  <c r="F6936"/>
  <c r="H6936" s="1"/>
  <c r="M6936" s="1"/>
  <c r="O6936" s="1"/>
  <c r="F6891"/>
  <c r="H6891" s="1"/>
  <c r="M6891" s="1"/>
  <c r="O6891" s="1"/>
  <c r="F6859"/>
  <c r="H6859" s="1"/>
  <c r="M6859" s="1"/>
  <c r="O6859" s="1"/>
  <c r="F6934"/>
  <c r="H6934" s="1"/>
  <c r="M6934" s="1"/>
  <c r="O6934" s="1"/>
  <c r="F6895"/>
  <c r="H6895" s="1"/>
  <c r="M6895" s="1"/>
  <c r="O6895" s="1"/>
  <c r="F6880"/>
  <c r="H6880" s="1"/>
  <c r="M6880" s="1"/>
  <c r="O6880" s="1"/>
  <c r="F6811"/>
  <c r="H6811" s="1"/>
  <c r="M6811" s="1"/>
  <c r="O6811" s="1"/>
  <c r="F6878"/>
  <c r="H6878" s="1"/>
  <c r="M6878" s="1"/>
  <c r="O6878" s="1"/>
  <c r="F6890"/>
  <c r="H6890" s="1"/>
  <c r="M6890" s="1"/>
  <c r="O6890" s="1"/>
  <c r="F6870"/>
  <c r="H6870" s="1"/>
  <c r="M6870" s="1"/>
  <c r="O6870" s="1"/>
  <c r="F6773"/>
  <c r="H6773" s="1"/>
  <c r="M6773" s="1"/>
  <c r="O6773" s="1"/>
  <c r="F6734"/>
  <c r="H6734" s="1"/>
  <c r="M6734" s="1"/>
  <c r="O6734" s="1"/>
  <c r="F6813"/>
  <c r="H6813" s="1"/>
  <c r="M6813" s="1"/>
  <c r="O6813" s="1"/>
  <c r="F6763"/>
  <c r="H6763" s="1"/>
  <c r="M6763" s="1"/>
  <c r="O6763" s="1"/>
  <c r="F6812"/>
  <c r="H6812" s="1"/>
  <c r="M6812" s="1"/>
  <c r="O6812" s="1"/>
  <c r="F6712"/>
  <c r="H6712" s="1"/>
  <c r="M6712" s="1"/>
  <c r="O6712" s="1"/>
  <c r="F6680"/>
  <c r="H6680" s="1"/>
  <c r="M6680" s="1"/>
  <c r="O6680" s="1"/>
  <c r="F6745"/>
  <c r="H6745" s="1"/>
  <c r="M6745" s="1"/>
  <c r="O6745" s="1"/>
  <c r="F6699"/>
  <c r="H6699" s="1"/>
  <c r="M6699" s="1"/>
  <c r="O6699" s="1"/>
  <c r="F6743"/>
  <c r="H6743" s="1"/>
  <c r="M6743" s="1"/>
  <c r="O6743" s="1"/>
  <c r="F6609"/>
  <c r="H6609" s="1"/>
  <c r="M6609" s="1"/>
  <c r="O6609" s="1"/>
  <c r="F6792"/>
  <c r="H6792" s="1"/>
  <c r="M6792" s="1"/>
  <c r="O6792" s="1"/>
  <c r="F6784"/>
  <c r="H6784" s="1"/>
  <c r="M6784" s="1"/>
  <c r="O6784" s="1"/>
  <c r="F6774"/>
  <c r="H6774" s="1"/>
  <c r="M6774" s="1"/>
  <c r="O6774" s="1"/>
  <c r="F6648"/>
  <c r="H6648" s="1"/>
  <c r="M6648" s="1"/>
  <c r="O6648" s="1"/>
  <c r="F6495"/>
  <c r="H6495" s="1"/>
  <c r="M6495" s="1"/>
  <c r="O6495" s="1"/>
  <c r="F6463"/>
  <c r="H6463" s="1"/>
  <c r="M6463" s="1"/>
  <c r="O6463" s="1"/>
  <c r="F6431"/>
  <c r="H6431" s="1"/>
  <c r="M6431" s="1"/>
  <c r="O6431" s="1"/>
  <c r="F6656"/>
  <c r="H6656" s="1"/>
  <c r="M6656" s="1"/>
  <c r="O6656" s="1"/>
  <c r="F6512"/>
  <c r="H6512" s="1"/>
  <c r="M6512" s="1"/>
  <c r="O6512" s="1"/>
  <c r="F6478"/>
  <c r="H6478" s="1"/>
  <c r="M6478" s="1"/>
  <c r="O6478" s="1"/>
  <c r="F6446"/>
  <c r="H6446" s="1"/>
  <c r="M6446" s="1"/>
  <c r="O6446" s="1"/>
  <c r="F6414"/>
  <c r="H6414" s="1"/>
  <c r="M6414" s="1"/>
  <c r="O6414" s="1"/>
  <c r="F6384"/>
  <c r="H6384" s="1"/>
  <c r="M6384" s="1"/>
  <c r="O6384" s="1"/>
  <c r="F6721"/>
  <c r="H6721" s="1"/>
  <c r="M6721" s="1"/>
  <c r="O6721" s="1"/>
  <c r="F6664"/>
  <c r="H6664" s="1"/>
  <c r="M6664" s="1"/>
  <c r="O6664" s="1"/>
  <c r="F6591"/>
  <c r="H6591" s="1"/>
  <c r="M6591" s="1"/>
  <c r="O6591" s="1"/>
  <c r="F6526"/>
  <c r="H6526" s="1"/>
  <c r="M6526" s="1"/>
  <c r="O6526" s="1"/>
  <c r="F6497"/>
  <c r="H6497" s="1"/>
  <c r="M6497" s="1"/>
  <c r="O6497" s="1"/>
  <c r="F6465"/>
  <c r="H6465" s="1"/>
  <c r="M6465" s="1"/>
  <c r="O6465" s="1"/>
  <c r="F6732"/>
  <c r="H6732" s="1"/>
  <c r="M6732" s="1"/>
  <c r="O6732" s="1"/>
  <c r="F6598"/>
  <c r="H6598" s="1"/>
  <c r="M6598" s="1"/>
  <c r="O6598" s="1"/>
  <c r="F6401"/>
  <c r="H6401" s="1"/>
  <c r="M6401" s="1"/>
  <c r="O6401" s="1"/>
  <c r="F6654"/>
  <c r="H6654" s="1"/>
  <c r="M6654" s="1"/>
  <c r="O6654" s="1"/>
  <c r="F6522"/>
  <c r="H6522" s="1"/>
  <c r="M6522" s="1"/>
  <c r="O6522" s="1"/>
  <c r="F6689"/>
  <c r="H6689" s="1"/>
  <c r="M6689" s="1"/>
  <c r="O6689" s="1"/>
  <c r="F6600"/>
  <c r="H6600" s="1"/>
  <c r="M6600" s="1"/>
  <c r="O6600" s="1"/>
  <c r="F6358"/>
  <c r="H6358" s="1"/>
  <c r="M6358" s="1"/>
  <c r="O6358" s="1"/>
  <c r="F6424"/>
  <c r="H6424" s="1"/>
  <c r="M6424" s="1"/>
  <c r="O6424" s="1"/>
  <c r="F6346"/>
  <c r="H6346" s="1"/>
  <c r="M6346" s="1"/>
  <c r="O6346" s="1"/>
  <c r="F6586"/>
  <c r="H6586" s="1"/>
  <c r="M6586" s="1"/>
  <c r="O6586" s="1"/>
  <c r="F6307"/>
  <c r="H6307" s="1"/>
  <c r="M6307" s="1"/>
  <c r="O6307" s="1"/>
  <c r="F6382"/>
  <c r="H6382" s="1"/>
  <c r="M6382" s="1"/>
  <c r="O6382" s="1"/>
  <c r="F6686"/>
  <c r="H6686" s="1"/>
  <c r="M6686" s="1"/>
  <c r="O6686" s="1"/>
  <c r="F6577"/>
  <c r="H6577" s="1"/>
  <c r="M6577" s="1"/>
  <c r="O6577" s="1"/>
  <c r="F6405"/>
  <c r="H6405" s="1"/>
  <c r="M6405" s="1"/>
  <c r="O6405" s="1"/>
  <c r="F6338"/>
  <c r="H6338" s="1"/>
  <c r="M6338" s="1"/>
  <c r="O6338" s="1"/>
  <c r="F6413"/>
  <c r="H6413" s="1"/>
  <c r="M6413" s="1"/>
  <c r="O6413" s="1"/>
  <c r="F6273"/>
  <c r="H6273" s="1"/>
  <c r="F6320"/>
  <c r="H6320" s="1"/>
  <c r="M6320" s="1"/>
  <c r="O6320" s="1"/>
  <c r="F6272"/>
  <c r="H6272" s="1"/>
  <c r="F6234"/>
  <c r="H6234" s="1"/>
  <c r="M6234" s="1"/>
  <c r="O6234" s="1"/>
  <c r="F6305"/>
  <c r="H6305" s="1"/>
  <c r="M6305" s="1"/>
  <c r="O6305" s="1"/>
  <c r="F6597"/>
  <c r="H6597" s="1"/>
  <c r="M6597" s="1"/>
  <c r="O6597" s="1"/>
  <c r="F6277"/>
  <c r="H6277" s="1"/>
  <c r="M6277" s="1"/>
  <c r="O6277" s="1"/>
  <c r="F6237"/>
  <c r="H6237" s="1"/>
  <c r="M6237" s="1"/>
  <c r="O6237" s="1"/>
  <c r="F6378"/>
  <c r="H6378" s="1"/>
  <c r="M6378" s="1"/>
  <c r="O6378" s="1"/>
  <c r="F6287"/>
  <c r="H6287" s="1"/>
  <c r="M6287" s="1"/>
  <c r="O6287" s="1"/>
  <c r="F6372"/>
  <c r="H6372" s="1"/>
  <c r="M6372" s="1"/>
  <c r="O6372" s="1"/>
  <c r="F6264"/>
  <c r="H6264" s="1"/>
  <c r="M6264" s="1"/>
  <c r="O6264" s="1"/>
  <c r="F6229"/>
  <c r="H6229" s="1"/>
  <c r="M6229" s="1"/>
  <c r="O6229" s="1"/>
  <c r="F6194"/>
  <c r="H6194" s="1"/>
  <c r="M6194" s="1"/>
  <c r="O6194" s="1"/>
  <c r="F6156"/>
  <c r="H6156" s="1"/>
  <c r="F6126"/>
  <c r="H6126" s="1"/>
  <c r="M6126" s="1"/>
  <c r="O6126" s="1"/>
  <c r="F6510"/>
  <c r="H6510" s="1"/>
  <c r="M6510" s="1"/>
  <c r="O6510" s="1"/>
  <c r="F6250"/>
  <c r="H6250" s="1"/>
  <c r="M6250" s="1"/>
  <c r="O6250" s="1"/>
  <c r="F6131"/>
  <c r="H6131" s="1"/>
  <c r="M6131" s="1"/>
  <c r="O6131" s="1"/>
  <c r="F6311"/>
  <c r="H6311" s="1"/>
  <c r="M6311" s="1"/>
  <c r="O6311" s="1"/>
  <c r="F6215"/>
  <c r="H6215" s="1"/>
  <c r="M6215" s="1"/>
  <c r="O6215" s="1"/>
  <c r="F6176"/>
  <c r="H6176" s="1"/>
  <c r="M6176" s="1"/>
  <c r="O6176" s="1"/>
  <c r="F6180"/>
  <c r="H6180" s="1"/>
  <c r="M6180" s="1"/>
  <c r="O6180" s="1"/>
  <c r="F582"/>
  <c r="H582" s="1"/>
  <c r="M582" s="1"/>
  <c r="O582" s="1"/>
  <c r="F616"/>
  <c r="H616" s="1"/>
  <c r="M616" s="1"/>
  <c r="O616" s="1"/>
  <c r="F675"/>
  <c r="H675" s="1"/>
  <c r="M675" s="1"/>
  <c r="O675" s="1"/>
  <c r="F7006"/>
  <c r="H7006" s="1"/>
  <c r="M7006" s="1"/>
  <c r="O7006" s="1"/>
  <c r="F6962"/>
  <c r="H6962" s="1"/>
  <c r="M6962" s="1"/>
  <c r="O6962" s="1"/>
  <c r="F6969"/>
  <c r="H6969" s="1"/>
  <c r="M6969" s="1"/>
  <c r="O6969" s="1"/>
  <c r="F6935"/>
  <c r="H6935" s="1"/>
  <c r="M6935" s="1"/>
  <c r="O6935" s="1"/>
  <c r="F6887"/>
  <c r="H6887" s="1"/>
  <c r="M6887" s="1"/>
  <c r="O6887" s="1"/>
  <c r="F6964"/>
  <c r="H6964" s="1"/>
  <c r="M6964" s="1"/>
  <c r="O6964" s="1"/>
  <c r="F6925"/>
  <c r="H6925" s="1"/>
  <c r="M6925" s="1"/>
  <c r="O6925" s="1"/>
  <c r="F6881"/>
  <c r="H6881" s="1"/>
  <c r="M6881" s="1"/>
  <c r="O6881" s="1"/>
  <c r="F6930"/>
  <c r="H6930" s="1"/>
  <c r="M6930" s="1"/>
  <c r="O6930" s="1"/>
  <c r="F6807"/>
  <c r="H6807" s="1"/>
  <c r="M6807" s="1"/>
  <c r="O6807" s="1"/>
  <c r="F6872"/>
  <c r="H6872" s="1"/>
  <c r="M6872" s="1"/>
  <c r="O6872" s="1"/>
  <c r="F6884"/>
  <c r="H6884" s="1"/>
  <c r="M6884" s="1"/>
  <c r="O6884" s="1"/>
  <c r="F6862"/>
  <c r="H6862" s="1"/>
  <c r="M6862" s="1"/>
  <c r="O6862" s="1"/>
  <c r="F6770"/>
  <c r="H6770" s="1"/>
  <c r="M6770" s="1"/>
  <c r="O6770" s="1"/>
  <c r="F6730"/>
  <c r="H6730" s="1"/>
  <c r="M6730" s="1"/>
  <c r="O6730" s="1"/>
  <c r="F6806"/>
  <c r="H6806" s="1"/>
  <c r="M6806" s="1"/>
  <c r="O6806" s="1"/>
  <c r="F6759"/>
  <c r="H6759" s="1"/>
  <c r="M6759" s="1"/>
  <c r="O6759" s="1"/>
  <c r="F6810"/>
  <c r="H6810" s="1"/>
  <c r="M6810" s="1"/>
  <c r="O6810" s="1"/>
  <c r="F6708"/>
  <c r="H6708" s="1"/>
  <c r="M6708" s="1"/>
  <c r="O6708" s="1"/>
  <c r="F6676"/>
  <c r="H6676" s="1"/>
  <c r="M6676" s="1"/>
  <c r="O6676" s="1"/>
  <c r="F6735"/>
  <c r="H6735" s="1"/>
  <c r="M6735" s="1"/>
  <c r="O6735" s="1"/>
  <c r="F6695"/>
  <c r="H6695" s="1"/>
  <c r="M6695" s="1"/>
  <c r="O6695" s="1"/>
  <c r="F6739"/>
  <c r="H6739" s="1"/>
  <c r="M6739" s="1"/>
  <c r="O6739" s="1"/>
  <c r="F6798"/>
  <c r="H6798" s="1"/>
  <c r="M6798" s="1"/>
  <c r="O6798" s="1"/>
  <c r="F6762"/>
  <c r="H6762" s="1"/>
  <c r="M6762" s="1"/>
  <c r="O6762" s="1"/>
  <c r="F6793"/>
  <c r="H6793" s="1"/>
  <c r="M6793" s="1"/>
  <c r="O6793" s="1"/>
  <c r="F6751"/>
  <c r="H6751" s="1"/>
  <c r="M6751" s="1"/>
  <c r="O6751" s="1"/>
  <c r="F6647"/>
  <c r="H6647" s="1"/>
  <c r="M6647" s="1"/>
  <c r="O6647" s="1"/>
  <c r="F6491"/>
  <c r="H6491" s="1"/>
  <c r="M6491" s="1"/>
  <c r="O6491" s="1"/>
  <c r="F6459"/>
  <c r="H6459" s="1"/>
  <c r="M6459" s="1"/>
  <c r="O6459" s="1"/>
  <c r="F6427"/>
  <c r="H6427" s="1"/>
  <c r="M6427" s="1"/>
  <c r="O6427" s="1"/>
  <c r="F6655"/>
  <c r="H6655" s="1"/>
  <c r="M6655" s="1"/>
  <c r="O6655" s="1"/>
  <c r="F6508"/>
  <c r="H6508" s="1"/>
  <c r="M6508" s="1"/>
  <c r="O6508" s="1"/>
  <c r="F6474"/>
  <c r="H6474" s="1"/>
  <c r="M6474" s="1"/>
  <c r="O6474" s="1"/>
  <c r="F6442"/>
  <c r="H6442" s="1"/>
  <c r="M6442" s="1"/>
  <c r="O6442" s="1"/>
  <c r="F6410"/>
  <c r="H6410" s="1"/>
  <c r="M6410" s="1"/>
  <c r="O6410" s="1"/>
  <c r="F6376"/>
  <c r="H6376" s="1"/>
  <c r="F6717"/>
  <c r="H6717" s="1"/>
  <c r="M6717" s="1"/>
  <c r="O6717" s="1"/>
  <c r="F6663"/>
  <c r="H6663" s="1"/>
  <c r="M6663" s="1"/>
  <c r="O6663" s="1"/>
  <c r="F6590"/>
  <c r="H6590" s="1"/>
  <c r="M6590" s="1"/>
  <c r="O6590" s="1"/>
  <c r="F6525"/>
  <c r="H6525" s="1"/>
  <c r="M6525" s="1"/>
  <c r="O6525" s="1"/>
  <c r="F6493"/>
  <c r="H6493" s="1"/>
  <c r="M6493" s="1"/>
  <c r="O6493" s="1"/>
  <c r="F6461"/>
  <c r="H6461" s="1"/>
  <c r="M6461" s="1"/>
  <c r="O6461" s="1"/>
  <c r="F6687"/>
  <c r="H6687" s="1"/>
  <c r="M6687" s="1"/>
  <c r="O6687" s="1"/>
  <c r="F6592"/>
  <c r="H6592" s="1"/>
  <c r="M6592" s="1"/>
  <c r="O6592" s="1"/>
  <c r="F6394"/>
  <c r="H6394" s="1"/>
  <c r="M6394" s="1"/>
  <c r="O6394" s="1"/>
  <c r="F6641"/>
  <c r="H6641" s="1"/>
  <c r="M6641" s="1"/>
  <c r="O6641" s="1"/>
  <c r="F6500"/>
  <c r="H6500" s="1"/>
  <c r="M6500" s="1"/>
  <c r="O6500" s="1"/>
  <c r="F6674"/>
  <c r="H6674" s="1"/>
  <c r="M6674" s="1"/>
  <c r="O6674" s="1"/>
  <c r="F6581"/>
  <c r="H6581" s="1"/>
  <c r="M6581" s="1"/>
  <c r="O6581" s="1"/>
  <c r="F6747"/>
  <c r="H6747" s="1"/>
  <c r="M6747" s="1"/>
  <c r="O6747" s="1"/>
  <c r="F6417"/>
  <c r="H6417" s="1"/>
  <c r="M6417" s="1"/>
  <c r="O6417" s="1"/>
  <c r="F6345"/>
  <c r="H6345" s="1"/>
  <c r="M6345" s="1"/>
  <c r="O6345" s="1"/>
  <c r="F6488"/>
  <c r="H6488" s="1"/>
  <c r="M6488" s="1"/>
  <c r="O6488" s="1"/>
  <c r="F6644"/>
  <c r="H6644" s="1"/>
  <c r="M6644" s="1"/>
  <c r="O6644" s="1"/>
  <c r="F6360"/>
  <c r="H6360" s="1"/>
  <c r="M6360" s="1"/>
  <c r="O6360" s="1"/>
  <c r="F6638"/>
  <c r="H6638" s="1"/>
  <c r="M6638" s="1"/>
  <c r="O6638" s="1"/>
  <c r="F6484"/>
  <c r="H6484" s="1"/>
  <c r="M6484" s="1"/>
  <c r="O6484" s="1"/>
  <c r="F6387"/>
  <c r="H6387" s="1"/>
  <c r="M6387" s="1"/>
  <c r="O6387" s="1"/>
  <c r="F6337"/>
  <c r="H6337" s="1"/>
  <c r="M6337" s="1"/>
  <c r="O6337" s="1"/>
  <c r="F6392"/>
  <c r="H6392" s="1"/>
  <c r="M6392" s="1"/>
  <c r="O6392" s="1"/>
  <c r="F6268"/>
  <c r="H6268" s="1"/>
  <c r="M6268" s="1"/>
  <c r="O6268" s="1"/>
  <c r="F6303"/>
  <c r="H6303" s="1"/>
  <c r="M6303" s="1"/>
  <c r="O6303" s="1"/>
  <c r="F6261"/>
  <c r="H6261" s="1"/>
  <c r="M6261" s="1"/>
  <c r="O6261" s="1"/>
  <c r="F6227"/>
  <c r="H6227" s="1"/>
  <c r="M6227" s="1"/>
  <c r="O6227" s="1"/>
  <c r="F6304"/>
  <c r="H6304" s="1"/>
  <c r="M6304" s="1"/>
  <c r="O6304" s="1"/>
  <c r="F6365"/>
  <c r="H6365" s="1"/>
  <c r="M6365" s="1"/>
  <c r="O6365" s="1"/>
  <c r="F6266"/>
  <c r="H6266" s="1"/>
  <c r="M6266" s="1"/>
  <c r="O6266" s="1"/>
  <c r="F6233"/>
  <c r="H6233" s="1"/>
  <c r="M6233" s="1"/>
  <c r="O6233" s="1"/>
  <c r="F6343"/>
  <c r="H6343" s="1"/>
  <c r="M6343" s="1"/>
  <c r="O6343" s="1"/>
  <c r="F6281"/>
  <c r="H6281" s="1"/>
  <c r="M6281" s="1"/>
  <c r="O6281" s="1"/>
  <c r="F6356"/>
  <c r="H6356" s="1"/>
  <c r="F6259"/>
  <c r="H6259" s="1"/>
  <c r="M6259" s="1"/>
  <c r="O6259" s="1"/>
  <c r="F6225"/>
  <c r="H6225" s="1"/>
  <c r="M6225" s="1"/>
  <c r="O6225" s="1"/>
  <c r="F6190"/>
  <c r="H6190" s="1"/>
  <c r="M6190" s="1"/>
  <c r="O6190" s="1"/>
  <c r="F6152"/>
  <c r="H6152" s="1"/>
  <c r="M6152" s="1"/>
  <c r="O6152" s="1"/>
  <c r="F6122"/>
  <c r="H6122" s="1"/>
  <c r="M6122" s="1"/>
  <c r="O6122" s="1"/>
  <c r="F6400"/>
  <c r="H6400" s="1"/>
  <c r="M6400" s="1"/>
  <c r="O6400" s="1"/>
  <c r="F6224"/>
  <c r="H6224" s="1"/>
  <c r="M6224" s="1"/>
  <c r="O6224" s="1"/>
  <c r="F6995"/>
  <c r="H6995" s="1"/>
  <c r="M6995" s="1"/>
  <c r="O6995" s="1"/>
  <c r="F6998"/>
  <c r="H6998" s="1"/>
  <c r="M6998" s="1"/>
  <c r="O6998" s="1"/>
  <c r="F6958"/>
  <c r="H6958" s="1"/>
  <c r="M6958" s="1"/>
  <c r="O6958" s="1"/>
  <c r="F6965"/>
  <c r="H6965" s="1"/>
  <c r="M6965" s="1"/>
  <c r="O6965" s="1"/>
  <c r="F6908"/>
  <c r="H6908" s="1"/>
  <c r="M6908" s="1"/>
  <c r="O6908" s="1"/>
  <c r="F6883"/>
  <c r="H6883" s="1"/>
  <c r="M6883" s="1"/>
  <c r="O6883" s="1"/>
  <c r="F6933"/>
  <c r="H6933" s="1"/>
  <c r="M6933" s="1"/>
  <c r="O6933" s="1"/>
  <c r="F6918"/>
  <c r="H6918" s="1"/>
  <c r="M6918" s="1"/>
  <c r="O6918" s="1"/>
  <c r="F6874"/>
  <c r="H6874" s="1"/>
  <c r="M6874" s="1"/>
  <c r="O6874" s="1"/>
  <c r="F6922"/>
  <c r="H6922" s="1"/>
  <c r="M6922" s="1"/>
  <c r="O6922" s="1"/>
  <c r="F6803"/>
  <c r="H6803" s="1"/>
  <c r="M6803" s="1"/>
  <c r="O6803" s="1"/>
  <c r="F6946"/>
  <c r="H6946" s="1"/>
  <c r="M6946" s="1"/>
  <c r="O6946" s="1"/>
  <c r="F6948"/>
  <c r="H6948" s="1"/>
  <c r="M6948" s="1"/>
  <c r="O6948" s="1"/>
  <c r="F6861"/>
  <c r="H6861" s="1"/>
  <c r="F6761"/>
  <c r="H6761" s="1"/>
  <c r="M6761" s="1"/>
  <c r="O6761" s="1"/>
  <c r="F6726"/>
  <c r="H6726" s="1"/>
  <c r="M6726" s="1"/>
  <c r="O6726" s="1"/>
  <c r="F6800"/>
  <c r="H6800" s="1"/>
  <c r="M6800" s="1"/>
  <c r="O6800" s="1"/>
  <c r="F6755"/>
  <c r="H6755" s="1"/>
  <c r="M6755" s="1"/>
  <c r="O6755" s="1"/>
  <c r="F6802"/>
  <c r="H6802" s="1"/>
  <c r="M6802" s="1"/>
  <c r="O6802" s="1"/>
  <c r="F6704"/>
  <c r="H6704" s="1"/>
  <c r="M6704" s="1"/>
  <c r="O6704" s="1"/>
  <c r="F6672"/>
  <c r="H6672" s="1"/>
  <c r="M6672" s="1"/>
  <c r="O6672" s="1"/>
  <c r="F6722"/>
  <c r="H6722" s="1"/>
  <c r="M6722" s="1"/>
  <c r="O6722" s="1"/>
  <c r="F6691"/>
  <c r="H6691" s="1"/>
  <c r="M6691" s="1"/>
  <c r="O6691" s="1"/>
  <c r="F6733"/>
  <c r="H6733" s="1"/>
  <c r="M6733" s="1"/>
  <c r="O6733" s="1"/>
  <c r="F6805"/>
  <c r="H6805" s="1"/>
  <c r="M6805" s="1"/>
  <c r="O6805" s="1"/>
  <c r="F6706"/>
  <c r="H6706" s="1"/>
  <c r="M6706" s="1"/>
  <c r="O6706" s="1"/>
  <c r="F6790"/>
  <c r="H6790" s="1"/>
  <c r="M6790" s="1"/>
  <c r="O6790" s="1"/>
  <c r="F6737"/>
  <c r="H6737" s="1"/>
  <c r="M6737" s="1"/>
  <c r="O6737" s="1"/>
  <c r="F6521"/>
  <c r="H6521" s="1"/>
  <c r="M6521" s="1"/>
  <c r="O6521" s="1"/>
  <c r="F6487"/>
  <c r="H6487" s="1"/>
  <c r="M6487" s="1"/>
  <c r="O6487" s="1"/>
  <c r="F6455"/>
  <c r="H6455" s="1"/>
  <c r="M6455" s="1"/>
  <c r="O6455" s="1"/>
  <c r="F6423"/>
  <c r="H6423" s="1"/>
  <c r="M6423" s="1"/>
  <c r="O6423" s="1"/>
  <c r="F6626"/>
  <c r="H6626" s="1"/>
  <c r="M6626" s="1"/>
  <c r="O6626" s="1"/>
  <c r="F6502"/>
  <c r="H6502" s="1"/>
  <c r="M6502" s="1"/>
  <c r="O6502" s="1"/>
  <c r="F6470"/>
  <c r="H6470" s="1"/>
  <c r="M6470" s="1"/>
  <c r="O6470" s="1"/>
  <c r="F6438"/>
  <c r="H6438" s="1"/>
  <c r="M6438" s="1"/>
  <c r="O6438" s="1"/>
  <c r="F6407"/>
  <c r="H6407" s="1"/>
  <c r="M6407" s="1"/>
  <c r="O6407" s="1"/>
  <c r="F6368"/>
  <c r="H6368" s="1"/>
  <c r="M6368" s="1"/>
  <c r="O6368" s="1"/>
  <c r="F6702"/>
  <c r="H6702" s="1"/>
  <c r="M6702" s="1"/>
  <c r="O6702" s="1"/>
  <c r="F6634"/>
  <c r="H6634" s="1"/>
  <c r="M6634" s="1"/>
  <c r="O6634" s="1"/>
  <c r="F6589"/>
  <c r="H6589" s="1"/>
  <c r="M6589" s="1"/>
  <c r="O6589" s="1"/>
  <c r="F6524"/>
  <c r="H6524" s="1"/>
  <c r="M6524" s="1"/>
  <c r="O6524" s="1"/>
  <c r="F6489"/>
  <c r="H6489" s="1"/>
  <c r="M6489" s="1"/>
  <c r="O6489" s="1"/>
  <c r="F6457"/>
  <c r="H6457" s="1"/>
  <c r="M6457" s="1"/>
  <c r="O6457" s="1"/>
  <c r="F6668"/>
  <c r="H6668" s="1"/>
  <c r="M6668" s="1"/>
  <c r="O6668" s="1"/>
  <c r="F6514"/>
  <c r="H6514" s="1"/>
  <c r="M6514" s="1"/>
  <c r="O6514" s="1"/>
  <c r="F6377"/>
  <c r="H6377" s="1"/>
  <c r="M6377" s="1"/>
  <c r="O6377" s="1"/>
  <c r="F6635"/>
  <c r="H6635" s="1"/>
  <c r="M6635" s="1"/>
  <c r="O6635" s="1"/>
  <c r="F6468"/>
  <c r="H6468" s="1"/>
  <c r="M6468" s="1"/>
  <c r="O6468" s="1"/>
  <c r="F6670"/>
  <c r="H6670" s="1"/>
  <c r="M6670" s="1"/>
  <c r="O6670" s="1"/>
  <c r="F6530"/>
  <c r="H6530" s="1"/>
  <c r="M6530" s="1"/>
  <c r="O6530" s="1"/>
  <c r="F6713"/>
  <c r="H6713" s="1"/>
  <c r="M6713" s="1"/>
  <c r="O6713" s="1"/>
  <c r="F6416"/>
  <c r="H6416" s="1"/>
  <c r="M6416" s="1"/>
  <c r="O6416" s="1"/>
  <c r="F6315"/>
  <c r="H6315" s="1"/>
  <c r="M6315" s="1"/>
  <c r="O6315" s="1"/>
  <c r="F6452"/>
  <c r="H6452" s="1"/>
  <c r="M6452" s="1"/>
  <c r="O6452" s="1"/>
  <c r="F6531"/>
  <c r="H6531" s="1"/>
  <c r="M6531" s="1"/>
  <c r="O6531" s="1"/>
  <c r="F6359"/>
  <c r="H6359" s="1"/>
  <c r="M6359" s="1"/>
  <c r="O6359" s="1"/>
  <c r="F6637"/>
  <c r="H6637" s="1"/>
  <c r="M6637" s="1"/>
  <c r="O6637" s="1"/>
  <c r="F6480"/>
  <c r="H6480" s="1"/>
  <c r="M6480" s="1"/>
  <c r="O6480" s="1"/>
  <c r="F6386"/>
  <c r="H6386" s="1"/>
  <c r="M6386" s="1"/>
  <c r="O6386" s="1"/>
  <c r="F6319"/>
  <c r="H6319" s="1"/>
  <c r="M6319" s="1"/>
  <c r="O6319" s="1"/>
  <c r="F6324"/>
  <c r="H6324" s="1"/>
  <c r="M6324" s="1"/>
  <c r="O6324" s="1"/>
  <c r="F6262"/>
  <c r="H6262" s="1"/>
  <c r="M6262" s="1"/>
  <c r="O6262" s="1"/>
  <c r="F6302"/>
  <c r="H6302" s="1"/>
  <c r="M6302" s="1"/>
  <c r="O6302" s="1"/>
  <c r="F6257"/>
  <c r="H6257" s="1"/>
  <c r="M6257" s="1"/>
  <c r="O6257" s="1"/>
  <c r="F6678"/>
  <c r="H6678" s="1"/>
  <c r="M6678" s="1"/>
  <c r="O6678" s="1"/>
  <c r="F6295"/>
  <c r="H6295" s="1"/>
  <c r="M6295" s="1"/>
  <c r="O6295" s="1"/>
  <c r="F6352"/>
  <c r="H6352" s="1"/>
  <c r="M6352" s="1"/>
  <c r="O6352" s="1"/>
  <c r="F6260"/>
  <c r="H6260" s="1"/>
  <c r="M6260" s="1"/>
  <c r="O6260" s="1"/>
  <c r="F6226"/>
  <c r="H6226" s="1"/>
  <c r="M6226" s="1"/>
  <c r="O6226" s="1"/>
  <c r="F6336"/>
  <c r="H6336" s="1"/>
  <c r="M6336" s="1"/>
  <c r="O6336" s="1"/>
  <c r="F6276"/>
  <c r="H6276" s="1"/>
  <c r="M6276" s="1"/>
  <c r="O6276" s="1"/>
  <c r="F6344"/>
  <c r="H6344" s="1"/>
  <c r="M6344" s="1"/>
  <c r="O6344" s="1"/>
  <c r="F6255"/>
  <c r="H6255" s="1"/>
  <c r="M6255" s="1"/>
  <c r="O6255" s="1"/>
  <c r="F6221"/>
  <c r="H6221" s="1"/>
  <c r="M6221" s="1"/>
  <c r="O6221" s="1"/>
  <c r="F6186"/>
  <c r="H6186" s="1"/>
  <c r="M6186" s="1"/>
  <c r="O6186" s="1"/>
  <c r="F7005"/>
  <c r="H7005" s="1"/>
  <c r="M7005" s="1"/>
  <c r="O7005" s="1"/>
  <c r="F6799"/>
  <c r="H6799" s="1"/>
  <c r="M6799" s="1"/>
  <c r="O6799" s="1"/>
  <c r="F6746"/>
  <c r="H6746" s="1"/>
  <c r="M6746" s="1"/>
  <c r="O6746" s="1"/>
  <c r="F6779"/>
  <c r="H6779" s="1"/>
  <c r="M6779" s="1"/>
  <c r="O6779" s="1"/>
  <c r="F6749"/>
  <c r="H6749" s="1"/>
  <c r="M6749" s="1"/>
  <c r="O6749" s="1"/>
  <c r="F6782"/>
  <c r="H6782" s="1"/>
  <c r="M6782" s="1"/>
  <c r="O6782" s="1"/>
  <c r="F6809"/>
  <c r="H6809" s="1"/>
  <c r="M6809" s="1"/>
  <c r="O6809" s="1"/>
  <c r="F6694"/>
  <c r="H6694" s="1"/>
  <c r="M6694" s="1"/>
  <c r="O6694" s="1"/>
  <c r="F6605"/>
  <c r="H6605" s="1"/>
  <c r="M6605" s="1"/>
  <c r="O6605" s="1"/>
  <c r="F6673"/>
  <c r="H6673" s="1"/>
  <c r="M6673" s="1"/>
  <c r="O6673" s="1"/>
  <c r="F6483"/>
  <c r="H6483" s="1"/>
  <c r="M6483" s="1"/>
  <c r="O6483" s="1"/>
  <c r="F6439"/>
  <c r="H6439" s="1"/>
  <c r="M6439" s="1"/>
  <c r="O6439" s="1"/>
  <c r="F6624"/>
  <c r="H6624" s="1"/>
  <c r="M6624" s="1"/>
  <c r="O6624" s="1"/>
  <c r="F6482"/>
  <c r="H6482" s="1"/>
  <c r="M6482" s="1"/>
  <c r="O6482" s="1"/>
  <c r="F6426"/>
  <c r="H6426" s="1"/>
  <c r="M6426" s="1"/>
  <c r="O6426" s="1"/>
  <c r="F6961"/>
  <c r="H6961" s="1"/>
  <c r="M6961" s="1"/>
  <c r="O6961" s="1"/>
  <c r="F6945"/>
  <c r="H6945" s="1"/>
  <c r="M6945" s="1"/>
  <c r="O6945" s="1"/>
  <c r="F6742"/>
  <c r="H6742" s="1"/>
  <c r="M6742" s="1"/>
  <c r="O6742" s="1"/>
  <c r="F6775"/>
  <c r="H6775" s="1"/>
  <c r="M6775" s="1"/>
  <c r="O6775" s="1"/>
  <c r="F6724"/>
  <c r="H6724" s="1"/>
  <c r="M6724" s="1"/>
  <c r="O6724" s="1"/>
  <c r="F6771"/>
  <c r="H6771" s="1"/>
  <c r="M6771" s="1"/>
  <c r="O6771" s="1"/>
  <c r="F6780"/>
  <c r="H6780" s="1"/>
  <c r="F6683"/>
  <c r="H6683" s="1"/>
  <c r="M6683" s="1"/>
  <c r="O6683" s="1"/>
  <c r="F6769"/>
  <c r="H6769" s="1"/>
  <c r="M6769" s="1"/>
  <c r="O6769" s="1"/>
  <c r="F6650"/>
  <c r="H6650" s="1"/>
  <c r="M6650" s="1"/>
  <c r="O6650" s="1"/>
  <c r="F6479"/>
  <c r="H6479" s="1"/>
  <c r="M6479" s="1"/>
  <c r="O6479" s="1"/>
  <c r="F6435"/>
  <c r="H6435" s="1"/>
  <c r="M6435" s="1"/>
  <c r="O6435" s="1"/>
  <c r="F6623"/>
  <c r="H6623" s="1"/>
  <c r="M6623" s="1"/>
  <c r="O6623" s="1"/>
  <c r="F6466"/>
  <c r="H6466" s="1"/>
  <c r="M6466" s="1"/>
  <c r="O6466" s="1"/>
  <c r="F6422"/>
  <c r="H6422" s="1"/>
  <c r="M6422" s="1"/>
  <c r="O6422" s="1"/>
  <c r="F6957"/>
  <c r="H6957" s="1"/>
  <c r="M6957" s="1"/>
  <c r="O6957" s="1"/>
  <c r="F6947"/>
  <c r="H6947" s="1"/>
  <c r="M6947" s="1"/>
  <c r="O6947" s="1"/>
  <c r="F6738"/>
  <c r="H6738" s="1"/>
  <c r="M6738" s="1"/>
  <c r="O6738" s="1"/>
  <c r="F6768"/>
  <c r="H6768" s="1"/>
  <c r="M6768" s="1"/>
  <c r="O6768" s="1"/>
  <c r="F6716"/>
  <c r="H6716" s="1"/>
  <c r="M6716" s="1"/>
  <c r="O6716" s="1"/>
  <c r="F6756"/>
  <c r="H6756" s="1"/>
  <c r="M6756" s="1"/>
  <c r="O6756" s="1"/>
  <c r="F6776"/>
  <c r="H6776" s="1"/>
  <c r="M6776" s="1"/>
  <c r="O6776" s="1"/>
  <c r="F6677"/>
  <c r="H6677" s="1"/>
  <c r="M6677" s="1"/>
  <c r="O6677" s="1"/>
  <c r="F6794"/>
  <c r="H6794" s="1"/>
  <c r="M6794" s="1"/>
  <c r="O6794" s="1"/>
  <c r="F6649"/>
  <c r="H6649" s="1"/>
  <c r="M6649" s="1"/>
  <c r="O6649" s="1"/>
  <c r="F6475"/>
  <c r="H6475" s="1"/>
  <c r="M6475" s="1"/>
  <c r="O6475" s="1"/>
  <c r="F6419"/>
  <c r="H6419" s="1"/>
  <c r="M6419" s="1"/>
  <c r="O6419" s="1"/>
  <c r="F6520"/>
  <c r="H6520" s="1"/>
  <c r="M6520" s="1"/>
  <c r="O6520" s="1"/>
  <c r="F6462"/>
  <c r="H6462" s="1"/>
  <c r="M6462" s="1"/>
  <c r="O6462" s="1"/>
  <c r="F6418"/>
  <c r="H6418" s="1"/>
  <c r="M6418" s="1"/>
  <c r="O6418" s="1"/>
  <c r="F6357"/>
  <c r="H6357" s="1"/>
  <c r="M6357" s="1"/>
  <c r="O6357" s="1"/>
  <c r="F6633"/>
  <c r="H6633" s="1"/>
  <c r="M6633" s="1"/>
  <c r="O6633" s="1"/>
  <c r="F6528"/>
  <c r="H6528" s="1"/>
  <c r="M6528" s="1"/>
  <c r="O6528" s="1"/>
  <c r="F6481"/>
  <c r="H6481" s="1"/>
  <c r="M6481" s="1"/>
  <c r="O6481" s="1"/>
  <c r="F6758"/>
  <c r="H6758" s="1"/>
  <c r="M6758" s="1"/>
  <c r="O6758" s="1"/>
  <c r="F6436"/>
  <c r="H6436" s="1"/>
  <c r="M6436" s="1"/>
  <c r="O6436" s="1"/>
  <c r="F6619"/>
  <c r="H6619" s="1"/>
  <c r="M6619" s="1"/>
  <c r="O6619" s="1"/>
  <c r="F6723"/>
  <c r="H6723" s="1"/>
  <c r="M6723" s="1"/>
  <c r="O6723" s="1"/>
  <c r="F6444"/>
  <c r="H6444" s="1"/>
  <c r="M6444" s="1"/>
  <c r="O6444" s="1"/>
  <c r="F6425"/>
  <c r="H6425" s="1"/>
  <c r="M6425" s="1"/>
  <c r="O6425" s="1"/>
  <c r="F6630"/>
  <c r="H6630" s="1"/>
  <c r="M6630" s="1"/>
  <c r="O6630" s="1"/>
  <c r="F6506"/>
  <c r="H6506" s="1"/>
  <c r="M6506" s="1"/>
  <c r="O6506" s="1"/>
  <c r="F6329"/>
  <c r="H6329" s="1"/>
  <c r="M6329" s="1"/>
  <c r="O6329" s="1"/>
  <c r="F6440"/>
  <c r="H6440" s="1"/>
  <c r="M6440" s="1"/>
  <c r="O6440" s="1"/>
  <c r="F6339"/>
  <c r="H6339" s="1"/>
  <c r="M6339" s="1"/>
  <c r="O6339" s="1"/>
  <c r="F6298"/>
  <c r="H6298" s="1"/>
  <c r="M6298" s="1"/>
  <c r="O6298" s="1"/>
  <c r="F6301"/>
  <c r="H6301" s="1"/>
  <c r="M6301" s="1"/>
  <c r="O6301" s="1"/>
  <c r="F6241"/>
  <c r="H6241" s="1"/>
  <c r="M6241" s="1"/>
  <c r="O6241" s="1"/>
  <c r="F6282"/>
  <c r="H6282" s="1"/>
  <c r="M6282" s="1"/>
  <c r="O6282" s="1"/>
  <c r="F6288"/>
  <c r="H6288" s="1"/>
  <c r="M6288" s="1"/>
  <c r="O6288" s="1"/>
  <c r="F6214"/>
  <c r="H6214" s="1"/>
  <c r="M6214" s="1"/>
  <c r="O6214" s="1"/>
  <c r="F6265"/>
  <c r="H6265" s="1"/>
  <c r="M6265" s="1"/>
  <c r="O6265" s="1"/>
  <c r="F6280"/>
  <c r="H6280" s="1"/>
  <c r="F6213"/>
  <c r="H6213" s="1"/>
  <c r="M6213" s="1"/>
  <c r="O6213" s="1"/>
  <c r="F6160"/>
  <c r="H6160" s="1"/>
  <c r="M6160" s="1"/>
  <c r="O6160" s="1"/>
  <c r="F6709"/>
  <c r="H6709" s="1"/>
  <c r="M6709" s="1"/>
  <c r="O6709" s="1"/>
  <c r="F6270"/>
  <c r="H6270" s="1"/>
  <c r="M6270" s="1"/>
  <c r="O6270" s="1"/>
  <c r="F6136"/>
  <c r="H6136" s="1"/>
  <c r="M6136" s="1"/>
  <c r="O6136" s="1"/>
  <c r="F6285"/>
  <c r="H6285" s="1"/>
  <c r="M6285" s="1"/>
  <c r="O6285" s="1"/>
  <c r="F6210"/>
  <c r="H6210" s="1"/>
  <c r="M6210" s="1"/>
  <c r="O6210" s="1"/>
  <c r="F6135"/>
  <c r="H6135" s="1"/>
  <c r="M6135" s="1"/>
  <c r="O6135" s="1"/>
  <c r="F6204"/>
  <c r="H6204" s="1"/>
  <c r="M6204" s="1"/>
  <c r="O6204" s="1"/>
  <c r="F6158"/>
  <c r="H6158" s="1"/>
  <c r="M6158" s="1"/>
  <c r="O6158" s="1"/>
  <c r="F6202"/>
  <c r="H6202" s="1"/>
  <c r="M6202" s="1"/>
  <c r="O6202" s="1"/>
  <c r="F6138"/>
  <c r="H6138" s="1"/>
  <c r="M6138" s="1"/>
  <c r="O6138" s="1"/>
  <c r="F6125"/>
  <c r="H6125" s="1"/>
  <c r="M6125" s="1"/>
  <c r="O6125" s="1"/>
  <c r="F6089"/>
  <c r="H6089" s="1"/>
  <c r="M6089" s="1"/>
  <c r="O6089" s="1"/>
  <c r="F6050"/>
  <c r="H6050" s="1"/>
  <c r="M6050" s="1"/>
  <c r="O6050" s="1"/>
  <c r="F6018"/>
  <c r="H6018" s="1"/>
  <c r="M6018" s="1"/>
  <c r="O6018" s="1"/>
  <c r="F6064"/>
  <c r="H6064" s="1"/>
  <c r="M6064" s="1"/>
  <c r="O6064" s="1"/>
  <c r="F6106"/>
  <c r="H6106" s="1"/>
  <c r="M6106" s="1"/>
  <c r="O6106" s="1"/>
  <c r="F5998"/>
  <c r="H5998" s="1"/>
  <c r="M5998" s="1"/>
  <c r="O5998" s="1"/>
  <c r="F5957"/>
  <c r="H5957" s="1"/>
  <c r="M5957" s="1"/>
  <c r="O5957" s="1"/>
  <c r="F5917"/>
  <c r="H5917" s="1"/>
  <c r="M5917" s="1"/>
  <c r="O5917" s="1"/>
  <c r="F6080"/>
  <c r="H6080" s="1"/>
  <c r="M6080" s="1"/>
  <c r="O6080" s="1"/>
  <c r="F6157"/>
  <c r="H6157" s="1"/>
  <c r="M6157" s="1"/>
  <c r="O6157" s="1"/>
  <c r="F6094"/>
  <c r="H6094" s="1"/>
  <c r="M6094" s="1"/>
  <c r="O6094" s="1"/>
  <c r="F6009"/>
  <c r="H6009" s="1"/>
  <c r="M6009" s="1"/>
  <c r="O6009" s="1"/>
  <c r="F6088"/>
  <c r="H6088" s="1"/>
  <c r="M6088" s="1"/>
  <c r="O6088" s="1"/>
  <c r="F6139"/>
  <c r="H6139" s="1"/>
  <c r="M6139" s="1"/>
  <c r="O6139" s="1"/>
  <c r="F6032"/>
  <c r="H6032" s="1"/>
  <c r="M6032" s="1"/>
  <c r="O6032" s="1"/>
  <c r="F5975"/>
  <c r="H5975" s="1"/>
  <c r="M5975" s="1"/>
  <c r="O5975" s="1"/>
  <c r="F5930"/>
  <c r="H5930" s="1"/>
  <c r="M5930" s="1"/>
  <c r="O5930" s="1"/>
  <c r="F5892"/>
  <c r="H5892" s="1"/>
  <c r="M5892" s="1"/>
  <c r="O5892" s="1"/>
  <c r="F5923"/>
  <c r="H5923" s="1"/>
  <c r="F6084"/>
  <c r="H6084" s="1"/>
  <c r="M6084" s="1"/>
  <c r="O6084" s="1"/>
  <c r="F6112"/>
  <c r="H6112" s="1"/>
  <c r="M6112" s="1"/>
  <c r="O6112" s="1"/>
  <c r="F5972"/>
  <c r="H5972" s="1"/>
  <c r="M5972" s="1"/>
  <c r="O5972" s="1"/>
  <c r="F5939"/>
  <c r="H5939" s="1"/>
  <c r="M5939" s="1"/>
  <c r="O5939" s="1"/>
  <c r="F5919"/>
  <c r="H5919" s="1"/>
  <c r="M5919" s="1"/>
  <c r="O5919" s="1"/>
  <c r="F5904"/>
  <c r="H5904" s="1"/>
  <c r="M5904" s="1"/>
  <c r="O5904" s="1"/>
  <c r="F5858"/>
  <c r="H5858" s="1"/>
  <c r="M5858" s="1"/>
  <c r="O5858" s="1"/>
  <c r="F5826"/>
  <c r="H5826" s="1"/>
  <c r="M5826" s="1"/>
  <c r="O5826" s="1"/>
  <c r="F5791"/>
  <c r="H5791" s="1"/>
  <c r="M5791" s="1"/>
  <c r="O5791" s="1"/>
  <c r="F5813"/>
  <c r="H5813" s="1"/>
  <c r="M5813" s="1"/>
  <c r="O5813" s="1"/>
  <c r="F5865"/>
  <c r="H5865" s="1"/>
  <c r="M5865" s="1"/>
  <c r="O5865" s="1"/>
  <c r="F5724"/>
  <c r="H5724" s="1"/>
  <c r="M5724" s="1"/>
  <c r="O5724" s="1"/>
  <c r="F5692"/>
  <c r="H5692" s="1"/>
  <c r="M5692" s="1"/>
  <c r="O5692" s="1"/>
  <c r="F5660"/>
  <c r="H5660" s="1"/>
  <c r="M5660" s="1"/>
  <c r="O5660" s="1"/>
  <c r="F5625"/>
  <c r="H5625" s="1"/>
  <c r="F6879"/>
  <c r="H6879" s="1"/>
  <c r="M6879" s="1"/>
  <c r="O6879" s="1"/>
  <c r="F6877"/>
  <c r="H6877" s="1"/>
  <c r="M6877" s="1"/>
  <c r="O6877" s="1"/>
  <c r="F6888"/>
  <c r="H6888" s="1"/>
  <c r="M6888" s="1"/>
  <c r="O6888" s="1"/>
  <c r="F6752"/>
  <c r="H6752" s="1"/>
  <c r="M6752" s="1"/>
  <c r="O6752" s="1"/>
  <c r="F6928"/>
  <c r="H6928" s="1"/>
  <c r="M6928" s="1"/>
  <c r="O6928" s="1"/>
  <c r="F6917"/>
  <c r="H6917" s="1"/>
  <c r="M6917" s="1"/>
  <c r="O6917" s="1"/>
  <c r="F6786"/>
  <c r="H6786" s="1"/>
  <c r="M6786" s="1"/>
  <c r="O6786" s="1"/>
  <c r="F6876"/>
  <c r="H6876" s="1"/>
  <c r="M6876" s="1"/>
  <c r="O6876" s="1"/>
  <c r="F6740"/>
  <c r="H6740" s="1"/>
  <c r="M6740" s="1"/>
  <c r="O6740" s="1"/>
  <c r="F6688"/>
  <c r="H6688" s="1"/>
  <c r="M6688" s="1"/>
  <c r="O6688" s="1"/>
  <c r="F6707"/>
  <c r="H6707" s="1"/>
  <c r="M6707" s="1"/>
  <c r="O6707" s="1"/>
  <c r="F6698"/>
  <c r="H6698" s="1"/>
  <c r="M6698" s="1"/>
  <c r="O6698" s="1"/>
  <c r="F6682"/>
  <c r="H6682" s="1"/>
  <c r="M6682" s="1"/>
  <c r="O6682" s="1"/>
  <c r="F6736"/>
  <c r="H6736" s="1"/>
  <c r="M6736" s="1"/>
  <c r="O6736" s="1"/>
  <c r="F6509"/>
  <c r="H6509" s="1"/>
  <c r="M6509" s="1"/>
  <c r="O6509" s="1"/>
  <c r="F6451"/>
  <c r="H6451" s="1"/>
  <c r="M6451" s="1"/>
  <c r="O6451" s="1"/>
  <c r="F6658"/>
  <c r="H6658" s="1"/>
  <c r="M6658" s="1"/>
  <c r="O6658" s="1"/>
  <c r="F6494"/>
  <c r="H6494" s="1"/>
  <c r="M6494" s="1"/>
  <c r="O6494" s="1"/>
  <c r="F6450"/>
  <c r="H6450" s="1"/>
  <c r="M6450" s="1"/>
  <c r="O6450" s="1"/>
  <c r="F6395"/>
  <c r="H6395" s="1"/>
  <c r="M6395" s="1"/>
  <c r="O6395" s="1"/>
  <c r="F6697"/>
  <c r="H6697" s="1"/>
  <c r="M6697" s="1"/>
  <c r="O6697" s="1"/>
  <c r="F6617"/>
  <c r="H6617" s="1"/>
  <c r="M6617" s="1"/>
  <c r="O6617" s="1"/>
  <c r="F6515"/>
  <c r="H6515" s="1"/>
  <c r="M6515" s="1"/>
  <c r="O6515" s="1"/>
  <c r="F6469"/>
  <c r="H6469" s="1"/>
  <c r="M6469" s="1"/>
  <c r="O6469" s="1"/>
  <c r="F6640"/>
  <c r="H6640" s="1"/>
  <c r="M6640" s="1"/>
  <c r="O6640" s="1"/>
  <c r="F6370"/>
  <c r="H6370" s="1"/>
  <c r="F6580"/>
  <c r="H6580" s="1"/>
  <c r="M6580" s="1"/>
  <c r="O6580" s="1"/>
  <c r="F6642"/>
  <c r="H6642" s="1"/>
  <c r="M6642" s="1"/>
  <c r="O6642" s="1"/>
  <c r="F6404"/>
  <c r="H6404" s="1"/>
  <c r="M6404" s="1"/>
  <c r="O6404" s="1"/>
  <c r="F6396"/>
  <c r="H6396" s="1"/>
  <c r="M6396" s="1"/>
  <c r="O6396" s="1"/>
  <c r="F6448"/>
  <c r="H6448" s="1"/>
  <c r="M6448" s="1"/>
  <c r="O6448" s="1"/>
  <c r="F6411"/>
  <c r="H6411" s="1"/>
  <c r="M6411" s="1"/>
  <c r="O6411" s="1"/>
  <c r="F6606"/>
  <c r="H6606" s="1"/>
  <c r="M6606" s="1"/>
  <c r="O6606" s="1"/>
  <c r="F6406"/>
  <c r="H6406" s="1"/>
  <c r="M6406" s="1"/>
  <c r="O6406" s="1"/>
  <c r="F6639"/>
  <c r="H6639" s="1"/>
  <c r="M6639" s="1"/>
  <c r="O6639" s="1"/>
  <c r="F6596"/>
  <c r="H6596" s="1"/>
  <c r="M6596" s="1"/>
  <c r="O6596" s="1"/>
  <c r="F6296"/>
  <c r="H6296" s="1"/>
  <c r="M6296" s="1"/>
  <c r="O6296" s="1"/>
  <c r="F6628"/>
  <c r="H6628" s="1"/>
  <c r="M6628" s="1"/>
  <c r="O6628" s="1"/>
  <c r="F6602"/>
  <c r="H6602" s="1"/>
  <c r="M6602" s="1"/>
  <c r="O6602" s="1"/>
  <c r="F6248"/>
  <c r="H6248" s="1"/>
  <c r="M6248" s="1"/>
  <c r="O6248" s="1"/>
  <c r="F6335"/>
  <c r="H6335" s="1"/>
  <c r="M6335" s="1"/>
  <c r="O6335" s="1"/>
  <c r="F6603"/>
  <c r="H6603" s="1"/>
  <c r="M6603" s="1"/>
  <c r="O6603" s="1"/>
  <c r="F6247"/>
  <c r="H6247" s="1"/>
  <c r="M6247" s="1"/>
  <c r="O6247" s="1"/>
  <c r="F6198"/>
  <c r="H6198" s="1"/>
  <c r="M6198" s="1"/>
  <c r="O6198" s="1"/>
  <c r="F6141"/>
  <c r="H6141" s="1"/>
  <c r="M6141" s="1"/>
  <c r="O6141" s="1"/>
  <c r="F6578"/>
  <c r="H6578" s="1"/>
  <c r="M6578" s="1"/>
  <c r="O6578" s="1"/>
  <c r="F6220"/>
  <c r="H6220" s="1"/>
  <c r="M6220" s="1"/>
  <c r="O6220" s="1"/>
  <c r="F6181"/>
  <c r="H6181" s="1"/>
  <c r="M6181" s="1"/>
  <c r="O6181" s="1"/>
  <c r="F6263"/>
  <c r="H6263" s="1"/>
  <c r="M6263" s="1"/>
  <c r="O6263" s="1"/>
  <c r="F6199"/>
  <c r="H6199" s="1"/>
  <c r="M6199" s="1"/>
  <c r="O6199" s="1"/>
  <c r="F6235"/>
  <c r="H6235" s="1"/>
  <c r="M6235" s="1"/>
  <c r="O6235" s="1"/>
  <c r="F6193"/>
  <c r="H6193" s="1"/>
  <c r="M6193" s="1"/>
  <c r="O6193" s="1"/>
  <c r="F6128"/>
  <c r="H6128" s="1"/>
  <c r="M6128" s="1"/>
  <c r="O6128" s="1"/>
  <c r="F6184"/>
  <c r="H6184" s="1"/>
  <c r="M6184" s="1"/>
  <c r="O6184" s="1"/>
  <c r="F6183"/>
  <c r="H6183" s="1"/>
  <c r="M6183" s="1"/>
  <c r="O6183" s="1"/>
  <c r="F6107"/>
  <c r="H6107" s="1"/>
  <c r="M6107" s="1"/>
  <c r="O6107" s="1"/>
  <c r="F6074"/>
  <c r="H6074" s="1"/>
  <c r="M6074" s="1"/>
  <c r="O6074" s="1"/>
  <c r="F6038"/>
  <c r="H6038" s="1"/>
  <c r="M6038" s="1"/>
  <c r="O6038" s="1"/>
  <c r="F6006"/>
  <c r="H6006" s="1"/>
  <c r="M6006" s="1"/>
  <c r="O6006" s="1"/>
  <c r="F6037"/>
  <c r="H6037" s="1"/>
  <c r="M6037" s="1"/>
  <c r="O6037" s="1"/>
  <c r="F6049"/>
  <c r="H6049" s="1"/>
  <c r="M6049" s="1"/>
  <c r="O6049" s="1"/>
  <c r="F5985"/>
  <c r="H5985" s="1"/>
  <c r="M5985" s="1"/>
  <c r="O5985" s="1"/>
  <c r="F5940"/>
  <c r="H5940" s="1"/>
  <c r="M5940" s="1"/>
  <c r="O5940" s="1"/>
  <c r="F5906"/>
  <c r="H5906" s="1"/>
  <c r="M5906" s="1"/>
  <c r="O5906" s="1"/>
  <c r="F6062"/>
  <c r="H6062" s="1"/>
  <c r="M6062" s="1"/>
  <c r="O6062" s="1"/>
  <c r="F6123"/>
  <c r="H6123" s="1"/>
  <c r="M6123" s="1"/>
  <c r="O6123" s="1"/>
  <c r="F6057"/>
  <c r="H6057" s="1"/>
  <c r="M6057" s="1"/>
  <c r="O6057" s="1"/>
  <c r="F5993"/>
  <c r="H5993" s="1"/>
  <c r="M5993" s="1"/>
  <c r="O5993" s="1"/>
  <c r="F6102"/>
  <c r="H6102" s="1"/>
  <c r="M6102" s="1"/>
  <c r="O6102" s="1"/>
  <c r="F6076"/>
  <c r="H6076" s="1"/>
  <c r="M6076" s="1"/>
  <c r="O6076" s="1"/>
  <c r="F6000"/>
  <c r="H6000" s="1"/>
  <c r="M6000" s="1"/>
  <c r="O6000" s="1"/>
  <c r="F5954"/>
  <c r="H5954" s="1"/>
  <c r="M5954" s="1"/>
  <c r="O5954" s="1"/>
  <c r="F5911"/>
  <c r="H5911" s="1"/>
  <c r="M5911" s="1"/>
  <c r="O5911" s="1"/>
  <c r="F5980"/>
  <c r="H5980" s="1"/>
  <c r="M5980" s="1"/>
  <c r="O5980" s="1"/>
  <c r="F5977"/>
  <c r="H5977" s="1"/>
  <c r="M5977" s="1"/>
  <c r="O5977" s="1"/>
  <c r="F6005"/>
  <c r="H6005" s="1"/>
  <c r="M6005" s="1"/>
  <c r="O6005" s="1"/>
  <c r="F5912"/>
  <c r="H5912" s="1"/>
  <c r="M5912" s="1"/>
  <c r="O5912" s="1"/>
  <c r="F5895"/>
  <c r="H5895" s="1"/>
  <c r="M5895" s="1"/>
  <c r="O5895" s="1"/>
  <c r="F6013"/>
  <c r="H6013" s="1"/>
  <c r="M6013" s="1"/>
  <c r="O6013" s="1"/>
  <c r="F6077"/>
  <c r="H6077" s="1"/>
  <c r="M6077" s="1"/>
  <c r="O6077" s="1"/>
  <c r="F5878"/>
  <c r="H5878" s="1"/>
  <c r="M5878" s="1"/>
  <c r="O5878" s="1"/>
  <c r="F6972"/>
  <c r="H6972" s="1"/>
  <c r="M6972" s="1"/>
  <c r="O6972" s="1"/>
  <c r="F6744"/>
  <c r="H6744" s="1"/>
  <c r="M6744" s="1"/>
  <c r="O6744" s="1"/>
  <c r="F6711"/>
  <c r="H6711" s="1"/>
  <c r="M6711" s="1"/>
  <c r="O6711" s="1"/>
  <c r="F6690"/>
  <c r="H6690" s="1"/>
  <c r="M6690" s="1"/>
  <c r="O6690" s="1"/>
  <c r="F6513"/>
  <c r="H6513" s="1"/>
  <c r="M6513" s="1"/>
  <c r="O6513" s="1"/>
  <c r="F6754"/>
  <c r="H6754" s="1"/>
  <c r="M6754" s="1"/>
  <c r="O6754" s="1"/>
  <c r="F6893"/>
  <c r="H6893" s="1"/>
  <c r="M6893" s="1"/>
  <c r="O6893" s="1"/>
  <c r="F6864"/>
  <c r="H6864" s="1"/>
  <c r="M6864" s="1"/>
  <c r="O6864" s="1"/>
  <c r="F6703"/>
  <c r="H6703" s="1"/>
  <c r="M6703" s="1"/>
  <c r="O6703" s="1"/>
  <c r="F6675"/>
  <c r="H6675" s="1"/>
  <c r="M6675" s="1"/>
  <c r="O6675" s="1"/>
  <c r="F6503"/>
  <c r="H6503" s="1"/>
  <c r="M6503" s="1"/>
  <c r="O6503" s="1"/>
  <c r="F6657"/>
  <c r="H6657" s="1"/>
  <c r="M6657" s="1"/>
  <c r="O6657" s="1"/>
  <c r="F6434"/>
  <c r="H6434" s="1"/>
  <c r="M6434" s="1"/>
  <c r="O6434" s="1"/>
  <c r="F6353"/>
  <c r="H6353" s="1"/>
  <c r="M6353" s="1"/>
  <c r="O6353" s="1"/>
  <c r="F6616"/>
  <c r="H6616" s="1"/>
  <c r="M6616" s="1"/>
  <c r="O6616" s="1"/>
  <c r="F6501"/>
  <c r="H6501" s="1"/>
  <c r="M6501" s="1"/>
  <c r="O6501" s="1"/>
  <c r="F6652"/>
  <c r="H6652" s="1"/>
  <c r="M6652" s="1"/>
  <c r="O6652" s="1"/>
  <c r="F6366"/>
  <c r="H6366" s="1"/>
  <c r="M6366" s="1"/>
  <c r="O6366" s="1"/>
  <c r="F6393"/>
  <c r="H6393" s="1"/>
  <c r="M6393" s="1"/>
  <c r="O6393" s="1"/>
  <c r="F6428"/>
  <c r="H6428" s="1"/>
  <c r="M6428" s="1"/>
  <c r="O6428" s="1"/>
  <c r="F6354"/>
  <c r="H6354" s="1"/>
  <c r="M6354" s="1"/>
  <c r="O6354" s="1"/>
  <c r="F6350"/>
  <c r="H6350" s="1"/>
  <c r="M6350" s="1"/>
  <c r="O6350" s="1"/>
  <c r="F6323"/>
  <c r="H6323" s="1"/>
  <c r="M6323" s="1"/>
  <c r="O6323" s="1"/>
  <c r="F6385"/>
  <c r="H6385" s="1"/>
  <c r="M6385" s="1"/>
  <c r="O6385" s="1"/>
  <c r="F6314"/>
  <c r="H6314" s="1"/>
  <c r="M6314" s="1"/>
  <c r="O6314" s="1"/>
  <c r="F6858"/>
  <c r="H6858" s="1"/>
  <c r="M6858" s="1"/>
  <c r="O6858" s="1"/>
  <c r="F6801"/>
  <c r="H6801" s="1"/>
  <c r="M6801" s="1"/>
  <c r="O6801" s="1"/>
  <c r="F6796"/>
  <c r="H6796" s="1"/>
  <c r="M6796" s="1"/>
  <c r="O6796" s="1"/>
  <c r="F6669"/>
  <c r="H6669" s="1"/>
  <c r="M6669" s="1"/>
  <c r="O6669" s="1"/>
  <c r="F6499"/>
  <c r="H6499" s="1"/>
  <c r="M6499" s="1"/>
  <c r="O6499" s="1"/>
  <c r="F6625"/>
  <c r="H6625" s="1"/>
  <c r="M6625" s="1"/>
  <c r="O6625" s="1"/>
  <c r="F6430"/>
  <c r="H6430" s="1"/>
  <c r="M6430" s="1"/>
  <c r="O6430" s="1"/>
  <c r="F6729"/>
  <c r="H6729" s="1"/>
  <c r="M6729" s="1"/>
  <c r="O6729" s="1"/>
  <c r="F6588"/>
  <c r="H6588" s="1"/>
  <c r="M6588" s="1"/>
  <c r="O6588" s="1"/>
  <c r="F6777"/>
  <c r="H6777" s="1"/>
  <c r="M6777" s="1"/>
  <c r="O6777" s="1"/>
  <c r="F6700"/>
  <c r="H6700" s="1"/>
  <c r="M6700" s="1"/>
  <c r="O6700" s="1"/>
  <c r="F6731"/>
  <c r="H6731" s="1"/>
  <c r="M6731" s="1"/>
  <c r="O6731" s="1"/>
  <c r="F6778"/>
  <c r="H6778" s="1"/>
  <c r="F6471"/>
  <c r="H6471" s="1"/>
  <c r="M6471" s="1"/>
  <c r="O6471" s="1"/>
  <c r="F6516"/>
  <c r="H6516" s="1"/>
  <c r="M6516" s="1"/>
  <c r="O6516" s="1"/>
  <c r="F6403"/>
  <c r="H6403" s="1"/>
  <c r="M6403" s="1"/>
  <c r="O6403" s="1"/>
  <c r="F6693"/>
  <c r="H6693" s="1"/>
  <c r="M6693" s="1"/>
  <c r="O6693" s="1"/>
  <c r="F6576"/>
  <c r="H6576" s="1"/>
  <c r="M6576" s="1"/>
  <c r="O6576" s="1"/>
  <c r="F6477"/>
  <c r="H6477" s="1"/>
  <c r="M6477" s="1"/>
  <c r="O6477" s="1"/>
  <c r="F6627"/>
  <c r="H6627" s="1"/>
  <c r="M6627" s="1"/>
  <c r="O6627" s="1"/>
  <c r="F6725"/>
  <c r="H6725" s="1"/>
  <c r="M6725" s="1"/>
  <c r="O6725" s="1"/>
  <c r="F6718"/>
  <c r="H6718" s="1"/>
  <c r="M6718" s="1"/>
  <c r="O6718" s="1"/>
  <c r="F6681"/>
  <c r="H6681" s="1"/>
  <c r="M6681" s="1"/>
  <c r="O6681" s="1"/>
  <c r="F6308"/>
  <c r="H6308" s="1"/>
  <c r="M6308" s="1"/>
  <c r="O6308" s="1"/>
  <c r="F6472"/>
  <c r="H6472" s="1"/>
  <c r="M6472" s="1"/>
  <c r="O6472" s="1"/>
  <c r="F6601"/>
  <c r="H6601" s="1"/>
  <c r="M6601" s="1"/>
  <c r="O6601" s="1"/>
  <c r="F6367"/>
  <c r="H6367" s="1"/>
  <c r="M6367" s="1"/>
  <c r="O6367" s="1"/>
  <c r="F6290"/>
  <c r="H6290" s="1"/>
  <c r="M6290" s="1"/>
  <c r="O6290" s="1"/>
  <c r="F6283"/>
  <c r="H6283" s="1"/>
  <c r="M6283" s="1"/>
  <c r="O6283" s="1"/>
  <c r="F6306"/>
  <c r="H6306" s="1"/>
  <c r="M6306" s="1"/>
  <c r="O6306" s="1"/>
  <c r="F6256"/>
  <c r="H6256" s="1"/>
  <c r="M6256" s="1"/>
  <c r="O6256" s="1"/>
  <c r="F6328"/>
  <c r="H6328" s="1"/>
  <c r="M6328" s="1"/>
  <c r="O6328" s="1"/>
  <c r="F6293"/>
  <c r="H6293" s="1"/>
  <c r="M6293" s="1"/>
  <c r="O6293" s="1"/>
  <c r="F6209"/>
  <c r="H6209" s="1"/>
  <c r="M6209" s="1"/>
  <c r="O6209" s="1"/>
  <c r="F6757"/>
  <c r="H6757" s="1"/>
  <c r="M6757" s="1"/>
  <c r="O6757" s="1"/>
  <c r="F6692"/>
  <c r="H6692" s="1"/>
  <c r="M6692" s="1"/>
  <c r="O6692" s="1"/>
  <c r="F6714"/>
  <c r="H6714" s="1"/>
  <c r="M6714" s="1"/>
  <c r="O6714" s="1"/>
  <c r="F6741"/>
  <c r="H6741" s="1"/>
  <c r="M6741" s="1"/>
  <c r="O6741" s="1"/>
  <c r="F6467"/>
  <c r="H6467" s="1"/>
  <c r="M6467" s="1"/>
  <c r="O6467" s="1"/>
  <c r="F6498"/>
  <c r="H6498" s="1"/>
  <c r="M6498" s="1"/>
  <c r="O6498" s="1"/>
  <c r="F6399"/>
  <c r="H6399" s="1"/>
  <c r="M6399" s="1"/>
  <c r="O6399" s="1"/>
  <c r="F6679"/>
  <c r="H6679" s="1"/>
  <c r="M6679" s="1"/>
  <c r="O6679" s="1"/>
  <c r="F6529"/>
  <c r="H6529" s="1"/>
  <c r="M6529" s="1"/>
  <c r="O6529" s="1"/>
  <c r="F6473"/>
  <c r="H6473" s="1"/>
  <c r="M6473" s="1"/>
  <c r="O6473" s="1"/>
  <c r="F6612"/>
  <c r="H6612" s="1"/>
  <c r="M6612" s="1"/>
  <c r="O6612" s="1"/>
  <c r="F6701"/>
  <c r="H6701" s="1"/>
  <c r="M6701" s="1"/>
  <c r="O6701" s="1"/>
  <c r="F6659"/>
  <c r="H6659" s="1"/>
  <c r="M6659" s="1"/>
  <c r="O6659" s="1"/>
  <c r="F6651"/>
  <c r="H6651" s="1"/>
  <c r="M6651" s="1"/>
  <c r="O6651" s="1"/>
  <c r="F6660"/>
  <c r="H6660" s="1"/>
  <c r="M6660" s="1"/>
  <c r="O6660" s="1"/>
  <c r="F6464"/>
  <c r="H6464" s="1"/>
  <c r="M6464" s="1"/>
  <c r="O6464" s="1"/>
  <c r="F6595"/>
  <c r="H6595" s="1"/>
  <c r="M6595" s="1"/>
  <c r="O6595" s="1"/>
  <c r="F6340"/>
  <c r="H6340" s="1"/>
  <c r="M6340" s="1"/>
  <c r="O6340" s="1"/>
  <c r="F6284"/>
  <c r="H6284" s="1"/>
  <c r="M6284" s="1"/>
  <c r="O6284" s="1"/>
  <c r="F6253"/>
  <c r="H6253" s="1"/>
  <c r="M6253" s="1"/>
  <c r="O6253" s="1"/>
  <c r="F6289"/>
  <c r="H6289" s="1"/>
  <c r="M6289" s="1"/>
  <c r="O6289" s="1"/>
  <c r="F6252"/>
  <c r="H6252" s="1"/>
  <c r="M6252" s="1"/>
  <c r="O6252" s="1"/>
  <c r="F6327"/>
  <c r="H6327" s="1"/>
  <c r="M6327" s="1"/>
  <c r="O6327" s="1"/>
  <c r="F6286"/>
  <c r="H6286" s="1"/>
  <c r="M6286" s="1"/>
  <c r="O6286" s="1"/>
  <c r="F6205"/>
  <c r="H6205" s="1"/>
  <c r="M6205" s="1"/>
  <c r="O6205" s="1"/>
  <c r="F6133"/>
  <c r="H6133" s="1"/>
  <c r="F6292"/>
  <c r="H6292" s="1"/>
  <c r="M6292" s="1"/>
  <c r="O6292" s="1"/>
  <c r="F6188"/>
  <c r="H6188" s="1"/>
  <c r="M6188" s="1"/>
  <c r="O6188" s="1"/>
  <c r="F6223"/>
  <c r="H6223" s="1"/>
  <c r="M6223" s="1"/>
  <c r="O6223" s="1"/>
  <c r="F6153"/>
  <c r="H6153" s="1"/>
  <c r="M6153" s="1"/>
  <c r="O6153" s="1"/>
  <c r="F6195"/>
  <c r="H6195" s="1"/>
  <c r="M6195" s="1"/>
  <c r="O6195" s="1"/>
  <c r="F6246"/>
  <c r="H6246" s="1"/>
  <c r="M6246" s="1"/>
  <c r="O6246" s="1"/>
  <c r="F6144"/>
  <c r="H6144" s="1"/>
  <c r="M6144" s="1"/>
  <c r="O6144" s="1"/>
  <c r="F6113"/>
  <c r="H6113" s="1"/>
  <c r="M6113" s="1"/>
  <c r="O6113" s="1"/>
  <c r="F6063"/>
  <c r="H6063" s="1"/>
  <c r="M6063" s="1"/>
  <c r="O6063" s="1"/>
  <c r="F6022"/>
  <c r="H6022" s="1"/>
  <c r="M6022" s="1"/>
  <c r="O6022" s="1"/>
  <c r="F6044"/>
  <c r="H6044" s="1"/>
  <c r="M6044" s="1"/>
  <c r="O6044" s="1"/>
  <c r="F6024"/>
  <c r="H6024" s="1"/>
  <c r="M6024" s="1"/>
  <c r="O6024" s="1"/>
  <c r="F5965"/>
  <c r="H5965" s="1"/>
  <c r="M5965" s="1"/>
  <c r="O5965" s="1"/>
  <c r="F5910"/>
  <c r="H5910" s="1"/>
  <c r="M5910" s="1"/>
  <c r="O5910" s="1"/>
  <c r="F6036"/>
  <c r="H6036" s="1"/>
  <c r="M6036" s="1"/>
  <c r="O6036" s="1"/>
  <c r="F6105"/>
  <c r="H6105" s="1"/>
  <c r="M6105" s="1"/>
  <c r="O6105" s="1"/>
  <c r="F5997"/>
  <c r="H5997" s="1"/>
  <c r="M5997" s="1"/>
  <c r="O5997" s="1"/>
  <c r="F6091"/>
  <c r="H6091" s="1"/>
  <c r="M6091" s="1"/>
  <c r="O6091" s="1"/>
  <c r="F6051"/>
  <c r="H6051" s="1"/>
  <c r="M6051" s="1"/>
  <c r="O6051" s="1"/>
  <c r="F5960"/>
  <c r="H5960" s="1"/>
  <c r="M5960" s="1"/>
  <c r="O5960" s="1"/>
  <c r="F5903"/>
  <c r="H5903" s="1"/>
  <c r="M5903" s="1"/>
  <c r="O5903" s="1"/>
  <c r="F5934"/>
  <c r="H5934" s="1"/>
  <c r="M5934" s="1"/>
  <c r="O5934" s="1"/>
  <c r="F6039"/>
  <c r="H6039" s="1"/>
  <c r="M6039" s="1"/>
  <c r="O6039" s="1"/>
  <c r="F6040"/>
  <c r="H6040" s="1"/>
  <c r="M6040" s="1"/>
  <c r="O6040" s="1"/>
  <c r="F5992"/>
  <c r="H5992" s="1"/>
  <c r="M5992" s="1"/>
  <c r="O5992" s="1"/>
  <c r="F5894"/>
  <c r="H5894" s="1"/>
  <c r="M5894" s="1"/>
  <c r="O5894" s="1"/>
  <c r="F5870"/>
  <c r="H5870" s="1"/>
  <c r="M5870" s="1"/>
  <c r="O5870" s="1"/>
  <c r="F5834"/>
  <c r="H5834" s="1"/>
  <c r="M5834" s="1"/>
  <c r="O5834" s="1"/>
  <c r="F5795"/>
  <c r="H5795" s="1"/>
  <c r="M5795" s="1"/>
  <c r="O5795" s="1"/>
  <c r="F5806"/>
  <c r="H5806" s="1"/>
  <c r="M5806" s="1"/>
  <c r="O5806" s="1"/>
  <c r="F5836"/>
  <c r="H5836" s="1"/>
  <c r="M5836" s="1"/>
  <c r="O5836" s="1"/>
  <c r="F5712"/>
  <c r="H5712" s="1"/>
  <c r="M5712" s="1"/>
  <c r="O5712" s="1"/>
  <c r="F5676"/>
  <c r="H5676" s="1"/>
  <c r="M5676" s="1"/>
  <c r="O5676" s="1"/>
  <c r="F5637"/>
  <c r="H5637" s="1"/>
  <c r="M5637" s="1"/>
  <c r="O5637" s="1"/>
  <c r="F5848"/>
  <c r="H5848" s="1"/>
  <c r="M5848" s="1"/>
  <c r="O5848" s="1"/>
  <c r="F5900"/>
  <c r="H5900" s="1"/>
  <c r="M5900" s="1"/>
  <c r="O5900" s="1"/>
  <c r="F5810"/>
  <c r="H5810" s="1"/>
  <c r="M5810" s="1"/>
  <c r="O5810" s="1"/>
  <c r="F5699"/>
  <c r="H5699" s="1"/>
  <c r="M5699" s="1"/>
  <c r="O5699" s="1"/>
  <c r="F5667"/>
  <c r="H5667" s="1"/>
  <c r="M5667" s="1"/>
  <c r="O5667" s="1"/>
  <c r="F5636"/>
  <c r="H5636" s="1"/>
  <c r="M5636" s="1"/>
  <c r="O5636" s="1"/>
  <c r="F5860"/>
  <c r="H5860" s="1"/>
  <c r="M5860" s="1"/>
  <c r="O5860" s="1"/>
  <c r="F5610"/>
  <c r="H5610" s="1"/>
  <c r="F5802"/>
  <c r="H5802" s="1"/>
  <c r="M5802" s="1"/>
  <c r="O5802" s="1"/>
  <c r="F6808"/>
  <c r="H6808" s="1"/>
  <c r="M6808" s="1"/>
  <c r="O6808" s="1"/>
  <c r="F6684"/>
  <c r="H6684" s="1"/>
  <c r="M6684" s="1"/>
  <c r="O6684" s="1"/>
  <c r="F6685"/>
  <c r="H6685" s="1"/>
  <c r="M6685" s="1"/>
  <c r="O6685" s="1"/>
  <c r="F6727"/>
  <c r="H6727" s="1"/>
  <c r="M6727" s="1"/>
  <c r="O6727" s="1"/>
  <c r="F6447"/>
  <c r="H6447" s="1"/>
  <c r="M6447" s="1"/>
  <c r="O6447" s="1"/>
  <c r="F6490"/>
  <c r="H6490" s="1"/>
  <c r="M6490" s="1"/>
  <c r="O6490" s="1"/>
  <c r="F6391"/>
  <c r="H6391" s="1"/>
  <c r="M6391" s="1"/>
  <c r="O6391" s="1"/>
  <c r="F6666"/>
  <c r="H6666" s="1"/>
  <c r="M6666" s="1"/>
  <c r="O6666" s="1"/>
  <c r="F6527"/>
  <c r="H6527" s="1"/>
  <c r="M6527" s="1"/>
  <c r="O6527" s="1"/>
  <c r="F6453"/>
  <c r="H6453" s="1"/>
  <c r="M6453" s="1"/>
  <c r="O6453" s="1"/>
  <c r="F6492"/>
  <c r="H6492" s="1"/>
  <c r="M6492" s="1"/>
  <c r="O6492" s="1"/>
  <c r="F6599"/>
  <c r="H6599" s="1"/>
  <c r="M6599" s="1"/>
  <c r="O6599" s="1"/>
  <c r="F6636"/>
  <c r="H6636" s="1"/>
  <c r="M6636" s="1"/>
  <c r="O6636" s="1"/>
  <c r="F6622"/>
  <c r="H6622" s="1"/>
  <c r="M6622" s="1"/>
  <c r="O6622" s="1"/>
  <c r="F6629"/>
  <c r="H6629" s="1"/>
  <c r="M6629" s="1"/>
  <c r="O6629" s="1"/>
  <c r="F6402"/>
  <c r="H6402" s="1"/>
  <c r="M6402" s="1"/>
  <c r="O6402" s="1"/>
  <c r="F6594"/>
  <c r="H6594" s="1"/>
  <c r="M6594" s="1"/>
  <c r="O6594" s="1"/>
  <c r="F6662"/>
  <c r="H6662" s="1"/>
  <c r="M6662" s="1"/>
  <c r="O6662" s="1"/>
  <c r="F6496"/>
  <c r="H6496" s="1"/>
  <c r="M6496" s="1"/>
  <c r="O6496" s="1"/>
  <c r="F6249"/>
  <c r="H6249" s="1"/>
  <c r="M6249" s="1"/>
  <c r="O6249" s="1"/>
  <c r="F6278"/>
  <c r="H6278" s="1"/>
  <c r="M6278" s="1"/>
  <c r="O6278" s="1"/>
  <c r="F6244"/>
  <c r="H6244" s="1"/>
  <c r="M6244" s="1"/>
  <c r="O6244" s="1"/>
  <c r="F6322"/>
  <c r="H6322" s="1"/>
  <c r="M6322" s="1"/>
  <c r="O6322" s="1"/>
  <c r="F6275"/>
  <c r="H6275" s="1"/>
  <c r="M6275" s="1"/>
  <c r="O6275" s="1"/>
  <c r="F6182"/>
  <c r="H6182" s="1"/>
  <c r="M6182" s="1"/>
  <c r="O6182" s="1"/>
  <c r="F6130"/>
  <c r="H6130" s="1"/>
  <c r="M6130" s="1"/>
  <c r="O6130" s="1"/>
  <c r="F6409"/>
  <c r="H6409" s="1"/>
  <c r="M6409" s="1"/>
  <c r="O6409" s="1"/>
  <c r="F6177"/>
  <c r="H6177" s="1"/>
  <c r="M6177" s="1"/>
  <c r="O6177" s="1"/>
  <c r="F6219"/>
  <c r="H6219" s="1"/>
  <c r="M6219" s="1"/>
  <c r="O6219" s="1"/>
  <c r="F6129"/>
  <c r="H6129" s="1"/>
  <c r="M6129" s="1"/>
  <c r="O6129" s="1"/>
  <c r="F6185"/>
  <c r="H6185" s="1"/>
  <c r="M6185" s="1"/>
  <c r="O6185" s="1"/>
  <c r="F6258"/>
  <c r="H6258" s="1"/>
  <c r="M6258" s="1"/>
  <c r="O6258" s="1"/>
  <c r="F6456"/>
  <c r="H6456" s="1"/>
  <c r="M6456" s="1"/>
  <c r="O6456" s="1"/>
  <c r="F6103"/>
  <c r="H6103" s="1"/>
  <c r="M6103" s="1"/>
  <c r="O6103" s="1"/>
  <c r="F6060"/>
  <c r="H6060" s="1"/>
  <c r="M6060" s="1"/>
  <c r="O6060" s="1"/>
  <c r="F6014"/>
  <c r="H6014" s="1"/>
  <c r="M6014" s="1"/>
  <c r="O6014" s="1"/>
  <c r="F6031"/>
  <c r="H6031" s="1"/>
  <c r="M6031" s="1"/>
  <c r="O6031" s="1"/>
  <c r="F6017"/>
  <c r="H6017" s="1"/>
  <c r="M6017" s="1"/>
  <c r="O6017" s="1"/>
  <c r="F5947"/>
  <c r="H5947" s="1"/>
  <c r="M5947" s="1"/>
  <c r="O5947" s="1"/>
  <c r="F5902"/>
  <c r="H5902" s="1"/>
  <c r="M5902" s="1"/>
  <c r="O5902" s="1"/>
  <c r="F6029"/>
  <c r="H6029" s="1"/>
  <c r="M6029" s="1"/>
  <c r="O6029" s="1"/>
  <c r="F6085"/>
  <c r="H6085" s="1"/>
  <c r="M6085" s="1"/>
  <c r="O6085" s="1"/>
  <c r="F5984"/>
  <c r="H5984" s="1"/>
  <c r="F6087"/>
  <c r="H6087" s="1"/>
  <c r="M6087" s="1"/>
  <c r="O6087" s="1"/>
  <c r="F6025"/>
  <c r="H6025" s="1"/>
  <c r="M6025" s="1"/>
  <c r="O6025" s="1"/>
  <c r="F5944"/>
  <c r="H5944" s="1"/>
  <c r="M5944" s="1"/>
  <c r="O5944" s="1"/>
  <c r="F5899"/>
  <c r="H5899" s="1"/>
  <c r="M5899" s="1"/>
  <c r="O5899" s="1"/>
  <c r="F5901"/>
  <c r="H5901" s="1"/>
  <c r="M5901" s="1"/>
  <c r="O5901" s="1"/>
  <c r="F6004"/>
  <c r="H6004" s="1"/>
  <c r="M6004" s="1"/>
  <c r="O6004" s="1"/>
  <c r="F6021"/>
  <c r="H6021" s="1"/>
  <c r="M6021" s="1"/>
  <c r="O6021" s="1"/>
  <c r="F5920"/>
  <c r="H5920" s="1"/>
  <c r="M5920" s="1"/>
  <c r="O5920" s="1"/>
  <c r="F6027"/>
  <c r="H6027" s="1"/>
  <c r="M6027" s="1"/>
  <c r="O6027" s="1"/>
  <c r="F5866"/>
  <c r="H5866" s="1"/>
  <c r="M5866" s="1"/>
  <c r="O5866" s="1"/>
  <c r="F5830"/>
  <c r="H5830" s="1"/>
  <c r="M5830" s="1"/>
  <c r="O5830" s="1"/>
  <c r="F5885"/>
  <c r="H5885" s="1"/>
  <c r="M5885" s="1"/>
  <c r="O5885" s="1"/>
  <c r="F5800"/>
  <c r="H5800" s="1"/>
  <c r="M5800" s="1"/>
  <c r="O5800" s="1"/>
  <c r="F5829"/>
  <c r="H5829" s="1"/>
  <c r="M5829" s="1"/>
  <c r="O5829" s="1"/>
  <c r="F5708"/>
  <c r="H5708" s="1"/>
  <c r="M5708" s="1"/>
  <c r="O5708" s="1"/>
  <c r="F5672"/>
  <c r="H5672" s="1"/>
  <c r="M5672" s="1"/>
  <c r="O5672" s="1"/>
  <c r="F5633"/>
  <c r="H5633" s="1"/>
  <c r="M5633" s="1"/>
  <c r="O5633" s="1"/>
  <c r="F5841"/>
  <c r="H5841" s="1"/>
  <c r="M5841" s="1"/>
  <c r="O5841" s="1"/>
  <c r="F5890"/>
  <c r="H5890" s="1"/>
  <c r="M5890" s="1"/>
  <c r="O5890" s="1"/>
  <c r="F5804"/>
  <c r="H5804" s="1"/>
  <c r="F5695"/>
  <c r="H5695" s="1"/>
  <c r="M5695" s="1"/>
  <c r="O5695" s="1"/>
  <c r="F5663"/>
  <c r="H5663" s="1"/>
  <c r="F5632"/>
  <c r="H5632" s="1"/>
  <c r="F5859"/>
  <c r="H5859" s="1"/>
  <c r="M5859" s="1"/>
  <c r="O5859" s="1"/>
  <c r="F5606"/>
  <c r="H5606" s="1"/>
  <c r="F5796"/>
  <c r="H5796" s="1"/>
  <c r="M5796" s="1"/>
  <c r="O5796" s="1"/>
  <c r="F5694"/>
  <c r="H5694" s="1"/>
  <c r="M5694" s="1"/>
  <c r="O5694" s="1"/>
  <c r="F5662"/>
  <c r="H5662" s="1"/>
  <c r="M5662" s="1"/>
  <c r="O5662" s="1"/>
  <c r="F5631"/>
  <c r="H5631" s="1"/>
  <c r="M5631" s="1"/>
  <c r="O5631" s="1"/>
  <c r="F5855"/>
  <c r="H5855" s="1"/>
  <c r="M5855" s="1"/>
  <c r="O5855" s="1"/>
  <c r="F5598"/>
  <c r="H5598" s="1"/>
  <c r="M5598" s="1"/>
  <c r="O5598" s="1"/>
  <c r="F5562"/>
  <c r="H5562" s="1"/>
  <c r="M5562" s="1"/>
  <c r="O5562" s="1"/>
  <c r="F5526"/>
  <c r="H5526" s="1"/>
  <c r="M5526" s="1"/>
  <c r="O5526" s="1"/>
  <c r="F5489"/>
  <c r="H5489" s="1"/>
  <c r="M5489" s="1"/>
  <c r="O5489" s="1"/>
  <c r="F5457"/>
  <c r="H5457" s="1"/>
  <c r="M5457" s="1"/>
  <c r="O5457" s="1"/>
  <c r="F5876"/>
  <c r="H5876" s="1"/>
  <c r="M5876" s="1"/>
  <c r="O5876" s="1"/>
  <c r="F5794"/>
  <c r="H5794" s="1"/>
  <c r="M5794" s="1"/>
  <c r="O5794" s="1"/>
  <c r="F5693"/>
  <c r="H5693" s="1"/>
  <c r="M5693" s="1"/>
  <c r="O5693" s="1"/>
  <c r="F5661"/>
  <c r="H5661" s="1"/>
  <c r="M5661" s="1"/>
  <c r="O5661" s="1"/>
  <c r="F5626"/>
  <c r="H5626" s="1"/>
  <c r="M5626" s="1"/>
  <c r="O5626" s="1"/>
  <c r="F5545"/>
  <c r="H5545" s="1"/>
  <c r="M5545" s="1"/>
  <c r="O5545" s="1"/>
  <c r="F5435"/>
  <c r="H5435" s="1"/>
  <c r="M5435" s="1"/>
  <c r="O5435" s="1"/>
  <c r="F6991"/>
  <c r="H6991" s="1"/>
  <c r="M6991" s="1"/>
  <c r="O6991" s="1"/>
  <c r="F6869"/>
  <c r="H6869" s="1"/>
  <c r="M6869" s="1"/>
  <c r="O6869" s="1"/>
  <c r="F6865"/>
  <c r="H6865" s="1"/>
  <c r="M6865" s="1"/>
  <c r="O6865" s="1"/>
  <c r="F6710"/>
  <c r="H6710" s="1"/>
  <c r="M6710" s="1"/>
  <c r="O6710" s="1"/>
  <c r="F6705"/>
  <c r="H6705" s="1"/>
  <c r="M6705" s="1"/>
  <c r="O6705" s="1"/>
  <c r="F6443"/>
  <c r="H6443" s="1"/>
  <c r="M6443" s="1"/>
  <c r="O6443" s="1"/>
  <c r="F6607"/>
  <c r="H6607" s="1"/>
  <c r="M6607" s="1"/>
  <c r="O6607" s="1"/>
  <c r="F6361"/>
  <c r="H6361" s="1"/>
  <c r="M6361" s="1"/>
  <c r="O6361" s="1"/>
  <c r="F6449"/>
  <c r="H6449" s="1"/>
  <c r="M6449" s="1"/>
  <c r="O6449" s="1"/>
  <c r="F6593"/>
  <c r="H6593" s="1"/>
  <c r="M6593" s="1"/>
  <c r="O6593" s="1"/>
  <c r="F6611"/>
  <c r="H6611" s="1"/>
  <c r="M6611" s="1"/>
  <c r="O6611" s="1"/>
  <c r="F6332"/>
  <c r="H6332" s="1"/>
  <c r="M6332" s="1"/>
  <c r="O6332" s="1"/>
  <c r="F6661"/>
  <c r="H6661" s="1"/>
  <c r="M6661" s="1"/>
  <c r="O6661" s="1"/>
  <c r="F6297"/>
  <c r="H6297" s="1"/>
  <c r="M6297" s="1"/>
  <c r="O6297" s="1"/>
  <c r="F6334"/>
  <c r="H6334" s="1"/>
  <c r="M6334" s="1"/>
  <c r="O6334" s="1"/>
  <c r="F6316"/>
  <c r="H6316" s="1"/>
  <c r="M6316" s="1"/>
  <c r="O6316" s="1"/>
  <c r="F6232"/>
  <c r="H6232" s="1"/>
  <c r="M6232" s="1"/>
  <c r="O6232" s="1"/>
  <c r="F6118"/>
  <c r="H6118" s="1"/>
  <c r="M6118" s="1"/>
  <c r="O6118" s="1"/>
  <c r="F6212"/>
  <c r="H6212" s="1"/>
  <c r="M6212" s="1"/>
  <c r="O6212" s="1"/>
  <c r="F6269"/>
  <c r="H6269" s="1"/>
  <c r="M6269" s="1"/>
  <c r="O6269" s="1"/>
  <c r="F6254"/>
  <c r="H6254" s="1"/>
  <c r="M6254" s="1"/>
  <c r="O6254" s="1"/>
  <c r="F6167"/>
  <c r="H6167" s="1"/>
  <c r="M6167" s="1"/>
  <c r="O6167" s="1"/>
  <c r="F6165"/>
  <c r="H6165" s="1"/>
  <c r="M6165" s="1"/>
  <c r="O6165" s="1"/>
  <c r="F6100"/>
  <c r="H6100" s="1"/>
  <c r="M6100" s="1"/>
  <c r="O6100" s="1"/>
  <c r="F6042"/>
  <c r="H6042" s="1"/>
  <c r="M6042" s="1"/>
  <c r="O6042" s="1"/>
  <c r="F6075"/>
  <c r="H6075" s="1"/>
  <c r="M6075" s="1"/>
  <c r="O6075" s="1"/>
  <c r="F6011"/>
  <c r="H6011" s="1"/>
  <c r="M6011" s="1"/>
  <c r="O6011" s="1"/>
  <c r="F5932"/>
  <c r="H5932" s="1"/>
  <c r="M5932" s="1"/>
  <c r="O5932" s="1"/>
  <c r="F6067"/>
  <c r="H6067" s="1"/>
  <c r="M6067" s="1"/>
  <c r="O6067" s="1"/>
  <c r="F6079"/>
  <c r="H6079" s="1"/>
  <c r="M6079" s="1"/>
  <c r="O6079" s="1"/>
  <c r="F6093"/>
  <c r="H6093" s="1"/>
  <c r="M6093" s="1"/>
  <c r="O6093" s="1"/>
  <c r="F6065"/>
  <c r="H6065" s="1"/>
  <c r="M6065" s="1"/>
  <c r="O6065" s="1"/>
  <c r="F5941"/>
  <c r="H5941" s="1"/>
  <c r="M5941" s="1"/>
  <c r="O5941" s="1"/>
  <c r="F6015"/>
  <c r="H6015" s="1"/>
  <c r="M6015" s="1"/>
  <c r="O6015" s="1"/>
  <c r="F5922"/>
  <c r="H5922" s="1"/>
  <c r="M5922" s="1"/>
  <c r="O5922" s="1"/>
  <c r="F6020"/>
  <c r="H6020" s="1"/>
  <c r="M6020" s="1"/>
  <c r="O6020" s="1"/>
  <c r="F5999"/>
  <c r="H5999" s="1"/>
  <c r="M5999" s="1"/>
  <c r="O5999" s="1"/>
  <c r="F5882"/>
  <c r="H5882" s="1"/>
  <c r="M5882" s="1"/>
  <c r="O5882" s="1"/>
  <c r="F5819"/>
  <c r="H5819" s="1"/>
  <c r="M5819" s="1"/>
  <c r="O5819" s="1"/>
  <c r="F5852"/>
  <c r="H5852" s="1"/>
  <c r="M5852" s="1"/>
  <c r="O5852" s="1"/>
  <c r="F5879"/>
  <c r="H5879" s="1"/>
  <c r="M5879" s="1"/>
  <c r="O5879" s="1"/>
  <c r="F5704"/>
  <c r="H5704" s="1"/>
  <c r="M5704" s="1"/>
  <c r="O5704" s="1"/>
  <c r="F5656"/>
  <c r="H5656" s="1"/>
  <c r="M5656" s="1"/>
  <c r="O5656" s="1"/>
  <c r="F5864"/>
  <c r="H5864" s="1"/>
  <c r="M5864" s="1"/>
  <c r="O5864" s="1"/>
  <c r="F5881"/>
  <c r="H5881" s="1"/>
  <c r="M5881" s="1"/>
  <c r="O5881" s="1"/>
  <c r="F5715"/>
  <c r="H5715" s="1"/>
  <c r="M5715" s="1"/>
  <c r="O5715" s="1"/>
  <c r="F5675"/>
  <c r="H5675" s="1"/>
  <c r="F5628"/>
  <c r="H5628" s="1"/>
  <c r="M5628" s="1"/>
  <c r="O5628" s="1"/>
  <c r="F5827"/>
  <c r="H5827" s="1"/>
  <c r="M5827" s="1"/>
  <c r="O5827" s="1"/>
  <c r="F5839"/>
  <c r="H5839" s="1"/>
  <c r="M5839" s="1"/>
  <c r="O5839" s="1"/>
  <c r="F5698"/>
  <c r="H5698" s="1"/>
  <c r="M5698" s="1"/>
  <c r="O5698" s="1"/>
  <c r="F5658"/>
  <c r="H5658" s="1"/>
  <c r="M5658" s="1"/>
  <c r="O5658" s="1"/>
  <c r="F5623"/>
  <c r="H5623" s="1"/>
  <c r="M5623" s="1"/>
  <c r="O5623" s="1"/>
  <c r="F5821"/>
  <c r="H5821" s="1"/>
  <c r="M5821" s="1"/>
  <c r="O5821" s="1"/>
  <c r="F5576"/>
  <c r="H5576" s="1"/>
  <c r="M5576" s="1"/>
  <c r="O5576" s="1"/>
  <c r="F5539"/>
  <c r="H5539" s="1"/>
  <c r="M5539" s="1"/>
  <c r="O5539" s="1"/>
  <c r="F5497"/>
  <c r="H5497" s="1"/>
  <c r="M5497" s="1"/>
  <c r="O5497" s="1"/>
  <c r="F5461"/>
  <c r="H5461" s="1"/>
  <c r="M5461" s="1"/>
  <c r="O5461" s="1"/>
  <c r="F5869"/>
  <c r="H5869" s="1"/>
  <c r="M5869" s="1"/>
  <c r="O5869" s="1"/>
  <c r="F5717"/>
  <c r="H5717" s="1"/>
  <c r="M5717" s="1"/>
  <c r="O5717" s="1"/>
  <c r="F5681"/>
  <c r="H5681" s="1"/>
  <c r="M5681" s="1"/>
  <c r="O5681" s="1"/>
  <c r="F5645"/>
  <c r="H5645" s="1"/>
  <c r="M5645" s="1"/>
  <c r="O5645" s="1"/>
  <c r="F5564"/>
  <c r="H5564" s="1"/>
  <c r="M5564" s="1"/>
  <c r="O5564" s="1"/>
  <c r="F5460"/>
  <c r="H5460" s="1"/>
  <c r="M5460" s="1"/>
  <c r="O5460" s="1"/>
  <c r="F5407"/>
  <c r="H5407" s="1"/>
  <c r="M5407" s="1"/>
  <c r="O5407" s="1"/>
  <c r="F5375"/>
  <c r="H5375" s="1"/>
  <c r="M5375" s="1"/>
  <c r="O5375" s="1"/>
  <c r="F5343"/>
  <c r="H5343" s="1"/>
  <c r="M5343" s="1"/>
  <c r="O5343" s="1"/>
  <c r="F5548"/>
  <c r="H5548" s="1"/>
  <c r="F5466"/>
  <c r="H5466" s="1"/>
  <c r="M5466" s="1"/>
  <c r="O5466" s="1"/>
  <c r="F5518"/>
  <c r="H5518" s="1"/>
  <c r="M5518" s="1"/>
  <c r="O5518" s="1"/>
  <c r="F5446"/>
  <c r="H5446" s="1"/>
  <c r="M5446" s="1"/>
  <c r="O5446" s="1"/>
  <c r="F5406"/>
  <c r="H5406" s="1"/>
  <c r="M5406" s="1"/>
  <c r="O5406" s="1"/>
  <c r="F5490"/>
  <c r="H5490" s="1"/>
  <c r="M5490" s="1"/>
  <c r="O5490" s="1"/>
  <c r="F5566"/>
  <c r="H5566" s="1"/>
  <c r="M5566" s="1"/>
  <c r="O5566" s="1"/>
  <c r="F5483"/>
  <c r="H5483" s="1"/>
  <c r="M5483" s="1"/>
  <c r="O5483" s="1"/>
  <c r="F5425"/>
  <c r="H5425" s="1"/>
  <c r="M5425" s="1"/>
  <c r="O5425" s="1"/>
  <c r="F5393"/>
  <c r="H5393" s="1"/>
  <c r="M5393" s="1"/>
  <c r="O5393" s="1"/>
  <c r="F5361"/>
  <c r="H5361" s="1"/>
  <c r="M5361" s="1"/>
  <c r="O5361" s="1"/>
  <c r="F5524"/>
  <c r="H5524" s="1"/>
  <c r="M5524" s="1"/>
  <c r="O5524" s="1"/>
  <c r="F5590"/>
  <c r="H5590" s="1"/>
  <c r="M5590" s="1"/>
  <c r="O5590" s="1"/>
  <c r="F5507"/>
  <c r="H5507" s="1"/>
  <c r="M5507" s="1"/>
  <c r="O5507" s="1"/>
  <c r="F5432"/>
  <c r="H5432" s="1"/>
  <c r="M5432" s="1"/>
  <c r="O5432" s="1"/>
  <c r="F5400"/>
  <c r="H5400" s="1"/>
  <c r="M5400" s="1"/>
  <c r="O5400" s="1"/>
  <c r="F5368"/>
  <c r="H5368" s="1"/>
  <c r="M5368" s="1"/>
  <c r="O5368" s="1"/>
  <c r="F5561"/>
  <c r="H5561" s="1"/>
  <c r="M5561" s="1"/>
  <c r="O5561" s="1"/>
  <c r="F5480"/>
  <c r="H5480" s="1"/>
  <c r="M5480" s="1"/>
  <c r="O5480" s="1"/>
  <c r="F5329"/>
  <c r="H5329" s="1"/>
  <c r="M5329" s="1"/>
  <c r="O5329" s="1"/>
  <c r="F6517"/>
  <c r="H6517" s="1"/>
  <c r="M6517" s="1"/>
  <c r="O6517" s="1"/>
  <c r="F6665"/>
  <c r="H6665" s="1"/>
  <c r="M6665" s="1"/>
  <c r="O6665" s="1"/>
  <c r="F6445"/>
  <c r="H6445" s="1"/>
  <c r="M6445" s="1"/>
  <c r="O6445" s="1"/>
  <c r="F6579"/>
  <c r="H6579" s="1"/>
  <c r="M6579" s="1"/>
  <c r="O6579" s="1"/>
  <c r="F6398"/>
  <c r="H6398" s="1"/>
  <c r="M6398" s="1"/>
  <c r="O6398" s="1"/>
  <c r="F6331"/>
  <c r="H6331" s="1"/>
  <c r="M6331" s="1"/>
  <c r="O6331" s="1"/>
  <c r="F6582"/>
  <c r="H6582" s="1"/>
  <c r="M6582" s="1"/>
  <c r="O6582" s="1"/>
  <c r="F6245"/>
  <c r="H6245" s="1"/>
  <c r="M6245" s="1"/>
  <c r="O6245" s="1"/>
  <c r="F6326"/>
  <c r="H6326" s="1"/>
  <c r="M6326" s="1"/>
  <c r="O6326" s="1"/>
  <c r="F6646"/>
  <c r="H6646" s="1"/>
  <c r="M6646" s="1"/>
  <c r="O6646" s="1"/>
  <c r="F6217"/>
  <c r="H6217" s="1"/>
  <c r="M6217" s="1"/>
  <c r="O6217" s="1"/>
  <c r="F6667"/>
  <c r="H6667" s="1"/>
  <c r="M6667" s="1"/>
  <c r="O6667" s="1"/>
  <c r="F6161"/>
  <c r="H6161" s="1"/>
  <c r="M6161" s="1"/>
  <c r="O6161" s="1"/>
  <c r="F6242"/>
  <c r="H6242" s="1"/>
  <c r="M6242" s="1"/>
  <c r="O6242" s="1"/>
  <c r="F6231"/>
  <c r="H6231" s="1"/>
  <c r="M6231" s="1"/>
  <c r="O6231" s="1"/>
  <c r="F6151"/>
  <c r="H6151" s="1"/>
  <c r="M6151" s="1"/>
  <c r="O6151" s="1"/>
  <c r="F6150"/>
  <c r="H6150" s="1"/>
  <c r="M6150" s="1"/>
  <c r="O6150" s="1"/>
  <c r="F6096"/>
  <c r="H6096" s="1"/>
  <c r="F6034"/>
  <c r="H6034" s="1"/>
  <c r="M6034" s="1"/>
  <c r="O6034" s="1"/>
  <c r="F6059"/>
  <c r="H6059" s="1"/>
  <c r="M6059" s="1"/>
  <c r="O6059" s="1"/>
  <c r="F5994"/>
  <c r="H5994" s="1"/>
  <c r="M5994" s="1"/>
  <c r="O5994" s="1"/>
  <c r="F5929"/>
  <c r="H5929" s="1"/>
  <c r="M5929" s="1"/>
  <c r="O5929" s="1"/>
  <c r="F6058"/>
  <c r="H6058" s="1"/>
  <c r="M6058" s="1"/>
  <c r="O6058" s="1"/>
  <c r="F6048"/>
  <c r="H6048" s="1"/>
  <c r="M6048" s="1"/>
  <c r="O6048" s="1"/>
  <c r="F6072"/>
  <c r="H6072" s="1"/>
  <c r="M6072" s="1"/>
  <c r="O6072" s="1"/>
  <c r="F6054"/>
  <c r="H6054" s="1"/>
  <c r="F5937"/>
  <c r="H5937" s="1"/>
  <c r="M5937" s="1"/>
  <c r="O5937" s="1"/>
  <c r="F5967"/>
  <c r="H5967" s="1"/>
  <c r="M5967" s="1"/>
  <c r="O5967" s="1"/>
  <c r="F6045"/>
  <c r="H6045" s="1"/>
  <c r="M6045" s="1"/>
  <c r="O6045" s="1"/>
  <c r="F5928"/>
  <c r="H5928" s="1"/>
  <c r="M5928" s="1"/>
  <c r="O5928" s="1"/>
  <c r="F5996"/>
  <c r="H5996" s="1"/>
  <c r="F5874"/>
  <c r="H5874" s="1"/>
  <c r="M5874" s="1"/>
  <c r="O5874" s="1"/>
  <c r="F5815"/>
  <c r="H5815" s="1"/>
  <c r="M5815" s="1"/>
  <c r="O5815" s="1"/>
  <c r="F5851"/>
  <c r="H5851" s="1"/>
  <c r="M5851" s="1"/>
  <c r="O5851" s="1"/>
  <c r="F5849"/>
  <c r="H5849" s="1"/>
  <c r="M5849" s="1"/>
  <c r="O5849" s="1"/>
  <c r="F5700"/>
  <c r="H5700" s="1"/>
  <c r="M5700" s="1"/>
  <c r="O5700" s="1"/>
  <c r="F5652"/>
  <c r="H5652" s="1"/>
  <c r="M5652" s="1"/>
  <c r="O5652" s="1"/>
  <c r="F5863"/>
  <c r="H5863" s="1"/>
  <c r="M5863" s="1"/>
  <c r="O5863" s="1"/>
  <c r="F5880"/>
  <c r="H5880" s="1"/>
  <c r="M5880" s="1"/>
  <c r="O5880" s="1"/>
  <c r="F5711"/>
  <c r="H5711" s="1"/>
  <c r="M5711" s="1"/>
  <c r="O5711" s="1"/>
  <c r="F5671"/>
  <c r="H5671" s="1"/>
  <c r="M5671" s="1"/>
  <c r="O5671" s="1"/>
  <c r="F5624"/>
  <c r="H5624" s="1"/>
  <c r="M5624" s="1"/>
  <c r="O5624" s="1"/>
  <c r="F5816"/>
  <c r="H5816" s="1"/>
  <c r="M5816" s="1"/>
  <c r="O5816" s="1"/>
  <c r="F5809"/>
  <c r="H5809" s="1"/>
  <c r="M5809" s="1"/>
  <c r="O5809" s="1"/>
  <c r="F5690"/>
  <c r="H5690" s="1"/>
  <c r="M5690" s="1"/>
  <c r="O5690" s="1"/>
  <c r="F5654"/>
  <c r="H5654" s="1"/>
  <c r="M5654" s="1"/>
  <c r="O5654" s="1"/>
  <c r="F5619"/>
  <c r="H5619" s="1"/>
  <c r="F5814"/>
  <c r="H5814" s="1"/>
  <c r="M5814" s="1"/>
  <c r="O5814" s="1"/>
  <c r="F5572"/>
  <c r="H5572" s="1"/>
  <c r="M5572" s="1"/>
  <c r="O5572" s="1"/>
  <c r="F5535"/>
  <c r="H5535" s="1"/>
  <c r="M5535" s="1"/>
  <c r="O5535" s="1"/>
  <c r="F5493"/>
  <c r="H5493" s="1"/>
  <c r="M5493" s="1"/>
  <c r="O5493" s="1"/>
  <c r="F5453"/>
  <c r="H5453" s="1"/>
  <c r="M5453" s="1"/>
  <c r="O5453" s="1"/>
  <c r="F5853"/>
  <c r="H5853" s="1"/>
  <c r="M5853" s="1"/>
  <c r="O5853" s="1"/>
  <c r="F5713"/>
  <c r="H5713" s="1"/>
  <c r="M5713" s="1"/>
  <c r="O5713" s="1"/>
  <c r="F5677"/>
  <c r="H5677" s="1"/>
  <c r="M5677" s="1"/>
  <c r="O5677" s="1"/>
  <c r="F5638"/>
  <c r="H5638" s="1"/>
  <c r="F5557"/>
  <c r="H5557" s="1"/>
  <c r="M5557" s="1"/>
  <c r="O5557" s="1"/>
  <c r="F5454"/>
  <c r="H5454" s="1"/>
  <c r="M5454" s="1"/>
  <c r="O5454" s="1"/>
  <c r="F5403"/>
  <c r="H5403" s="1"/>
  <c r="M5403" s="1"/>
  <c r="O5403" s="1"/>
  <c r="F5371"/>
  <c r="H5371" s="1"/>
  <c r="M5371" s="1"/>
  <c r="O5371" s="1"/>
  <c r="F5339"/>
  <c r="H5339" s="1"/>
  <c r="M5339" s="1"/>
  <c r="O5339" s="1"/>
  <c r="F5541"/>
  <c r="H5541" s="1"/>
  <c r="M5541" s="1"/>
  <c r="O5541" s="1"/>
  <c r="F5447"/>
  <c r="H5447" s="1"/>
  <c r="M5447" s="1"/>
  <c r="O5447" s="1"/>
  <c r="F5516"/>
  <c r="H5516" s="1"/>
  <c r="M5516" s="1"/>
  <c r="O5516" s="1"/>
  <c r="F5434"/>
  <c r="H5434" s="1"/>
  <c r="M5434" s="1"/>
  <c r="O5434" s="1"/>
  <c r="F5402"/>
  <c r="H5402" s="1"/>
  <c r="M5402" s="1"/>
  <c r="O5402" s="1"/>
  <c r="F5471"/>
  <c r="H5471" s="1"/>
  <c r="M5471" s="1"/>
  <c r="O5471" s="1"/>
  <c r="F5559"/>
  <c r="H5559" s="1"/>
  <c r="M5559" s="1"/>
  <c r="O5559" s="1"/>
  <c r="F5476"/>
  <c r="H5476" s="1"/>
  <c r="M5476" s="1"/>
  <c r="O5476" s="1"/>
  <c r="F5421"/>
  <c r="H5421" s="1"/>
  <c r="M5421" s="1"/>
  <c r="O5421" s="1"/>
  <c r="F5389"/>
  <c r="H5389" s="1"/>
  <c r="M5389" s="1"/>
  <c r="O5389" s="1"/>
  <c r="F5357"/>
  <c r="H5357" s="1"/>
  <c r="M5357" s="1"/>
  <c r="O5357" s="1"/>
  <c r="F5514"/>
  <c r="H5514" s="1"/>
  <c r="M5514" s="1"/>
  <c r="O5514" s="1"/>
  <c r="F5585"/>
  <c r="H5585" s="1"/>
  <c r="M5585" s="1"/>
  <c r="O5585" s="1"/>
  <c r="F5500"/>
  <c r="H5500" s="1"/>
  <c r="M5500" s="1"/>
  <c r="O5500" s="1"/>
  <c r="F5428"/>
  <c r="H5428" s="1"/>
  <c r="M5428" s="1"/>
  <c r="O5428" s="1"/>
  <c r="F5396"/>
  <c r="H5396" s="1"/>
  <c r="M5396" s="1"/>
  <c r="O5396" s="1"/>
  <c r="F5364"/>
  <c r="H5364" s="1"/>
  <c r="M5364" s="1"/>
  <c r="O5364" s="1"/>
  <c r="F5556"/>
  <c r="H5556" s="1"/>
  <c r="M5556" s="1"/>
  <c r="O5556" s="1"/>
  <c r="F5474"/>
  <c r="H5474" s="1"/>
  <c r="M5474" s="1"/>
  <c r="O5474" s="1"/>
  <c r="F5322"/>
  <c r="H5322" s="1"/>
  <c r="M5322" s="1"/>
  <c r="O5322" s="1"/>
  <c r="F6785"/>
  <c r="H6785" s="1"/>
  <c r="M6785" s="1"/>
  <c r="O6785" s="1"/>
  <c r="F6632"/>
  <c r="H6632" s="1"/>
  <c r="M6632" s="1"/>
  <c r="O6632" s="1"/>
  <c r="F6764"/>
  <c r="H6764" s="1"/>
  <c r="M6764" s="1"/>
  <c r="O6764" s="1"/>
  <c r="F6432"/>
  <c r="H6432" s="1"/>
  <c r="M6432" s="1"/>
  <c r="O6432" s="1"/>
  <c r="F6397"/>
  <c r="H6397" s="1"/>
  <c r="M6397" s="1"/>
  <c r="O6397" s="1"/>
  <c r="F6330"/>
  <c r="H6330" s="1"/>
  <c r="M6330" s="1"/>
  <c r="O6330" s="1"/>
  <c r="F6518"/>
  <c r="H6518" s="1"/>
  <c r="M6518" s="1"/>
  <c r="O6518" s="1"/>
  <c r="F6238"/>
  <c r="H6238" s="1"/>
  <c r="M6238" s="1"/>
  <c r="O6238" s="1"/>
  <c r="F6294"/>
  <c r="H6294" s="1"/>
  <c r="M6294" s="1"/>
  <c r="O6294" s="1"/>
  <c r="F6643"/>
  <c r="H6643" s="1"/>
  <c r="M6643" s="1"/>
  <c r="O6643" s="1"/>
  <c r="F6175"/>
  <c r="H6175" s="1"/>
  <c r="M6175" s="1"/>
  <c r="O6175" s="1"/>
  <c r="F6621"/>
  <c r="H6621" s="1"/>
  <c r="M6621" s="1"/>
  <c r="O6621" s="1"/>
  <c r="F6143"/>
  <c r="H6143" s="1"/>
  <c r="M6143" s="1"/>
  <c r="O6143" s="1"/>
  <c r="F6211"/>
  <c r="H6211" s="1"/>
  <c r="M6211" s="1"/>
  <c r="O6211" s="1"/>
  <c r="F6228"/>
  <c r="H6228" s="1"/>
  <c r="M6228" s="1"/>
  <c r="O6228" s="1"/>
  <c r="F6146"/>
  <c r="H6146" s="1"/>
  <c r="M6146" s="1"/>
  <c r="O6146" s="1"/>
  <c r="F6189"/>
  <c r="H6189" s="1"/>
  <c r="M6189" s="1"/>
  <c r="O6189" s="1"/>
  <c r="F6092"/>
  <c r="H6092" s="1"/>
  <c r="M6092" s="1"/>
  <c r="O6092" s="1"/>
  <c r="F6030"/>
  <c r="H6030" s="1"/>
  <c r="M6030" s="1"/>
  <c r="O6030" s="1"/>
  <c r="F6012"/>
  <c r="H6012" s="1"/>
  <c r="M6012" s="1"/>
  <c r="O6012" s="1"/>
  <c r="F5990"/>
  <c r="H5990" s="1"/>
  <c r="M5990" s="1"/>
  <c r="O5990" s="1"/>
  <c r="F5924"/>
  <c r="H5924" s="1"/>
  <c r="M5924" s="1"/>
  <c r="O5924" s="1"/>
  <c r="F6023"/>
  <c r="H6023" s="1"/>
  <c r="M6023" s="1"/>
  <c r="O6023" s="1"/>
  <c r="F6041"/>
  <c r="H6041" s="1"/>
  <c r="M6041" s="1"/>
  <c r="O6041" s="1"/>
  <c r="F6047"/>
  <c r="H6047" s="1"/>
  <c r="M6047" s="1"/>
  <c r="O6047" s="1"/>
  <c r="F6019"/>
  <c r="H6019" s="1"/>
  <c r="M6019" s="1"/>
  <c r="O6019" s="1"/>
  <c r="F5933"/>
  <c r="H5933" s="1"/>
  <c r="M5933" s="1"/>
  <c r="O5933" s="1"/>
  <c r="F5962"/>
  <c r="H5962" s="1"/>
  <c r="F5976"/>
  <c r="H5976" s="1"/>
  <c r="M5976" s="1"/>
  <c r="O5976" s="1"/>
  <c r="F5909"/>
  <c r="H5909" s="1"/>
  <c r="M5909" s="1"/>
  <c r="O5909" s="1"/>
  <c r="F5938"/>
  <c r="H5938" s="1"/>
  <c r="M5938" s="1"/>
  <c r="O5938" s="1"/>
  <c r="F5862"/>
  <c r="H5862" s="1"/>
  <c r="M5862" s="1"/>
  <c r="O5862" s="1"/>
  <c r="F5811"/>
  <c r="H5811" s="1"/>
  <c r="M5811" s="1"/>
  <c r="O5811" s="1"/>
  <c r="F5843"/>
  <c r="H5843" s="1"/>
  <c r="M5843" s="1"/>
  <c r="O5843" s="1"/>
  <c r="F5823"/>
  <c r="H5823" s="1"/>
  <c r="F5696"/>
  <c r="H5696" s="1"/>
  <c r="M5696" s="1"/>
  <c r="O5696" s="1"/>
  <c r="F5648"/>
  <c r="H5648" s="1"/>
  <c r="M5648" s="1"/>
  <c r="O5648" s="1"/>
  <c r="F5835"/>
  <c r="H5835" s="1"/>
  <c r="M5835" s="1"/>
  <c r="O5835" s="1"/>
  <c r="F5861"/>
  <c r="H5861" s="1"/>
  <c r="M5861" s="1"/>
  <c r="O5861" s="1"/>
  <c r="F5707"/>
  <c r="H5707" s="1"/>
  <c r="M5707" s="1"/>
  <c r="O5707" s="1"/>
  <c r="F5659"/>
  <c r="H5659" s="1"/>
  <c r="M5659" s="1"/>
  <c r="O5659" s="1"/>
  <c r="F5620"/>
  <c r="H5620" s="1"/>
  <c r="M5620" s="1"/>
  <c r="O5620" s="1"/>
  <c r="F5797"/>
  <c r="H5797" s="1"/>
  <c r="M5797" s="1"/>
  <c r="O5797" s="1"/>
  <c r="F5722"/>
  <c r="H5722" s="1"/>
  <c r="M5722" s="1"/>
  <c r="O5722" s="1"/>
  <c r="F5686"/>
  <c r="H5686" s="1"/>
  <c r="M5686" s="1"/>
  <c r="O5686" s="1"/>
  <c r="F5650"/>
  <c r="H5650" s="1"/>
  <c r="M5650" s="1"/>
  <c r="O5650" s="1"/>
  <c r="F5875"/>
  <c r="H5875" s="1"/>
  <c r="M5875" s="1"/>
  <c r="O5875" s="1"/>
  <c r="F5808"/>
  <c r="H5808" s="1"/>
  <c r="M5808" s="1"/>
  <c r="O5808" s="1"/>
  <c r="F5569"/>
  <c r="H5569" s="1"/>
  <c r="M5569" s="1"/>
  <c r="O5569" s="1"/>
  <c r="F5532"/>
  <c r="H5532" s="1"/>
  <c r="M5532" s="1"/>
  <c r="O5532" s="1"/>
  <c r="F5485"/>
  <c r="H5485" s="1"/>
  <c r="M5485" s="1"/>
  <c r="O5485" s="1"/>
  <c r="F5449"/>
  <c r="H5449" s="1"/>
  <c r="M5449" s="1"/>
  <c r="O5449" s="1"/>
  <c r="F5844"/>
  <c r="H5844" s="1"/>
  <c r="F5709"/>
  <c r="H5709" s="1"/>
  <c r="M5709" s="1"/>
  <c r="O5709" s="1"/>
  <c r="F5673"/>
  <c r="H5673" s="1"/>
  <c r="M5673" s="1"/>
  <c r="O5673" s="1"/>
  <c r="F5634"/>
  <c r="H5634" s="1"/>
  <c r="M5634" s="1"/>
  <c r="O5634" s="1"/>
  <c r="F5552"/>
  <c r="H5552" s="1"/>
  <c r="M5552" s="1"/>
  <c r="O5552" s="1"/>
  <c r="F5431"/>
  <c r="H5431" s="1"/>
  <c r="M5431" s="1"/>
  <c r="O5431" s="1"/>
  <c r="F5399"/>
  <c r="H5399" s="1"/>
  <c r="M5399" s="1"/>
  <c r="O5399" s="1"/>
  <c r="F5367"/>
  <c r="H5367" s="1"/>
  <c r="M5367" s="1"/>
  <c r="O5367" s="1"/>
  <c r="F5335"/>
  <c r="H5335" s="1"/>
  <c r="M5335" s="1"/>
  <c r="O5335" s="1"/>
  <c r="F5519"/>
  <c r="H5519" s="1"/>
  <c r="M5519" s="1"/>
  <c r="O5519" s="1"/>
  <c r="F5440"/>
  <c r="H5440" s="1"/>
  <c r="M5440" s="1"/>
  <c r="O5440" s="1"/>
  <c r="F5510"/>
  <c r="H5510" s="1"/>
  <c r="M5510" s="1"/>
  <c r="O5510" s="1"/>
  <c r="F5430"/>
  <c r="H5430" s="1"/>
  <c r="M5430" s="1"/>
  <c r="O5430" s="1"/>
  <c r="F5595"/>
  <c r="H5595" s="1"/>
  <c r="M5595" s="1"/>
  <c r="O5595" s="1"/>
  <c r="F5464"/>
  <c r="H5464" s="1"/>
  <c r="M5464" s="1"/>
  <c r="O5464" s="1"/>
  <c r="F5538"/>
  <c r="H5538" s="1"/>
  <c r="M5538" s="1"/>
  <c r="O5538" s="1"/>
  <c r="F5470"/>
  <c r="H5470" s="1"/>
  <c r="M5470" s="1"/>
  <c r="O5470" s="1"/>
  <c r="F5417"/>
  <c r="H5417" s="1"/>
  <c r="M5417" s="1"/>
  <c r="O5417" s="1"/>
  <c r="F5385"/>
  <c r="H5385" s="1"/>
  <c r="M5385" s="1"/>
  <c r="O5385" s="1"/>
  <c r="F5599"/>
  <c r="H5599" s="1"/>
  <c r="F5495"/>
  <c r="H5495" s="1"/>
  <c r="M5495" s="1"/>
  <c r="O5495" s="1"/>
  <c r="F5578"/>
  <c r="H5578" s="1"/>
  <c r="M5578" s="1"/>
  <c r="O5578" s="1"/>
  <c r="F5494"/>
  <c r="H5494" s="1"/>
  <c r="M5494" s="1"/>
  <c r="O5494" s="1"/>
  <c r="F5424"/>
  <c r="H5424" s="1"/>
  <c r="M5424" s="1"/>
  <c r="O5424" s="1"/>
  <c r="F5392"/>
  <c r="H5392" s="1"/>
  <c r="M5392" s="1"/>
  <c r="O5392" s="1"/>
  <c r="F5602"/>
  <c r="H5602" s="1"/>
  <c r="M5602" s="1"/>
  <c r="O5602" s="1"/>
  <c r="F5547"/>
  <c r="H5547" s="1"/>
  <c r="M5547" s="1"/>
  <c r="O5547" s="1"/>
  <c r="F5455"/>
  <c r="H5455" s="1"/>
  <c r="M5455" s="1"/>
  <c r="O5455" s="1"/>
  <c r="F5317"/>
  <c r="H5317" s="1"/>
  <c r="M5317" s="1"/>
  <c r="O5317" s="1"/>
  <c r="F5285"/>
  <c r="H5285" s="1"/>
  <c r="M5285" s="1"/>
  <c r="O5285" s="1"/>
  <c r="F5253"/>
  <c r="H5253" s="1"/>
  <c r="M5253" s="1"/>
  <c r="O5253" s="1"/>
  <c r="F5218"/>
  <c r="H5218" s="1"/>
  <c r="M5218" s="1"/>
  <c r="O5218" s="1"/>
  <c r="F5186"/>
  <c r="H5186" s="1"/>
  <c r="M5186" s="1"/>
  <c r="O5186" s="1"/>
  <c r="F5149"/>
  <c r="H5149" s="1"/>
  <c r="M5149" s="1"/>
  <c r="O5149" s="1"/>
  <c r="F5118"/>
  <c r="H5118" s="1"/>
  <c r="M5118" s="1"/>
  <c r="O5118" s="1"/>
  <c r="F5082"/>
  <c r="H5082" s="1"/>
  <c r="M5082" s="1"/>
  <c r="O5082" s="1"/>
  <c r="F5051"/>
  <c r="H5051" s="1"/>
  <c r="M5051" s="1"/>
  <c r="O5051" s="1"/>
  <c r="F5366"/>
  <c r="H5366" s="1"/>
  <c r="M5366" s="1"/>
  <c r="O5366" s="1"/>
  <c r="F5300"/>
  <c r="H5300" s="1"/>
  <c r="M5300" s="1"/>
  <c r="O5300" s="1"/>
  <c r="F5268"/>
  <c r="H5268" s="1"/>
  <c r="M5268" s="1"/>
  <c r="O5268" s="1"/>
  <c r="F5237"/>
  <c r="H5237" s="1"/>
  <c r="M5237" s="1"/>
  <c r="O5237" s="1"/>
  <c r="F5205"/>
  <c r="H5205" s="1"/>
  <c r="M5205" s="1"/>
  <c r="O5205" s="1"/>
  <c r="F5168"/>
  <c r="H5168" s="1"/>
  <c r="M5168" s="1"/>
  <c r="O5168" s="1"/>
  <c r="F5133"/>
  <c r="H5133" s="1"/>
  <c r="M5133" s="1"/>
  <c r="O5133" s="1"/>
  <c r="F5096"/>
  <c r="H5096" s="1"/>
  <c r="M5096" s="1"/>
  <c r="O5096" s="1"/>
  <c r="F5320"/>
  <c r="H5320" s="1"/>
  <c r="M5320" s="1"/>
  <c r="O5320" s="1"/>
  <c r="F5332"/>
  <c r="H5332" s="1"/>
  <c r="M5332" s="1"/>
  <c r="O5332" s="1"/>
  <c r="F5291"/>
  <c r="H5291" s="1"/>
  <c r="M5291" s="1"/>
  <c r="O5291" s="1"/>
  <c r="F5259"/>
  <c r="H5259" s="1"/>
  <c r="M5259" s="1"/>
  <c r="O5259" s="1"/>
  <c r="F5228"/>
  <c r="H5228" s="1"/>
  <c r="M5228" s="1"/>
  <c r="O5228" s="1"/>
  <c r="F6486"/>
  <c r="H6486" s="1"/>
  <c r="M6486" s="1"/>
  <c r="O6486" s="1"/>
  <c r="F6631"/>
  <c r="H6631" s="1"/>
  <c r="M6631" s="1"/>
  <c r="O6631" s="1"/>
  <c r="F6645"/>
  <c r="H6645" s="1"/>
  <c r="M6645" s="1"/>
  <c r="O6645" s="1"/>
  <c r="F6375"/>
  <c r="H6375" s="1"/>
  <c r="M6375" s="1"/>
  <c r="O6375" s="1"/>
  <c r="F6347"/>
  <c r="H6347" s="1"/>
  <c r="M6347" s="1"/>
  <c r="O6347" s="1"/>
  <c r="F6608"/>
  <c r="H6608" s="1"/>
  <c r="M6608" s="1"/>
  <c r="O6608" s="1"/>
  <c r="F6299"/>
  <c r="H6299" s="1"/>
  <c r="M6299" s="1"/>
  <c r="O6299" s="1"/>
  <c r="F6671"/>
  <c r="H6671" s="1"/>
  <c r="M6671" s="1"/>
  <c r="O6671" s="1"/>
  <c r="F6240"/>
  <c r="H6240" s="1"/>
  <c r="M6240" s="1"/>
  <c r="O6240" s="1"/>
  <c r="F6429"/>
  <c r="H6429" s="1"/>
  <c r="M6429" s="1"/>
  <c r="O6429" s="1"/>
  <c r="F6171"/>
  <c r="H6171" s="1"/>
  <c r="M6171" s="1"/>
  <c r="O6171" s="1"/>
  <c r="F6523"/>
  <c r="H6523" s="1"/>
  <c r="M6523" s="1"/>
  <c r="O6523" s="1"/>
  <c r="F6310"/>
  <c r="H6310" s="1"/>
  <c r="M6310" s="1"/>
  <c r="O6310" s="1"/>
  <c r="F6208"/>
  <c r="H6208" s="1"/>
  <c r="M6208" s="1"/>
  <c r="O6208" s="1"/>
  <c r="F6207"/>
  <c r="H6207" s="1"/>
  <c r="M6207" s="1"/>
  <c r="O6207" s="1"/>
  <c r="F6121"/>
  <c r="H6121" s="1"/>
  <c r="M6121" s="1"/>
  <c r="O6121" s="1"/>
  <c r="F6172"/>
  <c r="H6172" s="1"/>
  <c r="M6172" s="1"/>
  <c r="O6172" s="1"/>
  <c r="F6082"/>
  <c r="H6082" s="1"/>
  <c r="M6082" s="1"/>
  <c r="O6082" s="1"/>
  <c r="F6026"/>
  <c r="H6026" s="1"/>
  <c r="M6026" s="1"/>
  <c r="O6026" s="1"/>
  <c r="F6140"/>
  <c r="H6140" s="1"/>
  <c r="M6140" s="1"/>
  <c r="O6140" s="1"/>
  <c r="F5982"/>
  <c r="H5982" s="1"/>
  <c r="M5982" s="1"/>
  <c r="O5982" s="1"/>
  <c r="F5914"/>
  <c r="H5914" s="1"/>
  <c r="M5914" s="1"/>
  <c r="O5914" s="1"/>
  <c r="F6134"/>
  <c r="H6134" s="1"/>
  <c r="M6134" s="1"/>
  <c r="O6134" s="1"/>
  <c r="F6035"/>
  <c r="H6035" s="1"/>
  <c r="M6035" s="1"/>
  <c r="O6035" s="1"/>
  <c r="F6098"/>
  <c r="H6098" s="1"/>
  <c r="M6098" s="1"/>
  <c r="O6098" s="1"/>
  <c r="F5995"/>
  <c r="H5995" s="1"/>
  <c r="M5995" s="1"/>
  <c r="O5995" s="1"/>
  <c r="F5918"/>
  <c r="H5918" s="1"/>
  <c r="M5918" s="1"/>
  <c r="O5918" s="1"/>
  <c r="F5946"/>
  <c r="H5946" s="1"/>
  <c r="M5946" s="1"/>
  <c r="O5946" s="1"/>
  <c r="F5955"/>
  <c r="H5955" s="1"/>
  <c r="M5955" s="1"/>
  <c r="O5955" s="1"/>
  <c r="F5889"/>
  <c r="H5889" s="1"/>
  <c r="M5889" s="1"/>
  <c r="O5889" s="1"/>
  <c r="F5905"/>
  <c r="H5905" s="1"/>
  <c r="F5854"/>
  <c r="H5854" s="1"/>
  <c r="M5854" s="1"/>
  <c r="O5854" s="1"/>
  <c r="F5807"/>
  <c r="H5807" s="1"/>
  <c r="M5807" s="1"/>
  <c r="O5807" s="1"/>
  <c r="F5824"/>
  <c r="H5824" s="1"/>
  <c r="M5824" s="1"/>
  <c r="O5824" s="1"/>
  <c r="F5818"/>
  <c r="H5818" s="1"/>
  <c r="M5818" s="1"/>
  <c r="O5818" s="1"/>
  <c r="F5688"/>
  <c r="H5688" s="1"/>
  <c r="M5688" s="1"/>
  <c r="O5688" s="1"/>
  <c r="F5644"/>
  <c r="H5644" s="1"/>
  <c r="M5644" s="1"/>
  <c r="O5644" s="1"/>
  <c r="F5805"/>
  <c r="H5805" s="1"/>
  <c r="M5805" s="1"/>
  <c r="O5805" s="1"/>
  <c r="F5847"/>
  <c r="H5847" s="1"/>
  <c r="M5847" s="1"/>
  <c r="O5847" s="1"/>
  <c r="F5703"/>
  <c r="H5703" s="1"/>
  <c r="M5703" s="1"/>
  <c r="O5703" s="1"/>
  <c r="F5655"/>
  <c r="H5655" s="1"/>
  <c r="M5655" s="1"/>
  <c r="O5655" s="1"/>
  <c r="F5616"/>
  <c r="H5616" s="1"/>
  <c r="M5616" s="1"/>
  <c r="O5616" s="1"/>
  <c r="F5790"/>
  <c r="H5790" s="1"/>
  <c r="M5790" s="1"/>
  <c r="O5790" s="1"/>
  <c r="F5718"/>
  <c r="H5718" s="1"/>
  <c r="M5718" s="1"/>
  <c r="O5718" s="1"/>
  <c r="F5682"/>
  <c r="H5682" s="1"/>
  <c r="F5646"/>
  <c r="H5646" s="1"/>
  <c r="M5646" s="1"/>
  <c r="O5646" s="1"/>
  <c r="F5872"/>
  <c r="H5872" s="1"/>
  <c r="M5872" s="1"/>
  <c r="O5872" s="1"/>
  <c r="F5609"/>
  <c r="H5609" s="1"/>
  <c r="M5609" s="1"/>
  <c r="O5609" s="1"/>
  <c r="F5565"/>
  <c r="H5565" s="1"/>
  <c r="M5565" s="1"/>
  <c r="O5565" s="1"/>
  <c r="F5517"/>
  <c r="H5517" s="1"/>
  <c r="M5517" s="1"/>
  <c r="O5517" s="1"/>
  <c r="F5481"/>
  <c r="H5481" s="1"/>
  <c r="M5481" s="1"/>
  <c r="O5481" s="1"/>
  <c r="F5445"/>
  <c r="H5445" s="1"/>
  <c r="M5445" s="1"/>
  <c r="O5445" s="1"/>
  <c r="F5837"/>
  <c r="H5837" s="1"/>
  <c r="M5837" s="1"/>
  <c r="O5837" s="1"/>
  <c r="F5705"/>
  <c r="H5705" s="1"/>
  <c r="M5705" s="1"/>
  <c r="O5705" s="1"/>
  <c r="F5669"/>
  <c r="H5669" s="1"/>
  <c r="F5630"/>
  <c r="H5630" s="1"/>
  <c r="M5630" s="1"/>
  <c r="O5630" s="1"/>
  <c r="F5531"/>
  <c r="H5531" s="1"/>
  <c r="M5531" s="1"/>
  <c r="O5531" s="1"/>
  <c r="F5427"/>
  <c r="H5427" s="1"/>
  <c r="M5427" s="1"/>
  <c r="O5427" s="1"/>
  <c r="F5395"/>
  <c r="H5395" s="1"/>
  <c r="M5395" s="1"/>
  <c r="O5395" s="1"/>
  <c r="F5363"/>
  <c r="H5363" s="1"/>
  <c r="M5363" s="1"/>
  <c r="O5363" s="1"/>
  <c r="F5331"/>
  <c r="H5331" s="1"/>
  <c r="M5331" s="1"/>
  <c r="O5331" s="1"/>
  <c r="F5511"/>
  <c r="H5511" s="1"/>
  <c r="M5511" s="1"/>
  <c r="O5511" s="1"/>
  <c r="F5592"/>
  <c r="H5592" s="1"/>
  <c r="M5592" s="1"/>
  <c r="O5592" s="1"/>
  <c r="F5491"/>
  <c r="H5491" s="1"/>
  <c r="M5491" s="1"/>
  <c r="O5491" s="1"/>
  <c r="F5426"/>
  <c r="H5426" s="1"/>
  <c r="M5426" s="1"/>
  <c r="O5426" s="1"/>
  <c r="F5588"/>
  <c r="H5588" s="1"/>
  <c r="M5588" s="1"/>
  <c r="O5588" s="1"/>
  <c r="F5458"/>
  <c r="H5458" s="1"/>
  <c r="M5458" s="1"/>
  <c r="O5458" s="1"/>
  <c r="F5527"/>
  <c r="H5527" s="1"/>
  <c r="M5527" s="1"/>
  <c r="O5527" s="1"/>
  <c r="F5451"/>
  <c r="H5451" s="1"/>
  <c r="M5451" s="1"/>
  <c r="O5451" s="1"/>
  <c r="F5413"/>
  <c r="H5413" s="1"/>
  <c r="M5413" s="1"/>
  <c r="O5413" s="1"/>
  <c r="F5381"/>
  <c r="H5381" s="1"/>
  <c r="M5381" s="1"/>
  <c r="O5381" s="1"/>
  <c r="F5596"/>
  <c r="H5596" s="1"/>
  <c r="M5596" s="1"/>
  <c r="O5596" s="1"/>
  <c r="F5488"/>
  <c r="H5488" s="1"/>
  <c r="M5488" s="1"/>
  <c r="O5488" s="1"/>
  <c r="F5567"/>
  <c r="H5567" s="1"/>
  <c r="M5567" s="1"/>
  <c r="O5567" s="1"/>
  <c r="F5475"/>
  <c r="H5475" s="1"/>
  <c r="M5475" s="1"/>
  <c r="O5475" s="1"/>
  <c r="F5420"/>
  <c r="H5420" s="1"/>
  <c r="M5420" s="1"/>
  <c r="O5420" s="1"/>
  <c r="F5388"/>
  <c r="H5388" s="1"/>
  <c r="M5388" s="1"/>
  <c r="O5388" s="1"/>
  <c r="F5600"/>
  <c r="H5600" s="1"/>
  <c r="M5600" s="1"/>
  <c r="O5600" s="1"/>
  <c r="F5540"/>
  <c r="H5540" s="1"/>
  <c r="M5540" s="1"/>
  <c r="O5540" s="1"/>
  <c r="F5448"/>
  <c r="H5448" s="1"/>
  <c r="M5448" s="1"/>
  <c r="O5448" s="1"/>
  <c r="F5313"/>
  <c r="H5313" s="1"/>
  <c r="M5313" s="1"/>
  <c r="O5313" s="1"/>
  <c r="F5281"/>
  <c r="H5281" s="1"/>
  <c r="M5281" s="1"/>
  <c r="O5281" s="1"/>
  <c r="F5249"/>
  <c r="H5249" s="1"/>
  <c r="M5249" s="1"/>
  <c r="O5249" s="1"/>
  <c r="F5214"/>
  <c r="H5214" s="1"/>
  <c r="M5214" s="1"/>
  <c r="O5214" s="1"/>
  <c r="F5180"/>
  <c r="H5180" s="1"/>
  <c r="M5180" s="1"/>
  <c r="O5180" s="1"/>
  <c r="F6458"/>
  <c r="H6458" s="1"/>
  <c r="M6458" s="1"/>
  <c r="O6458" s="1"/>
  <c r="F6519"/>
  <c r="H6519" s="1"/>
  <c r="M6519" s="1"/>
  <c r="O6519" s="1"/>
  <c r="F6460"/>
  <c r="H6460" s="1"/>
  <c r="M6460" s="1"/>
  <c r="O6460" s="1"/>
  <c r="F6620"/>
  <c r="H6620" s="1"/>
  <c r="M6620" s="1"/>
  <c r="O6620" s="1"/>
  <c r="F6587"/>
  <c r="H6587" s="1"/>
  <c r="M6587" s="1"/>
  <c r="O6587" s="1"/>
  <c r="F6441"/>
  <c r="H6441" s="1"/>
  <c r="M6441" s="1"/>
  <c r="O6441" s="1"/>
  <c r="F6341"/>
  <c r="H6341" s="1"/>
  <c r="M6341" s="1"/>
  <c r="O6341" s="1"/>
  <c r="F6583"/>
  <c r="H6583" s="1"/>
  <c r="M6583" s="1"/>
  <c r="O6583" s="1"/>
  <c r="F6222"/>
  <c r="H6222" s="1"/>
  <c r="M6222" s="1"/>
  <c r="O6222" s="1"/>
  <c r="F6317"/>
  <c r="H6317" s="1"/>
  <c r="M6317" s="1"/>
  <c r="O6317" s="1"/>
  <c r="F6166"/>
  <c r="H6166" s="1"/>
  <c r="M6166" s="1"/>
  <c r="O6166" s="1"/>
  <c r="F6318"/>
  <c r="H6318" s="1"/>
  <c r="M6318" s="1"/>
  <c r="O6318" s="1"/>
  <c r="F6154"/>
  <c r="H6154" s="1"/>
  <c r="M6154" s="1"/>
  <c r="O6154" s="1"/>
  <c r="F6200"/>
  <c r="H6200" s="1"/>
  <c r="M6200" s="1"/>
  <c r="O6200" s="1"/>
  <c r="F6206"/>
  <c r="H6206" s="1"/>
  <c r="M6206" s="1"/>
  <c r="O6206" s="1"/>
  <c r="F6203"/>
  <c r="H6203" s="1"/>
  <c r="M6203" s="1"/>
  <c r="O6203" s="1"/>
  <c r="F6162"/>
  <c r="H6162" s="1"/>
  <c r="F6078"/>
  <c r="H6078" s="1"/>
  <c r="M6078" s="1"/>
  <c r="O6078" s="1"/>
  <c r="F6010"/>
  <c r="H6010" s="1"/>
  <c r="M6010" s="1"/>
  <c r="O6010" s="1"/>
  <c r="F6127"/>
  <c r="H6127" s="1"/>
  <c r="M6127" s="1"/>
  <c r="O6127" s="1"/>
  <c r="F5978"/>
  <c r="H5978" s="1"/>
  <c r="M5978" s="1"/>
  <c r="O5978" s="1"/>
  <c r="F5898"/>
  <c r="H5898" s="1"/>
  <c r="M5898" s="1"/>
  <c r="O5898" s="1"/>
  <c r="F6124"/>
  <c r="H6124" s="1"/>
  <c r="M6124" s="1"/>
  <c r="O6124" s="1"/>
  <c r="F6016"/>
  <c r="H6016" s="1"/>
  <c r="M6016" s="1"/>
  <c r="O6016" s="1"/>
  <c r="F6083"/>
  <c r="H6083" s="1"/>
  <c r="M6083" s="1"/>
  <c r="O6083" s="1"/>
  <c r="F5991"/>
  <c r="H5991" s="1"/>
  <c r="M5991" s="1"/>
  <c r="O5991" s="1"/>
  <c r="F5915"/>
  <c r="H5915" s="1"/>
  <c r="M5915" s="1"/>
  <c r="O5915" s="1"/>
  <c r="F6001"/>
  <c r="H6001" s="1"/>
  <c r="M6001" s="1"/>
  <c r="O6001" s="1"/>
  <c r="F5913"/>
  <c r="H5913" s="1"/>
  <c r="M5913" s="1"/>
  <c r="O5913" s="1"/>
  <c r="F6033"/>
  <c r="H6033" s="1"/>
  <c r="M6033" s="1"/>
  <c r="O6033" s="1"/>
  <c r="F5981"/>
  <c r="H5981" s="1"/>
  <c r="M5981" s="1"/>
  <c r="O5981" s="1"/>
  <c r="F5850"/>
  <c r="H5850" s="1"/>
  <c r="M5850" s="1"/>
  <c r="O5850" s="1"/>
  <c r="F5803"/>
  <c r="H5803" s="1"/>
  <c r="M5803" s="1"/>
  <c r="O5803" s="1"/>
  <c r="F5614"/>
  <c r="H5614" s="1"/>
  <c r="F5812"/>
  <c r="H5812" s="1"/>
  <c r="M5812" s="1"/>
  <c r="O5812" s="1"/>
  <c r="F5684"/>
  <c r="H5684" s="1"/>
  <c r="M5684" s="1"/>
  <c r="O5684" s="1"/>
  <c r="F5629"/>
  <c r="H5629" s="1"/>
  <c r="M5629" s="1"/>
  <c r="O5629" s="1"/>
  <c r="F5798"/>
  <c r="H5798" s="1"/>
  <c r="F5828"/>
  <c r="H5828" s="1"/>
  <c r="M5828" s="1"/>
  <c r="O5828" s="1"/>
  <c r="F5691"/>
  <c r="H5691" s="1"/>
  <c r="M5691" s="1"/>
  <c r="O5691" s="1"/>
  <c r="F5651"/>
  <c r="H5651" s="1"/>
  <c r="M5651" s="1"/>
  <c r="O5651" s="1"/>
  <c r="F5611"/>
  <c r="H5611" s="1"/>
  <c r="M5611" s="1"/>
  <c r="O5611" s="1"/>
  <c r="S5611" s="1"/>
  <c r="F5883"/>
  <c r="H5883" s="1"/>
  <c r="M5883" s="1"/>
  <c r="O5883" s="1"/>
  <c r="F5714"/>
  <c r="H5714" s="1"/>
  <c r="M5714" s="1"/>
  <c r="O5714" s="1"/>
  <c r="F5678"/>
  <c r="H5678" s="1"/>
  <c r="F5642"/>
  <c r="H5642" s="1"/>
  <c r="M5642" s="1"/>
  <c r="O5642" s="1"/>
  <c r="F5871"/>
  <c r="H5871" s="1"/>
  <c r="M5871" s="1"/>
  <c r="O5871" s="1"/>
  <c r="F5605"/>
  <c r="H5605" s="1"/>
  <c r="M5605" s="1"/>
  <c r="O5605" s="1"/>
  <c r="F5558"/>
  <c r="H5558" s="1"/>
  <c r="M5558" s="1"/>
  <c r="O5558" s="1"/>
  <c r="F5513"/>
  <c r="H5513" s="1"/>
  <c r="M5513" s="1"/>
  <c r="O5513" s="1"/>
  <c r="F5477"/>
  <c r="H5477" s="1"/>
  <c r="M5477" s="1"/>
  <c r="O5477" s="1"/>
  <c r="F5441"/>
  <c r="H5441" s="1"/>
  <c r="M5441" s="1"/>
  <c r="O5441" s="1"/>
  <c r="F5831"/>
  <c r="H5831" s="1"/>
  <c r="M5831" s="1"/>
  <c r="O5831" s="1"/>
  <c r="F5701"/>
  <c r="H5701" s="1"/>
  <c r="M5701" s="1"/>
  <c r="O5701" s="1"/>
  <c r="F5665"/>
  <c r="H5665" s="1"/>
  <c r="M5665" s="1"/>
  <c r="O5665" s="1"/>
  <c r="F5622"/>
  <c r="H5622" s="1"/>
  <c r="M5622" s="1"/>
  <c r="O5622" s="1"/>
  <c r="F5499"/>
  <c r="H5499" s="1"/>
  <c r="M5499" s="1"/>
  <c r="O5499" s="1"/>
  <c r="F5423"/>
  <c r="H5423" s="1"/>
  <c r="M5423" s="1"/>
  <c r="O5423" s="1"/>
  <c r="F5391"/>
  <c r="H5391" s="1"/>
  <c r="M5391" s="1"/>
  <c r="O5391" s="1"/>
  <c r="F5359"/>
  <c r="H5359" s="1"/>
  <c r="M5359" s="1"/>
  <c r="O5359" s="1"/>
  <c r="F5327"/>
  <c r="H5327" s="1"/>
  <c r="M5327" s="1"/>
  <c r="O5327" s="1"/>
  <c r="F5504"/>
  <c r="H5504" s="1"/>
  <c r="M5504" s="1"/>
  <c r="O5504" s="1"/>
  <c r="F5549"/>
  <c r="H5549" s="1"/>
  <c r="M5549" s="1"/>
  <c r="O5549" s="1"/>
  <c r="F5484"/>
  <c r="H5484" s="1"/>
  <c r="M5484" s="1"/>
  <c r="O5484" s="1"/>
  <c r="F5422"/>
  <c r="H5422" s="1"/>
  <c r="M5422" s="1"/>
  <c r="O5422" s="1"/>
  <c r="F5570"/>
  <c r="H5570" s="1"/>
  <c r="M5570" s="1"/>
  <c r="O5570" s="1"/>
  <c r="F5439"/>
  <c r="H5439" s="1"/>
  <c r="M5439" s="1"/>
  <c r="O5439" s="1"/>
  <c r="F5525"/>
  <c r="H5525" s="1"/>
  <c r="M5525" s="1"/>
  <c r="O5525" s="1"/>
  <c r="F5444"/>
  <c r="H5444" s="1"/>
  <c r="M5444" s="1"/>
  <c r="O5444" s="1"/>
  <c r="F5409"/>
  <c r="H5409" s="1"/>
  <c r="M5409" s="1"/>
  <c r="O5409" s="1"/>
  <c r="F5377"/>
  <c r="H5377" s="1"/>
  <c r="M5377" s="1"/>
  <c r="O5377" s="1"/>
  <c r="F5589"/>
  <c r="H5589" s="1"/>
  <c r="M5589" s="1"/>
  <c r="O5589" s="1"/>
  <c r="F5482"/>
  <c r="H5482" s="1"/>
  <c r="M5482" s="1"/>
  <c r="O5482" s="1"/>
  <c r="F5560"/>
  <c r="H5560" s="1"/>
  <c r="M5560" s="1"/>
  <c r="O5560" s="1"/>
  <c r="F5468"/>
  <c r="H5468" s="1"/>
  <c r="M5468" s="1"/>
  <c r="O5468" s="1"/>
  <c r="F5416"/>
  <c r="H5416" s="1"/>
  <c r="M5416" s="1"/>
  <c r="O5416" s="1"/>
  <c r="F5384"/>
  <c r="H5384" s="1"/>
  <c r="M5384" s="1"/>
  <c r="O5384" s="1"/>
  <c r="F5586"/>
  <c r="H5586" s="1"/>
  <c r="M5586" s="1"/>
  <c r="O5586" s="1"/>
  <c r="F5530"/>
  <c r="H5530" s="1"/>
  <c r="M5530" s="1"/>
  <c r="O5530" s="1"/>
  <c r="F5442"/>
  <c r="H5442" s="1"/>
  <c r="M5442" s="1"/>
  <c r="O5442" s="1"/>
  <c r="F5309"/>
  <c r="H5309" s="1"/>
  <c r="M5309" s="1"/>
  <c r="O5309" s="1"/>
  <c r="F5277"/>
  <c r="H5277" s="1"/>
  <c r="M5277" s="1"/>
  <c r="O5277" s="1"/>
  <c r="F5245"/>
  <c r="H5245" s="1"/>
  <c r="M5245" s="1"/>
  <c r="O5245" s="1"/>
  <c r="F5210"/>
  <c r="H5210" s="1"/>
  <c r="M5210" s="1"/>
  <c r="O5210" s="1"/>
  <c r="F5173"/>
  <c r="H5173" s="1"/>
  <c r="M5173" s="1"/>
  <c r="O5173" s="1"/>
  <c r="F6994"/>
  <c r="H6994" s="1"/>
  <c r="M6994" s="1"/>
  <c r="O6994" s="1"/>
  <c r="F6454"/>
  <c r="H6454" s="1"/>
  <c r="M6454" s="1"/>
  <c r="O6454" s="1"/>
  <c r="F6511"/>
  <c r="H6511" s="1"/>
  <c r="M6511" s="1"/>
  <c r="O6511" s="1"/>
  <c r="F6420"/>
  <c r="H6420" s="1"/>
  <c r="M6420" s="1"/>
  <c r="O6420" s="1"/>
  <c r="F6610"/>
  <c r="H6610" s="1"/>
  <c r="M6610" s="1"/>
  <c r="O6610" s="1"/>
  <c r="F6437"/>
  <c r="H6437" s="1"/>
  <c r="M6437" s="1"/>
  <c r="O6437" s="1"/>
  <c r="F6433"/>
  <c r="H6433" s="1"/>
  <c r="M6433" s="1"/>
  <c r="O6433" s="1"/>
  <c r="F6333"/>
  <c r="H6333" s="1"/>
  <c r="M6333" s="1"/>
  <c r="O6333" s="1"/>
  <c r="F6321"/>
  <c r="H6321" s="1"/>
  <c r="M6321" s="1"/>
  <c r="O6321" s="1"/>
  <c r="F6218"/>
  <c r="H6218" s="1"/>
  <c r="M6218" s="1"/>
  <c r="O6218" s="1"/>
  <c r="F6251"/>
  <c r="H6251" s="1"/>
  <c r="M6251" s="1"/>
  <c r="O6251" s="1"/>
  <c r="F6148"/>
  <c r="H6148" s="1"/>
  <c r="M6148" s="1"/>
  <c r="O6148" s="1"/>
  <c r="F6309"/>
  <c r="H6309" s="1"/>
  <c r="F6142"/>
  <c r="H6142" s="1"/>
  <c r="F6197"/>
  <c r="H6197" s="1"/>
  <c r="F6196"/>
  <c r="H6196" s="1"/>
  <c r="M6196" s="1"/>
  <c r="O6196" s="1"/>
  <c r="F6192"/>
  <c r="H6192" s="1"/>
  <c r="M6192" s="1"/>
  <c r="O6192" s="1"/>
  <c r="F6155"/>
  <c r="H6155" s="1"/>
  <c r="M6155" s="1"/>
  <c r="O6155" s="1"/>
  <c r="F6070"/>
  <c r="H6070" s="1"/>
  <c r="M6070" s="1"/>
  <c r="O6070" s="1"/>
  <c r="F6002"/>
  <c r="H6002" s="1"/>
  <c r="M6002" s="1"/>
  <c r="O6002" s="1"/>
  <c r="F6095"/>
  <c r="H6095" s="1"/>
  <c r="M6095" s="1"/>
  <c r="O6095" s="1"/>
  <c r="F5974"/>
  <c r="H5974" s="1"/>
  <c r="M5974" s="1"/>
  <c r="O5974" s="1"/>
  <c r="F6120"/>
  <c r="H6120" s="1"/>
  <c r="M6120" s="1"/>
  <c r="O6120" s="1"/>
  <c r="F6116"/>
  <c r="H6116" s="1"/>
  <c r="M6116" s="1"/>
  <c r="O6116" s="1"/>
  <c r="F6003"/>
  <c r="H6003" s="1"/>
  <c r="M6003" s="1"/>
  <c r="O6003" s="1"/>
  <c r="F6111"/>
  <c r="H6111" s="1"/>
  <c r="M6111" s="1"/>
  <c r="O6111" s="1"/>
  <c r="F5986"/>
  <c r="H5986" s="1"/>
  <c r="M5986" s="1"/>
  <c r="O5986" s="1"/>
  <c r="F5907"/>
  <c r="H5907" s="1"/>
  <c r="M5907" s="1"/>
  <c r="O5907" s="1"/>
  <c r="F5961"/>
  <c r="H5961" s="1"/>
  <c r="M5961" s="1"/>
  <c r="O5961" s="1"/>
  <c r="F6055"/>
  <c r="H6055" s="1"/>
  <c r="M6055" s="1"/>
  <c r="O6055" s="1"/>
  <c r="F6007"/>
  <c r="H6007" s="1"/>
  <c r="M6007" s="1"/>
  <c r="O6007" s="1"/>
  <c r="F5968"/>
  <c r="H5968" s="1"/>
  <c r="M5968" s="1"/>
  <c r="O5968" s="1"/>
  <c r="F5846"/>
  <c r="H5846" s="1"/>
  <c r="M5846" s="1"/>
  <c r="O5846" s="1"/>
  <c r="F5799"/>
  <c r="H5799" s="1"/>
  <c r="M5799" s="1"/>
  <c r="O5799" s="1"/>
  <c r="F5608"/>
  <c r="H5608" s="1"/>
  <c r="F5793"/>
  <c r="H5793" s="1"/>
  <c r="F5680"/>
  <c r="H5680" s="1"/>
  <c r="F5621"/>
  <c r="H5621" s="1"/>
  <c r="F5792"/>
  <c r="H5792" s="1"/>
  <c r="M5792" s="1"/>
  <c r="O5792" s="1"/>
  <c r="F5817"/>
  <c r="H5817" s="1"/>
  <c r="M5817" s="1"/>
  <c r="O5817" s="1"/>
  <c r="F5687"/>
  <c r="H5687" s="1"/>
  <c r="M5687" s="1"/>
  <c r="O5687" s="1"/>
  <c r="F5647"/>
  <c r="H5647" s="1"/>
  <c r="M5647" s="1"/>
  <c r="O5647" s="1"/>
  <c r="F5891"/>
  <c r="H5891" s="1"/>
  <c r="M5891" s="1"/>
  <c r="O5891" s="1"/>
  <c r="F5873"/>
  <c r="H5873" s="1"/>
  <c r="M5873" s="1"/>
  <c r="O5873" s="1"/>
  <c r="F5710"/>
  <c r="H5710" s="1"/>
  <c r="M5710" s="1"/>
  <c r="O5710" s="1"/>
  <c r="F5674"/>
  <c r="H5674" s="1"/>
  <c r="F5639"/>
  <c r="H5639" s="1"/>
  <c r="M5639" s="1"/>
  <c r="O5639" s="1"/>
  <c r="F5856"/>
  <c r="H5856" s="1"/>
  <c r="M5856" s="1"/>
  <c r="O5856" s="1"/>
  <c r="F5591"/>
  <c r="H5591" s="1"/>
  <c r="M5591" s="1"/>
  <c r="O5591" s="1"/>
  <c r="F5554"/>
  <c r="H5554" s="1"/>
  <c r="M5554" s="1"/>
  <c r="O5554" s="1"/>
  <c r="F5509"/>
  <c r="H5509" s="1"/>
  <c r="M5509" s="1"/>
  <c r="O5509" s="1"/>
  <c r="F5473"/>
  <c r="H5473" s="1"/>
  <c r="M5473" s="1"/>
  <c r="O5473" s="1"/>
  <c r="F5437"/>
  <c r="H5437" s="1"/>
  <c r="M5437" s="1"/>
  <c r="O5437" s="1"/>
  <c r="F5820"/>
  <c r="H5820" s="1"/>
  <c r="M5820" s="1"/>
  <c r="O5820" s="1"/>
  <c r="F5697"/>
  <c r="H5697" s="1"/>
  <c r="M5697" s="1"/>
  <c r="O5697" s="1"/>
  <c r="F5657"/>
  <c r="H5657" s="1"/>
  <c r="M5657" s="1"/>
  <c r="O5657" s="1"/>
  <c r="F5618"/>
  <c r="H5618" s="1"/>
  <c r="F5492"/>
  <c r="H5492" s="1"/>
  <c r="M5492" s="1"/>
  <c r="O5492" s="1"/>
  <c r="F5419"/>
  <c r="H5419" s="1"/>
  <c r="M5419" s="1"/>
  <c r="O5419" s="1"/>
  <c r="F5387"/>
  <c r="H5387" s="1"/>
  <c r="M5387" s="1"/>
  <c r="O5387" s="1"/>
  <c r="F5355"/>
  <c r="H5355" s="1"/>
  <c r="M5355" s="1"/>
  <c r="O5355" s="1"/>
  <c r="F5323"/>
  <c r="H5323" s="1"/>
  <c r="M5323" s="1"/>
  <c r="O5323" s="1"/>
  <c r="F5498"/>
  <c r="H5498" s="1"/>
  <c r="M5498" s="1"/>
  <c r="O5498" s="1"/>
  <c r="F5542"/>
  <c r="H5542" s="1"/>
  <c r="M5542" s="1"/>
  <c r="O5542" s="1"/>
  <c r="F5478"/>
  <c r="H5478" s="1"/>
  <c r="M5478" s="1"/>
  <c r="O5478" s="1"/>
  <c r="F5418"/>
  <c r="H5418" s="1"/>
  <c r="M5418" s="1"/>
  <c r="O5418" s="1"/>
  <c r="F5537"/>
  <c r="H5537" s="1"/>
  <c r="M5537" s="1"/>
  <c r="O5537" s="1"/>
  <c r="F5593"/>
  <c r="H5593" s="1"/>
  <c r="M5593" s="1"/>
  <c r="O5593" s="1"/>
  <c r="F5515"/>
  <c r="H5515" s="1"/>
  <c r="F5438"/>
  <c r="H5438" s="1"/>
  <c r="M5438" s="1"/>
  <c r="O5438" s="1"/>
  <c r="F5405"/>
  <c r="H5405" s="1"/>
  <c r="M5405" s="1"/>
  <c r="O5405" s="1"/>
  <c r="F5373"/>
  <c r="H5373" s="1"/>
  <c r="M5373" s="1"/>
  <c r="O5373" s="1"/>
  <c r="F5580"/>
  <c r="H5580" s="1"/>
  <c r="M5580" s="1"/>
  <c r="O5580" s="1"/>
  <c r="F5463"/>
  <c r="H5463" s="1"/>
  <c r="M5463" s="1"/>
  <c r="O5463" s="1"/>
  <c r="F5551"/>
  <c r="H5551" s="1"/>
  <c r="M5551" s="1"/>
  <c r="O5551" s="1"/>
  <c r="F5462"/>
  <c r="H5462" s="1"/>
  <c r="M5462" s="1"/>
  <c r="O5462" s="1"/>
  <c r="F5412"/>
  <c r="H5412" s="1"/>
  <c r="M5412" s="1"/>
  <c r="O5412" s="1"/>
  <c r="F5380"/>
  <c r="H5380" s="1"/>
  <c r="M5380" s="1"/>
  <c r="O5380" s="1"/>
  <c r="F5581"/>
  <c r="H5581" s="1"/>
  <c r="M5581" s="1"/>
  <c r="O5581" s="1"/>
  <c r="F5512"/>
  <c r="H5512" s="1"/>
  <c r="M5512" s="1"/>
  <c r="O5512" s="1"/>
  <c r="F5386"/>
  <c r="H5386" s="1"/>
  <c r="M5386" s="1"/>
  <c r="O5386" s="1"/>
  <c r="F5305"/>
  <c r="H5305" s="1"/>
  <c r="M5305" s="1"/>
  <c r="O5305" s="1"/>
  <c r="F5273"/>
  <c r="H5273" s="1"/>
  <c r="M5273" s="1"/>
  <c r="O5273" s="1"/>
  <c r="F5241"/>
  <c r="H5241" s="1"/>
  <c r="M5241" s="1"/>
  <c r="O5241" s="1"/>
  <c r="F5206"/>
  <c r="H5206" s="1"/>
  <c r="M5206" s="1"/>
  <c r="O5206" s="1"/>
  <c r="F5169"/>
  <c r="H5169" s="1"/>
  <c r="M5169" s="1"/>
  <c r="O5169" s="1"/>
  <c r="F5138"/>
  <c r="H5138" s="1"/>
  <c r="M5138" s="1"/>
  <c r="O5138" s="1"/>
  <c r="F5104"/>
  <c r="H5104" s="1"/>
  <c r="M5104" s="1"/>
  <c r="O5104" s="1"/>
  <c r="F5070"/>
  <c r="H5070" s="1"/>
  <c r="M5070" s="1"/>
  <c r="O5070" s="1"/>
  <c r="F5341"/>
  <c r="H5341" s="1"/>
  <c r="M5341" s="1"/>
  <c r="O5341" s="1"/>
  <c r="F5321"/>
  <c r="H5321" s="1"/>
  <c r="M5321" s="1"/>
  <c r="O5321" s="1"/>
  <c r="F5288"/>
  <c r="H5288" s="1"/>
  <c r="M5288" s="1"/>
  <c r="O5288" s="1"/>
  <c r="F5256"/>
  <c r="H5256" s="1"/>
  <c r="M5256" s="1"/>
  <c r="O5256" s="1"/>
  <c r="F5225"/>
  <c r="H5225" s="1"/>
  <c r="M5225" s="1"/>
  <c r="O5225" s="1"/>
  <c r="F5193"/>
  <c r="H5193" s="1"/>
  <c r="M5193" s="1"/>
  <c r="O5193" s="1"/>
  <c r="F5156"/>
  <c r="H5156" s="1"/>
  <c r="M5156" s="1"/>
  <c r="O5156" s="1"/>
  <c r="F5121"/>
  <c r="H5121" s="1"/>
  <c r="M5121" s="1"/>
  <c r="O5121" s="1"/>
  <c r="F5081"/>
  <c r="H5081" s="1"/>
  <c r="M5081" s="1"/>
  <c r="O5081" s="1"/>
  <c r="F5362"/>
  <c r="H5362" s="1"/>
  <c r="M5362" s="1"/>
  <c r="O5362" s="1"/>
  <c r="F5311"/>
  <c r="H5311" s="1"/>
  <c r="M5311" s="1"/>
  <c r="O5311" s="1"/>
  <c r="F5279"/>
  <c r="H5279" s="1"/>
  <c r="M5279" s="1"/>
  <c r="O5279" s="1"/>
  <c r="F5247"/>
  <c r="H5247" s="1"/>
  <c r="M5247" s="1"/>
  <c r="O5247" s="1"/>
  <c r="F5216"/>
  <c r="H5216" s="1"/>
  <c r="M5216" s="1"/>
  <c r="O5216" s="1"/>
  <c r="F5184"/>
  <c r="H5184" s="1"/>
  <c r="M5184" s="1"/>
  <c r="O5184" s="1"/>
  <c r="F5151"/>
  <c r="H5151" s="1"/>
  <c r="M5151" s="1"/>
  <c r="O5151" s="1"/>
  <c r="F5116"/>
  <c r="H5116" s="1"/>
  <c r="M5116" s="1"/>
  <c r="O5116" s="1"/>
  <c r="F5080"/>
  <c r="H5080" s="1"/>
  <c r="M5080" s="1"/>
  <c r="O5080" s="1"/>
  <c r="F5045"/>
  <c r="H5045" s="1"/>
  <c r="M5045" s="1"/>
  <c r="O5045" s="1"/>
  <c r="F5374"/>
  <c r="H5374" s="1"/>
  <c r="M5374" s="1"/>
  <c r="O5374" s="1"/>
  <c r="F5310"/>
  <c r="H5310" s="1"/>
  <c r="M5310" s="1"/>
  <c r="O5310" s="1"/>
  <c r="F5278"/>
  <c r="H5278" s="1"/>
  <c r="M5278" s="1"/>
  <c r="O5278" s="1"/>
  <c r="F5246"/>
  <c r="H5246" s="1"/>
  <c r="M5246" s="1"/>
  <c r="O5246" s="1"/>
  <c r="F5211"/>
  <c r="H5211" s="1"/>
  <c r="M5211" s="1"/>
  <c r="O5211" s="1"/>
  <c r="F5177"/>
  <c r="H5177" s="1"/>
  <c r="F5147"/>
  <c r="H5147" s="1"/>
  <c r="M5147" s="1"/>
  <c r="O5147" s="1"/>
  <c r="F5113"/>
  <c r="H5113" s="1"/>
  <c r="F5083"/>
  <c r="H5083" s="1"/>
  <c r="M5083" s="1"/>
  <c r="O5083" s="1"/>
  <c r="F5048"/>
  <c r="H5048" s="1"/>
  <c r="M5048" s="1"/>
  <c r="O5048" s="1"/>
  <c r="F5023"/>
  <c r="H5023" s="1"/>
  <c r="M5023" s="1"/>
  <c r="O5023" s="1"/>
  <c r="F4992"/>
  <c r="H4992" s="1"/>
  <c r="M4992" s="1"/>
  <c r="O4992" s="1"/>
  <c r="F4957"/>
  <c r="H4957" s="1"/>
  <c r="M4957" s="1"/>
  <c r="O4957" s="1"/>
  <c r="F4925"/>
  <c r="H4925" s="1"/>
  <c r="M4925" s="1"/>
  <c r="O4925" s="1"/>
  <c r="F4893"/>
  <c r="H4893" s="1"/>
  <c r="M4893" s="1"/>
  <c r="O4893" s="1"/>
  <c r="F4861"/>
  <c r="H4861" s="1"/>
  <c r="M4861" s="1"/>
  <c r="O4861" s="1"/>
  <c r="F4826"/>
  <c r="H4826" s="1"/>
  <c r="M4826" s="1"/>
  <c r="O4826" s="1"/>
  <c r="F4791"/>
  <c r="H4791" s="1"/>
  <c r="M4791" s="1"/>
  <c r="O4791" s="1"/>
  <c r="F4759"/>
  <c r="H4759" s="1"/>
  <c r="M4759" s="1"/>
  <c r="O4759" s="1"/>
  <c r="F4728"/>
  <c r="H4728" s="1"/>
  <c r="M4728" s="1"/>
  <c r="O4728" s="1"/>
  <c r="F6789"/>
  <c r="H6789" s="1"/>
  <c r="M6789" s="1"/>
  <c r="O6789" s="1"/>
  <c r="F6388"/>
  <c r="H6388" s="1"/>
  <c r="M6388" s="1"/>
  <c r="O6388" s="1"/>
  <c r="F6507"/>
  <c r="H6507" s="1"/>
  <c r="M6507" s="1"/>
  <c r="O6507" s="1"/>
  <c r="F6412"/>
  <c r="H6412" s="1"/>
  <c r="M6412" s="1"/>
  <c r="O6412" s="1"/>
  <c r="F6476"/>
  <c r="H6476" s="1"/>
  <c r="M6476" s="1"/>
  <c r="O6476" s="1"/>
  <c r="F6363"/>
  <c r="H6363" s="1"/>
  <c r="M6363" s="1"/>
  <c r="O6363" s="1"/>
  <c r="F6421"/>
  <c r="H6421" s="1"/>
  <c r="M6421" s="1"/>
  <c r="O6421" s="1"/>
  <c r="F6325"/>
  <c r="H6325" s="1"/>
  <c r="M6325" s="1"/>
  <c r="O6325" s="1"/>
  <c r="F6267"/>
  <c r="H6267" s="1"/>
  <c r="M6267" s="1"/>
  <c r="O6267" s="1"/>
  <c r="F6584"/>
  <c r="H6584" s="1"/>
  <c r="M6584" s="1"/>
  <c r="O6584" s="1"/>
  <c r="F6243"/>
  <c r="H6243" s="1"/>
  <c r="M6243" s="1"/>
  <c r="O6243" s="1"/>
  <c r="F6145"/>
  <c r="H6145" s="1"/>
  <c r="M6145" s="1"/>
  <c r="O6145" s="1"/>
  <c r="F6291"/>
  <c r="H6291" s="1"/>
  <c r="M6291" s="1"/>
  <c r="O6291" s="1"/>
  <c r="F6312"/>
  <c r="H6312" s="1"/>
  <c r="M6312" s="1"/>
  <c r="O6312" s="1"/>
  <c r="F6187"/>
  <c r="H6187" s="1"/>
  <c r="M6187" s="1"/>
  <c r="O6187" s="1"/>
  <c r="F6179"/>
  <c r="H6179" s="1"/>
  <c r="M6179" s="1"/>
  <c r="O6179" s="1"/>
  <c r="F6191"/>
  <c r="H6191" s="1"/>
  <c r="M6191" s="1"/>
  <c r="O6191" s="1"/>
  <c r="F6149"/>
  <c r="H6149" s="1"/>
  <c r="M6149" s="1"/>
  <c r="O6149" s="1"/>
  <c r="F6056"/>
  <c r="H6056" s="1"/>
  <c r="M6056" s="1"/>
  <c r="O6056" s="1"/>
  <c r="F6110"/>
  <c r="H6110" s="1"/>
  <c r="M6110" s="1"/>
  <c r="O6110" s="1"/>
  <c r="F6068"/>
  <c r="H6068" s="1"/>
  <c r="M6068" s="1"/>
  <c r="O6068" s="1"/>
  <c r="F5943"/>
  <c r="H5943" s="1"/>
  <c r="M5943" s="1"/>
  <c r="O5943" s="1"/>
  <c r="F6117"/>
  <c r="H6117" s="1"/>
  <c r="M6117" s="1"/>
  <c r="O6117" s="1"/>
  <c r="F6115"/>
  <c r="H6115" s="1"/>
  <c r="F6104"/>
  <c r="H6104" s="1"/>
  <c r="M6104" s="1"/>
  <c r="O6104" s="1"/>
  <c r="F6097"/>
  <c r="H6097" s="1"/>
  <c r="M6097" s="1"/>
  <c r="O6097" s="1"/>
  <c r="F5979"/>
  <c r="H5979" s="1"/>
  <c r="M5979" s="1"/>
  <c r="O5979" s="1"/>
  <c r="F5896"/>
  <c r="H5896" s="1"/>
  <c r="M5896" s="1"/>
  <c r="O5896" s="1"/>
  <c r="F5956"/>
  <c r="H5956" s="1"/>
  <c r="M5956" s="1"/>
  <c r="O5956" s="1"/>
  <c r="F5973"/>
  <c r="H5973" s="1"/>
  <c r="M5973" s="1"/>
  <c r="O5973" s="1"/>
  <c r="F5908"/>
  <c r="H5908" s="1"/>
  <c r="M5908" s="1"/>
  <c r="O5908" s="1"/>
  <c r="F5935"/>
  <c r="H5935" s="1"/>
  <c r="M5935" s="1"/>
  <c r="O5935" s="1"/>
  <c r="F5842"/>
  <c r="H5842" s="1"/>
  <c r="M5842" s="1"/>
  <c r="O5842" s="1"/>
  <c r="F5868"/>
  <c r="H5868" s="1"/>
  <c r="M5868" s="1"/>
  <c r="O5868" s="1"/>
  <c r="F5604"/>
  <c r="H5604" s="1"/>
  <c r="M5604" s="1"/>
  <c r="O5604" s="1"/>
  <c r="F5720"/>
  <c r="H5720" s="1"/>
  <c r="M5720" s="1"/>
  <c r="O5720" s="1"/>
  <c r="F5668"/>
  <c r="H5668" s="1"/>
  <c r="M5668" s="1"/>
  <c r="O5668" s="1"/>
  <c r="F5617"/>
  <c r="H5617" s="1"/>
  <c r="M5617" s="1"/>
  <c r="O5617" s="1"/>
  <c r="F5612"/>
  <c r="H5612" s="1"/>
  <c r="M5612" s="1"/>
  <c r="O5612" s="1"/>
  <c r="S5612" s="1"/>
  <c r="F5723"/>
  <c r="H5723" s="1"/>
  <c r="M5723" s="1"/>
  <c r="O5723" s="1"/>
  <c r="F5683"/>
  <c r="H5683" s="1"/>
  <c r="M5683" s="1"/>
  <c r="O5683" s="1"/>
  <c r="F5643"/>
  <c r="H5643" s="1"/>
  <c r="M5643" s="1"/>
  <c r="O5643" s="1"/>
  <c r="F5840"/>
  <c r="H5840" s="1"/>
  <c r="M5840" s="1"/>
  <c r="O5840" s="1"/>
  <c r="F5857"/>
  <c r="H5857" s="1"/>
  <c r="M5857" s="1"/>
  <c r="O5857" s="1"/>
  <c r="F5706"/>
  <c r="H5706" s="1"/>
  <c r="M5706" s="1"/>
  <c r="O5706" s="1"/>
  <c r="F6355"/>
  <c r="H6355" s="1"/>
  <c r="F6137"/>
  <c r="H6137" s="1"/>
  <c r="M6137" s="1"/>
  <c r="O6137" s="1"/>
  <c r="F6081"/>
  <c r="H6081" s="1"/>
  <c r="M6081" s="1"/>
  <c r="O6081" s="1"/>
  <c r="F6028"/>
  <c r="H6028" s="1"/>
  <c r="M6028" s="1"/>
  <c r="O6028" s="1"/>
  <c r="F5716"/>
  <c r="H5716" s="1"/>
  <c r="M5716" s="1"/>
  <c r="O5716" s="1"/>
  <c r="F5845"/>
  <c r="H5845" s="1"/>
  <c r="M5845" s="1"/>
  <c r="O5845" s="1"/>
  <c r="F5587"/>
  <c r="H5587" s="1"/>
  <c r="M5587" s="1"/>
  <c r="O5587" s="1"/>
  <c r="F5884"/>
  <c r="H5884" s="1"/>
  <c r="M5884" s="1"/>
  <c r="O5884" s="1"/>
  <c r="F5582"/>
  <c r="H5582" s="1"/>
  <c r="M5582" s="1"/>
  <c r="O5582" s="1"/>
  <c r="F5351"/>
  <c r="H5351" s="1"/>
  <c r="M5351" s="1"/>
  <c r="O5351" s="1"/>
  <c r="F5459"/>
  <c r="H5459" s="1"/>
  <c r="M5459" s="1"/>
  <c r="O5459" s="1"/>
  <c r="F5508"/>
  <c r="H5508" s="1"/>
  <c r="M5508" s="1"/>
  <c r="O5508" s="1"/>
  <c r="F5573"/>
  <c r="H5573" s="1"/>
  <c r="M5573" s="1"/>
  <c r="O5573" s="1"/>
  <c r="F5408"/>
  <c r="H5408" s="1"/>
  <c r="M5408" s="1"/>
  <c r="O5408" s="1"/>
  <c r="F5370"/>
  <c r="H5370" s="1"/>
  <c r="M5370" s="1"/>
  <c r="O5370" s="1"/>
  <c r="F5261"/>
  <c r="H5261" s="1"/>
  <c r="M5261" s="1"/>
  <c r="O5261" s="1"/>
  <c r="F5194"/>
  <c r="H5194" s="1"/>
  <c r="M5194" s="1"/>
  <c r="O5194" s="1"/>
  <c r="F5134"/>
  <c r="H5134" s="1"/>
  <c r="M5134" s="1"/>
  <c r="O5134" s="1"/>
  <c r="F5093"/>
  <c r="H5093" s="1"/>
  <c r="M5093" s="1"/>
  <c r="O5093" s="1"/>
  <c r="F5047"/>
  <c r="H5047" s="1"/>
  <c r="M5047" s="1"/>
  <c r="O5047" s="1"/>
  <c r="F5316"/>
  <c r="H5316" s="1"/>
  <c r="M5316" s="1"/>
  <c r="O5316" s="1"/>
  <c r="F5276"/>
  <c r="H5276" s="1"/>
  <c r="M5276" s="1"/>
  <c r="O5276" s="1"/>
  <c r="F5233"/>
  <c r="H5233" s="1"/>
  <c r="M5233" s="1"/>
  <c r="O5233" s="1"/>
  <c r="F5189"/>
  <c r="H5189" s="1"/>
  <c r="M5189" s="1"/>
  <c r="O5189" s="1"/>
  <c r="F5141"/>
  <c r="H5141" s="1"/>
  <c r="M5141" s="1"/>
  <c r="O5141" s="1"/>
  <c r="F6415"/>
  <c r="H6415" s="1"/>
  <c r="M6415" s="1"/>
  <c r="O6415" s="1"/>
  <c r="F6216"/>
  <c r="H6216" s="1"/>
  <c r="M6216" s="1"/>
  <c r="O6216" s="1"/>
  <c r="F6043"/>
  <c r="H6043" s="1"/>
  <c r="M6043" s="1"/>
  <c r="O6043" s="1"/>
  <c r="F5945"/>
  <c r="H5945" s="1"/>
  <c r="M5945" s="1"/>
  <c r="O5945" s="1"/>
  <c r="F5664"/>
  <c r="H5664" s="1"/>
  <c r="M5664" s="1"/>
  <c r="O5664" s="1"/>
  <c r="F5702"/>
  <c r="H5702" s="1"/>
  <c r="M5702" s="1"/>
  <c r="O5702" s="1"/>
  <c r="F5583"/>
  <c r="H5583" s="1"/>
  <c r="M5583" s="1"/>
  <c r="O5583" s="1"/>
  <c r="F5877"/>
  <c r="H5877" s="1"/>
  <c r="M5877" s="1"/>
  <c r="O5877" s="1"/>
  <c r="F5575"/>
  <c r="H5575" s="1"/>
  <c r="M5575" s="1"/>
  <c r="O5575" s="1"/>
  <c r="F5347"/>
  <c r="H5347" s="1"/>
  <c r="M5347" s="1"/>
  <c r="O5347" s="1"/>
  <c r="F5452"/>
  <c r="H5452" s="1"/>
  <c r="M5452" s="1"/>
  <c r="O5452" s="1"/>
  <c r="F5502"/>
  <c r="H5502" s="1"/>
  <c r="M5502" s="1"/>
  <c r="O5502" s="1"/>
  <c r="F5555"/>
  <c r="H5555" s="1"/>
  <c r="M5555" s="1"/>
  <c r="O5555" s="1"/>
  <c r="F5404"/>
  <c r="H5404" s="1"/>
  <c r="M5404" s="1"/>
  <c r="O5404" s="1"/>
  <c r="F5358"/>
  <c r="H5358" s="1"/>
  <c r="M5358" s="1"/>
  <c r="O5358" s="1"/>
  <c r="F5257"/>
  <c r="H5257" s="1"/>
  <c r="M5257" s="1"/>
  <c r="O5257" s="1"/>
  <c r="F5190"/>
  <c r="H5190" s="1"/>
  <c r="M5190" s="1"/>
  <c r="O5190" s="1"/>
  <c r="F5130"/>
  <c r="H5130" s="1"/>
  <c r="M5130" s="1"/>
  <c r="O5130" s="1"/>
  <c r="F5086"/>
  <c r="H5086" s="1"/>
  <c r="M5086" s="1"/>
  <c r="O5086" s="1"/>
  <c r="F5043"/>
  <c r="H5043" s="1"/>
  <c r="M5043" s="1"/>
  <c r="O5043" s="1"/>
  <c r="F5312"/>
  <c r="H5312" s="1"/>
  <c r="M5312" s="1"/>
  <c r="O5312" s="1"/>
  <c r="F5272"/>
  <c r="H5272" s="1"/>
  <c r="M5272" s="1"/>
  <c r="O5272" s="1"/>
  <c r="F5229"/>
  <c r="H5229" s="1"/>
  <c r="M5229" s="1"/>
  <c r="O5229" s="1"/>
  <c r="F6313"/>
  <c r="H6313" s="1"/>
  <c r="M6313" s="1"/>
  <c r="O6313" s="1"/>
  <c r="F6274"/>
  <c r="H6274" s="1"/>
  <c r="M6274" s="1"/>
  <c r="O6274" s="1"/>
  <c r="F5936"/>
  <c r="H5936" s="1"/>
  <c r="M5936" s="1"/>
  <c r="O5936" s="1"/>
  <c r="F6071"/>
  <c r="H6071" s="1"/>
  <c r="M6071" s="1"/>
  <c r="O6071" s="1"/>
  <c r="F5613"/>
  <c r="H5613" s="1"/>
  <c r="F5670"/>
  <c r="H5670" s="1"/>
  <c r="M5670" s="1"/>
  <c r="O5670" s="1"/>
  <c r="F5550"/>
  <c r="H5550" s="1"/>
  <c r="M5550" s="1"/>
  <c r="O5550" s="1"/>
  <c r="F5801"/>
  <c r="H5801" s="1"/>
  <c r="M5801" s="1"/>
  <c r="O5801" s="1"/>
  <c r="F5486"/>
  <c r="H5486" s="1"/>
  <c r="M5486" s="1"/>
  <c r="O5486" s="1"/>
  <c r="F5603"/>
  <c r="H5603" s="1"/>
  <c r="M5603" s="1"/>
  <c r="O5603" s="1"/>
  <c r="F5414"/>
  <c r="H5414" s="1"/>
  <c r="M5414" s="1"/>
  <c r="O5414" s="1"/>
  <c r="F5433"/>
  <c r="H5433" s="1"/>
  <c r="M5433" s="1"/>
  <c r="O5433" s="1"/>
  <c r="F5456"/>
  <c r="H5456" s="1"/>
  <c r="M5456" s="1"/>
  <c r="O5456" s="1"/>
  <c r="F5376"/>
  <c r="H5376" s="1"/>
  <c r="M5376" s="1"/>
  <c r="O5376" s="1"/>
  <c r="F5301"/>
  <c r="H5301" s="1"/>
  <c r="M5301" s="1"/>
  <c r="O5301" s="1"/>
  <c r="F5234"/>
  <c r="H5234" s="1"/>
  <c r="M5234" s="1"/>
  <c r="O5234" s="1"/>
  <c r="F5165"/>
  <c r="H5165" s="1"/>
  <c r="M5165" s="1"/>
  <c r="O5165" s="1"/>
  <c r="F5126"/>
  <c r="H5126" s="1"/>
  <c r="M5126" s="1"/>
  <c r="O5126" s="1"/>
  <c r="F5078"/>
  <c r="H5078" s="1"/>
  <c r="M5078" s="1"/>
  <c r="O5078" s="1"/>
  <c r="F5334"/>
  <c r="H5334" s="1"/>
  <c r="M5334" s="1"/>
  <c r="O5334" s="1"/>
  <c r="F5308"/>
  <c r="H5308" s="1"/>
  <c r="M5308" s="1"/>
  <c r="O5308" s="1"/>
  <c r="F5264"/>
  <c r="H5264" s="1"/>
  <c r="M5264" s="1"/>
  <c r="O5264" s="1"/>
  <c r="F5221"/>
  <c r="H5221" s="1"/>
  <c r="M5221" s="1"/>
  <c r="O5221" s="1"/>
  <c r="F5179"/>
  <c r="H5179" s="1"/>
  <c r="F5129"/>
  <c r="H5129" s="1"/>
  <c r="M5129" s="1"/>
  <c r="O5129" s="1"/>
  <c r="F5077"/>
  <c r="H5077" s="1"/>
  <c r="M5077" s="1"/>
  <c r="O5077" s="1"/>
  <c r="F5346"/>
  <c r="H5346" s="1"/>
  <c r="M5346" s="1"/>
  <c r="O5346" s="1"/>
  <c r="F6653"/>
  <c r="H6653" s="1"/>
  <c r="M6653" s="1"/>
  <c r="O6653" s="1"/>
  <c r="F6159"/>
  <c r="H6159" s="1"/>
  <c r="M6159" s="1"/>
  <c r="O6159" s="1"/>
  <c r="F6073"/>
  <c r="H6073" s="1"/>
  <c r="M6073" s="1"/>
  <c r="O6073" s="1"/>
  <c r="F6008"/>
  <c r="H6008" s="1"/>
  <c r="M6008" s="1"/>
  <c r="O6008" s="1"/>
  <c r="F5607"/>
  <c r="H5607" s="1"/>
  <c r="M5607" s="1"/>
  <c r="O5607" s="1"/>
  <c r="F5666"/>
  <c r="H5666" s="1"/>
  <c r="M5666" s="1"/>
  <c r="O5666" s="1"/>
  <c r="F5543"/>
  <c r="H5543" s="1"/>
  <c r="F5721"/>
  <c r="H5721" s="1"/>
  <c r="M5721" s="1"/>
  <c r="O5721" s="1"/>
  <c r="F5467"/>
  <c r="H5467" s="1"/>
  <c r="M5467" s="1"/>
  <c r="O5467" s="1"/>
  <c r="F5553"/>
  <c r="H5553" s="1"/>
  <c r="M5553" s="1"/>
  <c r="O5553" s="1"/>
  <c r="F5410"/>
  <c r="H5410" s="1"/>
  <c r="M5410" s="1"/>
  <c r="O5410" s="1"/>
  <c r="F5429"/>
  <c r="H5429" s="1"/>
  <c r="M5429" s="1"/>
  <c r="O5429" s="1"/>
  <c r="F5450"/>
  <c r="H5450" s="1"/>
  <c r="M5450" s="1"/>
  <c r="O5450" s="1"/>
  <c r="F5372"/>
  <c r="H5372" s="1"/>
  <c r="M5372" s="1"/>
  <c r="O5372" s="1"/>
  <c r="F5297"/>
  <c r="H5297" s="1"/>
  <c r="M5297" s="1"/>
  <c r="O5297" s="1"/>
  <c r="F5230"/>
  <c r="H5230" s="1"/>
  <c r="M5230" s="1"/>
  <c r="O5230" s="1"/>
  <c r="F5161"/>
  <c r="H5161" s="1"/>
  <c r="M5161" s="1"/>
  <c r="O5161" s="1"/>
  <c r="F5122"/>
  <c r="H5122" s="1"/>
  <c r="M5122" s="1"/>
  <c r="O5122" s="1"/>
  <c r="F5074"/>
  <c r="H5074" s="1"/>
  <c r="M5074" s="1"/>
  <c r="O5074" s="1"/>
  <c r="F5328"/>
  <c r="H5328" s="1"/>
  <c r="M5328" s="1"/>
  <c r="O5328" s="1"/>
  <c r="F5304"/>
  <c r="H5304" s="1"/>
  <c r="M5304" s="1"/>
  <c r="O5304" s="1"/>
  <c r="F5260"/>
  <c r="H5260" s="1"/>
  <c r="M5260" s="1"/>
  <c r="O5260" s="1"/>
  <c r="F5217"/>
  <c r="H5217" s="1"/>
  <c r="M5217" s="1"/>
  <c r="O5217" s="1"/>
  <c r="F5172"/>
  <c r="H5172" s="1"/>
  <c r="M5172" s="1"/>
  <c r="O5172" s="1"/>
  <c r="F5125"/>
  <c r="H5125" s="1"/>
  <c r="M5125" s="1"/>
  <c r="O5125" s="1"/>
  <c r="F5073"/>
  <c r="H5073" s="1"/>
  <c r="M5073" s="1"/>
  <c r="O5073" s="1"/>
  <c r="F5338"/>
  <c r="H5338" s="1"/>
  <c r="M5338" s="1"/>
  <c r="O5338" s="1"/>
  <c r="F6300"/>
  <c r="H6300" s="1"/>
  <c r="M6300" s="1"/>
  <c r="O6300" s="1"/>
  <c r="F6174"/>
  <c r="H6174" s="1"/>
  <c r="F6114"/>
  <c r="H6114" s="1"/>
  <c r="M6114" s="1"/>
  <c r="O6114" s="1"/>
  <c r="F5893"/>
  <c r="H5893" s="1"/>
  <c r="M5893" s="1"/>
  <c r="O5893" s="1"/>
  <c r="F5719"/>
  <c r="H5719" s="1"/>
  <c r="M5719" s="1"/>
  <c r="O5719" s="1"/>
  <c r="F5635"/>
  <c r="H5635" s="1"/>
  <c r="M5635" s="1"/>
  <c r="O5635" s="1"/>
  <c r="F5505"/>
  <c r="H5505" s="1"/>
  <c r="M5505" s="1"/>
  <c r="O5505" s="1"/>
  <c r="F5689"/>
  <c r="H5689" s="1"/>
  <c r="F5415"/>
  <c r="H5415" s="1"/>
  <c r="M5415" s="1"/>
  <c r="O5415" s="1"/>
  <c r="F5479"/>
  <c r="H5479" s="1"/>
  <c r="M5479" s="1"/>
  <c r="O5479" s="1"/>
  <c r="F5503"/>
  <c r="H5503" s="1"/>
  <c r="M5503" s="1"/>
  <c r="O5503" s="1"/>
  <c r="F5401"/>
  <c r="H5401" s="1"/>
  <c r="M5401" s="1"/>
  <c r="O5401" s="1"/>
  <c r="F5544"/>
  <c r="H5544" s="1"/>
  <c r="M5544" s="1"/>
  <c r="O5544" s="1"/>
  <c r="F5574"/>
  <c r="H5574" s="1"/>
  <c r="M5574" s="1"/>
  <c r="O5574" s="1"/>
  <c r="F5293"/>
  <c r="H5293" s="1"/>
  <c r="M5293" s="1"/>
  <c r="O5293" s="1"/>
  <c r="F5226"/>
  <c r="H5226" s="1"/>
  <c r="M5226" s="1"/>
  <c r="O5226" s="1"/>
  <c r="F5157"/>
  <c r="H5157" s="1"/>
  <c r="M5157" s="1"/>
  <c r="O5157" s="1"/>
  <c r="F5112"/>
  <c r="H5112" s="1"/>
  <c r="F5066"/>
  <c r="H5066" s="1"/>
  <c r="M5066" s="1"/>
  <c r="O5066" s="1"/>
  <c r="F5398"/>
  <c r="H5398" s="1"/>
  <c r="M5398" s="1"/>
  <c r="O5398" s="1"/>
  <c r="F5296"/>
  <c r="H5296" s="1"/>
  <c r="M5296" s="1"/>
  <c r="O5296" s="1"/>
  <c r="F5252"/>
  <c r="H5252" s="1"/>
  <c r="M5252" s="1"/>
  <c r="O5252" s="1"/>
  <c r="F5213"/>
  <c r="H5213" s="1"/>
  <c r="M5213" s="1"/>
  <c r="O5213" s="1"/>
  <c r="F5164"/>
  <c r="H5164" s="1"/>
  <c r="M5164" s="1"/>
  <c r="O5164" s="1"/>
  <c r="F5117"/>
  <c r="H5117" s="1"/>
  <c r="M5117" s="1"/>
  <c r="O5117" s="1"/>
  <c r="F5333"/>
  <c r="H5333" s="1"/>
  <c r="M5333" s="1"/>
  <c r="O5333" s="1"/>
  <c r="F5319"/>
  <c r="H5319" s="1"/>
  <c r="M5319" s="1"/>
  <c r="O5319" s="1"/>
  <c r="F6719"/>
  <c r="H6719" s="1"/>
  <c r="M6719" s="1"/>
  <c r="O6719" s="1"/>
  <c r="F6342"/>
  <c r="H6342" s="1"/>
  <c r="M6342" s="1"/>
  <c r="O6342" s="1"/>
  <c r="F6173"/>
  <c r="H6173" s="1"/>
  <c r="M6173" s="1"/>
  <c r="O6173" s="1"/>
  <c r="F6099"/>
  <c r="H6099" s="1"/>
  <c r="M6099" s="1"/>
  <c r="O6099" s="1"/>
  <c r="F5838"/>
  <c r="H5838" s="1"/>
  <c r="M5838" s="1"/>
  <c r="O5838" s="1"/>
  <c r="F5679"/>
  <c r="H5679" s="1"/>
  <c r="M5679" s="1"/>
  <c r="O5679" s="1"/>
  <c r="F5627"/>
  <c r="H5627" s="1"/>
  <c r="M5627" s="1"/>
  <c r="O5627" s="1"/>
  <c r="F5501"/>
  <c r="H5501" s="1"/>
  <c r="M5501" s="1"/>
  <c r="O5501" s="1"/>
  <c r="F5685"/>
  <c r="H5685" s="1"/>
  <c r="M5685" s="1"/>
  <c r="O5685" s="1"/>
  <c r="F5411"/>
  <c r="H5411" s="1"/>
  <c r="M5411" s="1"/>
  <c r="O5411" s="1"/>
  <c r="F5472"/>
  <c r="H5472" s="1"/>
  <c r="M5472" s="1"/>
  <c r="O5472" s="1"/>
  <c r="F5496"/>
  <c r="H5496" s="1"/>
  <c r="M5496" s="1"/>
  <c r="O5496" s="1"/>
  <c r="F5397"/>
  <c r="H5397" s="1"/>
  <c r="M5397" s="1"/>
  <c r="O5397" s="1"/>
  <c r="F5523"/>
  <c r="H5523" s="1"/>
  <c r="M5523" s="1"/>
  <c r="O5523" s="1"/>
  <c r="F5568"/>
  <c r="H5568" s="1"/>
  <c r="M5568" s="1"/>
  <c r="O5568" s="1"/>
  <c r="F5289"/>
  <c r="H5289" s="1"/>
  <c r="M5289" s="1"/>
  <c r="O5289" s="1"/>
  <c r="F5222"/>
  <c r="H5222" s="1"/>
  <c r="M5222" s="1"/>
  <c r="O5222" s="1"/>
  <c r="F5153"/>
  <c r="H5153" s="1"/>
  <c r="M5153" s="1"/>
  <c r="O5153" s="1"/>
  <c r="F5108"/>
  <c r="H5108" s="1"/>
  <c r="M5108" s="1"/>
  <c r="O5108" s="1"/>
  <c r="F5063"/>
  <c r="H5063" s="1"/>
  <c r="M5063" s="1"/>
  <c r="O5063" s="1"/>
  <c r="F5382"/>
  <c r="H5382" s="1"/>
  <c r="M5382" s="1"/>
  <c r="O5382" s="1"/>
  <c r="F5292"/>
  <c r="H5292" s="1"/>
  <c r="M5292" s="1"/>
  <c r="O5292" s="1"/>
  <c r="F5248"/>
  <c r="H5248" s="1"/>
  <c r="M5248" s="1"/>
  <c r="O5248" s="1"/>
  <c r="F5209"/>
  <c r="H5209" s="1"/>
  <c r="M5209" s="1"/>
  <c r="O5209" s="1"/>
  <c r="F5160"/>
  <c r="H5160" s="1"/>
  <c r="M5160" s="1"/>
  <c r="O5160" s="1"/>
  <c r="F5111"/>
  <c r="H5111" s="1"/>
  <c r="F5326"/>
  <c r="H5326" s="1"/>
  <c r="M5326" s="1"/>
  <c r="O5326" s="1"/>
  <c r="F6364"/>
  <c r="H6364" s="1"/>
  <c r="M6364" s="1"/>
  <c r="O6364" s="1"/>
  <c r="F6390"/>
  <c r="H6390" s="1"/>
  <c r="M6390" s="1"/>
  <c r="O6390" s="1"/>
  <c r="F6119"/>
  <c r="H6119" s="1"/>
  <c r="M6119" s="1"/>
  <c r="O6119" s="1"/>
  <c r="F6069"/>
  <c r="H6069" s="1"/>
  <c r="M6069" s="1"/>
  <c r="O6069" s="1"/>
  <c r="F5867"/>
  <c r="H5867" s="1"/>
  <c r="M5867" s="1"/>
  <c r="O5867" s="1"/>
  <c r="F5640"/>
  <c r="H5640" s="1"/>
  <c r="M5640" s="1"/>
  <c r="O5640" s="1"/>
  <c r="F5832"/>
  <c r="H5832" s="1"/>
  <c r="M5832" s="1"/>
  <c r="O5832" s="1"/>
  <c r="F5469"/>
  <c r="H5469" s="1"/>
  <c r="M5469" s="1"/>
  <c r="O5469" s="1"/>
  <c r="F5653"/>
  <c r="H5653" s="1"/>
  <c r="M5653" s="1"/>
  <c r="O5653" s="1"/>
  <c r="F5383"/>
  <c r="H5383" s="1"/>
  <c r="M5383" s="1"/>
  <c r="O5383" s="1"/>
  <c r="F5536"/>
  <c r="H5536" s="1"/>
  <c r="M5536" s="1"/>
  <c r="O5536" s="1"/>
  <c r="F5584"/>
  <c r="H5584" s="1"/>
  <c r="F5369"/>
  <c r="H5369" s="1"/>
  <c r="M5369" s="1"/>
  <c r="O5369" s="1"/>
  <c r="F5443"/>
  <c r="H5443" s="1"/>
  <c r="M5443" s="1"/>
  <c r="O5443" s="1"/>
  <c r="F5506"/>
  <c r="H5506" s="1"/>
  <c r="M5506" s="1"/>
  <c r="O5506" s="1"/>
  <c r="F5269"/>
  <c r="H5269" s="1"/>
  <c r="M5269" s="1"/>
  <c r="O5269" s="1"/>
  <c r="F5202"/>
  <c r="H5202" s="1"/>
  <c r="M5202" s="1"/>
  <c r="O5202" s="1"/>
  <c r="F5146"/>
  <c r="H5146" s="1"/>
  <c r="M5146" s="1"/>
  <c r="O5146" s="1"/>
  <c r="F5101"/>
  <c r="H5101" s="1"/>
  <c r="M5101" s="1"/>
  <c r="O5101" s="1"/>
  <c r="F5059"/>
  <c r="H5059" s="1"/>
  <c r="M5059" s="1"/>
  <c r="O5059" s="1"/>
  <c r="F5360"/>
  <c r="H5360" s="1"/>
  <c r="M5360" s="1"/>
  <c r="O5360" s="1"/>
  <c r="F5284"/>
  <c r="H5284" s="1"/>
  <c r="M5284" s="1"/>
  <c r="O5284" s="1"/>
  <c r="F5244"/>
  <c r="H5244" s="1"/>
  <c r="M5244" s="1"/>
  <c r="O5244" s="1"/>
  <c r="F5201"/>
  <c r="H5201" s="1"/>
  <c r="M5201" s="1"/>
  <c r="O5201" s="1"/>
  <c r="F5152"/>
  <c r="H5152" s="1"/>
  <c r="M5152" s="1"/>
  <c r="O5152" s="1"/>
  <c r="F5107"/>
  <c r="H5107" s="1"/>
  <c r="M5107" s="1"/>
  <c r="O5107" s="1"/>
  <c r="F5394"/>
  <c r="H5394" s="1"/>
  <c r="M5394" s="1"/>
  <c r="O5394" s="1"/>
  <c r="F5307"/>
  <c r="H5307" s="1"/>
  <c r="M5307" s="1"/>
  <c r="O5307" s="1"/>
  <c r="F5267"/>
  <c r="H5267" s="1"/>
  <c r="M5267" s="1"/>
  <c r="O5267" s="1"/>
  <c r="F5224"/>
  <c r="H5224" s="1"/>
  <c r="M5224" s="1"/>
  <c r="O5224" s="1"/>
  <c r="F5188"/>
  <c r="H5188" s="1"/>
  <c r="M5188" s="1"/>
  <c r="O5188" s="1"/>
  <c r="F5144"/>
  <c r="H5144" s="1"/>
  <c r="M5144" s="1"/>
  <c r="O5144" s="1"/>
  <c r="F5106"/>
  <c r="H5106" s="1"/>
  <c r="M5106" s="1"/>
  <c r="O5106" s="1"/>
  <c r="F5068"/>
  <c r="H5068" s="1"/>
  <c r="M5068" s="1"/>
  <c r="O5068" s="1"/>
  <c r="F5345"/>
  <c r="H5345" s="1"/>
  <c r="M5345" s="1"/>
  <c r="O5345" s="1"/>
  <c r="F5324"/>
  <c r="H5324" s="1"/>
  <c r="M5324" s="1"/>
  <c r="O5324" s="1"/>
  <c r="F5286"/>
  <c r="H5286" s="1"/>
  <c r="M5286" s="1"/>
  <c r="O5286" s="1"/>
  <c r="F5250"/>
  <c r="H5250" s="1"/>
  <c r="M5250" s="1"/>
  <c r="O5250" s="1"/>
  <c r="F5207"/>
  <c r="H5207" s="1"/>
  <c r="M5207" s="1"/>
  <c r="O5207" s="1"/>
  <c r="F5170"/>
  <c r="H5170" s="1"/>
  <c r="M5170" s="1"/>
  <c r="O5170" s="1"/>
  <c r="F5135"/>
  <c r="H5135" s="1"/>
  <c r="M5135" s="1"/>
  <c r="O5135" s="1"/>
  <c r="F5098"/>
  <c r="H5098" s="1"/>
  <c r="M5098" s="1"/>
  <c r="O5098" s="1"/>
  <c r="F5060"/>
  <c r="H5060" s="1"/>
  <c r="M5060" s="1"/>
  <c r="O5060" s="1"/>
  <c r="F5037"/>
  <c r="H5037" s="1"/>
  <c r="M5037" s="1"/>
  <c r="O5037" s="1"/>
  <c r="F4996"/>
  <c r="H4996" s="1"/>
  <c r="M4996" s="1"/>
  <c r="O4996" s="1"/>
  <c r="F4953"/>
  <c r="H4953" s="1"/>
  <c r="M4953" s="1"/>
  <c r="O4953" s="1"/>
  <c r="F4917"/>
  <c r="H4917" s="1"/>
  <c r="M4917" s="1"/>
  <c r="O4917" s="1"/>
  <c r="F4881"/>
  <c r="H4881" s="1"/>
  <c r="M4881" s="1"/>
  <c r="O4881" s="1"/>
  <c r="F4845"/>
  <c r="H4845" s="1"/>
  <c r="M4845" s="1"/>
  <c r="O4845" s="1"/>
  <c r="F4803"/>
  <c r="H4803" s="1"/>
  <c r="M4803" s="1"/>
  <c r="O4803" s="1"/>
  <c r="F4767"/>
  <c r="H4767" s="1"/>
  <c r="M4767" s="1"/>
  <c r="O4767" s="1"/>
  <c r="F4732"/>
  <c r="H4732" s="1"/>
  <c r="M4732" s="1"/>
  <c r="O4732" s="1"/>
  <c r="F4696"/>
  <c r="H4696" s="1"/>
  <c r="M4696" s="1"/>
  <c r="O4696" s="1"/>
  <c r="F4665"/>
  <c r="H4665" s="1"/>
  <c r="M4665" s="1"/>
  <c r="O4665" s="1"/>
  <c r="F5069"/>
  <c r="H5069" s="1"/>
  <c r="M5069" s="1"/>
  <c r="O5069" s="1"/>
  <c r="F5014"/>
  <c r="H5014" s="1"/>
  <c r="M5014" s="1"/>
  <c r="O5014" s="1"/>
  <c r="F4980"/>
  <c r="H4980" s="1"/>
  <c r="M4980" s="1"/>
  <c r="O4980" s="1"/>
  <c r="F4948"/>
  <c r="H4948" s="1"/>
  <c r="M4948" s="1"/>
  <c r="O4948" s="1"/>
  <c r="F4916"/>
  <c r="H4916" s="1"/>
  <c r="M4916" s="1"/>
  <c r="O4916" s="1"/>
  <c r="F4884"/>
  <c r="H4884" s="1"/>
  <c r="M4884" s="1"/>
  <c r="O4884" s="1"/>
  <c r="F4852"/>
  <c r="H4852" s="1"/>
  <c r="M4852" s="1"/>
  <c r="O4852" s="1"/>
  <c r="F4818"/>
  <c r="H4818" s="1"/>
  <c r="M4818" s="1"/>
  <c r="O4818" s="1"/>
  <c r="F4786"/>
  <c r="H4786" s="1"/>
  <c r="M4786" s="1"/>
  <c r="O4786" s="1"/>
  <c r="F4754"/>
  <c r="H4754" s="1"/>
  <c r="M4754" s="1"/>
  <c r="O4754" s="1"/>
  <c r="F5025"/>
  <c r="H5025" s="1"/>
  <c r="M5025" s="1"/>
  <c r="O5025" s="1"/>
  <c r="F4990"/>
  <c r="H4990" s="1"/>
  <c r="M4990" s="1"/>
  <c r="O4990" s="1"/>
  <c r="F4959"/>
  <c r="H4959" s="1"/>
  <c r="M4959" s="1"/>
  <c r="O4959" s="1"/>
  <c r="F4927"/>
  <c r="H4927" s="1"/>
  <c r="M4927" s="1"/>
  <c r="O4927" s="1"/>
  <c r="F4895"/>
  <c r="H4895" s="1"/>
  <c r="M4895" s="1"/>
  <c r="O4895" s="1"/>
  <c r="F4863"/>
  <c r="H4863" s="1"/>
  <c r="M4863" s="1"/>
  <c r="O4863" s="1"/>
  <c r="F4832"/>
  <c r="H4832" s="1"/>
  <c r="M4832" s="1"/>
  <c r="O4832" s="1"/>
  <c r="F4801"/>
  <c r="H4801" s="1"/>
  <c r="M4801" s="1"/>
  <c r="O4801" s="1"/>
  <c r="F4769"/>
  <c r="H4769" s="1"/>
  <c r="M4769" s="1"/>
  <c r="O4769" s="1"/>
  <c r="F4734"/>
  <c r="H4734" s="1"/>
  <c r="M4734" s="1"/>
  <c r="O4734" s="1"/>
  <c r="F4702"/>
  <c r="H4702" s="1"/>
  <c r="M4702" s="1"/>
  <c r="O4702" s="1"/>
  <c r="F4667"/>
  <c r="H4667" s="1"/>
  <c r="M4667" s="1"/>
  <c r="O4667" s="1"/>
  <c r="F5030"/>
  <c r="H5030" s="1"/>
  <c r="M5030" s="1"/>
  <c r="O5030" s="1"/>
  <c r="F4993"/>
  <c r="H4993" s="1"/>
  <c r="M4993" s="1"/>
  <c r="O4993" s="1"/>
  <c r="F4962"/>
  <c r="H4962" s="1"/>
  <c r="M4962" s="1"/>
  <c r="O4962" s="1"/>
  <c r="F4930"/>
  <c r="H4930" s="1"/>
  <c r="M4930" s="1"/>
  <c r="O4930" s="1"/>
  <c r="F4898"/>
  <c r="H4898" s="1"/>
  <c r="M4898" s="1"/>
  <c r="O4898" s="1"/>
  <c r="F4866"/>
  <c r="H4866" s="1"/>
  <c r="M4866" s="1"/>
  <c r="O4866" s="1"/>
  <c r="F4831"/>
  <c r="H4831" s="1"/>
  <c r="M4831" s="1"/>
  <c r="O4831" s="1"/>
  <c r="F4800"/>
  <c r="H4800" s="1"/>
  <c r="M4800" s="1"/>
  <c r="O4800" s="1"/>
  <c r="F4768"/>
  <c r="H4768" s="1"/>
  <c r="M4768" s="1"/>
  <c r="O4768" s="1"/>
  <c r="F5966"/>
  <c r="H5966" s="1"/>
  <c r="M5966" s="1"/>
  <c r="O5966" s="1"/>
  <c r="F5577"/>
  <c r="H5577" s="1"/>
  <c r="M5577" s="1"/>
  <c r="O5577" s="1"/>
  <c r="F5055"/>
  <c r="H5055" s="1"/>
  <c r="M5055" s="1"/>
  <c r="O5055" s="1"/>
  <c r="F5100"/>
  <c r="H5100" s="1"/>
  <c r="M5100" s="1"/>
  <c r="O5100" s="1"/>
  <c r="F5299"/>
  <c r="H5299" s="1"/>
  <c r="M5299" s="1"/>
  <c r="O5299" s="1"/>
  <c r="F5251"/>
  <c r="H5251" s="1"/>
  <c r="M5251" s="1"/>
  <c r="O5251" s="1"/>
  <c r="F5204"/>
  <c r="H5204" s="1"/>
  <c r="M5204" s="1"/>
  <c r="O5204" s="1"/>
  <c r="F5163"/>
  <c r="H5163" s="1"/>
  <c r="M5163" s="1"/>
  <c r="O5163" s="1"/>
  <c r="F5120"/>
  <c r="H5120" s="1"/>
  <c r="M5120" s="1"/>
  <c r="O5120" s="1"/>
  <c r="F5072"/>
  <c r="H5072" s="1"/>
  <c r="M5072" s="1"/>
  <c r="O5072" s="1"/>
  <c r="F5344"/>
  <c r="H5344" s="1"/>
  <c r="M5344" s="1"/>
  <c r="O5344" s="1"/>
  <c r="F5314"/>
  <c r="H5314" s="1"/>
  <c r="M5314" s="1"/>
  <c r="O5314" s="1"/>
  <c r="F5270"/>
  <c r="H5270" s="1"/>
  <c r="M5270" s="1"/>
  <c r="O5270" s="1"/>
  <c r="F5227"/>
  <c r="H5227" s="1"/>
  <c r="M5227" s="1"/>
  <c r="O5227" s="1"/>
  <c r="F5187"/>
  <c r="H5187" s="1"/>
  <c r="M5187" s="1"/>
  <c r="O5187" s="1"/>
  <c r="F5143"/>
  <c r="H5143" s="1"/>
  <c r="M5143" s="1"/>
  <c r="O5143" s="1"/>
  <c r="F5102"/>
  <c r="H5102" s="1"/>
  <c r="M5102" s="1"/>
  <c r="O5102" s="1"/>
  <c r="F5056"/>
  <c r="H5056" s="1"/>
  <c r="M5056" s="1"/>
  <c r="O5056" s="1"/>
  <c r="F5019"/>
  <c r="H5019" s="1"/>
  <c r="M5019" s="1"/>
  <c r="O5019" s="1"/>
  <c r="F4977"/>
  <c r="H4977" s="1"/>
  <c r="M4977" s="1"/>
  <c r="O4977" s="1"/>
  <c r="F4937"/>
  <c r="H4937" s="1"/>
  <c r="M4937" s="1"/>
  <c r="O4937" s="1"/>
  <c r="F4897"/>
  <c r="H4897" s="1"/>
  <c r="M4897" s="1"/>
  <c r="O4897" s="1"/>
  <c r="F4853"/>
  <c r="H4853" s="1"/>
  <c r="M4853" s="1"/>
  <c r="O4853" s="1"/>
  <c r="F4807"/>
  <c r="H4807" s="1"/>
  <c r="M4807" s="1"/>
  <c r="O4807" s="1"/>
  <c r="F4763"/>
  <c r="H4763" s="1"/>
  <c r="M4763" s="1"/>
  <c r="O4763" s="1"/>
  <c r="F4720"/>
  <c r="H4720" s="1"/>
  <c r="M4720" s="1"/>
  <c r="O4720" s="1"/>
  <c r="F4685"/>
  <c r="H4685" s="1"/>
  <c r="M4685" s="1"/>
  <c r="O4685" s="1"/>
  <c r="F4649"/>
  <c r="H4649" s="1"/>
  <c r="M4649" s="1"/>
  <c r="O4649" s="1"/>
  <c r="F5026"/>
  <c r="H5026" s="1"/>
  <c r="M5026" s="1"/>
  <c r="O5026" s="1"/>
  <c r="F4991"/>
  <c r="H4991" s="1"/>
  <c r="M4991" s="1"/>
  <c r="O4991" s="1"/>
  <c r="F4952"/>
  <c r="H4952" s="1"/>
  <c r="M4952" s="1"/>
  <c r="O4952" s="1"/>
  <c r="F4912"/>
  <c r="H4912" s="1"/>
  <c r="M4912" s="1"/>
  <c r="O4912" s="1"/>
  <c r="F4876"/>
  <c r="H4876" s="1"/>
  <c r="M4876" s="1"/>
  <c r="O4876" s="1"/>
  <c r="F4841"/>
  <c r="H4841" s="1"/>
  <c r="M4841" s="1"/>
  <c r="O4841" s="1"/>
  <c r="F4802"/>
  <c r="H4802" s="1"/>
  <c r="M4802" s="1"/>
  <c r="O4802" s="1"/>
  <c r="F4766"/>
  <c r="H4766" s="1"/>
  <c r="F5031"/>
  <c r="H5031" s="1"/>
  <c r="M5031" s="1"/>
  <c r="O5031" s="1"/>
  <c r="F4994"/>
  <c r="H4994" s="1"/>
  <c r="M4994" s="1"/>
  <c r="O4994" s="1"/>
  <c r="F4955"/>
  <c r="H4955" s="1"/>
  <c r="M4955" s="1"/>
  <c r="O4955" s="1"/>
  <c r="F4919"/>
  <c r="H4919" s="1"/>
  <c r="M4919" s="1"/>
  <c r="O4919" s="1"/>
  <c r="F4883"/>
  <c r="H4883" s="1"/>
  <c r="M4883" s="1"/>
  <c r="O4883" s="1"/>
  <c r="F4847"/>
  <c r="H4847" s="1"/>
  <c r="M4847" s="1"/>
  <c r="O4847" s="1"/>
  <c r="F4813"/>
  <c r="H4813" s="1"/>
  <c r="M4813" s="1"/>
  <c r="O4813" s="1"/>
  <c r="F4777"/>
  <c r="H4777" s="1"/>
  <c r="M4777" s="1"/>
  <c r="O4777" s="1"/>
  <c r="F4741"/>
  <c r="H4741" s="1"/>
  <c r="M4741" s="1"/>
  <c r="O4741" s="1"/>
  <c r="F4698"/>
  <c r="H4698" s="1"/>
  <c r="M4698" s="1"/>
  <c r="O4698" s="1"/>
  <c r="F4659"/>
  <c r="H4659" s="1"/>
  <c r="M4659" s="1"/>
  <c r="O4659" s="1"/>
  <c r="F5016"/>
  <c r="H5016" s="1"/>
  <c r="M5016" s="1"/>
  <c r="O5016" s="1"/>
  <c r="F4978"/>
  <c r="H4978" s="1"/>
  <c r="M4978" s="1"/>
  <c r="O4978" s="1"/>
  <c r="F4942"/>
  <c r="H4942" s="1"/>
  <c r="M4942" s="1"/>
  <c r="O4942" s="1"/>
  <c r="F4906"/>
  <c r="H4906" s="1"/>
  <c r="M4906" s="1"/>
  <c r="O4906" s="1"/>
  <c r="F4870"/>
  <c r="H4870" s="1"/>
  <c r="M4870" s="1"/>
  <c r="O4870" s="1"/>
  <c r="F4827"/>
  <c r="H4827" s="1"/>
  <c r="M4827" s="1"/>
  <c r="O4827" s="1"/>
  <c r="F4792"/>
  <c r="H4792" s="1"/>
  <c r="M4792" s="1"/>
  <c r="O4792" s="1"/>
  <c r="F4756"/>
  <c r="H4756" s="1"/>
  <c r="M4756" s="1"/>
  <c r="O4756" s="1"/>
  <c r="F4725"/>
  <c r="H4725" s="1"/>
  <c r="M4725" s="1"/>
  <c r="O4725" s="1"/>
  <c r="F4690"/>
  <c r="H4690" s="1"/>
  <c r="M4690" s="1"/>
  <c r="O4690" s="1"/>
  <c r="F4658"/>
  <c r="H4658" s="1"/>
  <c r="M4658" s="1"/>
  <c r="O4658" s="1"/>
  <c r="F4692"/>
  <c r="H4692" s="1"/>
  <c r="M4692" s="1"/>
  <c r="O4692" s="1"/>
  <c r="F4626"/>
  <c r="H4626" s="1"/>
  <c r="M4626" s="1"/>
  <c r="O4626" s="1"/>
  <c r="F4593"/>
  <c r="H4593" s="1"/>
  <c r="M4593" s="1"/>
  <c r="O4593" s="1"/>
  <c r="F4558"/>
  <c r="H4558" s="1"/>
  <c r="M4558" s="1"/>
  <c r="O4558" s="1"/>
  <c r="F4526"/>
  <c r="H4526" s="1"/>
  <c r="M4526" s="1"/>
  <c r="O4526" s="1"/>
  <c r="F4494"/>
  <c r="H4494" s="1"/>
  <c r="M4494" s="1"/>
  <c r="O4494" s="1"/>
  <c r="F4459"/>
  <c r="H4459" s="1"/>
  <c r="M4459" s="1"/>
  <c r="O4459" s="1"/>
  <c r="F4427"/>
  <c r="H4427" s="1"/>
  <c r="M4427" s="1"/>
  <c r="O4427" s="1"/>
  <c r="F4389"/>
  <c r="H4389" s="1"/>
  <c r="M4389" s="1"/>
  <c r="O4389" s="1"/>
  <c r="F4357"/>
  <c r="H4357" s="1"/>
  <c r="M4357" s="1"/>
  <c r="O4357" s="1"/>
  <c r="F4668"/>
  <c r="H4668" s="1"/>
  <c r="F4614"/>
  <c r="H4614" s="1"/>
  <c r="M4614" s="1"/>
  <c r="O4614" s="1"/>
  <c r="F4565"/>
  <c r="H4565" s="1"/>
  <c r="M4565" s="1"/>
  <c r="O4565" s="1"/>
  <c r="F4533"/>
  <c r="H4533" s="1"/>
  <c r="M4533" s="1"/>
  <c r="O4533" s="1"/>
  <c r="F4501"/>
  <c r="H4501" s="1"/>
  <c r="M4501" s="1"/>
  <c r="O4501" s="1"/>
  <c r="F4469"/>
  <c r="H4469" s="1"/>
  <c r="M4469" s="1"/>
  <c r="O4469" s="1"/>
  <c r="F4434"/>
  <c r="H4434" s="1"/>
  <c r="M4434" s="1"/>
  <c r="O4434" s="1"/>
  <c r="F4396"/>
  <c r="H4396" s="1"/>
  <c r="M4396" s="1"/>
  <c r="O4396" s="1"/>
  <c r="F4364"/>
  <c r="H4364" s="1"/>
  <c r="M4364" s="1"/>
  <c r="O4364" s="1"/>
  <c r="F4676"/>
  <c r="H4676" s="1"/>
  <c r="M4676" s="1"/>
  <c r="O4676" s="1"/>
  <c r="F4632"/>
  <c r="H4632" s="1"/>
  <c r="F4598"/>
  <c r="H4598" s="1"/>
  <c r="M4598" s="1"/>
  <c r="O4598" s="1"/>
  <c r="F4556"/>
  <c r="H4556" s="1"/>
  <c r="M4556" s="1"/>
  <c r="O4556" s="1"/>
  <c r="F4524"/>
  <c r="H4524" s="1"/>
  <c r="M4524" s="1"/>
  <c r="O4524" s="1"/>
  <c r="F4492"/>
  <c r="H4492" s="1"/>
  <c r="M4492" s="1"/>
  <c r="O4492" s="1"/>
  <c r="F4461"/>
  <c r="H4461" s="1"/>
  <c r="M4461" s="1"/>
  <c r="O4461" s="1"/>
  <c r="F4429"/>
  <c r="H4429" s="1"/>
  <c r="M4429" s="1"/>
  <c r="O4429" s="1"/>
  <c r="F5597"/>
  <c r="H5597" s="1"/>
  <c r="M5597" s="1"/>
  <c r="O5597" s="1"/>
  <c r="F5365"/>
  <c r="H5365" s="1"/>
  <c r="M5365" s="1"/>
  <c r="O5365" s="1"/>
  <c r="F5340"/>
  <c r="H5340" s="1"/>
  <c r="M5340" s="1"/>
  <c r="O5340" s="1"/>
  <c r="F5092"/>
  <c r="H5092" s="1"/>
  <c r="M5092" s="1"/>
  <c r="O5092" s="1"/>
  <c r="F5295"/>
  <c r="H5295" s="1"/>
  <c r="M5295" s="1"/>
  <c r="O5295" s="1"/>
  <c r="F5243"/>
  <c r="H5243" s="1"/>
  <c r="M5243" s="1"/>
  <c r="O5243" s="1"/>
  <c r="F5200"/>
  <c r="H5200" s="1"/>
  <c r="M5200" s="1"/>
  <c r="O5200" s="1"/>
  <c r="F5159"/>
  <c r="H5159" s="1"/>
  <c r="M5159" s="1"/>
  <c r="O5159" s="1"/>
  <c r="F5110"/>
  <c r="H5110" s="1"/>
  <c r="M5110" s="1"/>
  <c r="O5110" s="1"/>
  <c r="F5061"/>
  <c r="H5061" s="1"/>
  <c r="M5061" s="1"/>
  <c r="O5061" s="1"/>
  <c r="F5325"/>
  <c r="H5325" s="1"/>
  <c r="M5325" s="1"/>
  <c r="O5325" s="1"/>
  <c r="F5306"/>
  <c r="H5306" s="1"/>
  <c r="M5306" s="1"/>
  <c r="O5306" s="1"/>
  <c r="F5266"/>
  <c r="H5266" s="1"/>
  <c r="M5266" s="1"/>
  <c r="O5266" s="1"/>
  <c r="F5223"/>
  <c r="H5223" s="1"/>
  <c r="M5223" s="1"/>
  <c r="O5223" s="1"/>
  <c r="F5181"/>
  <c r="H5181" s="1"/>
  <c r="F5139"/>
  <c r="H5139" s="1"/>
  <c r="M5139" s="1"/>
  <c r="O5139" s="1"/>
  <c r="F5094"/>
  <c r="H5094" s="1"/>
  <c r="M5094" s="1"/>
  <c r="O5094" s="1"/>
  <c r="F5052"/>
  <c r="H5052" s="1"/>
  <c r="M5052" s="1"/>
  <c r="O5052" s="1"/>
  <c r="F5015"/>
  <c r="H5015" s="1"/>
  <c r="M5015" s="1"/>
  <c r="O5015" s="1"/>
  <c r="F4973"/>
  <c r="H4973" s="1"/>
  <c r="M4973" s="1"/>
  <c r="O4973" s="1"/>
  <c r="F4933"/>
  <c r="H4933" s="1"/>
  <c r="M4933" s="1"/>
  <c r="O4933" s="1"/>
  <c r="F4889"/>
  <c r="H4889" s="1"/>
  <c r="M4889" s="1"/>
  <c r="O4889" s="1"/>
  <c r="F4849"/>
  <c r="H4849" s="1"/>
  <c r="M4849" s="1"/>
  <c r="O4849" s="1"/>
  <c r="F4799"/>
  <c r="H4799" s="1"/>
  <c r="M4799" s="1"/>
  <c r="O4799" s="1"/>
  <c r="F4755"/>
  <c r="H4755" s="1"/>
  <c r="M4755" s="1"/>
  <c r="O4755" s="1"/>
  <c r="F4716"/>
  <c r="H4716" s="1"/>
  <c r="M4716" s="1"/>
  <c r="O4716" s="1"/>
  <c r="F4681"/>
  <c r="H4681" s="1"/>
  <c r="M4681" s="1"/>
  <c r="O4681" s="1"/>
  <c r="F4645"/>
  <c r="H4645" s="1"/>
  <c r="M4645" s="1"/>
  <c r="O4645" s="1"/>
  <c r="F5022"/>
  <c r="H5022" s="1"/>
  <c r="M5022" s="1"/>
  <c r="O5022" s="1"/>
  <c r="F4984"/>
  <c r="H4984" s="1"/>
  <c r="M4984" s="1"/>
  <c r="O4984" s="1"/>
  <c r="F4944"/>
  <c r="H4944" s="1"/>
  <c r="M4944" s="1"/>
  <c r="O4944" s="1"/>
  <c r="F4908"/>
  <c r="H4908" s="1"/>
  <c r="M4908" s="1"/>
  <c r="O4908" s="1"/>
  <c r="F4872"/>
  <c r="H4872" s="1"/>
  <c r="M4872" s="1"/>
  <c r="O4872" s="1"/>
  <c r="F4837"/>
  <c r="H4837" s="1"/>
  <c r="M4837" s="1"/>
  <c r="O4837" s="1"/>
  <c r="F4798"/>
  <c r="H4798" s="1"/>
  <c r="M4798" s="1"/>
  <c r="O4798" s="1"/>
  <c r="F4762"/>
  <c r="H4762" s="1"/>
  <c r="M4762" s="1"/>
  <c r="O4762" s="1"/>
  <c r="F5028"/>
  <c r="H5028" s="1"/>
  <c r="M5028" s="1"/>
  <c r="O5028" s="1"/>
  <c r="F4987"/>
  <c r="H4987" s="1"/>
  <c r="M4987" s="1"/>
  <c r="O4987" s="1"/>
  <c r="F4951"/>
  <c r="H4951" s="1"/>
  <c r="M4951" s="1"/>
  <c r="O4951" s="1"/>
  <c r="F4915"/>
  <c r="H4915" s="1"/>
  <c r="M4915" s="1"/>
  <c r="O4915" s="1"/>
  <c r="F4879"/>
  <c r="H4879" s="1"/>
  <c r="M4879" s="1"/>
  <c r="O4879" s="1"/>
  <c r="F4843"/>
  <c r="H4843" s="1"/>
  <c r="M4843" s="1"/>
  <c r="O4843" s="1"/>
  <c r="F4809"/>
  <c r="H4809" s="1"/>
  <c r="M4809" s="1"/>
  <c r="O4809" s="1"/>
  <c r="F4773"/>
  <c r="H4773" s="1"/>
  <c r="M4773" s="1"/>
  <c r="O4773" s="1"/>
  <c r="F4730"/>
  <c r="H4730" s="1"/>
  <c r="M4730" s="1"/>
  <c r="O4730" s="1"/>
  <c r="F4691"/>
  <c r="H4691" s="1"/>
  <c r="M4691" s="1"/>
  <c r="O4691" s="1"/>
  <c r="F4655"/>
  <c r="H4655" s="1"/>
  <c r="M4655" s="1"/>
  <c r="O4655" s="1"/>
  <c r="F5012"/>
  <c r="H5012" s="1"/>
  <c r="M5012" s="1"/>
  <c r="O5012" s="1"/>
  <c r="F4974"/>
  <c r="H4974" s="1"/>
  <c r="M4974" s="1"/>
  <c r="O4974" s="1"/>
  <c r="F4938"/>
  <c r="H4938" s="1"/>
  <c r="M4938" s="1"/>
  <c r="O4938" s="1"/>
  <c r="F4902"/>
  <c r="H4902" s="1"/>
  <c r="M4902" s="1"/>
  <c r="O4902" s="1"/>
  <c r="F4862"/>
  <c r="H4862" s="1"/>
  <c r="M4862" s="1"/>
  <c r="O4862" s="1"/>
  <c r="F4823"/>
  <c r="H4823" s="1"/>
  <c r="M4823" s="1"/>
  <c r="O4823" s="1"/>
  <c r="F4788"/>
  <c r="H4788" s="1"/>
  <c r="M4788" s="1"/>
  <c r="O4788" s="1"/>
  <c r="F4752"/>
  <c r="H4752" s="1"/>
  <c r="M4752" s="1"/>
  <c r="O4752" s="1"/>
  <c r="F4721"/>
  <c r="H4721" s="1"/>
  <c r="M4721" s="1"/>
  <c r="O4721" s="1"/>
  <c r="F4686"/>
  <c r="H4686" s="1"/>
  <c r="M4686" s="1"/>
  <c r="O4686" s="1"/>
  <c r="F4654"/>
  <c r="H4654" s="1"/>
  <c r="M4654" s="1"/>
  <c r="O4654" s="1"/>
  <c r="F4660"/>
  <c r="H4660" s="1"/>
  <c r="M4660" s="1"/>
  <c r="O4660" s="1"/>
  <c r="F4619"/>
  <c r="H4619" s="1"/>
  <c r="M4619" s="1"/>
  <c r="O4619" s="1"/>
  <c r="F4589"/>
  <c r="H4589" s="1"/>
  <c r="M4589" s="1"/>
  <c r="O4589" s="1"/>
  <c r="F4554"/>
  <c r="H4554" s="1"/>
  <c r="M4554" s="1"/>
  <c r="O4554" s="1"/>
  <c r="F4522"/>
  <c r="H4522" s="1"/>
  <c r="M4522" s="1"/>
  <c r="O4522" s="1"/>
  <c r="F4490"/>
  <c r="H4490" s="1"/>
  <c r="M4490" s="1"/>
  <c r="O4490" s="1"/>
  <c r="F4455"/>
  <c r="H4455" s="1"/>
  <c r="M4455" s="1"/>
  <c r="O4455" s="1"/>
  <c r="F4421"/>
  <c r="H4421" s="1"/>
  <c r="M4421" s="1"/>
  <c r="O4421" s="1"/>
  <c r="F4385"/>
  <c r="H4385" s="1"/>
  <c r="M4385" s="1"/>
  <c r="O4385" s="1"/>
  <c r="F4353"/>
  <c r="H4353" s="1"/>
  <c r="M4353" s="1"/>
  <c r="O4353" s="1"/>
  <c r="F4719"/>
  <c r="H4719" s="1"/>
  <c r="M4719" s="1"/>
  <c r="O4719" s="1"/>
  <c r="F4607"/>
  <c r="H4607" s="1"/>
  <c r="M4607" s="1"/>
  <c r="O4607" s="1"/>
  <c r="F4561"/>
  <c r="H4561" s="1"/>
  <c r="M4561" s="1"/>
  <c r="O4561" s="1"/>
  <c r="F4529"/>
  <c r="H4529" s="1"/>
  <c r="M4529" s="1"/>
  <c r="O4529" s="1"/>
  <c r="F4497"/>
  <c r="H4497" s="1"/>
  <c r="M4497" s="1"/>
  <c r="O4497" s="1"/>
  <c r="F4465"/>
  <c r="H4465" s="1"/>
  <c r="M4465" s="1"/>
  <c r="O4465" s="1"/>
  <c r="F4430"/>
  <c r="H4430" s="1"/>
  <c r="M4430" s="1"/>
  <c r="O4430" s="1"/>
  <c r="F4392"/>
  <c r="H4392" s="1"/>
  <c r="M4392" s="1"/>
  <c r="O4392" s="1"/>
  <c r="F4360"/>
  <c r="H4360" s="1"/>
  <c r="M4360" s="1"/>
  <c r="O4360" s="1"/>
  <c r="F4644"/>
  <c r="H4644" s="1"/>
  <c r="M4644" s="1"/>
  <c r="O4644" s="1"/>
  <c r="F4628"/>
  <c r="H4628" s="1"/>
  <c r="M4628" s="1"/>
  <c r="O4628" s="1"/>
  <c r="F4591"/>
  <c r="H4591" s="1"/>
  <c r="M4591" s="1"/>
  <c r="O4591" s="1"/>
  <c r="F4552"/>
  <c r="H4552" s="1"/>
  <c r="M4552" s="1"/>
  <c r="O4552" s="1"/>
  <c r="F5833"/>
  <c r="H5833" s="1"/>
  <c r="M5833" s="1"/>
  <c r="O5833" s="1"/>
  <c r="F5436"/>
  <c r="H5436" s="1"/>
  <c r="M5436" s="1"/>
  <c r="O5436" s="1"/>
  <c r="F5280"/>
  <c r="H5280" s="1"/>
  <c r="M5280" s="1"/>
  <c r="O5280" s="1"/>
  <c r="F5085"/>
  <c r="H5085" s="1"/>
  <c r="M5085" s="1"/>
  <c r="O5085" s="1"/>
  <c r="F5287"/>
  <c r="H5287" s="1"/>
  <c r="M5287" s="1"/>
  <c r="O5287" s="1"/>
  <c r="F5239"/>
  <c r="H5239" s="1"/>
  <c r="M5239" s="1"/>
  <c r="O5239" s="1"/>
  <c r="F5196"/>
  <c r="H5196" s="1"/>
  <c r="M5196" s="1"/>
  <c r="O5196" s="1"/>
  <c r="F5155"/>
  <c r="H5155" s="1"/>
  <c r="M5155" s="1"/>
  <c r="O5155" s="1"/>
  <c r="F5099"/>
  <c r="H5099" s="1"/>
  <c r="M5099" s="1"/>
  <c r="O5099" s="1"/>
  <c r="F5057"/>
  <c r="H5057" s="1"/>
  <c r="M5057" s="1"/>
  <c r="O5057" s="1"/>
  <c r="F5390"/>
  <c r="H5390" s="1"/>
  <c r="M5390" s="1"/>
  <c r="O5390" s="1"/>
  <c r="F5302"/>
  <c r="H5302" s="1"/>
  <c r="M5302" s="1"/>
  <c r="O5302" s="1"/>
  <c r="F5262"/>
  <c r="H5262" s="1"/>
  <c r="M5262" s="1"/>
  <c r="O5262" s="1"/>
  <c r="F5219"/>
  <c r="H5219" s="1"/>
  <c r="M5219" s="1"/>
  <c r="O5219" s="1"/>
  <c r="F5174"/>
  <c r="H5174" s="1"/>
  <c r="M5174" s="1"/>
  <c r="O5174" s="1"/>
  <c r="F5131"/>
  <c r="H5131" s="1"/>
  <c r="M5131" s="1"/>
  <c r="O5131" s="1"/>
  <c r="F5090"/>
  <c r="H5090" s="1"/>
  <c r="M5090" s="1"/>
  <c r="O5090" s="1"/>
  <c r="F5044"/>
  <c r="H5044" s="1"/>
  <c r="M5044" s="1"/>
  <c r="O5044" s="1"/>
  <c r="F5011"/>
  <c r="H5011" s="1"/>
  <c r="M5011" s="1"/>
  <c r="O5011" s="1"/>
  <c r="F4969"/>
  <c r="H4969" s="1"/>
  <c r="M4969" s="1"/>
  <c r="O4969" s="1"/>
  <c r="F4929"/>
  <c r="H4929" s="1"/>
  <c r="M4929" s="1"/>
  <c r="O4929" s="1"/>
  <c r="F4885"/>
  <c r="H4885" s="1"/>
  <c r="M4885" s="1"/>
  <c r="O4885" s="1"/>
  <c r="F4838"/>
  <c r="H4838" s="1"/>
  <c r="M4838" s="1"/>
  <c r="O4838" s="1"/>
  <c r="F4795"/>
  <c r="H4795" s="1"/>
  <c r="M4795" s="1"/>
  <c r="O4795" s="1"/>
  <c r="F4751"/>
  <c r="H4751" s="1"/>
  <c r="M4751" s="1"/>
  <c r="O4751" s="1"/>
  <c r="F4712"/>
  <c r="H4712" s="1"/>
  <c r="M4712" s="1"/>
  <c r="O4712" s="1"/>
  <c r="F4677"/>
  <c r="H4677" s="1"/>
  <c r="M4677" s="1"/>
  <c r="O4677" s="1"/>
  <c r="F5065"/>
  <c r="H5065" s="1"/>
  <c r="M5065" s="1"/>
  <c r="O5065" s="1"/>
  <c r="F5018"/>
  <c r="H5018" s="1"/>
  <c r="M5018" s="1"/>
  <c r="O5018" s="1"/>
  <c r="F4976"/>
  <c r="H4976" s="1"/>
  <c r="M4976" s="1"/>
  <c r="O4976" s="1"/>
  <c r="F4940"/>
  <c r="H4940" s="1"/>
  <c r="M4940" s="1"/>
  <c r="O4940" s="1"/>
  <c r="F4904"/>
  <c r="H4904" s="1"/>
  <c r="M4904" s="1"/>
  <c r="O4904" s="1"/>
  <c r="F4868"/>
  <c r="H4868" s="1"/>
  <c r="M4868" s="1"/>
  <c r="O4868" s="1"/>
  <c r="F4833"/>
  <c r="H4833" s="1"/>
  <c r="M4833" s="1"/>
  <c r="O4833" s="1"/>
  <c r="F4794"/>
  <c r="H4794" s="1"/>
  <c r="M4794" s="1"/>
  <c r="O4794" s="1"/>
  <c r="F4758"/>
  <c r="H4758" s="1"/>
  <c r="M4758" s="1"/>
  <c r="O4758" s="1"/>
  <c r="F5021"/>
  <c r="H5021" s="1"/>
  <c r="M5021" s="1"/>
  <c r="O5021" s="1"/>
  <c r="F4983"/>
  <c r="H4983" s="1"/>
  <c r="M4983" s="1"/>
  <c r="O4983" s="1"/>
  <c r="F4947"/>
  <c r="H4947" s="1"/>
  <c r="M4947" s="1"/>
  <c r="O4947" s="1"/>
  <c r="F4911"/>
  <c r="H4911" s="1"/>
  <c r="M4911" s="1"/>
  <c r="O4911" s="1"/>
  <c r="F4875"/>
  <c r="H4875" s="1"/>
  <c r="M4875" s="1"/>
  <c r="O4875" s="1"/>
  <c r="F4840"/>
  <c r="H4840" s="1"/>
  <c r="M4840" s="1"/>
  <c r="O4840" s="1"/>
  <c r="F4805"/>
  <c r="H4805" s="1"/>
  <c r="M4805" s="1"/>
  <c r="O4805" s="1"/>
  <c r="F4765"/>
  <c r="H4765" s="1"/>
  <c r="M4765" s="1"/>
  <c r="O4765" s="1"/>
  <c r="F4726"/>
  <c r="H4726" s="1"/>
  <c r="M4726" s="1"/>
  <c r="O4726" s="1"/>
  <c r="F4687"/>
  <c r="H4687" s="1"/>
  <c r="M4687" s="1"/>
  <c r="O4687" s="1"/>
  <c r="F4651"/>
  <c r="H4651" s="1"/>
  <c r="M4651" s="1"/>
  <c r="O4651" s="1"/>
  <c r="F5008"/>
  <c r="H5008" s="1"/>
  <c r="M5008" s="1"/>
  <c r="O5008" s="1"/>
  <c r="F4970"/>
  <c r="H4970" s="1"/>
  <c r="M4970" s="1"/>
  <c r="O4970" s="1"/>
  <c r="F4934"/>
  <c r="H4934" s="1"/>
  <c r="M4934" s="1"/>
  <c r="O4934" s="1"/>
  <c r="F4894"/>
  <c r="H4894" s="1"/>
  <c r="M4894" s="1"/>
  <c r="O4894" s="1"/>
  <c r="F4858"/>
  <c r="H4858" s="1"/>
  <c r="M4858" s="1"/>
  <c r="O4858" s="1"/>
  <c r="F4820"/>
  <c r="H4820" s="1"/>
  <c r="M4820" s="1"/>
  <c r="O4820" s="1"/>
  <c r="F4784"/>
  <c r="H4784" s="1"/>
  <c r="M4784" s="1"/>
  <c r="O4784" s="1"/>
  <c r="F4748"/>
  <c r="H4748" s="1"/>
  <c r="M4748" s="1"/>
  <c r="O4748" s="1"/>
  <c r="F4717"/>
  <c r="H4717" s="1"/>
  <c r="M4717" s="1"/>
  <c r="O4717" s="1"/>
  <c r="F4682"/>
  <c r="H4682" s="1"/>
  <c r="F4650"/>
  <c r="H4650" s="1"/>
  <c r="M4650" s="1"/>
  <c r="O4650" s="1"/>
  <c r="F4640"/>
  <c r="H4640" s="1"/>
  <c r="M4640" s="1"/>
  <c r="O4640" s="1"/>
  <c r="F4615"/>
  <c r="H4615" s="1"/>
  <c r="M4615" s="1"/>
  <c r="O4615" s="1"/>
  <c r="F4586"/>
  <c r="H4586" s="1"/>
  <c r="F4550"/>
  <c r="H4550" s="1"/>
  <c r="M4550" s="1"/>
  <c r="O4550" s="1"/>
  <c r="F4518"/>
  <c r="H4518" s="1"/>
  <c r="M4518" s="1"/>
  <c r="O4518" s="1"/>
  <c r="F4486"/>
  <c r="H4486" s="1"/>
  <c r="M4486" s="1"/>
  <c r="O4486" s="1"/>
  <c r="F4451"/>
  <c r="H4451" s="1"/>
  <c r="M4451" s="1"/>
  <c r="O4451" s="1"/>
  <c r="F4417"/>
  <c r="H4417" s="1"/>
  <c r="M4417" s="1"/>
  <c r="O4417" s="1"/>
  <c r="F4381"/>
  <c r="H4381" s="1"/>
  <c r="M4381" s="1"/>
  <c r="O4381" s="1"/>
  <c r="F4349"/>
  <c r="H4349" s="1"/>
  <c r="M4349" s="1"/>
  <c r="O4349" s="1"/>
  <c r="F4672"/>
  <c r="H4672" s="1"/>
  <c r="M4672" s="1"/>
  <c r="O4672" s="1"/>
  <c r="F4603"/>
  <c r="H4603" s="1"/>
  <c r="M4603" s="1"/>
  <c r="O4603" s="1"/>
  <c r="F4557"/>
  <c r="H4557" s="1"/>
  <c r="M4557" s="1"/>
  <c r="O4557" s="1"/>
  <c r="F4525"/>
  <c r="H4525" s="1"/>
  <c r="M4525" s="1"/>
  <c r="O4525" s="1"/>
  <c r="F4493"/>
  <c r="H4493" s="1"/>
  <c r="M4493" s="1"/>
  <c r="O4493" s="1"/>
  <c r="F4458"/>
  <c r="H4458" s="1"/>
  <c r="M4458" s="1"/>
  <c r="O4458" s="1"/>
  <c r="F4426"/>
  <c r="H4426" s="1"/>
  <c r="M4426" s="1"/>
  <c r="O4426" s="1"/>
  <c r="F4388"/>
  <c r="H4388" s="1"/>
  <c r="M4388" s="1"/>
  <c r="O4388" s="1"/>
  <c r="F4356"/>
  <c r="H4356" s="1"/>
  <c r="M4356" s="1"/>
  <c r="O4356" s="1"/>
  <c r="F4643"/>
  <c r="H4643" s="1"/>
  <c r="M4643" s="1"/>
  <c r="O4643" s="1"/>
  <c r="F4624"/>
  <c r="H4624" s="1"/>
  <c r="M4624" s="1"/>
  <c r="O4624" s="1"/>
  <c r="F4584"/>
  <c r="H4584" s="1"/>
  <c r="F4548"/>
  <c r="H4548" s="1"/>
  <c r="M4548" s="1"/>
  <c r="O4548" s="1"/>
  <c r="F4516"/>
  <c r="H4516" s="1"/>
  <c r="M4516" s="1"/>
  <c r="O4516" s="1"/>
  <c r="F4484"/>
  <c r="H4484" s="1"/>
  <c r="M4484" s="1"/>
  <c r="O4484" s="1"/>
  <c r="F4453"/>
  <c r="H4453" s="1"/>
  <c r="M4453" s="1"/>
  <c r="O4453" s="1"/>
  <c r="F4419"/>
  <c r="H4419" s="1"/>
  <c r="M4419" s="1"/>
  <c r="O4419" s="1"/>
  <c r="F4383"/>
  <c r="H4383" s="1"/>
  <c r="M4383" s="1"/>
  <c r="O4383" s="1"/>
  <c r="F4351"/>
  <c r="H4351" s="1"/>
  <c r="M4351" s="1"/>
  <c r="O4351" s="1"/>
  <c r="F4652"/>
  <c r="H4652" s="1"/>
  <c r="M4652" s="1"/>
  <c r="O4652" s="1"/>
  <c r="F4440"/>
  <c r="H4440" s="1"/>
  <c r="M4440" s="1"/>
  <c r="O4440" s="1"/>
  <c r="F4314"/>
  <c r="H4314" s="1"/>
  <c r="M4314" s="1"/>
  <c r="O4314" s="1"/>
  <c r="F5825"/>
  <c r="H5825" s="1"/>
  <c r="M5825" s="1"/>
  <c r="O5825" s="1"/>
  <c r="F5487"/>
  <c r="H5487" s="1"/>
  <c r="M5487" s="1"/>
  <c r="O5487" s="1"/>
  <c r="F5240"/>
  <c r="H5240" s="1"/>
  <c r="M5240" s="1"/>
  <c r="O5240" s="1"/>
  <c r="F5378"/>
  <c r="H5378" s="1"/>
  <c r="M5378" s="1"/>
  <c r="O5378" s="1"/>
  <c r="F5283"/>
  <c r="H5283" s="1"/>
  <c r="M5283" s="1"/>
  <c r="O5283" s="1"/>
  <c r="F5236"/>
  <c r="H5236" s="1"/>
  <c r="M5236" s="1"/>
  <c r="O5236" s="1"/>
  <c r="F5192"/>
  <c r="H5192" s="1"/>
  <c r="M5192" s="1"/>
  <c r="O5192" s="1"/>
  <c r="F5140"/>
  <c r="H5140" s="1"/>
  <c r="M5140" s="1"/>
  <c r="O5140" s="1"/>
  <c r="F5095"/>
  <c r="H5095" s="1"/>
  <c r="M5095" s="1"/>
  <c r="O5095" s="1"/>
  <c r="F5053"/>
  <c r="H5053" s="1"/>
  <c r="M5053" s="1"/>
  <c r="O5053" s="1"/>
  <c r="F5356"/>
  <c r="H5356" s="1"/>
  <c r="M5356" s="1"/>
  <c r="O5356" s="1"/>
  <c r="F5298"/>
  <c r="H5298" s="1"/>
  <c r="M5298" s="1"/>
  <c r="O5298" s="1"/>
  <c r="F5258"/>
  <c r="H5258" s="1"/>
  <c r="M5258" s="1"/>
  <c r="O5258" s="1"/>
  <c r="F5215"/>
  <c r="H5215" s="1"/>
  <c r="M5215" s="1"/>
  <c r="O5215" s="1"/>
  <c r="F5166"/>
  <c r="H5166" s="1"/>
  <c r="M5166" s="1"/>
  <c r="O5166" s="1"/>
  <c r="F5127"/>
  <c r="H5127" s="1"/>
  <c r="M5127" s="1"/>
  <c r="O5127" s="1"/>
  <c r="F5087"/>
  <c r="H5087" s="1"/>
  <c r="M5087" s="1"/>
  <c r="O5087" s="1"/>
  <c r="F5342"/>
  <c r="H5342" s="1"/>
  <c r="M5342" s="1"/>
  <c r="O5342" s="1"/>
  <c r="F5007"/>
  <c r="H5007" s="1"/>
  <c r="M5007" s="1"/>
  <c r="O5007" s="1"/>
  <c r="F4965"/>
  <c r="H4965" s="1"/>
  <c r="M4965" s="1"/>
  <c r="O4965" s="1"/>
  <c r="F4921"/>
  <c r="H4921" s="1"/>
  <c r="M4921" s="1"/>
  <c r="O4921" s="1"/>
  <c r="F4877"/>
  <c r="H4877" s="1"/>
  <c r="M4877" s="1"/>
  <c r="O4877" s="1"/>
  <c r="F4834"/>
  <c r="H4834" s="1"/>
  <c r="M4834" s="1"/>
  <c r="O4834" s="1"/>
  <c r="F4787"/>
  <c r="H4787" s="1"/>
  <c r="M4787" s="1"/>
  <c r="O4787" s="1"/>
  <c r="F4747"/>
  <c r="H4747" s="1"/>
  <c r="M4747" s="1"/>
  <c r="O4747" s="1"/>
  <c r="F4708"/>
  <c r="H4708" s="1"/>
  <c r="M4708" s="1"/>
  <c r="O4708" s="1"/>
  <c r="F4673"/>
  <c r="H4673" s="1"/>
  <c r="M4673" s="1"/>
  <c r="O4673" s="1"/>
  <c r="F5050"/>
  <c r="H5050" s="1"/>
  <c r="M5050" s="1"/>
  <c r="O5050" s="1"/>
  <c r="F5010"/>
  <c r="H5010" s="1"/>
  <c r="M5010" s="1"/>
  <c r="O5010" s="1"/>
  <c r="F4972"/>
  <c r="H4972" s="1"/>
  <c r="M4972" s="1"/>
  <c r="O4972" s="1"/>
  <c r="F4936"/>
  <c r="H4936" s="1"/>
  <c r="M4936" s="1"/>
  <c r="O4936" s="1"/>
  <c r="F4900"/>
  <c r="H4900" s="1"/>
  <c r="M4900" s="1"/>
  <c r="O4900" s="1"/>
  <c r="F4864"/>
  <c r="H4864" s="1"/>
  <c r="M4864" s="1"/>
  <c r="O4864" s="1"/>
  <c r="F4829"/>
  <c r="H4829" s="1"/>
  <c r="M4829" s="1"/>
  <c r="O4829" s="1"/>
  <c r="F4790"/>
  <c r="H4790" s="1"/>
  <c r="M4790" s="1"/>
  <c r="O4790" s="1"/>
  <c r="F4750"/>
  <c r="H4750" s="1"/>
  <c r="M4750" s="1"/>
  <c r="O4750" s="1"/>
  <c r="F5017"/>
  <c r="H5017" s="1"/>
  <c r="M5017" s="1"/>
  <c r="O5017" s="1"/>
  <c r="F4979"/>
  <c r="H4979" s="1"/>
  <c r="M4979" s="1"/>
  <c r="O4979" s="1"/>
  <c r="F4943"/>
  <c r="H4943" s="1"/>
  <c r="M4943" s="1"/>
  <c r="O4943" s="1"/>
  <c r="F4907"/>
  <c r="H4907" s="1"/>
  <c r="M4907" s="1"/>
  <c r="O4907" s="1"/>
  <c r="F4871"/>
  <c r="H4871" s="1"/>
  <c r="M4871" s="1"/>
  <c r="O4871" s="1"/>
  <c r="F4836"/>
  <c r="H4836" s="1"/>
  <c r="M4836" s="1"/>
  <c r="O4836" s="1"/>
  <c r="F4797"/>
  <c r="H4797" s="1"/>
  <c r="M4797" s="1"/>
  <c r="O4797" s="1"/>
  <c r="F4761"/>
  <c r="H4761" s="1"/>
  <c r="M4761" s="1"/>
  <c r="O4761" s="1"/>
  <c r="F4722"/>
  <c r="H4722" s="1"/>
  <c r="M4722" s="1"/>
  <c r="O4722" s="1"/>
  <c r="F4683"/>
  <c r="H4683" s="1"/>
  <c r="M4683" s="1"/>
  <c r="O4683" s="1"/>
  <c r="F4647"/>
  <c r="H4647" s="1"/>
  <c r="M4647" s="1"/>
  <c r="O4647" s="1"/>
  <c r="F5004"/>
  <c r="H5004" s="1"/>
  <c r="M5004" s="1"/>
  <c r="O5004" s="1"/>
  <c r="F4966"/>
  <c r="H4966" s="1"/>
  <c r="M4966" s="1"/>
  <c r="O4966" s="1"/>
  <c r="F4926"/>
  <c r="H4926" s="1"/>
  <c r="M4926" s="1"/>
  <c r="O4926" s="1"/>
  <c r="F4890"/>
  <c r="H4890" s="1"/>
  <c r="M4890" s="1"/>
  <c r="O4890" s="1"/>
  <c r="F4854"/>
  <c r="H4854" s="1"/>
  <c r="M4854" s="1"/>
  <c r="O4854" s="1"/>
  <c r="F4816"/>
  <c r="H4816" s="1"/>
  <c r="M4816" s="1"/>
  <c r="O4816" s="1"/>
  <c r="F4780"/>
  <c r="H4780" s="1"/>
  <c r="M4780" s="1"/>
  <c r="O4780" s="1"/>
  <c r="F4744"/>
  <c r="H4744" s="1"/>
  <c r="M4744" s="1"/>
  <c r="O4744" s="1"/>
  <c r="F4713"/>
  <c r="H4713" s="1"/>
  <c r="M4713" s="1"/>
  <c r="O4713" s="1"/>
  <c r="F4678"/>
  <c r="H4678" s="1"/>
  <c r="M4678" s="1"/>
  <c r="O4678" s="1"/>
  <c r="F4646"/>
  <c r="H4646" s="1"/>
  <c r="M4646" s="1"/>
  <c r="O4646" s="1"/>
  <c r="F4711"/>
  <c r="H4711" s="1"/>
  <c r="M4711" s="1"/>
  <c r="O4711" s="1"/>
  <c r="F4611"/>
  <c r="H4611" s="1"/>
  <c r="M4611" s="1"/>
  <c r="O4611" s="1"/>
  <c r="F4582"/>
  <c r="H4582" s="1"/>
  <c r="F4546"/>
  <c r="H4546" s="1"/>
  <c r="M4546" s="1"/>
  <c r="O4546" s="1"/>
  <c r="F4514"/>
  <c r="H4514" s="1"/>
  <c r="M4514" s="1"/>
  <c r="O4514" s="1"/>
  <c r="F4482"/>
  <c r="H4482" s="1"/>
  <c r="M4482" s="1"/>
  <c r="O4482" s="1"/>
  <c r="F4447"/>
  <c r="H4447" s="1"/>
  <c r="M4447" s="1"/>
  <c r="O4447" s="1"/>
  <c r="F4413"/>
  <c r="H4413" s="1"/>
  <c r="M4413" s="1"/>
  <c r="O4413" s="1"/>
  <c r="F4377"/>
  <c r="H4377" s="1"/>
  <c r="M4377" s="1"/>
  <c r="O4377" s="1"/>
  <c r="F4345"/>
  <c r="H4345" s="1"/>
  <c r="M4345" s="1"/>
  <c r="O4345" s="1"/>
  <c r="F4637"/>
  <c r="H4637" s="1"/>
  <c r="M4637" s="1"/>
  <c r="O4637" s="1"/>
  <c r="F4599"/>
  <c r="H4599" s="1"/>
  <c r="M4599" s="1"/>
  <c r="O4599" s="1"/>
  <c r="F4553"/>
  <c r="H4553" s="1"/>
  <c r="M4553" s="1"/>
  <c r="O4553" s="1"/>
  <c r="F4521"/>
  <c r="H4521" s="1"/>
  <c r="M4521" s="1"/>
  <c r="O4521" s="1"/>
  <c r="F4489"/>
  <c r="H4489" s="1"/>
  <c r="M4489" s="1"/>
  <c r="O4489" s="1"/>
  <c r="F4454"/>
  <c r="H4454" s="1"/>
  <c r="M4454" s="1"/>
  <c r="O4454" s="1"/>
  <c r="F4420"/>
  <c r="H4420" s="1"/>
  <c r="M4420" s="1"/>
  <c r="O4420" s="1"/>
  <c r="F4384"/>
  <c r="H4384" s="1"/>
  <c r="M4384" s="1"/>
  <c r="O4384" s="1"/>
  <c r="F4352"/>
  <c r="H4352" s="1"/>
  <c r="M4352" s="1"/>
  <c r="O4352" s="1"/>
  <c r="F4727"/>
  <c r="H4727" s="1"/>
  <c r="M4727" s="1"/>
  <c r="O4727" s="1"/>
  <c r="F4621"/>
  <c r="H4621" s="1"/>
  <c r="M4621" s="1"/>
  <c r="O4621" s="1"/>
  <c r="F4580"/>
  <c r="H4580" s="1"/>
  <c r="F4544"/>
  <c r="H4544" s="1"/>
  <c r="M4544" s="1"/>
  <c r="O4544" s="1"/>
  <c r="F4512"/>
  <c r="H4512" s="1"/>
  <c r="M4512" s="1"/>
  <c r="O4512" s="1"/>
  <c r="F4480"/>
  <c r="H4480" s="1"/>
  <c r="M4480" s="1"/>
  <c r="O4480" s="1"/>
  <c r="F4449"/>
  <c r="H4449" s="1"/>
  <c r="M4449" s="1"/>
  <c r="O4449" s="1"/>
  <c r="F4415"/>
  <c r="H4415" s="1"/>
  <c r="M4415" s="1"/>
  <c r="O4415" s="1"/>
  <c r="F5465"/>
  <c r="H5465" s="1"/>
  <c r="M5465" s="1"/>
  <c r="O5465" s="1"/>
  <c r="F5265"/>
  <c r="H5265" s="1"/>
  <c r="M5265" s="1"/>
  <c r="O5265" s="1"/>
  <c r="F5197"/>
  <c r="H5197" s="1"/>
  <c r="M5197" s="1"/>
  <c r="O5197" s="1"/>
  <c r="F5350"/>
  <c r="H5350" s="1"/>
  <c r="M5350" s="1"/>
  <c r="O5350" s="1"/>
  <c r="F5275"/>
  <c r="H5275" s="1"/>
  <c r="M5275" s="1"/>
  <c r="O5275" s="1"/>
  <c r="F5232"/>
  <c r="H5232" s="1"/>
  <c r="M5232" s="1"/>
  <c r="O5232" s="1"/>
  <c r="F5178"/>
  <c r="H5178" s="1"/>
  <c r="F5136"/>
  <c r="H5136" s="1"/>
  <c r="M5136" s="1"/>
  <c r="O5136" s="1"/>
  <c r="F5091"/>
  <c r="H5091" s="1"/>
  <c r="M5091" s="1"/>
  <c r="O5091" s="1"/>
  <c r="F5049"/>
  <c r="H5049" s="1"/>
  <c r="M5049" s="1"/>
  <c r="O5049" s="1"/>
  <c r="F5353"/>
  <c r="H5353" s="1"/>
  <c r="M5353" s="1"/>
  <c r="O5353" s="1"/>
  <c r="F5294"/>
  <c r="H5294" s="1"/>
  <c r="M5294" s="1"/>
  <c r="O5294" s="1"/>
  <c r="F5254"/>
  <c r="H5254" s="1"/>
  <c r="M5254" s="1"/>
  <c r="O5254" s="1"/>
  <c r="F5203"/>
  <c r="H5203" s="1"/>
  <c r="M5203" s="1"/>
  <c r="O5203" s="1"/>
  <c r="F5162"/>
  <c r="H5162" s="1"/>
  <c r="M5162" s="1"/>
  <c r="O5162" s="1"/>
  <c r="F5123"/>
  <c r="H5123" s="1"/>
  <c r="M5123" s="1"/>
  <c r="O5123" s="1"/>
  <c r="F5079"/>
  <c r="H5079" s="1"/>
  <c r="M5079" s="1"/>
  <c r="O5079" s="1"/>
  <c r="F5336"/>
  <c r="H5336" s="1"/>
  <c r="M5336" s="1"/>
  <c r="O5336" s="1"/>
  <c r="F5003"/>
  <c r="H5003" s="1"/>
  <c r="M5003" s="1"/>
  <c r="O5003" s="1"/>
  <c r="F4961"/>
  <c r="H4961" s="1"/>
  <c r="M4961" s="1"/>
  <c r="O4961" s="1"/>
  <c r="F4913"/>
  <c r="H4913" s="1"/>
  <c r="M4913" s="1"/>
  <c r="O4913" s="1"/>
  <c r="F4873"/>
  <c r="H4873" s="1"/>
  <c r="M4873" s="1"/>
  <c r="O4873" s="1"/>
  <c r="F4830"/>
  <c r="H4830" s="1"/>
  <c r="M4830" s="1"/>
  <c r="O4830" s="1"/>
  <c r="F4783"/>
  <c r="H4783" s="1"/>
  <c r="M4783" s="1"/>
  <c r="O4783" s="1"/>
  <c r="F4743"/>
  <c r="H4743" s="1"/>
  <c r="M4743" s="1"/>
  <c r="O4743" s="1"/>
  <c r="F4704"/>
  <c r="H4704" s="1"/>
  <c r="M4704" s="1"/>
  <c r="O4704" s="1"/>
  <c r="F4669"/>
  <c r="H4669" s="1"/>
  <c r="M4669" s="1"/>
  <c r="O4669" s="1"/>
  <c r="F5054"/>
  <c r="H5054" s="1"/>
  <c r="M5054" s="1"/>
  <c r="O5054" s="1"/>
  <c r="F5006"/>
  <c r="H5006" s="1"/>
  <c r="M5006" s="1"/>
  <c r="O5006" s="1"/>
  <c r="F4968"/>
  <c r="H4968" s="1"/>
  <c r="M4968" s="1"/>
  <c r="O4968" s="1"/>
  <c r="F4932"/>
  <c r="H4932" s="1"/>
  <c r="M4932" s="1"/>
  <c r="O4932" s="1"/>
  <c r="F4896"/>
  <c r="H4896" s="1"/>
  <c r="M4896" s="1"/>
  <c r="O4896" s="1"/>
  <c r="F4860"/>
  <c r="H4860" s="1"/>
  <c r="M4860" s="1"/>
  <c r="O4860" s="1"/>
  <c r="F4825"/>
  <c r="H4825" s="1"/>
  <c r="M4825" s="1"/>
  <c r="O4825" s="1"/>
  <c r="F4782"/>
  <c r="H4782" s="1"/>
  <c r="M4782" s="1"/>
  <c r="O4782" s="1"/>
  <c r="F5058"/>
  <c r="H5058" s="1"/>
  <c r="M5058" s="1"/>
  <c r="O5058" s="1"/>
  <c r="F5013"/>
  <c r="H5013" s="1"/>
  <c r="M5013" s="1"/>
  <c r="O5013" s="1"/>
  <c r="F4975"/>
  <c r="H4975" s="1"/>
  <c r="M4975" s="1"/>
  <c r="O4975" s="1"/>
  <c r="F4939"/>
  <c r="H4939" s="1"/>
  <c r="M4939" s="1"/>
  <c r="O4939" s="1"/>
  <c r="F4903"/>
  <c r="H4903" s="1"/>
  <c r="M4903" s="1"/>
  <c r="O4903" s="1"/>
  <c r="F4867"/>
  <c r="H4867" s="1"/>
  <c r="M4867" s="1"/>
  <c r="O4867" s="1"/>
  <c r="F4828"/>
  <c r="H4828" s="1"/>
  <c r="M4828" s="1"/>
  <c r="O4828" s="1"/>
  <c r="F4793"/>
  <c r="H4793" s="1"/>
  <c r="M4793" s="1"/>
  <c r="O4793" s="1"/>
  <c r="F4757"/>
  <c r="H4757" s="1"/>
  <c r="M4757" s="1"/>
  <c r="O4757" s="1"/>
  <c r="F4718"/>
  <c r="H4718" s="1"/>
  <c r="M4718" s="1"/>
  <c r="O4718" s="1"/>
  <c r="F4679"/>
  <c r="H4679" s="1"/>
  <c r="M4679" s="1"/>
  <c r="O4679" s="1"/>
  <c r="F5038"/>
  <c r="H5038" s="1"/>
  <c r="F5000"/>
  <c r="H5000" s="1"/>
  <c r="F4958"/>
  <c r="H4958" s="1"/>
  <c r="M4958" s="1"/>
  <c r="O4958" s="1"/>
  <c r="F4922"/>
  <c r="H4922" s="1"/>
  <c r="M4922" s="1"/>
  <c r="O4922" s="1"/>
  <c r="F4886"/>
  <c r="H4886" s="1"/>
  <c r="M4886" s="1"/>
  <c r="O4886" s="1"/>
  <c r="F4850"/>
  <c r="H4850" s="1"/>
  <c r="M4850" s="1"/>
  <c r="O4850" s="1"/>
  <c r="F4812"/>
  <c r="H4812" s="1"/>
  <c r="M4812" s="1"/>
  <c r="O4812" s="1"/>
  <c r="F4776"/>
  <c r="H4776" s="1"/>
  <c r="M4776" s="1"/>
  <c r="O4776" s="1"/>
  <c r="F4740"/>
  <c r="H4740" s="1"/>
  <c r="M4740" s="1"/>
  <c r="O4740" s="1"/>
  <c r="F4709"/>
  <c r="H4709" s="1"/>
  <c r="M4709" s="1"/>
  <c r="O4709" s="1"/>
  <c r="F4674"/>
  <c r="H4674" s="1"/>
  <c r="M4674" s="1"/>
  <c r="O4674" s="1"/>
  <c r="F4642"/>
  <c r="H4642" s="1"/>
  <c r="M4642" s="1"/>
  <c r="O4642" s="1"/>
  <c r="F4664"/>
  <c r="H4664" s="1"/>
  <c r="M4664" s="1"/>
  <c r="O4664" s="1"/>
  <c r="F4608"/>
  <c r="H4608" s="1"/>
  <c r="M4608" s="1"/>
  <c r="O4608" s="1"/>
  <c r="F4575"/>
  <c r="H4575" s="1"/>
  <c r="M4575" s="1"/>
  <c r="O4575" s="1"/>
  <c r="F4542"/>
  <c r="H4542" s="1"/>
  <c r="M4542" s="1"/>
  <c r="O4542" s="1"/>
  <c r="F4510"/>
  <c r="H4510" s="1"/>
  <c r="M4510" s="1"/>
  <c r="O4510" s="1"/>
  <c r="F4478"/>
  <c r="H4478" s="1"/>
  <c r="M4478" s="1"/>
  <c r="O4478" s="1"/>
  <c r="F4443"/>
  <c r="H4443" s="1"/>
  <c r="M4443" s="1"/>
  <c r="O4443" s="1"/>
  <c r="F4409"/>
  <c r="H4409" s="1"/>
  <c r="M4409" s="1"/>
  <c r="O4409" s="1"/>
  <c r="F4373"/>
  <c r="H4373" s="1"/>
  <c r="M4373" s="1"/>
  <c r="O4373" s="1"/>
  <c r="F4341"/>
  <c r="H4341" s="1"/>
  <c r="M4341" s="1"/>
  <c r="O4341" s="1"/>
  <c r="F4633"/>
  <c r="H4633" s="1"/>
  <c r="F4592"/>
  <c r="H4592" s="1"/>
  <c r="M4592" s="1"/>
  <c r="O4592" s="1"/>
  <c r="F4549"/>
  <c r="H4549" s="1"/>
  <c r="M4549" s="1"/>
  <c r="O4549" s="1"/>
  <c r="F4517"/>
  <c r="H4517" s="1"/>
  <c r="M4517" s="1"/>
  <c r="O4517" s="1"/>
  <c r="F4485"/>
  <c r="H4485" s="1"/>
  <c r="M4485" s="1"/>
  <c r="O4485" s="1"/>
  <c r="F4450"/>
  <c r="H4450" s="1"/>
  <c r="M4450" s="1"/>
  <c r="O4450" s="1"/>
  <c r="F4416"/>
  <c r="H4416" s="1"/>
  <c r="M4416" s="1"/>
  <c r="O4416" s="1"/>
  <c r="F4380"/>
  <c r="H4380" s="1"/>
  <c r="M4380" s="1"/>
  <c r="O4380" s="1"/>
  <c r="F4348"/>
  <c r="H4348" s="1"/>
  <c r="M4348" s="1"/>
  <c r="O4348" s="1"/>
  <c r="F4695"/>
  <c r="H4695" s="1"/>
  <c r="M4695" s="1"/>
  <c r="O4695" s="1"/>
  <c r="F4617"/>
  <c r="H4617" s="1"/>
  <c r="M4617" s="1"/>
  <c r="O4617" s="1"/>
  <c r="F4577"/>
  <c r="H4577" s="1"/>
  <c r="M4577" s="1"/>
  <c r="O4577" s="1"/>
  <c r="F4540"/>
  <c r="H4540" s="1"/>
  <c r="M4540" s="1"/>
  <c r="O4540" s="1"/>
  <c r="F4508"/>
  <c r="H4508" s="1"/>
  <c r="M4508" s="1"/>
  <c r="O4508" s="1"/>
  <c r="F4476"/>
  <c r="H4476" s="1"/>
  <c r="M4476" s="1"/>
  <c r="O4476" s="1"/>
  <c r="F4445"/>
  <c r="H4445" s="1"/>
  <c r="M4445" s="1"/>
  <c r="O4445" s="1"/>
  <c r="F4411"/>
  <c r="H4411" s="1"/>
  <c r="M4411" s="1"/>
  <c r="O4411" s="1"/>
  <c r="F4375"/>
  <c r="H4375" s="1"/>
  <c r="M4375" s="1"/>
  <c r="O4375" s="1"/>
  <c r="F4343"/>
  <c r="H4343" s="1"/>
  <c r="M4343" s="1"/>
  <c r="O4343" s="1"/>
  <c r="F4597"/>
  <c r="H4597" s="1"/>
  <c r="M4597" s="1"/>
  <c r="O4597" s="1"/>
  <c r="F4398"/>
  <c r="H4398" s="1"/>
  <c r="M4398" s="1"/>
  <c r="O4398" s="1"/>
  <c r="F4306"/>
  <c r="H4306" s="1"/>
  <c r="M4306" s="1"/>
  <c r="O4306" s="1"/>
  <c r="F4274"/>
  <c r="H4274" s="1"/>
  <c r="M4274" s="1"/>
  <c r="O4274" s="1"/>
  <c r="F4242"/>
  <c r="H4242" s="1"/>
  <c r="M4242" s="1"/>
  <c r="O4242" s="1"/>
  <c r="F4204"/>
  <c r="H4204" s="1"/>
  <c r="M4204" s="1"/>
  <c r="O4204" s="1"/>
  <c r="F4171"/>
  <c r="H4171" s="1"/>
  <c r="M4171" s="1"/>
  <c r="O4171" s="1"/>
  <c r="F4139"/>
  <c r="H4139" s="1"/>
  <c r="M4139" s="1"/>
  <c r="O4139" s="1"/>
  <c r="F4108"/>
  <c r="H4108" s="1"/>
  <c r="M4108" s="1"/>
  <c r="O4108" s="1"/>
  <c r="F4076"/>
  <c r="H4076" s="1"/>
  <c r="M4076" s="1"/>
  <c r="O4076" s="1"/>
  <c r="F4039"/>
  <c r="H4039" s="1"/>
  <c r="M4039" s="1"/>
  <c r="O4039" s="1"/>
  <c r="F4635"/>
  <c r="H4635" s="1"/>
  <c r="M4635" s="1"/>
  <c r="O4635" s="1"/>
  <c r="F4703"/>
  <c r="H4703" s="1"/>
  <c r="M4703" s="1"/>
  <c r="O4703" s="1"/>
  <c r="F4329"/>
  <c r="H4329" s="1"/>
  <c r="M4329" s="1"/>
  <c r="O4329" s="1"/>
  <c r="F6485"/>
  <c r="H6485" s="1"/>
  <c r="M6485" s="1"/>
  <c r="O6485" s="1"/>
  <c r="F5649"/>
  <c r="H5649" s="1"/>
  <c r="M5649" s="1"/>
  <c r="O5649" s="1"/>
  <c r="F5198"/>
  <c r="H5198" s="1"/>
  <c r="M5198" s="1"/>
  <c r="O5198" s="1"/>
  <c r="F5185"/>
  <c r="H5185" s="1"/>
  <c r="M5185" s="1"/>
  <c r="O5185" s="1"/>
  <c r="F5348"/>
  <c r="H5348" s="1"/>
  <c r="M5348" s="1"/>
  <c r="O5348" s="1"/>
  <c r="F5271"/>
  <c r="H5271" s="1"/>
  <c r="M5271" s="1"/>
  <c r="O5271" s="1"/>
  <c r="F5220"/>
  <c r="H5220" s="1"/>
  <c r="M5220" s="1"/>
  <c r="O5220" s="1"/>
  <c r="F5175"/>
  <c r="H5175" s="1"/>
  <c r="M5175" s="1"/>
  <c r="O5175" s="1"/>
  <c r="F5132"/>
  <c r="H5132" s="1"/>
  <c r="M5132" s="1"/>
  <c r="O5132" s="1"/>
  <c r="F5088"/>
  <c r="H5088" s="1"/>
  <c r="M5088" s="1"/>
  <c r="O5088" s="1"/>
  <c r="F5354"/>
  <c r="H5354" s="1"/>
  <c r="M5354" s="1"/>
  <c r="O5354" s="1"/>
  <c r="F5337"/>
  <c r="H5337" s="1"/>
  <c r="M5337" s="1"/>
  <c r="O5337" s="1"/>
  <c r="F5290"/>
  <c r="H5290" s="1"/>
  <c r="M5290" s="1"/>
  <c r="O5290" s="1"/>
  <c r="F5242"/>
  <c r="H5242" s="1"/>
  <c r="M5242" s="1"/>
  <c r="O5242" s="1"/>
  <c r="F5199"/>
  <c r="H5199" s="1"/>
  <c r="M5199" s="1"/>
  <c r="O5199" s="1"/>
  <c r="F5158"/>
  <c r="H5158" s="1"/>
  <c r="M5158" s="1"/>
  <c r="O5158" s="1"/>
  <c r="F5119"/>
  <c r="H5119" s="1"/>
  <c r="M5119" s="1"/>
  <c r="O5119" s="1"/>
  <c r="F5075"/>
  <c r="H5075" s="1"/>
  <c r="M5075" s="1"/>
  <c r="O5075" s="1"/>
  <c r="F5046"/>
  <c r="H5046" s="1"/>
  <c r="M5046" s="1"/>
  <c r="O5046" s="1"/>
  <c r="F4999"/>
  <c r="H4999" s="1"/>
  <c r="F4949"/>
  <c r="H4949" s="1"/>
  <c r="M4949" s="1"/>
  <c r="O4949" s="1"/>
  <c r="F4909"/>
  <c r="H4909" s="1"/>
  <c r="M4909" s="1"/>
  <c r="O4909" s="1"/>
  <c r="F4869"/>
  <c r="H4869" s="1"/>
  <c r="M4869" s="1"/>
  <c r="O4869" s="1"/>
  <c r="F4819"/>
  <c r="H4819" s="1"/>
  <c r="M4819" s="1"/>
  <c r="O4819" s="1"/>
  <c r="F4779"/>
  <c r="H4779" s="1"/>
  <c r="M4779" s="1"/>
  <c r="O4779" s="1"/>
  <c r="F4739"/>
  <c r="H4739" s="1"/>
  <c r="M4739" s="1"/>
  <c r="O4739" s="1"/>
  <c r="F4700"/>
  <c r="H4700" s="1"/>
  <c r="M4700" s="1"/>
  <c r="O4700" s="1"/>
  <c r="F4661"/>
  <c r="H4661" s="1"/>
  <c r="M4661" s="1"/>
  <c r="O4661" s="1"/>
  <c r="F5040"/>
  <c r="H5040" s="1"/>
  <c r="M5040" s="1"/>
  <c r="O5040" s="1"/>
  <c r="F5002"/>
  <c r="H5002" s="1"/>
  <c r="F4964"/>
  <c r="H4964" s="1"/>
  <c r="M4964" s="1"/>
  <c r="O4964" s="1"/>
  <c r="F4928"/>
  <c r="H4928" s="1"/>
  <c r="M4928" s="1"/>
  <c r="O4928" s="1"/>
  <c r="F4892"/>
  <c r="H4892" s="1"/>
  <c r="M4892" s="1"/>
  <c r="O4892" s="1"/>
  <c r="F4856"/>
  <c r="H4856" s="1"/>
  <c r="M4856" s="1"/>
  <c r="O4856" s="1"/>
  <c r="F4814"/>
  <c r="H4814" s="1"/>
  <c r="M4814" s="1"/>
  <c r="O4814" s="1"/>
  <c r="F4778"/>
  <c r="H4778" s="1"/>
  <c r="M4778" s="1"/>
  <c r="O4778" s="1"/>
  <c r="F5062"/>
  <c r="H5062" s="1"/>
  <c r="M5062" s="1"/>
  <c r="O5062" s="1"/>
  <c r="F5009"/>
  <c r="H5009" s="1"/>
  <c r="M5009" s="1"/>
  <c r="O5009" s="1"/>
  <c r="F4971"/>
  <c r="H4971" s="1"/>
  <c r="M4971" s="1"/>
  <c r="O4971" s="1"/>
  <c r="F4935"/>
  <c r="H4935" s="1"/>
  <c r="M4935" s="1"/>
  <c r="O4935" s="1"/>
  <c r="F4899"/>
  <c r="H4899" s="1"/>
  <c r="M4899" s="1"/>
  <c r="O4899" s="1"/>
  <c r="F4859"/>
  <c r="H4859" s="1"/>
  <c r="M4859" s="1"/>
  <c r="O4859" s="1"/>
  <c r="F4824"/>
  <c r="H4824" s="1"/>
  <c r="M4824" s="1"/>
  <c r="O4824" s="1"/>
  <c r="F4789"/>
  <c r="H4789" s="1"/>
  <c r="M4789" s="1"/>
  <c r="O4789" s="1"/>
  <c r="F4753"/>
  <c r="H4753" s="1"/>
  <c r="M4753" s="1"/>
  <c r="O4753" s="1"/>
  <c r="F4714"/>
  <c r="H4714" s="1"/>
  <c r="M4714" s="1"/>
  <c r="O4714" s="1"/>
  <c r="F4675"/>
  <c r="H4675" s="1"/>
  <c r="M4675" s="1"/>
  <c r="O4675" s="1"/>
  <c r="F5034"/>
  <c r="H5034" s="1"/>
  <c r="M5034" s="1"/>
  <c r="O5034" s="1"/>
  <c r="F4989"/>
  <c r="H4989" s="1"/>
  <c r="M4989" s="1"/>
  <c r="O4989" s="1"/>
  <c r="F4954"/>
  <c r="H4954" s="1"/>
  <c r="M4954" s="1"/>
  <c r="O4954" s="1"/>
  <c r="F4918"/>
  <c r="H4918" s="1"/>
  <c r="M4918" s="1"/>
  <c r="O4918" s="1"/>
  <c r="F4882"/>
  <c r="H4882" s="1"/>
  <c r="M4882" s="1"/>
  <c r="O4882" s="1"/>
  <c r="F4846"/>
  <c r="H4846" s="1"/>
  <c r="M4846" s="1"/>
  <c r="O4846" s="1"/>
  <c r="F4808"/>
  <c r="H4808" s="1"/>
  <c r="M4808" s="1"/>
  <c r="O4808" s="1"/>
  <c r="F4772"/>
  <c r="H4772" s="1"/>
  <c r="M4772" s="1"/>
  <c r="O4772" s="1"/>
  <c r="F4737"/>
  <c r="H4737" s="1"/>
  <c r="M4737" s="1"/>
  <c r="O4737" s="1"/>
  <c r="F4705"/>
  <c r="H4705" s="1"/>
  <c r="M4705" s="1"/>
  <c r="O4705" s="1"/>
  <c r="F4670"/>
  <c r="H4670" s="1"/>
  <c r="M4670" s="1"/>
  <c r="O4670" s="1"/>
  <c r="F4638"/>
  <c r="H4638" s="1"/>
  <c r="M4638" s="1"/>
  <c r="O4638" s="1"/>
  <c r="F4639"/>
  <c r="H4639" s="1"/>
  <c r="M4639" s="1"/>
  <c r="O4639" s="1"/>
  <c r="F4604"/>
  <c r="H4604" s="1"/>
  <c r="M4604" s="1"/>
  <c r="O4604" s="1"/>
  <c r="F4572"/>
  <c r="H4572" s="1"/>
  <c r="M4572" s="1"/>
  <c r="O4572" s="1"/>
  <c r="F4538"/>
  <c r="H4538" s="1"/>
  <c r="F4506"/>
  <c r="H4506" s="1"/>
  <c r="F4474"/>
  <c r="H4474" s="1"/>
  <c r="M4474" s="1"/>
  <c r="O4474" s="1"/>
  <c r="F4439"/>
  <c r="H4439" s="1"/>
  <c r="M4439" s="1"/>
  <c r="O4439" s="1"/>
  <c r="F4405"/>
  <c r="H4405" s="1"/>
  <c r="M4405" s="1"/>
  <c r="O4405" s="1"/>
  <c r="F4369"/>
  <c r="H4369" s="1"/>
  <c r="M4369" s="1"/>
  <c r="O4369" s="1"/>
  <c r="F4337"/>
  <c r="H4337" s="1"/>
  <c r="M4337" s="1"/>
  <c r="O4337" s="1"/>
  <c r="F4629"/>
  <c r="H4629" s="1"/>
  <c r="M4629" s="1"/>
  <c r="O4629" s="1"/>
  <c r="F4585"/>
  <c r="H4585" s="1"/>
  <c r="M4585" s="1"/>
  <c r="O4585" s="1"/>
  <c r="F4545"/>
  <c r="H4545" s="1"/>
  <c r="M4545" s="1"/>
  <c r="O4545" s="1"/>
  <c r="F4513"/>
  <c r="H4513" s="1"/>
  <c r="M4513" s="1"/>
  <c r="O4513" s="1"/>
  <c r="F4481"/>
  <c r="H4481" s="1"/>
  <c r="M4481" s="1"/>
  <c r="O4481" s="1"/>
  <c r="F4446"/>
  <c r="H4446" s="1"/>
  <c r="M4446" s="1"/>
  <c r="O4446" s="1"/>
  <c r="F4412"/>
  <c r="H4412" s="1"/>
  <c r="M4412" s="1"/>
  <c r="O4412" s="1"/>
  <c r="F4376"/>
  <c r="H4376" s="1"/>
  <c r="M4376" s="1"/>
  <c r="O4376" s="1"/>
  <c r="F4344"/>
  <c r="H4344" s="1"/>
  <c r="M4344" s="1"/>
  <c r="O4344" s="1"/>
  <c r="F4680"/>
  <c r="H4680" s="1"/>
  <c r="M4680" s="1"/>
  <c r="O4680" s="1"/>
  <c r="F4613"/>
  <c r="H4613" s="1"/>
  <c r="M4613" s="1"/>
  <c r="O4613" s="1"/>
  <c r="F4570"/>
  <c r="H4570" s="1"/>
  <c r="F4536"/>
  <c r="H4536" s="1"/>
  <c r="M4536" s="1"/>
  <c r="O4536" s="1"/>
  <c r="F4504"/>
  <c r="H4504" s="1"/>
  <c r="F4472"/>
  <c r="H4472" s="1"/>
  <c r="M4472" s="1"/>
  <c r="O4472" s="1"/>
  <c r="F4441"/>
  <c r="H4441" s="1"/>
  <c r="M4441" s="1"/>
  <c r="O4441" s="1"/>
  <c r="F4407"/>
  <c r="H4407" s="1"/>
  <c r="M4407" s="1"/>
  <c r="O4407" s="1"/>
  <c r="F6236"/>
  <c r="H6236" s="1"/>
  <c r="M6236" s="1"/>
  <c r="O6236" s="1"/>
  <c r="F5379"/>
  <c r="H5379" s="1"/>
  <c r="M5379" s="1"/>
  <c r="O5379" s="1"/>
  <c r="F5142"/>
  <c r="H5142" s="1"/>
  <c r="M5142" s="1"/>
  <c r="O5142" s="1"/>
  <c r="F5145"/>
  <c r="H5145" s="1"/>
  <c r="M5145" s="1"/>
  <c r="O5145" s="1"/>
  <c r="F5315"/>
  <c r="H5315" s="1"/>
  <c r="M5315" s="1"/>
  <c r="O5315" s="1"/>
  <c r="F5263"/>
  <c r="H5263" s="1"/>
  <c r="M5263" s="1"/>
  <c r="O5263" s="1"/>
  <c r="F5212"/>
  <c r="H5212" s="1"/>
  <c r="M5212" s="1"/>
  <c r="O5212" s="1"/>
  <c r="F5171"/>
  <c r="H5171" s="1"/>
  <c r="M5171" s="1"/>
  <c r="O5171" s="1"/>
  <c r="F5128"/>
  <c r="H5128" s="1"/>
  <c r="M5128" s="1"/>
  <c r="O5128" s="1"/>
  <c r="F5084"/>
  <c r="H5084" s="1"/>
  <c r="M5084" s="1"/>
  <c r="O5084" s="1"/>
  <c r="F5352"/>
  <c r="H5352" s="1"/>
  <c r="M5352" s="1"/>
  <c r="O5352" s="1"/>
  <c r="F5330"/>
  <c r="H5330" s="1"/>
  <c r="M5330" s="1"/>
  <c r="O5330" s="1"/>
  <c r="F5282"/>
  <c r="H5282" s="1"/>
  <c r="M5282" s="1"/>
  <c r="O5282" s="1"/>
  <c r="F5235"/>
  <c r="H5235" s="1"/>
  <c r="M5235" s="1"/>
  <c r="O5235" s="1"/>
  <c r="F5195"/>
  <c r="H5195" s="1"/>
  <c r="M5195" s="1"/>
  <c r="O5195" s="1"/>
  <c r="F5154"/>
  <c r="H5154" s="1"/>
  <c r="M5154" s="1"/>
  <c r="O5154" s="1"/>
  <c r="F5109"/>
  <c r="H5109" s="1"/>
  <c r="M5109" s="1"/>
  <c r="O5109" s="1"/>
  <c r="F5071"/>
  <c r="H5071" s="1"/>
  <c r="M5071" s="1"/>
  <c r="O5071" s="1"/>
  <c r="F5041"/>
  <c r="H5041" s="1"/>
  <c r="M5041" s="1"/>
  <c r="O5041" s="1"/>
  <c r="F4985"/>
  <c r="H4985" s="1"/>
  <c r="M4985" s="1"/>
  <c r="O4985" s="1"/>
  <c r="F4945"/>
  <c r="H4945" s="1"/>
  <c r="M4945" s="1"/>
  <c r="O4945" s="1"/>
  <c r="F4905"/>
  <c r="H4905" s="1"/>
  <c r="M4905" s="1"/>
  <c r="O4905" s="1"/>
  <c r="F4865"/>
  <c r="H4865" s="1"/>
  <c r="M4865" s="1"/>
  <c r="O4865" s="1"/>
  <c r="F4815"/>
  <c r="H4815" s="1"/>
  <c r="M4815" s="1"/>
  <c r="O4815" s="1"/>
  <c r="F4775"/>
  <c r="H4775" s="1"/>
  <c r="M4775" s="1"/>
  <c r="O4775" s="1"/>
  <c r="F4736"/>
  <c r="H4736" s="1"/>
  <c r="M4736" s="1"/>
  <c r="O4736" s="1"/>
  <c r="F4693"/>
  <c r="H4693" s="1"/>
  <c r="M4693" s="1"/>
  <c r="O4693" s="1"/>
  <c r="F4657"/>
  <c r="H4657" s="1"/>
  <c r="M4657" s="1"/>
  <c r="O4657" s="1"/>
  <c r="F5036"/>
  <c r="H5036" s="1"/>
  <c r="M5036" s="1"/>
  <c r="O5036" s="1"/>
  <c r="F4998"/>
  <c r="H4998" s="1"/>
  <c r="F4960"/>
  <c r="H4960" s="1"/>
  <c r="M4960" s="1"/>
  <c r="O4960" s="1"/>
  <c r="F4924"/>
  <c r="H4924" s="1"/>
  <c r="M4924" s="1"/>
  <c r="O4924" s="1"/>
  <c r="F4888"/>
  <c r="H4888" s="1"/>
  <c r="M4888" s="1"/>
  <c r="O4888" s="1"/>
  <c r="F4848"/>
  <c r="H4848" s="1"/>
  <c r="M4848" s="1"/>
  <c r="O4848" s="1"/>
  <c r="F4810"/>
  <c r="H4810" s="1"/>
  <c r="M4810" s="1"/>
  <c r="O4810" s="1"/>
  <c r="F4774"/>
  <c r="H4774" s="1"/>
  <c r="M4774" s="1"/>
  <c r="O4774" s="1"/>
  <c r="F5039"/>
  <c r="H5039" s="1"/>
  <c r="M5039" s="1"/>
  <c r="O5039" s="1"/>
  <c r="F5005"/>
  <c r="H5005" s="1"/>
  <c r="M5005" s="1"/>
  <c r="O5005" s="1"/>
  <c r="F4967"/>
  <c r="H4967" s="1"/>
  <c r="M4967" s="1"/>
  <c r="O4967" s="1"/>
  <c r="F4931"/>
  <c r="H4931" s="1"/>
  <c r="M4931" s="1"/>
  <c r="O4931" s="1"/>
  <c r="F4891"/>
  <c r="H4891" s="1"/>
  <c r="M4891" s="1"/>
  <c r="O4891" s="1"/>
  <c r="F4855"/>
  <c r="H4855" s="1"/>
  <c r="M4855" s="1"/>
  <c r="O4855" s="1"/>
  <c r="F4821"/>
  <c r="H4821" s="1"/>
  <c r="M4821" s="1"/>
  <c r="O4821" s="1"/>
  <c r="F4785"/>
  <c r="H4785" s="1"/>
  <c r="M4785" s="1"/>
  <c r="O4785" s="1"/>
  <c r="F4749"/>
  <c r="H4749" s="1"/>
  <c r="M4749" s="1"/>
  <c r="O4749" s="1"/>
  <c r="F4710"/>
  <c r="H4710" s="1"/>
  <c r="M4710" s="1"/>
  <c r="O4710" s="1"/>
  <c r="F4671"/>
  <c r="H4671" s="1"/>
  <c r="M4671" s="1"/>
  <c r="O4671" s="1"/>
  <c r="F5024"/>
  <c r="H5024" s="1"/>
  <c r="M5024" s="1"/>
  <c r="O5024" s="1"/>
  <c r="F4986"/>
  <c r="H4986" s="1"/>
  <c r="M4986" s="1"/>
  <c r="O4986" s="1"/>
  <c r="F4950"/>
  <c r="H4950" s="1"/>
  <c r="M4950" s="1"/>
  <c r="O4950" s="1"/>
  <c r="F4914"/>
  <c r="H4914" s="1"/>
  <c r="M4914" s="1"/>
  <c r="O4914" s="1"/>
  <c r="F4878"/>
  <c r="H4878" s="1"/>
  <c r="M4878" s="1"/>
  <c r="O4878" s="1"/>
  <c r="F4839"/>
  <c r="H4839" s="1"/>
  <c r="M4839" s="1"/>
  <c r="O4839" s="1"/>
  <c r="F4804"/>
  <c r="H4804" s="1"/>
  <c r="M4804" s="1"/>
  <c r="O4804" s="1"/>
  <c r="F4764"/>
  <c r="H4764" s="1"/>
  <c r="F4733"/>
  <c r="H4733" s="1"/>
  <c r="M4733" s="1"/>
  <c r="O4733" s="1"/>
  <c r="F4701"/>
  <c r="H4701" s="1"/>
  <c r="M4701" s="1"/>
  <c r="O4701" s="1"/>
  <c r="F4666"/>
  <c r="H4666" s="1"/>
  <c r="F5042"/>
  <c r="H5042" s="1"/>
  <c r="M5042" s="1"/>
  <c r="O5042" s="1"/>
  <c r="F4634"/>
  <c r="H4634" s="1"/>
  <c r="M4634" s="1"/>
  <c r="O4634" s="1"/>
  <c r="F4600"/>
  <c r="H4600" s="1"/>
  <c r="M4600" s="1"/>
  <c r="O4600" s="1"/>
  <c r="F4568"/>
  <c r="H4568" s="1"/>
  <c r="M4568" s="1"/>
  <c r="O4568" s="1"/>
  <c r="F4534"/>
  <c r="H4534" s="1"/>
  <c r="M4534" s="1"/>
  <c r="O4534" s="1"/>
  <c r="F4502"/>
  <c r="H4502" s="1"/>
  <c r="F4470"/>
  <c r="H4470" s="1"/>
  <c r="M4470" s="1"/>
  <c r="O4470" s="1"/>
  <c r="F4435"/>
  <c r="H4435" s="1"/>
  <c r="M4435" s="1"/>
  <c r="O4435" s="1"/>
  <c r="F4397"/>
  <c r="H4397" s="1"/>
  <c r="M4397" s="1"/>
  <c r="O4397" s="1"/>
  <c r="F4365"/>
  <c r="H4365" s="1"/>
  <c r="M4365" s="1"/>
  <c r="O4365" s="1"/>
  <c r="F4334"/>
  <c r="H4334" s="1"/>
  <c r="M4334" s="1"/>
  <c r="O4334" s="1"/>
  <c r="F4625"/>
  <c r="H4625" s="1"/>
  <c r="M4625" s="1"/>
  <c r="O4625" s="1"/>
  <c r="F4581"/>
  <c r="H4581" s="1"/>
  <c r="M4581" s="1"/>
  <c r="O4581" s="1"/>
  <c r="F4541"/>
  <c r="H4541" s="1"/>
  <c r="M4541" s="1"/>
  <c r="O4541" s="1"/>
  <c r="F4509"/>
  <c r="H4509" s="1"/>
  <c r="M4509" s="1"/>
  <c r="O4509" s="1"/>
  <c r="F4477"/>
  <c r="H4477" s="1"/>
  <c r="M4477" s="1"/>
  <c r="O4477" s="1"/>
  <c r="F4442"/>
  <c r="H4442" s="1"/>
  <c r="M4442" s="1"/>
  <c r="O4442" s="1"/>
  <c r="F4408"/>
  <c r="H4408" s="1"/>
  <c r="M4408" s="1"/>
  <c r="O4408" s="1"/>
  <c r="F4372"/>
  <c r="H4372" s="1"/>
  <c r="M4372" s="1"/>
  <c r="O4372" s="1"/>
  <c r="F4340"/>
  <c r="H4340" s="1"/>
  <c r="M4340" s="1"/>
  <c r="O4340" s="1"/>
  <c r="F4648"/>
  <c r="H4648" s="1"/>
  <c r="M4648" s="1"/>
  <c r="O4648" s="1"/>
  <c r="F4606"/>
  <c r="H4606" s="1"/>
  <c r="M4606" s="1"/>
  <c r="O4606" s="1"/>
  <c r="F4564"/>
  <c r="H4564" s="1"/>
  <c r="M4564" s="1"/>
  <c r="O4564" s="1"/>
  <c r="F4532"/>
  <c r="H4532" s="1"/>
  <c r="M4532" s="1"/>
  <c r="O4532" s="1"/>
  <c r="F4500"/>
  <c r="H4500" s="1"/>
  <c r="M4500" s="1"/>
  <c r="O4500" s="1"/>
  <c r="F4468"/>
  <c r="H4468" s="1"/>
  <c r="M4468" s="1"/>
  <c r="O4468" s="1"/>
  <c r="F4437"/>
  <c r="H4437" s="1"/>
  <c r="M4437" s="1"/>
  <c r="O4437" s="1"/>
  <c r="F4399"/>
  <c r="H4399" s="1"/>
  <c r="M4399" s="1"/>
  <c r="O4399" s="1"/>
  <c r="F4367"/>
  <c r="H4367" s="1"/>
  <c r="M4367" s="1"/>
  <c r="O4367" s="1"/>
  <c r="F4742"/>
  <c r="H4742" s="1"/>
  <c r="M4742" s="1"/>
  <c r="O4742" s="1"/>
  <c r="F4531"/>
  <c r="H4531" s="1"/>
  <c r="F4330"/>
  <c r="H4330" s="1"/>
  <c r="M4330" s="1"/>
  <c r="O4330" s="1"/>
  <c r="F4298"/>
  <c r="H4298" s="1"/>
  <c r="M4298" s="1"/>
  <c r="O4298" s="1"/>
  <c r="F4266"/>
  <c r="H4266" s="1"/>
  <c r="M4266" s="1"/>
  <c r="O4266" s="1"/>
  <c r="F4228"/>
  <c r="H4228" s="1"/>
  <c r="M4228" s="1"/>
  <c r="O4228" s="1"/>
  <c r="F4196"/>
  <c r="H4196" s="1"/>
  <c r="M4196" s="1"/>
  <c r="O4196" s="1"/>
  <c r="F4163"/>
  <c r="H4163" s="1"/>
  <c r="M4163" s="1"/>
  <c r="O4163" s="1"/>
  <c r="F4131"/>
  <c r="H4131" s="1"/>
  <c r="M4131" s="1"/>
  <c r="O4131" s="1"/>
  <c r="F4100"/>
  <c r="H4100" s="1"/>
  <c r="M4100" s="1"/>
  <c r="O4100" s="1"/>
  <c r="F4068"/>
  <c r="H4068" s="1"/>
  <c r="M4068" s="1"/>
  <c r="O4068" s="1"/>
  <c r="F4031"/>
  <c r="H4031" s="1"/>
  <c r="M4031" s="1"/>
  <c r="O4031" s="1"/>
  <c r="F4587"/>
  <c r="H4587" s="1"/>
  <c r="M4587" s="1"/>
  <c r="O4587" s="1"/>
  <c r="F4605"/>
  <c r="H4605" s="1"/>
  <c r="M4605" s="1"/>
  <c r="O4605" s="1"/>
  <c r="F4321"/>
  <c r="H4321" s="1"/>
  <c r="M4321" s="1"/>
  <c r="O4321" s="1"/>
  <c r="F4289"/>
  <c r="H4289" s="1"/>
  <c r="M4289" s="1"/>
  <c r="O4289" s="1"/>
  <c r="F4257"/>
  <c r="H4257" s="1"/>
  <c r="M4257" s="1"/>
  <c r="O4257" s="1"/>
  <c r="F4223"/>
  <c r="H4223" s="1"/>
  <c r="M4223" s="1"/>
  <c r="O4223" s="1"/>
  <c r="F4192"/>
  <c r="H4192" s="1"/>
  <c r="M4192" s="1"/>
  <c r="O4192" s="1"/>
  <c r="F4154"/>
  <c r="H4154" s="1"/>
  <c r="M4154" s="1"/>
  <c r="O4154" s="1"/>
  <c r="F4547"/>
  <c r="H4547" s="1"/>
  <c r="M4547" s="1"/>
  <c r="O4547" s="1"/>
  <c r="F4378"/>
  <c r="H4378" s="1"/>
  <c r="M4378" s="1"/>
  <c r="O4378" s="1"/>
  <c r="F4460"/>
  <c r="H4460" s="1"/>
  <c r="M4460" s="1"/>
  <c r="O4460" s="1"/>
  <c r="F4328"/>
  <c r="H4328" s="1"/>
  <c r="M4328" s="1"/>
  <c r="O4328" s="1"/>
  <c r="F4296"/>
  <c r="H4296" s="1"/>
  <c r="M4296" s="1"/>
  <c r="O4296" s="1"/>
  <c r="F4264"/>
  <c r="H4264" s="1"/>
  <c r="M4264" s="1"/>
  <c r="O4264" s="1"/>
  <c r="F4233"/>
  <c r="H4233" s="1"/>
  <c r="M4233" s="1"/>
  <c r="O4233" s="1"/>
  <c r="F4202"/>
  <c r="H4202" s="1"/>
  <c r="M4202" s="1"/>
  <c r="O4202" s="1"/>
  <c r="F4165"/>
  <c r="H4165" s="1"/>
  <c r="M4165" s="1"/>
  <c r="O4165" s="1"/>
  <c r="F4133"/>
  <c r="H4133" s="1"/>
  <c r="M4133" s="1"/>
  <c r="O4133" s="1"/>
  <c r="F4098"/>
  <c r="H4098" s="1"/>
  <c r="M4098" s="1"/>
  <c r="O4098" s="1"/>
  <c r="F4064"/>
  <c r="H4064" s="1"/>
  <c r="M4064" s="1"/>
  <c r="O4064" s="1"/>
  <c r="F4555"/>
  <c r="H4555" s="1"/>
  <c r="M4555" s="1"/>
  <c r="O4555" s="1"/>
  <c r="F4573"/>
  <c r="H4573" s="1"/>
  <c r="M4573" s="1"/>
  <c r="O4573" s="1"/>
  <c r="F4323"/>
  <c r="H4323" s="1"/>
  <c r="M4323" s="1"/>
  <c r="O4323" s="1"/>
  <c r="F4291"/>
  <c r="H4291" s="1"/>
  <c r="M4291" s="1"/>
  <c r="O4291" s="1"/>
  <c r="F4259"/>
  <c r="H4259" s="1"/>
  <c r="M4259" s="1"/>
  <c r="O4259" s="1"/>
  <c r="F4225"/>
  <c r="H4225" s="1"/>
  <c r="M4225" s="1"/>
  <c r="O4225" s="1"/>
  <c r="F4190"/>
  <c r="H4190" s="1"/>
  <c r="M4190" s="1"/>
  <c r="O4190" s="1"/>
  <c r="F4160"/>
  <c r="H4160" s="1"/>
  <c r="M4160" s="1"/>
  <c r="O4160" s="1"/>
  <c r="F4128"/>
  <c r="H4128" s="1"/>
  <c r="M4128" s="1"/>
  <c r="O4128" s="1"/>
  <c r="F4097"/>
  <c r="H4097" s="1"/>
  <c r="M4097" s="1"/>
  <c r="O4097" s="1"/>
  <c r="F4063"/>
  <c r="H4063" s="1"/>
  <c r="M4063" s="1"/>
  <c r="O4063" s="1"/>
  <c r="F4032"/>
  <c r="H4032" s="1"/>
  <c r="M4032" s="1"/>
  <c r="O4032" s="1"/>
  <c r="F3997"/>
  <c r="H3997" s="1"/>
  <c r="M3997" s="1"/>
  <c r="O3997" s="1"/>
  <c r="F3965"/>
  <c r="H3965" s="1"/>
  <c r="M3965" s="1"/>
  <c r="O3965" s="1"/>
  <c r="F4491"/>
  <c r="H4491" s="1"/>
  <c r="M4491" s="1"/>
  <c r="O4491" s="1"/>
  <c r="F4033"/>
  <c r="H4033" s="1"/>
  <c r="M4033" s="1"/>
  <c r="O4033" s="1"/>
  <c r="F4030"/>
  <c r="H4030" s="1"/>
  <c r="M4030" s="1"/>
  <c r="O4030" s="1"/>
  <c r="F3951"/>
  <c r="H3951" s="1"/>
  <c r="M3951" s="1"/>
  <c r="O3951" s="1"/>
  <c r="F3920"/>
  <c r="H3920" s="1"/>
  <c r="M3920" s="1"/>
  <c r="O3920" s="1"/>
  <c r="F3888"/>
  <c r="H3888" s="1"/>
  <c r="M3888" s="1"/>
  <c r="O3888" s="1"/>
  <c r="F3982"/>
  <c r="H3982" s="1"/>
  <c r="M3982" s="1"/>
  <c r="O3982" s="1"/>
  <c r="F3975"/>
  <c r="H3975" s="1"/>
  <c r="M3975" s="1"/>
  <c r="O3975" s="1"/>
  <c r="F3938"/>
  <c r="H3938" s="1"/>
  <c r="M3938" s="1"/>
  <c r="O3938" s="1"/>
  <c r="F3907"/>
  <c r="H3907" s="1"/>
  <c r="M3907" s="1"/>
  <c r="O3907" s="1"/>
  <c r="F3870"/>
  <c r="H3870" s="1"/>
  <c r="M3870" s="1"/>
  <c r="O3870" s="1"/>
  <c r="F3838"/>
  <c r="H3838" s="1"/>
  <c r="M3838" s="1"/>
  <c r="O3838" s="1"/>
  <c r="F4010"/>
  <c r="H4010" s="1"/>
  <c r="M4010" s="1"/>
  <c r="O4010" s="1"/>
  <c r="F4038"/>
  <c r="H4038" s="1"/>
  <c r="M4038" s="1"/>
  <c r="O4038" s="1"/>
  <c r="F3957"/>
  <c r="H3957" s="1"/>
  <c r="M3957" s="1"/>
  <c r="O3957" s="1"/>
  <c r="F4021"/>
  <c r="H4021" s="1"/>
  <c r="M4021" s="1"/>
  <c r="O4021" s="1"/>
  <c r="F4034"/>
  <c r="H4034" s="1"/>
  <c r="M4034" s="1"/>
  <c r="O4034" s="1"/>
  <c r="F3948"/>
  <c r="H3948" s="1"/>
  <c r="M3948" s="1"/>
  <c r="O3948" s="1"/>
  <c r="F3913"/>
  <c r="H3913" s="1"/>
  <c r="M3913" s="1"/>
  <c r="O3913" s="1"/>
  <c r="F3882"/>
  <c r="H3882" s="1"/>
  <c r="M3882" s="1"/>
  <c r="O3882" s="1"/>
  <c r="F3840"/>
  <c r="H3840" s="1"/>
  <c r="M3840" s="1"/>
  <c r="O3840" s="1"/>
  <c r="F3808"/>
  <c r="H3808" s="1"/>
  <c r="M3808" s="1"/>
  <c r="O3808" s="1"/>
  <c r="F3777"/>
  <c r="H3777" s="1"/>
  <c r="M3777" s="1"/>
  <c r="O3777" s="1"/>
  <c r="F3745"/>
  <c r="H3745" s="1"/>
  <c r="M3745" s="1"/>
  <c r="O3745" s="1"/>
  <c r="F3869"/>
  <c r="H3869" s="1"/>
  <c r="M3869" s="1"/>
  <c r="O3869" s="1"/>
  <c r="F3776"/>
  <c r="H3776" s="1"/>
  <c r="M3776" s="1"/>
  <c r="O3776" s="1"/>
  <c r="F3890"/>
  <c r="H3890" s="1"/>
  <c r="M3890" s="1"/>
  <c r="O3890" s="1"/>
  <c r="F3793"/>
  <c r="H3793" s="1"/>
  <c r="M3793" s="1"/>
  <c r="O3793" s="1"/>
  <c r="F3672"/>
  <c r="H3672" s="1"/>
  <c r="M3672" s="1"/>
  <c r="O3672" s="1"/>
  <c r="F3640"/>
  <c r="H3640" s="1"/>
  <c r="M3640" s="1"/>
  <c r="O3640" s="1"/>
  <c r="F3604"/>
  <c r="H3604" s="1"/>
  <c r="M3604" s="1"/>
  <c r="O3604" s="1"/>
  <c r="F3570"/>
  <c r="H3570" s="1"/>
  <c r="M3570" s="1"/>
  <c r="O3570" s="1"/>
  <c r="F3527"/>
  <c r="H3527" s="1"/>
  <c r="M3527" s="1"/>
  <c r="O3527" s="1"/>
  <c r="F3492"/>
  <c r="H3492" s="1"/>
  <c r="M3492" s="1"/>
  <c r="O3492" s="1"/>
  <c r="F3444"/>
  <c r="H3444" s="1"/>
  <c r="M3444" s="1"/>
  <c r="O3444" s="1"/>
  <c r="F3403"/>
  <c r="H3403" s="1"/>
  <c r="M3403" s="1"/>
  <c r="O3403" s="1"/>
  <c r="F3877"/>
  <c r="H3877" s="1"/>
  <c r="M3877" s="1"/>
  <c r="O3877" s="1"/>
  <c r="F5137"/>
  <c r="H5137" s="1"/>
  <c r="M5137" s="1"/>
  <c r="O5137" s="1"/>
  <c r="F5318"/>
  <c r="H5318" s="1"/>
  <c r="M5318" s="1"/>
  <c r="O5318" s="1"/>
  <c r="F4981"/>
  <c r="H4981" s="1"/>
  <c r="M4981" s="1"/>
  <c r="O4981" s="1"/>
  <c r="F4653"/>
  <c r="H4653" s="1"/>
  <c r="M4653" s="1"/>
  <c r="O4653" s="1"/>
  <c r="F4770"/>
  <c r="H4770" s="1"/>
  <c r="M4770" s="1"/>
  <c r="O4770" s="1"/>
  <c r="F4781"/>
  <c r="H4781" s="1"/>
  <c r="M4781" s="1"/>
  <c r="O4781" s="1"/>
  <c r="F4874"/>
  <c r="H4874" s="1"/>
  <c r="M4874" s="1"/>
  <c r="O4874" s="1"/>
  <c r="F4630"/>
  <c r="H4630" s="1"/>
  <c r="F4361"/>
  <c r="H4361" s="1"/>
  <c r="M4361" s="1"/>
  <c r="O4361" s="1"/>
  <c r="F4400"/>
  <c r="H4400" s="1"/>
  <c r="M4400" s="1"/>
  <c r="O4400" s="1"/>
  <c r="F4496"/>
  <c r="H4496" s="1"/>
  <c r="F4387"/>
  <c r="H4387" s="1"/>
  <c r="M4387" s="1"/>
  <c r="O4387" s="1"/>
  <c r="F4731"/>
  <c r="H4731" s="1"/>
  <c r="M4731" s="1"/>
  <c r="O4731" s="1"/>
  <c r="F4422"/>
  <c r="H4422" s="1"/>
  <c r="M4422" s="1"/>
  <c r="O4422" s="1"/>
  <c r="F4290"/>
  <c r="H4290" s="1"/>
  <c r="M4290" s="1"/>
  <c r="O4290" s="1"/>
  <c r="F4250"/>
  <c r="H4250" s="1"/>
  <c r="M4250" s="1"/>
  <c r="O4250" s="1"/>
  <c r="F4200"/>
  <c r="H4200" s="1"/>
  <c r="M4200" s="1"/>
  <c r="O4200" s="1"/>
  <c r="F4155"/>
  <c r="H4155" s="1"/>
  <c r="M4155" s="1"/>
  <c r="O4155" s="1"/>
  <c r="F4116"/>
  <c r="H4116" s="1"/>
  <c r="M4116" s="1"/>
  <c r="O4116" s="1"/>
  <c r="F4072"/>
  <c r="H4072" s="1"/>
  <c r="M4072" s="1"/>
  <c r="O4072" s="1"/>
  <c r="F4023"/>
  <c r="H4023" s="1"/>
  <c r="M4023" s="1"/>
  <c r="O4023" s="1"/>
  <c r="F4370"/>
  <c r="H4370" s="1"/>
  <c r="M4370" s="1"/>
  <c r="O4370" s="1"/>
  <c r="F4325"/>
  <c r="H4325" s="1"/>
  <c r="M4325" s="1"/>
  <c r="O4325" s="1"/>
  <c r="F4285"/>
  <c r="H4285" s="1"/>
  <c r="M4285" s="1"/>
  <c r="O4285" s="1"/>
  <c r="F4249"/>
  <c r="H4249" s="1"/>
  <c r="M4249" s="1"/>
  <c r="O4249" s="1"/>
  <c r="F4211"/>
  <c r="H4211" s="1"/>
  <c r="M4211" s="1"/>
  <c r="O4211" s="1"/>
  <c r="F4170"/>
  <c r="H4170" s="1"/>
  <c r="M4170" s="1"/>
  <c r="O4170" s="1"/>
  <c r="F4746"/>
  <c r="H4746" s="1"/>
  <c r="M4746" s="1"/>
  <c r="O4746" s="1"/>
  <c r="F4463"/>
  <c r="H4463" s="1"/>
  <c r="M4463" s="1"/>
  <c r="O4463" s="1"/>
  <c r="F4503"/>
  <c r="H4503" s="1"/>
  <c r="M4503" s="1"/>
  <c r="O4503" s="1"/>
  <c r="F4324"/>
  <c r="H4324" s="1"/>
  <c r="M4324" s="1"/>
  <c r="O4324" s="1"/>
  <c r="F4288"/>
  <c r="H4288" s="1"/>
  <c r="M4288" s="1"/>
  <c r="O4288" s="1"/>
  <c r="F4252"/>
  <c r="H4252" s="1"/>
  <c r="M4252" s="1"/>
  <c r="O4252" s="1"/>
  <c r="F4218"/>
  <c r="H4218" s="1"/>
  <c r="M4218" s="1"/>
  <c r="O4218" s="1"/>
  <c r="F4180"/>
  <c r="H4180" s="1"/>
  <c r="M4180" s="1"/>
  <c r="O4180" s="1"/>
  <c r="F4141"/>
  <c r="H4141" s="1"/>
  <c r="M4141" s="1"/>
  <c r="O4141" s="1"/>
  <c r="F4102"/>
  <c r="H4102" s="1"/>
  <c r="M4102" s="1"/>
  <c r="O4102" s="1"/>
  <c r="F4060"/>
  <c r="H4060" s="1"/>
  <c r="M4060" s="1"/>
  <c r="O4060" s="1"/>
  <c r="F4410"/>
  <c r="H4410" s="1"/>
  <c r="M4410" s="1"/>
  <c r="O4410" s="1"/>
  <c r="F4414"/>
  <c r="H4414" s="1"/>
  <c r="M4414" s="1"/>
  <c r="O4414" s="1"/>
  <c r="F4307"/>
  <c r="H4307" s="1"/>
  <c r="M4307" s="1"/>
  <c r="O4307" s="1"/>
  <c r="F4271"/>
  <c r="H4271" s="1"/>
  <c r="M4271" s="1"/>
  <c r="O4271" s="1"/>
  <c r="F4232"/>
  <c r="H4232" s="1"/>
  <c r="M4232" s="1"/>
  <c r="O4232" s="1"/>
  <c r="F4197"/>
  <c r="H4197" s="1"/>
  <c r="M4197" s="1"/>
  <c r="O4197" s="1"/>
  <c r="F4156"/>
  <c r="H4156" s="1"/>
  <c r="M4156" s="1"/>
  <c r="O4156" s="1"/>
  <c r="F4121"/>
  <c r="H4121" s="1"/>
  <c r="M4121" s="1"/>
  <c r="O4121" s="1"/>
  <c r="F4085"/>
  <c r="H4085" s="1"/>
  <c r="M4085" s="1"/>
  <c r="O4085" s="1"/>
  <c r="F4048"/>
  <c r="H4048" s="1"/>
  <c r="M4048" s="1"/>
  <c r="O4048" s="1"/>
  <c r="F4012"/>
  <c r="H4012" s="1"/>
  <c r="M4012" s="1"/>
  <c r="O4012" s="1"/>
  <c r="F3973"/>
  <c r="H3973" s="1"/>
  <c r="M3973" s="1"/>
  <c r="O3973" s="1"/>
  <c r="F4499"/>
  <c r="H4499" s="1"/>
  <c r="M4499" s="1"/>
  <c r="O4499" s="1"/>
  <c r="F4017"/>
  <c r="H4017" s="1"/>
  <c r="M4017" s="1"/>
  <c r="O4017" s="1"/>
  <c r="F5303"/>
  <c r="H5303" s="1"/>
  <c r="M5303" s="1"/>
  <c r="O5303" s="1"/>
  <c r="F5274"/>
  <c r="H5274" s="1"/>
  <c r="M5274" s="1"/>
  <c r="O5274" s="1"/>
  <c r="F4941"/>
  <c r="H4941" s="1"/>
  <c r="M4941" s="1"/>
  <c r="O4941" s="1"/>
  <c r="F5032"/>
  <c r="H5032" s="1"/>
  <c r="M5032" s="1"/>
  <c r="O5032" s="1"/>
  <c r="F5035"/>
  <c r="H5035" s="1"/>
  <c r="M5035" s="1"/>
  <c r="O5035" s="1"/>
  <c r="F4745"/>
  <c r="H4745" s="1"/>
  <c r="M4745" s="1"/>
  <c r="O4745" s="1"/>
  <c r="F4835"/>
  <c r="H4835" s="1"/>
  <c r="M4835" s="1"/>
  <c r="O4835" s="1"/>
  <c r="F4596"/>
  <c r="H4596" s="1"/>
  <c r="M4596" s="1"/>
  <c r="O4596" s="1"/>
  <c r="F4715"/>
  <c r="H4715" s="1"/>
  <c r="M4715" s="1"/>
  <c r="O4715" s="1"/>
  <c r="F4368"/>
  <c r="H4368" s="1"/>
  <c r="M4368" s="1"/>
  <c r="O4368" s="1"/>
  <c r="F4488"/>
  <c r="H4488" s="1"/>
  <c r="M4488" s="1"/>
  <c r="O4488" s="1"/>
  <c r="F4379"/>
  <c r="H4379" s="1"/>
  <c r="M4379" s="1"/>
  <c r="O4379" s="1"/>
  <c r="F4699"/>
  <c r="H4699" s="1"/>
  <c r="M4699" s="1"/>
  <c r="O4699" s="1"/>
  <c r="F4366"/>
  <c r="H4366" s="1"/>
  <c r="M4366" s="1"/>
  <c r="O4366" s="1"/>
  <c r="F4286"/>
  <c r="H4286" s="1"/>
  <c r="M4286" s="1"/>
  <c r="O4286" s="1"/>
  <c r="F4246"/>
  <c r="H4246" s="1"/>
  <c r="M4246" s="1"/>
  <c r="O4246" s="1"/>
  <c r="F4193"/>
  <c r="H4193" s="1"/>
  <c r="M4193" s="1"/>
  <c r="O4193" s="1"/>
  <c r="F4151"/>
  <c r="H4151" s="1"/>
  <c r="M4151" s="1"/>
  <c r="O4151" s="1"/>
  <c r="F4112"/>
  <c r="H4112" s="1"/>
  <c r="M4112" s="1"/>
  <c r="O4112" s="1"/>
  <c r="F4062"/>
  <c r="H4062" s="1"/>
  <c r="F4019"/>
  <c r="H4019" s="1"/>
  <c r="M4019" s="1"/>
  <c r="O4019" s="1"/>
  <c r="F4338"/>
  <c r="H4338" s="1"/>
  <c r="M4338" s="1"/>
  <c r="O4338" s="1"/>
  <c r="F4317"/>
  <c r="H4317" s="1"/>
  <c r="M4317" s="1"/>
  <c r="O4317" s="1"/>
  <c r="F4281"/>
  <c r="H4281" s="1"/>
  <c r="M4281" s="1"/>
  <c r="O4281" s="1"/>
  <c r="F4245"/>
  <c r="H4245" s="1"/>
  <c r="M4245" s="1"/>
  <c r="O4245" s="1"/>
  <c r="F4207"/>
  <c r="H4207" s="1"/>
  <c r="M4207" s="1"/>
  <c r="O4207" s="1"/>
  <c r="F4166"/>
  <c r="H4166" s="1"/>
  <c r="M4166" s="1"/>
  <c r="O4166" s="1"/>
  <c r="F4594"/>
  <c r="H4594" s="1"/>
  <c r="M4594" s="1"/>
  <c r="O4594" s="1"/>
  <c r="F4428"/>
  <c r="H4428" s="1"/>
  <c r="M4428" s="1"/>
  <c r="O4428" s="1"/>
  <c r="F4452"/>
  <c r="H4452" s="1"/>
  <c r="M4452" s="1"/>
  <c r="O4452" s="1"/>
  <c r="F4320"/>
  <c r="H4320" s="1"/>
  <c r="M4320" s="1"/>
  <c r="O4320" s="1"/>
  <c r="F4284"/>
  <c r="H4284" s="1"/>
  <c r="M4284" s="1"/>
  <c r="O4284" s="1"/>
  <c r="F4248"/>
  <c r="H4248" s="1"/>
  <c r="M4248" s="1"/>
  <c r="O4248" s="1"/>
  <c r="F4214"/>
  <c r="H4214" s="1"/>
  <c r="M4214" s="1"/>
  <c r="O4214" s="1"/>
  <c r="F4173"/>
  <c r="H4173" s="1"/>
  <c r="M4173" s="1"/>
  <c r="O4173" s="1"/>
  <c r="F4137"/>
  <c r="H4137" s="1"/>
  <c r="M4137" s="1"/>
  <c r="O4137" s="1"/>
  <c r="F4094"/>
  <c r="H4094" s="1"/>
  <c r="M4094" s="1"/>
  <c r="O4094" s="1"/>
  <c r="F4057"/>
  <c r="H4057" s="1"/>
  <c r="M4057" s="1"/>
  <c r="O4057" s="1"/>
  <c r="F4386"/>
  <c r="H4386" s="1"/>
  <c r="M4386" s="1"/>
  <c r="O4386" s="1"/>
  <c r="F4390"/>
  <c r="H4390" s="1"/>
  <c r="M4390" s="1"/>
  <c r="O4390" s="1"/>
  <c r="F4303"/>
  <c r="H4303" s="1"/>
  <c r="M4303" s="1"/>
  <c r="O4303" s="1"/>
  <c r="F4267"/>
  <c r="H4267" s="1"/>
  <c r="M4267" s="1"/>
  <c r="O4267" s="1"/>
  <c r="F4229"/>
  <c r="H4229" s="1"/>
  <c r="M4229" s="1"/>
  <c r="O4229" s="1"/>
  <c r="F4186"/>
  <c r="H4186" s="1"/>
  <c r="M4186" s="1"/>
  <c r="O4186" s="1"/>
  <c r="F4152"/>
  <c r="H4152" s="1"/>
  <c r="M4152" s="1"/>
  <c r="O4152" s="1"/>
  <c r="F4117"/>
  <c r="H4117" s="1"/>
  <c r="M4117" s="1"/>
  <c r="O4117" s="1"/>
  <c r="F4081"/>
  <c r="H4081" s="1"/>
  <c r="M4081" s="1"/>
  <c r="O4081" s="1"/>
  <c r="F4044"/>
  <c r="H4044" s="1"/>
  <c r="M4044" s="1"/>
  <c r="O4044" s="1"/>
  <c r="F4008"/>
  <c r="H4008" s="1"/>
  <c r="M4008" s="1"/>
  <c r="O4008" s="1"/>
  <c r="F3969"/>
  <c r="H3969" s="1"/>
  <c r="M3969" s="1"/>
  <c r="O3969" s="1"/>
  <c r="F4483"/>
  <c r="H4483" s="1"/>
  <c r="M4483" s="1"/>
  <c r="O4483" s="1"/>
  <c r="F4003"/>
  <c r="H4003" s="1"/>
  <c r="M4003" s="1"/>
  <c r="O4003" s="1"/>
  <c r="F4002"/>
  <c r="H4002" s="1"/>
  <c r="M4002" s="1"/>
  <c r="O4002" s="1"/>
  <c r="F3936"/>
  <c r="H3936" s="1"/>
  <c r="M3936" s="1"/>
  <c r="O3936" s="1"/>
  <c r="F3900"/>
  <c r="H3900" s="1"/>
  <c r="M3900" s="1"/>
  <c r="O3900" s="1"/>
  <c r="F3995"/>
  <c r="H3995" s="1"/>
  <c r="M3995" s="1"/>
  <c r="O3995" s="1"/>
  <c r="F3994"/>
  <c r="H3994" s="1"/>
  <c r="M3994" s="1"/>
  <c r="O3994" s="1"/>
  <c r="F3935"/>
  <c r="H3935" s="1"/>
  <c r="M3935" s="1"/>
  <c r="O3935" s="1"/>
  <c r="F3899"/>
  <c r="H3899" s="1"/>
  <c r="M3899" s="1"/>
  <c r="O3899" s="1"/>
  <c r="F3858"/>
  <c r="H3858" s="1"/>
  <c r="M3858" s="1"/>
  <c r="O3858" s="1"/>
  <c r="F4079"/>
  <c r="H4079" s="1"/>
  <c r="M4079" s="1"/>
  <c r="O4079" s="1"/>
  <c r="F4083"/>
  <c r="H4083" s="1"/>
  <c r="M4083" s="1"/>
  <c r="O4083" s="1"/>
  <c r="F3967"/>
  <c r="H3967" s="1"/>
  <c r="M3967" s="1"/>
  <c r="O3967" s="1"/>
  <c r="F4037"/>
  <c r="H4037" s="1"/>
  <c r="M4037" s="1"/>
  <c r="O4037" s="1"/>
  <c r="F4018"/>
  <c r="H4018" s="1"/>
  <c r="M4018" s="1"/>
  <c r="O4018" s="1"/>
  <c r="F3940"/>
  <c r="H3940" s="1"/>
  <c r="M3940" s="1"/>
  <c r="O3940" s="1"/>
  <c r="F3901"/>
  <c r="H3901" s="1"/>
  <c r="M3901" s="1"/>
  <c r="O3901" s="1"/>
  <c r="F3856"/>
  <c r="H3856" s="1"/>
  <c r="M3856" s="1"/>
  <c r="O3856" s="1"/>
  <c r="F3820"/>
  <c r="H3820" s="1"/>
  <c r="M3820" s="1"/>
  <c r="O3820" s="1"/>
  <c r="F3785"/>
  <c r="H3785" s="1"/>
  <c r="M3785" s="1"/>
  <c r="O3785" s="1"/>
  <c r="F3749"/>
  <c r="H3749" s="1"/>
  <c r="M3749" s="1"/>
  <c r="O3749" s="1"/>
  <c r="F3853"/>
  <c r="H3853" s="1"/>
  <c r="M3853" s="1"/>
  <c r="O3853" s="1"/>
  <c r="F3751"/>
  <c r="H3751" s="1"/>
  <c r="M3751" s="1"/>
  <c r="O3751" s="1"/>
  <c r="F3851"/>
  <c r="H3851" s="1"/>
  <c r="M3851" s="1"/>
  <c r="O3851" s="1"/>
  <c r="F3756"/>
  <c r="H3756" s="1"/>
  <c r="M3756" s="1"/>
  <c r="O3756" s="1"/>
  <c r="F3652"/>
  <c r="H3652" s="1"/>
  <c r="M3652" s="1"/>
  <c r="O3652" s="1"/>
  <c r="F3612"/>
  <c r="H3612" s="1"/>
  <c r="M3612" s="1"/>
  <c r="O3612" s="1"/>
  <c r="F3577"/>
  <c r="H3577" s="1"/>
  <c r="M3577" s="1"/>
  <c r="O3577" s="1"/>
  <c r="F3523"/>
  <c r="H3523" s="1"/>
  <c r="M3523" s="1"/>
  <c r="O3523" s="1"/>
  <c r="F3478"/>
  <c r="H3478" s="1"/>
  <c r="M3478" s="1"/>
  <c r="O3478" s="1"/>
  <c r="F3423"/>
  <c r="H3423" s="1"/>
  <c r="M3423" s="1"/>
  <c r="O3423" s="1"/>
  <c r="F3945"/>
  <c r="H3945" s="1"/>
  <c r="M3945" s="1"/>
  <c r="O3945" s="1"/>
  <c r="F3811"/>
  <c r="H3811" s="1"/>
  <c r="M3811" s="1"/>
  <c r="O3811" s="1"/>
  <c r="F3930"/>
  <c r="H3930" s="1"/>
  <c r="M3930" s="1"/>
  <c r="O3930" s="1"/>
  <c r="F3791"/>
  <c r="H3791" s="1"/>
  <c r="M3791" s="1"/>
  <c r="O3791" s="1"/>
  <c r="F5255"/>
  <c r="H5255" s="1"/>
  <c r="M5255" s="1"/>
  <c r="O5255" s="1"/>
  <c r="F5231"/>
  <c r="H5231" s="1"/>
  <c r="M5231" s="1"/>
  <c r="O5231" s="1"/>
  <c r="F4901"/>
  <c r="H4901" s="1"/>
  <c r="M4901" s="1"/>
  <c r="O4901" s="1"/>
  <c r="F4995"/>
  <c r="H4995" s="1"/>
  <c r="M4995" s="1"/>
  <c r="O4995" s="1"/>
  <c r="F5001"/>
  <c r="H5001" s="1"/>
  <c r="F4706"/>
  <c r="H4706" s="1"/>
  <c r="M4706" s="1"/>
  <c r="O4706" s="1"/>
  <c r="F4796"/>
  <c r="H4796" s="1"/>
  <c r="M4796" s="1"/>
  <c r="O4796" s="1"/>
  <c r="F4562"/>
  <c r="H4562" s="1"/>
  <c r="M4562" s="1"/>
  <c r="O4562" s="1"/>
  <c r="F4618"/>
  <c r="H4618" s="1"/>
  <c r="M4618" s="1"/>
  <c r="O4618" s="1"/>
  <c r="F4723"/>
  <c r="H4723" s="1"/>
  <c r="M4723" s="1"/>
  <c r="O4723" s="1"/>
  <c r="F4464"/>
  <c r="H4464" s="1"/>
  <c r="M4464" s="1"/>
  <c r="O4464" s="1"/>
  <c r="F4371"/>
  <c r="H4371" s="1"/>
  <c r="M4371" s="1"/>
  <c r="O4371" s="1"/>
  <c r="F4684"/>
  <c r="H4684" s="1"/>
  <c r="M4684" s="1"/>
  <c r="O4684" s="1"/>
  <c r="F4326"/>
  <c r="H4326" s="1"/>
  <c r="M4326" s="1"/>
  <c r="O4326" s="1"/>
  <c r="F4282"/>
  <c r="H4282" s="1"/>
  <c r="M4282" s="1"/>
  <c r="O4282" s="1"/>
  <c r="F4235"/>
  <c r="H4235" s="1"/>
  <c r="M4235" s="1"/>
  <c r="O4235" s="1"/>
  <c r="F4189"/>
  <c r="H4189" s="1"/>
  <c r="M4189" s="1"/>
  <c r="O4189" s="1"/>
  <c r="F4147"/>
  <c r="H4147" s="1"/>
  <c r="M4147" s="1"/>
  <c r="O4147" s="1"/>
  <c r="F4104"/>
  <c r="H4104" s="1"/>
  <c r="M4104" s="1"/>
  <c r="O4104" s="1"/>
  <c r="F4055"/>
  <c r="H4055" s="1"/>
  <c r="M4055" s="1"/>
  <c r="O4055" s="1"/>
  <c r="F4015"/>
  <c r="H4015" s="1"/>
  <c r="M4015" s="1"/>
  <c r="O4015" s="1"/>
  <c r="F4623"/>
  <c r="H4623" s="1"/>
  <c r="M4623" s="1"/>
  <c r="O4623" s="1"/>
  <c r="F4313"/>
  <c r="H4313" s="1"/>
  <c r="M4313" s="1"/>
  <c r="O4313" s="1"/>
  <c r="F4277"/>
  <c r="H4277" s="1"/>
  <c r="M4277" s="1"/>
  <c r="O4277" s="1"/>
  <c r="F4241"/>
  <c r="H4241" s="1"/>
  <c r="M4241" s="1"/>
  <c r="O4241" s="1"/>
  <c r="F4203"/>
  <c r="H4203" s="1"/>
  <c r="M4203" s="1"/>
  <c r="O4203" s="1"/>
  <c r="F4162"/>
  <c r="H4162" s="1"/>
  <c r="M4162" s="1"/>
  <c r="O4162" s="1"/>
  <c r="F4576"/>
  <c r="H4576" s="1"/>
  <c r="M4576" s="1"/>
  <c r="O4576" s="1"/>
  <c r="F4346"/>
  <c r="H4346" s="1"/>
  <c r="M4346" s="1"/>
  <c r="O4346" s="1"/>
  <c r="F4444"/>
  <c r="H4444" s="1"/>
  <c r="M4444" s="1"/>
  <c r="O4444" s="1"/>
  <c r="F4316"/>
  <c r="H4316" s="1"/>
  <c r="M4316" s="1"/>
  <c r="O4316" s="1"/>
  <c r="F4280"/>
  <c r="H4280" s="1"/>
  <c r="M4280" s="1"/>
  <c r="O4280" s="1"/>
  <c r="F4244"/>
  <c r="H4244" s="1"/>
  <c r="M4244" s="1"/>
  <c r="O4244" s="1"/>
  <c r="F4210"/>
  <c r="H4210" s="1"/>
  <c r="M4210" s="1"/>
  <c r="O4210" s="1"/>
  <c r="F4169"/>
  <c r="H4169" s="1"/>
  <c r="M4169" s="1"/>
  <c r="O4169" s="1"/>
  <c r="F4129"/>
  <c r="H4129" s="1"/>
  <c r="M4129" s="1"/>
  <c r="O4129" s="1"/>
  <c r="F4090"/>
  <c r="H4090" s="1"/>
  <c r="M4090" s="1"/>
  <c r="O4090" s="1"/>
  <c r="F4053"/>
  <c r="H4053" s="1"/>
  <c r="M4053" s="1"/>
  <c r="O4053" s="1"/>
  <c r="F4354"/>
  <c r="H4354" s="1"/>
  <c r="M4354" s="1"/>
  <c r="O4354" s="1"/>
  <c r="F4358"/>
  <c r="H4358" s="1"/>
  <c r="M4358" s="1"/>
  <c r="O4358" s="1"/>
  <c r="F4299"/>
  <c r="H4299" s="1"/>
  <c r="M4299" s="1"/>
  <c r="O4299" s="1"/>
  <c r="F4263"/>
  <c r="H4263" s="1"/>
  <c r="M4263" s="1"/>
  <c r="O4263" s="1"/>
  <c r="F4221"/>
  <c r="H4221" s="1"/>
  <c r="M4221" s="1"/>
  <c r="O4221" s="1"/>
  <c r="F4183"/>
  <c r="H4183" s="1"/>
  <c r="M4183" s="1"/>
  <c r="O4183" s="1"/>
  <c r="F4148"/>
  <c r="H4148" s="1"/>
  <c r="M4148" s="1"/>
  <c r="O4148" s="1"/>
  <c r="F4113"/>
  <c r="H4113" s="1"/>
  <c r="M4113" s="1"/>
  <c r="O4113" s="1"/>
  <c r="F4077"/>
  <c r="H4077" s="1"/>
  <c r="M4077" s="1"/>
  <c r="O4077" s="1"/>
  <c r="F4040"/>
  <c r="H4040" s="1"/>
  <c r="M4040" s="1"/>
  <c r="O4040" s="1"/>
  <c r="F4001"/>
  <c r="H4001" s="1"/>
  <c r="M4001" s="1"/>
  <c r="O4001" s="1"/>
  <c r="F3961"/>
  <c r="H3961" s="1"/>
  <c r="M3961" s="1"/>
  <c r="O3961" s="1"/>
  <c r="F4475"/>
  <c r="H4475" s="1"/>
  <c r="M4475" s="1"/>
  <c r="O4475" s="1"/>
  <c r="F3996"/>
  <c r="H3996" s="1"/>
  <c r="M3996" s="1"/>
  <c r="O3996" s="1"/>
  <c r="F3983"/>
  <c r="H3983" s="1"/>
  <c r="M3983" s="1"/>
  <c r="O3983" s="1"/>
  <c r="F3932"/>
  <c r="H3932" s="1"/>
  <c r="M3932" s="1"/>
  <c r="O3932" s="1"/>
  <c r="F3896"/>
  <c r="H3896" s="1"/>
  <c r="M3896" s="1"/>
  <c r="O3896" s="1"/>
  <c r="F5208"/>
  <c r="H5208" s="1"/>
  <c r="M5208" s="1"/>
  <c r="O5208" s="1"/>
  <c r="F5191"/>
  <c r="H5191" s="1"/>
  <c r="M5191" s="1"/>
  <c r="O5191" s="1"/>
  <c r="F4857"/>
  <c r="H4857" s="1"/>
  <c r="M4857" s="1"/>
  <c r="O4857" s="1"/>
  <c r="F4956"/>
  <c r="H4956" s="1"/>
  <c r="M4956" s="1"/>
  <c r="O4956" s="1"/>
  <c r="F4963"/>
  <c r="H4963" s="1"/>
  <c r="M4963" s="1"/>
  <c r="O4963" s="1"/>
  <c r="F4663"/>
  <c r="H4663" s="1"/>
  <c r="M4663" s="1"/>
  <c r="O4663" s="1"/>
  <c r="F4760"/>
  <c r="H4760" s="1"/>
  <c r="M4760" s="1"/>
  <c r="O4760" s="1"/>
  <c r="F4530"/>
  <c r="H4530" s="1"/>
  <c r="M4530" s="1"/>
  <c r="O4530" s="1"/>
  <c r="F4571"/>
  <c r="H4571" s="1"/>
  <c r="M4571" s="1"/>
  <c r="O4571" s="1"/>
  <c r="F4636"/>
  <c r="H4636" s="1"/>
  <c r="M4636" s="1"/>
  <c r="O4636" s="1"/>
  <c r="F4457"/>
  <c r="H4457" s="1"/>
  <c r="F4363"/>
  <c r="H4363" s="1"/>
  <c r="M4363" s="1"/>
  <c r="O4363" s="1"/>
  <c r="F4641"/>
  <c r="H4641" s="1"/>
  <c r="M4641" s="1"/>
  <c r="O4641" s="1"/>
  <c r="F4322"/>
  <c r="H4322" s="1"/>
  <c r="M4322" s="1"/>
  <c r="O4322" s="1"/>
  <c r="F4278"/>
  <c r="H4278" s="1"/>
  <c r="M4278" s="1"/>
  <c r="O4278" s="1"/>
  <c r="F4224"/>
  <c r="H4224" s="1"/>
  <c r="M4224" s="1"/>
  <c r="O4224" s="1"/>
  <c r="F4182"/>
  <c r="H4182" s="1"/>
  <c r="M4182" s="1"/>
  <c r="O4182" s="1"/>
  <c r="F4143"/>
  <c r="H4143" s="1"/>
  <c r="M4143" s="1"/>
  <c r="O4143" s="1"/>
  <c r="F4096"/>
  <c r="H4096" s="1"/>
  <c r="M4096" s="1"/>
  <c r="O4096" s="1"/>
  <c r="F4051"/>
  <c r="H4051" s="1"/>
  <c r="M4051" s="1"/>
  <c r="O4051" s="1"/>
  <c r="F4656"/>
  <c r="H4656" s="1"/>
  <c r="M4656" s="1"/>
  <c r="O4656" s="1"/>
  <c r="F4559"/>
  <c r="H4559" s="1"/>
  <c r="M4559" s="1"/>
  <c r="O4559" s="1"/>
  <c r="F4309"/>
  <c r="H4309" s="1"/>
  <c r="M4309" s="1"/>
  <c r="O4309" s="1"/>
  <c r="F4273"/>
  <c r="H4273" s="1"/>
  <c r="M4273" s="1"/>
  <c r="O4273" s="1"/>
  <c r="F4238"/>
  <c r="H4238" s="1"/>
  <c r="M4238" s="1"/>
  <c r="O4238" s="1"/>
  <c r="F4199"/>
  <c r="H4199" s="1"/>
  <c r="M4199" s="1"/>
  <c r="O4199" s="1"/>
  <c r="F4158"/>
  <c r="H4158" s="1"/>
  <c r="M4158" s="1"/>
  <c r="O4158" s="1"/>
  <c r="F4507"/>
  <c r="H4507" s="1"/>
  <c r="M4507" s="1"/>
  <c r="O4507" s="1"/>
  <c r="F4335"/>
  <c r="H4335" s="1"/>
  <c r="M4335" s="1"/>
  <c r="O4335" s="1"/>
  <c r="F4432"/>
  <c r="H4432" s="1"/>
  <c r="M4432" s="1"/>
  <c r="O4432" s="1"/>
  <c r="F4312"/>
  <c r="H4312" s="1"/>
  <c r="M4312" s="1"/>
  <c r="O4312" s="1"/>
  <c r="F4276"/>
  <c r="H4276" s="1"/>
  <c r="M4276" s="1"/>
  <c r="O4276" s="1"/>
  <c r="F4240"/>
  <c r="H4240" s="1"/>
  <c r="M4240" s="1"/>
  <c r="O4240" s="1"/>
  <c r="F4206"/>
  <c r="H4206" s="1"/>
  <c r="M4206" s="1"/>
  <c r="O4206" s="1"/>
  <c r="F4161"/>
  <c r="H4161" s="1"/>
  <c r="M4161" s="1"/>
  <c r="O4161" s="1"/>
  <c r="F4122"/>
  <c r="H4122" s="1"/>
  <c r="M4122" s="1"/>
  <c r="O4122" s="1"/>
  <c r="F4086"/>
  <c r="H4086" s="1"/>
  <c r="M4086" s="1"/>
  <c r="O4086" s="1"/>
  <c r="F4049"/>
  <c r="H4049" s="1"/>
  <c r="M4049" s="1"/>
  <c r="O4049" s="1"/>
  <c r="F4688"/>
  <c r="H4688" s="1"/>
  <c r="M4688" s="1"/>
  <c r="O4688" s="1"/>
  <c r="F4331"/>
  <c r="H4331" s="1"/>
  <c r="M4331" s="1"/>
  <c r="O4331" s="1"/>
  <c r="F4295"/>
  <c r="H4295" s="1"/>
  <c r="M4295" s="1"/>
  <c r="O4295" s="1"/>
  <c r="F4255"/>
  <c r="H4255" s="1"/>
  <c r="M4255" s="1"/>
  <c r="O4255" s="1"/>
  <c r="F4217"/>
  <c r="H4217" s="1"/>
  <c r="M4217" s="1"/>
  <c r="O4217" s="1"/>
  <c r="F4179"/>
  <c r="H4179" s="1"/>
  <c r="M4179" s="1"/>
  <c r="O4179" s="1"/>
  <c r="F4144"/>
  <c r="H4144" s="1"/>
  <c r="M4144" s="1"/>
  <c r="O4144" s="1"/>
  <c r="F4109"/>
  <c r="H4109" s="1"/>
  <c r="M4109" s="1"/>
  <c r="O4109" s="1"/>
  <c r="F4073"/>
  <c r="H4073" s="1"/>
  <c r="M4073" s="1"/>
  <c r="O4073" s="1"/>
  <c r="F4036"/>
  <c r="H4036" s="1"/>
  <c r="M4036" s="1"/>
  <c r="O4036" s="1"/>
  <c r="F3993"/>
  <c r="H3993" s="1"/>
  <c r="M3993" s="1"/>
  <c r="O3993" s="1"/>
  <c r="F4627"/>
  <c r="H4627" s="1"/>
  <c r="F4467"/>
  <c r="H4467" s="1"/>
  <c r="M4467" s="1"/>
  <c r="O4467" s="1"/>
  <c r="F3990"/>
  <c r="H3990" s="1"/>
  <c r="M3990" s="1"/>
  <c r="O3990" s="1"/>
  <c r="F3976"/>
  <c r="H3976" s="1"/>
  <c r="M3976" s="1"/>
  <c r="O3976" s="1"/>
  <c r="F3928"/>
  <c r="H3928" s="1"/>
  <c r="M3928" s="1"/>
  <c r="O3928" s="1"/>
  <c r="F3892"/>
  <c r="H3892" s="1"/>
  <c r="M3892" s="1"/>
  <c r="O3892" s="1"/>
  <c r="F4107"/>
  <c r="H4107" s="1"/>
  <c r="M4107" s="1"/>
  <c r="O4107" s="1"/>
  <c r="F3962"/>
  <c r="H3962" s="1"/>
  <c r="M3962" s="1"/>
  <c r="O3962" s="1"/>
  <c r="F5167"/>
  <c r="H5167" s="1"/>
  <c r="M5167" s="1"/>
  <c r="O5167" s="1"/>
  <c r="F5150"/>
  <c r="H5150" s="1"/>
  <c r="M5150" s="1"/>
  <c r="O5150" s="1"/>
  <c r="F4811"/>
  <c r="H4811" s="1"/>
  <c r="M4811" s="1"/>
  <c r="O4811" s="1"/>
  <c r="F4920"/>
  <c r="H4920" s="1"/>
  <c r="M4920" s="1"/>
  <c r="O4920" s="1"/>
  <c r="F4923"/>
  <c r="H4923" s="1"/>
  <c r="M4923" s="1"/>
  <c r="O4923" s="1"/>
  <c r="F5020"/>
  <c r="H5020" s="1"/>
  <c r="M5020" s="1"/>
  <c r="O5020" s="1"/>
  <c r="F4729"/>
  <c r="H4729" s="1"/>
  <c r="M4729" s="1"/>
  <c r="O4729" s="1"/>
  <c r="F4498"/>
  <c r="H4498" s="1"/>
  <c r="F4537"/>
  <c r="H4537" s="1"/>
  <c r="M4537" s="1"/>
  <c r="O4537" s="1"/>
  <c r="F4602"/>
  <c r="H4602" s="1"/>
  <c r="M4602" s="1"/>
  <c r="O4602" s="1"/>
  <c r="F4433"/>
  <c r="H4433" s="1"/>
  <c r="M4433" s="1"/>
  <c r="O4433" s="1"/>
  <c r="F4359"/>
  <c r="H4359" s="1"/>
  <c r="M4359" s="1"/>
  <c r="O4359" s="1"/>
  <c r="F4551"/>
  <c r="H4551" s="1"/>
  <c r="M4551" s="1"/>
  <c r="O4551" s="1"/>
  <c r="F4318"/>
  <c r="H4318" s="1"/>
  <c r="M4318" s="1"/>
  <c r="O4318" s="1"/>
  <c r="F4270"/>
  <c r="H4270" s="1"/>
  <c r="M4270" s="1"/>
  <c r="O4270" s="1"/>
  <c r="F4220"/>
  <c r="H4220" s="1"/>
  <c r="M4220" s="1"/>
  <c r="O4220" s="1"/>
  <c r="F4178"/>
  <c r="H4178" s="1"/>
  <c r="M4178" s="1"/>
  <c r="O4178" s="1"/>
  <c r="F4135"/>
  <c r="H4135" s="1"/>
  <c r="M4135" s="1"/>
  <c r="O4135" s="1"/>
  <c r="F4092"/>
  <c r="H4092" s="1"/>
  <c r="M4092" s="1"/>
  <c r="O4092" s="1"/>
  <c r="F4047"/>
  <c r="H4047" s="1"/>
  <c r="M4047" s="1"/>
  <c r="O4047" s="1"/>
  <c r="F4616"/>
  <c r="H4616" s="1"/>
  <c r="M4616" s="1"/>
  <c r="O4616" s="1"/>
  <c r="F4511"/>
  <c r="H4511" s="1"/>
  <c r="M4511" s="1"/>
  <c r="O4511" s="1"/>
  <c r="F4305"/>
  <c r="H4305" s="1"/>
  <c r="M4305" s="1"/>
  <c r="O4305" s="1"/>
  <c r="F4269"/>
  <c r="H4269" s="1"/>
  <c r="M4269" s="1"/>
  <c r="O4269" s="1"/>
  <c r="F4234"/>
  <c r="H4234" s="1"/>
  <c r="M4234" s="1"/>
  <c r="O4234" s="1"/>
  <c r="F4195"/>
  <c r="H4195" s="1"/>
  <c r="M4195" s="1"/>
  <c r="O4195" s="1"/>
  <c r="F4150"/>
  <c r="H4150" s="1"/>
  <c r="M4150" s="1"/>
  <c r="O4150" s="1"/>
  <c r="F4495"/>
  <c r="H4495" s="1"/>
  <c r="M4495" s="1"/>
  <c r="O4495" s="1"/>
  <c r="F4631"/>
  <c r="H4631" s="1"/>
  <c r="F4406"/>
  <c r="H4406" s="1"/>
  <c r="F4308"/>
  <c r="H4308" s="1"/>
  <c r="M4308" s="1"/>
  <c r="O4308" s="1"/>
  <c r="F4272"/>
  <c r="H4272" s="1"/>
  <c r="M4272" s="1"/>
  <c r="O4272" s="1"/>
  <c r="F4237"/>
  <c r="H4237" s="1"/>
  <c r="M4237" s="1"/>
  <c r="O4237" s="1"/>
  <c r="F4198"/>
  <c r="H4198" s="1"/>
  <c r="M4198" s="1"/>
  <c r="O4198" s="1"/>
  <c r="F4157"/>
  <c r="H4157" s="1"/>
  <c r="M4157" s="1"/>
  <c r="O4157" s="1"/>
  <c r="F4118"/>
  <c r="H4118" s="1"/>
  <c r="M4118" s="1"/>
  <c r="O4118" s="1"/>
  <c r="F4082"/>
  <c r="H4082" s="1"/>
  <c r="M4082" s="1"/>
  <c r="O4082" s="1"/>
  <c r="F4045"/>
  <c r="H4045" s="1"/>
  <c r="M4045" s="1"/>
  <c r="O4045" s="1"/>
  <c r="F4620"/>
  <c r="H4620" s="1"/>
  <c r="M4620" s="1"/>
  <c r="O4620" s="1"/>
  <c r="F4327"/>
  <c r="H4327" s="1"/>
  <c r="M4327" s="1"/>
  <c r="O4327" s="1"/>
  <c r="F4287"/>
  <c r="H4287" s="1"/>
  <c r="M4287" s="1"/>
  <c r="O4287" s="1"/>
  <c r="F4251"/>
  <c r="H4251" s="1"/>
  <c r="M4251" s="1"/>
  <c r="O4251" s="1"/>
  <c r="F4213"/>
  <c r="H4213" s="1"/>
  <c r="M4213" s="1"/>
  <c r="O4213" s="1"/>
  <c r="F4176"/>
  <c r="H4176" s="1"/>
  <c r="M4176" s="1"/>
  <c r="O4176" s="1"/>
  <c r="F4140"/>
  <c r="H4140" s="1"/>
  <c r="M4140" s="1"/>
  <c r="O4140" s="1"/>
  <c r="F4105"/>
  <c r="H4105" s="1"/>
  <c r="M4105" s="1"/>
  <c r="O4105" s="1"/>
  <c r="F4069"/>
  <c r="H4069" s="1"/>
  <c r="M4069" s="1"/>
  <c r="O4069" s="1"/>
  <c r="F4028"/>
  <c r="H4028" s="1"/>
  <c r="M4028" s="1"/>
  <c r="O4028" s="1"/>
  <c r="F3989"/>
  <c r="H3989" s="1"/>
  <c r="M3989" s="1"/>
  <c r="O3989" s="1"/>
  <c r="F4609"/>
  <c r="H4609" s="1"/>
  <c r="M4609" s="1"/>
  <c r="O4609" s="1"/>
  <c r="F4418"/>
  <c r="H4418" s="1"/>
  <c r="M4418" s="1"/>
  <c r="O4418" s="1"/>
  <c r="F3971"/>
  <c r="H3971" s="1"/>
  <c r="M3971" s="1"/>
  <c r="O3971" s="1"/>
  <c r="F3970"/>
  <c r="H3970" s="1"/>
  <c r="M3970" s="1"/>
  <c r="O3970" s="1"/>
  <c r="F3924"/>
  <c r="H3924" s="1"/>
  <c r="M3924" s="1"/>
  <c r="O3924" s="1"/>
  <c r="F4103"/>
  <c r="H4103" s="1"/>
  <c r="M4103" s="1"/>
  <c r="O4103" s="1"/>
  <c r="F4075"/>
  <c r="H4075" s="1"/>
  <c r="M4075" s="1"/>
  <c r="O4075" s="1"/>
  <c r="F3958"/>
  <c r="H3958" s="1"/>
  <c r="M3958" s="1"/>
  <c r="O3958" s="1"/>
  <c r="F3923"/>
  <c r="H3923" s="1"/>
  <c r="M3923" s="1"/>
  <c r="O3923" s="1"/>
  <c r="F3887"/>
  <c r="H3887" s="1"/>
  <c r="M3887" s="1"/>
  <c r="O3887" s="1"/>
  <c r="F6046"/>
  <c r="H6046" s="1"/>
  <c r="M6046" s="1"/>
  <c r="O6046" s="1"/>
  <c r="F5124"/>
  <c r="H5124" s="1"/>
  <c r="M5124" s="1"/>
  <c r="O5124" s="1"/>
  <c r="F5105"/>
  <c r="H5105" s="1"/>
  <c r="M5105" s="1"/>
  <c r="O5105" s="1"/>
  <c r="F4771"/>
  <c r="H4771" s="1"/>
  <c r="M4771" s="1"/>
  <c r="O4771" s="1"/>
  <c r="F4880"/>
  <c r="H4880" s="1"/>
  <c r="M4880" s="1"/>
  <c r="O4880" s="1"/>
  <c r="F4887"/>
  <c r="H4887" s="1"/>
  <c r="M4887" s="1"/>
  <c r="O4887" s="1"/>
  <c r="F4982"/>
  <c r="H4982" s="1"/>
  <c r="M4982" s="1"/>
  <c r="O4982" s="1"/>
  <c r="F4697"/>
  <c r="H4697" s="1"/>
  <c r="M4697" s="1"/>
  <c r="O4697" s="1"/>
  <c r="F4466"/>
  <c r="H4466" s="1"/>
  <c r="M4466" s="1"/>
  <c r="O4466" s="1"/>
  <c r="F4505"/>
  <c r="H4505" s="1"/>
  <c r="M4505" s="1"/>
  <c r="O4505" s="1"/>
  <c r="F4560"/>
  <c r="H4560" s="1"/>
  <c r="M4560" s="1"/>
  <c r="O4560" s="1"/>
  <c r="F4425"/>
  <c r="H4425" s="1"/>
  <c r="M4425" s="1"/>
  <c r="O4425" s="1"/>
  <c r="F4355"/>
  <c r="H4355" s="1"/>
  <c r="M4355" s="1"/>
  <c r="O4355" s="1"/>
  <c r="F4519"/>
  <c r="H4519" s="1"/>
  <c r="M4519" s="1"/>
  <c r="O4519" s="1"/>
  <c r="F4310"/>
  <c r="H4310" s="1"/>
  <c r="M4310" s="1"/>
  <c r="O4310" s="1"/>
  <c r="F4262"/>
  <c r="H4262" s="1"/>
  <c r="M4262" s="1"/>
  <c r="O4262" s="1"/>
  <c r="F4216"/>
  <c r="H4216" s="1"/>
  <c r="M4216" s="1"/>
  <c r="O4216" s="1"/>
  <c r="F4175"/>
  <c r="H4175" s="1"/>
  <c r="M4175" s="1"/>
  <c r="O4175" s="1"/>
  <c r="F4127"/>
  <c r="H4127" s="1"/>
  <c r="M4127" s="1"/>
  <c r="O4127" s="1"/>
  <c r="F4088"/>
  <c r="H4088" s="1"/>
  <c r="M4088" s="1"/>
  <c r="O4088" s="1"/>
  <c r="F4043"/>
  <c r="H4043" s="1"/>
  <c r="M4043" s="1"/>
  <c r="O4043" s="1"/>
  <c r="F4569"/>
  <c r="H4569" s="1"/>
  <c r="F4374"/>
  <c r="H4374" s="1"/>
  <c r="M4374" s="1"/>
  <c r="O4374" s="1"/>
  <c r="F4301"/>
  <c r="H4301" s="1"/>
  <c r="M4301" s="1"/>
  <c r="O4301" s="1"/>
  <c r="F4265"/>
  <c r="H4265" s="1"/>
  <c r="M4265" s="1"/>
  <c r="O4265" s="1"/>
  <c r="F4227"/>
  <c r="H4227" s="1"/>
  <c r="M4227" s="1"/>
  <c r="O4227" s="1"/>
  <c r="F4188"/>
  <c r="H4188" s="1"/>
  <c r="M4188" s="1"/>
  <c r="O4188" s="1"/>
  <c r="F4146"/>
  <c r="H4146" s="1"/>
  <c r="M4146" s="1"/>
  <c r="O4146" s="1"/>
  <c r="F4487"/>
  <c r="H4487" s="1"/>
  <c r="M4487" s="1"/>
  <c r="O4487" s="1"/>
  <c r="F4612"/>
  <c r="H4612" s="1"/>
  <c r="M4612" s="1"/>
  <c r="O4612" s="1"/>
  <c r="F4382"/>
  <c r="H4382" s="1"/>
  <c r="M4382" s="1"/>
  <c r="O4382" s="1"/>
  <c r="F4304"/>
  <c r="H4304" s="1"/>
  <c r="M4304" s="1"/>
  <c r="O4304" s="1"/>
  <c r="F4268"/>
  <c r="H4268" s="1"/>
  <c r="M4268" s="1"/>
  <c r="O4268" s="1"/>
  <c r="F4230"/>
  <c r="H4230" s="1"/>
  <c r="M4230" s="1"/>
  <c r="O4230" s="1"/>
  <c r="F4191"/>
  <c r="H4191" s="1"/>
  <c r="M4191" s="1"/>
  <c r="O4191" s="1"/>
  <c r="F4153"/>
  <c r="H4153" s="1"/>
  <c r="M4153" s="1"/>
  <c r="O4153" s="1"/>
  <c r="F4114"/>
  <c r="H4114" s="1"/>
  <c r="M4114" s="1"/>
  <c r="O4114" s="1"/>
  <c r="F4078"/>
  <c r="H4078" s="1"/>
  <c r="M4078" s="1"/>
  <c r="O4078" s="1"/>
  <c r="F4735"/>
  <c r="H4735" s="1"/>
  <c r="M4735" s="1"/>
  <c r="O4735" s="1"/>
  <c r="F4590"/>
  <c r="H4590" s="1"/>
  <c r="M4590" s="1"/>
  <c r="O4590" s="1"/>
  <c r="F4319"/>
  <c r="H4319" s="1"/>
  <c r="M4319" s="1"/>
  <c r="O4319" s="1"/>
  <c r="F4283"/>
  <c r="H4283" s="1"/>
  <c r="M4283" s="1"/>
  <c r="O4283" s="1"/>
  <c r="F4247"/>
  <c r="H4247" s="1"/>
  <c r="M4247" s="1"/>
  <c r="O4247" s="1"/>
  <c r="F4209"/>
  <c r="H4209" s="1"/>
  <c r="M4209" s="1"/>
  <c r="O4209" s="1"/>
  <c r="F4172"/>
  <c r="H4172" s="1"/>
  <c r="M4172" s="1"/>
  <c r="O4172" s="1"/>
  <c r="F4136"/>
  <c r="H4136" s="1"/>
  <c r="M4136" s="1"/>
  <c r="O4136" s="1"/>
  <c r="F4101"/>
  <c r="H4101" s="1"/>
  <c r="M4101" s="1"/>
  <c r="O4101" s="1"/>
  <c r="F4059"/>
  <c r="H4059" s="1"/>
  <c r="M4059" s="1"/>
  <c r="O4059" s="1"/>
  <c r="F4024"/>
  <c r="H4024" s="1"/>
  <c r="M4024" s="1"/>
  <c r="O4024" s="1"/>
  <c r="F3985"/>
  <c r="H3985" s="1"/>
  <c r="M3985" s="1"/>
  <c r="O3985" s="1"/>
  <c r="F4579"/>
  <c r="H4579" s="1"/>
  <c r="F4394"/>
  <c r="H4394" s="1"/>
  <c r="M4394" s="1"/>
  <c r="O4394" s="1"/>
  <c r="F3964"/>
  <c r="H3964" s="1"/>
  <c r="M3964" s="1"/>
  <c r="O3964" s="1"/>
  <c r="F3955"/>
  <c r="H3955" s="1"/>
  <c r="M3955" s="1"/>
  <c r="O3955" s="1"/>
  <c r="F5533"/>
  <c r="H5533" s="1"/>
  <c r="M5533" s="1"/>
  <c r="O5533" s="1"/>
  <c r="F5076"/>
  <c r="H5076" s="1"/>
  <c r="M5076" s="1"/>
  <c r="O5076" s="1"/>
  <c r="F5067"/>
  <c r="H5067" s="1"/>
  <c r="M5067" s="1"/>
  <c r="O5067" s="1"/>
  <c r="F4724"/>
  <c r="H4724" s="1"/>
  <c r="M4724" s="1"/>
  <c r="O4724" s="1"/>
  <c r="F4844"/>
  <c r="H4844" s="1"/>
  <c r="M4844" s="1"/>
  <c r="O4844" s="1"/>
  <c r="F4851"/>
  <c r="H4851" s="1"/>
  <c r="M4851" s="1"/>
  <c r="O4851" s="1"/>
  <c r="F4946"/>
  <c r="H4946" s="1"/>
  <c r="M4946" s="1"/>
  <c r="O4946" s="1"/>
  <c r="F4662"/>
  <c r="H4662" s="1"/>
  <c r="M4662" s="1"/>
  <c r="O4662" s="1"/>
  <c r="F4431"/>
  <c r="H4431" s="1"/>
  <c r="M4431" s="1"/>
  <c r="O4431" s="1"/>
  <c r="F4473"/>
  <c r="H4473" s="1"/>
  <c r="M4473" s="1"/>
  <c r="O4473" s="1"/>
  <c r="F4528"/>
  <c r="H4528" s="1"/>
  <c r="M4528" s="1"/>
  <c r="O4528" s="1"/>
  <c r="F4395"/>
  <c r="H4395" s="1"/>
  <c r="M4395" s="1"/>
  <c r="O4395" s="1"/>
  <c r="F4347"/>
  <c r="H4347" s="1"/>
  <c r="M4347" s="1"/>
  <c r="O4347" s="1"/>
  <c r="F4456"/>
  <c r="H4456" s="1"/>
  <c r="M4456" s="1"/>
  <c r="O4456" s="1"/>
  <c r="F4302"/>
  <c r="H4302" s="1"/>
  <c r="M4302" s="1"/>
  <c r="O4302" s="1"/>
  <c r="F4258"/>
  <c r="H4258" s="1"/>
  <c r="M4258" s="1"/>
  <c r="O4258" s="1"/>
  <c r="F4212"/>
  <c r="H4212" s="1"/>
  <c r="M4212" s="1"/>
  <c r="O4212" s="1"/>
  <c r="F4167"/>
  <c r="H4167" s="1"/>
  <c r="M4167" s="1"/>
  <c r="O4167" s="1"/>
  <c r="F4124"/>
  <c r="H4124" s="1"/>
  <c r="M4124" s="1"/>
  <c r="O4124" s="1"/>
  <c r="F4084"/>
  <c r="H4084" s="1"/>
  <c r="M4084" s="1"/>
  <c r="O4084" s="1"/>
  <c r="F4035"/>
  <c r="H4035" s="1"/>
  <c r="M4035" s="1"/>
  <c r="O4035" s="1"/>
  <c r="F4539"/>
  <c r="H4539" s="1"/>
  <c r="M4539" s="1"/>
  <c r="O4539" s="1"/>
  <c r="F4342"/>
  <c r="H4342" s="1"/>
  <c r="M4342" s="1"/>
  <c r="O4342" s="1"/>
  <c r="F4297"/>
  <c r="H4297" s="1"/>
  <c r="M4297" s="1"/>
  <c r="O4297" s="1"/>
  <c r="F4261"/>
  <c r="H4261" s="1"/>
  <c r="M4261" s="1"/>
  <c r="O4261" s="1"/>
  <c r="F4219"/>
  <c r="H4219" s="1"/>
  <c r="M4219" s="1"/>
  <c r="O4219" s="1"/>
  <c r="F4181"/>
  <c r="H4181" s="1"/>
  <c r="M4181" s="1"/>
  <c r="O4181" s="1"/>
  <c r="F4142"/>
  <c r="H4142" s="1"/>
  <c r="M4142" s="1"/>
  <c r="O4142" s="1"/>
  <c r="F4479"/>
  <c r="H4479" s="1"/>
  <c r="M4479" s="1"/>
  <c r="O4479" s="1"/>
  <c r="F4583"/>
  <c r="H4583" s="1"/>
  <c r="M4583" s="1"/>
  <c r="O4583" s="1"/>
  <c r="F4350"/>
  <c r="H4350" s="1"/>
  <c r="M4350" s="1"/>
  <c r="O4350" s="1"/>
  <c r="F4300"/>
  <c r="H4300" s="1"/>
  <c r="M4300" s="1"/>
  <c r="O4300" s="1"/>
  <c r="F4260"/>
  <c r="H4260" s="1"/>
  <c r="M4260" s="1"/>
  <c r="O4260" s="1"/>
  <c r="F4226"/>
  <c r="H4226" s="1"/>
  <c r="M4226" s="1"/>
  <c r="O4226" s="1"/>
  <c r="F4187"/>
  <c r="H4187" s="1"/>
  <c r="M4187" s="1"/>
  <c r="O4187" s="1"/>
  <c r="F4149"/>
  <c r="H4149" s="1"/>
  <c r="M4149" s="1"/>
  <c r="O4149" s="1"/>
  <c r="F4110"/>
  <c r="H4110" s="1"/>
  <c r="M4110" s="1"/>
  <c r="O4110" s="1"/>
  <c r="F4074"/>
  <c r="H4074" s="1"/>
  <c r="M4074" s="1"/>
  <c r="O4074" s="1"/>
  <c r="F4601"/>
  <c r="H4601" s="1"/>
  <c r="M4601" s="1"/>
  <c r="O4601" s="1"/>
  <c r="F4543"/>
  <c r="H4543" s="1"/>
  <c r="M4543" s="1"/>
  <c r="O4543" s="1"/>
  <c r="F4315"/>
  <c r="H4315" s="1"/>
  <c r="M4315" s="1"/>
  <c r="O4315" s="1"/>
  <c r="F4279"/>
  <c r="H4279" s="1"/>
  <c r="M4279" s="1"/>
  <c r="O4279" s="1"/>
  <c r="F4243"/>
  <c r="H4243" s="1"/>
  <c r="M4243" s="1"/>
  <c r="O4243" s="1"/>
  <c r="F4205"/>
  <c r="H4205" s="1"/>
  <c r="M4205" s="1"/>
  <c r="O4205" s="1"/>
  <c r="F4168"/>
  <c r="H4168" s="1"/>
  <c r="M4168" s="1"/>
  <c r="O4168" s="1"/>
  <c r="F4132"/>
  <c r="H4132" s="1"/>
  <c r="M4132" s="1"/>
  <c r="O4132" s="1"/>
  <c r="F4093"/>
  <c r="H4093" s="1"/>
  <c r="M4093" s="1"/>
  <c r="O4093" s="1"/>
  <c r="F4056"/>
  <c r="H4056" s="1"/>
  <c r="M4056" s="1"/>
  <c r="O4056" s="1"/>
  <c r="F4020"/>
  <c r="H4020" s="1"/>
  <c r="M4020" s="1"/>
  <c r="O4020" s="1"/>
  <c r="F3981"/>
  <c r="H3981" s="1"/>
  <c r="M3981" s="1"/>
  <c r="O3981" s="1"/>
  <c r="F4563"/>
  <c r="H4563" s="1"/>
  <c r="M4563" s="1"/>
  <c r="O4563" s="1"/>
  <c r="F4362"/>
  <c r="H4362" s="1"/>
  <c r="M4362" s="1"/>
  <c r="O4362" s="1"/>
  <c r="F4099"/>
  <c r="H4099" s="1"/>
  <c r="M4099" s="1"/>
  <c r="O4099" s="1"/>
  <c r="F3947"/>
  <c r="H3947" s="1"/>
  <c r="M3947" s="1"/>
  <c r="O3947" s="1"/>
  <c r="F3912"/>
  <c r="H3912" s="1"/>
  <c r="M3912" s="1"/>
  <c r="O3912" s="1"/>
  <c r="F4029"/>
  <c r="H4029" s="1"/>
  <c r="M4029" s="1"/>
  <c r="O4029" s="1"/>
  <c r="F4042"/>
  <c r="H4042" s="1"/>
  <c r="M4042" s="1"/>
  <c r="O4042" s="1"/>
  <c r="F3950"/>
  <c r="H3950" s="1"/>
  <c r="M3950" s="1"/>
  <c r="O3950" s="1"/>
  <c r="F3915"/>
  <c r="H3915" s="1"/>
  <c r="M3915" s="1"/>
  <c r="O3915" s="1"/>
  <c r="F3875"/>
  <c r="H3875" s="1"/>
  <c r="M3875" s="1"/>
  <c r="O3875" s="1"/>
  <c r="F3834"/>
  <c r="H3834" s="1"/>
  <c r="M3834" s="1"/>
  <c r="O3834" s="1"/>
  <c r="F3980"/>
  <c r="H3980" s="1"/>
  <c r="M3980" s="1"/>
  <c r="O3980" s="1"/>
  <c r="F3999"/>
  <c r="H3999" s="1"/>
  <c r="M3999" s="1"/>
  <c r="O3999" s="1"/>
  <c r="F4119"/>
  <c r="H4119" s="1"/>
  <c r="M4119" s="1"/>
  <c r="O4119" s="1"/>
  <c r="F4134"/>
  <c r="H4134" s="1"/>
  <c r="M4134" s="1"/>
  <c r="O4134" s="1"/>
  <c r="F3956"/>
  <c r="H3956" s="1"/>
  <c r="M3956" s="1"/>
  <c r="O3956" s="1"/>
  <c r="F3917"/>
  <c r="H3917" s="1"/>
  <c r="M3917" s="1"/>
  <c r="O3917" s="1"/>
  <c r="F3868"/>
  <c r="H3868" s="1"/>
  <c r="M3868" s="1"/>
  <c r="O3868" s="1"/>
  <c r="F3832"/>
  <c r="H3832" s="1"/>
  <c r="M3832" s="1"/>
  <c r="O3832" s="1"/>
  <c r="F3796"/>
  <c r="H3796" s="1"/>
  <c r="M3796" s="1"/>
  <c r="O3796" s="1"/>
  <c r="F3761"/>
  <c r="H3761" s="1"/>
  <c r="M3761" s="1"/>
  <c r="O3761" s="1"/>
  <c r="F3966"/>
  <c r="H3966" s="1"/>
  <c r="M3966" s="1"/>
  <c r="O3966" s="1"/>
  <c r="F3794"/>
  <c r="H3794" s="1"/>
  <c r="M3794" s="1"/>
  <c r="O3794" s="1"/>
  <c r="F3922"/>
  <c r="H3922" s="1"/>
  <c r="M3922" s="1"/>
  <c r="O3922" s="1"/>
  <c r="F3788"/>
  <c r="H3788" s="1"/>
  <c r="M3788" s="1"/>
  <c r="O3788" s="1"/>
  <c r="F3664"/>
  <c r="H3664" s="1"/>
  <c r="M3664" s="1"/>
  <c r="O3664" s="1"/>
  <c r="F3624"/>
  <c r="H3624" s="1"/>
  <c r="M3624" s="1"/>
  <c r="O3624" s="1"/>
  <c r="F3588"/>
  <c r="H3588" s="1"/>
  <c r="M3588" s="1"/>
  <c r="O3588" s="1"/>
  <c r="F3539"/>
  <c r="H3539" s="1"/>
  <c r="M3539" s="1"/>
  <c r="O3539" s="1"/>
  <c r="F3500"/>
  <c r="H3500" s="1"/>
  <c r="M3500" s="1"/>
  <c r="O3500" s="1"/>
  <c r="F3450"/>
  <c r="H3450" s="1"/>
  <c r="M3450" s="1"/>
  <c r="O3450" s="1"/>
  <c r="F3399"/>
  <c r="H3399" s="1"/>
  <c r="M3399" s="1"/>
  <c r="O3399" s="1"/>
  <c r="F3849"/>
  <c r="H3849" s="1"/>
  <c r="M3849" s="1"/>
  <c r="O3849" s="1"/>
  <c r="F3743"/>
  <c r="H3743" s="1"/>
  <c r="M3743" s="1"/>
  <c r="O3743" s="1"/>
  <c r="F3823"/>
  <c r="H3823" s="1"/>
  <c r="M3823" s="1"/>
  <c r="O3823" s="1"/>
  <c r="F3748"/>
  <c r="H3748" s="1"/>
  <c r="M3748" s="1"/>
  <c r="O3748" s="1"/>
  <c r="F3659"/>
  <c r="H3659" s="1"/>
  <c r="M3659" s="1"/>
  <c r="O3659" s="1"/>
  <c r="F3623"/>
  <c r="H3623" s="1"/>
  <c r="M3623" s="1"/>
  <c r="O3623" s="1"/>
  <c r="F3591"/>
  <c r="H3591" s="1"/>
  <c r="M3591" s="1"/>
  <c r="O3591" s="1"/>
  <c r="F3902"/>
  <c r="H3902" s="1"/>
  <c r="M3902" s="1"/>
  <c r="O3902" s="1"/>
  <c r="F3767"/>
  <c r="H3767" s="1"/>
  <c r="M3767" s="1"/>
  <c r="O3767" s="1"/>
  <c r="F3809"/>
  <c r="H3809" s="1"/>
  <c r="F3674"/>
  <c r="H3674" s="1"/>
  <c r="M3674" s="1"/>
  <c r="O3674" s="1"/>
  <c r="F3642"/>
  <c r="H3642" s="1"/>
  <c r="M3642" s="1"/>
  <c r="O3642" s="1"/>
  <c r="F3606"/>
  <c r="H3606" s="1"/>
  <c r="M3606" s="1"/>
  <c r="O3606" s="1"/>
  <c r="F3572"/>
  <c r="H3572" s="1"/>
  <c r="M3572" s="1"/>
  <c r="O3572" s="1"/>
  <c r="F3533"/>
  <c r="H3533" s="1"/>
  <c r="M3533" s="1"/>
  <c r="O3533" s="1"/>
  <c r="F3502"/>
  <c r="H3502" s="1"/>
  <c r="M3502" s="1"/>
  <c r="O3502" s="1"/>
  <c r="F4689"/>
  <c r="H4689" s="1"/>
  <c r="M4689" s="1"/>
  <c r="O4689" s="1"/>
  <c r="F4391"/>
  <c r="H4391" s="1"/>
  <c r="M4391" s="1"/>
  <c r="O4391" s="1"/>
  <c r="F4080"/>
  <c r="H4080" s="1"/>
  <c r="M4080" s="1"/>
  <c r="O4080" s="1"/>
  <c r="F4138"/>
  <c r="H4138" s="1"/>
  <c r="M4138" s="1"/>
  <c r="O4138" s="1"/>
  <c r="F4145"/>
  <c r="H4145" s="1"/>
  <c r="M4145" s="1"/>
  <c r="O4145" s="1"/>
  <c r="F4201"/>
  <c r="H4201" s="1"/>
  <c r="M4201" s="1"/>
  <c r="O4201" s="1"/>
  <c r="F4095"/>
  <c r="H4095" s="1"/>
  <c r="M4095" s="1"/>
  <c r="O4095" s="1"/>
  <c r="F4071"/>
  <c r="H4071" s="1"/>
  <c r="M4071" s="1"/>
  <c r="O4071" s="1"/>
  <c r="F3954"/>
  <c r="H3954" s="1"/>
  <c r="M3954" s="1"/>
  <c r="O3954" s="1"/>
  <c r="F3895"/>
  <c r="H3895" s="1"/>
  <c r="M3895" s="1"/>
  <c r="O3895" s="1"/>
  <c r="F3842"/>
  <c r="H3842" s="1"/>
  <c r="M3842" s="1"/>
  <c r="O3842" s="1"/>
  <c r="F4115"/>
  <c r="H4115" s="1"/>
  <c r="M4115" s="1"/>
  <c r="O4115" s="1"/>
  <c r="F3953"/>
  <c r="H3953" s="1"/>
  <c r="M3953" s="1"/>
  <c r="O3953" s="1"/>
  <c r="F3972"/>
  <c r="H3972" s="1"/>
  <c r="M3972" s="1"/>
  <c r="O3972" s="1"/>
  <c r="F3944"/>
  <c r="H3944" s="1"/>
  <c r="M3944" s="1"/>
  <c r="O3944" s="1"/>
  <c r="F3893"/>
  <c r="H3893" s="1"/>
  <c r="M3893" s="1"/>
  <c r="O3893" s="1"/>
  <c r="F3836"/>
  <c r="H3836" s="1"/>
  <c r="M3836" s="1"/>
  <c r="O3836" s="1"/>
  <c r="F3789"/>
  <c r="H3789" s="1"/>
  <c r="M3789" s="1"/>
  <c r="O3789" s="1"/>
  <c r="F3734"/>
  <c r="H3734" s="1"/>
  <c r="M3734" s="1"/>
  <c r="O3734" s="1"/>
  <c r="F3813"/>
  <c r="H3813" s="1"/>
  <c r="M3813" s="1"/>
  <c r="O3813" s="1"/>
  <c r="F3867"/>
  <c r="H3867" s="1"/>
  <c r="M3867" s="1"/>
  <c r="O3867" s="1"/>
  <c r="F3739"/>
  <c r="H3739" s="1"/>
  <c r="M3739" s="1"/>
  <c r="O3739" s="1"/>
  <c r="F3632"/>
  <c r="H3632" s="1"/>
  <c r="M3632" s="1"/>
  <c r="O3632" s="1"/>
  <c r="F3580"/>
  <c r="H3580" s="1"/>
  <c r="M3580" s="1"/>
  <c r="O3580" s="1"/>
  <c r="F3515"/>
  <c r="H3515" s="1"/>
  <c r="M3515" s="1"/>
  <c r="O3515" s="1"/>
  <c r="F3454"/>
  <c r="H3454" s="1"/>
  <c r="M3454" s="1"/>
  <c r="O3454" s="1"/>
  <c r="F3963"/>
  <c r="H3963" s="1"/>
  <c r="M3963" s="1"/>
  <c r="O3963" s="1"/>
  <c r="F3775"/>
  <c r="H3775" s="1"/>
  <c r="F3831"/>
  <c r="H3831" s="1"/>
  <c r="M3831" s="1"/>
  <c r="O3831" s="1"/>
  <c r="F3737"/>
  <c r="H3737" s="1"/>
  <c r="M3737" s="1"/>
  <c r="O3737" s="1"/>
  <c r="F3647"/>
  <c r="H3647" s="1"/>
  <c r="M3647" s="1"/>
  <c r="O3647" s="1"/>
  <c r="F3607"/>
  <c r="H3607" s="1"/>
  <c r="M3607" s="1"/>
  <c r="O3607" s="1"/>
  <c r="F3564"/>
  <c r="H3564" s="1"/>
  <c r="M3564" s="1"/>
  <c r="O3564" s="1"/>
  <c r="F3797"/>
  <c r="H3797" s="1"/>
  <c r="M3797" s="1"/>
  <c r="O3797" s="1"/>
  <c r="F3815"/>
  <c r="H3815" s="1"/>
  <c r="M3815" s="1"/>
  <c r="O3815" s="1"/>
  <c r="F3670"/>
  <c r="H3670" s="1"/>
  <c r="M3670" s="1"/>
  <c r="O3670" s="1"/>
  <c r="F3634"/>
  <c r="H3634" s="1"/>
  <c r="M3634" s="1"/>
  <c r="O3634" s="1"/>
  <c r="F3594"/>
  <c r="H3594" s="1"/>
  <c r="M3594" s="1"/>
  <c r="O3594" s="1"/>
  <c r="F3552"/>
  <c r="H3552" s="1"/>
  <c r="M3552" s="1"/>
  <c r="O3552" s="1"/>
  <c r="F3513"/>
  <c r="H3513" s="1"/>
  <c r="M3513" s="1"/>
  <c r="O3513" s="1"/>
  <c r="F3480"/>
  <c r="H3480" s="1"/>
  <c r="M3480" s="1"/>
  <c r="O3480" s="1"/>
  <c r="F3448"/>
  <c r="H3448" s="1"/>
  <c r="M3448" s="1"/>
  <c r="O3448" s="1"/>
  <c r="F3417"/>
  <c r="H3417" s="1"/>
  <c r="M3417" s="1"/>
  <c r="O3417" s="1"/>
  <c r="F3382"/>
  <c r="H3382" s="1"/>
  <c r="M3382" s="1"/>
  <c r="O3382" s="1"/>
  <c r="F3910"/>
  <c r="H3910" s="1"/>
  <c r="M3910" s="1"/>
  <c r="O3910" s="1"/>
  <c r="F3784"/>
  <c r="H3784" s="1"/>
  <c r="M3784" s="1"/>
  <c r="O3784" s="1"/>
  <c r="F3839"/>
  <c r="H3839" s="1"/>
  <c r="M3839" s="1"/>
  <c r="O3839" s="1"/>
  <c r="F3677"/>
  <c r="H3677" s="1"/>
  <c r="M3677" s="1"/>
  <c r="O3677" s="1"/>
  <c r="F3645"/>
  <c r="H3645" s="1"/>
  <c r="M3645" s="1"/>
  <c r="O3645" s="1"/>
  <c r="F3609"/>
  <c r="H3609" s="1"/>
  <c r="M3609" s="1"/>
  <c r="O3609" s="1"/>
  <c r="F3578"/>
  <c r="H3578" s="1"/>
  <c r="M3578" s="1"/>
  <c r="O3578" s="1"/>
  <c r="F3532"/>
  <c r="H3532" s="1"/>
  <c r="M3532" s="1"/>
  <c r="O3532" s="1"/>
  <c r="F3501"/>
  <c r="H3501" s="1"/>
  <c r="M3501" s="1"/>
  <c r="O3501" s="1"/>
  <c r="F3468"/>
  <c r="H3468" s="1"/>
  <c r="M3468" s="1"/>
  <c r="O3468" s="1"/>
  <c r="F3427"/>
  <c r="H3427" s="1"/>
  <c r="M3427" s="1"/>
  <c r="O3427" s="1"/>
  <c r="F3396"/>
  <c r="H3396" s="1"/>
  <c r="M3396" s="1"/>
  <c r="O3396" s="1"/>
  <c r="F3354"/>
  <c r="H3354" s="1"/>
  <c r="M3354" s="1"/>
  <c r="O3354" s="1"/>
  <c r="F3317"/>
  <c r="H3317" s="1"/>
  <c r="M3317" s="1"/>
  <c r="O3317" s="1"/>
  <c r="F3278"/>
  <c r="H3278" s="1"/>
  <c r="M3278" s="1"/>
  <c r="O3278" s="1"/>
  <c r="F3243"/>
  <c r="H3243" s="1"/>
  <c r="M3243" s="1"/>
  <c r="O3243" s="1"/>
  <c r="F3210"/>
  <c r="H3210" s="1"/>
  <c r="M3210" s="1"/>
  <c r="O3210" s="1"/>
  <c r="F3176"/>
  <c r="H3176" s="1"/>
  <c r="M3176" s="1"/>
  <c r="O3176" s="1"/>
  <c r="F3136"/>
  <c r="H3136" s="1"/>
  <c r="M3136" s="1"/>
  <c r="O3136" s="1"/>
  <c r="F3526"/>
  <c r="H3526" s="1"/>
  <c r="M3526" s="1"/>
  <c r="O3526" s="1"/>
  <c r="F3326"/>
  <c r="H3326" s="1"/>
  <c r="M3326" s="1"/>
  <c r="O3326" s="1"/>
  <c r="F3220"/>
  <c r="H3220" s="1"/>
  <c r="M3220" s="1"/>
  <c r="O3220" s="1"/>
  <c r="F3144"/>
  <c r="H3144" s="1"/>
  <c r="F3372"/>
  <c r="H3372" s="1"/>
  <c r="M3372" s="1"/>
  <c r="O3372" s="1"/>
  <c r="F3261"/>
  <c r="H3261" s="1"/>
  <c r="M3261" s="1"/>
  <c r="O3261" s="1"/>
  <c r="F3161"/>
  <c r="H3161" s="1"/>
  <c r="M3161" s="1"/>
  <c r="O3161" s="1"/>
  <c r="F3089"/>
  <c r="H3089" s="1"/>
  <c r="M3089" s="1"/>
  <c r="O3089" s="1"/>
  <c r="F3054"/>
  <c r="H3054" s="1"/>
  <c r="M3054" s="1"/>
  <c r="O3054" s="1"/>
  <c r="F3022"/>
  <c r="H3022" s="1"/>
  <c r="M3022" s="1"/>
  <c r="O3022" s="1"/>
  <c r="F2985"/>
  <c r="H2985" s="1"/>
  <c r="M2985" s="1"/>
  <c r="O2985" s="1"/>
  <c r="F2953"/>
  <c r="H2953" s="1"/>
  <c r="M2953" s="1"/>
  <c r="O2953" s="1"/>
  <c r="F2918"/>
  <c r="H2918" s="1"/>
  <c r="M2918" s="1"/>
  <c r="O2918" s="1"/>
  <c r="F2885"/>
  <c r="H2885" s="1"/>
  <c r="M2885" s="1"/>
  <c r="O2885" s="1"/>
  <c r="F2809"/>
  <c r="H2809" s="1"/>
  <c r="M2809" s="1"/>
  <c r="O2809" s="1"/>
  <c r="F2773"/>
  <c r="H2773" s="1"/>
  <c r="M2773" s="1"/>
  <c r="O2773" s="1"/>
  <c r="F3391"/>
  <c r="H3391" s="1"/>
  <c r="M3391" s="1"/>
  <c r="O3391" s="1"/>
  <c r="F3284"/>
  <c r="H3284" s="1"/>
  <c r="M3284" s="1"/>
  <c r="O3284" s="1"/>
  <c r="F3212"/>
  <c r="H3212" s="1"/>
  <c r="M3212" s="1"/>
  <c r="O3212" s="1"/>
  <c r="F3135"/>
  <c r="H3135" s="1"/>
  <c r="M3135" s="1"/>
  <c r="O3135" s="1"/>
  <c r="F3443"/>
  <c r="H3443" s="1"/>
  <c r="M3443" s="1"/>
  <c r="O3443" s="1"/>
  <c r="F3323"/>
  <c r="H3323" s="1"/>
  <c r="M3323" s="1"/>
  <c r="O3323" s="1"/>
  <c r="F4806"/>
  <c r="H4806" s="1"/>
  <c r="M4806" s="1"/>
  <c r="O4806" s="1"/>
  <c r="F4339"/>
  <c r="H4339" s="1"/>
  <c r="M4339" s="1"/>
  <c r="O4339" s="1"/>
  <c r="F4027"/>
  <c r="H4027" s="1"/>
  <c r="M4027" s="1"/>
  <c r="O4027" s="1"/>
  <c r="F4471"/>
  <c r="H4471" s="1"/>
  <c r="M4471" s="1"/>
  <c r="O4471" s="1"/>
  <c r="F4106"/>
  <c r="H4106" s="1"/>
  <c r="M4106" s="1"/>
  <c r="O4106" s="1"/>
  <c r="F4164"/>
  <c r="H4164" s="1"/>
  <c r="M4164" s="1"/>
  <c r="O4164" s="1"/>
  <c r="F4014"/>
  <c r="H4014" s="1"/>
  <c r="M4014" s="1"/>
  <c r="O4014" s="1"/>
  <c r="F4013"/>
  <c r="H4013" s="1"/>
  <c r="M4013" s="1"/>
  <c r="O4013" s="1"/>
  <c r="F3946"/>
  <c r="H3946" s="1"/>
  <c r="M3946" s="1"/>
  <c r="O3946" s="1"/>
  <c r="F3891"/>
  <c r="H3891" s="1"/>
  <c r="M3891" s="1"/>
  <c r="O3891" s="1"/>
  <c r="F3830"/>
  <c r="H3830" s="1"/>
  <c r="M3830" s="1"/>
  <c r="O3830" s="1"/>
  <c r="F4061"/>
  <c r="H4061" s="1"/>
  <c r="M4061" s="1"/>
  <c r="O4061" s="1"/>
  <c r="F3949"/>
  <c r="H3949" s="1"/>
  <c r="M3949" s="1"/>
  <c r="O3949" s="1"/>
  <c r="F4123"/>
  <c r="H4123" s="1"/>
  <c r="M4123" s="1"/>
  <c r="O4123" s="1"/>
  <c r="F3933"/>
  <c r="H3933" s="1"/>
  <c r="M3933" s="1"/>
  <c r="O3933" s="1"/>
  <c r="F3889"/>
  <c r="H3889" s="1"/>
  <c r="M3889" s="1"/>
  <c r="O3889" s="1"/>
  <c r="F3828"/>
  <c r="H3828" s="1"/>
  <c r="M3828" s="1"/>
  <c r="O3828" s="1"/>
  <c r="F3781"/>
  <c r="H3781" s="1"/>
  <c r="M3781" s="1"/>
  <c r="O3781" s="1"/>
  <c r="F3730"/>
  <c r="H3730" s="1"/>
  <c r="M3730" s="1"/>
  <c r="O3730" s="1"/>
  <c r="F3783"/>
  <c r="H3783" s="1"/>
  <c r="M3783" s="1"/>
  <c r="O3783" s="1"/>
  <c r="F3835"/>
  <c r="H3835" s="1"/>
  <c r="M3835" s="1"/>
  <c r="O3835" s="1"/>
  <c r="F3676"/>
  <c r="H3676" s="1"/>
  <c r="M3676" s="1"/>
  <c r="O3676" s="1"/>
  <c r="F3620"/>
  <c r="H3620" s="1"/>
  <c r="M3620" s="1"/>
  <c r="O3620" s="1"/>
  <c r="F3565"/>
  <c r="H3565" s="1"/>
  <c r="M3565" s="1"/>
  <c r="O3565" s="1"/>
  <c r="F3508"/>
  <c r="H3508" s="1"/>
  <c r="M3508" s="1"/>
  <c r="O3508" s="1"/>
  <c r="F3437"/>
  <c r="H3437" s="1"/>
  <c r="M3437" s="1"/>
  <c r="O3437" s="1"/>
  <c r="F3926"/>
  <c r="H3926" s="1"/>
  <c r="M3926" s="1"/>
  <c r="O3926" s="1"/>
  <c r="F3768"/>
  <c r="H3768" s="1"/>
  <c r="M3768" s="1"/>
  <c r="O3768" s="1"/>
  <c r="F3817"/>
  <c r="H3817" s="1"/>
  <c r="M3817" s="1"/>
  <c r="O3817" s="1"/>
  <c r="F3731"/>
  <c r="H3731" s="1"/>
  <c r="M3731" s="1"/>
  <c r="O3731" s="1"/>
  <c r="F3643"/>
  <c r="H3643" s="1"/>
  <c r="M3643" s="1"/>
  <c r="O3643" s="1"/>
  <c r="F3603"/>
  <c r="H3603" s="1"/>
  <c r="M3603" s="1"/>
  <c r="O3603" s="1"/>
  <c r="F3560"/>
  <c r="H3560" s="1"/>
  <c r="M3560" s="1"/>
  <c r="O3560" s="1"/>
  <c r="F3786"/>
  <c r="H3786" s="1"/>
  <c r="M3786" s="1"/>
  <c r="O3786" s="1"/>
  <c r="F3779"/>
  <c r="H3779" s="1"/>
  <c r="M3779" s="1"/>
  <c r="O3779" s="1"/>
  <c r="F3666"/>
  <c r="H3666" s="1"/>
  <c r="M3666" s="1"/>
  <c r="O3666" s="1"/>
  <c r="F3630"/>
  <c r="H3630" s="1"/>
  <c r="M3630" s="1"/>
  <c r="O3630" s="1"/>
  <c r="F3590"/>
  <c r="H3590" s="1"/>
  <c r="M3590" s="1"/>
  <c r="O3590" s="1"/>
  <c r="F3549"/>
  <c r="H3549" s="1"/>
  <c r="F3510"/>
  <c r="H3510" s="1"/>
  <c r="M3510" s="1"/>
  <c r="O3510" s="1"/>
  <c r="F3476"/>
  <c r="H3476" s="1"/>
  <c r="M3476" s="1"/>
  <c r="O3476" s="1"/>
  <c r="F3442"/>
  <c r="H3442" s="1"/>
  <c r="M3442" s="1"/>
  <c r="O3442" s="1"/>
  <c r="F3413"/>
  <c r="H3413" s="1"/>
  <c r="M3413" s="1"/>
  <c r="O3413" s="1"/>
  <c r="F3370"/>
  <c r="H3370" s="1"/>
  <c r="M3370" s="1"/>
  <c r="O3370" s="1"/>
  <c r="F3880"/>
  <c r="H3880" s="1"/>
  <c r="M3880" s="1"/>
  <c r="O3880" s="1"/>
  <c r="F3778"/>
  <c r="H3778" s="1"/>
  <c r="M3778" s="1"/>
  <c r="O3778" s="1"/>
  <c r="F3814"/>
  <c r="H3814" s="1"/>
  <c r="M3814" s="1"/>
  <c r="O3814" s="1"/>
  <c r="F3673"/>
  <c r="H3673" s="1"/>
  <c r="M3673" s="1"/>
  <c r="O3673" s="1"/>
  <c r="F3641"/>
  <c r="H3641" s="1"/>
  <c r="M3641" s="1"/>
  <c r="O3641" s="1"/>
  <c r="F3605"/>
  <c r="H3605" s="1"/>
  <c r="M3605" s="1"/>
  <c r="O3605" s="1"/>
  <c r="F3574"/>
  <c r="H3574" s="1"/>
  <c r="M3574" s="1"/>
  <c r="O3574" s="1"/>
  <c r="F3528"/>
  <c r="H3528" s="1"/>
  <c r="M3528" s="1"/>
  <c r="O3528" s="1"/>
  <c r="F3497"/>
  <c r="H3497" s="1"/>
  <c r="M3497" s="1"/>
  <c r="O3497" s="1"/>
  <c r="F3459"/>
  <c r="H3459" s="1"/>
  <c r="M3459" s="1"/>
  <c r="O3459" s="1"/>
  <c r="F3424"/>
  <c r="H3424" s="1"/>
  <c r="M3424" s="1"/>
  <c r="O3424" s="1"/>
  <c r="F3389"/>
  <c r="H3389" s="1"/>
  <c r="M3389" s="1"/>
  <c r="O3389" s="1"/>
  <c r="F3350"/>
  <c r="H3350" s="1"/>
  <c r="M3350" s="1"/>
  <c r="O3350" s="1"/>
  <c r="F3313"/>
  <c r="H3313" s="1"/>
  <c r="M3313" s="1"/>
  <c r="O3313" s="1"/>
  <c r="F3274"/>
  <c r="H3274" s="1"/>
  <c r="M3274" s="1"/>
  <c r="O3274" s="1"/>
  <c r="F3239"/>
  <c r="H3239" s="1"/>
  <c r="M3239" s="1"/>
  <c r="O3239" s="1"/>
  <c r="F3206"/>
  <c r="H3206" s="1"/>
  <c r="M3206" s="1"/>
  <c r="O3206" s="1"/>
  <c r="F3172"/>
  <c r="H3172" s="1"/>
  <c r="M3172" s="1"/>
  <c r="O3172" s="1"/>
  <c r="F3132"/>
  <c r="H3132" s="1"/>
  <c r="M3132" s="1"/>
  <c r="O3132" s="1"/>
  <c r="F3518"/>
  <c r="H3518" s="1"/>
  <c r="M3518" s="1"/>
  <c r="O3518" s="1"/>
  <c r="F3315"/>
  <c r="H3315" s="1"/>
  <c r="M3315" s="1"/>
  <c r="O3315" s="1"/>
  <c r="F3214"/>
  <c r="H3214" s="1"/>
  <c r="M3214" s="1"/>
  <c r="O3214" s="1"/>
  <c r="F3137"/>
  <c r="H3137" s="1"/>
  <c r="M3137" s="1"/>
  <c r="O3137" s="1"/>
  <c r="F3347"/>
  <c r="H3347" s="1"/>
  <c r="M3347" s="1"/>
  <c r="O3347" s="1"/>
  <c r="F3254"/>
  <c r="H3254" s="1"/>
  <c r="M3254" s="1"/>
  <c r="O3254" s="1"/>
  <c r="F3156"/>
  <c r="H3156" s="1"/>
  <c r="M3156" s="1"/>
  <c r="O3156" s="1"/>
  <c r="F3085"/>
  <c r="H3085" s="1"/>
  <c r="M3085" s="1"/>
  <c r="O3085" s="1"/>
  <c r="F3050"/>
  <c r="H3050" s="1"/>
  <c r="M3050" s="1"/>
  <c r="O3050" s="1"/>
  <c r="F3018"/>
  <c r="H3018" s="1"/>
  <c r="M3018" s="1"/>
  <c r="O3018" s="1"/>
  <c r="F2981"/>
  <c r="H2981" s="1"/>
  <c r="M2981" s="1"/>
  <c r="O2981" s="1"/>
  <c r="F2950"/>
  <c r="H2950" s="1"/>
  <c r="M2950" s="1"/>
  <c r="O2950" s="1"/>
  <c r="F2914"/>
  <c r="H2914" s="1"/>
  <c r="M2914" s="1"/>
  <c r="O2914" s="1"/>
  <c r="F2837"/>
  <c r="H2837" s="1"/>
  <c r="M2837" s="1"/>
  <c r="O2837" s="1"/>
  <c r="F2805"/>
  <c r="H2805" s="1"/>
  <c r="M2805" s="1"/>
  <c r="O2805" s="1"/>
  <c r="F2770"/>
  <c r="H2770" s="1"/>
  <c r="M2770" s="1"/>
  <c r="O2770" s="1"/>
  <c r="F3371"/>
  <c r="H3371" s="1"/>
  <c r="M3371" s="1"/>
  <c r="O3371" s="1"/>
  <c r="F3277"/>
  <c r="H3277" s="1"/>
  <c r="M3277" s="1"/>
  <c r="O3277" s="1"/>
  <c r="F3208"/>
  <c r="H3208" s="1"/>
  <c r="M3208" s="1"/>
  <c r="O3208" s="1"/>
  <c r="F3129"/>
  <c r="H3129" s="1"/>
  <c r="M3129" s="1"/>
  <c r="O3129" s="1"/>
  <c r="F3436"/>
  <c r="H3436" s="1"/>
  <c r="M3436" s="1"/>
  <c r="O3436" s="1"/>
  <c r="F3319"/>
  <c r="H3319" s="1"/>
  <c r="F3218"/>
  <c r="H3218" s="1"/>
  <c r="M3218" s="1"/>
  <c r="O3218" s="1"/>
  <c r="F3124"/>
  <c r="H3124" s="1"/>
  <c r="M3124" s="1"/>
  <c r="O3124" s="1"/>
  <c r="F3080"/>
  <c r="H3080" s="1"/>
  <c r="M3080" s="1"/>
  <c r="O3080" s="1"/>
  <c r="F3049"/>
  <c r="H3049" s="1"/>
  <c r="M3049" s="1"/>
  <c r="O3049" s="1"/>
  <c r="F3017"/>
  <c r="H3017" s="1"/>
  <c r="M3017" s="1"/>
  <c r="O3017" s="1"/>
  <c r="F2980"/>
  <c r="H2980" s="1"/>
  <c r="M2980" s="1"/>
  <c r="O2980" s="1"/>
  <c r="F3530"/>
  <c r="H3530" s="1"/>
  <c r="M3530" s="1"/>
  <c r="O3530" s="1"/>
  <c r="F3353"/>
  <c r="H3353" s="1"/>
  <c r="M3353" s="1"/>
  <c r="O3353" s="1"/>
  <c r="F3265"/>
  <c r="H3265" s="1"/>
  <c r="M3265" s="1"/>
  <c r="O3265" s="1"/>
  <c r="F3154"/>
  <c r="H3154" s="1"/>
  <c r="M3154" s="1"/>
  <c r="O3154" s="1"/>
  <c r="F3433"/>
  <c r="H3433" s="1"/>
  <c r="M3433" s="1"/>
  <c r="O3433" s="1"/>
  <c r="F3322"/>
  <c r="H3322" s="1"/>
  <c r="M3322" s="1"/>
  <c r="O3322" s="1"/>
  <c r="F3238"/>
  <c r="H3238" s="1"/>
  <c r="M3238" s="1"/>
  <c r="O3238" s="1"/>
  <c r="F3177"/>
  <c r="H3177" s="1"/>
  <c r="M3177" s="1"/>
  <c r="O3177" s="1"/>
  <c r="F3099"/>
  <c r="H3099" s="1"/>
  <c r="M3099" s="1"/>
  <c r="O3099" s="1"/>
  <c r="F3068"/>
  <c r="H3068" s="1"/>
  <c r="M3068" s="1"/>
  <c r="O3068" s="1"/>
  <c r="F3036"/>
  <c r="H3036" s="1"/>
  <c r="M3036" s="1"/>
  <c r="O3036" s="1"/>
  <c r="F2999"/>
  <c r="H2999" s="1"/>
  <c r="M2999" s="1"/>
  <c r="O2999" s="1"/>
  <c r="F3464"/>
  <c r="H3464" s="1"/>
  <c r="M3464" s="1"/>
  <c r="O3464" s="1"/>
  <c r="F3321"/>
  <c r="H3321" s="1"/>
  <c r="M3321" s="1"/>
  <c r="O3321" s="1"/>
  <c r="F3170"/>
  <c r="H3170" s="1"/>
  <c r="M3170" s="1"/>
  <c r="O3170" s="1"/>
  <c r="F3556"/>
  <c r="H3556" s="1"/>
  <c r="M3556" s="1"/>
  <c r="O3556" s="1"/>
  <c r="F3273"/>
  <c r="H3273" s="1"/>
  <c r="M3273" s="1"/>
  <c r="O3273" s="1"/>
  <c r="F3197"/>
  <c r="H3197" s="1"/>
  <c r="M3197" s="1"/>
  <c r="O3197" s="1"/>
  <c r="F3109"/>
  <c r="H3109" s="1"/>
  <c r="M3109" s="1"/>
  <c r="O3109" s="1"/>
  <c r="F3075"/>
  <c r="H3075" s="1"/>
  <c r="M3075" s="1"/>
  <c r="O3075" s="1"/>
  <c r="F3043"/>
  <c r="H3043" s="1"/>
  <c r="M3043" s="1"/>
  <c r="O3043" s="1"/>
  <c r="F3011"/>
  <c r="H3011" s="1"/>
  <c r="M3011" s="1"/>
  <c r="O3011" s="1"/>
  <c r="F2974"/>
  <c r="H2974" s="1"/>
  <c r="M2974" s="1"/>
  <c r="O2974" s="1"/>
  <c r="F2939"/>
  <c r="H2939" s="1"/>
  <c r="M2939" s="1"/>
  <c r="O2939" s="1"/>
  <c r="F2907"/>
  <c r="H2907" s="1"/>
  <c r="M2907" s="1"/>
  <c r="O2907" s="1"/>
  <c r="F2826"/>
  <c r="H2826" s="1"/>
  <c r="M2826" s="1"/>
  <c r="O2826" s="1"/>
  <c r="F2793"/>
  <c r="H2793" s="1"/>
  <c r="M2793" s="1"/>
  <c r="O2793" s="1"/>
  <c r="F2949"/>
  <c r="H2949" s="1"/>
  <c r="M2949" s="1"/>
  <c r="O2949" s="1"/>
  <c r="F4817"/>
  <c r="H4817" s="1"/>
  <c r="M4817" s="1"/>
  <c r="O4817" s="1"/>
  <c r="F4448"/>
  <c r="H4448" s="1"/>
  <c r="M4448" s="1"/>
  <c r="O4448" s="1"/>
  <c r="F4515"/>
  <c r="H4515" s="1"/>
  <c r="M4515" s="1"/>
  <c r="O4515" s="1"/>
  <c r="F4535"/>
  <c r="H4535" s="1"/>
  <c r="M4535" s="1"/>
  <c r="O4535" s="1"/>
  <c r="F4070"/>
  <c r="H4070" s="1"/>
  <c r="M4070" s="1"/>
  <c r="O4070" s="1"/>
  <c r="F4125"/>
  <c r="H4125" s="1"/>
  <c r="M4125" s="1"/>
  <c r="O4125" s="1"/>
  <c r="F4006"/>
  <c r="H4006" s="1"/>
  <c r="M4006" s="1"/>
  <c r="O4006" s="1"/>
  <c r="F4011"/>
  <c r="H4011" s="1"/>
  <c r="M4011" s="1"/>
  <c r="O4011" s="1"/>
  <c r="F3942"/>
  <c r="H3942" s="1"/>
  <c r="M3942" s="1"/>
  <c r="O3942" s="1"/>
  <c r="F3878"/>
  <c r="H3878" s="1"/>
  <c r="M3878" s="1"/>
  <c r="O3878" s="1"/>
  <c r="F4111"/>
  <c r="H4111" s="1"/>
  <c r="M4111" s="1"/>
  <c r="O4111" s="1"/>
  <c r="F4054"/>
  <c r="H4054" s="1"/>
  <c r="M4054" s="1"/>
  <c r="O4054" s="1"/>
  <c r="F4130"/>
  <c r="H4130" s="1"/>
  <c r="M4130" s="1"/>
  <c r="O4130" s="1"/>
  <c r="F4091"/>
  <c r="H4091" s="1"/>
  <c r="M4091" s="1"/>
  <c r="O4091" s="1"/>
  <c r="F3929"/>
  <c r="H3929" s="1"/>
  <c r="M3929" s="1"/>
  <c r="O3929" s="1"/>
  <c r="F3885"/>
  <c r="H3885" s="1"/>
  <c r="M3885" s="1"/>
  <c r="O3885" s="1"/>
  <c r="F3824"/>
  <c r="H3824" s="1"/>
  <c r="M3824" s="1"/>
  <c r="O3824" s="1"/>
  <c r="F3773"/>
  <c r="H3773" s="1"/>
  <c r="M3773" s="1"/>
  <c r="O3773" s="1"/>
  <c r="F3726"/>
  <c r="H3726" s="1"/>
  <c r="M3726" s="1"/>
  <c r="O3726" s="1"/>
  <c r="F3770"/>
  <c r="H3770" s="1"/>
  <c r="M3770" s="1"/>
  <c r="O3770" s="1"/>
  <c r="F3825"/>
  <c r="H3825" s="1"/>
  <c r="M3825" s="1"/>
  <c r="O3825" s="1"/>
  <c r="F3668"/>
  <c r="H3668" s="1"/>
  <c r="M3668" s="1"/>
  <c r="O3668" s="1"/>
  <c r="F3616"/>
  <c r="H3616" s="1"/>
  <c r="M3616" s="1"/>
  <c r="O3616" s="1"/>
  <c r="F3561"/>
  <c r="H3561" s="1"/>
  <c r="F3504"/>
  <c r="H3504" s="1"/>
  <c r="M3504" s="1"/>
  <c r="O3504" s="1"/>
  <c r="F3430"/>
  <c r="H3430" s="1"/>
  <c r="M3430" s="1"/>
  <c r="O3430" s="1"/>
  <c r="F3894"/>
  <c r="H3894" s="1"/>
  <c r="M3894" s="1"/>
  <c r="O3894" s="1"/>
  <c r="F3762"/>
  <c r="H3762" s="1"/>
  <c r="M3762" s="1"/>
  <c r="O3762" s="1"/>
  <c r="F3798"/>
  <c r="H3798" s="1"/>
  <c r="M3798" s="1"/>
  <c r="O3798" s="1"/>
  <c r="F3675"/>
  <c r="H3675" s="1"/>
  <c r="M3675" s="1"/>
  <c r="O3675" s="1"/>
  <c r="F3639"/>
  <c r="H3639" s="1"/>
  <c r="M3639" s="1"/>
  <c r="O3639" s="1"/>
  <c r="F3599"/>
  <c r="H3599" s="1"/>
  <c r="M3599" s="1"/>
  <c r="O3599" s="1"/>
  <c r="F3934"/>
  <c r="H3934" s="1"/>
  <c r="M3934" s="1"/>
  <c r="O3934" s="1"/>
  <c r="F3760"/>
  <c r="H3760" s="1"/>
  <c r="M3760" s="1"/>
  <c r="O3760" s="1"/>
  <c r="F3772"/>
  <c r="H3772" s="1"/>
  <c r="M3772" s="1"/>
  <c r="O3772" s="1"/>
  <c r="F3662"/>
  <c r="H3662" s="1"/>
  <c r="M3662" s="1"/>
  <c r="O3662" s="1"/>
  <c r="F3622"/>
  <c r="H3622" s="1"/>
  <c r="M3622" s="1"/>
  <c r="O3622" s="1"/>
  <c r="F3586"/>
  <c r="H3586" s="1"/>
  <c r="M3586" s="1"/>
  <c r="O3586" s="1"/>
  <c r="F3541"/>
  <c r="H3541" s="1"/>
  <c r="M3541" s="1"/>
  <c r="O3541" s="1"/>
  <c r="F3506"/>
  <c r="H3506" s="1"/>
  <c r="M3506" s="1"/>
  <c r="O3506" s="1"/>
  <c r="F3473"/>
  <c r="H3473" s="1"/>
  <c r="M3473" s="1"/>
  <c r="O3473" s="1"/>
  <c r="F3439"/>
  <c r="H3439" s="1"/>
  <c r="M3439" s="1"/>
  <c r="O3439" s="1"/>
  <c r="F3409"/>
  <c r="H3409" s="1"/>
  <c r="M3409" s="1"/>
  <c r="O3409" s="1"/>
  <c r="F3366"/>
  <c r="H3366" s="1"/>
  <c r="M3366" s="1"/>
  <c r="O3366" s="1"/>
  <c r="F3857"/>
  <c r="H3857" s="1"/>
  <c r="M3857" s="1"/>
  <c r="O3857" s="1"/>
  <c r="F3759"/>
  <c r="H3759" s="1"/>
  <c r="M3759" s="1"/>
  <c r="O3759" s="1"/>
  <c r="F3807"/>
  <c r="H3807" s="1"/>
  <c r="M3807" s="1"/>
  <c r="O3807" s="1"/>
  <c r="F3669"/>
  <c r="H3669" s="1"/>
  <c r="M3669" s="1"/>
  <c r="O3669" s="1"/>
  <c r="F3637"/>
  <c r="H3637" s="1"/>
  <c r="M3637" s="1"/>
  <c r="O3637" s="1"/>
  <c r="F3601"/>
  <c r="H3601" s="1"/>
  <c r="M3601" s="1"/>
  <c r="O3601" s="1"/>
  <c r="F3571"/>
  <c r="H3571" s="1"/>
  <c r="M3571" s="1"/>
  <c r="O3571" s="1"/>
  <c r="F3524"/>
  <c r="H3524" s="1"/>
  <c r="M3524" s="1"/>
  <c r="O3524" s="1"/>
  <c r="F3493"/>
  <c r="H3493" s="1"/>
  <c r="M3493" s="1"/>
  <c r="O3493" s="1"/>
  <c r="F3455"/>
  <c r="H3455" s="1"/>
  <c r="M3455" s="1"/>
  <c r="O3455" s="1"/>
  <c r="F3420"/>
  <c r="H3420" s="1"/>
  <c r="M3420" s="1"/>
  <c r="O3420" s="1"/>
  <c r="F3385"/>
  <c r="H3385" s="1"/>
  <c r="M3385" s="1"/>
  <c r="O3385" s="1"/>
  <c r="F3346"/>
  <c r="H3346" s="1"/>
  <c r="M3346" s="1"/>
  <c r="O3346" s="1"/>
  <c r="F3306"/>
  <c r="H3306" s="1"/>
  <c r="F3267"/>
  <c r="H3267" s="1"/>
  <c r="M3267" s="1"/>
  <c r="O3267" s="1"/>
  <c r="F3235"/>
  <c r="H3235" s="1"/>
  <c r="M3235" s="1"/>
  <c r="O3235" s="1"/>
  <c r="F3202"/>
  <c r="H3202" s="1"/>
  <c r="M3202" s="1"/>
  <c r="O3202" s="1"/>
  <c r="F3168"/>
  <c r="H3168" s="1"/>
  <c r="M3168" s="1"/>
  <c r="O3168" s="1"/>
  <c r="F3128"/>
  <c r="H3128" s="1"/>
  <c r="M3128" s="1"/>
  <c r="O3128" s="1"/>
  <c r="F3461"/>
  <c r="H3461" s="1"/>
  <c r="M3461" s="1"/>
  <c r="O3461" s="1"/>
  <c r="F3293"/>
  <c r="H3293" s="1"/>
  <c r="F3209"/>
  <c r="H3209" s="1"/>
  <c r="M3209" s="1"/>
  <c r="O3209" s="1"/>
  <c r="F3120"/>
  <c r="H3120" s="1"/>
  <c r="M3120" s="1"/>
  <c r="O3120" s="1"/>
  <c r="F3325"/>
  <c r="H3325" s="1"/>
  <c r="F3248"/>
  <c r="H3248" s="1"/>
  <c r="M3248" s="1"/>
  <c r="O3248" s="1"/>
  <c r="F3150"/>
  <c r="H3150" s="1"/>
  <c r="M3150" s="1"/>
  <c r="O3150" s="1"/>
  <c r="F3081"/>
  <c r="H3081" s="1"/>
  <c r="F3046"/>
  <c r="H3046" s="1"/>
  <c r="M3046" s="1"/>
  <c r="O3046" s="1"/>
  <c r="F3014"/>
  <c r="H3014" s="1"/>
  <c r="M3014" s="1"/>
  <c r="O3014" s="1"/>
  <c r="F2977"/>
  <c r="H2977" s="1"/>
  <c r="M2977" s="1"/>
  <c r="O2977" s="1"/>
  <c r="F2942"/>
  <c r="H2942" s="1"/>
  <c r="M2942" s="1"/>
  <c r="O2942" s="1"/>
  <c r="F2910"/>
  <c r="H2910" s="1"/>
  <c r="M2910" s="1"/>
  <c r="O2910" s="1"/>
  <c r="F2833"/>
  <c r="H2833" s="1"/>
  <c r="M2833" s="1"/>
  <c r="O2833" s="1"/>
  <c r="F2800"/>
  <c r="H2800" s="1"/>
  <c r="M2800" s="1"/>
  <c r="O2800" s="1"/>
  <c r="F2763"/>
  <c r="H2763" s="1"/>
  <c r="F3357"/>
  <c r="H3357" s="1"/>
  <c r="M3357" s="1"/>
  <c r="O3357" s="1"/>
  <c r="F3271"/>
  <c r="H3271" s="1"/>
  <c r="M3271" s="1"/>
  <c r="O3271" s="1"/>
  <c r="F3201"/>
  <c r="H3201" s="1"/>
  <c r="M3201" s="1"/>
  <c r="O3201" s="1"/>
  <c r="F3119"/>
  <c r="H3119" s="1"/>
  <c r="M3119" s="1"/>
  <c r="O3119" s="1"/>
  <c r="F3418"/>
  <c r="H3418" s="1"/>
  <c r="M3418" s="1"/>
  <c r="O3418" s="1"/>
  <c r="F3312"/>
  <c r="H3312" s="1"/>
  <c r="M3312" s="1"/>
  <c r="O3312" s="1"/>
  <c r="F3207"/>
  <c r="H3207" s="1"/>
  <c r="M3207" s="1"/>
  <c r="O3207" s="1"/>
  <c r="F3118"/>
  <c r="H3118" s="1"/>
  <c r="M3118" s="1"/>
  <c r="O3118" s="1"/>
  <c r="F3077"/>
  <c r="H3077" s="1"/>
  <c r="M3077" s="1"/>
  <c r="O3077" s="1"/>
  <c r="F3045"/>
  <c r="H3045" s="1"/>
  <c r="M3045" s="1"/>
  <c r="O3045" s="1"/>
  <c r="F3013"/>
  <c r="H3013" s="1"/>
  <c r="F2976"/>
  <c r="H2976" s="1"/>
  <c r="M2976" s="1"/>
  <c r="O2976" s="1"/>
  <c r="F3522"/>
  <c r="H3522" s="1"/>
  <c r="M3522" s="1"/>
  <c r="O3522" s="1"/>
  <c r="F3332"/>
  <c r="H3332" s="1"/>
  <c r="M3332" s="1"/>
  <c r="O3332" s="1"/>
  <c r="F3258"/>
  <c r="H3258" s="1"/>
  <c r="M3258" s="1"/>
  <c r="O3258" s="1"/>
  <c r="F3134"/>
  <c r="H3134" s="1"/>
  <c r="M3134" s="1"/>
  <c r="O3134" s="1"/>
  <c r="F4910"/>
  <c r="H4910" s="1"/>
  <c r="M4910" s="1"/>
  <c r="O4910" s="1"/>
  <c r="F4294"/>
  <c r="H4294" s="1"/>
  <c r="M4294" s="1"/>
  <c r="O4294" s="1"/>
  <c r="F4333"/>
  <c r="H4333" s="1"/>
  <c r="M4333" s="1"/>
  <c r="O4333" s="1"/>
  <c r="F4332"/>
  <c r="H4332" s="1"/>
  <c r="M4332" s="1"/>
  <c r="O4332" s="1"/>
  <c r="F4436"/>
  <c r="H4436" s="1"/>
  <c r="M4436" s="1"/>
  <c r="O4436" s="1"/>
  <c r="F4089"/>
  <c r="H4089" s="1"/>
  <c r="M4089" s="1"/>
  <c r="O4089" s="1"/>
  <c r="F3943"/>
  <c r="H3943" s="1"/>
  <c r="M3943" s="1"/>
  <c r="O3943" s="1"/>
  <c r="F3988"/>
  <c r="H3988" s="1"/>
  <c r="M3988" s="1"/>
  <c r="O3988" s="1"/>
  <c r="F3931"/>
  <c r="H3931" s="1"/>
  <c r="M3931" s="1"/>
  <c r="O3931" s="1"/>
  <c r="F3866"/>
  <c r="H3866" s="1"/>
  <c r="M3866" s="1"/>
  <c r="O3866" s="1"/>
  <c r="F4050"/>
  <c r="H4050" s="1"/>
  <c r="M4050" s="1"/>
  <c r="O4050" s="1"/>
  <c r="F4022"/>
  <c r="H4022" s="1"/>
  <c r="M4022" s="1"/>
  <c r="O4022" s="1"/>
  <c r="F4087"/>
  <c r="H4087" s="1"/>
  <c r="M4087" s="1"/>
  <c r="O4087" s="1"/>
  <c r="F4007"/>
  <c r="H4007" s="1"/>
  <c r="M4007" s="1"/>
  <c r="O4007" s="1"/>
  <c r="F3925"/>
  <c r="H3925" s="1"/>
  <c r="M3925" s="1"/>
  <c r="O3925" s="1"/>
  <c r="F3864"/>
  <c r="H3864" s="1"/>
  <c r="M3864" s="1"/>
  <c r="O3864" s="1"/>
  <c r="F3816"/>
  <c r="H3816" s="1"/>
  <c r="M3816" s="1"/>
  <c r="O3816" s="1"/>
  <c r="F3769"/>
  <c r="H3769" s="1"/>
  <c r="M3769" s="1"/>
  <c r="O3769" s="1"/>
  <c r="F3918"/>
  <c r="H3918" s="1"/>
  <c r="M3918" s="1"/>
  <c r="O3918" s="1"/>
  <c r="F3744"/>
  <c r="H3744" s="1"/>
  <c r="M3744" s="1"/>
  <c r="O3744" s="1"/>
  <c r="F3806"/>
  <c r="H3806" s="1"/>
  <c r="M3806" s="1"/>
  <c r="O3806" s="1"/>
  <c r="F3660"/>
  <c r="H3660" s="1"/>
  <c r="M3660" s="1"/>
  <c r="O3660" s="1"/>
  <c r="F3608"/>
  <c r="H3608" s="1"/>
  <c r="M3608" s="1"/>
  <c r="O3608" s="1"/>
  <c r="F3557"/>
  <c r="H3557" s="1"/>
  <c r="F3496"/>
  <c r="H3496" s="1"/>
  <c r="M3496" s="1"/>
  <c r="O3496" s="1"/>
  <c r="F3419"/>
  <c r="H3419" s="1"/>
  <c r="M3419" s="1"/>
  <c r="O3419" s="1"/>
  <c r="F3883"/>
  <c r="H3883" s="1"/>
  <c r="M3883" s="1"/>
  <c r="O3883" s="1"/>
  <c r="F3732"/>
  <c r="H3732" s="1"/>
  <c r="M3732" s="1"/>
  <c r="O3732" s="1"/>
  <c r="F3787"/>
  <c r="H3787" s="1"/>
  <c r="M3787" s="1"/>
  <c r="O3787" s="1"/>
  <c r="F3671"/>
  <c r="H3671" s="1"/>
  <c r="M3671" s="1"/>
  <c r="O3671" s="1"/>
  <c r="F3635"/>
  <c r="H3635" s="1"/>
  <c r="M3635" s="1"/>
  <c r="O3635" s="1"/>
  <c r="F3595"/>
  <c r="H3595" s="1"/>
  <c r="M3595" s="1"/>
  <c r="O3595" s="1"/>
  <c r="F3861"/>
  <c r="H3861" s="1"/>
  <c r="M3861" s="1"/>
  <c r="O3861" s="1"/>
  <c r="F3754"/>
  <c r="H3754" s="1"/>
  <c r="M3754" s="1"/>
  <c r="O3754" s="1"/>
  <c r="F3766"/>
  <c r="H3766" s="1"/>
  <c r="M3766" s="1"/>
  <c r="O3766" s="1"/>
  <c r="F3658"/>
  <c r="H3658" s="1"/>
  <c r="M3658" s="1"/>
  <c r="O3658" s="1"/>
  <c r="F3618"/>
  <c r="H3618" s="1"/>
  <c r="M3618" s="1"/>
  <c r="O3618" s="1"/>
  <c r="F3582"/>
  <c r="H3582" s="1"/>
  <c r="M3582" s="1"/>
  <c r="O3582" s="1"/>
  <c r="F3537"/>
  <c r="H3537" s="1"/>
  <c r="M3537" s="1"/>
  <c r="O3537" s="1"/>
  <c r="F3498"/>
  <c r="H3498" s="1"/>
  <c r="M3498" s="1"/>
  <c r="O3498" s="1"/>
  <c r="F3469"/>
  <c r="H3469" s="1"/>
  <c r="M3469" s="1"/>
  <c r="O3469" s="1"/>
  <c r="F3435"/>
  <c r="H3435" s="1"/>
  <c r="M3435" s="1"/>
  <c r="O3435" s="1"/>
  <c r="F3405"/>
  <c r="H3405" s="1"/>
  <c r="F3362"/>
  <c r="H3362" s="1"/>
  <c r="F3841"/>
  <c r="H3841" s="1"/>
  <c r="M3841" s="1"/>
  <c r="O3841" s="1"/>
  <c r="F3752"/>
  <c r="H3752" s="1"/>
  <c r="M3752" s="1"/>
  <c r="O3752" s="1"/>
  <c r="F3801"/>
  <c r="H3801" s="1"/>
  <c r="M3801" s="1"/>
  <c r="O3801" s="1"/>
  <c r="F3665"/>
  <c r="H3665" s="1"/>
  <c r="M3665" s="1"/>
  <c r="O3665" s="1"/>
  <c r="F3633"/>
  <c r="H3633" s="1"/>
  <c r="M3633" s="1"/>
  <c r="O3633" s="1"/>
  <c r="F3597"/>
  <c r="H3597" s="1"/>
  <c r="M3597" s="1"/>
  <c r="O3597" s="1"/>
  <c r="F3562"/>
  <c r="H3562" s="1"/>
  <c r="M3562" s="1"/>
  <c r="O3562" s="1"/>
  <c r="F3520"/>
  <c r="H3520" s="1"/>
  <c r="M3520" s="1"/>
  <c r="O3520" s="1"/>
  <c r="F3486"/>
  <c r="H3486" s="1"/>
  <c r="M3486" s="1"/>
  <c r="O3486" s="1"/>
  <c r="F3451"/>
  <c r="H3451" s="1"/>
  <c r="M3451" s="1"/>
  <c r="O3451" s="1"/>
  <c r="F3416"/>
  <c r="H3416" s="1"/>
  <c r="M3416" s="1"/>
  <c r="O3416" s="1"/>
  <c r="F3381"/>
  <c r="H3381" s="1"/>
  <c r="M3381" s="1"/>
  <c r="O3381" s="1"/>
  <c r="F3342"/>
  <c r="H3342" s="1"/>
  <c r="M3342" s="1"/>
  <c r="O3342" s="1"/>
  <c r="F3302"/>
  <c r="H3302" s="1"/>
  <c r="M3302" s="1"/>
  <c r="O3302" s="1"/>
  <c r="F3263"/>
  <c r="H3263" s="1"/>
  <c r="M3263" s="1"/>
  <c r="O3263" s="1"/>
  <c r="F3231"/>
  <c r="H3231" s="1"/>
  <c r="M3231" s="1"/>
  <c r="O3231" s="1"/>
  <c r="F3198"/>
  <c r="H3198" s="1"/>
  <c r="M3198" s="1"/>
  <c r="O3198" s="1"/>
  <c r="F3164"/>
  <c r="H3164" s="1"/>
  <c r="M3164" s="1"/>
  <c r="O3164" s="1"/>
  <c r="F3121"/>
  <c r="H3121" s="1"/>
  <c r="M3121" s="1"/>
  <c r="O3121" s="1"/>
  <c r="F3406"/>
  <c r="H3406" s="1"/>
  <c r="M3406" s="1"/>
  <c r="O3406" s="1"/>
  <c r="F3279"/>
  <c r="H3279" s="1"/>
  <c r="M3279" s="1"/>
  <c r="O3279" s="1"/>
  <c r="F3203"/>
  <c r="H3203" s="1"/>
  <c r="M3203" s="1"/>
  <c r="O3203" s="1"/>
  <c r="F3114"/>
  <c r="H3114" s="1"/>
  <c r="M3114" s="1"/>
  <c r="O3114" s="1"/>
  <c r="F3314"/>
  <c r="H3314" s="1"/>
  <c r="M3314" s="1"/>
  <c r="O3314" s="1"/>
  <c r="F3229"/>
  <c r="H3229" s="1"/>
  <c r="M3229" s="1"/>
  <c r="O3229" s="1"/>
  <c r="F3130"/>
  <c r="H3130" s="1"/>
  <c r="M3130" s="1"/>
  <c r="O3130" s="1"/>
  <c r="F3074"/>
  <c r="H3074" s="1"/>
  <c r="M3074" s="1"/>
  <c r="O3074" s="1"/>
  <c r="F3042"/>
  <c r="H3042" s="1"/>
  <c r="M3042" s="1"/>
  <c r="O3042" s="1"/>
  <c r="F3010"/>
  <c r="H3010" s="1"/>
  <c r="M3010" s="1"/>
  <c r="O3010" s="1"/>
  <c r="F2973"/>
  <c r="H2973" s="1"/>
  <c r="M2973" s="1"/>
  <c r="O2973" s="1"/>
  <c r="F2938"/>
  <c r="H2938" s="1"/>
  <c r="M2938" s="1"/>
  <c r="O2938" s="1"/>
  <c r="F2906"/>
  <c r="H2906" s="1"/>
  <c r="M2906" s="1"/>
  <c r="O2906" s="1"/>
  <c r="F2829"/>
  <c r="H2829" s="1"/>
  <c r="M2829" s="1"/>
  <c r="O2829" s="1"/>
  <c r="F2796"/>
  <c r="H2796" s="1"/>
  <c r="M2796" s="1"/>
  <c r="O2796" s="1"/>
  <c r="F2756"/>
  <c r="H2756" s="1"/>
  <c r="M2756" s="1"/>
  <c r="O2756" s="1"/>
  <c r="F3340"/>
  <c r="H3340" s="1"/>
  <c r="M3340" s="1"/>
  <c r="O3340" s="1"/>
  <c r="F3266"/>
  <c r="H3266" s="1"/>
  <c r="M3266" s="1"/>
  <c r="O3266" s="1"/>
  <c r="F3195"/>
  <c r="H3195" s="1"/>
  <c r="M3195" s="1"/>
  <c r="O3195" s="1"/>
  <c r="F3112"/>
  <c r="H3112" s="1"/>
  <c r="M3112" s="1"/>
  <c r="O3112" s="1"/>
  <c r="F3388"/>
  <c r="H3388" s="1"/>
  <c r="M3388" s="1"/>
  <c r="O3388" s="1"/>
  <c r="F3297"/>
  <c r="H3297" s="1"/>
  <c r="M3297" s="1"/>
  <c r="O3297" s="1"/>
  <c r="F3191"/>
  <c r="H3191" s="1"/>
  <c r="M3191" s="1"/>
  <c r="O3191" s="1"/>
  <c r="F3104"/>
  <c r="H3104" s="1"/>
  <c r="M3104" s="1"/>
  <c r="O3104" s="1"/>
  <c r="F3073"/>
  <c r="H3073" s="1"/>
  <c r="M3073" s="1"/>
  <c r="O3073" s="1"/>
  <c r="F3041"/>
  <c r="H3041" s="1"/>
  <c r="M3041" s="1"/>
  <c r="O3041" s="1"/>
  <c r="F3007"/>
  <c r="H3007" s="1"/>
  <c r="M3007" s="1"/>
  <c r="O3007" s="1"/>
  <c r="F4707"/>
  <c r="H4707" s="1"/>
  <c r="M4707" s="1"/>
  <c r="O4707" s="1"/>
  <c r="F4254"/>
  <c r="H4254" s="1"/>
  <c r="M4254" s="1"/>
  <c r="O4254" s="1"/>
  <c r="F4293"/>
  <c r="H4293" s="1"/>
  <c r="M4293" s="1"/>
  <c r="O4293" s="1"/>
  <c r="F4292"/>
  <c r="H4292" s="1"/>
  <c r="M4292" s="1"/>
  <c r="O4292" s="1"/>
  <c r="F4527"/>
  <c r="H4527" s="1"/>
  <c r="M4527" s="1"/>
  <c r="O4527" s="1"/>
  <c r="F4052"/>
  <c r="H4052" s="1"/>
  <c r="M4052" s="1"/>
  <c r="O4052" s="1"/>
  <c r="F3939"/>
  <c r="H3939" s="1"/>
  <c r="M3939" s="1"/>
  <c r="O3939" s="1"/>
  <c r="F4046"/>
  <c r="H4046" s="1"/>
  <c r="M4046" s="1"/>
  <c r="O4046" s="1"/>
  <c r="F3927"/>
  <c r="H3927" s="1"/>
  <c r="M3927" s="1"/>
  <c r="O3927" s="1"/>
  <c r="F3862"/>
  <c r="H3862" s="1"/>
  <c r="M3862" s="1"/>
  <c r="O3862" s="1"/>
  <c r="F4041"/>
  <c r="H4041" s="1"/>
  <c r="M4041" s="1"/>
  <c r="O4041" s="1"/>
  <c r="F4009"/>
  <c r="H4009" s="1"/>
  <c r="M4009" s="1"/>
  <c r="O4009" s="1"/>
  <c r="F4065"/>
  <c r="H4065" s="1"/>
  <c r="M4065" s="1"/>
  <c r="O4065" s="1"/>
  <c r="F3991"/>
  <c r="H3991" s="1"/>
  <c r="M3991" s="1"/>
  <c r="O3991" s="1"/>
  <c r="F3921"/>
  <c r="H3921" s="1"/>
  <c r="M3921" s="1"/>
  <c r="O3921" s="1"/>
  <c r="F3860"/>
  <c r="H3860" s="1"/>
  <c r="M3860" s="1"/>
  <c r="O3860" s="1"/>
  <c r="F3812"/>
  <c r="H3812" s="1"/>
  <c r="M3812" s="1"/>
  <c r="O3812" s="1"/>
  <c r="F3765"/>
  <c r="H3765" s="1"/>
  <c r="M3765" s="1"/>
  <c r="O3765" s="1"/>
  <c r="F3886"/>
  <c r="H3886" s="1"/>
  <c r="M3886" s="1"/>
  <c r="O3886" s="1"/>
  <c r="F3740"/>
  <c r="H3740" s="1"/>
  <c r="M3740" s="1"/>
  <c r="O3740" s="1"/>
  <c r="F3799"/>
  <c r="H3799" s="1"/>
  <c r="M3799" s="1"/>
  <c r="O3799" s="1"/>
  <c r="F3656"/>
  <c r="H3656" s="1"/>
  <c r="M3656" s="1"/>
  <c r="O3656" s="1"/>
  <c r="F3600"/>
  <c r="H3600" s="1"/>
  <c r="M3600" s="1"/>
  <c r="O3600" s="1"/>
  <c r="F3543"/>
  <c r="H3543" s="1"/>
  <c r="M3543" s="1"/>
  <c r="O3543" s="1"/>
  <c r="F3482"/>
  <c r="H3482" s="1"/>
  <c r="M3482" s="1"/>
  <c r="O3482" s="1"/>
  <c r="F3415"/>
  <c r="H3415" s="1"/>
  <c r="M3415" s="1"/>
  <c r="O3415" s="1"/>
  <c r="F3865"/>
  <c r="H3865" s="1"/>
  <c r="M3865" s="1"/>
  <c r="O3865" s="1"/>
  <c r="F3725"/>
  <c r="H3725" s="1"/>
  <c r="M3725" s="1"/>
  <c r="O3725" s="1"/>
  <c r="F3780"/>
  <c r="H3780" s="1"/>
  <c r="M3780" s="1"/>
  <c r="O3780" s="1"/>
  <c r="F3667"/>
  <c r="H3667" s="1"/>
  <c r="M3667" s="1"/>
  <c r="O3667" s="1"/>
  <c r="F3631"/>
  <c r="H3631" s="1"/>
  <c r="M3631" s="1"/>
  <c r="O3631" s="1"/>
  <c r="F3587"/>
  <c r="H3587" s="1"/>
  <c r="F3845"/>
  <c r="H3845" s="1"/>
  <c r="M3845" s="1"/>
  <c r="O3845" s="1"/>
  <c r="F3906"/>
  <c r="H3906" s="1"/>
  <c r="M3906" s="1"/>
  <c r="O3906" s="1"/>
  <c r="F3747"/>
  <c r="H3747" s="1"/>
  <c r="M3747" s="1"/>
  <c r="O3747" s="1"/>
  <c r="F3654"/>
  <c r="H3654" s="1"/>
  <c r="M3654" s="1"/>
  <c r="O3654" s="1"/>
  <c r="F3614"/>
  <c r="H3614" s="1"/>
  <c r="M3614" s="1"/>
  <c r="O3614" s="1"/>
  <c r="F3575"/>
  <c r="H3575" s="1"/>
  <c r="M3575" s="1"/>
  <c r="O3575" s="1"/>
  <c r="F3529"/>
  <c r="H3529" s="1"/>
  <c r="M3529" s="1"/>
  <c r="O3529" s="1"/>
  <c r="F3494"/>
  <c r="H3494" s="1"/>
  <c r="M3494" s="1"/>
  <c r="O3494" s="1"/>
  <c r="F3463"/>
  <c r="H3463" s="1"/>
  <c r="M3463" s="1"/>
  <c r="O3463" s="1"/>
  <c r="F3432"/>
  <c r="H3432" s="1"/>
  <c r="M3432" s="1"/>
  <c r="O3432" s="1"/>
  <c r="F3401"/>
  <c r="H3401" s="1"/>
  <c r="F3359"/>
  <c r="H3359" s="1"/>
  <c r="M3359" s="1"/>
  <c r="O3359" s="1"/>
  <c r="F3827"/>
  <c r="H3827" s="1"/>
  <c r="M3827" s="1"/>
  <c r="O3827" s="1"/>
  <c r="F3746"/>
  <c r="H3746" s="1"/>
  <c r="M3746" s="1"/>
  <c r="O3746" s="1"/>
  <c r="F3771"/>
  <c r="H3771" s="1"/>
  <c r="M3771" s="1"/>
  <c r="O3771" s="1"/>
  <c r="F3661"/>
  <c r="H3661" s="1"/>
  <c r="M3661" s="1"/>
  <c r="O3661" s="1"/>
  <c r="F3625"/>
  <c r="H3625" s="1"/>
  <c r="M3625" s="1"/>
  <c r="O3625" s="1"/>
  <c r="F3593"/>
  <c r="H3593" s="1"/>
  <c r="M3593" s="1"/>
  <c r="O3593" s="1"/>
  <c r="F3558"/>
  <c r="H3558" s="1"/>
  <c r="M3558" s="1"/>
  <c r="O3558" s="1"/>
  <c r="F3516"/>
  <c r="H3516" s="1"/>
  <c r="M3516" s="1"/>
  <c r="O3516" s="1"/>
  <c r="F3483"/>
  <c r="H3483" s="1"/>
  <c r="M3483" s="1"/>
  <c r="O3483" s="1"/>
  <c r="F3447"/>
  <c r="H3447" s="1"/>
  <c r="M3447" s="1"/>
  <c r="O3447" s="1"/>
  <c r="F3412"/>
  <c r="H3412" s="1"/>
  <c r="M3412" s="1"/>
  <c r="O3412" s="1"/>
  <c r="F3369"/>
  <c r="H3369" s="1"/>
  <c r="M3369" s="1"/>
  <c r="O3369" s="1"/>
  <c r="F3338"/>
  <c r="H3338" s="1"/>
  <c r="M3338" s="1"/>
  <c r="O3338" s="1"/>
  <c r="F3299"/>
  <c r="H3299" s="1"/>
  <c r="M3299" s="1"/>
  <c r="O3299" s="1"/>
  <c r="F3259"/>
  <c r="H3259" s="1"/>
  <c r="M3259" s="1"/>
  <c r="O3259" s="1"/>
  <c r="F3225"/>
  <c r="H3225" s="1"/>
  <c r="M3225" s="1"/>
  <c r="O3225" s="1"/>
  <c r="F3192"/>
  <c r="H3192" s="1"/>
  <c r="M3192" s="1"/>
  <c r="O3192" s="1"/>
  <c r="F3157"/>
  <c r="H3157" s="1"/>
  <c r="M3157" s="1"/>
  <c r="O3157" s="1"/>
  <c r="F3117"/>
  <c r="H3117" s="1"/>
  <c r="M3117" s="1"/>
  <c r="O3117" s="1"/>
  <c r="F3377"/>
  <c r="H3377" s="1"/>
  <c r="M3377" s="1"/>
  <c r="O3377" s="1"/>
  <c r="F3268"/>
  <c r="H3268" s="1"/>
  <c r="M3268" s="1"/>
  <c r="O3268" s="1"/>
  <c r="F3187"/>
  <c r="H3187" s="1"/>
  <c r="M3187" s="1"/>
  <c r="O3187" s="1"/>
  <c r="F3002"/>
  <c r="H3002" s="1"/>
  <c r="M3002" s="1"/>
  <c r="O3002" s="1"/>
  <c r="F3304"/>
  <c r="H3304" s="1"/>
  <c r="F3226"/>
  <c r="H3226" s="1"/>
  <c r="M3226" s="1"/>
  <c r="O3226" s="1"/>
  <c r="F3105"/>
  <c r="H3105" s="1"/>
  <c r="M3105" s="1"/>
  <c r="O3105" s="1"/>
  <c r="F3070"/>
  <c r="H3070" s="1"/>
  <c r="M3070" s="1"/>
  <c r="O3070" s="1"/>
  <c r="F3038"/>
  <c r="H3038" s="1"/>
  <c r="M3038" s="1"/>
  <c r="O3038" s="1"/>
  <c r="F3001"/>
  <c r="H3001" s="1"/>
  <c r="M3001" s="1"/>
  <c r="O3001" s="1"/>
  <c r="F2969"/>
  <c r="H2969" s="1"/>
  <c r="M2969" s="1"/>
  <c r="O2969" s="1"/>
  <c r="F2934"/>
  <c r="H2934" s="1"/>
  <c r="M2934" s="1"/>
  <c r="O2934" s="1"/>
  <c r="F2902"/>
  <c r="H2902" s="1"/>
  <c r="M2902" s="1"/>
  <c r="O2902" s="1"/>
  <c r="F2825"/>
  <c r="H2825" s="1"/>
  <c r="M2825" s="1"/>
  <c r="O2825" s="1"/>
  <c r="F2792"/>
  <c r="H2792" s="1"/>
  <c r="M2792" s="1"/>
  <c r="O2792" s="1"/>
  <c r="F3495"/>
  <c r="H3495" s="1"/>
  <c r="M3495" s="1"/>
  <c r="O3495" s="1"/>
  <c r="F3333"/>
  <c r="H3333" s="1"/>
  <c r="F3260"/>
  <c r="H3260" s="1"/>
  <c r="M3260" s="1"/>
  <c r="O3260" s="1"/>
  <c r="F3186"/>
  <c r="H3186" s="1"/>
  <c r="M3186" s="1"/>
  <c r="O3186" s="1"/>
  <c r="F3550"/>
  <c r="H3550" s="1"/>
  <c r="M3550" s="1"/>
  <c r="O3550" s="1"/>
  <c r="F3368"/>
  <c r="H3368" s="1"/>
  <c r="M3368" s="1"/>
  <c r="O3368" s="1"/>
  <c r="F3283"/>
  <c r="H3283" s="1"/>
  <c r="M3283" s="1"/>
  <c r="O3283" s="1"/>
  <c r="F3185"/>
  <c r="H3185" s="1"/>
  <c r="M3185" s="1"/>
  <c r="O3185" s="1"/>
  <c r="F3100"/>
  <c r="H3100" s="1"/>
  <c r="M3100" s="1"/>
  <c r="O3100" s="1"/>
  <c r="F3069"/>
  <c r="H3069" s="1"/>
  <c r="M3069" s="1"/>
  <c r="O3069" s="1"/>
  <c r="F3037"/>
  <c r="H3037" s="1"/>
  <c r="M3037" s="1"/>
  <c r="O3037" s="1"/>
  <c r="F3000"/>
  <c r="H3000" s="1"/>
  <c r="M3000" s="1"/>
  <c r="O3000" s="1"/>
  <c r="F5097"/>
  <c r="H5097" s="1"/>
  <c r="M5097" s="1"/>
  <c r="O5097" s="1"/>
  <c r="F4393"/>
  <c r="H4393" s="1"/>
  <c r="M4393" s="1"/>
  <c r="O4393" s="1"/>
  <c r="F4208"/>
  <c r="H4208" s="1"/>
  <c r="M4208" s="1"/>
  <c r="O4208" s="1"/>
  <c r="F4253"/>
  <c r="H4253" s="1"/>
  <c r="M4253" s="1"/>
  <c r="O4253" s="1"/>
  <c r="F4256"/>
  <c r="H4256" s="1"/>
  <c r="M4256" s="1"/>
  <c r="O4256" s="1"/>
  <c r="F4311"/>
  <c r="H4311" s="1"/>
  <c r="M4311" s="1"/>
  <c r="O4311" s="1"/>
  <c r="F4016"/>
  <c r="H4016" s="1"/>
  <c r="M4016" s="1"/>
  <c r="O4016" s="1"/>
  <c r="F3916"/>
  <c r="H3916" s="1"/>
  <c r="M3916" s="1"/>
  <c r="O3916" s="1"/>
  <c r="F4026"/>
  <c r="H4026" s="1"/>
  <c r="M4026" s="1"/>
  <c r="O4026" s="1"/>
  <c r="F3919"/>
  <c r="H3919" s="1"/>
  <c r="M3919" s="1"/>
  <c r="O3919" s="1"/>
  <c r="F3854"/>
  <c r="H3854" s="1"/>
  <c r="M3854" s="1"/>
  <c r="O3854" s="1"/>
  <c r="F4025"/>
  <c r="H4025" s="1"/>
  <c r="M4025" s="1"/>
  <c r="O4025" s="1"/>
  <c r="F3992"/>
  <c r="H3992" s="1"/>
  <c r="M3992" s="1"/>
  <c r="O3992" s="1"/>
  <c r="F4004"/>
  <c r="H4004" s="1"/>
  <c r="M4004" s="1"/>
  <c r="O4004" s="1"/>
  <c r="F3984"/>
  <c r="H3984" s="1"/>
  <c r="M3984" s="1"/>
  <c r="O3984" s="1"/>
  <c r="F3909"/>
  <c r="H3909" s="1"/>
  <c r="M3909" s="1"/>
  <c r="O3909" s="1"/>
  <c r="F3852"/>
  <c r="H3852" s="1"/>
  <c r="M3852" s="1"/>
  <c r="O3852" s="1"/>
  <c r="F3804"/>
  <c r="H3804" s="1"/>
  <c r="M3804" s="1"/>
  <c r="O3804" s="1"/>
  <c r="F3757"/>
  <c r="H3757" s="1"/>
  <c r="M3757" s="1"/>
  <c r="O3757" s="1"/>
  <c r="F3837"/>
  <c r="H3837" s="1"/>
  <c r="M3837" s="1"/>
  <c r="O3837" s="1"/>
  <c r="F3733"/>
  <c r="H3733" s="1"/>
  <c r="M3733" s="1"/>
  <c r="O3733" s="1"/>
  <c r="F3782"/>
  <c r="H3782" s="1"/>
  <c r="M3782" s="1"/>
  <c r="O3782" s="1"/>
  <c r="F3648"/>
  <c r="H3648" s="1"/>
  <c r="M3648" s="1"/>
  <c r="O3648" s="1"/>
  <c r="F3596"/>
  <c r="H3596" s="1"/>
  <c r="M3596" s="1"/>
  <c r="O3596" s="1"/>
  <c r="F3535"/>
  <c r="H3535" s="1"/>
  <c r="M3535" s="1"/>
  <c r="O3535" s="1"/>
  <c r="F3471"/>
  <c r="H3471" s="1"/>
  <c r="M3471" s="1"/>
  <c r="O3471" s="1"/>
  <c r="F3411"/>
  <c r="H3411" s="1"/>
  <c r="M3411" s="1"/>
  <c r="O3411" s="1"/>
  <c r="F3833"/>
  <c r="H3833" s="1"/>
  <c r="M3833" s="1"/>
  <c r="O3833" s="1"/>
  <c r="F3898"/>
  <c r="H3898" s="1"/>
  <c r="M3898" s="1"/>
  <c r="O3898" s="1"/>
  <c r="F3774"/>
  <c r="H3774" s="1"/>
  <c r="M3774" s="1"/>
  <c r="O3774" s="1"/>
  <c r="F3663"/>
  <c r="H3663" s="1"/>
  <c r="M3663" s="1"/>
  <c r="O3663" s="1"/>
  <c r="F3619"/>
  <c r="H3619" s="1"/>
  <c r="M3619" s="1"/>
  <c r="O3619" s="1"/>
  <c r="F3583"/>
  <c r="H3583" s="1"/>
  <c r="M3583" s="1"/>
  <c r="O3583" s="1"/>
  <c r="F3829"/>
  <c r="H3829" s="1"/>
  <c r="M3829" s="1"/>
  <c r="O3829" s="1"/>
  <c r="F3859"/>
  <c r="H3859" s="1"/>
  <c r="M3859" s="1"/>
  <c r="O3859" s="1"/>
  <c r="F3736"/>
  <c r="H3736" s="1"/>
  <c r="M3736" s="1"/>
  <c r="O3736" s="1"/>
  <c r="F3650"/>
  <c r="H3650" s="1"/>
  <c r="M3650" s="1"/>
  <c r="O3650" s="1"/>
  <c r="F3610"/>
  <c r="H3610" s="1"/>
  <c r="M3610" s="1"/>
  <c r="O3610" s="1"/>
  <c r="F3563"/>
  <c r="H3563" s="1"/>
  <c r="M3563" s="1"/>
  <c r="O3563" s="1"/>
  <c r="F3525"/>
  <c r="H3525" s="1"/>
  <c r="M3525" s="1"/>
  <c r="O3525" s="1"/>
  <c r="F3490"/>
  <c r="H3490" s="1"/>
  <c r="M3490" s="1"/>
  <c r="O3490" s="1"/>
  <c r="F3460"/>
  <c r="H3460" s="1"/>
  <c r="M3460" s="1"/>
  <c r="O3460" s="1"/>
  <c r="F3428"/>
  <c r="H3428" s="1"/>
  <c r="M3428" s="1"/>
  <c r="O3428" s="1"/>
  <c r="F3397"/>
  <c r="H3397" s="1"/>
  <c r="F3355"/>
  <c r="H3355" s="1"/>
  <c r="M3355" s="1"/>
  <c r="O3355" s="1"/>
  <c r="F3821"/>
  <c r="H3821" s="1"/>
  <c r="M3821" s="1"/>
  <c r="O3821" s="1"/>
  <c r="F3735"/>
  <c r="H3735" s="1"/>
  <c r="M3735" s="1"/>
  <c r="O3735" s="1"/>
  <c r="F3764"/>
  <c r="H3764" s="1"/>
  <c r="M3764" s="1"/>
  <c r="O3764" s="1"/>
  <c r="F3657"/>
  <c r="H3657" s="1"/>
  <c r="M3657" s="1"/>
  <c r="O3657" s="1"/>
  <c r="F3621"/>
  <c r="H3621" s="1"/>
  <c r="M3621" s="1"/>
  <c r="O3621" s="1"/>
  <c r="F3589"/>
  <c r="H3589" s="1"/>
  <c r="M3589" s="1"/>
  <c r="O3589" s="1"/>
  <c r="F3544"/>
  <c r="H3544" s="1"/>
  <c r="M3544" s="1"/>
  <c r="O3544" s="1"/>
  <c r="F3512"/>
  <c r="H3512" s="1"/>
  <c r="M3512" s="1"/>
  <c r="O3512" s="1"/>
  <c r="F3479"/>
  <c r="H3479" s="1"/>
  <c r="M3479" s="1"/>
  <c r="O3479" s="1"/>
  <c r="F3441"/>
  <c r="H3441" s="1"/>
  <c r="M3441" s="1"/>
  <c r="O3441" s="1"/>
  <c r="F3408"/>
  <c r="H3408" s="1"/>
  <c r="M3408" s="1"/>
  <c r="O3408" s="1"/>
  <c r="F3365"/>
  <c r="H3365" s="1"/>
  <c r="M3365" s="1"/>
  <c r="O3365" s="1"/>
  <c r="F3334"/>
  <c r="H3334" s="1"/>
  <c r="M3334" s="1"/>
  <c r="O3334" s="1"/>
  <c r="F3295"/>
  <c r="H3295" s="1"/>
  <c r="M3295" s="1"/>
  <c r="O3295" s="1"/>
  <c r="F3255"/>
  <c r="H3255" s="1"/>
  <c r="M3255" s="1"/>
  <c r="O3255" s="1"/>
  <c r="F3221"/>
  <c r="H3221" s="1"/>
  <c r="M3221" s="1"/>
  <c r="O3221" s="1"/>
  <c r="F3188"/>
  <c r="H3188" s="1"/>
  <c r="M3188" s="1"/>
  <c r="O3188" s="1"/>
  <c r="F3153"/>
  <c r="H3153" s="1"/>
  <c r="M3153" s="1"/>
  <c r="O3153" s="1"/>
  <c r="F3113"/>
  <c r="H3113" s="1"/>
  <c r="M3113" s="1"/>
  <c r="O3113" s="1"/>
  <c r="F3348"/>
  <c r="H3348" s="1"/>
  <c r="M3348" s="1"/>
  <c r="O3348" s="1"/>
  <c r="F3249"/>
  <c r="H3249" s="1"/>
  <c r="M3249" s="1"/>
  <c r="O3249" s="1"/>
  <c r="F3181"/>
  <c r="H3181" s="1"/>
  <c r="M3181" s="1"/>
  <c r="O3181" s="1"/>
  <c r="F3491"/>
  <c r="H3491" s="1"/>
  <c r="M3491" s="1"/>
  <c r="O3491" s="1"/>
  <c r="F3298"/>
  <c r="H3298" s="1"/>
  <c r="M3298" s="1"/>
  <c r="O3298" s="1"/>
  <c r="F3196"/>
  <c r="H3196" s="1"/>
  <c r="M3196" s="1"/>
  <c r="O3196" s="1"/>
  <c r="F3101"/>
  <c r="H3101" s="1"/>
  <c r="M3101" s="1"/>
  <c r="O3101" s="1"/>
  <c r="F3066"/>
  <c r="H3066" s="1"/>
  <c r="M3066" s="1"/>
  <c r="O3066" s="1"/>
  <c r="F3034"/>
  <c r="H3034" s="1"/>
  <c r="M3034" s="1"/>
  <c r="O3034" s="1"/>
  <c r="F2997"/>
  <c r="H2997" s="1"/>
  <c r="M2997" s="1"/>
  <c r="O2997" s="1"/>
  <c r="F2965"/>
  <c r="H2965" s="1"/>
  <c r="M2965" s="1"/>
  <c r="O2965" s="1"/>
  <c r="F2930"/>
  <c r="H2930" s="1"/>
  <c r="M2930" s="1"/>
  <c r="O2930" s="1"/>
  <c r="F2898"/>
  <c r="H2898" s="1"/>
  <c r="M2898" s="1"/>
  <c r="O2898" s="1"/>
  <c r="F2821"/>
  <c r="H2821" s="1"/>
  <c r="M2821" s="1"/>
  <c r="O2821" s="1"/>
  <c r="F2785"/>
  <c r="H2785" s="1"/>
  <c r="M2785" s="1"/>
  <c r="O2785" s="1"/>
  <c r="F3477"/>
  <c r="H3477" s="1"/>
  <c r="M3477" s="1"/>
  <c r="O3477" s="1"/>
  <c r="F3309"/>
  <c r="H3309" s="1"/>
  <c r="M3309" s="1"/>
  <c r="O3309" s="1"/>
  <c r="F3241"/>
  <c r="H3241" s="1"/>
  <c r="M3241" s="1"/>
  <c r="O3241" s="1"/>
  <c r="F3179"/>
  <c r="H3179" s="1"/>
  <c r="M3179" s="1"/>
  <c r="O3179" s="1"/>
  <c r="F3499"/>
  <c r="H3499" s="1"/>
  <c r="M3499" s="1"/>
  <c r="O3499" s="1"/>
  <c r="F3356"/>
  <c r="H3356" s="1"/>
  <c r="M3356" s="1"/>
  <c r="O3356" s="1"/>
  <c r="F3253"/>
  <c r="H3253" s="1"/>
  <c r="M3253" s="1"/>
  <c r="O3253" s="1"/>
  <c r="F3166"/>
  <c r="H3166" s="1"/>
  <c r="F3096"/>
  <c r="H3096" s="1"/>
  <c r="M3096" s="1"/>
  <c r="O3096" s="1"/>
  <c r="F3065"/>
  <c r="H3065" s="1"/>
  <c r="M3065" s="1"/>
  <c r="O3065" s="1"/>
  <c r="F3033"/>
  <c r="H3033" s="1"/>
  <c r="M3033" s="1"/>
  <c r="O3033" s="1"/>
  <c r="F2996"/>
  <c r="H2996" s="1"/>
  <c r="M2996" s="1"/>
  <c r="O2996" s="1"/>
  <c r="F2964"/>
  <c r="H2964" s="1"/>
  <c r="M2964" s="1"/>
  <c r="O2964" s="1"/>
  <c r="F3422"/>
  <c r="H3422" s="1"/>
  <c r="M3422" s="1"/>
  <c r="O3422" s="1"/>
  <c r="F3308"/>
  <c r="H3308" s="1"/>
  <c r="M3308" s="1"/>
  <c r="O3308" s="1"/>
  <c r="F3200"/>
  <c r="H3200" s="1"/>
  <c r="M3200" s="1"/>
  <c r="O3200" s="1"/>
  <c r="F3553"/>
  <c r="H3553" s="1"/>
  <c r="M3553" s="1"/>
  <c r="O3553" s="1"/>
  <c r="F3364"/>
  <c r="H3364" s="1"/>
  <c r="M3364" s="1"/>
  <c r="O3364" s="1"/>
  <c r="F3281"/>
  <c r="H3281" s="1"/>
  <c r="M3281" s="1"/>
  <c r="O3281" s="1"/>
  <c r="F3205"/>
  <c r="H3205" s="1"/>
  <c r="M3205" s="1"/>
  <c r="O3205" s="1"/>
  <c r="F3116"/>
  <c r="H3116" s="1"/>
  <c r="M3116" s="1"/>
  <c r="O3116" s="1"/>
  <c r="F3083"/>
  <c r="H3083" s="1"/>
  <c r="M3083" s="1"/>
  <c r="O3083" s="1"/>
  <c r="F3052"/>
  <c r="H3052" s="1"/>
  <c r="M3052" s="1"/>
  <c r="O3052" s="1"/>
  <c r="F3020"/>
  <c r="H3020" s="1"/>
  <c r="M3020" s="1"/>
  <c r="O3020" s="1"/>
  <c r="F2983"/>
  <c r="H2983" s="1"/>
  <c r="M2983" s="1"/>
  <c r="O2983" s="1"/>
  <c r="F3363"/>
  <c r="H3363" s="1"/>
  <c r="M3363" s="1"/>
  <c r="O3363" s="1"/>
  <c r="F3250"/>
  <c r="H3250" s="1"/>
  <c r="M3250" s="1"/>
  <c r="O3250" s="1"/>
  <c r="F3146"/>
  <c r="H3146" s="1"/>
  <c r="M3146" s="1"/>
  <c r="O3146" s="1"/>
  <c r="F3336"/>
  <c r="H3336" s="1"/>
  <c r="M3336" s="1"/>
  <c r="O3336" s="1"/>
  <c r="F3237"/>
  <c r="H3237" s="1"/>
  <c r="M3237" s="1"/>
  <c r="O3237" s="1"/>
  <c r="F3158"/>
  <c r="H3158" s="1"/>
  <c r="M3158" s="1"/>
  <c r="O3158" s="1"/>
  <c r="F3094"/>
  <c r="H3094" s="1"/>
  <c r="M3094" s="1"/>
  <c r="O3094" s="1"/>
  <c r="F3059"/>
  <c r="H3059" s="1"/>
  <c r="M3059" s="1"/>
  <c r="O3059" s="1"/>
  <c r="F3027"/>
  <c r="H3027" s="1"/>
  <c r="M3027" s="1"/>
  <c r="O3027" s="1"/>
  <c r="F2990"/>
  <c r="H2990" s="1"/>
  <c r="M2990" s="1"/>
  <c r="O2990" s="1"/>
  <c r="F2958"/>
  <c r="H2958" s="1"/>
  <c r="M2958" s="1"/>
  <c r="O2958" s="1"/>
  <c r="F2923"/>
  <c r="H2923" s="1"/>
  <c r="M2923" s="1"/>
  <c r="O2923" s="1"/>
  <c r="F2886"/>
  <c r="H2886" s="1"/>
  <c r="M2886" s="1"/>
  <c r="O2886" s="1"/>
  <c r="F2810"/>
  <c r="H2810" s="1"/>
  <c r="M2810" s="1"/>
  <c r="O2810" s="1"/>
  <c r="F2778"/>
  <c r="H2778" s="1"/>
  <c r="M2778" s="1"/>
  <c r="O2778" s="1"/>
  <c r="F2824"/>
  <c r="H2824" s="1"/>
  <c r="M2824" s="1"/>
  <c r="O2824" s="1"/>
  <c r="F2708"/>
  <c r="H2708" s="1"/>
  <c r="M2708" s="1"/>
  <c r="O2708" s="1"/>
  <c r="F2653"/>
  <c r="H2653" s="1"/>
  <c r="M2653" s="1"/>
  <c r="O2653" s="1"/>
  <c r="F2615"/>
  <c r="H2615" s="1"/>
  <c r="M2615" s="1"/>
  <c r="O2615" s="1"/>
  <c r="F2543"/>
  <c r="H2543" s="1"/>
  <c r="M2543" s="1"/>
  <c r="O2543" s="1"/>
  <c r="F2511"/>
  <c r="H2511" s="1"/>
  <c r="M2511" s="1"/>
  <c r="O2511" s="1"/>
  <c r="F2473"/>
  <c r="H2473" s="1"/>
  <c r="M2473" s="1"/>
  <c r="O2473" s="1"/>
  <c r="F2439"/>
  <c r="H2439" s="1"/>
  <c r="M2439" s="1"/>
  <c r="O2439" s="1"/>
  <c r="F2407"/>
  <c r="H2407" s="1"/>
  <c r="M2407" s="1"/>
  <c r="O2407" s="1"/>
  <c r="F2376"/>
  <c r="H2376" s="1"/>
  <c r="M2376" s="1"/>
  <c r="O2376" s="1"/>
  <c r="F2921"/>
  <c r="H2921" s="1"/>
  <c r="M2921" s="1"/>
  <c r="O2921" s="1"/>
  <c r="F2768"/>
  <c r="H2768" s="1"/>
  <c r="M2768" s="1"/>
  <c r="O2768" s="1"/>
  <c r="F2836"/>
  <c r="H2836" s="1"/>
  <c r="M2836" s="1"/>
  <c r="O2836" s="1"/>
  <c r="F2705"/>
  <c r="H2705" s="1"/>
  <c r="M2705" s="1"/>
  <c r="O2705" s="1"/>
  <c r="F2644"/>
  <c r="H2644" s="1"/>
  <c r="M2644" s="1"/>
  <c r="O2644" s="1"/>
  <c r="F2610"/>
  <c r="H2610" s="1"/>
  <c r="M2610" s="1"/>
  <c r="O2610" s="1"/>
  <c r="F2525"/>
  <c r="H2525" s="1"/>
  <c r="M2525" s="1"/>
  <c r="O2525" s="1"/>
  <c r="F2488"/>
  <c r="H2488" s="1"/>
  <c r="M2488" s="1"/>
  <c r="O2488" s="1"/>
  <c r="F2454"/>
  <c r="H2454" s="1"/>
  <c r="M2454" s="1"/>
  <c r="O2454" s="1"/>
  <c r="F2422"/>
  <c r="H2422" s="1"/>
  <c r="M2422" s="1"/>
  <c r="O2422" s="1"/>
  <c r="F2901"/>
  <c r="H2901" s="1"/>
  <c r="M2901" s="1"/>
  <c r="O2901" s="1"/>
  <c r="F2671"/>
  <c r="H2671" s="1"/>
  <c r="M2671" s="1"/>
  <c r="O2671" s="1"/>
  <c r="F2887"/>
  <c r="H2887" s="1"/>
  <c r="M2887" s="1"/>
  <c r="O2887" s="1"/>
  <c r="F2715"/>
  <c r="H2715" s="1"/>
  <c r="M2715" s="1"/>
  <c r="O2715" s="1"/>
  <c r="F2684"/>
  <c r="H2684" s="1"/>
  <c r="M2684" s="1"/>
  <c r="O2684" s="1"/>
  <c r="F2639"/>
  <c r="H2639" s="1"/>
  <c r="M2639" s="1"/>
  <c r="O2639" s="1"/>
  <c r="F2605"/>
  <c r="H2605" s="1"/>
  <c r="M2605" s="1"/>
  <c r="O2605" s="1"/>
  <c r="F2524"/>
  <c r="H2524" s="1"/>
  <c r="M2524" s="1"/>
  <c r="O2524" s="1"/>
  <c r="F2495"/>
  <c r="H2495" s="1"/>
  <c r="M2495" s="1"/>
  <c r="O2495" s="1"/>
  <c r="F5349"/>
  <c r="H5349" s="1"/>
  <c r="M5349" s="1"/>
  <c r="O5349" s="1"/>
  <c r="F4438"/>
  <c r="H4438" s="1"/>
  <c r="M4438" s="1"/>
  <c r="O4438" s="1"/>
  <c r="F4159"/>
  <c r="H4159" s="1"/>
  <c r="M4159" s="1"/>
  <c r="O4159" s="1"/>
  <c r="F4215"/>
  <c r="H4215" s="1"/>
  <c r="M4215" s="1"/>
  <c r="O4215" s="1"/>
  <c r="F4222"/>
  <c r="H4222" s="1"/>
  <c r="M4222" s="1"/>
  <c r="O4222" s="1"/>
  <c r="F4275"/>
  <c r="H4275" s="1"/>
  <c r="M4275" s="1"/>
  <c r="O4275" s="1"/>
  <c r="F3977"/>
  <c r="H3977" s="1"/>
  <c r="M3977" s="1"/>
  <c r="O3977" s="1"/>
  <c r="F3908"/>
  <c r="H3908" s="1"/>
  <c r="M3908" s="1"/>
  <c r="O3908" s="1"/>
  <c r="F4000"/>
  <c r="H4000" s="1"/>
  <c r="M4000" s="1"/>
  <c r="O4000" s="1"/>
  <c r="F3911"/>
  <c r="H3911" s="1"/>
  <c r="M3911" s="1"/>
  <c r="O3911" s="1"/>
  <c r="F3850"/>
  <c r="H3850" s="1"/>
  <c r="M3850" s="1"/>
  <c r="O3850" s="1"/>
  <c r="F3987"/>
  <c r="H3987" s="1"/>
  <c r="M3987" s="1"/>
  <c r="O3987" s="1"/>
  <c r="F3986"/>
  <c r="H3986" s="1"/>
  <c r="M3986" s="1"/>
  <c r="O3986" s="1"/>
  <c r="F3998"/>
  <c r="H3998" s="1"/>
  <c r="M3998" s="1"/>
  <c r="O3998" s="1"/>
  <c r="F3978"/>
  <c r="H3978" s="1"/>
  <c r="M3978" s="1"/>
  <c r="O3978" s="1"/>
  <c r="F3905"/>
  <c r="H3905" s="1"/>
  <c r="M3905" s="1"/>
  <c r="O3905" s="1"/>
  <c r="F3848"/>
  <c r="H3848" s="1"/>
  <c r="M3848" s="1"/>
  <c r="O3848" s="1"/>
  <c r="F3800"/>
  <c r="H3800" s="1"/>
  <c r="M3800" s="1"/>
  <c r="O3800" s="1"/>
  <c r="F3753"/>
  <c r="H3753" s="1"/>
  <c r="M3753" s="1"/>
  <c r="O3753" s="1"/>
  <c r="F3826"/>
  <c r="H3826" s="1"/>
  <c r="M3826" s="1"/>
  <c r="O3826" s="1"/>
  <c r="F3727"/>
  <c r="H3727" s="1"/>
  <c r="M3727" s="1"/>
  <c r="O3727" s="1"/>
  <c r="F3763"/>
  <c r="H3763" s="1"/>
  <c r="M3763" s="1"/>
  <c r="O3763" s="1"/>
  <c r="F3644"/>
  <c r="H3644" s="1"/>
  <c r="M3644" s="1"/>
  <c r="O3644" s="1"/>
  <c r="F3592"/>
  <c r="H3592" s="1"/>
  <c r="M3592" s="1"/>
  <c r="O3592" s="1"/>
  <c r="F3531"/>
  <c r="H3531" s="1"/>
  <c r="M3531" s="1"/>
  <c r="O3531" s="1"/>
  <c r="F3465"/>
  <c r="H3465" s="1"/>
  <c r="M3465" s="1"/>
  <c r="O3465" s="1"/>
  <c r="F3407"/>
  <c r="H3407" s="1"/>
  <c r="M3407" s="1"/>
  <c r="O3407" s="1"/>
  <c r="F3818"/>
  <c r="H3818" s="1"/>
  <c r="M3818" s="1"/>
  <c r="O3818" s="1"/>
  <c r="F3863"/>
  <c r="H3863" s="1"/>
  <c r="M3863" s="1"/>
  <c r="O3863" s="1"/>
  <c r="F3755"/>
  <c r="H3755" s="1"/>
  <c r="M3755" s="1"/>
  <c r="O3755" s="1"/>
  <c r="F3655"/>
  <c r="H3655" s="1"/>
  <c r="M3655" s="1"/>
  <c r="O3655" s="1"/>
  <c r="F3615"/>
  <c r="H3615" s="1"/>
  <c r="M3615" s="1"/>
  <c r="O3615" s="1"/>
  <c r="F3576"/>
  <c r="H3576" s="1"/>
  <c r="M3576" s="1"/>
  <c r="O3576" s="1"/>
  <c r="F3810"/>
  <c r="H3810" s="1"/>
  <c r="M3810" s="1"/>
  <c r="O3810" s="1"/>
  <c r="F3843"/>
  <c r="H3843" s="1"/>
  <c r="M3843" s="1"/>
  <c r="O3843" s="1"/>
  <c r="F3729"/>
  <c r="H3729" s="1"/>
  <c r="M3729" s="1"/>
  <c r="O3729" s="1"/>
  <c r="F3646"/>
  <c r="H3646" s="1"/>
  <c r="M3646" s="1"/>
  <c r="O3646" s="1"/>
  <c r="F3602"/>
  <c r="H3602" s="1"/>
  <c r="M3602" s="1"/>
  <c r="O3602" s="1"/>
  <c r="F3559"/>
  <c r="H3559" s="1"/>
  <c r="M3559" s="1"/>
  <c r="O3559" s="1"/>
  <c r="F3521"/>
  <c r="H3521" s="1"/>
  <c r="M3521" s="1"/>
  <c r="O3521" s="1"/>
  <c r="F3487"/>
  <c r="H3487" s="1"/>
  <c r="M3487" s="1"/>
  <c r="O3487" s="1"/>
  <c r="F3456"/>
  <c r="H3456" s="1"/>
  <c r="M3456" s="1"/>
  <c r="O3456" s="1"/>
  <c r="F3425"/>
  <c r="H3425" s="1"/>
  <c r="M3425" s="1"/>
  <c r="O3425" s="1"/>
  <c r="F3390"/>
  <c r="H3390" s="1"/>
  <c r="M3390" s="1"/>
  <c r="O3390" s="1"/>
  <c r="F3351"/>
  <c r="H3351" s="1"/>
  <c r="M3351" s="1"/>
  <c r="O3351" s="1"/>
  <c r="F3802"/>
  <c r="H3802" s="1"/>
  <c r="M3802" s="1"/>
  <c r="O3802" s="1"/>
  <c r="F3914"/>
  <c r="H3914" s="1"/>
  <c r="M3914" s="1"/>
  <c r="O3914" s="1"/>
  <c r="F3758"/>
  <c r="H3758" s="1"/>
  <c r="M3758" s="1"/>
  <c r="O3758" s="1"/>
  <c r="F3653"/>
  <c r="H3653" s="1"/>
  <c r="M3653" s="1"/>
  <c r="O3653" s="1"/>
  <c r="F3617"/>
  <c r="H3617" s="1"/>
  <c r="M3617" s="1"/>
  <c r="O3617" s="1"/>
  <c r="F3585"/>
  <c r="H3585" s="1"/>
  <c r="M3585" s="1"/>
  <c r="O3585" s="1"/>
  <c r="F3540"/>
  <c r="H3540" s="1"/>
  <c r="M3540" s="1"/>
  <c r="O3540" s="1"/>
  <c r="F3509"/>
  <c r="H3509" s="1"/>
  <c r="M3509" s="1"/>
  <c r="O3509" s="1"/>
  <c r="F3475"/>
  <c r="H3475" s="1"/>
  <c r="M3475" s="1"/>
  <c r="O3475" s="1"/>
  <c r="F3438"/>
  <c r="H3438" s="1"/>
  <c r="M3438" s="1"/>
  <c r="O3438" s="1"/>
  <c r="F3404"/>
  <c r="H3404" s="1"/>
  <c r="M3404" s="1"/>
  <c r="O3404" s="1"/>
  <c r="F3361"/>
  <c r="H3361" s="1"/>
  <c r="M3361" s="1"/>
  <c r="O3361" s="1"/>
  <c r="F3328"/>
  <c r="H3328" s="1"/>
  <c r="M3328" s="1"/>
  <c r="O3328" s="1"/>
  <c r="F3289"/>
  <c r="H3289" s="1"/>
  <c r="M3289" s="1"/>
  <c r="O3289" s="1"/>
  <c r="F3251"/>
  <c r="H3251" s="1"/>
  <c r="M3251" s="1"/>
  <c r="O3251" s="1"/>
  <c r="F3217"/>
  <c r="H3217" s="1"/>
  <c r="M3217" s="1"/>
  <c r="O3217" s="1"/>
  <c r="F3184"/>
  <c r="H3184" s="1"/>
  <c r="M3184" s="1"/>
  <c r="O3184" s="1"/>
  <c r="F3149"/>
  <c r="H3149" s="1"/>
  <c r="M3149" s="1"/>
  <c r="O3149" s="1"/>
  <c r="F3542"/>
  <c r="H3542" s="1"/>
  <c r="M3542" s="1"/>
  <c r="O3542" s="1"/>
  <c r="F3341"/>
  <c r="H3341" s="1"/>
  <c r="M3341" s="1"/>
  <c r="O3341" s="1"/>
  <c r="F3242"/>
  <c r="H3242" s="1"/>
  <c r="M3242" s="1"/>
  <c r="O3242" s="1"/>
  <c r="F3162"/>
  <c r="H3162" s="1"/>
  <c r="M3162" s="1"/>
  <c r="O3162" s="1"/>
  <c r="F3410"/>
  <c r="H3410" s="1"/>
  <c r="M3410" s="1"/>
  <c r="O3410" s="1"/>
  <c r="F3292"/>
  <c r="H3292" s="1"/>
  <c r="M3292" s="1"/>
  <c r="O3292" s="1"/>
  <c r="F3174"/>
  <c r="H3174" s="1"/>
  <c r="M3174" s="1"/>
  <c r="O3174" s="1"/>
  <c r="F3097"/>
  <c r="H3097" s="1"/>
  <c r="M3097" s="1"/>
  <c r="O3097" s="1"/>
  <c r="F3062"/>
  <c r="H3062" s="1"/>
  <c r="M3062" s="1"/>
  <c r="O3062" s="1"/>
  <c r="F3030"/>
  <c r="H3030" s="1"/>
  <c r="M3030" s="1"/>
  <c r="O3030" s="1"/>
  <c r="F2993"/>
  <c r="H2993" s="1"/>
  <c r="M2993" s="1"/>
  <c r="O2993" s="1"/>
  <c r="F2961"/>
  <c r="H2961" s="1"/>
  <c r="M2961" s="1"/>
  <c r="O2961" s="1"/>
  <c r="F2926"/>
  <c r="H2926" s="1"/>
  <c r="M2926" s="1"/>
  <c r="O2926" s="1"/>
  <c r="F2893"/>
  <c r="H2893" s="1"/>
  <c r="M2893" s="1"/>
  <c r="O2893" s="1"/>
  <c r="F2817"/>
  <c r="H2817" s="1"/>
  <c r="M2817" s="1"/>
  <c r="O2817" s="1"/>
  <c r="F2781"/>
  <c r="H2781" s="1"/>
  <c r="M2781" s="1"/>
  <c r="O2781" s="1"/>
  <c r="F3470"/>
  <c r="H3470" s="1"/>
  <c r="M3470" s="1"/>
  <c r="O3470" s="1"/>
  <c r="F3303"/>
  <c r="H3303" s="1"/>
  <c r="M3303" s="1"/>
  <c r="O3303" s="1"/>
  <c r="F3234"/>
  <c r="H3234" s="1"/>
  <c r="M3234" s="1"/>
  <c r="O3234" s="1"/>
  <c r="F3173"/>
  <c r="H3173" s="1"/>
  <c r="F3488"/>
  <c r="H3488" s="1"/>
  <c r="M3488" s="1"/>
  <c r="O3488" s="1"/>
  <c r="F3345"/>
  <c r="H3345" s="1"/>
  <c r="M3345" s="1"/>
  <c r="O3345" s="1"/>
  <c r="F3246"/>
  <c r="H3246" s="1"/>
  <c r="M3246" s="1"/>
  <c r="O3246" s="1"/>
  <c r="F3155"/>
  <c r="H3155" s="1"/>
  <c r="M3155" s="1"/>
  <c r="O3155" s="1"/>
  <c r="F3092"/>
  <c r="H3092" s="1"/>
  <c r="M3092" s="1"/>
  <c r="O3092" s="1"/>
  <c r="F3061"/>
  <c r="H3061" s="1"/>
  <c r="M3061" s="1"/>
  <c r="O3061" s="1"/>
  <c r="F3029"/>
  <c r="H3029" s="1"/>
  <c r="M3029" s="1"/>
  <c r="O3029" s="1"/>
  <c r="F2992"/>
  <c r="H2992" s="1"/>
  <c r="M2992" s="1"/>
  <c r="O2992" s="1"/>
  <c r="F2960"/>
  <c r="H2960" s="1"/>
  <c r="M2960" s="1"/>
  <c r="O2960" s="1"/>
  <c r="F3387"/>
  <c r="H3387" s="1"/>
  <c r="M3387" s="1"/>
  <c r="O3387" s="1"/>
  <c r="F3296"/>
  <c r="H3296" s="1"/>
  <c r="M3296" s="1"/>
  <c r="O3296" s="1"/>
  <c r="F3178"/>
  <c r="H3178" s="1"/>
  <c r="M3178" s="1"/>
  <c r="O3178" s="1"/>
  <c r="F3514"/>
  <c r="H3514" s="1"/>
  <c r="M3514" s="1"/>
  <c r="O3514" s="1"/>
  <c r="F3352"/>
  <c r="H3352" s="1"/>
  <c r="M3352" s="1"/>
  <c r="O3352" s="1"/>
  <c r="F3275"/>
  <c r="H3275" s="1"/>
  <c r="M3275" s="1"/>
  <c r="O3275" s="1"/>
  <c r="F3199"/>
  <c r="H3199" s="1"/>
  <c r="M3199" s="1"/>
  <c r="O3199" s="1"/>
  <c r="F3110"/>
  <c r="H3110" s="1"/>
  <c r="M3110" s="1"/>
  <c r="O3110" s="1"/>
  <c r="F3079"/>
  <c r="H3079" s="1"/>
  <c r="M3079" s="1"/>
  <c r="O3079" s="1"/>
  <c r="F3048"/>
  <c r="H3048" s="1"/>
  <c r="M3048" s="1"/>
  <c r="O3048" s="1"/>
  <c r="F3016"/>
  <c r="H3016" s="1"/>
  <c r="M3016" s="1"/>
  <c r="O3016" s="1"/>
  <c r="F2979"/>
  <c r="H2979" s="1"/>
  <c r="M2979" s="1"/>
  <c r="O2979" s="1"/>
  <c r="F3349"/>
  <c r="H3349" s="1"/>
  <c r="M3349" s="1"/>
  <c r="O3349" s="1"/>
  <c r="F3244"/>
  <c r="H3244" s="1"/>
  <c r="M3244" s="1"/>
  <c r="O3244" s="1"/>
  <c r="F3126"/>
  <c r="H3126" s="1"/>
  <c r="M3126" s="1"/>
  <c r="O3126" s="1"/>
  <c r="F3305"/>
  <c r="H3305" s="1"/>
  <c r="M3305" s="1"/>
  <c r="O3305" s="1"/>
  <c r="F3230"/>
  <c r="H3230" s="1"/>
  <c r="M3230" s="1"/>
  <c r="O3230" s="1"/>
  <c r="F3138"/>
  <c r="H3138" s="1"/>
  <c r="M3138" s="1"/>
  <c r="O3138" s="1"/>
  <c r="F3090"/>
  <c r="H3090" s="1"/>
  <c r="M3090" s="1"/>
  <c r="O3090" s="1"/>
  <c r="F3055"/>
  <c r="H3055" s="1"/>
  <c r="M3055" s="1"/>
  <c r="O3055" s="1"/>
  <c r="F3023"/>
  <c r="H3023" s="1"/>
  <c r="M3023" s="1"/>
  <c r="O3023" s="1"/>
  <c r="F2986"/>
  <c r="H2986" s="1"/>
  <c r="M2986" s="1"/>
  <c r="O2986" s="1"/>
  <c r="F2954"/>
  <c r="H2954" s="1"/>
  <c r="M2954" s="1"/>
  <c r="O2954" s="1"/>
  <c r="F2919"/>
  <c r="H2919" s="1"/>
  <c r="M2919" s="1"/>
  <c r="O2919" s="1"/>
  <c r="F2838"/>
  <c r="H2838" s="1"/>
  <c r="M2838" s="1"/>
  <c r="O2838" s="1"/>
  <c r="F2806"/>
  <c r="H2806" s="1"/>
  <c r="M2806" s="1"/>
  <c r="O2806" s="1"/>
  <c r="F2774"/>
  <c r="H2774" s="1"/>
  <c r="M2774" s="1"/>
  <c r="O2774" s="1"/>
  <c r="F2808"/>
  <c r="H2808" s="1"/>
  <c r="M2808" s="1"/>
  <c r="O2808" s="1"/>
  <c r="F2694"/>
  <c r="H2694" s="1"/>
  <c r="M2694" s="1"/>
  <c r="O2694" s="1"/>
  <c r="F2645"/>
  <c r="H2645" s="1"/>
  <c r="M2645" s="1"/>
  <c r="O2645" s="1"/>
  <c r="F2611"/>
  <c r="H2611" s="1"/>
  <c r="M2611" s="1"/>
  <c r="O2611" s="1"/>
  <c r="F2539"/>
  <c r="H2539" s="1"/>
  <c r="M2539" s="1"/>
  <c r="O2539" s="1"/>
  <c r="F2501"/>
  <c r="H2501" s="1"/>
  <c r="M2501" s="1"/>
  <c r="O2501" s="1"/>
  <c r="F2469"/>
  <c r="H2469" s="1"/>
  <c r="M2469" s="1"/>
  <c r="O2469" s="1"/>
  <c r="F2435"/>
  <c r="H2435" s="1"/>
  <c r="M2435" s="1"/>
  <c r="O2435" s="1"/>
  <c r="F2403"/>
  <c r="H2403" s="1"/>
  <c r="M2403" s="1"/>
  <c r="O2403" s="1"/>
  <c r="F2372"/>
  <c r="H2372" s="1"/>
  <c r="M2372" s="1"/>
  <c r="O2372" s="1"/>
  <c r="F2905"/>
  <c r="H2905" s="1"/>
  <c r="M2905" s="1"/>
  <c r="O2905" s="1"/>
  <c r="F2707"/>
  <c r="H2707" s="1"/>
  <c r="M2707" s="1"/>
  <c r="O2707" s="1"/>
  <c r="F2820"/>
  <c r="H2820" s="1"/>
  <c r="M2820" s="1"/>
  <c r="O2820" s="1"/>
  <c r="F2704"/>
  <c r="H2704" s="1"/>
  <c r="M2704" s="1"/>
  <c r="O2704" s="1"/>
  <c r="F2640"/>
  <c r="H2640" s="1"/>
  <c r="M2640" s="1"/>
  <c r="O2640" s="1"/>
  <c r="F2606"/>
  <c r="H2606" s="1"/>
  <c r="M2606" s="1"/>
  <c r="O2606" s="1"/>
  <c r="F4174"/>
  <c r="H4174" s="1"/>
  <c r="M4174" s="1"/>
  <c r="O4174" s="1"/>
  <c r="F3974"/>
  <c r="H3974" s="1"/>
  <c r="M3974" s="1"/>
  <c r="O3974" s="1"/>
  <c r="F3819"/>
  <c r="H3819" s="1"/>
  <c r="M3819" s="1"/>
  <c r="O3819" s="1"/>
  <c r="F3805"/>
  <c r="H3805" s="1"/>
  <c r="M3805" s="1"/>
  <c r="O3805" s="1"/>
  <c r="F3678"/>
  <c r="H3678" s="1"/>
  <c r="M3678" s="1"/>
  <c r="O3678" s="1"/>
  <c r="F3386"/>
  <c r="H3386" s="1"/>
  <c r="M3386" s="1"/>
  <c r="O3386" s="1"/>
  <c r="F3536"/>
  <c r="H3536" s="1"/>
  <c r="M3536" s="1"/>
  <c r="O3536" s="1"/>
  <c r="F3247"/>
  <c r="H3247" s="1"/>
  <c r="M3247" s="1"/>
  <c r="O3247" s="1"/>
  <c r="F3392"/>
  <c r="H3392" s="1"/>
  <c r="M3392" s="1"/>
  <c r="O3392" s="1"/>
  <c r="F2922"/>
  <c r="H2922" s="1"/>
  <c r="M2922" s="1"/>
  <c r="O2922" s="1"/>
  <c r="F3481"/>
  <c r="H3481" s="1"/>
  <c r="M3481" s="1"/>
  <c r="O3481" s="1"/>
  <c r="F3057"/>
  <c r="H3057" s="1"/>
  <c r="M3057" s="1"/>
  <c r="O3057" s="1"/>
  <c r="F2956"/>
  <c r="H2956" s="1"/>
  <c r="M2956" s="1"/>
  <c r="O2956" s="1"/>
  <c r="F3287"/>
  <c r="H3287" s="1"/>
  <c r="M3287" s="1"/>
  <c r="O3287" s="1"/>
  <c r="F3507"/>
  <c r="H3507" s="1"/>
  <c r="M3507" s="1"/>
  <c r="O3507" s="1"/>
  <c r="F3307"/>
  <c r="H3307" s="1"/>
  <c r="F3183"/>
  <c r="H3183" s="1"/>
  <c r="M3183" s="1"/>
  <c r="O3183" s="1"/>
  <c r="F3087"/>
  <c r="H3087" s="1"/>
  <c r="M3087" s="1"/>
  <c r="O3087" s="1"/>
  <c r="F3032"/>
  <c r="H3032" s="1"/>
  <c r="M3032" s="1"/>
  <c r="O3032" s="1"/>
  <c r="F2975"/>
  <c r="H2975" s="1"/>
  <c r="M2975" s="1"/>
  <c r="O2975" s="1"/>
  <c r="F3294"/>
  <c r="H3294" s="1"/>
  <c r="F3004"/>
  <c r="H3004" s="1"/>
  <c r="M3004" s="1"/>
  <c r="O3004" s="1"/>
  <c r="F3256"/>
  <c r="H3256" s="1"/>
  <c r="M3256" s="1"/>
  <c r="O3256" s="1"/>
  <c r="F3106"/>
  <c r="H3106" s="1"/>
  <c r="M3106" s="1"/>
  <c r="O3106" s="1"/>
  <c r="F3051"/>
  <c r="H3051" s="1"/>
  <c r="M3051" s="1"/>
  <c r="O3051" s="1"/>
  <c r="F2998"/>
  <c r="H2998" s="1"/>
  <c r="M2998" s="1"/>
  <c r="O2998" s="1"/>
  <c r="F2947"/>
  <c r="H2947" s="1"/>
  <c r="M2947" s="1"/>
  <c r="O2947" s="1"/>
  <c r="F2890"/>
  <c r="H2890" s="1"/>
  <c r="M2890" s="1"/>
  <c r="O2890" s="1"/>
  <c r="F2789"/>
  <c r="H2789" s="1"/>
  <c r="M2789" s="1"/>
  <c r="O2789" s="1"/>
  <c r="F2791"/>
  <c r="H2791" s="1"/>
  <c r="M2791" s="1"/>
  <c r="O2791" s="1"/>
  <c r="F2678"/>
  <c r="H2678" s="1"/>
  <c r="M2678" s="1"/>
  <c r="O2678" s="1"/>
  <c r="F2622"/>
  <c r="H2622" s="1"/>
  <c r="M2622" s="1"/>
  <c r="O2622" s="1"/>
  <c r="F2536"/>
  <c r="H2536" s="1"/>
  <c r="M2536" s="1"/>
  <c r="O2536" s="1"/>
  <c r="F2489"/>
  <c r="H2489" s="1"/>
  <c r="M2489" s="1"/>
  <c r="O2489" s="1"/>
  <c r="F2447"/>
  <c r="H2447" s="1"/>
  <c r="M2447" s="1"/>
  <c r="O2447" s="1"/>
  <c r="F2399"/>
  <c r="H2399" s="1"/>
  <c r="M2399" s="1"/>
  <c r="O2399" s="1"/>
  <c r="F2301"/>
  <c r="H2301" s="1"/>
  <c r="M2301" s="1"/>
  <c r="O2301" s="1"/>
  <c r="F2790"/>
  <c r="H2790" s="1"/>
  <c r="M2790" s="1"/>
  <c r="O2790" s="1"/>
  <c r="F2775"/>
  <c r="H2775" s="1"/>
  <c r="M2775" s="1"/>
  <c r="O2775" s="1"/>
  <c r="F2688"/>
  <c r="H2688" s="1"/>
  <c r="M2688" s="1"/>
  <c r="O2688" s="1"/>
  <c r="F2621"/>
  <c r="H2621" s="1"/>
  <c r="M2621" s="1"/>
  <c r="O2621" s="1"/>
  <c r="F2522"/>
  <c r="H2522" s="1"/>
  <c r="M2522" s="1"/>
  <c r="O2522" s="1"/>
  <c r="F2480"/>
  <c r="H2480" s="1"/>
  <c r="M2480" s="1"/>
  <c r="O2480" s="1"/>
  <c r="F2442"/>
  <c r="H2442" s="1"/>
  <c r="M2442" s="1"/>
  <c r="O2442" s="1"/>
  <c r="F2937"/>
  <c r="H2937" s="1"/>
  <c r="M2937" s="1"/>
  <c r="O2937" s="1"/>
  <c r="F2716"/>
  <c r="H2716" s="1"/>
  <c r="M2716" s="1"/>
  <c r="O2716" s="1"/>
  <c r="F2916"/>
  <c r="H2916" s="1"/>
  <c r="M2916" s="1"/>
  <c r="O2916" s="1"/>
  <c r="F2724"/>
  <c r="H2724" s="1"/>
  <c r="M2724" s="1"/>
  <c r="O2724" s="1"/>
  <c r="F2670"/>
  <c r="H2670" s="1"/>
  <c r="M2670" s="1"/>
  <c r="O2670" s="1"/>
  <c r="F2631"/>
  <c r="H2631" s="1"/>
  <c r="M2631" s="1"/>
  <c r="O2631" s="1"/>
  <c r="F2556"/>
  <c r="H2556" s="1"/>
  <c r="M2556" s="1"/>
  <c r="O2556" s="1"/>
  <c r="F2509"/>
  <c r="H2509" s="1"/>
  <c r="M2509" s="1"/>
  <c r="O2509" s="1"/>
  <c r="F2475"/>
  <c r="H2475" s="1"/>
  <c r="F2441"/>
  <c r="H2441" s="1"/>
  <c r="M2441" s="1"/>
  <c r="O2441" s="1"/>
  <c r="F2409"/>
  <c r="H2409" s="1"/>
  <c r="M2409" s="1"/>
  <c r="O2409" s="1"/>
  <c r="F2374"/>
  <c r="H2374" s="1"/>
  <c r="M2374" s="1"/>
  <c r="O2374" s="1"/>
  <c r="F2284"/>
  <c r="H2284" s="1"/>
  <c r="M2284" s="1"/>
  <c r="O2284" s="1"/>
  <c r="F2815"/>
  <c r="H2815" s="1"/>
  <c r="M2815" s="1"/>
  <c r="O2815" s="1"/>
  <c r="F2742"/>
  <c r="H2742" s="1"/>
  <c r="M2742" s="1"/>
  <c r="O2742" s="1"/>
  <c r="F2828"/>
  <c r="H2828" s="1"/>
  <c r="M2828" s="1"/>
  <c r="O2828" s="1"/>
  <c r="F2722"/>
  <c r="H2722" s="1"/>
  <c r="M2722" s="1"/>
  <c r="O2722" s="1"/>
  <c r="F2667"/>
  <c r="H2667" s="1"/>
  <c r="M2667" s="1"/>
  <c r="O2667" s="1"/>
  <c r="F2623"/>
  <c r="H2623" s="1"/>
  <c r="M2623" s="1"/>
  <c r="O2623" s="1"/>
  <c r="F2555"/>
  <c r="H2555" s="1"/>
  <c r="M2555" s="1"/>
  <c r="O2555" s="1"/>
  <c r="F2527"/>
  <c r="H2527" s="1"/>
  <c r="M2527" s="1"/>
  <c r="O2527" s="1"/>
  <c r="F2494"/>
  <c r="H2494" s="1"/>
  <c r="M2494" s="1"/>
  <c r="O2494" s="1"/>
  <c r="F2462"/>
  <c r="H2462" s="1"/>
  <c r="M2462" s="1"/>
  <c r="O2462" s="1"/>
  <c r="F2428"/>
  <c r="H2428" s="1"/>
  <c r="M2428" s="1"/>
  <c r="O2428" s="1"/>
  <c r="F2396"/>
  <c r="H2396" s="1"/>
  <c r="M2396" s="1"/>
  <c r="O2396" s="1"/>
  <c r="F2365"/>
  <c r="H2365" s="1"/>
  <c r="M2365" s="1"/>
  <c r="O2365" s="1"/>
  <c r="F2279"/>
  <c r="H2279" s="1"/>
  <c r="M2279" s="1"/>
  <c r="O2279" s="1"/>
  <c r="F2239"/>
  <c r="H2239" s="1"/>
  <c r="F2959"/>
  <c r="H2959" s="1"/>
  <c r="M2959" s="1"/>
  <c r="O2959" s="1"/>
  <c r="F2732"/>
  <c r="H2732" s="1"/>
  <c r="M2732" s="1"/>
  <c r="O2732" s="1"/>
  <c r="F2649"/>
  <c r="H2649" s="1"/>
  <c r="M2649" s="1"/>
  <c r="O2649" s="1"/>
  <c r="F1962"/>
  <c r="H1962" s="1"/>
  <c r="M1962" s="1"/>
  <c r="O1962" s="1"/>
  <c r="F1930"/>
  <c r="H1930" s="1"/>
  <c r="M1930" s="1"/>
  <c r="O1930" s="1"/>
  <c r="F1881"/>
  <c r="H1881" s="1"/>
  <c r="M1881" s="1"/>
  <c r="O1881" s="1"/>
  <c r="F1839"/>
  <c r="H1839" s="1"/>
  <c r="M1839" s="1"/>
  <c r="O1839" s="1"/>
  <c r="F2238"/>
  <c r="H2238" s="1"/>
  <c r="M2238" s="1"/>
  <c r="O2238" s="1"/>
  <c r="F2184"/>
  <c r="H2184" s="1"/>
  <c r="M2184" s="1"/>
  <c r="O2184" s="1"/>
  <c r="F2153"/>
  <c r="H2153" s="1"/>
  <c r="M2153" s="1"/>
  <c r="O2153" s="1"/>
  <c r="F2122"/>
  <c r="H2122" s="1"/>
  <c r="M2122" s="1"/>
  <c r="O2122" s="1"/>
  <c r="F2090"/>
  <c r="H2090" s="1"/>
  <c r="M2090" s="1"/>
  <c r="O2090" s="1"/>
  <c r="F2053"/>
  <c r="H2053" s="1"/>
  <c r="M2053" s="1"/>
  <c r="O2053" s="1"/>
  <c r="F1798"/>
  <c r="H1798" s="1"/>
  <c r="M1798" s="1"/>
  <c r="O1798" s="1"/>
  <c r="F1760"/>
  <c r="H1760" s="1"/>
  <c r="M1760" s="1"/>
  <c r="O1760" s="1"/>
  <c r="F1729"/>
  <c r="H1729" s="1"/>
  <c r="M1729" s="1"/>
  <c r="O1729" s="1"/>
  <c r="F1696"/>
  <c r="H1696" s="1"/>
  <c r="M1696" s="1"/>
  <c r="O1696" s="1"/>
  <c r="F1664"/>
  <c r="H1664" s="1"/>
  <c r="M1664" s="1"/>
  <c r="O1664" s="1"/>
  <c r="F1625"/>
  <c r="H1625" s="1"/>
  <c r="M1625" s="1"/>
  <c r="O1625" s="1"/>
  <c r="F1594"/>
  <c r="H1594" s="1"/>
  <c r="M1594" s="1"/>
  <c r="O1594" s="1"/>
  <c r="F1562"/>
  <c r="H1562" s="1"/>
  <c r="M1562" s="1"/>
  <c r="O1562" s="1"/>
  <c r="F1530"/>
  <c r="H1530" s="1"/>
  <c r="M1530" s="1"/>
  <c r="O1530" s="1"/>
  <c r="F1498"/>
  <c r="H1498" s="1"/>
  <c r="M1498" s="1"/>
  <c r="O1498" s="1"/>
  <c r="F1466"/>
  <c r="H1466" s="1"/>
  <c r="M1466" s="1"/>
  <c r="O1466" s="1"/>
  <c r="F2206"/>
  <c r="H2206" s="1"/>
  <c r="M2206" s="1"/>
  <c r="O2206" s="1"/>
  <c r="F1949"/>
  <c r="H1949" s="1"/>
  <c r="M1949" s="1"/>
  <c r="O1949" s="1"/>
  <c r="F1916"/>
  <c r="H1916" s="1"/>
  <c r="M1916" s="1"/>
  <c r="O1916" s="1"/>
  <c r="F1868"/>
  <c r="H1868" s="1"/>
  <c r="M1868" s="1"/>
  <c r="O1868" s="1"/>
  <c r="F1828"/>
  <c r="H1828" s="1"/>
  <c r="M1828" s="1"/>
  <c r="O1828" s="1"/>
  <c r="F2220"/>
  <c r="H2220" s="1"/>
  <c r="M2220" s="1"/>
  <c r="O2220" s="1"/>
  <c r="F2168"/>
  <c r="H2168" s="1"/>
  <c r="M2168" s="1"/>
  <c r="O2168" s="1"/>
  <c r="F2137"/>
  <c r="H2137" s="1"/>
  <c r="M2137" s="1"/>
  <c r="O2137" s="1"/>
  <c r="F2105"/>
  <c r="H2105" s="1"/>
  <c r="M2105" s="1"/>
  <c r="O2105" s="1"/>
  <c r="F2074"/>
  <c r="H2074" s="1"/>
  <c r="M2074" s="1"/>
  <c r="O2074" s="1"/>
  <c r="F1815"/>
  <c r="H1815" s="1"/>
  <c r="M1815" s="1"/>
  <c r="O1815" s="1"/>
  <c r="F1781"/>
  <c r="H1781" s="1"/>
  <c r="M1781" s="1"/>
  <c r="O1781" s="1"/>
  <c r="F1740"/>
  <c r="H1740" s="1"/>
  <c r="M1740" s="1"/>
  <c r="O1740" s="1"/>
  <c r="F4184"/>
  <c r="H4184" s="1"/>
  <c r="M4184" s="1"/>
  <c r="O4184" s="1"/>
  <c r="F3960"/>
  <c r="H3960" s="1"/>
  <c r="M3960" s="1"/>
  <c r="O3960" s="1"/>
  <c r="F3873"/>
  <c r="H3873" s="1"/>
  <c r="M3873" s="1"/>
  <c r="O3873" s="1"/>
  <c r="F3847"/>
  <c r="H3847" s="1"/>
  <c r="M3847" s="1"/>
  <c r="O3847" s="1"/>
  <c r="F3638"/>
  <c r="H3638" s="1"/>
  <c r="M3638" s="1"/>
  <c r="O3638" s="1"/>
  <c r="F3941"/>
  <c r="H3941" s="1"/>
  <c r="M3941" s="1"/>
  <c r="O3941" s="1"/>
  <c r="F3505"/>
  <c r="H3505" s="1"/>
  <c r="M3505" s="1"/>
  <c r="O3505" s="1"/>
  <c r="F3213"/>
  <c r="H3213" s="1"/>
  <c r="M3213" s="1"/>
  <c r="O3213" s="1"/>
  <c r="F3272"/>
  <c r="H3272" s="1"/>
  <c r="M3272" s="1"/>
  <c r="O3272" s="1"/>
  <c r="F2889"/>
  <c r="H2889" s="1"/>
  <c r="M2889" s="1"/>
  <c r="O2889" s="1"/>
  <c r="F3339"/>
  <c r="H3339" s="1"/>
  <c r="M3339" s="1"/>
  <c r="O3339" s="1"/>
  <c r="F3053"/>
  <c r="H3053" s="1"/>
  <c r="M3053" s="1"/>
  <c r="O3053" s="1"/>
  <c r="F3538"/>
  <c r="H3538" s="1"/>
  <c r="M3538" s="1"/>
  <c r="O3538" s="1"/>
  <c r="F3276"/>
  <c r="H3276" s="1"/>
  <c r="M3276" s="1"/>
  <c r="O3276" s="1"/>
  <c r="F3449"/>
  <c r="H3449" s="1"/>
  <c r="M3449" s="1"/>
  <c r="O3449" s="1"/>
  <c r="F3286"/>
  <c r="H3286" s="1"/>
  <c r="M3286" s="1"/>
  <c r="O3286" s="1"/>
  <c r="F3147"/>
  <c r="H3147" s="1"/>
  <c r="M3147" s="1"/>
  <c r="O3147" s="1"/>
  <c r="F3076"/>
  <c r="H3076" s="1"/>
  <c r="M3076" s="1"/>
  <c r="O3076" s="1"/>
  <c r="F3028"/>
  <c r="H3028" s="1"/>
  <c r="M3028" s="1"/>
  <c r="O3028" s="1"/>
  <c r="F2971"/>
  <c r="H2971" s="1"/>
  <c r="M2971" s="1"/>
  <c r="O2971" s="1"/>
  <c r="F3257"/>
  <c r="H3257" s="1"/>
  <c r="M3257" s="1"/>
  <c r="O3257" s="1"/>
  <c r="F3457"/>
  <c r="H3457" s="1"/>
  <c r="M3457" s="1"/>
  <c r="O3457" s="1"/>
  <c r="F3215"/>
  <c r="H3215" s="1"/>
  <c r="M3215" s="1"/>
  <c r="O3215" s="1"/>
  <c r="F3102"/>
  <c r="H3102" s="1"/>
  <c r="M3102" s="1"/>
  <c r="O3102" s="1"/>
  <c r="F3047"/>
  <c r="H3047" s="1"/>
  <c r="M3047" s="1"/>
  <c r="O3047" s="1"/>
  <c r="F2994"/>
  <c r="H2994" s="1"/>
  <c r="M2994" s="1"/>
  <c r="O2994" s="1"/>
  <c r="F2935"/>
  <c r="H2935" s="1"/>
  <c r="M2935" s="1"/>
  <c r="O2935" s="1"/>
  <c r="F2834"/>
  <c r="H2834" s="1"/>
  <c r="M2834" s="1"/>
  <c r="O2834" s="1"/>
  <c r="F2786"/>
  <c r="H2786" s="1"/>
  <c r="M2786" s="1"/>
  <c r="O2786" s="1"/>
  <c r="F2779"/>
  <c r="H2779" s="1"/>
  <c r="M2779" s="1"/>
  <c r="O2779" s="1"/>
  <c r="F2677"/>
  <c r="H2677" s="1"/>
  <c r="M2677" s="1"/>
  <c r="O2677" s="1"/>
  <c r="F2618"/>
  <c r="H2618" s="1"/>
  <c r="M2618" s="1"/>
  <c r="O2618" s="1"/>
  <c r="F2533"/>
  <c r="H2533" s="1"/>
  <c r="M2533" s="1"/>
  <c r="O2533" s="1"/>
  <c r="F2485"/>
  <c r="H2485" s="1"/>
  <c r="M2485" s="1"/>
  <c r="O2485" s="1"/>
  <c r="F2443"/>
  <c r="H2443" s="1"/>
  <c r="M2443" s="1"/>
  <c r="O2443" s="1"/>
  <c r="F2395"/>
  <c r="H2395" s="1"/>
  <c r="M2395" s="1"/>
  <c r="O2395" s="1"/>
  <c r="F2297"/>
  <c r="H2297" s="1"/>
  <c r="M2297" s="1"/>
  <c r="O2297" s="1"/>
  <c r="F2776"/>
  <c r="H2776" s="1"/>
  <c r="M2776" s="1"/>
  <c r="O2776" s="1"/>
  <c r="F2746"/>
  <c r="H2746" s="1"/>
  <c r="F2674"/>
  <c r="H2674" s="1"/>
  <c r="M2674" s="1"/>
  <c r="O2674" s="1"/>
  <c r="F2614"/>
  <c r="H2614" s="1"/>
  <c r="M2614" s="1"/>
  <c r="O2614" s="1"/>
  <c r="F2518"/>
  <c r="H2518" s="1"/>
  <c r="M2518" s="1"/>
  <c r="O2518" s="1"/>
  <c r="F2476"/>
  <c r="H2476" s="1"/>
  <c r="M2476" s="1"/>
  <c r="O2476" s="1"/>
  <c r="F2438"/>
  <c r="H2438" s="1"/>
  <c r="M2438" s="1"/>
  <c r="O2438" s="1"/>
  <c r="F2936"/>
  <c r="H2936" s="1"/>
  <c r="M2936" s="1"/>
  <c r="O2936" s="1"/>
  <c r="F2703"/>
  <c r="H2703" s="1"/>
  <c r="M2703" s="1"/>
  <c r="O2703" s="1"/>
  <c r="F2900"/>
  <c r="H2900" s="1"/>
  <c r="M2900" s="1"/>
  <c r="O2900" s="1"/>
  <c r="F2714"/>
  <c r="H2714" s="1"/>
  <c r="M2714" s="1"/>
  <c r="O2714" s="1"/>
  <c r="F2669"/>
  <c r="H2669" s="1"/>
  <c r="M2669" s="1"/>
  <c r="O2669" s="1"/>
  <c r="F2627"/>
  <c r="H2627" s="1"/>
  <c r="M2627" s="1"/>
  <c r="O2627" s="1"/>
  <c r="F2549"/>
  <c r="H2549" s="1"/>
  <c r="M2549" s="1"/>
  <c r="O2549" s="1"/>
  <c r="F2506"/>
  <c r="H2506" s="1"/>
  <c r="M2506" s="1"/>
  <c r="O2506" s="1"/>
  <c r="F2471"/>
  <c r="H2471" s="1"/>
  <c r="M2471" s="1"/>
  <c r="O2471" s="1"/>
  <c r="F2437"/>
  <c r="H2437" s="1"/>
  <c r="M2437" s="1"/>
  <c r="O2437" s="1"/>
  <c r="F2405"/>
  <c r="H2405" s="1"/>
  <c r="M2405" s="1"/>
  <c r="O2405" s="1"/>
  <c r="F2370"/>
  <c r="H2370" s="1"/>
  <c r="M2370" s="1"/>
  <c r="O2370" s="1"/>
  <c r="F2280"/>
  <c r="H2280" s="1"/>
  <c r="M2280" s="1"/>
  <c r="O2280" s="1"/>
  <c r="F2798"/>
  <c r="H2798" s="1"/>
  <c r="M2798" s="1"/>
  <c r="O2798" s="1"/>
  <c r="F2723"/>
  <c r="H2723" s="1"/>
  <c r="M2723" s="1"/>
  <c r="O2723" s="1"/>
  <c r="F2812"/>
  <c r="H2812" s="1"/>
  <c r="M2812" s="1"/>
  <c r="O2812" s="1"/>
  <c r="F2721"/>
  <c r="H2721" s="1"/>
  <c r="M2721" s="1"/>
  <c r="O2721" s="1"/>
  <c r="F2655"/>
  <c r="H2655" s="1"/>
  <c r="M2655" s="1"/>
  <c r="O2655" s="1"/>
  <c r="F2619"/>
  <c r="H2619" s="1"/>
  <c r="M2619" s="1"/>
  <c r="O2619" s="1"/>
  <c r="F2552"/>
  <c r="H2552" s="1"/>
  <c r="M2552" s="1"/>
  <c r="O2552" s="1"/>
  <c r="F2520"/>
  <c r="H2520" s="1"/>
  <c r="M2520" s="1"/>
  <c r="O2520" s="1"/>
  <c r="F2490"/>
  <c r="H2490" s="1"/>
  <c r="M2490" s="1"/>
  <c r="O2490" s="1"/>
  <c r="F2456"/>
  <c r="H2456" s="1"/>
  <c r="M2456" s="1"/>
  <c r="O2456" s="1"/>
  <c r="F2424"/>
  <c r="H2424" s="1"/>
  <c r="M2424" s="1"/>
  <c r="O2424" s="1"/>
  <c r="F2392"/>
  <c r="H2392" s="1"/>
  <c r="M2392" s="1"/>
  <c r="O2392" s="1"/>
  <c r="F2306"/>
  <c r="H2306" s="1"/>
  <c r="M2306" s="1"/>
  <c r="O2306" s="1"/>
  <c r="F2275"/>
  <c r="H2275" s="1"/>
  <c r="M2275" s="1"/>
  <c r="O2275" s="1"/>
  <c r="F2227"/>
  <c r="H2227" s="1"/>
  <c r="M2227" s="1"/>
  <c r="O2227" s="1"/>
  <c r="F2925"/>
  <c r="H2925" s="1"/>
  <c r="M2925" s="1"/>
  <c r="O2925" s="1"/>
  <c r="F2729"/>
  <c r="H2729" s="1"/>
  <c r="F2406"/>
  <c r="H2406" s="1"/>
  <c r="M2406" s="1"/>
  <c r="O2406" s="1"/>
  <c r="F1958"/>
  <c r="H1958" s="1"/>
  <c r="M1958" s="1"/>
  <c r="O1958" s="1"/>
  <c r="F1926"/>
  <c r="H1926" s="1"/>
  <c r="M1926" s="1"/>
  <c r="O1926" s="1"/>
  <c r="F1877"/>
  <c r="H1877" s="1"/>
  <c r="M1877" s="1"/>
  <c r="O1877" s="1"/>
  <c r="F1835"/>
  <c r="H1835" s="1"/>
  <c r="M1835" s="1"/>
  <c r="O1835" s="1"/>
  <c r="F2232"/>
  <c r="H2232" s="1"/>
  <c r="M2232" s="1"/>
  <c r="O2232" s="1"/>
  <c r="F2180"/>
  <c r="H2180" s="1"/>
  <c r="M2180" s="1"/>
  <c r="O2180" s="1"/>
  <c r="F2149"/>
  <c r="H2149" s="1"/>
  <c r="M2149" s="1"/>
  <c r="O2149" s="1"/>
  <c r="F2118"/>
  <c r="H2118" s="1"/>
  <c r="M2118" s="1"/>
  <c r="O2118" s="1"/>
  <c r="F2086"/>
  <c r="H2086" s="1"/>
  <c r="M2086" s="1"/>
  <c r="O2086" s="1"/>
  <c r="F1829"/>
  <c r="H1829" s="1"/>
  <c r="M1829" s="1"/>
  <c r="O1829" s="1"/>
  <c r="F1794"/>
  <c r="H1794" s="1"/>
  <c r="M1794" s="1"/>
  <c r="O1794" s="1"/>
  <c r="F1756"/>
  <c r="H1756" s="1"/>
  <c r="M1756" s="1"/>
  <c r="O1756" s="1"/>
  <c r="F1725"/>
  <c r="H1725" s="1"/>
  <c r="M1725" s="1"/>
  <c r="O1725" s="1"/>
  <c r="F1692"/>
  <c r="H1692" s="1"/>
  <c r="M1692" s="1"/>
  <c r="O1692" s="1"/>
  <c r="F1660"/>
  <c r="H1660" s="1"/>
  <c r="M1660" s="1"/>
  <c r="O1660" s="1"/>
  <c r="F1622"/>
  <c r="H1622" s="1"/>
  <c r="M1622" s="1"/>
  <c r="O1622" s="1"/>
  <c r="F1590"/>
  <c r="H1590" s="1"/>
  <c r="M1590" s="1"/>
  <c r="O1590" s="1"/>
  <c r="F1558"/>
  <c r="H1558" s="1"/>
  <c r="M1558" s="1"/>
  <c r="O1558" s="1"/>
  <c r="F1526"/>
  <c r="H1526" s="1"/>
  <c r="M1526" s="1"/>
  <c r="O1526" s="1"/>
  <c r="F1494"/>
  <c r="H1494" s="1"/>
  <c r="M1494" s="1"/>
  <c r="O1494" s="1"/>
  <c r="F1462"/>
  <c r="H1462" s="1"/>
  <c r="M1462" s="1"/>
  <c r="O1462" s="1"/>
  <c r="F4236"/>
  <c r="H4236" s="1"/>
  <c r="M4236" s="1"/>
  <c r="O4236" s="1"/>
  <c r="F3979"/>
  <c r="H3979" s="1"/>
  <c r="M3979" s="1"/>
  <c r="O3979" s="1"/>
  <c r="F3750"/>
  <c r="H3750" s="1"/>
  <c r="M3750" s="1"/>
  <c r="O3750" s="1"/>
  <c r="F3742"/>
  <c r="H3742" s="1"/>
  <c r="M3742" s="1"/>
  <c r="O3742" s="1"/>
  <c r="F3598"/>
  <c r="H3598" s="1"/>
  <c r="M3598" s="1"/>
  <c r="O3598" s="1"/>
  <c r="F3795"/>
  <c r="H3795" s="1"/>
  <c r="M3795" s="1"/>
  <c r="O3795" s="1"/>
  <c r="F3472"/>
  <c r="H3472" s="1"/>
  <c r="M3472" s="1"/>
  <c r="O3472" s="1"/>
  <c r="F3180"/>
  <c r="H3180" s="1"/>
  <c r="M3180" s="1"/>
  <c r="O3180" s="1"/>
  <c r="F3167"/>
  <c r="H3167" s="1"/>
  <c r="M3167" s="1"/>
  <c r="O3167" s="1"/>
  <c r="F2813"/>
  <c r="H2813" s="1"/>
  <c r="M2813" s="1"/>
  <c r="O2813" s="1"/>
  <c r="F3240"/>
  <c r="H3240" s="1"/>
  <c r="M3240" s="1"/>
  <c r="O3240" s="1"/>
  <c r="F3025"/>
  <c r="H3025" s="1"/>
  <c r="M3025" s="1"/>
  <c r="O3025" s="1"/>
  <c r="F3503"/>
  <c r="H3503" s="1"/>
  <c r="M3503" s="1"/>
  <c r="O3503" s="1"/>
  <c r="F3252"/>
  <c r="H3252" s="1"/>
  <c r="M3252" s="1"/>
  <c r="O3252" s="1"/>
  <c r="F3394"/>
  <c r="H3394" s="1"/>
  <c r="M3394" s="1"/>
  <c r="O3394" s="1"/>
  <c r="F3264"/>
  <c r="H3264" s="1"/>
  <c r="M3264" s="1"/>
  <c r="O3264" s="1"/>
  <c r="F3133"/>
  <c r="H3133" s="1"/>
  <c r="M3133" s="1"/>
  <c r="O3133" s="1"/>
  <c r="F3072"/>
  <c r="H3072" s="1"/>
  <c r="M3072" s="1"/>
  <c r="O3072" s="1"/>
  <c r="F3024"/>
  <c r="H3024" s="1"/>
  <c r="M3024" s="1"/>
  <c r="O3024" s="1"/>
  <c r="F3453"/>
  <c r="H3453" s="1"/>
  <c r="M3453" s="1"/>
  <c r="O3453" s="1"/>
  <c r="F3222"/>
  <c r="H3222" s="1"/>
  <c r="M3222" s="1"/>
  <c r="O3222" s="1"/>
  <c r="F3402"/>
  <c r="H3402" s="1"/>
  <c r="M3402" s="1"/>
  <c r="O3402" s="1"/>
  <c r="F3204"/>
  <c r="H3204" s="1"/>
  <c r="M3204" s="1"/>
  <c r="O3204" s="1"/>
  <c r="F3098"/>
  <c r="H3098" s="1"/>
  <c r="M3098" s="1"/>
  <c r="O3098" s="1"/>
  <c r="F3039"/>
  <c r="H3039" s="1"/>
  <c r="M3039" s="1"/>
  <c r="O3039" s="1"/>
  <c r="F2982"/>
  <c r="H2982" s="1"/>
  <c r="M2982" s="1"/>
  <c r="O2982" s="1"/>
  <c r="F2931"/>
  <c r="H2931" s="1"/>
  <c r="M2931" s="1"/>
  <c r="O2931" s="1"/>
  <c r="F2830"/>
  <c r="H2830" s="1"/>
  <c r="M2830" s="1"/>
  <c r="O2830" s="1"/>
  <c r="F2782"/>
  <c r="H2782" s="1"/>
  <c r="M2782" s="1"/>
  <c r="O2782" s="1"/>
  <c r="F2769"/>
  <c r="H2769" s="1"/>
  <c r="M2769" s="1"/>
  <c r="O2769" s="1"/>
  <c r="F2676"/>
  <c r="H2676" s="1"/>
  <c r="M2676" s="1"/>
  <c r="O2676" s="1"/>
  <c r="F2607"/>
  <c r="H2607" s="1"/>
  <c r="M2607" s="1"/>
  <c r="O2607" s="1"/>
  <c r="F2529"/>
  <c r="H2529" s="1"/>
  <c r="M2529" s="1"/>
  <c r="O2529" s="1"/>
  <c r="F2481"/>
  <c r="H2481" s="1"/>
  <c r="M2481" s="1"/>
  <c r="O2481" s="1"/>
  <c r="F2431"/>
  <c r="H2431" s="1"/>
  <c r="M2431" s="1"/>
  <c r="O2431" s="1"/>
  <c r="F2391"/>
  <c r="H2391" s="1"/>
  <c r="M2391" s="1"/>
  <c r="O2391" s="1"/>
  <c r="F2293"/>
  <c r="H2293" s="1"/>
  <c r="M2293" s="1"/>
  <c r="O2293" s="1"/>
  <c r="F2691"/>
  <c r="H2691" s="1"/>
  <c r="M2691" s="1"/>
  <c r="O2691" s="1"/>
  <c r="F2719"/>
  <c r="H2719" s="1"/>
  <c r="M2719" s="1"/>
  <c r="O2719" s="1"/>
  <c r="F2673"/>
  <c r="H2673" s="1"/>
  <c r="M2673" s="1"/>
  <c r="O2673" s="1"/>
  <c r="F2597"/>
  <c r="H2597" s="1"/>
  <c r="M2597" s="1"/>
  <c r="O2597" s="1"/>
  <c r="F2514"/>
  <c r="H2514" s="1"/>
  <c r="M2514" s="1"/>
  <c r="O2514" s="1"/>
  <c r="F2472"/>
  <c r="H2472" s="1"/>
  <c r="M2472" s="1"/>
  <c r="O2472" s="1"/>
  <c r="F2434"/>
  <c r="H2434" s="1"/>
  <c r="M2434" s="1"/>
  <c r="O2434" s="1"/>
  <c r="F2933"/>
  <c r="H2933" s="1"/>
  <c r="M2933" s="1"/>
  <c r="O2933" s="1"/>
  <c r="F2687"/>
  <c r="H2687" s="1"/>
  <c r="M2687" s="1"/>
  <c r="O2687" s="1"/>
  <c r="F2832"/>
  <c r="H2832" s="1"/>
  <c r="M2832" s="1"/>
  <c r="O2832" s="1"/>
  <c r="F2713"/>
  <c r="H2713" s="1"/>
  <c r="M2713" s="1"/>
  <c r="O2713" s="1"/>
  <c r="F2668"/>
  <c r="H2668" s="1"/>
  <c r="M2668" s="1"/>
  <c r="O2668" s="1"/>
  <c r="F2624"/>
  <c r="H2624" s="1"/>
  <c r="M2624" s="1"/>
  <c r="O2624" s="1"/>
  <c r="F2545"/>
  <c r="H2545" s="1"/>
  <c r="M2545" s="1"/>
  <c r="O2545" s="1"/>
  <c r="F2503"/>
  <c r="H2503" s="1"/>
  <c r="M2503" s="1"/>
  <c r="O2503" s="1"/>
  <c r="F2467"/>
  <c r="H2467" s="1"/>
  <c r="M2467" s="1"/>
  <c r="O2467" s="1"/>
  <c r="F2433"/>
  <c r="H2433" s="1"/>
  <c r="M2433" s="1"/>
  <c r="O2433" s="1"/>
  <c r="F2401"/>
  <c r="H2401" s="1"/>
  <c r="M2401" s="1"/>
  <c r="O2401" s="1"/>
  <c r="F2366"/>
  <c r="H2366" s="1"/>
  <c r="M2366" s="1"/>
  <c r="O2366" s="1"/>
  <c r="F2276"/>
  <c r="H2276" s="1"/>
  <c r="M2276" s="1"/>
  <c r="O2276" s="1"/>
  <c r="F2784"/>
  <c r="H2784" s="1"/>
  <c r="M2784" s="1"/>
  <c r="O2784" s="1"/>
  <c r="F2712"/>
  <c r="H2712" s="1"/>
  <c r="M2712" s="1"/>
  <c r="O2712" s="1"/>
  <c r="F2795"/>
  <c r="H2795" s="1"/>
  <c r="M2795" s="1"/>
  <c r="O2795" s="1"/>
  <c r="F2698"/>
  <c r="H2698" s="1"/>
  <c r="M2698" s="1"/>
  <c r="O2698" s="1"/>
  <c r="F2650"/>
  <c r="H2650" s="1"/>
  <c r="M2650" s="1"/>
  <c r="O2650" s="1"/>
  <c r="F2616"/>
  <c r="H2616" s="1"/>
  <c r="M2616" s="1"/>
  <c r="O2616" s="1"/>
  <c r="F2548"/>
  <c r="H2548" s="1"/>
  <c r="M2548" s="1"/>
  <c r="O2548" s="1"/>
  <c r="F2516"/>
  <c r="H2516" s="1"/>
  <c r="M2516" s="1"/>
  <c r="O2516" s="1"/>
  <c r="F2486"/>
  <c r="H2486" s="1"/>
  <c r="M2486" s="1"/>
  <c r="O2486" s="1"/>
  <c r="F2452"/>
  <c r="H2452" s="1"/>
  <c r="M2452" s="1"/>
  <c r="O2452" s="1"/>
  <c r="F2420"/>
  <c r="H2420" s="1"/>
  <c r="M2420" s="1"/>
  <c r="O2420" s="1"/>
  <c r="F2388"/>
  <c r="H2388" s="1"/>
  <c r="M2388" s="1"/>
  <c r="O2388" s="1"/>
  <c r="F2302"/>
  <c r="H2302" s="1"/>
  <c r="M2302" s="1"/>
  <c r="O2302" s="1"/>
  <c r="F2271"/>
  <c r="H2271" s="1"/>
  <c r="M2271" s="1"/>
  <c r="O2271" s="1"/>
  <c r="F2223"/>
  <c r="H2223" s="1"/>
  <c r="F2909"/>
  <c r="H2909" s="1"/>
  <c r="M2909" s="1"/>
  <c r="O2909" s="1"/>
  <c r="F2728"/>
  <c r="H2728" s="1"/>
  <c r="M2728" s="1"/>
  <c r="O2728" s="1"/>
  <c r="F2304"/>
  <c r="H2304" s="1"/>
  <c r="M2304" s="1"/>
  <c r="O2304" s="1"/>
  <c r="F1954"/>
  <c r="H1954" s="1"/>
  <c r="M1954" s="1"/>
  <c r="O1954" s="1"/>
  <c r="F1917"/>
  <c r="H1917" s="1"/>
  <c r="M1917" s="1"/>
  <c r="O1917" s="1"/>
  <c r="F1873"/>
  <c r="H1873" s="1"/>
  <c r="M1873" s="1"/>
  <c r="O1873" s="1"/>
  <c r="F1830"/>
  <c r="H1830" s="1"/>
  <c r="M1830" s="1"/>
  <c r="O1830" s="1"/>
  <c r="F2228"/>
  <c r="H2228" s="1"/>
  <c r="M2228" s="1"/>
  <c r="O2228" s="1"/>
  <c r="F2177"/>
  <c r="H2177" s="1"/>
  <c r="M2177" s="1"/>
  <c r="O2177" s="1"/>
  <c r="F2145"/>
  <c r="H2145" s="1"/>
  <c r="M2145" s="1"/>
  <c r="O2145" s="1"/>
  <c r="F2114"/>
  <c r="H2114" s="1"/>
  <c r="M2114" s="1"/>
  <c r="O2114" s="1"/>
  <c r="F2079"/>
  <c r="H2079" s="1"/>
  <c r="M2079" s="1"/>
  <c r="O2079" s="1"/>
  <c r="F1824"/>
  <c r="H1824" s="1"/>
  <c r="M1824" s="1"/>
  <c r="O1824" s="1"/>
  <c r="F1790"/>
  <c r="H1790" s="1"/>
  <c r="M1790" s="1"/>
  <c r="O1790" s="1"/>
  <c r="F1752"/>
  <c r="H1752" s="1"/>
  <c r="F1720"/>
  <c r="H1720" s="1"/>
  <c r="M1720" s="1"/>
  <c r="O1720" s="1"/>
  <c r="F1688"/>
  <c r="H1688" s="1"/>
  <c r="M1688" s="1"/>
  <c r="O1688" s="1"/>
  <c r="F1656"/>
  <c r="H1656" s="1"/>
  <c r="M1656" s="1"/>
  <c r="O1656" s="1"/>
  <c r="F1618"/>
  <c r="H1618" s="1"/>
  <c r="M1618" s="1"/>
  <c r="O1618" s="1"/>
  <c r="F1586"/>
  <c r="H1586" s="1"/>
  <c r="M1586" s="1"/>
  <c r="O1586" s="1"/>
  <c r="F1554"/>
  <c r="H1554" s="1"/>
  <c r="M1554" s="1"/>
  <c r="O1554" s="1"/>
  <c r="F1522"/>
  <c r="H1522" s="1"/>
  <c r="M1522" s="1"/>
  <c r="O1522" s="1"/>
  <c r="F1490"/>
  <c r="H1490" s="1"/>
  <c r="M1490" s="1"/>
  <c r="O1490" s="1"/>
  <c r="F1458"/>
  <c r="H1458" s="1"/>
  <c r="M1458" s="1"/>
  <c r="O1458" s="1"/>
  <c r="F1973"/>
  <c r="H1973" s="1"/>
  <c r="M1973" s="1"/>
  <c r="O1973" s="1"/>
  <c r="F1941"/>
  <c r="H1941" s="1"/>
  <c r="M1941" s="1"/>
  <c r="O1941" s="1"/>
  <c r="F1908"/>
  <c r="H1908" s="1"/>
  <c r="M1908" s="1"/>
  <c r="O1908" s="1"/>
  <c r="F1856"/>
  <c r="H1856" s="1"/>
  <c r="M1856" s="1"/>
  <c r="O1856" s="1"/>
  <c r="F2375"/>
  <c r="H2375" s="1"/>
  <c r="M2375" s="1"/>
  <c r="O2375" s="1"/>
  <c r="F2195"/>
  <c r="H2195" s="1"/>
  <c r="M2195" s="1"/>
  <c r="O2195" s="1"/>
  <c r="F2160"/>
  <c r="H2160" s="1"/>
  <c r="M2160" s="1"/>
  <c r="O2160" s="1"/>
  <c r="F4523"/>
  <c r="H4523" s="1"/>
  <c r="M4523" s="1"/>
  <c r="O4523" s="1"/>
  <c r="F3952"/>
  <c r="H3952" s="1"/>
  <c r="M3952" s="1"/>
  <c r="O3952" s="1"/>
  <c r="F3636"/>
  <c r="H3636" s="1"/>
  <c r="M3636" s="1"/>
  <c r="O3636" s="1"/>
  <c r="F3651"/>
  <c r="H3651" s="1"/>
  <c r="M3651" s="1"/>
  <c r="O3651" s="1"/>
  <c r="F3555"/>
  <c r="H3555" s="1"/>
  <c r="M3555" s="1"/>
  <c r="O3555" s="1"/>
  <c r="F3855"/>
  <c r="H3855" s="1"/>
  <c r="M3855" s="1"/>
  <c r="O3855" s="1"/>
  <c r="F3431"/>
  <c r="H3431" s="1"/>
  <c r="M3431" s="1"/>
  <c r="O3431" s="1"/>
  <c r="F3145"/>
  <c r="H3145" s="1"/>
  <c r="F3093"/>
  <c r="H3093" s="1"/>
  <c r="F2777"/>
  <c r="H2777" s="1"/>
  <c r="M2777" s="1"/>
  <c r="O2777" s="1"/>
  <c r="F3224"/>
  <c r="H3224" s="1"/>
  <c r="M3224" s="1"/>
  <c r="O3224" s="1"/>
  <c r="F3021"/>
  <c r="H3021" s="1"/>
  <c r="M3021" s="1"/>
  <c r="O3021" s="1"/>
  <c r="F3429"/>
  <c r="H3429" s="1"/>
  <c r="M3429" s="1"/>
  <c r="O3429" s="1"/>
  <c r="F3233"/>
  <c r="H3233" s="1"/>
  <c r="M3233" s="1"/>
  <c r="O3233" s="1"/>
  <c r="F3384"/>
  <c r="H3384" s="1"/>
  <c r="M3384" s="1"/>
  <c r="O3384" s="1"/>
  <c r="F3245"/>
  <c r="H3245" s="1"/>
  <c r="F3123"/>
  <c r="H3123" s="1"/>
  <c r="M3123" s="1"/>
  <c r="O3123" s="1"/>
  <c r="F3064"/>
  <c r="H3064" s="1"/>
  <c r="M3064" s="1"/>
  <c r="O3064" s="1"/>
  <c r="F3012"/>
  <c r="H3012" s="1"/>
  <c r="F3398"/>
  <c r="H3398" s="1"/>
  <c r="M3398" s="1"/>
  <c r="O3398" s="1"/>
  <c r="F3189"/>
  <c r="H3189" s="1"/>
  <c r="M3189" s="1"/>
  <c r="O3189" s="1"/>
  <c r="F3378"/>
  <c r="H3378" s="1"/>
  <c r="M3378" s="1"/>
  <c r="O3378" s="1"/>
  <c r="F3182"/>
  <c r="H3182" s="1"/>
  <c r="M3182" s="1"/>
  <c r="O3182" s="1"/>
  <c r="F3086"/>
  <c r="H3086" s="1"/>
  <c r="M3086" s="1"/>
  <c r="O3086" s="1"/>
  <c r="F3035"/>
  <c r="H3035" s="1"/>
  <c r="M3035" s="1"/>
  <c r="O3035" s="1"/>
  <c r="F2978"/>
  <c r="H2978" s="1"/>
  <c r="M2978" s="1"/>
  <c r="O2978" s="1"/>
  <c r="F2927"/>
  <c r="H2927" s="1"/>
  <c r="M2927" s="1"/>
  <c r="O2927" s="1"/>
  <c r="F2822"/>
  <c r="H2822" s="1"/>
  <c r="M2822" s="1"/>
  <c r="O2822" s="1"/>
  <c r="F2764"/>
  <c r="H2764" s="1"/>
  <c r="M2764" s="1"/>
  <c r="O2764" s="1"/>
  <c r="F2761"/>
  <c r="H2761" s="1"/>
  <c r="F2665"/>
  <c r="H2665" s="1"/>
  <c r="M2665" s="1"/>
  <c r="O2665" s="1"/>
  <c r="F2598"/>
  <c r="H2598" s="1"/>
  <c r="M2598" s="1"/>
  <c r="O2598" s="1"/>
  <c r="F2526"/>
  <c r="H2526" s="1"/>
  <c r="M2526" s="1"/>
  <c r="O2526" s="1"/>
  <c r="F2477"/>
  <c r="H2477" s="1"/>
  <c r="M2477" s="1"/>
  <c r="O2477" s="1"/>
  <c r="F2427"/>
  <c r="H2427" s="1"/>
  <c r="M2427" s="1"/>
  <c r="O2427" s="1"/>
  <c r="F2387"/>
  <c r="H2387" s="1"/>
  <c r="M2387" s="1"/>
  <c r="O2387" s="1"/>
  <c r="F2289"/>
  <c r="H2289" s="1"/>
  <c r="M2289" s="1"/>
  <c r="O2289" s="1"/>
  <c r="F2675"/>
  <c r="H2675" s="1"/>
  <c r="M2675" s="1"/>
  <c r="O2675" s="1"/>
  <c r="F2718"/>
  <c r="H2718" s="1"/>
  <c r="M2718" s="1"/>
  <c r="O2718" s="1"/>
  <c r="F2672"/>
  <c r="H2672" s="1"/>
  <c r="M2672" s="1"/>
  <c r="O2672" s="1"/>
  <c r="F2557"/>
  <c r="H2557" s="1"/>
  <c r="M2557" s="1"/>
  <c r="O2557" s="1"/>
  <c r="F2510"/>
  <c r="H2510" s="1"/>
  <c r="M2510" s="1"/>
  <c r="O2510" s="1"/>
  <c r="F2468"/>
  <c r="H2468" s="1"/>
  <c r="M2468" s="1"/>
  <c r="O2468" s="1"/>
  <c r="F2430"/>
  <c r="H2430" s="1"/>
  <c r="M2430" s="1"/>
  <c r="O2430" s="1"/>
  <c r="F2917"/>
  <c r="H2917" s="1"/>
  <c r="M2917" s="1"/>
  <c r="O2917" s="1"/>
  <c r="F2663"/>
  <c r="H2663" s="1"/>
  <c r="M2663" s="1"/>
  <c r="O2663" s="1"/>
  <c r="F2816"/>
  <c r="H2816" s="1"/>
  <c r="M2816" s="1"/>
  <c r="O2816" s="1"/>
  <c r="F2702"/>
  <c r="H2702" s="1"/>
  <c r="M2702" s="1"/>
  <c r="O2702" s="1"/>
  <c r="F2662"/>
  <c r="H2662" s="1"/>
  <c r="M2662" s="1"/>
  <c r="O2662" s="1"/>
  <c r="F2620"/>
  <c r="H2620" s="1"/>
  <c r="M2620" s="1"/>
  <c r="O2620" s="1"/>
  <c r="F2541"/>
  <c r="H2541" s="1"/>
  <c r="M2541" s="1"/>
  <c r="O2541" s="1"/>
  <c r="F2499"/>
  <c r="H2499" s="1"/>
  <c r="M2499" s="1"/>
  <c r="O2499" s="1"/>
  <c r="F2463"/>
  <c r="H2463" s="1"/>
  <c r="M2463" s="1"/>
  <c r="O2463" s="1"/>
  <c r="F2429"/>
  <c r="H2429" s="1"/>
  <c r="M2429" s="1"/>
  <c r="O2429" s="1"/>
  <c r="F2397"/>
  <c r="H2397" s="1"/>
  <c r="M2397" s="1"/>
  <c r="O2397" s="1"/>
  <c r="F2307"/>
  <c r="H2307" s="1"/>
  <c r="M2307" s="1"/>
  <c r="O2307" s="1"/>
  <c r="F3006"/>
  <c r="H3006" s="1"/>
  <c r="M3006" s="1"/>
  <c r="O3006" s="1"/>
  <c r="F2766"/>
  <c r="H2766" s="1"/>
  <c r="M2766" s="1"/>
  <c r="O2766" s="1"/>
  <c r="F2699"/>
  <c r="H2699" s="1"/>
  <c r="M2699" s="1"/>
  <c r="O2699" s="1"/>
  <c r="F2783"/>
  <c r="H2783" s="1"/>
  <c r="M2783" s="1"/>
  <c r="O2783" s="1"/>
  <c r="F2697"/>
  <c r="H2697" s="1"/>
  <c r="M2697" s="1"/>
  <c r="O2697" s="1"/>
  <c r="F2646"/>
  <c r="H2646" s="1"/>
  <c r="M2646" s="1"/>
  <c r="O2646" s="1"/>
  <c r="F2612"/>
  <c r="H2612" s="1"/>
  <c r="M2612" s="1"/>
  <c r="O2612" s="1"/>
  <c r="F2544"/>
  <c r="H2544" s="1"/>
  <c r="M2544" s="1"/>
  <c r="O2544" s="1"/>
  <c r="F2512"/>
  <c r="H2512" s="1"/>
  <c r="M2512" s="1"/>
  <c r="O2512" s="1"/>
  <c r="F2482"/>
  <c r="H2482" s="1"/>
  <c r="M2482" s="1"/>
  <c r="O2482" s="1"/>
  <c r="F2448"/>
  <c r="H2448" s="1"/>
  <c r="M2448" s="1"/>
  <c r="O2448" s="1"/>
  <c r="F2416"/>
  <c r="H2416" s="1"/>
  <c r="M2416" s="1"/>
  <c r="O2416" s="1"/>
  <c r="F2384"/>
  <c r="H2384" s="1"/>
  <c r="M2384" s="1"/>
  <c r="O2384" s="1"/>
  <c r="F2298"/>
  <c r="H2298" s="1"/>
  <c r="M2298" s="1"/>
  <c r="O2298" s="1"/>
  <c r="F2258"/>
  <c r="H2258" s="1"/>
  <c r="M2258" s="1"/>
  <c r="O2258" s="1"/>
  <c r="F2219"/>
  <c r="H2219" s="1"/>
  <c r="M2219" s="1"/>
  <c r="O2219" s="1"/>
  <c r="F2827"/>
  <c r="H2827" s="1"/>
  <c r="M2827" s="1"/>
  <c r="O2827" s="1"/>
  <c r="F2727"/>
  <c r="H2727" s="1"/>
  <c r="M2727" s="1"/>
  <c r="O2727" s="1"/>
  <c r="F2282"/>
  <c r="H2282" s="1"/>
  <c r="M2282" s="1"/>
  <c r="O2282" s="1"/>
  <c r="F1950"/>
  <c r="H1950" s="1"/>
  <c r="M1950" s="1"/>
  <c r="O1950" s="1"/>
  <c r="F1913"/>
  <c r="H1913" s="1"/>
  <c r="M1913" s="1"/>
  <c r="O1913" s="1"/>
  <c r="F1869"/>
  <c r="H1869" s="1"/>
  <c r="M1869" s="1"/>
  <c r="O1869" s="1"/>
  <c r="F2386"/>
  <c r="H2386" s="1"/>
  <c r="M2386" s="1"/>
  <c r="O2386" s="1"/>
  <c r="F2207"/>
  <c r="H2207" s="1"/>
  <c r="M2207" s="1"/>
  <c r="O2207" s="1"/>
  <c r="F2173"/>
  <c r="H2173" s="1"/>
  <c r="M2173" s="1"/>
  <c r="O2173" s="1"/>
  <c r="F2142"/>
  <c r="H2142" s="1"/>
  <c r="M2142" s="1"/>
  <c r="O2142" s="1"/>
  <c r="F2110"/>
  <c r="H2110" s="1"/>
  <c r="M2110" s="1"/>
  <c r="O2110" s="1"/>
  <c r="F2075"/>
  <c r="H2075" s="1"/>
  <c r="M2075" s="1"/>
  <c r="O2075" s="1"/>
  <c r="F1820"/>
  <c r="H1820" s="1"/>
  <c r="M1820" s="1"/>
  <c r="O1820" s="1"/>
  <c r="F1786"/>
  <c r="H1786" s="1"/>
  <c r="M1786" s="1"/>
  <c r="O1786" s="1"/>
  <c r="F1749"/>
  <c r="H1749" s="1"/>
  <c r="M1749" s="1"/>
  <c r="O1749" s="1"/>
  <c r="F1716"/>
  <c r="H1716" s="1"/>
  <c r="M1716" s="1"/>
  <c r="O1716" s="1"/>
  <c r="F1684"/>
  <c r="H1684" s="1"/>
  <c r="M1684" s="1"/>
  <c r="O1684" s="1"/>
  <c r="F1652"/>
  <c r="H1652" s="1"/>
  <c r="F1614"/>
  <c r="H1614" s="1"/>
  <c r="M1614" s="1"/>
  <c r="O1614" s="1"/>
  <c r="F1582"/>
  <c r="H1582" s="1"/>
  <c r="M1582" s="1"/>
  <c r="O1582" s="1"/>
  <c r="F1550"/>
  <c r="H1550" s="1"/>
  <c r="M1550" s="1"/>
  <c r="O1550" s="1"/>
  <c r="F1518"/>
  <c r="H1518" s="1"/>
  <c r="M1518" s="1"/>
  <c r="O1518" s="1"/>
  <c r="F1486"/>
  <c r="H1486" s="1"/>
  <c r="F2398"/>
  <c r="H2398" s="1"/>
  <c r="M2398" s="1"/>
  <c r="O2398" s="1"/>
  <c r="F1969"/>
  <c r="H1969" s="1"/>
  <c r="M1969" s="1"/>
  <c r="O1969" s="1"/>
  <c r="F1937"/>
  <c r="H1937" s="1"/>
  <c r="M1937" s="1"/>
  <c r="O1937" s="1"/>
  <c r="F1904"/>
  <c r="H1904" s="1"/>
  <c r="F3904"/>
  <c r="H3904" s="1"/>
  <c r="M3904" s="1"/>
  <c r="O3904" s="1"/>
  <c r="F3897"/>
  <c r="H3897" s="1"/>
  <c r="M3897" s="1"/>
  <c r="O3897" s="1"/>
  <c r="F3584"/>
  <c r="H3584" s="1"/>
  <c r="M3584" s="1"/>
  <c r="O3584" s="1"/>
  <c r="F3611"/>
  <c r="H3611" s="1"/>
  <c r="M3611" s="1"/>
  <c r="O3611" s="1"/>
  <c r="F3517"/>
  <c r="H3517" s="1"/>
  <c r="M3517" s="1"/>
  <c r="O3517" s="1"/>
  <c r="F3728"/>
  <c r="H3728" s="1"/>
  <c r="M3728" s="1"/>
  <c r="O3728" s="1"/>
  <c r="F3400"/>
  <c r="H3400" s="1"/>
  <c r="M3400" s="1"/>
  <c r="O3400" s="1"/>
  <c r="F3534"/>
  <c r="H3534" s="1"/>
  <c r="M3534" s="1"/>
  <c r="O3534" s="1"/>
  <c r="F3058"/>
  <c r="H3058" s="1"/>
  <c r="M3058" s="1"/>
  <c r="O3058" s="1"/>
  <c r="F3414"/>
  <c r="H3414" s="1"/>
  <c r="M3414" s="1"/>
  <c r="O3414" s="1"/>
  <c r="F3148"/>
  <c r="H3148" s="1"/>
  <c r="M3148" s="1"/>
  <c r="O3148" s="1"/>
  <c r="F2988"/>
  <c r="H2988" s="1"/>
  <c r="M2988" s="1"/>
  <c r="O2988" s="1"/>
  <c r="F3375"/>
  <c r="H3375" s="1"/>
  <c r="M3375" s="1"/>
  <c r="O3375" s="1"/>
  <c r="F3171"/>
  <c r="H3171" s="1"/>
  <c r="F3374"/>
  <c r="H3374" s="1"/>
  <c r="M3374" s="1"/>
  <c r="O3374" s="1"/>
  <c r="F3232"/>
  <c r="H3232" s="1"/>
  <c r="M3232" s="1"/>
  <c r="O3232" s="1"/>
  <c r="F3107"/>
  <c r="H3107" s="1"/>
  <c r="M3107" s="1"/>
  <c r="O3107" s="1"/>
  <c r="F3060"/>
  <c r="H3060" s="1"/>
  <c r="M3060" s="1"/>
  <c r="O3060" s="1"/>
  <c r="F3005"/>
  <c r="H3005" s="1"/>
  <c r="M3005" s="1"/>
  <c r="O3005" s="1"/>
  <c r="F3383"/>
  <c r="H3383" s="1"/>
  <c r="M3383" s="1"/>
  <c r="O3383" s="1"/>
  <c r="F3163"/>
  <c r="H3163" s="1"/>
  <c r="M3163" s="1"/>
  <c r="O3163" s="1"/>
  <c r="F3300"/>
  <c r="H3300" s="1"/>
  <c r="M3300" s="1"/>
  <c r="O3300" s="1"/>
  <c r="F3175"/>
  <c r="H3175" s="1"/>
  <c r="M3175" s="1"/>
  <c r="O3175" s="1"/>
  <c r="F3082"/>
  <c r="H3082" s="1"/>
  <c r="M3082" s="1"/>
  <c r="O3082" s="1"/>
  <c r="F3031"/>
  <c r="H3031" s="1"/>
  <c r="M3031" s="1"/>
  <c r="O3031" s="1"/>
  <c r="F2970"/>
  <c r="H2970" s="1"/>
  <c r="M2970" s="1"/>
  <c r="O2970" s="1"/>
  <c r="F2915"/>
  <c r="H2915" s="1"/>
  <c r="M2915" s="1"/>
  <c r="O2915" s="1"/>
  <c r="F2818"/>
  <c r="H2818" s="1"/>
  <c r="M2818" s="1"/>
  <c r="O2818" s="1"/>
  <c r="F2757"/>
  <c r="H2757" s="1"/>
  <c r="M2757" s="1"/>
  <c r="O2757" s="1"/>
  <c r="F2738"/>
  <c r="H2738" s="1"/>
  <c r="M2738" s="1"/>
  <c r="O2738" s="1"/>
  <c r="F2641"/>
  <c r="H2641" s="1"/>
  <c r="M2641" s="1"/>
  <c r="O2641" s="1"/>
  <c r="F2560"/>
  <c r="H2560" s="1"/>
  <c r="M2560" s="1"/>
  <c r="O2560" s="1"/>
  <c r="F2519"/>
  <c r="H2519" s="1"/>
  <c r="M2519" s="1"/>
  <c r="O2519" s="1"/>
  <c r="F2465"/>
  <c r="H2465" s="1"/>
  <c r="M2465" s="1"/>
  <c r="O2465" s="1"/>
  <c r="F2423"/>
  <c r="H2423" s="1"/>
  <c r="M2423" s="1"/>
  <c r="O2423" s="1"/>
  <c r="F2383"/>
  <c r="H2383" s="1"/>
  <c r="M2383" s="1"/>
  <c r="O2383" s="1"/>
  <c r="F2892"/>
  <c r="H2892" s="1"/>
  <c r="M2892" s="1"/>
  <c r="O2892" s="1"/>
  <c r="F2664"/>
  <c r="H2664" s="1"/>
  <c r="M2664" s="1"/>
  <c r="O2664" s="1"/>
  <c r="F2717"/>
  <c r="H2717" s="1"/>
  <c r="M2717" s="1"/>
  <c r="O2717" s="1"/>
  <c r="F2636"/>
  <c r="H2636" s="1"/>
  <c r="M2636" s="1"/>
  <c r="O2636" s="1"/>
  <c r="F2550"/>
  <c r="H2550" s="1"/>
  <c r="M2550" s="1"/>
  <c r="O2550" s="1"/>
  <c r="F2500"/>
  <c r="H2500" s="1"/>
  <c r="M2500" s="1"/>
  <c r="O2500" s="1"/>
  <c r="F2464"/>
  <c r="H2464" s="1"/>
  <c r="M2464" s="1"/>
  <c r="O2464" s="1"/>
  <c r="F2426"/>
  <c r="H2426" s="1"/>
  <c r="M2426" s="1"/>
  <c r="O2426" s="1"/>
  <c r="F2888"/>
  <c r="H2888" s="1"/>
  <c r="M2888" s="1"/>
  <c r="O2888" s="1"/>
  <c r="F2657"/>
  <c r="H2657" s="1"/>
  <c r="M2657" s="1"/>
  <c r="O2657" s="1"/>
  <c r="F2799"/>
  <c r="H2799" s="1"/>
  <c r="M2799" s="1"/>
  <c r="O2799" s="1"/>
  <c r="F2701"/>
  <c r="H2701" s="1"/>
  <c r="M2701" s="1"/>
  <c r="O2701" s="1"/>
  <c r="F2656"/>
  <c r="H2656" s="1"/>
  <c r="M2656" s="1"/>
  <c r="O2656" s="1"/>
  <c r="F2613"/>
  <c r="H2613" s="1"/>
  <c r="M2613" s="1"/>
  <c r="O2613" s="1"/>
  <c r="F2531"/>
  <c r="H2531" s="1"/>
  <c r="M2531" s="1"/>
  <c r="O2531" s="1"/>
  <c r="F2491"/>
  <c r="H2491" s="1"/>
  <c r="M2491" s="1"/>
  <c r="O2491" s="1"/>
  <c r="F2457"/>
  <c r="H2457" s="1"/>
  <c r="M2457" s="1"/>
  <c r="O2457" s="1"/>
  <c r="F2425"/>
  <c r="H2425" s="1"/>
  <c r="M2425" s="1"/>
  <c r="O2425" s="1"/>
  <c r="F2393"/>
  <c r="H2393" s="1"/>
  <c r="M2393" s="1"/>
  <c r="O2393" s="1"/>
  <c r="F2303"/>
  <c r="H2303" s="1"/>
  <c r="M2303" s="1"/>
  <c r="O2303" s="1"/>
  <c r="F2929"/>
  <c r="H2929" s="1"/>
  <c r="M2929" s="1"/>
  <c r="O2929" s="1"/>
  <c r="F2758"/>
  <c r="H2758" s="1"/>
  <c r="M2758" s="1"/>
  <c r="O2758" s="1"/>
  <c r="F2683"/>
  <c r="H2683" s="1"/>
  <c r="F2765"/>
  <c r="H2765" s="1"/>
  <c r="M2765" s="1"/>
  <c r="O2765" s="1"/>
  <c r="F2696"/>
  <c r="H2696" s="1"/>
  <c r="M2696" s="1"/>
  <c r="O2696" s="1"/>
  <c r="F2642"/>
  <c r="H2642" s="1"/>
  <c r="M2642" s="1"/>
  <c r="O2642" s="1"/>
  <c r="F2608"/>
  <c r="H2608" s="1"/>
  <c r="M2608" s="1"/>
  <c r="O2608" s="1"/>
  <c r="F2540"/>
  <c r="H2540" s="1"/>
  <c r="M2540" s="1"/>
  <c r="O2540" s="1"/>
  <c r="F2508"/>
  <c r="H2508" s="1"/>
  <c r="M2508" s="1"/>
  <c r="O2508" s="1"/>
  <c r="F2478"/>
  <c r="H2478" s="1"/>
  <c r="M2478" s="1"/>
  <c r="O2478" s="1"/>
  <c r="F2444"/>
  <c r="H2444" s="1"/>
  <c r="M2444" s="1"/>
  <c r="O2444" s="1"/>
  <c r="F2412"/>
  <c r="H2412" s="1"/>
  <c r="M2412" s="1"/>
  <c r="O2412" s="1"/>
  <c r="F2381"/>
  <c r="H2381" s="1"/>
  <c r="M2381" s="1"/>
  <c r="O2381" s="1"/>
  <c r="F2294"/>
  <c r="H2294" s="1"/>
  <c r="M2294" s="1"/>
  <c r="O2294" s="1"/>
  <c r="F2254"/>
  <c r="H2254" s="1"/>
  <c r="M2254" s="1"/>
  <c r="O2254" s="1"/>
  <c r="F2209"/>
  <c r="H2209" s="1"/>
  <c r="M2209" s="1"/>
  <c r="O2209" s="1"/>
  <c r="F2811"/>
  <c r="H2811" s="1"/>
  <c r="M2811" s="1"/>
  <c r="O2811" s="1"/>
  <c r="F2695"/>
  <c r="H2695" s="1"/>
  <c r="M2695" s="1"/>
  <c r="O2695" s="1"/>
  <c r="F2229"/>
  <c r="H2229" s="1"/>
  <c r="M2229" s="1"/>
  <c r="O2229" s="1"/>
  <c r="F1946"/>
  <c r="H1946" s="1"/>
  <c r="M1946" s="1"/>
  <c r="O1946" s="1"/>
  <c r="F1909"/>
  <c r="H1909" s="1"/>
  <c r="M1909" s="1"/>
  <c r="O1909" s="1"/>
  <c r="F1857"/>
  <c r="H1857" s="1"/>
  <c r="M1857" s="1"/>
  <c r="O1857" s="1"/>
  <c r="F2281"/>
  <c r="H2281" s="1"/>
  <c r="M2281" s="1"/>
  <c r="O2281" s="1"/>
  <c r="F2200"/>
  <c r="H2200" s="1"/>
  <c r="M2200" s="1"/>
  <c r="O2200" s="1"/>
  <c r="F2169"/>
  <c r="H2169" s="1"/>
  <c r="M2169" s="1"/>
  <c r="O2169" s="1"/>
  <c r="F2138"/>
  <c r="H2138" s="1"/>
  <c r="M2138" s="1"/>
  <c r="O2138" s="1"/>
  <c r="F2106"/>
  <c r="H2106" s="1"/>
  <c r="M2106" s="1"/>
  <c r="O2106" s="1"/>
  <c r="F2071"/>
  <c r="H2071" s="1"/>
  <c r="M2071" s="1"/>
  <c r="O2071" s="1"/>
  <c r="F1816"/>
  <c r="H1816" s="1"/>
  <c r="M1816" s="1"/>
  <c r="O1816" s="1"/>
  <c r="F1782"/>
  <c r="H1782" s="1"/>
  <c r="M1782" s="1"/>
  <c r="O1782" s="1"/>
  <c r="F1745"/>
  <c r="H1745" s="1"/>
  <c r="M1745" s="1"/>
  <c r="O1745" s="1"/>
  <c r="F1712"/>
  <c r="H1712" s="1"/>
  <c r="M1712" s="1"/>
  <c r="O1712" s="1"/>
  <c r="F1680"/>
  <c r="H1680" s="1"/>
  <c r="F1648"/>
  <c r="H1648" s="1"/>
  <c r="M1648" s="1"/>
  <c r="O1648" s="1"/>
  <c r="F1610"/>
  <c r="H1610" s="1"/>
  <c r="M1610" s="1"/>
  <c r="O1610" s="1"/>
  <c r="F1578"/>
  <c r="H1578" s="1"/>
  <c r="M1578" s="1"/>
  <c r="O1578" s="1"/>
  <c r="F1546"/>
  <c r="H1546" s="1"/>
  <c r="M1546" s="1"/>
  <c r="O1546" s="1"/>
  <c r="F1514"/>
  <c r="H1514" s="1"/>
  <c r="M1514" s="1"/>
  <c r="O1514" s="1"/>
  <c r="F1482"/>
  <c r="H1482" s="1"/>
  <c r="M1482" s="1"/>
  <c r="O1482" s="1"/>
  <c r="F2278"/>
  <c r="H2278" s="1"/>
  <c r="M2278" s="1"/>
  <c r="O2278" s="1"/>
  <c r="F1965"/>
  <c r="H1965" s="1"/>
  <c r="M1965" s="1"/>
  <c r="O1965" s="1"/>
  <c r="F1933"/>
  <c r="H1933" s="1"/>
  <c r="M1933" s="1"/>
  <c r="O1933" s="1"/>
  <c r="F1900"/>
  <c r="H1900" s="1"/>
  <c r="M1900" s="1"/>
  <c r="O1900" s="1"/>
  <c r="F1846"/>
  <c r="H1846" s="1"/>
  <c r="M1846" s="1"/>
  <c r="O1846" s="1"/>
  <c r="F5033"/>
  <c r="H5033" s="1"/>
  <c r="M5033" s="1"/>
  <c r="O5033" s="1"/>
  <c r="F3968"/>
  <c r="H3968" s="1"/>
  <c r="M3968" s="1"/>
  <c r="O3968" s="1"/>
  <c r="F3844"/>
  <c r="H3844" s="1"/>
  <c r="M3844" s="1"/>
  <c r="O3844" s="1"/>
  <c r="F3519"/>
  <c r="H3519" s="1"/>
  <c r="M3519" s="1"/>
  <c r="O3519" s="1"/>
  <c r="F3569"/>
  <c r="H3569" s="1"/>
  <c r="M3569" s="1"/>
  <c r="O3569" s="1"/>
  <c r="F3484"/>
  <c r="H3484" s="1"/>
  <c r="M3484" s="1"/>
  <c r="O3484" s="1"/>
  <c r="F3649"/>
  <c r="H3649" s="1"/>
  <c r="M3649" s="1"/>
  <c r="O3649" s="1"/>
  <c r="F3358"/>
  <c r="H3358" s="1"/>
  <c r="M3358" s="1"/>
  <c r="O3358" s="1"/>
  <c r="F3335"/>
  <c r="H3335" s="1"/>
  <c r="M3335" s="1"/>
  <c r="O3335" s="1"/>
  <c r="F3026"/>
  <c r="H3026" s="1"/>
  <c r="M3026" s="1"/>
  <c r="O3026" s="1"/>
  <c r="F3288"/>
  <c r="H3288" s="1"/>
  <c r="M3288" s="1"/>
  <c r="O3288" s="1"/>
  <c r="F3142"/>
  <c r="H3142" s="1"/>
  <c r="M3142" s="1"/>
  <c r="O3142" s="1"/>
  <c r="F2984"/>
  <c r="H2984" s="1"/>
  <c r="M2984" s="1"/>
  <c r="O2984" s="1"/>
  <c r="F3367"/>
  <c r="H3367" s="1"/>
  <c r="M3367" s="1"/>
  <c r="O3367" s="1"/>
  <c r="F3165"/>
  <c r="H3165" s="1"/>
  <c r="M3165" s="1"/>
  <c r="O3165" s="1"/>
  <c r="F3344"/>
  <c r="H3344" s="1"/>
  <c r="M3344" s="1"/>
  <c r="O3344" s="1"/>
  <c r="F3223"/>
  <c r="H3223" s="1"/>
  <c r="M3223" s="1"/>
  <c r="O3223" s="1"/>
  <c r="F3103"/>
  <c r="H3103" s="1"/>
  <c r="M3103" s="1"/>
  <c r="O3103" s="1"/>
  <c r="F3056"/>
  <c r="H3056" s="1"/>
  <c r="M3056" s="1"/>
  <c r="O3056" s="1"/>
  <c r="F2995"/>
  <c r="H2995" s="1"/>
  <c r="M2995" s="1"/>
  <c r="O2995" s="1"/>
  <c r="F3343"/>
  <c r="H3343" s="1"/>
  <c r="F3159"/>
  <c r="H3159" s="1"/>
  <c r="M3159" s="1"/>
  <c r="O3159" s="1"/>
  <c r="F3280"/>
  <c r="H3280" s="1"/>
  <c r="M3280" s="1"/>
  <c r="O3280" s="1"/>
  <c r="F3169"/>
  <c r="H3169" s="1"/>
  <c r="F3071"/>
  <c r="H3071" s="1"/>
  <c r="M3071" s="1"/>
  <c r="O3071" s="1"/>
  <c r="F3019"/>
  <c r="H3019" s="1"/>
  <c r="M3019" s="1"/>
  <c r="O3019" s="1"/>
  <c r="F2966"/>
  <c r="H2966" s="1"/>
  <c r="M2966" s="1"/>
  <c r="O2966" s="1"/>
  <c r="F2911"/>
  <c r="H2911" s="1"/>
  <c r="M2911" s="1"/>
  <c r="O2911" s="1"/>
  <c r="F2814"/>
  <c r="H2814" s="1"/>
  <c r="M2814" s="1"/>
  <c r="O2814" s="1"/>
  <c r="F2948"/>
  <c r="H2948" s="1"/>
  <c r="M2948" s="1"/>
  <c r="O2948" s="1"/>
  <c r="F2726"/>
  <c r="H2726" s="1"/>
  <c r="F2637"/>
  <c r="H2637" s="1"/>
  <c r="M2637" s="1"/>
  <c r="O2637" s="1"/>
  <c r="F2554"/>
  <c r="H2554" s="1"/>
  <c r="M2554" s="1"/>
  <c r="O2554" s="1"/>
  <c r="F2515"/>
  <c r="H2515" s="1"/>
  <c r="M2515" s="1"/>
  <c r="O2515" s="1"/>
  <c r="F2461"/>
  <c r="H2461" s="1"/>
  <c r="M2461" s="1"/>
  <c r="O2461" s="1"/>
  <c r="F2419"/>
  <c r="H2419" s="1"/>
  <c r="M2419" s="1"/>
  <c r="O2419" s="1"/>
  <c r="F2380"/>
  <c r="H2380" s="1"/>
  <c r="M2380" s="1"/>
  <c r="O2380" s="1"/>
  <c r="F2839"/>
  <c r="H2839" s="1"/>
  <c r="M2839" s="1"/>
  <c r="O2839" s="1"/>
  <c r="F2920"/>
  <c r="H2920" s="1"/>
  <c r="M2920" s="1"/>
  <c r="O2920" s="1"/>
  <c r="F2706"/>
  <c r="H2706" s="1"/>
  <c r="M2706" s="1"/>
  <c r="O2706" s="1"/>
  <c r="F2632"/>
  <c r="H2632" s="1"/>
  <c r="M2632" s="1"/>
  <c r="O2632" s="1"/>
  <c r="F2546"/>
  <c r="H2546" s="1"/>
  <c r="M2546" s="1"/>
  <c r="O2546" s="1"/>
  <c r="F2496"/>
  <c r="H2496" s="1"/>
  <c r="M2496" s="1"/>
  <c r="O2496" s="1"/>
  <c r="F2460"/>
  <c r="H2460" s="1"/>
  <c r="M2460" s="1"/>
  <c r="O2460" s="1"/>
  <c r="F2418"/>
  <c r="H2418" s="1"/>
  <c r="M2418" s="1"/>
  <c r="O2418" s="1"/>
  <c r="F2835"/>
  <c r="H2835" s="1"/>
  <c r="M2835" s="1"/>
  <c r="O2835" s="1"/>
  <c r="F2941"/>
  <c r="H2941" s="1"/>
  <c r="M2941" s="1"/>
  <c r="O2941" s="1"/>
  <c r="F2787"/>
  <c r="H2787" s="1"/>
  <c r="M2787" s="1"/>
  <c r="O2787" s="1"/>
  <c r="F2700"/>
  <c r="H2700" s="1"/>
  <c r="M2700" s="1"/>
  <c r="O2700" s="1"/>
  <c r="F2647"/>
  <c r="H2647" s="1"/>
  <c r="M2647" s="1"/>
  <c r="O2647" s="1"/>
  <c r="F2609"/>
  <c r="H2609" s="1"/>
  <c r="M2609" s="1"/>
  <c r="O2609" s="1"/>
  <c r="F2521"/>
  <c r="H2521" s="1"/>
  <c r="M2521" s="1"/>
  <c r="O2521" s="1"/>
  <c r="F2487"/>
  <c r="H2487" s="1"/>
  <c r="M2487" s="1"/>
  <c r="O2487" s="1"/>
  <c r="F2453"/>
  <c r="H2453" s="1"/>
  <c r="M2453" s="1"/>
  <c r="O2453" s="1"/>
  <c r="F2421"/>
  <c r="H2421" s="1"/>
  <c r="M2421" s="1"/>
  <c r="O2421" s="1"/>
  <c r="F2389"/>
  <c r="H2389" s="1"/>
  <c r="M2389" s="1"/>
  <c r="O2389" s="1"/>
  <c r="F2299"/>
  <c r="H2299" s="1"/>
  <c r="M2299" s="1"/>
  <c r="O2299" s="1"/>
  <c r="F2913"/>
  <c r="H2913" s="1"/>
  <c r="M2913" s="1"/>
  <c r="O2913" s="1"/>
  <c r="F2754"/>
  <c r="H2754" s="1"/>
  <c r="M2754" s="1"/>
  <c r="O2754" s="1"/>
  <c r="F2651"/>
  <c r="H2651" s="1"/>
  <c r="M2651" s="1"/>
  <c r="O2651" s="1"/>
  <c r="F2751"/>
  <c r="H2751" s="1"/>
  <c r="M2751" s="1"/>
  <c r="O2751" s="1"/>
  <c r="F2682"/>
  <c r="H2682" s="1"/>
  <c r="M2682" s="1"/>
  <c r="O2682" s="1"/>
  <c r="F2638"/>
  <c r="H2638" s="1"/>
  <c r="M2638" s="1"/>
  <c r="O2638" s="1"/>
  <c r="F2604"/>
  <c r="H2604" s="1"/>
  <c r="M2604" s="1"/>
  <c r="O2604" s="1"/>
  <c r="F2537"/>
  <c r="H2537" s="1"/>
  <c r="M2537" s="1"/>
  <c r="O2537" s="1"/>
  <c r="F2505"/>
  <c r="H2505" s="1"/>
  <c r="F2474"/>
  <c r="H2474" s="1"/>
  <c r="M2474" s="1"/>
  <c r="O2474" s="1"/>
  <c r="F2440"/>
  <c r="H2440" s="1"/>
  <c r="M2440" s="1"/>
  <c r="O2440" s="1"/>
  <c r="F2408"/>
  <c r="H2408" s="1"/>
  <c r="M2408" s="1"/>
  <c r="O2408" s="1"/>
  <c r="F2377"/>
  <c r="H2377" s="1"/>
  <c r="M2377" s="1"/>
  <c r="O2377" s="1"/>
  <c r="F2290"/>
  <c r="H2290" s="1"/>
  <c r="M2290" s="1"/>
  <c r="O2290" s="1"/>
  <c r="F2250"/>
  <c r="H2250" s="1"/>
  <c r="M2250" s="1"/>
  <c r="O2250" s="1"/>
  <c r="F2205"/>
  <c r="H2205" s="1"/>
  <c r="M2205" s="1"/>
  <c r="O2205" s="1"/>
  <c r="F2794"/>
  <c r="H2794" s="1"/>
  <c r="M2794" s="1"/>
  <c r="O2794" s="1"/>
  <c r="F2679"/>
  <c r="H2679" s="1"/>
  <c r="M2679" s="1"/>
  <c r="O2679" s="1"/>
  <c r="F2222"/>
  <c r="H2222" s="1"/>
  <c r="M2222" s="1"/>
  <c r="O2222" s="1"/>
  <c r="F1942"/>
  <c r="H1942" s="1"/>
  <c r="M1942" s="1"/>
  <c r="O1942" s="1"/>
  <c r="F1905"/>
  <c r="H1905" s="1"/>
  <c r="F1853"/>
  <c r="H1853" s="1"/>
  <c r="M1853" s="1"/>
  <c r="O1853" s="1"/>
  <c r="F2269"/>
  <c r="H2269" s="1"/>
  <c r="M2269" s="1"/>
  <c r="O2269" s="1"/>
  <c r="F2196"/>
  <c r="H2196" s="1"/>
  <c r="M2196" s="1"/>
  <c r="O2196" s="1"/>
  <c r="F2165"/>
  <c r="H2165" s="1"/>
  <c r="M2165" s="1"/>
  <c r="O2165" s="1"/>
  <c r="F2134"/>
  <c r="H2134" s="1"/>
  <c r="M2134" s="1"/>
  <c r="O2134" s="1"/>
  <c r="F2102"/>
  <c r="H2102" s="1"/>
  <c r="M2102" s="1"/>
  <c r="O2102" s="1"/>
  <c r="F2067"/>
  <c r="H2067" s="1"/>
  <c r="F1812"/>
  <c r="H1812" s="1"/>
  <c r="M1812" s="1"/>
  <c r="O1812" s="1"/>
  <c r="F1778"/>
  <c r="H1778" s="1"/>
  <c r="M1778" s="1"/>
  <c r="O1778" s="1"/>
  <c r="F1741"/>
  <c r="H1741" s="1"/>
  <c r="M1741" s="1"/>
  <c r="O1741" s="1"/>
  <c r="F1708"/>
  <c r="H1708" s="1"/>
  <c r="M1708" s="1"/>
  <c r="O1708" s="1"/>
  <c r="F1676"/>
  <c r="H1676" s="1"/>
  <c r="F1641"/>
  <c r="H1641" s="1"/>
  <c r="M1641" s="1"/>
  <c r="O1641" s="1"/>
  <c r="F1606"/>
  <c r="H1606" s="1"/>
  <c r="M1606" s="1"/>
  <c r="O1606" s="1"/>
  <c r="F1574"/>
  <c r="H1574" s="1"/>
  <c r="M1574" s="1"/>
  <c r="O1574" s="1"/>
  <c r="F1542"/>
  <c r="H1542" s="1"/>
  <c r="M1542" s="1"/>
  <c r="O1542" s="1"/>
  <c r="F1510"/>
  <c r="H1510" s="1"/>
  <c r="M1510" s="1"/>
  <c r="O1510" s="1"/>
  <c r="F1478"/>
  <c r="H1478" s="1"/>
  <c r="M1478" s="1"/>
  <c r="O1478" s="1"/>
  <c r="F2268"/>
  <c r="H2268" s="1"/>
  <c r="M2268" s="1"/>
  <c r="O2268" s="1"/>
  <c r="F1961"/>
  <c r="H1961" s="1"/>
  <c r="M1961" s="1"/>
  <c r="O1961" s="1"/>
  <c r="F1929"/>
  <c r="H1929" s="1"/>
  <c r="M1929" s="1"/>
  <c r="O1929" s="1"/>
  <c r="F1880"/>
  <c r="H1880" s="1"/>
  <c r="M1880" s="1"/>
  <c r="O1880" s="1"/>
  <c r="F1842"/>
  <c r="H1842" s="1"/>
  <c r="M1842" s="1"/>
  <c r="O1842" s="1"/>
  <c r="F2248"/>
  <c r="H2248" s="1"/>
  <c r="M2248" s="1"/>
  <c r="O2248" s="1"/>
  <c r="F2183"/>
  <c r="H2183" s="1"/>
  <c r="M2183" s="1"/>
  <c r="O2183" s="1"/>
  <c r="F2148"/>
  <c r="H2148" s="1"/>
  <c r="M2148" s="1"/>
  <c r="O2148" s="1"/>
  <c r="F2117"/>
  <c r="H2117" s="1"/>
  <c r="M2117" s="1"/>
  <c r="O2117" s="1"/>
  <c r="F2085"/>
  <c r="H2085" s="1"/>
  <c r="M2085" s="1"/>
  <c r="O2085" s="1"/>
  <c r="F1827"/>
  <c r="H1827" s="1"/>
  <c r="M1827" s="1"/>
  <c r="O1827" s="1"/>
  <c r="F1793"/>
  <c r="H1793" s="1"/>
  <c r="M1793" s="1"/>
  <c r="O1793" s="1"/>
  <c r="F1755"/>
  <c r="H1755" s="1"/>
  <c r="M1755" s="1"/>
  <c r="O1755" s="1"/>
  <c r="F1719"/>
  <c r="H1719" s="1"/>
  <c r="M1719" s="1"/>
  <c r="O1719" s="1"/>
  <c r="F2242"/>
  <c r="H2242" s="1"/>
  <c r="M2242" s="1"/>
  <c r="O2242" s="1"/>
  <c r="F1952"/>
  <c r="H1952" s="1"/>
  <c r="M1952" s="1"/>
  <c r="O1952" s="1"/>
  <c r="F1919"/>
  <c r="H1919" s="1"/>
  <c r="M1919" s="1"/>
  <c r="O1919" s="1"/>
  <c r="F1875"/>
  <c r="H1875" s="1"/>
  <c r="M1875" s="1"/>
  <c r="O1875" s="1"/>
  <c r="F1841"/>
  <c r="H1841" s="1"/>
  <c r="M1841" s="1"/>
  <c r="O1841" s="1"/>
  <c r="F2225"/>
  <c r="H2225" s="1"/>
  <c r="M2225" s="1"/>
  <c r="O2225" s="1"/>
  <c r="F2175"/>
  <c r="H2175" s="1"/>
  <c r="M2175" s="1"/>
  <c r="O2175" s="1"/>
  <c r="F2140"/>
  <c r="H2140" s="1"/>
  <c r="M2140" s="1"/>
  <c r="O2140" s="1"/>
  <c r="F2108"/>
  <c r="H2108" s="1"/>
  <c r="M2108" s="1"/>
  <c r="O2108" s="1"/>
  <c r="F2077"/>
  <c r="H2077" s="1"/>
  <c r="M2077" s="1"/>
  <c r="O2077" s="1"/>
  <c r="F1826"/>
  <c r="H1826" s="1"/>
  <c r="M1826" s="1"/>
  <c r="O1826" s="1"/>
  <c r="F1792"/>
  <c r="H1792" s="1"/>
  <c r="M1792" s="1"/>
  <c r="O1792" s="1"/>
  <c r="F1754"/>
  <c r="H1754" s="1"/>
  <c r="M1754" s="1"/>
  <c r="O1754" s="1"/>
  <c r="F1714"/>
  <c r="H1714" s="1"/>
  <c r="M1714" s="1"/>
  <c r="O1714" s="1"/>
  <c r="F1674"/>
  <c r="H1674" s="1"/>
  <c r="F2241"/>
  <c r="H2241" s="1"/>
  <c r="M2241" s="1"/>
  <c r="O2241" s="1"/>
  <c r="F1955"/>
  <c r="H1955" s="1"/>
  <c r="M1955" s="1"/>
  <c r="O1955" s="1"/>
  <c r="F1918"/>
  <c r="H1918" s="1"/>
  <c r="M1918" s="1"/>
  <c r="O1918" s="1"/>
  <c r="F1874"/>
  <c r="H1874" s="1"/>
  <c r="M1874" s="1"/>
  <c r="O1874" s="1"/>
  <c r="F1836"/>
  <c r="H1836" s="1"/>
  <c r="M1836" s="1"/>
  <c r="O1836" s="1"/>
  <c r="F2251"/>
  <c r="H2251" s="1"/>
  <c r="M2251" s="1"/>
  <c r="O2251" s="1"/>
  <c r="F2185"/>
  <c r="H2185" s="1"/>
  <c r="M2185" s="1"/>
  <c r="O2185" s="1"/>
  <c r="F2154"/>
  <c r="H2154" s="1"/>
  <c r="M2154" s="1"/>
  <c r="O2154" s="1"/>
  <c r="F2119"/>
  <c r="H2119" s="1"/>
  <c r="M2119" s="1"/>
  <c r="O2119" s="1"/>
  <c r="F2087"/>
  <c r="H2087" s="1"/>
  <c r="M2087" s="1"/>
  <c r="O2087" s="1"/>
  <c r="F1890"/>
  <c r="H1890" s="1"/>
  <c r="M1890" s="1"/>
  <c r="O1890" s="1"/>
  <c r="F1805"/>
  <c r="H1805" s="1"/>
  <c r="M1805" s="1"/>
  <c r="O1805" s="1"/>
  <c r="F1769"/>
  <c r="H1769" s="1"/>
  <c r="M1769" s="1"/>
  <c r="O1769" s="1"/>
  <c r="F1734"/>
  <c r="H1734" s="1"/>
  <c r="M1734" s="1"/>
  <c r="O1734" s="1"/>
  <c r="F1693"/>
  <c r="H1693" s="1"/>
  <c r="M1693" s="1"/>
  <c r="O1693" s="1"/>
  <c r="F1661"/>
  <c r="H1661" s="1"/>
  <c r="M1661" s="1"/>
  <c r="O1661" s="1"/>
  <c r="F1626"/>
  <c r="H1626" s="1"/>
  <c r="M1626" s="1"/>
  <c r="O1626" s="1"/>
  <c r="F1595"/>
  <c r="H1595" s="1"/>
  <c r="M1595" s="1"/>
  <c r="O1595" s="1"/>
  <c r="F1563"/>
  <c r="H1563" s="1"/>
  <c r="M1563" s="1"/>
  <c r="O1563" s="1"/>
  <c r="F1531"/>
  <c r="H1531" s="1"/>
  <c r="M1531" s="1"/>
  <c r="O1531" s="1"/>
  <c r="F1499"/>
  <c r="H1499" s="1"/>
  <c r="M1499" s="1"/>
  <c r="O1499" s="1"/>
  <c r="F1467"/>
  <c r="H1467" s="1"/>
  <c r="M1467" s="1"/>
  <c r="O1467" s="1"/>
  <c r="F1658"/>
  <c r="H1658" s="1"/>
  <c r="M1658" s="1"/>
  <c r="O1658" s="1"/>
  <c r="F1508"/>
  <c r="H1508" s="1"/>
  <c r="M1508" s="1"/>
  <c r="O1508" s="1"/>
  <c r="F1655"/>
  <c r="H1655" s="1"/>
  <c r="F1521"/>
  <c r="H1521" s="1"/>
  <c r="M1521" s="1"/>
  <c r="O1521" s="1"/>
  <c r="F1434"/>
  <c r="H1434" s="1"/>
  <c r="M1434" s="1"/>
  <c r="O1434" s="1"/>
  <c r="F1402"/>
  <c r="H1402" s="1"/>
  <c r="M1402" s="1"/>
  <c r="O1402" s="1"/>
  <c r="F1334"/>
  <c r="H1334" s="1"/>
  <c r="M1334" s="1"/>
  <c r="O1334" s="1"/>
  <c r="F1303"/>
  <c r="H1303" s="1"/>
  <c r="M1303" s="1"/>
  <c r="O1303" s="1"/>
  <c r="F1186"/>
  <c r="H1186" s="1"/>
  <c r="M1186" s="1"/>
  <c r="O1186" s="1"/>
  <c r="F1153"/>
  <c r="H1153" s="1"/>
  <c r="M1153" s="1"/>
  <c r="O1153" s="1"/>
  <c r="F1117"/>
  <c r="H1117" s="1"/>
  <c r="M1117" s="1"/>
  <c r="O1117" s="1"/>
  <c r="F1085"/>
  <c r="H1085" s="1"/>
  <c r="M1085" s="1"/>
  <c r="O1085" s="1"/>
  <c r="F1053"/>
  <c r="H1053" s="1"/>
  <c r="M1053" s="1"/>
  <c r="O1053" s="1"/>
  <c r="F1018"/>
  <c r="H1018" s="1"/>
  <c r="M1018" s="1"/>
  <c r="O1018" s="1"/>
  <c r="F986"/>
  <c r="H986" s="1"/>
  <c r="M986" s="1"/>
  <c r="O986" s="1"/>
  <c r="F949"/>
  <c r="H949" s="1"/>
  <c r="M949" s="1"/>
  <c r="O949" s="1"/>
  <c r="F911"/>
  <c r="H911" s="1"/>
  <c r="M911" s="1"/>
  <c r="O911" s="1"/>
  <c r="F852"/>
  <c r="H852" s="1"/>
  <c r="M852" s="1"/>
  <c r="O852" s="1"/>
  <c r="F815"/>
  <c r="H815" s="1"/>
  <c r="M815" s="1"/>
  <c r="O815" s="1"/>
  <c r="F1584"/>
  <c r="H1584" s="1"/>
  <c r="M1584" s="1"/>
  <c r="O1584" s="1"/>
  <c r="F1456"/>
  <c r="H1456" s="1"/>
  <c r="M1456" s="1"/>
  <c r="O1456" s="1"/>
  <c r="F1597"/>
  <c r="H1597" s="1"/>
  <c r="M1597" s="1"/>
  <c r="O1597" s="1"/>
  <c r="F1469"/>
  <c r="H1469" s="1"/>
  <c r="M1469" s="1"/>
  <c r="O1469" s="1"/>
  <c r="F4520"/>
  <c r="H4520" s="1"/>
  <c r="M4520" s="1"/>
  <c r="O4520" s="1"/>
  <c r="F3903"/>
  <c r="H3903" s="1"/>
  <c r="M3903" s="1"/>
  <c r="O3903" s="1"/>
  <c r="F3792"/>
  <c r="H3792" s="1"/>
  <c r="M3792" s="1"/>
  <c r="O3792" s="1"/>
  <c r="F3458"/>
  <c r="H3458" s="1"/>
  <c r="M3458" s="1"/>
  <c r="O3458" s="1"/>
  <c r="F3803"/>
  <c r="H3803" s="1"/>
  <c r="M3803" s="1"/>
  <c r="O3803" s="1"/>
  <c r="F3452"/>
  <c r="H3452" s="1"/>
  <c r="M3452" s="1"/>
  <c r="O3452" s="1"/>
  <c r="F3613"/>
  <c r="H3613" s="1"/>
  <c r="M3613" s="1"/>
  <c r="O3613" s="1"/>
  <c r="F3324"/>
  <c r="H3324" s="1"/>
  <c r="M3324" s="1"/>
  <c r="O3324" s="1"/>
  <c r="F3236"/>
  <c r="H3236" s="1"/>
  <c r="M3236" s="1"/>
  <c r="O3236" s="1"/>
  <c r="F2989"/>
  <c r="H2989" s="1"/>
  <c r="M2989" s="1"/>
  <c r="O2989" s="1"/>
  <c r="F3219"/>
  <c r="H3219" s="1"/>
  <c r="M3219" s="1"/>
  <c r="O3219" s="1"/>
  <c r="F3088"/>
  <c r="H3088" s="1"/>
  <c r="M3088" s="1"/>
  <c r="O3088" s="1"/>
  <c r="F2972"/>
  <c r="H2972" s="1"/>
  <c r="M2972" s="1"/>
  <c r="O2972" s="1"/>
  <c r="F3329"/>
  <c r="H3329" s="1"/>
  <c r="M3329" s="1"/>
  <c r="O3329" s="1"/>
  <c r="F3127"/>
  <c r="H3127" s="1"/>
  <c r="M3127" s="1"/>
  <c r="O3127" s="1"/>
  <c r="F3337"/>
  <c r="H3337" s="1"/>
  <c r="F3216"/>
  <c r="H3216" s="1"/>
  <c r="M3216" s="1"/>
  <c r="O3216" s="1"/>
  <c r="F3095"/>
  <c r="H3095" s="1"/>
  <c r="M3095" s="1"/>
  <c r="O3095" s="1"/>
  <c r="F3044"/>
  <c r="H3044" s="1"/>
  <c r="M3044" s="1"/>
  <c r="O3044" s="1"/>
  <c r="F2991"/>
  <c r="H2991" s="1"/>
  <c r="M2991" s="1"/>
  <c r="O2991" s="1"/>
  <c r="F3327"/>
  <c r="H3327" s="1"/>
  <c r="M3327" s="1"/>
  <c r="O3327" s="1"/>
  <c r="F3152"/>
  <c r="H3152" s="1"/>
  <c r="M3152" s="1"/>
  <c r="O3152" s="1"/>
  <c r="F3269"/>
  <c r="H3269" s="1"/>
  <c r="M3269" s="1"/>
  <c r="O3269" s="1"/>
  <c r="F3131"/>
  <c r="H3131" s="1"/>
  <c r="M3131" s="1"/>
  <c r="O3131" s="1"/>
  <c r="F3067"/>
  <c r="H3067" s="1"/>
  <c r="M3067" s="1"/>
  <c r="O3067" s="1"/>
  <c r="F3015"/>
  <c r="H3015" s="1"/>
  <c r="M3015" s="1"/>
  <c r="O3015" s="1"/>
  <c r="F2962"/>
  <c r="H2962" s="1"/>
  <c r="M2962" s="1"/>
  <c r="O2962" s="1"/>
  <c r="F2903"/>
  <c r="H2903" s="1"/>
  <c r="M2903" s="1"/>
  <c r="O2903" s="1"/>
  <c r="F2801"/>
  <c r="H2801" s="1"/>
  <c r="M2801" s="1"/>
  <c r="O2801" s="1"/>
  <c r="F2924"/>
  <c r="H2924" s="1"/>
  <c r="M2924" s="1"/>
  <c r="O2924" s="1"/>
  <c r="F2693"/>
  <c r="H2693" s="1"/>
  <c r="M2693" s="1"/>
  <c r="O2693" s="1"/>
  <c r="F2633"/>
  <c r="H2633" s="1"/>
  <c r="M2633" s="1"/>
  <c r="O2633" s="1"/>
  <c r="F2551"/>
  <c r="H2551" s="1"/>
  <c r="M2551" s="1"/>
  <c r="O2551" s="1"/>
  <c r="F2497"/>
  <c r="H2497" s="1"/>
  <c r="M2497" s="1"/>
  <c r="O2497" s="1"/>
  <c r="F2455"/>
  <c r="H2455" s="1"/>
  <c r="M2455" s="1"/>
  <c r="O2455" s="1"/>
  <c r="F2415"/>
  <c r="H2415" s="1"/>
  <c r="M2415" s="1"/>
  <c r="O2415" s="1"/>
  <c r="F2368"/>
  <c r="H2368" s="1"/>
  <c r="M2368" s="1"/>
  <c r="O2368" s="1"/>
  <c r="F2823"/>
  <c r="H2823" s="1"/>
  <c r="M2823" s="1"/>
  <c r="O2823" s="1"/>
  <c r="F2904"/>
  <c r="H2904" s="1"/>
  <c r="M2904" s="1"/>
  <c r="O2904" s="1"/>
  <c r="F2690"/>
  <c r="H2690" s="1"/>
  <c r="M2690" s="1"/>
  <c r="O2690" s="1"/>
  <c r="F2628"/>
  <c r="H2628" s="1"/>
  <c r="M2628" s="1"/>
  <c r="O2628" s="1"/>
  <c r="F2542"/>
  <c r="H2542" s="1"/>
  <c r="M2542" s="1"/>
  <c r="O2542" s="1"/>
  <c r="F2492"/>
  <c r="H2492" s="1"/>
  <c r="M2492" s="1"/>
  <c r="O2492" s="1"/>
  <c r="F2450"/>
  <c r="H2450" s="1"/>
  <c r="M2450" s="1"/>
  <c r="O2450" s="1"/>
  <c r="F2963"/>
  <c r="H2963" s="1"/>
  <c r="M2963" s="1"/>
  <c r="O2963" s="1"/>
  <c r="F2819"/>
  <c r="H2819" s="1"/>
  <c r="M2819" s="1"/>
  <c r="O2819" s="1"/>
  <c r="F2940"/>
  <c r="H2940" s="1"/>
  <c r="M2940" s="1"/>
  <c r="O2940" s="1"/>
  <c r="F2759"/>
  <c r="H2759" s="1"/>
  <c r="M2759" s="1"/>
  <c r="O2759" s="1"/>
  <c r="F2686"/>
  <c r="H2686" s="1"/>
  <c r="M2686" s="1"/>
  <c r="O2686" s="1"/>
  <c r="F2643"/>
  <c r="H2643" s="1"/>
  <c r="M2643" s="1"/>
  <c r="O2643" s="1"/>
  <c r="F2600"/>
  <c r="H2600" s="1"/>
  <c r="M2600" s="1"/>
  <c r="O2600" s="1"/>
  <c r="F2517"/>
  <c r="H2517" s="1"/>
  <c r="M2517" s="1"/>
  <c r="O2517" s="1"/>
  <c r="F2483"/>
  <c r="H2483" s="1"/>
  <c r="M2483" s="1"/>
  <c r="O2483" s="1"/>
  <c r="F2449"/>
  <c r="H2449" s="1"/>
  <c r="M2449" s="1"/>
  <c r="O2449" s="1"/>
  <c r="F2417"/>
  <c r="H2417" s="1"/>
  <c r="M2417" s="1"/>
  <c r="O2417" s="1"/>
  <c r="F2385"/>
  <c r="H2385" s="1"/>
  <c r="M2385" s="1"/>
  <c r="O2385" s="1"/>
  <c r="F2295"/>
  <c r="H2295" s="1"/>
  <c r="M2295" s="1"/>
  <c r="O2295" s="1"/>
  <c r="F2897"/>
  <c r="H2897" s="1"/>
  <c r="M2897" s="1"/>
  <c r="O2897" s="1"/>
  <c r="F2753"/>
  <c r="H2753" s="1"/>
  <c r="M2753" s="1"/>
  <c r="O2753" s="1"/>
  <c r="F2928"/>
  <c r="H2928" s="1"/>
  <c r="M2928" s="1"/>
  <c r="O2928" s="1"/>
  <c r="F2748"/>
  <c r="H2748" s="1"/>
  <c r="M2748" s="1"/>
  <c r="O2748" s="1"/>
  <c r="F2681"/>
  <c r="H2681" s="1"/>
  <c r="M2681" s="1"/>
  <c r="O2681" s="1"/>
  <c r="F2634"/>
  <c r="H2634" s="1"/>
  <c r="M2634" s="1"/>
  <c r="O2634" s="1"/>
  <c r="F2599"/>
  <c r="H2599" s="1"/>
  <c r="M2599" s="1"/>
  <c r="O2599" s="1"/>
  <c r="F2534"/>
  <c r="H2534" s="1"/>
  <c r="M2534" s="1"/>
  <c r="O2534" s="1"/>
  <c r="F2502"/>
  <c r="H2502" s="1"/>
  <c r="M2502" s="1"/>
  <c r="O2502" s="1"/>
  <c r="F2470"/>
  <c r="H2470" s="1"/>
  <c r="M2470" s="1"/>
  <c r="O2470" s="1"/>
  <c r="F2436"/>
  <c r="H2436" s="1"/>
  <c r="M2436" s="1"/>
  <c r="O2436" s="1"/>
  <c r="F2404"/>
  <c r="H2404" s="1"/>
  <c r="M2404" s="1"/>
  <c r="O2404" s="1"/>
  <c r="F2373"/>
  <c r="H2373" s="1"/>
  <c r="M2373" s="1"/>
  <c r="O2373" s="1"/>
  <c r="F2287"/>
  <c r="H2287" s="1"/>
  <c r="M2287" s="1"/>
  <c r="O2287" s="1"/>
  <c r="F2246"/>
  <c r="H2246" s="1"/>
  <c r="M2246" s="1"/>
  <c r="O2246" s="1"/>
  <c r="F2201"/>
  <c r="H2201" s="1"/>
  <c r="M2201" s="1"/>
  <c r="O2201" s="1"/>
  <c r="F2780"/>
  <c r="H2780" s="1"/>
  <c r="M2780" s="1"/>
  <c r="O2780" s="1"/>
  <c r="F2666"/>
  <c r="H2666" s="1"/>
  <c r="M2666" s="1"/>
  <c r="O2666" s="1"/>
  <c r="F1970"/>
  <c r="H1970" s="1"/>
  <c r="M1970" s="1"/>
  <c r="O1970" s="1"/>
  <c r="F1938"/>
  <c r="H1938" s="1"/>
  <c r="M1938" s="1"/>
  <c r="O1938" s="1"/>
  <c r="F1901"/>
  <c r="H1901" s="1"/>
  <c r="M1901" s="1"/>
  <c r="O1901" s="1"/>
  <c r="F1847"/>
  <c r="H1847" s="1"/>
  <c r="M1847" s="1"/>
  <c r="O1847" s="1"/>
  <c r="F2256"/>
  <c r="H2256" s="1"/>
  <c r="M2256" s="1"/>
  <c r="O2256" s="1"/>
  <c r="F2192"/>
  <c r="H2192" s="1"/>
  <c r="M2192" s="1"/>
  <c r="O2192" s="1"/>
  <c r="F2161"/>
  <c r="H2161" s="1"/>
  <c r="M2161" s="1"/>
  <c r="O2161" s="1"/>
  <c r="F2130"/>
  <c r="H2130" s="1"/>
  <c r="M2130" s="1"/>
  <c r="O2130" s="1"/>
  <c r="F2098"/>
  <c r="H2098" s="1"/>
  <c r="M2098" s="1"/>
  <c r="O2098" s="1"/>
  <c r="F2063"/>
  <c r="H2063" s="1"/>
  <c r="M2063" s="1"/>
  <c r="O2063" s="1"/>
  <c r="F1808"/>
  <c r="H1808" s="1"/>
  <c r="M1808" s="1"/>
  <c r="O1808" s="1"/>
  <c r="F1772"/>
  <c r="H1772" s="1"/>
  <c r="M1772" s="1"/>
  <c r="O1772" s="1"/>
  <c r="F1737"/>
  <c r="H1737" s="1"/>
  <c r="M1737" s="1"/>
  <c r="O1737" s="1"/>
  <c r="F1705"/>
  <c r="H1705" s="1"/>
  <c r="M1705" s="1"/>
  <c r="O1705" s="1"/>
  <c r="F1672"/>
  <c r="H1672" s="1"/>
  <c r="M1672" s="1"/>
  <c r="O1672" s="1"/>
  <c r="F1637"/>
  <c r="H1637" s="1"/>
  <c r="M1637" s="1"/>
  <c r="O1637" s="1"/>
  <c r="F1602"/>
  <c r="H1602" s="1"/>
  <c r="M1602" s="1"/>
  <c r="O1602" s="1"/>
  <c r="F1570"/>
  <c r="H1570" s="1"/>
  <c r="M1570" s="1"/>
  <c r="O1570" s="1"/>
  <c r="F1538"/>
  <c r="H1538" s="1"/>
  <c r="M1538" s="1"/>
  <c r="O1538" s="1"/>
  <c r="F1506"/>
  <c r="H1506" s="1"/>
  <c r="M1506" s="1"/>
  <c r="O1506" s="1"/>
  <c r="F1474"/>
  <c r="H1474" s="1"/>
  <c r="M1474" s="1"/>
  <c r="O1474" s="1"/>
  <c r="F2255"/>
  <c r="H2255" s="1"/>
  <c r="M2255" s="1"/>
  <c r="O2255" s="1"/>
  <c r="F1957"/>
  <c r="H1957" s="1"/>
  <c r="M1957" s="1"/>
  <c r="O1957" s="1"/>
  <c r="F1925"/>
  <c r="H1925" s="1"/>
  <c r="M1925" s="1"/>
  <c r="O1925" s="1"/>
  <c r="F1876"/>
  <c r="H1876" s="1"/>
  <c r="M1876" s="1"/>
  <c r="O1876" s="1"/>
  <c r="F1838"/>
  <c r="H1838" s="1"/>
  <c r="M1838" s="1"/>
  <c r="O1838" s="1"/>
  <c r="F2237"/>
  <c r="H2237" s="1"/>
  <c r="M2237" s="1"/>
  <c r="O2237" s="1"/>
  <c r="F2176"/>
  <c r="H2176" s="1"/>
  <c r="M2176" s="1"/>
  <c r="O2176" s="1"/>
  <c r="F2144"/>
  <c r="H2144" s="1"/>
  <c r="M2144" s="1"/>
  <c r="O2144" s="1"/>
  <c r="F2113"/>
  <c r="H2113" s="1"/>
  <c r="M2113" s="1"/>
  <c r="O2113" s="1"/>
  <c r="F2082"/>
  <c r="H2082" s="1"/>
  <c r="M2082" s="1"/>
  <c r="O2082" s="1"/>
  <c r="F1823"/>
  <c r="H1823" s="1"/>
  <c r="M1823" s="1"/>
  <c r="O1823" s="1"/>
  <c r="F1789"/>
  <c r="H1789" s="1"/>
  <c r="M1789" s="1"/>
  <c r="O1789" s="1"/>
  <c r="F1748"/>
  <c r="H1748" s="1"/>
  <c r="M1748" s="1"/>
  <c r="O1748" s="1"/>
  <c r="F1715"/>
  <c r="H1715" s="1"/>
  <c r="M1715" s="1"/>
  <c r="O1715" s="1"/>
  <c r="F2211"/>
  <c r="H2211" s="1"/>
  <c r="M2211" s="1"/>
  <c r="O2211" s="1"/>
  <c r="F1948"/>
  <c r="H1948" s="1"/>
  <c r="M1948" s="1"/>
  <c r="O1948" s="1"/>
  <c r="F1915"/>
  <c r="H1915" s="1"/>
  <c r="F1871"/>
  <c r="H1871" s="1"/>
  <c r="M1871" s="1"/>
  <c r="O1871" s="1"/>
  <c r="F1837"/>
  <c r="H1837" s="1"/>
  <c r="M1837" s="1"/>
  <c r="O1837" s="1"/>
  <c r="F2218"/>
  <c r="H2218" s="1"/>
  <c r="M2218" s="1"/>
  <c r="O2218" s="1"/>
  <c r="F2171"/>
  <c r="H2171" s="1"/>
  <c r="M2171" s="1"/>
  <c r="O2171" s="1"/>
  <c r="F2136"/>
  <c r="H2136" s="1"/>
  <c r="M2136" s="1"/>
  <c r="O2136" s="1"/>
  <c r="F2104"/>
  <c r="H2104" s="1"/>
  <c r="M2104" s="1"/>
  <c r="O2104" s="1"/>
  <c r="F2073"/>
  <c r="H2073" s="1"/>
  <c r="M2073" s="1"/>
  <c r="O2073" s="1"/>
  <c r="F1822"/>
  <c r="H1822" s="1"/>
  <c r="M1822" s="1"/>
  <c r="O1822" s="1"/>
  <c r="F1788"/>
  <c r="H1788" s="1"/>
  <c r="M1788" s="1"/>
  <c r="O1788" s="1"/>
  <c r="F1747"/>
  <c r="H1747" s="1"/>
  <c r="M1747" s="1"/>
  <c r="O1747" s="1"/>
  <c r="F1710"/>
  <c r="H1710" s="1"/>
  <c r="M1710" s="1"/>
  <c r="O1710" s="1"/>
  <c r="F1670"/>
  <c r="H1670" s="1"/>
  <c r="M1670" s="1"/>
  <c r="O1670" s="1"/>
  <c r="F2230"/>
  <c r="H2230" s="1"/>
  <c r="M2230" s="1"/>
  <c r="O2230" s="1"/>
  <c r="F1951"/>
  <c r="H1951" s="1"/>
  <c r="M1951" s="1"/>
  <c r="O1951" s="1"/>
  <c r="F1914"/>
  <c r="H1914" s="1"/>
  <c r="F1870"/>
  <c r="H1870" s="1"/>
  <c r="M1870" s="1"/>
  <c r="O1870" s="1"/>
  <c r="F1832"/>
  <c r="H1832" s="1"/>
  <c r="M1832" s="1"/>
  <c r="O1832" s="1"/>
  <c r="F2240"/>
  <c r="H2240" s="1"/>
  <c r="M2240" s="1"/>
  <c r="O2240" s="1"/>
  <c r="F2181"/>
  <c r="H2181" s="1"/>
  <c r="M2181" s="1"/>
  <c r="O2181" s="1"/>
  <c r="F2150"/>
  <c r="H2150" s="1"/>
  <c r="M2150" s="1"/>
  <c r="O2150" s="1"/>
  <c r="F2115"/>
  <c r="H2115" s="1"/>
  <c r="M2115" s="1"/>
  <c r="O2115" s="1"/>
  <c r="F2080"/>
  <c r="H2080" s="1"/>
  <c r="M2080" s="1"/>
  <c r="O2080" s="1"/>
  <c r="F1887"/>
  <c r="H1887" s="1"/>
  <c r="M1887" s="1"/>
  <c r="O1887" s="1"/>
  <c r="F1799"/>
  <c r="H1799" s="1"/>
  <c r="M1799" s="1"/>
  <c r="O1799" s="1"/>
  <c r="F1761"/>
  <c r="H1761" s="1"/>
  <c r="M1761" s="1"/>
  <c r="O1761" s="1"/>
  <c r="F1730"/>
  <c r="H1730" s="1"/>
  <c r="M1730" s="1"/>
  <c r="O1730" s="1"/>
  <c r="F1689"/>
  <c r="H1689" s="1"/>
  <c r="M1689" s="1"/>
  <c r="O1689" s="1"/>
  <c r="F1657"/>
  <c r="H1657" s="1"/>
  <c r="M1657" s="1"/>
  <c r="O1657" s="1"/>
  <c r="F1623"/>
  <c r="H1623" s="1"/>
  <c r="M1623" s="1"/>
  <c r="O1623" s="1"/>
  <c r="F1591"/>
  <c r="H1591" s="1"/>
  <c r="M1591" s="1"/>
  <c r="O1591" s="1"/>
  <c r="F1559"/>
  <c r="H1559" s="1"/>
  <c r="M1559" s="1"/>
  <c r="O1559" s="1"/>
  <c r="F1527"/>
  <c r="H1527" s="1"/>
  <c r="M1527" s="1"/>
  <c r="O1527" s="1"/>
  <c r="F1495"/>
  <c r="H1495" s="1"/>
  <c r="M1495" s="1"/>
  <c r="O1495" s="1"/>
  <c r="F1463"/>
  <c r="H1463" s="1"/>
  <c r="M1463" s="1"/>
  <c r="O1463" s="1"/>
  <c r="F1620"/>
  <c r="H1620" s="1"/>
  <c r="M1620" s="1"/>
  <c r="O1620" s="1"/>
  <c r="F1492"/>
  <c r="H1492" s="1"/>
  <c r="M1492" s="1"/>
  <c r="O1492" s="1"/>
  <c r="F1643"/>
  <c r="H1643" s="1"/>
  <c r="M1643" s="1"/>
  <c r="O1643" s="1"/>
  <c r="F1505"/>
  <c r="H1505" s="1"/>
  <c r="M1505" s="1"/>
  <c r="O1505" s="1"/>
  <c r="F1430"/>
  <c r="H1430" s="1"/>
  <c r="M1430" s="1"/>
  <c r="O1430" s="1"/>
  <c r="F1398"/>
  <c r="H1398" s="1"/>
  <c r="M1398" s="1"/>
  <c r="O1398" s="1"/>
  <c r="F1330"/>
  <c r="H1330" s="1"/>
  <c r="M1330" s="1"/>
  <c r="O1330" s="1"/>
  <c r="F1299"/>
  <c r="H1299" s="1"/>
  <c r="M1299" s="1"/>
  <c r="O1299" s="1"/>
  <c r="F1182"/>
  <c r="H1182" s="1"/>
  <c r="M1182" s="1"/>
  <c r="O1182" s="1"/>
  <c r="F1145"/>
  <c r="H1145" s="1"/>
  <c r="M1145" s="1"/>
  <c r="O1145" s="1"/>
  <c r="F3395"/>
  <c r="H3395" s="1"/>
  <c r="M3395" s="1"/>
  <c r="O3395" s="1"/>
  <c r="F3084"/>
  <c r="H3084" s="1"/>
  <c r="M3084" s="1"/>
  <c r="O3084" s="1"/>
  <c r="F2987"/>
  <c r="H2987" s="1"/>
  <c r="M2987" s="1"/>
  <c r="O2987" s="1"/>
  <c r="F2899"/>
  <c r="H2899" s="1"/>
  <c r="M2899" s="1"/>
  <c r="O2899" s="1"/>
  <c r="F2411"/>
  <c r="H2411" s="1"/>
  <c r="M2411" s="1"/>
  <c r="O2411" s="1"/>
  <c r="F2446"/>
  <c r="H2446" s="1"/>
  <c r="M2446" s="1"/>
  <c r="O2446" s="1"/>
  <c r="F2513"/>
  <c r="H2513" s="1"/>
  <c r="M2513" s="1"/>
  <c r="O2513" s="1"/>
  <c r="F2912"/>
  <c r="H2912" s="1"/>
  <c r="M2912" s="1"/>
  <c r="O2912" s="1"/>
  <c r="F2432"/>
  <c r="H2432" s="1"/>
  <c r="M2432" s="1"/>
  <c r="O2432" s="1"/>
  <c r="F1966"/>
  <c r="H1966" s="1"/>
  <c r="M1966" s="1"/>
  <c r="O1966" s="1"/>
  <c r="F2094"/>
  <c r="H2094" s="1"/>
  <c r="M2094" s="1"/>
  <c r="O2094" s="1"/>
  <c r="F1598"/>
  <c r="H1598" s="1"/>
  <c r="M1598" s="1"/>
  <c r="O1598" s="1"/>
  <c r="F1945"/>
  <c r="H1945" s="1"/>
  <c r="M1945" s="1"/>
  <c r="O1945" s="1"/>
  <c r="F2367"/>
  <c r="H2367" s="1"/>
  <c r="M2367" s="1"/>
  <c r="O2367" s="1"/>
  <c r="F2156"/>
  <c r="H2156" s="1"/>
  <c r="M2156" s="1"/>
  <c r="O2156" s="1"/>
  <c r="F2101"/>
  <c r="H2101" s="1"/>
  <c r="M2101" s="1"/>
  <c r="O2101" s="1"/>
  <c r="F2058"/>
  <c r="H2058" s="1"/>
  <c r="M2058" s="1"/>
  <c r="O2058" s="1"/>
  <c r="F1771"/>
  <c r="H1771" s="1"/>
  <c r="M1771" s="1"/>
  <c r="O1771" s="1"/>
  <c r="F1711"/>
  <c r="H1711" s="1"/>
  <c r="M1711" s="1"/>
  <c r="O1711" s="1"/>
  <c r="F1968"/>
  <c r="H1968" s="1"/>
  <c r="M1968" s="1"/>
  <c r="O1968" s="1"/>
  <c r="F1928"/>
  <c r="H1928" s="1"/>
  <c r="M1928" s="1"/>
  <c r="O1928" s="1"/>
  <c r="F1867"/>
  <c r="H1867" s="1"/>
  <c r="M1867" s="1"/>
  <c r="O1867" s="1"/>
  <c r="F2292"/>
  <c r="H2292" s="1"/>
  <c r="M2292" s="1"/>
  <c r="O2292" s="1"/>
  <c r="F2186"/>
  <c r="H2186" s="1"/>
  <c r="M2186" s="1"/>
  <c r="O2186" s="1"/>
  <c r="F2132"/>
  <c r="H2132" s="1"/>
  <c r="M2132" s="1"/>
  <c r="O2132" s="1"/>
  <c r="F2092"/>
  <c r="H2092" s="1"/>
  <c r="M2092" s="1"/>
  <c r="O2092" s="1"/>
  <c r="F1891"/>
  <c r="H1891" s="1"/>
  <c r="F1784"/>
  <c r="H1784" s="1"/>
  <c r="M1784" s="1"/>
  <c r="O1784" s="1"/>
  <c r="F1735"/>
  <c r="H1735" s="1"/>
  <c r="M1735" s="1"/>
  <c r="O1735" s="1"/>
  <c r="F1682"/>
  <c r="H1682" s="1"/>
  <c r="M1682" s="1"/>
  <c r="O1682" s="1"/>
  <c r="F2224"/>
  <c r="H2224" s="1"/>
  <c r="M2224" s="1"/>
  <c r="O2224" s="1"/>
  <c r="F1939"/>
  <c r="H1939" s="1"/>
  <c r="M1939" s="1"/>
  <c r="O1939" s="1"/>
  <c r="F1882"/>
  <c r="H1882" s="1"/>
  <c r="M1882" s="1"/>
  <c r="O1882" s="1"/>
  <c r="F2394"/>
  <c r="H2394" s="1"/>
  <c r="M2394" s="1"/>
  <c r="O2394" s="1"/>
  <c r="F2202"/>
  <c r="H2202" s="1"/>
  <c r="M2202" s="1"/>
  <c r="O2202" s="1"/>
  <c r="F2162"/>
  <c r="H2162" s="1"/>
  <c r="M2162" s="1"/>
  <c r="O2162" s="1"/>
  <c r="F2111"/>
  <c r="H2111" s="1"/>
  <c r="M2111" s="1"/>
  <c r="O2111" s="1"/>
  <c r="F2068"/>
  <c r="H2068" s="1"/>
  <c r="M2068" s="1"/>
  <c r="O2068" s="1"/>
  <c r="F1813"/>
  <c r="H1813" s="1"/>
  <c r="M1813" s="1"/>
  <c r="O1813" s="1"/>
  <c r="F1757"/>
  <c r="H1757" s="1"/>
  <c r="M1757" s="1"/>
  <c r="O1757" s="1"/>
  <c r="F1713"/>
  <c r="H1713" s="1"/>
  <c r="M1713" s="1"/>
  <c r="O1713" s="1"/>
  <c r="F1669"/>
  <c r="H1669" s="1"/>
  <c r="M1669" s="1"/>
  <c r="O1669" s="1"/>
  <c r="F1619"/>
  <c r="H1619" s="1"/>
  <c r="M1619" s="1"/>
  <c r="O1619" s="1"/>
  <c r="F1579"/>
  <c r="H1579" s="1"/>
  <c r="M1579" s="1"/>
  <c r="O1579" s="1"/>
  <c r="F1539"/>
  <c r="H1539" s="1"/>
  <c r="M1539" s="1"/>
  <c r="O1539" s="1"/>
  <c r="F1491"/>
  <c r="H1491" s="1"/>
  <c r="M1491" s="1"/>
  <c r="O1491" s="1"/>
  <c r="F1451"/>
  <c r="H1451" s="1"/>
  <c r="M1451" s="1"/>
  <c r="O1451" s="1"/>
  <c r="F1540"/>
  <c r="H1540" s="1"/>
  <c r="M1540" s="1"/>
  <c r="O1540" s="1"/>
  <c r="F1617"/>
  <c r="H1617" s="1"/>
  <c r="M1617" s="1"/>
  <c r="O1617" s="1"/>
  <c r="F1457"/>
  <c r="H1457" s="1"/>
  <c r="M1457" s="1"/>
  <c r="O1457" s="1"/>
  <c r="F1410"/>
  <c r="H1410" s="1"/>
  <c r="M1410" s="1"/>
  <c r="O1410" s="1"/>
  <c r="F1326"/>
  <c r="H1326" s="1"/>
  <c r="M1326" s="1"/>
  <c r="O1326" s="1"/>
  <c r="F1277"/>
  <c r="H1277" s="1"/>
  <c r="M1277" s="1"/>
  <c r="O1277" s="1"/>
  <c r="F1161"/>
  <c r="H1161" s="1"/>
  <c r="M1161" s="1"/>
  <c r="O1161" s="1"/>
  <c r="F1113"/>
  <c r="H1113" s="1"/>
  <c r="M1113" s="1"/>
  <c r="O1113" s="1"/>
  <c r="F1077"/>
  <c r="H1077" s="1"/>
  <c r="M1077" s="1"/>
  <c r="O1077" s="1"/>
  <c r="F1041"/>
  <c r="H1041" s="1"/>
  <c r="M1041" s="1"/>
  <c r="O1041" s="1"/>
  <c r="F1002"/>
  <c r="H1002" s="1"/>
  <c r="M1002" s="1"/>
  <c r="O1002" s="1"/>
  <c r="F966"/>
  <c r="H966" s="1"/>
  <c r="M966" s="1"/>
  <c r="O966" s="1"/>
  <c r="F925"/>
  <c r="H925" s="1"/>
  <c r="M925" s="1"/>
  <c r="O925" s="1"/>
  <c r="F861"/>
  <c r="H861" s="1"/>
  <c r="M861" s="1"/>
  <c r="O861" s="1"/>
  <c r="F811"/>
  <c r="H811" s="1"/>
  <c r="F1552"/>
  <c r="H1552" s="1"/>
  <c r="M1552" s="1"/>
  <c r="O1552" s="1"/>
  <c r="F1667"/>
  <c r="H1667" s="1"/>
  <c r="M1667" s="1"/>
  <c r="O1667" s="1"/>
  <c r="F1533"/>
  <c r="H1533" s="1"/>
  <c r="M1533" s="1"/>
  <c r="O1533" s="1"/>
  <c r="F1429"/>
  <c r="H1429" s="1"/>
  <c r="M1429" s="1"/>
  <c r="O1429" s="1"/>
  <c r="F1397"/>
  <c r="H1397" s="1"/>
  <c r="M1397" s="1"/>
  <c r="O1397" s="1"/>
  <c r="F1325"/>
  <c r="H1325" s="1"/>
  <c r="M1325" s="1"/>
  <c r="O1325" s="1"/>
  <c r="F1295"/>
  <c r="H1295" s="1"/>
  <c r="M1295" s="1"/>
  <c r="O1295" s="1"/>
  <c r="F1185"/>
  <c r="H1185" s="1"/>
  <c r="M1185" s="1"/>
  <c r="O1185" s="1"/>
  <c r="F1152"/>
  <c r="H1152" s="1"/>
  <c r="M1152" s="1"/>
  <c r="O1152" s="1"/>
  <c r="F1116"/>
  <c r="H1116" s="1"/>
  <c r="M1116" s="1"/>
  <c r="O1116" s="1"/>
  <c r="F1596"/>
  <c r="H1596" s="1"/>
  <c r="M1596" s="1"/>
  <c r="O1596" s="1"/>
  <c r="F1468"/>
  <c r="H1468" s="1"/>
  <c r="M1468" s="1"/>
  <c r="O1468" s="1"/>
  <c r="F1609"/>
  <c r="H1609" s="1"/>
  <c r="M1609" s="1"/>
  <c r="O1609" s="1"/>
  <c r="F1481"/>
  <c r="H1481" s="1"/>
  <c r="M1481" s="1"/>
  <c r="O1481" s="1"/>
  <c r="F1416"/>
  <c r="H1416" s="1"/>
  <c r="M1416" s="1"/>
  <c r="O1416" s="1"/>
  <c r="F1347"/>
  <c r="H1347" s="1"/>
  <c r="M1347" s="1"/>
  <c r="O1347" s="1"/>
  <c r="F1316"/>
  <c r="H1316" s="1"/>
  <c r="M1316" s="1"/>
  <c r="O1316" s="1"/>
  <c r="F1196"/>
  <c r="H1196" s="1"/>
  <c r="M1196" s="1"/>
  <c r="O1196" s="1"/>
  <c r="F1159"/>
  <c r="H1159" s="1"/>
  <c r="M1159" s="1"/>
  <c r="O1159" s="1"/>
  <c r="F1123"/>
  <c r="H1123" s="1"/>
  <c r="M1123" s="1"/>
  <c r="O1123" s="1"/>
  <c r="F1091"/>
  <c r="H1091" s="1"/>
  <c r="M1091" s="1"/>
  <c r="O1091" s="1"/>
  <c r="F1059"/>
  <c r="H1059" s="1"/>
  <c r="M1059" s="1"/>
  <c r="O1059" s="1"/>
  <c r="F1028"/>
  <c r="H1028" s="1"/>
  <c r="M1028" s="1"/>
  <c r="O1028" s="1"/>
  <c r="F996"/>
  <c r="H996" s="1"/>
  <c r="M996" s="1"/>
  <c r="O996" s="1"/>
  <c r="F1662"/>
  <c r="H1662" s="1"/>
  <c r="M1662" s="1"/>
  <c r="O1662" s="1"/>
  <c r="F1528"/>
  <c r="H1528" s="1"/>
  <c r="M1528" s="1"/>
  <c r="O1528" s="1"/>
  <c r="F1687"/>
  <c r="H1687" s="1"/>
  <c r="M1687" s="1"/>
  <c r="O1687" s="1"/>
  <c r="F1525"/>
  <c r="H1525" s="1"/>
  <c r="M1525" s="1"/>
  <c r="O1525" s="1"/>
  <c r="F1431"/>
  <c r="H1431" s="1"/>
  <c r="M1431" s="1"/>
  <c r="O1431" s="1"/>
  <c r="F1399"/>
  <c r="H1399" s="1"/>
  <c r="M1399" s="1"/>
  <c r="O1399" s="1"/>
  <c r="F1335"/>
  <c r="H1335" s="1"/>
  <c r="M1335" s="1"/>
  <c r="O1335" s="1"/>
  <c r="F1300"/>
  <c r="H1300" s="1"/>
  <c r="M1300" s="1"/>
  <c r="O1300" s="1"/>
  <c r="F1177"/>
  <c r="H1177" s="1"/>
  <c r="M1177" s="1"/>
  <c r="O1177" s="1"/>
  <c r="F1138"/>
  <c r="H1138" s="1"/>
  <c r="M1138" s="1"/>
  <c r="O1138" s="1"/>
  <c r="F1106"/>
  <c r="H1106" s="1"/>
  <c r="M1106" s="1"/>
  <c r="O1106" s="1"/>
  <c r="F1074"/>
  <c r="H1074" s="1"/>
  <c r="M1074" s="1"/>
  <c r="O1074" s="1"/>
  <c r="F1042"/>
  <c r="H1042" s="1"/>
  <c r="M1042" s="1"/>
  <c r="O1042" s="1"/>
  <c r="F1007"/>
  <c r="H1007" s="1"/>
  <c r="M1007" s="1"/>
  <c r="O1007" s="1"/>
  <c r="F975"/>
  <c r="H975" s="1"/>
  <c r="M975" s="1"/>
  <c r="O975" s="1"/>
  <c r="F942"/>
  <c r="H942" s="1"/>
  <c r="M942" s="1"/>
  <c r="O942" s="1"/>
  <c r="F898"/>
  <c r="H898" s="1"/>
  <c r="M898" s="1"/>
  <c r="O898" s="1"/>
  <c r="F849"/>
  <c r="H849" s="1"/>
  <c r="M849" s="1"/>
  <c r="O849" s="1"/>
  <c r="F812"/>
  <c r="H812" s="1"/>
  <c r="M812" s="1"/>
  <c r="O812" s="1"/>
  <c r="F1273"/>
  <c r="H1273" s="1"/>
  <c r="M1273" s="1"/>
  <c r="O1273" s="1"/>
  <c r="F923"/>
  <c r="H923" s="1"/>
  <c r="M923" s="1"/>
  <c r="O923" s="1"/>
  <c r="F822"/>
  <c r="H822" s="1"/>
  <c r="M822" s="1"/>
  <c r="O822" s="1"/>
  <c r="F752"/>
  <c r="H752" s="1"/>
  <c r="M752" s="1"/>
  <c r="O752" s="1"/>
  <c r="F719"/>
  <c r="H719" s="1"/>
  <c r="M719" s="1"/>
  <c r="O719" s="1"/>
  <c r="F669"/>
  <c r="H669" s="1"/>
  <c r="M669" s="1"/>
  <c r="O669" s="1"/>
  <c r="F629"/>
  <c r="H629" s="1"/>
  <c r="M629" s="1"/>
  <c r="O629" s="1"/>
  <c r="F969"/>
  <c r="H969" s="1"/>
  <c r="M969" s="1"/>
  <c r="O969" s="1"/>
  <c r="F821"/>
  <c r="H821" s="1"/>
  <c r="M821" s="1"/>
  <c r="O821" s="1"/>
  <c r="F951"/>
  <c r="H951" s="1"/>
  <c r="M951" s="1"/>
  <c r="O951" s="1"/>
  <c r="F877"/>
  <c r="H877" s="1"/>
  <c r="M877" s="1"/>
  <c r="O877" s="1"/>
  <c r="F771"/>
  <c r="H771" s="1"/>
  <c r="M771" s="1"/>
  <c r="O771" s="1"/>
  <c r="F736"/>
  <c r="H736" s="1"/>
  <c r="M736" s="1"/>
  <c r="O736" s="1"/>
  <c r="F698"/>
  <c r="H698" s="1"/>
  <c r="M698" s="1"/>
  <c r="O698" s="1"/>
  <c r="F1068"/>
  <c r="H1068" s="1"/>
  <c r="M1068" s="1"/>
  <c r="O1068" s="1"/>
  <c r="F856"/>
  <c r="H856" s="1"/>
  <c r="M856" s="1"/>
  <c r="O856" s="1"/>
  <c r="F1040"/>
  <c r="H1040" s="1"/>
  <c r="M1040" s="1"/>
  <c r="O1040" s="1"/>
  <c r="F917"/>
  <c r="H917" s="1"/>
  <c r="M917" s="1"/>
  <c r="O917" s="1"/>
  <c r="F780"/>
  <c r="H780" s="1"/>
  <c r="M780" s="1"/>
  <c r="O780" s="1"/>
  <c r="F1033"/>
  <c r="H1033" s="1"/>
  <c r="M1033" s="1"/>
  <c r="O1033" s="1"/>
  <c r="F883"/>
  <c r="H883" s="1"/>
  <c r="M883" s="1"/>
  <c r="O883" s="1"/>
  <c r="F1279"/>
  <c r="H1279" s="1"/>
  <c r="M1279" s="1"/>
  <c r="O1279" s="1"/>
  <c r="F902"/>
  <c r="H902" s="1"/>
  <c r="M902" s="1"/>
  <c r="O902" s="1"/>
  <c r="F870"/>
  <c r="H870" s="1"/>
  <c r="M870" s="1"/>
  <c r="O870" s="1"/>
  <c r="F785"/>
  <c r="H785" s="1"/>
  <c r="M785" s="1"/>
  <c r="O785" s="1"/>
  <c r="F749"/>
  <c r="H749" s="1"/>
  <c r="M749" s="1"/>
  <c r="O749" s="1"/>
  <c r="F713"/>
  <c r="H713" s="1"/>
  <c r="M713" s="1"/>
  <c r="O713" s="1"/>
  <c r="F670"/>
  <c r="H670" s="1"/>
  <c r="M670" s="1"/>
  <c r="O670" s="1"/>
  <c r="F630"/>
  <c r="H630" s="1"/>
  <c r="M630" s="1"/>
  <c r="O630" s="1"/>
  <c r="F595"/>
  <c r="H595" s="1"/>
  <c r="M595" s="1"/>
  <c r="O595" s="1"/>
  <c r="F1084"/>
  <c r="H1084" s="1"/>
  <c r="M1084" s="1"/>
  <c r="O1084" s="1"/>
  <c r="F910"/>
  <c r="H910" s="1"/>
  <c r="M910" s="1"/>
  <c r="O910" s="1"/>
  <c r="F784"/>
  <c r="H784" s="1"/>
  <c r="M784" s="1"/>
  <c r="O784" s="1"/>
  <c r="F40"/>
  <c r="H40" s="1"/>
  <c r="M40" s="1"/>
  <c r="O40" s="1"/>
  <c r="F91"/>
  <c r="H91" s="1"/>
  <c r="M91" s="1"/>
  <c r="O91" s="1"/>
  <c r="F117"/>
  <c r="H117" s="1"/>
  <c r="M117" s="1"/>
  <c r="O117" s="1"/>
  <c r="F178"/>
  <c r="H178" s="1"/>
  <c r="M178" s="1"/>
  <c r="O178" s="1"/>
  <c r="F210"/>
  <c r="H210" s="1"/>
  <c r="M210" s="1"/>
  <c r="O210" s="1"/>
  <c r="F242"/>
  <c r="H242" s="1"/>
  <c r="M242" s="1"/>
  <c r="O242" s="1"/>
  <c r="F274"/>
  <c r="H274" s="1"/>
  <c r="M274" s="1"/>
  <c r="O274" s="1"/>
  <c r="F306"/>
  <c r="H306" s="1"/>
  <c r="M306" s="1"/>
  <c r="O306" s="1"/>
  <c r="F338"/>
  <c r="H338" s="1"/>
  <c r="M338" s="1"/>
  <c r="O338" s="1"/>
  <c r="F371"/>
  <c r="H371" s="1"/>
  <c r="M371" s="1"/>
  <c r="O371" s="1"/>
  <c r="F406"/>
  <c r="H406" s="1"/>
  <c r="M406" s="1"/>
  <c r="O406" s="1"/>
  <c r="F440"/>
  <c r="H440" s="1"/>
  <c r="M440" s="1"/>
  <c r="O440" s="1"/>
  <c r="F477"/>
  <c r="H477" s="1"/>
  <c r="M477" s="1"/>
  <c r="O477" s="1"/>
  <c r="F508"/>
  <c r="H508" s="1"/>
  <c r="M508" s="1"/>
  <c r="O508" s="1"/>
  <c r="F540"/>
  <c r="H540" s="1"/>
  <c r="M540" s="1"/>
  <c r="O540" s="1"/>
  <c r="F610"/>
  <c r="H610" s="1"/>
  <c r="M610" s="1"/>
  <c r="O610" s="1"/>
  <c r="F45"/>
  <c r="H45" s="1"/>
  <c r="M45" s="1"/>
  <c r="O45" s="1"/>
  <c r="F124"/>
  <c r="H124" s="1"/>
  <c r="M124" s="1"/>
  <c r="O124" s="1"/>
  <c r="F175"/>
  <c r="H175" s="1"/>
  <c r="M175" s="1"/>
  <c r="O175" s="1"/>
  <c r="F207"/>
  <c r="H207" s="1"/>
  <c r="M207" s="1"/>
  <c r="O207" s="1"/>
  <c r="F239"/>
  <c r="H239" s="1"/>
  <c r="M239" s="1"/>
  <c r="O239" s="1"/>
  <c r="F271"/>
  <c r="H271" s="1"/>
  <c r="M271" s="1"/>
  <c r="O271" s="1"/>
  <c r="F303"/>
  <c r="H303" s="1"/>
  <c r="M303" s="1"/>
  <c r="O303" s="1"/>
  <c r="F335"/>
  <c r="H335" s="1"/>
  <c r="M335" s="1"/>
  <c r="O335" s="1"/>
  <c r="F372"/>
  <c r="H372" s="1"/>
  <c r="M372" s="1"/>
  <c r="O372" s="1"/>
  <c r="F399"/>
  <c r="H399" s="1"/>
  <c r="M399" s="1"/>
  <c r="O399" s="1"/>
  <c r="F432"/>
  <c r="H432" s="1"/>
  <c r="M432" s="1"/>
  <c r="O432" s="1"/>
  <c r="F460"/>
  <c r="H460" s="1"/>
  <c r="M460" s="1"/>
  <c r="O460" s="1"/>
  <c r="F489"/>
  <c r="H489" s="1"/>
  <c r="M489" s="1"/>
  <c r="O489" s="1"/>
  <c r="F3822"/>
  <c r="H3822" s="1"/>
  <c r="M3822" s="1"/>
  <c r="O3822" s="1"/>
  <c r="F2968"/>
  <c r="H2968" s="1"/>
  <c r="M2968" s="1"/>
  <c r="O2968" s="1"/>
  <c r="F3316"/>
  <c r="H3316" s="1"/>
  <c r="M3316" s="1"/>
  <c r="O3316" s="1"/>
  <c r="F2797"/>
  <c r="H2797" s="1"/>
  <c r="M2797" s="1"/>
  <c r="O2797" s="1"/>
  <c r="F2305"/>
  <c r="H2305" s="1"/>
  <c r="M2305" s="1"/>
  <c r="O2305" s="1"/>
  <c r="F2955"/>
  <c r="H2955" s="1"/>
  <c r="M2955" s="1"/>
  <c r="O2955" s="1"/>
  <c r="F2479"/>
  <c r="H2479" s="1"/>
  <c r="M2479" s="1"/>
  <c r="O2479" s="1"/>
  <c r="F2733"/>
  <c r="H2733" s="1"/>
  <c r="M2733" s="1"/>
  <c r="O2733" s="1"/>
  <c r="F2400"/>
  <c r="H2400" s="1"/>
  <c r="M2400" s="1"/>
  <c r="O2400" s="1"/>
  <c r="F1934"/>
  <c r="H1934" s="1"/>
  <c r="M1934" s="1"/>
  <c r="O1934" s="1"/>
  <c r="F2059"/>
  <c r="H2059" s="1"/>
  <c r="M2059" s="1"/>
  <c r="O2059" s="1"/>
  <c r="F1566"/>
  <c r="H1566" s="1"/>
  <c r="M1566" s="1"/>
  <c r="O1566" s="1"/>
  <c r="F1920"/>
  <c r="H1920" s="1"/>
  <c r="M1920" s="1"/>
  <c r="O1920" s="1"/>
  <c r="F2277"/>
  <c r="H2277" s="1"/>
  <c r="M2277" s="1"/>
  <c r="O2277" s="1"/>
  <c r="F2152"/>
  <c r="H2152" s="1"/>
  <c r="M2152" s="1"/>
  <c r="O2152" s="1"/>
  <c r="F2097"/>
  <c r="H2097" s="1"/>
  <c r="M2097" s="1"/>
  <c r="O2097" s="1"/>
  <c r="F1819"/>
  <c r="H1819" s="1"/>
  <c r="M1819" s="1"/>
  <c r="O1819" s="1"/>
  <c r="F1766"/>
  <c r="H1766" s="1"/>
  <c r="M1766" s="1"/>
  <c r="O1766" s="1"/>
  <c r="F2390"/>
  <c r="H2390" s="1"/>
  <c r="M2390" s="1"/>
  <c r="O2390" s="1"/>
  <c r="F1964"/>
  <c r="H1964" s="1"/>
  <c r="M1964" s="1"/>
  <c r="O1964" s="1"/>
  <c r="F1924"/>
  <c r="H1924" s="1"/>
  <c r="M1924" s="1"/>
  <c r="O1924" s="1"/>
  <c r="F1862"/>
  <c r="H1862" s="1"/>
  <c r="M1862" s="1"/>
  <c r="O1862" s="1"/>
  <c r="F2273"/>
  <c r="H2273" s="1"/>
  <c r="M2273" s="1"/>
  <c r="O2273" s="1"/>
  <c r="F2182"/>
  <c r="H2182" s="1"/>
  <c r="M2182" s="1"/>
  <c r="O2182" s="1"/>
  <c r="F2128"/>
  <c r="H2128" s="1"/>
  <c r="M2128" s="1"/>
  <c r="O2128" s="1"/>
  <c r="F2088"/>
  <c r="H2088" s="1"/>
  <c r="M2088" s="1"/>
  <c r="O2088" s="1"/>
  <c r="F1888"/>
  <c r="H1888" s="1"/>
  <c r="M1888" s="1"/>
  <c r="O1888" s="1"/>
  <c r="F1780"/>
  <c r="H1780" s="1"/>
  <c r="M1780" s="1"/>
  <c r="O1780" s="1"/>
  <c r="F1731"/>
  <c r="H1731" s="1"/>
  <c r="M1731" s="1"/>
  <c r="O1731" s="1"/>
  <c r="F1678"/>
  <c r="H1678" s="1"/>
  <c r="F2203"/>
  <c r="H2203" s="1"/>
  <c r="M2203" s="1"/>
  <c r="O2203" s="1"/>
  <c r="F1935"/>
  <c r="H1935" s="1"/>
  <c r="M1935" s="1"/>
  <c r="O1935" s="1"/>
  <c r="F1878"/>
  <c r="H1878" s="1"/>
  <c r="M1878" s="1"/>
  <c r="O1878" s="1"/>
  <c r="F2371"/>
  <c r="H2371" s="1"/>
  <c r="M2371" s="1"/>
  <c r="O2371" s="1"/>
  <c r="F2197"/>
  <c r="H2197" s="1"/>
  <c r="M2197" s="1"/>
  <c r="O2197" s="1"/>
  <c r="F2158"/>
  <c r="H2158" s="1"/>
  <c r="M2158" s="1"/>
  <c r="O2158" s="1"/>
  <c r="F2107"/>
  <c r="H2107" s="1"/>
  <c r="M2107" s="1"/>
  <c r="O2107" s="1"/>
  <c r="F2064"/>
  <c r="H2064" s="1"/>
  <c r="M2064" s="1"/>
  <c r="O2064" s="1"/>
  <c r="F1809"/>
  <c r="H1809" s="1"/>
  <c r="M1809" s="1"/>
  <c r="O1809" s="1"/>
  <c r="F1753"/>
  <c r="H1753" s="1"/>
  <c r="M1753" s="1"/>
  <c r="O1753" s="1"/>
  <c r="F1709"/>
  <c r="H1709" s="1"/>
  <c r="M1709" s="1"/>
  <c r="O1709" s="1"/>
  <c r="F1665"/>
  <c r="H1665" s="1"/>
  <c r="M1665" s="1"/>
  <c r="O1665" s="1"/>
  <c r="F1615"/>
  <c r="H1615" s="1"/>
  <c r="M1615" s="1"/>
  <c r="O1615" s="1"/>
  <c r="F1575"/>
  <c r="H1575" s="1"/>
  <c r="M1575" s="1"/>
  <c r="O1575" s="1"/>
  <c r="F1535"/>
  <c r="H1535" s="1"/>
  <c r="M1535" s="1"/>
  <c r="O1535" s="1"/>
  <c r="F1487"/>
  <c r="H1487" s="1"/>
  <c r="M1487" s="1"/>
  <c r="O1487" s="1"/>
  <c r="F1447"/>
  <c r="H1447" s="1"/>
  <c r="M1447" s="1"/>
  <c r="O1447" s="1"/>
  <c r="F1524"/>
  <c r="H1524" s="1"/>
  <c r="M1524" s="1"/>
  <c r="O1524" s="1"/>
  <c r="F1601"/>
  <c r="H1601" s="1"/>
  <c r="M1601" s="1"/>
  <c r="O1601" s="1"/>
  <c r="F1450"/>
  <c r="H1450" s="1"/>
  <c r="M1450" s="1"/>
  <c r="O1450" s="1"/>
  <c r="F1406"/>
  <c r="H1406" s="1"/>
  <c r="M1406" s="1"/>
  <c r="O1406" s="1"/>
  <c r="F1322"/>
  <c r="H1322" s="1"/>
  <c r="M1322" s="1"/>
  <c r="O1322" s="1"/>
  <c r="F1198"/>
  <c r="H1198" s="1"/>
  <c r="M1198" s="1"/>
  <c r="O1198" s="1"/>
  <c r="F1157"/>
  <c r="H1157" s="1"/>
  <c r="M1157" s="1"/>
  <c r="O1157" s="1"/>
  <c r="F1109"/>
  <c r="H1109" s="1"/>
  <c r="M1109" s="1"/>
  <c r="O1109" s="1"/>
  <c r="F1073"/>
  <c r="H1073" s="1"/>
  <c r="M1073" s="1"/>
  <c r="O1073" s="1"/>
  <c r="F1034"/>
  <c r="H1034" s="1"/>
  <c r="M1034" s="1"/>
  <c r="O1034" s="1"/>
  <c r="F998"/>
  <c r="H998" s="1"/>
  <c r="M998" s="1"/>
  <c r="O998" s="1"/>
  <c r="F962"/>
  <c r="H962" s="1"/>
  <c r="M962" s="1"/>
  <c r="O962" s="1"/>
  <c r="F919"/>
  <c r="H919" s="1"/>
  <c r="M919" s="1"/>
  <c r="O919" s="1"/>
  <c r="F848"/>
  <c r="H848" s="1"/>
  <c r="F804"/>
  <c r="H804" s="1"/>
  <c r="M804" s="1"/>
  <c r="O804" s="1"/>
  <c r="F1536"/>
  <c r="H1536" s="1"/>
  <c r="M1536" s="1"/>
  <c r="O1536" s="1"/>
  <c r="F1651"/>
  <c r="H1651" s="1"/>
  <c r="M1651" s="1"/>
  <c r="O1651" s="1"/>
  <c r="F1517"/>
  <c r="H1517" s="1"/>
  <c r="M1517" s="1"/>
  <c r="O1517" s="1"/>
  <c r="F1425"/>
  <c r="H1425" s="1"/>
  <c r="M1425" s="1"/>
  <c r="O1425" s="1"/>
  <c r="F1393"/>
  <c r="H1393" s="1"/>
  <c r="M1393" s="1"/>
  <c r="O1393" s="1"/>
  <c r="F1321"/>
  <c r="H1321" s="1"/>
  <c r="M1321" s="1"/>
  <c r="O1321" s="1"/>
  <c r="F1291"/>
  <c r="H1291" s="1"/>
  <c r="M1291" s="1"/>
  <c r="O1291" s="1"/>
  <c r="F1179"/>
  <c r="H1179" s="1"/>
  <c r="M1179" s="1"/>
  <c r="O1179" s="1"/>
  <c r="F1144"/>
  <c r="H1144" s="1"/>
  <c r="M1144" s="1"/>
  <c r="O1144" s="1"/>
  <c r="F1112"/>
  <c r="H1112" s="1"/>
  <c r="M1112" s="1"/>
  <c r="O1112" s="1"/>
  <c r="F1580"/>
  <c r="H1580" s="1"/>
  <c r="M1580" s="1"/>
  <c r="O1580" s="1"/>
  <c r="F1454"/>
  <c r="H1454" s="1"/>
  <c r="M1454" s="1"/>
  <c r="O1454" s="1"/>
  <c r="F1593"/>
  <c r="H1593" s="1"/>
  <c r="M1593" s="1"/>
  <c r="O1593" s="1"/>
  <c r="F1465"/>
  <c r="H1465" s="1"/>
  <c r="M1465" s="1"/>
  <c r="O1465" s="1"/>
  <c r="F1412"/>
  <c r="H1412" s="1"/>
  <c r="M1412" s="1"/>
  <c r="O1412" s="1"/>
  <c r="F1343"/>
  <c r="H1343" s="1"/>
  <c r="M1343" s="1"/>
  <c r="O1343" s="1"/>
  <c r="F1312"/>
  <c r="H1312" s="1"/>
  <c r="M1312" s="1"/>
  <c r="O1312" s="1"/>
  <c r="F1192"/>
  <c r="H1192" s="1"/>
  <c r="M1192" s="1"/>
  <c r="O1192" s="1"/>
  <c r="F1155"/>
  <c r="H1155" s="1"/>
  <c r="M1155" s="1"/>
  <c r="O1155" s="1"/>
  <c r="F1119"/>
  <c r="H1119" s="1"/>
  <c r="M1119" s="1"/>
  <c r="O1119" s="1"/>
  <c r="F1087"/>
  <c r="H1087" s="1"/>
  <c r="M1087" s="1"/>
  <c r="O1087" s="1"/>
  <c r="F1055"/>
  <c r="H1055" s="1"/>
  <c r="M1055" s="1"/>
  <c r="O1055" s="1"/>
  <c r="F1024"/>
  <c r="H1024" s="1"/>
  <c r="M1024" s="1"/>
  <c r="O1024" s="1"/>
  <c r="F992"/>
  <c r="H992" s="1"/>
  <c r="M992" s="1"/>
  <c r="O992" s="1"/>
  <c r="F1646"/>
  <c r="H1646" s="1"/>
  <c r="M1646" s="1"/>
  <c r="O1646" s="1"/>
  <c r="F1512"/>
  <c r="H1512" s="1"/>
  <c r="M1512" s="1"/>
  <c r="O1512" s="1"/>
  <c r="F1659"/>
  <c r="H1659" s="1"/>
  <c r="M1659" s="1"/>
  <c r="O1659" s="1"/>
  <c r="F1509"/>
  <c r="H1509" s="1"/>
  <c r="M1509" s="1"/>
  <c r="O1509" s="1"/>
  <c r="F1427"/>
  <c r="H1427" s="1"/>
  <c r="M1427" s="1"/>
  <c r="O1427" s="1"/>
  <c r="F1395"/>
  <c r="H1395" s="1"/>
  <c r="M1395" s="1"/>
  <c r="O1395" s="1"/>
  <c r="F1331"/>
  <c r="H1331" s="1"/>
  <c r="M1331" s="1"/>
  <c r="O1331" s="1"/>
  <c r="F1293"/>
  <c r="H1293" s="1"/>
  <c r="M1293" s="1"/>
  <c r="O1293" s="1"/>
  <c r="F1173"/>
  <c r="H1173" s="1"/>
  <c r="M1173" s="1"/>
  <c r="O1173" s="1"/>
  <c r="F1134"/>
  <c r="H1134" s="1"/>
  <c r="M1134" s="1"/>
  <c r="O1134" s="1"/>
  <c r="F1102"/>
  <c r="H1102" s="1"/>
  <c r="M1102" s="1"/>
  <c r="O1102" s="1"/>
  <c r="F1070"/>
  <c r="H1070" s="1"/>
  <c r="M1070" s="1"/>
  <c r="O1070" s="1"/>
  <c r="F1035"/>
  <c r="H1035" s="1"/>
  <c r="M1035" s="1"/>
  <c r="O1035" s="1"/>
  <c r="F1003"/>
  <c r="H1003" s="1"/>
  <c r="M1003" s="1"/>
  <c r="O1003" s="1"/>
  <c r="F971"/>
  <c r="H971" s="1"/>
  <c r="M971" s="1"/>
  <c r="O971" s="1"/>
  <c r="F938"/>
  <c r="H938" s="1"/>
  <c r="M938" s="1"/>
  <c r="O938" s="1"/>
  <c r="F890"/>
  <c r="H890" s="1"/>
  <c r="M890" s="1"/>
  <c r="O890" s="1"/>
  <c r="F842"/>
  <c r="H842" s="1"/>
  <c r="F805"/>
  <c r="H805" s="1"/>
  <c r="M805" s="1"/>
  <c r="O805" s="1"/>
  <c r="F1088"/>
  <c r="H1088" s="1"/>
  <c r="M1088" s="1"/>
  <c r="O1088" s="1"/>
  <c r="F912"/>
  <c r="H912" s="1"/>
  <c r="M912" s="1"/>
  <c r="O912" s="1"/>
  <c r="F798"/>
  <c r="H798" s="1"/>
  <c r="M798" s="1"/>
  <c r="O798" s="1"/>
  <c r="F748"/>
  <c r="H748" s="1"/>
  <c r="M748" s="1"/>
  <c r="O748" s="1"/>
  <c r="F712"/>
  <c r="H712" s="1"/>
  <c r="M712" s="1"/>
  <c r="O712" s="1"/>
  <c r="F665"/>
  <c r="H665" s="1"/>
  <c r="M665" s="1"/>
  <c r="O665" s="1"/>
  <c r="F625"/>
  <c r="H625" s="1"/>
  <c r="M625" s="1"/>
  <c r="O625" s="1"/>
  <c r="F952"/>
  <c r="H952" s="1"/>
  <c r="M952" s="1"/>
  <c r="O952" s="1"/>
  <c r="F782"/>
  <c r="H782" s="1"/>
  <c r="M782" s="1"/>
  <c r="O782" s="1"/>
  <c r="F935"/>
  <c r="H935" s="1"/>
  <c r="M935" s="1"/>
  <c r="O935" s="1"/>
  <c r="F876"/>
  <c r="H876" s="1"/>
  <c r="M876" s="1"/>
  <c r="O876" s="1"/>
  <c r="F767"/>
  <c r="H767" s="1"/>
  <c r="M767" s="1"/>
  <c r="O767" s="1"/>
  <c r="F732"/>
  <c r="H732" s="1"/>
  <c r="M732" s="1"/>
  <c r="O732" s="1"/>
  <c r="F694"/>
  <c r="H694" s="1"/>
  <c r="M694" s="1"/>
  <c r="O694" s="1"/>
  <c r="F1025"/>
  <c r="H1025" s="1"/>
  <c r="M1025" s="1"/>
  <c r="O1025" s="1"/>
  <c r="F846"/>
  <c r="H846" s="1"/>
  <c r="M846" s="1"/>
  <c r="O846" s="1"/>
  <c r="F1029"/>
  <c r="H1029" s="1"/>
  <c r="M1029" s="1"/>
  <c r="O1029" s="1"/>
  <c r="F916"/>
  <c r="H916" s="1"/>
  <c r="M916" s="1"/>
  <c r="O916" s="1"/>
  <c r="F774"/>
  <c r="H774" s="1"/>
  <c r="M774" s="1"/>
  <c r="O774" s="1"/>
  <c r="F1001"/>
  <c r="H1001" s="1"/>
  <c r="M1001" s="1"/>
  <c r="O1001" s="1"/>
  <c r="F871"/>
  <c r="H871" s="1"/>
  <c r="M871" s="1"/>
  <c r="O871" s="1"/>
  <c r="F1276"/>
  <c r="H1276" s="1"/>
  <c r="M1276" s="1"/>
  <c r="O1276" s="1"/>
  <c r="F901"/>
  <c r="H901" s="1"/>
  <c r="M901" s="1"/>
  <c r="O901" s="1"/>
  <c r="F869"/>
  <c r="H869" s="1"/>
  <c r="M869" s="1"/>
  <c r="O869" s="1"/>
  <c r="F778"/>
  <c r="H778" s="1"/>
  <c r="M778" s="1"/>
  <c r="O778" s="1"/>
  <c r="F745"/>
  <c r="H745" s="1"/>
  <c r="M745" s="1"/>
  <c r="O745" s="1"/>
  <c r="F710"/>
  <c r="H710" s="1"/>
  <c r="M710" s="1"/>
  <c r="O710" s="1"/>
  <c r="F666"/>
  <c r="H666" s="1"/>
  <c r="M666" s="1"/>
  <c r="O666" s="1"/>
  <c r="F626"/>
  <c r="H626" s="1"/>
  <c r="M626" s="1"/>
  <c r="O626" s="1"/>
  <c r="F592"/>
  <c r="H592" s="1"/>
  <c r="M592" s="1"/>
  <c r="O592" s="1"/>
  <c r="F1052"/>
  <c r="H1052" s="1"/>
  <c r="M1052" s="1"/>
  <c r="O1052" s="1"/>
  <c r="F906"/>
  <c r="H906" s="1"/>
  <c r="M906" s="1"/>
  <c r="O906" s="1"/>
  <c r="F44"/>
  <c r="H44" s="1"/>
  <c r="M44" s="1"/>
  <c r="O44" s="1"/>
  <c r="F182"/>
  <c r="H182" s="1"/>
  <c r="M182" s="1"/>
  <c r="O182" s="1"/>
  <c r="F214"/>
  <c r="H214" s="1"/>
  <c r="M214" s="1"/>
  <c r="O214" s="1"/>
  <c r="F246"/>
  <c r="H246" s="1"/>
  <c r="M246" s="1"/>
  <c r="O246" s="1"/>
  <c r="F278"/>
  <c r="H278" s="1"/>
  <c r="M278" s="1"/>
  <c r="O278" s="1"/>
  <c r="F310"/>
  <c r="H310" s="1"/>
  <c r="M310" s="1"/>
  <c r="O310" s="1"/>
  <c r="F342"/>
  <c r="H342" s="1"/>
  <c r="M342" s="1"/>
  <c r="O342" s="1"/>
  <c r="F375"/>
  <c r="H375" s="1"/>
  <c r="M375" s="1"/>
  <c r="O375" s="1"/>
  <c r="F410"/>
  <c r="H410" s="1"/>
  <c r="M410" s="1"/>
  <c r="O410" s="1"/>
  <c r="F444"/>
  <c r="H444" s="1"/>
  <c r="M444" s="1"/>
  <c r="O444" s="1"/>
  <c r="F481"/>
  <c r="H481" s="1"/>
  <c r="M481" s="1"/>
  <c r="O481" s="1"/>
  <c r="F512"/>
  <c r="H512" s="1"/>
  <c r="M512" s="1"/>
  <c r="O512" s="1"/>
  <c r="F544"/>
  <c r="H544" s="1"/>
  <c r="M544" s="1"/>
  <c r="O544" s="1"/>
  <c r="F49"/>
  <c r="H49" s="1"/>
  <c r="M49" s="1"/>
  <c r="O49" s="1"/>
  <c r="F99"/>
  <c r="H99" s="1"/>
  <c r="F179"/>
  <c r="H179" s="1"/>
  <c r="M179" s="1"/>
  <c r="O179" s="1"/>
  <c r="F211"/>
  <c r="H211" s="1"/>
  <c r="M211" s="1"/>
  <c r="O211" s="1"/>
  <c r="F3421"/>
  <c r="H3421" s="1"/>
  <c r="M3421" s="1"/>
  <c r="O3421" s="1"/>
  <c r="F3318"/>
  <c r="H3318" s="1"/>
  <c r="M3318" s="1"/>
  <c r="O3318" s="1"/>
  <c r="F3122"/>
  <c r="H3122" s="1"/>
  <c r="M3122" s="1"/>
  <c r="O3122" s="1"/>
  <c r="F2908"/>
  <c r="H2908" s="1"/>
  <c r="M2908" s="1"/>
  <c r="O2908" s="1"/>
  <c r="F2807"/>
  <c r="H2807" s="1"/>
  <c r="M2807" s="1"/>
  <c r="O2807" s="1"/>
  <c r="F2772"/>
  <c r="H2772" s="1"/>
  <c r="M2772" s="1"/>
  <c r="O2772" s="1"/>
  <c r="F2445"/>
  <c r="H2445" s="1"/>
  <c r="M2445" s="1"/>
  <c r="O2445" s="1"/>
  <c r="F2680"/>
  <c r="H2680" s="1"/>
  <c r="M2680" s="1"/>
  <c r="O2680" s="1"/>
  <c r="F2369"/>
  <c r="H2369" s="1"/>
  <c r="M2369" s="1"/>
  <c r="O2369" s="1"/>
  <c r="F1895"/>
  <c r="H1895" s="1"/>
  <c r="M1895" s="1"/>
  <c r="O1895" s="1"/>
  <c r="F1804"/>
  <c r="H1804" s="1"/>
  <c r="M1804" s="1"/>
  <c r="O1804" s="1"/>
  <c r="F1534"/>
  <c r="H1534" s="1"/>
  <c r="M1534" s="1"/>
  <c r="O1534" s="1"/>
  <c r="F1912"/>
  <c r="H1912" s="1"/>
  <c r="M1912" s="1"/>
  <c r="O1912" s="1"/>
  <c r="F2226"/>
  <c r="H2226" s="1"/>
  <c r="M2226" s="1"/>
  <c r="O2226" s="1"/>
  <c r="F2141"/>
  <c r="H2141" s="1"/>
  <c r="M2141" s="1"/>
  <c r="O2141" s="1"/>
  <c r="F2093"/>
  <c r="H2093" s="1"/>
  <c r="M2093" s="1"/>
  <c r="O2093" s="1"/>
  <c r="F1811"/>
  <c r="H1811" s="1"/>
  <c r="F1759"/>
  <c r="H1759" s="1"/>
  <c r="M1759" s="1"/>
  <c r="O1759" s="1"/>
  <c r="F2274"/>
  <c r="H2274" s="1"/>
  <c r="M2274" s="1"/>
  <c r="O2274" s="1"/>
  <c r="F1960"/>
  <c r="H1960" s="1"/>
  <c r="M1960" s="1"/>
  <c r="O1960" s="1"/>
  <c r="F1911"/>
  <c r="H1911" s="1"/>
  <c r="M1911" s="1"/>
  <c r="O1911" s="1"/>
  <c r="F1859"/>
  <c r="H1859" s="1"/>
  <c r="M1859" s="1"/>
  <c r="O1859" s="1"/>
  <c r="F2272"/>
  <c r="H2272" s="1"/>
  <c r="M2272" s="1"/>
  <c r="O2272" s="1"/>
  <c r="F2167"/>
  <c r="H2167" s="1"/>
  <c r="M2167" s="1"/>
  <c r="O2167" s="1"/>
  <c r="F2124"/>
  <c r="H2124" s="1"/>
  <c r="M2124" s="1"/>
  <c r="O2124" s="1"/>
  <c r="F2084"/>
  <c r="H2084" s="1"/>
  <c r="M2084" s="1"/>
  <c r="O2084" s="1"/>
  <c r="F1818"/>
  <c r="H1818" s="1"/>
  <c r="M1818" s="1"/>
  <c r="O1818" s="1"/>
  <c r="F1776"/>
  <c r="H1776" s="1"/>
  <c r="M1776" s="1"/>
  <c r="O1776" s="1"/>
  <c r="F1727"/>
  <c r="H1727" s="1"/>
  <c r="M1727" s="1"/>
  <c r="O1727" s="1"/>
  <c r="F2414"/>
  <c r="H2414" s="1"/>
  <c r="M2414" s="1"/>
  <c r="O2414" s="1"/>
  <c r="F1971"/>
  <c r="H1971" s="1"/>
  <c r="M1971" s="1"/>
  <c r="O1971" s="1"/>
  <c r="F1931"/>
  <c r="H1931" s="1"/>
  <c r="M1931" s="1"/>
  <c r="O1931" s="1"/>
  <c r="F1861"/>
  <c r="H1861" s="1"/>
  <c r="M1861" s="1"/>
  <c r="O1861" s="1"/>
  <c r="F2300"/>
  <c r="H2300" s="1"/>
  <c r="M2300" s="1"/>
  <c r="O2300" s="1"/>
  <c r="F2193"/>
  <c r="H2193" s="1"/>
  <c r="M2193" s="1"/>
  <c r="O2193" s="1"/>
  <c r="F2146"/>
  <c r="H2146" s="1"/>
  <c r="M2146" s="1"/>
  <c r="O2146" s="1"/>
  <c r="F2103"/>
  <c r="H2103" s="1"/>
  <c r="M2103" s="1"/>
  <c r="O2103" s="1"/>
  <c r="F2060"/>
  <c r="H2060" s="1"/>
  <c r="M2060" s="1"/>
  <c r="O2060" s="1"/>
  <c r="F1795"/>
  <c r="H1795" s="1"/>
  <c r="M1795" s="1"/>
  <c r="O1795" s="1"/>
  <c r="F1750"/>
  <c r="H1750" s="1"/>
  <c r="M1750" s="1"/>
  <c r="O1750" s="1"/>
  <c r="F1702"/>
  <c r="H1702" s="1"/>
  <c r="M1702" s="1"/>
  <c r="O1702" s="1"/>
  <c r="F1653"/>
  <c r="H1653" s="1"/>
  <c r="F1611"/>
  <c r="H1611" s="1"/>
  <c r="M1611" s="1"/>
  <c r="O1611" s="1"/>
  <c r="F1571"/>
  <c r="H1571" s="1"/>
  <c r="M1571" s="1"/>
  <c r="O1571" s="1"/>
  <c r="F1523"/>
  <c r="H1523" s="1"/>
  <c r="M1523" s="1"/>
  <c r="O1523" s="1"/>
  <c r="F1483"/>
  <c r="H1483" s="1"/>
  <c r="M1483" s="1"/>
  <c r="O1483" s="1"/>
  <c r="F1443"/>
  <c r="H1443" s="1"/>
  <c r="M1443" s="1"/>
  <c r="O1443" s="1"/>
  <c r="F1476"/>
  <c r="H1476" s="1"/>
  <c r="M1476" s="1"/>
  <c r="O1476" s="1"/>
  <c r="F1585"/>
  <c r="H1585" s="1"/>
  <c r="M1585" s="1"/>
  <c r="O1585" s="1"/>
  <c r="F1444"/>
  <c r="H1444" s="1"/>
  <c r="M1444" s="1"/>
  <c r="O1444" s="1"/>
  <c r="F1394"/>
  <c r="H1394" s="1"/>
  <c r="M1394" s="1"/>
  <c r="O1394" s="1"/>
  <c r="F1318"/>
  <c r="H1318" s="1"/>
  <c r="M1318" s="1"/>
  <c r="O1318" s="1"/>
  <c r="F1194"/>
  <c r="H1194" s="1"/>
  <c r="M1194" s="1"/>
  <c r="O1194" s="1"/>
  <c r="F1141"/>
  <c r="H1141" s="1"/>
  <c r="M1141" s="1"/>
  <c r="O1141" s="1"/>
  <c r="F1105"/>
  <c r="H1105" s="1"/>
  <c r="M1105" s="1"/>
  <c r="O1105" s="1"/>
  <c r="F1069"/>
  <c r="H1069" s="1"/>
  <c r="M1069" s="1"/>
  <c r="O1069" s="1"/>
  <c r="F1030"/>
  <c r="H1030" s="1"/>
  <c r="M1030" s="1"/>
  <c r="O1030" s="1"/>
  <c r="F994"/>
  <c r="H994" s="1"/>
  <c r="M994" s="1"/>
  <c r="O994" s="1"/>
  <c r="F953"/>
  <c r="H953" s="1"/>
  <c r="M953" s="1"/>
  <c r="O953" s="1"/>
  <c r="F904"/>
  <c r="H904" s="1"/>
  <c r="M904" s="1"/>
  <c r="O904" s="1"/>
  <c r="F841"/>
  <c r="H841" s="1"/>
  <c r="F800"/>
  <c r="H800" s="1"/>
  <c r="M800" s="1"/>
  <c r="O800" s="1"/>
  <c r="F1520"/>
  <c r="H1520" s="1"/>
  <c r="M1520" s="1"/>
  <c r="O1520" s="1"/>
  <c r="F1639"/>
  <c r="H1639" s="1"/>
  <c r="M1639" s="1"/>
  <c r="O1639" s="1"/>
  <c r="F1501"/>
  <c r="H1501" s="1"/>
  <c r="M1501" s="1"/>
  <c r="O1501" s="1"/>
  <c r="F1421"/>
  <c r="H1421" s="1"/>
  <c r="M1421" s="1"/>
  <c r="O1421" s="1"/>
  <c r="F1352"/>
  <c r="H1352" s="1"/>
  <c r="M1352" s="1"/>
  <c r="O1352" s="1"/>
  <c r="F1317"/>
  <c r="H1317" s="1"/>
  <c r="M1317" s="1"/>
  <c r="O1317" s="1"/>
  <c r="F1281"/>
  <c r="H1281" s="1"/>
  <c r="M1281" s="1"/>
  <c r="O1281" s="1"/>
  <c r="F1175"/>
  <c r="H1175" s="1"/>
  <c r="M1175" s="1"/>
  <c r="O1175" s="1"/>
  <c r="F1140"/>
  <c r="H1140" s="1"/>
  <c r="M1140" s="1"/>
  <c r="O1140" s="1"/>
  <c r="F1108"/>
  <c r="H1108" s="1"/>
  <c r="M1108" s="1"/>
  <c r="O1108" s="1"/>
  <c r="F1564"/>
  <c r="H1564" s="1"/>
  <c r="M1564" s="1"/>
  <c r="O1564" s="1"/>
  <c r="F1448"/>
  <c r="H1448" s="1"/>
  <c r="M1448" s="1"/>
  <c r="O1448" s="1"/>
  <c r="F1577"/>
  <c r="H1577" s="1"/>
  <c r="M1577" s="1"/>
  <c r="O1577" s="1"/>
  <c r="F1441"/>
  <c r="H1441" s="1"/>
  <c r="M1441" s="1"/>
  <c r="O1441" s="1"/>
  <c r="F1408"/>
  <c r="H1408" s="1"/>
  <c r="M1408" s="1"/>
  <c r="O1408" s="1"/>
  <c r="F1340"/>
  <c r="H1340" s="1"/>
  <c r="F1305"/>
  <c r="H1305" s="1"/>
  <c r="M1305" s="1"/>
  <c r="O1305" s="1"/>
  <c r="F1188"/>
  <c r="H1188" s="1"/>
  <c r="M1188" s="1"/>
  <c r="O1188" s="1"/>
  <c r="F1151"/>
  <c r="H1151" s="1"/>
  <c r="M1151" s="1"/>
  <c r="O1151" s="1"/>
  <c r="F1115"/>
  <c r="H1115" s="1"/>
  <c r="M1115" s="1"/>
  <c r="O1115" s="1"/>
  <c r="F1083"/>
  <c r="H1083" s="1"/>
  <c r="M1083" s="1"/>
  <c r="O1083" s="1"/>
  <c r="F1051"/>
  <c r="H1051" s="1"/>
  <c r="M1051" s="1"/>
  <c r="O1051" s="1"/>
  <c r="F1020"/>
  <c r="H1020" s="1"/>
  <c r="M1020" s="1"/>
  <c r="O1020" s="1"/>
  <c r="F988"/>
  <c r="H988" s="1"/>
  <c r="M988" s="1"/>
  <c r="O988" s="1"/>
  <c r="F1632"/>
  <c r="H1632" s="1"/>
  <c r="M1632" s="1"/>
  <c r="O1632" s="1"/>
  <c r="F1496"/>
  <c r="H1496" s="1"/>
  <c r="M1496" s="1"/>
  <c r="O1496" s="1"/>
  <c r="F1621"/>
  <c r="H1621" s="1"/>
  <c r="M1621" s="1"/>
  <c r="O1621" s="1"/>
  <c r="F1493"/>
  <c r="H1493" s="1"/>
  <c r="F1423"/>
  <c r="H1423" s="1"/>
  <c r="M1423" s="1"/>
  <c r="O1423" s="1"/>
  <c r="F1391"/>
  <c r="H1391" s="1"/>
  <c r="M1391" s="1"/>
  <c r="O1391" s="1"/>
  <c r="F1327"/>
  <c r="H1327" s="1"/>
  <c r="M1327" s="1"/>
  <c r="O1327" s="1"/>
  <c r="F1289"/>
  <c r="H1289" s="1"/>
  <c r="M1289" s="1"/>
  <c r="O1289" s="1"/>
  <c r="F1169"/>
  <c r="H1169" s="1"/>
  <c r="M1169" s="1"/>
  <c r="O1169" s="1"/>
  <c r="F1130"/>
  <c r="H1130" s="1"/>
  <c r="M1130" s="1"/>
  <c r="O1130" s="1"/>
  <c r="F1098"/>
  <c r="H1098" s="1"/>
  <c r="M1098" s="1"/>
  <c r="O1098" s="1"/>
  <c r="F1066"/>
  <c r="H1066" s="1"/>
  <c r="M1066" s="1"/>
  <c r="O1066" s="1"/>
  <c r="F1031"/>
  <c r="H1031" s="1"/>
  <c r="M1031" s="1"/>
  <c r="O1031" s="1"/>
  <c r="F999"/>
  <c r="H999" s="1"/>
  <c r="M999" s="1"/>
  <c r="O999" s="1"/>
  <c r="F967"/>
  <c r="H967" s="1"/>
  <c r="M967" s="1"/>
  <c r="O967" s="1"/>
  <c r="F934"/>
  <c r="H934" s="1"/>
  <c r="M934" s="1"/>
  <c r="O934" s="1"/>
  <c r="F882"/>
  <c r="H882" s="1"/>
  <c r="M882" s="1"/>
  <c r="O882" s="1"/>
  <c r="F836"/>
  <c r="H836" s="1"/>
  <c r="M836" s="1"/>
  <c r="O836" s="1"/>
  <c r="F801"/>
  <c r="H801" s="1"/>
  <c r="M801" s="1"/>
  <c r="O801" s="1"/>
  <c r="F1056"/>
  <c r="H1056" s="1"/>
  <c r="M1056" s="1"/>
  <c r="O1056" s="1"/>
  <c r="F909"/>
  <c r="H909" s="1"/>
  <c r="M909" s="1"/>
  <c r="O909" s="1"/>
  <c r="F777"/>
  <c r="H777" s="1"/>
  <c r="M777" s="1"/>
  <c r="O777" s="1"/>
  <c r="F744"/>
  <c r="H744" s="1"/>
  <c r="M744" s="1"/>
  <c r="O744" s="1"/>
  <c r="F709"/>
  <c r="H709" s="1"/>
  <c r="M709" s="1"/>
  <c r="O709" s="1"/>
  <c r="F662"/>
  <c r="H662" s="1"/>
  <c r="M662" s="1"/>
  <c r="O662" s="1"/>
  <c r="F621"/>
  <c r="H621" s="1"/>
  <c r="M621" s="1"/>
  <c r="O621" s="1"/>
  <c r="F936"/>
  <c r="H936" s="1"/>
  <c r="M936" s="1"/>
  <c r="O936" s="1"/>
  <c r="F1274"/>
  <c r="H1274" s="1"/>
  <c r="M1274" s="1"/>
  <c r="O1274" s="1"/>
  <c r="F897"/>
  <c r="H897" s="1"/>
  <c r="M897" s="1"/>
  <c r="O897" s="1"/>
  <c r="F855"/>
  <c r="H855" s="1"/>
  <c r="M855" s="1"/>
  <c r="O855" s="1"/>
  <c r="F763"/>
  <c r="H763" s="1"/>
  <c r="M763" s="1"/>
  <c r="O763" s="1"/>
  <c r="F728"/>
  <c r="H728" s="1"/>
  <c r="M728" s="1"/>
  <c r="O728" s="1"/>
  <c r="F672"/>
  <c r="H672" s="1"/>
  <c r="M672" s="1"/>
  <c r="O672" s="1"/>
  <c r="F993"/>
  <c r="H993" s="1"/>
  <c r="M993" s="1"/>
  <c r="O993" s="1"/>
  <c r="F833"/>
  <c r="H833" s="1"/>
  <c r="M833" s="1"/>
  <c r="O833" s="1"/>
  <c r="F997"/>
  <c r="H997" s="1"/>
  <c r="M997" s="1"/>
  <c r="O997" s="1"/>
  <c r="F915"/>
  <c r="H915" s="1"/>
  <c r="M915" s="1"/>
  <c r="O915" s="1"/>
  <c r="F770"/>
  <c r="H770" s="1"/>
  <c r="M770" s="1"/>
  <c r="O770" s="1"/>
  <c r="F958"/>
  <c r="H958" s="1"/>
  <c r="M958" s="1"/>
  <c r="O958" s="1"/>
  <c r="F867"/>
  <c r="H867" s="1"/>
  <c r="M867" s="1"/>
  <c r="O867" s="1"/>
  <c r="F1080"/>
  <c r="H1080" s="1"/>
  <c r="M1080" s="1"/>
  <c r="O1080" s="1"/>
  <c r="F900"/>
  <c r="H900" s="1"/>
  <c r="M900" s="1"/>
  <c r="O900" s="1"/>
  <c r="F868"/>
  <c r="H868" s="1"/>
  <c r="M868" s="1"/>
  <c r="O868" s="1"/>
  <c r="F773"/>
  <c r="H773" s="1"/>
  <c r="M773" s="1"/>
  <c r="O773" s="1"/>
  <c r="F742"/>
  <c r="H742" s="1"/>
  <c r="M742" s="1"/>
  <c r="O742" s="1"/>
  <c r="F706"/>
  <c r="H706" s="1"/>
  <c r="M706" s="1"/>
  <c r="O706" s="1"/>
  <c r="F663"/>
  <c r="H663" s="1"/>
  <c r="M663" s="1"/>
  <c r="O663" s="1"/>
  <c r="F622"/>
  <c r="H622" s="1"/>
  <c r="M622" s="1"/>
  <c r="O622" s="1"/>
  <c r="F588"/>
  <c r="H588" s="1"/>
  <c r="M588" s="1"/>
  <c r="O588" s="1"/>
  <c r="F1009"/>
  <c r="H1009" s="1"/>
  <c r="M1009" s="1"/>
  <c r="O1009" s="1"/>
  <c r="F860"/>
  <c r="H860" s="1"/>
  <c r="M860" s="1"/>
  <c r="O860" s="1"/>
  <c r="F48"/>
  <c r="H48" s="1"/>
  <c r="M48" s="1"/>
  <c r="O48" s="1"/>
  <c r="F98"/>
  <c r="H98" s="1"/>
  <c r="M98" s="1"/>
  <c r="O98" s="1"/>
  <c r="F186"/>
  <c r="H186" s="1"/>
  <c r="M186" s="1"/>
  <c r="O186" s="1"/>
  <c r="F218"/>
  <c r="H218" s="1"/>
  <c r="M218" s="1"/>
  <c r="O218" s="1"/>
  <c r="F250"/>
  <c r="H250" s="1"/>
  <c r="M250" s="1"/>
  <c r="O250" s="1"/>
  <c r="F282"/>
  <c r="H282" s="1"/>
  <c r="M282" s="1"/>
  <c r="O282" s="1"/>
  <c r="F314"/>
  <c r="H314" s="1"/>
  <c r="M314" s="1"/>
  <c r="O314" s="1"/>
  <c r="F346"/>
  <c r="H346" s="1"/>
  <c r="M346" s="1"/>
  <c r="O346" s="1"/>
  <c r="F379"/>
  <c r="H379" s="1"/>
  <c r="M379" s="1"/>
  <c r="O379" s="1"/>
  <c r="F414"/>
  <c r="H414" s="1"/>
  <c r="M414" s="1"/>
  <c r="O414" s="1"/>
  <c r="F451"/>
  <c r="H451" s="1"/>
  <c r="M451" s="1"/>
  <c r="O451" s="1"/>
  <c r="F484"/>
  <c r="H484" s="1"/>
  <c r="M484" s="1"/>
  <c r="O484" s="1"/>
  <c r="F516"/>
  <c r="H516" s="1"/>
  <c r="M516" s="1"/>
  <c r="O516" s="1"/>
  <c r="F548"/>
  <c r="H548" s="1"/>
  <c r="M548" s="1"/>
  <c r="O548" s="1"/>
  <c r="F697"/>
  <c r="H697" s="1"/>
  <c r="M697" s="1"/>
  <c r="O697" s="1"/>
  <c r="F567"/>
  <c r="H567" s="1"/>
  <c r="M567" s="1"/>
  <c r="O567" s="1"/>
  <c r="F24"/>
  <c r="H24" s="1"/>
  <c r="M24" s="1"/>
  <c r="O24" s="1"/>
  <c r="F53"/>
  <c r="H53" s="1"/>
  <c r="M53" s="1"/>
  <c r="O53" s="1"/>
  <c r="F105"/>
  <c r="H105" s="1"/>
  <c r="M105" s="1"/>
  <c r="O105" s="1"/>
  <c r="F156"/>
  <c r="H156" s="1"/>
  <c r="M156" s="1"/>
  <c r="O156" s="1"/>
  <c r="F183"/>
  <c r="H183" s="1"/>
  <c r="M183" s="1"/>
  <c r="O183" s="1"/>
  <c r="F215"/>
  <c r="H215" s="1"/>
  <c r="M215" s="1"/>
  <c r="O215" s="1"/>
  <c r="F247"/>
  <c r="H247" s="1"/>
  <c r="M247" s="1"/>
  <c r="O247" s="1"/>
  <c r="F279"/>
  <c r="H279" s="1"/>
  <c r="M279" s="1"/>
  <c r="O279" s="1"/>
  <c r="F311"/>
  <c r="H311" s="1"/>
  <c r="M311" s="1"/>
  <c r="O311" s="1"/>
  <c r="F3581"/>
  <c r="H3581" s="1"/>
  <c r="M3581" s="1"/>
  <c r="O3581" s="1"/>
  <c r="F3111"/>
  <c r="H3111" s="1"/>
  <c r="M3111" s="1"/>
  <c r="O3111" s="1"/>
  <c r="F3262"/>
  <c r="H3262" s="1"/>
  <c r="M3262" s="1"/>
  <c r="O3262" s="1"/>
  <c r="F2692"/>
  <c r="H2692" s="1"/>
  <c r="M2692" s="1"/>
  <c r="O2692" s="1"/>
  <c r="F2891"/>
  <c r="H2891" s="1"/>
  <c r="M2891" s="1"/>
  <c r="O2891" s="1"/>
  <c r="F2932"/>
  <c r="H2932" s="1"/>
  <c r="M2932" s="1"/>
  <c r="O2932" s="1"/>
  <c r="F2413"/>
  <c r="H2413" s="1"/>
  <c r="M2413" s="1"/>
  <c r="O2413" s="1"/>
  <c r="F2630"/>
  <c r="H2630" s="1"/>
  <c r="M2630" s="1"/>
  <c r="O2630" s="1"/>
  <c r="F2283"/>
  <c r="H2283" s="1"/>
  <c r="M2283" s="1"/>
  <c r="O2283" s="1"/>
  <c r="F1843"/>
  <c r="H1843" s="1"/>
  <c r="M1843" s="1"/>
  <c r="O1843" s="1"/>
  <c r="F1768"/>
  <c r="H1768" s="1"/>
  <c r="M1768" s="1"/>
  <c r="O1768" s="1"/>
  <c r="F1502"/>
  <c r="H1502" s="1"/>
  <c r="M1502" s="1"/>
  <c r="O1502" s="1"/>
  <c r="F1872"/>
  <c r="H1872" s="1"/>
  <c r="M1872" s="1"/>
  <c r="O1872" s="1"/>
  <c r="F2199"/>
  <c r="H2199" s="1"/>
  <c r="M2199" s="1"/>
  <c r="O2199" s="1"/>
  <c r="F2133"/>
  <c r="H2133" s="1"/>
  <c r="M2133" s="1"/>
  <c r="O2133" s="1"/>
  <c r="F2089"/>
  <c r="H2089" s="1"/>
  <c r="M2089" s="1"/>
  <c r="O2089" s="1"/>
  <c r="F1807"/>
  <c r="H1807" s="1"/>
  <c r="F1744"/>
  <c r="H1744" s="1"/>
  <c r="M1744" s="1"/>
  <c r="O1744" s="1"/>
  <c r="F2260"/>
  <c r="H2260" s="1"/>
  <c r="M2260" s="1"/>
  <c r="O2260" s="1"/>
  <c r="F1956"/>
  <c r="H1956" s="1"/>
  <c r="M1956" s="1"/>
  <c r="O1956" s="1"/>
  <c r="F1907"/>
  <c r="H1907" s="1"/>
  <c r="M1907" s="1"/>
  <c r="O1907" s="1"/>
  <c r="F1855"/>
  <c r="H1855" s="1"/>
  <c r="M1855" s="1"/>
  <c r="O1855" s="1"/>
  <c r="F2259"/>
  <c r="H2259" s="1"/>
  <c r="M2259" s="1"/>
  <c r="O2259" s="1"/>
  <c r="F2163"/>
  <c r="H2163" s="1"/>
  <c r="M2163" s="1"/>
  <c r="O2163" s="1"/>
  <c r="F2120"/>
  <c r="H2120" s="1"/>
  <c r="M2120" s="1"/>
  <c r="O2120" s="1"/>
  <c r="F2081"/>
  <c r="H2081" s="1"/>
  <c r="M2081" s="1"/>
  <c r="O2081" s="1"/>
  <c r="F1814"/>
  <c r="H1814" s="1"/>
  <c r="M1814" s="1"/>
  <c r="O1814" s="1"/>
  <c r="F1770"/>
  <c r="H1770" s="1"/>
  <c r="M1770" s="1"/>
  <c r="O1770" s="1"/>
  <c r="F1718"/>
  <c r="H1718" s="1"/>
  <c r="M1718" s="1"/>
  <c r="O1718" s="1"/>
  <c r="F2379"/>
  <c r="H2379" s="1"/>
  <c r="M2379" s="1"/>
  <c r="O2379" s="1"/>
  <c r="F1967"/>
  <c r="H1967" s="1"/>
  <c r="M1967" s="1"/>
  <c r="O1967" s="1"/>
  <c r="F1927"/>
  <c r="H1927" s="1"/>
  <c r="M1927" s="1"/>
  <c r="O1927" s="1"/>
  <c r="F1858"/>
  <c r="H1858" s="1"/>
  <c r="M1858" s="1"/>
  <c r="O1858" s="1"/>
  <c r="F2285"/>
  <c r="H2285" s="1"/>
  <c r="M2285" s="1"/>
  <c r="O2285" s="1"/>
  <c r="F2189"/>
  <c r="H2189" s="1"/>
  <c r="M2189" s="1"/>
  <c r="O2189" s="1"/>
  <c r="F2139"/>
  <c r="H2139" s="1"/>
  <c r="M2139" s="1"/>
  <c r="O2139" s="1"/>
  <c r="F2099"/>
  <c r="H2099" s="1"/>
  <c r="M2099" s="1"/>
  <c r="O2099" s="1"/>
  <c r="F2056"/>
  <c r="H2056" s="1"/>
  <c r="M2056" s="1"/>
  <c r="O2056" s="1"/>
  <c r="F1791"/>
  <c r="H1791" s="1"/>
  <c r="M1791" s="1"/>
  <c r="O1791" s="1"/>
  <c r="F1746"/>
  <c r="H1746" s="1"/>
  <c r="M1746" s="1"/>
  <c r="O1746" s="1"/>
  <c r="F1697"/>
  <c r="H1697" s="1"/>
  <c r="M1697" s="1"/>
  <c r="O1697" s="1"/>
  <c r="F1649"/>
  <c r="H1649" s="1"/>
  <c r="M1649" s="1"/>
  <c r="O1649" s="1"/>
  <c r="F1607"/>
  <c r="H1607" s="1"/>
  <c r="M1607" s="1"/>
  <c r="O1607" s="1"/>
  <c r="F1567"/>
  <c r="H1567" s="1"/>
  <c r="M1567" s="1"/>
  <c r="O1567" s="1"/>
  <c r="F1519"/>
  <c r="H1519" s="1"/>
  <c r="M1519" s="1"/>
  <c r="O1519" s="1"/>
  <c r="F1479"/>
  <c r="H1479" s="1"/>
  <c r="F1691"/>
  <c r="H1691" s="1"/>
  <c r="M1691" s="1"/>
  <c r="O1691" s="1"/>
  <c r="F1460"/>
  <c r="H1460" s="1"/>
  <c r="M1460" s="1"/>
  <c r="O1460" s="1"/>
  <c r="F1569"/>
  <c r="H1569" s="1"/>
  <c r="M1569" s="1"/>
  <c r="O1569" s="1"/>
  <c r="F1438"/>
  <c r="H1438" s="1"/>
  <c r="M1438" s="1"/>
  <c r="O1438" s="1"/>
  <c r="F1390"/>
  <c r="H1390" s="1"/>
  <c r="M1390" s="1"/>
  <c r="O1390" s="1"/>
  <c r="F1314"/>
  <c r="H1314" s="1"/>
  <c r="M1314" s="1"/>
  <c r="O1314" s="1"/>
  <c r="F1190"/>
  <c r="H1190" s="1"/>
  <c r="M1190" s="1"/>
  <c r="O1190" s="1"/>
  <c r="F1137"/>
  <c r="H1137" s="1"/>
  <c r="M1137" s="1"/>
  <c r="O1137" s="1"/>
  <c r="F1101"/>
  <c r="H1101" s="1"/>
  <c r="M1101" s="1"/>
  <c r="O1101" s="1"/>
  <c r="F1065"/>
  <c r="H1065" s="1"/>
  <c r="M1065" s="1"/>
  <c r="O1065" s="1"/>
  <c r="F1026"/>
  <c r="H1026" s="1"/>
  <c r="M1026" s="1"/>
  <c r="O1026" s="1"/>
  <c r="F990"/>
  <c r="H990" s="1"/>
  <c r="M990" s="1"/>
  <c r="O990" s="1"/>
  <c r="F945"/>
  <c r="H945" s="1"/>
  <c r="M945" s="1"/>
  <c r="O945" s="1"/>
  <c r="F896"/>
  <c r="H896" s="1"/>
  <c r="M896" s="1"/>
  <c r="O896" s="1"/>
  <c r="F835"/>
  <c r="H835" s="1"/>
  <c r="M835" s="1"/>
  <c r="O835" s="1"/>
  <c r="F1654"/>
  <c r="H1654" s="1"/>
  <c r="F1504"/>
  <c r="H1504" s="1"/>
  <c r="M1504" s="1"/>
  <c r="O1504" s="1"/>
  <c r="F1627"/>
  <c r="H1627" s="1"/>
  <c r="M1627" s="1"/>
  <c r="O1627" s="1"/>
  <c r="F1485"/>
  <c r="H1485" s="1"/>
  <c r="M1485" s="1"/>
  <c r="O1485" s="1"/>
  <c r="F1417"/>
  <c r="H1417" s="1"/>
  <c r="M1417" s="1"/>
  <c r="O1417" s="1"/>
  <c r="F1348"/>
  <c r="H1348" s="1"/>
  <c r="M1348" s="1"/>
  <c r="O1348" s="1"/>
  <c r="F1313"/>
  <c r="H1313" s="1"/>
  <c r="M1313" s="1"/>
  <c r="O1313" s="1"/>
  <c r="F1275"/>
  <c r="H1275" s="1"/>
  <c r="M1275" s="1"/>
  <c r="O1275" s="1"/>
  <c r="F1171"/>
  <c r="H1171" s="1"/>
  <c r="M1171" s="1"/>
  <c r="O1171" s="1"/>
  <c r="F1136"/>
  <c r="H1136" s="1"/>
  <c r="M1136" s="1"/>
  <c r="O1136" s="1"/>
  <c r="F1675"/>
  <c r="H1675" s="1"/>
  <c r="M1675" s="1"/>
  <c r="O1675" s="1"/>
  <c r="F1548"/>
  <c r="H1548" s="1"/>
  <c r="M1548" s="1"/>
  <c r="O1548" s="1"/>
  <c r="F1765"/>
  <c r="H1765" s="1"/>
  <c r="M1765" s="1"/>
  <c r="O1765" s="1"/>
  <c r="F1561"/>
  <c r="H1561" s="1"/>
  <c r="M1561" s="1"/>
  <c r="O1561" s="1"/>
  <c r="F1436"/>
  <c r="H1436" s="1"/>
  <c r="M1436" s="1"/>
  <c r="O1436" s="1"/>
  <c r="F1404"/>
  <c r="H1404" s="1"/>
  <c r="M1404" s="1"/>
  <c r="O1404" s="1"/>
  <c r="F1336"/>
  <c r="H1336" s="1"/>
  <c r="M1336" s="1"/>
  <c r="O1336" s="1"/>
  <c r="F1301"/>
  <c r="H1301" s="1"/>
  <c r="M1301" s="1"/>
  <c r="O1301" s="1"/>
  <c r="F1184"/>
  <c r="H1184" s="1"/>
  <c r="M1184" s="1"/>
  <c r="O1184" s="1"/>
  <c r="F1143"/>
  <c r="H1143" s="1"/>
  <c r="M1143" s="1"/>
  <c r="O1143" s="1"/>
  <c r="F1111"/>
  <c r="H1111" s="1"/>
  <c r="M1111" s="1"/>
  <c r="O1111" s="1"/>
  <c r="F1079"/>
  <c r="H1079" s="1"/>
  <c r="M1079" s="1"/>
  <c r="O1079" s="1"/>
  <c r="F1047"/>
  <c r="H1047" s="1"/>
  <c r="M1047" s="1"/>
  <c r="O1047" s="1"/>
  <c r="F1016"/>
  <c r="H1016" s="1"/>
  <c r="M1016" s="1"/>
  <c r="O1016" s="1"/>
  <c r="F984"/>
  <c r="H984" s="1"/>
  <c r="M984" s="1"/>
  <c r="O984" s="1"/>
  <c r="F1608"/>
  <c r="H1608" s="1"/>
  <c r="F1480"/>
  <c r="H1480" s="1"/>
  <c r="M1480" s="1"/>
  <c r="O1480" s="1"/>
  <c r="F1605"/>
  <c r="H1605" s="1"/>
  <c r="M1605" s="1"/>
  <c r="O1605" s="1"/>
  <c r="F1477"/>
  <c r="H1477" s="1"/>
  <c r="M1477" s="1"/>
  <c r="O1477" s="1"/>
  <c r="F1419"/>
  <c r="H1419" s="1"/>
  <c r="M1419" s="1"/>
  <c r="O1419" s="1"/>
  <c r="F1388"/>
  <c r="H1388" s="1"/>
  <c r="M1388" s="1"/>
  <c r="O1388" s="1"/>
  <c r="F1323"/>
  <c r="H1323" s="1"/>
  <c r="M1323" s="1"/>
  <c r="O1323" s="1"/>
  <c r="F1199"/>
  <c r="H1199" s="1"/>
  <c r="M1199" s="1"/>
  <c r="O1199" s="1"/>
  <c r="F1162"/>
  <c r="H1162" s="1"/>
  <c r="M1162" s="1"/>
  <c r="O1162" s="1"/>
  <c r="F1126"/>
  <c r="H1126" s="1"/>
  <c r="M1126" s="1"/>
  <c r="O1126" s="1"/>
  <c r="F1094"/>
  <c r="H1094" s="1"/>
  <c r="M1094" s="1"/>
  <c r="O1094" s="1"/>
  <c r="F1062"/>
  <c r="H1062" s="1"/>
  <c r="M1062" s="1"/>
  <c r="O1062" s="1"/>
  <c r="F1027"/>
  <c r="H1027" s="1"/>
  <c r="M1027" s="1"/>
  <c r="O1027" s="1"/>
  <c r="F995"/>
  <c r="H995" s="1"/>
  <c r="M995" s="1"/>
  <c r="O995" s="1"/>
  <c r="F963"/>
  <c r="H963" s="1"/>
  <c r="M963" s="1"/>
  <c r="O963" s="1"/>
  <c r="F930"/>
  <c r="H930" s="1"/>
  <c r="M930" s="1"/>
  <c r="O930" s="1"/>
  <c r="F874"/>
  <c r="H874" s="1"/>
  <c r="M874" s="1"/>
  <c r="O874" s="1"/>
  <c r="F832"/>
  <c r="H832" s="1"/>
  <c r="M832" s="1"/>
  <c r="O832" s="1"/>
  <c r="F797"/>
  <c r="H797" s="1"/>
  <c r="M797" s="1"/>
  <c r="O797" s="1"/>
  <c r="F1013"/>
  <c r="H1013" s="1"/>
  <c r="M1013" s="1"/>
  <c r="O1013" s="1"/>
  <c r="F908"/>
  <c r="H908" s="1"/>
  <c r="M908" s="1"/>
  <c r="O908" s="1"/>
  <c r="F772"/>
  <c r="H772" s="1"/>
  <c r="M772" s="1"/>
  <c r="O772" s="1"/>
  <c r="F741"/>
  <c r="H741" s="1"/>
  <c r="M741" s="1"/>
  <c r="O741" s="1"/>
  <c r="F705"/>
  <c r="H705" s="1"/>
  <c r="M705" s="1"/>
  <c r="O705" s="1"/>
  <c r="F658"/>
  <c r="H658" s="1"/>
  <c r="M658" s="1"/>
  <c r="O658" s="1"/>
  <c r="F617"/>
  <c r="H617" s="1"/>
  <c r="M617" s="1"/>
  <c r="O617" s="1"/>
  <c r="F895"/>
  <c r="H895" s="1"/>
  <c r="M895" s="1"/>
  <c r="O895" s="1"/>
  <c r="F1096"/>
  <c r="H1096" s="1"/>
  <c r="M1096" s="1"/>
  <c r="O1096" s="1"/>
  <c r="F894"/>
  <c r="H894" s="1"/>
  <c r="M894" s="1"/>
  <c r="O894" s="1"/>
  <c r="F847"/>
  <c r="H847" s="1"/>
  <c r="M847" s="1"/>
  <c r="O847" s="1"/>
  <c r="F759"/>
  <c r="H759" s="1"/>
  <c r="M759" s="1"/>
  <c r="O759" s="1"/>
  <c r="F722"/>
  <c r="H722" s="1"/>
  <c r="M722" s="1"/>
  <c r="O722" s="1"/>
  <c r="F668"/>
  <c r="H668" s="1"/>
  <c r="M668" s="1"/>
  <c r="O668" s="1"/>
  <c r="F965"/>
  <c r="H965" s="1"/>
  <c r="M965" s="1"/>
  <c r="O965" s="1"/>
  <c r="F817"/>
  <c r="H817" s="1"/>
  <c r="M817" s="1"/>
  <c r="O817" s="1"/>
  <c r="F964"/>
  <c r="H964" s="1"/>
  <c r="M964" s="1"/>
  <c r="O964" s="1"/>
  <c r="F830"/>
  <c r="H830" s="1"/>
  <c r="M830" s="1"/>
  <c r="O830" s="1"/>
  <c r="F766"/>
  <c r="H766" s="1"/>
  <c r="M766" s="1"/>
  <c r="O766" s="1"/>
  <c r="F944"/>
  <c r="H944" s="1"/>
  <c r="M944" s="1"/>
  <c r="O944" s="1"/>
  <c r="F864"/>
  <c r="H864" s="1"/>
  <c r="M864" s="1"/>
  <c r="O864" s="1"/>
  <c r="F1048"/>
  <c r="H1048" s="1"/>
  <c r="M1048" s="1"/>
  <c r="O1048" s="1"/>
  <c r="F889"/>
  <c r="H889" s="1"/>
  <c r="M889" s="1"/>
  <c r="O889" s="1"/>
  <c r="F863"/>
  <c r="H863" s="1"/>
  <c r="M863" s="1"/>
  <c r="O863" s="1"/>
  <c r="F769"/>
  <c r="H769" s="1"/>
  <c r="M769" s="1"/>
  <c r="O769" s="1"/>
  <c r="F738"/>
  <c r="H738" s="1"/>
  <c r="M738" s="1"/>
  <c r="O738" s="1"/>
  <c r="F700"/>
  <c r="H700" s="1"/>
  <c r="M700" s="1"/>
  <c r="O700" s="1"/>
  <c r="F659"/>
  <c r="H659" s="1"/>
  <c r="M659" s="1"/>
  <c r="O659" s="1"/>
  <c r="F618"/>
  <c r="H618" s="1"/>
  <c r="M618" s="1"/>
  <c r="O618" s="1"/>
  <c r="F584"/>
  <c r="H584" s="1"/>
  <c r="M584" s="1"/>
  <c r="O584" s="1"/>
  <c r="F977"/>
  <c r="H977" s="1"/>
  <c r="M977" s="1"/>
  <c r="O977" s="1"/>
  <c r="F853"/>
  <c r="H853" s="1"/>
  <c r="M853" s="1"/>
  <c r="O853" s="1"/>
  <c r="F22"/>
  <c r="H22" s="1"/>
  <c r="M22" s="1"/>
  <c r="O22" s="1"/>
  <c r="F52"/>
  <c r="H52" s="1"/>
  <c r="M52" s="1"/>
  <c r="O52" s="1"/>
  <c r="F155"/>
  <c r="H155" s="1"/>
  <c r="M155" s="1"/>
  <c r="O155" s="1"/>
  <c r="F190"/>
  <c r="H190" s="1"/>
  <c r="M190" s="1"/>
  <c r="O190" s="1"/>
  <c r="F222"/>
  <c r="H222" s="1"/>
  <c r="M222" s="1"/>
  <c r="O222" s="1"/>
  <c r="F254"/>
  <c r="H254" s="1"/>
  <c r="M254" s="1"/>
  <c r="O254" s="1"/>
  <c r="F286"/>
  <c r="H286" s="1"/>
  <c r="M286" s="1"/>
  <c r="O286" s="1"/>
  <c r="F318"/>
  <c r="H318" s="1"/>
  <c r="M318" s="1"/>
  <c r="O318" s="1"/>
  <c r="F350"/>
  <c r="H350" s="1"/>
  <c r="M350" s="1"/>
  <c r="O350" s="1"/>
  <c r="F383"/>
  <c r="H383" s="1"/>
  <c r="M383" s="1"/>
  <c r="O383" s="1"/>
  <c r="F420"/>
  <c r="H420" s="1"/>
  <c r="M420" s="1"/>
  <c r="O420" s="1"/>
  <c r="F455"/>
  <c r="H455" s="1"/>
  <c r="M455" s="1"/>
  <c r="O455" s="1"/>
  <c r="F488"/>
  <c r="H488" s="1"/>
  <c r="M488" s="1"/>
  <c r="O488" s="1"/>
  <c r="F520"/>
  <c r="H520" s="1"/>
  <c r="M520" s="1"/>
  <c r="O520" s="1"/>
  <c r="F552"/>
  <c r="H552" s="1"/>
  <c r="M552" s="1"/>
  <c r="O552" s="1"/>
  <c r="F577"/>
  <c r="H577" s="1"/>
  <c r="M577" s="1"/>
  <c r="O577" s="1"/>
  <c r="F717"/>
  <c r="H717" s="1"/>
  <c r="M717" s="1"/>
  <c r="O717" s="1"/>
  <c r="F109"/>
  <c r="H109" s="1"/>
  <c r="M109" s="1"/>
  <c r="O109" s="1"/>
  <c r="F160"/>
  <c r="H160" s="1"/>
  <c r="M160" s="1"/>
  <c r="O160" s="1"/>
  <c r="F187"/>
  <c r="H187" s="1"/>
  <c r="M187" s="1"/>
  <c r="O187" s="1"/>
  <c r="F219"/>
  <c r="H219" s="1"/>
  <c r="M219" s="1"/>
  <c r="O219" s="1"/>
  <c r="F3282"/>
  <c r="H3282" s="1"/>
  <c r="M3282" s="1"/>
  <c r="O3282" s="1"/>
  <c r="F3311"/>
  <c r="H3311" s="1"/>
  <c r="M3311" s="1"/>
  <c r="O3311" s="1"/>
  <c r="F3115"/>
  <c r="H3115" s="1"/>
  <c r="M3115" s="1"/>
  <c r="O3115" s="1"/>
  <c r="F2629"/>
  <c r="H2629" s="1"/>
  <c r="M2629" s="1"/>
  <c r="O2629" s="1"/>
  <c r="F2689"/>
  <c r="H2689" s="1"/>
  <c r="M2689" s="1"/>
  <c r="O2689" s="1"/>
  <c r="F2755"/>
  <c r="H2755" s="1"/>
  <c r="M2755" s="1"/>
  <c r="O2755" s="1"/>
  <c r="F2378"/>
  <c r="H2378" s="1"/>
  <c r="M2378" s="1"/>
  <c r="O2378" s="1"/>
  <c r="F2561"/>
  <c r="H2561" s="1"/>
  <c r="M2561" s="1"/>
  <c r="O2561" s="1"/>
  <c r="F2243"/>
  <c r="H2243" s="1"/>
  <c r="M2243" s="1"/>
  <c r="O2243" s="1"/>
  <c r="F2249"/>
  <c r="H2249" s="1"/>
  <c r="M2249" s="1"/>
  <c r="O2249" s="1"/>
  <c r="F1733"/>
  <c r="H1733" s="1"/>
  <c r="M1733" s="1"/>
  <c r="O1733" s="1"/>
  <c r="F1470"/>
  <c r="H1470" s="1"/>
  <c r="M1470" s="1"/>
  <c r="O1470" s="1"/>
  <c r="F1863"/>
  <c r="H1863" s="1"/>
  <c r="M1863" s="1"/>
  <c r="O1863" s="1"/>
  <c r="F2191"/>
  <c r="H2191" s="1"/>
  <c r="M2191" s="1"/>
  <c r="O2191" s="1"/>
  <c r="F2129"/>
  <c r="H2129" s="1"/>
  <c r="M2129" s="1"/>
  <c r="O2129" s="1"/>
  <c r="F2078"/>
  <c r="H2078" s="1"/>
  <c r="M2078" s="1"/>
  <c r="O2078" s="1"/>
  <c r="F1803"/>
  <c r="H1803" s="1"/>
  <c r="M1803" s="1"/>
  <c r="O1803" s="1"/>
  <c r="F1736"/>
  <c r="H1736" s="1"/>
  <c r="M1736" s="1"/>
  <c r="O1736" s="1"/>
  <c r="F2253"/>
  <c r="H2253" s="1"/>
  <c r="M2253" s="1"/>
  <c r="O2253" s="1"/>
  <c r="F1944"/>
  <c r="H1944" s="1"/>
  <c r="M1944" s="1"/>
  <c r="O1944" s="1"/>
  <c r="F1903"/>
  <c r="H1903" s="1"/>
  <c r="M1903" s="1"/>
  <c r="O1903" s="1"/>
  <c r="F1849"/>
  <c r="H1849" s="1"/>
  <c r="M1849" s="1"/>
  <c r="O1849" s="1"/>
  <c r="F2210"/>
  <c r="H2210" s="1"/>
  <c r="M2210" s="1"/>
  <c r="O2210" s="1"/>
  <c r="F2159"/>
  <c r="H2159" s="1"/>
  <c r="M2159" s="1"/>
  <c r="O2159" s="1"/>
  <c r="F2116"/>
  <c r="H2116" s="1"/>
  <c r="M2116" s="1"/>
  <c r="O2116" s="1"/>
  <c r="F2069"/>
  <c r="H2069" s="1"/>
  <c r="M2069" s="1"/>
  <c r="O2069" s="1"/>
  <c r="F1810"/>
  <c r="H1810" s="1"/>
  <c r="F1762"/>
  <c r="H1762" s="1"/>
  <c r="M1762" s="1"/>
  <c r="O1762" s="1"/>
  <c r="F1703"/>
  <c r="H1703" s="1"/>
  <c r="M1703" s="1"/>
  <c r="O1703" s="1"/>
  <c r="F2296"/>
  <c r="H2296" s="1"/>
  <c r="M2296" s="1"/>
  <c r="O2296" s="1"/>
  <c r="F1963"/>
  <c r="H1963" s="1"/>
  <c r="M1963" s="1"/>
  <c r="O1963" s="1"/>
  <c r="F1910"/>
  <c r="H1910" s="1"/>
  <c r="M1910" s="1"/>
  <c r="O1910" s="1"/>
  <c r="F1854"/>
  <c r="H1854" s="1"/>
  <c r="M1854" s="1"/>
  <c r="O1854" s="1"/>
  <c r="F2270"/>
  <c r="H2270" s="1"/>
  <c r="M2270" s="1"/>
  <c r="O2270" s="1"/>
  <c r="F2178"/>
  <c r="H2178" s="1"/>
  <c r="M2178" s="1"/>
  <c r="O2178" s="1"/>
  <c r="F2135"/>
  <c r="H2135" s="1"/>
  <c r="M2135" s="1"/>
  <c r="O2135" s="1"/>
  <c r="F2095"/>
  <c r="H2095" s="1"/>
  <c r="M2095" s="1"/>
  <c r="O2095" s="1"/>
  <c r="F1831"/>
  <c r="H1831" s="1"/>
  <c r="M1831" s="1"/>
  <c r="O1831" s="1"/>
  <c r="F1787"/>
  <c r="H1787" s="1"/>
  <c r="M1787" s="1"/>
  <c r="O1787" s="1"/>
  <c r="F1742"/>
  <c r="H1742" s="1"/>
  <c r="M1742" s="1"/>
  <c r="O1742" s="1"/>
  <c r="F1685"/>
  <c r="H1685" s="1"/>
  <c r="M1685" s="1"/>
  <c r="O1685" s="1"/>
  <c r="F1645"/>
  <c r="H1645" s="1"/>
  <c r="M1645" s="1"/>
  <c r="O1645" s="1"/>
  <c r="F1603"/>
  <c r="H1603" s="1"/>
  <c r="M1603" s="1"/>
  <c r="O1603" s="1"/>
  <c r="F1555"/>
  <c r="H1555" s="1"/>
  <c r="M1555" s="1"/>
  <c r="O1555" s="1"/>
  <c r="F1515"/>
  <c r="H1515" s="1"/>
  <c r="M1515" s="1"/>
  <c r="O1515" s="1"/>
  <c r="F1475"/>
  <c r="H1475" s="1"/>
  <c r="M1475" s="1"/>
  <c r="O1475" s="1"/>
  <c r="F1604"/>
  <c r="H1604" s="1"/>
  <c r="M1604" s="1"/>
  <c r="O1604" s="1"/>
  <c r="F1445"/>
  <c r="H1445" s="1"/>
  <c r="M1445" s="1"/>
  <c r="O1445" s="1"/>
  <c r="F1553"/>
  <c r="H1553" s="1"/>
  <c r="M1553" s="1"/>
  <c r="O1553" s="1"/>
  <c r="F1426"/>
  <c r="H1426" s="1"/>
  <c r="M1426" s="1"/>
  <c r="O1426" s="1"/>
  <c r="F1353"/>
  <c r="H1353" s="1"/>
  <c r="M1353" s="1"/>
  <c r="O1353" s="1"/>
  <c r="F1310"/>
  <c r="H1310" s="1"/>
  <c r="M1310" s="1"/>
  <c r="O1310" s="1"/>
  <c r="F1176"/>
  <c r="H1176" s="1"/>
  <c r="M1176" s="1"/>
  <c r="O1176" s="1"/>
  <c r="F1133"/>
  <c r="H1133" s="1"/>
  <c r="M1133" s="1"/>
  <c r="O1133" s="1"/>
  <c r="F1097"/>
  <c r="H1097" s="1"/>
  <c r="M1097" s="1"/>
  <c r="O1097" s="1"/>
  <c r="F1061"/>
  <c r="H1061" s="1"/>
  <c r="M1061" s="1"/>
  <c r="O1061" s="1"/>
  <c r="F1022"/>
  <c r="H1022" s="1"/>
  <c r="M1022" s="1"/>
  <c r="O1022" s="1"/>
  <c r="F982"/>
  <c r="H982" s="1"/>
  <c r="M982" s="1"/>
  <c r="O982" s="1"/>
  <c r="F941"/>
  <c r="H941" s="1"/>
  <c r="M941" s="1"/>
  <c r="O941" s="1"/>
  <c r="F888"/>
  <c r="H888" s="1"/>
  <c r="M888" s="1"/>
  <c r="O888" s="1"/>
  <c r="F831"/>
  <c r="H831" s="1"/>
  <c r="M831" s="1"/>
  <c r="O831" s="1"/>
  <c r="F1640"/>
  <c r="H1640" s="1"/>
  <c r="M1640" s="1"/>
  <c r="O1640" s="1"/>
  <c r="F1488"/>
  <c r="H1488" s="1"/>
  <c r="M1488" s="1"/>
  <c r="O1488" s="1"/>
  <c r="F1613"/>
  <c r="H1613" s="1"/>
  <c r="M1613" s="1"/>
  <c r="O1613" s="1"/>
  <c r="F1449"/>
  <c r="H1449" s="1"/>
  <c r="M1449" s="1"/>
  <c r="O1449" s="1"/>
  <c r="F1413"/>
  <c r="H1413" s="1"/>
  <c r="M1413" s="1"/>
  <c r="O1413" s="1"/>
  <c r="F1344"/>
  <c r="H1344" s="1"/>
  <c r="M1344" s="1"/>
  <c r="O1344" s="1"/>
  <c r="F1309"/>
  <c r="H1309" s="1"/>
  <c r="M1309" s="1"/>
  <c r="O1309" s="1"/>
  <c r="F1201"/>
  <c r="H1201" s="1"/>
  <c r="M1201" s="1"/>
  <c r="O1201" s="1"/>
  <c r="F1167"/>
  <c r="H1167" s="1"/>
  <c r="M1167" s="1"/>
  <c r="O1167" s="1"/>
  <c r="F1132"/>
  <c r="H1132" s="1"/>
  <c r="M1132" s="1"/>
  <c r="O1132" s="1"/>
  <c r="F1666"/>
  <c r="H1666" s="1"/>
  <c r="M1666" s="1"/>
  <c r="O1666" s="1"/>
  <c r="F1532"/>
  <c r="H1532" s="1"/>
  <c r="M1532" s="1"/>
  <c r="O1532" s="1"/>
  <c r="F1679"/>
  <c r="H1679" s="1"/>
  <c r="F1545"/>
  <c r="H1545" s="1"/>
  <c r="M1545" s="1"/>
  <c r="O1545" s="1"/>
  <c r="F1432"/>
  <c r="H1432" s="1"/>
  <c r="M1432" s="1"/>
  <c r="O1432" s="1"/>
  <c r="F1400"/>
  <c r="H1400" s="1"/>
  <c r="M1400" s="1"/>
  <c r="O1400" s="1"/>
  <c r="F1332"/>
  <c r="H1332" s="1"/>
  <c r="M1332" s="1"/>
  <c r="O1332" s="1"/>
  <c r="F1297"/>
  <c r="H1297" s="1"/>
  <c r="M1297" s="1"/>
  <c r="O1297" s="1"/>
  <c r="F1178"/>
  <c r="H1178" s="1"/>
  <c r="M1178" s="1"/>
  <c r="O1178" s="1"/>
  <c r="F1139"/>
  <c r="H1139" s="1"/>
  <c r="M1139" s="1"/>
  <c r="O1139" s="1"/>
  <c r="F1107"/>
  <c r="H1107" s="1"/>
  <c r="M1107" s="1"/>
  <c r="O1107" s="1"/>
  <c r="F1075"/>
  <c r="H1075" s="1"/>
  <c r="M1075" s="1"/>
  <c r="O1075" s="1"/>
  <c r="F1043"/>
  <c r="H1043" s="1"/>
  <c r="M1043" s="1"/>
  <c r="O1043" s="1"/>
  <c r="F1012"/>
  <c r="H1012" s="1"/>
  <c r="M1012" s="1"/>
  <c r="O1012" s="1"/>
  <c r="F980"/>
  <c r="H980" s="1"/>
  <c r="M980" s="1"/>
  <c r="O980" s="1"/>
  <c r="F1592"/>
  <c r="H1592" s="1"/>
  <c r="M1592" s="1"/>
  <c r="O1592" s="1"/>
  <c r="F1464"/>
  <c r="H1464" s="1"/>
  <c r="M1464" s="1"/>
  <c r="O1464" s="1"/>
  <c r="F1589"/>
  <c r="H1589" s="1"/>
  <c r="M1589" s="1"/>
  <c r="O1589" s="1"/>
  <c r="F1461"/>
  <c r="H1461" s="1"/>
  <c r="M1461" s="1"/>
  <c r="O1461" s="1"/>
  <c r="F1415"/>
  <c r="H1415" s="1"/>
  <c r="M1415" s="1"/>
  <c r="O1415" s="1"/>
  <c r="F1350"/>
  <c r="H1350" s="1"/>
  <c r="M1350" s="1"/>
  <c r="O1350" s="1"/>
  <c r="F1319"/>
  <c r="H1319" s="1"/>
  <c r="M1319" s="1"/>
  <c r="O1319" s="1"/>
  <c r="F1195"/>
  <c r="H1195" s="1"/>
  <c r="M1195" s="1"/>
  <c r="O1195" s="1"/>
  <c r="F1158"/>
  <c r="H1158" s="1"/>
  <c r="M1158" s="1"/>
  <c r="O1158" s="1"/>
  <c r="F1122"/>
  <c r="H1122" s="1"/>
  <c r="M1122" s="1"/>
  <c r="O1122" s="1"/>
  <c r="F1090"/>
  <c r="H1090" s="1"/>
  <c r="M1090" s="1"/>
  <c r="O1090" s="1"/>
  <c r="F1058"/>
  <c r="H1058" s="1"/>
  <c r="M1058" s="1"/>
  <c r="O1058" s="1"/>
  <c r="F1023"/>
  <c r="H1023" s="1"/>
  <c r="M1023" s="1"/>
  <c r="O1023" s="1"/>
  <c r="F991"/>
  <c r="H991" s="1"/>
  <c r="M991" s="1"/>
  <c r="O991" s="1"/>
  <c r="F957"/>
  <c r="H957" s="1"/>
  <c r="M957" s="1"/>
  <c r="O957" s="1"/>
  <c r="F926"/>
  <c r="H926" s="1"/>
  <c r="M926" s="1"/>
  <c r="O926" s="1"/>
  <c r="F866"/>
  <c r="H866" s="1"/>
  <c r="M866" s="1"/>
  <c r="O866" s="1"/>
  <c r="F828"/>
  <c r="H828" s="1"/>
  <c r="M828" s="1"/>
  <c r="O828" s="1"/>
  <c r="F787"/>
  <c r="H787" s="1"/>
  <c r="M787" s="1"/>
  <c r="O787" s="1"/>
  <c r="F981"/>
  <c r="H981" s="1"/>
  <c r="M981" s="1"/>
  <c r="O981" s="1"/>
  <c r="F907"/>
  <c r="H907" s="1"/>
  <c r="M907" s="1"/>
  <c r="O907" s="1"/>
  <c r="F768"/>
  <c r="H768" s="1"/>
  <c r="M768" s="1"/>
  <c r="O768" s="1"/>
  <c r="F737"/>
  <c r="H737" s="1"/>
  <c r="M737" s="1"/>
  <c r="O737" s="1"/>
  <c r="F699"/>
  <c r="H699" s="1"/>
  <c r="M699" s="1"/>
  <c r="O699" s="1"/>
  <c r="F654"/>
  <c r="H654" s="1"/>
  <c r="M654" s="1"/>
  <c r="O654" s="1"/>
  <c r="F1092"/>
  <c r="H1092" s="1"/>
  <c r="M1092" s="1"/>
  <c r="O1092" s="1"/>
  <c r="F891"/>
  <c r="H891" s="1"/>
  <c r="M891" s="1"/>
  <c r="O891" s="1"/>
  <c r="F1064"/>
  <c r="H1064" s="1"/>
  <c r="M1064" s="1"/>
  <c r="O1064" s="1"/>
  <c r="F893"/>
  <c r="H893" s="1"/>
  <c r="M893" s="1"/>
  <c r="O893" s="1"/>
  <c r="F834"/>
  <c r="H834" s="1"/>
  <c r="M834" s="1"/>
  <c r="O834" s="1"/>
  <c r="F755"/>
  <c r="H755" s="1"/>
  <c r="M755" s="1"/>
  <c r="O755" s="1"/>
  <c r="F718"/>
  <c r="H718" s="1"/>
  <c r="M718" s="1"/>
  <c r="O718" s="1"/>
  <c r="F661"/>
  <c r="H661" s="1"/>
  <c r="M661" s="1"/>
  <c r="O661" s="1"/>
  <c r="F948"/>
  <c r="H948" s="1"/>
  <c r="M948" s="1"/>
  <c r="O948" s="1"/>
  <c r="F807"/>
  <c r="H807" s="1"/>
  <c r="M807" s="1"/>
  <c r="O807" s="1"/>
  <c r="F959"/>
  <c r="H959" s="1"/>
  <c r="M959" s="1"/>
  <c r="O959" s="1"/>
  <c r="F814"/>
  <c r="H814" s="1"/>
  <c r="M814" s="1"/>
  <c r="O814" s="1"/>
  <c r="F762"/>
  <c r="H762" s="1"/>
  <c r="M762" s="1"/>
  <c r="O762" s="1"/>
  <c r="F928"/>
  <c r="H928" s="1"/>
  <c r="M928" s="1"/>
  <c r="O928" s="1"/>
  <c r="F829"/>
  <c r="H829" s="1"/>
  <c r="M829" s="1"/>
  <c r="O829" s="1"/>
  <c r="F1037"/>
  <c r="H1037" s="1"/>
  <c r="M1037" s="1"/>
  <c r="O1037" s="1"/>
  <c r="F886"/>
  <c r="H886" s="1"/>
  <c r="M886" s="1"/>
  <c r="O886" s="1"/>
  <c r="F851"/>
  <c r="H851" s="1"/>
  <c r="M851" s="1"/>
  <c r="O851" s="1"/>
  <c r="F765"/>
  <c r="H765" s="1"/>
  <c r="M765" s="1"/>
  <c r="O765" s="1"/>
  <c r="F734"/>
  <c r="H734" s="1"/>
  <c r="M734" s="1"/>
  <c r="O734" s="1"/>
  <c r="F696"/>
  <c r="H696" s="1"/>
  <c r="M696" s="1"/>
  <c r="O696" s="1"/>
  <c r="F655"/>
  <c r="H655" s="1"/>
  <c r="M655" s="1"/>
  <c r="O655" s="1"/>
  <c r="F614"/>
  <c r="H614" s="1"/>
  <c r="M614" s="1"/>
  <c r="O614" s="1"/>
  <c r="F580"/>
  <c r="H580" s="1"/>
  <c r="M580" s="1"/>
  <c r="O580" s="1"/>
  <c r="F973"/>
  <c r="H973" s="1"/>
  <c r="M973" s="1"/>
  <c r="O973" s="1"/>
  <c r="F844"/>
  <c r="H844" s="1"/>
  <c r="M844" s="1"/>
  <c r="O844" s="1"/>
  <c r="F56"/>
  <c r="H56" s="1"/>
  <c r="M56" s="1"/>
  <c r="O56" s="1"/>
  <c r="F104"/>
  <c r="H104" s="1"/>
  <c r="F159"/>
  <c r="H159" s="1"/>
  <c r="M159" s="1"/>
  <c r="O159" s="1"/>
  <c r="F194"/>
  <c r="H194" s="1"/>
  <c r="M194" s="1"/>
  <c r="O194" s="1"/>
  <c r="F226"/>
  <c r="H226" s="1"/>
  <c r="M226" s="1"/>
  <c r="O226" s="1"/>
  <c r="F258"/>
  <c r="H258" s="1"/>
  <c r="M258" s="1"/>
  <c r="O258" s="1"/>
  <c r="F290"/>
  <c r="H290" s="1"/>
  <c r="M290" s="1"/>
  <c r="O290" s="1"/>
  <c r="F322"/>
  <c r="H322" s="1"/>
  <c r="M322" s="1"/>
  <c r="O322" s="1"/>
  <c r="F354"/>
  <c r="H354" s="1"/>
  <c r="M354" s="1"/>
  <c r="O354" s="1"/>
  <c r="F387"/>
  <c r="H387" s="1"/>
  <c r="M387" s="1"/>
  <c r="O387" s="1"/>
  <c r="F423"/>
  <c r="H423" s="1"/>
  <c r="M423" s="1"/>
  <c r="O423" s="1"/>
  <c r="F459"/>
  <c r="H459" s="1"/>
  <c r="M459" s="1"/>
  <c r="O459" s="1"/>
  <c r="F492"/>
  <c r="H492" s="1"/>
  <c r="M492" s="1"/>
  <c r="O492" s="1"/>
  <c r="F524"/>
  <c r="H524" s="1"/>
  <c r="M524" s="1"/>
  <c r="O524" s="1"/>
  <c r="F556"/>
  <c r="H556" s="1"/>
  <c r="M556" s="1"/>
  <c r="O556" s="1"/>
  <c r="F714"/>
  <c r="H714" s="1"/>
  <c r="M714" s="1"/>
  <c r="O714" s="1"/>
  <c r="F583"/>
  <c r="H583" s="1"/>
  <c r="M583" s="1"/>
  <c r="O583" s="1"/>
  <c r="F29"/>
  <c r="H29" s="1"/>
  <c r="M29" s="1"/>
  <c r="O29" s="1"/>
  <c r="F85"/>
  <c r="H85" s="1"/>
  <c r="M85" s="1"/>
  <c r="O85" s="1"/>
  <c r="F113"/>
  <c r="H113" s="1"/>
  <c r="F164"/>
  <c r="H164" s="1"/>
  <c r="M164" s="1"/>
  <c r="O164" s="1"/>
  <c r="F191"/>
  <c r="H191" s="1"/>
  <c r="M191" s="1"/>
  <c r="O191" s="1"/>
  <c r="F223"/>
  <c r="H223" s="1"/>
  <c r="M223" s="1"/>
  <c r="O223" s="1"/>
  <c r="F255"/>
  <c r="H255" s="1"/>
  <c r="M255" s="1"/>
  <c r="O255" s="1"/>
  <c r="F4120"/>
  <c r="H4120" s="1"/>
  <c r="M4120" s="1"/>
  <c r="O4120" s="1"/>
  <c r="F3151"/>
  <c r="H3151" s="1"/>
  <c r="M3151" s="1"/>
  <c r="O3151" s="1"/>
  <c r="F3190"/>
  <c r="H3190" s="1"/>
  <c r="M3190" s="1"/>
  <c r="O3190" s="1"/>
  <c r="F3063"/>
  <c r="H3063" s="1"/>
  <c r="M3063" s="1"/>
  <c r="O3063" s="1"/>
  <c r="F2547"/>
  <c r="H2547" s="1"/>
  <c r="M2547" s="1"/>
  <c r="O2547" s="1"/>
  <c r="F2625"/>
  <c r="H2625" s="1"/>
  <c r="M2625" s="1"/>
  <c r="O2625" s="1"/>
  <c r="F2685"/>
  <c r="H2685" s="1"/>
  <c r="F2291"/>
  <c r="H2291" s="1"/>
  <c r="M2291" s="1"/>
  <c r="O2291" s="1"/>
  <c r="F2530"/>
  <c r="H2530" s="1"/>
  <c r="M2530" s="1"/>
  <c r="O2530" s="1"/>
  <c r="F2967"/>
  <c r="H2967" s="1"/>
  <c r="M2967" s="1"/>
  <c r="O2967" s="1"/>
  <c r="F2188"/>
  <c r="H2188" s="1"/>
  <c r="M2188" s="1"/>
  <c r="O2188" s="1"/>
  <c r="F1701"/>
  <c r="H1701" s="1"/>
  <c r="M1701" s="1"/>
  <c r="O1701" s="1"/>
  <c r="F2221"/>
  <c r="H2221" s="1"/>
  <c r="M2221" s="1"/>
  <c r="O2221" s="1"/>
  <c r="F1852"/>
  <c r="H1852" s="1"/>
  <c r="M1852" s="1"/>
  <c r="O1852" s="1"/>
  <c r="F2187"/>
  <c r="H2187" s="1"/>
  <c r="M2187" s="1"/>
  <c r="O2187" s="1"/>
  <c r="F2125"/>
  <c r="H2125" s="1"/>
  <c r="M2125" s="1"/>
  <c r="O2125" s="1"/>
  <c r="F2070"/>
  <c r="H2070" s="1"/>
  <c r="M2070" s="1"/>
  <c r="O2070" s="1"/>
  <c r="F1797"/>
  <c r="H1797" s="1"/>
  <c r="M1797" s="1"/>
  <c r="O1797" s="1"/>
  <c r="F1732"/>
  <c r="H1732" s="1"/>
  <c r="M1732" s="1"/>
  <c r="O1732" s="1"/>
  <c r="F2247"/>
  <c r="H2247" s="1"/>
  <c r="M2247" s="1"/>
  <c r="O2247" s="1"/>
  <c r="F1940"/>
  <c r="H1940" s="1"/>
  <c r="M1940" s="1"/>
  <c r="O1940" s="1"/>
  <c r="F1899"/>
  <c r="H1899" s="1"/>
  <c r="M1899" s="1"/>
  <c r="O1899" s="1"/>
  <c r="F1845"/>
  <c r="H1845" s="1"/>
  <c r="M1845" s="1"/>
  <c r="O1845" s="1"/>
  <c r="F2198"/>
  <c r="H2198" s="1"/>
  <c r="M2198" s="1"/>
  <c r="O2198" s="1"/>
  <c r="F2155"/>
  <c r="H2155" s="1"/>
  <c r="M2155" s="1"/>
  <c r="O2155" s="1"/>
  <c r="F2112"/>
  <c r="H2112" s="1"/>
  <c r="M2112" s="1"/>
  <c r="O2112" s="1"/>
  <c r="F2065"/>
  <c r="H2065" s="1"/>
  <c r="M2065" s="1"/>
  <c r="O2065" s="1"/>
  <c r="F1806"/>
  <c r="H1806" s="1"/>
  <c r="M1806" s="1"/>
  <c r="O1806" s="1"/>
  <c r="F1758"/>
  <c r="H1758" s="1"/>
  <c r="M1758" s="1"/>
  <c r="O1758" s="1"/>
  <c r="F1694"/>
  <c r="H1694" s="1"/>
  <c r="M1694" s="1"/>
  <c r="O1694" s="1"/>
  <c r="F2286"/>
  <c r="H2286" s="1"/>
  <c r="M2286" s="1"/>
  <c r="O2286" s="1"/>
  <c r="F1959"/>
  <c r="H1959" s="1"/>
  <c r="M1959" s="1"/>
  <c r="O1959" s="1"/>
  <c r="F1906"/>
  <c r="H1906" s="1"/>
  <c r="M1906" s="1"/>
  <c r="O1906" s="1"/>
  <c r="F1848"/>
  <c r="H1848" s="1"/>
  <c r="M1848" s="1"/>
  <c r="O1848" s="1"/>
  <c r="F2257"/>
  <c r="H2257" s="1"/>
  <c r="M2257" s="1"/>
  <c r="O2257" s="1"/>
  <c r="F2174"/>
  <c r="H2174" s="1"/>
  <c r="M2174" s="1"/>
  <c r="O2174" s="1"/>
  <c r="F2131"/>
  <c r="H2131" s="1"/>
  <c r="M2131" s="1"/>
  <c r="O2131" s="1"/>
  <c r="F2091"/>
  <c r="H2091" s="1"/>
  <c r="M2091" s="1"/>
  <c r="O2091" s="1"/>
  <c r="F1825"/>
  <c r="H1825" s="1"/>
  <c r="M1825" s="1"/>
  <c r="O1825" s="1"/>
  <c r="F1783"/>
  <c r="H1783" s="1"/>
  <c r="M1783" s="1"/>
  <c r="O1783" s="1"/>
  <c r="F1738"/>
  <c r="H1738" s="1"/>
  <c r="M1738" s="1"/>
  <c r="O1738" s="1"/>
  <c r="F1681"/>
  <c r="H1681" s="1"/>
  <c r="M1681" s="1"/>
  <c r="O1681" s="1"/>
  <c r="F1642"/>
  <c r="H1642" s="1"/>
  <c r="M1642" s="1"/>
  <c r="O1642" s="1"/>
  <c r="F1599"/>
  <c r="H1599" s="1"/>
  <c r="M1599" s="1"/>
  <c r="O1599" s="1"/>
  <c r="F1551"/>
  <c r="H1551" s="1"/>
  <c r="M1551" s="1"/>
  <c r="O1551" s="1"/>
  <c r="F1511"/>
  <c r="H1511" s="1"/>
  <c r="M1511" s="1"/>
  <c r="O1511" s="1"/>
  <c r="F1471"/>
  <c r="H1471" s="1"/>
  <c r="M1471" s="1"/>
  <c r="O1471" s="1"/>
  <c r="F1588"/>
  <c r="H1588" s="1"/>
  <c r="M1588" s="1"/>
  <c r="O1588" s="1"/>
  <c r="F1278"/>
  <c r="H1278" s="1"/>
  <c r="M1278" s="1"/>
  <c r="O1278" s="1"/>
  <c r="F1537"/>
  <c r="H1537" s="1"/>
  <c r="M1537" s="1"/>
  <c r="O1537" s="1"/>
  <c r="F1422"/>
  <c r="H1422" s="1"/>
  <c r="M1422" s="1"/>
  <c r="O1422" s="1"/>
  <c r="F1349"/>
  <c r="H1349" s="1"/>
  <c r="M1349" s="1"/>
  <c r="O1349" s="1"/>
  <c r="F1307"/>
  <c r="H1307" s="1"/>
  <c r="M1307" s="1"/>
  <c r="O1307" s="1"/>
  <c r="F1172"/>
  <c r="H1172" s="1"/>
  <c r="M1172" s="1"/>
  <c r="O1172" s="1"/>
  <c r="F1129"/>
  <c r="H1129" s="1"/>
  <c r="M1129" s="1"/>
  <c r="O1129" s="1"/>
  <c r="F1093"/>
  <c r="H1093" s="1"/>
  <c r="M1093" s="1"/>
  <c r="O1093" s="1"/>
  <c r="F1057"/>
  <c r="H1057" s="1"/>
  <c r="M1057" s="1"/>
  <c r="O1057" s="1"/>
  <c r="F1014"/>
  <c r="H1014" s="1"/>
  <c r="M1014" s="1"/>
  <c r="O1014" s="1"/>
  <c r="F978"/>
  <c r="H978" s="1"/>
  <c r="M978" s="1"/>
  <c r="O978" s="1"/>
  <c r="F937"/>
  <c r="H937" s="1"/>
  <c r="M937" s="1"/>
  <c r="O937" s="1"/>
  <c r="F880"/>
  <c r="H880" s="1"/>
  <c r="M880" s="1"/>
  <c r="O880" s="1"/>
  <c r="F827"/>
  <c r="H827" s="1"/>
  <c r="M827" s="1"/>
  <c r="O827" s="1"/>
  <c r="F1616"/>
  <c r="H1616" s="1"/>
  <c r="M1616" s="1"/>
  <c r="O1616" s="1"/>
  <c r="F1472"/>
  <c r="H1472" s="1"/>
  <c r="M1472" s="1"/>
  <c r="O1472" s="1"/>
  <c r="F1581"/>
  <c r="H1581" s="1"/>
  <c r="M1581" s="1"/>
  <c r="O1581" s="1"/>
  <c r="F1442"/>
  <c r="H1442" s="1"/>
  <c r="M1442" s="1"/>
  <c r="O1442" s="1"/>
  <c r="F1409"/>
  <c r="H1409" s="1"/>
  <c r="M1409" s="1"/>
  <c r="O1409" s="1"/>
  <c r="F1337"/>
  <c r="H1337" s="1"/>
  <c r="M1337" s="1"/>
  <c r="O1337" s="1"/>
  <c r="F1306"/>
  <c r="H1306" s="1"/>
  <c r="M1306" s="1"/>
  <c r="O1306" s="1"/>
  <c r="F1197"/>
  <c r="H1197" s="1"/>
  <c r="M1197" s="1"/>
  <c r="O1197" s="1"/>
  <c r="F1164"/>
  <c r="H1164" s="1"/>
  <c r="M1164" s="1"/>
  <c r="O1164" s="1"/>
  <c r="F1128"/>
  <c r="H1128" s="1"/>
  <c r="M1128" s="1"/>
  <c r="O1128" s="1"/>
  <c r="F1650"/>
  <c r="H1650" s="1"/>
  <c r="M1650" s="1"/>
  <c r="O1650" s="1"/>
  <c r="F1516"/>
  <c r="H1516" s="1"/>
  <c r="M1516" s="1"/>
  <c r="O1516" s="1"/>
  <c r="F1663"/>
  <c r="H1663" s="1"/>
  <c r="M1663" s="1"/>
  <c r="O1663" s="1"/>
  <c r="F1529"/>
  <c r="H1529" s="1"/>
  <c r="M1529" s="1"/>
  <c r="O1529" s="1"/>
  <c r="F1428"/>
  <c r="H1428" s="1"/>
  <c r="M1428" s="1"/>
  <c r="O1428" s="1"/>
  <c r="F1396"/>
  <c r="H1396" s="1"/>
  <c r="M1396" s="1"/>
  <c r="O1396" s="1"/>
  <c r="F1328"/>
  <c r="H1328" s="1"/>
  <c r="M1328" s="1"/>
  <c r="O1328" s="1"/>
  <c r="F1294"/>
  <c r="H1294" s="1"/>
  <c r="M1294" s="1"/>
  <c r="O1294" s="1"/>
  <c r="F1174"/>
  <c r="H1174" s="1"/>
  <c r="M1174" s="1"/>
  <c r="O1174" s="1"/>
  <c r="F1135"/>
  <c r="H1135" s="1"/>
  <c r="M1135" s="1"/>
  <c r="O1135" s="1"/>
  <c r="F1103"/>
  <c r="H1103" s="1"/>
  <c r="M1103" s="1"/>
  <c r="O1103" s="1"/>
  <c r="F1071"/>
  <c r="H1071" s="1"/>
  <c r="M1071" s="1"/>
  <c r="O1071" s="1"/>
  <c r="F1039"/>
  <c r="H1039" s="1"/>
  <c r="M1039" s="1"/>
  <c r="O1039" s="1"/>
  <c r="F1008"/>
  <c r="H1008" s="1"/>
  <c r="M1008" s="1"/>
  <c r="O1008" s="1"/>
  <c r="F976"/>
  <c r="H976" s="1"/>
  <c r="M976" s="1"/>
  <c r="O976" s="1"/>
  <c r="F1576"/>
  <c r="H1576" s="1"/>
  <c r="M1576" s="1"/>
  <c r="O1576" s="1"/>
  <c r="F1453"/>
  <c r="H1453" s="1"/>
  <c r="M1453" s="1"/>
  <c r="O1453" s="1"/>
  <c r="F1573"/>
  <c r="H1573" s="1"/>
  <c r="M1573" s="1"/>
  <c r="O1573" s="1"/>
  <c r="F1452"/>
  <c r="H1452" s="1"/>
  <c r="M1452" s="1"/>
  <c r="O1452" s="1"/>
  <c r="F1411"/>
  <c r="H1411" s="1"/>
  <c r="M1411" s="1"/>
  <c r="O1411" s="1"/>
  <c r="F1346"/>
  <c r="H1346" s="1"/>
  <c r="M1346" s="1"/>
  <c r="O1346" s="1"/>
  <c r="F1315"/>
  <c r="H1315" s="1"/>
  <c r="M1315" s="1"/>
  <c r="O1315" s="1"/>
  <c r="F1191"/>
  <c r="H1191" s="1"/>
  <c r="M1191" s="1"/>
  <c r="O1191" s="1"/>
  <c r="F1154"/>
  <c r="H1154" s="1"/>
  <c r="M1154" s="1"/>
  <c r="O1154" s="1"/>
  <c r="F1118"/>
  <c r="H1118" s="1"/>
  <c r="M1118" s="1"/>
  <c r="O1118" s="1"/>
  <c r="F1086"/>
  <c r="H1086" s="1"/>
  <c r="M1086" s="1"/>
  <c r="O1086" s="1"/>
  <c r="F1054"/>
  <c r="H1054" s="1"/>
  <c r="M1054" s="1"/>
  <c r="O1054" s="1"/>
  <c r="F1019"/>
  <c r="H1019" s="1"/>
  <c r="M1019" s="1"/>
  <c r="O1019" s="1"/>
  <c r="F987"/>
  <c r="H987" s="1"/>
  <c r="M987" s="1"/>
  <c r="O987" s="1"/>
  <c r="F954"/>
  <c r="H954" s="1"/>
  <c r="M954" s="1"/>
  <c r="O954" s="1"/>
  <c r="F921"/>
  <c r="H921" s="1"/>
  <c r="M921" s="1"/>
  <c r="O921" s="1"/>
  <c r="F862"/>
  <c r="H862" s="1"/>
  <c r="M862" s="1"/>
  <c r="O862" s="1"/>
  <c r="F824"/>
  <c r="H824" s="1"/>
  <c r="F783"/>
  <c r="H783" s="1"/>
  <c r="M783" s="1"/>
  <c r="O783" s="1"/>
  <c r="F972"/>
  <c r="H972" s="1"/>
  <c r="M972" s="1"/>
  <c r="O972" s="1"/>
  <c r="F859"/>
  <c r="H859" s="1"/>
  <c r="M859" s="1"/>
  <c r="O859" s="1"/>
  <c r="F764"/>
  <c r="H764" s="1"/>
  <c r="M764" s="1"/>
  <c r="O764" s="1"/>
  <c r="F733"/>
  <c r="H733" s="1"/>
  <c r="M733" s="1"/>
  <c r="O733" s="1"/>
  <c r="F695"/>
  <c r="H695" s="1"/>
  <c r="M695" s="1"/>
  <c r="O695" s="1"/>
  <c r="F644"/>
  <c r="H644" s="1"/>
  <c r="M644" s="1"/>
  <c r="O644" s="1"/>
  <c r="F1060"/>
  <c r="H1060" s="1"/>
  <c r="M1060" s="1"/>
  <c r="O1060" s="1"/>
  <c r="F879"/>
  <c r="H879" s="1"/>
  <c r="M879" s="1"/>
  <c r="O879" s="1"/>
  <c r="F1021"/>
  <c r="H1021" s="1"/>
  <c r="M1021" s="1"/>
  <c r="O1021" s="1"/>
  <c r="F892"/>
  <c r="H892" s="1"/>
  <c r="M892" s="1"/>
  <c r="O892" s="1"/>
  <c r="F818"/>
  <c r="H818" s="1"/>
  <c r="M818" s="1"/>
  <c r="O818" s="1"/>
  <c r="F751"/>
  <c r="H751" s="1"/>
  <c r="M751" s="1"/>
  <c r="O751" s="1"/>
  <c r="F715"/>
  <c r="H715" s="1"/>
  <c r="M715" s="1"/>
  <c r="O715" s="1"/>
  <c r="F657"/>
  <c r="H657" s="1"/>
  <c r="M657" s="1"/>
  <c r="O657" s="1"/>
  <c r="F932"/>
  <c r="H932" s="1"/>
  <c r="M932" s="1"/>
  <c r="O932" s="1"/>
  <c r="F781"/>
  <c r="H781" s="1"/>
  <c r="M781" s="1"/>
  <c r="O781" s="1"/>
  <c r="F947"/>
  <c r="H947" s="1"/>
  <c r="M947" s="1"/>
  <c r="O947" s="1"/>
  <c r="F806"/>
  <c r="H806" s="1"/>
  <c r="M806" s="1"/>
  <c r="O806" s="1"/>
  <c r="F758"/>
  <c r="H758" s="1"/>
  <c r="M758" s="1"/>
  <c r="O758" s="1"/>
  <c r="F903"/>
  <c r="H903" s="1"/>
  <c r="M903" s="1"/>
  <c r="O903" s="1"/>
  <c r="F813"/>
  <c r="H813" s="1"/>
  <c r="M813" s="1"/>
  <c r="O813" s="1"/>
  <c r="F1005"/>
  <c r="H1005" s="1"/>
  <c r="M1005" s="1"/>
  <c r="O1005" s="1"/>
  <c r="F885"/>
  <c r="H885" s="1"/>
  <c r="M885" s="1"/>
  <c r="O885" s="1"/>
  <c r="F826"/>
  <c r="H826" s="1"/>
  <c r="M826" s="1"/>
  <c r="O826" s="1"/>
  <c r="F761"/>
  <c r="H761" s="1"/>
  <c r="M761" s="1"/>
  <c r="O761" s="1"/>
  <c r="F730"/>
  <c r="H730" s="1"/>
  <c r="M730" s="1"/>
  <c r="O730" s="1"/>
  <c r="F692"/>
  <c r="H692" s="1"/>
  <c r="F647"/>
  <c r="H647" s="1"/>
  <c r="M647" s="1"/>
  <c r="O647" s="1"/>
  <c r="F607"/>
  <c r="H607" s="1"/>
  <c r="M607" s="1"/>
  <c r="O607" s="1"/>
  <c r="F576"/>
  <c r="H576" s="1"/>
  <c r="M576" s="1"/>
  <c r="O576" s="1"/>
  <c r="F940"/>
  <c r="H940" s="1"/>
  <c r="M940" s="1"/>
  <c r="O940" s="1"/>
  <c r="F825"/>
  <c r="H825" s="1"/>
  <c r="M825" s="1"/>
  <c r="O825" s="1"/>
  <c r="F28"/>
  <c r="H28" s="1"/>
  <c r="M28" s="1"/>
  <c r="O28" s="1"/>
  <c r="F83"/>
  <c r="H83" s="1"/>
  <c r="M83" s="1"/>
  <c r="O83" s="1"/>
  <c r="F108"/>
  <c r="H108" s="1"/>
  <c r="F163"/>
  <c r="H163" s="1"/>
  <c r="M163" s="1"/>
  <c r="O163" s="1"/>
  <c r="F198"/>
  <c r="H198" s="1"/>
  <c r="M198" s="1"/>
  <c r="O198" s="1"/>
  <c r="F230"/>
  <c r="H230" s="1"/>
  <c r="M230" s="1"/>
  <c r="O230" s="1"/>
  <c r="F262"/>
  <c r="H262" s="1"/>
  <c r="M262" s="1"/>
  <c r="O262" s="1"/>
  <c r="F294"/>
  <c r="H294" s="1"/>
  <c r="M294" s="1"/>
  <c r="O294" s="1"/>
  <c r="F326"/>
  <c r="H326" s="1"/>
  <c r="M326" s="1"/>
  <c r="O326" s="1"/>
  <c r="F358"/>
  <c r="H358" s="1"/>
  <c r="F391"/>
  <c r="H391" s="1"/>
  <c r="M391" s="1"/>
  <c r="O391" s="1"/>
  <c r="F427"/>
  <c r="H427" s="1"/>
  <c r="M427" s="1"/>
  <c r="O427" s="1"/>
  <c r="F463"/>
  <c r="H463" s="1"/>
  <c r="M463" s="1"/>
  <c r="O463" s="1"/>
  <c r="F496"/>
  <c r="H496" s="1"/>
  <c r="M496" s="1"/>
  <c r="O496" s="1"/>
  <c r="F528"/>
  <c r="H528" s="1"/>
  <c r="M528" s="1"/>
  <c r="O528" s="1"/>
  <c r="F560"/>
  <c r="H560" s="1"/>
  <c r="M560" s="1"/>
  <c r="O560" s="1"/>
  <c r="F596"/>
  <c r="H596" s="1"/>
  <c r="M596" s="1"/>
  <c r="O596" s="1"/>
  <c r="F33"/>
  <c r="H33" s="1"/>
  <c r="M33" s="1"/>
  <c r="O33" s="1"/>
  <c r="F167"/>
  <c r="H167" s="1"/>
  <c r="M167" s="1"/>
  <c r="O167" s="1"/>
  <c r="F195"/>
  <c r="H195" s="1"/>
  <c r="M195" s="1"/>
  <c r="O195" s="1"/>
  <c r="F227"/>
  <c r="H227" s="1"/>
  <c r="M227" s="1"/>
  <c r="O227" s="1"/>
  <c r="F259"/>
  <c r="H259" s="1"/>
  <c r="M259" s="1"/>
  <c r="O259" s="1"/>
  <c r="F291"/>
  <c r="H291" s="1"/>
  <c r="M291" s="1"/>
  <c r="O291" s="1"/>
  <c r="F323"/>
  <c r="H323" s="1"/>
  <c r="M323" s="1"/>
  <c r="O323" s="1"/>
  <c r="F355"/>
  <c r="H355" s="1"/>
  <c r="M355" s="1"/>
  <c r="O355" s="1"/>
  <c r="F392"/>
  <c r="H392" s="1"/>
  <c r="M392" s="1"/>
  <c r="O392" s="1"/>
  <c r="F509"/>
  <c r="H509" s="1"/>
  <c r="M509" s="1"/>
  <c r="O509" s="1"/>
  <c r="F541"/>
  <c r="H541" s="1"/>
  <c r="M541" s="1"/>
  <c r="O541" s="1"/>
  <c r="F585"/>
  <c r="H585" s="1"/>
  <c r="M585" s="1"/>
  <c r="O585" s="1"/>
  <c r="F739"/>
  <c r="H739" s="1"/>
  <c r="M739" s="1"/>
  <c r="O739" s="1"/>
  <c r="F671"/>
  <c r="H671" s="1"/>
  <c r="M671" s="1"/>
  <c r="O671" s="1"/>
  <c r="F180"/>
  <c r="H180" s="1"/>
  <c r="M180" s="1"/>
  <c r="O180" s="1"/>
  <c r="F212"/>
  <c r="H212" s="1"/>
  <c r="M212" s="1"/>
  <c r="O212" s="1"/>
  <c r="F244"/>
  <c r="H244" s="1"/>
  <c r="M244" s="1"/>
  <c r="O244" s="1"/>
  <c r="F276"/>
  <c r="H276" s="1"/>
  <c r="M276" s="1"/>
  <c r="O276" s="1"/>
  <c r="F308"/>
  <c r="H308" s="1"/>
  <c r="M308" s="1"/>
  <c r="O308" s="1"/>
  <c r="F340"/>
  <c r="H340" s="1"/>
  <c r="M340" s="1"/>
  <c r="O340" s="1"/>
  <c r="F373"/>
  <c r="H373" s="1"/>
  <c r="M373" s="1"/>
  <c r="O373" s="1"/>
  <c r="F404"/>
  <c r="H404" s="1"/>
  <c r="M404" s="1"/>
  <c r="O404" s="1"/>
  <c r="F446"/>
  <c r="H446" s="1"/>
  <c r="M446" s="1"/>
  <c r="O446" s="1"/>
  <c r="F479"/>
  <c r="H479" s="1"/>
  <c r="M479" s="1"/>
  <c r="O479" s="1"/>
  <c r="F514"/>
  <c r="H514" s="1"/>
  <c r="M514" s="1"/>
  <c r="O514" s="1"/>
  <c r="F546"/>
  <c r="H546" s="1"/>
  <c r="M546" s="1"/>
  <c r="O546" s="1"/>
  <c r="F587"/>
  <c r="H587" s="1"/>
  <c r="M587" s="1"/>
  <c r="O587" s="1"/>
  <c r="F693"/>
  <c r="H693" s="1"/>
  <c r="M693" s="1"/>
  <c r="O693" s="1"/>
  <c r="F639"/>
  <c r="H639" s="1"/>
  <c r="M639" s="1"/>
  <c r="O639" s="1"/>
  <c r="F746"/>
  <c r="H746" s="1"/>
  <c r="M746" s="1"/>
  <c r="O746" s="1"/>
  <c r="F39"/>
  <c r="H39" s="1"/>
  <c r="M39" s="1"/>
  <c r="O39" s="1"/>
  <c r="F103"/>
  <c r="H103" s="1"/>
  <c r="M103" s="1"/>
  <c r="O103" s="1"/>
  <c r="F169"/>
  <c r="H169" s="1"/>
  <c r="M169" s="1"/>
  <c r="O169" s="1"/>
  <c r="F201"/>
  <c r="H201" s="1"/>
  <c r="M201" s="1"/>
  <c r="O201" s="1"/>
  <c r="F233"/>
  <c r="H233" s="1"/>
  <c r="M233" s="1"/>
  <c r="O233" s="1"/>
  <c r="F265"/>
  <c r="H265" s="1"/>
  <c r="M265" s="1"/>
  <c r="O265" s="1"/>
  <c r="F297"/>
  <c r="H297" s="1"/>
  <c r="M297" s="1"/>
  <c r="O297" s="1"/>
  <c r="F329"/>
  <c r="H329" s="1"/>
  <c r="M329" s="1"/>
  <c r="O329" s="1"/>
  <c r="F361"/>
  <c r="H361" s="1"/>
  <c r="M361" s="1"/>
  <c r="O361" s="1"/>
  <c r="F397"/>
  <c r="H397" s="1"/>
  <c r="M397" s="1"/>
  <c r="O397" s="1"/>
  <c r="F430"/>
  <c r="H430" s="1"/>
  <c r="M430" s="1"/>
  <c r="O430" s="1"/>
  <c r="F462"/>
  <c r="H462" s="1"/>
  <c r="M462" s="1"/>
  <c r="O462" s="1"/>
  <c r="F495"/>
  <c r="H495" s="1"/>
  <c r="M495" s="1"/>
  <c r="O495" s="1"/>
  <c r="F527"/>
  <c r="H527" s="1"/>
  <c r="M527" s="1"/>
  <c r="O527" s="1"/>
  <c r="F559"/>
  <c r="H559" s="1"/>
  <c r="M559" s="1"/>
  <c r="O559" s="1"/>
  <c r="F619"/>
  <c r="H619" s="1"/>
  <c r="M619" s="1"/>
  <c r="O619" s="1"/>
  <c r="F3846"/>
  <c r="H3846" s="1"/>
  <c r="M3846" s="1"/>
  <c r="O3846" s="1"/>
  <c r="F2957"/>
  <c r="H2957" s="1"/>
  <c r="M2957" s="1"/>
  <c r="O2957" s="1"/>
  <c r="F3091"/>
  <c r="H3091" s="1"/>
  <c r="M3091" s="1"/>
  <c r="O3091" s="1"/>
  <c r="F3003"/>
  <c r="H3003" s="1"/>
  <c r="M3003" s="1"/>
  <c r="O3003" s="1"/>
  <c r="F2493"/>
  <c r="H2493" s="1"/>
  <c r="M2493" s="1"/>
  <c r="O2493" s="1"/>
  <c r="F2532"/>
  <c r="H2532" s="1"/>
  <c r="M2532" s="1"/>
  <c r="O2532" s="1"/>
  <c r="F2635"/>
  <c r="H2635" s="1"/>
  <c r="M2635" s="1"/>
  <c r="O2635" s="1"/>
  <c r="F2831"/>
  <c r="H2831" s="1"/>
  <c r="M2831" s="1"/>
  <c r="O2831" s="1"/>
  <c r="F2498"/>
  <c r="H2498" s="1"/>
  <c r="M2498" s="1"/>
  <c r="O2498" s="1"/>
  <c r="F2762"/>
  <c r="H2762" s="1"/>
  <c r="M2762" s="1"/>
  <c r="O2762" s="1"/>
  <c r="F2157"/>
  <c r="H2157" s="1"/>
  <c r="M2157" s="1"/>
  <c r="O2157" s="1"/>
  <c r="F1668"/>
  <c r="H1668" s="1"/>
  <c r="M1668" s="1"/>
  <c r="O1668" s="1"/>
  <c r="F2052"/>
  <c r="H2052" s="1"/>
  <c r="M2052" s="1"/>
  <c r="O2052" s="1"/>
  <c r="F1834"/>
  <c r="H1834" s="1"/>
  <c r="F2172"/>
  <c r="H2172" s="1"/>
  <c r="M2172" s="1"/>
  <c r="O2172" s="1"/>
  <c r="F2121"/>
  <c r="H2121" s="1"/>
  <c r="M2121" s="1"/>
  <c r="O2121" s="1"/>
  <c r="F2066"/>
  <c r="H2066" s="1"/>
  <c r="M2066" s="1"/>
  <c r="O2066" s="1"/>
  <c r="F1785"/>
  <c r="H1785" s="1"/>
  <c r="M1785" s="1"/>
  <c r="O1785" s="1"/>
  <c r="F1728"/>
  <c r="H1728" s="1"/>
  <c r="M1728" s="1"/>
  <c r="O1728" s="1"/>
  <c r="F2204"/>
  <c r="H2204" s="1"/>
  <c r="M2204" s="1"/>
  <c r="O2204" s="1"/>
  <c r="F1936"/>
  <c r="H1936" s="1"/>
  <c r="M1936" s="1"/>
  <c r="O1936" s="1"/>
  <c r="F1883"/>
  <c r="H1883" s="1"/>
  <c r="M1883" s="1"/>
  <c r="O1883" s="1"/>
  <c r="F1833"/>
  <c r="H1833" s="1"/>
  <c r="M1833" s="1"/>
  <c r="O1833" s="1"/>
  <c r="F2194"/>
  <c r="H2194" s="1"/>
  <c r="M2194" s="1"/>
  <c r="O2194" s="1"/>
  <c r="F2151"/>
  <c r="H2151" s="1"/>
  <c r="M2151" s="1"/>
  <c r="O2151" s="1"/>
  <c r="F2100"/>
  <c r="H2100" s="1"/>
  <c r="M2100" s="1"/>
  <c r="O2100" s="1"/>
  <c r="F2061"/>
  <c r="H2061" s="1"/>
  <c r="M2061" s="1"/>
  <c r="O2061" s="1"/>
  <c r="F1800"/>
  <c r="H1800" s="1"/>
  <c r="M1800" s="1"/>
  <c r="O1800" s="1"/>
  <c r="F1743"/>
  <c r="H1743" s="1"/>
  <c r="M1743" s="1"/>
  <c r="O1743" s="1"/>
  <c r="F1690"/>
  <c r="H1690" s="1"/>
  <c r="M1690" s="1"/>
  <c r="O1690" s="1"/>
  <c r="F2252"/>
  <c r="H2252" s="1"/>
  <c r="M2252" s="1"/>
  <c r="O2252" s="1"/>
  <c r="F1947"/>
  <c r="H1947" s="1"/>
  <c r="M1947" s="1"/>
  <c r="O1947" s="1"/>
  <c r="F1902"/>
  <c r="H1902" s="1"/>
  <c r="M1902" s="1"/>
  <c r="O1902" s="1"/>
  <c r="F1844"/>
  <c r="H1844" s="1"/>
  <c r="M1844" s="1"/>
  <c r="O1844" s="1"/>
  <c r="F2233"/>
  <c r="H2233" s="1"/>
  <c r="M2233" s="1"/>
  <c r="O2233" s="1"/>
  <c r="F2170"/>
  <c r="H2170" s="1"/>
  <c r="M2170" s="1"/>
  <c r="O2170" s="1"/>
  <c r="F2127"/>
  <c r="H2127" s="1"/>
  <c r="M2127" s="1"/>
  <c r="O2127" s="1"/>
  <c r="F2076"/>
  <c r="H2076" s="1"/>
  <c r="M2076" s="1"/>
  <c r="O2076" s="1"/>
  <c r="F1821"/>
  <c r="H1821" s="1"/>
  <c r="M1821" s="1"/>
  <c r="O1821" s="1"/>
  <c r="F1779"/>
  <c r="H1779" s="1"/>
  <c r="M1779" s="1"/>
  <c r="O1779" s="1"/>
  <c r="F1726"/>
  <c r="H1726" s="1"/>
  <c r="M1726" s="1"/>
  <c r="O1726" s="1"/>
  <c r="F1677"/>
  <c r="H1677" s="1"/>
  <c r="F1638"/>
  <c r="H1638" s="1"/>
  <c r="M1638" s="1"/>
  <c r="O1638" s="1"/>
  <c r="F1587"/>
  <c r="H1587" s="1"/>
  <c r="M1587" s="1"/>
  <c r="O1587" s="1"/>
  <c r="F1547"/>
  <c r="H1547" s="1"/>
  <c r="M1547" s="1"/>
  <c r="O1547" s="1"/>
  <c r="F1507"/>
  <c r="H1507" s="1"/>
  <c r="M1507" s="1"/>
  <c r="O1507" s="1"/>
  <c r="F1459"/>
  <c r="H1459" s="1"/>
  <c r="M1459" s="1"/>
  <c r="O1459" s="1"/>
  <c r="F1572"/>
  <c r="H1572" s="1"/>
  <c r="M1572" s="1"/>
  <c r="O1572" s="1"/>
  <c r="F1704"/>
  <c r="H1704" s="1"/>
  <c r="M1704" s="1"/>
  <c r="O1704" s="1"/>
  <c r="F1489"/>
  <c r="H1489" s="1"/>
  <c r="M1489" s="1"/>
  <c r="O1489" s="1"/>
  <c r="F1418"/>
  <c r="H1418" s="1"/>
  <c r="M1418" s="1"/>
  <c r="O1418" s="1"/>
  <c r="F1345"/>
  <c r="H1345" s="1"/>
  <c r="M1345" s="1"/>
  <c r="O1345" s="1"/>
  <c r="F1292"/>
  <c r="H1292" s="1"/>
  <c r="M1292" s="1"/>
  <c r="O1292" s="1"/>
  <c r="F1168"/>
  <c r="H1168" s="1"/>
  <c r="M1168" s="1"/>
  <c r="O1168" s="1"/>
  <c r="F1125"/>
  <c r="H1125" s="1"/>
  <c r="M1125" s="1"/>
  <c r="O1125" s="1"/>
  <c r="F1089"/>
  <c r="H1089" s="1"/>
  <c r="M1089" s="1"/>
  <c r="O1089" s="1"/>
  <c r="F1049"/>
  <c r="H1049" s="1"/>
  <c r="M1049" s="1"/>
  <c r="O1049" s="1"/>
  <c r="F1010"/>
  <c r="H1010" s="1"/>
  <c r="M1010" s="1"/>
  <c r="O1010" s="1"/>
  <c r="F974"/>
  <c r="H974" s="1"/>
  <c r="M974" s="1"/>
  <c r="O974" s="1"/>
  <c r="F933"/>
  <c r="H933" s="1"/>
  <c r="M933" s="1"/>
  <c r="O933" s="1"/>
  <c r="F872"/>
  <c r="H872" s="1"/>
  <c r="M872" s="1"/>
  <c r="O872" s="1"/>
  <c r="F823"/>
  <c r="H823" s="1"/>
  <c r="F1600"/>
  <c r="H1600" s="1"/>
  <c r="M1600" s="1"/>
  <c r="O1600" s="1"/>
  <c r="F1767"/>
  <c r="H1767" s="1"/>
  <c r="M1767" s="1"/>
  <c r="O1767" s="1"/>
  <c r="F1565"/>
  <c r="H1565" s="1"/>
  <c r="M1565" s="1"/>
  <c r="O1565" s="1"/>
  <c r="F1437"/>
  <c r="H1437" s="1"/>
  <c r="M1437" s="1"/>
  <c r="O1437" s="1"/>
  <c r="F1405"/>
  <c r="H1405" s="1"/>
  <c r="M1405" s="1"/>
  <c r="O1405" s="1"/>
  <c r="F1333"/>
  <c r="H1333" s="1"/>
  <c r="M1333" s="1"/>
  <c r="O1333" s="1"/>
  <c r="F1302"/>
  <c r="H1302" s="1"/>
  <c r="M1302" s="1"/>
  <c r="O1302" s="1"/>
  <c r="F1193"/>
  <c r="H1193" s="1"/>
  <c r="M1193" s="1"/>
  <c r="O1193" s="1"/>
  <c r="F1160"/>
  <c r="H1160" s="1"/>
  <c r="M1160" s="1"/>
  <c r="O1160" s="1"/>
  <c r="F1124"/>
  <c r="H1124" s="1"/>
  <c r="M1124" s="1"/>
  <c r="O1124" s="1"/>
  <c r="F1636"/>
  <c r="H1636" s="1"/>
  <c r="M1636" s="1"/>
  <c r="O1636" s="1"/>
  <c r="F1500"/>
  <c r="H1500" s="1"/>
  <c r="M1500" s="1"/>
  <c r="O1500" s="1"/>
  <c r="F1647"/>
  <c r="H1647" s="1"/>
  <c r="M1647" s="1"/>
  <c r="O1647" s="1"/>
  <c r="F1513"/>
  <c r="H1513" s="1"/>
  <c r="M1513" s="1"/>
  <c r="O1513" s="1"/>
  <c r="F1424"/>
  <c r="H1424" s="1"/>
  <c r="M1424" s="1"/>
  <c r="O1424" s="1"/>
  <c r="F1392"/>
  <c r="H1392" s="1"/>
  <c r="M1392" s="1"/>
  <c r="O1392" s="1"/>
  <c r="F1324"/>
  <c r="H1324" s="1"/>
  <c r="M1324" s="1"/>
  <c r="O1324" s="1"/>
  <c r="F1290"/>
  <c r="H1290" s="1"/>
  <c r="M1290" s="1"/>
  <c r="O1290" s="1"/>
  <c r="F1170"/>
  <c r="H1170" s="1"/>
  <c r="M1170" s="1"/>
  <c r="O1170" s="1"/>
  <c r="F1131"/>
  <c r="H1131" s="1"/>
  <c r="M1131" s="1"/>
  <c r="O1131" s="1"/>
  <c r="F1099"/>
  <c r="H1099" s="1"/>
  <c r="M1099" s="1"/>
  <c r="O1099" s="1"/>
  <c r="F1067"/>
  <c r="H1067" s="1"/>
  <c r="M1067" s="1"/>
  <c r="O1067" s="1"/>
  <c r="F1036"/>
  <c r="H1036" s="1"/>
  <c r="M1036" s="1"/>
  <c r="O1036" s="1"/>
  <c r="F1004"/>
  <c r="H1004" s="1"/>
  <c r="M1004" s="1"/>
  <c r="O1004" s="1"/>
  <c r="F1707"/>
  <c r="H1707" s="1"/>
  <c r="M1707" s="1"/>
  <c r="O1707" s="1"/>
  <c r="F1560"/>
  <c r="H1560" s="1"/>
  <c r="M1560" s="1"/>
  <c r="O1560" s="1"/>
  <c r="F1446"/>
  <c r="H1446" s="1"/>
  <c r="M1446" s="1"/>
  <c r="O1446" s="1"/>
  <c r="F1557"/>
  <c r="H1557" s="1"/>
  <c r="M1557" s="1"/>
  <c r="O1557" s="1"/>
  <c r="F1439"/>
  <c r="H1439" s="1"/>
  <c r="M1439" s="1"/>
  <c r="O1439" s="1"/>
  <c r="F1407"/>
  <c r="H1407" s="1"/>
  <c r="M1407" s="1"/>
  <c r="O1407" s="1"/>
  <c r="F1342"/>
  <c r="H1342" s="1"/>
  <c r="M1342" s="1"/>
  <c r="O1342" s="1"/>
  <c r="F1311"/>
  <c r="H1311" s="1"/>
  <c r="M1311" s="1"/>
  <c r="O1311" s="1"/>
  <c r="F1187"/>
  <c r="H1187" s="1"/>
  <c r="M1187" s="1"/>
  <c r="O1187" s="1"/>
  <c r="F1150"/>
  <c r="H1150" s="1"/>
  <c r="M1150" s="1"/>
  <c r="O1150" s="1"/>
  <c r="F1114"/>
  <c r="H1114" s="1"/>
  <c r="M1114" s="1"/>
  <c r="O1114" s="1"/>
  <c r="F1082"/>
  <c r="H1082" s="1"/>
  <c r="M1082" s="1"/>
  <c r="O1082" s="1"/>
  <c r="F1050"/>
  <c r="H1050" s="1"/>
  <c r="M1050" s="1"/>
  <c r="O1050" s="1"/>
  <c r="F1015"/>
  <c r="H1015" s="1"/>
  <c r="M1015" s="1"/>
  <c r="O1015" s="1"/>
  <c r="F983"/>
  <c r="H983" s="1"/>
  <c r="M983" s="1"/>
  <c r="O983" s="1"/>
  <c r="F950"/>
  <c r="H950" s="1"/>
  <c r="M950" s="1"/>
  <c r="O950" s="1"/>
  <c r="F913"/>
  <c r="H913" s="1"/>
  <c r="M913" s="1"/>
  <c r="O913" s="1"/>
  <c r="F858"/>
  <c r="H858" s="1"/>
  <c r="M858" s="1"/>
  <c r="O858" s="1"/>
  <c r="F820"/>
  <c r="H820" s="1"/>
  <c r="M820" s="1"/>
  <c r="O820" s="1"/>
  <c r="F779"/>
  <c r="H779" s="1"/>
  <c r="M779" s="1"/>
  <c r="O779" s="1"/>
  <c r="F955"/>
  <c r="H955" s="1"/>
  <c r="M955" s="1"/>
  <c r="O955" s="1"/>
  <c r="F843"/>
  <c r="H843" s="1"/>
  <c r="M843" s="1"/>
  <c r="O843" s="1"/>
  <c r="F760"/>
  <c r="H760" s="1"/>
  <c r="M760" s="1"/>
  <c r="O760" s="1"/>
  <c r="F729"/>
  <c r="H729" s="1"/>
  <c r="M729" s="1"/>
  <c r="O729" s="1"/>
  <c r="F691"/>
  <c r="H691" s="1"/>
  <c r="M691" s="1"/>
  <c r="O691" s="1"/>
  <c r="F640"/>
  <c r="H640" s="1"/>
  <c r="M640" s="1"/>
  <c r="O640" s="1"/>
  <c r="F1017"/>
  <c r="H1017" s="1"/>
  <c r="M1017" s="1"/>
  <c r="O1017" s="1"/>
  <c r="F875"/>
  <c r="H875" s="1"/>
  <c r="M875" s="1"/>
  <c r="O875" s="1"/>
  <c r="F989"/>
  <c r="H989" s="1"/>
  <c r="M989" s="1"/>
  <c r="O989" s="1"/>
  <c r="F881"/>
  <c r="H881" s="1"/>
  <c r="M881" s="1"/>
  <c r="O881" s="1"/>
  <c r="F796"/>
  <c r="H796" s="1"/>
  <c r="M796" s="1"/>
  <c r="O796" s="1"/>
  <c r="F747"/>
  <c r="H747" s="1"/>
  <c r="M747" s="1"/>
  <c r="O747" s="1"/>
  <c r="F708"/>
  <c r="H708" s="1"/>
  <c r="M708" s="1"/>
  <c r="O708" s="1"/>
  <c r="F653"/>
  <c r="H653" s="1"/>
  <c r="M653" s="1"/>
  <c r="O653" s="1"/>
  <c r="F918"/>
  <c r="H918" s="1"/>
  <c r="M918" s="1"/>
  <c r="O918" s="1"/>
  <c r="F1104"/>
  <c r="H1104" s="1"/>
  <c r="M1104" s="1"/>
  <c r="O1104" s="1"/>
  <c r="F931"/>
  <c r="H931" s="1"/>
  <c r="M931" s="1"/>
  <c r="O931" s="1"/>
  <c r="F795"/>
  <c r="H795" s="1"/>
  <c r="M795" s="1"/>
  <c r="O795" s="1"/>
  <c r="F1076"/>
  <c r="H1076" s="1"/>
  <c r="M1076" s="1"/>
  <c r="O1076" s="1"/>
  <c r="F899"/>
  <c r="H899" s="1"/>
  <c r="M899" s="1"/>
  <c r="O899" s="1"/>
  <c r="F803"/>
  <c r="H803" s="1"/>
  <c r="M803" s="1"/>
  <c r="O803" s="1"/>
  <c r="F943"/>
  <c r="H943" s="1"/>
  <c r="M943" s="1"/>
  <c r="O943" s="1"/>
  <c r="F884"/>
  <c r="H884" s="1"/>
  <c r="M884" s="1"/>
  <c r="O884" s="1"/>
  <c r="F810"/>
  <c r="H810" s="1"/>
  <c r="M810" s="1"/>
  <c r="O810" s="1"/>
  <c r="F757"/>
  <c r="H757" s="1"/>
  <c r="M757" s="1"/>
  <c r="O757" s="1"/>
  <c r="F726"/>
  <c r="H726" s="1"/>
  <c r="M726" s="1"/>
  <c r="O726" s="1"/>
  <c r="F677"/>
  <c r="H677" s="1"/>
  <c r="M677" s="1"/>
  <c r="O677" s="1"/>
  <c r="F641"/>
  <c r="H641" s="1"/>
  <c r="M641" s="1"/>
  <c r="O641" s="1"/>
  <c r="F603"/>
  <c r="H603" s="1"/>
  <c r="M603" s="1"/>
  <c r="O603" s="1"/>
  <c r="F569"/>
  <c r="H569" s="1"/>
  <c r="M569" s="1"/>
  <c r="O569" s="1"/>
  <c r="F924"/>
  <c r="H924" s="1"/>
  <c r="M924" s="1"/>
  <c r="O924" s="1"/>
  <c r="F809"/>
  <c r="H809" s="1"/>
  <c r="M809" s="1"/>
  <c r="O809" s="1"/>
  <c r="F32"/>
  <c r="H32" s="1"/>
  <c r="M32" s="1"/>
  <c r="O32" s="1"/>
  <c r="F112"/>
  <c r="H112" s="1"/>
  <c r="F170"/>
  <c r="H170" s="1"/>
  <c r="M170" s="1"/>
  <c r="O170" s="1"/>
  <c r="F202"/>
  <c r="H202" s="1"/>
  <c r="M202" s="1"/>
  <c r="O202" s="1"/>
  <c r="F234"/>
  <c r="H234" s="1"/>
  <c r="M234" s="1"/>
  <c r="O234" s="1"/>
  <c r="F266"/>
  <c r="H266" s="1"/>
  <c r="M266" s="1"/>
  <c r="O266" s="1"/>
  <c r="F298"/>
  <c r="H298" s="1"/>
  <c r="M298" s="1"/>
  <c r="O298" s="1"/>
  <c r="F330"/>
  <c r="H330" s="1"/>
  <c r="M330" s="1"/>
  <c r="O330" s="1"/>
  <c r="F362"/>
  <c r="H362" s="1"/>
  <c r="F398"/>
  <c r="H398" s="1"/>
  <c r="M398" s="1"/>
  <c r="O398" s="1"/>
  <c r="F431"/>
  <c r="H431" s="1"/>
  <c r="M431" s="1"/>
  <c r="O431" s="1"/>
  <c r="F466"/>
  <c r="H466" s="1"/>
  <c r="M466" s="1"/>
  <c r="O466" s="1"/>
  <c r="F500"/>
  <c r="H500" s="1"/>
  <c r="M500" s="1"/>
  <c r="O500" s="1"/>
  <c r="F532"/>
  <c r="H532" s="1"/>
  <c r="M532" s="1"/>
  <c r="O532" s="1"/>
  <c r="F566"/>
  <c r="H566" s="1"/>
  <c r="M566" s="1"/>
  <c r="O566" s="1"/>
  <c r="F656"/>
  <c r="H656" s="1"/>
  <c r="M656" s="1"/>
  <c r="O656" s="1"/>
  <c r="F754"/>
  <c r="H754" s="1"/>
  <c r="M754" s="1"/>
  <c r="O754" s="1"/>
  <c r="F597"/>
  <c r="H597" s="1"/>
  <c r="M597" s="1"/>
  <c r="O597" s="1"/>
  <c r="F37"/>
  <c r="H37" s="1"/>
  <c r="M37" s="1"/>
  <c r="O37" s="1"/>
  <c r="F119"/>
  <c r="H119" s="1"/>
  <c r="M119" s="1"/>
  <c r="O119" s="1"/>
  <c r="F199"/>
  <c r="H199" s="1"/>
  <c r="M199" s="1"/>
  <c r="O199" s="1"/>
  <c r="F231"/>
  <c r="H231" s="1"/>
  <c r="M231" s="1"/>
  <c r="O231" s="1"/>
  <c r="F263"/>
  <c r="H263" s="1"/>
  <c r="M263" s="1"/>
  <c r="O263" s="1"/>
  <c r="F295"/>
  <c r="H295" s="1"/>
  <c r="M295" s="1"/>
  <c r="O295" s="1"/>
  <c r="F327"/>
  <c r="H327" s="1"/>
  <c r="M327" s="1"/>
  <c r="O327" s="1"/>
  <c r="F359"/>
  <c r="H359" s="1"/>
  <c r="M359" s="1"/>
  <c r="O359" s="1"/>
  <c r="F395"/>
  <c r="H395" s="1"/>
  <c r="M395" s="1"/>
  <c r="O395" s="1"/>
  <c r="F424"/>
  <c r="H424" s="1"/>
  <c r="M424" s="1"/>
  <c r="O424" s="1"/>
  <c r="F452"/>
  <c r="H452" s="1"/>
  <c r="M452" s="1"/>
  <c r="O452" s="1"/>
  <c r="F478"/>
  <c r="H478" s="1"/>
  <c r="M478" s="1"/>
  <c r="O478" s="1"/>
  <c r="F513"/>
  <c r="H513" s="1"/>
  <c r="M513" s="1"/>
  <c r="O513" s="1"/>
  <c r="F545"/>
  <c r="H545" s="1"/>
  <c r="M545" s="1"/>
  <c r="O545" s="1"/>
  <c r="F586"/>
  <c r="H586" s="1"/>
  <c r="M586" s="1"/>
  <c r="O586" s="1"/>
  <c r="F598"/>
  <c r="H598" s="1"/>
  <c r="M598" s="1"/>
  <c r="O598" s="1"/>
  <c r="F153"/>
  <c r="H153" s="1"/>
  <c r="M153" s="1"/>
  <c r="O153" s="1"/>
  <c r="F184"/>
  <c r="H184" s="1"/>
  <c r="M184" s="1"/>
  <c r="O184" s="1"/>
  <c r="F216"/>
  <c r="H216" s="1"/>
  <c r="M216" s="1"/>
  <c r="O216" s="1"/>
  <c r="F248"/>
  <c r="H248" s="1"/>
  <c r="M248" s="1"/>
  <c r="O248" s="1"/>
  <c r="F280"/>
  <c r="H280" s="1"/>
  <c r="M280" s="1"/>
  <c r="O280" s="1"/>
  <c r="F312"/>
  <c r="H312" s="1"/>
  <c r="M312" s="1"/>
  <c r="O312" s="1"/>
  <c r="F344"/>
  <c r="H344" s="1"/>
  <c r="M344" s="1"/>
  <c r="O344" s="1"/>
  <c r="F377"/>
  <c r="H377" s="1"/>
  <c r="M377" s="1"/>
  <c r="O377" s="1"/>
  <c r="F408"/>
  <c r="H408" s="1"/>
  <c r="M408" s="1"/>
  <c r="O408" s="1"/>
  <c r="F449"/>
  <c r="H449" s="1"/>
  <c r="M449" s="1"/>
  <c r="O449" s="1"/>
  <c r="F486"/>
  <c r="H486" s="1"/>
  <c r="M486" s="1"/>
  <c r="O486" s="1"/>
  <c r="F518"/>
  <c r="H518" s="1"/>
  <c r="M518" s="1"/>
  <c r="O518" s="1"/>
  <c r="F550"/>
  <c r="H550" s="1"/>
  <c r="M550" s="1"/>
  <c r="O550" s="1"/>
  <c r="F589"/>
  <c r="H589" s="1"/>
  <c r="M589" s="1"/>
  <c r="O589" s="1"/>
  <c r="F701"/>
  <c r="H701" s="1"/>
  <c r="M701" s="1"/>
  <c r="O701" s="1"/>
  <c r="F612"/>
  <c r="H612" s="1"/>
  <c r="M612" s="1"/>
  <c r="O612" s="1"/>
  <c r="F43"/>
  <c r="H43" s="1"/>
  <c r="M43" s="1"/>
  <c r="O43" s="1"/>
  <c r="F107"/>
  <c r="H107" s="1"/>
  <c r="M107" s="1"/>
  <c r="O107" s="1"/>
  <c r="F173"/>
  <c r="H173" s="1"/>
  <c r="M173" s="1"/>
  <c r="O173" s="1"/>
  <c r="F205"/>
  <c r="H205" s="1"/>
  <c r="M205" s="1"/>
  <c r="O205" s="1"/>
  <c r="F237"/>
  <c r="H237" s="1"/>
  <c r="M237" s="1"/>
  <c r="O237" s="1"/>
  <c r="F269"/>
  <c r="H269" s="1"/>
  <c r="M269" s="1"/>
  <c r="O269" s="1"/>
  <c r="F301"/>
  <c r="H301" s="1"/>
  <c r="M301" s="1"/>
  <c r="O301" s="1"/>
  <c r="F333"/>
  <c r="H333" s="1"/>
  <c r="M333" s="1"/>
  <c r="O333" s="1"/>
  <c r="F367"/>
  <c r="H367" s="1"/>
  <c r="M367" s="1"/>
  <c r="O367" s="1"/>
  <c r="F401"/>
  <c r="H401" s="1"/>
  <c r="M401" s="1"/>
  <c r="O401" s="1"/>
  <c r="F434"/>
  <c r="H434" s="1"/>
  <c r="M434" s="1"/>
  <c r="O434" s="1"/>
  <c r="F465"/>
  <c r="H465" s="1"/>
  <c r="M465" s="1"/>
  <c r="O465" s="1"/>
  <c r="F499"/>
  <c r="H499" s="1"/>
  <c r="M499" s="1"/>
  <c r="O499" s="1"/>
  <c r="F531"/>
  <c r="H531" s="1"/>
  <c r="M531" s="1"/>
  <c r="O531" s="1"/>
  <c r="F564"/>
  <c r="H564" s="1"/>
  <c r="M564" s="1"/>
  <c r="O564" s="1"/>
  <c r="F620"/>
  <c r="H620" s="1"/>
  <c r="M620" s="1"/>
  <c r="O620" s="1"/>
  <c r="F2951"/>
  <c r="H2951" s="1"/>
  <c r="M2951" s="1"/>
  <c r="O2951" s="1"/>
  <c r="F1633"/>
  <c r="H1633" s="1"/>
  <c r="M1633" s="1"/>
  <c r="O1633" s="1"/>
  <c r="F1972"/>
  <c r="H1972" s="1"/>
  <c r="M1972" s="1"/>
  <c r="O1972" s="1"/>
  <c r="F1796"/>
  <c r="H1796" s="1"/>
  <c r="M1796" s="1"/>
  <c r="O1796" s="1"/>
  <c r="F2166"/>
  <c r="H2166" s="1"/>
  <c r="M2166" s="1"/>
  <c r="O2166" s="1"/>
  <c r="F1583"/>
  <c r="H1583" s="1"/>
  <c r="M1583" s="1"/>
  <c r="O1583" s="1"/>
  <c r="F1338"/>
  <c r="H1338" s="1"/>
  <c r="M1338" s="1"/>
  <c r="O1338" s="1"/>
  <c r="F929"/>
  <c r="H929" s="1"/>
  <c r="M929" s="1"/>
  <c r="O929" s="1"/>
  <c r="F1329"/>
  <c r="H1329" s="1"/>
  <c r="M1329" s="1"/>
  <c r="O1329" s="1"/>
  <c r="F1497"/>
  <c r="H1497" s="1"/>
  <c r="M1497" s="1"/>
  <c r="O1497" s="1"/>
  <c r="F1063"/>
  <c r="H1063" s="1"/>
  <c r="M1063" s="1"/>
  <c r="O1063" s="1"/>
  <c r="F1403"/>
  <c r="H1403" s="1"/>
  <c r="M1403" s="1"/>
  <c r="O1403" s="1"/>
  <c r="F1011"/>
  <c r="H1011" s="1"/>
  <c r="M1011" s="1"/>
  <c r="O1011" s="1"/>
  <c r="F838"/>
  <c r="H838" s="1"/>
  <c r="M838" s="1"/>
  <c r="O838" s="1"/>
  <c r="F878"/>
  <c r="H878" s="1"/>
  <c r="M878" s="1"/>
  <c r="O878" s="1"/>
  <c r="F786"/>
  <c r="H786" s="1"/>
  <c r="M786" s="1"/>
  <c r="O786" s="1"/>
  <c r="F720"/>
  <c r="H720" s="1"/>
  <c r="M720" s="1"/>
  <c r="O720" s="1"/>
  <c r="F36"/>
  <c r="H36" s="1"/>
  <c r="M36" s="1"/>
  <c r="O36" s="1"/>
  <c r="F238"/>
  <c r="H238" s="1"/>
  <c r="M238" s="1"/>
  <c r="O238" s="1"/>
  <c r="F504"/>
  <c r="H504" s="1"/>
  <c r="M504" s="1"/>
  <c r="O504" s="1"/>
  <c r="F171"/>
  <c r="H171" s="1"/>
  <c r="M171" s="1"/>
  <c r="O171" s="1"/>
  <c r="F287"/>
  <c r="H287" s="1"/>
  <c r="M287" s="1"/>
  <c r="O287" s="1"/>
  <c r="F347"/>
  <c r="H347" s="1"/>
  <c r="M347" s="1"/>
  <c r="O347" s="1"/>
  <c r="F403"/>
  <c r="H403" s="1"/>
  <c r="M403" s="1"/>
  <c r="O403" s="1"/>
  <c r="F445"/>
  <c r="H445" s="1"/>
  <c r="M445" s="1"/>
  <c r="O445" s="1"/>
  <c r="F525"/>
  <c r="H525" s="1"/>
  <c r="M525" s="1"/>
  <c r="O525" s="1"/>
  <c r="F600"/>
  <c r="H600" s="1"/>
  <c r="M600" s="1"/>
  <c r="O600" s="1"/>
  <c r="F165"/>
  <c r="H165" s="1"/>
  <c r="M165" s="1"/>
  <c r="O165" s="1"/>
  <c r="F204"/>
  <c r="H204" s="1"/>
  <c r="M204" s="1"/>
  <c r="O204" s="1"/>
  <c r="F252"/>
  <c r="H252" s="1"/>
  <c r="M252" s="1"/>
  <c r="O252" s="1"/>
  <c r="F292"/>
  <c r="H292" s="1"/>
  <c r="M292" s="1"/>
  <c r="O292" s="1"/>
  <c r="F332"/>
  <c r="H332" s="1"/>
  <c r="M332" s="1"/>
  <c r="O332" s="1"/>
  <c r="F381"/>
  <c r="H381" s="1"/>
  <c r="M381" s="1"/>
  <c r="O381" s="1"/>
  <c r="F425"/>
  <c r="H425" s="1"/>
  <c r="M425" s="1"/>
  <c r="O425" s="1"/>
  <c r="F472"/>
  <c r="H472" s="1"/>
  <c r="M472" s="1"/>
  <c r="O472" s="1"/>
  <c r="F522"/>
  <c r="H522" s="1"/>
  <c r="M522" s="1"/>
  <c r="O522" s="1"/>
  <c r="F643"/>
  <c r="H643" s="1"/>
  <c r="M643" s="1"/>
  <c r="O643" s="1"/>
  <c r="F20"/>
  <c r="H20" s="1"/>
  <c r="M20" s="1"/>
  <c r="O20" s="1"/>
  <c r="F81"/>
  <c r="H81" s="1"/>
  <c r="M81" s="1"/>
  <c r="O81" s="1"/>
  <c r="F162"/>
  <c r="H162" s="1"/>
  <c r="M162" s="1"/>
  <c r="O162" s="1"/>
  <c r="F213"/>
  <c r="H213" s="1"/>
  <c r="M213" s="1"/>
  <c r="O213" s="1"/>
  <c r="F253"/>
  <c r="H253" s="1"/>
  <c r="M253" s="1"/>
  <c r="O253" s="1"/>
  <c r="F293"/>
  <c r="H293" s="1"/>
  <c r="M293" s="1"/>
  <c r="O293" s="1"/>
  <c r="F341"/>
  <c r="H341" s="1"/>
  <c r="M341" s="1"/>
  <c r="O341" s="1"/>
  <c r="F382"/>
  <c r="H382" s="1"/>
  <c r="M382" s="1"/>
  <c r="O382" s="1"/>
  <c r="F426"/>
  <c r="H426" s="1"/>
  <c r="M426" s="1"/>
  <c r="O426" s="1"/>
  <c r="F476"/>
  <c r="H476" s="1"/>
  <c r="M476" s="1"/>
  <c r="O476" s="1"/>
  <c r="F515"/>
  <c r="H515" s="1"/>
  <c r="M515" s="1"/>
  <c r="O515" s="1"/>
  <c r="F555"/>
  <c r="H555" s="1"/>
  <c r="M555" s="1"/>
  <c r="O555" s="1"/>
  <c r="F2451"/>
  <c r="H2451" s="1"/>
  <c r="M2451" s="1"/>
  <c r="O2451" s="1"/>
  <c r="F1953"/>
  <c r="H1953" s="1"/>
  <c r="M1953" s="1"/>
  <c r="O1953" s="1"/>
  <c r="F1932"/>
  <c r="H1932" s="1"/>
  <c r="M1932" s="1"/>
  <c r="O1932" s="1"/>
  <c r="F1739"/>
  <c r="H1739" s="1"/>
  <c r="M1739" s="1"/>
  <c r="O1739" s="1"/>
  <c r="F2123"/>
  <c r="H2123" s="1"/>
  <c r="M2123" s="1"/>
  <c r="O2123" s="1"/>
  <c r="F1543"/>
  <c r="H1543" s="1"/>
  <c r="M1543" s="1"/>
  <c r="O1543" s="1"/>
  <c r="F1288"/>
  <c r="H1288" s="1"/>
  <c r="M1288" s="1"/>
  <c r="O1288" s="1"/>
  <c r="F865"/>
  <c r="H865" s="1"/>
  <c r="M865" s="1"/>
  <c r="O865" s="1"/>
  <c r="F1298"/>
  <c r="H1298" s="1"/>
  <c r="M1298" s="1"/>
  <c r="O1298" s="1"/>
  <c r="F1420"/>
  <c r="H1420" s="1"/>
  <c r="M1420" s="1"/>
  <c r="O1420" s="1"/>
  <c r="F1032"/>
  <c r="H1032" s="1"/>
  <c r="M1032" s="1"/>
  <c r="O1032" s="1"/>
  <c r="F1339"/>
  <c r="H1339" s="1"/>
  <c r="M1339" s="1"/>
  <c r="O1339" s="1"/>
  <c r="F979"/>
  <c r="H979" s="1"/>
  <c r="M979" s="1"/>
  <c r="O979" s="1"/>
  <c r="F756"/>
  <c r="H756" s="1"/>
  <c r="M756" s="1"/>
  <c r="O756" s="1"/>
  <c r="F775"/>
  <c r="H775" s="1"/>
  <c r="M775" s="1"/>
  <c r="O775" s="1"/>
  <c r="F1044"/>
  <c r="H1044" s="1"/>
  <c r="M1044" s="1"/>
  <c r="O1044" s="1"/>
  <c r="F674"/>
  <c r="H674" s="1"/>
  <c r="M674" s="1"/>
  <c r="O674" s="1"/>
  <c r="F270"/>
  <c r="H270" s="1"/>
  <c r="M270" s="1"/>
  <c r="O270" s="1"/>
  <c r="F536"/>
  <c r="H536" s="1"/>
  <c r="M536" s="1"/>
  <c r="O536" s="1"/>
  <c r="F203"/>
  <c r="H203" s="1"/>
  <c r="M203" s="1"/>
  <c r="O203" s="1"/>
  <c r="F299"/>
  <c r="H299" s="1"/>
  <c r="M299" s="1"/>
  <c r="O299" s="1"/>
  <c r="F351"/>
  <c r="H351" s="1"/>
  <c r="M351" s="1"/>
  <c r="O351" s="1"/>
  <c r="F407"/>
  <c r="H407" s="1"/>
  <c r="M407" s="1"/>
  <c r="O407" s="1"/>
  <c r="F448"/>
  <c r="H448" s="1"/>
  <c r="M448" s="1"/>
  <c r="O448" s="1"/>
  <c r="F485"/>
  <c r="H485" s="1"/>
  <c r="M485" s="1"/>
  <c r="O485" s="1"/>
  <c r="F529"/>
  <c r="H529" s="1"/>
  <c r="M529" s="1"/>
  <c r="O529" s="1"/>
  <c r="F578"/>
  <c r="H578" s="1"/>
  <c r="M578" s="1"/>
  <c r="O578" s="1"/>
  <c r="F601"/>
  <c r="H601" s="1"/>
  <c r="M601" s="1"/>
  <c r="O601" s="1"/>
  <c r="F168"/>
  <c r="H168" s="1"/>
  <c r="M168" s="1"/>
  <c r="O168" s="1"/>
  <c r="F208"/>
  <c r="H208" s="1"/>
  <c r="M208" s="1"/>
  <c r="O208" s="1"/>
  <c r="F256"/>
  <c r="H256" s="1"/>
  <c r="M256" s="1"/>
  <c r="O256" s="1"/>
  <c r="F296"/>
  <c r="H296" s="1"/>
  <c r="M296" s="1"/>
  <c r="O296" s="1"/>
  <c r="F336"/>
  <c r="H336" s="1"/>
  <c r="M336" s="1"/>
  <c r="O336" s="1"/>
  <c r="F385"/>
  <c r="H385" s="1"/>
  <c r="M385" s="1"/>
  <c r="O385" s="1"/>
  <c r="F429"/>
  <c r="H429" s="1"/>
  <c r="M429" s="1"/>
  <c r="O429" s="1"/>
  <c r="F475"/>
  <c r="H475" s="1"/>
  <c r="M475" s="1"/>
  <c r="O475" s="1"/>
  <c r="F526"/>
  <c r="H526" s="1"/>
  <c r="M526" s="1"/>
  <c r="O526" s="1"/>
  <c r="F563"/>
  <c r="H563" s="1"/>
  <c r="M563" s="1"/>
  <c r="O563" s="1"/>
  <c r="F660"/>
  <c r="H660" s="1"/>
  <c r="M660" s="1"/>
  <c r="O660" s="1"/>
  <c r="F89"/>
  <c r="H89" s="1"/>
  <c r="M89" s="1"/>
  <c r="O89" s="1"/>
  <c r="F177"/>
  <c r="H177" s="1"/>
  <c r="M177" s="1"/>
  <c r="O177" s="1"/>
  <c r="F217"/>
  <c r="H217" s="1"/>
  <c r="M217" s="1"/>
  <c r="O217" s="1"/>
  <c r="F257"/>
  <c r="H257" s="1"/>
  <c r="M257" s="1"/>
  <c r="O257" s="1"/>
  <c r="F305"/>
  <c r="H305" s="1"/>
  <c r="M305" s="1"/>
  <c r="O305" s="1"/>
  <c r="F345"/>
  <c r="H345" s="1"/>
  <c r="M345" s="1"/>
  <c r="O345" s="1"/>
  <c r="F386"/>
  <c r="H386" s="1"/>
  <c r="M386" s="1"/>
  <c r="O386" s="1"/>
  <c r="F480"/>
  <c r="H480" s="1"/>
  <c r="M480" s="1"/>
  <c r="O480" s="1"/>
  <c r="F519"/>
  <c r="H519" s="1"/>
  <c r="M519" s="1"/>
  <c r="O519" s="1"/>
  <c r="F2484"/>
  <c r="H2484" s="1"/>
  <c r="M2484" s="1"/>
  <c r="O2484" s="1"/>
  <c r="F2410"/>
  <c r="H2410" s="1"/>
  <c r="M2410" s="1"/>
  <c r="O2410" s="1"/>
  <c r="F1879"/>
  <c r="H1879" s="1"/>
  <c r="M1879" s="1"/>
  <c r="O1879" s="1"/>
  <c r="F1686"/>
  <c r="H1686" s="1"/>
  <c r="M1686" s="1"/>
  <c r="O1686" s="1"/>
  <c r="F2072"/>
  <c r="H2072" s="1"/>
  <c r="M2072" s="1"/>
  <c r="O2072" s="1"/>
  <c r="F1503"/>
  <c r="H1503" s="1"/>
  <c r="M1503" s="1"/>
  <c r="O1503" s="1"/>
  <c r="F1165"/>
  <c r="H1165" s="1"/>
  <c r="M1165" s="1"/>
  <c r="O1165" s="1"/>
  <c r="F819"/>
  <c r="H819" s="1"/>
  <c r="M819" s="1"/>
  <c r="O819" s="1"/>
  <c r="F1189"/>
  <c r="H1189" s="1"/>
  <c r="M1189" s="1"/>
  <c r="O1189" s="1"/>
  <c r="F1351"/>
  <c r="H1351" s="1"/>
  <c r="M1351" s="1"/>
  <c r="O1351" s="1"/>
  <c r="F1000"/>
  <c r="H1000" s="1"/>
  <c r="M1000" s="1"/>
  <c r="O1000" s="1"/>
  <c r="F1304"/>
  <c r="H1304" s="1"/>
  <c r="M1304" s="1"/>
  <c r="O1304" s="1"/>
  <c r="F946"/>
  <c r="H946" s="1"/>
  <c r="M946" s="1"/>
  <c r="O946" s="1"/>
  <c r="F725"/>
  <c r="H725" s="1"/>
  <c r="M725" s="1"/>
  <c r="O725" s="1"/>
  <c r="F740"/>
  <c r="H740" s="1"/>
  <c r="M740" s="1"/>
  <c r="O740" s="1"/>
  <c r="F887"/>
  <c r="H887" s="1"/>
  <c r="M887" s="1"/>
  <c r="O887" s="1"/>
  <c r="F634"/>
  <c r="H634" s="1"/>
  <c r="M634" s="1"/>
  <c r="O634" s="1"/>
  <c r="F302"/>
  <c r="H302" s="1"/>
  <c r="M302" s="1"/>
  <c r="O302" s="1"/>
  <c r="F572"/>
  <c r="H572" s="1"/>
  <c r="M572" s="1"/>
  <c r="O572" s="1"/>
  <c r="F41"/>
  <c r="H41" s="1"/>
  <c r="M41" s="1"/>
  <c r="O41" s="1"/>
  <c r="F235"/>
  <c r="H235" s="1"/>
  <c r="M235" s="1"/>
  <c r="O235" s="1"/>
  <c r="F307"/>
  <c r="H307" s="1"/>
  <c r="M307" s="1"/>
  <c r="O307" s="1"/>
  <c r="F363"/>
  <c r="H363" s="1"/>
  <c r="M363" s="1"/>
  <c r="O363" s="1"/>
  <c r="F411"/>
  <c r="H411" s="1"/>
  <c r="M411" s="1"/>
  <c r="O411" s="1"/>
  <c r="F493"/>
  <c r="H493" s="1"/>
  <c r="M493" s="1"/>
  <c r="O493" s="1"/>
  <c r="F533"/>
  <c r="H533" s="1"/>
  <c r="M533" s="1"/>
  <c r="O533" s="1"/>
  <c r="F631"/>
  <c r="H631" s="1"/>
  <c r="M631" s="1"/>
  <c r="O631" s="1"/>
  <c r="F172"/>
  <c r="H172" s="1"/>
  <c r="M172" s="1"/>
  <c r="O172" s="1"/>
  <c r="F220"/>
  <c r="H220" s="1"/>
  <c r="M220" s="1"/>
  <c r="O220" s="1"/>
  <c r="F260"/>
  <c r="H260" s="1"/>
  <c r="M260" s="1"/>
  <c r="O260" s="1"/>
  <c r="F300"/>
  <c r="H300" s="1"/>
  <c r="M300" s="1"/>
  <c r="O300" s="1"/>
  <c r="F348"/>
  <c r="H348" s="1"/>
  <c r="M348" s="1"/>
  <c r="O348" s="1"/>
  <c r="F389"/>
  <c r="H389" s="1"/>
  <c r="M389" s="1"/>
  <c r="O389" s="1"/>
  <c r="F433"/>
  <c r="H433" s="1"/>
  <c r="M433" s="1"/>
  <c r="O433" s="1"/>
  <c r="F490"/>
  <c r="H490" s="1"/>
  <c r="M490" s="1"/>
  <c r="O490" s="1"/>
  <c r="F530"/>
  <c r="H530" s="1"/>
  <c r="M530" s="1"/>
  <c r="O530" s="1"/>
  <c r="F579"/>
  <c r="H579" s="1"/>
  <c r="M579" s="1"/>
  <c r="O579" s="1"/>
  <c r="F27"/>
  <c r="H27" s="1"/>
  <c r="M27" s="1"/>
  <c r="O27" s="1"/>
  <c r="F97"/>
  <c r="H97" s="1"/>
  <c r="M97" s="1"/>
  <c r="O97" s="1"/>
  <c r="F181"/>
  <c r="H181" s="1"/>
  <c r="M181" s="1"/>
  <c r="O181" s="1"/>
  <c r="F221"/>
  <c r="H221" s="1"/>
  <c r="M221" s="1"/>
  <c r="O221" s="1"/>
  <c r="F261"/>
  <c r="H261" s="1"/>
  <c r="M261" s="1"/>
  <c r="O261" s="1"/>
  <c r="F309"/>
  <c r="H309" s="1"/>
  <c r="M309" s="1"/>
  <c r="O309" s="1"/>
  <c r="F349"/>
  <c r="H349" s="1"/>
  <c r="M349" s="1"/>
  <c r="O349" s="1"/>
  <c r="F390"/>
  <c r="H390" s="1"/>
  <c r="M390" s="1"/>
  <c r="O390" s="1"/>
  <c r="F439"/>
  <c r="H439" s="1"/>
  <c r="M439" s="1"/>
  <c r="O439" s="1"/>
  <c r="F483"/>
  <c r="H483" s="1"/>
  <c r="M483" s="1"/>
  <c r="O483" s="1"/>
  <c r="F523"/>
  <c r="H523" s="1"/>
  <c r="M523" s="1"/>
  <c r="O523" s="1"/>
  <c r="F571"/>
  <c r="H571" s="1"/>
  <c r="M571" s="1"/>
  <c r="O571" s="1"/>
  <c r="F2208"/>
  <c r="H2208" s="1"/>
  <c r="M2208" s="1"/>
  <c r="O2208" s="1"/>
  <c r="F470"/>
  <c r="H470" s="1"/>
  <c r="M470" s="1"/>
  <c r="O470" s="1"/>
  <c r="F561"/>
  <c r="H561" s="1"/>
  <c r="M561" s="1"/>
  <c r="O561" s="1"/>
  <c r="F161"/>
  <c r="H161" s="1"/>
  <c r="M161" s="1"/>
  <c r="O161" s="1"/>
  <c r="F510"/>
  <c r="H510" s="1"/>
  <c r="M510" s="1"/>
  <c r="O510" s="1"/>
  <c r="F605"/>
  <c r="H605" s="1"/>
  <c r="M605" s="1"/>
  <c r="O605" s="1"/>
  <c r="F289"/>
  <c r="H289" s="1"/>
  <c r="M289" s="1"/>
  <c r="O289" s="1"/>
  <c r="F551"/>
  <c r="H551" s="1"/>
  <c r="M551" s="1"/>
  <c r="O551" s="1"/>
  <c r="F2562"/>
  <c r="H2562" s="1"/>
  <c r="M2562" s="1"/>
  <c r="O2562" s="1"/>
  <c r="F2164"/>
  <c r="H2164" s="1"/>
  <c r="M2164" s="1"/>
  <c r="O2164" s="1"/>
  <c r="F2402"/>
  <c r="H2402" s="1"/>
  <c r="M2402" s="1"/>
  <c r="O2402" s="1"/>
  <c r="F2245"/>
  <c r="H2245" s="1"/>
  <c r="M2245" s="1"/>
  <c r="O2245" s="1"/>
  <c r="F1817"/>
  <c r="H1817" s="1"/>
  <c r="M1817" s="1"/>
  <c r="O1817" s="1"/>
  <c r="F1455"/>
  <c r="H1455" s="1"/>
  <c r="M1455" s="1"/>
  <c r="O1455" s="1"/>
  <c r="F1121"/>
  <c r="H1121" s="1"/>
  <c r="M1121" s="1"/>
  <c r="O1121" s="1"/>
  <c r="F1568"/>
  <c r="H1568" s="1"/>
  <c r="M1568" s="1"/>
  <c r="O1568" s="1"/>
  <c r="F1156"/>
  <c r="H1156" s="1"/>
  <c r="M1156" s="1"/>
  <c r="O1156" s="1"/>
  <c r="F1320"/>
  <c r="H1320" s="1"/>
  <c r="M1320" s="1"/>
  <c r="O1320" s="1"/>
  <c r="F1683"/>
  <c r="H1683" s="1"/>
  <c r="M1683" s="1"/>
  <c r="O1683" s="1"/>
  <c r="F1183"/>
  <c r="H1183" s="1"/>
  <c r="M1183" s="1"/>
  <c r="O1183" s="1"/>
  <c r="F905"/>
  <c r="H905" s="1"/>
  <c r="M905" s="1"/>
  <c r="O905" s="1"/>
  <c r="F673"/>
  <c r="H673" s="1"/>
  <c r="M673" s="1"/>
  <c r="O673" s="1"/>
  <c r="F702"/>
  <c r="H702" s="1"/>
  <c r="M702" s="1"/>
  <c r="O702" s="1"/>
  <c r="F794"/>
  <c r="H794" s="1"/>
  <c r="M794" s="1"/>
  <c r="O794" s="1"/>
  <c r="F599"/>
  <c r="H599" s="1"/>
  <c r="M599" s="1"/>
  <c r="O599" s="1"/>
  <c r="F334"/>
  <c r="H334" s="1"/>
  <c r="M334" s="1"/>
  <c r="O334" s="1"/>
  <c r="F243"/>
  <c r="H243" s="1"/>
  <c r="M243" s="1"/>
  <c r="O243" s="1"/>
  <c r="F315"/>
  <c r="H315" s="1"/>
  <c r="M315" s="1"/>
  <c r="O315" s="1"/>
  <c r="F376"/>
  <c r="H376" s="1"/>
  <c r="M376" s="1"/>
  <c r="O376" s="1"/>
  <c r="F415"/>
  <c r="H415" s="1"/>
  <c r="M415" s="1"/>
  <c r="O415" s="1"/>
  <c r="F456"/>
  <c r="H456" s="1"/>
  <c r="M456" s="1"/>
  <c r="O456" s="1"/>
  <c r="F497"/>
  <c r="H497" s="1"/>
  <c r="M497" s="1"/>
  <c r="O497" s="1"/>
  <c r="F537"/>
  <c r="H537" s="1"/>
  <c r="M537" s="1"/>
  <c r="O537" s="1"/>
  <c r="F776"/>
  <c r="H776" s="1"/>
  <c r="M776" s="1"/>
  <c r="O776" s="1"/>
  <c r="F632"/>
  <c r="H632" s="1"/>
  <c r="M632" s="1"/>
  <c r="O632" s="1"/>
  <c r="F176"/>
  <c r="H176" s="1"/>
  <c r="M176" s="1"/>
  <c r="O176" s="1"/>
  <c r="F224"/>
  <c r="H224" s="1"/>
  <c r="M224" s="1"/>
  <c r="O224" s="1"/>
  <c r="F264"/>
  <c r="H264" s="1"/>
  <c r="M264" s="1"/>
  <c r="O264" s="1"/>
  <c r="F304"/>
  <c r="H304" s="1"/>
  <c r="M304" s="1"/>
  <c r="O304" s="1"/>
  <c r="F352"/>
  <c r="H352" s="1"/>
  <c r="M352" s="1"/>
  <c r="O352" s="1"/>
  <c r="F393"/>
  <c r="H393" s="1"/>
  <c r="M393" s="1"/>
  <c r="O393" s="1"/>
  <c r="F442"/>
  <c r="H442" s="1"/>
  <c r="M442" s="1"/>
  <c r="O442" s="1"/>
  <c r="F494"/>
  <c r="H494" s="1"/>
  <c r="M494" s="1"/>
  <c r="O494" s="1"/>
  <c r="F534"/>
  <c r="H534" s="1"/>
  <c r="M534" s="1"/>
  <c r="O534" s="1"/>
  <c r="F570"/>
  <c r="H570" s="1"/>
  <c r="M570" s="1"/>
  <c r="O570" s="1"/>
  <c r="F31"/>
  <c r="H31" s="1"/>
  <c r="M31" s="1"/>
  <c r="O31" s="1"/>
  <c r="F111"/>
  <c r="H111" s="1"/>
  <c r="M111" s="1"/>
  <c r="O111" s="1"/>
  <c r="F185"/>
  <c r="H185" s="1"/>
  <c r="M185" s="1"/>
  <c r="O185" s="1"/>
  <c r="F225"/>
  <c r="H225" s="1"/>
  <c r="M225" s="1"/>
  <c r="O225" s="1"/>
  <c r="F273"/>
  <c r="H273" s="1"/>
  <c r="M273" s="1"/>
  <c r="O273" s="1"/>
  <c r="F313"/>
  <c r="H313" s="1"/>
  <c r="M313" s="1"/>
  <c r="O313" s="1"/>
  <c r="F353"/>
  <c r="H353" s="1"/>
  <c r="M353" s="1"/>
  <c r="O353" s="1"/>
  <c r="F405"/>
  <c r="H405" s="1"/>
  <c r="M405" s="1"/>
  <c r="O405" s="1"/>
  <c r="F443"/>
  <c r="H443" s="1"/>
  <c r="M443" s="1"/>
  <c r="O443" s="1"/>
  <c r="F487"/>
  <c r="H487" s="1"/>
  <c r="M487" s="1"/>
  <c r="O487" s="1"/>
  <c r="F535"/>
  <c r="H535" s="1"/>
  <c r="M535" s="1"/>
  <c r="O535" s="1"/>
  <c r="F581"/>
  <c r="H581" s="1"/>
  <c r="M581" s="1"/>
  <c r="O581" s="1"/>
  <c r="F727"/>
  <c r="H727" s="1"/>
  <c r="M727" s="1"/>
  <c r="O727" s="1"/>
  <c r="F2126"/>
  <c r="H2126" s="1"/>
  <c r="M2126" s="1"/>
  <c r="O2126" s="1"/>
  <c r="F753"/>
  <c r="H753" s="1"/>
  <c r="M753" s="1"/>
  <c r="O753" s="1"/>
  <c r="F240"/>
  <c r="H240" s="1"/>
  <c r="M240" s="1"/>
  <c r="O240" s="1"/>
  <c r="F328"/>
  <c r="H328" s="1"/>
  <c r="M328" s="1"/>
  <c r="O328" s="1"/>
  <c r="F468"/>
  <c r="H468" s="1"/>
  <c r="M468" s="1"/>
  <c r="O468" s="1"/>
  <c r="F158"/>
  <c r="H158" s="1"/>
  <c r="M158" s="1"/>
  <c r="O158" s="1"/>
  <c r="F337"/>
  <c r="H337" s="1"/>
  <c r="M337" s="1"/>
  <c r="O337" s="1"/>
  <c r="F469"/>
  <c r="H469" s="1"/>
  <c r="M469" s="1"/>
  <c r="O469" s="1"/>
  <c r="F2752"/>
  <c r="H2752" s="1"/>
  <c r="M2752" s="1"/>
  <c r="O2752" s="1"/>
  <c r="F2109"/>
  <c r="H2109" s="1"/>
  <c r="M2109" s="1"/>
  <c r="O2109" s="1"/>
  <c r="F2190"/>
  <c r="H2190" s="1"/>
  <c r="M2190" s="1"/>
  <c r="O2190" s="1"/>
  <c r="F1943"/>
  <c r="H1943" s="1"/>
  <c r="M1943" s="1"/>
  <c r="O1943" s="1"/>
  <c r="F1775"/>
  <c r="H1775" s="1"/>
  <c r="M1775" s="1"/>
  <c r="O1775" s="1"/>
  <c r="F1556"/>
  <c r="H1556" s="1"/>
  <c r="M1556" s="1"/>
  <c r="O1556" s="1"/>
  <c r="F1081"/>
  <c r="H1081" s="1"/>
  <c r="M1081" s="1"/>
  <c r="O1081" s="1"/>
  <c r="F1671"/>
  <c r="H1671" s="1"/>
  <c r="M1671" s="1"/>
  <c r="O1671" s="1"/>
  <c r="F1120"/>
  <c r="H1120" s="1"/>
  <c r="M1120" s="1"/>
  <c r="O1120" s="1"/>
  <c r="F1200"/>
  <c r="H1200" s="1"/>
  <c r="M1200" s="1"/>
  <c r="O1200" s="1"/>
  <c r="F1544"/>
  <c r="H1544" s="1"/>
  <c r="M1544" s="1"/>
  <c r="O1544" s="1"/>
  <c r="F1142"/>
  <c r="H1142" s="1"/>
  <c r="M1142" s="1"/>
  <c r="O1142" s="1"/>
  <c r="F854"/>
  <c r="H854" s="1"/>
  <c r="M854" s="1"/>
  <c r="O854" s="1"/>
  <c r="F633"/>
  <c r="H633" s="1"/>
  <c r="M633" s="1"/>
  <c r="O633" s="1"/>
  <c r="F1100"/>
  <c r="H1100" s="1"/>
  <c r="M1100" s="1"/>
  <c r="O1100" s="1"/>
  <c r="F927"/>
  <c r="H927" s="1"/>
  <c r="M927" s="1"/>
  <c r="O927" s="1"/>
  <c r="F565"/>
  <c r="H565" s="1"/>
  <c r="M565" s="1"/>
  <c r="O565" s="1"/>
  <c r="F93"/>
  <c r="H93" s="1"/>
  <c r="M93" s="1"/>
  <c r="O93" s="1"/>
  <c r="F251"/>
  <c r="H251" s="1"/>
  <c r="M251" s="1"/>
  <c r="O251" s="1"/>
  <c r="F319"/>
  <c r="H319" s="1"/>
  <c r="M319" s="1"/>
  <c r="O319" s="1"/>
  <c r="F380"/>
  <c r="H380" s="1"/>
  <c r="M380" s="1"/>
  <c r="O380" s="1"/>
  <c r="F501"/>
  <c r="H501" s="1"/>
  <c r="M501" s="1"/>
  <c r="O501" s="1"/>
  <c r="F549"/>
  <c r="H549" s="1"/>
  <c r="M549" s="1"/>
  <c r="O549" s="1"/>
  <c r="F562"/>
  <c r="H562" s="1"/>
  <c r="M562" s="1"/>
  <c r="O562" s="1"/>
  <c r="F188"/>
  <c r="H188" s="1"/>
  <c r="M188" s="1"/>
  <c r="O188" s="1"/>
  <c r="F228"/>
  <c r="H228" s="1"/>
  <c r="M228" s="1"/>
  <c r="O228" s="1"/>
  <c r="F268"/>
  <c r="H268" s="1"/>
  <c r="M268" s="1"/>
  <c r="O268" s="1"/>
  <c r="F316"/>
  <c r="H316" s="1"/>
  <c r="M316" s="1"/>
  <c r="O316" s="1"/>
  <c r="F356"/>
  <c r="H356" s="1"/>
  <c r="M356" s="1"/>
  <c r="O356" s="1"/>
  <c r="F396"/>
  <c r="H396" s="1"/>
  <c r="M396" s="1"/>
  <c r="O396" s="1"/>
  <c r="F453"/>
  <c r="H453" s="1"/>
  <c r="M453" s="1"/>
  <c r="O453" s="1"/>
  <c r="F498"/>
  <c r="H498" s="1"/>
  <c r="M498" s="1"/>
  <c r="O498" s="1"/>
  <c r="F538"/>
  <c r="H538" s="1"/>
  <c r="M538" s="1"/>
  <c r="O538" s="1"/>
  <c r="F590"/>
  <c r="H590" s="1"/>
  <c r="M590" s="1"/>
  <c r="O590" s="1"/>
  <c r="F574"/>
  <c r="H574" s="1"/>
  <c r="M574" s="1"/>
  <c r="O574" s="1"/>
  <c r="F623"/>
  <c r="H623" s="1"/>
  <c r="M623" s="1"/>
  <c r="O623" s="1"/>
  <c r="F707"/>
  <c r="H707" s="1"/>
  <c r="M707" s="1"/>
  <c r="O707" s="1"/>
  <c r="F35"/>
  <c r="H35" s="1"/>
  <c r="M35" s="1"/>
  <c r="O35" s="1"/>
  <c r="F115"/>
  <c r="H115" s="1"/>
  <c r="M115" s="1"/>
  <c r="O115" s="1"/>
  <c r="F189"/>
  <c r="H189" s="1"/>
  <c r="M189" s="1"/>
  <c r="O189" s="1"/>
  <c r="F229"/>
  <c r="H229" s="1"/>
  <c r="M229" s="1"/>
  <c r="O229" s="1"/>
  <c r="F277"/>
  <c r="H277" s="1"/>
  <c r="M277" s="1"/>
  <c r="O277" s="1"/>
  <c r="F317"/>
  <c r="H317" s="1"/>
  <c r="M317" s="1"/>
  <c r="O317" s="1"/>
  <c r="F357"/>
  <c r="H357" s="1"/>
  <c r="M357" s="1"/>
  <c r="O357" s="1"/>
  <c r="F409"/>
  <c r="H409" s="1"/>
  <c r="M409" s="1"/>
  <c r="O409" s="1"/>
  <c r="F450"/>
  <c r="H450" s="1"/>
  <c r="M450" s="1"/>
  <c r="O450" s="1"/>
  <c r="F491"/>
  <c r="H491" s="1"/>
  <c r="M491" s="1"/>
  <c r="O491" s="1"/>
  <c r="F539"/>
  <c r="H539" s="1"/>
  <c r="M539" s="1"/>
  <c r="O539" s="1"/>
  <c r="F735"/>
  <c r="H735" s="1"/>
  <c r="M735" s="1"/>
  <c r="O735" s="1"/>
  <c r="F1401"/>
  <c r="H1401" s="1"/>
  <c r="M1401" s="1"/>
  <c r="O1401" s="1"/>
  <c r="F474"/>
  <c r="H474" s="1"/>
  <c r="M474" s="1"/>
  <c r="O474" s="1"/>
  <c r="F416"/>
  <c r="H416" s="1"/>
  <c r="M416" s="1"/>
  <c r="O416" s="1"/>
  <c r="F55"/>
  <c r="H55" s="1"/>
  <c r="M55" s="1"/>
  <c r="O55" s="1"/>
  <c r="F511"/>
  <c r="H511" s="1"/>
  <c r="M511" s="1"/>
  <c r="O511" s="1"/>
  <c r="F3738"/>
  <c r="H3738" s="1"/>
  <c r="M3738" s="1"/>
  <c r="O3738" s="1"/>
  <c r="F2466"/>
  <c r="H2466" s="1"/>
  <c r="M2466" s="1"/>
  <c r="O2466" s="1"/>
  <c r="F2062"/>
  <c r="H2062" s="1"/>
  <c r="M2062" s="1"/>
  <c r="O2062" s="1"/>
  <c r="F2147"/>
  <c r="H2147" s="1"/>
  <c r="M2147" s="1"/>
  <c r="O2147" s="1"/>
  <c r="F1898"/>
  <c r="H1898" s="1"/>
  <c r="M1898" s="1"/>
  <c r="O1898" s="1"/>
  <c r="F1717"/>
  <c r="H1717" s="1"/>
  <c r="M1717" s="1"/>
  <c r="O1717" s="1"/>
  <c r="F1695"/>
  <c r="H1695" s="1"/>
  <c r="M1695" s="1"/>
  <c r="O1695" s="1"/>
  <c r="F1045"/>
  <c r="H1045" s="1"/>
  <c r="M1045" s="1"/>
  <c r="O1045" s="1"/>
  <c r="F1549"/>
  <c r="H1549" s="1"/>
  <c r="M1549" s="1"/>
  <c r="O1549" s="1"/>
  <c r="F1612"/>
  <c r="H1612" s="1"/>
  <c r="M1612" s="1"/>
  <c r="O1612" s="1"/>
  <c r="F1163"/>
  <c r="H1163" s="1"/>
  <c r="M1163" s="1"/>
  <c r="O1163" s="1"/>
  <c r="F1440"/>
  <c r="H1440" s="1"/>
  <c r="M1440" s="1"/>
  <c r="O1440" s="1"/>
  <c r="F1110"/>
  <c r="H1110" s="1"/>
  <c r="M1110" s="1"/>
  <c r="O1110" s="1"/>
  <c r="F816"/>
  <c r="H816" s="1"/>
  <c r="M816" s="1"/>
  <c r="O816" s="1"/>
  <c r="F985"/>
  <c r="H985" s="1"/>
  <c r="M985" s="1"/>
  <c r="O985" s="1"/>
  <c r="F914"/>
  <c r="H914" s="1"/>
  <c r="M914" s="1"/>
  <c r="O914" s="1"/>
  <c r="F873"/>
  <c r="H873" s="1"/>
  <c r="M873" s="1"/>
  <c r="O873" s="1"/>
  <c r="F922"/>
  <c r="H922" s="1"/>
  <c r="M922" s="1"/>
  <c r="O922" s="1"/>
  <c r="F402"/>
  <c r="H402" s="1"/>
  <c r="M402" s="1"/>
  <c r="O402" s="1"/>
  <c r="F267"/>
  <c r="H267" s="1"/>
  <c r="M267" s="1"/>
  <c r="O267" s="1"/>
  <c r="F331"/>
  <c r="H331" s="1"/>
  <c r="M331" s="1"/>
  <c r="O331" s="1"/>
  <c r="F384"/>
  <c r="H384" s="1"/>
  <c r="M384" s="1"/>
  <c r="O384" s="1"/>
  <c r="F428"/>
  <c r="H428" s="1"/>
  <c r="M428" s="1"/>
  <c r="O428" s="1"/>
  <c r="F467"/>
  <c r="H467" s="1"/>
  <c r="M467" s="1"/>
  <c r="O467" s="1"/>
  <c r="F505"/>
  <c r="H505" s="1"/>
  <c r="M505" s="1"/>
  <c r="O505" s="1"/>
  <c r="F553"/>
  <c r="H553" s="1"/>
  <c r="M553" s="1"/>
  <c r="O553" s="1"/>
  <c r="F192"/>
  <c r="H192" s="1"/>
  <c r="M192" s="1"/>
  <c r="O192" s="1"/>
  <c r="F232"/>
  <c r="H232" s="1"/>
  <c r="M232" s="1"/>
  <c r="O232" s="1"/>
  <c r="F272"/>
  <c r="H272" s="1"/>
  <c r="M272" s="1"/>
  <c r="O272" s="1"/>
  <c r="F320"/>
  <c r="H320" s="1"/>
  <c r="M320" s="1"/>
  <c r="O320" s="1"/>
  <c r="F360"/>
  <c r="H360" s="1"/>
  <c r="M360" s="1"/>
  <c r="O360" s="1"/>
  <c r="F400"/>
  <c r="H400" s="1"/>
  <c r="M400" s="1"/>
  <c r="O400" s="1"/>
  <c r="F457"/>
  <c r="H457" s="1"/>
  <c r="M457" s="1"/>
  <c r="O457" s="1"/>
  <c r="F502"/>
  <c r="H502" s="1"/>
  <c r="M502" s="1"/>
  <c r="O502" s="1"/>
  <c r="F542"/>
  <c r="H542" s="1"/>
  <c r="M542" s="1"/>
  <c r="O542" s="1"/>
  <c r="F627"/>
  <c r="H627" s="1"/>
  <c r="M627" s="1"/>
  <c r="O627" s="1"/>
  <c r="F602"/>
  <c r="H602" s="1"/>
  <c r="M602" s="1"/>
  <c r="O602" s="1"/>
  <c r="F624"/>
  <c r="H624" s="1"/>
  <c r="M624" s="1"/>
  <c r="O624" s="1"/>
  <c r="F721"/>
  <c r="H721" s="1"/>
  <c r="M721" s="1"/>
  <c r="O721" s="1"/>
  <c r="F47"/>
  <c r="H47" s="1"/>
  <c r="M47" s="1"/>
  <c r="O47" s="1"/>
  <c r="F193"/>
  <c r="H193" s="1"/>
  <c r="M193" s="1"/>
  <c r="O193" s="1"/>
  <c r="F241"/>
  <c r="H241" s="1"/>
  <c r="M241" s="1"/>
  <c r="O241" s="1"/>
  <c r="F281"/>
  <c r="H281" s="1"/>
  <c r="M281" s="1"/>
  <c r="O281" s="1"/>
  <c r="F321"/>
  <c r="H321" s="1"/>
  <c r="M321" s="1"/>
  <c r="O321" s="1"/>
  <c r="F370"/>
  <c r="H370" s="1"/>
  <c r="M370" s="1"/>
  <c r="O370" s="1"/>
  <c r="F413"/>
  <c r="H413" s="1"/>
  <c r="M413" s="1"/>
  <c r="O413" s="1"/>
  <c r="F454"/>
  <c r="H454" s="1"/>
  <c r="M454" s="1"/>
  <c r="O454" s="1"/>
  <c r="F503"/>
  <c r="H503" s="1"/>
  <c r="M503" s="1"/>
  <c r="O503" s="1"/>
  <c r="F543"/>
  <c r="H543" s="1"/>
  <c r="M543" s="1"/>
  <c r="O543" s="1"/>
  <c r="F591"/>
  <c r="H591" s="1"/>
  <c r="M591" s="1"/>
  <c r="O591" s="1"/>
  <c r="F3040"/>
  <c r="H3040" s="1"/>
  <c r="M3040" s="1"/>
  <c r="O3040" s="1"/>
  <c r="F1722"/>
  <c r="H1722" s="1"/>
  <c r="M1722" s="1"/>
  <c r="O1722" s="1"/>
  <c r="F1634"/>
  <c r="H1634" s="1"/>
  <c r="M1634" s="1"/>
  <c r="O1634" s="1"/>
  <c r="F1414"/>
  <c r="H1414" s="1"/>
  <c r="M1414" s="1"/>
  <c r="O1414" s="1"/>
  <c r="F970"/>
  <c r="H970" s="1"/>
  <c r="M970" s="1"/>
  <c r="O970" s="1"/>
  <c r="F1635"/>
  <c r="H1635" s="1"/>
  <c r="M1635" s="1"/>
  <c r="O1635" s="1"/>
  <c r="F1095"/>
  <c r="H1095" s="1"/>
  <c r="M1095" s="1"/>
  <c r="O1095" s="1"/>
  <c r="F1046"/>
  <c r="H1046" s="1"/>
  <c r="M1046" s="1"/>
  <c r="O1046" s="1"/>
  <c r="F939"/>
  <c r="H939" s="1"/>
  <c r="M939" s="1"/>
  <c r="O939" s="1"/>
  <c r="F968"/>
  <c r="H968" s="1"/>
  <c r="M968" s="1"/>
  <c r="O968" s="1"/>
  <c r="F206"/>
  <c r="H206" s="1"/>
  <c r="M206" s="1"/>
  <c r="O206" s="1"/>
  <c r="F283"/>
  <c r="H283" s="1"/>
  <c r="M283" s="1"/>
  <c r="O283" s="1"/>
  <c r="F441"/>
  <c r="H441" s="1"/>
  <c r="M441" s="1"/>
  <c r="O441" s="1"/>
  <c r="F636"/>
  <c r="H636" s="1"/>
  <c r="M636" s="1"/>
  <c r="O636" s="1"/>
  <c r="F200"/>
  <c r="H200" s="1"/>
  <c r="M200" s="1"/>
  <c r="O200" s="1"/>
  <c r="F369"/>
  <c r="H369" s="1"/>
  <c r="M369" s="1"/>
  <c r="O369" s="1"/>
  <c r="F642"/>
  <c r="H642" s="1"/>
  <c r="M642" s="1"/>
  <c r="O642" s="1"/>
  <c r="F209"/>
  <c r="H209" s="1"/>
  <c r="M209" s="1"/>
  <c r="O209" s="1"/>
  <c r="F378"/>
  <c r="H378" s="1"/>
  <c r="M378" s="1"/>
  <c r="O378" s="1"/>
  <c r="F3143"/>
  <c r="H3143" s="1"/>
  <c r="F2654"/>
  <c r="H2654" s="1"/>
  <c r="M2654" s="1"/>
  <c r="O2654" s="1"/>
  <c r="F1777"/>
  <c r="H1777" s="1"/>
  <c r="M1777" s="1"/>
  <c r="O1777" s="1"/>
  <c r="F2096"/>
  <c r="H2096" s="1"/>
  <c r="M2096" s="1"/>
  <c r="O2096" s="1"/>
  <c r="F1840"/>
  <c r="H1840" s="1"/>
  <c r="M1840" s="1"/>
  <c r="O1840" s="1"/>
  <c r="F1673"/>
  <c r="H1673" s="1"/>
  <c r="M1673" s="1"/>
  <c r="O1673" s="1"/>
  <c r="F1473"/>
  <c r="H1473" s="1"/>
  <c r="M1473" s="1"/>
  <c r="O1473" s="1"/>
  <c r="F1006"/>
  <c r="H1006" s="1"/>
  <c r="M1006" s="1"/>
  <c r="O1006" s="1"/>
  <c r="F1433"/>
  <c r="H1433" s="1"/>
  <c r="M1433" s="1"/>
  <c r="O1433" s="1"/>
  <c r="F1484"/>
  <c r="H1484" s="1"/>
  <c r="M1484" s="1"/>
  <c r="O1484" s="1"/>
  <c r="F1127"/>
  <c r="H1127" s="1"/>
  <c r="M1127" s="1"/>
  <c r="O1127" s="1"/>
  <c r="F1541"/>
  <c r="H1541" s="1"/>
  <c r="M1541" s="1"/>
  <c r="O1541" s="1"/>
  <c r="F1078"/>
  <c r="H1078" s="1"/>
  <c r="M1078" s="1"/>
  <c r="O1078" s="1"/>
  <c r="F1280"/>
  <c r="H1280" s="1"/>
  <c r="M1280" s="1"/>
  <c r="O1280" s="1"/>
  <c r="F837"/>
  <c r="H837" s="1"/>
  <c r="M837" s="1"/>
  <c r="O837" s="1"/>
  <c r="F1072"/>
  <c r="H1072" s="1"/>
  <c r="M1072" s="1"/>
  <c r="O1072" s="1"/>
  <c r="F802"/>
  <c r="H802" s="1"/>
  <c r="M802" s="1"/>
  <c r="O802" s="1"/>
  <c r="F799"/>
  <c r="H799" s="1"/>
  <c r="M799" s="1"/>
  <c r="O799" s="1"/>
  <c r="F174"/>
  <c r="H174" s="1"/>
  <c r="M174" s="1"/>
  <c r="O174" s="1"/>
  <c r="F435"/>
  <c r="H435" s="1"/>
  <c r="M435" s="1"/>
  <c r="O435" s="1"/>
  <c r="F275"/>
  <c r="H275" s="1"/>
  <c r="M275" s="1"/>
  <c r="O275" s="1"/>
  <c r="F339"/>
  <c r="H339" s="1"/>
  <c r="M339" s="1"/>
  <c r="O339" s="1"/>
  <c r="F388"/>
  <c r="H388" s="1"/>
  <c r="M388" s="1"/>
  <c r="O388" s="1"/>
  <c r="F471"/>
  <c r="H471" s="1"/>
  <c r="M471" s="1"/>
  <c r="O471" s="1"/>
  <c r="F517"/>
  <c r="H517" s="1"/>
  <c r="M517" s="1"/>
  <c r="O517" s="1"/>
  <c r="F557"/>
  <c r="H557" s="1"/>
  <c r="M557" s="1"/>
  <c r="O557" s="1"/>
  <c r="F635"/>
  <c r="H635" s="1"/>
  <c r="M635" s="1"/>
  <c r="O635" s="1"/>
  <c r="F568"/>
  <c r="H568" s="1"/>
  <c r="M568" s="1"/>
  <c r="O568" s="1"/>
  <c r="F157"/>
  <c r="H157" s="1"/>
  <c r="M157" s="1"/>
  <c r="O157" s="1"/>
  <c r="F196"/>
  <c r="H196" s="1"/>
  <c r="M196" s="1"/>
  <c r="O196" s="1"/>
  <c r="F236"/>
  <c r="H236" s="1"/>
  <c r="M236" s="1"/>
  <c r="O236" s="1"/>
  <c r="F284"/>
  <c r="H284" s="1"/>
  <c r="M284" s="1"/>
  <c r="O284" s="1"/>
  <c r="F324"/>
  <c r="H324" s="1"/>
  <c r="M324" s="1"/>
  <c r="O324" s="1"/>
  <c r="F366"/>
  <c r="H366" s="1"/>
  <c r="M366" s="1"/>
  <c r="O366" s="1"/>
  <c r="F412"/>
  <c r="H412" s="1"/>
  <c r="M412" s="1"/>
  <c r="O412" s="1"/>
  <c r="F461"/>
  <c r="H461" s="1"/>
  <c r="M461" s="1"/>
  <c r="O461" s="1"/>
  <c r="F506"/>
  <c r="H506" s="1"/>
  <c r="M506" s="1"/>
  <c r="O506" s="1"/>
  <c r="F554"/>
  <c r="H554" s="1"/>
  <c r="M554" s="1"/>
  <c r="O554" s="1"/>
  <c r="F628"/>
  <c r="H628" s="1"/>
  <c r="M628" s="1"/>
  <c r="O628" s="1"/>
  <c r="F604"/>
  <c r="H604" s="1"/>
  <c r="M604" s="1"/>
  <c r="O604" s="1"/>
  <c r="F638"/>
  <c r="H638" s="1"/>
  <c r="M638" s="1"/>
  <c r="O638" s="1"/>
  <c r="F51"/>
  <c r="H51" s="1"/>
  <c r="M51" s="1"/>
  <c r="O51" s="1"/>
  <c r="F154"/>
  <c r="H154" s="1"/>
  <c r="M154" s="1"/>
  <c r="O154" s="1"/>
  <c r="F197"/>
  <c r="H197" s="1"/>
  <c r="M197" s="1"/>
  <c r="O197" s="1"/>
  <c r="F245"/>
  <c r="H245" s="1"/>
  <c r="M245" s="1"/>
  <c r="O245" s="1"/>
  <c r="F285"/>
  <c r="H285" s="1"/>
  <c r="M285" s="1"/>
  <c r="O285" s="1"/>
  <c r="F325"/>
  <c r="H325" s="1"/>
  <c r="M325" s="1"/>
  <c r="O325" s="1"/>
  <c r="F374"/>
  <c r="H374" s="1"/>
  <c r="M374" s="1"/>
  <c r="O374" s="1"/>
  <c r="F417"/>
  <c r="H417" s="1"/>
  <c r="M417" s="1"/>
  <c r="O417" s="1"/>
  <c r="F458"/>
  <c r="H458" s="1"/>
  <c r="M458" s="1"/>
  <c r="O458" s="1"/>
  <c r="F507"/>
  <c r="H507" s="1"/>
  <c r="M507" s="1"/>
  <c r="O507" s="1"/>
  <c r="F547"/>
  <c r="H547" s="1"/>
  <c r="M547" s="1"/>
  <c r="O547" s="1"/>
  <c r="F593"/>
  <c r="H593" s="1"/>
  <c r="M593" s="1"/>
  <c r="O593" s="1"/>
  <c r="F2057"/>
  <c r="H2057" s="1"/>
  <c r="M2057" s="1"/>
  <c r="O2057" s="1"/>
  <c r="F1435"/>
  <c r="H1435" s="1"/>
  <c r="M1435" s="1"/>
  <c r="O1435" s="1"/>
  <c r="F920"/>
  <c r="H920" s="1"/>
  <c r="M920" s="1"/>
  <c r="O920" s="1"/>
  <c r="F343"/>
  <c r="H343" s="1"/>
  <c r="M343" s="1"/>
  <c r="O343" s="1"/>
  <c r="F521"/>
  <c r="H521" s="1"/>
  <c r="M521" s="1"/>
  <c r="O521" s="1"/>
  <c r="F731"/>
  <c r="H731" s="1"/>
  <c r="M731" s="1"/>
  <c r="O731" s="1"/>
  <c r="F288"/>
  <c r="H288" s="1"/>
  <c r="M288" s="1"/>
  <c r="O288" s="1"/>
  <c r="F558"/>
  <c r="H558" s="1"/>
  <c r="M558" s="1"/>
  <c r="O558" s="1"/>
  <c r="F249"/>
  <c r="H249" s="1"/>
  <c r="M249" s="1"/>
  <c r="O249" s="1"/>
  <c r="F422"/>
  <c r="H422" s="1"/>
  <c r="M422" s="1"/>
  <c r="O422" s="1"/>
  <c r="H3680" l="1"/>
  <c r="N3680"/>
  <c r="I3680"/>
  <c r="H3688"/>
  <c r="N3688"/>
  <c r="I3688"/>
  <c r="H3696"/>
  <c r="N3696"/>
  <c r="I3696"/>
  <c r="H5728"/>
  <c r="N5728"/>
  <c r="I5728"/>
  <c r="H6534"/>
  <c r="I6534"/>
  <c r="N6534"/>
  <c r="H2847"/>
  <c r="N2847"/>
  <c r="I2847"/>
  <c r="H2565"/>
  <c r="I2565"/>
  <c r="N2565"/>
  <c r="H3687"/>
  <c r="N3687"/>
  <c r="I3687"/>
  <c r="H3695"/>
  <c r="N3695"/>
  <c r="I3695"/>
  <c r="H5727"/>
  <c r="N5727"/>
  <c r="I5727"/>
  <c r="H5735"/>
  <c r="N5735"/>
  <c r="I5735"/>
  <c r="I2848"/>
  <c r="N2848"/>
  <c r="H2848"/>
  <c r="H128"/>
  <c r="I128"/>
  <c r="N128"/>
  <c r="H2564"/>
  <c r="I2564"/>
  <c r="N2564"/>
  <c r="H3686"/>
  <c r="I3686"/>
  <c r="N3686"/>
  <c r="H3694"/>
  <c r="I3694"/>
  <c r="N3694"/>
  <c r="H5726"/>
  <c r="N5726"/>
  <c r="I5726"/>
  <c r="H5734"/>
  <c r="I5734"/>
  <c r="N5734"/>
  <c r="I2845"/>
  <c r="N2845"/>
  <c r="H2845"/>
  <c r="H6818"/>
  <c r="N6818"/>
  <c r="I6818"/>
  <c r="H3685"/>
  <c r="I3685"/>
  <c r="N3685"/>
  <c r="H3693"/>
  <c r="I3693"/>
  <c r="N3693"/>
  <c r="H3701"/>
  <c r="N3701"/>
  <c r="I3701"/>
  <c r="H5733"/>
  <c r="N5733"/>
  <c r="I5733"/>
  <c r="H2846"/>
  <c r="N2846"/>
  <c r="I2846"/>
  <c r="H6819"/>
  <c r="N6819"/>
  <c r="I6819"/>
  <c r="H1976"/>
  <c r="N1976"/>
  <c r="I1976"/>
  <c r="H3684"/>
  <c r="I3684"/>
  <c r="N3684"/>
  <c r="H3692"/>
  <c r="I3692"/>
  <c r="N3692"/>
  <c r="H3700"/>
  <c r="I3700"/>
  <c r="N3700"/>
  <c r="H5732"/>
  <c r="N5732"/>
  <c r="I5732"/>
  <c r="N2843"/>
  <c r="H2843"/>
  <c r="I2843"/>
  <c r="H6816"/>
  <c r="N6816"/>
  <c r="I6816"/>
  <c r="H3683"/>
  <c r="I3683"/>
  <c r="N3683"/>
  <c r="H3691"/>
  <c r="I3691"/>
  <c r="N3691"/>
  <c r="H3699"/>
  <c r="I3699"/>
  <c r="N3699"/>
  <c r="H5731"/>
  <c r="N5731"/>
  <c r="I5731"/>
  <c r="H2844"/>
  <c r="N2844"/>
  <c r="I2844"/>
  <c r="H6817"/>
  <c r="N6817"/>
  <c r="I6817"/>
  <c r="H1206"/>
  <c r="N1206"/>
  <c r="I1206"/>
  <c r="H3682"/>
  <c r="N3682"/>
  <c r="I3682"/>
  <c r="H3690"/>
  <c r="N3690"/>
  <c r="I3690"/>
  <c r="H3698"/>
  <c r="I3698"/>
  <c r="N3698"/>
  <c r="H5730"/>
  <c r="N5730"/>
  <c r="I5730"/>
  <c r="N1207"/>
  <c r="I1207"/>
  <c r="H1207"/>
  <c r="H2849"/>
  <c r="I2849"/>
  <c r="N2849"/>
  <c r="H3681"/>
  <c r="I3681"/>
  <c r="N3681"/>
  <c r="H3689"/>
  <c r="I3689"/>
  <c r="N3689"/>
  <c r="H3697"/>
  <c r="I3697"/>
  <c r="N3697"/>
  <c r="H5729"/>
  <c r="I5729"/>
  <c r="N5729"/>
  <c r="H6533"/>
  <c r="N6533"/>
  <c r="I6533"/>
  <c r="H2850"/>
  <c r="I2850"/>
  <c r="N2850"/>
  <c r="M6096"/>
  <c r="O6096" s="1"/>
  <c r="J6096"/>
  <c r="R920"/>
  <c r="S920"/>
  <c r="R374"/>
  <c r="S374"/>
  <c r="S604"/>
  <c r="R604"/>
  <c r="S284"/>
  <c r="R284"/>
  <c r="R471"/>
  <c r="S471"/>
  <c r="S1072"/>
  <c r="R1072"/>
  <c r="S1006"/>
  <c r="R1006"/>
  <c r="R378"/>
  <c r="S378"/>
  <c r="S206"/>
  <c r="R206"/>
  <c r="R1634"/>
  <c r="S1634"/>
  <c r="R370"/>
  <c r="S370"/>
  <c r="S602"/>
  <c r="R602"/>
  <c r="S272"/>
  <c r="R272"/>
  <c r="R331"/>
  <c r="S331"/>
  <c r="R1110"/>
  <c r="S1110"/>
  <c r="S1898"/>
  <c r="R1898"/>
  <c r="R474"/>
  <c r="Q473"/>
  <c r="S474"/>
  <c r="R317"/>
  <c r="S317"/>
  <c r="S574"/>
  <c r="R574"/>
  <c r="S268"/>
  <c r="R268"/>
  <c r="R251"/>
  <c r="S251"/>
  <c r="R1544"/>
  <c r="S1544"/>
  <c r="S2190"/>
  <c r="R2190"/>
  <c r="S240"/>
  <c r="R240"/>
  <c r="R405"/>
  <c r="S405"/>
  <c r="R570"/>
  <c r="S570"/>
  <c r="S224"/>
  <c r="R224"/>
  <c r="R376"/>
  <c r="S376"/>
  <c r="R905"/>
  <c r="S905"/>
  <c r="R1817"/>
  <c r="S1817"/>
  <c r="S510"/>
  <c r="R510"/>
  <c r="R439"/>
  <c r="S439"/>
  <c r="Q437"/>
  <c r="Q438"/>
  <c r="Q436"/>
  <c r="R27"/>
  <c r="S27"/>
  <c r="R260"/>
  <c r="S260"/>
  <c r="R307"/>
  <c r="S307"/>
  <c r="Q724"/>
  <c r="R725"/>
  <c r="S725"/>
  <c r="R1503"/>
  <c r="S1503"/>
  <c r="R386"/>
  <c r="S386"/>
  <c r="S563"/>
  <c r="R563"/>
  <c r="S208"/>
  <c r="R208"/>
  <c r="R351"/>
  <c r="S351"/>
  <c r="S756"/>
  <c r="R756"/>
  <c r="R1543"/>
  <c r="S1543"/>
  <c r="R476"/>
  <c r="S476"/>
  <c r="R81"/>
  <c r="S81"/>
  <c r="S292"/>
  <c r="R292"/>
  <c r="R347"/>
  <c r="S347"/>
  <c r="S878"/>
  <c r="R878"/>
  <c r="R1338"/>
  <c r="S1338"/>
  <c r="S564"/>
  <c r="R564"/>
  <c r="R301"/>
  <c r="S301"/>
  <c r="R701"/>
  <c r="S701"/>
  <c r="S344"/>
  <c r="R344"/>
  <c r="R586"/>
  <c r="S586"/>
  <c r="R327"/>
  <c r="S327"/>
  <c r="S754"/>
  <c r="R754"/>
  <c r="M362"/>
  <c r="O362" s="1"/>
  <c r="R362" s="1"/>
  <c r="J362"/>
  <c r="S32"/>
  <c r="R32"/>
  <c r="R757"/>
  <c r="S757"/>
  <c r="R931"/>
  <c r="S931"/>
  <c r="S989"/>
  <c r="R989"/>
  <c r="R955"/>
  <c r="S955"/>
  <c r="R1050"/>
  <c r="S1050"/>
  <c r="R1439"/>
  <c r="S1439"/>
  <c r="R1099"/>
  <c r="S1099"/>
  <c r="S1647"/>
  <c r="R1647"/>
  <c r="S1405"/>
  <c r="R1405"/>
  <c r="S974"/>
  <c r="R974"/>
  <c r="S1418"/>
  <c r="R1418"/>
  <c r="R1638"/>
  <c r="S1638"/>
  <c r="R2233"/>
  <c r="S2233"/>
  <c r="S2061"/>
  <c r="R2061"/>
  <c r="R1728"/>
  <c r="S1728"/>
  <c r="S2157"/>
  <c r="R2157"/>
  <c r="S3091"/>
  <c r="R3091"/>
  <c r="R430"/>
  <c r="S430"/>
  <c r="R169"/>
  <c r="S169"/>
  <c r="S514"/>
  <c r="R514"/>
  <c r="S244"/>
  <c r="R244"/>
  <c r="R392"/>
  <c r="S392"/>
  <c r="R33"/>
  <c r="S33"/>
  <c r="M358"/>
  <c r="O358" s="1"/>
  <c r="R358" s="1"/>
  <c r="J358"/>
  <c r="R83"/>
  <c r="S83"/>
  <c r="R730"/>
  <c r="S730"/>
  <c r="S806"/>
  <c r="R806"/>
  <c r="R892"/>
  <c r="S892"/>
  <c r="R859"/>
  <c r="S859"/>
  <c r="R1019"/>
  <c r="S1019"/>
  <c r="R1411"/>
  <c r="S1411"/>
  <c r="R1071"/>
  <c r="S1071"/>
  <c r="S1529"/>
  <c r="R1529"/>
  <c r="S1337"/>
  <c r="R1337"/>
  <c r="S937"/>
  <c r="R937"/>
  <c r="S1349"/>
  <c r="R1349"/>
  <c r="R1599"/>
  <c r="S1599"/>
  <c r="R2174"/>
  <c r="S2174"/>
  <c r="R1806"/>
  <c r="S1806"/>
  <c r="S2247"/>
  <c r="R2247"/>
  <c r="S1701"/>
  <c r="Q1700"/>
  <c r="R1701"/>
  <c r="R3063"/>
  <c r="S3063"/>
  <c r="M113"/>
  <c r="O113" s="1"/>
  <c r="R113" s="1"/>
  <c r="J113"/>
  <c r="S459"/>
  <c r="R459"/>
  <c r="S194"/>
  <c r="R194"/>
  <c r="R655"/>
  <c r="S655"/>
  <c r="R928"/>
  <c r="S928"/>
  <c r="S755"/>
  <c r="R755"/>
  <c r="S737"/>
  <c r="R737"/>
  <c r="R957"/>
  <c r="S957"/>
  <c r="Q956"/>
  <c r="R1319"/>
  <c r="S1319"/>
  <c r="R1012"/>
  <c r="S1012"/>
  <c r="R1400"/>
  <c r="S1400"/>
  <c r="S1201"/>
  <c r="R1201"/>
  <c r="S831"/>
  <c r="R831"/>
  <c r="S1176"/>
  <c r="R1176"/>
  <c r="R1515"/>
  <c r="S1515"/>
  <c r="R2095"/>
  <c r="S2095"/>
  <c r="R1703"/>
  <c r="S1703"/>
  <c r="R1903"/>
  <c r="S1903"/>
  <c r="R1863"/>
  <c r="S1863"/>
  <c r="R2689"/>
  <c r="S2689"/>
  <c r="R109"/>
  <c r="S109"/>
  <c r="S383"/>
  <c r="R383"/>
  <c r="S52"/>
  <c r="R52"/>
  <c r="R738"/>
  <c r="S738"/>
  <c r="S830"/>
  <c r="R830"/>
  <c r="S894"/>
  <c r="R894"/>
  <c r="S908"/>
  <c r="R908"/>
  <c r="R1027"/>
  <c r="S1027"/>
  <c r="R1419"/>
  <c r="S1419"/>
  <c r="R1079"/>
  <c r="S1079"/>
  <c r="S1561"/>
  <c r="R1561"/>
  <c r="S1348"/>
  <c r="R1348"/>
  <c r="R945"/>
  <c r="S945"/>
  <c r="R1390"/>
  <c r="S1390"/>
  <c r="R1607"/>
  <c r="S1607"/>
  <c r="R2189"/>
  <c r="S2189"/>
  <c r="R1814"/>
  <c r="S1814"/>
  <c r="S2260"/>
  <c r="R2260"/>
  <c r="R1768"/>
  <c r="S1768"/>
  <c r="R3262"/>
  <c r="S3262"/>
  <c r="R156"/>
  <c r="S156"/>
  <c r="S484"/>
  <c r="R484"/>
  <c r="S218"/>
  <c r="R218"/>
  <c r="R663"/>
  <c r="S663"/>
  <c r="R958"/>
  <c r="S958"/>
  <c r="S763"/>
  <c r="R763"/>
  <c r="Q743"/>
  <c r="S744"/>
  <c r="R744"/>
  <c r="R967"/>
  <c r="S967"/>
  <c r="R1327"/>
  <c r="S1327"/>
  <c r="R1020"/>
  <c r="S1020"/>
  <c r="R1408"/>
  <c r="S1408"/>
  <c r="S1281"/>
  <c r="R1281"/>
  <c r="J841"/>
  <c r="M841"/>
  <c r="O841" s="1"/>
  <c r="R841" s="1"/>
  <c r="S1194"/>
  <c r="R1194"/>
  <c r="R1523"/>
  <c r="S1523"/>
  <c r="R2103"/>
  <c r="S2103"/>
  <c r="R1727"/>
  <c r="S1727"/>
  <c r="R1911"/>
  <c r="S1911"/>
  <c r="R1912"/>
  <c r="S1912"/>
  <c r="R2807"/>
  <c r="S2807"/>
  <c r="R49"/>
  <c r="S49"/>
  <c r="S310"/>
  <c r="R310"/>
  <c r="R592"/>
  <c r="S592"/>
  <c r="S1276"/>
  <c r="R1276"/>
  <c r="S694"/>
  <c r="R694"/>
  <c r="S665"/>
  <c r="R665"/>
  <c r="Q664"/>
  <c r="R890"/>
  <c r="S890"/>
  <c r="R1173"/>
  <c r="S1173"/>
  <c r="R1646"/>
  <c r="S1646"/>
  <c r="R1312"/>
  <c r="S1312"/>
  <c r="S1144"/>
  <c r="R1144"/>
  <c r="R1536"/>
  <c r="S1536"/>
  <c r="S1109"/>
  <c r="R1109"/>
  <c r="R1447"/>
  <c r="S1447"/>
  <c r="R1809"/>
  <c r="S1809"/>
  <c r="R2203"/>
  <c r="S2203"/>
  <c r="R2273"/>
  <c r="S2273"/>
  <c r="R2152"/>
  <c r="S2152"/>
  <c r="R2479"/>
  <c r="S2479"/>
  <c r="R460"/>
  <c r="S460"/>
  <c r="R207"/>
  <c r="S207"/>
  <c r="S440"/>
  <c r="R440"/>
  <c r="S178"/>
  <c r="R178"/>
  <c r="R630"/>
  <c r="S630"/>
  <c r="R883"/>
  <c r="S883"/>
  <c r="R736"/>
  <c r="S736"/>
  <c r="S719"/>
  <c r="R719"/>
  <c r="R942"/>
  <c r="S942"/>
  <c r="R1300"/>
  <c r="S1300"/>
  <c r="R996"/>
  <c r="S996"/>
  <c r="R1347"/>
  <c r="S1347"/>
  <c r="R1185"/>
  <c r="S1185"/>
  <c r="M811"/>
  <c r="O811" s="1"/>
  <c r="R811" s="1"/>
  <c r="J811"/>
  <c r="S1161"/>
  <c r="R1161"/>
  <c r="R1491"/>
  <c r="S1491"/>
  <c r="R2068"/>
  <c r="S2068"/>
  <c r="R1682"/>
  <c r="S1682"/>
  <c r="R1867"/>
  <c r="Q1866"/>
  <c r="Q1864"/>
  <c r="S1867"/>
  <c r="S2367"/>
  <c r="R2367"/>
  <c r="S2446"/>
  <c r="R2446"/>
  <c r="S1299"/>
  <c r="R1299"/>
  <c r="R1463"/>
  <c r="S1463"/>
  <c r="R1730"/>
  <c r="S1730"/>
  <c r="R2240"/>
  <c r="S2240"/>
  <c r="R1747"/>
  <c r="S1747"/>
  <c r="R1837"/>
  <c r="S1837"/>
  <c r="R1823"/>
  <c r="S1823"/>
  <c r="R1925"/>
  <c r="S1925"/>
  <c r="S1637"/>
  <c r="R1637"/>
  <c r="S2130"/>
  <c r="R2130"/>
  <c r="S2666"/>
  <c r="R2666"/>
  <c r="R2470"/>
  <c r="S2470"/>
  <c r="R2753"/>
  <c r="S2753"/>
  <c r="R2600"/>
  <c r="S2600"/>
  <c r="R2492"/>
  <c r="S2492"/>
  <c r="R2455"/>
  <c r="S2455"/>
  <c r="R2962"/>
  <c r="S2962"/>
  <c r="S3044"/>
  <c r="R3044"/>
  <c r="S3219"/>
  <c r="R3219"/>
  <c r="R3792"/>
  <c r="S3792"/>
  <c r="R852"/>
  <c r="S852"/>
  <c r="S1153"/>
  <c r="R1153"/>
  <c r="R1508"/>
  <c r="S1508"/>
  <c r="R1661"/>
  <c r="S1661"/>
  <c r="R2154"/>
  <c r="S2154"/>
  <c r="J1674"/>
  <c r="M1674"/>
  <c r="O1674" s="1"/>
  <c r="R1674" s="1"/>
  <c r="S2175"/>
  <c r="R2175"/>
  <c r="S1755"/>
  <c r="R1755"/>
  <c r="S1842"/>
  <c r="R1842"/>
  <c r="S1574"/>
  <c r="R1574"/>
  <c r="M2067"/>
  <c r="O2067" s="1"/>
  <c r="R2067" s="1"/>
  <c r="J2067"/>
  <c r="S1942"/>
  <c r="R1942"/>
  <c r="R2408"/>
  <c r="S2408"/>
  <c r="R2751"/>
  <c r="S2751"/>
  <c r="Q2750"/>
  <c r="R2487"/>
  <c r="S2487"/>
  <c r="R2418"/>
  <c r="S2418"/>
  <c r="S2380"/>
  <c r="R2380"/>
  <c r="R2814"/>
  <c r="S2814"/>
  <c r="M3343"/>
  <c r="O3343" s="1"/>
  <c r="R3343" s="1"/>
  <c r="J3343"/>
  <c r="R2984"/>
  <c r="S2984"/>
  <c r="S3569"/>
  <c r="Q3568"/>
  <c r="R3569"/>
  <c r="R1965"/>
  <c r="S1965"/>
  <c r="M1680"/>
  <c r="O1680" s="1"/>
  <c r="R1680" s="1"/>
  <c r="J1680"/>
  <c r="S2169"/>
  <c r="R2169"/>
  <c r="S2811"/>
  <c r="R2811"/>
  <c r="S2508"/>
  <c r="Q2507"/>
  <c r="R2508"/>
  <c r="S2929"/>
  <c r="R2929"/>
  <c r="S2656"/>
  <c r="R2656"/>
  <c r="R2550"/>
  <c r="S2550"/>
  <c r="S2519"/>
  <c r="R2519"/>
  <c r="R3031"/>
  <c r="S3031"/>
  <c r="S3107"/>
  <c r="R3107"/>
  <c r="R3058"/>
  <c r="S3058"/>
  <c r="S3904"/>
  <c r="R3904"/>
  <c r="S1582"/>
  <c r="R1582"/>
  <c r="R2075"/>
  <c r="S2075"/>
  <c r="S1950"/>
  <c r="R1950"/>
  <c r="R2416"/>
  <c r="S2416"/>
  <c r="R2783"/>
  <c r="S2783"/>
  <c r="R2499"/>
  <c r="S2499"/>
  <c r="S2430"/>
  <c r="R2430"/>
  <c r="S2387"/>
  <c r="R2387"/>
  <c r="R2822"/>
  <c r="S2822"/>
  <c r="R3398"/>
  <c r="S3398"/>
  <c r="S3021"/>
  <c r="R3021"/>
  <c r="R3651"/>
  <c r="S3651"/>
  <c r="R1908"/>
  <c r="S1908"/>
  <c r="S1618"/>
  <c r="R1618"/>
  <c r="S2114"/>
  <c r="R2114"/>
  <c r="R2304"/>
  <c r="S2304"/>
  <c r="R2452"/>
  <c r="S2452"/>
  <c r="R2712"/>
  <c r="Q2711"/>
  <c r="S2712"/>
  <c r="R2545"/>
  <c r="S2545"/>
  <c r="S2472"/>
  <c r="R2472"/>
  <c r="S2431"/>
  <c r="R2431"/>
  <c r="R2931"/>
  <c r="S2931"/>
  <c r="S3024"/>
  <c r="R3024"/>
  <c r="R3240"/>
  <c r="S3240"/>
  <c r="S3750"/>
  <c r="R3750"/>
  <c r="S1622"/>
  <c r="R1622"/>
  <c r="S2118"/>
  <c r="R2118"/>
  <c r="S2406"/>
  <c r="R2406"/>
  <c r="R2456"/>
  <c r="S2456"/>
  <c r="R2723"/>
  <c r="S2723"/>
  <c r="R2549"/>
  <c r="S2549"/>
  <c r="S2476"/>
  <c r="R2476"/>
  <c r="S2443"/>
  <c r="R2443"/>
  <c r="R2935"/>
  <c r="S2935"/>
  <c r="R3028"/>
  <c r="S3028"/>
  <c r="R3339"/>
  <c r="S3339"/>
  <c r="Q3872"/>
  <c r="S3873"/>
  <c r="R3873"/>
  <c r="S2137"/>
  <c r="R2137"/>
  <c r="S1466"/>
  <c r="R1466"/>
  <c r="R1729"/>
  <c r="S1729"/>
  <c r="R2238"/>
  <c r="S2238"/>
  <c r="M2239"/>
  <c r="O2239" s="1"/>
  <c r="R2239" s="1"/>
  <c r="J2239"/>
  <c r="R2555"/>
  <c r="S2555"/>
  <c r="R2374"/>
  <c r="S2374"/>
  <c r="R2724"/>
  <c r="S2724"/>
  <c r="S2688"/>
  <c r="R2688"/>
  <c r="S2622"/>
  <c r="R2622"/>
  <c r="R3106"/>
  <c r="S3106"/>
  <c r="J3307"/>
  <c r="M3307"/>
  <c r="O3307" s="1"/>
  <c r="R3307" s="1"/>
  <c r="R3247"/>
  <c r="S3247"/>
  <c r="R2606"/>
  <c r="S2606"/>
  <c r="S2435"/>
  <c r="R2435"/>
  <c r="R2774"/>
  <c r="S2774"/>
  <c r="R3090"/>
  <c r="S3090"/>
  <c r="S3016"/>
  <c r="R3016"/>
  <c r="R3178"/>
  <c r="S3178"/>
  <c r="S3155"/>
  <c r="R3155"/>
  <c r="S2781"/>
  <c r="R2781"/>
  <c r="S3097"/>
  <c r="R3097"/>
  <c r="R3149"/>
  <c r="S3149"/>
  <c r="R3438"/>
  <c r="S3438"/>
  <c r="S3914"/>
  <c r="R3914"/>
  <c r="R3559"/>
  <c r="S3559"/>
  <c r="R3655"/>
  <c r="S3655"/>
  <c r="S3644"/>
  <c r="R3644"/>
  <c r="R3978"/>
  <c r="S3978"/>
  <c r="R3977"/>
  <c r="S3977"/>
  <c r="R2524"/>
  <c r="Q2523"/>
  <c r="S2524"/>
  <c r="S2422"/>
  <c r="R2422"/>
  <c r="Q2767"/>
  <c r="R2768"/>
  <c r="S2768"/>
  <c r="S2615"/>
  <c r="R2615"/>
  <c r="R2958"/>
  <c r="S2958"/>
  <c r="R3146"/>
  <c r="S3146"/>
  <c r="S3205"/>
  <c r="R3205"/>
  <c r="S2996"/>
  <c r="R2996"/>
  <c r="R3179"/>
  <c r="S3179"/>
  <c r="S2965"/>
  <c r="R2965"/>
  <c r="R3181"/>
  <c r="S3181"/>
  <c r="R3295"/>
  <c r="S3295"/>
  <c r="R3589"/>
  <c r="S3589"/>
  <c r="R3428"/>
  <c r="S3428"/>
  <c r="S3859"/>
  <c r="R3859"/>
  <c r="S3411"/>
  <c r="R3411"/>
  <c r="R3757"/>
  <c r="S3757"/>
  <c r="R3854"/>
  <c r="S3854"/>
  <c r="S4208"/>
  <c r="R4208"/>
  <c r="R3283"/>
  <c r="S3283"/>
  <c r="S2825"/>
  <c r="R2825"/>
  <c r="S3226"/>
  <c r="R3226"/>
  <c r="R3192"/>
  <c r="S3192"/>
  <c r="R3483"/>
  <c r="S3483"/>
  <c r="S3827"/>
  <c r="R3827"/>
  <c r="R3614"/>
  <c r="S3614"/>
  <c r="R3780"/>
  <c r="S3780"/>
  <c r="S3799"/>
  <c r="R3799"/>
  <c r="S4065"/>
  <c r="R4065"/>
  <c r="R4527"/>
  <c r="S4527"/>
  <c r="S3104"/>
  <c r="R3104"/>
  <c r="S2756"/>
  <c r="R2756"/>
  <c r="R3074"/>
  <c r="S3074"/>
  <c r="R3121"/>
  <c r="S3121"/>
  <c r="R3416"/>
  <c r="S3416"/>
  <c r="R3801"/>
  <c r="S3801"/>
  <c r="R3537"/>
  <c r="S3537"/>
  <c r="R3635"/>
  <c r="S3635"/>
  <c r="S3608"/>
  <c r="R3608"/>
  <c r="R3925"/>
  <c r="S3925"/>
  <c r="R3943"/>
  <c r="S3943"/>
  <c r="R3258"/>
  <c r="S3258"/>
  <c r="S3207"/>
  <c r="R3207"/>
  <c r="S2800"/>
  <c r="R2800"/>
  <c r="S3150"/>
  <c r="R3150"/>
  <c r="R3168"/>
  <c r="S3168"/>
  <c r="R3455"/>
  <c r="S3455"/>
  <c r="R3759"/>
  <c r="S3759"/>
  <c r="R3586"/>
  <c r="S3586"/>
  <c r="R3675"/>
  <c r="S3675"/>
  <c r="S3668"/>
  <c r="R3668"/>
  <c r="R4091"/>
  <c r="S4091"/>
  <c r="R4125"/>
  <c r="S4125"/>
  <c r="R2826"/>
  <c r="S2826"/>
  <c r="R3197"/>
  <c r="S3197"/>
  <c r="S3068"/>
  <c r="R3068"/>
  <c r="R3353"/>
  <c r="S3353"/>
  <c r="J3319"/>
  <c r="M3319"/>
  <c r="O3319" s="1"/>
  <c r="R3319" s="1"/>
  <c r="S2837"/>
  <c r="R2837"/>
  <c r="S3254"/>
  <c r="R3254"/>
  <c r="R3206"/>
  <c r="S3206"/>
  <c r="R3497"/>
  <c r="S3497"/>
  <c r="R3880"/>
  <c r="S3880"/>
  <c r="Q3879"/>
  <c r="R3630"/>
  <c r="Q3627"/>
  <c r="S3630"/>
  <c r="Q3629"/>
  <c r="R3817"/>
  <c r="S3817"/>
  <c r="S3835"/>
  <c r="R3835"/>
  <c r="S3949"/>
  <c r="R3949"/>
  <c r="R4106"/>
  <c r="S4106"/>
  <c r="R3212"/>
  <c r="S3212"/>
  <c r="Q3211"/>
  <c r="S2985"/>
  <c r="R2985"/>
  <c r="S3220"/>
  <c r="R3220"/>
  <c r="R3317"/>
  <c r="S3317"/>
  <c r="R3609"/>
  <c r="S3609"/>
  <c r="R3448"/>
  <c r="S3448"/>
  <c r="R3797"/>
  <c r="S3797"/>
  <c r="S3454"/>
  <c r="R3454"/>
  <c r="R3789"/>
  <c r="S3789"/>
  <c r="R3895"/>
  <c r="S3895"/>
  <c r="R4391"/>
  <c r="S4391"/>
  <c r="M3809"/>
  <c r="O3809" s="1"/>
  <c r="R3809" s="1"/>
  <c r="J3809"/>
  <c r="R3743"/>
  <c r="S3743"/>
  <c r="S3664"/>
  <c r="R3664"/>
  <c r="R3868"/>
  <c r="S3868"/>
  <c r="R3875"/>
  <c r="S3875"/>
  <c r="Q3874"/>
  <c r="S4362"/>
  <c r="R4362"/>
  <c r="R4205"/>
  <c r="S4205"/>
  <c r="R4149"/>
  <c r="S4149"/>
  <c r="S4142"/>
  <c r="R4142"/>
  <c r="S4084"/>
  <c r="R4084"/>
  <c r="R4395"/>
  <c r="S4395"/>
  <c r="S4724"/>
  <c r="R4724"/>
  <c r="R3985"/>
  <c r="S3985"/>
  <c r="R4283"/>
  <c r="S4283"/>
  <c r="R4230"/>
  <c r="S4230"/>
  <c r="S4227"/>
  <c r="R4227"/>
  <c r="S4175"/>
  <c r="R4175"/>
  <c r="R4505"/>
  <c r="S4505"/>
  <c r="R5124"/>
  <c r="S5124"/>
  <c r="R3970"/>
  <c r="S3970"/>
  <c r="R4140"/>
  <c r="S4140"/>
  <c r="R4082"/>
  <c r="S4082"/>
  <c r="J4631"/>
  <c r="M4631"/>
  <c r="O4631" s="1"/>
  <c r="R4631" s="1"/>
  <c r="R4616"/>
  <c r="S4616"/>
  <c r="R4551"/>
  <c r="S4551"/>
  <c r="R4923"/>
  <c r="S4923"/>
  <c r="S3928"/>
  <c r="R3928"/>
  <c r="R4109"/>
  <c r="S4109"/>
  <c r="R4049"/>
  <c r="S4049"/>
  <c r="R4432"/>
  <c r="S4432"/>
  <c r="R4559"/>
  <c r="S4559"/>
  <c r="S4322"/>
  <c r="R4322"/>
  <c r="R4663"/>
  <c r="S4663"/>
  <c r="S3983"/>
  <c r="R3983"/>
  <c r="R4148"/>
  <c r="S4148"/>
  <c r="R4090"/>
  <c r="S4090"/>
  <c r="S4346"/>
  <c r="R4346"/>
  <c r="S4015"/>
  <c r="R4015"/>
  <c r="S4684"/>
  <c r="R4684"/>
  <c r="J5001"/>
  <c r="M5001"/>
  <c r="O5001" s="1"/>
  <c r="R5001" s="1"/>
  <c r="R3945"/>
  <c r="S3945"/>
  <c r="R3851"/>
  <c r="S3851"/>
  <c r="R3940"/>
  <c r="S3940"/>
  <c r="R3935"/>
  <c r="S3935"/>
  <c r="R3969"/>
  <c r="S3969"/>
  <c r="R4267"/>
  <c r="S4267"/>
  <c r="R4214"/>
  <c r="S4214"/>
  <c r="S4207"/>
  <c r="R4207"/>
  <c r="S4151"/>
  <c r="R4151"/>
  <c r="R4368"/>
  <c r="S4368"/>
  <c r="R5274"/>
  <c r="S5274"/>
  <c r="R4121"/>
  <c r="S4121"/>
  <c r="R4060"/>
  <c r="S4060"/>
  <c r="R4503"/>
  <c r="S4503"/>
  <c r="S4370"/>
  <c r="R4370"/>
  <c r="S4422"/>
  <c r="R4422"/>
  <c r="R4781"/>
  <c r="S4781"/>
  <c r="S3444"/>
  <c r="R3444"/>
  <c r="S3890"/>
  <c r="R3890"/>
  <c r="R3913"/>
  <c r="S3913"/>
  <c r="R3870"/>
  <c r="S3870"/>
  <c r="S4030"/>
  <c r="R4030"/>
  <c r="R4128"/>
  <c r="S4128"/>
  <c r="R4555"/>
  <c r="S4555"/>
  <c r="R4296"/>
  <c r="S4296"/>
  <c r="S4257"/>
  <c r="R4257"/>
  <c r="S4131"/>
  <c r="R4131"/>
  <c r="S4742"/>
  <c r="R4742"/>
  <c r="S4606"/>
  <c r="R4606"/>
  <c r="R4541"/>
  <c r="S4541"/>
  <c r="M4502"/>
  <c r="O4502" s="1"/>
  <c r="R4502" s="1"/>
  <c r="J4502"/>
  <c r="R4733"/>
  <c r="S4733"/>
  <c r="R5024"/>
  <c r="S5024"/>
  <c r="R4931"/>
  <c r="S4931"/>
  <c r="S4924"/>
  <c r="R4924"/>
  <c r="S4815"/>
  <c r="R4815"/>
  <c r="R5154"/>
  <c r="S5154"/>
  <c r="R5171"/>
  <c r="S5171"/>
  <c r="R4407"/>
  <c r="S4407"/>
  <c r="R4344"/>
  <c r="S4344"/>
  <c r="R4629"/>
  <c r="S4629"/>
  <c r="R4572"/>
  <c r="S4572"/>
  <c r="R4808"/>
  <c r="S4808"/>
  <c r="R4714"/>
  <c r="S4714"/>
  <c r="R5009"/>
  <c r="S5009"/>
  <c r="J5002"/>
  <c r="M5002"/>
  <c r="O5002" s="1"/>
  <c r="R5002" s="1"/>
  <c r="S4909"/>
  <c r="R4909"/>
  <c r="R5242"/>
  <c r="S5242"/>
  <c r="R5271"/>
  <c r="S5271"/>
  <c r="R4635"/>
  <c r="S4635"/>
  <c r="S4274"/>
  <c r="R4274"/>
  <c r="R4476"/>
  <c r="S4476"/>
  <c r="S4416"/>
  <c r="R4416"/>
  <c r="R4373"/>
  <c r="S4373"/>
  <c r="R4664"/>
  <c r="S4664"/>
  <c r="R4886"/>
  <c r="S4886"/>
  <c r="R4793"/>
  <c r="S4793"/>
  <c r="S4782"/>
  <c r="R4782"/>
  <c r="S4669"/>
  <c r="R4669"/>
  <c r="S5003"/>
  <c r="R5003"/>
  <c r="R5353"/>
  <c r="S5353"/>
  <c r="S5197"/>
  <c r="R5197"/>
  <c r="J4580"/>
  <c r="M4580"/>
  <c r="O4580" s="1"/>
  <c r="R4580" s="1"/>
  <c r="R4521"/>
  <c r="S4521"/>
  <c r="R4482"/>
  <c r="S4482"/>
  <c r="R4713"/>
  <c r="S4713"/>
  <c r="R5004"/>
  <c r="S5004"/>
  <c r="R4907"/>
  <c r="S4907"/>
  <c r="S4900"/>
  <c r="R4900"/>
  <c r="S4787"/>
  <c r="R4787"/>
  <c r="R5127"/>
  <c r="S5127"/>
  <c r="R5140"/>
  <c r="S5140"/>
  <c r="S4314"/>
  <c r="R4314"/>
  <c r="R4516"/>
  <c r="S4516"/>
  <c r="S4458"/>
  <c r="R4458"/>
  <c r="R4417"/>
  <c r="S4417"/>
  <c r="R4650"/>
  <c r="S4650"/>
  <c r="R4934"/>
  <c r="S4934"/>
  <c r="R4840"/>
  <c r="S4840"/>
  <c r="S4833"/>
  <c r="R4833"/>
  <c r="S4712"/>
  <c r="R4712"/>
  <c r="R5044"/>
  <c r="S5044"/>
  <c r="R5057"/>
  <c r="S5057"/>
  <c r="R5436"/>
  <c r="S5436"/>
  <c r="S4430"/>
  <c r="R4430"/>
  <c r="R4385"/>
  <c r="S4385"/>
  <c r="R4660"/>
  <c r="S4660"/>
  <c r="R4902"/>
  <c r="S4902"/>
  <c r="R4809"/>
  <c r="S4809"/>
  <c r="S4798"/>
  <c r="R4798"/>
  <c r="S4681"/>
  <c r="R4681"/>
  <c r="S5015"/>
  <c r="R5015"/>
  <c r="R5325"/>
  <c r="S5325"/>
  <c r="R5340"/>
  <c r="S5340"/>
  <c r="R4598"/>
  <c r="S4598"/>
  <c r="R4533"/>
  <c r="S4533"/>
  <c r="R4494"/>
  <c r="S4494"/>
  <c r="R4725"/>
  <c r="S4725"/>
  <c r="R5016"/>
  <c r="S5016"/>
  <c r="R4919"/>
  <c r="S4919"/>
  <c r="R4912"/>
  <c r="S4912"/>
  <c r="S4807"/>
  <c r="R4807"/>
  <c r="R5143"/>
  <c r="S5143"/>
  <c r="R5163"/>
  <c r="S5163"/>
  <c r="R4768"/>
  <c r="S4768"/>
  <c r="R5030"/>
  <c r="S5030"/>
  <c r="R4895"/>
  <c r="S4895"/>
  <c r="S4852"/>
  <c r="R4852"/>
  <c r="S4696"/>
  <c r="R4696"/>
  <c r="R4996"/>
  <c r="S4996"/>
  <c r="R5286"/>
  <c r="S5286"/>
  <c r="R5267"/>
  <c r="S5267"/>
  <c r="R5360"/>
  <c r="S5360"/>
  <c r="R5369"/>
  <c r="S5369"/>
  <c r="R5867"/>
  <c r="S5867"/>
  <c r="R5209"/>
  <c r="S5209"/>
  <c r="R5289"/>
  <c r="S5289"/>
  <c r="R5501"/>
  <c r="S5501"/>
  <c r="R5319"/>
  <c r="S5319"/>
  <c r="R5066"/>
  <c r="S5066"/>
  <c r="S5503"/>
  <c r="R5503"/>
  <c r="R6114"/>
  <c r="S6114"/>
  <c r="R5260"/>
  <c r="S5260"/>
  <c r="R5372"/>
  <c r="S5372"/>
  <c r="R5666"/>
  <c r="S5666"/>
  <c r="S5129"/>
  <c r="R5129"/>
  <c r="R5165"/>
  <c r="S5165"/>
  <c r="R5486"/>
  <c r="S5486"/>
  <c r="R6313"/>
  <c r="S6313"/>
  <c r="R5257"/>
  <c r="S5257"/>
  <c r="S5877"/>
  <c r="R5877"/>
  <c r="S5141"/>
  <c r="R5141"/>
  <c r="R5194"/>
  <c r="S5194"/>
  <c r="R5582"/>
  <c r="S5582"/>
  <c r="J6355"/>
  <c r="M6355"/>
  <c r="O6355" s="1"/>
  <c r="R6355" s="1"/>
  <c r="R5617"/>
  <c r="S5617"/>
  <c r="S5973"/>
  <c r="R5973"/>
  <c r="S5943"/>
  <c r="R5943"/>
  <c r="Q5942"/>
  <c r="S6312"/>
  <c r="R6312"/>
  <c r="R6363"/>
  <c r="S6363"/>
  <c r="Q6362"/>
  <c r="S4791"/>
  <c r="R4791"/>
  <c r="R5048"/>
  <c r="S5048"/>
  <c r="R5310"/>
  <c r="S5310"/>
  <c r="R5247"/>
  <c r="S5247"/>
  <c r="S5225"/>
  <c r="R5225"/>
  <c r="R5169"/>
  <c r="S5169"/>
  <c r="S5380"/>
  <c r="R5380"/>
  <c r="S5438"/>
  <c r="R5438"/>
  <c r="R5323"/>
  <c r="S5323"/>
  <c r="R5820"/>
  <c r="S5820"/>
  <c r="M5674"/>
  <c r="O5674" s="1"/>
  <c r="R5674" s="1"/>
  <c r="J5674"/>
  <c r="M5621"/>
  <c r="O5621" s="1"/>
  <c r="R5621" s="1"/>
  <c r="J5621"/>
  <c r="R6055"/>
  <c r="S6055"/>
  <c r="S5974"/>
  <c r="R5974"/>
  <c r="M6142"/>
  <c r="O6142" s="1"/>
  <c r="R6142" s="1"/>
  <c r="J6142"/>
  <c r="R6437"/>
  <c r="S6437"/>
  <c r="R5245"/>
  <c r="S5245"/>
  <c r="S5468"/>
  <c r="R5468"/>
  <c r="S5439"/>
  <c r="R5439"/>
  <c r="R5391"/>
  <c r="S5391"/>
  <c r="R5477"/>
  <c r="S5477"/>
  <c r="R5883"/>
  <c r="S5883"/>
  <c r="R5812"/>
  <c r="S5812"/>
  <c r="R5915"/>
  <c r="S5915"/>
  <c r="R6010"/>
  <c r="S6010"/>
  <c r="R6166"/>
  <c r="S6166"/>
  <c r="R6460"/>
  <c r="S6460"/>
  <c r="R5448"/>
  <c r="S5448"/>
  <c r="R5596"/>
  <c r="S5596"/>
  <c r="S5491"/>
  <c r="R5491"/>
  <c r="R5630"/>
  <c r="S5630"/>
  <c r="R5609"/>
  <c r="S5609"/>
  <c r="S5703"/>
  <c r="R5703"/>
  <c r="R5854"/>
  <c r="S5854"/>
  <c r="S6035"/>
  <c r="R6035"/>
  <c r="R6121"/>
  <c r="S6121"/>
  <c r="S6671"/>
  <c r="R6671"/>
  <c r="R5228"/>
  <c r="S5228"/>
  <c r="S5205"/>
  <c r="R5205"/>
  <c r="R5149"/>
  <c r="S5149"/>
  <c r="Q5148"/>
  <c r="R5602"/>
  <c r="S5602"/>
  <c r="R5417"/>
  <c r="S5417"/>
  <c r="R5519"/>
  <c r="S5519"/>
  <c r="R5709"/>
  <c r="S5709"/>
  <c r="R5650"/>
  <c r="S5650"/>
  <c r="R5835"/>
  <c r="S5835"/>
  <c r="S5909"/>
  <c r="R5909"/>
  <c r="S5924"/>
  <c r="R5924"/>
  <c r="S6211"/>
  <c r="R6211"/>
  <c r="R6330"/>
  <c r="S6330"/>
  <c r="R5556"/>
  <c r="S5556"/>
  <c r="R5389"/>
  <c r="S5389"/>
  <c r="S5447"/>
  <c r="R5447"/>
  <c r="R5677"/>
  <c r="S5677"/>
  <c r="M5619"/>
  <c r="O5619" s="1"/>
  <c r="R5619" s="1"/>
  <c r="J5619"/>
  <c r="R5880"/>
  <c r="S5880"/>
  <c r="M5996"/>
  <c r="O5996" s="1"/>
  <c r="R5996" s="1"/>
  <c r="J5996"/>
  <c r="R6058"/>
  <c r="S6058"/>
  <c r="R6231"/>
  <c r="S6231"/>
  <c r="Q6230"/>
  <c r="R6582"/>
  <c r="S6582"/>
  <c r="S5480"/>
  <c r="R5480"/>
  <c r="R5361"/>
  <c r="S5361"/>
  <c r="S5518"/>
  <c r="R5518"/>
  <c r="R5645"/>
  <c r="S5645"/>
  <c r="R5821"/>
  <c r="S5821"/>
  <c r="S5715"/>
  <c r="R5715"/>
  <c r="R5882"/>
  <c r="S5882"/>
  <c r="S6079"/>
  <c r="R6079"/>
  <c r="S6167"/>
  <c r="R6167"/>
  <c r="R6297"/>
  <c r="S6297"/>
  <c r="R6443"/>
  <c r="S6443"/>
  <c r="R5626"/>
  <c r="S5626"/>
  <c r="R5562"/>
  <c r="S5562"/>
  <c r="R5859"/>
  <c r="S5859"/>
  <c r="R5672"/>
  <c r="S5672"/>
  <c r="R5920"/>
  <c r="S5920"/>
  <c r="J5984"/>
  <c r="M5984"/>
  <c r="O5984" s="1"/>
  <c r="R6060"/>
  <c r="S6060"/>
  <c r="R6409"/>
  <c r="S6409"/>
  <c r="Q6408"/>
  <c r="S6496"/>
  <c r="R6496"/>
  <c r="R6492"/>
  <c r="S6492"/>
  <c r="R6685"/>
  <c r="S6685"/>
  <c r="S5699"/>
  <c r="R5699"/>
  <c r="S5806"/>
  <c r="R5806"/>
  <c r="R5934"/>
  <c r="S5934"/>
  <c r="S5910"/>
  <c r="R5910"/>
  <c r="R6246"/>
  <c r="S6246"/>
  <c r="R6286"/>
  <c r="S6286"/>
  <c r="S6464"/>
  <c r="R6464"/>
  <c r="R6679"/>
  <c r="S6679"/>
  <c r="R6209"/>
  <c r="S6209"/>
  <c r="R6601"/>
  <c r="S6601"/>
  <c r="R6576"/>
  <c r="S6576"/>
  <c r="Q6575"/>
  <c r="Q6574"/>
  <c r="R6777"/>
  <c r="S6777"/>
  <c r="R6801"/>
  <c r="S6801"/>
  <c r="R6393"/>
  <c r="S6393"/>
  <c r="R6503"/>
  <c r="S6503"/>
  <c r="S6711"/>
  <c r="R6711"/>
  <c r="S6005"/>
  <c r="R6005"/>
  <c r="S5993"/>
  <c r="R5993"/>
  <c r="R6037"/>
  <c r="S6037"/>
  <c r="S6193"/>
  <c r="R6193"/>
  <c r="R6198"/>
  <c r="S6198"/>
  <c r="R6596"/>
  <c r="S6596"/>
  <c r="R6642"/>
  <c r="S6642"/>
  <c r="R6395"/>
  <c r="S6395"/>
  <c r="S6698"/>
  <c r="R6698"/>
  <c r="R6752"/>
  <c r="S6752"/>
  <c r="R5865"/>
  <c r="S5865"/>
  <c r="R5972"/>
  <c r="S5972"/>
  <c r="Q5971"/>
  <c r="R6139"/>
  <c r="S6139"/>
  <c r="R5998"/>
  <c r="S5998"/>
  <c r="R6202"/>
  <c r="S6202"/>
  <c r="R6709"/>
  <c r="S6709"/>
  <c r="R6241"/>
  <c r="S6241"/>
  <c r="S6425"/>
  <c r="R6425"/>
  <c r="R6633"/>
  <c r="S6633"/>
  <c r="R6794"/>
  <c r="S6794"/>
  <c r="R6957"/>
  <c r="S6957"/>
  <c r="Q6956"/>
  <c r="S6683"/>
  <c r="R6683"/>
  <c r="R6426"/>
  <c r="S6426"/>
  <c r="R6809"/>
  <c r="S6809"/>
  <c r="R6221"/>
  <c r="S6221"/>
  <c r="R6295"/>
  <c r="S6295"/>
  <c r="R6480"/>
  <c r="S6480"/>
  <c r="R6530"/>
  <c r="S6530"/>
  <c r="S6489"/>
  <c r="R6489"/>
  <c r="R6470"/>
  <c r="S6470"/>
  <c r="R6790"/>
  <c r="S6790"/>
  <c r="R6802"/>
  <c r="S6802"/>
  <c r="R6803"/>
  <c r="S6803"/>
  <c r="S6958"/>
  <c r="R6958"/>
  <c r="R6225"/>
  <c r="S6225"/>
  <c r="R6304"/>
  <c r="S6304"/>
  <c r="R6484"/>
  <c r="S6484"/>
  <c r="R6581"/>
  <c r="S6581"/>
  <c r="S6493"/>
  <c r="R6493"/>
  <c r="R6474"/>
  <c r="S6474"/>
  <c r="R6793"/>
  <c r="S6793"/>
  <c r="R6810"/>
  <c r="S6810"/>
  <c r="R6807"/>
  <c r="S6807"/>
  <c r="R6962"/>
  <c r="S6962"/>
  <c r="R6311"/>
  <c r="S6311"/>
  <c r="R6264"/>
  <c r="S6264"/>
  <c r="R6234"/>
  <c r="S6234"/>
  <c r="R6686"/>
  <c r="S6686"/>
  <c r="R6689"/>
  <c r="S6689"/>
  <c r="R6526"/>
  <c r="S6526"/>
  <c r="R6512"/>
  <c r="S6512"/>
  <c r="R6792"/>
  <c r="S6792"/>
  <c r="Q6791"/>
  <c r="R6763"/>
  <c r="S6763"/>
  <c r="R6880"/>
  <c r="S6880"/>
  <c r="R6963"/>
  <c r="S6963"/>
  <c r="R6863"/>
  <c r="S6863"/>
  <c r="S575"/>
  <c r="R575"/>
  <c r="S6882"/>
  <c r="R6882"/>
  <c r="R6924"/>
  <c r="S6924"/>
  <c r="R6941"/>
  <c r="S6941"/>
  <c r="S6715"/>
  <c r="R6715"/>
  <c r="R6797"/>
  <c r="S6797"/>
  <c r="R6875"/>
  <c r="S6875"/>
  <c r="R750"/>
  <c r="S750"/>
  <c r="R71"/>
  <c r="S71"/>
  <c r="R86"/>
  <c r="S86"/>
  <c r="R116"/>
  <c r="S116"/>
  <c r="R23"/>
  <c r="S23"/>
  <c r="S69"/>
  <c r="R69"/>
  <c r="R422"/>
  <c r="S422"/>
  <c r="Q421"/>
  <c r="R1435"/>
  <c r="S1435"/>
  <c r="R325"/>
  <c r="S325"/>
  <c r="R628"/>
  <c r="S628"/>
  <c r="S236"/>
  <c r="R236"/>
  <c r="R388"/>
  <c r="S388"/>
  <c r="R837"/>
  <c r="S837"/>
  <c r="S1473"/>
  <c r="R1473"/>
  <c r="R209"/>
  <c r="S209"/>
  <c r="R968"/>
  <c r="S968"/>
  <c r="R1722"/>
  <c r="Q1721"/>
  <c r="S1722"/>
  <c r="R321"/>
  <c r="S321"/>
  <c r="S627"/>
  <c r="R627"/>
  <c r="S232"/>
  <c r="R232"/>
  <c r="R267"/>
  <c r="S267"/>
  <c r="R1440"/>
  <c r="S1440"/>
  <c r="S2147"/>
  <c r="R2147"/>
  <c r="S1401"/>
  <c r="R1401"/>
  <c r="R277"/>
  <c r="S277"/>
  <c r="S590"/>
  <c r="R590"/>
  <c r="S228"/>
  <c r="R228"/>
  <c r="R93"/>
  <c r="S93"/>
  <c r="R1200"/>
  <c r="S1200"/>
  <c r="S2109"/>
  <c r="R2109"/>
  <c r="R753"/>
  <c r="S753"/>
  <c r="R353"/>
  <c r="S353"/>
  <c r="S534"/>
  <c r="R534"/>
  <c r="R176"/>
  <c r="S176"/>
  <c r="R315"/>
  <c r="S315"/>
  <c r="R1183"/>
  <c r="S1183"/>
  <c r="S2245"/>
  <c r="R2245"/>
  <c r="Q2244"/>
  <c r="S161"/>
  <c r="R161"/>
  <c r="R390"/>
  <c r="S390"/>
  <c r="S579"/>
  <c r="R579"/>
  <c r="S220"/>
  <c r="R220"/>
  <c r="R235"/>
  <c r="S235"/>
  <c r="R946"/>
  <c r="S946"/>
  <c r="R2072"/>
  <c r="S2072"/>
  <c r="R345"/>
  <c r="S345"/>
  <c r="S526"/>
  <c r="R526"/>
  <c r="R168"/>
  <c r="S168"/>
  <c r="R299"/>
  <c r="S299"/>
  <c r="R979"/>
  <c r="S979"/>
  <c r="R2123"/>
  <c r="S2123"/>
  <c r="R426"/>
  <c r="S426"/>
  <c r="R20"/>
  <c r="S20"/>
  <c r="Q19"/>
  <c r="S252"/>
  <c r="R252"/>
  <c r="R287"/>
  <c r="S287"/>
  <c r="S838"/>
  <c r="R838"/>
  <c r="R1583"/>
  <c r="S1583"/>
  <c r="R531"/>
  <c r="S531"/>
  <c r="R269"/>
  <c r="S269"/>
  <c r="Q573"/>
  <c r="R589"/>
  <c r="S589"/>
  <c r="S312"/>
  <c r="R312"/>
  <c r="R545"/>
  <c r="S545"/>
  <c r="R295"/>
  <c r="S295"/>
  <c r="S656"/>
  <c r="R656"/>
  <c r="S330"/>
  <c r="R330"/>
  <c r="R809"/>
  <c r="S809"/>
  <c r="S810"/>
  <c r="R810"/>
  <c r="S1104"/>
  <c r="R1104"/>
  <c r="R875"/>
  <c r="S875"/>
  <c r="R779"/>
  <c r="S779"/>
  <c r="R1082"/>
  <c r="S1082"/>
  <c r="R1557"/>
  <c r="S1557"/>
  <c r="R1131"/>
  <c r="S1131"/>
  <c r="R1500"/>
  <c r="S1500"/>
  <c r="S1437"/>
  <c r="R1437"/>
  <c r="S1010"/>
  <c r="R1010"/>
  <c r="S1489"/>
  <c r="R1489"/>
  <c r="M1677"/>
  <c r="O1677" s="1"/>
  <c r="R1677" s="1"/>
  <c r="J1677"/>
  <c r="R1844"/>
  <c r="S1844"/>
  <c r="S2100"/>
  <c r="R2100"/>
  <c r="R1785"/>
  <c r="S1785"/>
  <c r="R2762"/>
  <c r="S2762"/>
  <c r="S2957"/>
  <c r="R2957"/>
  <c r="R397"/>
  <c r="S397"/>
  <c r="R103"/>
  <c r="S103"/>
  <c r="S479"/>
  <c r="R479"/>
  <c r="R212"/>
  <c r="S212"/>
  <c r="R355"/>
  <c r="S355"/>
  <c r="R596"/>
  <c r="S596"/>
  <c r="S326"/>
  <c r="R326"/>
  <c r="R28"/>
  <c r="S28"/>
  <c r="R761"/>
  <c r="S761"/>
  <c r="S947"/>
  <c r="R947"/>
  <c r="R1021"/>
  <c r="S1021"/>
  <c r="R972"/>
  <c r="S972"/>
  <c r="R1054"/>
  <c r="S1054"/>
  <c r="S1452"/>
  <c r="R1452"/>
  <c r="R1103"/>
  <c r="S1103"/>
  <c r="S1663"/>
  <c r="R1663"/>
  <c r="S1409"/>
  <c r="R1409"/>
  <c r="S978"/>
  <c r="R978"/>
  <c r="R1422"/>
  <c r="S1422"/>
  <c r="R1642"/>
  <c r="S1642"/>
  <c r="R2257"/>
  <c r="S2257"/>
  <c r="S2065"/>
  <c r="R2065"/>
  <c r="R1732"/>
  <c r="S1732"/>
  <c r="S2188"/>
  <c r="R2188"/>
  <c r="S3190"/>
  <c r="R3190"/>
  <c r="R85"/>
  <c r="S85"/>
  <c r="R423"/>
  <c r="S423"/>
  <c r="R159"/>
  <c r="S159"/>
  <c r="R696"/>
  <c r="S696"/>
  <c r="S762"/>
  <c r="R762"/>
  <c r="S834"/>
  <c r="R834"/>
  <c r="S768"/>
  <c r="R768"/>
  <c r="R991"/>
  <c r="S991"/>
  <c r="R1350"/>
  <c r="S1350"/>
  <c r="R1043"/>
  <c r="S1043"/>
  <c r="R1432"/>
  <c r="S1432"/>
  <c r="S1309"/>
  <c r="R1309"/>
  <c r="S888"/>
  <c r="R888"/>
  <c r="S1310"/>
  <c r="R1310"/>
  <c r="R1555"/>
  <c r="S1555"/>
  <c r="R2135"/>
  <c r="S2135"/>
  <c r="R1762"/>
  <c r="S1762"/>
  <c r="R1944"/>
  <c r="S1944"/>
  <c r="S1470"/>
  <c r="R1470"/>
  <c r="S2629"/>
  <c r="R2629"/>
  <c r="R717"/>
  <c r="S717"/>
  <c r="Q716"/>
  <c r="S350"/>
  <c r="R350"/>
  <c r="R22"/>
  <c r="S22"/>
  <c r="R769"/>
  <c r="S769"/>
  <c r="S964"/>
  <c r="R964"/>
  <c r="S1096"/>
  <c r="R1096"/>
  <c r="R1013"/>
  <c r="S1013"/>
  <c r="R1062"/>
  <c r="S1062"/>
  <c r="R1477"/>
  <c r="S1477"/>
  <c r="R1111"/>
  <c r="S1111"/>
  <c r="R1765"/>
  <c r="S1765"/>
  <c r="Q1764"/>
  <c r="S1417"/>
  <c r="R1417"/>
  <c r="S990"/>
  <c r="R990"/>
  <c r="R1438"/>
  <c r="S1438"/>
  <c r="R1649"/>
  <c r="S1649"/>
  <c r="R2285"/>
  <c r="S2285"/>
  <c r="S2081"/>
  <c r="R2081"/>
  <c r="S1744"/>
  <c r="R1744"/>
  <c r="S1843"/>
  <c r="R1843"/>
  <c r="R3111"/>
  <c r="S3111"/>
  <c r="R105"/>
  <c r="S105"/>
  <c r="S451"/>
  <c r="R451"/>
  <c r="S186"/>
  <c r="R186"/>
  <c r="R706"/>
  <c r="S706"/>
  <c r="S770"/>
  <c r="R770"/>
  <c r="R855"/>
  <c r="S855"/>
  <c r="S777"/>
  <c r="R777"/>
  <c r="R999"/>
  <c r="S999"/>
  <c r="R1391"/>
  <c r="S1391"/>
  <c r="R1051"/>
  <c r="S1051"/>
  <c r="R1441"/>
  <c r="S1441"/>
  <c r="S1317"/>
  <c r="R1317"/>
  <c r="R904"/>
  <c r="S904"/>
  <c r="R1318"/>
  <c r="S1318"/>
  <c r="R1571"/>
  <c r="S1571"/>
  <c r="R2146"/>
  <c r="S2146"/>
  <c r="R1776"/>
  <c r="S1776"/>
  <c r="R1960"/>
  <c r="S1960"/>
  <c r="S1534"/>
  <c r="R1534"/>
  <c r="R2908"/>
  <c r="S2908"/>
  <c r="S544"/>
  <c r="R544"/>
  <c r="S278"/>
  <c r="R278"/>
  <c r="R626"/>
  <c r="S626"/>
  <c r="R871"/>
  <c r="S871"/>
  <c r="S732"/>
  <c r="R732"/>
  <c r="S712"/>
  <c r="Q711"/>
  <c r="R712"/>
  <c r="R938"/>
  <c r="S938"/>
  <c r="R1293"/>
  <c r="S1293"/>
  <c r="R992"/>
  <c r="S992"/>
  <c r="R1343"/>
  <c r="S1343"/>
  <c r="S1179"/>
  <c r="R1179"/>
  <c r="S804"/>
  <c r="R804"/>
  <c r="S1157"/>
  <c r="R1157"/>
  <c r="R1487"/>
  <c r="S1487"/>
  <c r="R2064"/>
  <c r="S2064"/>
  <c r="M1678"/>
  <c r="O1678" s="1"/>
  <c r="R1678" s="1"/>
  <c r="J1678"/>
  <c r="R1862"/>
  <c r="S1862"/>
  <c r="R2277"/>
  <c r="S2277"/>
  <c r="S2955"/>
  <c r="R2955"/>
  <c r="R432"/>
  <c r="S432"/>
  <c r="R175"/>
  <c r="S175"/>
  <c r="S406"/>
  <c r="R406"/>
  <c r="R117"/>
  <c r="S117"/>
  <c r="R670"/>
  <c r="S670"/>
  <c r="S1033"/>
  <c r="R1033"/>
  <c r="S771"/>
  <c r="R771"/>
  <c r="S752"/>
  <c r="R752"/>
  <c r="R975"/>
  <c r="S975"/>
  <c r="R1335"/>
  <c r="S1335"/>
  <c r="R1028"/>
  <c r="S1028"/>
  <c r="R1416"/>
  <c r="S1416"/>
  <c r="S1295"/>
  <c r="R1295"/>
  <c r="S861"/>
  <c r="R861"/>
  <c r="S1277"/>
  <c r="R1277"/>
  <c r="R1539"/>
  <c r="S1539"/>
  <c r="R2111"/>
  <c r="S2111"/>
  <c r="R1735"/>
  <c r="S1735"/>
  <c r="R1928"/>
  <c r="S1928"/>
  <c r="R1945"/>
  <c r="S1945"/>
  <c r="S2411"/>
  <c r="R2411"/>
  <c r="S1330"/>
  <c r="R1330"/>
  <c r="R1495"/>
  <c r="S1495"/>
  <c r="R1761"/>
  <c r="S1761"/>
  <c r="R1832"/>
  <c r="S1832"/>
  <c r="R1788"/>
  <c r="S1788"/>
  <c r="R1871"/>
  <c r="S1871"/>
  <c r="S2082"/>
  <c r="R2082"/>
  <c r="R1957"/>
  <c r="S1957"/>
  <c r="S1672"/>
  <c r="R1672"/>
  <c r="S2161"/>
  <c r="R2161"/>
  <c r="R2780"/>
  <c r="S2780"/>
  <c r="R2502"/>
  <c r="S2502"/>
  <c r="S2897"/>
  <c r="R2897"/>
  <c r="Q2896"/>
  <c r="R2643"/>
  <c r="S2643"/>
  <c r="R2542"/>
  <c r="S2542"/>
  <c r="S2497"/>
  <c r="R2497"/>
  <c r="R3015"/>
  <c r="S3015"/>
  <c r="S3095"/>
  <c r="R3095"/>
  <c r="S2989"/>
  <c r="R2989"/>
  <c r="R3903"/>
  <c r="S3903"/>
  <c r="R911"/>
  <c r="S911"/>
  <c r="R1186"/>
  <c r="S1186"/>
  <c r="R1658"/>
  <c r="S1658"/>
  <c r="R1693"/>
  <c r="S1693"/>
  <c r="R2185"/>
  <c r="S2185"/>
  <c r="R1714"/>
  <c r="S1714"/>
  <c r="R2225"/>
  <c r="S2225"/>
  <c r="S1793"/>
  <c r="R1793"/>
  <c r="R1880"/>
  <c r="S1880"/>
  <c r="S1606"/>
  <c r="R1606"/>
  <c r="S2102"/>
  <c r="R2102"/>
  <c r="S2222"/>
  <c r="R2222"/>
  <c r="R2440"/>
  <c r="S2440"/>
  <c r="S2651"/>
  <c r="R2651"/>
  <c r="R2521"/>
  <c r="S2521"/>
  <c r="R2460"/>
  <c r="S2460"/>
  <c r="S2419"/>
  <c r="R2419"/>
  <c r="R2911"/>
  <c r="S2911"/>
  <c r="S2995"/>
  <c r="R2995"/>
  <c r="S3142"/>
  <c r="R3142"/>
  <c r="S3519"/>
  <c r="R3519"/>
  <c r="S2278"/>
  <c r="R2278"/>
  <c r="S1712"/>
  <c r="R1712"/>
  <c r="S2200"/>
  <c r="R2200"/>
  <c r="R2209"/>
  <c r="S2209"/>
  <c r="R2540"/>
  <c r="S2540"/>
  <c r="R2303"/>
  <c r="S2303"/>
  <c r="R2701"/>
  <c r="S2701"/>
  <c r="R2636"/>
  <c r="S2636"/>
  <c r="S2560"/>
  <c r="R2560"/>
  <c r="Q2559"/>
  <c r="R3082"/>
  <c r="S3082"/>
  <c r="R3232"/>
  <c r="S3232"/>
  <c r="S3534"/>
  <c r="R3534"/>
  <c r="M1904"/>
  <c r="O1904" s="1"/>
  <c r="R1904" s="1"/>
  <c r="J1904"/>
  <c r="S1614"/>
  <c r="R1614"/>
  <c r="S2110"/>
  <c r="R2110"/>
  <c r="S2282"/>
  <c r="R2282"/>
  <c r="R2448"/>
  <c r="S2448"/>
  <c r="R2699"/>
  <c r="S2699"/>
  <c r="R2541"/>
  <c r="S2541"/>
  <c r="R2468"/>
  <c r="S2468"/>
  <c r="S2427"/>
  <c r="R2427"/>
  <c r="R2927"/>
  <c r="S2927"/>
  <c r="M3012"/>
  <c r="O3012" s="1"/>
  <c r="R3012" s="1"/>
  <c r="J3012"/>
  <c r="S3224"/>
  <c r="R3224"/>
  <c r="S3636"/>
  <c r="R3636"/>
  <c r="R1941"/>
  <c r="S1941"/>
  <c r="S1656"/>
  <c r="R1656"/>
  <c r="S2145"/>
  <c r="R2145"/>
  <c r="R2728"/>
  <c r="S2728"/>
  <c r="R2486"/>
  <c r="S2486"/>
  <c r="S2784"/>
  <c r="R2784"/>
  <c r="R2624"/>
  <c r="S2624"/>
  <c r="R2514"/>
  <c r="S2514"/>
  <c r="S2481"/>
  <c r="R2481"/>
  <c r="R2982"/>
  <c r="S2982"/>
  <c r="S3072"/>
  <c r="R3072"/>
  <c r="S2813"/>
  <c r="R2813"/>
  <c r="R3979"/>
  <c r="S3979"/>
  <c r="S1660"/>
  <c r="R1660"/>
  <c r="S2149"/>
  <c r="R2149"/>
  <c r="J2729"/>
  <c r="M2729"/>
  <c r="O2729" s="1"/>
  <c r="R2729" s="1"/>
  <c r="R2490"/>
  <c r="S2490"/>
  <c r="S2798"/>
  <c r="R2798"/>
  <c r="R2627"/>
  <c r="S2627"/>
  <c r="Q2626"/>
  <c r="R2518"/>
  <c r="S2518"/>
  <c r="S2485"/>
  <c r="R2485"/>
  <c r="R2994"/>
  <c r="S2994"/>
  <c r="S3076"/>
  <c r="R3076"/>
  <c r="S2889"/>
  <c r="R2889"/>
  <c r="S3960"/>
  <c r="R3960"/>
  <c r="Q3959"/>
  <c r="S2168"/>
  <c r="R2168"/>
  <c r="S1498"/>
  <c r="R1498"/>
  <c r="R1760"/>
  <c r="S1760"/>
  <c r="S1839"/>
  <c r="R1839"/>
  <c r="R2279"/>
  <c r="S2279"/>
  <c r="R2623"/>
  <c r="S2623"/>
  <c r="R2409"/>
  <c r="S2409"/>
  <c r="R2916"/>
  <c r="S2916"/>
  <c r="R2775"/>
  <c r="S2775"/>
  <c r="R2678"/>
  <c r="S2678"/>
  <c r="R3256"/>
  <c r="S3256"/>
  <c r="R3507"/>
  <c r="S3507"/>
  <c r="R3536"/>
  <c r="S3536"/>
  <c r="R2640"/>
  <c r="S2640"/>
  <c r="S2469"/>
  <c r="R2469"/>
  <c r="R2806"/>
  <c r="S2806"/>
  <c r="R3138"/>
  <c r="S3138"/>
  <c r="S3048"/>
  <c r="R3048"/>
  <c r="S3296"/>
  <c r="R3296"/>
  <c r="S3246"/>
  <c r="R3246"/>
  <c r="S2817"/>
  <c r="R2817"/>
  <c r="S3174"/>
  <c r="R3174"/>
  <c r="R3184"/>
  <c r="S3184"/>
  <c r="R3475"/>
  <c r="S3475"/>
  <c r="Q3474"/>
  <c r="R3802"/>
  <c r="S3802"/>
  <c r="R3602"/>
  <c r="S3602"/>
  <c r="R3755"/>
  <c r="S3755"/>
  <c r="S3763"/>
  <c r="R3763"/>
  <c r="R3998"/>
  <c r="S3998"/>
  <c r="R4275"/>
  <c r="S4275"/>
  <c r="R2605"/>
  <c r="S2605"/>
  <c r="R2454"/>
  <c r="S2454"/>
  <c r="S2921"/>
  <c r="R2921"/>
  <c r="R2653"/>
  <c r="S2653"/>
  <c r="Q2652"/>
  <c r="R2990"/>
  <c r="S2990"/>
  <c r="R3250"/>
  <c r="S3250"/>
  <c r="S3281"/>
  <c r="R3281"/>
  <c r="R3033"/>
  <c r="S3033"/>
  <c r="R3241"/>
  <c r="S3241"/>
  <c r="S2997"/>
  <c r="R2997"/>
  <c r="R3249"/>
  <c r="S3249"/>
  <c r="R3334"/>
  <c r="S3334"/>
  <c r="R3621"/>
  <c r="S3621"/>
  <c r="R3460"/>
  <c r="S3460"/>
  <c r="R3829"/>
  <c r="S3829"/>
  <c r="R3471"/>
  <c r="S3471"/>
  <c r="R3804"/>
  <c r="S3804"/>
  <c r="R3919"/>
  <c r="S3919"/>
  <c r="R4393"/>
  <c r="S4393"/>
  <c r="S3368"/>
  <c r="R3368"/>
  <c r="S2902"/>
  <c r="R2902"/>
  <c r="M3304"/>
  <c r="O3304" s="1"/>
  <c r="J3304"/>
  <c r="R3225"/>
  <c r="S3225"/>
  <c r="R3516"/>
  <c r="S3516"/>
  <c r="R3359"/>
  <c r="S3359"/>
  <c r="R3654"/>
  <c r="S3654"/>
  <c r="R3725"/>
  <c r="S3725"/>
  <c r="Q3724"/>
  <c r="R3740"/>
  <c r="S3740"/>
  <c r="S4009"/>
  <c r="R4009"/>
  <c r="R4292"/>
  <c r="S4292"/>
  <c r="S3191"/>
  <c r="R3191"/>
  <c r="S2796"/>
  <c r="R2796"/>
  <c r="S3130"/>
  <c r="R3130"/>
  <c r="R3164"/>
  <c r="S3164"/>
  <c r="R3451"/>
  <c r="S3451"/>
  <c r="S3752"/>
  <c r="R3752"/>
  <c r="R3582"/>
  <c r="S3582"/>
  <c r="R3671"/>
  <c r="S3671"/>
  <c r="R3660"/>
  <c r="S3660"/>
  <c r="R4007"/>
  <c r="S4007"/>
  <c r="R4089"/>
  <c r="S4089"/>
  <c r="R3332"/>
  <c r="S3332"/>
  <c r="S3312"/>
  <c r="R3312"/>
  <c r="S2833"/>
  <c r="R2833"/>
  <c r="S3248"/>
  <c r="R3248"/>
  <c r="R3202"/>
  <c r="S3202"/>
  <c r="R3493"/>
  <c r="S3493"/>
  <c r="R3857"/>
  <c r="S3857"/>
  <c r="R3622"/>
  <c r="S3622"/>
  <c r="S3798"/>
  <c r="R3798"/>
  <c r="S3825"/>
  <c r="R3825"/>
  <c r="S4130"/>
  <c r="R4130"/>
  <c r="R4070"/>
  <c r="S4070"/>
  <c r="R2907"/>
  <c r="S2907"/>
  <c r="R3273"/>
  <c r="S3273"/>
  <c r="S3099"/>
  <c r="R3099"/>
  <c r="R3530"/>
  <c r="S3530"/>
  <c r="R3436"/>
  <c r="S3436"/>
  <c r="S2914"/>
  <c r="R2914"/>
  <c r="S3347"/>
  <c r="R3347"/>
  <c r="R3239"/>
  <c r="S3239"/>
  <c r="R3528"/>
  <c r="S3528"/>
  <c r="R3370"/>
  <c r="S3370"/>
  <c r="R3666"/>
  <c r="S3666"/>
  <c r="S3768"/>
  <c r="R3768"/>
  <c r="R3783"/>
  <c r="S3783"/>
  <c r="S4061"/>
  <c r="R4061"/>
  <c r="R4471"/>
  <c r="S4471"/>
  <c r="R3284"/>
  <c r="S3284"/>
  <c r="S3022"/>
  <c r="R3022"/>
  <c r="R3326"/>
  <c r="S3326"/>
  <c r="R3354"/>
  <c r="S3354"/>
  <c r="R3645"/>
  <c r="S3645"/>
  <c r="R3480"/>
  <c r="S3480"/>
  <c r="S3564"/>
  <c r="R3564"/>
  <c r="S3515"/>
  <c r="R3515"/>
  <c r="R3836"/>
  <c r="S3836"/>
  <c r="R3954"/>
  <c r="S3954"/>
  <c r="S4689"/>
  <c r="R4689"/>
  <c r="R3767"/>
  <c r="S3767"/>
  <c r="S3849"/>
  <c r="R3849"/>
  <c r="S3788"/>
  <c r="R3788"/>
  <c r="R3917"/>
  <c r="S3917"/>
  <c r="R3915"/>
  <c r="S3915"/>
  <c r="R4563"/>
  <c r="S4563"/>
  <c r="R4243"/>
  <c r="S4243"/>
  <c r="R4187"/>
  <c r="S4187"/>
  <c r="S4181"/>
  <c r="R4181"/>
  <c r="S4124"/>
  <c r="R4124"/>
  <c r="S4528"/>
  <c r="R4528"/>
  <c r="R5067"/>
  <c r="S5067"/>
  <c r="R4024"/>
  <c r="S4024"/>
  <c r="R4319"/>
  <c r="S4319"/>
  <c r="R4268"/>
  <c r="S4268"/>
  <c r="S4265"/>
  <c r="R4265"/>
  <c r="S4216"/>
  <c r="R4216"/>
  <c r="R4466"/>
  <c r="S4466"/>
  <c r="R6046"/>
  <c r="S6046"/>
  <c r="R3971"/>
  <c r="S3971"/>
  <c r="R4176"/>
  <c r="S4176"/>
  <c r="R4118"/>
  <c r="S4118"/>
  <c r="R4495"/>
  <c r="S4495"/>
  <c r="S4047"/>
  <c r="R4047"/>
  <c r="R4359"/>
  <c r="S4359"/>
  <c r="R4920"/>
  <c r="S4920"/>
  <c r="S3976"/>
  <c r="R3976"/>
  <c r="R4144"/>
  <c r="S4144"/>
  <c r="R4086"/>
  <c r="S4086"/>
  <c r="R4335"/>
  <c r="S4335"/>
  <c r="R4656"/>
  <c r="S4656"/>
  <c r="R4641"/>
  <c r="S4641"/>
  <c r="R4963"/>
  <c r="S4963"/>
  <c r="S3996"/>
  <c r="R3996"/>
  <c r="R4183"/>
  <c r="S4183"/>
  <c r="R4129"/>
  <c r="S4129"/>
  <c r="R4576"/>
  <c r="S4576"/>
  <c r="R4055"/>
  <c r="S4055"/>
  <c r="R4371"/>
  <c r="S4371"/>
  <c r="S4995"/>
  <c r="R4995"/>
  <c r="R3423"/>
  <c r="S3423"/>
  <c r="R3751"/>
  <c r="S3751"/>
  <c r="R4018"/>
  <c r="S4018"/>
  <c r="S3994"/>
  <c r="R3994"/>
  <c r="R4008"/>
  <c r="S4008"/>
  <c r="R4303"/>
  <c r="S4303"/>
  <c r="R4248"/>
  <c r="S4248"/>
  <c r="S4245"/>
  <c r="R4245"/>
  <c r="R4193"/>
  <c r="S4193"/>
  <c r="S4715"/>
  <c r="R4715"/>
  <c r="R5303"/>
  <c r="S5303"/>
  <c r="R4156"/>
  <c r="S4156"/>
  <c r="R4102"/>
  <c r="S4102"/>
  <c r="R4463"/>
  <c r="S4463"/>
  <c r="R4023"/>
  <c r="S4023"/>
  <c r="R4731"/>
  <c r="S4731"/>
  <c r="S4770"/>
  <c r="R4770"/>
  <c r="S3492"/>
  <c r="R3492"/>
  <c r="S3776"/>
  <c r="R3776"/>
  <c r="R3948"/>
  <c r="S3948"/>
  <c r="R3907"/>
  <c r="S3907"/>
  <c r="R4033"/>
  <c r="S4033"/>
  <c r="R4160"/>
  <c r="S4160"/>
  <c r="R4064"/>
  <c r="S4064"/>
  <c r="R4328"/>
  <c r="S4328"/>
  <c r="S4289"/>
  <c r="R4289"/>
  <c r="S4163"/>
  <c r="R4163"/>
  <c r="R4367"/>
  <c r="S4367"/>
  <c r="S4648"/>
  <c r="R4648"/>
  <c r="R4581"/>
  <c r="S4581"/>
  <c r="R4534"/>
  <c r="S4534"/>
  <c r="M4764"/>
  <c r="O4764" s="1"/>
  <c r="R4764" s="1"/>
  <c r="J4764"/>
  <c r="R4671"/>
  <c r="S4671"/>
  <c r="R4967"/>
  <c r="S4967"/>
  <c r="R4960"/>
  <c r="S4960"/>
  <c r="R4865"/>
  <c r="S4865"/>
  <c r="R5195"/>
  <c r="S5195"/>
  <c r="R5212"/>
  <c r="S5212"/>
  <c r="R4441"/>
  <c r="S4441"/>
  <c r="R4376"/>
  <c r="S4376"/>
  <c r="R4337"/>
  <c r="S4337"/>
  <c r="Q4336"/>
  <c r="R4604"/>
  <c r="S4604"/>
  <c r="R4846"/>
  <c r="S4846"/>
  <c r="R4753"/>
  <c r="S4753"/>
  <c r="S5062"/>
  <c r="R5062"/>
  <c r="R5040"/>
  <c r="S5040"/>
  <c r="S4949"/>
  <c r="R4949"/>
  <c r="R5290"/>
  <c r="S5290"/>
  <c r="R5348"/>
  <c r="S5348"/>
  <c r="R4039"/>
  <c r="S4039"/>
  <c r="S4306"/>
  <c r="R4306"/>
  <c r="R4508"/>
  <c r="S4508"/>
  <c r="S4450"/>
  <c r="R4450"/>
  <c r="R4409"/>
  <c r="S4409"/>
  <c r="R4642"/>
  <c r="S4642"/>
  <c r="R4922"/>
  <c r="S4922"/>
  <c r="R4828"/>
  <c r="S4828"/>
  <c r="S4825"/>
  <c r="R4825"/>
  <c r="S4704"/>
  <c r="R4704"/>
  <c r="S5336"/>
  <c r="R5336"/>
  <c r="R5049"/>
  <c r="S5049"/>
  <c r="R5265"/>
  <c r="S5265"/>
  <c r="S4621"/>
  <c r="R4621"/>
  <c r="R4553"/>
  <c r="S4553"/>
  <c r="R4514"/>
  <c r="S4514"/>
  <c r="R4744"/>
  <c r="S4744"/>
  <c r="R4647"/>
  <c r="S4647"/>
  <c r="R4943"/>
  <c r="S4943"/>
  <c r="R4936"/>
  <c r="S4936"/>
  <c r="S4834"/>
  <c r="R4834"/>
  <c r="R5166"/>
  <c r="S5166"/>
  <c r="R5192"/>
  <c r="S5192"/>
  <c r="R4440"/>
  <c r="S4440"/>
  <c r="S4548"/>
  <c r="R4548"/>
  <c r="R4493"/>
  <c r="S4493"/>
  <c r="R4451"/>
  <c r="S4451"/>
  <c r="M4682"/>
  <c r="O4682" s="1"/>
  <c r="R4682" s="1"/>
  <c r="J4682"/>
  <c r="R4970"/>
  <c r="S4970"/>
  <c r="R4875"/>
  <c r="S4875"/>
  <c r="S4868"/>
  <c r="R4868"/>
  <c r="S4751"/>
  <c r="R4751"/>
  <c r="R5090"/>
  <c r="Q5089"/>
  <c r="S5090"/>
  <c r="R5099"/>
  <c r="S5099"/>
  <c r="S5833"/>
  <c r="R5833"/>
  <c r="R4465"/>
  <c r="S4465"/>
  <c r="R4421"/>
  <c r="S4421"/>
  <c r="R4654"/>
  <c r="S4654"/>
  <c r="R4938"/>
  <c r="S4938"/>
  <c r="R4843"/>
  <c r="Q4842"/>
  <c r="S4843"/>
  <c r="S4837"/>
  <c r="R4837"/>
  <c r="S4716"/>
  <c r="R4716"/>
  <c r="R5052"/>
  <c r="S5052"/>
  <c r="R5061"/>
  <c r="S5061"/>
  <c r="R5365"/>
  <c r="S5365"/>
  <c r="M4632"/>
  <c r="O4632" s="1"/>
  <c r="R4632" s="1"/>
  <c r="J4632"/>
  <c r="R4565"/>
  <c r="S4565"/>
  <c r="R4526"/>
  <c r="S4526"/>
  <c r="R4756"/>
  <c r="S4756"/>
  <c r="R4659"/>
  <c r="S4659"/>
  <c r="R4955"/>
  <c r="S4955"/>
  <c r="R4952"/>
  <c r="S4952"/>
  <c r="S4853"/>
  <c r="R4853"/>
  <c r="R5187"/>
  <c r="S5187"/>
  <c r="R5204"/>
  <c r="S5204"/>
  <c r="R4800"/>
  <c r="S4800"/>
  <c r="R4667"/>
  <c r="S4667"/>
  <c r="R4927"/>
  <c r="S4927"/>
  <c r="S4884"/>
  <c r="R4884"/>
  <c r="R4732"/>
  <c r="S4732"/>
  <c r="S5037"/>
  <c r="R5037"/>
  <c r="R5324"/>
  <c r="S5324"/>
  <c r="R5307"/>
  <c r="S5307"/>
  <c r="R5059"/>
  <c r="S5059"/>
  <c r="M5584"/>
  <c r="O5584" s="1"/>
  <c r="R5584" s="1"/>
  <c r="J5584"/>
  <c r="R6069"/>
  <c r="S6069"/>
  <c r="R5248"/>
  <c r="S5248"/>
  <c r="R5568"/>
  <c r="S5568"/>
  <c r="R5627"/>
  <c r="S5627"/>
  <c r="R5333"/>
  <c r="S5333"/>
  <c r="J5112"/>
  <c r="M5112"/>
  <c r="O5112" s="1"/>
  <c r="S5479"/>
  <c r="R5479"/>
  <c r="J6174"/>
  <c r="M6174"/>
  <c r="O6174" s="1"/>
  <c r="R6174" s="1"/>
  <c r="R5304"/>
  <c r="S5304"/>
  <c r="R5450"/>
  <c r="S5450"/>
  <c r="S5607"/>
  <c r="R5607"/>
  <c r="M5179"/>
  <c r="O5179" s="1"/>
  <c r="R5179" s="1"/>
  <c r="J5179"/>
  <c r="R5234"/>
  <c r="S5234"/>
  <c r="R5801"/>
  <c r="S5801"/>
  <c r="S5229"/>
  <c r="R5229"/>
  <c r="R5358"/>
  <c r="S5358"/>
  <c r="R5583"/>
  <c r="S5583"/>
  <c r="S5189"/>
  <c r="R5189"/>
  <c r="R5261"/>
  <c r="S5261"/>
  <c r="R5884"/>
  <c r="S5884"/>
  <c r="R5706"/>
  <c r="S5706"/>
  <c r="R5668"/>
  <c r="S5668"/>
  <c r="R5956"/>
  <c r="S5956"/>
  <c r="S6068"/>
  <c r="R6068"/>
  <c r="R6291"/>
  <c r="S6291"/>
  <c r="R6476"/>
  <c r="S6476"/>
  <c r="S4826"/>
  <c r="R4826"/>
  <c r="R5083"/>
  <c r="S5083"/>
  <c r="R5374"/>
  <c r="S5374"/>
  <c r="R5279"/>
  <c r="S5279"/>
  <c r="R5256"/>
  <c r="S5256"/>
  <c r="R5206"/>
  <c r="S5206"/>
  <c r="S5412"/>
  <c r="R5412"/>
  <c r="J5515"/>
  <c r="M5515"/>
  <c r="O5515" s="1"/>
  <c r="R5515" s="1"/>
  <c r="R5355"/>
  <c r="S5355"/>
  <c r="R5437"/>
  <c r="S5437"/>
  <c r="R5710"/>
  <c r="S5710"/>
  <c r="M5680"/>
  <c r="O5680" s="1"/>
  <c r="R5680" s="1"/>
  <c r="J5680"/>
  <c r="R5961"/>
  <c r="S5961"/>
  <c r="S6095"/>
  <c r="R6095"/>
  <c r="M6309"/>
  <c r="O6309" s="1"/>
  <c r="R6309" s="1"/>
  <c r="J6309"/>
  <c r="R6610"/>
  <c r="S6610"/>
  <c r="R5277"/>
  <c r="S5277"/>
  <c r="R5560"/>
  <c r="S5560"/>
  <c r="R5570"/>
  <c r="S5570"/>
  <c r="R5423"/>
  <c r="S5423"/>
  <c r="R5513"/>
  <c r="S5513"/>
  <c r="M5614"/>
  <c r="O5614" s="1"/>
  <c r="J5614"/>
  <c r="R5991"/>
  <c r="S5991"/>
  <c r="R6078"/>
  <c r="S6078"/>
  <c r="R6317"/>
  <c r="S6317"/>
  <c r="S6519"/>
  <c r="R6519"/>
  <c r="R5540"/>
  <c r="S5540"/>
  <c r="R5381"/>
  <c r="S5381"/>
  <c r="R5592"/>
  <c r="S5592"/>
  <c r="J5669"/>
  <c r="M5669"/>
  <c r="O5669" s="1"/>
  <c r="R5669" s="1"/>
  <c r="S5872"/>
  <c r="R5872"/>
  <c r="S5847"/>
  <c r="R5847"/>
  <c r="M5905"/>
  <c r="O5905" s="1"/>
  <c r="R5905" s="1"/>
  <c r="J5905"/>
  <c r="R6134"/>
  <c r="S6134"/>
  <c r="S6207"/>
  <c r="R6207"/>
  <c r="R6299"/>
  <c r="S6299"/>
  <c r="R5259"/>
  <c r="S5259"/>
  <c r="S5237"/>
  <c r="R5237"/>
  <c r="R5186"/>
  <c r="S5186"/>
  <c r="S5392"/>
  <c r="R5392"/>
  <c r="S5470"/>
  <c r="R5470"/>
  <c r="R5335"/>
  <c r="S5335"/>
  <c r="M5844"/>
  <c r="O5844" s="1"/>
  <c r="R5844" s="1"/>
  <c r="J5844"/>
  <c r="R5686"/>
  <c r="S5686"/>
  <c r="R5648"/>
  <c r="S5648"/>
  <c r="R5976"/>
  <c r="S5976"/>
  <c r="S5990"/>
  <c r="R5990"/>
  <c r="R6143"/>
  <c r="S6143"/>
  <c r="R6397"/>
  <c r="S6397"/>
  <c r="S5364"/>
  <c r="R5364"/>
  <c r="R5421"/>
  <c r="S5421"/>
  <c r="R5541"/>
  <c r="S5541"/>
  <c r="R5713"/>
  <c r="S5713"/>
  <c r="R5654"/>
  <c r="S5654"/>
  <c r="R5863"/>
  <c r="S5863"/>
  <c r="S5928"/>
  <c r="R5928"/>
  <c r="Q5927"/>
  <c r="S5929"/>
  <c r="R5929"/>
  <c r="R6242"/>
  <c r="S6242"/>
  <c r="R6331"/>
  <c r="S6331"/>
  <c r="R5561"/>
  <c r="S5561"/>
  <c r="R5393"/>
  <c r="S5393"/>
  <c r="S5466"/>
  <c r="R5466"/>
  <c r="R5681"/>
  <c r="S5681"/>
  <c r="R5623"/>
  <c r="S5623"/>
  <c r="S5881"/>
  <c r="R5881"/>
  <c r="R5999"/>
  <c r="S5999"/>
  <c r="R6067"/>
  <c r="S6067"/>
  <c r="Q6066"/>
  <c r="R6254"/>
  <c r="S6254"/>
  <c r="R6661"/>
  <c r="S6661"/>
  <c r="R6705"/>
  <c r="S6705"/>
  <c r="R5661"/>
  <c r="S5661"/>
  <c r="R5598"/>
  <c r="S5598"/>
  <c r="M5632"/>
  <c r="O5632" s="1"/>
  <c r="R5632" s="1"/>
  <c r="J5632"/>
  <c r="R5708"/>
  <c r="S5708"/>
  <c r="S6021"/>
  <c r="R6021"/>
  <c r="S6085"/>
  <c r="R6085"/>
  <c r="R6103"/>
  <c r="S6103"/>
  <c r="R6130"/>
  <c r="S6130"/>
  <c r="R6662"/>
  <c r="S6662"/>
  <c r="R6453"/>
  <c r="S6453"/>
  <c r="R6684"/>
  <c r="S6684"/>
  <c r="S5810"/>
  <c r="R5810"/>
  <c r="R5795"/>
  <c r="S5795"/>
  <c r="R5903"/>
  <c r="S5903"/>
  <c r="S5965"/>
  <c r="R5965"/>
  <c r="Q5964"/>
  <c r="R6195"/>
  <c r="S6195"/>
  <c r="R6327"/>
  <c r="S6327"/>
  <c r="R6660"/>
  <c r="S6660"/>
  <c r="R6399"/>
  <c r="S6399"/>
  <c r="R6293"/>
  <c r="S6293"/>
  <c r="R6472"/>
  <c r="S6472"/>
  <c r="R6693"/>
  <c r="S6693"/>
  <c r="R6588"/>
  <c r="S6588"/>
  <c r="R6858"/>
  <c r="S6858"/>
  <c r="R6366"/>
  <c r="S6366"/>
  <c r="S6675"/>
  <c r="R6675"/>
  <c r="R6744"/>
  <c r="S6744"/>
  <c r="R5977"/>
  <c r="S5977"/>
  <c r="S6057"/>
  <c r="R6057"/>
  <c r="R6006"/>
  <c r="S6006"/>
  <c r="R6235"/>
  <c r="S6235"/>
  <c r="R6247"/>
  <c r="S6247"/>
  <c r="R6639"/>
  <c r="S6639"/>
  <c r="R6580"/>
  <c r="S6580"/>
  <c r="R6450"/>
  <c r="S6450"/>
  <c r="S6707"/>
  <c r="R6707"/>
  <c r="S6888"/>
  <c r="R6888"/>
  <c r="S5813"/>
  <c r="R5813"/>
  <c r="R6112"/>
  <c r="S6112"/>
  <c r="S6088"/>
  <c r="R6088"/>
  <c r="S6106"/>
  <c r="R6106"/>
  <c r="R6158"/>
  <c r="S6158"/>
  <c r="R6160"/>
  <c r="S6160"/>
  <c r="R6301"/>
  <c r="S6301"/>
  <c r="S6444"/>
  <c r="R6444"/>
  <c r="R6357"/>
  <c r="S6357"/>
  <c r="R6677"/>
  <c r="S6677"/>
  <c r="R6422"/>
  <c r="S6422"/>
  <c r="M6780"/>
  <c r="O6780" s="1"/>
  <c r="R6780" s="1"/>
  <c r="J6780"/>
  <c r="R6482"/>
  <c r="S6482"/>
  <c r="R6782"/>
  <c r="S6782"/>
  <c r="R6255"/>
  <c r="S6255"/>
  <c r="R6678"/>
  <c r="S6678"/>
  <c r="R6637"/>
  <c r="S6637"/>
  <c r="R6670"/>
  <c r="S6670"/>
  <c r="R6524"/>
  <c r="S6524"/>
  <c r="R6502"/>
  <c r="S6502"/>
  <c r="R6706"/>
  <c r="S6706"/>
  <c r="R6755"/>
  <c r="S6755"/>
  <c r="R6922"/>
  <c r="S6922"/>
  <c r="R6998"/>
  <c r="S6998"/>
  <c r="R6259"/>
  <c r="S6259"/>
  <c r="R6227"/>
  <c r="S6227"/>
  <c r="R6638"/>
  <c r="S6638"/>
  <c r="S6674"/>
  <c r="R6674"/>
  <c r="R6525"/>
  <c r="S6525"/>
  <c r="R6508"/>
  <c r="S6508"/>
  <c r="R6762"/>
  <c r="S6762"/>
  <c r="R6759"/>
  <c r="S6759"/>
  <c r="R6930"/>
  <c r="S6930"/>
  <c r="R7006"/>
  <c r="S7006"/>
  <c r="R6131"/>
  <c r="S6131"/>
  <c r="R6372"/>
  <c r="S6372"/>
  <c r="Q6371"/>
  <c r="M6272"/>
  <c r="O6272" s="1"/>
  <c r="R6272" s="1"/>
  <c r="J6272"/>
  <c r="S6382"/>
  <c r="R6382"/>
  <c r="Q6380"/>
  <c r="Q6381"/>
  <c r="R6522"/>
  <c r="S6522"/>
  <c r="R6591"/>
  <c r="S6591"/>
  <c r="R6656"/>
  <c r="S6656"/>
  <c r="R6609"/>
  <c r="S6609"/>
  <c r="R6813"/>
  <c r="S6813"/>
  <c r="R6895"/>
  <c r="S6895"/>
  <c r="S615"/>
  <c r="R615"/>
  <c r="R6939"/>
  <c r="S6939"/>
  <c r="R6781"/>
  <c r="S6781"/>
  <c r="R6867"/>
  <c r="S6867"/>
  <c r="R6931"/>
  <c r="S6931"/>
  <c r="R6996"/>
  <c r="S6996"/>
  <c r="R6804"/>
  <c r="S6804"/>
  <c r="R6932"/>
  <c r="S6932"/>
  <c r="R6942"/>
  <c r="S6942"/>
  <c r="R42"/>
  <c r="S42"/>
  <c r="R95"/>
  <c r="S95"/>
  <c r="R118"/>
  <c r="S118"/>
  <c r="S25"/>
  <c r="R25"/>
  <c r="R64"/>
  <c r="S64"/>
  <c r="R72"/>
  <c r="S72"/>
  <c r="R249"/>
  <c r="S249"/>
  <c r="S2057"/>
  <c r="R2057"/>
  <c r="R285"/>
  <c r="S285"/>
  <c r="R554"/>
  <c r="S554"/>
  <c r="R196"/>
  <c r="S196"/>
  <c r="R339"/>
  <c r="S339"/>
  <c r="R1280"/>
  <c r="S1280"/>
  <c r="R1673"/>
  <c r="S1673"/>
  <c r="S642"/>
  <c r="R642"/>
  <c r="R939"/>
  <c r="S939"/>
  <c r="R3040"/>
  <c r="S3040"/>
  <c r="R281"/>
  <c r="S281"/>
  <c r="S542"/>
  <c r="R542"/>
  <c r="R192"/>
  <c r="S192"/>
  <c r="S402"/>
  <c r="R402"/>
  <c r="R1163"/>
  <c r="S1163"/>
  <c r="S2062"/>
  <c r="R2062"/>
  <c r="R735"/>
  <c r="S735"/>
  <c r="R229"/>
  <c r="S229"/>
  <c r="S538"/>
  <c r="R538"/>
  <c r="S188"/>
  <c r="R188"/>
  <c r="R565"/>
  <c r="S565"/>
  <c r="S1120"/>
  <c r="R1120"/>
  <c r="S2752"/>
  <c r="R2752"/>
  <c r="S2126"/>
  <c r="R2126"/>
  <c r="R313"/>
  <c r="S313"/>
  <c r="S494"/>
  <c r="R494"/>
  <c r="R632"/>
  <c r="S632"/>
  <c r="R243"/>
  <c r="S243"/>
  <c r="R1683"/>
  <c r="S1683"/>
  <c r="R2402"/>
  <c r="S2402"/>
  <c r="R561"/>
  <c r="S561"/>
  <c r="R349"/>
  <c r="S349"/>
  <c r="S530"/>
  <c r="R530"/>
  <c r="R172"/>
  <c r="S172"/>
  <c r="R41"/>
  <c r="S41"/>
  <c r="R1304"/>
  <c r="S1304"/>
  <c r="R1686"/>
  <c r="S1686"/>
  <c r="R305"/>
  <c r="S305"/>
  <c r="S475"/>
  <c r="R475"/>
  <c r="R601"/>
  <c r="S601"/>
  <c r="R203"/>
  <c r="S203"/>
  <c r="R1339"/>
  <c r="S1339"/>
  <c r="R1739"/>
  <c r="S1739"/>
  <c r="R382"/>
  <c r="S382"/>
  <c r="S643"/>
  <c r="R643"/>
  <c r="R204"/>
  <c r="S204"/>
  <c r="R171"/>
  <c r="S171"/>
  <c r="R1011"/>
  <c r="S1011"/>
  <c r="R2166"/>
  <c r="S2166"/>
  <c r="R499"/>
  <c r="S499"/>
  <c r="R237"/>
  <c r="S237"/>
  <c r="S550"/>
  <c r="R550"/>
  <c r="S280"/>
  <c r="R280"/>
  <c r="R513"/>
  <c r="S513"/>
  <c r="R263"/>
  <c r="S263"/>
  <c r="R566"/>
  <c r="S566"/>
  <c r="S298"/>
  <c r="R298"/>
  <c r="R924"/>
  <c r="S924"/>
  <c r="R884"/>
  <c r="S884"/>
  <c r="S918"/>
  <c r="R918"/>
  <c r="S1017"/>
  <c r="R1017"/>
  <c r="R820"/>
  <c r="S820"/>
  <c r="R1114"/>
  <c r="S1114"/>
  <c r="S1446"/>
  <c r="R1446"/>
  <c r="R1170"/>
  <c r="S1170"/>
  <c r="S1636"/>
  <c r="R1636"/>
  <c r="R1565"/>
  <c r="S1565"/>
  <c r="S1049"/>
  <c r="R1049"/>
  <c r="R1704"/>
  <c r="S1704"/>
  <c r="R1726"/>
  <c r="S1726"/>
  <c r="R1902"/>
  <c r="S1902"/>
  <c r="S2151"/>
  <c r="R2151"/>
  <c r="S2066"/>
  <c r="R2066"/>
  <c r="R2498"/>
  <c r="S2498"/>
  <c r="R3846"/>
  <c r="S3846"/>
  <c r="R361"/>
  <c r="S361"/>
  <c r="R39"/>
  <c r="S39"/>
  <c r="S446"/>
  <c r="R446"/>
  <c r="R180"/>
  <c r="S180"/>
  <c r="R323"/>
  <c r="S323"/>
  <c r="R560"/>
  <c r="S560"/>
  <c r="S294"/>
  <c r="R294"/>
  <c r="R825"/>
  <c r="S825"/>
  <c r="S826"/>
  <c r="R826"/>
  <c r="R781"/>
  <c r="S781"/>
  <c r="S879"/>
  <c r="R879"/>
  <c r="R783"/>
  <c r="S783"/>
  <c r="R1086"/>
  <c r="S1086"/>
  <c r="R1573"/>
  <c r="S1573"/>
  <c r="R1135"/>
  <c r="S1135"/>
  <c r="R1516"/>
  <c r="S1516"/>
  <c r="S1442"/>
  <c r="R1442"/>
  <c r="S1014"/>
  <c r="R1014"/>
  <c r="S1537"/>
  <c r="R1537"/>
  <c r="R1681"/>
  <c r="S1681"/>
  <c r="R1848"/>
  <c r="S1848"/>
  <c r="S2112"/>
  <c r="R2112"/>
  <c r="S1797"/>
  <c r="R1797"/>
  <c r="R2967"/>
  <c r="S2967"/>
  <c r="R3151"/>
  <c r="S3151"/>
  <c r="R29"/>
  <c r="S29"/>
  <c r="S387"/>
  <c r="R387"/>
  <c r="M104"/>
  <c r="O104" s="1"/>
  <c r="R104" s="1"/>
  <c r="J104"/>
  <c r="R734"/>
  <c r="S734"/>
  <c r="S814"/>
  <c r="R814"/>
  <c r="R893"/>
  <c r="S893"/>
  <c r="R907"/>
  <c r="S907"/>
  <c r="R1023"/>
  <c r="S1023"/>
  <c r="R1415"/>
  <c r="S1415"/>
  <c r="R1075"/>
  <c r="S1075"/>
  <c r="S1545"/>
  <c r="R1545"/>
  <c r="R1344"/>
  <c r="S1344"/>
  <c r="S941"/>
  <c r="R941"/>
  <c r="R1353"/>
  <c r="S1353"/>
  <c r="R1603"/>
  <c r="S1603"/>
  <c r="R2178"/>
  <c r="S2178"/>
  <c r="J1810"/>
  <c r="M1810"/>
  <c r="O1810" s="1"/>
  <c r="R1810" s="1"/>
  <c r="R2253"/>
  <c r="S2253"/>
  <c r="S1733"/>
  <c r="R1733"/>
  <c r="R3115"/>
  <c r="S3115"/>
  <c r="R577"/>
  <c r="S577"/>
  <c r="S318"/>
  <c r="R318"/>
  <c r="R853"/>
  <c r="S853"/>
  <c r="R863"/>
  <c r="S863"/>
  <c r="R817"/>
  <c r="S817"/>
  <c r="S895"/>
  <c r="R895"/>
  <c r="R797"/>
  <c r="S797"/>
  <c r="R1094"/>
  <c r="S1094"/>
  <c r="R1605"/>
  <c r="S1605"/>
  <c r="R1143"/>
  <c r="S1143"/>
  <c r="R1548"/>
  <c r="S1548"/>
  <c r="R1485"/>
  <c r="S1485"/>
  <c r="S1026"/>
  <c r="R1026"/>
  <c r="S1569"/>
  <c r="R1569"/>
  <c r="R1697"/>
  <c r="S1697"/>
  <c r="R1858"/>
  <c r="S1858"/>
  <c r="S2120"/>
  <c r="R2120"/>
  <c r="J1807"/>
  <c r="M1807"/>
  <c r="O1807" s="1"/>
  <c r="R1807" s="1"/>
  <c r="R2283"/>
  <c r="S2283"/>
  <c r="R3581"/>
  <c r="S3581"/>
  <c r="R53"/>
  <c r="S53"/>
  <c r="S414"/>
  <c r="R414"/>
  <c r="R98"/>
  <c r="S98"/>
  <c r="R742"/>
  <c r="S742"/>
  <c r="S915"/>
  <c r="R915"/>
  <c r="R897"/>
  <c r="S897"/>
  <c r="S909"/>
  <c r="R909"/>
  <c r="R1031"/>
  <c r="S1031"/>
  <c r="R1423"/>
  <c r="S1423"/>
  <c r="R1083"/>
  <c r="S1083"/>
  <c r="R1577"/>
  <c r="S1577"/>
  <c r="S1352"/>
  <c r="R1352"/>
  <c r="S953"/>
  <c r="R953"/>
  <c r="S1394"/>
  <c r="R1394"/>
  <c r="R1611"/>
  <c r="S1611"/>
  <c r="R2193"/>
  <c r="S2193"/>
  <c r="R1818"/>
  <c r="S1818"/>
  <c r="R2274"/>
  <c r="S2274"/>
  <c r="S1804"/>
  <c r="R1804"/>
  <c r="R3122"/>
  <c r="S3122"/>
  <c r="S512"/>
  <c r="R512"/>
  <c r="S246"/>
  <c r="R246"/>
  <c r="R666"/>
  <c r="S666"/>
  <c r="S1001"/>
  <c r="R1001"/>
  <c r="S767"/>
  <c r="R767"/>
  <c r="S748"/>
  <c r="R748"/>
  <c r="R971"/>
  <c r="S971"/>
  <c r="R1331"/>
  <c r="S1331"/>
  <c r="R1024"/>
  <c r="S1024"/>
  <c r="R1412"/>
  <c r="S1412"/>
  <c r="S1291"/>
  <c r="R1291"/>
  <c r="M848"/>
  <c r="O848" s="1"/>
  <c r="R848" s="1"/>
  <c r="J848"/>
  <c r="S1198"/>
  <c r="R1198"/>
  <c r="R1535"/>
  <c r="S1535"/>
  <c r="R2107"/>
  <c r="S2107"/>
  <c r="R1731"/>
  <c r="S1731"/>
  <c r="R1924"/>
  <c r="Q1923"/>
  <c r="S1924"/>
  <c r="Q1921"/>
  <c r="R1920"/>
  <c r="S1920"/>
  <c r="S2305"/>
  <c r="R2305"/>
  <c r="R399"/>
  <c r="S399"/>
  <c r="R124"/>
  <c r="Q125"/>
  <c r="S124"/>
  <c r="S371"/>
  <c r="R371"/>
  <c r="R91"/>
  <c r="S91"/>
  <c r="R713"/>
  <c r="S713"/>
  <c r="S780"/>
  <c r="R780"/>
  <c r="R877"/>
  <c r="S877"/>
  <c r="R822"/>
  <c r="S822"/>
  <c r="R1007"/>
  <c r="S1007"/>
  <c r="R1399"/>
  <c r="S1399"/>
  <c r="R1059"/>
  <c r="S1059"/>
  <c r="R1481"/>
  <c r="S1481"/>
  <c r="S1325"/>
  <c r="R1325"/>
  <c r="S925"/>
  <c r="R925"/>
  <c r="S1326"/>
  <c r="R1326"/>
  <c r="R1579"/>
  <c r="S1579"/>
  <c r="R2162"/>
  <c r="S2162"/>
  <c r="R1784"/>
  <c r="S1784"/>
  <c r="R1968"/>
  <c r="S1968"/>
  <c r="S1598"/>
  <c r="R1598"/>
  <c r="R2899"/>
  <c r="S2899"/>
  <c r="S1398"/>
  <c r="R1398"/>
  <c r="R1527"/>
  <c r="S1527"/>
  <c r="R1799"/>
  <c r="S1799"/>
  <c r="R1870"/>
  <c r="S1870"/>
  <c r="R1822"/>
  <c r="S1822"/>
  <c r="M1915"/>
  <c r="O1915" s="1"/>
  <c r="R1915" s="1"/>
  <c r="J1915"/>
  <c r="S2113"/>
  <c r="R2113"/>
  <c r="R2255"/>
  <c r="S2255"/>
  <c r="S1705"/>
  <c r="R1705"/>
  <c r="R2192"/>
  <c r="S2192"/>
  <c r="R2201"/>
  <c r="S2201"/>
  <c r="R2534"/>
  <c r="S2534"/>
  <c r="R2295"/>
  <c r="S2295"/>
  <c r="R2686"/>
  <c r="S2686"/>
  <c r="R2628"/>
  <c r="S2628"/>
  <c r="S2551"/>
  <c r="R2551"/>
  <c r="R3067"/>
  <c r="S3067"/>
  <c r="R3216"/>
  <c r="S3216"/>
  <c r="R3236"/>
  <c r="S3236"/>
  <c r="R4520"/>
  <c r="S4520"/>
  <c r="S949"/>
  <c r="R949"/>
  <c r="S1303"/>
  <c r="R1303"/>
  <c r="R1467"/>
  <c r="S1467"/>
  <c r="R1734"/>
  <c r="S1734"/>
  <c r="R2251"/>
  <c r="S2251"/>
  <c r="R1754"/>
  <c r="S1754"/>
  <c r="R1841"/>
  <c r="S1841"/>
  <c r="R1827"/>
  <c r="S1827"/>
  <c r="R1929"/>
  <c r="S1929"/>
  <c r="S1641"/>
  <c r="R1641"/>
  <c r="S2134"/>
  <c r="R2134"/>
  <c r="S2679"/>
  <c r="R2679"/>
  <c r="R2474"/>
  <c r="S2474"/>
  <c r="S2754"/>
  <c r="R2754"/>
  <c r="R2609"/>
  <c r="S2609"/>
  <c r="S2496"/>
  <c r="R2496"/>
  <c r="S2461"/>
  <c r="R2461"/>
  <c r="R2966"/>
  <c r="S2966"/>
  <c r="S3056"/>
  <c r="R3056"/>
  <c r="R3288"/>
  <c r="S3288"/>
  <c r="R3844"/>
  <c r="S3844"/>
  <c r="S1482"/>
  <c r="R1482"/>
  <c r="S1745"/>
  <c r="R1745"/>
  <c r="R2281"/>
  <c r="S2281"/>
  <c r="R2254"/>
  <c r="S2254"/>
  <c r="R2608"/>
  <c r="S2608"/>
  <c r="R2393"/>
  <c r="S2393"/>
  <c r="S2799"/>
  <c r="R2799"/>
  <c r="R2717"/>
  <c r="S2717"/>
  <c r="S2641"/>
  <c r="R2641"/>
  <c r="R3175"/>
  <c r="S3175"/>
  <c r="R3374"/>
  <c r="Q3373"/>
  <c r="S3374"/>
  <c r="R3400"/>
  <c r="S3400"/>
  <c r="R1937"/>
  <c r="S1937"/>
  <c r="J1652"/>
  <c r="M1652"/>
  <c r="O1652" s="1"/>
  <c r="R1652" s="1"/>
  <c r="S2142"/>
  <c r="R2142"/>
  <c r="R2727"/>
  <c r="S2727"/>
  <c r="R2482"/>
  <c r="S2482"/>
  <c r="S2766"/>
  <c r="R2766"/>
  <c r="R2620"/>
  <c r="S2620"/>
  <c r="R2510"/>
  <c r="S2510"/>
  <c r="S2477"/>
  <c r="R2477"/>
  <c r="R2978"/>
  <c r="S2978"/>
  <c r="S3064"/>
  <c r="R3064"/>
  <c r="S2777"/>
  <c r="R2777"/>
  <c r="R3952"/>
  <c r="S3952"/>
  <c r="R1973"/>
  <c r="S1973"/>
  <c r="S1688"/>
  <c r="R1688"/>
  <c r="S2177"/>
  <c r="R2177"/>
  <c r="S2909"/>
  <c r="R2909"/>
  <c r="R2516"/>
  <c r="S2516"/>
  <c r="R2276"/>
  <c r="S2276"/>
  <c r="R2668"/>
  <c r="S2668"/>
  <c r="R2597"/>
  <c r="S2597"/>
  <c r="Q2596"/>
  <c r="S2529"/>
  <c r="Q2528"/>
  <c r="R2529"/>
  <c r="R3039"/>
  <c r="S3039"/>
  <c r="R3133"/>
  <c r="S3133"/>
  <c r="S3167"/>
  <c r="R3167"/>
  <c r="R4236"/>
  <c r="S4236"/>
  <c r="S1692"/>
  <c r="R1692"/>
  <c r="S2180"/>
  <c r="R2180"/>
  <c r="Q2179"/>
  <c r="R2925"/>
  <c r="S2925"/>
  <c r="R2520"/>
  <c r="S2520"/>
  <c r="R2280"/>
  <c r="S2280"/>
  <c r="R2669"/>
  <c r="S2669"/>
  <c r="R2614"/>
  <c r="S2614"/>
  <c r="S2533"/>
  <c r="R2533"/>
  <c r="R3047"/>
  <c r="S3047"/>
  <c r="S3147"/>
  <c r="R3147"/>
  <c r="S3272"/>
  <c r="R3272"/>
  <c r="R4184"/>
  <c r="S4184"/>
  <c r="R2220"/>
  <c r="S2220"/>
  <c r="S1530"/>
  <c r="R1530"/>
  <c r="R1798"/>
  <c r="S1798"/>
  <c r="S1881"/>
  <c r="R1881"/>
  <c r="R2365"/>
  <c r="Q2364"/>
  <c r="S2365"/>
  <c r="R2667"/>
  <c r="S2667"/>
  <c r="R2441"/>
  <c r="S2441"/>
  <c r="R2716"/>
  <c r="S2716"/>
  <c r="R2790"/>
  <c r="S2790"/>
  <c r="R2791"/>
  <c r="S2791"/>
  <c r="R3004"/>
  <c r="S3004"/>
  <c r="R3287"/>
  <c r="S3287"/>
  <c r="R3386"/>
  <c r="S3386"/>
  <c r="R2704"/>
  <c r="S2704"/>
  <c r="R2501"/>
  <c r="S2501"/>
  <c r="R2838"/>
  <c r="S2838"/>
  <c r="R3230"/>
  <c r="S3230"/>
  <c r="S3079"/>
  <c r="R3079"/>
  <c r="S3387"/>
  <c r="R3387"/>
  <c r="S3345"/>
  <c r="R3345"/>
  <c r="S2893"/>
  <c r="R2893"/>
  <c r="S3292"/>
  <c r="R3292"/>
  <c r="R3217"/>
  <c r="S3217"/>
  <c r="R3509"/>
  <c r="S3509"/>
  <c r="R3351"/>
  <c r="S3351"/>
  <c r="R3646"/>
  <c r="S3646"/>
  <c r="R3863"/>
  <c r="S3863"/>
  <c r="S3727"/>
  <c r="R3727"/>
  <c r="S3986"/>
  <c r="R3986"/>
  <c r="R4222"/>
  <c r="S4222"/>
  <c r="R2639"/>
  <c r="S2639"/>
  <c r="S2488"/>
  <c r="R2488"/>
  <c r="S2376"/>
  <c r="R2376"/>
  <c r="R2708"/>
  <c r="S2708"/>
  <c r="R3027"/>
  <c r="S3027"/>
  <c r="R3363"/>
  <c r="S3363"/>
  <c r="S3364"/>
  <c r="R3364"/>
  <c r="S3065"/>
  <c r="R3065"/>
  <c r="R3309"/>
  <c r="S3309"/>
  <c r="S3034"/>
  <c r="R3034"/>
  <c r="R3348"/>
  <c r="S3348"/>
  <c r="R3365"/>
  <c r="S3365"/>
  <c r="R3657"/>
  <c r="S3657"/>
  <c r="R3490"/>
  <c r="S3490"/>
  <c r="Q3489"/>
  <c r="S3583"/>
  <c r="R3583"/>
  <c r="S3535"/>
  <c r="R3535"/>
  <c r="R3852"/>
  <c r="S3852"/>
  <c r="S4026"/>
  <c r="R4026"/>
  <c r="R5097"/>
  <c r="S5097"/>
  <c r="R3550"/>
  <c r="S3550"/>
  <c r="S2934"/>
  <c r="R2934"/>
  <c r="R3002"/>
  <c r="S3002"/>
  <c r="R3259"/>
  <c r="S3259"/>
  <c r="R3558"/>
  <c r="S3558"/>
  <c r="M3401"/>
  <c r="O3401" s="1"/>
  <c r="R3401" s="1"/>
  <c r="J3401"/>
  <c r="R3747"/>
  <c r="S3747"/>
  <c r="S3865"/>
  <c r="R3865"/>
  <c r="R3886"/>
  <c r="S3886"/>
  <c r="R4041"/>
  <c r="S4041"/>
  <c r="S4293"/>
  <c r="R4293"/>
  <c r="S3297"/>
  <c r="R3297"/>
  <c r="S2829"/>
  <c r="R2829"/>
  <c r="S3229"/>
  <c r="R3229"/>
  <c r="R3198"/>
  <c r="S3198"/>
  <c r="S3486"/>
  <c r="R3486"/>
  <c r="Q3485"/>
  <c r="R3841"/>
  <c r="S3841"/>
  <c r="R3618"/>
  <c r="S3618"/>
  <c r="S3787"/>
  <c r="R3787"/>
  <c r="S3806"/>
  <c r="R3806"/>
  <c r="S4087"/>
  <c r="R4087"/>
  <c r="S4436"/>
  <c r="R4436"/>
  <c r="S3522"/>
  <c r="R3522"/>
  <c r="R3418"/>
  <c r="S3418"/>
  <c r="S2910"/>
  <c r="R2910"/>
  <c r="M3325"/>
  <c r="O3325" s="1"/>
  <c r="R3325" s="1"/>
  <c r="J3325"/>
  <c r="R3235"/>
  <c r="S3235"/>
  <c r="R3524"/>
  <c r="S3524"/>
  <c r="R3366"/>
  <c r="S3366"/>
  <c r="R3662"/>
  <c r="S3662"/>
  <c r="S3762"/>
  <c r="R3762"/>
  <c r="S3770"/>
  <c r="R3770"/>
  <c r="S4054"/>
  <c r="R4054"/>
  <c r="R4535"/>
  <c r="S4535"/>
  <c r="R2939"/>
  <c r="S2939"/>
  <c r="S3556"/>
  <c r="R3556"/>
  <c r="R3177"/>
  <c r="S3177"/>
  <c r="R2980"/>
  <c r="S2980"/>
  <c r="S3129"/>
  <c r="R3129"/>
  <c r="S2950"/>
  <c r="R2950"/>
  <c r="R3137"/>
  <c r="S3137"/>
  <c r="R3274"/>
  <c r="S3274"/>
  <c r="R3574"/>
  <c r="Q3573"/>
  <c r="S3574"/>
  <c r="R3413"/>
  <c r="S3413"/>
  <c r="R3779"/>
  <c r="S3779"/>
  <c r="S3926"/>
  <c r="R3926"/>
  <c r="R3730"/>
  <c r="S3730"/>
  <c r="R3830"/>
  <c r="S3830"/>
  <c r="S4027"/>
  <c r="R4027"/>
  <c r="R3391"/>
  <c r="S3391"/>
  <c r="S3054"/>
  <c r="R3054"/>
  <c r="S3526"/>
  <c r="R3526"/>
  <c r="R3396"/>
  <c r="S3396"/>
  <c r="R3677"/>
  <c r="S3677"/>
  <c r="R3513"/>
  <c r="S3513"/>
  <c r="R3607"/>
  <c r="S3607"/>
  <c r="S3580"/>
  <c r="R3580"/>
  <c r="R3893"/>
  <c r="S3893"/>
  <c r="R4071"/>
  <c r="S4071"/>
  <c r="R3502"/>
  <c r="S3502"/>
  <c r="S3902"/>
  <c r="R3902"/>
  <c r="S3399"/>
  <c r="R3399"/>
  <c r="R3922"/>
  <c r="S3922"/>
  <c r="R3956"/>
  <c r="S3956"/>
  <c r="R3950"/>
  <c r="S3950"/>
  <c r="R3981"/>
  <c r="S3981"/>
  <c r="R4279"/>
  <c r="S4279"/>
  <c r="R4226"/>
  <c r="S4226"/>
  <c r="S4219"/>
  <c r="R4219"/>
  <c r="S4167"/>
  <c r="R4167"/>
  <c r="R4473"/>
  <c r="S4473"/>
  <c r="R5076"/>
  <c r="S5076"/>
  <c r="R4059"/>
  <c r="S4059"/>
  <c r="R4590"/>
  <c r="S4590"/>
  <c r="R4304"/>
  <c r="S4304"/>
  <c r="R4301"/>
  <c r="S4301"/>
  <c r="S4262"/>
  <c r="R4262"/>
  <c r="R4697"/>
  <c r="S4697"/>
  <c r="R3887"/>
  <c r="S3887"/>
  <c r="S4418"/>
  <c r="R4418"/>
  <c r="R4213"/>
  <c r="S4213"/>
  <c r="R4157"/>
  <c r="S4157"/>
  <c r="S4150"/>
  <c r="R4150"/>
  <c r="S4092"/>
  <c r="R4092"/>
  <c r="R4433"/>
  <c r="S4433"/>
  <c r="S4811"/>
  <c r="R4811"/>
  <c r="R3990"/>
  <c r="S3990"/>
  <c r="R4179"/>
  <c r="S4179"/>
  <c r="R4122"/>
  <c r="S4122"/>
  <c r="S4507"/>
  <c r="R4507"/>
  <c r="S4051"/>
  <c r="R4051"/>
  <c r="R4363"/>
  <c r="S4363"/>
  <c r="S4956"/>
  <c r="R4956"/>
  <c r="S4475"/>
  <c r="R4475"/>
  <c r="R4221"/>
  <c r="S4221"/>
  <c r="R4169"/>
  <c r="S4169"/>
  <c r="S4162"/>
  <c r="R4162"/>
  <c r="S4104"/>
  <c r="R4104"/>
  <c r="R4464"/>
  <c r="S4464"/>
  <c r="S4901"/>
  <c r="R4901"/>
  <c r="S3478"/>
  <c r="R3478"/>
  <c r="R3853"/>
  <c r="S3853"/>
  <c r="R4037"/>
  <c r="S4037"/>
  <c r="R3995"/>
  <c r="S3995"/>
  <c r="R4044"/>
  <c r="S4044"/>
  <c r="R4390"/>
  <c r="S4390"/>
  <c r="R4284"/>
  <c r="S4284"/>
  <c r="S4281"/>
  <c r="R4281"/>
  <c r="S4246"/>
  <c r="R4246"/>
  <c r="R4596"/>
  <c r="S4596"/>
  <c r="Q4595"/>
  <c r="R4017"/>
  <c r="S4017"/>
  <c r="R4197"/>
  <c r="S4197"/>
  <c r="R4141"/>
  <c r="S4141"/>
  <c r="S4746"/>
  <c r="R4746"/>
  <c r="S4072"/>
  <c r="R4072"/>
  <c r="R4387"/>
  <c r="S4387"/>
  <c r="S4653"/>
  <c r="R4653"/>
  <c r="S3527"/>
  <c r="R3527"/>
  <c r="R3869"/>
  <c r="S3869"/>
  <c r="R4034"/>
  <c r="S4034"/>
  <c r="R3938"/>
  <c r="S3938"/>
  <c r="Q3937"/>
  <c r="S4491"/>
  <c r="R4491"/>
  <c r="R4190"/>
  <c r="S4190"/>
  <c r="R4098"/>
  <c r="S4098"/>
  <c r="S4460"/>
  <c r="R4460"/>
  <c r="R4321"/>
  <c r="S4321"/>
  <c r="S4196"/>
  <c r="R4196"/>
  <c r="R4399"/>
  <c r="S4399"/>
  <c r="R4340"/>
  <c r="S4340"/>
  <c r="R4625"/>
  <c r="S4625"/>
  <c r="R4568"/>
  <c r="S4568"/>
  <c r="R4804"/>
  <c r="S4804"/>
  <c r="R4710"/>
  <c r="S4710"/>
  <c r="R5005"/>
  <c r="S5005"/>
  <c r="J4998"/>
  <c r="M4998"/>
  <c r="O4998" s="1"/>
  <c r="R4998" s="1"/>
  <c r="S4905"/>
  <c r="R4905"/>
  <c r="R5235"/>
  <c r="S5235"/>
  <c r="R5263"/>
  <c r="S5263"/>
  <c r="R4472"/>
  <c r="S4472"/>
  <c r="S4412"/>
  <c r="R4412"/>
  <c r="R4369"/>
  <c r="S4369"/>
  <c r="R4639"/>
  <c r="S4639"/>
  <c r="R4882"/>
  <c r="S4882"/>
  <c r="R4789"/>
  <c r="S4789"/>
  <c r="S4778"/>
  <c r="R4778"/>
  <c r="S4661"/>
  <c r="R4661"/>
  <c r="J4999"/>
  <c r="M4999"/>
  <c r="O4999" s="1"/>
  <c r="R4999" s="1"/>
  <c r="R5337"/>
  <c r="S5337"/>
  <c r="S5185"/>
  <c r="R5185"/>
  <c r="S4076"/>
  <c r="R4076"/>
  <c r="S4398"/>
  <c r="R4398"/>
  <c r="S4540"/>
  <c r="R4540"/>
  <c r="R4485"/>
  <c r="S4485"/>
  <c r="R4443"/>
  <c r="S4443"/>
  <c r="R4674"/>
  <c r="S4674"/>
  <c r="R4958"/>
  <c r="S4958"/>
  <c r="R4867"/>
  <c r="S4867"/>
  <c r="S4860"/>
  <c r="R4860"/>
  <c r="S4743"/>
  <c r="R4743"/>
  <c r="R5079"/>
  <c r="S5079"/>
  <c r="R5091"/>
  <c r="S5091"/>
  <c r="R5465"/>
  <c r="S5465"/>
  <c r="S4727"/>
  <c r="R4727"/>
  <c r="R4599"/>
  <c r="S4599"/>
  <c r="R4546"/>
  <c r="S4546"/>
  <c r="R4780"/>
  <c r="S4780"/>
  <c r="R4683"/>
  <c r="S4683"/>
  <c r="R4979"/>
  <c r="S4979"/>
  <c r="R4972"/>
  <c r="S4972"/>
  <c r="S4877"/>
  <c r="R4877"/>
  <c r="R5215"/>
  <c r="S5215"/>
  <c r="R5236"/>
  <c r="S5236"/>
  <c r="R4652"/>
  <c r="S4652"/>
  <c r="J4584"/>
  <c r="M4584"/>
  <c r="O4584" s="1"/>
  <c r="R4584" s="1"/>
  <c r="R4525"/>
  <c r="S4525"/>
  <c r="R4486"/>
  <c r="S4486"/>
  <c r="R4717"/>
  <c r="S4717"/>
  <c r="R5008"/>
  <c r="S5008"/>
  <c r="R4911"/>
  <c r="S4911"/>
  <c r="R4904"/>
  <c r="S4904"/>
  <c r="S4795"/>
  <c r="R4795"/>
  <c r="R5131"/>
  <c r="S5131"/>
  <c r="R5155"/>
  <c r="S5155"/>
  <c r="S4552"/>
  <c r="R4552"/>
  <c r="R4497"/>
  <c r="S4497"/>
  <c r="R4455"/>
  <c r="S4455"/>
  <c r="R4686"/>
  <c r="S4686"/>
  <c r="R4974"/>
  <c r="S4974"/>
  <c r="R4879"/>
  <c r="S4879"/>
  <c r="S4872"/>
  <c r="R4872"/>
  <c r="S4755"/>
  <c r="R4755"/>
  <c r="R5094"/>
  <c r="S5094"/>
  <c r="R5110"/>
  <c r="S5110"/>
  <c r="R5597"/>
  <c r="S5597"/>
  <c r="S4676"/>
  <c r="R4676"/>
  <c r="R4614"/>
  <c r="S4614"/>
  <c r="R4558"/>
  <c r="S4558"/>
  <c r="R4792"/>
  <c r="S4792"/>
  <c r="R4698"/>
  <c r="S4698"/>
  <c r="R4994"/>
  <c r="S4994"/>
  <c r="R4991"/>
  <c r="S4991"/>
  <c r="S4897"/>
  <c r="R4897"/>
  <c r="R5227"/>
  <c r="S5227"/>
  <c r="R5251"/>
  <c r="S5251"/>
  <c r="R4831"/>
  <c r="S4831"/>
  <c r="R4702"/>
  <c r="S4702"/>
  <c r="R4959"/>
  <c r="S4959"/>
  <c r="R4916"/>
  <c r="S4916"/>
  <c r="S4767"/>
  <c r="R4767"/>
  <c r="R5060"/>
  <c r="S5060"/>
  <c r="R5345"/>
  <c r="S5345"/>
  <c r="S5394"/>
  <c r="R5394"/>
  <c r="R5101"/>
  <c r="S5101"/>
  <c r="R5536"/>
  <c r="S5536"/>
  <c r="S6119"/>
  <c r="R6119"/>
  <c r="R5292"/>
  <c r="S5292"/>
  <c r="R5523"/>
  <c r="S5523"/>
  <c r="Q5522"/>
  <c r="Q5520"/>
  <c r="R5679"/>
  <c r="S5679"/>
  <c r="R5117"/>
  <c r="S5117"/>
  <c r="R5157"/>
  <c r="S5157"/>
  <c r="R5415"/>
  <c r="S5415"/>
  <c r="R6300"/>
  <c r="S6300"/>
  <c r="R5328"/>
  <c r="S5328"/>
  <c r="R5429"/>
  <c r="S5429"/>
  <c r="R6008"/>
  <c r="S6008"/>
  <c r="R5221"/>
  <c r="S5221"/>
  <c r="R5301"/>
  <c r="S5301"/>
  <c r="R5550"/>
  <c r="S5550"/>
  <c r="S5272"/>
  <c r="R5272"/>
  <c r="S5404"/>
  <c r="R5404"/>
  <c r="R5702"/>
  <c r="S5702"/>
  <c r="R5233"/>
  <c r="S5233"/>
  <c r="S5370"/>
  <c r="R5370"/>
  <c r="R5587"/>
  <c r="S5587"/>
  <c r="S5857"/>
  <c r="R5857"/>
  <c r="R5720"/>
  <c r="S5720"/>
  <c r="R5896"/>
  <c r="S5896"/>
  <c r="R6110"/>
  <c r="S6110"/>
  <c r="R6145"/>
  <c r="S6145"/>
  <c r="R6412"/>
  <c r="S6412"/>
  <c r="S4861"/>
  <c r="R4861"/>
  <c r="J5113"/>
  <c r="M5113"/>
  <c r="O5113" s="1"/>
  <c r="R5113" s="1"/>
  <c r="R5045"/>
  <c r="S5045"/>
  <c r="R5311"/>
  <c r="S5311"/>
  <c r="S5288"/>
  <c r="R5288"/>
  <c r="R5241"/>
  <c r="S5241"/>
  <c r="R5462"/>
  <c r="S5462"/>
  <c r="R5593"/>
  <c r="S5593"/>
  <c r="R5387"/>
  <c r="S5387"/>
  <c r="R5473"/>
  <c r="S5473"/>
  <c r="S5873"/>
  <c r="R5873"/>
  <c r="M5793"/>
  <c r="O5793" s="1"/>
  <c r="R5793" s="1"/>
  <c r="J5793"/>
  <c r="R5907"/>
  <c r="S5907"/>
  <c r="R6002"/>
  <c r="S6002"/>
  <c r="R6148"/>
  <c r="S6148"/>
  <c r="R6420"/>
  <c r="S6420"/>
  <c r="R5309"/>
  <c r="S5309"/>
  <c r="R5482"/>
  <c r="S5482"/>
  <c r="S5422"/>
  <c r="R5422"/>
  <c r="R5499"/>
  <c r="S5499"/>
  <c r="R5558"/>
  <c r="S5558"/>
  <c r="S5651"/>
  <c r="R5651"/>
  <c r="R5803"/>
  <c r="S5803"/>
  <c r="R6083"/>
  <c r="S6083"/>
  <c r="M6162"/>
  <c r="O6162" s="1"/>
  <c r="R6162" s="1"/>
  <c r="J6162"/>
  <c r="R6222"/>
  <c r="S6222"/>
  <c r="R6458"/>
  <c r="S6458"/>
  <c r="R5600"/>
  <c r="S5600"/>
  <c r="R5413"/>
  <c r="S5413"/>
  <c r="S5511"/>
  <c r="R5511"/>
  <c r="R5705"/>
  <c r="S5705"/>
  <c r="R5646"/>
  <c r="S5646"/>
  <c r="R5805"/>
  <c r="S5805"/>
  <c r="R5889"/>
  <c r="S5889"/>
  <c r="Q5888"/>
  <c r="S5914"/>
  <c r="R5914"/>
  <c r="R6208"/>
  <c r="S6208"/>
  <c r="R6608"/>
  <c r="S6608"/>
  <c r="R5291"/>
  <c r="S5291"/>
  <c r="R5268"/>
  <c r="S5268"/>
  <c r="R5218"/>
  <c r="S5218"/>
  <c r="S5424"/>
  <c r="R5424"/>
  <c r="R5538"/>
  <c r="S5538"/>
  <c r="R5367"/>
  <c r="S5367"/>
  <c r="R5449"/>
  <c r="S5449"/>
  <c r="R5722"/>
  <c r="S5722"/>
  <c r="R5696"/>
  <c r="S5696"/>
  <c r="J5962"/>
  <c r="M5962"/>
  <c r="O5962" s="1"/>
  <c r="R5962" s="1"/>
  <c r="R6012"/>
  <c r="S6012"/>
  <c r="R6621"/>
  <c r="S6621"/>
  <c r="R6432"/>
  <c r="S6432"/>
  <c r="S5396"/>
  <c r="R5396"/>
  <c r="S5476"/>
  <c r="R5476"/>
  <c r="R5339"/>
  <c r="S5339"/>
  <c r="S5853"/>
  <c r="R5853"/>
  <c r="R5690"/>
  <c r="S5690"/>
  <c r="R5652"/>
  <c r="S5652"/>
  <c r="R6045"/>
  <c r="S6045"/>
  <c r="S5994"/>
  <c r="R5994"/>
  <c r="R6161"/>
  <c r="S6161"/>
  <c r="R6398"/>
  <c r="S6398"/>
  <c r="S5368"/>
  <c r="R5368"/>
  <c r="R5425"/>
  <c r="S5425"/>
  <c r="J5548"/>
  <c r="M5548"/>
  <c r="O5548" s="1"/>
  <c r="R5548" s="1"/>
  <c r="R5717"/>
  <c r="S5717"/>
  <c r="R5658"/>
  <c r="S5658"/>
  <c r="R5864"/>
  <c r="S5864"/>
  <c r="R6020"/>
  <c r="S6020"/>
  <c r="S5932"/>
  <c r="R5932"/>
  <c r="Q5931"/>
  <c r="R6269"/>
  <c r="S6269"/>
  <c r="R6332"/>
  <c r="S6332"/>
  <c r="R6710"/>
  <c r="S6710"/>
  <c r="R5693"/>
  <c r="S5693"/>
  <c r="R5855"/>
  <c r="S5855"/>
  <c r="M5663"/>
  <c r="O5663" s="1"/>
  <c r="R5663" s="1"/>
  <c r="J5663"/>
  <c r="S5829"/>
  <c r="R5829"/>
  <c r="R6004"/>
  <c r="S6004"/>
  <c r="S6029"/>
  <c r="R6029"/>
  <c r="R6456"/>
  <c r="S6456"/>
  <c r="R6182"/>
  <c r="S6182"/>
  <c r="R6594"/>
  <c r="S6594"/>
  <c r="R6527"/>
  <c r="S6527"/>
  <c r="R6808"/>
  <c r="S6808"/>
  <c r="S5900"/>
  <c r="R5900"/>
  <c r="R5834"/>
  <c r="S5834"/>
  <c r="S5960"/>
  <c r="R5960"/>
  <c r="S6024"/>
  <c r="R6024"/>
  <c r="S6153"/>
  <c r="R6153"/>
  <c r="R6252"/>
  <c r="S6252"/>
  <c r="R6651"/>
  <c r="S6651"/>
  <c r="R6498"/>
  <c r="S6498"/>
  <c r="S6328"/>
  <c r="R6328"/>
  <c r="R6308"/>
  <c r="S6308"/>
  <c r="R6403"/>
  <c r="S6403"/>
  <c r="R6729"/>
  <c r="S6729"/>
  <c r="R6314"/>
  <c r="S6314"/>
  <c r="R6652"/>
  <c r="S6652"/>
  <c r="S6703"/>
  <c r="R6703"/>
  <c r="S6972"/>
  <c r="R6972"/>
  <c r="S5980"/>
  <c r="R5980"/>
  <c r="S6123"/>
  <c r="R6123"/>
  <c r="R6038"/>
  <c r="S6038"/>
  <c r="S6199"/>
  <c r="R6199"/>
  <c r="R6603"/>
  <c r="S6603"/>
  <c r="S6406"/>
  <c r="R6406"/>
  <c r="M6370"/>
  <c r="O6370" s="1"/>
  <c r="R6370" s="1"/>
  <c r="J6370"/>
  <c r="R6494"/>
  <c r="S6494"/>
  <c r="R6688"/>
  <c r="S6688"/>
  <c r="R6877"/>
  <c r="S6877"/>
  <c r="R5791"/>
  <c r="S5791"/>
  <c r="R6084"/>
  <c r="S6084"/>
  <c r="S6009"/>
  <c r="R6009"/>
  <c r="R6064"/>
  <c r="S6064"/>
  <c r="S6204"/>
  <c r="R6204"/>
  <c r="R6213"/>
  <c r="S6213"/>
  <c r="R6298"/>
  <c r="S6298"/>
  <c r="R6723"/>
  <c r="S6723"/>
  <c r="R6418"/>
  <c r="S6418"/>
  <c r="S6776"/>
  <c r="R6776"/>
  <c r="R6466"/>
  <c r="S6466"/>
  <c r="R6771"/>
  <c r="S6771"/>
  <c r="R6624"/>
  <c r="S6624"/>
  <c r="R6749"/>
  <c r="S6749"/>
  <c r="R6344"/>
  <c r="S6344"/>
  <c r="R6257"/>
  <c r="S6257"/>
  <c r="R6359"/>
  <c r="S6359"/>
  <c r="R6468"/>
  <c r="S6468"/>
  <c r="R6589"/>
  <c r="S6589"/>
  <c r="R6626"/>
  <c r="S6626"/>
  <c r="S6805"/>
  <c r="R6805"/>
  <c r="R6800"/>
  <c r="S6800"/>
  <c r="S6874"/>
  <c r="R6874"/>
  <c r="R6995"/>
  <c r="S6995"/>
  <c r="J6356"/>
  <c r="M6356"/>
  <c r="O6356" s="1"/>
  <c r="R6356" s="1"/>
  <c r="R6261"/>
  <c r="S6261"/>
  <c r="R6360"/>
  <c r="S6360"/>
  <c r="R6500"/>
  <c r="S6500"/>
  <c r="R6590"/>
  <c r="S6590"/>
  <c r="R6655"/>
  <c r="S6655"/>
  <c r="S6798"/>
  <c r="R6798"/>
  <c r="R6806"/>
  <c r="S6806"/>
  <c r="S6881"/>
  <c r="R6881"/>
  <c r="S675"/>
  <c r="R675"/>
  <c r="R6250"/>
  <c r="S6250"/>
  <c r="R6287"/>
  <c r="S6287"/>
  <c r="R6320"/>
  <c r="S6320"/>
  <c r="R6307"/>
  <c r="S6307"/>
  <c r="R6654"/>
  <c r="S6654"/>
  <c r="R6664"/>
  <c r="S6664"/>
  <c r="R6431"/>
  <c r="S6431"/>
  <c r="Q6720"/>
  <c r="S6743"/>
  <c r="R6743"/>
  <c r="R6734"/>
  <c r="S6734"/>
  <c r="R6934"/>
  <c r="S6934"/>
  <c r="R6923"/>
  <c r="S6923"/>
  <c r="R6937"/>
  <c r="S6937"/>
  <c r="R6909"/>
  <c r="S6909"/>
  <c r="S6940"/>
  <c r="R6940"/>
  <c r="R6788"/>
  <c r="S6788"/>
  <c r="R6993"/>
  <c r="S6993"/>
  <c r="R6696"/>
  <c r="S6696"/>
  <c r="R6944"/>
  <c r="S6944"/>
  <c r="R6992"/>
  <c r="S6992"/>
  <c r="R63"/>
  <c r="S63"/>
  <c r="R114"/>
  <c r="S114"/>
  <c r="S30"/>
  <c r="R30"/>
  <c r="R34"/>
  <c r="S34"/>
  <c r="S88"/>
  <c r="R88"/>
  <c r="S79"/>
  <c r="R79"/>
  <c r="S558"/>
  <c r="R558"/>
  <c r="R593"/>
  <c r="S593"/>
  <c r="R245"/>
  <c r="S245"/>
  <c r="S506"/>
  <c r="R506"/>
  <c r="S157"/>
  <c r="R157"/>
  <c r="R275"/>
  <c r="S275"/>
  <c r="R1078"/>
  <c r="S1078"/>
  <c r="R1840"/>
  <c r="S1840"/>
  <c r="S369"/>
  <c r="R369"/>
  <c r="Q368"/>
  <c r="R1046"/>
  <c r="S1046"/>
  <c r="S591"/>
  <c r="R591"/>
  <c r="R241"/>
  <c r="S241"/>
  <c r="S502"/>
  <c r="R502"/>
  <c r="R553"/>
  <c r="S553"/>
  <c r="R922"/>
  <c r="S922"/>
  <c r="R1612"/>
  <c r="S1612"/>
  <c r="R2466"/>
  <c r="S2466"/>
  <c r="R539"/>
  <c r="S539"/>
  <c r="R189"/>
  <c r="S189"/>
  <c r="S498"/>
  <c r="R498"/>
  <c r="R562"/>
  <c r="S562"/>
  <c r="R927"/>
  <c r="S927"/>
  <c r="R1671"/>
  <c r="S1671"/>
  <c r="R469"/>
  <c r="S469"/>
  <c r="R727"/>
  <c r="S727"/>
  <c r="R273"/>
  <c r="S273"/>
  <c r="S442"/>
  <c r="R442"/>
  <c r="S776"/>
  <c r="R776"/>
  <c r="S334"/>
  <c r="R334"/>
  <c r="R1320"/>
  <c r="S1320"/>
  <c r="S2164"/>
  <c r="R2164"/>
  <c r="S470"/>
  <c r="R470"/>
  <c r="R309"/>
  <c r="S309"/>
  <c r="S490"/>
  <c r="R490"/>
  <c r="R631"/>
  <c r="S631"/>
  <c r="S572"/>
  <c r="R572"/>
  <c r="R1000"/>
  <c r="S1000"/>
  <c r="R1879"/>
  <c r="S1879"/>
  <c r="R257"/>
  <c r="S257"/>
  <c r="S429"/>
  <c r="R429"/>
  <c r="R578"/>
  <c r="S578"/>
  <c r="S536"/>
  <c r="R536"/>
  <c r="R1032"/>
  <c r="S1032"/>
  <c r="R1932"/>
  <c r="S1932"/>
  <c r="R341"/>
  <c r="S341"/>
  <c r="S522"/>
  <c r="R522"/>
  <c r="S165"/>
  <c r="R165"/>
  <c r="S504"/>
  <c r="R504"/>
  <c r="R1403"/>
  <c r="S1403"/>
  <c r="R1796"/>
  <c r="S1796"/>
  <c r="R465"/>
  <c r="S465"/>
  <c r="Q464"/>
  <c r="R205"/>
  <c r="S205"/>
  <c r="S518"/>
  <c r="R518"/>
  <c r="S248"/>
  <c r="R248"/>
  <c r="R478"/>
  <c r="S478"/>
  <c r="R231"/>
  <c r="S231"/>
  <c r="S532"/>
  <c r="R532"/>
  <c r="S266"/>
  <c r="R266"/>
  <c r="R569"/>
  <c r="S569"/>
  <c r="R943"/>
  <c r="S943"/>
  <c r="S653"/>
  <c r="Q652"/>
  <c r="R653"/>
  <c r="S640"/>
  <c r="R640"/>
  <c r="R858"/>
  <c r="Q857"/>
  <c r="S858"/>
  <c r="R1150"/>
  <c r="S1150"/>
  <c r="Q1146"/>
  <c r="Q1149"/>
  <c r="R1560"/>
  <c r="S1560"/>
  <c r="R1290"/>
  <c r="S1290"/>
  <c r="S1124"/>
  <c r="R1124"/>
  <c r="R1767"/>
  <c r="S1767"/>
  <c r="R1089"/>
  <c r="S1089"/>
  <c r="R1572"/>
  <c r="S1572"/>
  <c r="R1779"/>
  <c r="S1779"/>
  <c r="R1947"/>
  <c r="S1947"/>
  <c r="S2194"/>
  <c r="R2194"/>
  <c r="S2121"/>
  <c r="R2121"/>
  <c r="S2831"/>
  <c r="R2831"/>
  <c r="S619"/>
  <c r="R619"/>
  <c r="R329"/>
  <c r="S329"/>
  <c r="R746"/>
  <c r="S746"/>
  <c r="S404"/>
  <c r="R404"/>
  <c r="R671"/>
  <c r="S671"/>
  <c r="R291"/>
  <c r="S291"/>
  <c r="S528"/>
  <c r="R528"/>
  <c r="S262"/>
  <c r="R262"/>
  <c r="R940"/>
  <c r="S940"/>
  <c r="R885"/>
  <c r="S885"/>
  <c r="R932"/>
  <c r="S932"/>
  <c r="R1060"/>
  <c r="S1060"/>
  <c r="M824"/>
  <c r="O824" s="1"/>
  <c r="R824" s="1"/>
  <c r="J824"/>
  <c r="R1118"/>
  <c r="S1118"/>
  <c r="S1453"/>
  <c r="R1453"/>
  <c r="R1174"/>
  <c r="S1174"/>
  <c r="R1650"/>
  <c r="S1650"/>
  <c r="R1581"/>
  <c r="S1581"/>
  <c r="S1057"/>
  <c r="R1057"/>
  <c r="R1278"/>
  <c r="S1278"/>
  <c r="R1738"/>
  <c r="S1738"/>
  <c r="R1906"/>
  <c r="S1906"/>
  <c r="S2155"/>
  <c r="R2155"/>
  <c r="S2070"/>
  <c r="R2070"/>
  <c r="R2530"/>
  <c r="S2530"/>
  <c r="S4120"/>
  <c r="R4120"/>
  <c r="S583"/>
  <c r="R583"/>
  <c r="S354"/>
  <c r="R354"/>
  <c r="S56"/>
  <c r="R56"/>
  <c r="R765"/>
  <c r="S765"/>
  <c r="S959"/>
  <c r="R959"/>
  <c r="R1064"/>
  <c r="S1064"/>
  <c r="R981"/>
  <c r="S981"/>
  <c r="R1058"/>
  <c r="S1058"/>
  <c r="R1461"/>
  <c r="S1461"/>
  <c r="R1107"/>
  <c r="S1107"/>
  <c r="M1679"/>
  <c r="O1679" s="1"/>
  <c r="R1679" s="1"/>
  <c r="J1679"/>
  <c r="S1413"/>
  <c r="R1413"/>
  <c r="S982"/>
  <c r="R982"/>
  <c r="S1426"/>
  <c r="R1426"/>
  <c r="R1645"/>
  <c r="S1645"/>
  <c r="S2270"/>
  <c r="R2270"/>
  <c r="S2069"/>
  <c r="R2069"/>
  <c r="R1736"/>
  <c r="S1736"/>
  <c r="S2249"/>
  <c r="R2249"/>
  <c r="S3311"/>
  <c r="R3311"/>
  <c r="S552"/>
  <c r="R552"/>
  <c r="S286"/>
  <c r="R286"/>
  <c r="S977"/>
  <c r="R977"/>
  <c r="R889"/>
  <c r="S889"/>
  <c r="S965"/>
  <c r="R965"/>
  <c r="S617"/>
  <c r="R617"/>
  <c r="R832"/>
  <c r="S832"/>
  <c r="R1126"/>
  <c r="S1126"/>
  <c r="R1480"/>
  <c r="S1480"/>
  <c r="R1184"/>
  <c r="S1184"/>
  <c r="S1675"/>
  <c r="R1675"/>
  <c r="R1627"/>
  <c r="S1627"/>
  <c r="S1065"/>
  <c r="R1065"/>
  <c r="R1460"/>
  <c r="S1460"/>
  <c r="R1746"/>
  <c r="S1746"/>
  <c r="R1927"/>
  <c r="S1927"/>
  <c r="S2163"/>
  <c r="R2163"/>
  <c r="S2089"/>
  <c r="R2089"/>
  <c r="R2630"/>
  <c r="S2630"/>
  <c r="R311"/>
  <c r="S311"/>
  <c r="R24"/>
  <c r="S24"/>
  <c r="S379"/>
  <c r="R379"/>
  <c r="R48"/>
  <c r="S48"/>
  <c r="R773"/>
  <c r="S773"/>
  <c r="S997"/>
  <c r="R997"/>
  <c r="R1274"/>
  <c r="S1274"/>
  <c r="S1056"/>
  <c r="R1056"/>
  <c r="R1066"/>
  <c r="S1066"/>
  <c r="J1493"/>
  <c r="M1493"/>
  <c r="O1493" s="1"/>
  <c r="R1493" s="1"/>
  <c r="R1115"/>
  <c r="S1115"/>
  <c r="R1448"/>
  <c r="S1448"/>
  <c r="S1421"/>
  <c r="R1421"/>
  <c r="S994"/>
  <c r="R994"/>
  <c r="R1444"/>
  <c r="S1444"/>
  <c r="M1653"/>
  <c r="O1653" s="1"/>
  <c r="R1653" s="1"/>
  <c r="J1653"/>
  <c r="S2300"/>
  <c r="R2300"/>
  <c r="S2084"/>
  <c r="R2084"/>
  <c r="Q2083"/>
  <c r="R1759"/>
  <c r="S1759"/>
  <c r="S1895"/>
  <c r="Q1894"/>
  <c r="R1895"/>
  <c r="Q3310"/>
  <c r="S3318"/>
  <c r="R3318"/>
  <c r="S481"/>
  <c r="R481"/>
  <c r="S214"/>
  <c r="R214"/>
  <c r="R710"/>
  <c r="S710"/>
  <c r="R774"/>
  <c r="S774"/>
  <c r="S876"/>
  <c r="R876"/>
  <c r="S798"/>
  <c r="R798"/>
  <c r="R1003"/>
  <c r="S1003"/>
  <c r="R1395"/>
  <c r="S1395"/>
  <c r="R1055"/>
  <c r="S1055"/>
  <c r="S1465"/>
  <c r="R1465"/>
  <c r="S1321"/>
  <c r="R1321"/>
  <c r="S919"/>
  <c r="R919"/>
  <c r="S1322"/>
  <c r="R1322"/>
  <c r="R1575"/>
  <c r="S1575"/>
  <c r="R2158"/>
  <c r="S2158"/>
  <c r="R1780"/>
  <c r="S1780"/>
  <c r="R1964"/>
  <c r="S1964"/>
  <c r="S1566"/>
  <c r="R1566"/>
  <c r="R2797"/>
  <c r="S2797"/>
  <c r="R372"/>
  <c r="S372"/>
  <c r="R45"/>
  <c r="S45"/>
  <c r="S338"/>
  <c r="R338"/>
  <c r="R40"/>
  <c r="S40"/>
  <c r="R749"/>
  <c r="S749"/>
  <c r="S917"/>
  <c r="R917"/>
  <c r="R951"/>
  <c r="S951"/>
  <c r="R923"/>
  <c r="S923"/>
  <c r="R1042"/>
  <c r="S1042"/>
  <c r="R1431"/>
  <c r="S1431"/>
  <c r="R1091"/>
  <c r="S1091"/>
  <c r="S1609"/>
  <c r="R1609"/>
  <c r="S1397"/>
  <c r="R1397"/>
  <c r="S966"/>
  <c r="R966"/>
  <c r="S1410"/>
  <c r="R1410"/>
  <c r="R1619"/>
  <c r="S1619"/>
  <c r="R2202"/>
  <c r="S2202"/>
  <c r="M1891"/>
  <c r="O1891" s="1"/>
  <c r="R1891" s="1"/>
  <c r="J1891"/>
  <c r="R1711"/>
  <c r="S1711"/>
  <c r="S2094"/>
  <c r="R2094"/>
  <c r="S2987"/>
  <c r="R2987"/>
  <c r="S1430"/>
  <c r="R1430"/>
  <c r="R1559"/>
  <c r="S1559"/>
  <c r="R1887"/>
  <c r="Q1886"/>
  <c r="S1887"/>
  <c r="M1914"/>
  <c r="O1914" s="1"/>
  <c r="R1914" s="1"/>
  <c r="J1914"/>
  <c r="S2073"/>
  <c r="R2073"/>
  <c r="R1948"/>
  <c r="S1948"/>
  <c r="Q2143"/>
  <c r="S2144"/>
  <c r="R2144"/>
  <c r="S1474"/>
  <c r="R1474"/>
  <c r="S1737"/>
  <c r="R1737"/>
  <c r="S2256"/>
  <c r="R2256"/>
  <c r="R2246"/>
  <c r="S2246"/>
  <c r="S2599"/>
  <c r="R2599"/>
  <c r="R2385"/>
  <c r="S2385"/>
  <c r="S2759"/>
  <c r="R2759"/>
  <c r="R2690"/>
  <c r="S2690"/>
  <c r="S2633"/>
  <c r="R2633"/>
  <c r="S3131"/>
  <c r="R3131"/>
  <c r="J3337"/>
  <c r="M3337"/>
  <c r="O3337" s="1"/>
  <c r="R3337" s="1"/>
  <c r="R3324"/>
  <c r="S3324"/>
  <c r="S1469"/>
  <c r="R1469"/>
  <c r="S986"/>
  <c r="R986"/>
  <c r="S1334"/>
  <c r="R1334"/>
  <c r="R1499"/>
  <c r="S1499"/>
  <c r="R1769"/>
  <c r="S1769"/>
  <c r="R1836"/>
  <c r="S1836"/>
  <c r="R1792"/>
  <c r="S1792"/>
  <c r="R1875"/>
  <c r="S1875"/>
  <c r="S2085"/>
  <c r="R2085"/>
  <c r="R1961"/>
  <c r="S1961"/>
  <c r="M1676"/>
  <c r="O1676" s="1"/>
  <c r="J1676"/>
  <c r="S2165"/>
  <c r="R2165"/>
  <c r="S2794"/>
  <c r="R2794"/>
  <c r="M2505"/>
  <c r="O2505" s="1"/>
  <c r="J2505"/>
  <c r="R2913"/>
  <c r="S2913"/>
  <c r="R2647"/>
  <c r="S2647"/>
  <c r="R2546"/>
  <c r="S2546"/>
  <c r="S2515"/>
  <c r="R2515"/>
  <c r="R3019"/>
  <c r="S3019"/>
  <c r="R3103"/>
  <c r="S3103"/>
  <c r="S3026"/>
  <c r="R3026"/>
  <c r="S3968"/>
  <c r="R3968"/>
  <c r="S1514"/>
  <c r="R1514"/>
  <c r="S1782"/>
  <c r="R1782"/>
  <c r="S1857"/>
  <c r="R1857"/>
  <c r="R2294"/>
  <c r="S2294"/>
  <c r="R2642"/>
  <c r="S2642"/>
  <c r="R2425"/>
  <c r="S2425"/>
  <c r="R2657"/>
  <c r="S2657"/>
  <c r="R2664"/>
  <c r="S2664"/>
  <c r="Q2737"/>
  <c r="R2738"/>
  <c r="S2738"/>
  <c r="R3300"/>
  <c r="S3300"/>
  <c r="J3171"/>
  <c r="M3171"/>
  <c r="O3171" s="1"/>
  <c r="R3171" s="1"/>
  <c r="R3728"/>
  <c r="S3728"/>
  <c r="R1969"/>
  <c r="S1969"/>
  <c r="S1684"/>
  <c r="R1684"/>
  <c r="S2173"/>
  <c r="R2173"/>
  <c r="S2827"/>
  <c r="R2827"/>
  <c r="R2512"/>
  <c r="S2512"/>
  <c r="R3006"/>
  <c r="S3006"/>
  <c r="R2662"/>
  <c r="S2662"/>
  <c r="R2557"/>
  <c r="S2557"/>
  <c r="S2526"/>
  <c r="R2526"/>
  <c r="R3035"/>
  <c r="S3035"/>
  <c r="S3123"/>
  <c r="R3123"/>
  <c r="M3093"/>
  <c r="O3093" s="1"/>
  <c r="R3093" s="1"/>
  <c r="J3093"/>
  <c r="S4523"/>
  <c r="R4523"/>
  <c r="S1458"/>
  <c r="R1458"/>
  <c r="S1720"/>
  <c r="R1720"/>
  <c r="S2228"/>
  <c r="R2228"/>
  <c r="J2223"/>
  <c r="M2223"/>
  <c r="O2223" s="1"/>
  <c r="R2223" s="1"/>
  <c r="R2548"/>
  <c r="S2548"/>
  <c r="R2366"/>
  <c r="S2366"/>
  <c r="R2713"/>
  <c r="S2713"/>
  <c r="R2673"/>
  <c r="S2673"/>
  <c r="S2607"/>
  <c r="R2607"/>
  <c r="R3098"/>
  <c r="S3098"/>
  <c r="R3264"/>
  <c r="S3264"/>
  <c r="R3180"/>
  <c r="S3180"/>
  <c r="S1462"/>
  <c r="R1462"/>
  <c r="S1725"/>
  <c r="R1725"/>
  <c r="Q1724"/>
  <c r="S2232"/>
  <c r="Q2231"/>
  <c r="R2232"/>
  <c r="R2227"/>
  <c r="S2227"/>
  <c r="R2552"/>
  <c r="S2552"/>
  <c r="R2370"/>
  <c r="S2370"/>
  <c r="R2714"/>
  <c r="S2714"/>
  <c r="R2674"/>
  <c r="S2674"/>
  <c r="S2618"/>
  <c r="R2618"/>
  <c r="Q2617"/>
  <c r="R3102"/>
  <c r="S3102"/>
  <c r="R3286"/>
  <c r="Q3285"/>
  <c r="S3286"/>
  <c r="R3213"/>
  <c r="S3213"/>
  <c r="S1740"/>
  <c r="R1740"/>
  <c r="R1828"/>
  <c r="S1828"/>
  <c r="S1562"/>
  <c r="R1562"/>
  <c r="S2053"/>
  <c r="R2053"/>
  <c r="S1930"/>
  <c r="R1930"/>
  <c r="R2396"/>
  <c r="S2396"/>
  <c r="R2722"/>
  <c r="S2722"/>
  <c r="M2475"/>
  <c r="O2475" s="1"/>
  <c r="R2475" s="1"/>
  <c r="J2475"/>
  <c r="S2937"/>
  <c r="R2937"/>
  <c r="S2301"/>
  <c r="R2301"/>
  <c r="R2789"/>
  <c r="S2789"/>
  <c r="M3294"/>
  <c r="O3294" s="1"/>
  <c r="R3294" s="1"/>
  <c r="J3294"/>
  <c r="S2956"/>
  <c r="R2956"/>
  <c r="R3678"/>
  <c r="S3678"/>
  <c r="S2820"/>
  <c r="R2820"/>
  <c r="S2539"/>
  <c r="Q2538"/>
  <c r="R2539"/>
  <c r="R2919"/>
  <c r="S2919"/>
  <c r="R3305"/>
  <c r="S3305"/>
  <c r="R3110"/>
  <c r="S3110"/>
  <c r="S2960"/>
  <c r="R2960"/>
  <c r="R3488"/>
  <c r="S3488"/>
  <c r="S2926"/>
  <c r="R2926"/>
  <c r="R3410"/>
  <c r="S3410"/>
  <c r="R3251"/>
  <c r="S3251"/>
  <c r="R3540"/>
  <c r="S3540"/>
  <c r="R3390"/>
  <c r="S3390"/>
  <c r="S3729"/>
  <c r="R3729"/>
  <c r="S3818"/>
  <c r="R3818"/>
  <c r="R3826"/>
  <c r="S3826"/>
  <c r="R3987"/>
  <c r="S3987"/>
  <c r="S4215"/>
  <c r="R4215"/>
  <c r="R2684"/>
  <c r="S2684"/>
  <c r="R2525"/>
  <c r="S2525"/>
  <c r="S2407"/>
  <c r="R2407"/>
  <c r="R2824"/>
  <c r="S2824"/>
  <c r="R3059"/>
  <c r="S3059"/>
  <c r="R2983"/>
  <c r="S2983"/>
  <c r="R3553"/>
  <c r="S3553"/>
  <c r="S3096"/>
  <c r="R3096"/>
  <c r="R3477"/>
  <c r="S3477"/>
  <c r="R3066"/>
  <c r="S3066"/>
  <c r="R3113"/>
  <c r="S3113"/>
  <c r="R3408"/>
  <c r="S3408"/>
  <c r="R3764"/>
  <c r="S3764"/>
  <c r="R3525"/>
  <c r="S3525"/>
  <c r="S3619"/>
  <c r="R3619"/>
  <c r="S3596"/>
  <c r="R3596"/>
  <c r="R3909"/>
  <c r="S3909"/>
  <c r="S3916"/>
  <c r="R3916"/>
  <c r="S3000"/>
  <c r="R3000"/>
  <c r="R3186"/>
  <c r="S3186"/>
  <c r="S2969"/>
  <c r="R2969"/>
  <c r="R3187"/>
  <c r="S3187"/>
  <c r="R3299"/>
  <c r="S3299"/>
  <c r="R3593"/>
  <c r="S3593"/>
  <c r="R3432"/>
  <c r="S3432"/>
  <c r="S3906"/>
  <c r="R3906"/>
  <c r="S3415"/>
  <c r="R3415"/>
  <c r="R3765"/>
  <c r="S3765"/>
  <c r="R3862"/>
  <c r="S3862"/>
  <c r="S4254"/>
  <c r="R4254"/>
  <c r="S3388"/>
  <c r="R3388"/>
  <c r="S2906"/>
  <c r="R2906"/>
  <c r="S3314"/>
  <c r="R3314"/>
  <c r="R3231"/>
  <c r="S3231"/>
  <c r="R3520"/>
  <c r="S3520"/>
  <c r="J3362"/>
  <c r="M3362"/>
  <c r="O3362" s="1"/>
  <c r="R3362" s="1"/>
  <c r="R3658"/>
  <c r="S3658"/>
  <c r="R3732"/>
  <c r="S3732"/>
  <c r="S3744"/>
  <c r="R3744"/>
  <c r="S4022"/>
  <c r="R4022"/>
  <c r="R4332"/>
  <c r="S4332"/>
  <c r="S2976"/>
  <c r="R2976"/>
  <c r="R3119"/>
  <c r="S3119"/>
  <c r="S2942"/>
  <c r="R2942"/>
  <c r="R3120"/>
  <c r="S3120"/>
  <c r="R3267"/>
  <c r="S3267"/>
  <c r="R3571"/>
  <c r="S3571"/>
  <c r="R3409"/>
  <c r="S3409"/>
  <c r="S3772"/>
  <c r="R3772"/>
  <c r="R3894"/>
  <c r="S3894"/>
  <c r="R3726"/>
  <c r="S3726"/>
  <c r="S4111"/>
  <c r="R4111"/>
  <c r="R4515"/>
  <c r="S4515"/>
  <c r="R2974"/>
  <c r="S2974"/>
  <c r="R3170"/>
  <c r="S3170"/>
  <c r="S3238"/>
  <c r="R3238"/>
  <c r="R3017"/>
  <c r="S3017"/>
  <c r="R3208"/>
  <c r="S3208"/>
  <c r="S2981"/>
  <c r="R2981"/>
  <c r="R3214"/>
  <c r="S3214"/>
  <c r="R3313"/>
  <c r="S3313"/>
  <c r="R3605"/>
  <c r="S3605"/>
  <c r="R3442"/>
  <c r="S3442"/>
  <c r="R3786"/>
  <c r="S3786"/>
  <c r="S3437"/>
  <c r="R3437"/>
  <c r="R3781"/>
  <c r="S3781"/>
  <c r="R3891"/>
  <c r="S3891"/>
  <c r="R4339"/>
  <c r="S4339"/>
  <c r="S2773"/>
  <c r="R2773"/>
  <c r="S3089"/>
  <c r="R3089"/>
  <c r="R3136"/>
  <c r="S3136"/>
  <c r="R3427"/>
  <c r="S3427"/>
  <c r="Q3426"/>
  <c r="S3839"/>
  <c r="R3839"/>
  <c r="R3552"/>
  <c r="Q3551"/>
  <c r="S3552"/>
  <c r="S3647"/>
  <c r="R3647"/>
  <c r="S3632"/>
  <c r="R3632"/>
  <c r="R3944"/>
  <c r="S3944"/>
  <c r="R4095"/>
  <c r="S4095"/>
  <c r="R3533"/>
  <c r="S3533"/>
  <c r="S3591"/>
  <c r="R3591"/>
  <c r="S3450"/>
  <c r="R3450"/>
  <c r="R3794"/>
  <c r="S3794"/>
  <c r="S4134"/>
  <c r="R4134"/>
  <c r="S4042"/>
  <c r="R4042"/>
  <c r="R4020"/>
  <c r="S4020"/>
  <c r="R4315"/>
  <c r="S4315"/>
  <c r="R4260"/>
  <c r="S4260"/>
  <c r="S4261"/>
  <c r="R4261"/>
  <c r="S4212"/>
  <c r="R4212"/>
  <c r="R4431"/>
  <c r="S4431"/>
  <c r="R5533"/>
  <c r="S5533"/>
  <c r="R4101"/>
  <c r="S4101"/>
  <c r="S4735"/>
  <c r="R4735"/>
  <c r="S4382"/>
  <c r="R4382"/>
  <c r="R4374"/>
  <c r="S4374"/>
  <c r="S4310"/>
  <c r="R4310"/>
  <c r="R4982"/>
  <c r="S4982"/>
  <c r="R3923"/>
  <c r="S3923"/>
  <c r="R4609"/>
  <c r="S4609"/>
  <c r="R4251"/>
  <c r="S4251"/>
  <c r="R4198"/>
  <c r="S4198"/>
  <c r="Q4194"/>
  <c r="S4195"/>
  <c r="R4195"/>
  <c r="S4135"/>
  <c r="R4135"/>
  <c r="S4602"/>
  <c r="R4602"/>
  <c r="R5150"/>
  <c r="S5150"/>
  <c r="R4467"/>
  <c r="S4467"/>
  <c r="R4217"/>
  <c r="S4217"/>
  <c r="R4161"/>
  <c r="S4161"/>
  <c r="S4158"/>
  <c r="R4158"/>
  <c r="S4096"/>
  <c r="R4096"/>
  <c r="M4457"/>
  <c r="O4457" s="1"/>
  <c r="R4457" s="1"/>
  <c r="J4457"/>
  <c r="S4857"/>
  <c r="R4857"/>
  <c r="R3961"/>
  <c r="S3961"/>
  <c r="R4263"/>
  <c r="S4263"/>
  <c r="R4210"/>
  <c r="S4210"/>
  <c r="R4203"/>
  <c r="S4203"/>
  <c r="S4147"/>
  <c r="R4147"/>
  <c r="S4723"/>
  <c r="R4723"/>
  <c r="R5231"/>
  <c r="S5231"/>
  <c r="S3523"/>
  <c r="R3523"/>
  <c r="R3749"/>
  <c r="S3749"/>
  <c r="S3967"/>
  <c r="R3967"/>
  <c r="S3900"/>
  <c r="R3900"/>
  <c r="R4081"/>
  <c r="S4081"/>
  <c r="S4386"/>
  <c r="R4386"/>
  <c r="R4320"/>
  <c r="S4320"/>
  <c r="S4317"/>
  <c r="R4317"/>
  <c r="S4286"/>
  <c r="R4286"/>
  <c r="R4835"/>
  <c r="S4835"/>
  <c r="S4499"/>
  <c r="R4499"/>
  <c r="S4232"/>
  <c r="Q4231"/>
  <c r="R4232"/>
  <c r="R4180"/>
  <c r="S4180"/>
  <c r="S4170"/>
  <c r="R4170"/>
  <c r="S4116"/>
  <c r="R4116"/>
  <c r="M4496"/>
  <c r="O4496" s="1"/>
  <c r="R4496" s="1"/>
  <c r="J4496"/>
  <c r="R4981"/>
  <c r="S4981"/>
  <c r="R3570"/>
  <c r="S3570"/>
  <c r="R3745"/>
  <c r="S3745"/>
  <c r="R4021"/>
  <c r="S4021"/>
  <c r="R3975"/>
  <c r="S3975"/>
  <c r="R3965"/>
  <c r="S3965"/>
  <c r="R4225"/>
  <c r="S4225"/>
  <c r="R4133"/>
  <c r="S4133"/>
  <c r="R4378"/>
  <c r="S4378"/>
  <c r="R4605"/>
  <c r="S4605"/>
  <c r="S4228"/>
  <c r="R4228"/>
  <c r="R4437"/>
  <c r="S4437"/>
  <c r="R4372"/>
  <c r="S4372"/>
  <c r="R4334"/>
  <c r="S4334"/>
  <c r="R4600"/>
  <c r="S4600"/>
  <c r="R4839"/>
  <c r="S4839"/>
  <c r="R4749"/>
  <c r="S4749"/>
  <c r="R5039"/>
  <c r="S5039"/>
  <c r="R5036"/>
  <c r="S5036"/>
  <c r="S4945"/>
  <c r="R4945"/>
  <c r="R5282"/>
  <c r="S5282"/>
  <c r="R5315"/>
  <c r="S5315"/>
  <c r="M4504"/>
  <c r="O4504" s="1"/>
  <c r="R4504" s="1"/>
  <c r="J4504"/>
  <c r="S4446"/>
  <c r="R4446"/>
  <c r="R4405"/>
  <c r="S4405"/>
  <c r="R4638"/>
  <c r="S4638"/>
  <c r="R4918"/>
  <c r="S4918"/>
  <c r="R4824"/>
  <c r="S4824"/>
  <c r="S4814"/>
  <c r="R4814"/>
  <c r="S4700"/>
  <c r="R4700"/>
  <c r="R5046"/>
  <c r="S5046"/>
  <c r="S5354"/>
  <c r="R5354"/>
  <c r="R5198"/>
  <c r="S5198"/>
  <c r="S4108"/>
  <c r="R4108"/>
  <c r="R4597"/>
  <c r="S4597"/>
  <c r="S4577"/>
  <c r="R4577"/>
  <c r="R4517"/>
  <c r="S4517"/>
  <c r="R4478"/>
  <c r="S4478"/>
  <c r="R4709"/>
  <c r="S4709"/>
  <c r="J5000"/>
  <c r="M5000"/>
  <c r="O5000" s="1"/>
  <c r="R5000" s="1"/>
  <c r="R4903"/>
  <c r="S4903"/>
  <c r="S4896"/>
  <c r="R4896"/>
  <c r="S4783"/>
  <c r="R4783"/>
  <c r="R5123"/>
  <c r="S5123"/>
  <c r="R5136"/>
  <c r="S5136"/>
  <c r="R4415"/>
  <c r="S4415"/>
  <c r="R4352"/>
  <c r="S4352"/>
  <c r="R4637"/>
  <c r="S4637"/>
  <c r="J4582"/>
  <c r="M4582"/>
  <c r="O4582" s="1"/>
  <c r="R4582" s="1"/>
  <c r="R4816"/>
  <c r="S4816"/>
  <c r="R4722"/>
  <c r="S4722"/>
  <c r="R5017"/>
  <c r="S5017"/>
  <c r="R5010"/>
  <c r="S5010"/>
  <c r="S4921"/>
  <c r="R4921"/>
  <c r="R5258"/>
  <c r="S5258"/>
  <c r="R5283"/>
  <c r="S5283"/>
  <c r="R4351"/>
  <c r="S4351"/>
  <c r="S4624"/>
  <c r="R4624"/>
  <c r="R4557"/>
  <c r="S4557"/>
  <c r="R4518"/>
  <c r="S4518"/>
  <c r="R4748"/>
  <c r="S4748"/>
  <c r="R4651"/>
  <c r="S4651"/>
  <c r="R4947"/>
  <c r="S4947"/>
  <c r="S4940"/>
  <c r="R4940"/>
  <c r="R4838"/>
  <c r="S4838"/>
  <c r="R5174"/>
  <c r="S5174"/>
  <c r="R5196"/>
  <c r="S5196"/>
  <c r="S4591"/>
  <c r="R4591"/>
  <c r="R4529"/>
  <c r="S4529"/>
  <c r="R4490"/>
  <c r="S4490"/>
  <c r="R4721"/>
  <c r="S4721"/>
  <c r="R5012"/>
  <c r="S5012"/>
  <c r="R4915"/>
  <c r="S4915"/>
  <c r="S4908"/>
  <c r="R4908"/>
  <c r="S4799"/>
  <c r="R4799"/>
  <c r="R5139"/>
  <c r="S5139"/>
  <c r="R5159"/>
  <c r="S5159"/>
  <c r="R4429"/>
  <c r="S4429"/>
  <c r="R4364"/>
  <c r="S4364"/>
  <c r="J4668"/>
  <c r="M4668"/>
  <c r="O4668" s="1"/>
  <c r="R4668" s="1"/>
  <c r="R4593"/>
  <c r="S4593"/>
  <c r="R4827"/>
  <c r="S4827"/>
  <c r="R4741"/>
  <c r="S4741"/>
  <c r="R5031"/>
  <c r="S5031"/>
  <c r="R5026"/>
  <c r="S5026"/>
  <c r="S4937"/>
  <c r="R4937"/>
  <c r="R5270"/>
  <c r="S5270"/>
  <c r="R5299"/>
  <c r="S5299"/>
  <c r="R4866"/>
  <c r="S4866"/>
  <c r="R4734"/>
  <c r="S4734"/>
  <c r="R4990"/>
  <c r="S4990"/>
  <c r="S4948"/>
  <c r="R4948"/>
  <c r="S4803"/>
  <c r="R4803"/>
  <c r="R5098"/>
  <c r="S5098"/>
  <c r="R5068"/>
  <c r="S5068"/>
  <c r="S5107"/>
  <c r="R5107"/>
  <c r="R5146"/>
  <c r="S5146"/>
  <c r="R5383"/>
  <c r="S5383"/>
  <c r="S6390"/>
  <c r="R6390"/>
  <c r="Q6389"/>
  <c r="R5382"/>
  <c r="S5382"/>
  <c r="R5397"/>
  <c r="S5397"/>
  <c r="R5838"/>
  <c r="S5838"/>
  <c r="S5164"/>
  <c r="R5164"/>
  <c r="R5226"/>
  <c r="S5226"/>
  <c r="J5689"/>
  <c r="M5689"/>
  <c r="O5689" s="1"/>
  <c r="R5689" s="1"/>
  <c r="S5338"/>
  <c r="R5338"/>
  <c r="R5074"/>
  <c r="S5074"/>
  <c r="R5410"/>
  <c r="S5410"/>
  <c r="S6073"/>
  <c r="R6073"/>
  <c r="S5264"/>
  <c r="R5264"/>
  <c r="S5376"/>
  <c r="R5376"/>
  <c r="R5670"/>
  <c r="S5670"/>
  <c r="R5312"/>
  <c r="S5312"/>
  <c r="R5555"/>
  <c r="S5555"/>
  <c r="R5664"/>
  <c r="S5664"/>
  <c r="R5276"/>
  <c r="S5276"/>
  <c r="R5408"/>
  <c r="S5408"/>
  <c r="S5845"/>
  <c r="R5845"/>
  <c r="S5840"/>
  <c r="R5840"/>
  <c r="S5604"/>
  <c r="R5604"/>
  <c r="R5979"/>
  <c r="S5979"/>
  <c r="R6056"/>
  <c r="S6056"/>
  <c r="R6243"/>
  <c r="S6243"/>
  <c r="S6507"/>
  <c r="R6507"/>
  <c r="S4893"/>
  <c r="R4893"/>
  <c r="R5147"/>
  <c r="S5147"/>
  <c r="R5080"/>
  <c r="S5080"/>
  <c r="R5362"/>
  <c r="S5362"/>
  <c r="R5321"/>
  <c r="S5321"/>
  <c r="R5273"/>
  <c r="S5273"/>
  <c r="R5551"/>
  <c r="S5551"/>
  <c r="R5537"/>
  <c r="S5537"/>
  <c r="R5419"/>
  <c r="S5419"/>
  <c r="R5509"/>
  <c r="S5509"/>
  <c r="R5891"/>
  <c r="S5891"/>
  <c r="J5608"/>
  <c r="M5608"/>
  <c r="O5608" s="1"/>
  <c r="R5608" s="1"/>
  <c r="R5986"/>
  <c r="S5986"/>
  <c r="R6070"/>
  <c r="S6070"/>
  <c r="R6251"/>
  <c r="S6251"/>
  <c r="S6511"/>
  <c r="R6511"/>
  <c r="R5442"/>
  <c r="S5442"/>
  <c r="R5589"/>
  <c r="S5589"/>
  <c r="S5484"/>
  <c r="R5484"/>
  <c r="R5622"/>
  <c r="S5622"/>
  <c r="R5605"/>
  <c r="S5605"/>
  <c r="S5691"/>
  <c r="R5691"/>
  <c r="R5850"/>
  <c r="S5850"/>
  <c r="S6016"/>
  <c r="R6016"/>
  <c r="R6203"/>
  <c r="S6203"/>
  <c r="R6583"/>
  <c r="S6583"/>
  <c r="R5180"/>
  <c r="S5180"/>
  <c r="S5388"/>
  <c r="R5388"/>
  <c r="R5451"/>
  <c r="S5451"/>
  <c r="R5331"/>
  <c r="S5331"/>
  <c r="R5837"/>
  <c r="S5837"/>
  <c r="M5682"/>
  <c r="O5682" s="1"/>
  <c r="R5682" s="1"/>
  <c r="J5682"/>
  <c r="R5644"/>
  <c r="S5644"/>
  <c r="R5955"/>
  <c r="S5955"/>
  <c r="S5982"/>
  <c r="R5982"/>
  <c r="R6310"/>
  <c r="S6310"/>
  <c r="R6347"/>
  <c r="S6347"/>
  <c r="R5332"/>
  <c r="S5332"/>
  <c r="R5300"/>
  <c r="S5300"/>
  <c r="R5253"/>
  <c r="S5253"/>
  <c r="R5494"/>
  <c r="S5494"/>
  <c r="S5464"/>
  <c r="R5464"/>
  <c r="R5399"/>
  <c r="S5399"/>
  <c r="R5485"/>
  <c r="S5485"/>
  <c r="R5797"/>
  <c r="S5797"/>
  <c r="J5823"/>
  <c r="M5823"/>
  <c r="O5823" s="1"/>
  <c r="R5823" s="1"/>
  <c r="R5933"/>
  <c r="S5933"/>
  <c r="R6030"/>
  <c r="S6030"/>
  <c r="R6175"/>
  <c r="S6175"/>
  <c r="R6764"/>
  <c r="S6764"/>
  <c r="S5428"/>
  <c r="R5428"/>
  <c r="R5559"/>
  <c r="S5559"/>
  <c r="R5371"/>
  <c r="S5371"/>
  <c r="R5453"/>
  <c r="S5453"/>
  <c r="S5809"/>
  <c r="R5809"/>
  <c r="R5700"/>
  <c r="S5700"/>
  <c r="S5967"/>
  <c r="R5967"/>
  <c r="S6059"/>
  <c r="R6059"/>
  <c r="R6667"/>
  <c r="S6667"/>
  <c r="R6579"/>
  <c r="S6579"/>
  <c r="S5400"/>
  <c r="R5400"/>
  <c r="R5483"/>
  <c r="S5483"/>
  <c r="R5343"/>
  <c r="S5343"/>
  <c r="S5869"/>
  <c r="R5869"/>
  <c r="R5698"/>
  <c r="S5698"/>
  <c r="R5656"/>
  <c r="S5656"/>
  <c r="R5922"/>
  <c r="S5922"/>
  <c r="S6011"/>
  <c r="R6011"/>
  <c r="R6212"/>
  <c r="S6212"/>
  <c r="R6611"/>
  <c r="S6611"/>
  <c r="R6865"/>
  <c r="S6865"/>
  <c r="S5794"/>
  <c r="R5794"/>
  <c r="R5631"/>
  <c r="S5631"/>
  <c r="S5695"/>
  <c r="R5695"/>
  <c r="S5800"/>
  <c r="R5800"/>
  <c r="R5901"/>
  <c r="S5901"/>
  <c r="S5902"/>
  <c r="R5902"/>
  <c r="R6258"/>
  <c r="S6258"/>
  <c r="R6275"/>
  <c r="S6275"/>
  <c r="S6402"/>
  <c r="R6402"/>
  <c r="R6666"/>
  <c r="S6666"/>
  <c r="S5802"/>
  <c r="R5802"/>
  <c r="R5848"/>
  <c r="S5848"/>
  <c r="R5870"/>
  <c r="S5870"/>
  <c r="R6051"/>
  <c r="S6051"/>
  <c r="R6044"/>
  <c r="S6044"/>
  <c r="S6223"/>
  <c r="R6223"/>
  <c r="R6289"/>
  <c r="S6289"/>
  <c r="R6659"/>
  <c r="S6659"/>
  <c r="R6467"/>
  <c r="S6467"/>
  <c r="R6256"/>
  <c r="S6256"/>
  <c r="R6681"/>
  <c r="S6681"/>
  <c r="R6516"/>
  <c r="S6516"/>
  <c r="R6430"/>
  <c r="S6430"/>
  <c r="R6385"/>
  <c r="S6385"/>
  <c r="S6501"/>
  <c r="R6501"/>
  <c r="S6864"/>
  <c r="R6864"/>
  <c r="R5878"/>
  <c r="S5878"/>
  <c r="R5911"/>
  <c r="S5911"/>
  <c r="S6062"/>
  <c r="R6062"/>
  <c r="Q6061"/>
  <c r="R6074"/>
  <c r="S6074"/>
  <c r="R6263"/>
  <c r="S6263"/>
  <c r="R6335"/>
  <c r="S6335"/>
  <c r="R6606"/>
  <c r="S6606"/>
  <c r="R6640"/>
  <c r="S6640"/>
  <c r="R6658"/>
  <c r="S6658"/>
  <c r="R6740"/>
  <c r="S6740"/>
  <c r="R6879"/>
  <c r="S6879"/>
  <c r="R5826"/>
  <c r="S5826"/>
  <c r="M5923"/>
  <c r="O5923" s="1"/>
  <c r="R5923" s="1"/>
  <c r="J5923"/>
  <c r="S6094"/>
  <c r="R6094"/>
  <c r="R6018"/>
  <c r="S6018"/>
  <c r="R6135"/>
  <c r="S6135"/>
  <c r="M6280"/>
  <c r="O6280" s="1"/>
  <c r="R6280" s="1"/>
  <c r="J6280"/>
  <c r="R6339"/>
  <c r="S6339"/>
  <c r="R6619"/>
  <c r="S6619"/>
  <c r="Q6618"/>
  <c r="R6462"/>
  <c r="S6462"/>
  <c r="R6756"/>
  <c r="S6756"/>
  <c r="R6623"/>
  <c r="S6623"/>
  <c r="R6724"/>
  <c r="S6724"/>
  <c r="R6439"/>
  <c r="S6439"/>
  <c r="R6779"/>
  <c r="S6779"/>
  <c r="R6276"/>
  <c r="S6276"/>
  <c r="R6302"/>
  <c r="S6302"/>
  <c r="R6531"/>
  <c r="S6531"/>
  <c r="R6635"/>
  <c r="S6635"/>
  <c r="R6634"/>
  <c r="S6634"/>
  <c r="R6423"/>
  <c r="S6423"/>
  <c r="S6733"/>
  <c r="R6733"/>
  <c r="R6726"/>
  <c r="S6726"/>
  <c r="R6918"/>
  <c r="S6918"/>
  <c r="S6224"/>
  <c r="R6224"/>
  <c r="R6281"/>
  <c r="S6281"/>
  <c r="R6303"/>
  <c r="S6303"/>
  <c r="R6644"/>
  <c r="S6644"/>
  <c r="R6641"/>
  <c r="S6641"/>
  <c r="R6663"/>
  <c r="S6663"/>
  <c r="R6427"/>
  <c r="S6427"/>
  <c r="R6739"/>
  <c r="S6739"/>
  <c r="R6730"/>
  <c r="S6730"/>
  <c r="R6925"/>
  <c r="S6925"/>
  <c r="R616"/>
  <c r="S616"/>
  <c r="R6510"/>
  <c r="S6510"/>
  <c r="R6378"/>
  <c r="S6378"/>
  <c r="J6273"/>
  <c r="M6273"/>
  <c r="O6273" s="1"/>
  <c r="R6586"/>
  <c r="S6586"/>
  <c r="Q6585"/>
  <c r="R6401"/>
  <c r="S6401"/>
  <c r="R6721"/>
  <c r="S6721"/>
  <c r="R6463"/>
  <c r="S6463"/>
  <c r="S6699"/>
  <c r="R6699"/>
  <c r="R6773"/>
  <c r="S6773"/>
  <c r="R6859"/>
  <c r="S6859"/>
  <c r="S6885"/>
  <c r="R6885"/>
  <c r="R6977"/>
  <c r="S6977"/>
  <c r="R6927"/>
  <c r="S6927"/>
  <c r="R6938"/>
  <c r="S6938"/>
  <c r="R6873"/>
  <c r="S6873"/>
  <c r="R6978"/>
  <c r="S6978"/>
  <c r="S6760"/>
  <c r="R6760"/>
  <c r="R6795"/>
  <c r="S6795"/>
  <c r="R6997"/>
  <c r="S6997"/>
  <c r="S87"/>
  <c r="R87"/>
  <c r="R120"/>
  <c r="S120"/>
  <c r="S50"/>
  <c r="R50"/>
  <c r="R70"/>
  <c r="S70"/>
  <c r="R90"/>
  <c r="S90"/>
  <c r="R106"/>
  <c r="S106"/>
  <c r="S288"/>
  <c r="R288"/>
  <c r="R547"/>
  <c r="S547"/>
  <c r="R197"/>
  <c r="S197"/>
  <c r="S461"/>
  <c r="R461"/>
  <c r="R568"/>
  <c r="S568"/>
  <c r="S435"/>
  <c r="R435"/>
  <c r="R1541"/>
  <c r="S1541"/>
  <c r="S2096"/>
  <c r="R2096"/>
  <c r="S200"/>
  <c r="R200"/>
  <c r="R1095"/>
  <c r="S1095"/>
  <c r="R543"/>
  <c r="S543"/>
  <c r="R193"/>
  <c r="S193"/>
  <c r="S457"/>
  <c r="R457"/>
  <c r="R505"/>
  <c r="S505"/>
  <c r="R873"/>
  <c r="S873"/>
  <c r="R1549"/>
  <c r="S1549"/>
  <c r="R3738"/>
  <c r="S3738"/>
  <c r="R491"/>
  <c r="S491"/>
  <c r="R115"/>
  <c r="S115"/>
  <c r="S453"/>
  <c r="R453"/>
  <c r="R549"/>
  <c r="S549"/>
  <c r="R1100"/>
  <c r="S1100"/>
  <c r="S1081"/>
  <c r="R1081"/>
  <c r="R337"/>
  <c r="S337"/>
  <c r="R581"/>
  <c r="S581"/>
  <c r="R225"/>
  <c r="S225"/>
  <c r="S393"/>
  <c r="R393"/>
  <c r="R537"/>
  <c r="S537"/>
  <c r="R599"/>
  <c r="S599"/>
  <c r="S1156"/>
  <c r="R1156"/>
  <c r="R2562"/>
  <c r="S2562"/>
  <c r="R2208"/>
  <c r="S2208"/>
  <c r="R261"/>
  <c r="S261"/>
  <c r="S433"/>
  <c r="R433"/>
  <c r="R533"/>
  <c r="S533"/>
  <c r="S302"/>
  <c r="R302"/>
  <c r="R1351"/>
  <c r="S1351"/>
  <c r="R2410"/>
  <c r="S2410"/>
  <c r="R217"/>
  <c r="S217"/>
  <c r="S385"/>
  <c r="R385"/>
  <c r="R529"/>
  <c r="S529"/>
  <c r="S270"/>
  <c r="R270"/>
  <c r="R1420"/>
  <c r="S1420"/>
  <c r="R1953"/>
  <c r="S1953"/>
  <c r="R293"/>
  <c r="S293"/>
  <c r="R472"/>
  <c r="S472"/>
  <c r="R600"/>
  <c r="S600"/>
  <c r="S238"/>
  <c r="R238"/>
  <c r="R1063"/>
  <c r="S1063"/>
  <c r="R1972"/>
  <c r="S1972"/>
  <c r="R434"/>
  <c r="S434"/>
  <c r="R173"/>
  <c r="S173"/>
  <c r="S486"/>
  <c r="R486"/>
  <c r="S216"/>
  <c r="R216"/>
  <c r="R452"/>
  <c r="S452"/>
  <c r="R199"/>
  <c r="S199"/>
  <c r="S500"/>
  <c r="R500"/>
  <c r="S234"/>
  <c r="R234"/>
  <c r="R603"/>
  <c r="S603"/>
  <c r="R803"/>
  <c r="S803"/>
  <c r="S708"/>
  <c r="R708"/>
  <c r="S691"/>
  <c r="R691"/>
  <c r="R913"/>
  <c r="S913"/>
  <c r="R1187"/>
  <c r="S1187"/>
  <c r="R1707"/>
  <c r="S1707"/>
  <c r="Q1706"/>
  <c r="R1324"/>
  <c r="S1324"/>
  <c r="R1160"/>
  <c r="S1160"/>
  <c r="S1600"/>
  <c r="R1600"/>
  <c r="S1125"/>
  <c r="R1125"/>
  <c r="R1459"/>
  <c r="S1459"/>
  <c r="R1821"/>
  <c r="S1821"/>
  <c r="R2252"/>
  <c r="S2252"/>
  <c r="R1833"/>
  <c r="S1833"/>
  <c r="R2172"/>
  <c r="S2172"/>
  <c r="R2635"/>
  <c r="S2635"/>
  <c r="R559"/>
  <c r="S559"/>
  <c r="R297"/>
  <c r="S297"/>
  <c r="S639"/>
  <c r="R639"/>
  <c r="S373"/>
  <c r="R373"/>
  <c r="S739"/>
  <c r="R739"/>
  <c r="R259"/>
  <c r="S259"/>
  <c r="S496"/>
  <c r="R496"/>
  <c r="S230"/>
  <c r="R230"/>
  <c r="R576"/>
  <c r="S576"/>
  <c r="R1005"/>
  <c r="S1005"/>
  <c r="S657"/>
  <c r="R657"/>
  <c r="S644"/>
  <c r="R644"/>
  <c r="R862"/>
  <c r="S862"/>
  <c r="R1154"/>
  <c r="S1154"/>
  <c r="R1576"/>
  <c r="S1576"/>
  <c r="R1294"/>
  <c r="S1294"/>
  <c r="S1128"/>
  <c r="R1128"/>
  <c r="R1472"/>
  <c r="S1472"/>
  <c r="S1093"/>
  <c r="R1093"/>
  <c r="R1588"/>
  <c r="S1588"/>
  <c r="R1783"/>
  <c r="S1783"/>
  <c r="R1959"/>
  <c r="S1959"/>
  <c r="S2198"/>
  <c r="R2198"/>
  <c r="S2125"/>
  <c r="R2125"/>
  <c r="R2291"/>
  <c r="S2291"/>
  <c r="R255"/>
  <c r="S255"/>
  <c r="S714"/>
  <c r="R714"/>
  <c r="S322"/>
  <c r="R322"/>
  <c r="R844"/>
  <c r="S844"/>
  <c r="R851"/>
  <c r="S851"/>
  <c r="Q850"/>
  <c r="R807"/>
  <c r="S807"/>
  <c r="R891"/>
  <c r="S891"/>
  <c r="R787"/>
  <c r="S787"/>
  <c r="R1090"/>
  <c r="S1090"/>
  <c r="R1589"/>
  <c r="S1589"/>
  <c r="R1139"/>
  <c r="S1139"/>
  <c r="R1532"/>
  <c r="S1532"/>
  <c r="S1449"/>
  <c r="R1449"/>
  <c r="S1022"/>
  <c r="R1022"/>
  <c r="S1553"/>
  <c r="R1553"/>
  <c r="R1685"/>
  <c r="S1685"/>
  <c r="R1854"/>
  <c r="S1854"/>
  <c r="S2116"/>
  <c r="R2116"/>
  <c r="S1803"/>
  <c r="R1803"/>
  <c r="R2243"/>
  <c r="S2243"/>
  <c r="R3282"/>
  <c r="S3282"/>
  <c r="S520"/>
  <c r="R520"/>
  <c r="S254"/>
  <c r="R254"/>
  <c r="R584"/>
  <c r="S584"/>
  <c r="R1048"/>
  <c r="S1048"/>
  <c r="S668"/>
  <c r="R668"/>
  <c r="R658"/>
  <c r="S658"/>
  <c r="R874"/>
  <c r="S874"/>
  <c r="R1162"/>
  <c r="S1162"/>
  <c r="J1608"/>
  <c r="M1608"/>
  <c r="O1608" s="1"/>
  <c r="R1608" s="1"/>
  <c r="R1301"/>
  <c r="S1301"/>
  <c r="S1136"/>
  <c r="R1136"/>
  <c r="R1504"/>
  <c r="S1504"/>
  <c r="S1101"/>
  <c r="R1101"/>
  <c r="S1691"/>
  <c r="R1691"/>
  <c r="R1791"/>
  <c r="S1791"/>
  <c r="R1967"/>
  <c r="S1967"/>
  <c r="R2259"/>
  <c r="S2259"/>
  <c r="S2133"/>
  <c r="R2133"/>
  <c r="R2413"/>
  <c r="S2413"/>
  <c r="R279"/>
  <c r="S279"/>
  <c r="R567"/>
  <c r="S567"/>
  <c r="S346"/>
  <c r="R346"/>
  <c r="S860"/>
  <c r="R860"/>
  <c r="R868"/>
  <c r="S868"/>
  <c r="R833"/>
  <c r="S833"/>
  <c r="S936"/>
  <c r="R936"/>
  <c r="R801"/>
  <c r="S801"/>
  <c r="R1098"/>
  <c r="S1098"/>
  <c r="R1621"/>
  <c r="S1621"/>
  <c r="R1151"/>
  <c r="S1151"/>
  <c r="R1564"/>
  <c r="S1564"/>
  <c r="R1501"/>
  <c r="S1501"/>
  <c r="S1030"/>
  <c r="R1030"/>
  <c r="S1585"/>
  <c r="R1585"/>
  <c r="R1702"/>
  <c r="S1702"/>
  <c r="S1861"/>
  <c r="Q1860"/>
  <c r="R1861"/>
  <c r="S2124"/>
  <c r="R2124"/>
  <c r="J1811"/>
  <c r="M1811"/>
  <c r="O1811" s="1"/>
  <c r="R1811" s="1"/>
  <c r="R2369"/>
  <c r="S2369"/>
  <c r="R3421"/>
  <c r="S3421"/>
  <c r="S444"/>
  <c r="R444"/>
  <c r="S182"/>
  <c r="R182"/>
  <c r="R745"/>
  <c r="S745"/>
  <c r="S916"/>
  <c r="R916"/>
  <c r="R935"/>
  <c r="S935"/>
  <c r="R912"/>
  <c r="S912"/>
  <c r="R1035"/>
  <c r="S1035"/>
  <c r="R1427"/>
  <c r="S1427"/>
  <c r="R1087"/>
  <c r="S1087"/>
  <c r="S1593"/>
  <c r="R1593"/>
  <c r="S1393"/>
  <c r="R1393"/>
  <c r="S962"/>
  <c r="R962"/>
  <c r="Q961"/>
  <c r="R1406"/>
  <c r="S1406"/>
  <c r="R1615"/>
  <c r="S1615"/>
  <c r="R2197"/>
  <c r="S2197"/>
  <c r="R1888"/>
  <c r="S1888"/>
  <c r="S2390"/>
  <c r="R2390"/>
  <c r="R2059"/>
  <c r="S2059"/>
  <c r="S3316"/>
  <c r="R3316"/>
  <c r="R335"/>
  <c r="S335"/>
  <c r="S610"/>
  <c r="R610"/>
  <c r="S306"/>
  <c r="R306"/>
  <c r="R784"/>
  <c r="S784"/>
  <c r="R785"/>
  <c r="S785"/>
  <c r="S1040"/>
  <c r="R1040"/>
  <c r="R821"/>
  <c r="S821"/>
  <c r="R1273"/>
  <c r="S1273"/>
  <c r="Q1272"/>
  <c r="R1074"/>
  <c r="S1074"/>
  <c r="R1525"/>
  <c r="S1525"/>
  <c r="R1123"/>
  <c r="S1123"/>
  <c r="R1468"/>
  <c r="S1468"/>
  <c r="S1429"/>
  <c r="R1429"/>
  <c r="R1002"/>
  <c r="S1002"/>
  <c r="S1457"/>
  <c r="R1457"/>
  <c r="R1669"/>
  <c r="S1669"/>
  <c r="R2394"/>
  <c r="S2394"/>
  <c r="S2092"/>
  <c r="R2092"/>
  <c r="S1771"/>
  <c r="R1771"/>
  <c r="S1966"/>
  <c r="R1966"/>
  <c r="S3084"/>
  <c r="R3084"/>
  <c r="S1505"/>
  <c r="R1505"/>
  <c r="R1591"/>
  <c r="S1591"/>
  <c r="R2080"/>
  <c r="S2080"/>
  <c r="R1951"/>
  <c r="S1951"/>
  <c r="S2104"/>
  <c r="R2104"/>
  <c r="S2211"/>
  <c r="R2211"/>
  <c r="S2176"/>
  <c r="R2176"/>
  <c r="S1506"/>
  <c r="R1506"/>
  <c r="S1772"/>
  <c r="R1772"/>
  <c r="S1847"/>
  <c r="R1847"/>
  <c r="R2287"/>
  <c r="S2287"/>
  <c r="R2634"/>
  <c r="S2634"/>
  <c r="R2417"/>
  <c r="S2417"/>
  <c r="R2940"/>
  <c r="S2940"/>
  <c r="R2904"/>
  <c r="S2904"/>
  <c r="R2693"/>
  <c r="S2693"/>
  <c r="R3269"/>
  <c r="S3269"/>
  <c r="R3127"/>
  <c r="S3127"/>
  <c r="R3613"/>
  <c r="S3613"/>
  <c r="S1597"/>
  <c r="R1597"/>
  <c r="S1018"/>
  <c r="R1018"/>
  <c r="S1402"/>
  <c r="R1402"/>
  <c r="R1531"/>
  <c r="S1531"/>
  <c r="R1805"/>
  <c r="S1805"/>
  <c r="R1874"/>
  <c r="S1874"/>
  <c r="R1826"/>
  <c r="S1826"/>
  <c r="R1919"/>
  <c r="S1919"/>
  <c r="S2117"/>
  <c r="R2117"/>
  <c r="Q2261"/>
  <c r="S2268"/>
  <c r="R2268"/>
  <c r="Q2267"/>
  <c r="S1708"/>
  <c r="R1708"/>
  <c r="S2196"/>
  <c r="R2196"/>
  <c r="R2205"/>
  <c r="S2205"/>
  <c r="R2537"/>
  <c r="S2537"/>
  <c r="R2299"/>
  <c r="S2299"/>
  <c r="R2700"/>
  <c r="S2700"/>
  <c r="R2632"/>
  <c r="S2632"/>
  <c r="S2554"/>
  <c r="R2554"/>
  <c r="Q2553"/>
  <c r="R3071"/>
  <c r="S3071"/>
  <c r="S3223"/>
  <c r="R3223"/>
  <c r="R3335"/>
  <c r="S3335"/>
  <c r="S5033"/>
  <c r="R5033"/>
  <c r="S1546"/>
  <c r="R1546"/>
  <c r="S1816"/>
  <c r="R1816"/>
  <c r="S1909"/>
  <c r="R1909"/>
  <c r="R2381"/>
  <c r="S2381"/>
  <c r="R2696"/>
  <c r="S2696"/>
  <c r="R2457"/>
  <c r="S2457"/>
  <c r="S2888"/>
  <c r="R2888"/>
  <c r="R2892"/>
  <c r="S2892"/>
  <c r="R2757"/>
  <c r="S2757"/>
  <c r="S3163"/>
  <c r="R3163"/>
  <c r="R3375"/>
  <c r="S3375"/>
  <c r="R3517"/>
  <c r="S3517"/>
  <c r="S2398"/>
  <c r="R2398"/>
  <c r="S1716"/>
  <c r="R1716"/>
  <c r="S2207"/>
  <c r="R2207"/>
  <c r="R2219"/>
  <c r="S2219"/>
  <c r="R2544"/>
  <c r="S2544"/>
  <c r="R2307"/>
  <c r="S2307"/>
  <c r="R2702"/>
  <c r="S2702"/>
  <c r="R2672"/>
  <c r="S2672"/>
  <c r="S2598"/>
  <c r="R2598"/>
  <c r="R3086"/>
  <c r="S3086"/>
  <c r="J3245"/>
  <c r="M3245"/>
  <c r="O3245" s="1"/>
  <c r="R3245" s="1"/>
  <c r="M3145"/>
  <c r="O3145" s="1"/>
  <c r="R3145" s="1"/>
  <c r="J3145"/>
  <c r="S2160"/>
  <c r="R2160"/>
  <c r="S1490"/>
  <c r="R1490"/>
  <c r="M1752"/>
  <c r="O1752" s="1"/>
  <c r="R1752" s="1"/>
  <c r="J1752"/>
  <c r="S1830"/>
  <c r="R1830"/>
  <c r="R2271"/>
  <c r="S2271"/>
  <c r="R2616"/>
  <c r="S2616"/>
  <c r="R2401"/>
  <c r="S2401"/>
  <c r="S2832"/>
  <c r="R2832"/>
  <c r="R2719"/>
  <c r="S2719"/>
  <c r="S2676"/>
  <c r="R2676"/>
  <c r="R3204"/>
  <c r="S3204"/>
  <c r="R3394"/>
  <c r="S3394"/>
  <c r="R3472"/>
  <c r="S3472"/>
  <c r="S1494"/>
  <c r="R1494"/>
  <c r="S1756"/>
  <c r="R1756"/>
  <c r="S1835"/>
  <c r="R1835"/>
  <c r="R2275"/>
  <c r="S2275"/>
  <c r="R2619"/>
  <c r="S2619"/>
  <c r="R2405"/>
  <c r="S2405"/>
  <c r="R2900"/>
  <c r="S2900"/>
  <c r="M2746"/>
  <c r="O2746" s="1"/>
  <c r="R2746" s="1"/>
  <c r="J2746"/>
  <c r="R2677"/>
  <c r="S2677"/>
  <c r="R3215"/>
  <c r="S3215"/>
  <c r="S3449"/>
  <c r="R3449"/>
  <c r="R3505"/>
  <c r="S3505"/>
  <c r="S1781"/>
  <c r="R1781"/>
  <c r="R1868"/>
  <c r="S1868"/>
  <c r="S1594"/>
  <c r="R1594"/>
  <c r="S2090"/>
  <c r="R2090"/>
  <c r="S1962"/>
  <c r="R1962"/>
  <c r="R2428"/>
  <c r="S2428"/>
  <c r="S2828"/>
  <c r="R2828"/>
  <c r="R2509"/>
  <c r="S2509"/>
  <c r="R2442"/>
  <c r="S2442"/>
  <c r="S2399"/>
  <c r="R2399"/>
  <c r="R2890"/>
  <c r="S2890"/>
  <c r="S2975"/>
  <c r="R2975"/>
  <c r="S3057"/>
  <c r="R3057"/>
  <c r="S3805"/>
  <c r="R3805"/>
  <c r="R2707"/>
  <c r="S2707"/>
  <c r="S2611"/>
  <c r="R2611"/>
  <c r="R2954"/>
  <c r="S2954"/>
  <c r="R3126"/>
  <c r="S3126"/>
  <c r="Q3125"/>
  <c r="R3199"/>
  <c r="S3199"/>
  <c r="S2992"/>
  <c r="R2992"/>
  <c r="M3173"/>
  <c r="O3173" s="1"/>
  <c r="R3173" s="1"/>
  <c r="J3173"/>
  <c r="S2961"/>
  <c r="R2961"/>
  <c r="R3162"/>
  <c r="S3162"/>
  <c r="R3289"/>
  <c r="S3289"/>
  <c r="R3585"/>
  <c r="S3585"/>
  <c r="R3425"/>
  <c r="S3425"/>
  <c r="S3843"/>
  <c r="R3843"/>
  <c r="S3407"/>
  <c r="R3407"/>
  <c r="R3753"/>
  <c r="S3753"/>
  <c r="R3850"/>
  <c r="S3850"/>
  <c r="S4159"/>
  <c r="R4159"/>
  <c r="R2715"/>
  <c r="S2715"/>
  <c r="R2610"/>
  <c r="S2610"/>
  <c r="S2439"/>
  <c r="R2439"/>
  <c r="R2778"/>
  <c r="S2778"/>
  <c r="R3094"/>
  <c r="S3094"/>
  <c r="S3020"/>
  <c r="R3020"/>
  <c r="R3200"/>
  <c r="S3200"/>
  <c r="M3166"/>
  <c r="O3166" s="1"/>
  <c r="J3166"/>
  <c r="S2785"/>
  <c r="R2785"/>
  <c r="S3101"/>
  <c r="R3101"/>
  <c r="R3153"/>
  <c r="S3153"/>
  <c r="S3441"/>
  <c r="R3441"/>
  <c r="Q3440"/>
  <c r="R3735"/>
  <c r="S3735"/>
  <c r="R3563"/>
  <c r="S3563"/>
  <c r="S3663"/>
  <c r="R3663"/>
  <c r="R3648"/>
  <c r="S3648"/>
  <c r="S3984"/>
  <c r="R3984"/>
  <c r="R4016"/>
  <c r="S4016"/>
  <c r="S3037"/>
  <c r="R3037"/>
  <c r="S3260"/>
  <c r="R3260"/>
  <c r="S3001"/>
  <c r="R3001"/>
  <c r="R3268"/>
  <c r="S3268"/>
  <c r="R3338"/>
  <c r="S3338"/>
  <c r="R3625"/>
  <c r="S3625"/>
  <c r="R3463"/>
  <c r="Q3462"/>
  <c r="S3463"/>
  <c r="S3845"/>
  <c r="R3845"/>
  <c r="S3482"/>
  <c r="R3482"/>
  <c r="R3812"/>
  <c r="S3812"/>
  <c r="R3927"/>
  <c r="S3927"/>
  <c r="R4707"/>
  <c r="S4707"/>
  <c r="R3112"/>
  <c r="S3112"/>
  <c r="S2938"/>
  <c r="R2938"/>
  <c r="R3114"/>
  <c r="S3114"/>
  <c r="R3263"/>
  <c r="S3263"/>
  <c r="R3562"/>
  <c r="S3562"/>
  <c r="M3405"/>
  <c r="O3405" s="1"/>
  <c r="R3405" s="1"/>
  <c r="J3405"/>
  <c r="R3766"/>
  <c r="S3766"/>
  <c r="S3883"/>
  <c r="R3883"/>
  <c r="R3918"/>
  <c r="S3918"/>
  <c r="R4050"/>
  <c r="S4050"/>
  <c r="R4333"/>
  <c r="S4333"/>
  <c r="M3013"/>
  <c r="O3013" s="1"/>
  <c r="R3013" s="1"/>
  <c r="J3013"/>
  <c r="R3201"/>
  <c r="S3201"/>
  <c r="S2977"/>
  <c r="R2977"/>
  <c r="S3209"/>
  <c r="R3209"/>
  <c r="M3306"/>
  <c r="O3306" s="1"/>
  <c r="R3306" s="1"/>
  <c r="J3306"/>
  <c r="R3601"/>
  <c r="S3601"/>
  <c r="R3439"/>
  <c r="S3439"/>
  <c r="S3760"/>
  <c r="R3760"/>
  <c r="S3430"/>
  <c r="R3430"/>
  <c r="R3773"/>
  <c r="S3773"/>
  <c r="R3878"/>
  <c r="S3878"/>
  <c r="S4448"/>
  <c r="R4448"/>
  <c r="R3011"/>
  <c r="S3011"/>
  <c r="R3321"/>
  <c r="S3321"/>
  <c r="S3322"/>
  <c r="R3322"/>
  <c r="S3049"/>
  <c r="R3049"/>
  <c r="S3277"/>
  <c r="R3277"/>
  <c r="R3018"/>
  <c r="S3018"/>
  <c r="R3315"/>
  <c r="S3315"/>
  <c r="R3350"/>
  <c r="S3350"/>
  <c r="R3641"/>
  <c r="S3641"/>
  <c r="R3476"/>
  <c r="S3476"/>
  <c r="S3560"/>
  <c r="R3560"/>
  <c r="S3508"/>
  <c r="R3508"/>
  <c r="R3828"/>
  <c r="S3828"/>
  <c r="R3946"/>
  <c r="S3946"/>
  <c r="S4806"/>
  <c r="R4806"/>
  <c r="S2809"/>
  <c r="R2809"/>
  <c r="R3161"/>
  <c r="S3161"/>
  <c r="R3176"/>
  <c r="S3176"/>
  <c r="Q3466"/>
  <c r="Q3467"/>
  <c r="S3468"/>
  <c r="R3468"/>
  <c r="S3784"/>
  <c r="R3784"/>
  <c r="R3594"/>
  <c r="S3594"/>
  <c r="R3737"/>
  <c r="S3737"/>
  <c r="R3739"/>
  <c r="S3739"/>
  <c r="R3972"/>
  <c r="S3972"/>
  <c r="R4201"/>
  <c r="S4201"/>
  <c r="R3572"/>
  <c r="S3572"/>
  <c r="R3623"/>
  <c r="S3623"/>
  <c r="S3500"/>
  <c r="R3500"/>
  <c r="R3966"/>
  <c r="S3966"/>
  <c r="R4119"/>
  <c r="S4119"/>
  <c r="R4029"/>
  <c r="S4029"/>
  <c r="R4056"/>
  <c r="S4056"/>
  <c r="R4543"/>
  <c r="S4543"/>
  <c r="R4300"/>
  <c r="S4300"/>
  <c r="S4297"/>
  <c r="R4297"/>
  <c r="S4258"/>
  <c r="R4258"/>
  <c r="R4662"/>
  <c r="S4662"/>
  <c r="S3955"/>
  <c r="R3955"/>
  <c r="R4136"/>
  <c r="S4136"/>
  <c r="R4078"/>
  <c r="S4078"/>
  <c r="R4612"/>
  <c r="S4612"/>
  <c r="J4569"/>
  <c r="M4569"/>
  <c r="O4569" s="1"/>
  <c r="R4569" s="1"/>
  <c r="R4519"/>
  <c r="S4519"/>
  <c r="R4887"/>
  <c r="S4887"/>
  <c r="R3958"/>
  <c r="S3958"/>
  <c r="R3989"/>
  <c r="S3989"/>
  <c r="R4287"/>
  <c r="S4287"/>
  <c r="R4237"/>
  <c r="S4237"/>
  <c r="S4234"/>
  <c r="R4234"/>
  <c r="S4178"/>
  <c r="R4178"/>
  <c r="Q4177"/>
  <c r="R4537"/>
  <c r="S4537"/>
  <c r="R5167"/>
  <c r="S5167"/>
  <c r="M4627"/>
  <c r="O4627" s="1"/>
  <c r="R4627" s="1"/>
  <c r="J4627"/>
  <c r="R4255"/>
  <c r="S4255"/>
  <c r="R4206"/>
  <c r="S4206"/>
  <c r="S4199"/>
  <c r="R4199"/>
  <c r="S4143"/>
  <c r="R4143"/>
  <c r="S4636"/>
  <c r="R4636"/>
  <c r="R5191"/>
  <c r="S5191"/>
  <c r="R4001"/>
  <c r="S4001"/>
  <c r="R4299"/>
  <c r="S4299"/>
  <c r="R4244"/>
  <c r="S4244"/>
  <c r="S4241"/>
  <c r="R4241"/>
  <c r="S4189"/>
  <c r="R4189"/>
  <c r="R4618"/>
  <c r="S4618"/>
  <c r="R5255"/>
  <c r="S5255"/>
  <c r="R3577"/>
  <c r="S3577"/>
  <c r="R3785"/>
  <c r="S3785"/>
  <c r="S4083"/>
  <c r="R4083"/>
  <c r="S3936"/>
  <c r="R3936"/>
  <c r="R4117"/>
  <c r="S4117"/>
  <c r="R4057"/>
  <c r="S4057"/>
  <c r="S4452"/>
  <c r="R4452"/>
  <c r="R4338"/>
  <c r="S4338"/>
  <c r="S4366"/>
  <c r="R4366"/>
  <c r="R4745"/>
  <c r="S4745"/>
  <c r="R3973"/>
  <c r="S3973"/>
  <c r="R4271"/>
  <c r="S4271"/>
  <c r="R4218"/>
  <c r="S4218"/>
  <c r="R4211"/>
  <c r="S4211"/>
  <c r="S4155"/>
  <c r="R4155"/>
  <c r="R4400"/>
  <c r="S4400"/>
  <c r="R5318"/>
  <c r="S5318"/>
  <c r="R3604"/>
  <c r="S3604"/>
  <c r="R3777"/>
  <c r="S3777"/>
  <c r="S3957"/>
  <c r="R3957"/>
  <c r="R3982"/>
  <c r="S3982"/>
  <c r="R3997"/>
  <c r="S3997"/>
  <c r="R4259"/>
  <c r="S4259"/>
  <c r="R4165"/>
  <c r="S4165"/>
  <c r="R4547"/>
  <c r="S4547"/>
  <c r="R4587"/>
  <c r="S4587"/>
  <c r="S4266"/>
  <c r="R4266"/>
  <c r="R4468"/>
  <c r="S4468"/>
  <c r="S4408"/>
  <c r="R4408"/>
  <c r="R4365"/>
  <c r="S4365"/>
  <c r="R4634"/>
  <c r="S4634"/>
  <c r="R4878"/>
  <c r="S4878"/>
  <c r="R4785"/>
  <c r="S4785"/>
  <c r="S4774"/>
  <c r="R4774"/>
  <c r="S4657"/>
  <c r="R4657"/>
  <c r="S4985"/>
  <c r="R4985"/>
  <c r="R5330"/>
  <c r="S5330"/>
  <c r="S5145"/>
  <c r="R5145"/>
  <c r="R4536"/>
  <c r="S4536"/>
  <c r="R4481"/>
  <c r="S4481"/>
  <c r="R4439"/>
  <c r="S4439"/>
  <c r="R4670"/>
  <c r="S4670"/>
  <c r="R4954"/>
  <c r="S4954"/>
  <c r="R4859"/>
  <c r="S4859"/>
  <c r="S4856"/>
  <c r="R4856"/>
  <c r="S4739"/>
  <c r="R4739"/>
  <c r="R5075"/>
  <c r="S5075"/>
  <c r="R5088"/>
  <c r="S5088"/>
  <c r="R5649"/>
  <c r="S5649"/>
  <c r="S4139"/>
  <c r="R4139"/>
  <c r="R4343"/>
  <c r="S4343"/>
  <c r="S4617"/>
  <c r="R4617"/>
  <c r="R4549"/>
  <c r="S4549"/>
  <c r="R4510"/>
  <c r="S4510"/>
  <c r="R4740"/>
  <c r="S4740"/>
  <c r="M5038"/>
  <c r="O5038" s="1"/>
  <c r="R5038" s="1"/>
  <c r="J5038"/>
  <c r="R4939"/>
  <c r="S4939"/>
  <c r="R4932"/>
  <c r="S4932"/>
  <c r="S4830"/>
  <c r="R4830"/>
  <c r="R5162"/>
  <c r="S5162"/>
  <c r="M5178"/>
  <c r="O5178" s="1"/>
  <c r="R5178" s="1"/>
  <c r="J5178"/>
  <c r="R4449"/>
  <c r="S4449"/>
  <c r="R4384"/>
  <c r="S4384"/>
  <c r="R4345"/>
  <c r="S4345"/>
  <c r="R4611"/>
  <c r="S4611"/>
  <c r="Q4610"/>
  <c r="R4854"/>
  <c r="S4854"/>
  <c r="R4761"/>
  <c r="S4761"/>
  <c r="S4750"/>
  <c r="R4750"/>
  <c r="R5050"/>
  <c r="S5050"/>
  <c r="R4965"/>
  <c r="S4965"/>
  <c r="R5298"/>
  <c r="S5298"/>
  <c r="S5378"/>
  <c r="R5378"/>
  <c r="R4383"/>
  <c r="S4383"/>
  <c r="R4643"/>
  <c r="S4643"/>
  <c r="R4603"/>
  <c r="S4603"/>
  <c r="R4550"/>
  <c r="S4550"/>
  <c r="R4784"/>
  <c r="S4784"/>
  <c r="R4687"/>
  <c r="S4687"/>
  <c r="R4983"/>
  <c r="S4983"/>
  <c r="R4976"/>
  <c r="S4976"/>
  <c r="S4885"/>
  <c r="R4885"/>
  <c r="R5219"/>
  <c r="S5219"/>
  <c r="R5239"/>
  <c r="S5239"/>
  <c r="R4628"/>
  <c r="S4628"/>
  <c r="R4561"/>
  <c r="S4561"/>
  <c r="R4522"/>
  <c r="S4522"/>
  <c r="R4752"/>
  <c r="S4752"/>
  <c r="R4655"/>
  <c r="S4655"/>
  <c r="R4951"/>
  <c r="S4951"/>
  <c r="R4944"/>
  <c r="S4944"/>
  <c r="S4849"/>
  <c r="R4849"/>
  <c r="M5181"/>
  <c r="O5181" s="1"/>
  <c r="R5181" s="1"/>
  <c r="J5181"/>
  <c r="R5200"/>
  <c r="S5200"/>
  <c r="R4461"/>
  <c r="S4461"/>
  <c r="R4396"/>
  <c r="S4396"/>
  <c r="R4357"/>
  <c r="S4357"/>
  <c r="R4626"/>
  <c r="S4626"/>
  <c r="R4870"/>
  <c r="S4870"/>
  <c r="R4777"/>
  <c r="S4777"/>
  <c r="M4766"/>
  <c r="O4766" s="1"/>
  <c r="J4766"/>
  <c r="S4649"/>
  <c r="R4649"/>
  <c r="S4977"/>
  <c r="R4977"/>
  <c r="R5314"/>
  <c r="S5314"/>
  <c r="S5100"/>
  <c r="R5100"/>
  <c r="R4898"/>
  <c r="S4898"/>
  <c r="R4769"/>
  <c r="S4769"/>
  <c r="R5025"/>
  <c r="S5025"/>
  <c r="S4980"/>
  <c r="R4980"/>
  <c r="S4845"/>
  <c r="R4845"/>
  <c r="R5135"/>
  <c r="S5135"/>
  <c r="R5106"/>
  <c r="S5106"/>
  <c r="S5152"/>
  <c r="R5152"/>
  <c r="R5202"/>
  <c r="S5202"/>
  <c r="S5653"/>
  <c r="R5653"/>
  <c r="R6364"/>
  <c r="S6364"/>
  <c r="R5063"/>
  <c r="S5063"/>
  <c r="S5496"/>
  <c r="R5496"/>
  <c r="S6099"/>
  <c r="R6099"/>
  <c r="R5213"/>
  <c r="S5213"/>
  <c r="R5293"/>
  <c r="S5293"/>
  <c r="R5505"/>
  <c r="S5505"/>
  <c r="R5073"/>
  <c r="S5073"/>
  <c r="R5122"/>
  <c r="S5122"/>
  <c r="R5553"/>
  <c r="S5553"/>
  <c r="S6159"/>
  <c r="R6159"/>
  <c r="R5308"/>
  <c r="S5308"/>
  <c r="S5456"/>
  <c r="R5456"/>
  <c r="M5613"/>
  <c r="O5613" s="1"/>
  <c r="J5613"/>
  <c r="R5043"/>
  <c r="S5043"/>
  <c r="S5502"/>
  <c r="R5502"/>
  <c r="S5945"/>
  <c r="R5945"/>
  <c r="R5316"/>
  <c r="S5316"/>
  <c r="R5573"/>
  <c r="S5573"/>
  <c r="R5716"/>
  <c r="S5716"/>
  <c r="S5643"/>
  <c r="R5643"/>
  <c r="S5868"/>
  <c r="R5868"/>
  <c r="R6097"/>
  <c r="S6097"/>
  <c r="R6149"/>
  <c r="S6149"/>
  <c r="R6584"/>
  <c r="S6584"/>
  <c r="R6388"/>
  <c r="S6388"/>
  <c r="S4925"/>
  <c r="R4925"/>
  <c r="M5177"/>
  <c r="O5177" s="1"/>
  <c r="R5177" s="1"/>
  <c r="J5177"/>
  <c r="R5116"/>
  <c r="Q5115"/>
  <c r="Q5114"/>
  <c r="S5116"/>
  <c r="S5081"/>
  <c r="R5081"/>
  <c r="S5341"/>
  <c r="R5341"/>
  <c r="R5305"/>
  <c r="S5305"/>
  <c r="S5463"/>
  <c r="R5463"/>
  <c r="S5418"/>
  <c r="R5418"/>
  <c r="S5492"/>
  <c r="R5492"/>
  <c r="R5554"/>
  <c r="S5554"/>
  <c r="R5647"/>
  <c r="S5647"/>
  <c r="R5799"/>
  <c r="S5799"/>
  <c r="R6111"/>
  <c r="S6111"/>
  <c r="R6155"/>
  <c r="S6155"/>
  <c r="R6218"/>
  <c r="S6218"/>
  <c r="R6454"/>
  <c r="S6454"/>
  <c r="S5530"/>
  <c r="R5530"/>
  <c r="Q5529"/>
  <c r="R5377"/>
  <c r="S5377"/>
  <c r="R5549"/>
  <c r="S5549"/>
  <c r="R5665"/>
  <c r="S5665"/>
  <c r="R5871"/>
  <c r="S5871"/>
  <c r="R5828"/>
  <c r="S5828"/>
  <c r="R5981"/>
  <c r="S5981"/>
  <c r="R6124"/>
  <c r="S6124"/>
  <c r="R6206"/>
  <c r="S6206"/>
  <c r="R6341"/>
  <c r="S6341"/>
  <c r="R5214"/>
  <c r="S5214"/>
  <c r="S5420"/>
  <c r="R5420"/>
  <c r="R5527"/>
  <c r="S5527"/>
  <c r="R5363"/>
  <c r="S5363"/>
  <c r="R5445"/>
  <c r="S5445"/>
  <c r="R5718"/>
  <c r="S5718"/>
  <c r="R5688"/>
  <c r="S5688"/>
  <c r="S5946"/>
  <c r="R5946"/>
  <c r="R6140"/>
  <c r="S6140"/>
  <c r="R6523"/>
  <c r="S6523"/>
  <c r="S6375"/>
  <c r="R6375"/>
  <c r="R5320"/>
  <c r="S5320"/>
  <c r="R5366"/>
  <c r="S5366"/>
  <c r="R5285"/>
  <c r="S5285"/>
  <c r="R5578"/>
  <c r="S5578"/>
  <c r="R5595"/>
  <c r="S5595"/>
  <c r="R5431"/>
  <c r="S5431"/>
  <c r="R5532"/>
  <c r="S5532"/>
  <c r="S5620"/>
  <c r="R5620"/>
  <c r="S5843"/>
  <c r="R5843"/>
  <c r="R6019"/>
  <c r="S6019"/>
  <c r="R6092"/>
  <c r="S6092"/>
  <c r="R6643"/>
  <c r="S6643"/>
  <c r="R6632"/>
  <c r="S6632"/>
  <c r="R5500"/>
  <c r="S5500"/>
  <c r="S5471"/>
  <c r="R5471"/>
  <c r="R5403"/>
  <c r="S5403"/>
  <c r="R5493"/>
  <c r="S5493"/>
  <c r="S5816"/>
  <c r="R5816"/>
  <c r="S5849"/>
  <c r="R5849"/>
  <c r="R5937"/>
  <c r="S5937"/>
  <c r="R6034"/>
  <c r="S6034"/>
  <c r="R6217"/>
  <c r="S6217"/>
  <c r="S6445"/>
  <c r="R6445"/>
  <c r="S5432"/>
  <c r="R5432"/>
  <c r="R5566"/>
  <c r="S5566"/>
  <c r="R5375"/>
  <c r="S5375"/>
  <c r="R5461"/>
  <c r="S5461"/>
  <c r="R5839"/>
  <c r="S5839"/>
  <c r="R5704"/>
  <c r="S5704"/>
  <c r="S6015"/>
  <c r="R6015"/>
  <c r="R6075"/>
  <c r="S6075"/>
  <c r="R6118"/>
  <c r="S6118"/>
  <c r="R6593"/>
  <c r="S6593"/>
  <c r="R6869"/>
  <c r="S6869"/>
  <c r="R5876"/>
  <c r="S5876"/>
  <c r="R5662"/>
  <c r="S5662"/>
  <c r="M5804"/>
  <c r="O5804" s="1"/>
  <c r="R5804" s="1"/>
  <c r="J5804"/>
  <c r="R5885"/>
  <c r="S5885"/>
  <c r="R5899"/>
  <c r="S5899"/>
  <c r="S5947"/>
  <c r="R5947"/>
  <c r="S6185"/>
  <c r="R6185"/>
  <c r="R6322"/>
  <c r="S6322"/>
  <c r="R6629"/>
  <c r="S6629"/>
  <c r="R6391"/>
  <c r="S6391"/>
  <c r="J5610"/>
  <c r="M5610"/>
  <c r="O5610" s="1"/>
  <c r="R5637"/>
  <c r="S5637"/>
  <c r="R5894"/>
  <c r="S5894"/>
  <c r="S6091"/>
  <c r="R6091"/>
  <c r="Q6090"/>
  <c r="R6022"/>
  <c r="S6022"/>
  <c r="S6188"/>
  <c r="R6188"/>
  <c r="R6253"/>
  <c r="S6253"/>
  <c r="R6701"/>
  <c r="S6701"/>
  <c r="S6741"/>
  <c r="R6741"/>
  <c r="R6306"/>
  <c r="S6306"/>
  <c r="R6718"/>
  <c r="S6718"/>
  <c r="R6471"/>
  <c r="S6471"/>
  <c r="R6625"/>
  <c r="S6625"/>
  <c r="R6323"/>
  <c r="S6323"/>
  <c r="R6616"/>
  <c r="S6616"/>
  <c r="Q6615"/>
  <c r="R6893"/>
  <c r="S6893"/>
  <c r="R6077"/>
  <c r="S6077"/>
  <c r="S5954"/>
  <c r="Q5953"/>
  <c r="R5954"/>
  <c r="S5906"/>
  <c r="R5906"/>
  <c r="R6107"/>
  <c r="S6107"/>
  <c r="S6181"/>
  <c r="R6181"/>
  <c r="R6248"/>
  <c r="S6248"/>
  <c r="R6411"/>
  <c r="S6411"/>
  <c r="S6469"/>
  <c r="R6469"/>
  <c r="R6451"/>
  <c r="S6451"/>
  <c r="R6876"/>
  <c r="S6876"/>
  <c r="M5625"/>
  <c r="O5625" s="1"/>
  <c r="R5625" s="1"/>
  <c r="J5625"/>
  <c r="R5858"/>
  <c r="S5858"/>
  <c r="R5892"/>
  <c r="S5892"/>
  <c r="R6157"/>
  <c r="S6157"/>
  <c r="R6050"/>
  <c r="S6050"/>
  <c r="Q6201"/>
  <c r="S6210"/>
  <c r="R6210"/>
  <c r="R6265"/>
  <c r="S6265"/>
  <c r="R6440"/>
  <c r="S6440"/>
  <c r="S6436"/>
  <c r="R6436"/>
  <c r="R6520"/>
  <c r="S6520"/>
  <c r="R6716"/>
  <c r="S6716"/>
  <c r="R6435"/>
  <c r="S6435"/>
  <c r="R6775"/>
  <c r="S6775"/>
  <c r="R6483"/>
  <c r="S6483"/>
  <c r="R6746"/>
  <c r="S6746"/>
  <c r="R6336"/>
  <c r="S6336"/>
  <c r="R6262"/>
  <c r="S6262"/>
  <c r="R6452"/>
  <c r="S6452"/>
  <c r="R6377"/>
  <c r="S6377"/>
  <c r="S6702"/>
  <c r="R6702"/>
  <c r="R6455"/>
  <c r="S6455"/>
  <c r="S6691"/>
  <c r="R6691"/>
  <c r="R6761"/>
  <c r="S6761"/>
  <c r="R6933"/>
  <c r="S6933"/>
  <c r="R6400"/>
  <c r="S6400"/>
  <c r="R6343"/>
  <c r="S6343"/>
  <c r="R6268"/>
  <c r="S6268"/>
  <c r="S6488"/>
  <c r="R6488"/>
  <c r="S6394"/>
  <c r="R6394"/>
  <c r="R6717"/>
  <c r="S6717"/>
  <c r="R6459"/>
  <c r="S6459"/>
  <c r="S6695"/>
  <c r="R6695"/>
  <c r="R6770"/>
  <c r="S6770"/>
  <c r="R6964"/>
  <c r="S6964"/>
  <c r="R582"/>
  <c r="S582"/>
  <c r="R6126"/>
  <c r="S6126"/>
  <c r="R6237"/>
  <c r="S6237"/>
  <c r="S6413"/>
  <c r="R6413"/>
  <c r="R6346"/>
  <c r="S6346"/>
  <c r="R6598"/>
  <c r="S6598"/>
  <c r="R6384"/>
  <c r="S6384"/>
  <c r="Q6383"/>
  <c r="R6495"/>
  <c r="S6495"/>
  <c r="R6745"/>
  <c r="S6745"/>
  <c r="R6870"/>
  <c r="S6870"/>
  <c r="R6891"/>
  <c r="S6891"/>
  <c r="R6860"/>
  <c r="S6860"/>
  <c r="R6970"/>
  <c r="S6970"/>
  <c r="R6943"/>
  <c r="S6943"/>
  <c r="R6989"/>
  <c r="S6989"/>
  <c r="Q6988"/>
  <c r="R6921"/>
  <c r="S6921"/>
  <c r="R6975"/>
  <c r="S6975"/>
  <c r="R6748"/>
  <c r="S6748"/>
  <c r="R6892"/>
  <c r="S6892"/>
  <c r="R6990"/>
  <c r="S6990"/>
  <c r="M110"/>
  <c r="O110" s="1"/>
  <c r="R110" s="1"/>
  <c r="J110"/>
  <c r="R46"/>
  <c r="S46"/>
  <c r="R57"/>
  <c r="S57"/>
  <c r="S80"/>
  <c r="R80"/>
  <c r="M123"/>
  <c r="O123" s="1"/>
  <c r="R123" s="1"/>
  <c r="J123"/>
  <c r="R38"/>
  <c r="S38"/>
  <c r="S731"/>
  <c r="R731"/>
  <c r="R507"/>
  <c r="S507"/>
  <c r="R154"/>
  <c r="S154"/>
  <c r="S412"/>
  <c r="R412"/>
  <c r="R635"/>
  <c r="S635"/>
  <c r="S174"/>
  <c r="R174"/>
  <c r="R1127"/>
  <c r="S1127"/>
  <c r="S1777"/>
  <c r="R1777"/>
  <c r="R636"/>
  <c r="S636"/>
  <c r="R1635"/>
  <c r="S1635"/>
  <c r="R503"/>
  <c r="S503"/>
  <c r="R47"/>
  <c r="S47"/>
  <c r="S400"/>
  <c r="R400"/>
  <c r="R467"/>
  <c r="S467"/>
  <c r="R914"/>
  <c r="S914"/>
  <c r="R1045"/>
  <c r="S1045"/>
  <c r="R511"/>
  <c r="S511"/>
  <c r="R450"/>
  <c r="S450"/>
  <c r="R35"/>
  <c r="S35"/>
  <c r="S396"/>
  <c r="R396"/>
  <c r="R501"/>
  <c r="S501"/>
  <c r="S633"/>
  <c r="R633"/>
  <c r="R1556"/>
  <c r="S1556"/>
  <c r="R158"/>
  <c r="S158"/>
  <c r="R535"/>
  <c r="S535"/>
  <c r="R185"/>
  <c r="S185"/>
  <c r="S352"/>
  <c r="R352"/>
  <c r="R497"/>
  <c r="S497"/>
  <c r="R794"/>
  <c r="Q793"/>
  <c r="S794"/>
  <c r="R1568"/>
  <c r="S1568"/>
  <c r="R551"/>
  <c r="S551"/>
  <c r="R571"/>
  <c r="S571"/>
  <c r="R221"/>
  <c r="S221"/>
  <c r="S389"/>
  <c r="R389"/>
  <c r="R493"/>
  <c r="S493"/>
  <c r="R634"/>
  <c r="S634"/>
  <c r="S1189"/>
  <c r="R1189"/>
  <c r="R2484"/>
  <c r="S2484"/>
  <c r="R177"/>
  <c r="S177"/>
  <c r="S336"/>
  <c r="R336"/>
  <c r="R485"/>
  <c r="S485"/>
  <c r="R674"/>
  <c r="S674"/>
  <c r="S1298"/>
  <c r="R1298"/>
  <c r="S2451"/>
  <c r="R2451"/>
  <c r="R253"/>
  <c r="S253"/>
  <c r="S425"/>
  <c r="R425"/>
  <c r="R525"/>
  <c r="S525"/>
  <c r="S36"/>
  <c r="R36"/>
  <c r="S1497"/>
  <c r="R1497"/>
  <c r="S1633"/>
  <c r="R1633"/>
  <c r="R401"/>
  <c r="S401"/>
  <c r="R107"/>
  <c r="S107"/>
  <c r="S449"/>
  <c r="R449"/>
  <c r="R184"/>
  <c r="S184"/>
  <c r="R424"/>
  <c r="S424"/>
  <c r="R119"/>
  <c r="S119"/>
  <c r="S466"/>
  <c r="R466"/>
  <c r="S202"/>
  <c r="R202"/>
  <c r="R641"/>
  <c r="S641"/>
  <c r="R899"/>
  <c r="S899"/>
  <c r="S747"/>
  <c r="R747"/>
  <c r="S729"/>
  <c r="R729"/>
  <c r="R950"/>
  <c r="S950"/>
  <c r="R1311"/>
  <c r="S1311"/>
  <c r="R1004"/>
  <c r="S1004"/>
  <c r="R1392"/>
  <c r="S1392"/>
  <c r="S1193"/>
  <c r="R1193"/>
  <c r="M823"/>
  <c r="O823" s="1"/>
  <c r="J823"/>
  <c r="S1168"/>
  <c r="R1168"/>
  <c r="R1507"/>
  <c r="S1507"/>
  <c r="R2076"/>
  <c r="S2076"/>
  <c r="R1690"/>
  <c r="S1690"/>
  <c r="R1883"/>
  <c r="S1883"/>
  <c r="M1834"/>
  <c r="O1834" s="1"/>
  <c r="R1834" s="1"/>
  <c r="J1834"/>
  <c r="R2532"/>
  <c r="S2532"/>
  <c r="R527"/>
  <c r="S527"/>
  <c r="R265"/>
  <c r="S265"/>
  <c r="R693"/>
  <c r="S693"/>
  <c r="S340"/>
  <c r="R340"/>
  <c r="R585"/>
  <c r="S585"/>
  <c r="R227"/>
  <c r="S227"/>
  <c r="S463"/>
  <c r="R463"/>
  <c r="S198"/>
  <c r="R198"/>
  <c r="R607"/>
  <c r="S607"/>
  <c r="R813"/>
  <c r="S813"/>
  <c r="S715"/>
  <c r="R715"/>
  <c r="S695"/>
  <c r="R695"/>
  <c r="R921"/>
  <c r="S921"/>
  <c r="R1191"/>
  <c r="S1191"/>
  <c r="R976"/>
  <c r="S976"/>
  <c r="R1328"/>
  <c r="S1328"/>
  <c r="S1164"/>
  <c r="R1164"/>
  <c r="R1616"/>
  <c r="S1616"/>
  <c r="R1129"/>
  <c r="S1129"/>
  <c r="R1471"/>
  <c r="S1471"/>
  <c r="R1825"/>
  <c r="S1825"/>
  <c r="S2286"/>
  <c r="R2286"/>
  <c r="R1845"/>
  <c r="S1845"/>
  <c r="S2187"/>
  <c r="R2187"/>
  <c r="M2685"/>
  <c r="O2685" s="1"/>
  <c r="R2685" s="1"/>
  <c r="J2685"/>
  <c r="R223"/>
  <c r="S223"/>
  <c r="S556"/>
  <c r="R556"/>
  <c r="S290"/>
  <c r="R290"/>
  <c r="R973"/>
  <c r="S973"/>
  <c r="S886"/>
  <c r="R886"/>
  <c r="S948"/>
  <c r="R948"/>
  <c r="R1092"/>
  <c r="S1092"/>
  <c r="R828"/>
  <c r="S828"/>
  <c r="R1122"/>
  <c r="S1122"/>
  <c r="R1464"/>
  <c r="S1464"/>
  <c r="R1178"/>
  <c r="S1178"/>
  <c r="R1666"/>
  <c r="S1666"/>
  <c r="R1613"/>
  <c r="S1613"/>
  <c r="S1061"/>
  <c r="R1061"/>
  <c r="R1445"/>
  <c r="S1445"/>
  <c r="R1742"/>
  <c r="S1742"/>
  <c r="R1910"/>
  <c r="S1910"/>
  <c r="S2159"/>
  <c r="R2159"/>
  <c r="S2078"/>
  <c r="R2078"/>
  <c r="R2561"/>
  <c r="S2561"/>
  <c r="R219"/>
  <c r="S219"/>
  <c r="S488"/>
  <c r="R488"/>
  <c r="S222"/>
  <c r="R222"/>
  <c r="R618"/>
  <c r="S618"/>
  <c r="S864"/>
  <c r="R864"/>
  <c r="S722"/>
  <c r="R722"/>
  <c r="Q704"/>
  <c r="S705"/>
  <c r="R705"/>
  <c r="R930"/>
  <c r="S930"/>
  <c r="R1199"/>
  <c r="S1199"/>
  <c r="R984"/>
  <c r="S984"/>
  <c r="R1336"/>
  <c r="S1336"/>
  <c r="S1171"/>
  <c r="R1171"/>
  <c r="J1654"/>
  <c r="M1654"/>
  <c r="O1654" s="1"/>
  <c r="R1654" s="1"/>
  <c r="S1137"/>
  <c r="R1137"/>
  <c r="M1479"/>
  <c r="O1479" s="1"/>
  <c r="R1479" s="1"/>
  <c r="J1479"/>
  <c r="R2056"/>
  <c r="S2056"/>
  <c r="S2379"/>
  <c r="R2379"/>
  <c r="R1855"/>
  <c r="S1855"/>
  <c r="S2199"/>
  <c r="R2199"/>
  <c r="R2932"/>
  <c r="S2932"/>
  <c r="R247"/>
  <c r="S247"/>
  <c r="S697"/>
  <c r="R697"/>
  <c r="S314"/>
  <c r="R314"/>
  <c r="S1009"/>
  <c r="R1009"/>
  <c r="R900"/>
  <c r="S900"/>
  <c r="R993"/>
  <c r="S993"/>
  <c r="S621"/>
  <c r="R621"/>
  <c r="R836"/>
  <c r="S836"/>
  <c r="R1130"/>
  <c r="S1130"/>
  <c r="R1496"/>
  <c r="S1496"/>
  <c r="R1188"/>
  <c r="S1188"/>
  <c r="S1108"/>
  <c r="R1108"/>
  <c r="R1639"/>
  <c r="S1639"/>
  <c r="S1069"/>
  <c r="R1069"/>
  <c r="R1476"/>
  <c r="S1476"/>
  <c r="R1750"/>
  <c r="S1750"/>
  <c r="R1931"/>
  <c r="S1931"/>
  <c r="S2167"/>
  <c r="R2167"/>
  <c r="S2093"/>
  <c r="R2093"/>
  <c r="R2680"/>
  <c r="S2680"/>
  <c r="R211"/>
  <c r="S211"/>
  <c r="S410"/>
  <c r="R410"/>
  <c r="S44"/>
  <c r="R44"/>
  <c r="S778"/>
  <c r="R778"/>
  <c r="S1029"/>
  <c r="R1029"/>
  <c r="S782"/>
  <c r="R782"/>
  <c r="R1088"/>
  <c r="S1088"/>
  <c r="R1070"/>
  <c r="S1070"/>
  <c r="R1509"/>
  <c r="S1509"/>
  <c r="R1119"/>
  <c r="S1119"/>
  <c r="S1454"/>
  <c r="R1454"/>
  <c r="S1425"/>
  <c r="R1425"/>
  <c r="S998"/>
  <c r="R998"/>
  <c r="S1450"/>
  <c r="R1450"/>
  <c r="R1665"/>
  <c r="S1665"/>
  <c r="S2371"/>
  <c r="R2371"/>
  <c r="S2088"/>
  <c r="R2088"/>
  <c r="S1766"/>
  <c r="R1766"/>
  <c r="S1934"/>
  <c r="R1934"/>
  <c r="S2968"/>
  <c r="R2968"/>
  <c r="R303"/>
  <c r="S303"/>
  <c r="S540"/>
  <c r="R540"/>
  <c r="S274"/>
  <c r="R274"/>
  <c r="S910"/>
  <c r="R910"/>
  <c r="S870"/>
  <c r="R870"/>
  <c r="S856"/>
  <c r="R856"/>
  <c r="R969"/>
  <c r="S969"/>
  <c r="R812"/>
  <c r="S812"/>
  <c r="R1106"/>
  <c r="S1106"/>
  <c r="S1687"/>
  <c r="R1687"/>
  <c r="R1159"/>
  <c r="S1159"/>
  <c r="R1596"/>
  <c r="S1596"/>
  <c r="R1533"/>
  <c r="S1533"/>
  <c r="S1041"/>
  <c r="R1041"/>
  <c r="S1617"/>
  <c r="R1617"/>
  <c r="R1713"/>
  <c r="S1713"/>
  <c r="R1882"/>
  <c r="S1882"/>
  <c r="S2132"/>
  <c r="R2132"/>
  <c r="S2058"/>
  <c r="R2058"/>
  <c r="R2432"/>
  <c r="S2432"/>
  <c r="R3395"/>
  <c r="S3395"/>
  <c r="R1643"/>
  <c r="S1643"/>
  <c r="R1623"/>
  <c r="S1623"/>
  <c r="R2115"/>
  <c r="S2115"/>
  <c r="S2230"/>
  <c r="R2230"/>
  <c r="S2136"/>
  <c r="R2136"/>
  <c r="S1715"/>
  <c r="R1715"/>
  <c r="S2237"/>
  <c r="R2237"/>
  <c r="S1538"/>
  <c r="R1538"/>
  <c r="S1808"/>
  <c r="R1808"/>
  <c r="S1901"/>
  <c r="R1901"/>
  <c r="R2373"/>
  <c r="S2373"/>
  <c r="R2681"/>
  <c r="S2681"/>
  <c r="R2449"/>
  <c r="S2449"/>
  <c r="S2819"/>
  <c r="R2819"/>
  <c r="R2823"/>
  <c r="S2823"/>
  <c r="R2924"/>
  <c r="S2924"/>
  <c r="S3152"/>
  <c r="R3152"/>
  <c r="S3329"/>
  <c r="R3329"/>
  <c r="R3452"/>
  <c r="S3452"/>
  <c r="S1456"/>
  <c r="R1456"/>
  <c r="S1053"/>
  <c r="R1053"/>
  <c r="S1434"/>
  <c r="R1434"/>
  <c r="R1563"/>
  <c r="S1563"/>
  <c r="S1890"/>
  <c r="R1890"/>
  <c r="R1918"/>
  <c r="S1918"/>
  <c r="S2077"/>
  <c r="R2077"/>
  <c r="R1952"/>
  <c r="S1952"/>
  <c r="S2148"/>
  <c r="R2148"/>
  <c r="S1478"/>
  <c r="R1478"/>
  <c r="S1741"/>
  <c r="R1741"/>
  <c r="S2269"/>
  <c r="R2269"/>
  <c r="R2250"/>
  <c r="S2250"/>
  <c r="S2604"/>
  <c r="Q2603"/>
  <c r="R2604"/>
  <c r="R2389"/>
  <c r="S2389"/>
  <c r="R2787"/>
  <c r="S2787"/>
  <c r="R2706"/>
  <c r="S2706"/>
  <c r="S2637"/>
  <c r="R2637"/>
  <c r="J3169"/>
  <c r="M3169"/>
  <c r="O3169" s="1"/>
  <c r="R3169" s="1"/>
  <c r="S3344"/>
  <c r="R3344"/>
  <c r="R3358"/>
  <c r="S3358"/>
  <c r="R1846"/>
  <c r="S1846"/>
  <c r="S1578"/>
  <c r="R1578"/>
  <c r="S2071"/>
  <c r="R2071"/>
  <c r="S1946"/>
  <c r="R1946"/>
  <c r="R2412"/>
  <c r="S2412"/>
  <c r="R2765"/>
  <c r="S2765"/>
  <c r="R2491"/>
  <c r="S2491"/>
  <c r="R2426"/>
  <c r="S2426"/>
  <c r="S2383"/>
  <c r="R2383"/>
  <c r="Q2382"/>
  <c r="R2818"/>
  <c r="S2818"/>
  <c r="R3383"/>
  <c r="S3383"/>
  <c r="S2988"/>
  <c r="R2988"/>
  <c r="R3611"/>
  <c r="S3611"/>
  <c r="M1486"/>
  <c r="O1486" s="1"/>
  <c r="R1486" s="1"/>
  <c r="J1486"/>
  <c r="S1749"/>
  <c r="R1749"/>
  <c r="R2386"/>
  <c r="S2386"/>
  <c r="R2258"/>
  <c r="S2258"/>
  <c r="R2612"/>
  <c r="S2612"/>
  <c r="R2397"/>
  <c r="S2397"/>
  <c r="S2816"/>
  <c r="R2816"/>
  <c r="R2718"/>
  <c r="S2718"/>
  <c r="R2665"/>
  <c r="S2665"/>
  <c r="R3182"/>
  <c r="S3182"/>
  <c r="S3384"/>
  <c r="R3384"/>
  <c r="S3431"/>
  <c r="R3431"/>
  <c r="S2195"/>
  <c r="R2195"/>
  <c r="S1522"/>
  <c r="R1522"/>
  <c r="R1790"/>
  <c r="S1790"/>
  <c r="S1873"/>
  <c r="R1873"/>
  <c r="R2302"/>
  <c r="S2302"/>
  <c r="R2650"/>
  <c r="S2650"/>
  <c r="R2433"/>
  <c r="S2433"/>
  <c r="R2687"/>
  <c r="S2687"/>
  <c r="R2691"/>
  <c r="S2691"/>
  <c r="S2769"/>
  <c r="R2769"/>
  <c r="S3402"/>
  <c r="R3402"/>
  <c r="S3252"/>
  <c r="R3252"/>
  <c r="S3795"/>
  <c r="R3795"/>
  <c r="R1526"/>
  <c r="S1526"/>
  <c r="S1794"/>
  <c r="R1794"/>
  <c r="S1877"/>
  <c r="R1877"/>
  <c r="R2306"/>
  <c r="S2306"/>
  <c r="R2655"/>
  <c r="S2655"/>
  <c r="R2437"/>
  <c r="S2437"/>
  <c r="R2703"/>
  <c r="S2703"/>
  <c r="S2776"/>
  <c r="R2776"/>
  <c r="S2779"/>
  <c r="R2779"/>
  <c r="S3457"/>
  <c r="R3457"/>
  <c r="R3276"/>
  <c r="S3276"/>
  <c r="S3941"/>
  <c r="R3941"/>
  <c r="S1815"/>
  <c r="R1815"/>
  <c r="R1916"/>
  <c r="S1916"/>
  <c r="S1625"/>
  <c r="R1625"/>
  <c r="Q1624"/>
  <c r="S2122"/>
  <c r="R2122"/>
  <c r="S2649"/>
  <c r="Q2648"/>
  <c r="R2649"/>
  <c r="R2462"/>
  <c r="S2462"/>
  <c r="R2742"/>
  <c r="Q2741"/>
  <c r="S2742"/>
  <c r="R2556"/>
  <c r="S2556"/>
  <c r="R2480"/>
  <c r="S2480"/>
  <c r="S2447"/>
  <c r="R2447"/>
  <c r="R2947"/>
  <c r="S2947"/>
  <c r="Q2946"/>
  <c r="S3032"/>
  <c r="R3032"/>
  <c r="R3481"/>
  <c r="S3481"/>
  <c r="S3819"/>
  <c r="R3819"/>
  <c r="S2905"/>
  <c r="R2905"/>
  <c r="S2645"/>
  <c r="R2645"/>
  <c r="R2986"/>
  <c r="S2986"/>
  <c r="R3244"/>
  <c r="S3244"/>
  <c r="R3275"/>
  <c r="S3275"/>
  <c r="R3029"/>
  <c r="S3029"/>
  <c r="S3234"/>
  <c r="R3234"/>
  <c r="S2993"/>
  <c r="R2993"/>
  <c r="S3242"/>
  <c r="R3242"/>
  <c r="R3328"/>
  <c r="S3328"/>
  <c r="R3617"/>
  <c r="S3617"/>
  <c r="R3456"/>
  <c r="S3456"/>
  <c r="R3810"/>
  <c r="S3810"/>
  <c r="S3465"/>
  <c r="R3465"/>
  <c r="R3800"/>
  <c r="S3800"/>
  <c r="R3911"/>
  <c r="S3911"/>
  <c r="Q4424"/>
  <c r="S4438"/>
  <c r="R4438"/>
  <c r="R2887"/>
  <c r="S2887"/>
  <c r="R2644"/>
  <c r="S2644"/>
  <c r="S2473"/>
  <c r="R2473"/>
  <c r="R2810"/>
  <c r="S2810"/>
  <c r="R3158"/>
  <c r="S3158"/>
  <c r="S3052"/>
  <c r="R3052"/>
  <c r="R3308"/>
  <c r="S3308"/>
  <c r="S3253"/>
  <c r="R3253"/>
  <c r="R2821"/>
  <c r="S2821"/>
  <c r="S3196"/>
  <c r="R3196"/>
  <c r="R3188"/>
  <c r="S3188"/>
  <c r="R3479"/>
  <c r="S3479"/>
  <c r="R3821"/>
  <c r="S3821"/>
  <c r="R3610"/>
  <c r="S3610"/>
  <c r="R3774"/>
  <c r="S3774"/>
  <c r="S3782"/>
  <c r="R3782"/>
  <c r="S4004"/>
  <c r="R4004"/>
  <c r="R4311"/>
  <c r="S4311"/>
  <c r="S3069"/>
  <c r="R3069"/>
  <c r="J3333"/>
  <c r="M3333"/>
  <c r="O3333" s="1"/>
  <c r="R3038"/>
  <c r="S3038"/>
  <c r="R3377"/>
  <c r="S3377"/>
  <c r="Q3376"/>
  <c r="R3369"/>
  <c r="S3369"/>
  <c r="R3661"/>
  <c r="S3661"/>
  <c r="R3494"/>
  <c r="S3494"/>
  <c r="M3587"/>
  <c r="O3587" s="1"/>
  <c r="R3587" s="1"/>
  <c r="J3587"/>
  <c r="S3543"/>
  <c r="R3543"/>
  <c r="R3860"/>
  <c r="S3860"/>
  <c r="R4046"/>
  <c r="S4046"/>
  <c r="R3007"/>
  <c r="S3007"/>
  <c r="Q3194"/>
  <c r="Q3193"/>
  <c r="S3195"/>
  <c r="R3195"/>
  <c r="S2973"/>
  <c r="R2973"/>
  <c r="R3203"/>
  <c r="S3203"/>
  <c r="R3302"/>
  <c r="S3302"/>
  <c r="R3597"/>
  <c r="S3597"/>
  <c r="R3435"/>
  <c r="Q3434"/>
  <c r="S3435"/>
  <c r="R3754"/>
  <c r="S3754"/>
  <c r="S3419"/>
  <c r="R3419"/>
  <c r="R3769"/>
  <c r="S3769"/>
  <c r="R3866"/>
  <c r="S3866"/>
  <c r="S4294"/>
  <c r="R4294"/>
  <c r="S3045"/>
  <c r="R3045"/>
  <c r="S3271"/>
  <c r="R3271"/>
  <c r="Q3270"/>
  <c r="S3014"/>
  <c r="R3014"/>
  <c r="M3293"/>
  <c r="O3293" s="1"/>
  <c r="R3293" s="1"/>
  <c r="J3293"/>
  <c r="R3346"/>
  <c r="S3346"/>
  <c r="R3637"/>
  <c r="S3637"/>
  <c r="R3473"/>
  <c r="S3473"/>
  <c r="R3934"/>
  <c r="S3934"/>
  <c r="R3504"/>
  <c r="S3504"/>
  <c r="R3824"/>
  <c r="S3824"/>
  <c r="R3942"/>
  <c r="S3942"/>
  <c r="R4817"/>
  <c r="S4817"/>
  <c r="R3043"/>
  <c r="S3043"/>
  <c r="R3464"/>
  <c r="S3464"/>
  <c r="S3433"/>
  <c r="R3433"/>
  <c r="S3080"/>
  <c r="R3080"/>
  <c r="S3371"/>
  <c r="R3371"/>
  <c r="S3050"/>
  <c r="R3050"/>
  <c r="S3518"/>
  <c r="R3518"/>
  <c r="R3389"/>
  <c r="S3389"/>
  <c r="R3673"/>
  <c r="S3673"/>
  <c r="R3510"/>
  <c r="S3510"/>
  <c r="S3603"/>
  <c r="R3603"/>
  <c r="S3565"/>
  <c r="R3565"/>
  <c r="R3889"/>
  <c r="S3889"/>
  <c r="R4013"/>
  <c r="S4013"/>
  <c r="S3323"/>
  <c r="R3323"/>
  <c r="S2885"/>
  <c r="R2885"/>
  <c r="Q2880"/>
  <c r="Q2884"/>
  <c r="S3261"/>
  <c r="R3261"/>
  <c r="R3210"/>
  <c r="S3210"/>
  <c r="R3501"/>
  <c r="S3501"/>
  <c r="R3910"/>
  <c r="S3910"/>
  <c r="R3634"/>
  <c r="S3634"/>
  <c r="R3831"/>
  <c r="S3831"/>
  <c r="S3867"/>
  <c r="R3867"/>
  <c r="S3953"/>
  <c r="R3953"/>
  <c r="R4145"/>
  <c r="S4145"/>
  <c r="R3606"/>
  <c r="S3606"/>
  <c r="R3659"/>
  <c r="S3659"/>
  <c r="R3539"/>
  <c r="S3539"/>
  <c r="R3761"/>
  <c r="S3761"/>
  <c r="S3999"/>
  <c r="R3999"/>
  <c r="S3912"/>
  <c r="R3912"/>
  <c r="R4093"/>
  <c r="S4093"/>
  <c r="R4601"/>
  <c r="S4601"/>
  <c r="R4350"/>
  <c r="S4350"/>
  <c r="R4342"/>
  <c r="S4342"/>
  <c r="S4302"/>
  <c r="R4302"/>
  <c r="R4946"/>
  <c r="S4946"/>
  <c r="S3964"/>
  <c r="R3964"/>
  <c r="R4172"/>
  <c r="S4172"/>
  <c r="R4114"/>
  <c r="S4114"/>
  <c r="R4487"/>
  <c r="S4487"/>
  <c r="S4043"/>
  <c r="R4043"/>
  <c r="R4355"/>
  <c r="S4355"/>
  <c r="S4880"/>
  <c r="R4880"/>
  <c r="S4075"/>
  <c r="R4075"/>
  <c r="R4028"/>
  <c r="S4028"/>
  <c r="R4327"/>
  <c r="S4327"/>
  <c r="R4272"/>
  <c r="S4272"/>
  <c r="S4269"/>
  <c r="R4269"/>
  <c r="R4220"/>
  <c r="S4220"/>
  <c r="M4498"/>
  <c r="O4498" s="1"/>
  <c r="R4498" s="1"/>
  <c r="J4498"/>
  <c r="R3962"/>
  <c r="S3962"/>
  <c r="R3993"/>
  <c r="S3993"/>
  <c r="R4295"/>
  <c r="S4295"/>
  <c r="R4240"/>
  <c r="S4240"/>
  <c r="Q4239"/>
  <c r="R4238"/>
  <c r="S4238"/>
  <c r="R4182"/>
  <c r="S4182"/>
  <c r="R4571"/>
  <c r="S4571"/>
  <c r="R5208"/>
  <c r="S5208"/>
  <c r="R4040"/>
  <c r="S4040"/>
  <c r="R4358"/>
  <c r="S4358"/>
  <c r="R4280"/>
  <c r="S4280"/>
  <c r="S4277"/>
  <c r="R4277"/>
  <c r="S4235"/>
  <c r="R4235"/>
  <c r="R4562"/>
  <c r="S4562"/>
  <c r="S3791"/>
  <c r="R3791"/>
  <c r="R3612"/>
  <c r="S3612"/>
  <c r="R3820"/>
  <c r="S3820"/>
  <c r="R4079"/>
  <c r="S4079"/>
  <c r="R4002"/>
  <c r="S4002"/>
  <c r="R4152"/>
  <c r="S4152"/>
  <c r="R4094"/>
  <c r="S4094"/>
  <c r="S4428"/>
  <c r="R4428"/>
  <c r="R4019"/>
  <c r="S4019"/>
  <c r="R4699"/>
  <c r="S4699"/>
  <c r="R5035"/>
  <c r="S5035"/>
  <c r="R4012"/>
  <c r="S4012"/>
  <c r="R4307"/>
  <c r="S4307"/>
  <c r="R4252"/>
  <c r="S4252"/>
  <c r="S4249"/>
  <c r="R4249"/>
  <c r="S4200"/>
  <c r="R4200"/>
  <c r="R4361"/>
  <c r="S4361"/>
  <c r="S5137"/>
  <c r="R5137"/>
  <c r="R3640"/>
  <c r="S3640"/>
  <c r="R3808"/>
  <c r="S3808"/>
  <c r="R4038"/>
  <c r="S4038"/>
  <c r="S3888"/>
  <c r="R3888"/>
  <c r="R4032"/>
  <c r="S4032"/>
  <c r="R4291"/>
  <c r="S4291"/>
  <c r="R4202"/>
  <c r="S4202"/>
  <c r="R4154"/>
  <c r="S4154"/>
  <c r="S4031"/>
  <c r="R4031"/>
  <c r="S4298"/>
  <c r="R4298"/>
  <c r="R4500"/>
  <c r="S4500"/>
  <c r="S4442"/>
  <c r="R4442"/>
  <c r="R4397"/>
  <c r="S4397"/>
  <c r="S5042"/>
  <c r="R5042"/>
  <c r="R4914"/>
  <c r="S4914"/>
  <c r="R4821"/>
  <c r="S4821"/>
  <c r="S4810"/>
  <c r="R4810"/>
  <c r="S4693"/>
  <c r="R4693"/>
  <c r="R5041"/>
  <c r="S5041"/>
  <c r="R5352"/>
  <c r="S5352"/>
  <c r="R5142"/>
  <c r="S5142"/>
  <c r="M4570"/>
  <c r="O4570" s="1"/>
  <c r="R4570" s="1"/>
  <c r="J4570"/>
  <c r="R4513"/>
  <c r="S4513"/>
  <c r="R4474"/>
  <c r="S4474"/>
  <c r="R4705"/>
  <c r="S4705"/>
  <c r="S4989"/>
  <c r="Q4988"/>
  <c r="R4989"/>
  <c r="R4899"/>
  <c r="S4899"/>
  <c r="S4892"/>
  <c r="R4892"/>
  <c r="S4779"/>
  <c r="R4779"/>
  <c r="R5119"/>
  <c r="S5119"/>
  <c r="R5132"/>
  <c r="S5132"/>
  <c r="S6485"/>
  <c r="R6485"/>
  <c r="R4171"/>
  <c r="S4171"/>
  <c r="R4375"/>
  <c r="S4375"/>
  <c r="R4695"/>
  <c r="S4695"/>
  <c r="Q4694"/>
  <c r="R4592"/>
  <c r="S4592"/>
  <c r="R4542"/>
  <c r="S4542"/>
  <c r="R4776"/>
  <c r="S4776"/>
  <c r="R4679"/>
  <c r="S4679"/>
  <c r="R4975"/>
  <c r="S4975"/>
  <c r="R4968"/>
  <c r="S4968"/>
  <c r="S4873"/>
  <c r="R4873"/>
  <c r="R5203"/>
  <c r="S5203"/>
  <c r="R5232"/>
  <c r="S5232"/>
  <c r="R4480"/>
  <c r="S4480"/>
  <c r="R4420"/>
  <c r="S4420"/>
  <c r="R4377"/>
  <c r="S4377"/>
  <c r="R4711"/>
  <c r="S4711"/>
  <c r="R4890"/>
  <c r="S4890"/>
  <c r="R4797"/>
  <c r="S4797"/>
  <c r="S4790"/>
  <c r="R4790"/>
  <c r="S4673"/>
  <c r="R4673"/>
  <c r="R5007"/>
  <c r="S5007"/>
  <c r="R5356"/>
  <c r="S5356"/>
  <c r="S5240"/>
  <c r="R5240"/>
  <c r="R4419"/>
  <c r="S4419"/>
  <c r="R4356"/>
  <c r="S4356"/>
  <c r="S4672"/>
  <c r="R4672"/>
  <c r="J4586"/>
  <c r="M4586"/>
  <c r="O4586" s="1"/>
  <c r="R4586" s="1"/>
  <c r="R4820"/>
  <c r="S4820"/>
  <c r="R4726"/>
  <c r="S4726"/>
  <c r="R5021"/>
  <c r="S5021"/>
  <c r="R5018"/>
  <c r="S5018"/>
  <c r="S4929"/>
  <c r="R4929"/>
  <c r="R5262"/>
  <c r="S5262"/>
  <c r="R5287"/>
  <c r="S5287"/>
  <c r="R4644"/>
  <c r="S4644"/>
  <c r="R4607"/>
  <c r="S4607"/>
  <c r="R4554"/>
  <c r="S4554"/>
  <c r="R4788"/>
  <c r="S4788"/>
  <c r="R4691"/>
  <c r="S4691"/>
  <c r="R4987"/>
  <c r="S4987"/>
  <c r="R4984"/>
  <c r="S4984"/>
  <c r="S4889"/>
  <c r="R4889"/>
  <c r="R5223"/>
  <c r="S5223"/>
  <c r="R5243"/>
  <c r="S5243"/>
  <c r="R4492"/>
  <c r="S4492"/>
  <c r="S4434"/>
  <c r="R4434"/>
  <c r="R4389"/>
  <c r="S4389"/>
  <c r="R4692"/>
  <c r="S4692"/>
  <c r="R4906"/>
  <c r="S4906"/>
  <c r="R4813"/>
  <c r="S4813"/>
  <c r="S4802"/>
  <c r="R4802"/>
  <c r="S4685"/>
  <c r="R4685"/>
  <c r="S5019"/>
  <c r="R5019"/>
  <c r="R5344"/>
  <c r="S5344"/>
  <c r="R5055"/>
  <c r="S5055"/>
  <c r="R4930"/>
  <c r="S4930"/>
  <c r="R4801"/>
  <c r="S4801"/>
  <c r="S4754"/>
  <c r="R4754"/>
  <c r="R5014"/>
  <c r="S5014"/>
  <c r="S4881"/>
  <c r="R4881"/>
  <c r="R5170"/>
  <c r="S5170"/>
  <c r="R5144"/>
  <c r="S5144"/>
  <c r="S5201"/>
  <c r="R5201"/>
  <c r="R5269"/>
  <c r="S5269"/>
  <c r="R5469"/>
  <c r="S5469"/>
  <c r="S5326"/>
  <c r="R5326"/>
  <c r="R5108"/>
  <c r="S5108"/>
  <c r="S5472"/>
  <c r="R5472"/>
  <c r="S6173"/>
  <c r="R6173"/>
  <c r="R5252"/>
  <c r="S5252"/>
  <c r="R5574"/>
  <c r="S5574"/>
  <c r="R5635"/>
  <c r="S5635"/>
  <c r="S5125"/>
  <c r="R5125"/>
  <c r="R5161"/>
  <c r="S5161"/>
  <c r="R5467"/>
  <c r="S5467"/>
  <c r="R6653"/>
  <c r="S6653"/>
  <c r="S5334"/>
  <c r="R5334"/>
  <c r="R5433"/>
  <c r="S5433"/>
  <c r="R6071"/>
  <c r="S6071"/>
  <c r="R5086"/>
  <c r="S5086"/>
  <c r="S5452"/>
  <c r="R5452"/>
  <c r="S6043"/>
  <c r="R6043"/>
  <c r="R5047"/>
  <c r="S5047"/>
  <c r="S5508"/>
  <c r="R5508"/>
  <c r="S6028"/>
  <c r="R6028"/>
  <c r="S5683"/>
  <c r="R5683"/>
  <c r="R5842"/>
  <c r="S5842"/>
  <c r="R6104"/>
  <c r="S6104"/>
  <c r="R6191"/>
  <c r="S6191"/>
  <c r="R6267"/>
  <c r="S6267"/>
  <c r="S6789"/>
  <c r="R6789"/>
  <c r="S4957"/>
  <c r="R4957"/>
  <c r="R5211"/>
  <c r="S5211"/>
  <c r="R5151"/>
  <c r="S5151"/>
  <c r="S5121"/>
  <c r="R5121"/>
  <c r="R5070"/>
  <c r="S5070"/>
  <c r="S5386"/>
  <c r="R5386"/>
  <c r="R5580"/>
  <c r="S5580"/>
  <c r="S5478"/>
  <c r="R5478"/>
  <c r="M5618"/>
  <c r="O5618" s="1"/>
  <c r="R5618" s="1"/>
  <c r="J5618"/>
  <c r="R5591"/>
  <c r="S5591"/>
  <c r="S5687"/>
  <c r="R5687"/>
  <c r="R5846"/>
  <c r="S5846"/>
  <c r="S6003"/>
  <c r="R6003"/>
  <c r="R6192"/>
  <c r="S6192"/>
  <c r="R6321"/>
  <c r="S6321"/>
  <c r="R6994"/>
  <c r="S6994"/>
  <c r="R5586"/>
  <c r="S5586"/>
  <c r="R5409"/>
  <c r="S5409"/>
  <c r="S5504"/>
  <c r="R5504"/>
  <c r="R5701"/>
  <c r="S5701"/>
  <c r="R5642"/>
  <c r="S5642"/>
  <c r="M5798"/>
  <c r="O5798" s="1"/>
  <c r="R5798" s="1"/>
  <c r="J5798"/>
  <c r="S6033"/>
  <c r="R6033"/>
  <c r="S5898"/>
  <c r="R5898"/>
  <c r="S6200"/>
  <c r="R6200"/>
  <c r="R6441"/>
  <c r="S6441"/>
  <c r="R5249"/>
  <c r="S5249"/>
  <c r="S5475"/>
  <c r="R5475"/>
  <c r="R5458"/>
  <c r="S5458"/>
  <c r="R5395"/>
  <c r="S5395"/>
  <c r="R5481"/>
  <c r="S5481"/>
  <c r="S5790"/>
  <c r="R5790"/>
  <c r="S5818"/>
  <c r="R5818"/>
  <c r="R5918"/>
  <c r="S5918"/>
  <c r="R6026"/>
  <c r="S6026"/>
  <c r="R6171"/>
  <c r="S6171"/>
  <c r="R6645"/>
  <c r="S6645"/>
  <c r="S5096"/>
  <c r="R5096"/>
  <c r="R5051"/>
  <c r="S5051"/>
  <c r="R5317"/>
  <c r="S5317"/>
  <c r="R5495"/>
  <c r="S5495"/>
  <c r="R5430"/>
  <c r="S5430"/>
  <c r="R5552"/>
  <c r="S5552"/>
  <c r="R5569"/>
  <c r="S5569"/>
  <c r="S5659"/>
  <c r="R5659"/>
  <c r="R5811"/>
  <c r="S5811"/>
  <c r="S6047"/>
  <c r="R6047"/>
  <c r="R6189"/>
  <c r="S6189"/>
  <c r="R6294"/>
  <c r="S6294"/>
  <c r="R6785"/>
  <c r="S6785"/>
  <c r="R5585"/>
  <c r="S5585"/>
  <c r="R5402"/>
  <c r="S5402"/>
  <c r="R5454"/>
  <c r="S5454"/>
  <c r="R5535"/>
  <c r="S5535"/>
  <c r="R5624"/>
  <c r="S5624"/>
  <c r="R5851"/>
  <c r="S5851"/>
  <c r="J6054"/>
  <c r="M6054"/>
  <c r="O6054" s="1"/>
  <c r="R6054" s="1"/>
  <c r="R6096"/>
  <c r="S6096"/>
  <c r="R6646"/>
  <c r="S6646"/>
  <c r="R6665"/>
  <c r="S6665"/>
  <c r="S5507"/>
  <c r="R5507"/>
  <c r="R5490"/>
  <c r="S5490"/>
  <c r="R5407"/>
  <c r="S5407"/>
  <c r="R5497"/>
  <c r="S5497"/>
  <c r="S5827"/>
  <c r="R5827"/>
  <c r="R5879"/>
  <c r="S5879"/>
  <c r="R5941"/>
  <c r="S5941"/>
  <c r="R6042"/>
  <c r="S6042"/>
  <c r="R6232"/>
  <c r="S6232"/>
  <c r="S6449"/>
  <c r="R6449"/>
  <c r="R6991"/>
  <c r="S6991"/>
  <c r="R5457"/>
  <c r="S5457"/>
  <c r="R5694"/>
  <c r="S5694"/>
  <c r="R5890"/>
  <c r="S5890"/>
  <c r="R5830"/>
  <c r="S5830"/>
  <c r="R5944"/>
  <c r="S5944"/>
  <c r="S6017"/>
  <c r="R6017"/>
  <c r="S6129"/>
  <c r="R6129"/>
  <c r="R6244"/>
  <c r="S6244"/>
  <c r="R6622"/>
  <c r="S6622"/>
  <c r="R6490"/>
  <c r="S6490"/>
  <c r="S5860"/>
  <c r="R5860"/>
  <c r="R5676"/>
  <c r="S5676"/>
  <c r="S5992"/>
  <c r="R5992"/>
  <c r="S5997"/>
  <c r="R5997"/>
  <c r="R6063"/>
  <c r="S6063"/>
  <c r="R6292"/>
  <c r="S6292"/>
  <c r="R6284"/>
  <c r="S6284"/>
  <c r="R6612"/>
  <c r="S6612"/>
  <c r="R6714"/>
  <c r="S6714"/>
  <c r="R6283"/>
  <c r="S6283"/>
  <c r="S6725"/>
  <c r="R6725"/>
  <c r="M6778"/>
  <c r="O6778" s="1"/>
  <c r="R6778" s="1"/>
  <c r="J6778"/>
  <c r="R6499"/>
  <c r="S6499"/>
  <c r="R6350"/>
  <c r="S6350"/>
  <c r="Q6349"/>
  <c r="R6353"/>
  <c r="S6353"/>
  <c r="S6754"/>
  <c r="Q6753"/>
  <c r="R6754"/>
  <c r="R6013"/>
  <c r="S6013"/>
  <c r="R6000"/>
  <c r="S6000"/>
  <c r="S5940"/>
  <c r="R5940"/>
  <c r="R6183"/>
  <c r="S6183"/>
  <c r="S6220"/>
  <c r="R6220"/>
  <c r="R6602"/>
  <c r="S6602"/>
  <c r="R6448"/>
  <c r="S6448"/>
  <c r="S6515"/>
  <c r="R6515"/>
  <c r="R6509"/>
  <c r="S6509"/>
  <c r="R6786"/>
  <c r="S6786"/>
  <c r="R5660"/>
  <c r="S5660"/>
  <c r="R5904"/>
  <c r="S5904"/>
  <c r="R5930"/>
  <c r="S5930"/>
  <c r="S6080"/>
  <c r="R6080"/>
  <c r="R6089"/>
  <c r="S6089"/>
  <c r="R6285"/>
  <c r="S6285"/>
  <c r="R6214"/>
  <c r="S6214"/>
  <c r="R6329"/>
  <c r="S6329"/>
  <c r="S6758"/>
  <c r="R6758"/>
  <c r="R6419"/>
  <c r="S6419"/>
  <c r="R6768"/>
  <c r="S6768"/>
  <c r="Q6767"/>
  <c r="R6479"/>
  <c r="S6479"/>
  <c r="R6742"/>
  <c r="S6742"/>
  <c r="R6673"/>
  <c r="S6673"/>
  <c r="R6799"/>
  <c r="S6799"/>
  <c r="R6226"/>
  <c r="S6226"/>
  <c r="R6324"/>
  <c r="S6324"/>
  <c r="R6315"/>
  <c r="S6315"/>
  <c r="R6514"/>
  <c r="S6514"/>
  <c r="R6368"/>
  <c r="S6368"/>
  <c r="R6487"/>
  <c r="S6487"/>
  <c r="R6722"/>
  <c r="S6722"/>
  <c r="M6861"/>
  <c r="O6861" s="1"/>
  <c r="R6861" s="1"/>
  <c r="J6861"/>
  <c r="R6883"/>
  <c r="S6883"/>
  <c r="R6122"/>
  <c r="S6122"/>
  <c r="R6233"/>
  <c r="S6233"/>
  <c r="R6392"/>
  <c r="S6392"/>
  <c r="R6345"/>
  <c r="S6345"/>
  <c r="R6592"/>
  <c r="S6592"/>
  <c r="M6376"/>
  <c r="O6376" s="1"/>
  <c r="R6376" s="1"/>
  <c r="J6376"/>
  <c r="R6491"/>
  <c r="S6491"/>
  <c r="R6735"/>
  <c r="S6735"/>
  <c r="R6862"/>
  <c r="S6862"/>
  <c r="R6887"/>
  <c r="S6887"/>
  <c r="R6180"/>
  <c r="S6180"/>
  <c r="J6156"/>
  <c r="M6156"/>
  <c r="O6156" s="1"/>
  <c r="R6156" s="1"/>
  <c r="R6277"/>
  <c r="S6277"/>
  <c r="R6338"/>
  <c r="S6338"/>
  <c r="R6424"/>
  <c r="S6424"/>
  <c r="R6732"/>
  <c r="S6732"/>
  <c r="R6414"/>
  <c r="S6414"/>
  <c r="R6648"/>
  <c r="S6648"/>
  <c r="R6680"/>
  <c r="S6680"/>
  <c r="S6890"/>
  <c r="R6890"/>
  <c r="S6936"/>
  <c r="R6936"/>
  <c r="S6886"/>
  <c r="R6886"/>
  <c r="R6967"/>
  <c r="S6967"/>
  <c r="S6866"/>
  <c r="R6866"/>
  <c r="R6974"/>
  <c r="S6974"/>
  <c r="R6929"/>
  <c r="S6929"/>
  <c r="S608"/>
  <c r="R608"/>
  <c r="R6783"/>
  <c r="S6783"/>
  <c r="R6926"/>
  <c r="S6926"/>
  <c r="R6979"/>
  <c r="S6979"/>
  <c r="R62"/>
  <c r="S62"/>
  <c r="R61"/>
  <c r="S61"/>
  <c r="R82"/>
  <c r="S82"/>
  <c r="R21"/>
  <c r="S21"/>
  <c r="R68"/>
  <c r="S68"/>
  <c r="R521"/>
  <c r="S521"/>
  <c r="R458"/>
  <c r="S458"/>
  <c r="R51"/>
  <c r="S51"/>
  <c r="S366"/>
  <c r="R366"/>
  <c r="Q365"/>
  <c r="R557"/>
  <c r="S557"/>
  <c r="R799"/>
  <c r="S799"/>
  <c r="R1484"/>
  <c r="S1484"/>
  <c r="S2654"/>
  <c r="R2654"/>
  <c r="R441"/>
  <c r="S441"/>
  <c r="S970"/>
  <c r="R970"/>
  <c r="R454"/>
  <c r="S454"/>
  <c r="S721"/>
  <c r="R721"/>
  <c r="S360"/>
  <c r="R360"/>
  <c r="R428"/>
  <c r="S428"/>
  <c r="R985"/>
  <c r="S985"/>
  <c r="R1695"/>
  <c r="S1695"/>
  <c r="R55"/>
  <c r="S55"/>
  <c r="R409"/>
  <c r="S409"/>
  <c r="S707"/>
  <c r="R707"/>
  <c r="S356"/>
  <c r="R356"/>
  <c r="R380"/>
  <c r="S380"/>
  <c r="R854"/>
  <c r="S854"/>
  <c r="R1775"/>
  <c r="Q1774"/>
  <c r="S1775"/>
  <c r="S468"/>
  <c r="R468"/>
  <c r="R487"/>
  <c r="S487"/>
  <c r="R111"/>
  <c r="S111"/>
  <c r="S304"/>
  <c r="R304"/>
  <c r="R456"/>
  <c r="S456"/>
  <c r="S702"/>
  <c r="R702"/>
  <c r="S1121"/>
  <c r="R1121"/>
  <c r="R289"/>
  <c r="S289"/>
  <c r="R523"/>
  <c r="S523"/>
  <c r="R181"/>
  <c r="S181"/>
  <c r="S348"/>
  <c r="R348"/>
  <c r="R411"/>
  <c r="S411"/>
  <c r="R887"/>
  <c r="S887"/>
  <c r="S819"/>
  <c r="R819"/>
  <c r="R519"/>
  <c r="S519"/>
  <c r="R89"/>
  <c r="S89"/>
  <c r="S296"/>
  <c r="R296"/>
  <c r="R448"/>
  <c r="S448"/>
  <c r="Q447"/>
  <c r="S1044"/>
  <c r="R1044"/>
  <c r="R865"/>
  <c r="S865"/>
  <c r="R555"/>
  <c r="S555"/>
  <c r="R213"/>
  <c r="S213"/>
  <c r="S381"/>
  <c r="R381"/>
  <c r="R445"/>
  <c r="S445"/>
  <c r="R720"/>
  <c r="S720"/>
  <c r="S1329"/>
  <c r="R1329"/>
  <c r="R2951"/>
  <c r="S2951"/>
  <c r="R367"/>
  <c r="S367"/>
  <c r="R43"/>
  <c r="S43"/>
  <c r="S408"/>
  <c r="R408"/>
  <c r="Q152"/>
  <c r="S153"/>
  <c r="R153"/>
  <c r="R395"/>
  <c r="S395"/>
  <c r="Q394"/>
  <c r="R37"/>
  <c r="S37"/>
  <c r="S431"/>
  <c r="R431"/>
  <c r="S170"/>
  <c r="R170"/>
  <c r="R677"/>
  <c r="Q676"/>
  <c r="S677"/>
  <c r="S1076"/>
  <c r="R1076"/>
  <c r="S796"/>
  <c r="R796"/>
  <c r="S760"/>
  <c r="R760"/>
  <c r="R983"/>
  <c r="S983"/>
  <c r="S1342"/>
  <c r="R1342"/>
  <c r="Q1341"/>
  <c r="R1036"/>
  <c r="S1036"/>
  <c r="R1424"/>
  <c r="S1424"/>
  <c r="S1302"/>
  <c r="R1302"/>
  <c r="R872"/>
  <c r="S872"/>
  <c r="S1292"/>
  <c r="R1292"/>
  <c r="R1547"/>
  <c r="S1547"/>
  <c r="R2127"/>
  <c r="S2127"/>
  <c r="R1743"/>
  <c r="S1743"/>
  <c r="R1936"/>
  <c r="S1936"/>
  <c r="R2052"/>
  <c r="S2052"/>
  <c r="Q2051"/>
  <c r="P2049"/>
  <c r="R2493"/>
  <c r="S2493"/>
  <c r="R495"/>
  <c r="S495"/>
  <c r="R233"/>
  <c r="S233"/>
  <c r="R587"/>
  <c r="S587"/>
  <c r="S308"/>
  <c r="R308"/>
  <c r="R541"/>
  <c r="S541"/>
  <c r="R195"/>
  <c r="S195"/>
  <c r="S427"/>
  <c r="R427"/>
  <c r="S163"/>
  <c r="R163"/>
  <c r="R647"/>
  <c r="Q646"/>
  <c r="S647"/>
  <c r="R903"/>
  <c r="S903"/>
  <c r="S751"/>
  <c r="R751"/>
  <c r="S733"/>
  <c r="R733"/>
  <c r="R954"/>
  <c r="S954"/>
  <c r="R1315"/>
  <c r="S1315"/>
  <c r="R1008"/>
  <c r="S1008"/>
  <c r="R1396"/>
  <c r="S1396"/>
  <c r="S1197"/>
  <c r="R1197"/>
  <c r="S827"/>
  <c r="R827"/>
  <c r="S1172"/>
  <c r="R1172"/>
  <c r="R1511"/>
  <c r="S1511"/>
  <c r="R2091"/>
  <c r="S2091"/>
  <c r="R1694"/>
  <c r="S1694"/>
  <c r="R1899"/>
  <c r="S1899"/>
  <c r="R1852"/>
  <c r="S1852"/>
  <c r="Q1851"/>
  <c r="R2625"/>
  <c r="S2625"/>
  <c r="R191"/>
  <c r="S191"/>
  <c r="S524"/>
  <c r="R524"/>
  <c r="S258"/>
  <c r="R258"/>
  <c r="R580"/>
  <c r="S580"/>
  <c r="R1037"/>
  <c r="S1037"/>
  <c r="S661"/>
  <c r="R661"/>
  <c r="S654"/>
  <c r="R654"/>
  <c r="R866"/>
  <c r="S866"/>
  <c r="R1158"/>
  <c r="S1158"/>
  <c r="R1592"/>
  <c r="S1592"/>
  <c r="R1297"/>
  <c r="Q1296"/>
  <c r="S1297"/>
  <c r="S1132"/>
  <c r="R1132"/>
  <c r="R1488"/>
  <c r="S1488"/>
  <c r="S1097"/>
  <c r="R1097"/>
  <c r="R1604"/>
  <c r="S1604"/>
  <c r="R1787"/>
  <c r="S1787"/>
  <c r="R1963"/>
  <c r="S1963"/>
  <c r="R2210"/>
  <c r="S2210"/>
  <c r="S2129"/>
  <c r="R2129"/>
  <c r="R2378"/>
  <c r="S2378"/>
  <c r="R187"/>
  <c r="S187"/>
  <c r="S455"/>
  <c r="R455"/>
  <c r="S190"/>
  <c r="R190"/>
  <c r="R659"/>
  <c r="S659"/>
  <c r="S944"/>
  <c r="R944"/>
  <c r="S759"/>
  <c r="R759"/>
  <c r="S741"/>
  <c r="R741"/>
  <c r="R963"/>
  <c r="S963"/>
  <c r="R1323"/>
  <c r="S1323"/>
  <c r="R1016"/>
  <c r="S1016"/>
  <c r="R1404"/>
  <c r="S1404"/>
  <c r="S1275"/>
  <c r="R1275"/>
  <c r="S835"/>
  <c r="R835"/>
  <c r="R1190"/>
  <c r="S1190"/>
  <c r="R1519"/>
  <c r="S1519"/>
  <c r="R2099"/>
  <c r="S2099"/>
  <c r="R1718"/>
  <c r="S1718"/>
  <c r="R1907"/>
  <c r="S1907"/>
  <c r="R1872"/>
  <c r="S1872"/>
  <c r="R2891"/>
  <c r="S2891"/>
  <c r="R215"/>
  <c r="S215"/>
  <c r="S548"/>
  <c r="R548"/>
  <c r="S282"/>
  <c r="R282"/>
  <c r="R588"/>
  <c r="S588"/>
  <c r="R1080"/>
  <c r="S1080"/>
  <c r="S672"/>
  <c r="R672"/>
  <c r="S662"/>
  <c r="R662"/>
  <c r="R882"/>
  <c r="S882"/>
  <c r="R1169"/>
  <c r="S1169"/>
  <c r="Q1631"/>
  <c r="S1632"/>
  <c r="R1632"/>
  <c r="R1305"/>
  <c r="S1305"/>
  <c r="S1140"/>
  <c r="R1140"/>
  <c r="R1520"/>
  <c r="S1520"/>
  <c r="S1105"/>
  <c r="R1105"/>
  <c r="R1443"/>
  <c r="S1443"/>
  <c r="R1795"/>
  <c r="S1795"/>
  <c r="R1971"/>
  <c r="S1971"/>
  <c r="R2272"/>
  <c r="S2272"/>
  <c r="S2141"/>
  <c r="R2141"/>
  <c r="R2445"/>
  <c r="S2445"/>
  <c r="R179"/>
  <c r="S179"/>
  <c r="S375"/>
  <c r="R375"/>
  <c r="R906"/>
  <c r="S906"/>
  <c r="R869"/>
  <c r="S869"/>
  <c r="R846"/>
  <c r="S846"/>
  <c r="R952"/>
  <c r="S952"/>
  <c r="R805"/>
  <c r="S805"/>
  <c r="R1102"/>
  <c r="S1102"/>
  <c r="R1659"/>
  <c r="S1659"/>
  <c r="R1155"/>
  <c r="S1155"/>
  <c r="R1580"/>
  <c r="S1580"/>
  <c r="S1517"/>
  <c r="R1517"/>
  <c r="S1034"/>
  <c r="R1034"/>
  <c r="S1601"/>
  <c r="R1601"/>
  <c r="R1709"/>
  <c r="S1709"/>
  <c r="R1878"/>
  <c r="S1878"/>
  <c r="S2128"/>
  <c r="R2128"/>
  <c r="R1819"/>
  <c r="S1819"/>
  <c r="R2400"/>
  <c r="S2400"/>
  <c r="R3822"/>
  <c r="S3822"/>
  <c r="R271"/>
  <c r="S271"/>
  <c r="S508"/>
  <c r="R508"/>
  <c r="S242"/>
  <c r="R242"/>
  <c r="S1084"/>
  <c r="R1084"/>
  <c r="S902"/>
  <c r="R902"/>
  <c r="R1068"/>
  <c r="S1068"/>
  <c r="S629"/>
  <c r="R629"/>
  <c r="R849"/>
  <c r="S849"/>
  <c r="R1138"/>
  <c r="S1138"/>
  <c r="R1528"/>
  <c r="S1528"/>
  <c r="R1196"/>
  <c r="S1196"/>
  <c r="S1116"/>
  <c r="R1116"/>
  <c r="R1667"/>
  <c r="S1667"/>
  <c r="S1077"/>
  <c r="R1077"/>
  <c r="R1540"/>
  <c r="S1540"/>
  <c r="R1757"/>
  <c r="S1757"/>
  <c r="R1939"/>
  <c r="S1939"/>
  <c r="R2186"/>
  <c r="S2186"/>
  <c r="S2101"/>
  <c r="R2101"/>
  <c r="R2912"/>
  <c r="S2912"/>
  <c r="R1145"/>
  <c r="S1145"/>
  <c r="R1492"/>
  <c r="S1492"/>
  <c r="R1657"/>
  <c r="S1657"/>
  <c r="R2150"/>
  <c r="S2150"/>
  <c r="R1670"/>
  <c r="S1670"/>
  <c r="S2171"/>
  <c r="R2171"/>
  <c r="R1748"/>
  <c r="S1748"/>
  <c r="R1838"/>
  <c r="S1838"/>
  <c r="S1570"/>
  <c r="R1570"/>
  <c r="S2063"/>
  <c r="R2063"/>
  <c r="S1938"/>
  <c r="R1938"/>
  <c r="R2404"/>
  <c r="S2404"/>
  <c r="R2748"/>
  <c r="Q2747"/>
  <c r="S2748"/>
  <c r="R2483"/>
  <c r="S2483"/>
  <c r="S2963"/>
  <c r="R2963"/>
  <c r="S2368"/>
  <c r="R2368"/>
  <c r="R2801"/>
  <c r="S2801"/>
  <c r="S3327"/>
  <c r="R3327"/>
  <c r="S2972"/>
  <c r="R2972"/>
  <c r="S3803"/>
  <c r="R3803"/>
  <c r="R1584"/>
  <c r="S1584"/>
  <c r="S1085"/>
  <c r="R1085"/>
  <c r="S1521"/>
  <c r="R1521"/>
  <c r="R1595"/>
  <c r="S1595"/>
  <c r="R2087"/>
  <c r="S2087"/>
  <c r="R1955"/>
  <c r="S1955"/>
  <c r="S2108"/>
  <c r="R2108"/>
  <c r="R2242"/>
  <c r="S2242"/>
  <c r="S2183"/>
  <c r="R2183"/>
  <c r="S1510"/>
  <c r="R1510"/>
  <c r="S1778"/>
  <c r="R1778"/>
  <c r="S1853"/>
  <c r="R1853"/>
  <c r="R2290"/>
  <c r="S2290"/>
  <c r="R2638"/>
  <c r="S2638"/>
  <c r="R2421"/>
  <c r="S2421"/>
  <c r="R2941"/>
  <c r="S2941"/>
  <c r="R2920"/>
  <c r="S2920"/>
  <c r="M2726"/>
  <c r="O2726" s="1"/>
  <c r="R2726" s="1"/>
  <c r="J2726"/>
  <c r="R3280"/>
  <c r="S3280"/>
  <c r="R3165"/>
  <c r="S3165"/>
  <c r="R3649"/>
  <c r="S3649"/>
  <c r="R1900"/>
  <c r="S1900"/>
  <c r="S1610"/>
  <c r="R1610"/>
  <c r="S2106"/>
  <c r="R2106"/>
  <c r="S2229"/>
  <c r="R2229"/>
  <c r="R2444"/>
  <c r="S2444"/>
  <c r="M2683"/>
  <c r="O2683" s="1"/>
  <c r="R2683" s="1"/>
  <c r="J2683"/>
  <c r="R2531"/>
  <c r="S2531"/>
  <c r="R2464"/>
  <c r="S2464"/>
  <c r="S2423"/>
  <c r="R2423"/>
  <c r="R2915"/>
  <c r="S2915"/>
  <c r="S3005"/>
  <c r="R3005"/>
  <c r="S3148"/>
  <c r="R3148"/>
  <c r="R3584"/>
  <c r="S3584"/>
  <c r="S1518"/>
  <c r="R1518"/>
  <c r="S1786"/>
  <c r="R1786"/>
  <c r="S1869"/>
  <c r="R1869"/>
  <c r="R2298"/>
  <c r="S2298"/>
  <c r="R2646"/>
  <c r="S2646"/>
  <c r="R2429"/>
  <c r="S2429"/>
  <c r="R2663"/>
  <c r="S2663"/>
  <c r="R2675"/>
  <c r="S2675"/>
  <c r="J2761"/>
  <c r="M2761"/>
  <c r="O2761" s="1"/>
  <c r="R2761" s="1"/>
  <c r="R3378"/>
  <c r="S3378"/>
  <c r="R3233"/>
  <c r="S3233"/>
  <c r="R3855"/>
  <c r="S3855"/>
  <c r="R2375"/>
  <c r="S2375"/>
  <c r="S1554"/>
  <c r="R1554"/>
  <c r="S1824"/>
  <c r="R1824"/>
  <c r="S1917"/>
  <c r="R1917"/>
  <c r="R2388"/>
  <c r="S2388"/>
  <c r="R2698"/>
  <c r="S2698"/>
  <c r="R2467"/>
  <c r="S2467"/>
  <c r="S2933"/>
  <c r="R2933"/>
  <c r="R2293"/>
  <c r="S2293"/>
  <c r="R2782"/>
  <c r="S2782"/>
  <c r="R3222"/>
  <c r="S3222"/>
  <c r="S3503"/>
  <c r="R3503"/>
  <c r="R3598"/>
  <c r="S3598"/>
  <c r="S1558"/>
  <c r="R1558"/>
  <c r="S1829"/>
  <c r="R1829"/>
  <c r="S1926"/>
  <c r="R1926"/>
  <c r="R2392"/>
  <c r="S2392"/>
  <c r="R2721"/>
  <c r="S2721"/>
  <c r="Q2720"/>
  <c r="R2471"/>
  <c r="S2471"/>
  <c r="R2936"/>
  <c r="S2936"/>
  <c r="S2297"/>
  <c r="R2297"/>
  <c r="R2786"/>
  <c r="S2786"/>
  <c r="R3257"/>
  <c r="S3257"/>
  <c r="S3538"/>
  <c r="R3538"/>
  <c r="R3638"/>
  <c r="S3638"/>
  <c r="S2074"/>
  <c r="R2074"/>
  <c r="R1949"/>
  <c r="S1949"/>
  <c r="S1664"/>
  <c r="R1664"/>
  <c r="S2153"/>
  <c r="R2153"/>
  <c r="S2732"/>
  <c r="Q2730"/>
  <c r="Q2731"/>
  <c r="R2732"/>
  <c r="R2494"/>
  <c r="S2494"/>
  <c r="S2815"/>
  <c r="R2815"/>
  <c r="R2631"/>
  <c r="S2631"/>
  <c r="R2522"/>
  <c r="S2522"/>
  <c r="S2489"/>
  <c r="R2489"/>
  <c r="R2998"/>
  <c r="S2998"/>
  <c r="S3087"/>
  <c r="R3087"/>
  <c r="S2922"/>
  <c r="R2922"/>
  <c r="R3974"/>
  <c r="S3974"/>
  <c r="S2372"/>
  <c r="R2372"/>
  <c r="R2694"/>
  <c r="S2694"/>
  <c r="R3023"/>
  <c r="S3023"/>
  <c r="R3349"/>
  <c r="S3349"/>
  <c r="R3352"/>
  <c r="S3352"/>
  <c r="S3061"/>
  <c r="R3061"/>
  <c r="R3303"/>
  <c r="S3303"/>
  <c r="S3030"/>
  <c r="R3030"/>
  <c r="S3341"/>
  <c r="R3341"/>
  <c r="R3361"/>
  <c r="S3361"/>
  <c r="R3653"/>
  <c r="S3653"/>
  <c r="R3487"/>
  <c r="S3487"/>
  <c r="S3576"/>
  <c r="R3576"/>
  <c r="S3531"/>
  <c r="R3531"/>
  <c r="R3848"/>
  <c r="S3848"/>
  <c r="S4000"/>
  <c r="R4000"/>
  <c r="R5349"/>
  <c r="S5349"/>
  <c r="R2671"/>
  <c r="S2671"/>
  <c r="R2705"/>
  <c r="S2705"/>
  <c r="S2511"/>
  <c r="R2511"/>
  <c r="R2886"/>
  <c r="S2886"/>
  <c r="R3237"/>
  <c r="S3237"/>
  <c r="S3083"/>
  <c r="R3083"/>
  <c r="S3422"/>
  <c r="R3422"/>
  <c r="R3356"/>
  <c r="S3356"/>
  <c r="S2898"/>
  <c r="R2898"/>
  <c r="S3298"/>
  <c r="R3298"/>
  <c r="R3221"/>
  <c r="S3221"/>
  <c r="R3512"/>
  <c r="Q3511"/>
  <c r="S3512"/>
  <c r="R3355"/>
  <c r="S3355"/>
  <c r="R3650"/>
  <c r="S3650"/>
  <c r="S3898"/>
  <c r="R3898"/>
  <c r="S3733"/>
  <c r="R3733"/>
  <c r="S3992"/>
  <c r="R3992"/>
  <c r="R4256"/>
  <c r="S4256"/>
  <c r="S3100"/>
  <c r="R3100"/>
  <c r="R3495"/>
  <c r="S3495"/>
  <c r="S3070"/>
  <c r="R3070"/>
  <c r="R3117"/>
  <c r="S3117"/>
  <c r="R3412"/>
  <c r="S3412"/>
  <c r="R3771"/>
  <c r="S3771"/>
  <c r="R3529"/>
  <c r="S3529"/>
  <c r="S3631"/>
  <c r="R3631"/>
  <c r="R3600"/>
  <c r="S3600"/>
  <c r="R3921"/>
  <c r="S3921"/>
  <c r="R3939"/>
  <c r="S3939"/>
  <c r="S3041"/>
  <c r="R3041"/>
  <c r="R3266"/>
  <c r="S3266"/>
  <c r="R3010"/>
  <c r="S3010"/>
  <c r="R3279"/>
  <c r="S3279"/>
  <c r="R3342"/>
  <c r="S3342"/>
  <c r="R3633"/>
  <c r="S3633"/>
  <c r="R3469"/>
  <c r="S3469"/>
  <c r="S3861"/>
  <c r="R3861"/>
  <c r="S3496"/>
  <c r="R3496"/>
  <c r="R3816"/>
  <c r="S3816"/>
  <c r="R3931"/>
  <c r="S3931"/>
  <c r="R4910"/>
  <c r="S4910"/>
  <c r="S3077"/>
  <c r="R3077"/>
  <c r="R3357"/>
  <c r="S3357"/>
  <c r="S3046"/>
  <c r="R3046"/>
  <c r="S3461"/>
  <c r="R3461"/>
  <c r="R3385"/>
  <c r="S3385"/>
  <c r="R3669"/>
  <c r="S3669"/>
  <c r="R3506"/>
  <c r="S3506"/>
  <c r="S3599"/>
  <c r="R3599"/>
  <c r="M3561"/>
  <c r="O3561" s="1"/>
  <c r="R3561" s="1"/>
  <c r="J3561"/>
  <c r="R3885"/>
  <c r="S3885"/>
  <c r="Q3884"/>
  <c r="R4011"/>
  <c r="S4011"/>
  <c r="R2949"/>
  <c r="S2949"/>
  <c r="R3075"/>
  <c r="S3075"/>
  <c r="S2999"/>
  <c r="R2999"/>
  <c r="S3154"/>
  <c r="R3154"/>
  <c r="S3124"/>
  <c r="R3124"/>
  <c r="S2770"/>
  <c r="R2770"/>
  <c r="S3085"/>
  <c r="R3085"/>
  <c r="R3132"/>
  <c r="S3132"/>
  <c r="R3424"/>
  <c r="S3424"/>
  <c r="R3814"/>
  <c r="S3814"/>
  <c r="J3549"/>
  <c r="M3549"/>
  <c r="O3549" s="1"/>
  <c r="R3549" s="1"/>
  <c r="S3643"/>
  <c r="R3643"/>
  <c r="R3620"/>
  <c r="S3620"/>
  <c r="R3933"/>
  <c r="S3933"/>
  <c r="S4014"/>
  <c r="R4014"/>
  <c r="R3443"/>
  <c r="S3443"/>
  <c r="S2918"/>
  <c r="R2918"/>
  <c r="S3372"/>
  <c r="R3372"/>
  <c r="R3243"/>
  <c r="S3243"/>
  <c r="R3532"/>
  <c r="S3532"/>
  <c r="R3382"/>
  <c r="S3382"/>
  <c r="R3670"/>
  <c r="S3670"/>
  <c r="M3775"/>
  <c r="O3775" s="1"/>
  <c r="R3775" s="1"/>
  <c r="J3775"/>
  <c r="S3813"/>
  <c r="R3813"/>
  <c r="S4115"/>
  <c r="R4115"/>
  <c r="S4138"/>
  <c r="R4138"/>
  <c r="R3642"/>
  <c r="S3642"/>
  <c r="R3748"/>
  <c r="S3748"/>
  <c r="R3588"/>
  <c r="S3588"/>
  <c r="R3796"/>
  <c r="S3796"/>
  <c r="S3980"/>
  <c r="R3980"/>
  <c r="S3947"/>
  <c r="R3947"/>
  <c r="R4132"/>
  <c r="S4132"/>
  <c r="R4074"/>
  <c r="S4074"/>
  <c r="R4583"/>
  <c r="S4583"/>
  <c r="R4539"/>
  <c r="S4539"/>
  <c r="R4456"/>
  <c r="S4456"/>
  <c r="R4851"/>
  <c r="S4851"/>
  <c r="S4394"/>
  <c r="R4394"/>
  <c r="R4209"/>
  <c r="S4209"/>
  <c r="R4153"/>
  <c r="S4153"/>
  <c r="S4146"/>
  <c r="R4146"/>
  <c r="S4088"/>
  <c r="R4088"/>
  <c r="R4425"/>
  <c r="S4425"/>
  <c r="S4771"/>
  <c r="R4771"/>
  <c r="R4103"/>
  <c r="S4103"/>
  <c r="R4069"/>
  <c r="S4069"/>
  <c r="R4620"/>
  <c r="S4620"/>
  <c r="R4308"/>
  <c r="S4308"/>
  <c r="R4305"/>
  <c r="S4305"/>
  <c r="S4270"/>
  <c r="R4270"/>
  <c r="R4729"/>
  <c r="S4729"/>
  <c r="R4107"/>
  <c r="S4107"/>
  <c r="R4036"/>
  <c r="S4036"/>
  <c r="R4331"/>
  <c r="S4331"/>
  <c r="R4276"/>
  <c r="S4276"/>
  <c r="S4273"/>
  <c r="R4273"/>
  <c r="S4224"/>
  <c r="R4224"/>
  <c r="R4530"/>
  <c r="S4530"/>
  <c r="S3896"/>
  <c r="R3896"/>
  <c r="R4077"/>
  <c r="S4077"/>
  <c r="S4354"/>
  <c r="R4354"/>
  <c r="R4316"/>
  <c r="S4316"/>
  <c r="R4313"/>
  <c r="S4313"/>
  <c r="S4282"/>
  <c r="R4282"/>
  <c r="R4796"/>
  <c r="S4796"/>
  <c r="R3930"/>
  <c r="S3930"/>
  <c r="S3652"/>
  <c r="R3652"/>
  <c r="R3856"/>
  <c r="S3856"/>
  <c r="R3858"/>
  <c r="S3858"/>
  <c r="R4003"/>
  <c r="S4003"/>
  <c r="R4186"/>
  <c r="S4186"/>
  <c r="Q4185"/>
  <c r="R4137"/>
  <c r="S4137"/>
  <c r="R4594"/>
  <c r="S4594"/>
  <c r="M4062"/>
  <c r="O4062" s="1"/>
  <c r="R4062" s="1"/>
  <c r="J4062"/>
  <c r="R4379"/>
  <c r="S4379"/>
  <c r="R5032"/>
  <c r="S5032"/>
  <c r="R4048"/>
  <c r="S4048"/>
  <c r="R4414"/>
  <c r="S4414"/>
  <c r="R4288"/>
  <c r="S4288"/>
  <c r="S4285"/>
  <c r="R4285"/>
  <c r="S4250"/>
  <c r="R4250"/>
  <c r="M4630"/>
  <c r="O4630" s="1"/>
  <c r="R4630" s="1"/>
  <c r="J4630"/>
  <c r="Q3876"/>
  <c r="S3877"/>
  <c r="R3877"/>
  <c r="S3672"/>
  <c r="R3672"/>
  <c r="R3840"/>
  <c r="S3840"/>
  <c r="R4010"/>
  <c r="S4010"/>
  <c r="S3920"/>
  <c r="R3920"/>
  <c r="R4063"/>
  <c r="S4063"/>
  <c r="R4323"/>
  <c r="S4323"/>
  <c r="R4233"/>
  <c r="S4233"/>
  <c r="S4192"/>
  <c r="R4192"/>
  <c r="R4068"/>
  <c r="S4068"/>
  <c r="Q4067"/>
  <c r="S4330"/>
  <c r="R4330"/>
  <c r="S4532"/>
  <c r="R4532"/>
  <c r="R4477"/>
  <c r="S4477"/>
  <c r="R4435"/>
  <c r="S4435"/>
  <c r="J4666"/>
  <c r="M4666"/>
  <c r="O4666" s="1"/>
  <c r="R4666" s="1"/>
  <c r="R4950"/>
  <c r="S4950"/>
  <c r="R4855"/>
  <c r="S4855"/>
  <c r="S4848"/>
  <c r="R4848"/>
  <c r="S4736"/>
  <c r="R4736"/>
  <c r="R5071"/>
  <c r="S5071"/>
  <c r="R5084"/>
  <c r="S5084"/>
  <c r="R5379"/>
  <c r="S5379"/>
  <c r="R4613"/>
  <c r="S4613"/>
  <c r="R4545"/>
  <c r="S4545"/>
  <c r="M4506"/>
  <c r="O4506" s="1"/>
  <c r="R4506" s="1"/>
  <c r="J4506"/>
  <c r="R4737"/>
  <c r="S4737"/>
  <c r="R5034"/>
  <c r="S5034"/>
  <c r="R4935"/>
  <c r="S4935"/>
  <c r="R4928"/>
  <c r="S4928"/>
  <c r="S4819"/>
  <c r="R4819"/>
  <c r="R5158"/>
  <c r="S5158"/>
  <c r="R5175"/>
  <c r="S5175"/>
  <c r="S4329"/>
  <c r="R4329"/>
  <c r="S4204"/>
  <c r="R4204"/>
  <c r="R4411"/>
  <c r="S4411"/>
  <c r="R4348"/>
  <c r="S4348"/>
  <c r="J4633"/>
  <c r="M4633"/>
  <c r="O4633" s="1"/>
  <c r="R4633" s="1"/>
  <c r="R4575"/>
  <c r="S4575"/>
  <c r="Q4574"/>
  <c r="R4812"/>
  <c r="S4812"/>
  <c r="R4718"/>
  <c r="S4718"/>
  <c r="R5013"/>
  <c r="S5013"/>
  <c r="S5006"/>
  <c r="R5006"/>
  <c r="S4913"/>
  <c r="R4913"/>
  <c r="R5254"/>
  <c r="S5254"/>
  <c r="R5275"/>
  <c r="S5275"/>
  <c r="R4512"/>
  <c r="S4512"/>
  <c r="R4454"/>
  <c r="S4454"/>
  <c r="R4413"/>
  <c r="S4413"/>
  <c r="R4646"/>
  <c r="S4646"/>
  <c r="R4926"/>
  <c r="S4926"/>
  <c r="R4836"/>
  <c r="S4836"/>
  <c r="S4829"/>
  <c r="R4829"/>
  <c r="S4708"/>
  <c r="R4708"/>
  <c r="R5342"/>
  <c r="S5342"/>
  <c r="R5053"/>
  <c r="S5053"/>
  <c r="R5487"/>
  <c r="S5487"/>
  <c r="R4453"/>
  <c r="S4453"/>
  <c r="R4388"/>
  <c r="S4388"/>
  <c r="R4349"/>
  <c r="S4349"/>
  <c r="R4615"/>
  <c r="S4615"/>
  <c r="R4858"/>
  <c r="S4858"/>
  <c r="R4765"/>
  <c r="S4765"/>
  <c r="S4758"/>
  <c r="R4758"/>
  <c r="R5065"/>
  <c r="S5065"/>
  <c r="Q5064"/>
  <c r="S4969"/>
  <c r="R4969"/>
  <c r="R5302"/>
  <c r="S5302"/>
  <c r="S5085"/>
  <c r="R5085"/>
  <c r="R4360"/>
  <c r="S4360"/>
  <c r="R4719"/>
  <c r="S4719"/>
  <c r="R4589"/>
  <c r="S4589"/>
  <c r="Q4588"/>
  <c r="S4823"/>
  <c r="Q4822"/>
  <c r="R4823"/>
  <c r="R4730"/>
  <c r="S4730"/>
  <c r="R5028"/>
  <c r="S5028"/>
  <c r="Q5027"/>
  <c r="R5022"/>
  <c r="S5022"/>
  <c r="S4933"/>
  <c r="R4933"/>
  <c r="R5266"/>
  <c r="S5266"/>
  <c r="R5295"/>
  <c r="S5295"/>
  <c r="S4524"/>
  <c r="R4524"/>
  <c r="R4469"/>
  <c r="S4469"/>
  <c r="R4427"/>
  <c r="S4427"/>
  <c r="R4658"/>
  <c r="S4658"/>
  <c r="R4942"/>
  <c r="S4942"/>
  <c r="R4847"/>
  <c r="S4847"/>
  <c r="S4841"/>
  <c r="R4841"/>
  <c r="S4720"/>
  <c r="R4720"/>
  <c r="R5056"/>
  <c r="S5056"/>
  <c r="R5072"/>
  <c r="S5072"/>
  <c r="R5577"/>
  <c r="S5577"/>
  <c r="R4962"/>
  <c r="S4962"/>
  <c r="R4832"/>
  <c r="S4832"/>
  <c r="S4786"/>
  <c r="R4786"/>
  <c r="S5069"/>
  <c r="R5069"/>
  <c r="S4917"/>
  <c r="R4917"/>
  <c r="R5207"/>
  <c r="S5207"/>
  <c r="R5188"/>
  <c r="S5188"/>
  <c r="R5244"/>
  <c r="S5244"/>
  <c r="R5506"/>
  <c r="S5506"/>
  <c r="R5832"/>
  <c r="S5832"/>
  <c r="J5111"/>
  <c r="M5111"/>
  <c r="O5111" s="1"/>
  <c r="R5111" s="1"/>
  <c r="R5153"/>
  <c r="S5153"/>
  <c r="R5411"/>
  <c r="S5411"/>
  <c r="R6342"/>
  <c r="S6342"/>
  <c r="R5296"/>
  <c r="S5296"/>
  <c r="R5544"/>
  <c r="S5544"/>
  <c r="R5719"/>
  <c r="S5719"/>
  <c r="S5172"/>
  <c r="R5172"/>
  <c r="R5230"/>
  <c r="S5230"/>
  <c r="R5721"/>
  <c r="S5721"/>
  <c r="R5346"/>
  <c r="S5346"/>
  <c r="R5078"/>
  <c r="S5078"/>
  <c r="S5414"/>
  <c r="R5414"/>
  <c r="S5936"/>
  <c r="R5936"/>
  <c r="R5130"/>
  <c r="S5130"/>
  <c r="R5347"/>
  <c r="S5347"/>
  <c r="S6216"/>
  <c r="R6216"/>
  <c r="R5093"/>
  <c r="S5093"/>
  <c r="S5459"/>
  <c r="R5459"/>
  <c r="S6081"/>
  <c r="R6081"/>
  <c r="S5723"/>
  <c r="R5723"/>
  <c r="R5935"/>
  <c r="S5935"/>
  <c r="J6115"/>
  <c r="M6115"/>
  <c r="O6115" s="1"/>
  <c r="R6115" s="1"/>
  <c r="S6179"/>
  <c r="R6179"/>
  <c r="R6325"/>
  <c r="S6325"/>
  <c r="R4728"/>
  <c r="S4728"/>
  <c r="S4992"/>
  <c r="R4992"/>
  <c r="R5246"/>
  <c r="S5246"/>
  <c r="R5184"/>
  <c r="S5184"/>
  <c r="Q5183"/>
  <c r="S5156"/>
  <c r="R5156"/>
  <c r="R5104"/>
  <c r="S5104"/>
  <c r="R5512"/>
  <c r="S5512"/>
  <c r="R5373"/>
  <c r="S5373"/>
  <c r="R5542"/>
  <c r="S5542"/>
  <c r="S5657"/>
  <c r="R5657"/>
  <c r="R5856"/>
  <c r="S5856"/>
  <c r="R5817"/>
  <c r="S5817"/>
  <c r="R5968"/>
  <c r="S5968"/>
  <c r="S6116"/>
  <c r="R6116"/>
  <c r="S6196"/>
  <c r="R6196"/>
  <c r="R6333"/>
  <c r="S6333"/>
  <c r="R5173"/>
  <c r="S5173"/>
  <c r="S5384"/>
  <c r="R5384"/>
  <c r="S5444"/>
  <c r="R5444"/>
  <c r="R5327"/>
  <c r="S5327"/>
  <c r="R5831"/>
  <c r="S5831"/>
  <c r="M5678"/>
  <c r="O5678" s="1"/>
  <c r="R5678" s="1"/>
  <c r="J5678"/>
  <c r="R5629"/>
  <c r="S5629"/>
  <c r="R5913"/>
  <c r="S5913"/>
  <c r="S5978"/>
  <c r="R5978"/>
  <c r="S6154"/>
  <c r="R6154"/>
  <c r="R6587"/>
  <c r="S6587"/>
  <c r="R5281"/>
  <c r="S5281"/>
  <c r="R5567"/>
  <c r="S5567"/>
  <c r="R5588"/>
  <c r="S5588"/>
  <c r="R5427"/>
  <c r="S5427"/>
  <c r="R5517"/>
  <c r="S5517"/>
  <c r="R5616"/>
  <c r="S5616"/>
  <c r="S5824"/>
  <c r="R5824"/>
  <c r="R5995"/>
  <c r="S5995"/>
  <c r="R6082"/>
  <c r="S6082"/>
  <c r="R6429"/>
  <c r="S6429"/>
  <c r="R6631"/>
  <c r="S6631"/>
  <c r="S5133"/>
  <c r="R5133"/>
  <c r="R5082"/>
  <c r="S5082"/>
  <c r="R5455"/>
  <c r="S5455"/>
  <c r="M5599"/>
  <c r="O5599" s="1"/>
  <c r="R5599" s="1"/>
  <c r="J5599"/>
  <c r="S5510"/>
  <c r="R5510"/>
  <c r="R5634"/>
  <c r="S5634"/>
  <c r="R5808"/>
  <c r="S5808"/>
  <c r="S5707"/>
  <c r="R5707"/>
  <c r="R5862"/>
  <c r="S5862"/>
  <c r="S6041"/>
  <c r="R6041"/>
  <c r="R6146"/>
  <c r="S6146"/>
  <c r="R6238"/>
  <c r="S6238"/>
  <c r="S5322"/>
  <c r="R5322"/>
  <c r="R5514"/>
  <c r="S5514"/>
  <c r="S5434"/>
  <c r="R5434"/>
  <c r="S5557"/>
  <c r="R5557"/>
  <c r="R5572"/>
  <c r="Q5571"/>
  <c r="S5572"/>
  <c r="S5671"/>
  <c r="R5671"/>
  <c r="R5815"/>
  <c r="S5815"/>
  <c r="R6072"/>
  <c r="S6072"/>
  <c r="S6150"/>
  <c r="R6150"/>
  <c r="R6326"/>
  <c r="S6326"/>
  <c r="R6517"/>
  <c r="S6517"/>
  <c r="S5590"/>
  <c r="R5590"/>
  <c r="R5406"/>
  <c r="S5406"/>
  <c r="S5460"/>
  <c r="R5460"/>
  <c r="R5539"/>
  <c r="S5539"/>
  <c r="S5628"/>
  <c r="R5628"/>
  <c r="R5852"/>
  <c r="S5852"/>
  <c r="R6065"/>
  <c r="S6065"/>
  <c r="R6100"/>
  <c r="S6100"/>
  <c r="S6316"/>
  <c r="R6316"/>
  <c r="R6361"/>
  <c r="S6361"/>
  <c r="R5435"/>
  <c r="S5435"/>
  <c r="R5489"/>
  <c r="S5489"/>
  <c r="R5796"/>
  <c r="S5796"/>
  <c r="R5841"/>
  <c r="S5841"/>
  <c r="R5866"/>
  <c r="S5866"/>
  <c r="R6025"/>
  <c r="S6025"/>
  <c r="R6031"/>
  <c r="S6031"/>
  <c r="R6219"/>
  <c r="S6219"/>
  <c r="R6278"/>
  <c r="S6278"/>
  <c r="R6636"/>
  <c r="S6636"/>
  <c r="R6447"/>
  <c r="S6447"/>
  <c r="S5636"/>
  <c r="R5636"/>
  <c r="R5712"/>
  <c r="S5712"/>
  <c r="R6040"/>
  <c r="S6040"/>
  <c r="R6105"/>
  <c r="S6105"/>
  <c r="R6113"/>
  <c r="S6113"/>
  <c r="M6133"/>
  <c r="O6133" s="1"/>
  <c r="R6133" s="1"/>
  <c r="J6133"/>
  <c r="R6340"/>
  <c r="S6340"/>
  <c r="S6473"/>
  <c r="R6473"/>
  <c r="R6692"/>
  <c r="S6692"/>
  <c r="R6290"/>
  <c r="S6290"/>
  <c r="R6627"/>
  <c r="S6627"/>
  <c r="R6731"/>
  <c r="S6731"/>
  <c r="S6669"/>
  <c r="R6669"/>
  <c r="R6354"/>
  <c r="S6354"/>
  <c r="R6434"/>
  <c r="S6434"/>
  <c r="R6513"/>
  <c r="S6513"/>
  <c r="R5895"/>
  <c r="S5895"/>
  <c r="R6076"/>
  <c r="S6076"/>
  <c r="S5985"/>
  <c r="R5985"/>
  <c r="R6184"/>
  <c r="S6184"/>
  <c r="R6578"/>
  <c r="S6578"/>
  <c r="R6628"/>
  <c r="S6628"/>
  <c r="R6396"/>
  <c r="S6396"/>
  <c r="S6617"/>
  <c r="R6617"/>
  <c r="R6736"/>
  <c r="S6736"/>
  <c r="R6917"/>
  <c r="S6917"/>
  <c r="Q6916"/>
  <c r="R5692"/>
  <c r="S5692"/>
  <c r="R5919"/>
  <c r="S5919"/>
  <c r="R5975"/>
  <c r="S5975"/>
  <c r="S5917"/>
  <c r="Q5916"/>
  <c r="R5917"/>
  <c r="R6125"/>
  <c r="S6125"/>
  <c r="S6136"/>
  <c r="R6136"/>
  <c r="R6288"/>
  <c r="S6288"/>
  <c r="S6506"/>
  <c r="R6506"/>
  <c r="Q6505"/>
  <c r="S6481"/>
  <c r="R6481"/>
  <c r="R6475"/>
  <c r="S6475"/>
  <c r="R6738"/>
  <c r="S6738"/>
  <c r="R6650"/>
  <c r="S6650"/>
  <c r="R6945"/>
  <c r="S6945"/>
  <c r="S6605"/>
  <c r="R6605"/>
  <c r="Q6604"/>
  <c r="S7005"/>
  <c r="R7005"/>
  <c r="Q7004"/>
  <c r="R6260"/>
  <c r="S6260"/>
  <c r="R6319"/>
  <c r="S6319"/>
  <c r="R6416"/>
  <c r="S6416"/>
  <c r="R6668"/>
  <c r="S6668"/>
  <c r="R6407"/>
  <c r="S6407"/>
  <c r="R6521"/>
  <c r="S6521"/>
  <c r="R6672"/>
  <c r="S6672"/>
  <c r="S6948"/>
  <c r="R6948"/>
  <c r="R6908"/>
  <c r="Q6907"/>
  <c r="S6908"/>
  <c r="Q6905"/>
  <c r="R6152"/>
  <c r="S6152"/>
  <c r="R6266"/>
  <c r="S6266"/>
  <c r="R6337"/>
  <c r="S6337"/>
  <c r="R6417"/>
  <c r="S6417"/>
  <c r="S6687"/>
  <c r="R6687"/>
  <c r="R6410"/>
  <c r="S6410"/>
  <c r="R6647"/>
  <c r="S6647"/>
  <c r="R6676"/>
  <c r="S6676"/>
  <c r="R6884"/>
  <c r="S6884"/>
  <c r="R6935"/>
  <c r="S6935"/>
  <c r="S6176"/>
  <c r="R6176"/>
  <c r="R6194"/>
  <c r="S6194"/>
  <c r="R6597"/>
  <c r="S6597"/>
  <c r="R6405"/>
  <c r="S6405"/>
  <c r="S6358"/>
  <c r="R6358"/>
  <c r="S6465"/>
  <c r="R6465"/>
  <c r="R6446"/>
  <c r="S6446"/>
  <c r="R6774"/>
  <c r="S6774"/>
  <c r="R6712"/>
  <c r="S6712"/>
  <c r="S6878"/>
  <c r="R6878"/>
  <c r="R6973"/>
  <c r="S6973"/>
  <c r="R6919"/>
  <c r="S6919"/>
  <c r="R667"/>
  <c r="S667"/>
  <c r="R6894"/>
  <c r="S6894"/>
  <c r="R6971"/>
  <c r="S6971"/>
  <c r="S6889"/>
  <c r="R6889"/>
  <c r="R6728"/>
  <c r="S6728"/>
  <c r="R6868"/>
  <c r="S6868"/>
  <c r="S6976"/>
  <c r="R6976"/>
  <c r="R648"/>
  <c r="S648"/>
  <c r="S26"/>
  <c r="R26"/>
  <c r="R65"/>
  <c r="S65"/>
  <c r="R84"/>
  <c r="S84"/>
  <c r="R92"/>
  <c r="S92"/>
  <c r="S54"/>
  <c r="R54"/>
  <c r="J96"/>
  <c r="M96"/>
  <c r="O96" s="1"/>
  <c r="R343"/>
  <c r="S343"/>
  <c r="R417"/>
  <c r="S417"/>
  <c r="R638"/>
  <c r="S638"/>
  <c r="Q637"/>
  <c r="S324"/>
  <c r="R324"/>
  <c r="R517"/>
  <c r="S517"/>
  <c r="R802"/>
  <c r="S802"/>
  <c r="S1433"/>
  <c r="R1433"/>
  <c r="J3143"/>
  <c r="M3143"/>
  <c r="O3143" s="1"/>
  <c r="R3143" s="1"/>
  <c r="R283"/>
  <c r="S283"/>
  <c r="S1414"/>
  <c r="R1414"/>
  <c r="R413"/>
  <c r="S413"/>
  <c r="S624"/>
  <c r="R624"/>
  <c r="S320"/>
  <c r="R320"/>
  <c r="R384"/>
  <c r="S384"/>
  <c r="R816"/>
  <c r="S816"/>
  <c r="R1717"/>
  <c r="S1717"/>
  <c r="S416"/>
  <c r="R416"/>
  <c r="R357"/>
  <c r="S357"/>
  <c r="R623"/>
  <c r="S623"/>
  <c r="S316"/>
  <c r="R316"/>
  <c r="R319"/>
  <c r="S319"/>
  <c r="R1142"/>
  <c r="S1142"/>
  <c r="R1943"/>
  <c r="S1943"/>
  <c r="S328"/>
  <c r="R328"/>
  <c r="R443"/>
  <c r="S443"/>
  <c r="R31"/>
  <c r="S31"/>
  <c r="S264"/>
  <c r="R264"/>
  <c r="R415"/>
  <c r="S415"/>
  <c r="S673"/>
  <c r="R673"/>
  <c r="R1455"/>
  <c r="S1455"/>
  <c r="S605"/>
  <c r="R605"/>
  <c r="R483"/>
  <c r="S483"/>
  <c r="Q482"/>
  <c r="R97"/>
  <c r="S97"/>
  <c r="S300"/>
  <c r="R300"/>
  <c r="R363"/>
  <c r="S363"/>
  <c r="S740"/>
  <c r="R740"/>
  <c r="S1165"/>
  <c r="R1165"/>
  <c r="R480"/>
  <c r="S480"/>
  <c r="R660"/>
  <c r="S660"/>
  <c r="S256"/>
  <c r="R256"/>
  <c r="R407"/>
  <c r="S407"/>
  <c r="R775"/>
  <c r="S775"/>
  <c r="Q1287"/>
  <c r="R1288"/>
  <c r="S1288"/>
  <c r="R515"/>
  <c r="S515"/>
  <c r="R162"/>
  <c r="S162"/>
  <c r="S332"/>
  <c r="R332"/>
  <c r="R403"/>
  <c r="S403"/>
  <c r="S786"/>
  <c r="R786"/>
  <c r="R929"/>
  <c r="S929"/>
  <c r="S620"/>
  <c r="R620"/>
  <c r="R333"/>
  <c r="S333"/>
  <c r="R612"/>
  <c r="S612"/>
  <c r="Q611"/>
  <c r="S377"/>
  <c r="R377"/>
  <c r="S598"/>
  <c r="R598"/>
  <c r="R359"/>
  <c r="S359"/>
  <c r="R597"/>
  <c r="S597"/>
  <c r="S398"/>
  <c r="R398"/>
  <c r="M112"/>
  <c r="O112" s="1"/>
  <c r="R112" s="1"/>
  <c r="J112"/>
  <c r="R726"/>
  <c r="S726"/>
  <c r="R795"/>
  <c r="S795"/>
  <c r="R881"/>
  <c r="S881"/>
  <c r="R843"/>
  <c r="S843"/>
  <c r="R1015"/>
  <c r="S1015"/>
  <c r="R1407"/>
  <c r="S1407"/>
  <c r="R1067"/>
  <c r="S1067"/>
  <c r="S1513"/>
  <c r="R1513"/>
  <c r="S1333"/>
  <c r="R1333"/>
  <c r="S933"/>
  <c r="R933"/>
  <c r="S1345"/>
  <c r="R1345"/>
  <c r="R1587"/>
  <c r="S1587"/>
  <c r="R2170"/>
  <c r="S2170"/>
  <c r="R1800"/>
  <c r="S1800"/>
  <c r="R2204"/>
  <c r="S2204"/>
  <c r="S1668"/>
  <c r="R1668"/>
  <c r="R3003"/>
  <c r="S3003"/>
  <c r="R462"/>
  <c r="S462"/>
  <c r="R201"/>
  <c r="S201"/>
  <c r="S546"/>
  <c r="R546"/>
  <c r="S276"/>
  <c r="R276"/>
  <c r="R509"/>
  <c r="S509"/>
  <c r="R167"/>
  <c r="S167"/>
  <c r="S391"/>
  <c r="R391"/>
  <c r="M108"/>
  <c r="O108" s="1"/>
  <c r="R108" s="1"/>
  <c r="J108"/>
  <c r="M692"/>
  <c r="O692" s="1"/>
  <c r="R692" s="1"/>
  <c r="J692"/>
  <c r="S758"/>
  <c r="R758"/>
  <c r="S818"/>
  <c r="R818"/>
  <c r="R764"/>
  <c r="S764"/>
  <c r="R987"/>
  <c r="S987"/>
  <c r="R1346"/>
  <c r="S1346"/>
  <c r="R1039"/>
  <c r="S1039"/>
  <c r="Q1038"/>
  <c r="R1428"/>
  <c r="S1428"/>
  <c r="S1306"/>
  <c r="R1306"/>
  <c r="S880"/>
  <c r="R880"/>
  <c r="S1307"/>
  <c r="R1307"/>
  <c r="R1551"/>
  <c r="S1551"/>
  <c r="R2131"/>
  <c r="S2131"/>
  <c r="R1758"/>
  <c r="S1758"/>
  <c r="R1940"/>
  <c r="S1940"/>
  <c r="S2221"/>
  <c r="R2221"/>
  <c r="S2547"/>
  <c r="R2547"/>
  <c r="R164"/>
  <c r="S164"/>
  <c r="S492"/>
  <c r="R492"/>
  <c r="S226"/>
  <c r="R226"/>
  <c r="R614"/>
  <c r="S614"/>
  <c r="R829"/>
  <c r="S829"/>
  <c r="S718"/>
  <c r="R718"/>
  <c r="S699"/>
  <c r="R699"/>
  <c r="R926"/>
  <c r="S926"/>
  <c r="R1195"/>
  <c r="S1195"/>
  <c r="R980"/>
  <c r="S980"/>
  <c r="R1332"/>
  <c r="S1332"/>
  <c r="S1167"/>
  <c r="R1167"/>
  <c r="Q1166"/>
  <c r="S1640"/>
  <c r="R1640"/>
  <c r="S1133"/>
  <c r="R1133"/>
  <c r="R1475"/>
  <c r="S1475"/>
  <c r="R1831"/>
  <c r="S1831"/>
  <c r="S2296"/>
  <c r="R2296"/>
  <c r="R1849"/>
  <c r="S1849"/>
  <c r="S2191"/>
  <c r="R2191"/>
  <c r="S2755"/>
  <c r="R2755"/>
  <c r="R160"/>
  <c r="S160"/>
  <c r="Q419"/>
  <c r="S420"/>
  <c r="R420"/>
  <c r="R155"/>
  <c r="S155"/>
  <c r="R700"/>
  <c r="S700"/>
  <c r="S766"/>
  <c r="R766"/>
  <c r="S847"/>
  <c r="R847"/>
  <c r="S772"/>
  <c r="R772"/>
  <c r="R995"/>
  <c r="S995"/>
  <c r="S1388"/>
  <c r="R1388"/>
  <c r="Q1387"/>
  <c r="R1047"/>
  <c r="S1047"/>
  <c r="R1436"/>
  <c r="S1436"/>
  <c r="S1313"/>
  <c r="R1313"/>
  <c r="S896"/>
  <c r="R896"/>
  <c r="S1314"/>
  <c r="R1314"/>
  <c r="R1567"/>
  <c r="S1567"/>
  <c r="R2139"/>
  <c r="S2139"/>
  <c r="R1770"/>
  <c r="S1770"/>
  <c r="R1956"/>
  <c r="S1956"/>
  <c r="S1502"/>
  <c r="R1502"/>
  <c r="S2692"/>
  <c r="R2692"/>
  <c r="R183"/>
  <c r="S183"/>
  <c r="S516"/>
  <c r="R516"/>
  <c r="S250"/>
  <c r="R250"/>
  <c r="R622"/>
  <c r="S622"/>
  <c r="R867"/>
  <c r="S867"/>
  <c r="R728"/>
  <c r="S728"/>
  <c r="R709"/>
  <c r="S709"/>
  <c r="R934"/>
  <c r="S934"/>
  <c r="R1289"/>
  <c r="S1289"/>
  <c r="R988"/>
  <c r="S988"/>
  <c r="M1340"/>
  <c r="O1340" s="1"/>
  <c r="R1340" s="1"/>
  <c r="J1340"/>
  <c r="S1175"/>
  <c r="R1175"/>
  <c r="R800"/>
  <c r="S800"/>
  <c r="R1141"/>
  <c r="S1141"/>
  <c r="R1483"/>
  <c r="S1483"/>
  <c r="R2060"/>
  <c r="S2060"/>
  <c r="S2414"/>
  <c r="R2414"/>
  <c r="R1859"/>
  <c r="S1859"/>
  <c r="S2226"/>
  <c r="R2226"/>
  <c r="S2772"/>
  <c r="R2772"/>
  <c r="Q2771"/>
  <c r="M99"/>
  <c r="O99" s="1"/>
  <c r="R99" s="1"/>
  <c r="J99"/>
  <c r="S342"/>
  <c r="R342"/>
  <c r="S1052"/>
  <c r="R1052"/>
  <c r="R901"/>
  <c r="S901"/>
  <c r="S1025"/>
  <c r="R1025"/>
  <c r="R625"/>
  <c r="S625"/>
  <c r="M842"/>
  <c r="O842" s="1"/>
  <c r="R842" s="1"/>
  <c r="J842"/>
  <c r="R1134"/>
  <c r="S1134"/>
  <c r="R1512"/>
  <c r="S1512"/>
  <c r="R1192"/>
  <c r="S1192"/>
  <c r="S1112"/>
  <c r="R1112"/>
  <c r="R1651"/>
  <c r="S1651"/>
  <c r="S1073"/>
  <c r="R1073"/>
  <c r="R1524"/>
  <c r="S1524"/>
  <c r="R1753"/>
  <c r="S1753"/>
  <c r="R1935"/>
  <c r="S1935"/>
  <c r="S2182"/>
  <c r="R2182"/>
  <c r="S2097"/>
  <c r="R2097"/>
  <c r="R2733"/>
  <c r="S2733"/>
  <c r="R489"/>
  <c r="S489"/>
  <c r="R239"/>
  <c r="S239"/>
  <c r="S477"/>
  <c r="R477"/>
  <c r="S210"/>
  <c r="R210"/>
  <c r="R595"/>
  <c r="S595"/>
  <c r="Q594"/>
  <c r="R1279"/>
  <c r="S1279"/>
  <c r="S698"/>
  <c r="R698"/>
  <c r="S669"/>
  <c r="R669"/>
  <c r="R898"/>
  <c r="S898"/>
  <c r="R1177"/>
  <c r="S1177"/>
  <c r="R1662"/>
  <c r="S1662"/>
  <c r="R1316"/>
  <c r="S1316"/>
  <c r="R1152"/>
  <c r="S1152"/>
  <c r="S1552"/>
  <c r="R1552"/>
  <c r="R1113"/>
  <c r="S1113"/>
  <c r="R1451"/>
  <c r="S1451"/>
  <c r="R1813"/>
  <c r="S1813"/>
  <c r="R2224"/>
  <c r="S2224"/>
  <c r="S2292"/>
  <c r="R2292"/>
  <c r="S2156"/>
  <c r="R2156"/>
  <c r="R2513"/>
  <c r="S2513"/>
  <c r="S1182"/>
  <c r="R1182"/>
  <c r="Q1181"/>
  <c r="R1620"/>
  <c r="S1620"/>
  <c r="R1689"/>
  <c r="S1689"/>
  <c r="R2181"/>
  <c r="S2181"/>
  <c r="R1710"/>
  <c r="S1710"/>
  <c r="S2218"/>
  <c r="R2218"/>
  <c r="S1789"/>
  <c r="R1789"/>
  <c r="R1876"/>
  <c r="S1876"/>
  <c r="S1602"/>
  <c r="R1602"/>
  <c r="S2098"/>
  <c r="R2098"/>
  <c r="S1970"/>
  <c r="R1970"/>
  <c r="R2436"/>
  <c r="S2436"/>
  <c r="R2928"/>
  <c r="S2928"/>
  <c r="R2517"/>
  <c r="S2517"/>
  <c r="S2450"/>
  <c r="R2450"/>
  <c r="S2415"/>
  <c r="R2415"/>
  <c r="R2903"/>
  <c r="S2903"/>
  <c r="R2991"/>
  <c r="S2991"/>
  <c r="S3088"/>
  <c r="R3088"/>
  <c r="S3458"/>
  <c r="R3458"/>
  <c r="S815"/>
  <c r="R815"/>
  <c r="S1117"/>
  <c r="R1117"/>
  <c r="M1655"/>
  <c r="O1655" s="1"/>
  <c r="R1655" s="1"/>
  <c r="J1655"/>
  <c r="R1626"/>
  <c r="S1626"/>
  <c r="R2119"/>
  <c r="S2119"/>
  <c r="R2241"/>
  <c r="S2241"/>
  <c r="S2140"/>
  <c r="R2140"/>
  <c r="S1719"/>
  <c r="R1719"/>
  <c r="S2248"/>
  <c r="R2248"/>
  <c r="S1542"/>
  <c r="R1542"/>
  <c r="S1812"/>
  <c r="R1812"/>
  <c r="M1905"/>
  <c r="O1905" s="1"/>
  <c r="R1905" s="1"/>
  <c r="J1905"/>
  <c r="R2377"/>
  <c r="S2377"/>
  <c r="R2682"/>
  <c r="S2682"/>
  <c r="R2453"/>
  <c r="S2453"/>
  <c r="R2835"/>
  <c r="S2835"/>
  <c r="R2839"/>
  <c r="S2839"/>
  <c r="R2948"/>
  <c r="S2948"/>
  <c r="R3159"/>
  <c r="S3159"/>
  <c r="R3367"/>
  <c r="S3367"/>
  <c r="R3484"/>
  <c r="S3484"/>
  <c r="R1933"/>
  <c r="S1933"/>
  <c r="S1648"/>
  <c r="R1648"/>
  <c r="S2138"/>
  <c r="R2138"/>
  <c r="S2695"/>
  <c r="R2695"/>
  <c r="R2478"/>
  <c r="S2478"/>
  <c r="S2758"/>
  <c r="R2758"/>
  <c r="R2613"/>
  <c r="S2613"/>
  <c r="R2500"/>
  <c r="S2500"/>
  <c r="S2465"/>
  <c r="R2465"/>
  <c r="R2970"/>
  <c r="S2970"/>
  <c r="S3060"/>
  <c r="R3060"/>
  <c r="R3414"/>
  <c r="S3414"/>
  <c r="R3897"/>
  <c r="S3897"/>
  <c r="S1550"/>
  <c r="R1550"/>
  <c r="S1820"/>
  <c r="R1820"/>
  <c r="S1913"/>
  <c r="R1913"/>
  <c r="R2384"/>
  <c r="S2384"/>
  <c r="R2697"/>
  <c r="S2697"/>
  <c r="R2463"/>
  <c r="S2463"/>
  <c r="S2917"/>
  <c r="R2917"/>
  <c r="S2289"/>
  <c r="R2289"/>
  <c r="Q2288"/>
  <c r="R2764"/>
  <c r="S2764"/>
  <c r="R3189"/>
  <c r="S3189"/>
  <c r="R3429"/>
  <c r="S3429"/>
  <c r="R3555"/>
  <c r="S3555"/>
  <c r="R1856"/>
  <c r="S1856"/>
  <c r="S1586"/>
  <c r="R1586"/>
  <c r="S2079"/>
  <c r="R2079"/>
  <c r="S1954"/>
  <c r="R1954"/>
  <c r="R2420"/>
  <c r="S2420"/>
  <c r="S2795"/>
  <c r="R2795"/>
  <c r="R2503"/>
  <c r="S2503"/>
  <c r="R2434"/>
  <c r="S2434"/>
  <c r="S2391"/>
  <c r="R2391"/>
  <c r="R2830"/>
  <c r="S2830"/>
  <c r="R3453"/>
  <c r="S3453"/>
  <c r="S3025"/>
  <c r="R3025"/>
  <c r="R3742"/>
  <c r="S3742"/>
  <c r="S1590"/>
  <c r="R1590"/>
  <c r="S2086"/>
  <c r="R2086"/>
  <c r="S1958"/>
  <c r="R1958"/>
  <c r="R2424"/>
  <c r="S2424"/>
  <c r="S2812"/>
  <c r="R2812"/>
  <c r="R2506"/>
  <c r="S2506"/>
  <c r="S2438"/>
  <c r="R2438"/>
  <c r="S2395"/>
  <c r="R2395"/>
  <c r="R2834"/>
  <c r="S2834"/>
  <c r="S2971"/>
  <c r="R2971"/>
  <c r="S3053"/>
  <c r="R3053"/>
  <c r="R3847"/>
  <c r="S3847"/>
  <c r="S2105"/>
  <c r="R2105"/>
  <c r="S2206"/>
  <c r="R2206"/>
  <c r="S1696"/>
  <c r="R1696"/>
  <c r="S2184"/>
  <c r="R2184"/>
  <c r="S2959"/>
  <c r="R2959"/>
  <c r="R2527"/>
  <c r="S2527"/>
  <c r="R2284"/>
  <c r="S2284"/>
  <c r="R2670"/>
  <c r="S2670"/>
  <c r="R2621"/>
  <c r="S2621"/>
  <c r="S2536"/>
  <c r="Q2535"/>
  <c r="R2536"/>
  <c r="R3051"/>
  <c r="S3051"/>
  <c r="S3183"/>
  <c r="R3183"/>
  <c r="S3392"/>
  <c r="R3392"/>
  <c r="S4174"/>
  <c r="R4174"/>
  <c r="R2403"/>
  <c r="S2403"/>
  <c r="R2808"/>
  <c r="S2808"/>
  <c r="R3055"/>
  <c r="S3055"/>
  <c r="S2979"/>
  <c r="R2979"/>
  <c r="S3514"/>
  <c r="R3514"/>
  <c r="S3092"/>
  <c r="R3092"/>
  <c r="S3470"/>
  <c r="R3470"/>
  <c r="R3062"/>
  <c r="S3062"/>
  <c r="S3542"/>
  <c r="R3542"/>
  <c r="R3404"/>
  <c r="S3404"/>
  <c r="R3758"/>
  <c r="S3758"/>
  <c r="R3521"/>
  <c r="S3521"/>
  <c r="S3615"/>
  <c r="R3615"/>
  <c r="S3592"/>
  <c r="R3592"/>
  <c r="R3905"/>
  <c r="S3905"/>
  <c r="S3908"/>
  <c r="R3908"/>
  <c r="R2495"/>
  <c r="S2495"/>
  <c r="R2901"/>
  <c r="S2901"/>
  <c r="S2836"/>
  <c r="R2836"/>
  <c r="S2543"/>
  <c r="R2543"/>
  <c r="R2923"/>
  <c r="S2923"/>
  <c r="R3336"/>
  <c r="S3336"/>
  <c r="S3116"/>
  <c r="R3116"/>
  <c r="S2964"/>
  <c r="R2964"/>
  <c r="R3499"/>
  <c r="S3499"/>
  <c r="S2930"/>
  <c r="R2930"/>
  <c r="R3491"/>
  <c r="S3491"/>
  <c r="R3255"/>
  <c r="S3255"/>
  <c r="R3544"/>
  <c r="S3544"/>
  <c r="M3397"/>
  <c r="O3397" s="1"/>
  <c r="R3397" s="1"/>
  <c r="J3397"/>
  <c r="R3736"/>
  <c r="S3736"/>
  <c r="S3833"/>
  <c r="R3833"/>
  <c r="R3837"/>
  <c r="S3837"/>
  <c r="R4025"/>
  <c r="S4025"/>
  <c r="S4253"/>
  <c r="R4253"/>
  <c r="R3185"/>
  <c r="S3185"/>
  <c r="Q2788"/>
  <c r="R2792"/>
  <c r="S2792"/>
  <c r="R3105"/>
  <c r="S3105"/>
  <c r="R3157"/>
  <c r="S3157"/>
  <c r="R3447"/>
  <c r="Q3446"/>
  <c r="S3447"/>
  <c r="R3746"/>
  <c r="S3746"/>
  <c r="R3575"/>
  <c r="S3575"/>
  <c r="R3667"/>
  <c r="S3667"/>
  <c r="R3656"/>
  <c r="S3656"/>
  <c r="R3991"/>
  <c r="S3991"/>
  <c r="R4052"/>
  <c r="S4052"/>
  <c r="S3073"/>
  <c r="R3073"/>
  <c r="R3340"/>
  <c r="S3340"/>
  <c r="S3042"/>
  <c r="R3042"/>
  <c r="S3406"/>
  <c r="R3406"/>
  <c r="R3381"/>
  <c r="S3381"/>
  <c r="Q3380"/>
  <c r="R3665"/>
  <c r="S3665"/>
  <c r="R3498"/>
  <c r="S3498"/>
  <c r="S3595"/>
  <c r="R3595"/>
  <c r="M3557"/>
  <c r="O3557" s="1"/>
  <c r="R3557" s="1"/>
  <c r="J3557"/>
  <c r="R3864"/>
  <c r="S3864"/>
  <c r="S3988"/>
  <c r="R3988"/>
  <c r="R3134"/>
  <c r="S3134"/>
  <c r="R3118"/>
  <c r="S3118"/>
  <c r="J2763"/>
  <c r="M2763"/>
  <c r="O2763" s="1"/>
  <c r="R2763" s="1"/>
  <c r="J3081"/>
  <c r="M3081"/>
  <c r="O3081" s="1"/>
  <c r="R3081" s="1"/>
  <c r="R3128"/>
  <c r="S3128"/>
  <c r="R3420"/>
  <c r="S3420"/>
  <c r="R3807"/>
  <c r="S3807"/>
  <c r="R3541"/>
  <c r="S3541"/>
  <c r="R3639"/>
  <c r="S3639"/>
  <c r="S3616"/>
  <c r="R3616"/>
  <c r="R3929"/>
  <c r="S3929"/>
  <c r="S4006"/>
  <c r="R4006"/>
  <c r="Q4005"/>
  <c r="R2793"/>
  <c r="S2793"/>
  <c r="R3109"/>
  <c r="S3109"/>
  <c r="Q3108"/>
  <c r="S3036"/>
  <c r="R3036"/>
  <c r="R3265"/>
  <c r="S3265"/>
  <c r="S3218"/>
  <c r="R3218"/>
  <c r="S2805"/>
  <c r="R2805"/>
  <c r="Q2804"/>
  <c r="Q2802"/>
  <c r="S3156"/>
  <c r="R3156"/>
  <c r="R3172"/>
  <c r="S3172"/>
  <c r="R3459"/>
  <c r="S3459"/>
  <c r="R3778"/>
  <c r="S3778"/>
  <c r="R3590"/>
  <c r="S3590"/>
  <c r="R3731"/>
  <c r="S3731"/>
  <c r="S3676"/>
  <c r="R3676"/>
  <c r="R4123"/>
  <c r="S4123"/>
  <c r="R4164"/>
  <c r="S4164"/>
  <c r="R3135"/>
  <c r="S3135"/>
  <c r="S2953"/>
  <c r="R2953"/>
  <c r="Q2952"/>
  <c r="M3144"/>
  <c r="O3144" s="1"/>
  <c r="R3144" s="1"/>
  <c r="J3144"/>
  <c r="R3278"/>
  <c r="S3278"/>
  <c r="R3578"/>
  <c r="S3578"/>
  <c r="R3417"/>
  <c r="S3417"/>
  <c r="R3815"/>
  <c r="S3815"/>
  <c r="R3963"/>
  <c r="S3963"/>
  <c r="R3734"/>
  <c r="S3734"/>
  <c r="R3842"/>
  <c r="S3842"/>
  <c r="S4080"/>
  <c r="R4080"/>
  <c r="R3674"/>
  <c r="S3674"/>
  <c r="R3823"/>
  <c r="S3823"/>
  <c r="S3624"/>
  <c r="R3624"/>
  <c r="R3832"/>
  <c r="S3832"/>
  <c r="R3834"/>
  <c r="S3834"/>
  <c r="R4099"/>
  <c r="S4099"/>
  <c r="R4168"/>
  <c r="S4168"/>
  <c r="R4110"/>
  <c r="S4110"/>
  <c r="R4479"/>
  <c r="S4479"/>
  <c r="S4035"/>
  <c r="R4035"/>
  <c r="R4347"/>
  <c r="S4347"/>
  <c r="S4844"/>
  <c r="R4844"/>
  <c r="M4579"/>
  <c r="O4579" s="1"/>
  <c r="R4579" s="1"/>
  <c r="J4579"/>
  <c r="R4247"/>
  <c r="S4247"/>
  <c r="R4191"/>
  <c r="S4191"/>
  <c r="R4188"/>
  <c r="S4188"/>
  <c r="S4127"/>
  <c r="R4127"/>
  <c r="Q4126"/>
  <c r="S4560"/>
  <c r="R4560"/>
  <c r="R5105"/>
  <c r="S5105"/>
  <c r="S3924"/>
  <c r="R3924"/>
  <c r="R4105"/>
  <c r="S4105"/>
  <c r="R4045"/>
  <c r="S4045"/>
  <c r="M4406"/>
  <c r="O4406" s="1"/>
  <c r="R4406" s="1"/>
  <c r="J4406"/>
  <c r="S4511"/>
  <c r="R4511"/>
  <c r="S4318"/>
  <c r="R4318"/>
  <c r="R5020"/>
  <c r="S5020"/>
  <c r="S3892"/>
  <c r="R3892"/>
  <c r="R4073"/>
  <c r="S4073"/>
  <c r="R4688"/>
  <c r="S4688"/>
  <c r="R4312"/>
  <c r="S4312"/>
  <c r="R4309"/>
  <c r="S4309"/>
  <c r="S4278"/>
  <c r="R4278"/>
  <c r="R4760"/>
  <c r="S4760"/>
  <c r="R3932"/>
  <c r="S3932"/>
  <c r="R4113"/>
  <c r="S4113"/>
  <c r="R4053"/>
  <c r="S4053"/>
  <c r="S4444"/>
  <c r="R4444"/>
  <c r="R4623"/>
  <c r="S4623"/>
  <c r="S4326"/>
  <c r="R4326"/>
  <c r="R4706"/>
  <c r="S4706"/>
  <c r="S3811"/>
  <c r="R3811"/>
  <c r="S3756"/>
  <c r="R3756"/>
  <c r="R3901"/>
  <c r="S3901"/>
  <c r="R3899"/>
  <c r="S3899"/>
  <c r="S4483"/>
  <c r="R4483"/>
  <c r="R4229"/>
  <c r="S4229"/>
  <c r="R4173"/>
  <c r="S4173"/>
  <c r="R4166"/>
  <c r="S4166"/>
  <c r="S4112"/>
  <c r="R4112"/>
  <c r="R4488"/>
  <c r="S4488"/>
  <c r="S4941"/>
  <c r="R4941"/>
  <c r="R4085"/>
  <c r="S4085"/>
  <c r="S4410"/>
  <c r="R4410"/>
  <c r="R4324"/>
  <c r="S4324"/>
  <c r="S4325"/>
  <c r="R4325"/>
  <c r="S4290"/>
  <c r="R4290"/>
  <c r="R4874"/>
  <c r="S4874"/>
  <c r="S3403"/>
  <c r="R3403"/>
  <c r="S3793"/>
  <c r="R3793"/>
  <c r="R3882"/>
  <c r="S3882"/>
  <c r="Q3881"/>
  <c r="R3838"/>
  <c r="S3838"/>
  <c r="S3951"/>
  <c r="R3951"/>
  <c r="R4097"/>
  <c r="S4097"/>
  <c r="R4573"/>
  <c r="S4573"/>
  <c r="R4264"/>
  <c r="S4264"/>
  <c r="S4223"/>
  <c r="R4223"/>
  <c r="S4100"/>
  <c r="R4100"/>
  <c r="M4531"/>
  <c r="O4531" s="1"/>
  <c r="R4531" s="1"/>
  <c r="J4531"/>
  <c r="S4564"/>
  <c r="R4564"/>
  <c r="R4509"/>
  <c r="S4509"/>
  <c r="R4470"/>
  <c r="S4470"/>
  <c r="R4701"/>
  <c r="S4701"/>
  <c r="R4986"/>
  <c r="S4986"/>
  <c r="R4891"/>
  <c r="S4891"/>
  <c r="R4888"/>
  <c r="S4888"/>
  <c r="S4775"/>
  <c r="R4775"/>
  <c r="R5109"/>
  <c r="S5109"/>
  <c r="R5128"/>
  <c r="S5128"/>
  <c r="R6236"/>
  <c r="S6236"/>
  <c r="S4680"/>
  <c r="R4680"/>
  <c r="R4585"/>
  <c r="S4585"/>
  <c r="M4538"/>
  <c r="O4538" s="1"/>
  <c r="R4538" s="1"/>
  <c r="J4538"/>
  <c r="R4772"/>
  <c r="S4772"/>
  <c r="R4675"/>
  <c r="S4675"/>
  <c r="R4971"/>
  <c r="S4971"/>
  <c r="S4964"/>
  <c r="R4964"/>
  <c r="S4869"/>
  <c r="R4869"/>
  <c r="R5199"/>
  <c r="S5199"/>
  <c r="R5220"/>
  <c r="S5220"/>
  <c r="R4703"/>
  <c r="S4703"/>
  <c r="S4242"/>
  <c r="R4242"/>
  <c r="R4445"/>
  <c r="S4445"/>
  <c r="R4380"/>
  <c r="S4380"/>
  <c r="R4341"/>
  <c r="S4341"/>
  <c r="R4608"/>
  <c r="S4608"/>
  <c r="R4850"/>
  <c r="S4850"/>
  <c r="R4757"/>
  <c r="S4757"/>
  <c r="R5058"/>
  <c r="S5058"/>
  <c r="R5054"/>
  <c r="S5054"/>
  <c r="S4961"/>
  <c r="R4961"/>
  <c r="R5294"/>
  <c r="S5294"/>
  <c r="S5350"/>
  <c r="R5350"/>
  <c r="S4544"/>
  <c r="R4544"/>
  <c r="R4489"/>
  <c r="S4489"/>
  <c r="R4447"/>
  <c r="S4447"/>
  <c r="R4678"/>
  <c r="S4678"/>
  <c r="R4966"/>
  <c r="S4966"/>
  <c r="R4871"/>
  <c r="S4871"/>
  <c r="R4864"/>
  <c r="S4864"/>
  <c r="S4747"/>
  <c r="R4747"/>
  <c r="R5087"/>
  <c r="S5087"/>
  <c r="R5095"/>
  <c r="S5095"/>
  <c r="S5825"/>
  <c r="R5825"/>
  <c r="R4484"/>
  <c r="S4484"/>
  <c r="S4426"/>
  <c r="R4426"/>
  <c r="R4381"/>
  <c r="S4381"/>
  <c r="S4640"/>
  <c r="R4640"/>
  <c r="R4894"/>
  <c r="S4894"/>
  <c r="R4805"/>
  <c r="S4805"/>
  <c r="S4794"/>
  <c r="R4794"/>
  <c r="S4677"/>
  <c r="R4677"/>
  <c r="S5011"/>
  <c r="R5011"/>
  <c r="R5390"/>
  <c r="S5390"/>
  <c r="S5280"/>
  <c r="R5280"/>
  <c r="R4392"/>
  <c r="S4392"/>
  <c r="R4353"/>
  <c r="S4353"/>
  <c r="R4619"/>
  <c r="S4619"/>
  <c r="R4862"/>
  <c r="S4862"/>
  <c r="R4773"/>
  <c r="S4773"/>
  <c r="S4762"/>
  <c r="R4762"/>
  <c r="S4645"/>
  <c r="R4645"/>
  <c r="R4973"/>
  <c r="S4973"/>
  <c r="R5306"/>
  <c r="S5306"/>
  <c r="S5092"/>
  <c r="R5092"/>
  <c r="S4556"/>
  <c r="R4556"/>
  <c r="R4501"/>
  <c r="S4501"/>
  <c r="R4459"/>
  <c r="S4459"/>
  <c r="R4690"/>
  <c r="S4690"/>
  <c r="R4978"/>
  <c r="S4978"/>
  <c r="R4883"/>
  <c r="S4883"/>
  <c r="S4876"/>
  <c r="R4876"/>
  <c r="S4763"/>
  <c r="R4763"/>
  <c r="R5102"/>
  <c r="S5102"/>
  <c r="R5120"/>
  <c r="S5120"/>
  <c r="R5966"/>
  <c r="S5966"/>
  <c r="R4993"/>
  <c r="S4993"/>
  <c r="R4863"/>
  <c r="S4863"/>
  <c r="S4818"/>
  <c r="R4818"/>
  <c r="S4665"/>
  <c r="R4665"/>
  <c r="S4953"/>
  <c r="R4953"/>
  <c r="R5250"/>
  <c r="S5250"/>
  <c r="R5224"/>
  <c r="S5224"/>
  <c r="R5284"/>
  <c r="S5284"/>
  <c r="S5443"/>
  <c r="R5443"/>
  <c r="R5640"/>
  <c r="S5640"/>
  <c r="S5160"/>
  <c r="R5160"/>
  <c r="R5222"/>
  <c r="S5222"/>
  <c r="S5685"/>
  <c r="R5685"/>
  <c r="S6719"/>
  <c r="R6719"/>
  <c r="R5398"/>
  <c r="S5398"/>
  <c r="R5401"/>
  <c r="S5401"/>
  <c r="R5893"/>
  <c r="S5893"/>
  <c r="S5217"/>
  <c r="R5217"/>
  <c r="R5297"/>
  <c r="S5297"/>
  <c r="M5543"/>
  <c r="O5543" s="1"/>
  <c r="R5543" s="1"/>
  <c r="J5543"/>
  <c r="S5077"/>
  <c r="R5077"/>
  <c r="R5126"/>
  <c r="S5126"/>
  <c r="R5603"/>
  <c r="S5603"/>
  <c r="R6274"/>
  <c r="S6274"/>
  <c r="R5190"/>
  <c r="S5190"/>
  <c r="R5575"/>
  <c r="S5575"/>
  <c r="S6415"/>
  <c r="R6415"/>
  <c r="R5134"/>
  <c r="S5134"/>
  <c r="R5351"/>
  <c r="S5351"/>
  <c r="R6137"/>
  <c r="S6137"/>
  <c r="R5908"/>
  <c r="S5908"/>
  <c r="S6117"/>
  <c r="R6117"/>
  <c r="S6187"/>
  <c r="R6187"/>
  <c r="R6421"/>
  <c r="S6421"/>
  <c r="S4759"/>
  <c r="R4759"/>
  <c r="S5023"/>
  <c r="R5023"/>
  <c r="R5278"/>
  <c r="S5278"/>
  <c r="R5216"/>
  <c r="S5216"/>
  <c r="S5193"/>
  <c r="R5193"/>
  <c r="R5138"/>
  <c r="S5138"/>
  <c r="R5581"/>
  <c r="S5581"/>
  <c r="R5405"/>
  <c r="S5405"/>
  <c r="S5498"/>
  <c r="R5498"/>
  <c r="R5697"/>
  <c r="S5697"/>
  <c r="R5639"/>
  <c r="S5639"/>
  <c r="R5792"/>
  <c r="S5792"/>
  <c r="R6007"/>
  <c r="S6007"/>
  <c r="R6120"/>
  <c r="S6120"/>
  <c r="M6197"/>
  <c r="O6197" s="1"/>
  <c r="R6197" s="1"/>
  <c r="J6197"/>
  <c r="R6433"/>
  <c r="S6433"/>
  <c r="R5210"/>
  <c r="S5210"/>
  <c r="S5416"/>
  <c r="R5416"/>
  <c r="R5525"/>
  <c r="S5525"/>
  <c r="R5359"/>
  <c r="S5359"/>
  <c r="R5441"/>
  <c r="S5441"/>
  <c r="R5714"/>
  <c r="S5714"/>
  <c r="R5684"/>
  <c r="S5684"/>
  <c r="R6001"/>
  <c r="S6001"/>
  <c r="R6127"/>
  <c r="S6127"/>
  <c r="R6318"/>
  <c r="S6318"/>
  <c r="R6620"/>
  <c r="S6620"/>
  <c r="R5313"/>
  <c r="S5313"/>
  <c r="S5488"/>
  <c r="R5488"/>
  <c r="S5426"/>
  <c r="R5426"/>
  <c r="R5531"/>
  <c r="S5531"/>
  <c r="R5565"/>
  <c r="S5565"/>
  <c r="S5655"/>
  <c r="R5655"/>
  <c r="R5807"/>
  <c r="S5807"/>
  <c r="R6098"/>
  <c r="S6098"/>
  <c r="S6172"/>
  <c r="R6172"/>
  <c r="R6240"/>
  <c r="S6240"/>
  <c r="Q6239"/>
  <c r="R6486"/>
  <c r="S6486"/>
  <c r="S5168"/>
  <c r="R5168"/>
  <c r="R5118"/>
  <c r="S5118"/>
  <c r="R5547"/>
  <c r="S5547"/>
  <c r="R5385"/>
  <c r="S5385"/>
  <c r="S5440"/>
  <c r="R5440"/>
  <c r="R5673"/>
  <c r="S5673"/>
  <c r="R5875"/>
  <c r="S5875"/>
  <c r="S5861"/>
  <c r="R5861"/>
  <c r="R5938"/>
  <c r="S5938"/>
  <c r="R6023"/>
  <c r="S6023"/>
  <c r="S6228"/>
  <c r="R6228"/>
  <c r="S6518"/>
  <c r="R6518"/>
  <c r="R5474"/>
  <c r="S5474"/>
  <c r="R5357"/>
  <c r="S5357"/>
  <c r="R5516"/>
  <c r="S5516"/>
  <c r="M5638"/>
  <c r="O5638" s="1"/>
  <c r="R5638" s="1"/>
  <c r="J5638"/>
  <c r="S5814"/>
  <c r="R5814"/>
  <c r="S5711"/>
  <c r="R5711"/>
  <c r="R5874"/>
  <c r="S5874"/>
  <c r="S6048"/>
  <c r="R6048"/>
  <c r="S6151"/>
  <c r="R6151"/>
  <c r="R6245"/>
  <c r="S6245"/>
  <c r="R5329"/>
  <c r="S5329"/>
  <c r="R5524"/>
  <c r="S5524"/>
  <c r="S5446"/>
  <c r="R5446"/>
  <c r="R5564"/>
  <c r="S5564"/>
  <c r="Q5563"/>
  <c r="R5576"/>
  <c r="S5576"/>
  <c r="J5675"/>
  <c r="M5675"/>
  <c r="O5675" s="1"/>
  <c r="R5675" s="1"/>
  <c r="R5819"/>
  <c r="S5819"/>
  <c r="R6093"/>
  <c r="S6093"/>
  <c r="S6165"/>
  <c r="R6165"/>
  <c r="Q6164"/>
  <c r="R6334"/>
  <c r="S6334"/>
  <c r="R6607"/>
  <c r="S6607"/>
  <c r="R5545"/>
  <c r="S5545"/>
  <c r="R5526"/>
  <c r="S5526"/>
  <c r="J5606"/>
  <c r="M5606"/>
  <c r="O5606" s="1"/>
  <c r="R5606" s="1"/>
  <c r="R5633"/>
  <c r="S5633"/>
  <c r="R6027"/>
  <c r="S6027"/>
  <c r="R6087"/>
  <c r="S6087"/>
  <c r="Q6086"/>
  <c r="R6014"/>
  <c r="S6014"/>
  <c r="S6177"/>
  <c r="R6177"/>
  <c r="R6249"/>
  <c r="S6249"/>
  <c r="R6599"/>
  <c r="S6599"/>
  <c r="S6727"/>
  <c r="R6727"/>
  <c r="S5667"/>
  <c r="R5667"/>
  <c r="R5836"/>
  <c r="S5836"/>
  <c r="R6039"/>
  <c r="S6039"/>
  <c r="R6036"/>
  <c r="S6036"/>
  <c r="S6144"/>
  <c r="R6144"/>
  <c r="R6205"/>
  <c r="S6205"/>
  <c r="R6595"/>
  <c r="S6595"/>
  <c r="R6529"/>
  <c r="S6529"/>
  <c r="R6757"/>
  <c r="S6757"/>
  <c r="R6367"/>
  <c r="S6367"/>
  <c r="S6477"/>
  <c r="R6477"/>
  <c r="R6700"/>
  <c r="S6700"/>
  <c r="R6796"/>
  <c r="S6796"/>
  <c r="R6428"/>
  <c r="S6428"/>
  <c r="R6657"/>
  <c r="S6657"/>
  <c r="R6690"/>
  <c r="S6690"/>
  <c r="R5912"/>
  <c r="S5912"/>
  <c r="S6102"/>
  <c r="R6102"/>
  <c r="Q6101"/>
  <c r="S6049"/>
  <c r="R6049"/>
  <c r="R6128"/>
  <c r="S6128"/>
  <c r="R6141"/>
  <c r="S6141"/>
  <c r="R6296"/>
  <c r="S6296"/>
  <c r="R6404"/>
  <c r="S6404"/>
  <c r="R6697"/>
  <c r="S6697"/>
  <c r="S6682"/>
  <c r="R6682"/>
  <c r="R6928"/>
  <c r="S6928"/>
  <c r="R5724"/>
  <c r="S5724"/>
  <c r="S5939"/>
  <c r="R5939"/>
  <c r="R6032"/>
  <c r="S6032"/>
  <c r="R5957"/>
  <c r="S5957"/>
  <c r="R6138"/>
  <c r="S6138"/>
  <c r="R6270"/>
  <c r="S6270"/>
  <c r="R6282"/>
  <c r="S6282"/>
  <c r="R6630"/>
  <c r="S6630"/>
  <c r="R6528"/>
  <c r="S6528"/>
  <c r="R6649"/>
  <c r="S6649"/>
  <c r="R6947"/>
  <c r="S6947"/>
  <c r="S6769"/>
  <c r="R6769"/>
  <c r="R6961"/>
  <c r="S6961"/>
  <c r="Q6960"/>
  <c r="R6694"/>
  <c r="S6694"/>
  <c r="R6186"/>
  <c r="S6186"/>
  <c r="R6352"/>
  <c r="S6352"/>
  <c r="R6386"/>
  <c r="S6386"/>
  <c r="R6713"/>
  <c r="S6713"/>
  <c r="R6457"/>
  <c r="S6457"/>
  <c r="R6438"/>
  <c r="S6438"/>
  <c r="R6737"/>
  <c r="S6737"/>
  <c r="R6704"/>
  <c r="S6704"/>
  <c r="R6946"/>
  <c r="S6946"/>
  <c r="R6965"/>
  <c r="S6965"/>
  <c r="R6190"/>
  <c r="S6190"/>
  <c r="R6365"/>
  <c r="S6365"/>
  <c r="R6387"/>
  <c r="S6387"/>
  <c r="S6747"/>
  <c r="R6747"/>
  <c r="S6461"/>
  <c r="R6461"/>
  <c r="R6442"/>
  <c r="S6442"/>
  <c r="S6751"/>
  <c r="R6751"/>
  <c r="R6708"/>
  <c r="S6708"/>
  <c r="S6872"/>
  <c r="R6872"/>
  <c r="R6969"/>
  <c r="S6969"/>
  <c r="R6215"/>
  <c r="S6215"/>
  <c r="R6229"/>
  <c r="S6229"/>
  <c r="R6305"/>
  <c r="S6305"/>
  <c r="R6577"/>
  <c r="S6577"/>
  <c r="R6600"/>
  <c r="S6600"/>
  <c r="S6497"/>
  <c r="R6497"/>
  <c r="R6478"/>
  <c r="S6478"/>
  <c r="R6784"/>
  <c r="S6784"/>
  <c r="R6812"/>
  <c r="S6812"/>
  <c r="R6811"/>
  <c r="S6811"/>
  <c r="R6966"/>
  <c r="S6966"/>
  <c r="S6968"/>
  <c r="R6968"/>
  <c r="S613"/>
  <c r="R613"/>
  <c r="R6920"/>
  <c r="S6920"/>
  <c r="R609"/>
  <c r="S609"/>
  <c r="R6871"/>
  <c r="S6871"/>
  <c r="R6787"/>
  <c r="S6787"/>
  <c r="R6750"/>
  <c r="S6750"/>
  <c r="R6910"/>
  <c r="S6910"/>
  <c r="S606"/>
  <c r="R606"/>
  <c r="R59"/>
  <c r="S59"/>
  <c r="R67"/>
  <c r="S67"/>
  <c r="Q66"/>
  <c r="R94"/>
  <c r="S94"/>
  <c r="M102"/>
  <c r="O102" s="1"/>
  <c r="R102" s="1"/>
  <c r="J102"/>
  <c r="M60"/>
  <c r="O60" s="1"/>
  <c r="R60" s="1"/>
  <c r="J60"/>
  <c r="S121"/>
  <c r="R121"/>
  <c r="I920"/>
  <c r="N920"/>
  <c r="N374"/>
  <c r="I374"/>
  <c r="N604"/>
  <c r="I604"/>
  <c r="I284"/>
  <c r="N284"/>
  <c r="N471"/>
  <c r="I471"/>
  <c r="I1072"/>
  <c r="N1072"/>
  <c r="N1006"/>
  <c r="I1006"/>
  <c r="N378"/>
  <c r="I378"/>
  <c r="N206"/>
  <c r="I206"/>
  <c r="N1634"/>
  <c r="I1634"/>
  <c r="N370"/>
  <c r="I370"/>
  <c r="I602"/>
  <c r="N602"/>
  <c r="I272"/>
  <c r="N272"/>
  <c r="I331"/>
  <c r="N331"/>
  <c r="N1110"/>
  <c r="I1110"/>
  <c r="I1898"/>
  <c r="N1898"/>
  <c r="N474"/>
  <c r="I474"/>
  <c r="N317"/>
  <c r="I317"/>
  <c r="I574"/>
  <c r="N574"/>
  <c r="I268"/>
  <c r="N268"/>
  <c r="I251"/>
  <c r="N251"/>
  <c r="I1544"/>
  <c r="N1544"/>
  <c r="I2190"/>
  <c r="N2190"/>
  <c r="I240"/>
  <c r="N240"/>
  <c r="N405"/>
  <c r="I405"/>
  <c r="I570"/>
  <c r="N570"/>
  <c r="I224"/>
  <c r="N224"/>
  <c r="I376"/>
  <c r="N376"/>
  <c r="N905"/>
  <c r="I905"/>
  <c r="I1817"/>
  <c r="N1817"/>
  <c r="N510"/>
  <c r="I510"/>
  <c r="N439"/>
  <c r="I439"/>
  <c r="N27"/>
  <c r="I27"/>
  <c r="I260"/>
  <c r="N260"/>
  <c r="I307"/>
  <c r="N307"/>
  <c r="I725"/>
  <c r="N725"/>
  <c r="I1503"/>
  <c r="N1503"/>
  <c r="N386"/>
  <c r="I386"/>
  <c r="N563"/>
  <c r="I563"/>
  <c r="N208"/>
  <c r="I208"/>
  <c r="N351"/>
  <c r="I351"/>
  <c r="N756"/>
  <c r="I756"/>
  <c r="I1543"/>
  <c r="N1543"/>
  <c r="I476"/>
  <c r="N476"/>
  <c r="I81"/>
  <c r="N81"/>
  <c r="N292"/>
  <c r="I292"/>
  <c r="I347"/>
  <c r="N347"/>
  <c r="N878"/>
  <c r="I878"/>
  <c r="I1338"/>
  <c r="N1338"/>
  <c r="I564"/>
  <c r="N564"/>
  <c r="I301"/>
  <c r="N301"/>
  <c r="N701"/>
  <c r="I701"/>
  <c r="I344"/>
  <c r="N344"/>
  <c r="N586"/>
  <c r="I586"/>
  <c r="I327"/>
  <c r="N327"/>
  <c r="I754"/>
  <c r="N754"/>
  <c r="N362"/>
  <c r="I362"/>
  <c r="I32"/>
  <c r="N32"/>
  <c r="N757"/>
  <c r="I757"/>
  <c r="I931"/>
  <c r="N931"/>
  <c r="I989"/>
  <c r="N989"/>
  <c r="N955"/>
  <c r="I955"/>
  <c r="N1050"/>
  <c r="I1050"/>
  <c r="N1439"/>
  <c r="I1439"/>
  <c r="I1099"/>
  <c r="N1099"/>
  <c r="N1647"/>
  <c r="I1647"/>
  <c r="I1405"/>
  <c r="N1405"/>
  <c r="N974"/>
  <c r="I974"/>
  <c r="N1418"/>
  <c r="I1418"/>
  <c r="I1638"/>
  <c r="N1638"/>
  <c r="N2233"/>
  <c r="I2233"/>
  <c r="I2061"/>
  <c r="N2061"/>
  <c r="N1728"/>
  <c r="I1728"/>
  <c r="N2157"/>
  <c r="I2157"/>
  <c r="N3091"/>
  <c r="I3091"/>
  <c r="N430"/>
  <c r="I430"/>
  <c r="N169"/>
  <c r="I169"/>
  <c r="I514"/>
  <c r="N514"/>
  <c r="I244"/>
  <c r="N244"/>
  <c r="I392"/>
  <c r="N392"/>
  <c r="I33"/>
  <c r="N33"/>
  <c r="N358"/>
  <c r="I358"/>
  <c r="N83"/>
  <c r="I83"/>
  <c r="I730"/>
  <c r="N730"/>
  <c r="I806"/>
  <c r="N806"/>
  <c r="I892"/>
  <c r="N892"/>
  <c r="N859"/>
  <c r="I859"/>
  <c r="I1019"/>
  <c r="N1019"/>
  <c r="N1411"/>
  <c r="I1411"/>
  <c r="I1071"/>
  <c r="N1071"/>
  <c r="N1529"/>
  <c r="I1529"/>
  <c r="N1337"/>
  <c r="I1337"/>
  <c r="N937"/>
  <c r="I937"/>
  <c r="I1349"/>
  <c r="N1349"/>
  <c r="N1599"/>
  <c r="I1599"/>
  <c r="N2174"/>
  <c r="I2174"/>
  <c r="N1806"/>
  <c r="I1806"/>
  <c r="N2247"/>
  <c r="I2247"/>
  <c r="N1701"/>
  <c r="I1701"/>
  <c r="I3063"/>
  <c r="N3063"/>
  <c r="I113"/>
  <c r="N113"/>
  <c r="N459"/>
  <c r="I459"/>
  <c r="N194"/>
  <c r="I194"/>
  <c r="N655"/>
  <c r="I655"/>
  <c r="N928"/>
  <c r="I928"/>
  <c r="I755"/>
  <c r="N755"/>
  <c r="I737"/>
  <c r="N737"/>
  <c r="N957"/>
  <c r="I957"/>
  <c r="I1319"/>
  <c r="N1319"/>
  <c r="N1012"/>
  <c r="I1012"/>
  <c r="N1400"/>
  <c r="I1400"/>
  <c r="I1201"/>
  <c r="N1201"/>
  <c r="I831"/>
  <c r="N831"/>
  <c r="N1176"/>
  <c r="I1176"/>
  <c r="I1515"/>
  <c r="N1515"/>
  <c r="I2095"/>
  <c r="N2095"/>
  <c r="I1703"/>
  <c r="N1703"/>
  <c r="I1903"/>
  <c r="N1903"/>
  <c r="N1863"/>
  <c r="I1863"/>
  <c r="N2689"/>
  <c r="I2689"/>
  <c r="N109"/>
  <c r="I109"/>
  <c r="I383"/>
  <c r="N383"/>
  <c r="N52"/>
  <c r="I52"/>
  <c r="I738"/>
  <c r="N738"/>
  <c r="I830"/>
  <c r="N830"/>
  <c r="I894"/>
  <c r="N894"/>
  <c r="I908"/>
  <c r="N908"/>
  <c r="I1027"/>
  <c r="N1027"/>
  <c r="N1419"/>
  <c r="I1419"/>
  <c r="N1079"/>
  <c r="I1079"/>
  <c r="I1561"/>
  <c r="N1561"/>
  <c r="N1348"/>
  <c r="I1348"/>
  <c r="N945"/>
  <c r="I945"/>
  <c r="I1390"/>
  <c r="N1390"/>
  <c r="N1607"/>
  <c r="I1607"/>
  <c r="I2189"/>
  <c r="N2189"/>
  <c r="N1814"/>
  <c r="I1814"/>
  <c r="I2260"/>
  <c r="N2260"/>
  <c r="I1768"/>
  <c r="N1768"/>
  <c r="N3262"/>
  <c r="I3262"/>
  <c r="I156"/>
  <c r="N156"/>
  <c r="N484"/>
  <c r="I484"/>
  <c r="N218"/>
  <c r="I218"/>
  <c r="N663"/>
  <c r="I663"/>
  <c r="I958"/>
  <c r="N958"/>
  <c r="N763"/>
  <c r="I763"/>
  <c r="I744"/>
  <c r="N744"/>
  <c r="I967"/>
  <c r="N967"/>
  <c r="N1327"/>
  <c r="I1327"/>
  <c r="I1020"/>
  <c r="N1020"/>
  <c r="N1408"/>
  <c r="I1408"/>
  <c r="I1281"/>
  <c r="N1281"/>
  <c r="N841"/>
  <c r="I841"/>
  <c r="I1194"/>
  <c r="N1194"/>
  <c r="N1523"/>
  <c r="I1523"/>
  <c r="N2103"/>
  <c r="I2103"/>
  <c r="N1727"/>
  <c r="I1727"/>
  <c r="I1911"/>
  <c r="N1911"/>
  <c r="I1912"/>
  <c r="N1912"/>
  <c r="I2807"/>
  <c r="N2807"/>
  <c r="N49"/>
  <c r="I49"/>
  <c r="N310"/>
  <c r="I310"/>
  <c r="N592"/>
  <c r="I592"/>
  <c r="I1276"/>
  <c r="N1276"/>
  <c r="I694"/>
  <c r="N694"/>
  <c r="I665"/>
  <c r="N665"/>
  <c r="N890"/>
  <c r="I890"/>
  <c r="N1173"/>
  <c r="I1173"/>
  <c r="N1646"/>
  <c r="I1646"/>
  <c r="N1312"/>
  <c r="I1312"/>
  <c r="I1144"/>
  <c r="N1144"/>
  <c r="I1536"/>
  <c r="N1536"/>
  <c r="I1109"/>
  <c r="N1109"/>
  <c r="N1447"/>
  <c r="I1447"/>
  <c r="N1809"/>
  <c r="I1809"/>
  <c r="N2203"/>
  <c r="I2203"/>
  <c r="N2273"/>
  <c r="I2273"/>
  <c r="I2152"/>
  <c r="N2152"/>
  <c r="I2479"/>
  <c r="N2479"/>
  <c r="I460"/>
  <c r="N460"/>
  <c r="I207"/>
  <c r="N207"/>
  <c r="N440"/>
  <c r="I440"/>
  <c r="I178"/>
  <c r="N178"/>
  <c r="I630"/>
  <c r="N630"/>
  <c r="I883"/>
  <c r="N883"/>
  <c r="I736"/>
  <c r="N736"/>
  <c r="N719"/>
  <c r="I719"/>
  <c r="N942"/>
  <c r="I942"/>
  <c r="I1300"/>
  <c r="N1300"/>
  <c r="I996"/>
  <c r="N996"/>
  <c r="I1347"/>
  <c r="N1347"/>
  <c r="I1185"/>
  <c r="N1185"/>
  <c r="N811"/>
  <c r="I811"/>
  <c r="I1161"/>
  <c r="N1161"/>
  <c r="I1491"/>
  <c r="N1491"/>
  <c r="N2068"/>
  <c r="I2068"/>
  <c r="N1682"/>
  <c r="I1682"/>
  <c r="N1867"/>
  <c r="I1867"/>
  <c r="I2367"/>
  <c r="N2367"/>
  <c r="N2446"/>
  <c r="I2446"/>
  <c r="N1299"/>
  <c r="I1299"/>
  <c r="I1463"/>
  <c r="N1463"/>
  <c r="N1730"/>
  <c r="I1730"/>
  <c r="I2240"/>
  <c r="N2240"/>
  <c r="I1747"/>
  <c r="N1747"/>
  <c r="N1837"/>
  <c r="I1837"/>
  <c r="N1823"/>
  <c r="I1823"/>
  <c r="N1925"/>
  <c r="I1925"/>
  <c r="N1637"/>
  <c r="I1637"/>
  <c r="N2130"/>
  <c r="I2130"/>
  <c r="I2666"/>
  <c r="N2666"/>
  <c r="I2470"/>
  <c r="N2470"/>
  <c r="I2753"/>
  <c r="N2753"/>
  <c r="I2600"/>
  <c r="N2600"/>
  <c r="I2492"/>
  <c r="N2492"/>
  <c r="N2455"/>
  <c r="I2455"/>
  <c r="I2962"/>
  <c r="N2962"/>
  <c r="N3044"/>
  <c r="I3044"/>
  <c r="I3219"/>
  <c r="N3219"/>
  <c r="I3792"/>
  <c r="N3792"/>
  <c r="I852"/>
  <c r="N852"/>
  <c r="N1153"/>
  <c r="I1153"/>
  <c r="I1508"/>
  <c r="N1508"/>
  <c r="I1661"/>
  <c r="N1661"/>
  <c r="I2154"/>
  <c r="N2154"/>
  <c r="N1674"/>
  <c r="I1674"/>
  <c r="I2175"/>
  <c r="N2175"/>
  <c r="I1755"/>
  <c r="N1755"/>
  <c r="N1842"/>
  <c r="I1842"/>
  <c r="I1574"/>
  <c r="N1574"/>
  <c r="N2067"/>
  <c r="I2067"/>
  <c r="I1942"/>
  <c r="N1942"/>
  <c r="I2408"/>
  <c r="N2408"/>
  <c r="N2751"/>
  <c r="I2751"/>
  <c r="N2487"/>
  <c r="I2487"/>
  <c r="I2418"/>
  <c r="N2418"/>
  <c r="I2380"/>
  <c r="N2380"/>
  <c r="N2814"/>
  <c r="I2814"/>
  <c r="N3343"/>
  <c r="I3343"/>
  <c r="N2984"/>
  <c r="I2984"/>
  <c r="N3569"/>
  <c r="I3569"/>
  <c r="I1965"/>
  <c r="N1965"/>
  <c r="N1680"/>
  <c r="I1680"/>
  <c r="I2169"/>
  <c r="N2169"/>
  <c r="N2811"/>
  <c r="I2811"/>
  <c r="N2508"/>
  <c r="I2508"/>
  <c r="N2929"/>
  <c r="I2929"/>
  <c r="I2656"/>
  <c r="N2656"/>
  <c r="I2550"/>
  <c r="N2550"/>
  <c r="N2519"/>
  <c r="I2519"/>
  <c r="I3031"/>
  <c r="N3031"/>
  <c r="I3107"/>
  <c r="N3107"/>
  <c r="N3058"/>
  <c r="I3058"/>
  <c r="I3904"/>
  <c r="N3904"/>
  <c r="I1582"/>
  <c r="N1582"/>
  <c r="I2075"/>
  <c r="N2075"/>
  <c r="N1950"/>
  <c r="I1950"/>
  <c r="N2416"/>
  <c r="I2416"/>
  <c r="N2783"/>
  <c r="I2783"/>
  <c r="N2499"/>
  <c r="I2499"/>
  <c r="I2430"/>
  <c r="N2430"/>
  <c r="I2387"/>
  <c r="N2387"/>
  <c r="I2822"/>
  <c r="N2822"/>
  <c r="N3398"/>
  <c r="I3398"/>
  <c r="I3021"/>
  <c r="N3021"/>
  <c r="I3651"/>
  <c r="N3651"/>
  <c r="I1908"/>
  <c r="N1908"/>
  <c r="N1618"/>
  <c r="I1618"/>
  <c r="I2114"/>
  <c r="N2114"/>
  <c r="N2304"/>
  <c r="I2304"/>
  <c r="I2452"/>
  <c r="N2452"/>
  <c r="I2712"/>
  <c r="N2712"/>
  <c r="I2545"/>
  <c r="N2545"/>
  <c r="N2472"/>
  <c r="I2472"/>
  <c r="N2431"/>
  <c r="I2431"/>
  <c r="N2931"/>
  <c r="I2931"/>
  <c r="N3024"/>
  <c r="I3024"/>
  <c r="I3240"/>
  <c r="N3240"/>
  <c r="I3750"/>
  <c r="N3750"/>
  <c r="N1622"/>
  <c r="I1622"/>
  <c r="I2118"/>
  <c r="N2118"/>
  <c r="N2406"/>
  <c r="I2406"/>
  <c r="I2456"/>
  <c r="N2456"/>
  <c r="I2723"/>
  <c r="N2723"/>
  <c r="I2549"/>
  <c r="N2549"/>
  <c r="I2476"/>
  <c r="N2476"/>
  <c r="N2443"/>
  <c r="I2443"/>
  <c r="I2935"/>
  <c r="N2935"/>
  <c r="N3028"/>
  <c r="I3028"/>
  <c r="I3339"/>
  <c r="N3339"/>
  <c r="I3873"/>
  <c r="N3873"/>
  <c r="N2137"/>
  <c r="I2137"/>
  <c r="N1466"/>
  <c r="I1466"/>
  <c r="N1729"/>
  <c r="I1729"/>
  <c r="N2238"/>
  <c r="I2238"/>
  <c r="I2239"/>
  <c r="N2239"/>
  <c r="I2555"/>
  <c r="N2555"/>
  <c r="I2374"/>
  <c r="N2374"/>
  <c r="I2724"/>
  <c r="N2724"/>
  <c r="N2688"/>
  <c r="I2688"/>
  <c r="N2622"/>
  <c r="I2622"/>
  <c r="N3106"/>
  <c r="I3106"/>
  <c r="N3307"/>
  <c r="I3307"/>
  <c r="N3247"/>
  <c r="I3247"/>
  <c r="I2606"/>
  <c r="N2606"/>
  <c r="N2435"/>
  <c r="I2435"/>
  <c r="I2774"/>
  <c r="N2774"/>
  <c r="N3090"/>
  <c r="I3090"/>
  <c r="N3016"/>
  <c r="I3016"/>
  <c r="I3178"/>
  <c r="N3178"/>
  <c r="I3155"/>
  <c r="N3155"/>
  <c r="N2781"/>
  <c r="I2781"/>
  <c r="I3097"/>
  <c r="N3097"/>
  <c r="I3149"/>
  <c r="N3149"/>
  <c r="N3438"/>
  <c r="I3438"/>
  <c r="I3914"/>
  <c r="N3914"/>
  <c r="N3559"/>
  <c r="I3559"/>
  <c r="I3655"/>
  <c r="N3655"/>
  <c r="I3644"/>
  <c r="N3644"/>
  <c r="I3978"/>
  <c r="N3978"/>
  <c r="N3977"/>
  <c r="I3977"/>
  <c r="I2524"/>
  <c r="N2524"/>
  <c r="N2422"/>
  <c r="I2422"/>
  <c r="I2768"/>
  <c r="N2768"/>
  <c r="N2615"/>
  <c r="I2615"/>
  <c r="N2958"/>
  <c r="I2958"/>
  <c r="N3146"/>
  <c r="I3146"/>
  <c r="N3205"/>
  <c r="I3205"/>
  <c r="I2996"/>
  <c r="N2996"/>
  <c r="I3179"/>
  <c r="N3179"/>
  <c r="I2965"/>
  <c r="N2965"/>
  <c r="N3181"/>
  <c r="I3181"/>
  <c r="N3295"/>
  <c r="I3295"/>
  <c r="I3589"/>
  <c r="N3589"/>
  <c r="I3428"/>
  <c r="N3428"/>
  <c r="N3859"/>
  <c r="I3859"/>
  <c r="I3411"/>
  <c r="N3411"/>
  <c r="N3757"/>
  <c r="I3757"/>
  <c r="I3854"/>
  <c r="N3854"/>
  <c r="N4208"/>
  <c r="I4208"/>
  <c r="I3283"/>
  <c r="N3283"/>
  <c r="N2825"/>
  <c r="I2825"/>
  <c r="I3226"/>
  <c r="N3226"/>
  <c r="I3192"/>
  <c r="N3192"/>
  <c r="I3483"/>
  <c r="N3483"/>
  <c r="N3827"/>
  <c r="I3827"/>
  <c r="N3614"/>
  <c r="I3614"/>
  <c r="N3780"/>
  <c r="I3780"/>
  <c r="N3799"/>
  <c r="I3799"/>
  <c r="N4065"/>
  <c r="I4065"/>
  <c r="N4527"/>
  <c r="I4527"/>
  <c r="I3104"/>
  <c r="N3104"/>
  <c r="N2756"/>
  <c r="I2756"/>
  <c r="I3074"/>
  <c r="N3074"/>
  <c r="N3121"/>
  <c r="I3121"/>
  <c r="I3416"/>
  <c r="N3416"/>
  <c r="N3801"/>
  <c r="I3801"/>
  <c r="N3537"/>
  <c r="I3537"/>
  <c r="N3635"/>
  <c r="I3635"/>
  <c r="I3608"/>
  <c r="N3608"/>
  <c r="I3925"/>
  <c r="N3925"/>
  <c r="I3943"/>
  <c r="N3943"/>
  <c r="I3258"/>
  <c r="N3258"/>
  <c r="I3207"/>
  <c r="N3207"/>
  <c r="I2800"/>
  <c r="N2800"/>
  <c r="I3150"/>
  <c r="N3150"/>
  <c r="N3168"/>
  <c r="I3168"/>
  <c r="N3455"/>
  <c r="I3455"/>
  <c r="N3759"/>
  <c r="I3759"/>
  <c r="N3586"/>
  <c r="I3586"/>
  <c r="I3675"/>
  <c r="N3675"/>
  <c r="N3668"/>
  <c r="I3668"/>
  <c r="N4091"/>
  <c r="I4091"/>
  <c r="N4125"/>
  <c r="I4125"/>
  <c r="I2826"/>
  <c r="N2826"/>
  <c r="I3197"/>
  <c r="N3197"/>
  <c r="I3068"/>
  <c r="N3068"/>
  <c r="N3353"/>
  <c r="I3353"/>
  <c r="N3319"/>
  <c r="I3319"/>
  <c r="N2837"/>
  <c r="I2837"/>
  <c r="N3254"/>
  <c r="I3254"/>
  <c r="N3206"/>
  <c r="I3206"/>
  <c r="N3497"/>
  <c r="I3497"/>
  <c r="I3880"/>
  <c r="N3880"/>
  <c r="N3630"/>
  <c r="I3630"/>
  <c r="N3817"/>
  <c r="I3817"/>
  <c r="N3835"/>
  <c r="I3835"/>
  <c r="N3949"/>
  <c r="I3949"/>
  <c r="I4106"/>
  <c r="N4106"/>
  <c r="N3212"/>
  <c r="I3212"/>
  <c r="N2985"/>
  <c r="I2985"/>
  <c r="I3220"/>
  <c r="N3220"/>
  <c r="I3317"/>
  <c r="N3317"/>
  <c r="N3609"/>
  <c r="I3609"/>
  <c r="I3448"/>
  <c r="N3448"/>
  <c r="I3797"/>
  <c r="N3797"/>
  <c r="I3454"/>
  <c r="N3454"/>
  <c r="N3789"/>
  <c r="I3789"/>
  <c r="I3895"/>
  <c r="N3895"/>
  <c r="N4391"/>
  <c r="I4391"/>
  <c r="N3809"/>
  <c r="I3809"/>
  <c r="I3743"/>
  <c r="N3743"/>
  <c r="I3664"/>
  <c r="N3664"/>
  <c r="I3868"/>
  <c r="N3868"/>
  <c r="N3875"/>
  <c r="I3875"/>
  <c r="N4362"/>
  <c r="I4362"/>
  <c r="N4205"/>
  <c r="I4205"/>
  <c r="I4149"/>
  <c r="N4149"/>
  <c r="N4142"/>
  <c r="I4142"/>
  <c r="N4084"/>
  <c r="I4084"/>
  <c r="I4395"/>
  <c r="N4395"/>
  <c r="I4724"/>
  <c r="N4724"/>
  <c r="N3985"/>
  <c r="I3985"/>
  <c r="N4283"/>
  <c r="I4283"/>
  <c r="I4230"/>
  <c r="N4230"/>
  <c r="N4227"/>
  <c r="I4227"/>
  <c r="I4175"/>
  <c r="N4175"/>
  <c r="I4505"/>
  <c r="N4505"/>
  <c r="N5124"/>
  <c r="I5124"/>
  <c r="N3970"/>
  <c r="I3970"/>
  <c r="N4140"/>
  <c r="I4140"/>
  <c r="N4082"/>
  <c r="I4082"/>
  <c r="N4631"/>
  <c r="I4631"/>
  <c r="I4616"/>
  <c r="N4616"/>
  <c r="I4551"/>
  <c r="N4551"/>
  <c r="I4923"/>
  <c r="N4923"/>
  <c r="I3928"/>
  <c r="N3928"/>
  <c r="I4109"/>
  <c r="N4109"/>
  <c r="I4049"/>
  <c r="N4049"/>
  <c r="I4432"/>
  <c r="N4432"/>
  <c r="N4559"/>
  <c r="I4559"/>
  <c r="N4322"/>
  <c r="I4322"/>
  <c r="I4663"/>
  <c r="N4663"/>
  <c r="N3983"/>
  <c r="I3983"/>
  <c r="N4148"/>
  <c r="I4148"/>
  <c r="N4090"/>
  <c r="I4090"/>
  <c r="I4346"/>
  <c r="N4346"/>
  <c r="I4015"/>
  <c r="N4015"/>
  <c r="I4684"/>
  <c r="N4684"/>
  <c r="I5001"/>
  <c r="N5001"/>
  <c r="N3945"/>
  <c r="I3945"/>
  <c r="I3851"/>
  <c r="N3851"/>
  <c r="N3940"/>
  <c r="I3940"/>
  <c r="N3935"/>
  <c r="I3935"/>
  <c r="N3969"/>
  <c r="I3969"/>
  <c r="N4267"/>
  <c r="I4267"/>
  <c r="I4214"/>
  <c r="N4214"/>
  <c r="N4207"/>
  <c r="I4207"/>
  <c r="N4151"/>
  <c r="I4151"/>
  <c r="N4368"/>
  <c r="I4368"/>
  <c r="N5274"/>
  <c r="I5274"/>
  <c r="I4121"/>
  <c r="N4121"/>
  <c r="N4060"/>
  <c r="I4060"/>
  <c r="N4503"/>
  <c r="I4503"/>
  <c r="N4370"/>
  <c r="I4370"/>
  <c r="N4422"/>
  <c r="I4422"/>
  <c r="I4781"/>
  <c r="N4781"/>
  <c r="I3444"/>
  <c r="N3444"/>
  <c r="I3890"/>
  <c r="N3890"/>
  <c r="N3913"/>
  <c r="I3913"/>
  <c r="N3870"/>
  <c r="I3870"/>
  <c r="I4030"/>
  <c r="N4030"/>
  <c r="N4128"/>
  <c r="I4128"/>
  <c r="N4555"/>
  <c r="I4555"/>
  <c r="I4296"/>
  <c r="N4296"/>
  <c r="I4257"/>
  <c r="N4257"/>
  <c r="N4131"/>
  <c r="I4131"/>
  <c r="N4742"/>
  <c r="I4742"/>
  <c r="N4606"/>
  <c r="I4606"/>
  <c r="I4541"/>
  <c r="N4541"/>
  <c r="I4502"/>
  <c r="N4502"/>
  <c r="N4733"/>
  <c r="I4733"/>
  <c r="I5024"/>
  <c r="N5024"/>
  <c r="I4931"/>
  <c r="N4931"/>
  <c r="I4924"/>
  <c r="N4924"/>
  <c r="I4815"/>
  <c r="N4815"/>
  <c r="I5154"/>
  <c r="N5154"/>
  <c r="N5171"/>
  <c r="I5171"/>
  <c r="I4407"/>
  <c r="N4407"/>
  <c r="I4344"/>
  <c r="N4344"/>
  <c r="N4629"/>
  <c r="I4629"/>
  <c r="N4572"/>
  <c r="I4572"/>
  <c r="N4808"/>
  <c r="I4808"/>
  <c r="N4714"/>
  <c r="I4714"/>
  <c r="I5009"/>
  <c r="N5009"/>
  <c r="I5002"/>
  <c r="N5002"/>
  <c r="N4909"/>
  <c r="I4909"/>
  <c r="N5242"/>
  <c r="I5242"/>
  <c r="I5271"/>
  <c r="N5271"/>
  <c r="N4635"/>
  <c r="I4635"/>
  <c r="N4274"/>
  <c r="I4274"/>
  <c r="N4476"/>
  <c r="I4476"/>
  <c r="N4416"/>
  <c r="I4416"/>
  <c r="N422"/>
  <c r="I422"/>
  <c r="N1435"/>
  <c r="I1435"/>
  <c r="N325"/>
  <c r="I325"/>
  <c r="N628"/>
  <c r="I628"/>
  <c r="N236"/>
  <c r="I236"/>
  <c r="I388"/>
  <c r="N388"/>
  <c r="I837"/>
  <c r="N837"/>
  <c r="I1473"/>
  <c r="N1473"/>
  <c r="N209"/>
  <c r="I209"/>
  <c r="I968"/>
  <c r="N968"/>
  <c r="N1722"/>
  <c r="I1722"/>
  <c r="N321"/>
  <c r="I321"/>
  <c r="I627"/>
  <c r="N627"/>
  <c r="I232"/>
  <c r="N232"/>
  <c r="I267"/>
  <c r="N267"/>
  <c r="N1440"/>
  <c r="I1440"/>
  <c r="N2147"/>
  <c r="I2147"/>
  <c r="I1401"/>
  <c r="N1401"/>
  <c r="N277"/>
  <c r="I277"/>
  <c r="N590"/>
  <c r="I590"/>
  <c r="I228"/>
  <c r="N228"/>
  <c r="I93"/>
  <c r="N93"/>
  <c r="N1200"/>
  <c r="I1200"/>
  <c r="I2109"/>
  <c r="N2109"/>
  <c r="N753"/>
  <c r="I753"/>
  <c r="I353"/>
  <c r="N353"/>
  <c r="I534"/>
  <c r="N534"/>
  <c r="I176"/>
  <c r="N176"/>
  <c r="N315"/>
  <c r="I315"/>
  <c r="N1183"/>
  <c r="I1183"/>
  <c r="N2245"/>
  <c r="I2245"/>
  <c r="N161"/>
  <c r="I161"/>
  <c r="N390"/>
  <c r="I390"/>
  <c r="I579"/>
  <c r="N579"/>
  <c r="I220"/>
  <c r="N220"/>
  <c r="I235"/>
  <c r="N235"/>
  <c r="I946"/>
  <c r="N946"/>
  <c r="N2072"/>
  <c r="I2072"/>
  <c r="N345"/>
  <c r="I345"/>
  <c r="I526"/>
  <c r="N526"/>
  <c r="N168"/>
  <c r="I168"/>
  <c r="N299"/>
  <c r="I299"/>
  <c r="N979"/>
  <c r="I979"/>
  <c r="I2123"/>
  <c r="N2123"/>
  <c r="N426"/>
  <c r="I426"/>
  <c r="C7068"/>
  <c r="C7069"/>
  <c r="N20"/>
  <c r="I20"/>
  <c r="I252"/>
  <c r="N252"/>
  <c r="I287"/>
  <c r="N287"/>
  <c r="I838"/>
  <c r="N838"/>
  <c r="I1583"/>
  <c r="N1583"/>
  <c r="N531"/>
  <c r="I531"/>
  <c r="N269"/>
  <c r="I269"/>
  <c r="N589"/>
  <c r="I589"/>
  <c r="I312"/>
  <c r="N312"/>
  <c r="N545"/>
  <c r="I545"/>
  <c r="N295"/>
  <c r="I295"/>
  <c r="N656"/>
  <c r="I656"/>
  <c r="N330"/>
  <c r="I330"/>
  <c r="N809"/>
  <c r="I809"/>
  <c r="N810"/>
  <c r="I810"/>
  <c r="I1104"/>
  <c r="N1104"/>
  <c r="N875"/>
  <c r="I875"/>
  <c r="N779"/>
  <c r="I779"/>
  <c r="N1082"/>
  <c r="I1082"/>
  <c r="N1557"/>
  <c r="I1557"/>
  <c r="N1131"/>
  <c r="I1131"/>
  <c r="I1500"/>
  <c r="N1500"/>
  <c r="I1437"/>
  <c r="N1437"/>
  <c r="N1010"/>
  <c r="I1010"/>
  <c r="I1489"/>
  <c r="N1489"/>
  <c r="N1677"/>
  <c r="I1677"/>
  <c r="N1844"/>
  <c r="I1844"/>
  <c r="N2100"/>
  <c r="I2100"/>
  <c r="N1785"/>
  <c r="I1785"/>
  <c r="I2762"/>
  <c r="N2762"/>
  <c r="I2957"/>
  <c r="N2957"/>
  <c r="N397"/>
  <c r="I397"/>
  <c r="N103"/>
  <c r="I103"/>
  <c r="I479"/>
  <c r="N479"/>
  <c r="I212"/>
  <c r="N212"/>
  <c r="N355"/>
  <c r="I355"/>
  <c r="N596"/>
  <c r="I596"/>
  <c r="N326"/>
  <c r="I326"/>
  <c r="I28"/>
  <c r="N28"/>
  <c r="I761"/>
  <c r="N761"/>
  <c r="I947"/>
  <c r="N947"/>
  <c r="I1021"/>
  <c r="N1021"/>
  <c r="N972"/>
  <c r="I972"/>
  <c r="N1054"/>
  <c r="I1054"/>
  <c r="N1452"/>
  <c r="I1452"/>
  <c r="I1103"/>
  <c r="N1103"/>
  <c r="N1663"/>
  <c r="I1663"/>
  <c r="I1409"/>
  <c r="N1409"/>
  <c r="I978"/>
  <c r="N978"/>
  <c r="N1422"/>
  <c r="I1422"/>
  <c r="I1642"/>
  <c r="N1642"/>
  <c r="N2257"/>
  <c r="I2257"/>
  <c r="I2065"/>
  <c r="N2065"/>
  <c r="I1732"/>
  <c r="N1732"/>
  <c r="I2188"/>
  <c r="N2188"/>
  <c r="N3190"/>
  <c r="I3190"/>
  <c r="N85"/>
  <c r="I85"/>
  <c r="N423"/>
  <c r="I423"/>
  <c r="N159"/>
  <c r="I159"/>
  <c r="N696"/>
  <c r="I696"/>
  <c r="I762"/>
  <c r="N762"/>
  <c r="I834"/>
  <c r="N834"/>
  <c r="N768"/>
  <c r="I768"/>
  <c r="I991"/>
  <c r="N991"/>
  <c r="I1350"/>
  <c r="N1350"/>
  <c r="N1043"/>
  <c r="I1043"/>
  <c r="N1432"/>
  <c r="I1432"/>
  <c r="N1309"/>
  <c r="I1309"/>
  <c r="N888"/>
  <c r="I888"/>
  <c r="N1310"/>
  <c r="I1310"/>
  <c r="N1555"/>
  <c r="I1555"/>
  <c r="N2135"/>
  <c r="I2135"/>
  <c r="I1762"/>
  <c r="N1762"/>
  <c r="I1944"/>
  <c r="N1944"/>
  <c r="I1470"/>
  <c r="N1470"/>
  <c r="N2629"/>
  <c r="I2629"/>
  <c r="N717"/>
  <c r="I717"/>
  <c r="N350"/>
  <c r="I350"/>
  <c r="N22"/>
  <c r="I22"/>
  <c r="N769"/>
  <c r="I769"/>
  <c r="I964"/>
  <c r="N964"/>
  <c r="I1096"/>
  <c r="N1096"/>
  <c r="N1013"/>
  <c r="I1013"/>
  <c r="N1062"/>
  <c r="I1062"/>
  <c r="N1477"/>
  <c r="I1477"/>
  <c r="I1111"/>
  <c r="N1111"/>
  <c r="I1765"/>
  <c r="N1765"/>
  <c r="N1417"/>
  <c r="I1417"/>
  <c r="I990"/>
  <c r="N990"/>
  <c r="N1438"/>
  <c r="I1438"/>
  <c r="I1649"/>
  <c r="N1649"/>
  <c r="N2285"/>
  <c r="I2285"/>
  <c r="I2081"/>
  <c r="N2081"/>
  <c r="N1744"/>
  <c r="I1744"/>
  <c r="N1843"/>
  <c r="I1843"/>
  <c r="N3111"/>
  <c r="I3111"/>
  <c r="N105"/>
  <c r="I105"/>
  <c r="N451"/>
  <c r="I451"/>
  <c r="N186"/>
  <c r="I186"/>
  <c r="N706"/>
  <c r="I706"/>
  <c r="I770"/>
  <c r="N770"/>
  <c r="I855"/>
  <c r="N855"/>
  <c r="N777"/>
  <c r="I777"/>
  <c r="I999"/>
  <c r="N999"/>
  <c r="N1391"/>
  <c r="I1391"/>
  <c r="I1051"/>
  <c r="N1051"/>
  <c r="N1441"/>
  <c r="I1441"/>
  <c r="N1317"/>
  <c r="I1317"/>
  <c r="N904"/>
  <c r="I904"/>
  <c r="I1318"/>
  <c r="N1318"/>
  <c r="N1571"/>
  <c r="I1571"/>
  <c r="N2146"/>
  <c r="I2146"/>
  <c r="N1776"/>
  <c r="I1776"/>
  <c r="I1960"/>
  <c r="N1960"/>
  <c r="N1534"/>
  <c r="I1534"/>
  <c r="I2908"/>
  <c r="N2908"/>
  <c r="I544"/>
  <c r="N544"/>
  <c r="I278"/>
  <c r="N278"/>
  <c r="N626"/>
  <c r="I626"/>
  <c r="N871"/>
  <c r="I871"/>
  <c r="I732"/>
  <c r="N732"/>
  <c r="N712"/>
  <c r="I712"/>
  <c r="I938"/>
  <c r="N938"/>
  <c r="N1293"/>
  <c r="I1293"/>
  <c r="N992"/>
  <c r="I992"/>
  <c r="I1343"/>
  <c r="N1343"/>
  <c r="N1179"/>
  <c r="I1179"/>
  <c r="N804"/>
  <c r="I804"/>
  <c r="I1157"/>
  <c r="N1157"/>
  <c r="I1487"/>
  <c r="N1487"/>
  <c r="N2064"/>
  <c r="I2064"/>
  <c r="I1678"/>
  <c r="N1678"/>
  <c r="I1862"/>
  <c r="N1862"/>
  <c r="I2277"/>
  <c r="N2277"/>
  <c r="N2955"/>
  <c r="I2955"/>
  <c r="I432"/>
  <c r="N432"/>
  <c r="I175"/>
  <c r="N175"/>
  <c r="N406"/>
  <c r="I406"/>
  <c r="I117"/>
  <c r="N117"/>
  <c r="I670"/>
  <c r="N670"/>
  <c r="N1033"/>
  <c r="I1033"/>
  <c r="N771"/>
  <c r="I771"/>
  <c r="N752"/>
  <c r="I752"/>
  <c r="N975"/>
  <c r="I975"/>
  <c r="I1335"/>
  <c r="N1335"/>
  <c r="I1028"/>
  <c r="N1028"/>
  <c r="N1416"/>
  <c r="I1416"/>
  <c r="N1295"/>
  <c r="I1295"/>
  <c r="N861"/>
  <c r="I861"/>
  <c r="I1277"/>
  <c r="N1277"/>
  <c r="N1539"/>
  <c r="I1539"/>
  <c r="I2111"/>
  <c r="N2111"/>
  <c r="N1735"/>
  <c r="I1735"/>
  <c r="I1928"/>
  <c r="N1928"/>
  <c r="I1945"/>
  <c r="N1945"/>
  <c r="N2411"/>
  <c r="I2411"/>
  <c r="I1330"/>
  <c r="N1330"/>
  <c r="I1495"/>
  <c r="N1495"/>
  <c r="I1761"/>
  <c r="N1761"/>
  <c r="N1832"/>
  <c r="I1832"/>
  <c r="N1788"/>
  <c r="I1788"/>
  <c r="N1871"/>
  <c r="I1871"/>
  <c r="I2082"/>
  <c r="N2082"/>
  <c r="I1957"/>
  <c r="N1957"/>
  <c r="I1672"/>
  <c r="N1672"/>
  <c r="N2161"/>
  <c r="I2161"/>
  <c r="N2780"/>
  <c r="I2780"/>
  <c r="N2502"/>
  <c r="I2502"/>
  <c r="N2897"/>
  <c r="I2897"/>
  <c r="I2643"/>
  <c r="N2643"/>
  <c r="N2542"/>
  <c r="I2542"/>
  <c r="N2497"/>
  <c r="I2497"/>
  <c r="I3015"/>
  <c r="N3015"/>
  <c r="N3095"/>
  <c r="I3095"/>
  <c r="I2989"/>
  <c r="N2989"/>
  <c r="I3903"/>
  <c r="N3903"/>
  <c r="N911"/>
  <c r="I911"/>
  <c r="I1186"/>
  <c r="N1186"/>
  <c r="I1658"/>
  <c r="N1658"/>
  <c r="N1693"/>
  <c r="I1693"/>
  <c r="N2185"/>
  <c r="I2185"/>
  <c r="I1714"/>
  <c r="N1714"/>
  <c r="I2225"/>
  <c r="N2225"/>
  <c r="N1793"/>
  <c r="I1793"/>
  <c r="I1880"/>
  <c r="N1880"/>
  <c r="N1606"/>
  <c r="I1606"/>
  <c r="N2102"/>
  <c r="I2102"/>
  <c r="N2222"/>
  <c r="I2222"/>
  <c r="I2440"/>
  <c r="N2440"/>
  <c r="N2651"/>
  <c r="I2651"/>
  <c r="I2521"/>
  <c r="N2521"/>
  <c r="N2460"/>
  <c r="I2460"/>
  <c r="N2419"/>
  <c r="I2419"/>
  <c r="N2911"/>
  <c r="I2911"/>
  <c r="I2995"/>
  <c r="N2995"/>
  <c r="I3142"/>
  <c r="N3142"/>
  <c r="I3519"/>
  <c r="N3519"/>
  <c r="I2278"/>
  <c r="N2278"/>
  <c r="I1712"/>
  <c r="N1712"/>
  <c r="I2200"/>
  <c r="N2200"/>
  <c r="N2209"/>
  <c r="I2209"/>
  <c r="N2540"/>
  <c r="I2540"/>
  <c r="N2303"/>
  <c r="I2303"/>
  <c r="N2701"/>
  <c r="I2701"/>
  <c r="I2636"/>
  <c r="N2636"/>
  <c r="N2560"/>
  <c r="I2560"/>
  <c r="N3082"/>
  <c r="I3082"/>
  <c r="N3232"/>
  <c r="I3232"/>
  <c r="I3534"/>
  <c r="N3534"/>
  <c r="I1904"/>
  <c r="N1904"/>
  <c r="I1614"/>
  <c r="N1614"/>
  <c r="I2110"/>
  <c r="N2110"/>
  <c r="N2282"/>
  <c r="I2282"/>
  <c r="I2448"/>
  <c r="N2448"/>
  <c r="I2699"/>
  <c r="N2699"/>
  <c r="I2541"/>
  <c r="N2541"/>
  <c r="I2468"/>
  <c r="N2468"/>
  <c r="I2427"/>
  <c r="N2427"/>
  <c r="I2927"/>
  <c r="N2927"/>
  <c r="N3012"/>
  <c r="I3012"/>
  <c r="N3224"/>
  <c r="I3224"/>
  <c r="I3636"/>
  <c r="N3636"/>
  <c r="I1941"/>
  <c r="N1941"/>
  <c r="N1656"/>
  <c r="I1656"/>
  <c r="I2145"/>
  <c r="N2145"/>
  <c r="N2728"/>
  <c r="I2728"/>
  <c r="N2486"/>
  <c r="I2486"/>
  <c r="N2784"/>
  <c r="I2784"/>
  <c r="N2624"/>
  <c r="I2624"/>
  <c r="I2514"/>
  <c r="N2514"/>
  <c r="N2481"/>
  <c r="I2481"/>
  <c r="I2982"/>
  <c r="N2982"/>
  <c r="N3072"/>
  <c r="I3072"/>
  <c r="N2813"/>
  <c r="I2813"/>
  <c r="N3979"/>
  <c r="I3979"/>
  <c r="N1660"/>
  <c r="I1660"/>
  <c r="I2149"/>
  <c r="N2149"/>
  <c r="N2729"/>
  <c r="I2729"/>
  <c r="N2490"/>
  <c r="I2490"/>
  <c r="N2798"/>
  <c r="I2798"/>
  <c r="I2627"/>
  <c r="N2627"/>
  <c r="N2518"/>
  <c r="I2518"/>
  <c r="N2485"/>
  <c r="I2485"/>
  <c r="N2994"/>
  <c r="I2994"/>
  <c r="N3076"/>
  <c r="I3076"/>
  <c r="I2889"/>
  <c r="N2889"/>
  <c r="N3960"/>
  <c r="I3960"/>
  <c r="I2168"/>
  <c r="N2168"/>
  <c r="I1498"/>
  <c r="N1498"/>
  <c r="I1760"/>
  <c r="N1760"/>
  <c r="N1839"/>
  <c r="I1839"/>
  <c r="I2279"/>
  <c r="N2279"/>
  <c r="N2623"/>
  <c r="I2623"/>
  <c r="N2409"/>
  <c r="I2409"/>
  <c r="I2916"/>
  <c r="N2916"/>
  <c r="N2775"/>
  <c r="I2775"/>
  <c r="I2678"/>
  <c r="N2678"/>
  <c r="N3256"/>
  <c r="I3256"/>
  <c r="I3507"/>
  <c r="N3507"/>
  <c r="N3536"/>
  <c r="I3536"/>
  <c r="I2640"/>
  <c r="N2640"/>
  <c r="I2469"/>
  <c r="N2469"/>
  <c r="I2806"/>
  <c r="N2806"/>
  <c r="N3138"/>
  <c r="I3138"/>
  <c r="N3048"/>
  <c r="I3048"/>
  <c r="I3296"/>
  <c r="N3296"/>
  <c r="I3246"/>
  <c r="N3246"/>
  <c r="I2817"/>
  <c r="N2817"/>
  <c r="I3174"/>
  <c r="N3174"/>
  <c r="N3184"/>
  <c r="I3184"/>
  <c r="I3475"/>
  <c r="N3475"/>
  <c r="N3802"/>
  <c r="I3802"/>
  <c r="N3602"/>
  <c r="I3602"/>
  <c r="I3755"/>
  <c r="N3755"/>
  <c r="I3763"/>
  <c r="N3763"/>
  <c r="N3998"/>
  <c r="I3998"/>
  <c r="N4275"/>
  <c r="I4275"/>
  <c r="N2605"/>
  <c r="I2605"/>
  <c r="I2454"/>
  <c r="N2454"/>
  <c r="N2921"/>
  <c r="I2921"/>
  <c r="I2653"/>
  <c r="N2653"/>
  <c r="I2990"/>
  <c r="N2990"/>
  <c r="I3250"/>
  <c r="N3250"/>
  <c r="I3281"/>
  <c r="N3281"/>
  <c r="I3033"/>
  <c r="N3033"/>
  <c r="N3241"/>
  <c r="I3241"/>
  <c r="N2997"/>
  <c r="I2997"/>
  <c r="I3249"/>
  <c r="N3249"/>
  <c r="N3334"/>
  <c r="I3334"/>
  <c r="I3621"/>
  <c r="N3621"/>
  <c r="I3460"/>
  <c r="N3460"/>
  <c r="I3829"/>
  <c r="N3829"/>
  <c r="I3471"/>
  <c r="N3471"/>
  <c r="I3804"/>
  <c r="N3804"/>
  <c r="I3919"/>
  <c r="N3919"/>
  <c r="N4393"/>
  <c r="I4393"/>
  <c r="I3368"/>
  <c r="N3368"/>
  <c r="I2902"/>
  <c r="N2902"/>
  <c r="I3304"/>
  <c r="N3304"/>
  <c r="I3225"/>
  <c r="N3225"/>
  <c r="N3516"/>
  <c r="I3516"/>
  <c r="I3359"/>
  <c r="N3359"/>
  <c r="I3654"/>
  <c r="N3654"/>
  <c r="I3725"/>
  <c r="N3725"/>
  <c r="N3740"/>
  <c r="I3740"/>
  <c r="N4009"/>
  <c r="I4009"/>
  <c r="I4292"/>
  <c r="N4292"/>
  <c r="I3191"/>
  <c r="N3191"/>
  <c r="N2796"/>
  <c r="I2796"/>
  <c r="I3130"/>
  <c r="N3130"/>
  <c r="N3164"/>
  <c r="I3164"/>
  <c r="N3451"/>
  <c r="I3451"/>
  <c r="N3752"/>
  <c r="I3752"/>
  <c r="I3582"/>
  <c r="N3582"/>
  <c r="I3671"/>
  <c r="N3671"/>
  <c r="I3660"/>
  <c r="N3660"/>
  <c r="N4007"/>
  <c r="I4007"/>
  <c r="N4089"/>
  <c r="I4089"/>
  <c r="I3332"/>
  <c r="N3332"/>
  <c r="I3312"/>
  <c r="N3312"/>
  <c r="I2833"/>
  <c r="N2833"/>
  <c r="I3248"/>
  <c r="N3248"/>
  <c r="I3202"/>
  <c r="N3202"/>
  <c r="I3493"/>
  <c r="N3493"/>
  <c r="N3857"/>
  <c r="I3857"/>
  <c r="N3622"/>
  <c r="I3622"/>
  <c r="N3798"/>
  <c r="I3798"/>
  <c r="I3825"/>
  <c r="N3825"/>
  <c r="N4130"/>
  <c r="I4130"/>
  <c r="I4070"/>
  <c r="N4070"/>
  <c r="N2907"/>
  <c r="I2907"/>
  <c r="N3273"/>
  <c r="I3273"/>
  <c r="N3099"/>
  <c r="I3099"/>
  <c r="I3530"/>
  <c r="N3530"/>
  <c r="I3436"/>
  <c r="N3436"/>
  <c r="I2914"/>
  <c r="N2914"/>
  <c r="I3347"/>
  <c r="N3347"/>
  <c r="I3239"/>
  <c r="N3239"/>
  <c r="I3528"/>
  <c r="N3528"/>
  <c r="I3370"/>
  <c r="N3370"/>
  <c r="I3666"/>
  <c r="N3666"/>
  <c r="N3768"/>
  <c r="I3768"/>
  <c r="N3783"/>
  <c r="I3783"/>
  <c r="N4061"/>
  <c r="I4061"/>
  <c r="I4471"/>
  <c r="N4471"/>
  <c r="I3284"/>
  <c r="N3284"/>
  <c r="I3022"/>
  <c r="N3022"/>
  <c r="N3326"/>
  <c r="I3326"/>
  <c r="I3354"/>
  <c r="N3354"/>
  <c r="N3645"/>
  <c r="I3645"/>
  <c r="I3480"/>
  <c r="N3480"/>
  <c r="I3564"/>
  <c r="N3564"/>
  <c r="N3515"/>
  <c r="I3515"/>
  <c r="N3836"/>
  <c r="I3836"/>
  <c r="I3954"/>
  <c r="N3954"/>
  <c r="N4689"/>
  <c r="I4689"/>
  <c r="I3767"/>
  <c r="N3767"/>
  <c r="I3849"/>
  <c r="N3849"/>
  <c r="I3788"/>
  <c r="N3788"/>
  <c r="N3917"/>
  <c r="I3917"/>
  <c r="N3915"/>
  <c r="I3915"/>
  <c r="N4563"/>
  <c r="I4563"/>
  <c r="I4243"/>
  <c r="N4243"/>
  <c r="N4187"/>
  <c r="I4187"/>
  <c r="I4181"/>
  <c r="N4181"/>
  <c r="I4124"/>
  <c r="N4124"/>
  <c r="I4528"/>
  <c r="N4528"/>
  <c r="I5067"/>
  <c r="N5067"/>
  <c r="I4024"/>
  <c r="N4024"/>
  <c r="I4319"/>
  <c r="N4319"/>
  <c r="N4268"/>
  <c r="I4268"/>
  <c r="I4265"/>
  <c r="N4265"/>
  <c r="I4216"/>
  <c r="N4216"/>
  <c r="N4466"/>
  <c r="I4466"/>
  <c r="N6046"/>
  <c r="I6046"/>
  <c r="N3971"/>
  <c r="I3971"/>
  <c r="I4176"/>
  <c r="N4176"/>
  <c r="N4118"/>
  <c r="I4118"/>
  <c r="I4495"/>
  <c r="N4495"/>
  <c r="I4047"/>
  <c r="N4047"/>
  <c r="N4359"/>
  <c r="I4359"/>
  <c r="I4920"/>
  <c r="N4920"/>
  <c r="I3976"/>
  <c r="N3976"/>
  <c r="I4144"/>
  <c r="N4144"/>
  <c r="N4086"/>
  <c r="I4086"/>
  <c r="I4335"/>
  <c r="N4335"/>
  <c r="N4656"/>
  <c r="I4656"/>
  <c r="N4641"/>
  <c r="I4641"/>
  <c r="I4963"/>
  <c r="N4963"/>
  <c r="N3996"/>
  <c r="I3996"/>
  <c r="N4183"/>
  <c r="I4183"/>
  <c r="N4129"/>
  <c r="I4129"/>
  <c r="N4576"/>
  <c r="I4576"/>
  <c r="N4055"/>
  <c r="I4055"/>
  <c r="I4371"/>
  <c r="N4371"/>
  <c r="I4995"/>
  <c r="N4995"/>
  <c r="I3423"/>
  <c r="N3423"/>
  <c r="N3751"/>
  <c r="I3751"/>
  <c r="I4018"/>
  <c r="N4018"/>
  <c r="N3994"/>
  <c r="I3994"/>
  <c r="N4008"/>
  <c r="I4008"/>
  <c r="I4303"/>
  <c r="N4303"/>
  <c r="N4248"/>
  <c r="I4248"/>
  <c r="N4245"/>
  <c r="I4245"/>
  <c r="N4193"/>
  <c r="I4193"/>
  <c r="I4715"/>
  <c r="N4715"/>
  <c r="N5303"/>
  <c r="I5303"/>
  <c r="N4156"/>
  <c r="I4156"/>
  <c r="I4102"/>
  <c r="N4102"/>
  <c r="I4463"/>
  <c r="N4463"/>
  <c r="I4023"/>
  <c r="N4023"/>
  <c r="N4731"/>
  <c r="I4731"/>
  <c r="N4770"/>
  <c r="I4770"/>
  <c r="N3492"/>
  <c r="I3492"/>
  <c r="I3776"/>
  <c r="N3776"/>
  <c r="I3948"/>
  <c r="N3948"/>
  <c r="I3907"/>
  <c r="N3907"/>
  <c r="I4033"/>
  <c r="N4033"/>
  <c r="N4160"/>
  <c r="I4160"/>
  <c r="I4064"/>
  <c r="N4064"/>
  <c r="N4328"/>
  <c r="I4328"/>
  <c r="N4289"/>
  <c r="I4289"/>
  <c r="N4163"/>
  <c r="I4163"/>
  <c r="I4367"/>
  <c r="N4367"/>
  <c r="I4648"/>
  <c r="N4648"/>
  <c r="N4581"/>
  <c r="I4581"/>
  <c r="N4534"/>
  <c r="I4534"/>
  <c r="N4764"/>
  <c r="I4764"/>
  <c r="I4671"/>
  <c r="N4671"/>
  <c r="I4967"/>
  <c r="N4967"/>
  <c r="I4960"/>
  <c r="N4960"/>
  <c r="I4865"/>
  <c r="N4865"/>
  <c r="N5195"/>
  <c r="I5195"/>
  <c r="I5212"/>
  <c r="N5212"/>
  <c r="N4441"/>
  <c r="I4441"/>
  <c r="N4376"/>
  <c r="I4376"/>
  <c r="N4337"/>
  <c r="I4337"/>
  <c r="N4604"/>
  <c r="I4604"/>
  <c r="I4846"/>
  <c r="N4846"/>
  <c r="N4753"/>
  <c r="I4753"/>
  <c r="I5062"/>
  <c r="N5062"/>
  <c r="I5040"/>
  <c r="N5040"/>
  <c r="N4949"/>
  <c r="I4949"/>
  <c r="I5290"/>
  <c r="N5290"/>
  <c r="N5348"/>
  <c r="I5348"/>
  <c r="I4039"/>
  <c r="N4039"/>
  <c r="N4306"/>
  <c r="I4306"/>
  <c r="N4508"/>
  <c r="I4508"/>
  <c r="I249"/>
  <c r="N249"/>
  <c r="I2057"/>
  <c r="N2057"/>
  <c r="N285"/>
  <c r="I285"/>
  <c r="I554"/>
  <c r="N554"/>
  <c r="I196"/>
  <c r="N196"/>
  <c r="I339"/>
  <c r="N339"/>
  <c r="I1280"/>
  <c r="N1280"/>
  <c r="N1673"/>
  <c r="I1673"/>
  <c r="N642"/>
  <c r="I642"/>
  <c r="N939"/>
  <c r="I939"/>
  <c r="I3040"/>
  <c r="N3040"/>
  <c r="N281"/>
  <c r="I281"/>
  <c r="I542"/>
  <c r="N542"/>
  <c r="N192"/>
  <c r="I192"/>
  <c r="N402"/>
  <c r="I402"/>
  <c r="N1163"/>
  <c r="I1163"/>
  <c r="N2062"/>
  <c r="I2062"/>
  <c r="N735"/>
  <c r="I735"/>
  <c r="I229"/>
  <c r="N229"/>
  <c r="I538"/>
  <c r="N538"/>
  <c r="N188"/>
  <c r="I188"/>
  <c r="I565"/>
  <c r="N565"/>
  <c r="N1120"/>
  <c r="I1120"/>
  <c r="I2752"/>
  <c r="N2752"/>
  <c r="I2126"/>
  <c r="N2126"/>
  <c r="N313"/>
  <c r="I313"/>
  <c r="I494"/>
  <c r="N494"/>
  <c r="I632"/>
  <c r="N632"/>
  <c r="I243"/>
  <c r="N243"/>
  <c r="N1683"/>
  <c r="I1683"/>
  <c r="N2402"/>
  <c r="I2402"/>
  <c r="I561"/>
  <c r="N561"/>
  <c r="N349"/>
  <c r="I349"/>
  <c r="I530"/>
  <c r="N530"/>
  <c r="I172"/>
  <c r="N172"/>
  <c r="N41"/>
  <c r="I41"/>
  <c r="I1304"/>
  <c r="N1304"/>
  <c r="I1686"/>
  <c r="N1686"/>
  <c r="N305"/>
  <c r="I305"/>
  <c r="N475"/>
  <c r="I475"/>
  <c r="I601"/>
  <c r="N601"/>
  <c r="I203"/>
  <c r="N203"/>
  <c r="I1339"/>
  <c r="N1339"/>
  <c r="I1739"/>
  <c r="N1739"/>
  <c r="I382"/>
  <c r="N382"/>
  <c r="I643"/>
  <c r="N643"/>
  <c r="I204"/>
  <c r="N204"/>
  <c r="N171"/>
  <c r="I171"/>
  <c r="I1011"/>
  <c r="N1011"/>
  <c r="I2166"/>
  <c r="N2166"/>
  <c r="N499"/>
  <c r="I499"/>
  <c r="N237"/>
  <c r="I237"/>
  <c r="I550"/>
  <c r="N550"/>
  <c r="I280"/>
  <c r="N280"/>
  <c r="I513"/>
  <c r="N513"/>
  <c r="I263"/>
  <c r="N263"/>
  <c r="N566"/>
  <c r="I566"/>
  <c r="N298"/>
  <c r="I298"/>
  <c r="N924"/>
  <c r="I924"/>
  <c r="N884"/>
  <c r="I884"/>
  <c r="I918"/>
  <c r="N918"/>
  <c r="I1017"/>
  <c r="N1017"/>
  <c r="I820"/>
  <c r="N820"/>
  <c r="I1114"/>
  <c r="N1114"/>
  <c r="N1446"/>
  <c r="I1446"/>
  <c r="I1170"/>
  <c r="N1170"/>
  <c r="I1636"/>
  <c r="N1636"/>
  <c r="I1565"/>
  <c r="N1565"/>
  <c r="I1049"/>
  <c r="N1049"/>
  <c r="I1704"/>
  <c r="N1704"/>
  <c r="N1726"/>
  <c r="I1726"/>
  <c r="I1902"/>
  <c r="N1902"/>
  <c r="N2151"/>
  <c r="I2151"/>
  <c r="I2066"/>
  <c r="N2066"/>
  <c r="I2498"/>
  <c r="N2498"/>
  <c r="I3846"/>
  <c r="N3846"/>
  <c r="N361"/>
  <c r="I361"/>
  <c r="I39"/>
  <c r="N39"/>
  <c r="N446"/>
  <c r="I446"/>
  <c r="N180"/>
  <c r="I180"/>
  <c r="I323"/>
  <c r="N323"/>
  <c r="I560"/>
  <c r="N560"/>
  <c r="I294"/>
  <c r="N294"/>
  <c r="I825"/>
  <c r="N825"/>
  <c r="I826"/>
  <c r="N826"/>
  <c r="N781"/>
  <c r="I781"/>
  <c r="N879"/>
  <c r="I879"/>
  <c r="I783"/>
  <c r="N783"/>
  <c r="I1086"/>
  <c r="N1086"/>
  <c r="I1573"/>
  <c r="N1573"/>
  <c r="N1135"/>
  <c r="I1135"/>
  <c r="N1516"/>
  <c r="I1516"/>
  <c r="N1442"/>
  <c r="I1442"/>
  <c r="N1014"/>
  <c r="I1014"/>
  <c r="I1537"/>
  <c r="N1537"/>
  <c r="N1681"/>
  <c r="I1681"/>
  <c r="N1848"/>
  <c r="I1848"/>
  <c r="N2112"/>
  <c r="I2112"/>
  <c r="I1797"/>
  <c r="N1797"/>
  <c r="N2967"/>
  <c r="I2967"/>
  <c r="N3151"/>
  <c r="I3151"/>
  <c r="I29"/>
  <c r="N29"/>
  <c r="N387"/>
  <c r="I387"/>
  <c r="I104"/>
  <c r="N104"/>
  <c r="N734"/>
  <c r="I734"/>
  <c r="I814"/>
  <c r="N814"/>
  <c r="N893"/>
  <c r="I893"/>
  <c r="N907"/>
  <c r="I907"/>
  <c r="I1023"/>
  <c r="N1023"/>
  <c r="N1415"/>
  <c r="I1415"/>
  <c r="N1075"/>
  <c r="I1075"/>
  <c r="N1545"/>
  <c r="I1545"/>
  <c r="N1344"/>
  <c r="I1344"/>
  <c r="N941"/>
  <c r="I941"/>
  <c r="I1353"/>
  <c r="N1353"/>
  <c r="I1603"/>
  <c r="N1603"/>
  <c r="N2178"/>
  <c r="I2178"/>
  <c r="N1810"/>
  <c r="I1810"/>
  <c r="N2253"/>
  <c r="I2253"/>
  <c r="N1733"/>
  <c r="I1733"/>
  <c r="I3115"/>
  <c r="N3115"/>
  <c r="N577"/>
  <c r="I577"/>
  <c r="N318"/>
  <c r="I318"/>
  <c r="I853"/>
  <c r="N853"/>
  <c r="N863"/>
  <c r="I863"/>
  <c r="N817"/>
  <c r="I817"/>
  <c r="I895"/>
  <c r="N895"/>
  <c r="I797"/>
  <c r="N797"/>
  <c r="I1094"/>
  <c r="N1094"/>
  <c r="I1605"/>
  <c r="N1605"/>
  <c r="I1143"/>
  <c r="N1143"/>
  <c r="I1548"/>
  <c r="N1548"/>
  <c r="I1485"/>
  <c r="N1485"/>
  <c r="I1026"/>
  <c r="N1026"/>
  <c r="I1569"/>
  <c r="N1569"/>
  <c r="N1697"/>
  <c r="I1697"/>
  <c r="N1858"/>
  <c r="I1858"/>
  <c r="N2120"/>
  <c r="I2120"/>
  <c r="I1807"/>
  <c r="N1807"/>
  <c r="N2283"/>
  <c r="I2283"/>
  <c r="I3581"/>
  <c r="N3581"/>
  <c r="I53"/>
  <c r="N53"/>
  <c r="I414"/>
  <c r="N414"/>
  <c r="I98"/>
  <c r="N98"/>
  <c r="I742"/>
  <c r="N742"/>
  <c r="N915"/>
  <c r="I915"/>
  <c r="N897"/>
  <c r="I897"/>
  <c r="I909"/>
  <c r="N909"/>
  <c r="N1031"/>
  <c r="I1031"/>
  <c r="I1423"/>
  <c r="N1423"/>
  <c r="I1083"/>
  <c r="N1083"/>
  <c r="I1577"/>
  <c r="N1577"/>
  <c r="I1352"/>
  <c r="N1352"/>
  <c r="N953"/>
  <c r="I953"/>
  <c r="I1394"/>
  <c r="N1394"/>
  <c r="I1611"/>
  <c r="N1611"/>
  <c r="N2193"/>
  <c r="I2193"/>
  <c r="N1818"/>
  <c r="I1818"/>
  <c r="I2274"/>
  <c r="N2274"/>
  <c r="N1804"/>
  <c r="I1804"/>
  <c r="N3122"/>
  <c r="I3122"/>
  <c r="N512"/>
  <c r="I512"/>
  <c r="N246"/>
  <c r="I246"/>
  <c r="N666"/>
  <c r="I666"/>
  <c r="N1001"/>
  <c r="I1001"/>
  <c r="N767"/>
  <c r="I767"/>
  <c r="N748"/>
  <c r="I748"/>
  <c r="N971"/>
  <c r="I971"/>
  <c r="I1331"/>
  <c r="N1331"/>
  <c r="I1024"/>
  <c r="N1024"/>
  <c r="N1412"/>
  <c r="I1412"/>
  <c r="N1291"/>
  <c r="I1291"/>
  <c r="I848"/>
  <c r="N848"/>
  <c r="N1198"/>
  <c r="I1198"/>
  <c r="I1535"/>
  <c r="N1535"/>
  <c r="N2107"/>
  <c r="I2107"/>
  <c r="I1731"/>
  <c r="N1731"/>
  <c r="I1924"/>
  <c r="N1924"/>
  <c r="I1920"/>
  <c r="N1920"/>
  <c r="N2305"/>
  <c r="I2305"/>
  <c r="N399"/>
  <c r="I399"/>
  <c r="I124"/>
  <c r="N124"/>
  <c r="N371"/>
  <c r="I371"/>
  <c r="N91"/>
  <c r="I91"/>
  <c r="N713"/>
  <c r="I713"/>
  <c r="I780"/>
  <c r="N780"/>
  <c r="N877"/>
  <c r="I877"/>
  <c r="N822"/>
  <c r="I822"/>
  <c r="N1007"/>
  <c r="I1007"/>
  <c r="N1399"/>
  <c r="I1399"/>
  <c r="I1059"/>
  <c r="N1059"/>
  <c r="N1481"/>
  <c r="I1481"/>
  <c r="I1325"/>
  <c r="N1325"/>
  <c r="N925"/>
  <c r="I925"/>
  <c r="N1326"/>
  <c r="I1326"/>
  <c r="I1579"/>
  <c r="N1579"/>
  <c r="N2162"/>
  <c r="I2162"/>
  <c r="I1784"/>
  <c r="N1784"/>
  <c r="I1968"/>
  <c r="N1968"/>
  <c r="I1598"/>
  <c r="N1598"/>
  <c r="I2899"/>
  <c r="N2899"/>
  <c r="I1398"/>
  <c r="N1398"/>
  <c r="N1527"/>
  <c r="I1527"/>
  <c r="I1799"/>
  <c r="N1799"/>
  <c r="N1870"/>
  <c r="I1870"/>
  <c r="N1822"/>
  <c r="I1822"/>
  <c r="I1915"/>
  <c r="N1915"/>
  <c r="N2113"/>
  <c r="I2113"/>
  <c r="I2255"/>
  <c r="N2255"/>
  <c r="I1705"/>
  <c r="N1705"/>
  <c r="I2192"/>
  <c r="N2192"/>
  <c r="I2201"/>
  <c r="N2201"/>
  <c r="N2534"/>
  <c r="I2534"/>
  <c r="N2295"/>
  <c r="I2295"/>
  <c r="I2686"/>
  <c r="N2686"/>
  <c r="I2628"/>
  <c r="N2628"/>
  <c r="I2551"/>
  <c r="N2551"/>
  <c r="N3067"/>
  <c r="I3067"/>
  <c r="N3216"/>
  <c r="I3216"/>
  <c r="N3236"/>
  <c r="I3236"/>
  <c r="I4520"/>
  <c r="N4520"/>
  <c r="I949"/>
  <c r="N949"/>
  <c r="I1303"/>
  <c r="N1303"/>
  <c r="I1467"/>
  <c r="N1467"/>
  <c r="I1734"/>
  <c r="N1734"/>
  <c r="N2251"/>
  <c r="I2251"/>
  <c r="N1754"/>
  <c r="I1754"/>
  <c r="I1841"/>
  <c r="N1841"/>
  <c r="N1827"/>
  <c r="I1827"/>
  <c r="I1929"/>
  <c r="N1929"/>
  <c r="I1641"/>
  <c r="N1641"/>
  <c r="I2134"/>
  <c r="N2134"/>
  <c r="N2679"/>
  <c r="I2679"/>
  <c r="N2474"/>
  <c r="I2474"/>
  <c r="N2754"/>
  <c r="I2754"/>
  <c r="I2609"/>
  <c r="N2609"/>
  <c r="I2496"/>
  <c r="N2496"/>
  <c r="I2461"/>
  <c r="N2461"/>
  <c r="N2966"/>
  <c r="I2966"/>
  <c r="N3056"/>
  <c r="I3056"/>
  <c r="I3288"/>
  <c r="N3288"/>
  <c r="N3844"/>
  <c r="I3844"/>
  <c r="I1482"/>
  <c r="N1482"/>
  <c r="I1745"/>
  <c r="N1745"/>
  <c r="I2281"/>
  <c r="N2281"/>
  <c r="I2254"/>
  <c r="N2254"/>
  <c r="N2608"/>
  <c r="I2608"/>
  <c r="N2393"/>
  <c r="I2393"/>
  <c r="N2799"/>
  <c r="I2799"/>
  <c r="I2717"/>
  <c r="N2717"/>
  <c r="N2641"/>
  <c r="I2641"/>
  <c r="N3175"/>
  <c r="I3175"/>
  <c r="N3374"/>
  <c r="I3374"/>
  <c r="I3400"/>
  <c r="N3400"/>
  <c r="N1937"/>
  <c r="I1937"/>
  <c r="N1652"/>
  <c r="I1652"/>
  <c r="N2142"/>
  <c r="I2142"/>
  <c r="N2727"/>
  <c r="I2727"/>
  <c r="I2482"/>
  <c r="N2482"/>
  <c r="I2766"/>
  <c r="N2766"/>
  <c r="I2620"/>
  <c r="N2620"/>
  <c r="I2510"/>
  <c r="N2510"/>
  <c r="N2477"/>
  <c r="I2477"/>
  <c r="I2978"/>
  <c r="N2978"/>
  <c r="N3064"/>
  <c r="I3064"/>
  <c r="N2777"/>
  <c r="I2777"/>
  <c r="N3952"/>
  <c r="I3952"/>
  <c r="I1973"/>
  <c r="N1973"/>
  <c r="N1688"/>
  <c r="I1688"/>
  <c r="I2177"/>
  <c r="N2177"/>
  <c r="N2909"/>
  <c r="I2909"/>
  <c r="N2516"/>
  <c r="I2516"/>
  <c r="I2276"/>
  <c r="N2276"/>
  <c r="I2668"/>
  <c r="N2668"/>
  <c r="I2597"/>
  <c r="N2597"/>
  <c r="N2529"/>
  <c r="I2529"/>
  <c r="N3039"/>
  <c r="I3039"/>
  <c r="N3133"/>
  <c r="I3133"/>
  <c r="I3167"/>
  <c r="N3167"/>
  <c r="N4236"/>
  <c r="I4236"/>
  <c r="N1692"/>
  <c r="I1692"/>
  <c r="I2180"/>
  <c r="N2180"/>
  <c r="N2925"/>
  <c r="I2925"/>
  <c r="N2520"/>
  <c r="I2520"/>
  <c r="I2280"/>
  <c r="N2280"/>
  <c r="I2669"/>
  <c r="N2669"/>
  <c r="I2614"/>
  <c r="N2614"/>
  <c r="N2533"/>
  <c r="I2533"/>
  <c r="N3047"/>
  <c r="I3047"/>
  <c r="N3147"/>
  <c r="I3147"/>
  <c r="I3272"/>
  <c r="N3272"/>
  <c r="N4184"/>
  <c r="I4184"/>
  <c r="I2220"/>
  <c r="N2220"/>
  <c r="I1530"/>
  <c r="N1530"/>
  <c r="I1798"/>
  <c r="N1798"/>
  <c r="N1881"/>
  <c r="I1881"/>
  <c r="N2365"/>
  <c r="I2365"/>
  <c r="N2667"/>
  <c r="I2667"/>
  <c r="I2441"/>
  <c r="N2441"/>
  <c r="I2716"/>
  <c r="N2716"/>
  <c r="I2790"/>
  <c r="N2790"/>
  <c r="I2791"/>
  <c r="N2791"/>
  <c r="N3004"/>
  <c r="I3004"/>
  <c r="I3287"/>
  <c r="N3287"/>
  <c r="N3386"/>
  <c r="I3386"/>
  <c r="I2704"/>
  <c r="N2704"/>
  <c r="N2501"/>
  <c r="I2501"/>
  <c r="I2838"/>
  <c r="N2838"/>
  <c r="N3230"/>
  <c r="I3230"/>
  <c r="N3079"/>
  <c r="I3079"/>
  <c r="I3387"/>
  <c r="N3387"/>
  <c r="I3345"/>
  <c r="N3345"/>
  <c r="N2893"/>
  <c r="I2893"/>
  <c r="I3292"/>
  <c r="N3292"/>
  <c r="I3217"/>
  <c r="N3217"/>
  <c r="N3509"/>
  <c r="I3509"/>
  <c r="N3351"/>
  <c r="I3351"/>
  <c r="N3646"/>
  <c r="I3646"/>
  <c r="I3863"/>
  <c r="N3863"/>
  <c r="I3727"/>
  <c r="N3727"/>
  <c r="N3986"/>
  <c r="I3986"/>
  <c r="N4222"/>
  <c r="I4222"/>
  <c r="I2639"/>
  <c r="N2639"/>
  <c r="I2488"/>
  <c r="N2488"/>
  <c r="I2376"/>
  <c r="N2376"/>
  <c r="I2708"/>
  <c r="N2708"/>
  <c r="I3027"/>
  <c r="N3027"/>
  <c r="N3363"/>
  <c r="I3363"/>
  <c r="N3364"/>
  <c r="I3364"/>
  <c r="I3065"/>
  <c r="N3065"/>
  <c r="I3309"/>
  <c r="N3309"/>
  <c r="I3034"/>
  <c r="N3034"/>
  <c r="N3348"/>
  <c r="I3348"/>
  <c r="I3365"/>
  <c r="N3365"/>
  <c r="N3657"/>
  <c r="I3657"/>
  <c r="I3490"/>
  <c r="N3490"/>
  <c r="I3583"/>
  <c r="N3583"/>
  <c r="I3535"/>
  <c r="N3535"/>
  <c r="I3852"/>
  <c r="N3852"/>
  <c r="I4026"/>
  <c r="N4026"/>
  <c r="N5097"/>
  <c r="I5097"/>
  <c r="I3550"/>
  <c r="N3550"/>
  <c r="N2934"/>
  <c r="I2934"/>
  <c r="I3002"/>
  <c r="N3002"/>
  <c r="N3259"/>
  <c r="I3259"/>
  <c r="N3558"/>
  <c r="I3558"/>
  <c r="I3401"/>
  <c r="N3401"/>
  <c r="I3747"/>
  <c r="N3747"/>
  <c r="N3865"/>
  <c r="I3865"/>
  <c r="N3886"/>
  <c r="I3886"/>
  <c r="I4041"/>
  <c r="N4041"/>
  <c r="I4293"/>
  <c r="N4293"/>
  <c r="I3297"/>
  <c r="N3297"/>
  <c r="N2829"/>
  <c r="I2829"/>
  <c r="I3229"/>
  <c r="N3229"/>
  <c r="N3198"/>
  <c r="I3198"/>
  <c r="I3486"/>
  <c r="N3486"/>
  <c r="N3841"/>
  <c r="I3841"/>
  <c r="N3618"/>
  <c r="I3618"/>
  <c r="I3787"/>
  <c r="N3787"/>
  <c r="I3806"/>
  <c r="N3806"/>
  <c r="N4087"/>
  <c r="I4087"/>
  <c r="N4436"/>
  <c r="I4436"/>
  <c r="I3522"/>
  <c r="N3522"/>
  <c r="I3418"/>
  <c r="N3418"/>
  <c r="N2910"/>
  <c r="I2910"/>
  <c r="I3325"/>
  <c r="N3325"/>
  <c r="I3235"/>
  <c r="N3235"/>
  <c r="N3524"/>
  <c r="I3524"/>
  <c r="I3366"/>
  <c r="N3366"/>
  <c r="N3662"/>
  <c r="I3662"/>
  <c r="I3762"/>
  <c r="N3762"/>
  <c r="N3770"/>
  <c r="I3770"/>
  <c r="N4054"/>
  <c r="I4054"/>
  <c r="N4535"/>
  <c r="I4535"/>
  <c r="I2939"/>
  <c r="N2939"/>
  <c r="N3556"/>
  <c r="I3556"/>
  <c r="N3177"/>
  <c r="I3177"/>
  <c r="I2980"/>
  <c r="N2980"/>
  <c r="I3129"/>
  <c r="N3129"/>
  <c r="I2950"/>
  <c r="N2950"/>
  <c r="N3137"/>
  <c r="I3137"/>
  <c r="N3274"/>
  <c r="I3274"/>
  <c r="I3574"/>
  <c r="N3574"/>
  <c r="I3413"/>
  <c r="N3413"/>
  <c r="N3779"/>
  <c r="I3779"/>
  <c r="I3926"/>
  <c r="N3926"/>
  <c r="I3730"/>
  <c r="N3730"/>
  <c r="I3830"/>
  <c r="N3830"/>
  <c r="I4027"/>
  <c r="N4027"/>
  <c r="I3391"/>
  <c r="N3391"/>
  <c r="I3054"/>
  <c r="N3054"/>
  <c r="N3526"/>
  <c r="I3526"/>
  <c r="N3396"/>
  <c r="I3396"/>
  <c r="N3677"/>
  <c r="I3677"/>
  <c r="I3513"/>
  <c r="N3513"/>
  <c r="I3607"/>
  <c r="N3607"/>
  <c r="I3580"/>
  <c r="N3580"/>
  <c r="I3893"/>
  <c r="N3893"/>
  <c r="I4071"/>
  <c r="N4071"/>
  <c r="I3502"/>
  <c r="N3502"/>
  <c r="I3902"/>
  <c r="N3902"/>
  <c r="N3399"/>
  <c r="I3399"/>
  <c r="I3922"/>
  <c r="N3922"/>
  <c r="N3956"/>
  <c r="I3956"/>
  <c r="I3950"/>
  <c r="N3950"/>
  <c r="N3981"/>
  <c r="I3981"/>
  <c r="N4279"/>
  <c r="I4279"/>
  <c r="N4226"/>
  <c r="I4226"/>
  <c r="I4219"/>
  <c r="N4219"/>
  <c r="N4167"/>
  <c r="I4167"/>
  <c r="I4473"/>
  <c r="N4473"/>
  <c r="I5076"/>
  <c r="N5076"/>
  <c r="N4059"/>
  <c r="I4059"/>
  <c r="I4590"/>
  <c r="N4590"/>
  <c r="I4304"/>
  <c r="N4304"/>
  <c r="N4301"/>
  <c r="I4301"/>
  <c r="N4262"/>
  <c r="I4262"/>
  <c r="N4697"/>
  <c r="I4697"/>
  <c r="N3887"/>
  <c r="I3887"/>
  <c r="N4418"/>
  <c r="I4418"/>
  <c r="N4213"/>
  <c r="I4213"/>
  <c r="N4157"/>
  <c r="I4157"/>
  <c r="N4150"/>
  <c r="I4150"/>
  <c r="N4092"/>
  <c r="I4092"/>
  <c r="I4433"/>
  <c r="N4433"/>
  <c r="N4811"/>
  <c r="I4811"/>
  <c r="N3990"/>
  <c r="I3990"/>
  <c r="I4179"/>
  <c r="N4179"/>
  <c r="N4122"/>
  <c r="I4122"/>
  <c r="N4507"/>
  <c r="I4507"/>
  <c r="I4051"/>
  <c r="N4051"/>
  <c r="N4363"/>
  <c r="I4363"/>
  <c r="I4956"/>
  <c r="N4956"/>
  <c r="I4475"/>
  <c r="N4475"/>
  <c r="N4221"/>
  <c r="I4221"/>
  <c r="I4169"/>
  <c r="N4169"/>
  <c r="I4162"/>
  <c r="N4162"/>
  <c r="N4104"/>
  <c r="I4104"/>
  <c r="I4464"/>
  <c r="N4464"/>
  <c r="N4901"/>
  <c r="I4901"/>
  <c r="I3478"/>
  <c r="N3478"/>
  <c r="I3853"/>
  <c r="N3853"/>
  <c r="I4037"/>
  <c r="N4037"/>
  <c r="I3995"/>
  <c r="N3995"/>
  <c r="N4044"/>
  <c r="I4044"/>
  <c r="N4390"/>
  <c r="I4390"/>
  <c r="I4284"/>
  <c r="N4284"/>
  <c r="I4281"/>
  <c r="N4281"/>
  <c r="I4246"/>
  <c r="N4246"/>
  <c r="I4596"/>
  <c r="N4596"/>
  <c r="N4017"/>
  <c r="I4017"/>
  <c r="N4197"/>
  <c r="I4197"/>
  <c r="N4141"/>
  <c r="I4141"/>
  <c r="N4746"/>
  <c r="I4746"/>
  <c r="I4072"/>
  <c r="N4072"/>
  <c r="N4387"/>
  <c r="I4387"/>
  <c r="I4653"/>
  <c r="N4653"/>
  <c r="I3527"/>
  <c r="N3527"/>
  <c r="N3869"/>
  <c r="I3869"/>
  <c r="N4034"/>
  <c r="I4034"/>
  <c r="I3938"/>
  <c r="N3938"/>
  <c r="I4491"/>
  <c r="N4491"/>
  <c r="I4190"/>
  <c r="N4190"/>
  <c r="I4098"/>
  <c r="N4098"/>
  <c r="I4460"/>
  <c r="N4460"/>
  <c r="I4321"/>
  <c r="N4321"/>
  <c r="I4196"/>
  <c r="N4196"/>
  <c r="N4399"/>
  <c r="I4399"/>
  <c r="I4340"/>
  <c r="N4340"/>
  <c r="I4625"/>
  <c r="N4625"/>
  <c r="I4568"/>
  <c r="N4568"/>
  <c r="I4804"/>
  <c r="N4804"/>
  <c r="I4710"/>
  <c r="N4710"/>
  <c r="N5005"/>
  <c r="I5005"/>
  <c r="I4998"/>
  <c r="N4998"/>
  <c r="I4905"/>
  <c r="N4905"/>
  <c r="I5235"/>
  <c r="N5235"/>
  <c r="I5263"/>
  <c r="N5263"/>
  <c r="N4472"/>
  <c r="I4472"/>
  <c r="I4412"/>
  <c r="N4412"/>
  <c r="N4369"/>
  <c r="I4369"/>
  <c r="N4639"/>
  <c r="I4639"/>
  <c r="I4882"/>
  <c r="N4882"/>
  <c r="I4789"/>
  <c r="N4789"/>
  <c r="N4778"/>
  <c r="I4778"/>
  <c r="N4661"/>
  <c r="I4661"/>
  <c r="N4999"/>
  <c r="I4999"/>
  <c r="N5337"/>
  <c r="I5337"/>
  <c r="N5185"/>
  <c r="I5185"/>
  <c r="I4076"/>
  <c r="N4076"/>
  <c r="N4398"/>
  <c r="I4398"/>
  <c r="N4540"/>
  <c r="I4540"/>
  <c r="I558"/>
  <c r="N558"/>
  <c r="N593"/>
  <c r="I593"/>
  <c r="N245"/>
  <c r="I245"/>
  <c r="I506"/>
  <c r="N506"/>
  <c r="I157"/>
  <c r="N157"/>
  <c r="I275"/>
  <c r="N275"/>
  <c r="N1078"/>
  <c r="I1078"/>
  <c r="N1840"/>
  <c r="I1840"/>
  <c r="I369"/>
  <c r="N369"/>
  <c r="N1046"/>
  <c r="I1046"/>
  <c r="I591"/>
  <c r="N591"/>
  <c r="N241"/>
  <c r="I241"/>
  <c r="I502"/>
  <c r="N502"/>
  <c r="I553"/>
  <c r="N553"/>
  <c r="N922"/>
  <c r="I922"/>
  <c r="I1612"/>
  <c r="N1612"/>
  <c r="N2466"/>
  <c r="I2466"/>
  <c r="N539"/>
  <c r="I539"/>
  <c r="I189"/>
  <c r="N189"/>
  <c r="I498"/>
  <c r="N498"/>
  <c r="I562"/>
  <c r="N562"/>
  <c r="I927"/>
  <c r="N927"/>
  <c r="I1671"/>
  <c r="N1671"/>
  <c r="N469"/>
  <c r="I469"/>
  <c r="N727"/>
  <c r="I727"/>
  <c r="N273"/>
  <c r="I273"/>
  <c r="I442"/>
  <c r="N442"/>
  <c r="I776"/>
  <c r="N776"/>
  <c r="N334"/>
  <c r="I334"/>
  <c r="N1320"/>
  <c r="I1320"/>
  <c r="I2164"/>
  <c r="N2164"/>
  <c r="N470"/>
  <c r="I470"/>
  <c r="I309"/>
  <c r="N309"/>
  <c r="I490"/>
  <c r="N490"/>
  <c r="N631"/>
  <c r="I631"/>
  <c r="I572"/>
  <c r="N572"/>
  <c r="N1000"/>
  <c r="I1000"/>
  <c r="I1879"/>
  <c r="N1879"/>
  <c r="N257"/>
  <c r="I257"/>
  <c r="I429"/>
  <c r="N429"/>
  <c r="N578"/>
  <c r="I578"/>
  <c r="N536"/>
  <c r="I536"/>
  <c r="N1032"/>
  <c r="I1032"/>
  <c r="N1932"/>
  <c r="I1932"/>
  <c r="I341"/>
  <c r="N341"/>
  <c r="I522"/>
  <c r="N522"/>
  <c r="I165"/>
  <c r="N165"/>
  <c r="N504"/>
  <c r="I504"/>
  <c r="I1403"/>
  <c r="N1403"/>
  <c r="N1796"/>
  <c r="I1796"/>
  <c r="N465"/>
  <c r="I465"/>
  <c r="I205"/>
  <c r="N205"/>
  <c r="I518"/>
  <c r="N518"/>
  <c r="I248"/>
  <c r="N248"/>
  <c r="I478"/>
  <c r="N478"/>
  <c r="N231"/>
  <c r="I231"/>
  <c r="I532"/>
  <c r="N532"/>
  <c r="I266"/>
  <c r="N266"/>
  <c r="I569"/>
  <c r="N569"/>
  <c r="I943"/>
  <c r="N943"/>
  <c r="N653"/>
  <c r="I653"/>
  <c r="N640"/>
  <c r="I640"/>
  <c r="I858"/>
  <c r="N858"/>
  <c r="N1150"/>
  <c r="I1150"/>
  <c r="I1560"/>
  <c r="N1560"/>
  <c r="I1290"/>
  <c r="N1290"/>
  <c r="I1124"/>
  <c r="N1124"/>
  <c r="I1767"/>
  <c r="N1767"/>
  <c r="N1089"/>
  <c r="I1089"/>
  <c r="I1572"/>
  <c r="N1572"/>
  <c r="I1779"/>
  <c r="N1779"/>
  <c r="N1947"/>
  <c r="I1947"/>
  <c r="I2194"/>
  <c r="N2194"/>
  <c r="I2121"/>
  <c r="N2121"/>
  <c r="I2831"/>
  <c r="N2831"/>
  <c r="N619"/>
  <c r="I619"/>
  <c r="I329"/>
  <c r="N329"/>
  <c r="N746"/>
  <c r="I746"/>
  <c r="I404"/>
  <c r="N404"/>
  <c r="N671"/>
  <c r="I671"/>
  <c r="I291"/>
  <c r="N291"/>
  <c r="N528"/>
  <c r="I528"/>
  <c r="N262"/>
  <c r="I262"/>
  <c r="N940"/>
  <c r="I940"/>
  <c r="N885"/>
  <c r="I885"/>
  <c r="I932"/>
  <c r="N932"/>
  <c r="I1060"/>
  <c r="N1060"/>
  <c r="N824"/>
  <c r="I824"/>
  <c r="N1118"/>
  <c r="I1118"/>
  <c r="N1453"/>
  <c r="I1453"/>
  <c r="N1174"/>
  <c r="I1174"/>
  <c r="I1650"/>
  <c r="N1650"/>
  <c r="N1581"/>
  <c r="I1581"/>
  <c r="I1057"/>
  <c r="N1057"/>
  <c r="N1278"/>
  <c r="I1278"/>
  <c r="I1738"/>
  <c r="N1738"/>
  <c r="N1906"/>
  <c r="I1906"/>
  <c r="N2155"/>
  <c r="I2155"/>
  <c r="I2070"/>
  <c r="N2070"/>
  <c r="N2530"/>
  <c r="I2530"/>
  <c r="N4120"/>
  <c r="I4120"/>
  <c r="N583"/>
  <c r="I583"/>
  <c r="I354"/>
  <c r="N354"/>
  <c r="I56"/>
  <c r="N56"/>
  <c r="N765"/>
  <c r="I765"/>
  <c r="N959"/>
  <c r="I959"/>
  <c r="N1064"/>
  <c r="I1064"/>
  <c r="I981"/>
  <c r="N981"/>
  <c r="I1058"/>
  <c r="N1058"/>
  <c r="I1461"/>
  <c r="N1461"/>
  <c r="I1107"/>
  <c r="N1107"/>
  <c r="I1679"/>
  <c r="N1679"/>
  <c r="N1413"/>
  <c r="I1413"/>
  <c r="N982"/>
  <c r="I982"/>
  <c r="I1426"/>
  <c r="N1426"/>
  <c r="N1645"/>
  <c r="I1645"/>
  <c r="I2270"/>
  <c r="N2270"/>
  <c r="N2069"/>
  <c r="I2069"/>
  <c r="N1736"/>
  <c r="I1736"/>
  <c r="I2249"/>
  <c r="N2249"/>
  <c r="N3311"/>
  <c r="I3311"/>
  <c r="N552"/>
  <c r="I552"/>
  <c r="N286"/>
  <c r="I286"/>
  <c r="I977"/>
  <c r="N977"/>
  <c r="N889"/>
  <c r="I889"/>
  <c r="N965"/>
  <c r="I965"/>
  <c r="N617"/>
  <c r="I617"/>
  <c r="N832"/>
  <c r="I832"/>
  <c r="I1126"/>
  <c r="N1126"/>
  <c r="I1480"/>
  <c r="N1480"/>
  <c r="N1184"/>
  <c r="I1184"/>
  <c r="N1675"/>
  <c r="I1675"/>
  <c r="I1627"/>
  <c r="N1627"/>
  <c r="I1065"/>
  <c r="N1065"/>
  <c r="N1460"/>
  <c r="I1460"/>
  <c r="I1746"/>
  <c r="N1746"/>
  <c r="I1927"/>
  <c r="N1927"/>
  <c r="N2163"/>
  <c r="I2163"/>
  <c r="I2089"/>
  <c r="N2089"/>
  <c r="N2630"/>
  <c r="I2630"/>
  <c r="I311"/>
  <c r="N311"/>
  <c r="I24"/>
  <c r="N24"/>
  <c r="I379"/>
  <c r="N379"/>
  <c r="N48"/>
  <c r="I48"/>
  <c r="I773"/>
  <c r="N773"/>
  <c r="I997"/>
  <c r="N997"/>
  <c r="I1274"/>
  <c r="N1274"/>
  <c r="N1056"/>
  <c r="I1056"/>
  <c r="I1066"/>
  <c r="N1066"/>
  <c r="N1493"/>
  <c r="I1493"/>
  <c r="N1115"/>
  <c r="I1115"/>
  <c r="I1448"/>
  <c r="N1448"/>
  <c r="I1421"/>
  <c r="N1421"/>
  <c r="I994"/>
  <c r="N994"/>
  <c r="I1444"/>
  <c r="N1444"/>
  <c r="I1653"/>
  <c r="N1653"/>
  <c r="N2300"/>
  <c r="I2300"/>
  <c r="N2084"/>
  <c r="I2084"/>
  <c r="N1759"/>
  <c r="I1759"/>
  <c r="I1895"/>
  <c r="N1895"/>
  <c r="I3318"/>
  <c r="N3318"/>
  <c r="N481"/>
  <c r="I481"/>
  <c r="N214"/>
  <c r="I214"/>
  <c r="I710"/>
  <c r="N710"/>
  <c r="I774"/>
  <c r="N774"/>
  <c r="I876"/>
  <c r="N876"/>
  <c r="N798"/>
  <c r="I798"/>
  <c r="N1003"/>
  <c r="I1003"/>
  <c r="N1395"/>
  <c r="I1395"/>
  <c r="N1055"/>
  <c r="I1055"/>
  <c r="N1465"/>
  <c r="I1465"/>
  <c r="N1321"/>
  <c r="I1321"/>
  <c r="N919"/>
  <c r="I919"/>
  <c r="I1322"/>
  <c r="N1322"/>
  <c r="N1575"/>
  <c r="I1575"/>
  <c r="N2158"/>
  <c r="I2158"/>
  <c r="N1780"/>
  <c r="I1780"/>
  <c r="I1964"/>
  <c r="N1964"/>
  <c r="I1566"/>
  <c r="N1566"/>
  <c r="I2797"/>
  <c r="N2797"/>
  <c r="I372"/>
  <c r="N372"/>
  <c r="I45"/>
  <c r="N45"/>
  <c r="N338"/>
  <c r="I338"/>
  <c r="I40"/>
  <c r="N40"/>
  <c r="N749"/>
  <c r="I749"/>
  <c r="I917"/>
  <c r="N917"/>
  <c r="I951"/>
  <c r="N951"/>
  <c r="N923"/>
  <c r="I923"/>
  <c r="I1042"/>
  <c r="N1042"/>
  <c r="N1431"/>
  <c r="I1431"/>
  <c r="I1091"/>
  <c r="N1091"/>
  <c r="N1609"/>
  <c r="I1609"/>
  <c r="I1397"/>
  <c r="N1397"/>
  <c r="I966"/>
  <c r="N966"/>
  <c r="I1410"/>
  <c r="N1410"/>
  <c r="I1619"/>
  <c r="N1619"/>
  <c r="N2202"/>
  <c r="I2202"/>
  <c r="N1891"/>
  <c r="I1891"/>
  <c r="I1711"/>
  <c r="N1711"/>
  <c r="I2094"/>
  <c r="N2094"/>
  <c r="I2987"/>
  <c r="N2987"/>
  <c r="I1430"/>
  <c r="N1430"/>
  <c r="N1559"/>
  <c r="I1559"/>
  <c r="N1887"/>
  <c r="I1887"/>
  <c r="I1914"/>
  <c r="N1914"/>
  <c r="N2073"/>
  <c r="I2073"/>
  <c r="I1948"/>
  <c r="N1948"/>
  <c r="I2144"/>
  <c r="N2144"/>
  <c r="I1474"/>
  <c r="N1474"/>
  <c r="I1737"/>
  <c r="N1737"/>
  <c r="I2256"/>
  <c r="N2256"/>
  <c r="N2246"/>
  <c r="I2246"/>
  <c r="I2599"/>
  <c r="N2599"/>
  <c r="N2385"/>
  <c r="I2385"/>
  <c r="I2759"/>
  <c r="N2759"/>
  <c r="N2690"/>
  <c r="I2690"/>
  <c r="N2633"/>
  <c r="I2633"/>
  <c r="N3131"/>
  <c r="I3131"/>
  <c r="N3337"/>
  <c r="I3337"/>
  <c r="I3324"/>
  <c r="N3324"/>
  <c r="I1469"/>
  <c r="N1469"/>
  <c r="N986"/>
  <c r="I986"/>
  <c r="I1334"/>
  <c r="N1334"/>
  <c r="I1499"/>
  <c r="N1499"/>
  <c r="I1769"/>
  <c r="N1769"/>
  <c r="I1836"/>
  <c r="N1836"/>
  <c r="N1792"/>
  <c r="I1792"/>
  <c r="I1875"/>
  <c r="N1875"/>
  <c r="I2085"/>
  <c r="N2085"/>
  <c r="N1961"/>
  <c r="I1961"/>
  <c r="I1676"/>
  <c r="N1676"/>
  <c r="I2165"/>
  <c r="N2165"/>
  <c r="N2794"/>
  <c r="I2794"/>
  <c r="I2505"/>
  <c r="N2505"/>
  <c r="N2913"/>
  <c r="I2913"/>
  <c r="I2647"/>
  <c r="N2647"/>
  <c r="N2546"/>
  <c r="I2546"/>
  <c r="N2515"/>
  <c r="I2515"/>
  <c r="I3019"/>
  <c r="N3019"/>
  <c r="N3103"/>
  <c r="I3103"/>
  <c r="I3026"/>
  <c r="N3026"/>
  <c r="N3968"/>
  <c r="I3968"/>
  <c r="N1514"/>
  <c r="I1514"/>
  <c r="I1782"/>
  <c r="N1782"/>
  <c r="N1857"/>
  <c r="I1857"/>
  <c r="N2294"/>
  <c r="I2294"/>
  <c r="N2642"/>
  <c r="I2642"/>
  <c r="N2425"/>
  <c r="I2425"/>
  <c r="I2657"/>
  <c r="N2657"/>
  <c r="I2664"/>
  <c r="N2664"/>
  <c r="N2738"/>
  <c r="I2738"/>
  <c r="I3300"/>
  <c r="N3300"/>
  <c r="I3171"/>
  <c r="N3171"/>
  <c r="I3728"/>
  <c r="N3728"/>
  <c r="I1969"/>
  <c r="N1969"/>
  <c r="N1684"/>
  <c r="I1684"/>
  <c r="I2173"/>
  <c r="N2173"/>
  <c r="N2827"/>
  <c r="I2827"/>
  <c r="N2512"/>
  <c r="I2512"/>
  <c r="I3006"/>
  <c r="N3006"/>
  <c r="N2662"/>
  <c r="I2662"/>
  <c r="I2557"/>
  <c r="N2557"/>
  <c r="N2526"/>
  <c r="I2526"/>
  <c r="N3035"/>
  <c r="I3035"/>
  <c r="I3123"/>
  <c r="N3123"/>
  <c r="I3093"/>
  <c r="N3093"/>
  <c r="N4523"/>
  <c r="I4523"/>
  <c r="I1458"/>
  <c r="N1458"/>
  <c r="N1720"/>
  <c r="I1720"/>
  <c r="N2228"/>
  <c r="I2228"/>
  <c r="I2223"/>
  <c r="N2223"/>
  <c r="I2548"/>
  <c r="N2548"/>
  <c r="I2366"/>
  <c r="N2366"/>
  <c r="I2713"/>
  <c r="N2713"/>
  <c r="N2673"/>
  <c r="I2673"/>
  <c r="N2607"/>
  <c r="I2607"/>
  <c r="N3098"/>
  <c r="I3098"/>
  <c r="N3264"/>
  <c r="I3264"/>
  <c r="I3180"/>
  <c r="N3180"/>
  <c r="I1462"/>
  <c r="N1462"/>
  <c r="I1725"/>
  <c r="N1725"/>
  <c r="N2232"/>
  <c r="I2232"/>
  <c r="N2227"/>
  <c r="I2227"/>
  <c r="I2552"/>
  <c r="N2552"/>
  <c r="I2370"/>
  <c r="N2370"/>
  <c r="N2714"/>
  <c r="I2714"/>
  <c r="N2674"/>
  <c r="I2674"/>
  <c r="N2618"/>
  <c r="I2618"/>
  <c r="N3102"/>
  <c r="I3102"/>
  <c r="N3286"/>
  <c r="I3286"/>
  <c r="I3213"/>
  <c r="N3213"/>
  <c r="I1740"/>
  <c r="N1740"/>
  <c r="I1828"/>
  <c r="N1828"/>
  <c r="I1562"/>
  <c r="N1562"/>
  <c r="I2053"/>
  <c r="N2053"/>
  <c r="N1930"/>
  <c r="I1930"/>
  <c r="N2396"/>
  <c r="I2396"/>
  <c r="N2722"/>
  <c r="I2722"/>
  <c r="I2475"/>
  <c r="N2475"/>
  <c r="I2937"/>
  <c r="N2937"/>
  <c r="I2301"/>
  <c r="N2301"/>
  <c r="I2789"/>
  <c r="N2789"/>
  <c r="N3294"/>
  <c r="I3294"/>
  <c r="N2956"/>
  <c r="I2956"/>
  <c r="N3678"/>
  <c r="I3678"/>
  <c r="I2820"/>
  <c r="N2820"/>
  <c r="N2539"/>
  <c r="I2539"/>
  <c r="I2919"/>
  <c r="N2919"/>
  <c r="N3305"/>
  <c r="I3305"/>
  <c r="N3110"/>
  <c r="I3110"/>
  <c r="N2960"/>
  <c r="I2960"/>
  <c r="I3488"/>
  <c r="N3488"/>
  <c r="N2926"/>
  <c r="I2926"/>
  <c r="I3410"/>
  <c r="N3410"/>
  <c r="N3251"/>
  <c r="I3251"/>
  <c r="N3540"/>
  <c r="I3540"/>
  <c r="I3390"/>
  <c r="N3390"/>
  <c r="N3729"/>
  <c r="I3729"/>
  <c r="I3818"/>
  <c r="N3818"/>
  <c r="N3826"/>
  <c r="I3826"/>
  <c r="N3987"/>
  <c r="I3987"/>
  <c r="I4215"/>
  <c r="N4215"/>
  <c r="I2684"/>
  <c r="N2684"/>
  <c r="I2525"/>
  <c r="N2525"/>
  <c r="I2407"/>
  <c r="N2407"/>
  <c r="N2824"/>
  <c r="I2824"/>
  <c r="N3059"/>
  <c r="I3059"/>
  <c r="N2983"/>
  <c r="I2983"/>
  <c r="N3553"/>
  <c r="I3553"/>
  <c r="I3096"/>
  <c r="N3096"/>
  <c r="I3477"/>
  <c r="N3477"/>
  <c r="I3066"/>
  <c r="N3066"/>
  <c r="I3113"/>
  <c r="N3113"/>
  <c r="N3408"/>
  <c r="I3408"/>
  <c r="N3764"/>
  <c r="I3764"/>
  <c r="I3525"/>
  <c r="N3525"/>
  <c r="I3619"/>
  <c r="N3619"/>
  <c r="I3596"/>
  <c r="N3596"/>
  <c r="N3909"/>
  <c r="I3909"/>
  <c r="I3916"/>
  <c r="N3916"/>
  <c r="N3000"/>
  <c r="I3000"/>
  <c r="I3186"/>
  <c r="N3186"/>
  <c r="I2969"/>
  <c r="N2969"/>
  <c r="N3187"/>
  <c r="I3187"/>
  <c r="N3299"/>
  <c r="I3299"/>
  <c r="I3593"/>
  <c r="N3593"/>
  <c r="N3432"/>
  <c r="I3432"/>
  <c r="I3906"/>
  <c r="N3906"/>
  <c r="I3415"/>
  <c r="N3415"/>
  <c r="N3765"/>
  <c r="I3765"/>
  <c r="N3862"/>
  <c r="I3862"/>
  <c r="N4254"/>
  <c r="I4254"/>
  <c r="I3388"/>
  <c r="N3388"/>
  <c r="N2906"/>
  <c r="I2906"/>
  <c r="I3314"/>
  <c r="N3314"/>
  <c r="N3231"/>
  <c r="I3231"/>
  <c r="I3520"/>
  <c r="N3520"/>
  <c r="N3362"/>
  <c r="I3362"/>
  <c r="N3658"/>
  <c r="I3658"/>
  <c r="I3732"/>
  <c r="N3732"/>
  <c r="N3744"/>
  <c r="I3744"/>
  <c r="N4022"/>
  <c r="I4022"/>
  <c r="I4332"/>
  <c r="N4332"/>
  <c r="I2976"/>
  <c r="N2976"/>
  <c r="I3119"/>
  <c r="N3119"/>
  <c r="I2942"/>
  <c r="N2942"/>
  <c r="N3120"/>
  <c r="I3120"/>
  <c r="I3267"/>
  <c r="N3267"/>
  <c r="I3571"/>
  <c r="N3571"/>
  <c r="I3409"/>
  <c r="N3409"/>
  <c r="N3772"/>
  <c r="I3772"/>
  <c r="I3894"/>
  <c r="N3894"/>
  <c r="I3726"/>
  <c r="N3726"/>
  <c r="I4111"/>
  <c r="N4111"/>
  <c r="N4515"/>
  <c r="I4515"/>
  <c r="N2974"/>
  <c r="I2974"/>
  <c r="N3170"/>
  <c r="I3170"/>
  <c r="N3238"/>
  <c r="I3238"/>
  <c r="N3017"/>
  <c r="I3017"/>
  <c r="I3208"/>
  <c r="N3208"/>
  <c r="I2981"/>
  <c r="N2981"/>
  <c r="N3214"/>
  <c r="I3214"/>
  <c r="I3313"/>
  <c r="N3313"/>
  <c r="I3605"/>
  <c r="N3605"/>
  <c r="I3442"/>
  <c r="N3442"/>
  <c r="N3786"/>
  <c r="I3786"/>
  <c r="I3437"/>
  <c r="N3437"/>
  <c r="I3781"/>
  <c r="N3781"/>
  <c r="I3891"/>
  <c r="N3891"/>
  <c r="N4339"/>
  <c r="I4339"/>
  <c r="I2773"/>
  <c r="N2773"/>
  <c r="I3089"/>
  <c r="N3089"/>
  <c r="I3136"/>
  <c r="N3136"/>
  <c r="I3427"/>
  <c r="N3427"/>
  <c r="N3839"/>
  <c r="I3839"/>
  <c r="I3552"/>
  <c r="N3552"/>
  <c r="N3647"/>
  <c r="I3647"/>
  <c r="I3632"/>
  <c r="N3632"/>
  <c r="I3944"/>
  <c r="N3944"/>
  <c r="N4095"/>
  <c r="I4095"/>
  <c r="I3533"/>
  <c r="N3533"/>
  <c r="N3591"/>
  <c r="I3591"/>
  <c r="N3450"/>
  <c r="I3450"/>
  <c r="N3794"/>
  <c r="I3794"/>
  <c r="N4134"/>
  <c r="I4134"/>
  <c r="N4042"/>
  <c r="I4042"/>
  <c r="N4020"/>
  <c r="I4020"/>
  <c r="N4315"/>
  <c r="I4315"/>
  <c r="I4260"/>
  <c r="N4260"/>
  <c r="N4261"/>
  <c r="I4261"/>
  <c r="I4212"/>
  <c r="N4212"/>
  <c r="N4431"/>
  <c r="I4431"/>
  <c r="N5533"/>
  <c r="I5533"/>
  <c r="N4101"/>
  <c r="I4101"/>
  <c r="N4735"/>
  <c r="I4735"/>
  <c r="N4382"/>
  <c r="I4382"/>
  <c r="I4374"/>
  <c r="N4374"/>
  <c r="I4310"/>
  <c r="N4310"/>
  <c r="I4982"/>
  <c r="N4982"/>
  <c r="I3923"/>
  <c r="N3923"/>
  <c r="N4609"/>
  <c r="I4609"/>
  <c r="N4251"/>
  <c r="I4251"/>
  <c r="N4198"/>
  <c r="I4198"/>
  <c r="I4195"/>
  <c r="N4195"/>
  <c r="I4135"/>
  <c r="N4135"/>
  <c r="N4602"/>
  <c r="I4602"/>
  <c r="N5150"/>
  <c r="I5150"/>
  <c r="I4467"/>
  <c r="N4467"/>
  <c r="N4217"/>
  <c r="I4217"/>
  <c r="I4161"/>
  <c r="N4161"/>
  <c r="N4158"/>
  <c r="I4158"/>
  <c r="N4096"/>
  <c r="I4096"/>
  <c r="I4457"/>
  <c r="N4457"/>
  <c r="I4857"/>
  <c r="N4857"/>
  <c r="I3961"/>
  <c r="N3961"/>
  <c r="N4263"/>
  <c r="I4263"/>
  <c r="N4210"/>
  <c r="I4210"/>
  <c r="I4203"/>
  <c r="N4203"/>
  <c r="I4147"/>
  <c r="N4147"/>
  <c r="N4723"/>
  <c r="I4723"/>
  <c r="N5231"/>
  <c r="I5231"/>
  <c r="N3523"/>
  <c r="I3523"/>
  <c r="N3749"/>
  <c r="I3749"/>
  <c r="I3967"/>
  <c r="N3967"/>
  <c r="N3900"/>
  <c r="I3900"/>
  <c r="I4081"/>
  <c r="N4081"/>
  <c r="I4386"/>
  <c r="N4386"/>
  <c r="I4320"/>
  <c r="N4320"/>
  <c r="N4317"/>
  <c r="I4317"/>
  <c r="N4286"/>
  <c r="I4286"/>
  <c r="N4835"/>
  <c r="I4835"/>
  <c r="I4499"/>
  <c r="N4499"/>
  <c r="N4232"/>
  <c r="I4232"/>
  <c r="I4180"/>
  <c r="N4180"/>
  <c r="I4170"/>
  <c r="N4170"/>
  <c r="I4116"/>
  <c r="N4116"/>
  <c r="I4496"/>
  <c r="N4496"/>
  <c r="I4981"/>
  <c r="N4981"/>
  <c r="I3570"/>
  <c r="N3570"/>
  <c r="N3745"/>
  <c r="I3745"/>
  <c r="N4021"/>
  <c r="I4021"/>
  <c r="N3975"/>
  <c r="I3975"/>
  <c r="N3965"/>
  <c r="I3965"/>
  <c r="N4225"/>
  <c r="I4225"/>
  <c r="N4133"/>
  <c r="I4133"/>
  <c r="I4378"/>
  <c r="N4378"/>
  <c r="N4605"/>
  <c r="I4605"/>
  <c r="I4228"/>
  <c r="N4228"/>
  <c r="N4437"/>
  <c r="I4437"/>
  <c r="I4372"/>
  <c r="N4372"/>
  <c r="I4334"/>
  <c r="N4334"/>
  <c r="I4600"/>
  <c r="N4600"/>
  <c r="N4839"/>
  <c r="I4839"/>
  <c r="I4749"/>
  <c r="N4749"/>
  <c r="I5039"/>
  <c r="N5039"/>
  <c r="I5036"/>
  <c r="N5036"/>
  <c r="N4945"/>
  <c r="I4945"/>
  <c r="N5282"/>
  <c r="I5282"/>
  <c r="I5315"/>
  <c r="N5315"/>
  <c r="N4504"/>
  <c r="I4504"/>
  <c r="N4446"/>
  <c r="I4446"/>
  <c r="I4405"/>
  <c r="N4405"/>
  <c r="I4638"/>
  <c r="N4638"/>
  <c r="N4918"/>
  <c r="I4918"/>
  <c r="N4824"/>
  <c r="I4824"/>
  <c r="I4814"/>
  <c r="N4814"/>
  <c r="N4700"/>
  <c r="I4700"/>
  <c r="N5046"/>
  <c r="I5046"/>
  <c r="I5354"/>
  <c r="N5354"/>
  <c r="I5198"/>
  <c r="N5198"/>
  <c r="I4108"/>
  <c r="N4108"/>
  <c r="I4597"/>
  <c r="N4597"/>
  <c r="N4577"/>
  <c r="I4577"/>
  <c r="I288"/>
  <c r="N288"/>
  <c r="N547"/>
  <c r="I547"/>
  <c r="N197"/>
  <c r="I197"/>
  <c r="I461"/>
  <c r="N461"/>
  <c r="I568"/>
  <c r="N568"/>
  <c r="I435"/>
  <c r="N435"/>
  <c r="N1541"/>
  <c r="I1541"/>
  <c r="N2096"/>
  <c r="I2096"/>
  <c r="I200"/>
  <c r="N200"/>
  <c r="I1095"/>
  <c r="N1095"/>
  <c r="N543"/>
  <c r="I543"/>
  <c r="N193"/>
  <c r="I193"/>
  <c r="N457"/>
  <c r="I457"/>
  <c r="I505"/>
  <c r="N505"/>
  <c r="I873"/>
  <c r="N873"/>
  <c r="I1549"/>
  <c r="N1549"/>
  <c r="I3738"/>
  <c r="N3738"/>
  <c r="N491"/>
  <c r="I491"/>
  <c r="I115"/>
  <c r="N115"/>
  <c r="N453"/>
  <c r="I453"/>
  <c r="I549"/>
  <c r="N549"/>
  <c r="N1100"/>
  <c r="I1100"/>
  <c r="I1081"/>
  <c r="N1081"/>
  <c r="N337"/>
  <c r="I337"/>
  <c r="N581"/>
  <c r="I581"/>
  <c r="I225"/>
  <c r="N225"/>
  <c r="I393"/>
  <c r="N393"/>
  <c r="I537"/>
  <c r="N537"/>
  <c r="I599"/>
  <c r="N599"/>
  <c r="N1156"/>
  <c r="I1156"/>
  <c r="I2562"/>
  <c r="N2562"/>
  <c r="N2208"/>
  <c r="I2208"/>
  <c r="N261"/>
  <c r="I261"/>
  <c r="I433"/>
  <c r="N433"/>
  <c r="I533"/>
  <c r="N533"/>
  <c r="I302"/>
  <c r="N302"/>
  <c r="N1351"/>
  <c r="I1351"/>
  <c r="I2410"/>
  <c r="N2410"/>
  <c r="N217"/>
  <c r="I217"/>
  <c r="I385"/>
  <c r="N385"/>
  <c r="I529"/>
  <c r="N529"/>
  <c r="N270"/>
  <c r="I270"/>
  <c r="N1420"/>
  <c r="I1420"/>
  <c r="N1953"/>
  <c r="I1953"/>
  <c r="N293"/>
  <c r="I293"/>
  <c r="I472"/>
  <c r="N472"/>
  <c r="N600"/>
  <c r="I600"/>
  <c r="N238"/>
  <c r="I238"/>
  <c r="N1063"/>
  <c r="I1063"/>
  <c r="I1972"/>
  <c r="N1972"/>
  <c r="I434"/>
  <c r="N434"/>
  <c r="I173"/>
  <c r="N173"/>
  <c r="N486"/>
  <c r="I486"/>
  <c r="N216"/>
  <c r="I216"/>
  <c r="N452"/>
  <c r="I452"/>
  <c r="I199"/>
  <c r="N199"/>
  <c r="N500"/>
  <c r="I500"/>
  <c r="N234"/>
  <c r="I234"/>
  <c r="I603"/>
  <c r="N603"/>
  <c r="N803"/>
  <c r="I803"/>
  <c r="I708"/>
  <c r="N708"/>
  <c r="I691"/>
  <c r="N691"/>
  <c r="I913"/>
  <c r="N913"/>
  <c r="I1187"/>
  <c r="N1187"/>
  <c r="N1707"/>
  <c r="I1707"/>
  <c r="N1324"/>
  <c r="I1324"/>
  <c r="I1160"/>
  <c r="N1160"/>
  <c r="I1600"/>
  <c r="N1600"/>
  <c r="N1125"/>
  <c r="I1125"/>
  <c r="N1459"/>
  <c r="I1459"/>
  <c r="I1821"/>
  <c r="N1821"/>
  <c r="N2252"/>
  <c r="I2252"/>
  <c r="I1833"/>
  <c r="N1833"/>
  <c r="I2172"/>
  <c r="N2172"/>
  <c r="I2635"/>
  <c r="N2635"/>
  <c r="N559"/>
  <c r="I559"/>
  <c r="N297"/>
  <c r="I297"/>
  <c r="I639"/>
  <c r="N639"/>
  <c r="I373"/>
  <c r="N373"/>
  <c r="N739"/>
  <c r="I739"/>
  <c r="I259"/>
  <c r="N259"/>
  <c r="N496"/>
  <c r="I496"/>
  <c r="N230"/>
  <c r="I230"/>
  <c r="N576"/>
  <c r="I576"/>
  <c r="N1005"/>
  <c r="I1005"/>
  <c r="N657"/>
  <c r="I657"/>
  <c r="I644"/>
  <c r="N644"/>
  <c r="N862"/>
  <c r="I862"/>
  <c r="N1154"/>
  <c r="I1154"/>
  <c r="N1576"/>
  <c r="I1576"/>
  <c r="N1294"/>
  <c r="I1294"/>
  <c r="I1128"/>
  <c r="N1128"/>
  <c r="N1472"/>
  <c r="I1472"/>
  <c r="N1093"/>
  <c r="I1093"/>
  <c r="N1588"/>
  <c r="I1588"/>
  <c r="I1783"/>
  <c r="N1783"/>
  <c r="N1959"/>
  <c r="I1959"/>
  <c r="N2198"/>
  <c r="I2198"/>
  <c r="I2125"/>
  <c r="N2125"/>
  <c r="N2291"/>
  <c r="I2291"/>
  <c r="N255"/>
  <c r="I255"/>
  <c r="N714"/>
  <c r="I714"/>
  <c r="N322"/>
  <c r="I322"/>
  <c r="I844"/>
  <c r="N844"/>
  <c r="I851"/>
  <c r="N851"/>
  <c r="I807"/>
  <c r="N807"/>
  <c r="N891"/>
  <c r="I891"/>
  <c r="N787"/>
  <c r="I787"/>
  <c r="N1090"/>
  <c r="I1090"/>
  <c r="N1589"/>
  <c r="I1589"/>
  <c r="N1139"/>
  <c r="I1139"/>
  <c r="N1532"/>
  <c r="I1532"/>
  <c r="I1449"/>
  <c r="N1449"/>
  <c r="I1022"/>
  <c r="N1022"/>
  <c r="N1553"/>
  <c r="I1553"/>
  <c r="N1685"/>
  <c r="I1685"/>
  <c r="N1854"/>
  <c r="I1854"/>
  <c r="I2116"/>
  <c r="N2116"/>
  <c r="I1803"/>
  <c r="N1803"/>
  <c r="I2243"/>
  <c r="N2243"/>
  <c r="I3282"/>
  <c r="N3282"/>
  <c r="I520"/>
  <c r="N520"/>
  <c r="I254"/>
  <c r="N254"/>
  <c r="I584"/>
  <c r="N584"/>
  <c r="N1048"/>
  <c r="I1048"/>
  <c r="N668"/>
  <c r="I668"/>
  <c r="I658"/>
  <c r="N658"/>
  <c r="N874"/>
  <c r="I874"/>
  <c r="N1162"/>
  <c r="I1162"/>
  <c r="N1608"/>
  <c r="I1608"/>
  <c r="N1301"/>
  <c r="I1301"/>
  <c r="I1136"/>
  <c r="N1136"/>
  <c r="I1504"/>
  <c r="N1504"/>
  <c r="I1101"/>
  <c r="N1101"/>
  <c r="I1691"/>
  <c r="N1691"/>
  <c r="I1791"/>
  <c r="N1791"/>
  <c r="N1967"/>
  <c r="I1967"/>
  <c r="I2259"/>
  <c r="N2259"/>
  <c r="N2133"/>
  <c r="I2133"/>
  <c r="N2413"/>
  <c r="I2413"/>
  <c r="I279"/>
  <c r="N279"/>
  <c r="I567"/>
  <c r="N567"/>
  <c r="N346"/>
  <c r="I346"/>
  <c r="N860"/>
  <c r="I860"/>
  <c r="N868"/>
  <c r="I868"/>
  <c r="I833"/>
  <c r="N833"/>
  <c r="I936"/>
  <c r="N936"/>
  <c r="N801"/>
  <c r="I801"/>
  <c r="I1098"/>
  <c r="N1098"/>
  <c r="N1621"/>
  <c r="I1621"/>
  <c r="I1151"/>
  <c r="N1151"/>
  <c r="I1564"/>
  <c r="N1564"/>
  <c r="I1501"/>
  <c r="N1501"/>
  <c r="N1030"/>
  <c r="I1030"/>
  <c r="I1585"/>
  <c r="N1585"/>
  <c r="N1702"/>
  <c r="I1702"/>
  <c r="N1861"/>
  <c r="I1861"/>
  <c r="N2124"/>
  <c r="I2124"/>
  <c r="I1811"/>
  <c r="N1811"/>
  <c r="N2369"/>
  <c r="I2369"/>
  <c r="I3421"/>
  <c r="N3421"/>
  <c r="N444"/>
  <c r="I444"/>
  <c r="N182"/>
  <c r="I182"/>
  <c r="N745"/>
  <c r="I745"/>
  <c r="N916"/>
  <c r="I916"/>
  <c r="I935"/>
  <c r="N935"/>
  <c r="I912"/>
  <c r="N912"/>
  <c r="N1035"/>
  <c r="I1035"/>
  <c r="N1427"/>
  <c r="I1427"/>
  <c r="N1087"/>
  <c r="I1087"/>
  <c r="N1593"/>
  <c r="I1593"/>
  <c r="I1393"/>
  <c r="N1393"/>
  <c r="N962"/>
  <c r="I962"/>
  <c r="I1406"/>
  <c r="N1406"/>
  <c r="I1615"/>
  <c r="N1615"/>
  <c r="N2197"/>
  <c r="I2197"/>
  <c r="N1888"/>
  <c r="I1888"/>
  <c r="I2390"/>
  <c r="N2390"/>
  <c r="I2059"/>
  <c r="N2059"/>
  <c r="N3316"/>
  <c r="I3316"/>
  <c r="I335"/>
  <c r="N335"/>
  <c r="I610"/>
  <c r="N610"/>
  <c r="N306"/>
  <c r="I306"/>
  <c r="N784"/>
  <c r="I784"/>
  <c r="N785"/>
  <c r="I785"/>
  <c r="I1040"/>
  <c r="N1040"/>
  <c r="I821"/>
  <c r="N821"/>
  <c r="N1273"/>
  <c r="I1273"/>
  <c r="I1074"/>
  <c r="N1074"/>
  <c r="N1525"/>
  <c r="I1525"/>
  <c r="N1123"/>
  <c r="I1123"/>
  <c r="I1468"/>
  <c r="N1468"/>
  <c r="I1429"/>
  <c r="N1429"/>
  <c r="N1002"/>
  <c r="I1002"/>
  <c r="I1457"/>
  <c r="N1457"/>
  <c r="I1669"/>
  <c r="N1669"/>
  <c r="I2394"/>
  <c r="N2394"/>
  <c r="N2092"/>
  <c r="I2092"/>
  <c r="I1771"/>
  <c r="N1771"/>
  <c r="N1966"/>
  <c r="I1966"/>
  <c r="I3084"/>
  <c r="N3084"/>
  <c r="N1505"/>
  <c r="I1505"/>
  <c r="I1591"/>
  <c r="N1591"/>
  <c r="I2080"/>
  <c r="N2080"/>
  <c r="I1951"/>
  <c r="N1951"/>
  <c r="I2104"/>
  <c r="N2104"/>
  <c r="N2211"/>
  <c r="I2211"/>
  <c r="N2176"/>
  <c r="I2176"/>
  <c r="I1506"/>
  <c r="N1506"/>
  <c r="N1772"/>
  <c r="I1772"/>
  <c r="I1847"/>
  <c r="N1847"/>
  <c r="I2287"/>
  <c r="N2287"/>
  <c r="I2634"/>
  <c r="N2634"/>
  <c r="I2417"/>
  <c r="N2417"/>
  <c r="I2940"/>
  <c r="N2940"/>
  <c r="N2904"/>
  <c r="I2904"/>
  <c r="N2693"/>
  <c r="I2693"/>
  <c r="N3269"/>
  <c r="I3269"/>
  <c r="I3127"/>
  <c r="N3127"/>
  <c r="I3613"/>
  <c r="N3613"/>
  <c r="N1597"/>
  <c r="I1597"/>
  <c r="N1018"/>
  <c r="I1018"/>
  <c r="N1402"/>
  <c r="I1402"/>
  <c r="N1531"/>
  <c r="I1531"/>
  <c r="I1805"/>
  <c r="N1805"/>
  <c r="I1874"/>
  <c r="N1874"/>
  <c r="I1826"/>
  <c r="N1826"/>
  <c r="N1919"/>
  <c r="I1919"/>
  <c r="N2117"/>
  <c r="I2117"/>
  <c r="N2268"/>
  <c r="I2268"/>
  <c r="I1708"/>
  <c r="N1708"/>
  <c r="N2196"/>
  <c r="I2196"/>
  <c r="N2205"/>
  <c r="I2205"/>
  <c r="I2537"/>
  <c r="N2537"/>
  <c r="I2299"/>
  <c r="N2299"/>
  <c r="I2700"/>
  <c r="N2700"/>
  <c r="N2632"/>
  <c r="I2632"/>
  <c r="N2554"/>
  <c r="I2554"/>
  <c r="I3071"/>
  <c r="N3071"/>
  <c r="N3223"/>
  <c r="I3223"/>
  <c r="N3335"/>
  <c r="I3335"/>
  <c r="N5033"/>
  <c r="I5033"/>
  <c r="I1546"/>
  <c r="N1546"/>
  <c r="I1816"/>
  <c r="N1816"/>
  <c r="N1909"/>
  <c r="I1909"/>
  <c r="N2381"/>
  <c r="I2381"/>
  <c r="I2696"/>
  <c r="N2696"/>
  <c r="I2457"/>
  <c r="N2457"/>
  <c r="I2888"/>
  <c r="N2888"/>
  <c r="I2892"/>
  <c r="N2892"/>
  <c r="N2757"/>
  <c r="I2757"/>
  <c r="N3163"/>
  <c r="I3163"/>
  <c r="I3375"/>
  <c r="N3375"/>
  <c r="N3517"/>
  <c r="I3517"/>
  <c r="I2398"/>
  <c r="N2398"/>
  <c r="N1716"/>
  <c r="I1716"/>
  <c r="I2207"/>
  <c r="N2207"/>
  <c r="I2219"/>
  <c r="N2219"/>
  <c r="N2544"/>
  <c r="I2544"/>
  <c r="N2307"/>
  <c r="I2307"/>
  <c r="N2702"/>
  <c r="I2702"/>
  <c r="I2672"/>
  <c r="N2672"/>
  <c r="N2598"/>
  <c r="I2598"/>
  <c r="N3086"/>
  <c r="I3086"/>
  <c r="I3245"/>
  <c r="N3245"/>
  <c r="N3145"/>
  <c r="I3145"/>
  <c r="I2160"/>
  <c r="N2160"/>
  <c r="N1490"/>
  <c r="I1490"/>
  <c r="I1752"/>
  <c r="N1752"/>
  <c r="N1830"/>
  <c r="I1830"/>
  <c r="N2271"/>
  <c r="I2271"/>
  <c r="N2616"/>
  <c r="I2616"/>
  <c r="N2401"/>
  <c r="I2401"/>
  <c r="I2832"/>
  <c r="N2832"/>
  <c r="N2719"/>
  <c r="I2719"/>
  <c r="I2676"/>
  <c r="N2676"/>
  <c r="N3204"/>
  <c r="I3204"/>
  <c r="N3394"/>
  <c r="I3394"/>
  <c r="I3472"/>
  <c r="N3472"/>
  <c r="N1494"/>
  <c r="I1494"/>
  <c r="I1756"/>
  <c r="N1756"/>
  <c r="N1835"/>
  <c r="I1835"/>
  <c r="I2275"/>
  <c r="N2275"/>
  <c r="N2619"/>
  <c r="I2619"/>
  <c r="N2405"/>
  <c r="I2405"/>
  <c r="I2900"/>
  <c r="N2900"/>
  <c r="I2746"/>
  <c r="N2746"/>
  <c r="N2677"/>
  <c r="I2677"/>
  <c r="N3215"/>
  <c r="I3215"/>
  <c r="N3449"/>
  <c r="I3449"/>
  <c r="I3505"/>
  <c r="N3505"/>
  <c r="N1781"/>
  <c r="I1781"/>
  <c r="I1868"/>
  <c r="N1868"/>
  <c r="I1594"/>
  <c r="N1594"/>
  <c r="I2090"/>
  <c r="N2090"/>
  <c r="N1962"/>
  <c r="I1962"/>
  <c r="N2428"/>
  <c r="I2428"/>
  <c r="N2828"/>
  <c r="I2828"/>
  <c r="I2509"/>
  <c r="N2509"/>
  <c r="I2442"/>
  <c r="N2442"/>
  <c r="N2399"/>
  <c r="I2399"/>
  <c r="I2890"/>
  <c r="N2890"/>
  <c r="I2975"/>
  <c r="N2975"/>
  <c r="I3057"/>
  <c r="N3057"/>
  <c r="I3805"/>
  <c r="N3805"/>
  <c r="I2707"/>
  <c r="N2707"/>
  <c r="N2611"/>
  <c r="I2611"/>
  <c r="I2954"/>
  <c r="N2954"/>
  <c r="N3126"/>
  <c r="I3126"/>
  <c r="N3199"/>
  <c r="I3199"/>
  <c r="I2992"/>
  <c r="N2992"/>
  <c r="I3173"/>
  <c r="N3173"/>
  <c r="I2961"/>
  <c r="N2961"/>
  <c r="N3162"/>
  <c r="I3162"/>
  <c r="I3289"/>
  <c r="N3289"/>
  <c r="N3585"/>
  <c r="I3585"/>
  <c r="I3425"/>
  <c r="N3425"/>
  <c r="N3843"/>
  <c r="I3843"/>
  <c r="I3407"/>
  <c r="N3407"/>
  <c r="N3753"/>
  <c r="I3753"/>
  <c r="I3850"/>
  <c r="N3850"/>
  <c r="N4159"/>
  <c r="I4159"/>
  <c r="N2715"/>
  <c r="I2715"/>
  <c r="I2610"/>
  <c r="N2610"/>
  <c r="N2439"/>
  <c r="I2439"/>
  <c r="N2778"/>
  <c r="I2778"/>
  <c r="N3094"/>
  <c r="I3094"/>
  <c r="N3020"/>
  <c r="I3020"/>
  <c r="I3200"/>
  <c r="N3200"/>
  <c r="I3166"/>
  <c r="N3166"/>
  <c r="I2785"/>
  <c r="N2785"/>
  <c r="I3101"/>
  <c r="N3101"/>
  <c r="N3153"/>
  <c r="I3153"/>
  <c r="I3441"/>
  <c r="N3441"/>
  <c r="N3735"/>
  <c r="I3735"/>
  <c r="N3563"/>
  <c r="I3563"/>
  <c r="N3663"/>
  <c r="I3663"/>
  <c r="N3648"/>
  <c r="I3648"/>
  <c r="N3984"/>
  <c r="I3984"/>
  <c r="I4016"/>
  <c r="N4016"/>
  <c r="I3037"/>
  <c r="N3037"/>
  <c r="I3260"/>
  <c r="N3260"/>
  <c r="I3001"/>
  <c r="N3001"/>
  <c r="N3268"/>
  <c r="I3268"/>
  <c r="I3338"/>
  <c r="N3338"/>
  <c r="N3625"/>
  <c r="I3625"/>
  <c r="N3463"/>
  <c r="I3463"/>
  <c r="I3845"/>
  <c r="N3845"/>
  <c r="I3482"/>
  <c r="N3482"/>
  <c r="I3812"/>
  <c r="N3812"/>
  <c r="I3927"/>
  <c r="N3927"/>
  <c r="N4707"/>
  <c r="I4707"/>
  <c r="I3112"/>
  <c r="N3112"/>
  <c r="I2938"/>
  <c r="N2938"/>
  <c r="N3114"/>
  <c r="I3114"/>
  <c r="N3263"/>
  <c r="I3263"/>
  <c r="I3562"/>
  <c r="N3562"/>
  <c r="N3405"/>
  <c r="I3405"/>
  <c r="N3766"/>
  <c r="I3766"/>
  <c r="I3883"/>
  <c r="N3883"/>
  <c r="N3918"/>
  <c r="I3918"/>
  <c r="I4050"/>
  <c r="N4050"/>
  <c r="I4333"/>
  <c r="N4333"/>
  <c r="N3013"/>
  <c r="I3013"/>
  <c r="I3201"/>
  <c r="N3201"/>
  <c r="I2977"/>
  <c r="N2977"/>
  <c r="N3209"/>
  <c r="I3209"/>
  <c r="N3306"/>
  <c r="I3306"/>
  <c r="I3601"/>
  <c r="N3601"/>
  <c r="I3439"/>
  <c r="N3439"/>
  <c r="I3760"/>
  <c r="N3760"/>
  <c r="N3430"/>
  <c r="I3430"/>
  <c r="I3773"/>
  <c r="N3773"/>
  <c r="I3878"/>
  <c r="N3878"/>
  <c r="I4448"/>
  <c r="N4448"/>
  <c r="N3011"/>
  <c r="I3011"/>
  <c r="I3321"/>
  <c r="N3321"/>
  <c r="I3322"/>
  <c r="N3322"/>
  <c r="N3049"/>
  <c r="I3049"/>
  <c r="N3277"/>
  <c r="I3277"/>
  <c r="N3018"/>
  <c r="I3018"/>
  <c r="I3315"/>
  <c r="N3315"/>
  <c r="I3350"/>
  <c r="N3350"/>
  <c r="I3641"/>
  <c r="N3641"/>
  <c r="N3476"/>
  <c r="I3476"/>
  <c r="N3560"/>
  <c r="I3560"/>
  <c r="N3508"/>
  <c r="I3508"/>
  <c r="I3828"/>
  <c r="N3828"/>
  <c r="I3946"/>
  <c r="N3946"/>
  <c r="N4806"/>
  <c r="I4806"/>
  <c r="I2809"/>
  <c r="N2809"/>
  <c r="N3161"/>
  <c r="I3161"/>
  <c r="I3176"/>
  <c r="N3176"/>
  <c r="N3468"/>
  <c r="I3468"/>
  <c r="I3784"/>
  <c r="N3784"/>
  <c r="I3594"/>
  <c r="N3594"/>
  <c r="I3737"/>
  <c r="N3737"/>
  <c r="I3739"/>
  <c r="N3739"/>
  <c r="N3972"/>
  <c r="I3972"/>
  <c r="I4201"/>
  <c r="N4201"/>
  <c r="N3572"/>
  <c r="I3572"/>
  <c r="I3623"/>
  <c r="N3623"/>
  <c r="I3500"/>
  <c r="N3500"/>
  <c r="N3966"/>
  <c r="I3966"/>
  <c r="I4119"/>
  <c r="N4119"/>
  <c r="I4029"/>
  <c r="N4029"/>
  <c r="N4056"/>
  <c r="I4056"/>
  <c r="N4543"/>
  <c r="I4543"/>
  <c r="I4300"/>
  <c r="N4300"/>
  <c r="I4297"/>
  <c r="N4297"/>
  <c r="N4258"/>
  <c r="I4258"/>
  <c r="I4662"/>
  <c r="N4662"/>
  <c r="N3955"/>
  <c r="I3955"/>
  <c r="I4136"/>
  <c r="N4136"/>
  <c r="N4078"/>
  <c r="I4078"/>
  <c r="N4612"/>
  <c r="I4612"/>
  <c r="N4569"/>
  <c r="I4569"/>
  <c r="N4519"/>
  <c r="I4519"/>
  <c r="N4887"/>
  <c r="I4887"/>
  <c r="N3958"/>
  <c r="I3958"/>
  <c r="I3989"/>
  <c r="N3989"/>
  <c r="N4287"/>
  <c r="I4287"/>
  <c r="N4237"/>
  <c r="I4237"/>
  <c r="N4234"/>
  <c r="I4234"/>
  <c r="N4178"/>
  <c r="I4178"/>
  <c r="I4537"/>
  <c r="N4537"/>
  <c r="N5167"/>
  <c r="I5167"/>
  <c r="N4627"/>
  <c r="I4627"/>
  <c r="N4255"/>
  <c r="I4255"/>
  <c r="N4206"/>
  <c r="I4206"/>
  <c r="N4199"/>
  <c r="I4199"/>
  <c r="N4143"/>
  <c r="I4143"/>
  <c r="N4636"/>
  <c r="I4636"/>
  <c r="N5191"/>
  <c r="I5191"/>
  <c r="I4001"/>
  <c r="N4001"/>
  <c r="N4299"/>
  <c r="I4299"/>
  <c r="N4244"/>
  <c r="I4244"/>
  <c r="N4241"/>
  <c r="I4241"/>
  <c r="N4189"/>
  <c r="I4189"/>
  <c r="N4618"/>
  <c r="I4618"/>
  <c r="I5255"/>
  <c r="N5255"/>
  <c r="N3577"/>
  <c r="I3577"/>
  <c r="I3785"/>
  <c r="N3785"/>
  <c r="I4083"/>
  <c r="N4083"/>
  <c r="I3936"/>
  <c r="N3936"/>
  <c r="N4117"/>
  <c r="I4117"/>
  <c r="N4057"/>
  <c r="I4057"/>
  <c r="N4452"/>
  <c r="I4452"/>
  <c r="I4338"/>
  <c r="N4338"/>
  <c r="N4366"/>
  <c r="I4366"/>
  <c r="N4745"/>
  <c r="I4745"/>
  <c r="N3973"/>
  <c r="I3973"/>
  <c r="N4271"/>
  <c r="I4271"/>
  <c r="N4218"/>
  <c r="I4218"/>
  <c r="I4211"/>
  <c r="N4211"/>
  <c r="I4155"/>
  <c r="N4155"/>
  <c r="N4400"/>
  <c r="I4400"/>
  <c r="N5318"/>
  <c r="I5318"/>
  <c r="I3604"/>
  <c r="N3604"/>
  <c r="N3777"/>
  <c r="I3777"/>
  <c r="N3957"/>
  <c r="I3957"/>
  <c r="I3982"/>
  <c r="N3982"/>
  <c r="N3997"/>
  <c r="I3997"/>
  <c r="N4259"/>
  <c r="I4259"/>
  <c r="N4165"/>
  <c r="I4165"/>
  <c r="N4547"/>
  <c r="I4547"/>
  <c r="N4587"/>
  <c r="I4587"/>
  <c r="N4266"/>
  <c r="I4266"/>
  <c r="N4468"/>
  <c r="I4468"/>
  <c r="I4408"/>
  <c r="N4408"/>
  <c r="N4365"/>
  <c r="I4365"/>
  <c r="I4634"/>
  <c r="N4634"/>
  <c r="I4878"/>
  <c r="N4878"/>
  <c r="N4785"/>
  <c r="I4785"/>
  <c r="I4774"/>
  <c r="N4774"/>
  <c r="N4657"/>
  <c r="I4657"/>
  <c r="N4985"/>
  <c r="I4985"/>
  <c r="N5330"/>
  <c r="I5330"/>
  <c r="I5145"/>
  <c r="N5145"/>
  <c r="N4536"/>
  <c r="I4536"/>
  <c r="N4481"/>
  <c r="I4481"/>
  <c r="I4439"/>
  <c r="N4439"/>
  <c r="N4670"/>
  <c r="I4670"/>
  <c r="N4954"/>
  <c r="I4954"/>
  <c r="N4859"/>
  <c r="I4859"/>
  <c r="I4856"/>
  <c r="N4856"/>
  <c r="N4739"/>
  <c r="I4739"/>
  <c r="N5075"/>
  <c r="I5075"/>
  <c r="N5088"/>
  <c r="I5088"/>
  <c r="N5649"/>
  <c r="I5649"/>
  <c r="I4139"/>
  <c r="N4139"/>
  <c r="I4343"/>
  <c r="N4343"/>
  <c r="N4617"/>
  <c r="I4617"/>
  <c r="N731"/>
  <c r="I731"/>
  <c r="N507"/>
  <c r="I507"/>
  <c r="N154"/>
  <c r="I154"/>
  <c r="I412"/>
  <c r="N412"/>
  <c r="N635"/>
  <c r="I635"/>
  <c r="I174"/>
  <c r="N174"/>
  <c r="I1127"/>
  <c r="N1127"/>
  <c r="I1777"/>
  <c r="N1777"/>
  <c r="N636"/>
  <c r="I636"/>
  <c r="N1635"/>
  <c r="I1635"/>
  <c r="N503"/>
  <c r="I503"/>
  <c r="I47"/>
  <c r="N47"/>
  <c r="I400"/>
  <c r="N400"/>
  <c r="I467"/>
  <c r="N467"/>
  <c r="N914"/>
  <c r="I914"/>
  <c r="N1045"/>
  <c r="I1045"/>
  <c r="N511"/>
  <c r="I511"/>
  <c r="N450"/>
  <c r="I450"/>
  <c r="I35"/>
  <c r="N35"/>
  <c r="I396"/>
  <c r="N396"/>
  <c r="I501"/>
  <c r="N501"/>
  <c r="N633"/>
  <c r="I633"/>
  <c r="I1556"/>
  <c r="N1556"/>
  <c r="N158"/>
  <c r="I158"/>
  <c r="N535"/>
  <c r="I535"/>
  <c r="N185"/>
  <c r="I185"/>
  <c r="I352"/>
  <c r="N352"/>
  <c r="I497"/>
  <c r="N497"/>
  <c r="N794"/>
  <c r="I794"/>
  <c r="N1568"/>
  <c r="I1568"/>
  <c r="N551"/>
  <c r="I551"/>
  <c r="N571"/>
  <c r="I571"/>
  <c r="N221"/>
  <c r="I221"/>
  <c r="I389"/>
  <c r="N389"/>
  <c r="I493"/>
  <c r="N493"/>
  <c r="I634"/>
  <c r="N634"/>
  <c r="N1189"/>
  <c r="I1189"/>
  <c r="I2484"/>
  <c r="N2484"/>
  <c r="N177"/>
  <c r="I177"/>
  <c r="N336"/>
  <c r="I336"/>
  <c r="I485"/>
  <c r="N485"/>
  <c r="N674"/>
  <c r="I674"/>
  <c r="I1298"/>
  <c r="N1298"/>
  <c r="N2451"/>
  <c r="I2451"/>
  <c r="I253"/>
  <c r="N253"/>
  <c r="N425"/>
  <c r="I425"/>
  <c r="I525"/>
  <c r="N525"/>
  <c r="I36"/>
  <c r="N36"/>
  <c r="I1497"/>
  <c r="N1497"/>
  <c r="N1633"/>
  <c r="I1633"/>
  <c r="N401"/>
  <c r="I401"/>
  <c r="N107"/>
  <c r="I107"/>
  <c r="I449"/>
  <c r="N449"/>
  <c r="I184"/>
  <c r="N184"/>
  <c r="N424"/>
  <c r="I424"/>
  <c r="I119"/>
  <c r="N119"/>
  <c r="N466"/>
  <c r="I466"/>
  <c r="N202"/>
  <c r="I202"/>
  <c r="I641"/>
  <c r="N641"/>
  <c r="N899"/>
  <c r="I899"/>
  <c r="I747"/>
  <c r="N747"/>
  <c r="I729"/>
  <c r="N729"/>
  <c r="I950"/>
  <c r="N950"/>
  <c r="I1311"/>
  <c r="N1311"/>
  <c r="N1004"/>
  <c r="I1004"/>
  <c r="N1392"/>
  <c r="I1392"/>
  <c r="I1193"/>
  <c r="N1193"/>
  <c r="N823"/>
  <c r="I823"/>
  <c r="I1168"/>
  <c r="N1168"/>
  <c r="N1507"/>
  <c r="I1507"/>
  <c r="N2076"/>
  <c r="I2076"/>
  <c r="I1690"/>
  <c r="N1690"/>
  <c r="I1883"/>
  <c r="N1883"/>
  <c r="I1834"/>
  <c r="N1834"/>
  <c r="N2532"/>
  <c r="I2532"/>
  <c r="N527"/>
  <c r="I527"/>
  <c r="N265"/>
  <c r="I265"/>
  <c r="N693"/>
  <c r="I693"/>
  <c r="I340"/>
  <c r="N340"/>
  <c r="I585"/>
  <c r="N585"/>
  <c r="N227"/>
  <c r="I227"/>
  <c r="N463"/>
  <c r="I463"/>
  <c r="N198"/>
  <c r="I198"/>
  <c r="N607"/>
  <c r="I607"/>
  <c r="N813"/>
  <c r="I813"/>
  <c r="N715"/>
  <c r="I715"/>
  <c r="I695"/>
  <c r="N695"/>
  <c r="N921"/>
  <c r="I921"/>
  <c r="N1191"/>
  <c r="I1191"/>
  <c r="N976"/>
  <c r="I976"/>
  <c r="N1328"/>
  <c r="I1328"/>
  <c r="N1164"/>
  <c r="I1164"/>
  <c r="N1616"/>
  <c r="I1616"/>
  <c r="I1129"/>
  <c r="N1129"/>
  <c r="I1471"/>
  <c r="N1471"/>
  <c r="I1825"/>
  <c r="N1825"/>
  <c r="N2286"/>
  <c r="I2286"/>
  <c r="I1845"/>
  <c r="N1845"/>
  <c r="I2187"/>
  <c r="N2187"/>
  <c r="I2685"/>
  <c r="N2685"/>
  <c r="N223"/>
  <c r="I223"/>
  <c r="N556"/>
  <c r="I556"/>
  <c r="N290"/>
  <c r="I290"/>
  <c r="N973"/>
  <c r="I973"/>
  <c r="I886"/>
  <c r="N886"/>
  <c r="I948"/>
  <c r="N948"/>
  <c r="I1092"/>
  <c r="N1092"/>
  <c r="N828"/>
  <c r="I828"/>
  <c r="N1122"/>
  <c r="I1122"/>
  <c r="N1464"/>
  <c r="I1464"/>
  <c r="I1178"/>
  <c r="N1178"/>
  <c r="I1666"/>
  <c r="N1666"/>
  <c r="I1613"/>
  <c r="N1613"/>
  <c r="I1061"/>
  <c r="N1061"/>
  <c r="N1445"/>
  <c r="I1445"/>
  <c r="I1742"/>
  <c r="N1742"/>
  <c r="N1910"/>
  <c r="I1910"/>
  <c r="N2159"/>
  <c r="I2159"/>
  <c r="N2078"/>
  <c r="I2078"/>
  <c r="N2561"/>
  <c r="I2561"/>
  <c r="I219"/>
  <c r="N219"/>
  <c r="N488"/>
  <c r="I488"/>
  <c r="I222"/>
  <c r="N222"/>
  <c r="N618"/>
  <c r="I618"/>
  <c r="N864"/>
  <c r="I864"/>
  <c r="I722"/>
  <c r="N722"/>
  <c r="I705"/>
  <c r="N705"/>
  <c r="I930"/>
  <c r="N930"/>
  <c r="N1199"/>
  <c r="I1199"/>
  <c r="I984"/>
  <c r="N984"/>
  <c r="N1336"/>
  <c r="I1336"/>
  <c r="I1171"/>
  <c r="N1171"/>
  <c r="I1654"/>
  <c r="N1654"/>
  <c r="I1137"/>
  <c r="N1137"/>
  <c r="N1479"/>
  <c r="I1479"/>
  <c r="I2056"/>
  <c r="N2056"/>
  <c r="N2379"/>
  <c r="I2379"/>
  <c r="I1855"/>
  <c r="N1855"/>
  <c r="I2199"/>
  <c r="N2199"/>
  <c r="I2932"/>
  <c r="N2932"/>
  <c r="I247"/>
  <c r="N247"/>
  <c r="N697"/>
  <c r="I697"/>
  <c r="N314"/>
  <c r="I314"/>
  <c r="N1009"/>
  <c r="I1009"/>
  <c r="N900"/>
  <c r="I900"/>
  <c r="I993"/>
  <c r="N993"/>
  <c r="I621"/>
  <c r="N621"/>
  <c r="I836"/>
  <c r="N836"/>
  <c r="I1130"/>
  <c r="N1130"/>
  <c r="N1496"/>
  <c r="I1496"/>
  <c r="N1188"/>
  <c r="I1188"/>
  <c r="N1108"/>
  <c r="I1108"/>
  <c r="N1639"/>
  <c r="I1639"/>
  <c r="I1069"/>
  <c r="N1069"/>
  <c r="N1476"/>
  <c r="I1476"/>
  <c r="I1750"/>
  <c r="N1750"/>
  <c r="N1931"/>
  <c r="I1931"/>
  <c r="N2167"/>
  <c r="I2167"/>
  <c r="I2093"/>
  <c r="N2093"/>
  <c r="N2680"/>
  <c r="I2680"/>
  <c r="I211"/>
  <c r="N211"/>
  <c r="I410"/>
  <c r="N410"/>
  <c r="N44"/>
  <c r="I44"/>
  <c r="I778"/>
  <c r="N778"/>
  <c r="N1029"/>
  <c r="I1029"/>
  <c r="N782"/>
  <c r="I782"/>
  <c r="I1088"/>
  <c r="N1088"/>
  <c r="N1070"/>
  <c r="I1070"/>
  <c r="I1509"/>
  <c r="N1509"/>
  <c r="N1119"/>
  <c r="I1119"/>
  <c r="N1454"/>
  <c r="I1454"/>
  <c r="N1425"/>
  <c r="I1425"/>
  <c r="I998"/>
  <c r="N998"/>
  <c r="I1450"/>
  <c r="N1450"/>
  <c r="I1665"/>
  <c r="N1665"/>
  <c r="N2371"/>
  <c r="I2371"/>
  <c r="N2088"/>
  <c r="I2088"/>
  <c r="N1766"/>
  <c r="I1766"/>
  <c r="N1934"/>
  <c r="I1934"/>
  <c r="I2968"/>
  <c r="N2968"/>
  <c r="I303"/>
  <c r="N303"/>
  <c r="N540"/>
  <c r="I540"/>
  <c r="N274"/>
  <c r="I274"/>
  <c r="I910"/>
  <c r="N910"/>
  <c r="N870"/>
  <c r="I870"/>
  <c r="I856"/>
  <c r="N856"/>
  <c r="I969"/>
  <c r="N969"/>
  <c r="N812"/>
  <c r="I812"/>
  <c r="I1106"/>
  <c r="N1106"/>
  <c r="N1687"/>
  <c r="I1687"/>
  <c r="I1159"/>
  <c r="N1159"/>
  <c r="I1596"/>
  <c r="N1596"/>
  <c r="I1533"/>
  <c r="N1533"/>
  <c r="N1041"/>
  <c r="I1041"/>
  <c r="N1617"/>
  <c r="I1617"/>
  <c r="I1713"/>
  <c r="N1713"/>
  <c r="N1882"/>
  <c r="I1882"/>
  <c r="I2132"/>
  <c r="N2132"/>
  <c r="I2058"/>
  <c r="N2058"/>
  <c r="I2432"/>
  <c r="N2432"/>
  <c r="N3395"/>
  <c r="I3395"/>
  <c r="I1643"/>
  <c r="N1643"/>
  <c r="N1623"/>
  <c r="I1623"/>
  <c r="N2115"/>
  <c r="I2115"/>
  <c r="N2230"/>
  <c r="I2230"/>
  <c r="N2136"/>
  <c r="I2136"/>
  <c r="I1715"/>
  <c r="N1715"/>
  <c r="I2237"/>
  <c r="N2237"/>
  <c r="N1538"/>
  <c r="I1538"/>
  <c r="I1808"/>
  <c r="N1808"/>
  <c r="N1901"/>
  <c r="I1901"/>
  <c r="N2373"/>
  <c r="I2373"/>
  <c r="N2681"/>
  <c r="I2681"/>
  <c r="I2449"/>
  <c r="N2449"/>
  <c r="I2819"/>
  <c r="N2819"/>
  <c r="I2823"/>
  <c r="N2823"/>
  <c r="I2924"/>
  <c r="N2924"/>
  <c r="N3152"/>
  <c r="I3152"/>
  <c r="I3329"/>
  <c r="N3329"/>
  <c r="N3452"/>
  <c r="I3452"/>
  <c r="I1456"/>
  <c r="N1456"/>
  <c r="N1053"/>
  <c r="I1053"/>
  <c r="I1434"/>
  <c r="N1434"/>
  <c r="I1563"/>
  <c r="N1563"/>
  <c r="N1890"/>
  <c r="I1890"/>
  <c r="N1918"/>
  <c r="I1918"/>
  <c r="N2077"/>
  <c r="I2077"/>
  <c r="I1952"/>
  <c r="N1952"/>
  <c r="I2148"/>
  <c r="N2148"/>
  <c r="N1478"/>
  <c r="I1478"/>
  <c r="N1741"/>
  <c r="I1741"/>
  <c r="I2269"/>
  <c r="N2269"/>
  <c r="N2250"/>
  <c r="I2250"/>
  <c r="N2604"/>
  <c r="I2604"/>
  <c r="N2389"/>
  <c r="I2389"/>
  <c r="I2787"/>
  <c r="N2787"/>
  <c r="N2706"/>
  <c r="I2706"/>
  <c r="I2637"/>
  <c r="N2637"/>
  <c r="N3169"/>
  <c r="I3169"/>
  <c r="N3344"/>
  <c r="I3344"/>
  <c r="I3358"/>
  <c r="N3358"/>
  <c r="I1846"/>
  <c r="N1846"/>
  <c r="I1578"/>
  <c r="N1578"/>
  <c r="I2071"/>
  <c r="N2071"/>
  <c r="N1946"/>
  <c r="I1946"/>
  <c r="I2412"/>
  <c r="N2412"/>
  <c r="N2765"/>
  <c r="I2765"/>
  <c r="I2491"/>
  <c r="N2491"/>
  <c r="I2426"/>
  <c r="N2426"/>
  <c r="I2383"/>
  <c r="N2383"/>
  <c r="I2818"/>
  <c r="N2818"/>
  <c r="N3383"/>
  <c r="I3383"/>
  <c r="N2988"/>
  <c r="I2988"/>
  <c r="N3611"/>
  <c r="I3611"/>
  <c r="I1486"/>
  <c r="N1486"/>
  <c r="I1749"/>
  <c r="N1749"/>
  <c r="I2386"/>
  <c r="N2386"/>
  <c r="N2258"/>
  <c r="I2258"/>
  <c r="N2612"/>
  <c r="I2612"/>
  <c r="N2397"/>
  <c r="I2397"/>
  <c r="I2816"/>
  <c r="N2816"/>
  <c r="N2718"/>
  <c r="I2718"/>
  <c r="N2665"/>
  <c r="I2665"/>
  <c r="N3182"/>
  <c r="I3182"/>
  <c r="N3384"/>
  <c r="I3384"/>
  <c r="I3431"/>
  <c r="N3431"/>
  <c r="I2195"/>
  <c r="N2195"/>
  <c r="N1522"/>
  <c r="I1522"/>
  <c r="I1790"/>
  <c r="N1790"/>
  <c r="N1873"/>
  <c r="I1873"/>
  <c r="N2302"/>
  <c r="I2302"/>
  <c r="N2650"/>
  <c r="I2650"/>
  <c r="I2433"/>
  <c r="N2433"/>
  <c r="I2687"/>
  <c r="N2687"/>
  <c r="I2691"/>
  <c r="N2691"/>
  <c r="N2769"/>
  <c r="I2769"/>
  <c r="N3402"/>
  <c r="I3402"/>
  <c r="I3252"/>
  <c r="N3252"/>
  <c r="N3795"/>
  <c r="I3795"/>
  <c r="N1526"/>
  <c r="I1526"/>
  <c r="I1794"/>
  <c r="N1794"/>
  <c r="N1877"/>
  <c r="I1877"/>
  <c r="N2306"/>
  <c r="I2306"/>
  <c r="N2655"/>
  <c r="I2655"/>
  <c r="I2437"/>
  <c r="N2437"/>
  <c r="I2703"/>
  <c r="N2703"/>
  <c r="I2776"/>
  <c r="N2776"/>
  <c r="N2779"/>
  <c r="I2779"/>
  <c r="N3457"/>
  <c r="I3457"/>
  <c r="N3276"/>
  <c r="I3276"/>
  <c r="N3941"/>
  <c r="I3941"/>
  <c r="I1815"/>
  <c r="N1815"/>
  <c r="I1916"/>
  <c r="N1916"/>
  <c r="I1625"/>
  <c r="N1625"/>
  <c r="I2122"/>
  <c r="N2122"/>
  <c r="I2649"/>
  <c r="N2649"/>
  <c r="I2462"/>
  <c r="N2462"/>
  <c r="I2742"/>
  <c r="N2742"/>
  <c r="N2556"/>
  <c r="I2556"/>
  <c r="I2480"/>
  <c r="N2480"/>
  <c r="N2447"/>
  <c r="I2447"/>
  <c r="N2947"/>
  <c r="I2947"/>
  <c r="N3032"/>
  <c r="I3032"/>
  <c r="N3481"/>
  <c r="I3481"/>
  <c r="N3819"/>
  <c r="I3819"/>
  <c r="I2905"/>
  <c r="N2905"/>
  <c r="N2645"/>
  <c r="I2645"/>
  <c r="I2986"/>
  <c r="N2986"/>
  <c r="N3244"/>
  <c r="I3244"/>
  <c r="N3275"/>
  <c r="I3275"/>
  <c r="N3029"/>
  <c r="I3029"/>
  <c r="I3234"/>
  <c r="N3234"/>
  <c r="I2993"/>
  <c r="N2993"/>
  <c r="N3242"/>
  <c r="I3242"/>
  <c r="N3328"/>
  <c r="I3328"/>
  <c r="I3617"/>
  <c r="N3617"/>
  <c r="N3456"/>
  <c r="I3456"/>
  <c r="I3810"/>
  <c r="N3810"/>
  <c r="N3465"/>
  <c r="I3465"/>
  <c r="N3800"/>
  <c r="I3800"/>
  <c r="N3911"/>
  <c r="I3911"/>
  <c r="N4438"/>
  <c r="I4438"/>
  <c r="N2887"/>
  <c r="I2887"/>
  <c r="N2644"/>
  <c r="I2644"/>
  <c r="I2473"/>
  <c r="N2473"/>
  <c r="I2810"/>
  <c r="N2810"/>
  <c r="I3158"/>
  <c r="N3158"/>
  <c r="I3052"/>
  <c r="N3052"/>
  <c r="N3308"/>
  <c r="I3308"/>
  <c r="N3253"/>
  <c r="I3253"/>
  <c r="N2821"/>
  <c r="I2821"/>
  <c r="N3196"/>
  <c r="I3196"/>
  <c r="I3188"/>
  <c r="N3188"/>
  <c r="N3479"/>
  <c r="I3479"/>
  <c r="I3821"/>
  <c r="N3821"/>
  <c r="I3610"/>
  <c r="N3610"/>
  <c r="I3774"/>
  <c r="N3774"/>
  <c r="I3782"/>
  <c r="N3782"/>
  <c r="N4004"/>
  <c r="I4004"/>
  <c r="N4311"/>
  <c r="I4311"/>
  <c r="I3069"/>
  <c r="N3069"/>
  <c r="I3333"/>
  <c r="N3333"/>
  <c r="I3038"/>
  <c r="N3038"/>
  <c r="N3377"/>
  <c r="I3377"/>
  <c r="I3369"/>
  <c r="N3369"/>
  <c r="N3661"/>
  <c r="I3661"/>
  <c r="I3494"/>
  <c r="N3494"/>
  <c r="N3587"/>
  <c r="I3587"/>
  <c r="I3543"/>
  <c r="N3543"/>
  <c r="N3860"/>
  <c r="I3860"/>
  <c r="N4046"/>
  <c r="I4046"/>
  <c r="N3007"/>
  <c r="I3007"/>
  <c r="I3195"/>
  <c r="N3195"/>
  <c r="I2973"/>
  <c r="N2973"/>
  <c r="N3203"/>
  <c r="I3203"/>
  <c r="I3302"/>
  <c r="N3302"/>
  <c r="I3597"/>
  <c r="N3597"/>
  <c r="I3435"/>
  <c r="N3435"/>
  <c r="I3754"/>
  <c r="N3754"/>
  <c r="N3419"/>
  <c r="I3419"/>
  <c r="I3769"/>
  <c r="N3769"/>
  <c r="I3866"/>
  <c r="N3866"/>
  <c r="N4294"/>
  <c r="I4294"/>
  <c r="I3045"/>
  <c r="N3045"/>
  <c r="I3271"/>
  <c r="N3271"/>
  <c r="I3014"/>
  <c r="N3014"/>
  <c r="N3293"/>
  <c r="I3293"/>
  <c r="I3346"/>
  <c r="N3346"/>
  <c r="N3637"/>
  <c r="I3637"/>
  <c r="I3473"/>
  <c r="N3473"/>
  <c r="I3934"/>
  <c r="N3934"/>
  <c r="N3504"/>
  <c r="I3504"/>
  <c r="I3824"/>
  <c r="N3824"/>
  <c r="N3942"/>
  <c r="I3942"/>
  <c r="N4817"/>
  <c r="I4817"/>
  <c r="N3043"/>
  <c r="I3043"/>
  <c r="N3464"/>
  <c r="I3464"/>
  <c r="N3433"/>
  <c r="I3433"/>
  <c r="I3080"/>
  <c r="N3080"/>
  <c r="I3371"/>
  <c r="N3371"/>
  <c r="I3050"/>
  <c r="N3050"/>
  <c r="N3518"/>
  <c r="I3518"/>
  <c r="I3389"/>
  <c r="N3389"/>
  <c r="N3673"/>
  <c r="I3673"/>
  <c r="N3510"/>
  <c r="I3510"/>
  <c r="N3603"/>
  <c r="I3603"/>
  <c r="I3565"/>
  <c r="N3565"/>
  <c r="I3889"/>
  <c r="N3889"/>
  <c r="I4013"/>
  <c r="N4013"/>
  <c r="I3323"/>
  <c r="N3323"/>
  <c r="I2885"/>
  <c r="N2885"/>
  <c r="I3261"/>
  <c r="N3261"/>
  <c r="N3210"/>
  <c r="I3210"/>
  <c r="I3501"/>
  <c r="N3501"/>
  <c r="N3910"/>
  <c r="I3910"/>
  <c r="N3634"/>
  <c r="I3634"/>
  <c r="I3831"/>
  <c r="N3831"/>
  <c r="N3867"/>
  <c r="I3867"/>
  <c r="N3953"/>
  <c r="I3953"/>
  <c r="I4145"/>
  <c r="N4145"/>
  <c r="N3606"/>
  <c r="I3606"/>
  <c r="I3659"/>
  <c r="N3659"/>
  <c r="I3539"/>
  <c r="N3539"/>
  <c r="N3761"/>
  <c r="I3761"/>
  <c r="N3999"/>
  <c r="I3999"/>
  <c r="N3912"/>
  <c r="I3912"/>
  <c r="N4093"/>
  <c r="I4093"/>
  <c r="N4601"/>
  <c r="I4601"/>
  <c r="I4350"/>
  <c r="N4350"/>
  <c r="I4342"/>
  <c r="N4342"/>
  <c r="N4302"/>
  <c r="I4302"/>
  <c r="N4946"/>
  <c r="I4946"/>
  <c r="N3964"/>
  <c r="I3964"/>
  <c r="I4172"/>
  <c r="N4172"/>
  <c r="N4114"/>
  <c r="I4114"/>
  <c r="I4487"/>
  <c r="N4487"/>
  <c r="N4043"/>
  <c r="I4043"/>
  <c r="N4355"/>
  <c r="I4355"/>
  <c r="N4880"/>
  <c r="I4880"/>
  <c r="I4075"/>
  <c r="N4075"/>
  <c r="I4028"/>
  <c r="N4028"/>
  <c r="N4327"/>
  <c r="I4327"/>
  <c r="I4272"/>
  <c r="N4272"/>
  <c r="I4269"/>
  <c r="N4269"/>
  <c r="I4220"/>
  <c r="N4220"/>
  <c r="N4498"/>
  <c r="I4498"/>
  <c r="I3962"/>
  <c r="N3962"/>
  <c r="I3993"/>
  <c r="N3993"/>
  <c r="N4295"/>
  <c r="I4295"/>
  <c r="N4240"/>
  <c r="I4240"/>
  <c r="I4238"/>
  <c r="N4238"/>
  <c r="I4182"/>
  <c r="N4182"/>
  <c r="I4571"/>
  <c r="N4571"/>
  <c r="I5208"/>
  <c r="N5208"/>
  <c r="I4040"/>
  <c r="N4040"/>
  <c r="N4358"/>
  <c r="I4358"/>
  <c r="N4280"/>
  <c r="I4280"/>
  <c r="I4277"/>
  <c r="N4277"/>
  <c r="N4235"/>
  <c r="I4235"/>
  <c r="N4562"/>
  <c r="I4562"/>
  <c r="I3791"/>
  <c r="N3791"/>
  <c r="N3612"/>
  <c r="I3612"/>
  <c r="I3820"/>
  <c r="N3820"/>
  <c r="I4079"/>
  <c r="N4079"/>
  <c r="N4002"/>
  <c r="I4002"/>
  <c r="I4152"/>
  <c r="N4152"/>
  <c r="I4094"/>
  <c r="N4094"/>
  <c r="N4428"/>
  <c r="I4428"/>
  <c r="N4019"/>
  <c r="I4019"/>
  <c r="I4699"/>
  <c r="N4699"/>
  <c r="I5035"/>
  <c r="N5035"/>
  <c r="I4012"/>
  <c r="N4012"/>
  <c r="N4307"/>
  <c r="I4307"/>
  <c r="N4252"/>
  <c r="I4252"/>
  <c r="N4249"/>
  <c r="I4249"/>
  <c r="N4200"/>
  <c r="I4200"/>
  <c r="N4361"/>
  <c r="I4361"/>
  <c r="I5137"/>
  <c r="N5137"/>
  <c r="N3640"/>
  <c r="I3640"/>
  <c r="I3808"/>
  <c r="N3808"/>
  <c r="I4038"/>
  <c r="N4038"/>
  <c r="I3888"/>
  <c r="N3888"/>
  <c r="I4032"/>
  <c r="N4032"/>
  <c r="I4291"/>
  <c r="N4291"/>
  <c r="N4202"/>
  <c r="I4202"/>
  <c r="N4154"/>
  <c r="I4154"/>
  <c r="I4031"/>
  <c r="N4031"/>
  <c r="I4298"/>
  <c r="N4298"/>
  <c r="I4500"/>
  <c r="N4500"/>
  <c r="I4442"/>
  <c r="N4442"/>
  <c r="I4397"/>
  <c r="N4397"/>
  <c r="I5042"/>
  <c r="N5042"/>
  <c r="N4914"/>
  <c r="I4914"/>
  <c r="N4821"/>
  <c r="I4821"/>
  <c r="N4810"/>
  <c r="I4810"/>
  <c r="I4693"/>
  <c r="N4693"/>
  <c r="I5041"/>
  <c r="N5041"/>
  <c r="I5352"/>
  <c r="N5352"/>
  <c r="I5142"/>
  <c r="N5142"/>
  <c r="I4570"/>
  <c r="N4570"/>
  <c r="N4513"/>
  <c r="I4513"/>
  <c r="I4474"/>
  <c r="N4474"/>
  <c r="I4705"/>
  <c r="N4705"/>
  <c r="N4989"/>
  <c r="I4989"/>
  <c r="N4899"/>
  <c r="I4899"/>
  <c r="N4892"/>
  <c r="I4892"/>
  <c r="N4779"/>
  <c r="I4779"/>
  <c r="N5119"/>
  <c r="I5119"/>
  <c r="N5132"/>
  <c r="I5132"/>
  <c r="I6485"/>
  <c r="N6485"/>
  <c r="I4171"/>
  <c r="N4171"/>
  <c r="I4375"/>
  <c r="N4375"/>
  <c r="N4695"/>
  <c r="I4695"/>
  <c r="I521"/>
  <c r="N521"/>
  <c r="N458"/>
  <c r="I458"/>
  <c r="N51"/>
  <c r="I51"/>
  <c r="I366"/>
  <c r="N366"/>
  <c r="N557"/>
  <c r="I557"/>
  <c r="N799"/>
  <c r="I799"/>
  <c r="I1484"/>
  <c r="N1484"/>
  <c r="N2654"/>
  <c r="I2654"/>
  <c r="N441"/>
  <c r="I441"/>
  <c r="N970"/>
  <c r="I970"/>
  <c r="N454"/>
  <c r="I454"/>
  <c r="N721"/>
  <c r="I721"/>
  <c r="I360"/>
  <c r="N360"/>
  <c r="I428"/>
  <c r="N428"/>
  <c r="I985"/>
  <c r="N985"/>
  <c r="I1695"/>
  <c r="N1695"/>
  <c r="N55"/>
  <c r="I55"/>
  <c r="N409"/>
  <c r="I409"/>
  <c r="I707"/>
  <c r="N707"/>
  <c r="I356"/>
  <c r="N356"/>
  <c r="N380"/>
  <c r="I380"/>
  <c r="N854"/>
  <c r="I854"/>
  <c r="I1775"/>
  <c r="N1775"/>
  <c r="I468"/>
  <c r="N468"/>
  <c r="I487"/>
  <c r="N487"/>
  <c r="N111"/>
  <c r="I111"/>
  <c r="I304"/>
  <c r="N304"/>
  <c r="I456"/>
  <c r="N456"/>
  <c r="I702"/>
  <c r="N702"/>
  <c r="I1121"/>
  <c r="N1121"/>
  <c r="N289"/>
  <c r="I289"/>
  <c r="I523"/>
  <c r="N523"/>
  <c r="I181"/>
  <c r="N181"/>
  <c r="I348"/>
  <c r="N348"/>
  <c r="I411"/>
  <c r="N411"/>
  <c r="I887"/>
  <c r="N887"/>
  <c r="N819"/>
  <c r="I819"/>
  <c r="N519"/>
  <c r="I519"/>
  <c r="N89"/>
  <c r="I89"/>
  <c r="I296"/>
  <c r="N296"/>
  <c r="I448"/>
  <c r="N448"/>
  <c r="N1044"/>
  <c r="I1044"/>
  <c r="I865"/>
  <c r="N865"/>
  <c r="N555"/>
  <c r="I555"/>
  <c r="N213"/>
  <c r="I213"/>
  <c r="I381"/>
  <c r="N381"/>
  <c r="I445"/>
  <c r="N445"/>
  <c r="I720"/>
  <c r="N720"/>
  <c r="I1329"/>
  <c r="N1329"/>
  <c r="I2951"/>
  <c r="N2951"/>
  <c r="N367"/>
  <c r="I367"/>
  <c r="I43"/>
  <c r="N43"/>
  <c r="I408"/>
  <c r="N408"/>
  <c r="I153"/>
  <c r="N153"/>
  <c r="I395"/>
  <c r="N395"/>
  <c r="N37"/>
  <c r="I37"/>
  <c r="N431"/>
  <c r="I431"/>
  <c r="I170"/>
  <c r="N170"/>
  <c r="N677"/>
  <c r="I677"/>
  <c r="N1076"/>
  <c r="I1076"/>
  <c r="I796"/>
  <c r="N796"/>
  <c r="N760"/>
  <c r="I760"/>
  <c r="N983"/>
  <c r="I983"/>
  <c r="I1342"/>
  <c r="N1342"/>
  <c r="N1036"/>
  <c r="I1036"/>
  <c r="N1424"/>
  <c r="I1424"/>
  <c r="I1302"/>
  <c r="N1302"/>
  <c r="I872"/>
  <c r="N872"/>
  <c r="I1292"/>
  <c r="N1292"/>
  <c r="N1547"/>
  <c r="I1547"/>
  <c r="N2127"/>
  <c r="I2127"/>
  <c r="N1743"/>
  <c r="I1743"/>
  <c r="N1936"/>
  <c r="I1936"/>
  <c r="I2052"/>
  <c r="N2052"/>
  <c r="N2493"/>
  <c r="I2493"/>
  <c r="N495"/>
  <c r="I495"/>
  <c r="N233"/>
  <c r="I233"/>
  <c r="N587"/>
  <c r="I587"/>
  <c r="N308"/>
  <c r="I308"/>
  <c r="I541"/>
  <c r="N541"/>
  <c r="I195"/>
  <c r="N195"/>
  <c r="I427"/>
  <c r="N427"/>
  <c r="N163"/>
  <c r="I163"/>
  <c r="I647"/>
  <c r="N647"/>
  <c r="N903"/>
  <c r="I903"/>
  <c r="N751"/>
  <c r="I751"/>
  <c r="N733"/>
  <c r="I733"/>
  <c r="I954"/>
  <c r="N954"/>
  <c r="N1315"/>
  <c r="I1315"/>
  <c r="I1008"/>
  <c r="N1008"/>
  <c r="I1396"/>
  <c r="N1396"/>
  <c r="I1197"/>
  <c r="N1197"/>
  <c r="N827"/>
  <c r="I827"/>
  <c r="I1172"/>
  <c r="N1172"/>
  <c r="N1511"/>
  <c r="I1511"/>
  <c r="N2091"/>
  <c r="I2091"/>
  <c r="I1694"/>
  <c r="N1694"/>
  <c r="I1899"/>
  <c r="N1899"/>
  <c r="I1852"/>
  <c r="N1852"/>
  <c r="I2625"/>
  <c r="N2625"/>
  <c r="I191"/>
  <c r="N191"/>
  <c r="I524"/>
  <c r="N524"/>
  <c r="N258"/>
  <c r="I258"/>
  <c r="I580"/>
  <c r="N580"/>
  <c r="N1037"/>
  <c r="I1037"/>
  <c r="N661"/>
  <c r="I661"/>
  <c r="I654"/>
  <c r="N654"/>
  <c r="I866"/>
  <c r="N866"/>
  <c r="I1158"/>
  <c r="N1158"/>
  <c r="I1592"/>
  <c r="N1592"/>
  <c r="N1297"/>
  <c r="I1297"/>
  <c r="N1132"/>
  <c r="I1132"/>
  <c r="I1488"/>
  <c r="N1488"/>
  <c r="I1097"/>
  <c r="N1097"/>
  <c r="N1604"/>
  <c r="I1604"/>
  <c r="I1787"/>
  <c r="N1787"/>
  <c r="I1963"/>
  <c r="N1963"/>
  <c r="N2210"/>
  <c r="I2210"/>
  <c r="N2129"/>
  <c r="I2129"/>
  <c r="N2378"/>
  <c r="I2378"/>
  <c r="N187"/>
  <c r="I187"/>
  <c r="N455"/>
  <c r="I455"/>
  <c r="N190"/>
  <c r="I190"/>
  <c r="I659"/>
  <c r="N659"/>
  <c r="N944"/>
  <c r="I944"/>
  <c r="N759"/>
  <c r="I759"/>
  <c r="I741"/>
  <c r="N741"/>
  <c r="I963"/>
  <c r="N963"/>
  <c r="I1323"/>
  <c r="N1323"/>
  <c r="I1016"/>
  <c r="N1016"/>
  <c r="N1404"/>
  <c r="I1404"/>
  <c r="N1275"/>
  <c r="I1275"/>
  <c r="I835"/>
  <c r="N835"/>
  <c r="I1190"/>
  <c r="N1190"/>
  <c r="I1519"/>
  <c r="N1519"/>
  <c r="N2099"/>
  <c r="I2099"/>
  <c r="I1718"/>
  <c r="N1718"/>
  <c r="I1907"/>
  <c r="N1907"/>
  <c r="I1872"/>
  <c r="N1872"/>
  <c r="N2891"/>
  <c r="I2891"/>
  <c r="I215"/>
  <c r="N215"/>
  <c r="N548"/>
  <c r="I548"/>
  <c r="N282"/>
  <c r="I282"/>
  <c r="N588"/>
  <c r="I588"/>
  <c r="I1080"/>
  <c r="N1080"/>
  <c r="N672"/>
  <c r="I672"/>
  <c r="N662"/>
  <c r="I662"/>
  <c r="N882"/>
  <c r="I882"/>
  <c r="N1169"/>
  <c r="I1169"/>
  <c r="I1632"/>
  <c r="N1632"/>
  <c r="I1305"/>
  <c r="N1305"/>
  <c r="I1140"/>
  <c r="N1140"/>
  <c r="I1520"/>
  <c r="N1520"/>
  <c r="I1105"/>
  <c r="N1105"/>
  <c r="I1443"/>
  <c r="N1443"/>
  <c r="I1795"/>
  <c r="N1795"/>
  <c r="N1971"/>
  <c r="I1971"/>
  <c r="N2272"/>
  <c r="I2272"/>
  <c r="I2141"/>
  <c r="N2141"/>
  <c r="N2445"/>
  <c r="I2445"/>
  <c r="N179"/>
  <c r="I179"/>
  <c r="N375"/>
  <c r="I375"/>
  <c r="N906"/>
  <c r="I906"/>
  <c r="N869"/>
  <c r="I869"/>
  <c r="I846"/>
  <c r="N846"/>
  <c r="I952"/>
  <c r="N952"/>
  <c r="I805"/>
  <c r="N805"/>
  <c r="I1102"/>
  <c r="N1102"/>
  <c r="N1659"/>
  <c r="I1659"/>
  <c r="N1155"/>
  <c r="I1155"/>
  <c r="I1580"/>
  <c r="N1580"/>
  <c r="I1517"/>
  <c r="N1517"/>
  <c r="I1034"/>
  <c r="N1034"/>
  <c r="I1601"/>
  <c r="N1601"/>
  <c r="N1709"/>
  <c r="I1709"/>
  <c r="N1878"/>
  <c r="I1878"/>
  <c r="N2128"/>
  <c r="I2128"/>
  <c r="I1819"/>
  <c r="N1819"/>
  <c r="I2400"/>
  <c r="N2400"/>
  <c r="I3822"/>
  <c r="N3822"/>
  <c r="I271"/>
  <c r="N271"/>
  <c r="N508"/>
  <c r="I508"/>
  <c r="N242"/>
  <c r="I242"/>
  <c r="N1084"/>
  <c r="I1084"/>
  <c r="N902"/>
  <c r="I902"/>
  <c r="I1068"/>
  <c r="N1068"/>
  <c r="I629"/>
  <c r="N629"/>
  <c r="I849"/>
  <c r="N849"/>
  <c r="I1138"/>
  <c r="N1138"/>
  <c r="N1528"/>
  <c r="I1528"/>
  <c r="N1196"/>
  <c r="I1196"/>
  <c r="N1116"/>
  <c r="I1116"/>
  <c r="N1667"/>
  <c r="I1667"/>
  <c r="N1077"/>
  <c r="I1077"/>
  <c r="N1540"/>
  <c r="I1540"/>
  <c r="N1757"/>
  <c r="I1757"/>
  <c r="N1939"/>
  <c r="I1939"/>
  <c r="N2186"/>
  <c r="I2186"/>
  <c r="I2101"/>
  <c r="N2101"/>
  <c r="N2912"/>
  <c r="I2912"/>
  <c r="I1145"/>
  <c r="N1145"/>
  <c r="N1492"/>
  <c r="I1492"/>
  <c r="N1657"/>
  <c r="I1657"/>
  <c r="N2150"/>
  <c r="I2150"/>
  <c r="I1670"/>
  <c r="N1670"/>
  <c r="N2171"/>
  <c r="I2171"/>
  <c r="N1748"/>
  <c r="I1748"/>
  <c r="I1838"/>
  <c r="N1838"/>
  <c r="N1570"/>
  <c r="I1570"/>
  <c r="I2063"/>
  <c r="N2063"/>
  <c r="N1938"/>
  <c r="I1938"/>
  <c r="N2404"/>
  <c r="I2404"/>
  <c r="N2748"/>
  <c r="I2748"/>
  <c r="I2483"/>
  <c r="N2483"/>
  <c r="N2963"/>
  <c r="I2963"/>
  <c r="I2368"/>
  <c r="N2368"/>
  <c r="I2801"/>
  <c r="N2801"/>
  <c r="N3327"/>
  <c r="I3327"/>
  <c r="N2972"/>
  <c r="I2972"/>
  <c r="I3803"/>
  <c r="N3803"/>
  <c r="I1584"/>
  <c r="N1584"/>
  <c r="N1085"/>
  <c r="I1085"/>
  <c r="I1521"/>
  <c r="N1521"/>
  <c r="I1595"/>
  <c r="N1595"/>
  <c r="N2087"/>
  <c r="I2087"/>
  <c r="N1955"/>
  <c r="I1955"/>
  <c r="N2108"/>
  <c r="I2108"/>
  <c r="I2242"/>
  <c r="N2242"/>
  <c r="I2183"/>
  <c r="N2183"/>
  <c r="N1510"/>
  <c r="I1510"/>
  <c r="I1778"/>
  <c r="N1778"/>
  <c r="N1853"/>
  <c r="I1853"/>
  <c r="I2290"/>
  <c r="N2290"/>
  <c r="N2638"/>
  <c r="I2638"/>
  <c r="N2421"/>
  <c r="I2421"/>
  <c r="I2941"/>
  <c r="N2941"/>
  <c r="I2920"/>
  <c r="N2920"/>
  <c r="I2726"/>
  <c r="N2726"/>
  <c r="N3280"/>
  <c r="I3280"/>
  <c r="I3165"/>
  <c r="N3165"/>
  <c r="N3649"/>
  <c r="I3649"/>
  <c r="I1900"/>
  <c r="N1900"/>
  <c r="I1610"/>
  <c r="N1610"/>
  <c r="I2106"/>
  <c r="N2106"/>
  <c r="N2229"/>
  <c r="I2229"/>
  <c r="I2444"/>
  <c r="N2444"/>
  <c r="I2683"/>
  <c r="N2683"/>
  <c r="I2531"/>
  <c r="N2531"/>
  <c r="N2464"/>
  <c r="I2464"/>
  <c r="I2423"/>
  <c r="N2423"/>
  <c r="N2915"/>
  <c r="I2915"/>
  <c r="N3005"/>
  <c r="I3005"/>
  <c r="I3148"/>
  <c r="N3148"/>
  <c r="I3584"/>
  <c r="N3584"/>
  <c r="N1518"/>
  <c r="I1518"/>
  <c r="N1786"/>
  <c r="I1786"/>
  <c r="I1869"/>
  <c r="N1869"/>
  <c r="I2298"/>
  <c r="N2298"/>
  <c r="I2646"/>
  <c r="N2646"/>
  <c r="I2429"/>
  <c r="N2429"/>
  <c r="I2663"/>
  <c r="N2663"/>
  <c r="I2675"/>
  <c r="N2675"/>
  <c r="N2761"/>
  <c r="I2761"/>
  <c r="I3378"/>
  <c r="N3378"/>
  <c r="I3233"/>
  <c r="N3233"/>
  <c r="N3855"/>
  <c r="I3855"/>
  <c r="I2375"/>
  <c r="N2375"/>
  <c r="N1554"/>
  <c r="I1554"/>
  <c r="I1824"/>
  <c r="N1824"/>
  <c r="N1917"/>
  <c r="I1917"/>
  <c r="I2388"/>
  <c r="N2388"/>
  <c r="N2698"/>
  <c r="I2698"/>
  <c r="I2467"/>
  <c r="N2467"/>
  <c r="N2933"/>
  <c r="I2933"/>
  <c r="N2293"/>
  <c r="I2293"/>
  <c r="N2782"/>
  <c r="I2782"/>
  <c r="N3222"/>
  <c r="I3222"/>
  <c r="I3503"/>
  <c r="N3503"/>
  <c r="N3598"/>
  <c r="I3598"/>
  <c r="N1558"/>
  <c r="I1558"/>
  <c r="I1829"/>
  <c r="N1829"/>
  <c r="N1926"/>
  <c r="I1926"/>
  <c r="I2392"/>
  <c r="N2392"/>
  <c r="N2721"/>
  <c r="I2721"/>
  <c r="I2471"/>
  <c r="N2471"/>
  <c r="N2936"/>
  <c r="I2936"/>
  <c r="N2297"/>
  <c r="I2297"/>
  <c r="I2786"/>
  <c r="N2786"/>
  <c r="N3257"/>
  <c r="I3257"/>
  <c r="I3538"/>
  <c r="N3538"/>
  <c r="N3638"/>
  <c r="I3638"/>
  <c r="I2074"/>
  <c r="N2074"/>
  <c r="I1949"/>
  <c r="N1949"/>
  <c r="I1664"/>
  <c r="N1664"/>
  <c r="I2153"/>
  <c r="N2153"/>
  <c r="I2732"/>
  <c r="N2732"/>
  <c r="N2494"/>
  <c r="I2494"/>
  <c r="N2815"/>
  <c r="I2815"/>
  <c r="I2631"/>
  <c r="N2631"/>
  <c r="I2522"/>
  <c r="N2522"/>
  <c r="I2489"/>
  <c r="N2489"/>
  <c r="I2998"/>
  <c r="N2998"/>
  <c r="N3087"/>
  <c r="I3087"/>
  <c r="I2922"/>
  <c r="N2922"/>
  <c r="I3974"/>
  <c r="N3974"/>
  <c r="I2372"/>
  <c r="N2372"/>
  <c r="N2694"/>
  <c r="I2694"/>
  <c r="I3023"/>
  <c r="N3023"/>
  <c r="N3349"/>
  <c r="I3349"/>
  <c r="N3352"/>
  <c r="I3352"/>
  <c r="I3061"/>
  <c r="N3061"/>
  <c r="I3303"/>
  <c r="N3303"/>
  <c r="I3030"/>
  <c r="N3030"/>
  <c r="N3341"/>
  <c r="I3341"/>
  <c r="N3361"/>
  <c r="I3361"/>
  <c r="N3653"/>
  <c r="I3653"/>
  <c r="I3487"/>
  <c r="N3487"/>
  <c r="N3576"/>
  <c r="I3576"/>
  <c r="I3531"/>
  <c r="N3531"/>
  <c r="I3848"/>
  <c r="N3848"/>
  <c r="I4000"/>
  <c r="N4000"/>
  <c r="N5349"/>
  <c r="I5349"/>
  <c r="I2671"/>
  <c r="N2671"/>
  <c r="N2705"/>
  <c r="I2705"/>
  <c r="N2511"/>
  <c r="I2511"/>
  <c r="I2886"/>
  <c r="N2886"/>
  <c r="N3237"/>
  <c r="I3237"/>
  <c r="N3083"/>
  <c r="I3083"/>
  <c r="I3422"/>
  <c r="N3422"/>
  <c r="I3356"/>
  <c r="N3356"/>
  <c r="I2898"/>
  <c r="N2898"/>
  <c r="I3298"/>
  <c r="N3298"/>
  <c r="N3221"/>
  <c r="I3221"/>
  <c r="I3512"/>
  <c r="N3512"/>
  <c r="I3355"/>
  <c r="N3355"/>
  <c r="N3650"/>
  <c r="I3650"/>
  <c r="N3898"/>
  <c r="I3898"/>
  <c r="N3733"/>
  <c r="I3733"/>
  <c r="N3992"/>
  <c r="I3992"/>
  <c r="I4256"/>
  <c r="N4256"/>
  <c r="N3100"/>
  <c r="I3100"/>
  <c r="N3495"/>
  <c r="I3495"/>
  <c r="N3070"/>
  <c r="I3070"/>
  <c r="N3117"/>
  <c r="I3117"/>
  <c r="N3412"/>
  <c r="I3412"/>
  <c r="I3771"/>
  <c r="N3771"/>
  <c r="N3529"/>
  <c r="I3529"/>
  <c r="I3631"/>
  <c r="N3631"/>
  <c r="I3600"/>
  <c r="N3600"/>
  <c r="N3921"/>
  <c r="I3921"/>
  <c r="I3939"/>
  <c r="N3939"/>
  <c r="I3041"/>
  <c r="N3041"/>
  <c r="I3266"/>
  <c r="N3266"/>
  <c r="I3010"/>
  <c r="N3010"/>
  <c r="N3279"/>
  <c r="I3279"/>
  <c r="N3342"/>
  <c r="I3342"/>
  <c r="N3633"/>
  <c r="I3633"/>
  <c r="I3469"/>
  <c r="N3469"/>
  <c r="I3861"/>
  <c r="N3861"/>
  <c r="I3496"/>
  <c r="N3496"/>
  <c r="I3816"/>
  <c r="N3816"/>
  <c r="I3931"/>
  <c r="N3931"/>
  <c r="N4910"/>
  <c r="I4910"/>
  <c r="I3077"/>
  <c r="N3077"/>
  <c r="I3357"/>
  <c r="N3357"/>
  <c r="I3046"/>
  <c r="N3046"/>
  <c r="N3461"/>
  <c r="I3461"/>
  <c r="I3385"/>
  <c r="N3385"/>
  <c r="N3669"/>
  <c r="I3669"/>
  <c r="N3506"/>
  <c r="I3506"/>
  <c r="N3599"/>
  <c r="I3599"/>
  <c r="I3561"/>
  <c r="N3561"/>
  <c r="I3885"/>
  <c r="N3885"/>
  <c r="I4011"/>
  <c r="N4011"/>
  <c r="N2949"/>
  <c r="I2949"/>
  <c r="N3075"/>
  <c r="I3075"/>
  <c r="N2999"/>
  <c r="I2999"/>
  <c r="I3154"/>
  <c r="N3154"/>
  <c r="I3124"/>
  <c r="N3124"/>
  <c r="N2770"/>
  <c r="I2770"/>
  <c r="I3085"/>
  <c r="N3085"/>
  <c r="N3132"/>
  <c r="I3132"/>
  <c r="I3424"/>
  <c r="N3424"/>
  <c r="N3814"/>
  <c r="I3814"/>
  <c r="N3549"/>
  <c r="I3549"/>
  <c r="I3643"/>
  <c r="N3643"/>
  <c r="N3620"/>
  <c r="I3620"/>
  <c r="I3933"/>
  <c r="N3933"/>
  <c r="I4014"/>
  <c r="N4014"/>
  <c r="I3443"/>
  <c r="N3443"/>
  <c r="I2918"/>
  <c r="N2918"/>
  <c r="I3372"/>
  <c r="N3372"/>
  <c r="N3243"/>
  <c r="I3243"/>
  <c r="N3532"/>
  <c r="I3532"/>
  <c r="N3382"/>
  <c r="I3382"/>
  <c r="N3670"/>
  <c r="I3670"/>
  <c r="I3775"/>
  <c r="N3775"/>
  <c r="I3813"/>
  <c r="N3813"/>
  <c r="N4115"/>
  <c r="I4115"/>
  <c r="I4138"/>
  <c r="N4138"/>
  <c r="N3642"/>
  <c r="I3642"/>
  <c r="I3748"/>
  <c r="N3748"/>
  <c r="N3588"/>
  <c r="I3588"/>
  <c r="N3796"/>
  <c r="I3796"/>
  <c r="I3980"/>
  <c r="N3980"/>
  <c r="I3947"/>
  <c r="N3947"/>
  <c r="N4132"/>
  <c r="I4132"/>
  <c r="I4074"/>
  <c r="N4074"/>
  <c r="N4583"/>
  <c r="I4583"/>
  <c r="N4539"/>
  <c r="I4539"/>
  <c r="I4456"/>
  <c r="N4456"/>
  <c r="I4851"/>
  <c r="N4851"/>
  <c r="I4394"/>
  <c r="N4394"/>
  <c r="N4209"/>
  <c r="I4209"/>
  <c r="I4153"/>
  <c r="N4153"/>
  <c r="I4146"/>
  <c r="N4146"/>
  <c r="N4088"/>
  <c r="I4088"/>
  <c r="I4425"/>
  <c r="N4425"/>
  <c r="I4771"/>
  <c r="N4771"/>
  <c r="I4103"/>
  <c r="N4103"/>
  <c r="I4069"/>
  <c r="N4069"/>
  <c r="I4620"/>
  <c r="N4620"/>
  <c r="I4308"/>
  <c r="N4308"/>
  <c r="I4305"/>
  <c r="N4305"/>
  <c r="I4270"/>
  <c r="N4270"/>
  <c r="N4729"/>
  <c r="I4729"/>
  <c r="I4107"/>
  <c r="N4107"/>
  <c r="N4036"/>
  <c r="I4036"/>
  <c r="N4331"/>
  <c r="I4331"/>
  <c r="I4276"/>
  <c r="N4276"/>
  <c r="I4273"/>
  <c r="N4273"/>
  <c r="I4224"/>
  <c r="N4224"/>
  <c r="I4530"/>
  <c r="N4530"/>
  <c r="I3896"/>
  <c r="N3896"/>
  <c r="I4077"/>
  <c r="N4077"/>
  <c r="I4354"/>
  <c r="N4354"/>
  <c r="I4316"/>
  <c r="N4316"/>
  <c r="I4313"/>
  <c r="N4313"/>
  <c r="N4282"/>
  <c r="I4282"/>
  <c r="I4796"/>
  <c r="N4796"/>
  <c r="I3930"/>
  <c r="N3930"/>
  <c r="N3652"/>
  <c r="I3652"/>
  <c r="N3856"/>
  <c r="I3856"/>
  <c r="N3858"/>
  <c r="I3858"/>
  <c r="N4003"/>
  <c r="I4003"/>
  <c r="I4186"/>
  <c r="N4186"/>
  <c r="N4137"/>
  <c r="I4137"/>
  <c r="N4594"/>
  <c r="I4594"/>
  <c r="I4062"/>
  <c r="N4062"/>
  <c r="N4379"/>
  <c r="I4379"/>
  <c r="I5032"/>
  <c r="N5032"/>
  <c r="I4048"/>
  <c r="N4048"/>
  <c r="N4414"/>
  <c r="I4414"/>
  <c r="I4288"/>
  <c r="N4288"/>
  <c r="I4285"/>
  <c r="N4285"/>
  <c r="N4250"/>
  <c r="I4250"/>
  <c r="I4630"/>
  <c r="N4630"/>
  <c r="I3877"/>
  <c r="N3877"/>
  <c r="I3672"/>
  <c r="N3672"/>
  <c r="N3840"/>
  <c r="I3840"/>
  <c r="I4010"/>
  <c r="N4010"/>
  <c r="N3920"/>
  <c r="I3920"/>
  <c r="N4063"/>
  <c r="I4063"/>
  <c r="N4323"/>
  <c r="I4323"/>
  <c r="N4233"/>
  <c r="I4233"/>
  <c r="I4192"/>
  <c r="N4192"/>
  <c r="I4068"/>
  <c r="N4068"/>
  <c r="N4330"/>
  <c r="I4330"/>
  <c r="N4532"/>
  <c r="I4532"/>
  <c r="N4477"/>
  <c r="I4477"/>
  <c r="N4435"/>
  <c r="I4435"/>
  <c r="I4666"/>
  <c r="N4666"/>
  <c r="N4950"/>
  <c r="I4950"/>
  <c r="N4855"/>
  <c r="I4855"/>
  <c r="N4848"/>
  <c r="I4848"/>
  <c r="N4736"/>
  <c r="I4736"/>
  <c r="I5071"/>
  <c r="N5071"/>
  <c r="I5084"/>
  <c r="N5084"/>
  <c r="N5379"/>
  <c r="I5379"/>
  <c r="I4613"/>
  <c r="N4613"/>
  <c r="N4545"/>
  <c r="I4545"/>
  <c r="N4506"/>
  <c r="I4506"/>
  <c r="I4737"/>
  <c r="N4737"/>
  <c r="N5034"/>
  <c r="I5034"/>
  <c r="I4935"/>
  <c r="N4935"/>
  <c r="N4928"/>
  <c r="I4928"/>
  <c r="I4819"/>
  <c r="N4819"/>
  <c r="N5158"/>
  <c r="I5158"/>
  <c r="I5175"/>
  <c r="N5175"/>
  <c r="I4329"/>
  <c r="N4329"/>
  <c r="I4204"/>
  <c r="N4204"/>
  <c r="N4411"/>
  <c r="I4411"/>
  <c r="I4348"/>
  <c r="N4348"/>
  <c r="I343"/>
  <c r="N343"/>
  <c r="N417"/>
  <c r="I417"/>
  <c r="N638"/>
  <c r="I638"/>
  <c r="I324"/>
  <c r="N324"/>
  <c r="N517"/>
  <c r="I517"/>
  <c r="N802"/>
  <c r="I802"/>
  <c r="I1433"/>
  <c r="N1433"/>
  <c r="I3143"/>
  <c r="N3143"/>
  <c r="I283"/>
  <c r="N283"/>
  <c r="N1414"/>
  <c r="I1414"/>
  <c r="I413"/>
  <c r="N413"/>
  <c r="I624"/>
  <c r="N624"/>
  <c r="N320"/>
  <c r="I320"/>
  <c r="I384"/>
  <c r="N384"/>
  <c r="I816"/>
  <c r="N816"/>
  <c r="N1717"/>
  <c r="I1717"/>
  <c r="I416"/>
  <c r="N416"/>
  <c r="N357"/>
  <c r="I357"/>
  <c r="N623"/>
  <c r="I623"/>
  <c r="N316"/>
  <c r="I316"/>
  <c r="I319"/>
  <c r="N319"/>
  <c r="I1142"/>
  <c r="N1142"/>
  <c r="N1943"/>
  <c r="I1943"/>
  <c r="I328"/>
  <c r="N328"/>
  <c r="N443"/>
  <c r="I443"/>
  <c r="I31"/>
  <c r="N31"/>
  <c r="N264"/>
  <c r="I264"/>
  <c r="I415"/>
  <c r="N415"/>
  <c r="I673"/>
  <c r="N673"/>
  <c r="I1455"/>
  <c r="N1455"/>
  <c r="N605"/>
  <c r="I605"/>
  <c r="I483"/>
  <c r="N483"/>
  <c r="N97"/>
  <c r="I97"/>
  <c r="I300"/>
  <c r="N300"/>
  <c r="I363"/>
  <c r="N363"/>
  <c r="N740"/>
  <c r="I740"/>
  <c r="I1165"/>
  <c r="N1165"/>
  <c r="N480"/>
  <c r="I480"/>
  <c r="N660"/>
  <c r="I660"/>
  <c r="I256"/>
  <c r="N256"/>
  <c r="I407"/>
  <c r="N407"/>
  <c r="N775"/>
  <c r="I775"/>
  <c r="I1288"/>
  <c r="N1288"/>
  <c r="I515"/>
  <c r="N515"/>
  <c r="N162"/>
  <c r="I162"/>
  <c r="I332"/>
  <c r="N332"/>
  <c r="I403"/>
  <c r="N403"/>
  <c r="N786"/>
  <c r="I786"/>
  <c r="I929"/>
  <c r="N929"/>
  <c r="N620"/>
  <c r="I620"/>
  <c r="N333"/>
  <c r="I333"/>
  <c r="I612"/>
  <c r="N612"/>
  <c r="I377"/>
  <c r="N377"/>
  <c r="I598"/>
  <c r="N598"/>
  <c r="I359"/>
  <c r="N359"/>
  <c r="N597"/>
  <c r="I597"/>
  <c r="N398"/>
  <c r="I398"/>
  <c r="N112"/>
  <c r="I112"/>
  <c r="N726"/>
  <c r="I726"/>
  <c r="I795"/>
  <c r="N795"/>
  <c r="I881"/>
  <c r="N881"/>
  <c r="N843"/>
  <c r="I843"/>
  <c r="N1015"/>
  <c r="I1015"/>
  <c r="N1407"/>
  <c r="I1407"/>
  <c r="I1067"/>
  <c r="N1067"/>
  <c r="N1513"/>
  <c r="I1513"/>
  <c r="N1333"/>
  <c r="I1333"/>
  <c r="I933"/>
  <c r="N933"/>
  <c r="I1345"/>
  <c r="N1345"/>
  <c r="N1587"/>
  <c r="I1587"/>
  <c r="I2170"/>
  <c r="N2170"/>
  <c r="N1800"/>
  <c r="I1800"/>
  <c r="I2204"/>
  <c r="N2204"/>
  <c r="N1668"/>
  <c r="I1668"/>
  <c r="I3003"/>
  <c r="N3003"/>
  <c r="I462"/>
  <c r="N462"/>
  <c r="I201"/>
  <c r="N201"/>
  <c r="I546"/>
  <c r="N546"/>
  <c r="I276"/>
  <c r="N276"/>
  <c r="N509"/>
  <c r="I509"/>
  <c r="I167"/>
  <c r="N167"/>
  <c r="N391"/>
  <c r="I391"/>
  <c r="I108"/>
  <c r="N108"/>
  <c r="I692"/>
  <c r="N692"/>
  <c r="I758"/>
  <c r="N758"/>
  <c r="I818"/>
  <c r="N818"/>
  <c r="N764"/>
  <c r="I764"/>
  <c r="I987"/>
  <c r="N987"/>
  <c r="I1346"/>
  <c r="N1346"/>
  <c r="I1039"/>
  <c r="N1039"/>
  <c r="N1428"/>
  <c r="I1428"/>
  <c r="N1306"/>
  <c r="I1306"/>
  <c r="N880"/>
  <c r="I880"/>
  <c r="I1307"/>
  <c r="N1307"/>
  <c r="N1551"/>
  <c r="I1551"/>
  <c r="N2131"/>
  <c r="I2131"/>
  <c r="N1758"/>
  <c r="I1758"/>
  <c r="N1940"/>
  <c r="I1940"/>
  <c r="I2221"/>
  <c r="N2221"/>
  <c r="I2547"/>
  <c r="N2547"/>
  <c r="I164"/>
  <c r="N164"/>
  <c r="I492"/>
  <c r="N492"/>
  <c r="I226"/>
  <c r="N226"/>
  <c r="I614"/>
  <c r="N614"/>
  <c r="I829"/>
  <c r="N829"/>
  <c r="I718"/>
  <c r="N718"/>
  <c r="N699"/>
  <c r="I699"/>
  <c r="I926"/>
  <c r="N926"/>
  <c r="N1195"/>
  <c r="I1195"/>
  <c r="I980"/>
  <c r="N980"/>
  <c r="I1332"/>
  <c r="N1332"/>
  <c r="I1167"/>
  <c r="N1167"/>
  <c r="I1640"/>
  <c r="N1640"/>
  <c r="N1133"/>
  <c r="I1133"/>
  <c r="I1475"/>
  <c r="N1475"/>
  <c r="N1831"/>
  <c r="I1831"/>
  <c r="N2296"/>
  <c r="I2296"/>
  <c r="N1849"/>
  <c r="I1849"/>
  <c r="N2191"/>
  <c r="I2191"/>
  <c r="I2755"/>
  <c r="N2755"/>
  <c r="N160"/>
  <c r="I160"/>
  <c r="N420"/>
  <c r="I420"/>
  <c r="I155"/>
  <c r="N155"/>
  <c r="N700"/>
  <c r="I700"/>
  <c r="N766"/>
  <c r="I766"/>
  <c r="N847"/>
  <c r="I847"/>
  <c r="I772"/>
  <c r="N772"/>
  <c r="N995"/>
  <c r="I995"/>
  <c r="I1388"/>
  <c r="N1388"/>
  <c r="I1047"/>
  <c r="N1047"/>
  <c r="I1436"/>
  <c r="N1436"/>
  <c r="I1313"/>
  <c r="N1313"/>
  <c r="I896"/>
  <c r="N896"/>
  <c r="I1314"/>
  <c r="N1314"/>
  <c r="N1567"/>
  <c r="I1567"/>
  <c r="N2139"/>
  <c r="I2139"/>
  <c r="N1770"/>
  <c r="I1770"/>
  <c r="N1956"/>
  <c r="I1956"/>
  <c r="I1502"/>
  <c r="N1502"/>
  <c r="I2692"/>
  <c r="N2692"/>
  <c r="I183"/>
  <c r="N183"/>
  <c r="I516"/>
  <c r="N516"/>
  <c r="I250"/>
  <c r="N250"/>
  <c r="I622"/>
  <c r="N622"/>
  <c r="N867"/>
  <c r="I867"/>
  <c r="I728"/>
  <c r="N728"/>
  <c r="I709"/>
  <c r="N709"/>
  <c r="N934"/>
  <c r="I934"/>
  <c r="I1289"/>
  <c r="N1289"/>
  <c r="I988"/>
  <c r="N988"/>
  <c r="N1340"/>
  <c r="I1340"/>
  <c r="I1175"/>
  <c r="N1175"/>
  <c r="N800"/>
  <c r="I800"/>
  <c r="N1141"/>
  <c r="I1141"/>
  <c r="I1483"/>
  <c r="N1483"/>
  <c r="N2060"/>
  <c r="I2060"/>
  <c r="N2414"/>
  <c r="I2414"/>
  <c r="I1859"/>
  <c r="N1859"/>
  <c r="N2226"/>
  <c r="I2226"/>
  <c r="I2772"/>
  <c r="N2772"/>
  <c r="N99"/>
  <c r="I99"/>
  <c r="N342"/>
  <c r="I342"/>
  <c r="N1052"/>
  <c r="I1052"/>
  <c r="N901"/>
  <c r="I901"/>
  <c r="I1025"/>
  <c r="N1025"/>
  <c r="I625"/>
  <c r="N625"/>
  <c r="N842"/>
  <c r="I842"/>
  <c r="N1134"/>
  <c r="I1134"/>
  <c r="N1512"/>
  <c r="I1512"/>
  <c r="I1192"/>
  <c r="N1192"/>
  <c r="I1112"/>
  <c r="N1112"/>
  <c r="N1651"/>
  <c r="I1651"/>
  <c r="I1073"/>
  <c r="N1073"/>
  <c r="N1524"/>
  <c r="I1524"/>
  <c r="I1753"/>
  <c r="N1753"/>
  <c r="N1935"/>
  <c r="I1935"/>
  <c r="N2182"/>
  <c r="I2182"/>
  <c r="I2097"/>
  <c r="N2097"/>
  <c r="I2733"/>
  <c r="N2733"/>
  <c r="I489"/>
  <c r="N489"/>
  <c r="I239"/>
  <c r="N239"/>
  <c r="N477"/>
  <c r="I477"/>
  <c r="N210"/>
  <c r="I210"/>
  <c r="N595"/>
  <c r="I595"/>
  <c r="N1279"/>
  <c r="I1279"/>
  <c r="N698"/>
  <c r="I698"/>
  <c r="I669"/>
  <c r="N669"/>
  <c r="I898"/>
  <c r="N898"/>
  <c r="I1177"/>
  <c r="N1177"/>
  <c r="N1662"/>
  <c r="I1662"/>
  <c r="N1316"/>
  <c r="I1316"/>
  <c r="I1152"/>
  <c r="N1152"/>
  <c r="I1552"/>
  <c r="N1552"/>
  <c r="I1113"/>
  <c r="N1113"/>
  <c r="N1451"/>
  <c r="I1451"/>
  <c r="N1813"/>
  <c r="I1813"/>
  <c r="I2224"/>
  <c r="N2224"/>
  <c r="N2292"/>
  <c r="I2292"/>
  <c r="I2156"/>
  <c r="N2156"/>
  <c r="I2513"/>
  <c r="N2513"/>
  <c r="N1182"/>
  <c r="I1182"/>
  <c r="N1620"/>
  <c r="I1620"/>
  <c r="N1689"/>
  <c r="I1689"/>
  <c r="N2181"/>
  <c r="I2181"/>
  <c r="N1710"/>
  <c r="I1710"/>
  <c r="N2218"/>
  <c r="I2218"/>
  <c r="N1789"/>
  <c r="I1789"/>
  <c r="I1876"/>
  <c r="N1876"/>
  <c r="N1602"/>
  <c r="I1602"/>
  <c r="I2098"/>
  <c r="N2098"/>
  <c r="N1970"/>
  <c r="I1970"/>
  <c r="I2436"/>
  <c r="N2436"/>
  <c r="N2928"/>
  <c r="I2928"/>
  <c r="I2517"/>
  <c r="N2517"/>
  <c r="N2450"/>
  <c r="I2450"/>
  <c r="N2415"/>
  <c r="I2415"/>
  <c r="I2903"/>
  <c r="N2903"/>
  <c r="N2991"/>
  <c r="I2991"/>
  <c r="N3088"/>
  <c r="I3088"/>
  <c r="N3458"/>
  <c r="I3458"/>
  <c r="I815"/>
  <c r="N815"/>
  <c r="N1117"/>
  <c r="I1117"/>
  <c r="I1655"/>
  <c r="N1655"/>
  <c r="I1626"/>
  <c r="N1626"/>
  <c r="N2119"/>
  <c r="I2119"/>
  <c r="N2241"/>
  <c r="I2241"/>
  <c r="N2140"/>
  <c r="I2140"/>
  <c r="N1719"/>
  <c r="I1719"/>
  <c r="I2248"/>
  <c r="N2248"/>
  <c r="N1542"/>
  <c r="I1542"/>
  <c r="I1812"/>
  <c r="N1812"/>
  <c r="N1905"/>
  <c r="I1905"/>
  <c r="I2377"/>
  <c r="N2377"/>
  <c r="N2682"/>
  <c r="I2682"/>
  <c r="I2453"/>
  <c r="N2453"/>
  <c r="N2835"/>
  <c r="I2835"/>
  <c r="N2839"/>
  <c r="I2839"/>
  <c r="I2948"/>
  <c r="N2948"/>
  <c r="N3159"/>
  <c r="I3159"/>
  <c r="I3367"/>
  <c r="N3367"/>
  <c r="I3484"/>
  <c r="N3484"/>
  <c r="I1933"/>
  <c r="N1933"/>
  <c r="I1648"/>
  <c r="N1648"/>
  <c r="I2138"/>
  <c r="N2138"/>
  <c r="I2695"/>
  <c r="N2695"/>
  <c r="N2478"/>
  <c r="I2478"/>
  <c r="N2758"/>
  <c r="I2758"/>
  <c r="I2613"/>
  <c r="N2613"/>
  <c r="I2500"/>
  <c r="N2500"/>
  <c r="N2465"/>
  <c r="I2465"/>
  <c r="I2970"/>
  <c r="N2970"/>
  <c r="N3060"/>
  <c r="I3060"/>
  <c r="N3414"/>
  <c r="I3414"/>
  <c r="N3897"/>
  <c r="I3897"/>
  <c r="I1550"/>
  <c r="N1550"/>
  <c r="I1820"/>
  <c r="N1820"/>
  <c r="N1913"/>
  <c r="I1913"/>
  <c r="N2384"/>
  <c r="I2384"/>
  <c r="N2697"/>
  <c r="I2697"/>
  <c r="I2463"/>
  <c r="N2463"/>
  <c r="N2917"/>
  <c r="I2917"/>
  <c r="I2289"/>
  <c r="N2289"/>
  <c r="N2764"/>
  <c r="I2764"/>
  <c r="I3189"/>
  <c r="N3189"/>
  <c r="I3429"/>
  <c r="N3429"/>
  <c r="N3555"/>
  <c r="I3555"/>
  <c r="N1856"/>
  <c r="I1856"/>
  <c r="I1586"/>
  <c r="N1586"/>
  <c r="N2079"/>
  <c r="I2079"/>
  <c r="I1954"/>
  <c r="N1954"/>
  <c r="N2420"/>
  <c r="I2420"/>
  <c r="I2795"/>
  <c r="N2795"/>
  <c r="N2503"/>
  <c r="I2503"/>
  <c r="N2434"/>
  <c r="I2434"/>
  <c r="I2391"/>
  <c r="N2391"/>
  <c r="N2830"/>
  <c r="I2830"/>
  <c r="N3453"/>
  <c r="I3453"/>
  <c r="N3025"/>
  <c r="I3025"/>
  <c r="I3742"/>
  <c r="N3742"/>
  <c r="I1590"/>
  <c r="N1590"/>
  <c r="N2086"/>
  <c r="I2086"/>
  <c r="I1958"/>
  <c r="N1958"/>
  <c r="I2424"/>
  <c r="N2424"/>
  <c r="I2812"/>
  <c r="N2812"/>
  <c r="I2506"/>
  <c r="N2506"/>
  <c r="N2438"/>
  <c r="I2438"/>
  <c r="I2395"/>
  <c r="N2395"/>
  <c r="I2834"/>
  <c r="N2834"/>
  <c r="N2971"/>
  <c r="I2971"/>
  <c r="I3053"/>
  <c r="N3053"/>
  <c r="I3847"/>
  <c r="N3847"/>
  <c r="I2105"/>
  <c r="N2105"/>
  <c r="I2206"/>
  <c r="N2206"/>
  <c r="I1696"/>
  <c r="N1696"/>
  <c r="I2184"/>
  <c r="N2184"/>
  <c r="N2959"/>
  <c r="I2959"/>
  <c r="N2527"/>
  <c r="I2527"/>
  <c r="N2284"/>
  <c r="I2284"/>
  <c r="N2670"/>
  <c r="I2670"/>
  <c r="I2621"/>
  <c r="N2621"/>
  <c r="I2536"/>
  <c r="N2536"/>
  <c r="I3051"/>
  <c r="N3051"/>
  <c r="N3183"/>
  <c r="I3183"/>
  <c r="N3392"/>
  <c r="I3392"/>
  <c r="N4174"/>
  <c r="I4174"/>
  <c r="I2403"/>
  <c r="N2403"/>
  <c r="N2808"/>
  <c r="I2808"/>
  <c r="N3055"/>
  <c r="I3055"/>
  <c r="N2979"/>
  <c r="I2979"/>
  <c r="N3514"/>
  <c r="I3514"/>
  <c r="I3092"/>
  <c r="N3092"/>
  <c r="I3470"/>
  <c r="N3470"/>
  <c r="I3062"/>
  <c r="N3062"/>
  <c r="N3542"/>
  <c r="I3542"/>
  <c r="N3404"/>
  <c r="I3404"/>
  <c r="N3758"/>
  <c r="I3758"/>
  <c r="N3521"/>
  <c r="I3521"/>
  <c r="N3615"/>
  <c r="I3615"/>
  <c r="I3592"/>
  <c r="N3592"/>
  <c r="I3905"/>
  <c r="N3905"/>
  <c r="N3908"/>
  <c r="I3908"/>
  <c r="I2495"/>
  <c r="N2495"/>
  <c r="I2901"/>
  <c r="N2901"/>
  <c r="I2836"/>
  <c r="N2836"/>
  <c r="N2543"/>
  <c r="I2543"/>
  <c r="N2923"/>
  <c r="I2923"/>
  <c r="N3336"/>
  <c r="I3336"/>
  <c r="N3116"/>
  <c r="I3116"/>
  <c r="I2964"/>
  <c r="N2964"/>
  <c r="I3499"/>
  <c r="N3499"/>
  <c r="I2930"/>
  <c r="N2930"/>
  <c r="I3491"/>
  <c r="N3491"/>
  <c r="N3255"/>
  <c r="I3255"/>
  <c r="I3544"/>
  <c r="N3544"/>
  <c r="N3397"/>
  <c r="I3397"/>
  <c r="N3736"/>
  <c r="I3736"/>
  <c r="I3833"/>
  <c r="N3833"/>
  <c r="N3837"/>
  <c r="I3837"/>
  <c r="I4025"/>
  <c r="N4025"/>
  <c r="I4253"/>
  <c r="N4253"/>
  <c r="I3185"/>
  <c r="N3185"/>
  <c r="N2792"/>
  <c r="I2792"/>
  <c r="I3105"/>
  <c r="N3105"/>
  <c r="N3157"/>
  <c r="I3157"/>
  <c r="I3447"/>
  <c r="N3447"/>
  <c r="N3746"/>
  <c r="I3746"/>
  <c r="N3575"/>
  <c r="I3575"/>
  <c r="I3667"/>
  <c r="N3667"/>
  <c r="I3656"/>
  <c r="N3656"/>
  <c r="N3991"/>
  <c r="I3991"/>
  <c r="I4052"/>
  <c r="N4052"/>
  <c r="I3073"/>
  <c r="N3073"/>
  <c r="I3340"/>
  <c r="N3340"/>
  <c r="I3042"/>
  <c r="N3042"/>
  <c r="N3406"/>
  <c r="I3406"/>
  <c r="N3381"/>
  <c r="I3381"/>
  <c r="N3665"/>
  <c r="I3665"/>
  <c r="I3498"/>
  <c r="N3498"/>
  <c r="N3595"/>
  <c r="I3595"/>
  <c r="I3557"/>
  <c r="N3557"/>
  <c r="I3864"/>
  <c r="N3864"/>
  <c r="I3988"/>
  <c r="N3988"/>
  <c r="N3134"/>
  <c r="I3134"/>
  <c r="N3118"/>
  <c r="I3118"/>
  <c r="N2763"/>
  <c r="I2763"/>
  <c r="N3081"/>
  <c r="I3081"/>
  <c r="N3128"/>
  <c r="I3128"/>
  <c r="N3420"/>
  <c r="I3420"/>
  <c r="I3807"/>
  <c r="N3807"/>
  <c r="N3541"/>
  <c r="I3541"/>
  <c r="I3639"/>
  <c r="N3639"/>
  <c r="I3616"/>
  <c r="N3616"/>
  <c r="I3929"/>
  <c r="N3929"/>
  <c r="N4006"/>
  <c r="I4006"/>
  <c r="N2793"/>
  <c r="I2793"/>
  <c r="N3109"/>
  <c r="I3109"/>
  <c r="N3036"/>
  <c r="I3036"/>
  <c r="I3265"/>
  <c r="N3265"/>
  <c r="I3218"/>
  <c r="N3218"/>
  <c r="I2805"/>
  <c r="N2805"/>
  <c r="I3156"/>
  <c r="N3156"/>
  <c r="I3172"/>
  <c r="N3172"/>
  <c r="N3459"/>
  <c r="I3459"/>
  <c r="N3778"/>
  <c r="I3778"/>
  <c r="I3590"/>
  <c r="N3590"/>
  <c r="I3731"/>
  <c r="N3731"/>
  <c r="I3676"/>
  <c r="N3676"/>
  <c r="N4123"/>
  <c r="I4123"/>
  <c r="N4164"/>
  <c r="I4164"/>
  <c r="I3135"/>
  <c r="N3135"/>
  <c r="I2953"/>
  <c r="N2953"/>
  <c r="N3144"/>
  <c r="I3144"/>
  <c r="I3278"/>
  <c r="N3278"/>
  <c r="I3578"/>
  <c r="N3578"/>
  <c r="I3417"/>
  <c r="N3417"/>
  <c r="N3815"/>
  <c r="I3815"/>
  <c r="I3963"/>
  <c r="N3963"/>
  <c r="N3734"/>
  <c r="I3734"/>
  <c r="I3842"/>
  <c r="N3842"/>
  <c r="I4080"/>
  <c r="N4080"/>
  <c r="N3674"/>
  <c r="I3674"/>
  <c r="I3823"/>
  <c r="N3823"/>
  <c r="N3624"/>
  <c r="I3624"/>
  <c r="I3832"/>
  <c r="N3832"/>
  <c r="I3834"/>
  <c r="N3834"/>
  <c r="I4099"/>
  <c r="N4099"/>
  <c r="I4168"/>
  <c r="N4168"/>
  <c r="I4110"/>
  <c r="N4110"/>
  <c r="N4479"/>
  <c r="I4479"/>
  <c r="N4035"/>
  <c r="I4035"/>
  <c r="I4347"/>
  <c r="N4347"/>
  <c r="N4844"/>
  <c r="I4844"/>
  <c r="N4579"/>
  <c r="I4579"/>
  <c r="N4247"/>
  <c r="I4247"/>
  <c r="I4191"/>
  <c r="N4191"/>
  <c r="I4188"/>
  <c r="N4188"/>
  <c r="N4127"/>
  <c r="I4127"/>
  <c r="N4560"/>
  <c r="I4560"/>
  <c r="I5105"/>
  <c r="N5105"/>
  <c r="I3924"/>
  <c r="N3924"/>
  <c r="I4105"/>
  <c r="N4105"/>
  <c r="I4045"/>
  <c r="N4045"/>
  <c r="I4406"/>
  <c r="N4406"/>
  <c r="N4511"/>
  <c r="I4511"/>
  <c r="N4318"/>
  <c r="I4318"/>
  <c r="N5020"/>
  <c r="I5020"/>
  <c r="I3892"/>
  <c r="N3892"/>
  <c r="I4073"/>
  <c r="N4073"/>
  <c r="N4688"/>
  <c r="I4688"/>
  <c r="I4312"/>
  <c r="N4312"/>
  <c r="I4309"/>
  <c r="N4309"/>
  <c r="N4278"/>
  <c r="I4278"/>
  <c r="N4760"/>
  <c r="I4760"/>
  <c r="I3932"/>
  <c r="N3932"/>
  <c r="N4113"/>
  <c r="I4113"/>
  <c r="N4053"/>
  <c r="I4053"/>
  <c r="I4444"/>
  <c r="N4444"/>
  <c r="I4623"/>
  <c r="N4623"/>
  <c r="I4326"/>
  <c r="N4326"/>
  <c r="N4706"/>
  <c r="I4706"/>
  <c r="N3811"/>
  <c r="I3811"/>
  <c r="I3756"/>
  <c r="N3756"/>
  <c r="I3901"/>
  <c r="N3901"/>
  <c r="I3899"/>
  <c r="N3899"/>
  <c r="N4483"/>
  <c r="I4483"/>
  <c r="I4229"/>
  <c r="N4229"/>
  <c r="N4173"/>
  <c r="I4173"/>
  <c r="I4166"/>
  <c r="N4166"/>
  <c r="I4112"/>
  <c r="N4112"/>
  <c r="I4488"/>
  <c r="N4488"/>
  <c r="N4941"/>
  <c r="I4941"/>
  <c r="N4085"/>
  <c r="I4085"/>
  <c r="I4410"/>
  <c r="N4410"/>
  <c r="I4324"/>
  <c r="N4324"/>
  <c r="I4325"/>
  <c r="N4325"/>
  <c r="N4290"/>
  <c r="I4290"/>
  <c r="I4874"/>
  <c r="N4874"/>
  <c r="N3403"/>
  <c r="I3403"/>
  <c r="I3793"/>
  <c r="N3793"/>
  <c r="I3882"/>
  <c r="N3882"/>
  <c r="N3838"/>
  <c r="I3838"/>
  <c r="I3951"/>
  <c r="N3951"/>
  <c r="N4097"/>
  <c r="I4097"/>
  <c r="N4573"/>
  <c r="I4573"/>
  <c r="I4264"/>
  <c r="N4264"/>
  <c r="I4223"/>
  <c r="N4223"/>
  <c r="I4100"/>
  <c r="N4100"/>
  <c r="N4531"/>
  <c r="I4531"/>
  <c r="N4564"/>
  <c r="I4564"/>
  <c r="I4509"/>
  <c r="N4509"/>
  <c r="I4470"/>
  <c r="N4470"/>
  <c r="N4701"/>
  <c r="I4701"/>
  <c r="N4986"/>
  <c r="I4986"/>
  <c r="I4891"/>
  <c r="N4891"/>
  <c r="N4888"/>
  <c r="I4888"/>
  <c r="I4775"/>
  <c r="N4775"/>
  <c r="I5109"/>
  <c r="N5109"/>
  <c r="I5128"/>
  <c r="N5128"/>
  <c r="N6236"/>
  <c r="I6236"/>
  <c r="N4680"/>
  <c r="I4680"/>
  <c r="I4585"/>
  <c r="N4585"/>
  <c r="I4538"/>
  <c r="N4538"/>
  <c r="I4772"/>
  <c r="N4772"/>
  <c r="I4675"/>
  <c r="N4675"/>
  <c r="N4971"/>
  <c r="I4971"/>
  <c r="I4964"/>
  <c r="N4964"/>
  <c r="I4869"/>
  <c r="N4869"/>
  <c r="N5199"/>
  <c r="I5199"/>
  <c r="I5220"/>
  <c r="N5220"/>
  <c r="N4703"/>
  <c r="I4703"/>
  <c r="I4242"/>
  <c r="N4242"/>
  <c r="N4445"/>
  <c r="I4445"/>
  <c r="I4380"/>
  <c r="N4380"/>
  <c r="I4373"/>
  <c r="N4373"/>
  <c r="I4664"/>
  <c r="N4664"/>
  <c r="I4886"/>
  <c r="N4886"/>
  <c r="I4793"/>
  <c r="N4793"/>
  <c r="I4782"/>
  <c r="N4782"/>
  <c r="I4669"/>
  <c r="N4669"/>
  <c r="N5003"/>
  <c r="I5003"/>
  <c r="N5353"/>
  <c r="I5353"/>
  <c r="I5197"/>
  <c r="N5197"/>
  <c r="N4580"/>
  <c r="I4580"/>
  <c r="I4521"/>
  <c r="N4521"/>
  <c r="N4482"/>
  <c r="I4482"/>
  <c r="I4713"/>
  <c r="N4713"/>
  <c r="N5004"/>
  <c r="I5004"/>
  <c r="I4907"/>
  <c r="N4907"/>
  <c r="N4900"/>
  <c r="I4900"/>
  <c r="N4787"/>
  <c r="I4787"/>
  <c r="N5127"/>
  <c r="I5127"/>
  <c r="N5140"/>
  <c r="I5140"/>
  <c r="N4314"/>
  <c r="I4314"/>
  <c r="I4516"/>
  <c r="N4516"/>
  <c r="N4458"/>
  <c r="I4458"/>
  <c r="N4417"/>
  <c r="I4417"/>
  <c r="N4650"/>
  <c r="I4650"/>
  <c r="N4934"/>
  <c r="I4934"/>
  <c r="N4840"/>
  <c r="I4840"/>
  <c r="N4833"/>
  <c r="I4833"/>
  <c r="I4712"/>
  <c r="N4712"/>
  <c r="N5044"/>
  <c r="I5044"/>
  <c r="I5057"/>
  <c r="N5057"/>
  <c r="I5436"/>
  <c r="N5436"/>
  <c r="I4430"/>
  <c r="N4430"/>
  <c r="N4385"/>
  <c r="I4385"/>
  <c r="N4660"/>
  <c r="I4660"/>
  <c r="I4902"/>
  <c r="N4902"/>
  <c r="N4809"/>
  <c r="I4809"/>
  <c r="N4798"/>
  <c r="I4798"/>
  <c r="N4681"/>
  <c r="I4681"/>
  <c r="N5015"/>
  <c r="I5015"/>
  <c r="I5325"/>
  <c r="N5325"/>
  <c r="I5340"/>
  <c r="N5340"/>
  <c r="N4598"/>
  <c r="I4598"/>
  <c r="N4533"/>
  <c r="I4533"/>
  <c r="I4494"/>
  <c r="N4494"/>
  <c r="N4725"/>
  <c r="I4725"/>
  <c r="N5016"/>
  <c r="I5016"/>
  <c r="N4919"/>
  <c r="I4919"/>
  <c r="I4912"/>
  <c r="N4912"/>
  <c r="I4807"/>
  <c r="N4807"/>
  <c r="I5143"/>
  <c r="N5143"/>
  <c r="N5163"/>
  <c r="I5163"/>
  <c r="N4768"/>
  <c r="I4768"/>
  <c r="N5030"/>
  <c r="I5030"/>
  <c r="N4895"/>
  <c r="I4895"/>
  <c r="I4852"/>
  <c r="N4852"/>
  <c r="N4696"/>
  <c r="I4696"/>
  <c r="N4996"/>
  <c r="I4996"/>
  <c r="N5286"/>
  <c r="I5286"/>
  <c r="I5267"/>
  <c r="N5267"/>
  <c r="N5360"/>
  <c r="I5360"/>
  <c r="N5369"/>
  <c r="I5369"/>
  <c r="I5867"/>
  <c r="N5867"/>
  <c r="I5209"/>
  <c r="N5209"/>
  <c r="I5289"/>
  <c r="N5289"/>
  <c r="I5501"/>
  <c r="N5501"/>
  <c r="I5319"/>
  <c r="N5319"/>
  <c r="N5066"/>
  <c r="I5066"/>
  <c r="I5503"/>
  <c r="N5503"/>
  <c r="N6114"/>
  <c r="I6114"/>
  <c r="I5260"/>
  <c r="N5260"/>
  <c r="N5372"/>
  <c r="I5372"/>
  <c r="I5666"/>
  <c r="N5666"/>
  <c r="N5129"/>
  <c r="I5129"/>
  <c r="N5165"/>
  <c r="I5165"/>
  <c r="N5486"/>
  <c r="I5486"/>
  <c r="N6313"/>
  <c r="I6313"/>
  <c r="N5257"/>
  <c r="I5257"/>
  <c r="N5877"/>
  <c r="I5877"/>
  <c r="I5141"/>
  <c r="N5141"/>
  <c r="I5194"/>
  <c r="N5194"/>
  <c r="N5582"/>
  <c r="I5582"/>
  <c r="I6355"/>
  <c r="N6355"/>
  <c r="I5617"/>
  <c r="N5617"/>
  <c r="I5973"/>
  <c r="N5973"/>
  <c r="I5943"/>
  <c r="N5943"/>
  <c r="N6312"/>
  <c r="I6312"/>
  <c r="I6363"/>
  <c r="N6363"/>
  <c r="N4791"/>
  <c r="I4791"/>
  <c r="I5048"/>
  <c r="N5048"/>
  <c r="I5310"/>
  <c r="N5310"/>
  <c r="N5247"/>
  <c r="I5247"/>
  <c r="I5225"/>
  <c r="N5225"/>
  <c r="N5169"/>
  <c r="I5169"/>
  <c r="N5380"/>
  <c r="I5380"/>
  <c r="I5438"/>
  <c r="N5438"/>
  <c r="N5323"/>
  <c r="I5323"/>
  <c r="N5820"/>
  <c r="I5820"/>
  <c r="N5674"/>
  <c r="I5674"/>
  <c r="I5621"/>
  <c r="N5621"/>
  <c r="I6055"/>
  <c r="N6055"/>
  <c r="N5974"/>
  <c r="I5974"/>
  <c r="I6142"/>
  <c r="N6142"/>
  <c r="N6437"/>
  <c r="I6437"/>
  <c r="N5245"/>
  <c r="I5245"/>
  <c r="N5468"/>
  <c r="I5468"/>
  <c r="I5439"/>
  <c r="N5439"/>
  <c r="I5391"/>
  <c r="N5391"/>
  <c r="N5477"/>
  <c r="I5477"/>
  <c r="N5883"/>
  <c r="I5883"/>
  <c r="N5812"/>
  <c r="I5812"/>
  <c r="I5915"/>
  <c r="N5915"/>
  <c r="N6010"/>
  <c r="I6010"/>
  <c r="I6166"/>
  <c r="N6166"/>
  <c r="I6460"/>
  <c r="N6460"/>
  <c r="I5448"/>
  <c r="N5448"/>
  <c r="N5596"/>
  <c r="I5596"/>
  <c r="N5491"/>
  <c r="I5491"/>
  <c r="I5630"/>
  <c r="N5630"/>
  <c r="N5609"/>
  <c r="I5609"/>
  <c r="I5703"/>
  <c r="N5703"/>
  <c r="I5854"/>
  <c r="N5854"/>
  <c r="I6035"/>
  <c r="N6035"/>
  <c r="N6121"/>
  <c r="I6121"/>
  <c r="I6671"/>
  <c r="N6671"/>
  <c r="N5228"/>
  <c r="I5228"/>
  <c r="N5205"/>
  <c r="I5205"/>
  <c r="N5149"/>
  <c r="I5149"/>
  <c r="N5602"/>
  <c r="I5602"/>
  <c r="I5417"/>
  <c r="N5417"/>
  <c r="N5519"/>
  <c r="I5519"/>
  <c r="I5709"/>
  <c r="N5709"/>
  <c r="N5650"/>
  <c r="I5650"/>
  <c r="N5835"/>
  <c r="I5835"/>
  <c r="I5909"/>
  <c r="N5909"/>
  <c r="N5924"/>
  <c r="I5924"/>
  <c r="I6211"/>
  <c r="N6211"/>
  <c r="N6330"/>
  <c r="I6330"/>
  <c r="I5556"/>
  <c r="N5556"/>
  <c r="N5389"/>
  <c r="I5389"/>
  <c r="I5447"/>
  <c r="N5447"/>
  <c r="N5677"/>
  <c r="I5677"/>
  <c r="N5619"/>
  <c r="I5619"/>
  <c r="N5880"/>
  <c r="I5880"/>
  <c r="N5996"/>
  <c r="I5996"/>
  <c r="I6058"/>
  <c r="N6058"/>
  <c r="I6231"/>
  <c r="N6231"/>
  <c r="N6582"/>
  <c r="I6582"/>
  <c r="I5480"/>
  <c r="N5480"/>
  <c r="I5361"/>
  <c r="N5361"/>
  <c r="N5518"/>
  <c r="I5518"/>
  <c r="I5645"/>
  <c r="N5645"/>
  <c r="N5821"/>
  <c r="I5821"/>
  <c r="I5715"/>
  <c r="N5715"/>
  <c r="I5882"/>
  <c r="N5882"/>
  <c r="I6079"/>
  <c r="N6079"/>
  <c r="N6167"/>
  <c r="I6167"/>
  <c r="N6297"/>
  <c r="I6297"/>
  <c r="I6443"/>
  <c r="N6443"/>
  <c r="N5626"/>
  <c r="I5626"/>
  <c r="N5562"/>
  <c r="I5562"/>
  <c r="I5859"/>
  <c r="N5859"/>
  <c r="N5672"/>
  <c r="I5672"/>
  <c r="N5920"/>
  <c r="I5920"/>
  <c r="I5984"/>
  <c r="N5984"/>
  <c r="N6060"/>
  <c r="I6060"/>
  <c r="I6409"/>
  <c r="N6409"/>
  <c r="I6496"/>
  <c r="N6496"/>
  <c r="I6492"/>
  <c r="N6492"/>
  <c r="N6685"/>
  <c r="I6685"/>
  <c r="I5699"/>
  <c r="N5699"/>
  <c r="I5806"/>
  <c r="N5806"/>
  <c r="I5934"/>
  <c r="N5934"/>
  <c r="I5910"/>
  <c r="N5910"/>
  <c r="N6246"/>
  <c r="I6246"/>
  <c r="I6286"/>
  <c r="N6286"/>
  <c r="I6464"/>
  <c r="N6464"/>
  <c r="N6679"/>
  <c r="I6679"/>
  <c r="I6209"/>
  <c r="N6209"/>
  <c r="I6601"/>
  <c r="N6601"/>
  <c r="I6576"/>
  <c r="N6576"/>
  <c r="N6777"/>
  <c r="I6777"/>
  <c r="I6801"/>
  <c r="N6801"/>
  <c r="N6393"/>
  <c r="I6393"/>
  <c r="I6503"/>
  <c r="N6503"/>
  <c r="N6711"/>
  <c r="I6711"/>
  <c r="I6005"/>
  <c r="N6005"/>
  <c r="I5993"/>
  <c r="N5993"/>
  <c r="I6037"/>
  <c r="N6037"/>
  <c r="N6193"/>
  <c r="I6193"/>
  <c r="I6198"/>
  <c r="N6198"/>
  <c r="N6596"/>
  <c r="I6596"/>
  <c r="I6642"/>
  <c r="N6642"/>
  <c r="N6395"/>
  <c r="I6395"/>
  <c r="N6698"/>
  <c r="I6698"/>
  <c r="N6752"/>
  <c r="I6752"/>
  <c r="I5865"/>
  <c r="N5865"/>
  <c r="I5972"/>
  <c r="N5972"/>
  <c r="I6139"/>
  <c r="N6139"/>
  <c r="N5998"/>
  <c r="I5998"/>
  <c r="N6202"/>
  <c r="I6202"/>
  <c r="I6709"/>
  <c r="N6709"/>
  <c r="I6241"/>
  <c r="N6241"/>
  <c r="I6425"/>
  <c r="N6425"/>
  <c r="I6633"/>
  <c r="N6633"/>
  <c r="I6794"/>
  <c r="N6794"/>
  <c r="I6957"/>
  <c r="N6957"/>
  <c r="N6683"/>
  <c r="I6683"/>
  <c r="I6426"/>
  <c r="N6426"/>
  <c r="I6809"/>
  <c r="N6809"/>
  <c r="N6221"/>
  <c r="I6221"/>
  <c r="I6295"/>
  <c r="N6295"/>
  <c r="N6480"/>
  <c r="I6480"/>
  <c r="N6530"/>
  <c r="I6530"/>
  <c r="N6489"/>
  <c r="I6489"/>
  <c r="I6470"/>
  <c r="N6470"/>
  <c r="I6790"/>
  <c r="N6790"/>
  <c r="I6802"/>
  <c r="N6802"/>
  <c r="N6803"/>
  <c r="I6803"/>
  <c r="I6958"/>
  <c r="N6958"/>
  <c r="I6225"/>
  <c r="N6225"/>
  <c r="I6304"/>
  <c r="N6304"/>
  <c r="I6484"/>
  <c r="N6484"/>
  <c r="I6581"/>
  <c r="N6581"/>
  <c r="I6493"/>
  <c r="N6493"/>
  <c r="N6474"/>
  <c r="I6474"/>
  <c r="I6793"/>
  <c r="N6793"/>
  <c r="I6810"/>
  <c r="N6810"/>
  <c r="N6807"/>
  <c r="I6807"/>
  <c r="N6962"/>
  <c r="I6962"/>
  <c r="N6311"/>
  <c r="I6311"/>
  <c r="I6264"/>
  <c r="N6264"/>
  <c r="I6234"/>
  <c r="N6234"/>
  <c r="N6686"/>
  <c r="I6686"/>
  <c r="N6689"/>
  <c r="I6689"/>
  <c r="N6526"/>
  <c r="I6526"/>
  <c r="N6512"/>
  <c r="I6512"/>
  <c r="I6792"/>
  <c r="N6792"/>
  <c r="N6763"/>
  <c r="I6763"/>
  <c r="I6880"/>
  <c r="N6880"/>
  <c r="N6963"/>
  <c r="I6963"/>
  <c r="I6863"/>
  <c r="N6863"/>
  <c r="N575"/>
  <c r="I575"/>
  <c r="N6882"/>
  <c r="I6882"/>
  <c r="N6924"/>
  <c r="I6924"/>
  <c r="I6941"/>
  <c r="N6941"/>
  <c r="N6715"/>
  <c r="I6715"/>
  <c r="N6797"/>
  <c r="I6797"/>
  <c r="N6875"/>
  <c r="I6875"/>
  <c r="I750"/>
  <c r="N750"/>
  <c r="N71"/>
  <c r="I71"/>
  <c r="I86"/>
  <c r="N86"/>
  <c r="N116"/>
  <c r="I116"/>
  <c r="N23"/>
  <c r="I23"/>
  <c r="I69"/>
  <c r="N69"/>
  <c r="N4450"/>
  <c r="I4450"/>
  <c r="N4409"/>
  <c r="I4409"/>
  <c r="N4642"/>
  <c r="I4642"/>
  <c r="I4922"/>
  <c r="N4922"/>
  <c r="N4828"/>
  <c r="I4828"/>
  <c r="N4825"/>
  <c r="I4825"/>
  <c r="I4704"/>
  <c r="N4704"/>
  <c r="N5336"/>
  <c r="I5336"/>
  <c r="I5049"/>
  <c r="N5049"/>
  <c r="N5265"/>
  <c r="I5265"/>
  <c r="N4621"/>
  <c r="I4621"/>
  <c r="I4553"/>
  <c r="N4553"/>
  <c r="N4514"/>
  <c r="I4514"/>
  <c r="N4744"/>
  <c r="I4744"/>
  <c r="N4647"/>
  <c r="I4647"/>
  <c r="I4943"/>
  <c r="N4943"/>
  <c r="I4936"/>
  <c r="N4936"/>
  <c r="N4834"/>
  <c r="I4834"/>
  <c r="I5166"/>
  <c r="N5166"/>
  <c r="N5192"/>
  <c r="I5192"/>
  <c r="I4440"/>
  <c r="N4440"/>
  <c r="N4548"/>
  <c r="I4548"/>
  <c r="N4493"/>
  <c r="I4493"/>
  <c r="I4451"/>
  <c r="N4451"/>
  <c r="N4682"/>
  <c r="I4682"/>
  <c r="N4970"/>
  <c r="I4970"/>
  <c r="N4875"/>
  <c r="I4875"/>
  <c r="N4868"/>
  <c r="I4868"/>
  <c r="I4751"/>
  <c r="N4751"/>
  <c r="N5090"/>
  <c r="I5090"/>
  <c r="N5099"/>
  <c r="I5099"/>
  <c r="N5833"/>
  <c r="I5833"/>
  <c r="N4465"/>
  <c r="I4465"/>
  <c r="N4421"/>
  <c r="I4421"/>
  <c r="N4654"/>
  <c r="I4654"/>
  <c r="N4938"/>
  <c r="I4938"/>
  <c r="I4843"/>
  <c r="N4843"/>
  <c r="I4837"/>
  <c r="N4837"/>
  <c r="I4716"/>
  <c r="N4716"/>
  <c r="I5052"/>
  <c r="N5052"/>
  <c r="I5061"/>
  <c r="N5061"/>
  <c r="I5365"/>
  <c r="N5365"/>
  <c r="N4632"/>
  <c r="I4632"/>
  <c r="I4565"/>
  <c r="N4565"/>
  <c r="N4526"/>
  <c r="I4526"/>
  <c r="I4756"/>
  <c r="N4756"/>
  <c r="I4659"/>
  <c r="N4659"/>
  <c r="I4955"/>
  <c r="N4955"/>
  <c r="I4952"/>
  <c r="N4952"/>
  <c r="N4853"/>
  <c r="I4853"/>
  <c r="I5187"/>
  <c r="N5187"/>
  <c r="N5204"/>
  <c r="I5204"/>
  <c r="I4800"/>
  <c r="N4800"/>
  <c r="N4667"/>
  <c r="I4667"/>
  <c r="N4927"/>
  <c r="I4927"/>
  <c r="I4884"/>
  <c r="N4884"/>
  <c r="N4732"/>
  <c r="I4732"/>
  <c r="N5037"/>
  <c r="I5037"/>
  <c r="I5324"/>
  <c r="N5324"/>
  <c r="N5307"/>
  <c r="I5307"/>
  <c r="I5059"/>
  <c r="N5059"/>
  <c r="I5584"/>
  <c r="N5584"/>
  <c r="I6069"/>
  <c r="N6069"/>
  <c r="I5248"/>
  <c r="N5248"/>
  <c r="N5568"/>
  <c r="I5568"/>
  <c r="I5627"/>
  <c r="N5627"/>
  <c r="N5333"/>
  <c r="I5333"/>
  <c r="N5112"/>
  <c r="I5112"/>
  <c r="I5479"/>
  <c r="N5479"/>
  <c r="N6174"/>
  <c r="I6174"/>
  <c r="I5304"/>
  <c r="N5304"/>
  <c r="N5450"/>
  <c r="I5450"/>
  <c r="I5607"/>
  <c r="N5607"/>
  <c r="I5179"/>
  <c r="N5179"/>
  <c r="I5234"/>
  <c r="N5234"/>
  <c r="N5801"/>
  <c r="I5801"/>
  <c r="I5229"/>
  <c r="N5229"/>
  <c r="I5358"/>
  <c r="N5358"/>
  <c r="N5583"/>
  <c r="I5583"/>
  <c r="N5189"/>
  <c r="I5189"/>
  <c r="N5261"/>
  <c r="I5261"/>
  <c r="N5884"/>
  <c r="I5884"/>
  <c r="N5706"/>
  <c r="I5706"/>
  <c r="N5668"/>
  <c r="I5668"/>
  <c r="I5956"/>
  <c r="N5956"/>
  <c r="I6068"/>
  <c r="N6068"/>
  <c r="I6291"/>
  <c r="N6291"/>
  <c r="N6476"/>
  <c r="I6476"/>
  <c r="I4826"/>
  <c r="N4826"/>
  <c r="N5083"/>
  <c r="I5083"/>
  <c r="I5374"/>
  <c r="N5374"/>
  <c r="I5279"/>
  <c r="N5279"/>
  <c r="I5256"/>
  <c r="N5256"/>
  <c r="N5206"/>
  <c r="I5206"/>
  <c r="I5412"/>
  <c r="N5412"/>
  <c r="I5515"/>
  <c r="N5515"/>
  <c r="I5355"/>
  <c r="N5355"/>
  <c r="N5437"/>
  <c r="I5437"/>
  <c r="N5710"/>
  <c r="I5710"/>
  <c r="N5680"/>
  <c r="I5680"/>
  <c r="I5961"/>
  <c r="N5961"/>
  <c r="N6095"/>
  <c r="I6095"/>
  <c r="N6309"/>
  <c r="I6309"/>
  <c r="N6610"/>
  <c r="I6610"/>
  <c r="I5277"/>
  <c r="N5277"/>
  <c r="I5560"/>
  <c r="N5560"/>
  <c r="N5570"/>
  <c r="I5570"/>
  <c r="I5423"/>
  <c r="N5423"/>
  <c r="N5513"/>
  <c r="I5513"/>
  <c r="I5611"/>
  <c r="N5611"/>
  <c r="N5614"/>
  <c r="I5614"/>
  <c r="N5991"/>
  <c r="I5991"/>
  <c r="I6078"/>
  <c r="N6078"/>
  <c r="N6317"/>
  <c r="I6317"/>
  <c r="I6519"/>
  <c r="N6519"/>
  <c r="I5540"/>
  <c r="N5540"/>
  <c r="N5381"/>
  <c r="I5381"/>
  <c r="I5592"/>
  <c r="N5592"/>
  <c r="N5669"/>
  <c r="I5669"/>
  <c r="I5872"/>
  <c r="N5872"/>
  <c r="N5847"/>
  <c r="I5847"/>
  <c r="N5905"/>
  <c r="I5905"/>
  <c r="I6134"/>
  <c r="N6134"/>
  <c r="I6207"/>
  <c r="N6207"/>
  <c r="I6299"/>
  <c r="N6299"/>
  <c r="I5259"/>
  <c r="N5259"/>
  <c r="I5237"/>
  <c r="N5237"/>
  <c r="I5186"/>
  <c r="N5186"/>
  <c r="I5392"/>
  <c r="N5392"/>
  <c r="I5470"/>
  <c r="N5470"/>
  <c r="N5335"/>
  <c r="I5335"/>
  <c r="N5844"/>
  <c r="I5844"/>
  <c r="N5686"/>
  <c r="I5686"/>
  <c r="I5648"/>
  <c r="N5648"/>
  <c r="N5976"/>
  <c r="I5976"/>
  <c r="I5990"/>
  <c r="N5990"/>
  <c r="I6143"/>
  <c r="N6143"/>
  <c r="N6397"/>
  <c r="I6397"/>
  <c r="N5364"/>
  <c r="I5364"/>
  <c r="N5421"/>
  <c r="I5421"/>
  <c r="I5541"/>
  <c r="N5541"/>
  <c r="N5713"/>
  <c r="I5713"/>
  <c r="I5654"/>
  <c r="N5654"/>
  <c r="I5863"/>
  <c r="N5863"/>
  <c r="I5928"/>
  <c r="N5928"/>
  <c r="I5929"/>
  <c r="N5929"/>
  <c r="I6242"/>
  <c r="N6242"/>
  <c r="I6331"/>
  <c r="N6331"/>
  <c r="N5561"/>
  <c r="I5561"/>
  <c r="N5393"/>
  <c r="I5393"/>
  <c r="I5466"/>
  <c r="N5466"/>
  <c r="N5681"/>
  <c r="I5681"/>
  <c r="N5623"/>
  <c r="I5623"/>
  <c r="I5881"/>
  <c r="N5881"/>
  <c r="N5999"/>
  <c r="I5999"/>
  <c r="I6067"/>
  <c r="N6067"/>
  <c r="N6254"/>
  <c r="I6254"/>
  <c r="I6661"/>
  <c r="N6661"/>
  <c r="I6705"/>
  <c r="N6705"/>
  <c r="N5661"/>
  <c r="I5661"/>
  <c r="N5598"/>
  <c r="I5598"/>
  <c r="I5632"/>
  <c r="N5632"/>
  <c r="I5708"/>
  <c r="N5708"/>
  <c r="I6021"/>
  <c r="N6021"/>
  <c r="I6085"/>
  <c r="N6085"/>
  <c r="N6103"/>
  <c r="I6103"/>
  <c r="N6130"/>
  <c r="I6130"/>
  <c r="I6662"/>
  <c r="N6662"/>
  <c r="N6453"/>
  <c r="I6453"/>
  <c r="I6684"/>
  <c r="N6684"/>
  <c r="N5810"/>
  <c r="I5810"/>
  <c r="N5795"/>
  <c r="I5795"/>
  <c r="N5903"/>
  <c r="I5903"/>
  <c r="N5965"/>
  <c r="I5965"/>
  <c r="N6195"/>
  <c r="I6195"/>
  <c r="I6327"/>
  <c r="N6327"/>
  <c r="N6660"/>
  <c r="I6660"/>
  <c r="I6399"/>
  <c r="N6399"/>
  <c r="N6293"/>
  <c r="I6293"/>
  <c r="N6472"/>
  <c r="I6472"/>
  <c r="N6693"/>
  <c r="I6693"/>
  <c r="N6588"/>
  <c r="I6588"/>
  <c r="N6858"/>
  <c r="I6858"/>
  <c r="I6366"/>
  <c r="N6366"/>
  <c r="N6675"/>
  <c r="I6675"/>
  <c r="N6744"/>
  <c r="I6744"/>
  <c r="I5977"/>
  <c r="N5977"/>
  <c r="I6057"/>
  <c r="N6057"/>
  <c r="N6006"/>
  <c r="I6006"/>
  <c r="N6235"/>
  <c r="I6235"/>
  <c r="N6247"/>
  <c r="I6247"/>
  <c r="N6639"/>
  <c r="I6639"/>
  <c r="I6580"/>
  <c r="N6580"/>
  <c r="N6450"/>
  <c r="I6450"/>
  <c r="I6707"/>
  <c r="N6707"/>
  <c r="I6888"/>
  <c r="N6888"/>
  <c r="N5813"/>
  <c r="I5813"/>
  <c r="N6112"/>
  <c r="I6112"/>
  <c r="I6088"/>
  <c r="N6088"/>
  <c r="I6106"/>
  <c r="N6106"/>
  <c r="N6158"/>
  <c r="I6158"/>
  <c r="I6160"/>
  <c r="N6160"/>
  <c r="N6301"/>
  <c r="I6301"/>
  <c r="N6444"/>
  <c r="I6444"/>
  <c r="I6357"/>
  <c r="N6357"/>
  <c r="I6677"/>
  <c r="N6677"/>
  <c r="I6422"/>
  <c r="N6422"/>
  <c r="I6780"/>
  <c r="N6780"/>
  <c r="N6482"/>
  <c r="I6482"/>
  <c r="N6782"/>
  <c r="I6782"/>
  <c r="I6255"/>
  <c r="N6255"/>
  <c r="N6678"/>
  <c r="I6678"/>
  <c r="N6637"/>
  <c r="I6637"/>
  <c r="N6670"/>
  <c r="I6670"/>
  <c r="N6524"/>
  <c r="I6524"/>
  <c r="N6502"/>
  <c r="I6502"/>
  <c r="I6706"/>
  <c r="N6706"/>
  <c r="N6755"/>
  <c r="I6755"/>
  <c r="N6922"/>
  <c r="I6922"/>
  <c r="N6998"/>
  <c r="I6998"/>
  <c r="I6259"/>
  <c r="N6259"/>
  <c r="I6227"/>
  <c r="N6227"/>
  <c r="N6638"/>
  <c r="I6638"/>
  <c r="N6674"/>
  <c r="I6674"/>
  <c r="N6525"/>
  <c r="I6525"/>
  <c r="I6508"/>
  <c r="N6508"/>
  <c r="N6762"/>
  <c r="I6762"/>
  <c r="I6759"/>
  <c r="N6759"/>
  <c r="I6930"/>
  <c r="N6930"/>
  <c r="I7006"/>
  <c r="N7006"/>
  <c r="I6131"/>
  <c r="N6131"/>
  <c r="I6372"/>
  <c r="N6372"/>
  <c r="I6272"/>
  <c r="N6272"/>
  <c r="I6382"/>
  <c r="N6382"/>
  <c r="N6522"/>
  <c r="I6522"/>
  <c r="I6591"/>
  <c r="N6591"/>
  <c r="N6656"/>
  <c r="I6656"/>
  <c r="I6609"/>
  <c r="N6609"/>
  <c r="I6813"/>
  <c r="N6813"/>
  <c r="N6895"/>
  <c r="I6895"/>
  <c r="I615"/>
  <c r="N615"/>
  <c r="I6939"/>
  <c r="N6939"/>
  <c r="I6781"/>
  <c r="N6781"/>
  <c r="I6867"/>
  <c r="N6867"/>
  <c r="N6931"/>
  <c r="I6931"/>
  <c r="N6996"/>
  <c r="I6996"/>
  <c r="N6804"/>
  <c r="I6804"/>
  <c r="N6932"/>
  <c r="I6932"/>
  <c r="I6942"/>
  <c r="N6942"/>
  <c r="I42"/>
  <c r="N42"/>
  <c r="N95"/>
  <c r="I95"/>
  <c r="N118"/>
  <c r="I118"/>
  <c r="I25"/>
  <c r="N25"/>
  <c r="N64"/>
  <c r="I64"/>
  <c r="I72"/>
  <c r="N72"/>
  <c r="N4485"/>
  <c r="I4485"/>
  <c r="I4443"/>
  <c r="N4443"/>
  <c r="I4674"/>
  <c r="N4674"/>
  <c r="N4958"/>
  <c r="I4958"/>
  <c r="N4867"/>
  <c r="I4867"/>
  <c r="N4860"/>
  <c r="I4860"/>
  <c r="N4743"/>
  <c r="I4743"/>
  <c r="N5079"/>
  <c r="I5079"/>
  <c r="I5091"/>
  <c r="N5091"/>
  <c r="I5465"/>
  <c r="N5465"/>
  <c r="I4727"/>
  <c r="N4727"/>
  <c r="N4599"/>
  <c r="I4599"/>
  <c r="N4546"/>
  <c r="I4546"/>
  <c r="I4780"/>
  <c r="N4780"/>
  <c r="N4683"/>
  <c r="I4683"/>
  <c r="I4979"/>
  <c r="N4979"/>
  <c r="I4972"/>
  <c r="N4972"/>
  <c r="I4877"/>
  <c r="N4877"/>
  <c r="N5215"/>
  <c r="I5215"/>
  <c r="I5236"/>
  <c r="N5236"/>
  <c r="I4652"/>
  <c r="N4652"/>
  <c r="I4584"/>
  <c r="N4584"/>
  <c r="N4525"/>
  <c r="I4525"/>
  <c r="N4486"/>
  <c r="I4486"/>
  <c r="N4717"/>
  <c r="I4717"/>
  <c r="N5008"/>
  <c r="I5008"/>
  <c r="I4911"/>
  <c r="N4911"/>
  <c r="N4904"/>
  <c r="I4904"/>
  <c r="N4795"/>
  <c r="I4795"/>
  <c r="I5131"/>
  <c r="N5131"/>
  <c r="N5155"/>
  <c r="I5155"/>
  <c r="N4552"/>
  <c r="I4552"/>
  <c r="N4497"/>
  <c r="I4497"/>
  <c r="N4455"/>
  <c r="I4455"/>
  <c r="N4686"/>
  <c r="I4686"/>
  <c r="I4974"/>
  <c r="N4974"/>
  <c r="N4879"/>
  <c r="I4879"/>
  <c r="N4872"/>
  <c r="I4872"/>
  <c r="N4755"/>
  <c r="I4755"/>
  <c r="N5094"/>
  <c r="I5094"/>
  <c r="N5110"/>
  <c r="I5110"/>
  <c r="N5597"/>
  <c r="I5597"/>
  <c r="I4676"/>
  <c r="N4676"/>
  <c r="I4614"/>
  <c r="N4614"/>
  <c r="I4558"/>
  <c r="N4558"/>
  <c r="I4792"/>
  <c r="N4792"/>
  <c r="N4698"/>
  <c r="I4698"/>
  <c r="I4994"/>
  <c r="N4994"/>
  <c r="N4991"/>
  <c r="I4991"/>
  <c r="I4897"/>
  <c r="N4897"/>
  <c r="N5227"/>
  <c r="I5227"/>
  <c r="I5251"/>
  <c r="N5251"/>
  <c r="N4831"/>
  <c r="I4831"/>
  <c r="I4702"/>
  <c r="N4702"/>
  <c r="N4959"/>
  <c r="I4959"/>
  <c r="N4916"/>
  <c r="I4916"/>
  <c r="I4767"/>
  <c r="N4767"/>
  <c r="I5060"/>
  <c r="N5060"/>
  <c r="N5345"/>
  <c r="I5345"/>
  <c r="I5394"/>
  <c r="N5394"/>
  <c r="I5101"/>
  <c r="N5101"/>
  <c r="N5536"/>
  <c r="I5536"/>
  <c r="I6119"/>
  <c r="N6119"/>
  <c r="I5292"/>
  <c r="N5292"/>
  <c r="N5523"/>
  <c r="I5523"/>
  <c r="I5679"/>
  <c r="N5679"/>
  <c r="I5117"/>
  <c r="N5117"/>
  <c r="N5157"/>
  <c r="I5157"/>
  <c r="N5415"/>
  <c r="I5415"/>
  <c r="I6300"/>
  <c r="N6300"/>
  <c r="I5328"/>
  <c r="N5328"/>
  <c r="I5429"/>
  <c r="N5429"/>
  <c r="N6008"/>
  <c r="I6008"/>
  <c r="I5221"/>
  <c r="N5221"/>
  <c r="I5301"/>
  <c r="N5301"/>
  <c r="N5550"/>
  <c r="I5550"/>
  <c r="I5272"/>
  <c r="N5272"/>
  <c r="N5404"/>
  <c r="I5404"/>
  <c r="N5702"/>
  <c r="I5702"/>
  <c r="I5233"/>
  <c r="N5233"/>
  <c r="N5370"/>
  <c r="I5370"/>
  <c r="N5587"/>
  <c r="I5587"/>
  <c r="N5857"/>
  <c r="I5857"/>
  <c r="I5720"/>
  <c r="N5720"/>
  <c r="I5896"/>
  <c r="N5896"/>
  <c r="N6110"/>
  <c r="I6110"/>
  <c r="N6145"/>
  <c r="I6145"/>
  <c r="N6412"/>
  <c r="I6412"/>
  <c r="N4861"/>
  <c r="I4861"/>
  <c r="I5113"/>
  <c r="N5113"/>
  <c r="I5045"/>
  <c r="N5045"/>
  <c r="N5311"/>
  <c r="I5311"/>
  <c r="N5288"/>
  <c r="I5288"/>
  <c r="I5241"/>
  <c r="N5241"/>
  <c r="I5462"/>
  <c r="N5462"/>
  <c r="N5593"/>
  <c r="I5593"/>
  <c r="N5387"/>
  <c r="I5387"/>
  <c r="N5473"/>
  <c r="I5473"/>
  <c r="I5873"/>
  <c r="N5873"/>
  <c r="I5793"/>
  <c r="N5793"/>
  <c r="N5907"/>
  <c r="I5907"/>
  <c r="I6002"/>
  <c r="N6002"/>
  <c r="I6148"/>
  <c r="N6148"/>
  <c r="N6420"/>
  <c r="I6420"/>
  <c r="N5309"/>
  <c r="I5309"/>
  <c r="N5482"/>
  <c r="I5482"/>
  <c r="I5422"/>
  <c r="N5422"/>
  <c r="N5499"/>
  <c r="I5499"/>
  <c r="N5558"/>
  <c r="I5558"/>
  <c r="I5651"/>
  <c r="N5651"/>
  <c r="I5803"/>
  <c r="N5803"/>
  <c r="N6083"/>
  <c r="I6083"/>
  <c r="N6162"/>
  <c r="I6162"/>
  <c r="N6222"/>
  <c r="I6222"/>
  <c r="N6458"/>
  <c r="I6458"/>
  <c r="I5600"/>
  <c r="N5600"/>
  <c r="N5413"/>
  <c r="I5413"/>
  <c r="I5511"/>
  <c r="N5511"/>
  <c r="I5705"/>
  <c r="N5705"/>
  <c r="I5646"/>
  <c r="N5646"/>
  <c r="I5805"/>
  <c r="N5805"/>
  <c r="I5889"/>
  <c r="N5889"/>
  <c r="I5914"/>
  <c r="N5914"/>
  <c r="I6208"/>
  <c r="N6208"/>
  <c r="I6608"/>
  <c r="N6608"/>
  <c r="I5291"/>
  <c r="N5291"/>
  <c r="I5268"/>
  <c r="N5268"/>
  <c r="N5218"/>
  <c r="I5218"/>
  <c r="N5424"/>
  <c r="I5424"/>
  <c r="N5538"/>
  <c r="I5538"/>
  <c r="I5367"/>
  <c r="N5367"/>
  <c r="N5449"/>
  <c r="I5449"/>
  <c r="I5722"/>
  <c r="N5722"/>
  <c r="I5696"/>
  <c r="N5696"/>
  <c r="N5962"/>
  <c r="I5962"/>
  <c r="I6012"/>
  <c r="N6012"/>
  <c r="N6621"/>
  <c r="I6621"/>
  <c r="N6432"/>
  <c r="I6432"/>
  <c r="N5396"/>
  <c r="I5396"/>
  <c r="I5476"/>
  <c r="N5476"/>
  <c r="I5339"/>
  <c r="N5339"/>
  <c r="I5853"/>
  <c r="N5853"/>
  <c r="N5690"/>
  <c r="I5690"/>
  <c r="I5652"/>
  <c r="N5652"/>
  <c r="N6045"/>
  <c r="I6045"/>
  <c r="N5994"/>
  <c r="I5994"/>
  <c r="I6161"/>
  <c r="N6161"/>
  <c r="I6398"/>
  <c r="N6398"/>
  <c r="I5368"/>
  <c r="N5368"/>
  <c r="I5425"/>
  <c r="N5425"/>
  <c r="N5548"/>
  <c r="I5548"/>
  <c r="N5717"/>
  <c r="I5717"/>
  <c r="N5658"/>
  <c r="I5658"/>
  <c r="I5864"/>
  <c r="N5864"/>
  <c r="N6020"/>
  <c r="I6020"/>
  <c r="N5932"/>
  <c r="I5932"/>
  <c r="N6269"/>
  <c r="I6269"/>
  <c r="I6332"/>
  <c r="N6332"/>
  <c r="N6710"/>
  <c r="I6710"/>
  <c r="N5693"/>
  <c r="I5693"/>
  <c r="N5855"/>
  <c r="I5855"/>
  <c r="I5663"/>
  <c r="N5663"/>
  <c r="I5829"/>
  <c r="N5829"/>
  <c r="I6004"/>
  <c r="N6004"/>
  <c r="I6029"/>
  <c r="N6029"/>
  <c r="N6456"/>
  <c r="I6456"/>
  <c r="I6182"/>
  <c r="N6182"/>
  <c r="I6594"/>
  <c r="N6594"/>
  <c r="I6527"/>
  <c r="N6527"/>
  <c r="N6808"/>
  <c r="I6808"/>
  <c r="I5900"/>
  <c r="N5900"/>
  <c r="I5834"/>
  <c r="N5834"/>
  <c r="I5960"/>
  <c r="N5960"/>
  <c r="I6024"/>
  <c r="N6024"/>
  <c r="N6153"/>
  <c r="I6153"/>
  <c r="I6252"/>
  <c r="N6252"/>
  <c r="I6651"/>
  <c r="N6651"/>
  <c r="I6498"/>
  <c r="N6498"/>
  <c r="N6328"/>
  <c r="I6328"/>
  <c r="I6308"/>
  <c r="N6308"/>
  <c r="N6403"/>
  <c r="I6403"/>
  <c r="N6729"/>
  <c r="I6729"/>
  <c r="N6314"/>
  <c r="I6314"/>
  <c r="N6652"/>
  <c r="I6652"/>
  <c r="N6703"/>
  <c r="I6703"/>
  <c r="N6972"/>
  <c r="I6972"/>
  <c r="N5980"/>
  <c r="I5980"/>
  <c r="I6123"/>
  <c r="N6123"/>
  <c r="N6038"/>
  <c r="I6038"/>
  <c r="N6199"/>
  <c r="I6199"/>
  <c r="I6603"/>
  <c r="N6603"/>
  <c r="I6406"/>
  <c r="N6406"/>
  <c r="I6370"/>
  <c r="N6370"/>
  <c r="I6494"/>
  <c r="N6494"/>
  <c r="N6688"/>
  <c r="I6688"/>
  <c r="I6877"/>
  <c r="N6877"/>
  <c r="I5791"/>
  <c r="N5791"/>
  <c r="N6084"/>
  <c r="I6084"/>
  <c r="I6009"/>
  <c r="N6009"/>
  <c r="N6064"/>
  <c r="I6064"/>
  <c r="I6204"/>
  <c r="N6204"/>
  <c r="N6213"/>
  <c r="I6213"/>
  <c r="N6298"/>
  <c r="I6298"/>
  <c r="I6723"/>
  <c r="N6723"/>
  <c r="N6418"/>
  <c r="I6418"/>
  <c r="N6776"/>
  <c r="I6776"/>
  <c r="I6466"/>
  <c r="N6466"/>
  <c r="N6771"/>
  <c r="I6771"/>
  <c r="N6624"/>
  <c r="I6624"/>
  <c r="N6749"/>
  <c r="I6749"/>
  <c r="I6344"/>
  <c r="N6344"/>
  <c r="I6257"/>
  <c r="N6257"/>
  <c r="I6359"/>
  <c r="N6359"/>
  <c r="N6468"/>
  <c r="I6468"/>
  <c r="N6589"/>
  <c r="I6589"/>
  <c r="I6626"/>
  <c r="N6626"/>
  <c r="I6805"/>
  <c r="N6805"/>
  <c r="I6800"/>
  <c r="N6800"/>
  <c r="N6874"/>
  <c r="I6874"/>
  <c r="I6995"/>
  <c r="N6995"/>
  <c r="N6356"/>
  <c r="I6356"/>
  <c r="N6261"/>
  <c r="I6261"/>
  <c r="I6360"/>
  <c r="N6360"/>
  <c r="I6500"/>
  <c r="N6500"/>
  <c r="I6590"/>
  <c r="N6590"/>
  <c r="N6655"/>
  <c r="I6655"/>
  <c r="N6798"/>
  <c r="I6798"/>
  <c r="I6806"/>
  <c r="N6806"/>
  <c r="N6881"/>
  <c r="I6881"/>
  <c r="I675"/>
  <c r="N675"/>
  <c r="I6250"/>
  <c r="N6250"/>
  <c r="N6287"/>
  <c r="I6287"/>
  <c r="N6320"/>
  <c r="I6320"/>
  <c r="N6307"/>
  <c r="I6307"/>
  <c r="N6654"/>
  <c r="I6654"/>
  <c r="I6664"/>
  <c r="N6664"/>
  <c r="N6431"/>
  <c r="I6431"/>
  <c r="N6743"/>
  <c r="I6743"/>
  <c r="N6734"/>
  <c r="I6734"/>
  <c r="N6934"/>
  <c r="I6934"/>
  <c r="N6923"/>
  <c r="I6923"/>
  <c r="I6937"/>
  <c r="N6937"/>
  <c r="I6909"/>
  <c r="N6909"/>
  <c r="N6940"/>
  <c r="I6940"/>
  <c r="N6788"/>
  <c r="I6788"/>
  <c r="I6993"/>
  <c r="N6993"/>
  <c r="N6696"/>
  <c r="I6696"/>
  <c r="I6944"/>
  <c r="N6944"/>
  <c r="I6992"/>
  <c r="N6992"/>
  <c r="N63"/>
  <c r="I63"/>
  <c r="N114"/>
  <c r="I114"/>
  <c r="I30"/>
  <c r="N30"/>
  <c r="I34"/>
  <c r="N34"/>
  <c r="I88"/>
  <c r="N88"/>
  <c r="I79"/>
  <c r="N79"/>
  <c r="N4517"/>
  <c r="I4517"/>
  <c r="I4478"/>
  <c r="N4478"/>
  <c r="I4709"/>
  <c r="N4709"/>
  <c r="N5000"/>
  <c r="I5000"/>
  <c r="N4903"/>
  <c r="I4903"/>
  <c r="N4896"/>
  <c r="I4896"/>
  <c r="I4783"/>
  <c r="N4783"/>
  <c r="I5123"/>
  <c r="N5123"/>
  <c r="I5136"/>
  <c r="N5136"/>
  <c r="N4415"/>
  <c r="I4415"/>
  <c r="I4352"/>
  <c r="N4352"/>
  <c r="I4637"/>
  <c r="N4637"/>
  <c r="I4582"/>
  <c r="N4582"/>
  <c r="N4816"/>
  <c r="I4816"/>
  <c r="I4722"/>
  <c r="N4722"/>
  <c r="I5017"/>
  <c r="N5017"/>
  <c r="I5010"/>
  <c r="N5010"/>
  <c r="N4921"/>
  <c r="I4921"/>
  <c r="N5258"/>
  <c r="I5258"/>
  <c r="I5283"/>
  <c r="N5283"/>
  <c r="I4351"/>
  <c r="N4351"/>
  <c r="I4624"/>
  <c r="N4624"/>
  <c r="I4557"/>
  <c r="N4557"/>
  <c r="N4518"/>
  <c r="I4518"/>
  <c r="I4748"/>
  <c r="N4748"/>
  <c r="N4651"/>
  <c r="I4651"/>
  <c r="I4947"/>
  <c r="N4947"/>
  <c r="I4940"/>
  <c r="N4940"/>
  <c r="I4838"/>
  <c r="N4838"/>
  <c r="N5174"/>
  <c r="I5174"/>
  <c r="N5196"/>
  <c r="I5196"/>
  <c r="N4591"/>
  <c r="I4591"/>
  <c r="N4529"/>
  <c r="I4529"/>
  <c r="N4490"/>
  <c r="I4490"/>
  <c r="N4721"/>
  <c r="I4721"/>
  <c r="N5012"/>
  <c r="I5012"/>
  <c r="I4915"/>
  <c r="N4915"/>
  <c r="I4908"/>
  <c r="N4908"/>
  <c r="I4799"/>
  <c r="N4799"/>
  <c r="I5139"/>
  <c r="N5139"/>
  <c r="I5159"/>
  <c r="N5159"/>
  <c r="I4429"/>
  <c r="N4429"/>
  <c r="N4364"/>
  <c r="I4364"/>
  <c r="I4668"/>
  <c r="N4668"/>
  <c r="I4593"/>
  <c r="N4593"/>
  <c r="I4827"/>
  <c r="N4827"/>
  <c r="N4741"/>
  <c r="I4741"/>
  <c r="N5031"/>
  <c r="I5031"/>
  <c r="I5026"/>
  <c r="N5026"/>
  <c r="N4937"/>
  <c r="I4937"/>
  <c r="N5270"/>
  <c r="I5270"/>
  <c r="I5299"/>
  <c r="N5299"/>
  <c r="N4866"/>
  <c r="I4866"/>
  <c r="I4734"/>
  <c r="N4734"/>
  <c r="N4990"/>
  <c r="I4990"/>
  <c r="N4948"/>
  <c r="I4948"/>
  <c r="N4803"/>
  <c r="I4803"/>
  <c r="I5098"/>
  <c r="N5098"/>
  <c r="I5068"/>
  <c r="N5068"/>
  <c r="I5107"/>
  <c r="N5107"/>
  <c r="I5146"/>
  <c r="N5146"/>
  <c r="I5383"/>
  <c r="N5383"/>
  <c r="I6390"/>
  <c r="N6390"/>
  <c r="I5382"/>
  <c r="N5382"/>
  <c r="N5397"/>
  <c r="I5397"/>
  <c r="N5838"/>
  <c r="I5838"/>
  <c r="N5164"/>
  <c r="I5164"/>
  <c r="I5226"/>
  <c r="N5226"/>
  <c r="I5689"/>
  <c r="N5689"/>
  <c r="I5338"/>
  <c r="N5338"/>
  <c r="N5074"/>
  <c r="I5074"/>
  <c r="I5410"/>
  <c r="N5410"/>
  <c r="N6073"/>
  <c r="I6073"/>
  <c r="N5264"/>
  <c r="I5264"/>
  <c r="I5376"/>
  <c r="N5376"/>
  <c r="I5670"/>
  <c r="N5670"/>
  <c r="I5312"/>
  <c r="N5312"/>
  <c r="I5555"/>
  <c r="N5555"/>
  <c r="I5664"/>
  <c r="N5664"/>
  <c r="N5276"/>
  <c r="I5276"/>
  <c r="I5408"/>
  <c r="N5408"/>
  <c r="N5845"/>
  <c r="I5845"/>
  <c r="I5840"/>
  <c r="N5840"/>
  <c r="N5604"/>
  <c r="I5604"/>
  <c r="N5979"/>
  <c r="I5979"/>
  <c r="I6056"/>
  <c r="N6056"/>
  <c r="I6243"/>
  <c r="N6243"/>
  <c r="N6507"/>
  <c r="I6507"/>
  <c r="I4893"/>
  <c r="N4893"/>
  <c r="I5147"/>
  <c r="N5147"/>
  <c r="N5080"/>
  <c r="I5080"/>
  <c r="I5362"/>
  <c r="N5362"/>
  <c r="I5321"/>
  <c r="N5321"/>
  <c r="N5273"/>
  <c r="I5273"/>
  <c r="I5551"/>
  <c r="N5551"/>
  <c r="I5537"/>
  <c r="N5537"/>
  <c r="I5419"/>
  <c r="N5419"/>
  <c r="I5509"/>
  <c r="N5509"/>
  <c r="N5891"/>
  <c r="I5891"/>
  <c r="N5608"/>
  <c r="I5608"/>
  <c r="I5986"/>
  <c r="N5986"/>
  <c r="N6070"/>
  <c r="I6070"/>
  <c r="N6251"/>
  <c r="I6251"/>
  <c r="I6511"/>
  <c r="N6511"/>
  <c r="N5442"/>
  <c r="I5442"/>
  <c r="I5589"/>
  <c r="N5589"/>
  <c r="I5484"/>
  <c r="N5484"/>
  <c r="N5622"/>
  <c r="I5622"/>
  <c r="N5605"/>
  <c r="I5605"/>
  <c r="I5691"/>
  <c r="N5691"/>
  <c r="I5850"/>
  <c r="N5850"/>
  <c r="I6016"/>
  <c r="N6016"/>
  <c r="N6203"/>
  <c r="I6203"/>
  <c r="N6583"/>
  <c r="I6583"/>
  <c r="I5180"/>
  <c r="N5180"/>
  <c r="N5388"/>
  <c r="I5388"/>
  <c r="I5451"/>
  <c r="N5451"/>
  <c r="N5331"/>
  <c r="I5331"/>
  <c r="N5837"/>
  <c r="I5837"/>
  <c r="N5682"/>
  <c r="I5682"/>
  <c r="I5644"/>
  <c r="N5644"/>
  <c r="N5955"/>
  <c r="I5955"/>
  <c r="I5982"/>
  <c r="N5982"/>
  <c r="N6310"/>
  <c r="I6310"/>
  <c r="N6347"/>
  <c r="I6347"/>
  <c r="I5332"/>
  <c r="N5332"/>
  <c r="I5300"/>
  <c r="N5300"/>
  <c r="N5253"/>
  <c r="I5253"/>
  <c r="N5494"/>
  <c r="I5494"/>
  <c r="I5464"/>
  <c r="N5464"/>
  <c r="I5399"/>
  <c r="N5399"/>
  <c r="N5485"/>
  <c r="I5485"/>
  <c r="I5797"/>
  <c r="N5797"/>
  <c r="N5823"/>
  <c r="I5823"/>
  <c r="N5933"/>
  <c r="I5933"/>
  <c r="I6030"/>
  <c r="N6030"/>
  <c r="N6175"/>
  <c r="I6175"/>
  <c r="I6764"/>
  <c r="N6764"/>
  <c r="N5428"/>
  <c r="I5428"/>
  <c r="I5559"/>
  <c r="N5559"/>
  <c r="I5371"/>
  <c r="N5371"/>
  <c r="I5453"/>
  <c r="N5453"/>
  <c r="N5809"/>
  <c r="I5809"/>
  <c r="I5700"/>
  <c r="N5700"/>
  <c r="I5967"/>
  <c r="N5967"/>
  <c r="N6059"/>
  <c r="I6059"/>
  <c r="N6667"/>
  <c r="I6667"/>
  <c r="I6579"/>
  <c r="N6579"/>
  <c r="N5400"/>
  <c r="I5400"/>
  <c r="I5483"/>
  <c r="N5483"/>
  <c r="N5343"/>
  <c r="I5343"/>
  <c r="N5869"/>
  <c r="I5869"/>
  <c r="N5698"/>
  <c r="I5698"/>
  <c r="N5656"/>
  <c r="I5656"/>
  <c r="I5922"/>
  <c r="N5922"/>
  <c r="I6011"/>
  <c r="N6011"/>
  <c r="N6212"/>
  <c r="I6212"/>
  <c r="N6611"/>
  <c r="I6611"/>
  <c r="I6865"/>
  <c r="N6865"/>
  <c r="N5794"/>
  <c r="I5794"/>
  <c r="N5631"/>
  <c r="I5631"/>
  <c r="I5695"/>
  <c r="N5695"/>
  <c r="N5800"/>
  <c r="I5800"/>
  <c r="N5901"/>
  <c r="I5901"/>
  <c r="N5902"/>
  <c r="I5902"/>
  <c r="N6258"/>
  <c r="I6258"/>
  <c r="N6275"/>
  <c r="I6275"/>
  <c r="N6402"/>
  <c r="I6402"/>
  <c r="I6666"/>
  <c r="N6666"/>
  <c r="N5802"/>
  <c r="I5802"/>
  <c r="I5848"/>
  <c r="N5848"/>
  <c r="I5870"/>
  <c r="N5870"/>
  <c r="N6051"/>
  <c r="I6051"/>
  <c r="N6044"/>
  <c r="I6044"/>
  <c r="I6223"/>
  <c r="N6223"/>
  <c r="I6289"/>
  <c r="N6289"/>
  <c r="N6659"/>
  <c r="I6659"/>
  <c r="N6467"/>
  <c r="I6467"/>
  <c r="I6256"/>
  <c r="N6256"/>
  <c r="N6681"/>
  <c r="I6681"/>
  <c r="N6516"/>
  <c r="I6516"/>
  <c r="I6430"/>
  <c r="N6430"/>
  <c r="I6385"/>
  <c r="N6385"/>
  <c r="I6501"/>
  <c r="N6501"/>
  <c r="N6864"/>
  <c r="I6864"/>
  <c r="I5878"/>
  <c r="N5878"/>
  <c r="I5911"/>
  <c r="N5911"/>
  <c r="I6062"/>
  <c r="N6062"/>
  <c r="I6074"/>
  <c r="N6074"/>
  <c r="N6263"/>
  <c r="I6263"/>
  <c r="I6335"/>
  <c r="N6335"/>
  <c r="I6606"/>
  <c r="N6606"/>
  <c r="N6640"/>
  <c r="I6640"/>
  <c r="I6658"/>
  <c r="N6658"/>
  <c r="N6740"/>
  <c r="I6740"/>
  <c r="I6879"/>
  <c r="N6879"/>
  <c r="I5826"/>
  <c r="N5826"/>
  <c r="I5923"/>
  <c r="N5923"/>
  <c r="N6094"/>
  <c r="I6094"/>
  <c r="I6018"/>
  <c r="N6018"/>
  <c r="I6135"/>
  <c r="N6135"/>
  <c r="N6280"/>
  <c r="I6280"/>
  <c r="I6339"/>
  <c r="N6339"/>
  <c r="N6619"/>
  <c r="I6619"/>
  <c r="N6462"/>
  <c r="I6462"/>
  <c r="I6756"/>
  <c r="N6756"/>
  <c r="N6623"/>
  <c r="I6623"/>
  <c r="I6724"/>
  <c r="N6724"/>
  <c r="I6439"/>
  <c r="N6439"/>
  <c r="I6779"/>
  <c r="N6779"/>
  <c r="N6276"/>
  <c r="I6276"/>
  <c r="N6302"/>
  <c r="I6302"/>
  <c r="I6531"/>
  <c r="N6531"/>
  <c r="I6635"/>
  <c r="N6635"/>
  <c r="N6634"/>
  <c r="I6634"/>
  <c r="I6423"/>
  <c r="N6423"/>
  <c r="I6733"/>
  <c r="N6733"/>
  <c r="I6726"/>
  <c r="N6726"/>
  <c r="N6918"/>
  <c r="I6918"/>
  <c r="I6224"/>
  <c r="N6224"/>
  <c r="N6281"/>
  <c r="I6281"/>
  <c r="N6303"/>
  <c r="I6303"/>
  <c r="N6644"/>
  <c r="I6644"/>
  <c r="I6641"/>
  <c r="N6641"/>
  <c r="N6663"/>
  <c r="I6663"/>
  <c r="I6427"/>
  <c r="N6427"/>
  <c r="N6739"/>
  <c r="I6739"/>
  <c r="N6730"/>
  <c r="I6730"/>
  <c r="I6925"/>
  <c r="N6925"/>
  <c r="N616"/>
  <c r="I616"/>
  <c r="N6510"/>
  <c r="I6510"/>
  <c r="I6378"/>
  <c r="N6378"/>
  <c r="N6273"/>
  <c r="I6273"/>
  <c r="I6586"/>
  <c r="N6586"/>
  <c r="I6401"/>
  <c r="N6401"/>
  <c r="N6721"/>
  <c r="I6721"/>
  <c r="I6463"/>
  <c r="N6463"/>
  <c r="N6699"/>
  <c r="I6699"/>
  <c r="N6773"/>
  <c r="I6773"/>
  <c r="N6859"/>
  <c r="I6859"/>
  <c r="N6885"/>
  <c r="I6885"/>
  <c r="I6977"/>
  <c r="N6977"/>
  <c r="I6927"/>
  <c r="N6927"/>
  <c r="I6938"/>
  <c r="N6938"/>
  <c r="N6873"/>
  <c r="I6873"/>
  <c r="N6978"/>
  <c r="I6978"/>
  <c r="N6760"/>
  <c r="I6760"/>
  <c r="I6795"/>
  <c r="N6795"/>
  <c r="N6997"/>
  <c r="I6997"/>
  <c r="N87"/>
  <c r="I87"/>
  <c r="I120"/>
  <c r="N120"/>
  <c r="I50"/>
  <c r="N50"/>
  <c r="N70"/>
  <c r="I70"/>
  <c r="N90"/>
  <c r="I90"/>
  <c r="N106"/>
  <c r="I106"/>
  <c r="I4549"/>
  <c r="N4549"/>
  <c r="I4510"/>
  <c r="N4510"/>
  <c r="N4740"/>
  <c r="I4740"/>
  <c r="I5038"/>
  <c r="N5038"/>
  <c r="I4939"/>
  <c r="N4939"/>
  <c r="I4932"/>
  <c r="N4932"/>
  <c r="I4830"/>
  <c r="N4830"/>
  <c r="N5162"/>
  <c r="I5162"/>
  <c r="N5178"/>
  <c r="I5178"/>
  <c r="I4449"/>
  <c r="N4449"/>
  <c r="I4384"/>
  <c r="N4384"/>
  <c r="I4345"/>
  <c r="N4345"/>
  <c r="I4611"/>
  <c r="N4611"/>
  <c r="N4854"/>
  <c r="I4854"/>
  <c r="N4761"/>
  <c r="I4761"/>
  <c r="I4750"/>
  <c r="N4750"/>
  <c r="N5050"/>
  <c r="I5050"/>
  <c r="I4965"/>
  <c r="N4965"/>
  <c r="N5298"/>
  <c r="I5298"/>
  <c r="N5378"/>
  <c r="I5378"/>
  <c r="I4383"/>
  <c r="N4383"/>
  <c r="I4643"/>
  <c r="N4643"/>
  <c r="I4603"/>
  <c r="N4603"/>
  <c r="I4550"/>
  <c r="N4550"/>
  <c r="N4784"/>
  <c r="I4784"/>
  <c r="N4687"/>
  <c r="I4687"/>
  <c r="I4983"/>
  <c r="N4983"/>
  <c r="N4976"/>
  <c r="I4976"/>
  <c r="I4885"/>
  <c r="N4885"/>
  <c r="I5219"/>
  <c r="N5219"/>
  <c r="I5239"/>
  <c r="N5239"/>
  <c r="N4628"/>
  <c r="I4628"/>
  <c r="I4561"/>
  <c r="N4561"/>
  <c r="N4522"/>
  <c r="I4522"/>
  <c r="N4752"/>
  <c r="I4752"/>
  <c r="N4655"/>
  <c r="I4655"/>
  <c r="I4951"/>
  <c r="N4951"/>
  <c r="I4944"/>
  <c r="N4944"/>
  <c r="I4849"/>
  <c r="N4849"/>
  <c r="N5181"/>
  <c r="I5181"/>
  <c r="N5200"/>
  <c r="I5200"/>
  <c r="N4461"/>
  <c r="I4461"/>
  <c r="N4396"/>
  <c r="I4396"/>
  <c r="N4357"/>
  <c r="I4357"/>
  <c r="I4626"/>
  <c r="N4626"/>
  <c r="I4870"/>
  <c r="N4870"/>
  <c r="I4777"/>
  <c r="N4777"/>
  <c r="I4766"/>
  <c r="N4766"/>
  <c r="I4649"/>
  <c r="N4649"/>
  <c r="N4977"/>
  <c r="I4977"/>
  <c r="N5314"/>
  <c r="I5314"/>
  <c r="N5100"/>
  <c r="I5100"/>
  <c r="N4898"/>
  <c r="I4898"/>
  <c r="N4769"/>
  <c r="I4769"/>
  <c r="I5025"/>
  <c r="N5025"/>
  <c r="I4980"/>
  <c r="N4980"/>
  <c r="I4845"/>
  <c r="N4845"/>
  <c r="N5135"/>
  <c r="I5135"/>
  <c r="I5106"/>
  <c r="N5106"/>
  <c r="I5152"/>
  <c r="N5152"/>
  <c r="N5202"/>
  <c r="I5202"/>
  <c r="N5653"/>
  <c r="I5653"/>
  <c r="I6364"/>
  <c r="N6364"/>
  <c r="I5063"/>
  <c r="N5063"/>
  <c r="I5496"/>
  <c r="N5496"/>
  <c r="N6099"/>
  <c r="I6099"/>
  <c r="N5213"/>
  <c r="I5213"/>
  <c r="N5293"/>
  <c r="I5293"/>
  <c r="N5505"/>
  <c r="I5505"/>
  <c r="N5073"/>
  <c r="I5073"/>
  <c r="I5122"/>
  <c r="N5122"/>
  <c r="N5553"/>
  <c r="I5553"/>
  <c r="I6159"/>
  <c r="N6159"/>
  <c r="I5308"/>
  <c r="N5308"/>
  <c r="I5456"/>
  <c r="N5456"/>
  <c r="I5613"/>
  <c r="N5613"/>
  <c r="N5043"/>
  <c r="I5043"/>
  <c r="I5502"/>
  <c r="N5502"/>
  <c r="I5945"/>
  <c r="N5945"/>
  <c r="I5316"/>
  <c r="N5316"/>
  <c r="N5573"/>
  <c r="I5573"/>
  <c r="I5716"/>
  <c r="N5716"/>
  <c r="I5643"/>
  <c r="N5643"/>
  <c r="N5868"/>
  <c r="I5868"/>
  <c r="N6097"/>
  <c r="I6097"/>
  <c r="N6149"/>
  <c r="I6149"/>
  <c r="I6584"/>
  <c r="N6584"/>
  <c r="N6388"/>
  <c r="I6388"/>
  <c r="I4925"/>
  <c r="N4925"/>
  <c r="I5177"/>
  <c r="N5177"/>
  <c r="I5116"/>
  <c r="N5116"/>
  <c r="N5081"/>
  <c r="I5081"/>
  <c r="I5341"/>
  <c r="N5341"/>
  <c r="N5305"/>
  <c r="I5305"/>
  <c r="N5463"/>
  <c r="I5463"/>
  <c r="I5418"/>
  <c r="N5418"/>
  <c r="N5492"/>
  <c r="I5492"/>
  <c r="I5554"/>
  <c r="N5554"/>
  <c r="I5647"/>
  <c r="N5647"/>
  <c r="I5799"/>
  <c r="N5799"/>
  <c r="N6111"/>
  <c r="I6111"/>
  <c r="N6155"/>
  <c r="I6155"/>
  <c r="N6218"/>
  <c r="I6218"/>
  <c r="I6454"/>
  <c r="N6454"/>
  <c r="I5530"/>
  <c r="N5530"/>
  <c r="N5377"/>
  <c r="I5377"/>
  <c r="N5549"/>
  <c r="I5549"/>
  <c r="N5665"/>
  <c r="I5665"/>
  <c r="N5871"/>
  <c r="I5871"/>
  <c r="N5828"/>
  <c r="I5828"/>
  <c r="I5981"/>
  <c r="N5981"/>
  <c r="I6124"/>
  <c r="N6124"/>
  <c r="N6206"/>
  <c r="I6206"/>
  <c r="N6341"/>
  <c r="I6341"/>
  <c r="I5214"/>
  <c r="N5214"/>
  <c r="I5420"/>
  <c r="N5420"/>
  <c r="N5527"/>
  <c r="I5527"/>
  <c r="N5363"/>
  <c r="I5363"/>
  <c r="I5445"/>
  <c r="N5445"/>
  <c r="N5718"/>
  <c r="I5718"/>
  <c r="I5688"/>
  <c r="N5688"/>
  <c r="I5946"/>
  <c r="N5946"/>
  <c r="N6140"/>
  <c r="I6140"/>
  <c r="I6523"/>
  <c r="N6523"/>
  <c r="N6375"/>
  <c r="I6375"/>
  <c r="N5320"/>
  <c r="I5320"/>
  <c r="N5366"/>
  <c r="I5366"/>
  <c r="I5285"/>
  <c r="N5285"/>
  <c r="N5578"/>
  <c r="I5578"/>
  <c r="N5595"/>
  <c r="I5595"/>
  <c r="I5431"/>
  <c r="N5431"/>
  <c r="N5532"/>
  <c r="I5532"/>
  <c r="I5620"/>
  <c r="N5620"/>
  <c r="I5843"/>
  <c r="N5843"/>
  <c r="N6019"/>
  <c r="I6019"/>
  <c r="N6092"/>
  <c r="I6092"/>
  <c r="N6643"/>
  <c r="I6643"/>
  <c r="I6632"/>
  <c r="N6632"/>
  <c r="N5500"/>
  <c r="I5500"/>
  <c r="I5471"/>
  <c r="N5471"/>
  <c r="I5403"/>
  <c r="N5403"/>
  <c r="I5493"/>
  <c r="N5493"/>
  <c r="I5816"/>
  <c r="N5816"/>
  <c r="I5849"/>
  <c r="N5849"/>
  <c r="I5937"/>
  <c r="N5937"/>
  <c r="N6034"/>
  <c r="I6034"/>
  <c r="N6217"/>
  <c r="I6217"/>
  <c r="N6445"/>
  <c r="I6445"/>
  <c r="I5432"/>
  <c r="N5432"/>
  <c r="N5566"/>
  <c r="I5566"/>
  <c r="N5375"/>
  <c r="I5375"/>
  <c r="N5461"/>
  <c r="I5461"/>
  <c r="I5839"/>
  <c r="N5839"/>
  <c r="I5704"/>
  <c r="N5704"/>
  <c r="I6015"/>
  <c r="N6015"/>
  <c r="N6075"/>
  <c r="I6075"/>
  <c r="N6118"/>
  <c r="I6118"/>
  <c r="N6593"/>
  <c r="I6593"/>
  <c r="N6869"/>
  <c r="I6869"/>
  <c r="N5876"/>
  <c r="I5876"/>
  <c r="N5662"/>
  <c r="I5662"/>
  <c r="I5804"/>
  <c r="N5804"/>
  <c r="I5885"/>
  <c r="N5885"/>
  <c r="I5899"/>
  <c r="N5899"/>
  <c r="N5947"/>
  <c r="I5947"/>
  <c r="I6185"/>
  <c r="N6185"/>
  <c r="N6322"/>
  <c r="I6322"/>
  <c r="I6629"/>
  <c r="N6629"/>
  <c r="N6391"/>
  <c r="I6391"/>
  <c r="I5610"/>
  <c r="N5610"/>
  <c r="I5637"/>
  <c r="N5637"/>
  <c r="I5894"/>
  <c r="N5894"/>
  <c r="N6091"/>
  <c r="I6091"/>
  <c r="N6022"/>
  <c r="I6022"/>
  <c r="I6188"/>
  <c r="N6188"/>
  <c r="I6253"/>
  <c r="N6253"/>
  <c r="I6701"/>
  <c r="N6701"/>
  <c r="I6741"/>
  <c r="N6741"/>
  <c r="N6306"/>
  <c r="I6306"/>
  <c r="I6718"/>
  <c r="N6718"/>
  <c r="I6471"/>
  <c r="N6471"/>
  <c r="I6625"/>
  <c r="N6625"/>
  <c r="N6323"/>
  <c r="I6323"/>
  <c r="N6616"/>
  <c r="I6616"/>
  <c r="N6893"/>
  <c r="I6893"/>
  <c r="I6077"/>
  <c r="N6077"/>
  <c r="N5954"/>
  <c r="I5954"/>
  <c r="I5906"/>
  <c r="N5906"/>
  <c r="I6107"/>
  <c r="N6107"/>
  <c r="I6181"/>
  <c r="N6181"/>
  <c r="I6248"/>
  <c r="N6248"/>
  <c r="I6411"/>
  <c r="N6411"/>
  <c r="N6469"/>
  <c r="I6469"/>
  <c r="I6451"/>
  <c r="N6451"/>
  <c r="N6876"/>
  <c r="I6876"/>
  <c r="I5625"/>
  <c r="N5625"/>
  <c r="I5858"/>
  <c r="N5858"/>
  <c r="I5892"/>
  <c r="N5892"/>
  <c r="N6157"/>
  <c r="I6157"/>
  <c r="N6050"/>
  <c r="I6050"/>
  <c r="N6210"/>
  <c r="I6210"/>
  <c r="I6265"/>
  <c r="N6265"/>
  <c r="N6440"/>
  <c r="I6440"/>
  <c r="I6436"/>
  <c r="N6436"/>
  <c r="I6520"/>
  <c r="N6520"/>
  <c r="N6716"/>
  <c r="I6716"/>
  <c r="N6435"/>
  <c r="I6435"/>
  <c r="I6775"/>
  <c r="N6775"/>
  <c r="I6483"/>
  <c r="N6483"/>
  <c r="N6746"/>
  <c r="I6746"/>
  <c r="I6336"/>
  <c r="N6336"/>
  <c r="N6262"/>
  <c r="I6262"/>
  <c r="N6452"/>
  <c r="I6452"/>
  <c r="I6377"/>
  <c r="N6377"/>
  <c r="N6702"/>
  <c r="I6702"/>
  <c r="N6455"/>
  <c r="I6455"/>
  <c r="I6691"/>
  <c r="N6691"/>
  <c r="I6761"/>
  <c r="N6761"/>
  <c r="I6933"/>
  <c r="N6933"/>
  <c r="I6400"/>
  <c r="N6400"/>
  <c r="N6343"/>
  <c r="I6343"/>
  <c r="N6268"/>
  <c r="I6268"/>
  <c r="I6488"/>
  <c r="N6488"/>
  <c r="N6394"/>
  <c r="I6394"/>
  <c r="I6717"/>
  <c r="N6717"/>
  <c r="I6459"/>
  <c r="N6459"/>
  <c r="N6695"/>
  <c r="I6695"/>
  <c r="N6770"/>
  <c r="I6770"/>
  <c r="I6964"/>
  <c r="N6964"/>
  <c r="N582"/>
  <c r="I582"/>
  <c r="N6126"/>
  <c r="I6126"/>
  <c r="I6237"/>
  <c r="N6237"/>
  <c r="I6413"/>
  <c r="N6413"/>
  <c r="N6346"/>
  <c r="I6346"/>
  <c r="I6598"/>
  <c r="N6598"/>
  <c r="N6384"/>
  <c r="I6384"/>
  <c r="N6495"/>
  <c r="I6495"/>
  <c r="N6745"/>
  <c r="I6745"/>
  <c r="N6870"/>
  <c r="I6870"/>
  <c r="N6891"/>
  <c r="I6891"/>
  <c r="N6860"/>
  <c r="I6860"/>
  <c r="I6970"/>
  <c r="N6970"/>
  <c r="N6943"/>
  <c r="I6943"/>
  <c r="N6989"/>
  <c r="I6989"/>
  <c r="I6921"/>
  <c r="N6921"/>
  <c r="I6975"/>
  <c r="N6975"/>
  <c r="I6748"/>
  <c r="N6748"/>
  <c r="I6892"/>
  <c r="N6892"/>
  <c r="N6990"/>
  <c r="I6990"/>
  <c r="I110"/>
  <c r="N110"/>
  <c r="N46"/>
  <c r="I46"/>
  <c r="N57"/>
  <c r="I57"/>
  <c r="I80"/>
  <c r="N80"/>
  <c r="N123"/>
  <c r="I123"/>
  <c r="N38"/>
  <c r="I38"/>
  <c r="I4592"/>
  <c r="N4592"/>
  <c r="I4542"/>
  <c r="N4542"/>
  <c r="I4776"/>
  <c r="N4776"/>
  <c r="N4679"/>
  <c r="I4679"/>
  <c r="I4975"/>
  <c r="N4975"/>
  <c r="I4968"/>
  <c r="N4968"/>
  <c r="I4873"/>
  <c r="N4873"/>
  <c r="N5203"/>
  <c r="I5203"/>
  <c r="I5232"/>
  <c r="N5232"/>
  <c r="I4480"/>
  <c r="N4480"/>
  <c r="N4420"/>
  <c r="I4420"/>
  <c r="I4377"/>
  <c r="N4377"/>
  <c r="I4711"/>
  <c r="N4711"/>
  <c r="I4890"/>
  <c r="N4890"/>
  <c r="I4797"/>
  <c r="N4797"/>
  <c r="I4790"/>
  <c r="N4790"/>
  <c r="I4673"/>
  <c r="N4673"/>
  <c r="N5007"/>
  <c r="I5007"/>
  <c r="I5356"/>
  <c r="N5356"/>
  <c r="I5240"/>
  <c r="N5240"/>
  <c r="N4419"/>
  <c r="I4419"/>
  <c r="N4356"/>
  <c r="I4356"/>
  <c r="I4672"/>
  <c r="N4672"/>
  <c r="I4586"/>
  <c r="N4586"/>
  <c r="I4820"/>
  <c r="N4820"/>
  <c r="N4726"/>
  <c r="I4726"/>
  <c r="N5021"/>
  <c r="I5021"/>
  <c r="I5018"/>
  <c r="N5018"/>
  <c r="N4929"/>
  <c r="I4929"/>
  <c r="N5262"/>
  <c r="I5262"/>
  <c r="N5287"/>
  <c r="I5287"/>
  <c r="I4644"/>
  <c r="N4644"/>
  <c r="I4607"/>
  <c r="N4607"/>
  <c r="I4554"/>
  <c r="N4554"/>
  <c r="I4788"/>
  <c r="N4788"/>
  <c r="N4691"/>
  <c r="I4691"/>
  <c r="I4987"/>
  <c r="N4987"/>
  <c r="I4984"/>
  <c r="N4984"/>
  <c r="I4889"/>
  <c r="N4889"/>
  <c r="N5223"/>
  <c r="I5223"/>
  <c r="I5243"/>
  <c r="N5243"/>
  <c r="N4492"/>
  <c r="I4492"/>
  <c r="I4434"/>
  <c r="N4434"/>
  <c r="N4389"/>
  <c r="I4389"/>
  <c r="N4692"/>
  <c r="I4692"/>
  <c r="I4906"/>
  <c r="N4906"/>
  <c r="I4813"/>
  <c r="N4813"/>
  <c r="N4802"/>
  <c r="I4802"/>
  <c r="N4685"/>
  <c r="I4685"/>
  <c r="N5019"/>
  <c r="I5019"/>
  <c r="N5344"/>
  <c r="I5344"/>
  <c r="I5055"/>
  <c r="N5055"/>
  <c r="I4930"/>
  <c r="N4930"/>
  <c r="I4801"/>
  <c r="N4801"/>
  <c r="I4754"/>
  <c r="N4754"/>
  <c r="N5014"/>
  <c r="I5014"/>
  <c r="I4881"/>
  <c r="N4881"/>
  <c r="N5170"/>
  <c r="I5170"/>
  <c r="I5144"/>
  <c r="N5144"/>
  <c r="I5201"/>
  <c r="N5201"/>
  <c r="N5269"/>
  <c r="I5269"/>
  <c r="N5469"/>
  <c r="I5469"/>
  <c r="N5326"/>
  <c r="I5326"/>
  <c r="I5108"/>
  <c r="N5108"/>
  <c r="I5472"/>
  <c r="N5472"/>
  <c r="I6173"/>
  <c r="N6173"/>
  <c r="N5252"/>
  <c r="I5252"/>
  <c r="I5574"/>
  <c r="N5574"/>
  <c r="N5635"/>
  <c r="I5635"/>
  <c r="N5125"/>
  <c r="I5125"/>
  <c r="I5161"/>
  <c r="N5161"/>
  <c r="I5467"/>
  <c r="N5467"/>
  <c r="N6653"/>
  <c r="I6653"/>
  <c r="I5334"/>
  <c r="N5334"/>
  <c r="N5433"/>
  <c r="I5433"/>
  <c r="N6071"/>
  <c r="I6071"/>
  <c r="I5086"/>
  <c r="N5086"/>
  <c r="I5452"/>
  <c r="N5452"/>
  <c r="I6043"/>
  <c r="N6043"/>
  <c r="N5047"/>
  <c r="I5047"/>
  <c r="N5508"/>
  <c r="I5508"/>
  <c r="I6028"/>
  <c r="N6028"/>
  <c r="I5683"/>
  <c r="N5683"/>
  <c r="N5842"/>
  <c r="I5842"/>
  <c r="N6104"/>
  <c r="I6104"/>
  <c r="N6191"/>
  <c r="I6191"/>
  <c r="I6267"/>
  <c r="N6267"/>
  <c r="N6789"/>
  <c r="I6789"/>
  <c r="I4957"/>
  <c r="N4957"/>
  <c r="N5211"/>
  <c r="I5211"/>
  <c r="I5151"/>
  <c r="N5151"/>
  <c r="I5121"/>
  <c r="N5121"/>
  <c r="I5070"/>
  <c r="N5070"/>
  <c r="I5386"/>
  <c r="N5386"/>
  <c r="I5580"/>
  <c r="N5580"/>
  <c r="I5478"/>
  <c r="N5478"/>
  <c r="I5618"/>
  <c r="N5618"/>
  <c r="N5591"/>
  <c r="I5591"/>
  <c r="I5687"/>
  <c r="N5687"/>
  <c r="I5846"/>
  <c r="N5846"/>
  <c r="I6003"/>
  <c r="N6003"/>
  <c r="N6192"/>
  <c r="I6192"/>
  <c r="N6321"/>
  <c r="I6321"/>
  <c r="I6994"/>
  <c r="N6994"/>
  <c r="N5586"/>
  <c r="I5586"/>
  <c r="N5409"/>
  <c r="I5409"/>
  <c r="I5504"/>
  <c r="N5504"/>
  <c r="N5701"/>
  <c r="I5701"/>
  <c r="I5642"/>
  <c r="N5642"/>
  <c r="N5798"/>
  <c r="I5798"/>
  <c r="N6033"/>
  <c r="I6033"/>
  <c r="N5898"/>
  <c r="I5898"/>
  <c r="I6200"/>
  <c r="N6200"/>
  <c r="N6441"/>
  <c r="I6441"/>
  <c r="N5249"/>
  <c r="I5249"/>
  <c r="N5475"/>
  <c r="I5475"/>
  <c r="I5458"/>
  <c r="N5458"/>
  <c r="I5395"/>
  <c r="N5395"/>
  <c r="N5481"/>
  <c r="I5481"/>
  <c r="I5790"/>
  <c r="N5790"/>
  <c r="I5818"/>
  <c r="N5818"/>
  <c r="I5918"/>
  <c r="N5918"/>
  <c r="N6026"/>
  <c r="I6026"/>
  <c r="N6171"/>
  <c r="I6171"/>
  <c r="I6645"/>
  <c r="N6645"/>
  <c r="I5096"/>
  <c r="N5096"/>
  <c r="I5051"/>
  <c r="N5051"/>
  <c r="N5317"/>
  <c r="I5317"/>
  <c r="N5495"/>
  <c r="I5495"/>
  <c r="I5430"/>
  <c r="N5430"/>
  <c r="I5552"/>
  <c r="N5552"/>
  <c r="I5569"/>
  <c r="N5569"/>
  <c r="N5659"/>
  <c r="I5659"/>
  <c r="I5811"/>
  <c r="N5811"/>
  <c r="I6047"/>
  <c r="N6047"/>
  <c r="N6189"/>
  <c r="I6189"/>
  <c r="I6294"/>
  <c r="N6294"/>
  <c r="N6785"/>
  <c r="I6785"/>
  <c r="I5585"/>
  <c r="N5585"/>
  <c r="N5402"/>
  <c r="I5402"/>
  <c r="I5454"/>
  <c r="N5454"/>
  <c r="N5535"/>
  <c r="I5535"/>
  <c r="I5624"/>
  <c r="N5624"/>
  <c r="I5851"/>
  <c r="N5851"/>
  <c r="N6054"/>
  <c r="I6054"/>
  <c r="I6096"/>
  <c r="N6096"/>
  <c r="N6646"/>
  <c r="I6646"/>
  <c r="I6665"/>
  <c r="N6665"/>
  <c r="N5507"/>
  <c r="I5507"/>
  <c r="I5490"/>
  <c r="N5490"/>
  <c r="I5407"/>
  <c r="N5407"/>
  <c r="I5497"/>
  <c r="N5497"/>
  <c r="I5827"/>
  <c r="N5827"/>
  <c r="N5879"/>
  <c r="I5879"/>
  <c r="N5941"/>
  <c r="I5941"/>
  <c r="I6042"/>
  <c r="N6042"/>
  <c r="N6232"/>
  <c r="I6232"/>
  <c r="I6449"/>
  <c r="N6449"/>
  <c r="I6991"/>
  <c r="N6991"/>
  <c r="I5457"/>
  <c r="N5457"/>
  <c r="N5694"/>
  <c r="I5694"/>
  <c r="I5890"/>
  <c r="N5890"/>
  <c r="N5830"/>
  <c r="I5830"/>
  <c r="I5944"/>
  <c r="N5944"/>
  <c r="I6017"/>
  <c r="N6017"/>
  <c r="N6129"/>
  <c r="I6129"/>
  <c r="I6244"/>
  <c r="N6244"/>
  <c r="I6622"/>
  <c r="N6622"/>
  <c r="I6490"/>
  <c r="N6490"/>
  <c r="I5860"/>
  <c r="N5860"/>
  <c r="I5676"/>
  <c r="N5676"/>
  <c r="N5992"/>
  <c r="I5992"/>
  <c r="N5997"/>
  <c r="I5997"/>
  <c r="I6063"/>
  <c r="N6063"/>
  <c r="N6292"/>
  <c r="I6292"/>
  <c r="N6284"/>
  <c r="I6284"/>
  <c r="I6612"/>
  <c r="N6612"/>
  <c r="I6714"/>
  <c r="N6714"/>
  <c r="I6283"/>
  <c r="N6283"/>
  <c r="I6725"/>
  <c r="N6725"/>
  <c r="I6778"/>
  <c r="N6778"/>
  <c r="N6499"/>
  <c r="I6499"/>
  <c r="I6350"/>
  <c r="N6350"/>
  <c r="N6353"/>
  <c r="I6353"/>
  <c r="I6754"/>
  <c r="N6754"/>
  <c r="N6013"/>
  <c r="I6013"/>
  <c r="I6000"/>
  <c r="N6000"/>
  <c r="I5940"/>
  <c r="N5940"/>
  <c r="I6183"/>
  <c r="N6183"/>
  <c r="N6220"/>
  <c r="I6220"/>
  <c r="I6602"/>
  <c r="N6602"/>
  <c r="N6448"/>
  <c r="I6448"/>
  <c r="N6515"/>
  <c r="I6515"/>
  <c r="N6509"/>
  <c r="I6509"/>
  <c r="N6786"/>
  <c r="I6786"/>
  <c r="I5660"/>
  <c r="N5660"/>
  <c r="N5904"/>
  <c r="I5904"/>
  <c r="I5930"/>
  <c r="N5930"/>
  <c r="I6080"/>
  <c r="N6080"/>
  <c r="I6089"/>
  <c r="N6089"/>
  <c r="I6285"/>
  <c r="N6285"/>
  <c r="I6214"/>
  <c r="N6214"/>
  <c r="N6329"/>
  <c r="I6329"/>
  <c r="I6758"/>
  <c r="N6758"/>
  <c r="I6419"/>
  <c r="N6419"/>
  <c r="I6768"/>
  <c r="N6768"/>
  <c r="N6479"/>
  <c r="I6479"/>
  <c r="I6742"/>
  <c r="N6742"/>
  <c r="N6673"/>
  <c r="I6673"/>
  <c r="N6799"/>
  <c r="I6799"/>
  <c r="I6226"/>
  <c r="N6226"/>
  <c r="N6324"/>
  <c r="I6324"/>
  <c r="N6315"/>
  <c r="I6315"/>
  <c r="N6514"/>
  <c r="I6514"/>
  <c r="I6368"/>
  <c r="N6368"/>
  <c r="I6487"/>
  <c r="N6487"/>
  <c r="N6722"/>
  <c r="I6722"/>
  <c r="I6861"/>
  <c r="N6861"/>
  <c r="I6883"/>
  <c r="N6883"/>
  <c r="N6122"/>
  <c r="I6122"/>
  <c r="N6233"/>
  <c r="I6233"/>
  <c r="N6392"/>
  <c r="I6392"/>
  <c r="I6345"/>
  <c r="N6345"/>
  <c r="I6592"/>
  <c r="N6592"/>
  <c r="I6376"/>
  <c r="N6376"/>
  <c r="I6491"/>
  <c r="N6491"/>
  <c r="N6735"/>
  <c r="I6735"/>
  <c r="N6862"/>
  <c r="I6862"/>
  <c r="N6887"/>
  <c r="I6887"/>
  <c r="N6180"/>
  <c r="I6180"/>
  <c r="N6156"/>
  <c r="I6156"/>
  <c r="N6277"/>
  <c r="I6277"/>
  <c r="N6338"/>
  <c r="I6338"/>
  <c r="N6424"/>
  <c r="I6424"/>
  <c r="I6732"/>
  <c r="N6732"/>
  <c r="N6414"/>
  <c r="I6414"/>
  <c r="N6648"/>
  <c r="I6648"/>
  <c r="I6680"/>
  <c r="N6680"/>
  <c r="N6890"/>
  <c r="I6890"/>
  <c r="N6936"/>
  <c r="I6936"/>
  <c r="N6886"/>
  <c r="I6886"/>
  <c r="N6967"/>
  <c r="I6967"/>
  <c r="N6866"/>
  <c r="I6866"/>
  <c r="N6974"/>
  <c r="I6974"/>
  <c r="I6929"/>
  <c r="N6929"/>
  <c r="N608"/>
  <c r="I608"/>
  <c r="N6783"/>
  <c r="I6783"/>
  <c r="I6926"/>
  <c r="N6926"/>
  <c r="I6979"/>
  <c r="N6979"/>
  <c r="I62"/>
  <c r="N62"/>
  <c r="I61"/>
  <c r="N61"/>
  <c r="N82"/>
  <c r="I82"/>
  <c r="N21"/>
  <c r="I21"/>
  <c r="I68"/>
  <c r="N68"/>
  <c r="I4633"/>
  <c r="N4633"/>
  <c r="I4575"/>
  <c r="N4575"/>
  <c r="I4812"/>
  <c r="N4812"/>
  <c r="I4718"/>
  <c r="N4718"/>
  <c r="I5013"/>
  <c r="N5013"/>
  <c r="N5006"/>
  <c r="I5006"/>
  <c r="I4913"/>
  <c r="N4913"/>
  <c r="N5254"/>
  <c r="I5254"/>
  <c r="N5275"/>
  <c r="I5275"/>
  <c r="N4512"/>
  <c r="I4512"/>
  <c r="I4454"/>
  <c r="N4454"/>
  <c r="I4413"/>
  <c r="N4413"/>
  <c r="N4646"/>
  <c r="I4646"/>
  <c r="N4926"/>
  <c r="I4926"/>
  <c r="I4836"/>
  <c r="N4836"/>
  <c r="N4829"/>
  <c r="I4829"/>
  <c r="N4708"/>
  <c r="I4708"/>
  <c r="N5342"/>
  <c r="I5342"/>
  <c r="I5053"/>
  <c r="N5053"/>
  <c r="I5487"/>
  <c r="N5487"/>
  <c r="I4453"/>
  <c r="N4453"/>
  <c r="I4388"/>
  <c r="N4388"/>
  <c r="N4349"/>
  <c r="I4349"/>
  <c r="N4615"/>
  <c r="I4615"/>
  <c r="N4858"/>
  <c r="I4858"/>
  <c r="N4765"/>
  <c r="I4765"/>
  <c r="I4758"/>
  <c r="N4758"/>
  <c r="I5065"/>
  <c r="N5065"/>
  <c r="N4969"/>
  <c r="I4969"/>
  <c r="N5302"/>
  <c r="I5302"/>
  <c r="I5085"/>
  <c r="N5085"/>
  <c r="N4360"/>
  <c r="I4360"/>
  <c r="I4719"/>
  <c r="N4719"/>
  <c r="I4589"/>
  <c r="N4589"/>
  <c r="I4823"/>
  <c r="N4823"/>
  <c r="N4730"/>
  <c r="I4730"/>
  <c r="I5028"/>
  <c r="N5028"/>
  <c r="I5022"/>
  <c r="N5022"/>
  <c r="N4933"/>
  <c r="I4933"/>
  <c r="N5266"/>
  <c r="I5266"/>
  <c r="I5295"/>
  <c r="N5295"/>
  <c r="I4524"/>
  <c r="N4524"/>
  <c r="N4469"/>
  <c r="I4469"/>
  <c r="I4427"/>
  <c r="N4427"/>
  <c r="N4658"/>
  <c r="I4658"/>
  <c r="N4942"/>
  <c r="I4942"/>
  <c r="I4847"/>
  <c r="N4847"/>
  <c r="I4841"/>
  <c r="N4841"/>
  <c r="N4720"/>
  <c r="I4720"/>
  <c r="I5056"/>
  <c r="N5056"/>
  <c r="N5072"/>
  <c r="I5072"/>
  <c r="N5577"/>
  <c r="I5577"/>
  <c r="I4962"/>
  <c r="N4962"/>
  <c r="I4832"/>
  <c r="N4832"/>
  <c r="I4786"/>
  <c r="N4786"/>
  <c r="I5069"/>
  <c r="N5069"/>
  <c r="N4917"/>
  <c r="I4917"/>
  <c r="I5207"/>
  <c r="N5207"/>
  <c r="N5188"/>
  <c r="I5188"/>
  <c r="I5244"/>
  <c r="N5244"/>
  <c r="I5506"/>
  <c r="N5506"/>
  <c r="I5832"/>
  <c r="N5832"/>
  <c r="N5111"/>
  <c r="I5111"/>
  <c r="I5153"/>
  <c r="N5153"/>
  <c r="I5411"/>
  <c r="N5411"/>
  <c r="N6342"/>
  <c r="I6342"/>
  <c r="I5296"/>
  <c r="N5296"/>
  <c r="N5544"/>
  <c r="I5544"/>
  <c r="N5719"/>
  <c r="I5719"/>
  <c r="I5172"/>
  <c r="N5172"/>
  <c r="I5230"/>
  <c r="N5230"/>
  <c r="N5721"/>
  <c r="I5721"/>
  <c r="I5346"/>
  <c r="N5346"/>
  <c r="N5078"/>
  <c r="I5078"/>
  <c r="N5414"/>
  <c r="I5414"/>
  <c r="N5936"/>
  <c r="I5936"/>
  <c r="I5130"/>
  <c r="N5130"/>
  <c r="I5347"/>
  <c r="N5347"/>
  <c r="I6216"/>
  <c r="N6216"/>
  <c r="I5093"/>
  <c r="N5093"/>
  <c r="N5459"/>
  <c r="I5459"/>
  <c r="N6081"/>
  <c r="I6081"/>
  <c r="I5723"/>
  <c r="N5723"/>
  <c r="N5935"/>
  <c r="I5935"/>
  <c r="N6115"/>
  <c r="I6115"/>
  <c r="N6179"/>
  <c r="I6179"/>
  <c r="N6325"/>
  <c r="I6325"/>
  <c r="I4728"/>
  <c r="N4728"/>
  <c r="I4992"/>
  <c r="N4992"/>
  <c r="I5246"/>
  <c r="N5246"/>
  <c r="I5184"/>
  <c r="N5184"/>
  <c r="I5156"/>
  <c r="N5156"/>
  <c r="I5104"/>
  <c r="N5104"/>
  <c r="I5512"/>
  <c r="N5512"/>
  <c r="I5373"/>
  <c r="N5373"/>
  <c r="I5542"/>
  <c r="N5542"/>
  <c r="N5657"/>
  <c r="I5657"/>
  <c r="I5856"/>
  <c r="N5856"/>
  <c r="N5817"/>
  <c r="I5817"/>
  <c r="I5968"/>
  <c r="N5968"/>
  <c r="N6116"/>
  <c r="I6116"/>
  <c r="I6196"/>
  <c r="N6196"/>
  <c r="N6333"/>
  <c r="I6333"/>
  <c r="I5173"/>
  <c r="N5173"/>
  <c r="N5384"/>
  <c r="I5384"/>
  <c r="I5444"/>
  <c r="N5444"/>
  <c r="I5327"/>
  <c r="N5327"/>
  <c r="N5831"/>
  <c r="I5831"/>
  <c r="I5678"/>
  <c r="N5678"/>
  <c r="I5629"/>
  <c r="N5629"/>
  <c r="I5913"/>
  <c r="N5913"/>
  <c r="N5978"/>
  <c r="I5978"/>
  <c r="I6154"/>
  <c r="N6154"/>
  <c r="I6587"/>
  <c r="N6587"/>
  <c r="N5281"/>
  <c r="I5281"/>
  <c r="I5567"/>
  <c r="N5567"/>
  <c r="I5588"/>
  <c r="N5588"/>
  <c r="N5427"/>
  <c r="I5427"/>
  <c r="N5517"/>
  <c r="I5517"/>
  <c r="N5616"/>
  <c r="I5616"/>
  <c r="N5824"/>
  <c r="I5824"/>
  <c r="N5995"/>
  <c r="I5995"/>
  <c r="I6082"/>
  <c r="N6082"/>
  <c r="I6429"/>
  <c r="N6429"/>
  <c r="N6631"/>
  <c r="I6631"/>
  <c r="N5133"/>
  <c r="I5133"/>
  <c r="N5082"/>
  <c r="I5082"/>
  <c r="N5455"/>
  <c r="I5455"/>
  <c r="I5599"/>
  <c r="N5599"/>
  <c r="I5510"/>
  <c r="N5510"/>
  <c r="I5634"/>
  <c r="N5634"/>
  <c r="N5808"/>
  <c r="I5808"/>
  <c r="I5707"/>
  <c r="N5707"/>
  <c r="I5862"/>
  <c r="N5862"/>
  <c r="I6041"/>
  <c r="N6041"/>
  <c r="N6146"/>
  <c r="I6146"/>
  <c r="N6238"/>
  <c r="I6238"/>
  <c r="N5322"/>
  <c r="I5322"/>
  <c r="N5514"/>
  <c r="I5514"/>
  <c r="I5434"/>
  <c r="N5434"/>
  <c r="N5557"/>
  <c r="I5557"/>
  <c r="N5572"/>
  <c r="I5572"/>
  <c r="I5671"/>
  <c r="N5671"/>
  <c r="N5815"/>
  <c r="I5815"/>
  <c r="N6072"/>
  <c r="I6072"/>
  <c r="I6150"/>
  <c r="N6150"/>
  <c r="N6326"/>
  <c r="I6326"/>
  <c r="I6517"/>
  <c r="N6517"/>
  <c r="I5590"/>
  <c r="N5590"/>
  <c r="I5406"/>
  <c r="N5406"/>
  <c r="N5460"/>
  <c r="I5460"/>
  <c r="N5539"/>
  <c r="I5539"/>
  <c r="I5628"/>
  <c r="N5628"/>
  <c r="N5852"/>
  <c r="I5852"/>
  <c r="N6065"/>
  <c r="I6065"/>
  <c r="N6100"/>
  <c r="I6100"/>
  <c r="I6316"/>
  <c r="N6316"/>
  <c r="I6361"/>
  <c r="N6361"/>
  <c r="N5435"/>
  <c r="I5435"/>
  <c r="N5489"/>
  <c r="I5489"/>
  <c r="N5796"/>
  <c r="I5796"/>
  <c r="N5841"/>
  <c r="I5841"/>
  <c r="I5866"/>
  <c r="N5866"/>
  <c r="N6025"/>
  <c r="I6025"/>
  <c r="I6031"/>
  <c r="N6031"/>
  <c r="I6219"/>
  <c r="N6219"/>
  <c r="I6278"/>
  <c r="N6278"/>
  <c r="I6636"/>
  <c r="N6636"/>
  <c r="N6447"/>
  <c r="I6447"/>
  <c r="I5636"/>
  <c r="N5636"/>
  <c r="N5712"/>
  <c r="I5712"/>
  <c r="N6040"/>
  <c r="I6040"/>
  <c r="I6105"/>
  <c r="N6105"/>
  <c r="I6113"/>
  <c r="N6113"/>
  <c r="N6133"/>
  <c r="I6133"/>
  <c r="N6340"/>
  <c r="I6340"/>
  <c r="I6473"/>
  <c r="N6473"/>
  <c r="I6692"/>
  <c r="N6692"/>
  <c r="I6290"/>
  <c r="N6290"/>
  <c r="N6627"/>
  <c r="I6627"/>
  <c r="N6731"/>
  <c r="I6731"/>
  <c r="N6669"/>
  <c r="I6669"/>
  <c r="I6354"/>
  <c r="N6354"/>
  <c r="N6434"/>
  <c r="I6434"/>
  <c r="N6513"/>
  <c r="I6513"/>
  <c r="N5895"/>
  <c r="I5895"/>
  <c r="N6076"/>
  <c r="I6076"/>
  <c r="I5985"/>
  <c r="N5985"/>
  <c r="N6184"/>
  <c r="I6184"/>
  <c r="N6578"/>
  <c r="I6578"/>
  <c r="N6628"/>
  <c r="I6628"/>
  <c r="N6396"/>
  <c r="I6396"/>
  <c r="N6617"/>
  <c r="I6617"/>
  <c r="I6736"/>
  <c r="N6736"/>
  <c r="I6917"/>
  <c r="N6917"/>
  <c r="I5692"/>
  <c r="N5692"/>
  <c r="N5919"/>
  <c r="I5919"/>
  <c r="I5975"/>
  <c r="N5975"/>
  <c r="N5917"/>
  <c r="I5917"/>
  <c r="N6125"/>
  <c r="I6125"/>
  <c r="I6136"/>
  <c r="N6136"/>
  <c r="N6288"/>
  <c r="I6288"/>
  <c r="N6506"/>
  <c r="I6506"/>
  <c r="N6481"/>
  <c r="I6481"/>
  <c r="N6475"/>
  <c r="I6475"/>
  <c r="I6738"/>
  <c r="N6738"/>
  <c r="N6650"/>
  <c r="I6650"/>
  <c r="N6945"/>
  <c r="I6945"/>
  <c r="I6605"/>
  <c r="N6605"/>
  <c r="N7005"/>
  <c r="I7005"/>
  <c r="I6260"/>
  <c r="N6260"/>
  <c r="I6319"/>
  <c r="N6319"/>
  <c r="I6416"/>
  <c r="N6416"/>
  <c r="N6668"/>
  <c r="I6668"/>
  <c r="N6407"/>
  <c r="I6407"/>
  <c r="I6521"/>
  <c r="N6521"/>
  <c r="I6672"/>
  <c r="N6672"/>
  <c r="N6948"/>
  <c r="I6948"/>
  <c r="N6908"/>
  <c r="I6908"/>
  <c r="I6152"/>
  <c r="N6152"/>
  <c r="I6266"/>
  <c r="N6266"/>
  <c r="N6337"/>
  <c r="I6337"/>
  <c r="I6417"/>
  <c r="N6417"/>
  <c r="N6687"/>
  <c r="I6687"/>
  <c r="N6410"/>
  <c r="I6410"/>
  <c r="N6647"/>
  <c r="I6647"/>
  <c r="N6676"/>
  <c r="I6676"/>
  <c r="I6884"/>
  <c r="N6884"/>
  <c r="N6935"/>
  <c r="I6935"/>
  <c r="N6176"/>
  <c r="I6176"/>
  <c r="N6194"/>
  <c r="I6194"/>
  <c r="I6597"/>
  <c r="N6597"/>
  <c r="N6405"/>
  <c r="I6405"/>
  <c r="I6358"/>
  <c r="N6358"/>
  <c r="N6465"/>
  <c r="I6465"/>
  <c r="I6446"/>
  <c r="N6446"/>
  <c r="I6774"/>
  <c r="N6774"/>
  <c r="N6712"/>
  <c r="I6712"/>
  <c r="I6878"/>
  <c r="N6878"/>
  <c r="I6973"/>
  <c r="N6973"/>
  <c r="N6919"/>
  <c r="I6919"/>
  <c r="N667"/>
  <c r="I667"/>
  <c r="I6894"/>
  <c r="N6894"/>
  <c r="N6971"/>
  <c r="I6971"/>
  <c r="N6889"/>
  <c r="I6889"/>
  <c r="N6728"/>
  <c r="I6728"/>
  <c r="I6868"/>
  <c r="N6868"/>
  <c r="N6976"/>
  <c r="I6976"/>
  <c r="N648"/>
  <c r="I648"/>
  <c r="N26"/>
  <c r="I26"/>
  <c r="I65"/>
  <c r="N65"/>
  <c r="N84"/>
  <c r="I84"/>
  <c r="N92"/>
  <c r="I92"/>
  <c r="N54"/>
  <c r="I54"/>
  <c r="I96"/>
  <c r="N96"/>
  <c r="I4341"/>
  <c r="N4341"/>
  <c r="I4608"/>
  <c r="N4608"/>
  <c r="N4850"/>
  <c r="I4850"/>
  <c r="I4757"/>
  <c r="N4757"/>
  <c r="N5058"/>
  <c r="I5058"/>
  <c r="I5054"/>
  <c r="N5054"/>
  <c r="N4961"/>
  <c r="I4961"/>
  <c r="N5294"/>
  <c r="I5294"/>
  <c r="I5350"/>
  <c r="N5350"/>
  <c r="N4544"/>
  <c r="I4544"/>
  <c r="N4489"/>
  <c r="I4489"/>
  <c r="N4447"/>
  <c r="I4447"/>
  <c r="I4678"/>
  <c r="N4678"/>
  <c r="N4966"/>
  <c r="I4966"/>
  <c r="N4871"/>
  <c r="I4871"/>
  <c r="N4864"/>
  <c r="I4864"/>
  <c r="N4747"/>
  <c r="I4747"/>
  <c r="I5087"/>
  <c r="N5087"/>
  <c r="I5095"/>
  <c r="N5095"/>
  <c r="N5825"/>
  <c r="I5825"/>
  <c r="N4484"/>
  <c r="I4484"/>
  <c r="I4426"/>
  <c r="N4426"/>
  <c r="N4381"/>
  <c r="I4381"/>
  <c r="N4640"/>
  <c r="I4640"/>
  <c r="N4894"/>
  <c r="I4894"/>
  <c r="I4805"/>
  <c r="N4805"/>
  <c r="N4794"/>
  <c r="I4794"/>
  <c r="I4677"/>
  <c r="N4677"/>
  <c r="N5011"/>
  <c r="I5011"/>
  <c r="I5390"/>
  <c r="N5390"/>
  <c r="N5280"/>
  <c r="I5280"/>
  <c r="N4392"/>
  <c r="I4392"/>
  <c r="N4353"/>
  <c r="I4353"/>
  <c r="I4619"/>
  <c r="N4619"/>
  <c r="I4862"/>
  <c r="N4862"/>
  <c r="I4773"/>
  <c r="N4773"/>
  <c r="N4762"/>
  <c r="I4762"/>
  <c r="N4645"/>
  <c r="I4645"/>
  <c r="N4973"/>
  <c r="I4973"/>
  <c r="N5306"/>
  <c r="I5306"/>
  <c r="N5092"/>
  <c r="I5092"/>
  <c r="N4556"/>
  <c r="I4556"/>
  <c r="N4501"/>
  <c r="I4501"/>
  <c r="I4459"/>
  <c r="N4459"/>
  <c r="N4690"/>
  <c r="I4690"/>
  <c r="N4978"/>
  <c r="I4978"/>
  <c r="N4883"/>
  <c r="I4883"/>
  <c r="I4876"/>
  <c r="N4876"/>
  <c r="N4763"/>
  <c r="I4763"/>
  <c r="N5102"/>
  <c r="I5102"/>
  <c r="I5120"/>
  <c r="N5120"/>
  <c r="N5966"/>
  <c r="I5966"/>
  <c r="I4993"/>
  <c r="N4993"/>
  <c r="I4863"/>
  <c r="N4863"/>
  <c r="I4818"/>
  <c r="N4818"/>
  <c r="N4665"/>
  <c r="I4665"/>
  <c r="I4953"/>
  <c r="N4953"/>
  <c r="N5250"/>
  <c r="I5250"/>
  <c r="I5224"/>
  <c r="N5224"/>
  <c r="N5284"/>
  <c r="I5284"/>
  <c r="I5443"/>
  <c r="N5443"/>
  <c r="I5640"/>
  <c r="N5640"/>
  <c r="N5160"/>
  <c r="I5160"/>
  <c r="N5222"/>
  <c r="I5222"/>
  <c r="N5685"/>
  <c r="I5685"/>
  <c r="N6719"/>
  <c r="I6719"/>
  <c r="N5398"/>
  <c r="I5398"/>
  <c r="N5401"/>
  <c r="I5401"/>
  <c r="I5893"/>
  <c r="N5893"/>
  <c r="I5217"/>
  <c r="N5217"/>
  <c r="N5297"/>
  <c r="I5297"/>
  <c r="N5543"/>
  <c r="I5543"/>
  <c r="I5077"/>
  <c r="N5077"/>
  <c r="N5126"/>
  <c r="I5126"/>
  <c r="N5603"/>
  <c r="I5603"/>
  <c r="I6274"/>
  <c r="N6274"/>
  <c r="I5190"/>
  <c r="N5190"/>
  <c r="N5575"/>
  <c r="I5575"/>
  <c r="I6415"/>
  <c r="N6415"/>
  <c r="N5134"/>
  <c r="I5134"/>
  <c r="N5351"/>
  <c r="I5351"/>
  <c r="N6137"/>
  <c r="I6137"/>
  <c r="I5612"/>
  <c r="N5612"/>
  <c r="N5908"/>
  <c r="I5908"/>
  <c r="N6117"/>
  <c r="I6117"/>
  <c r="I6187"/>
  <c r="N6187"/>
  <c r="N6421"/>
  <c r="I6421"/>
  <c r="I4759"/>
  <c r="N4759"/>
  <c r="N5023"/>
  <c r="I5023"/>
  <c r="N5278"/>
  <c r="I5278"/>
  <c r="I5216"/>
  <c r="N5216"/>
  <c r="N5193"/>
  <c r="I5193"/>
  <c r="I5138"/>
  <c r="N5138"/>
  <c r="I5581"/>
  <c r="N5581"/>
  <c r="N5405"/>
  <c r="I5405"/>
  <c r="N5498"/>
  <c r="I5498"/>
  <c r="N5697"/>
  <c r="I5697"/>
  <c r="N5639"/>
  <c r="I5639"/>
  <c r="I5792"/>
  <c r="N5792"/>
  <c r="I6007"/>
  <c r="N6007"/>
  <c r="N6120"/>
  <c r="I6120"/>
  <c r="I6197"/>
  <c r="N6197"/>
  <c r="I6433"/>
  <c r="N6433"/>
  <c r="N5210"/>
  <c r="I5210"/>
  <c r="N5416"/>
  <c r="I5416"/>
  <c r="I5525"/>
  <c r="N5525"/>
  <c r="I5359"/>
  <c r="N5359"/>
  <c r="I5441"/>
  <c r="N5441"/>
  <c r="N5714"/>
  <c r="I5714"/>
  <c r="I5684"/>
  <c r="N5684"/>
  <c r="N6001"/>
  <c r="I6001"/>
  <c r="N6127"/>
  <c r="I6127"/>
  <c r="N6318"/>
  <c r="I6318"/>
  <c r="N6620"/>
  <c r="I6620"/>
  <c r="N5313"/>
  <c r="I5313"/>
  <c r="N5488"/>
  <c r="I5488"/>
  <c r="I5426"/>
  <c r="N5426"/>
  <c r="I5531"/>
  <c r="N5531"/>
  <c r="I5565"/>
  <c r="N5565"/>
  <c r="I5655"/>
  <c r="N5655"/>
  <c r="I5807"/>
  <c r="N5807"/>
  <c r="I6098"/>
  <c r="N6098"/>
  <c r="N6172"/>
  <c r="I6172"/>
  <c r="N6240"/>
  <c r="I6240"/>
  <c r="N6486"/>
  <c r="I6486"/>
  <c r="I5168"/>
  <c r="N5168"/>
  <c r="N5118"/>
  <c r="I5118"/>
  <c r="I5547"/>
  <c r="N5547"/>
  <c r="N5385"/>
  <c r="I5385"/>
  <c r="I5440"/>
  <c r="N5440"/>
  <c r="N5673"/>
  <c r="I5673"/>
  <c r="N5875"/>
  <c r="I5875"/>
  <c r="I5861"/>
  <c r="N5861"/>
  <c r="N5938"/>
  <c r="I5938"/>
  <c r="I6023"/>
  <c r="N6023"/>
  <c r="I6228"/>
  <c r="N6228"/>
  <c r="N6518"/>
  <c r="I6518"/>
  <c r="N5474"/>
  <c r="I5474"/>
  <c r="N5357"/>
  <c r="I5357"/>
  <c r="I5516"/>
  <c r="N5516"/>
  <c r="N5638"/>
  <c r="I5638"/>
  <c r="N5814"/>
  <c r="I5814"/>
  <c r="I5711"/>
  <c r="N5711"/>
  <c r="I5874"/>
  <c r="N5874"/>
  <c r="I6048"/>
  <c r="N6048"/>
  <c r="I6151"/>
  <c r="N6151"/>
  <c r="I6245"/>
  <c r="N6245"/>
  <c r="N5329"/>
  <c r="I5329"/>
  <c r="I5524"/>
  <c r="N5524"/>
  <c r="I5446"/>
  <c r="N5446"/>
  <c r="N5564"/>
  <c r="I5564"/>
  <c r="I5576"/>
  <c r="N5576"/>
  <c r="N5675"/>
  <c r="I5675"/>
  <c r="N5819"/>
  <c r="I5819"/>
  <c r="I6093"/>
  <c r="N6093"/>
  <c r="N6165"/>
  <c r="I6165"/>
  <c r="I6334"/>
  <c r="N6334"/>
  <c r="I6607"/>
  <c r="N6607"/>
  <c r="I5545"/>
  <c r="N5545"/>
  <c r="N5526"/>
  <c r="I5526"/>
  <c r="I5606"/>
  <c r="N5606"/>
  <c r="I5633"/>
  <c r="N5633"/>
  <c r="N6027"/>
  <c r="I6027"/>
  <c r="N6087"/>
  <c r="I6087"/>
  <c r="N6014"/>
  <c r="I6014"/>
  <c r="I6177"/>
  <c r="N6177"/>
  <c r="I6249"/>
  <c r="N6249"/>
  <c r="N6599"/>
  <c r="I6599"/>
  <c r="N6727"/>
  <c r="I6727"/>
  <c r="N5667"/>
  <c r="I5667"/>
  <c r="I5836"/>
  <c r="N5836"/>
  <c r="N6039"/>
  <c r="I6039"/>
  <c r="I6036"/>
  <c r="N6036"/>
  <c r="N6144"/>
  <c r="I6144"/>
  <c r="I6205"/>
  <c r="N6205"/>
  <c r="I6595"/>
  <c r="N6595"/>
  <c r="I6529"/>
  <c r="N6529"/>
  <c r="N6757"/>
  <c r="I6757"/>
  <c r="I6367"/>
  <c r="N6367"/>
  <c r="N6477"/>
  <c r="I6477"/>
  <c r="N6700"/>
  <c r="I6700"/>
  <c r="I6796"/>
  <c r="N6796"/>
  <c r="N6428"/>
  <c r="I6428"/>
  <c r="I6657"/>
  <c r="N6657"/>
  <c r="I6690"/>
  <c r="N6690"/>
  <c r="I5912"/>
  <c r="N5912"/>
  <c r="I6102"/>
  <c r="N6102"/>
  <c r="I6049"/>
  <c r="N6049"/>
  <c r="N6128"/>
  <c r="I6128"/>
  <c r="I6141"/>
  <c r="N6141"/>
  <c r="N6296"/>
  <c r="I6296"/>
  <c r="I6404"/>
  <c r="N6404"/>
  <c r="I6697"/>
  <c r="N6697"/>
  <c r="N6682"/>
  <c r="I6682"/>
  <c r="N6928"/>
  <c r="I6928"/>
  <c r="N5724"/>
  <c r="I5724"/>
  <c r="I5939"/>
  <c r="N5939"/>
  <c r="I6032"/>
  <c r="N6032"/>
  <c r="I5957"/>
  <c r="N5957"/>
  <c r="I6138"/>
  <c r="N6138"/>
  <c r="N6270"/>
  <c r="I6270"/>
  <c r="I6282"/>
  <c r="N6282"/>
  <c r="N6630"/>
  <c r="I6630"/>
  <c r="I6528"/>
  <c r="N6528"/>
  <c r="I6649"/>
  <c r="N6649"/>
  <c r="N6947"/>
  <c r="I6947"/>
  <c r="I6769"/>
  <c r="N6769"/>
  <c r="I6961"/>
  <c r="N6961"/>
  <c r="I6694"/>
  <c r="N6694"/>
  <c r="I6186"/>
  <c r="N6186"/>
  <c r="N6352"/>
  <c r="I6352"/>
  <c r="N6386"/>
  <c r="I6386"/>
  <c r="N6713"/>
  <c r="I6713"/>
  <c r="N6457"/>
  <c r="I6457"/>
  <c r="N6438"/>
  <c r="I6438"/>
  <c r="N6737"/>
  <c r="I6737"/>
  <c r="I6704"/>
  <c r="N6704"/>
  <c r="I6946"/>
  <c r="N6946"/>
  <c r="I6965"/>
  <c r="N6965"/>
  <c r="I6190"/>
  <c r="N6190"/>
  <c r="N6365"/>
  <c r="I6365"/>
  <c r="N6387"/>
  <c r="I6387"/>
  <c r="I6747"/>
  <c r="N6747"/>
  <c r="I6461"/>
  <c r="N6461"/>
  <c r="I6442"/>
  <c r="N6442"/>
  <c r="N6751"/>
  <c r="I6751"/>
  <c r="I6708"/>
  <c r="N6708"/>
  <c r="N6872"/>
  <c r="I6872"/>
  <c r="I6969"/>
  <c r="N6969"/>
  <c r="I6215"/>
  <c r="N6215"/>
  <c r="I6229"/>
  <c r="N6229"/>
  <c r="N6305"/>
  <c r="I6305"/>
  <c r="N6577"/>
  <c r="I6577"/>
  <c r="N6600"/>
  <c r="I6600"/>
  <c r="I6497"/>
  <c r="N6497"/>
  <c r="N6478"/>
  <c r="I6478"/>
  <c r="I6784"/>
  <c r="N6784"/>
  <c r="N6812"/>
  <c r="I6812"/>
  <c r="I6811"/>
  <c r="N6811"/>
  <c r="N6966"/>
  <c r="I6966"/>
  <c r="I6968"/>
  <c r="N6968"/>
  <c r="I613"/>
  <c r="N613"/>
  <c r="N6920"/>
  <c r="I6920"/>
  <c r="N609"/>
  <c r="I609"/>
  <c r="N6871"/>
  <c r="I6871"/>
  <c r="I6787"/>
  <c r="N6787"/>
  <c r="I6750"/>
  <c r="N6750"/>
  <c r="N6910"/>
  <c r="I6910"/>
  <c r="I606"/>
  <c r="N606"/>
  <c r="N59"/>
  <c r="I59"/>
  <c r="N67"/>
  <c r="I67"/>
  <c r="I94"/>
  <c r="N94"/>
  <c r="N102"/>
  <c r="I102"/>
  <c r="N60"/>
  <c r="I60"/>
  <c r="I121"/>
  <c r="N121"/>
  <c r="M3697" l="1"/>
  <c r="O3697" s="1"/>
  <c r="R3697" s="1"/>
  <c r="J3697"/>
  <c r="S3697" s="1"/>
  <c r="M3682"/>
  <c r="O3682" s="1"/>
  <c r="R3682" s="1"/>
  <c r="J3682"/>
  <c r="M5731"/>
  <c r="O5731" s="1"/>
  <c r="R5731" s="1"/>
  <c r="J5731"/>
  <c r="S5731" s="1"/>
  <c r="M6816"/>
  <c r="O6816" s="1"/>
  <c r="R6816" s="1"/>
  <c r="J6816"/>
  <c r="M3692"/>
  <c r="O3692" s="1"/>
  <c r="R3692" s="1"/>
  <c r="J3692"/>
  <c r="S3692" s="1"/>
  <c r="J2846"/>
  <c r="S2846" s="1"/>
  <c r="M2846"/>
  <c r="O2846" s="1"/>
  <c r="R2846" s="1"/>
  <c r="M3685"/>
  <c r="O3685" s="1"/>
  <c r="R3685" s="1"/>
  <c r="J3685"/>
  <c r="S3685" s="1"/>
  <c r="J2845"/>
  <c r="S2845" s="1"/>
  <c r="M2845"/>
  <c r="O2845" s="1"/>
  <c r="R2845" s="1"/>
  <c r="M5726"/>
  <c r="O5726" s="1"/>
  <c r="R5726" s="1"/>
  <c r="J5726"/>
  <c r="M128"/>
  <c r="O128" s="1"/>
  <c r="R128" s="1"/>
  <c r="J128"/>
  <c r="M3695"/>
  <c r="O3695" s="1"/>
  <c r="R3695" s="1"/>
  <c r="J3695"/>
  <c r="M6534"/>
  <c r="O6534" s="1"/>
  <c r="R6534" s="1"/>
  <c r="J6534"/>
  <c r="M3680"/>
  <c r="O3680" s="1"/>
  <c r="R3680" s="1"/>
  <c r="J3680"/>
  <c r="J2850"/>
  <c r="S2850" s="1"/>
  <c r="M2850"/>
  <c r="O2850" s="1"/>
  <c r="R2850" s="1"/>
  <c r="M3689"/>
  <c r="O3689" s="1"/>
  <c r="R3689" s="1"/>
  <c r="J3689"/>
  <c r="M5730"/>
  <c r="O5730" s="1"/>
  <c r="R5730" s="1"/>
  <c r="J5730"/>
  <c r="M1206"/>
  <c r="O1206" s="1"/>
  <c r="J1206"/>
  <c r="M3699"/>
  <c r="O3699" s="1"/>
  <c r="R3699" s="1"/>
  <c r="J3699"/>
  <c r="M3684"/>
  <c r="O3684" s="1"/>
  <c r="R3684" s="1"/>
  <c r="J3684"/>
  <c r="M5733"/>
  <c r="O5733" s="1"/>
  <c r="R5733" s="1"/>
  <c r="J5733"/>
  <c r="M6818"/>
  <c r="O6818" s="1"/>
  <c r="R6818" s="1"/>
  <c r="J6818"/>
  <c r="M3694"/>
  <c r="O3694" s="1"/>
  <c r="R3694" s="1"/>
  <c r="J3694"/>
  <c r="M3687"/>
  <c r="O3687" s="1"/>
  <c r="R3687" s="1"/>
  <c r="J3687"/>
  <c r="M5728"/>
  <c r="O5728" s="1"/>
  <c r="R5728" s="1"/>
  <c r="J5728"/>
  <c r="M6533"/>
  <c r="O6533" s="1"/>
  <c r="R6533" s="1"/>
  <c r="J6533"/>
  <c r="M3681"/>
  <c r="O3681" s="1"/>
  <c r="R3681" s="1"/>
  <c r="J3681"/>
  <c r="J1207"/>
  <c r="S1207" s="1"/>
  <c r="M1207"/>
  <c r="O1207" s="1"/>
  <c r="R1207" s="1"/>
  <c r="M3698"/>
  <c r="O3698" s="1"/>
  <c r="R3698" s="1"/>
  <c r="J3698"/>
  <c r="M6817"/>
  <c r="O6817" s="1"/>
  <c r="R6817" s="1"/>
  <c r="J6817"/>
  <c r="M3691"/>
  <c r="O3691" s="1"/>
  <c r="R3691" s="1"/>
  <c r="J3691"/>
  <c r="J2843"/>
  <c r="M2843"/>
  <c r="O2843" s="1"/>
  <c r="R2843" s="1"/>
  <c r="M5732"/>
  <c r="O5732" s="1"/>
  <c r="R5732" s="1"/>
  <c r="J5732"/>
  <c r="J1976"/>
  <c r="M1976"/>
  <c r="O1976" s="1"/>
  <c r="R1976" s="1"/>
  <c r="M3701"/>
  <c r="O3701" s="1"/>
  <c r="R3701" s="1"/>
  <c r="J3701"/>
  <c r="M3686"/>
  <c r="O3686" s="1"/>
  <c r="R3686" s="1"/>
  <c r="J3686"/>
  <c r="S3686" s="1"/>
  <c r="M5735"/>
  <c r="O5735" s="1"/>
  <c r="R5735" s="1"/>
  <c r="J5735"/>
  <c r="M2565"/>
  <c r="O2565" s="1"/>
  <c r="R2565" s="1"/>
  <c r="J2565"/>
  <c r="S2565" s="1"/>
  <c r="M3696"/>
  <c r="O3696" s="1"/>
  <c r="R3696" s="1"/>
  <c r="J3696"/>
  <c r="M5729"/>
  <c r="O5729" s="1"/>
  <c r="R5729" s="1"/>
  <c r="J5729"/>
  <c r="J2849"/>
  <c r="S2849" s="1"/>
  <c r="M2849"/>
  <c r="O2849" s="1"/>
  <c r="R2849" s="1"/>
  <c r="M3690"/>
  <c r="O3690" s="1"/>
  <c r="R3690" s="1"/>
  <c r="J3690"/>
  <c r="J2844"/>
  <c r="S2844" s="1"/>
  <c r="M2844"/>
  <c r="O2844" s="1"/>
  <c r="R2844" s="1"/>
  <c r="M3683"/>
  <c r="O3683" s="1"/>
  <c r="R3683" s="1"/>
  <c r="J3683"/>
  <c r="M3700"/>
  <c r="O3700" s="1"/>
  <c r="R3700" s="1"/>
  <c r="J3700"/>
  <c r="M6819"/>
  <c r="O6819" s="1"/>
  <c r="R6819" s="1"/>
  <c r="J6819"/>
  <c r="M3693"/>
  <c r="O3693" s="1"/>
  <c r="R3693" s="1"/>
  <c r="J3693"/>
  <c r="M5734"/>
  <c r="O5734" s="1"/>
  <c r="R5734" s="1"/>
  <c r="J5734"/>
  <c r="M2564"/>
  <c r="O2564" s="1"/>
  <c r="R2564" s="1"/>
  <c r="J2564"/>
  <c r="J2848"/>
  <c r="S2848" s="1"/>
  <c r="M2848"/>
  <c r="O2848" s="1"/>
  <c r="R2848" s="1"/>
  <c r="M5727"/>
  <c r="O5727" s="1"/>
  <c r="R5727" s="1"/>
  <c r="J5727"/>
  <c r="J2847"/>
  <c r="S2847" s="1"/>
  <c r="M2847"/>
  <c r="O2847" s="1"/>
  <c r="R2847" s="1"/>
  <c r="M3688"/>
  <c r="O3688" s="1"/>
  <c r="R3688" s="1"/>
  <c r="J3688"/>
  <c r="Q2217"/>
  <c r="S5178"/>
  <c r="Q3330"/>
  <c r="S3330" s="1"/>
  <c r="S1493"/>
  <c r="S4531"/>
  <c r="S6162"/>
  <c r="S110"/>
  <c r="S3145"/>
  <c r="S4504"/>
  <c r="S4666"/>
  <c r="S5689"/>
  <c r="S3306"/>
  <c r="S3013"/>
  <c r="S5625"/>
  <c r="S4502"/>
  <c r="S108"/>
  <c r="S2729"/>
  <c r="S4633"/>
  <c r="S3171"/>
  <c r="S1680"/>
  <c r="S1655"/>
  <c r="S5113"/>
  <c r="S3169"/>
  <c r="S1811"/>
  <c r="S5619"/>
  <c r="S113"/>
  <c r="S842"/>
  <c r="S3405"/>
  <c r="S3093"/>
  <c r="S5632"/>
  <c r="S5614"/>
  <c r="S5179"/>
  <c r="S5001"/>
  <c r="S1674"/>
  <c r="S3144"/>
  <c r="S5680"/>
  <c r="S4682"/>
  <c r="S5675"/>
  <c r="S1486"/>
  <c r="S6356"/>
  <c r="S5608"/>
  <c r="S3337"/>
  <c r="S1915"/>
  <c r="S1679"/>
  <c r="S4538"/>
  <c r="S5663"/>
  <c r="S3401"/>
  <c r="S6780"/>
  <c r="S1914"/>
  <c r="S2763"/>
  <c r="S5798"/>
  <c r="S4570"/>
  <c r="S5181"/>
  <c r="S3173"/>
  <c r="S3343"/>
  <c r="S112"/>
  <c r="S5804"/>
  <c r="S5844"/>
  <c r="S6309"/>
  <c r="S4632"/>
  <c r="S1678"/>
  <c r="R5563"/>
  <c r="S5563"/>
  <c r="S3881"/>
  <c r="R3881"/>
  <c r="Q4578"/>
  <c r="S4579"/>
  <c r="S3143"/>
  <c r="Q3140"/>
  <c r="Q3141"/>
  <c r="S96"/>
  <c r="R96"/>
  <c r="S6905"/>
  <c r="R6905"/>
  <c r="Q6132"/>
  <c r="S4574"/>
  <c r="R4574"/>
  <c r="S3775"/>
  <c r="K3720"/>
  <c r="Q3741"/>
  <c r="Q3721"/>
  <c r="S3884"/>
  <c r="R3884"/>
  <c r="S3511"/>
  <c r="R3511"/>
  <c r="S152"/>
  <c r="R152"/>
  <c r="S6376"/>
  <c r="Q6374"/>
  <c r="S3293"/>
  <c r="Q3291"/>
  <c r="Q3290"/>
  <c r="R3193"/>
  <c r="S3193"/>
  <c r="R3330"/>
  <c r="R2946"/>
  <c r="S2946"/>
  <c r="S5953"/>
  <c r="R5953"/>
  <c r="Q3160"/>
  <c r="P1271"/>
  <c r="R961"/>
  <c r="S961"/>
  <c r="S6585"/>
  <c r="R6585"/>
  <c r="S4496"/>
  <c r="Q4462"/>
  <c r="S2617"/>
  <c r="R2617"/>
  <c r="S1724"/>
  <c r="R1724"/>
  <c r="S2737"/>
  <c r="R2737"/>
  <c r="S1676"/>
  <c r="R1676"/>
  <c r="S464"/>
  <c r="R464"/>
  <c r="S5931"/>
  <c r="R5931"/>
  <c r="S5520"/>
  <c r="R5520"/>
  <c r="S3373"/>
  <c r="R3373"/>
  <c r="S1807"/>
  <c r="Q1763"/>
  <c r="Q1801"/>
  <c r="Q1802"/>
  <c r="S6380"/>
  <c r="R6380"/>
  <c r="P6855"/>
  <c r="S6066"/>
  <c r="R6066"/>
  <c r="S5112"/>
  <c r="R5112"/>
  <c r="S4336"/>
  <c r="R4336"/>
  <c r="Q3301"/>
  <c r="P17"/>
  <c r="R6574"/>
  <c r="S6574"/>
  <c r="S3809"/>
  <c r="Q3790"/>
  <c r="S2767"/>
  <c r="R2767"/>
  <c r="S2239"/>
  <c r="Q2236"/>
  <c r="Q2234"/>
  <c r="S2750"/>
  <c r="R2750"/>
  <c r="S2535"/>
  <c r="R2535"/>
  <c r="Q1308"/>
  <c r="K1271"/>
  <c r="S1340"/>
  <c r="S1287"/>
  <c r="R1287"/>
  <c r="R637"/>
  <c r="S637"/>
  <c r="Q75"/>
  <c r="Q76"/>
  <c r="S5183"/>
  <c r="R5183"/>
  <c r="R4067"/>
  <c r="S4067"/>
  <c r="Q3548"/>
  <c r="S3549"/>
  <c r="Q3546"/>
  <c r="K2594"/>
  <c r="S2683"/>
  <c r="Q2661"/>
  <c r="Q2602"/>
  <c r="Q2595"/>
  <c r="S2051"/>
  <c r="R2051"/>
  <c r="R447"/>
  <c r="S447"/>
  <c r="S3194"/>
  <c r="R3194"/>
  <c r="S4424"/>
  <c r="R4424"/>
  <c r="S1654"/>
  <c r="S3166"/>
  <c r="R3166"/>
  <c r="S2553"/>
  <c r="R2553"/>
  <c r="S1272"/>
  <c r="R1272"/>
  <c r="S1608"/>
  <c r="S6389"/>
  <c r="R6389"/>
  <c r="S4668"/>
  <c r="S5000"/>
  <c r="S4231"/>
  <c r="R4231"/>
  <c r="S4457"/>
  <c r="S3426"/>
  <c r="R3426"/>
  <c r="S2538"/>
  <c r="R2538"/>
  <c r="S3294"/>
  <c r="Q2459"/>
  <c r="S2475"/>
  <c r="K2363"/>
  <c r="R2217"/>
  <c r="S2217"/>
  <c r="Q2504"/>
  <c r="S1894"/>
  <c r="R1894"/>
  <c r="S5522"/>
  <c r="R5522"/>
  <c r="S4584"/>
  <c r="S4595"/>
  <c r="R4595"/>
  <c r="S3573"/>
  <c r="R3573"/>
  <c r="S2179"/>
  <c r="R2179"/>
  <c r="P2594"/>
  <c r="S1923"/>
  <c r="R1923"/>
  <c r="S5515"/>
  <c r="Q5238"/>
  <c r="S3304"/>
  <c r="R3304"/>
  <c r="R3474"/>
  <c r="S3474"/>
  <c r="R2896"/>
  <c r="S2896"/>
  <c r="S711"/>
  <c r="R711"/>
  <c r="S573"/>
  <c r="R573"/>
  <c r="S1721"/>
  <c r="R1721"/>
  <c r="S6956"/>
  <c r="R6956"/>
  <c r="R6575"/>
  <c r="S6575"/>
  <c r="S6142"/>
  <c r="S5674"/>
  <c r="R3629"/>
  <c r="S3629"/>
  <c r="S3319"/>
  <c r="S956"/>
  <c r="R956"/>
  <c r="S362"/>
  <c r="S6960"/>
  <c r="R6960"/>
  <c r="S4005"/>
  <c r="R4005"/>
  <c r="S1181"/>
  <c r="R1181"/>
  <c r="S1166"/>
  <c r="R1166"/>
  <c r="R6907"/>
  <c r="S6907"/>
  <c r="R5571"/>
  <c r="S5571"/>
  <c r="Q2760"/>
  <c r="S2761"/>
  <c r="S676"/>
  <c r="R676"/>
  <c r="S394"/>
  <c r="R394"/>
  <c r="R6753"/>
  <c r="S6753"/>
  <c r="S4988"/>
  <c r="R4988"/>
  <c r="Q3579"/>
  <c r="Q3566"/>
  <c r="S3587"/>
  <c r="S3376"/>
  <c r="R3376"/>
  <c r="R2741"/>
  <c r="S2741"/>
  <c r="S793"/>
  <c r="R793"/>
  <c r="R6988"/>
  <c r="S6988"/>
  <c r="S4610"/>
  <c r="R4610"/>
  <c r="S3125"/>
  <c r="R3125"/>
  <c r="S2267"/>
  <c r="R2267"/>
  <c r="R1860"/>
  <c r="S1860"/>
  <c r="R850"/>
  <c r="S850"/>
  <c r="S6280"/>
  <c r="Q6279"/>
  <c r="Q5921"/>
  <c r="S5923"/>
  <c r="S2505"/>
  <c r="R2505"/>
  <c r="S1653"/>
  <c r="S824"/>
  <c r="S1149"/>
  <c r="R1149"/>
  <c r="Q78"/>
  <c r="K5786"/>
  <c r="S5793"/>
  <c r="Q5789"/>
  <c r="Q5787"/>
  <c r="S3937"/>
  <c r="R3937"/>
  <c r="S3489"/>
  <c r="R3489"/>
  <c r="S2364"/>
  <c r="R2364"/>
  <c r="R2596"/>
  <c r="S2596"/>
  <c r="S1652"/>
  <c r="Q1629"/>
  <c r="Q1644"/>
  <c r="S1810"/>
  <c r="R3959"/>
  <c r="S3959"/>
  <c r="K2879"/>
  <c r="S3012"/>
  <c r="Q3009"/>
  <c r="Q3008"/>
  <c r="Q2945"/>
  <c r="R6791"/>
  <c r="S6791"/>
  <c r="S2711"/>
  <c r="R2711"/>
  <c r="S3568"/>
  <c r="R3568"/>
  <c r="S1864"/>
  <c r="R1864"/>
  <c r="R66"/>
  <c r="S66"/>
  <c r="S4406"/>
  <c r="Q4066"/>
  <c r="Q4404"/>
  <c r="S2802"/>
  <c r="R2802"/>
  <c r="Q5103"/>
  <c r="S5111"/>
  <c r="S5064"/>
  <c r="R5064"/>
  <c r="S4506"/>
  <c r="S3561"/>
  <c r="S2726"/>
  <c r="Q2725"/>
  <c r="K6573"/>
  <c r="S6778"/>
  <c r="Q6766"/>
  <c r="Q6772"/>
  <c r="S1624"/>
  <c r="R1624"/>
  <c r="S2685"/>
  <c r="R6383"/>
  <c r="S6383"/>
  <c r="S1752"/>
  <c r="Q1723"/>
  <c r="Q1751"/>
  <c r="R1706"/>
  <c r="S1706"/>
  <c r="S6273"/>
  <c r="R6273"/>
  <c r="S3362"/>
  <c r="Q3360"/>
  <c r="Q1889"/>
  <c r="S1891"/>
  <c r="Q1885"/>
  <c r="S1146"/>
  <c r="R1146"/>
  <c r="S3325"/>
  <c r="Q3320"/>
  <c r="P2363"/>
  <c r="S848"/>
  <c r="Q845"/>
  <c r="S6272"/>
  <c r="Q6271"/>
  <c r="S5964"/>
  <c r="R5964"/>
  <c r="S4764"/>
  <c r="Q4738"/>
  <c r="Q3331"/>
  <c r="S1677"/>
  <c r="S5984"/>
  <c r="R5984"/>
  <c r="R3627"/>
  <c r="S3627"/>
  <c r="S3307"/>
  <c r="S1866"/>
  <c r="R1866"/>
  <c r="S664"/>
  <c r="R664"/>
  <c r="S6086"/>
  <c r="R6086"/>
  <c r="S5606"/>
  <c r="Q5601"/>
  <c r="S6197"/>
  <c r="Q6178"/>
  <c r="R2952"/>
  <c r="S2952"/>
  <c r="S2804"/>
  <c r="R2804"/>
  <c r="Q3078"/>
  <c r="S3081"/>
  <c r="S3397"/>
  <c r="Q3393"/>
  <c r="S1905"/>
  <c r="S99"/>
  <c r="Q688"/>
  <c r="S692"/>
  <c r="Q690"/>
  <c r="S611"/>
  <c r="R611"/>
  <c r="R7004"/>
  <c r="S7004"/>
  <c r="S6505"/>
  <c r="R6505"/>
  <c r="S4822"/>
  <c r="R4822"/>
  <c r="R1296"/>
  <c r="S1296"/>
  <c r="S1851"/>
  <c r="R1851"/>
  <c r="S646"/>
  <c r="R646"/>
  <c r="Q6053"/>
  <c r="S6054"/>
  <c r="S5618"/>
  <c r="Q5615"/>
  <c r="S3270"/>
  <c r="R3270"/>
  <c r="S3434"/>
  <c r="R3434"/>
  <c r="R2382"/>
  <c r="S2382"/>
  <c r="K1385"/>
  <c r="Q1389"/>
  <c r="S1479"/>
  <c r="Q1386"/>
  <c r="S823"/>
  <c r="R823"/>
  <c r="S6201"/>
  <c r="R6201"/>
  <c r="S5114"/>
  <c r="R5114"/>
  <c r="S3245"/>
  <c r="Q3228"/>
  <c r="S5823"/>
  <c r="Q5822"/>
  <c r="R3285"/>
  <c r="S3285"/>
  <c r="S652"/>
  <c r="R652"/>
  <c r="S5548"/>
  <c r="Q5546"/>
  <c r="S5962"/>
  <c r="Q5951"/>
  <c r="Q5959"/>
  <c r="Q5579"/>
  <c r="S5584"/>
  <c r="S3724"/>
  <c r="R3724"/>
  <c r="S2652"/>
  <c r="R2652"/>
  <c r="S716"/>
  <c r="R716"/>
  <c r="S5971"/>
  <c r="R5971"/>
  <c r="Q5983"/>
  <c r="S5996"/>
  <c r="Q5987"/>
  <c r="Q5989"/>
  <c r="S5942"/>
  <c r="R5942"/>
  <c r="Q6351"/>
  <c r="S6355"/>
  <c r="S4580"/>
  <c r="S4631"/>
  <c r="S2523"/>
  <c r="R2523"/>
  <c r="R3872"/>
  <c r="S3872"/>
  <c r="S743"/>
  <c r="R743"/>
  <c r="S436"/>
  <c r="R436"/>
  <c r="Q18"/>
  <c r="K17"/>
  <c r="S60"/>
  <c r="J7058"/>
  <c r="Q58"/>
  <c r="S6101"/>
  <c r="R6101"/>
  <c r="S6164"/>
  <c r="R6164"/>
  <c r="S5638"/>
  <c r="R3108"/>
  <c r="S3108"/>
  <c r="R594"/>
  <c r="S594"/>
  <c r="P1385"/>
  <c r="Q5594"/>
  <c r="S5599"/>
  <c r="S5678"/>
  <c r="S4185"/>
  <c r="R4185"/>
  <c r="S2731"/>
  <c r="R2731"/>
  <c r="P150"/>
  <c r="S365"/>
  <c r="R365"/>
  <c r="S6156"/>
  <c r="Q6147"/>
  <c r="P5786"/>
  <c r="S2884"/>
  <c r="R2884"/>
  <c r="S6090"/>
  <c r="R6090"/>
  <c r="S5610"/>
  <c r="S5115"/>
  <c r="R5115"/>
  <c r="S5613"/>
  <c r="S4766"/>
  <c r="R4766"/>
  <c r="S5038"/>
  <c r="Q5029"/>
  <c r="S4177"/>
  <c r="R4177"/>
  <c r="R3462"/>
  <c r="S3462"/>
  <c r="R2261"/>
  <c r="S2261"/>
  <c r="R6618"/>
  <c r="S6618"/>
  <c r="S4194"/>
  <c r="R4194"/>
  <c r="S3551"/>
  <c r="R3551"/>
  <c r="R2083"/>
  <c r="S2083"/>
  <c r="R368"/>
  <c r="S368"/>
  <c r="R6720"/>
  <c r="S6720"/>
  <c r="S5888"/>
  <c r="R5888"/>
  <c r="S104"/>
  <c r="S6371"/>
  <c r="R6371"/>
  <c r="S5669"/>
  <c r="S6174"/>
  <c r="Q6168"/>
  <c r="Q6170"/>
  <c r="P3720"/>
  <c r="S421"/>
  <c r="R421"/>
  <c r="S3879"/>
  <c r="R3879"/>
  <c r="S811"/>
  <c r="Q808"/>
  <c r="Q790"/>
  <c r="S1700"/>
  <c r="R1700"/>
  <c r="R724"/>
  <c r="S724"/>
  <c r="S438"/>
  <c r="R438"/>
  <c r="S5543"/>
  <c r="Q5528"/>
  <c r="Q5534"/>
  <c r="S2771"/>
  <c r="R2771"/>
  <c r="S1387"/>
  <c r="R1387"/>
  <c r="S482"/>
  <c r="R482"/>
  <c r="R5916"/>
  <c r="S5916"/>
  <c r="S6916"/>
  <c r="R6916"/>
  <c r="R5027"/>
  <c r="S5027"/>
  <c r="S4588"/>
  <c r="R4588"/>
  <c r="S3876"/>
  <c r="R3876"/>
  <c r="R2730"/>
  <c r="S2730"/>
  <c r="R2720"/>
  <c r="S2720"/>
  <c r="R2747"/>
  <c r="S2747"/>
  <c r="S1631"/>
  <c r="R1631"/>
  <c r="R1341"/>
  <c r="S1341"/>
  <c r="S6861"/>
  <c r="K6855"/>
  <c r="Q6857"/>
  <c r="S6857" s="1"/>
  <c r="Q6856"/>
  <c r="S6856" s="1"/>
  <c r="R6767"/>
  <c r="S6767"/>
  <c r="R6349"/>
  <c r="S6349"/>
  <c r="S4694"/>
  <c r="R4694"/>
  <c r="S4239"/>
  <c r="R4239"/>
  <c r="P2879"/>
  <c r="S2603"/>
  <c r="R2603"/>
  <c r="S704"/>
  <c r="R704"/>
  <c r="Q122"/>
  <c r="S123"/>
  <c r="R6615"/>
  <c r="S6615"/>
  <c r="R5529"/>
  <c r="S5529"/>
  <c r="R3467"/>
  <c r="S3467"/>
  <c r="R6061"/>
  <c r="S6061"/>
  <c r="S2231"/>
  <c r="R2231"/>
  <c r="S2223"/>
  <c r="S6370"/>
  <c r="Q6369"/>
  <c r="S5905"/>
  <c r="Q5897"/>
  <c r="S5089"/>
  <c r="R5089"/>
  <c r="S1904"/>
  <c r="Q1897"/>
  <c r="Q1896"/>
  <c r="Q1893"/>
  <c r="S2559"/>
  <c r="R2559"/>
  <c r="S19"/>
  <c r="R19"/>
  <c r="R6408"/>
  <c r="S6408"/>
  <c r="R5148"/>
  <c r="S5148"/>
  <c r="S5002"/>
  <c r="S3211"/>
  <c r="R3211"/>
  <c r="S437"/>
  <c r="R437"/>
  <c r="S473"/>
  <c r="R473"/>
  <c r="S102"/>
  <c r="Q101"/>
  <c r="S6239"/>
  <c r="R6239"/>
  <c r="S4126"/>
  <c r="R4126"/>
  <c r="S3557"/>
  <c r="Q3554"/>
  <c r="R3380"/>
  <c r="S3380"/>
  <c r="S3446"/>
  <c r="R3446"/>
  <c r="S2788"/>
  <c r="R2788"/>
  <c r="R2288"/>
  <c r="S2288"/>
  <c r="S419"/>
  <c r="R419"/>
  <c r="S1038"/>
  <c r="R1038"/>
  <c r="S6604"/>
  <c r="R6604"/>
  <c r="S6133"/>
  <c r="S6115"/>
  <c r="Q6109"/>
  <c r="S4630"/>
  <c r="S4062"/>
  <c r="Q4058"/>
  <c r="Q3871"/>
  <c r="S1774"/>
  <c r="R1774"/>
  <c r="S4586"/>
  <c r="S4498"/>
  <c r="S2880"/>
  <c r="R2880"/>
  <c r="S3333"/>
  <c r="R3333"/>
  <c r="S2648"/>
  <c r="R2648"/>
  <c r="S1834"/>
  <c r="S5177"/>
  <c r="Q5176"/>
  <c r="Q5641"/>
  <c r="Q4622"/>
  <c r="S4627"/>
  <c r="S4569"/>
  <c r="Q4567"/>
  <c r="Q4566"/>
  <c r="S3466"/>
  <c r="R3466"/>
  <c r="S3440"/>
  <c r="R3440"/>
  <c r="S2746"/>
  <c r="Q2745"/>
  <c r="Q2744"/>
  <c r="S5682"/>
  <c r="S4582"/>
  <c r="S2143"/>
  <c r="R2143"/>
  <c r="S1886"/>
  <c r="R1886"/>
  <c r="S3310"/>
  <c r="R3310"/>
  <c r="S857"/>
  <c r="R857"/>
  <c r="S4999"/>
  <c r="S4998"/>
  <c r="Q4997"/>
  <c r="S3485"/>
  <c r="R3485"/>
  <c r="S2528"/>
  <c r="R2528"/>
  <c r="R125"/>
  <c r="S125"/>
  <c r="S1921"/>
  <c r="R1921"/>
  <c r="S6381"/>
  <c r="R6381"/>
  <c r="S5927"/>
  <c r="R5927"/>
  <c r="S4842"/>
  <c r="R4842"/>
  <c r="R2626"/>
  <c r="S2626"/>
  <c r="S1764"/>
  <c r="R1764"/>
  <c r="O7058"/>
  <c r="S2244"/>
  <c r="R2244"/>
  <c r="P6573"/>
  <c r="S6230"/>
  <c r="R6230"/>
  <c r="S5621"/>
  <c r="S6362"/>
  <c r="R6362"/>
  <c r="R3874"/>
  <c r="S3874"/>
  <c r="S2507"/>
  <c r="R2507"/>
  <c r="K2049"/>
  <c r="Q2049" s="1"/>
  <c r="Q2055"/>
  <c r="S2067"/>
  <c r="Q2050"/>
  <c r="S841"/>
  <c r="Q840"/>
  <c r="Q166"/>
  <c r="K150"/>
  <c r="Q151"/>
  <c r="S358"/>
  <c r="I7058"/>
  <c r="N7058"/>
  <c r="S1976" l="1"/>
  <c r="Q1975"/>
  <c r="Q2842"/>
  <c r="S2843"/>
  <c r="S1206"/>
  <c r="R1206"/>
  <c r="Q6532"/>
  <c r="S6533"/>
  <c r="S3680"/>
  <c r="Q3679"/>
  <c r="Q5725"/>
  <c r="S5726"/>
  <c r="S5734"/>
  <c r="S6819"/>
  <c r="S3683"/>
  <c r="S3690"/>
  <c r="S5729"/>
  <c r="S6817"/>
  <c r="S3687"/>
  <c r="S6818"/>
  <c r="S3684"/>
  <c r="Q1205"/>
  <c r="S3689"/>
  <c r="S3695"/>
  <c r="S2564"/>
  <c r="Q2563"/>
  <c r="S128"/>
  <c r="Q127"/>
  <c r="S6816"/>
  <c r="Q6814"/>
  <c r="S3688"/>
  <c r="S5727"/>
  <c r="S3693"/>
  <c r="S3700"/>
  <c r="S3696"/>
  <c r="S5735"/>
  <c r="S3701"/>
  <c r="S5732"/>
  <c r="S3691"/>
  <c r="S3698"/>
  <c r="S3681"/>
  <c r="S5728"/>
  <c r="S3694"/>
  <c r="S5733"/>
  <c r="S3699"/>
  <c r="S5730"/>
  <c r="S6534"/>
  <c r="S3682"/>
  <c r="Q5786"/>
  <c r="S5786" s="1"/>
  <c r="Q6573"/>
  <c r="R6573" s="1"/>
  <c r="Q3720"/>
  <c r="R3720" s="1"/>
  <c r="Q2879"/>
  <c r="S2879" s="1"/>
  <c r="Q2363"/>
  <c r="R2363" s="1"/>
  <c r="Q150"/>
  <c r="R150" s="1"/>
  <c r="Q1271"/>
  <c r="S1271" s="1"/>
  <c r="Q2594"/>
  <c r="S2594" s="1"/>
  <c r="S2049"/>
  <c r="R2049"/>
  <c r="S5176"/>
  <c r="R5176"/>
  <c r="S1893"/>
  <c r="R1893"/>
  <c r="S5601"/>
  <c r="R5601"/>
  <c r="S3320"/>
  <c r="R3320"/>
  <c r="S5103"/>
  <c r="R5103"/>
  <c r="S2945"/>
  <c r="R2945"/>
  <c r="S1644"/>
  <c r="R1644"/>
  <c r="R6279"/>
  <c r="S6279"/>
  <c r="S2760"/>
  <c r="R2760"/>
  <c r="S2602"/>
  <c r="R2602"/>
  <c r="S2234"/>
  <c r="R2234"/>
  <c r="S4462"/>
  <c r="R4462"/>
  <c r="S3290"/>
  <c r="R3290"/>
  <c r="S3140"/>
  <c r="R3140"/>
  <c r="R2744"/>
  <c r="S2744"/>
  <c r="S1897"/>
  <c r="R1897"/>
  <c r="R5534"/>
  <c r="S5534"/>
  <c r="S6168"/>
  <c r="R6168"/>
  <c r="R5641"/>
  <c r="S5641"/>
  <c r="S166"/>
  <c r="R166"/>
  <c r="S101"/>
  <c r="R101"/>
  <c r="R840"/>
  <c r="S840"/>
  <c r="S6109"/>
  <c r="R6109"/>
  <c r="S6369"/>
  <c r="R6369"/>
  <c r="S4566"/>
  <c r="R4566"/>
  <c r="R3554"/>
  <c r="S3554"/>
  <c r="S1896"/>
  <c r="R1896"/>
  <c r="R58"/>
  <c r="S58"/>
  <c r="R6351"/>
  <c r="S6351"/>
  <c r="R5579"/>
  <c r="S5579"/>
  <c r="S690"/>
  <c r="R690"/>
  <c r="R3078"/>
  <c r="S3078"/>
  <c r="R2725"/>
  <c r="S2725"/>
  <c r="R3008"/>
  <c r="S3008"/>
  <c r="S1629"/>
  <c r="R1629"/>
  <c r="R2661"/>
  <c r="S2661"/>
  <c r="R2236"/>
  <c r="S2236"/>
  <c r="P7058"/>
  <c r="P7059" s="1"/>
  <c r="Q6855"/>
  <c r="S3291"/>
  <c r="R3291"/>
  <c r="S5959"/>
  <c r="R5959"/>
  <c r="S6053"/>
  <c r="R6053"/>
  <c r="R3009"/>
  <c r="S3009"/>
  <c r="R2459"/>
  <c r="S2459"/>
  <c r="S3301"/>
  <c r="R3301"/>
  <c r="S6132"/>
  <c r="R6132"/>
  <c r="R2745"/>
  <c r="S2745"/>
  <c r="R5528"/>
  <c r="S5528"/>
  <c r="S790"/>
  <c r="R790"/>
  <c r="S6170"/>
  <c r="R6170"/>
  <c r="S6147"/>
  <c r="R6147"/>
  <c r="S5951"/>
  <c r="R5951"/>
  <c r="S5822"/>
  <c r="R5822"/>
  <c r="S688"/>
  <c r="R688"/>
  <c r="S6271"/>
  <c r="R6271"/>
  <c r="S4404"/>
  <c r="R4404"/>
  <c r="S5787"/>
  <c r="R5787"/>
  <c r="S76"/>
  <c r="R76"/>
  <c r="S1308"/>
  <c r="R1308"/>
  <c r="S6374"/>
  <c r="R6374"/>
  <c r="S4578"/>
  <c r="R4578"/>
  <c r="S4567"/>
  <c r="R4567"/>
  <c r="S4066"/>
  <c r="R4066"/>
  <c r="S5789"/>
  <c r="R5789"/>
  <c r="R3546"/>
  <c r="S3546"/>
  <c r="R75"/>
  <c r="S75"/>
  <c r="S1802"/>
  <c r="R1802"/>
  <c r="R3721"/>
  <c r="S3721"/>
  <c r="S808"/>
  <c r="R808"/>
  <c r="S5989"/>
  <c r="R5989"/>
  <c r="R1885"/>
  <c r="S1885"/>
  <c r="R151"/>
  <c r="S151"/>
  <c r="S4997"/>
  <c r="R4997"/>
  <c r="S4622"/>
  <c r="R4622"/>
  <c r="S4058"/>
  <c r="R4058"/>
  <c r="R18"/>
  <c r="S18"/>
  <c r="S5987"/>
  <c r="R5987"/>
  <c r="S5546"/>
  <c r="R5546"/>
  <c r="S3228"/>
  <c r="R3228"/>
  <c r="R1386"/>
  <c r="S1386"/>
  <c r="S845"/>
  <c r="R845"/>
  <c r="S1751"/>
  <c r="R1751"/>
  <c r="S6772"/>
  <c r="R6772"/>
  <c r="S3566"/>
  <c r="R3566"/>
  <c r="S5238"/>
  <c r="R5238"/>
  <c r="S2504"/>
  <c r="R2504"/>
  <c r="S3790"/>
  <c r="R3790"/>
  <c r="R1801"/>
  <c r="S1801"/>
  <c r="S3741"/>
  <c r="R3741"/>
  <c r="S2050"/>
  <c r="R2050"/>
  <c r="S3871"/>
  <c r="R3871"/>
  <c r="K7058"/>
  <c r="K7059" s="1"/>
  <c r="Q17"/>
  <c r="R3393"/>
  <c r="S3393"/>
  <c r="R6178"/>
  <c r="S6178"/>
  <c r="S3331"/>
  <c r="R3331"/>
  <c r="S1889"/>
  <c r="R1889"/>
  <c r="S1723"/>
  <c r="R1723"/>
  <c r="S6766"/>
  <c r="R6766"/>
  <c r="S3579"/>
  <c r="R3579"/>
  <c r="R3548"/>
  <c r="S3548"/>
  <c r="S1763"/>
  <c r="R1763"/>
  <c r="S2055"/>
  <c r="R2055"/>
  <c r="S5897"/>
  <c r="R5897"/>
  <c r="S122"/>
  <c r="R122"/>
  <c r="S5029"/>
  <c r="R5029"/>
  <c r="S5594"/>
  <c r="R5594"/>
  <c r="Q1385"/>
  <c r="S5983"/>
  <c r="R5983"/>
  <c r="R1389"/>
  <c r="S1389"/>
  <c r="S5615"/>
  <c r="R5615"/>
  <c r="S4738"/>
  <c r="R4738"/>
  <c r="R3360"/>
  <c r="S3360"/>
  <c r="R78"/>
  <c r="S78"/>
  <c r="S5921"/>
  <c r="R5921"/>
  <c r="S2595"/>
  <c r="R2595"/>
  <c r="S3160"/>
  <c r="R3160"/>
  <c r="R3141"/>
  <c r="S3141"/>
  <c r="R5725" l="1"/>
  <c r="S5725"/>
  <c r="S6532"/>
  <c r="R6532"/>
  <c r="S2842"/>
  <c r="R2842"/>
  <c r="R6814"/>
  <c r="S6814"/>
  <c r="R2563"/>
  <c r="S2563"/>
  <c r="R1205"/>
  <c r="S1205"/>
  <c r="S3679"/>
  <c r="R3679"/>
  <c r="R1975"/>
  <c r="S1975"/>
  <c r="S127"/>
  <c r="R127"/>
  <c r="R5786"/>
  <c r="R1271"/>
  <c r="S6573"/>
  <c r="S3720"/>
  <c r="R2879"/>
  <c r="S2363"/>
  <c r="R2594"/>
  <c r="S150"/>
  <c r="S1385"/>
  <c r="R1385"/>
  <c r="S6855"/>
  <c r="R6855"/>
  <c r="Q7058"/>
  <c r="R17"/>
  <c r="S17"/>
  <c r="S7058" l="1"/>
  <c r="R7058"/>
</calcChain>
</file>

<file path=xl/connections.xml><?xml version="1.0" encoding="utf-8"?>
<connections xmlns="http://schemas.openxmlformats.org/spreadsheetml/2006/main">
  <connection id="1" name="Conexão"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name="Conexão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name="Conexão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name="Conexão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name="Conexão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name="Conexão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name="Conexão1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name="Conexão1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name="Conexão1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name="Conexão1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name="Conexão1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name="Conexão1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name="Conexão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name="Conexão2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name="Conexão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name="Conexão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name="Conexão2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name="Conexão2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name="Conexão2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name="Conexão2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name="Conexão2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name="Conexão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name="Conexão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name="Conexão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name="Conexão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26" name="Conexão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name="Conexão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name="Conexão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10;FROM SYSADM.G012_GRPITEMPROJ G012_GRPITEMPROJ, SYSADM.G013_ITEMPROJ G013_ITEMPROJ, SYSADM.G014_SUBITEMPROJ G014_SUBITEMPROJ, SYSADM.G015_GRPXITEM G015_GRPXITEM, SYSADM.G016_ITEMXSUBITEM G016_ITEMXSUBITEM_x000d_&#10;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<sst xmlns="http://schemas.openxmlformats.org/spreadsheetml/2006/main" count="20899" uniqueCount="12355">
  <si>
    <t>USINAS</t>
  </si>
  <si>
    <t>CAMINHOES</t>
  </si>
  <si>
    <t>PINTURA DE LIGACAO/IMPRIMACAO</t>
  </si>
  <si>
    <t>MEIO-FIO E SARJETA</t>
  </si>
  <si>
    <t>BARREIRA</t>
  </si>
  <si>
    <t>MUROS E FECHOS</t>
  </si>
  <si>
    <t>ALAMBRADOS</t>
  </si>
  <si>
    <t>PAISAGISMO E EQUIPAMENTOS EXTERNOS</t>
  </si>
  <si>
    <t>MANUTENCAO / REPAROS - PAISAGISMO E EQUIPAMENTOS EXTERNOS</t>
  </si>
  <si>
    <t>PLANTAS</t>
  </si>
  <si>
    <t>LIMPEZAS</t>
  </si>
  <si>
    <t>LIMPEZA DE PISOS</t>
  </si>
  <si>
    <t>ARGAMASSAS</t>
  </si>
  <si>
    <t>CIMENTO E AGREGADO</t>
  </si>
  <si>
    <t>CIMENTO, CAL E AGREGADO</t>
  </si>
  <si>
    <t>BOMBAS</t>
  </si>
  <si>
    <t>PASTILHAS</t>
  </si>
  <si>
    <t>CERAMICAS</t>
  </si>
  <si>
    <t>REVESTIMENTO COM PEDRA</t>
  </si>
  <si>
    <t>FORRO DE MADEIRA</t>
  </si>
  <si>
    <t>FORRO DE GESSO</t>
  </si>
  <si>
    <t>FORRO DE PVC</t>
  </si>
  <si>
    <t>FORROS ESPECIAIS</t>
  </si>
  <si>
    <t>ISOLAMENTO ACÚSTICO</t>
  </si>
  <si>
    <t>REVESTIMENTO DE PISOS</t>
  </si>
  <si>
    <t>MANUTENCAO / REPAROS - REVESTIMENTO DE PISOS</t>
  </si>
  <si>
    <t>CONTRAPISO</t>
  </si>
  <si>
    <t>PISO CERAMICO</t>
  </si>
  <si>
    <t>PISO DE PEDRA E GRANILITE/MARMORITE</t>
  </si>
  <si>
    <t>PISO VINILICO E BORRACHA</t>
  </si>
  <si>
    <t>EMASSAMENTO</t>
  </si>
  <si>
    <t>FUNDO PREPARADOR</t>
  </si>
  <si>
    <t>PINTURA EM MADEIRA</t>
  </si>
  <si>
    <t>PAVIMENTACAO E CALCAMENTO</t>
  </si>
  <si>
    <t>MANUTENCAO / REPAROS - PAVIMENTACAO E CALCAMENTO</t>
  </si>
  <si>
    <t>REGULARIZACAO</t>
  </si>
  <si>
    <t>BASE</t>
  </si>
  <si>
    <t>DRENAGEM E AGUAS PLUVIAIS</t>
  </si>
  <si>
    <t>DRENOS COM AGREGADOS</t>
  </si>
  <si>
    <t>DRENOS COM MANTA GEOTEXTIL</t>
  </si>
  <si>
    <t>CAIXAS E COMPLEMENTOS</t>
  </si>
  <si>
    <t>CAIXAS DE GORDURA</t>
  </si>
  <si>
    <t>CAIXAS DE INSPECAO</t>
  </si>
  <si>
    <t>AGREGADOS</t>
  </si>
  <si>
    <t>EQUIPAMENTOS</t>
  </si>
  <si>
    <t>IMPERMEABILIZACOES E PROTECOES</t>
  </si>
  <si>
    <t>MANUTENCAO / REPAROS - IMPERMEABILIZACOES E PROTECOES</t>
  </si>
  <si>
    <t>IMPERMEABILIZACAO COM ARGAMASSAS</t>
  </si>
  <si>
    <t>IMPERMEABILIZACAO COM MANTAS</t>
  </si>
  <si>
    <t>IMPERMEABILIZACAO COM PINTURAS</t>
  </si>
  <si>
    <t>JUNTA DE DILATACÃO</t>
  </si>
  <si>
    <t>REVESTIMENTOS E ISOLAMENTOS DE PAREDES E TETOS</t>
  </si>
  <si>
    <t>MANUTENCAO / REPAROS - REVESTIMENTOS E ISOLAMENTOS DE PAREDES E TETOS</t>
  </si>
  <si>
    <t>CHAPISCO</t>
  </si>
  <si>
    <t>EMBOCO</t>
  </si>
  <si>
    <t>TUBOS DE CPVC - AGUA QUENTE</t>
  </si>
  <si>
    <t>TUBOS DE PVC - ESGOTO E AGUAS PLUVIAIS</t>
  </si>
  <si>
    <t>CONEXOES DE PVC - ESGOTO E AGUAS PLUVIAIS</t>
  </si>
  <si>
    <t>PISO CIMENTADO</t>
  </si>
  <si>
    <t>PISO EM MADEIRA</t>
  </si>
  <si>
    <t>TUBOS E CONEXOES CERÂMICOS</t>
  </si>
  <si>
    <t>PISO DE ALTA RESISTENCIA</t>
  </si>
  <si>
    <t>SOLEIRAS E RODAPES</t>
  </si>
  <si>
    <t>JUNTAS EM PISOS</t>
  </si>
  <si>
    <t>CARPETE</t>
  </si>
  <si>
    <t>PINTURAS</t>
  </si>
  <si>
    <t>MANUTENCAO / REPAROS - PINTURAS</t>
  </si>
  <si>
    <t>LAVATORIOS</t>
  </si>
  <si>
    <t>TORNEIRAS E MISTURADORES</t>
  </si>
  <si>
    <t>SIFOES E VALVULAS</t>
  </si>
  <si>
    <t>APARELHOS SANITARIOS</t>
  </si>
  <si>
    <t>SABONETERIAS E PAPELEIRAS</t>
  </si>
  <si>
    <t>REGISTROS E VALVULAS</t>
  </si>
  <si>
    <t>CAIXAS PARA TELEFONIA</t>
  </si>
  <si>
    <t>FIOS E CABOS TELEFÔNICOS</t>
  </si>
  <si>
    <t>INSTALACOES PARA SISTEMAS DE VENTILACÃO</t>
  </si>
  <si>
    <t>AR CONDICIONADO</t>
  </si>
  <si>
    <t>INSTALACOES PARA GAS - GLP</t>
  </si>
  <si>
    <t>TUBOS DE ACO PRETO</t>
  </si>
  <si>
    <t>TUBOS DE COBRE</t>
  </si>
  <si>
    <t>CONEXOES DE COBRE</t>
  </si>
  <si>
    <t>INSTALACOES DE PREVENCAO CONTRA INCENDIOS</t>
  </si>
  <si>
    <t>MANUTENCAO / REPAROS - PCI</t>
  </si>
  <si>
    <t>MANGUEIRAS</t>
  </si>
  <si>
    <t>ABRIGOS PARA HIDRANTES</t>
  </si>
  <si>
    <t>HIDRANTE SUBTERRANEO</t>
  </si>
  <si>
    <t>CAIXAS DE INCENDIO</t>
  </si>
  <si>
    <t>CAIXAS SIFONADAS</t>
  </si>
  <si>
    <t>RALOS</t>
  </si>
  <si>
    <t>CAIXAS DE AREIA</t>
  </si>
  <si>
    <t>CAIXAS COM GRELHA E GRELHAS</t>
  </si>
  <si>
    <t>BUEIROS / BOCA DE LOBO</t>
  </si>
  <si>
    <t>POCOS DE VISITA</t>
  </si>
  <si>
    <t>EXTINTORES</t>
  </si>
  <si>
    <t>INSTALACOES HIDROSSANITARIAS</t>
  </si>
  <si>
    <t>ENTRADA DE AGUA</t>
  </si>
  <si>
    <t>RESERVATORIOS E COMPLEMENTOS</t>
  </si>
  <si>
    <t>TUBOS DE PVC - AGUA FRIA</t>
  </si>
  <si>
    <t>CONEXOES DE PVC - AGUA FRIA</t>
  </si>
  <si>
    <t>INTERRUPTORES</t>
  </si>
  <si>
    <t>TOMADAS</t>
  </si>
  <si>
    <t>CAMPAINHAS E SENSORES</t>
  </si>
  <si>
    <t>LUMINARIAS</t>
  </si>
  <si>
    <t>REFLETORES / PROJETORES</t>
  </si>
  <si>
    <t>LAMPADAS</t>
  </si>
  <si>
    <t>REATORES E OUTROS</t>
  </si>
  <si>
    <t>SISTEMAS DE TRATAMENTO DE ESGOTO</t>
  </si>
  <si>
    <t>TRANSFORMADORES DE DISTRIBUICAO</t>
  </si>
  <si>
    <t>APARELHOS SANITARIOS, LOUCAS, METAIS E OUTROS</t>
  </si>
  <si>
    <t>MANUTENCAO / REPAROS - APARELHOS SANITARIOS, LOUCAS, METAIS E OUTROS</t>
  </si>
  <si>
    <t>BANCADAS</t>
  </si>
  <si>
    <t>TANQUES</t>
  </si>
  <si>
    <t>MANUTENCAO / REPAROS - INSTALACOES ELETRICAS</t>
  </si>
  <si>
    <t>ENTRADA DE ENERGIA</t>
  </si>
  <si>
    <t>ELETRODUTOS E CONEXÕES</t>
  </si>
  <si>
    <t>CABOS</t>
  </si>
  <si>
    <t>INSTALACOES DE TELEFONIA E LOGICA</t>
  </si>
  <si>
    <t>QUADRO DE DISTRIBUICAO PARA TELEFONIA</t>
  </si>
  <si>
    <t>1 - CUSTO DIRETO -  SEM BDI  (R$) .................................................................................................</t>
  </si>
  <si>
    <t>2 - TAXA DE BDI DESTA OBRA   (%)  ...............................................................................................</t>
  </si>
  <si>
    <t>3 - CUSTO GLOBAL DESTA OBRA - COM BDI  (R$)  ......................................................................</t>
  </si>
  <si>
    <t>.................................................</t>
  </si>
  <si>
    <t>.................................................................................................................................................................................</t>
  </si>
  <si>
    <t>CONDULETES</t>
  </si>
  <si>
    <t>CAIXAS</t>
  </si>
  <si>
    <t>QUADROS DE ENERGIA</t>
  </si>
  <si>
    <t>PLANILHA DE SERVIÇOS - CONSTRUÇÃO CIVIL</t>
  </si>
  <si>
    <t>Município:</t>
  </si>
  <si>
    <t xml:space="preserve">SAM  </t>
  </si>
  <si>
    <t xml:space="preserve">LOTE nº </t>
  </si>
  <si>
    <t>CÓDIGO</t>
  </si>
  <si>
    <t>DESCRIÇÃO DOS SERVIÇOS</t>
  </si>
  <si>
    <t>UD</t>
  </si>
  <si>
    <t>PROJETO ORIGINAL</t>
  </si>
  <si>
    <t>ORÇAMENTO APROVADO</t>
  </si>
  <si>
    <t>IMPRIMIR</t>
  </si>
  <si>
    <t>QUANT</t>
  </si>
  <si>
    <t>UNIT</t>
  </si>
  <si>
    <t>( R$ ) - SEDU</t>
  </si>
  <si>
    <t>( R$ ) - PM</t>
  </si>
  <si>
    <t>( R$ ) - PM
TOTAIS</t>
  </si>
  <si>
    <t>Paranacidade
( R$ )</t>
  </si>
  <si>
    <t>PM
( R$ )</t>
  </si>
  <si>
    <t>ITENS</t>
  </si>
  <si>
    <t>FINAL</t>
  </si>
  <si>
    <t>Original +
Final</t>
  </si>
  <si>
    <t>m2</t>
  </si>
  <si>
    <t>BARRACAO DE OBRA</t>
  </si>
  <si>
    <t>ESTACA PRE-MOLDADA</t>
  </si>
  <si>
    <t>ARMADURAS</t>
  </si>
  <si>
    <t>TUBOS DE ACO GALVANIZADO</t>
  </si>
  <si>
    <t>CONEXOES DE ACO GALVANIZADO</t>
  </si>
  <si>
    <t>MANUTENCAO / REPAROS - LAJES</t>
  </si>
  <si>
    <t>LAJES PRE-MOLDADAS</t>
  </si>
  <si>
    <t>ELEMENTOS DIVERSOS</t>
  </si>
  <si>
    <t>MANUTENCAO / REPAROS - ELEMENTOS DIVERSOS</t>
  </si>
  <si>
    <t>ELEMENTOS ESTRUTURAIS PRÉ-MOLDADOS</t>
  </si>
  <si>
    <t>CINTA, VERGA E CONTRAVERGA</t>
  </si>
  <si>
    <t>ALVENARIA</t>
  </si>
  <si>
    <t>12.1</t>
  </si>
  <si>
    <t>MANUTENCAO / REPAROS - ALVENARIA</t>
  </si>
  <si>
    <t>TIJOLOS FURADOS</t>
  </si>
  <si>
    <t>ENCUNHAMENTO</t>
  </si>
  <si>
    <t>ALVENARIA DE EMBASAMENTO</t>
  </si>
  <si>
    <t>CONTATORES</t>
  </si>
  <si>
    <t>DISJUNTORES</t>
  </si>
  <si>
    <t>ESCORAMENTO DE FORMAS</t>
  </si>
  <si>
    <t>CAIXAS COLETORAS</t>
  </si>
  <si>
    <t>GABIOES</t>
  </si>
  <si>
    <t>UN</t>
  </si>
  <si>
    <t>M2</t>
  </si>
  <si>
    <t>M3</t>
  </si>
  <si>
    <t>CONSTRUÇÃO CIVIL</t>
  </si>
  <si>
    <t>PROTOCOLO</t>
  </si>
  <si>
    <t xml:space="preserve">ARQ Nº </t>
  </si>
  <si>
    <t>LOCAL</t>
  </si>
  <si>
    <t>DESCONTO (%)</t>
  </si>
  <si>
    <t>MES</t>
  </si>
  <si>
    <t>ANDAIMES</t>
  </si>
  <si>
    <t>VIDROS E ESPELHOS</t>
  </si>
  <si>
    <t>VIDROS</t>
  </si>
  <si>
    <t>ELETRIFICACAO E ILUMINACAO PUBLICA</t>
  </si>
  <si>
    <t>PORTAS EM ALUMINIO</t>
  </si>
  <si>
    <t>LOCACAO</t>
  </si>
  <si>
    <t>x</t>
  </si>
  <si>
    <t>ORÇAMENTO COMPARATIVO DE CONSTRUÇÃO CIVIL PELA TABELA</t>
  </si>
  <si>
    <t>ESCRITÓRIO REGIONAL</t>
  </si>
  <si>
    <t>:</t>
  </si>
  <si>
    <t>SUBPROJETO</t>
  </si>
  <si>
    <t>POSTES</t>
  </si>
  <si>
    <t>2.2</t>
  </si>
  <si>
    <t>2.3</t>
  </si>
  <si>
    <t>2.4</t>
  </si>
  <si>
    <t>3.1</t>
  </si>
  <si>
    <t>ESCAVACAO MANUAL</t>
  </si>
  <si>
    <t>ESCAVACAO MECANICA</t>
  </si>
  <si>
    <t>ATERRO MANUAL</t>
  </si>
  <si>
    <t>3.6</t>
  </si>
  <si>
    <t>3.7</t>
  </si>
  <si>
    <t>3.8</t>
  </si>
  <si>
    <t>COMPACTACAO MANUAL</t>
  </si>
  <si>
    <t>COMPACTACAO MECANICA</t>
  </si>
  <si>
    <t>4.1</t>
  </si>
  <si>
    <t>TRANSPORTE COM CAMINHAO</t>
  </si>
  <si>
    <t>4.2</t>
  </si>
  <si>
    <t>4.4</t>
  </si>
  <si>
    <t>4.5</t>
  </si>
  <si>
    <t>FUNDACOES</t>
  </si>
  <si>
    <t>MANUTENCAO / REPAROS - FUNDACOES</t>
  </si>
  <si>
    <t>ESTACA COM PERFIL DE ACO</t>
  </si>
  <si>
    <t>ESTACA TIPO TUBULAO</t>
  </si>
  <si>
    <t>SERVIÇOS EXTRAS - FUNDACOES</t>
  </si>
  <si>
    <t>FORMAS</t>
  </si>
  <si>
    <t>FORMAS PARA FUNDACOES</t>
  </si>
  <si>
    <t>FORMAS PARA SUPERESTRUTURA</t>
  </si>
  <si>
    <t>JANELAS EM ALUMINIO</t>
  </si>
  <si>
    <t>COMPLEMENTOS E OUTROS EM ALUMINIO</t>
  </si>
  <si>
    <t>FERRAGENS PARA ESQUADRIAS</t>
  </si>
  <si>
    <t>SISTEMA DE PROTECAO CONTRA DESCARGAS ATMOSFERICAS - SPDA</t>
  </si>
  <si>
    <t>HASTE DE ATERRAMENTO</t>
  </si>
  <si>
    <t>LASTROS</t>
  </si>
  <si>
    <t>CONCRETO SIMPLES</t>
  </si>
  <si>
    <t>PARA RAIOS / TERMINAL AEREO / MASTRO</t>
  </si>
  <si>
    <t>CORDOALHA</t>
  </si>
  <si>
    <t>PROTENDIDA</t>
  </si>
  <si>
    <t>ACOS</t>
  </si>
  <si>
    <t>CORTE E DOBRA DE ACO</t>
  </si>
  <si>
    <t>MANUTENCAO / REPAROS - CONCRETOS</t>
  </si>
  <si>
    <t>NAO ESTRUTURAL PREPARO MECANICO</t>
  </si>
  <si>
    <t>BLOCO CERAMICO ESTRUTURAL</t>
  </si>
  <si>
    <t>BLOCO DE CONCRETO VEDACAO</t>
  </si>
  <si>
    <t>BLOCO DE CONCRETO ESTRUTURAL</t>
  </si>
  <si>
    <t>ESTRUTURAL PREPARO MECANICO</t>
  </si>
  <si>
    <t>ESTRUTURAL USINADO</t>
  </si>
  <si>
    <t>DIVISORIAS E PAREDES</t>
  </si>
  <si>
    <t>MANUTENCAO / REPAROS - DIVISORIAS E PAREDES</t>
  </si>
  <si>
    <t>COBERTURA</t>
  </si>
  <si>
    <t>MANUTENCAO / REPAROS - COBERTURA</t>
  </si>
  <si>
    <t>ESTRUTURA PARA COBERTURA EM MADEIRA</t>
  </si>
  <si>
    <t>ESTRUTURA PARA COBERTURA EM ACO</t>
  </si>
  <si>
    <t>TELHA METALICA</t>
  </si>
  <si>
    <t>TELHA CERAMICA</t>
  </si>
  <si>
    <t>TELHA FIBROCIMENTO</t>
  </si>
  <si>
    <t>CALHAS</t>
  </si>
  <si>
    <t>RUFOS</t>
  </si>
  <si>
    <t>SERVIÇOS EXTRAS - COBERTURA</t>
  </si>
  <si>
    <t>MANUTENCAO / REPAROS - ESQUADRIAS E ACESSORIOS</t>
  </si>
  <si>
    <t>PORTAS EM MADEIRA</t>
  </si>
  <si>
    <t>JANELAS EM MADEIRA</t>
  </si>
  <si>
    <t>COMPLEMENTOS E OUTROS EM MADEIRA</t>
  </si>
  <si>
    <t>PORTAS EM FERRO/ACO</t>
  </si>
  <si>
    <t>TOTAL GERAL</t>
  </si>
  <si>
    <t>ÁREA 
INICIAL</t>
  </si>
  <si>
    <t>ÁREA 
FINAL</t>
  </si>
  <si>
    <t>T</t>
  </si>
  <si>
    <t>JANELAS EM FERRO/ACO</t>
  </si>
  <si>
    <t>COMPLEMENTOS E OUTROS EM FERRO/ACO</t>
  </si>
  <si>
    <t>1.1</t>
  </si>
  <si>
    <t>ADMINISTRACAO DE OBRA</t>
  </si>
  <si>
    <t>PLACA DE IDENTIFICAÇÃO / LETREIRO</t>
  </si>
  <si>
    <t>SINALIZACAO</t>
  </si>
  <si>
    <t>TOPOGRAFIA</t>
  </si>
  <si>
    <t>1.2</t>
  </si>
  <si>
    <t>2.1</t>
  </si>
  <si>
    <t>2.5</t>
  </si>
  <si>
    <t>PINTURA EM PISO</t>
  </si>
  <si>
    <t>4.6</t>
  </si>
  <si>
    <t>CARGA E TRANSPORTE HORIZONTAL DE BLOCOS</t>
  </si>
  <si>
    <t>CARGA E TRANSPORTE HORIZONTAL DE SACOS</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</si>
  <si>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</si>
  <si>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</si>
  <si>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</si>
  <si>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</si>
  <si>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</si>
  <si>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</si>
  <si>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</si>
  <si>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</si>
  <si>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ALMOFADADAS</t>
  </si>
  <si>
    <t>COMPENSADAS PARA PINTURA</t>
  </si>
  <si>
    <t xml:space="preserve">VENEZIANAS </t>
  </si>
  <si>
    <t>DE ABRIR</t>
  </si>
  <si>
    <t>CORTA-FOGO</t>
  </si>
  <si>
    <t>BASCULANTES</t>
  </si>
  <si>
    <t>DE CORRER</t>
  </si>
  <si>
    <t>ELETRODUTOS PVC FLEXIVEIS</t>
  </si>
  <si>
    <t>ELETRODUTOS PVC RIGIDOS</t>
  </si>
  <si>
    <t>ELETRODUTOS ACO GALVANIZADO</t>
  </si>
  <si>
    <t>ELETRODUTOS METALICOS FLEXIVEIS</t>
  </si>
  <si>
    <t>ISOLAMENTO 450/750V</t>
  </si>
  <si>
    <t>ISOLAMENTO 0,6/1KV</t>
  </si>
  <si>
    <t>LIGA DE ALUMINIO</t>
  </si>
  <si>
    <t>PVC</t>
  </si>
  <si>
    <t>MONOPOLARES</t>
  </si>
  <si>
    <t>BIPOLARES</t>
  </si>
  <si>
    <t>TRIPOLARES</t>
  </si>
  <si>
    <t>SIMPLES</t>
  </si>
  <si>
    <t>PARALELOS</t>
  </si>
  <si>
    <t>INTERMEDIARIO</t>
  </si>
  <si>
    <t>BIPOLAR</t>
  </si>
  <si>
    <t>FLUORESCENTES</t>
  </si>
  <si>
    <t>VAPOR METALICO</t>
  </si>
  <si>
    <t>MISTAS</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</si>
  <si>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</si>
  <si>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</si>
  <si>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</si>
  <si>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</si>
  <si>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</si>
  <si>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</si>
  <si>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</si>
  <si>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</si>
  <si>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</si>
  <si>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</si>
  <si>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</si>
  <si>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</si>
  <si>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CEGOS DE FACHADA (SEM PRESENÇA DE VÃOS), ESPESSURA DE 25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</si>
  <si>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</si>
  <si>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</si>
  <si>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</si>
  <si>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</si>
  <si>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</si>
  <si>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</si>
  <si>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</si>
  <si>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</si>
  <si>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</si>
  <si>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</si>
  <si>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</si>
  <si>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</si>
  <si>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</si>
  <si>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</si>
  <si>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</si>
  <si>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</si>
  <si>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</si>
  <si>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</si>
  <si>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</si>
  <si>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</si>
  <si>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</si>
  <si>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MASSA ÚNICA</t>
  </si>
  <si>
    <t>GESSO</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</si>
  <si>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</si>
  <si>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</si>
  <si>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</si>
  <si>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</si>
  <si>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</si>
  <si>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</si>
  <si>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</si>
  <si>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</si>
  <si>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</si>
  <si>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</si>
  <si>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</si>
  <si>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</si>
  <si>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</si>
  <si>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</si>
  <si>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</si>
  <si>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</si>
  <si>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</si>
  <si>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</si>
  <si>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FUNDO SELADOR ACRÍLICO EM PAREDES, UMA DEMÃO. AF_06/2014</t>
  </si>
  <si>
    <t>APLICAÇÃO DE FUNDO SELADOR ACRÍLICO EM TETO,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</si>
  <si>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</si>
  <si>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</si>
  <si>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t>
  </si>
  <si>
    <t>PINTURA EM PAREDES / ALVENARIA</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</si>
  <si>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</si>
  <si>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</si>
  <si>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</si>
  <si>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</si>
  <si>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</si>
  <si>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</si>
  <si>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</si>
  <si>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</si>
  <si>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</si>
  <si>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</si>
  <si>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</si>
  <si>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</si>
  <si>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</si>
  <si>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</si>
  <si>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ARGAMASSA TRAÇO 1:4 (CIMENTO E AREIA MÉDIA), PREPARO MECÂNICO COM BETONEIRA 400 L. AF_08/2014</t>
  </si>
  <si>
    <t>INDUSTRIALIZADAS</t>
  </si>
  <si>
    <t>MANÔMETROS</t>
  </si>
  <si>
    <t>PROJETORES DE CONCRETO E ARGAMASSA</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</si>
  <si>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</si>
  <si>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</si>
  <si>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</si>
  <si>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</si>
  <si>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</si>
  <si>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</si>
  <si>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</si>
  <si>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CONCRETOS E GRAUTES</t>
  </si>
  <si>
    <t>CONCRETAGENS</t>
  </si>
  <si>
    <t>GRAUTES</t>
  </si>
  <si>
    <t>GRAUTEAMENTOS</t>
  </si>
  <si>
    <t>GRAUTEAMENTO VERTICAL EM ALVENARIA ESTRUTURAL. AF_01/2015</t>
  </si>
  <si>
    <t>GRAUTEAMENTO DE CINTA INTERMEDIÁRIA OU DE CONTRAVERGA EM ALVENARIA ESTRUTURAL. AF_01/2015</t>
  </si>
  <si>
    <t>GRAUTEAMENTO DE CINTA SUPERIOR OU DE VERGA EM ALVENARIA ESTRUTURAL. AF_01/2015</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</si>
  <si>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</si>
  <si>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</si>
  <si>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</si>
  <si>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</si>
  <si>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</si>
  <si>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</si>
  <si>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</si>
  <si>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</si>
  <si>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</si>
  <si>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</si>
  <si>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</si>
  <si>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</si>
  <si>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</si>
  <si>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</si>
  <si>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</si>
  <si>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</si>
  <si>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</si>
  <si>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</si>
  <si>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</si>
  <si>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</si>
  <si>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</si>
  <si>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</si>
  <si>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</si>
  <si>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</si>
  <si>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</si>
  <si>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</si>
  <si>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</si>
  <si>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</si>
  <si>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</si>
  <si>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</si>
  <si>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</si>
  <si>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</si>
  <si>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</si>
  <si>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</si>
  <si>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</si>
  <si>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</si>
  <si>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</si>
  <si>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</si>
  <si>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</si>
  <si>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</si>
  <si>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</si>
  <si>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</si>
  <si>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</si>
  <si>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</si>
  <si>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</si>
  <si>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</si>
  <si>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</si>
  <si>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</si>
  <si>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</si>
  <si>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</si>
  <si>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</si>
  <si>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</si>
  <si>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</si>
  <si>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</si>
  <si>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</si>
  <si>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</si>
  <si>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</si>
  <si>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</si>
  <si>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</si>
  <si>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</si>
  <si>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VERTICAL DE 14X19X39CM (ESPESSURA 14CM) DE PAREDES COM ÁREA LÍQUIDA MENOR QUE 6M2 COM VÃOS E ARGAMASSA DE ASSENTAMENTO COM PREPARO MANUAL. AF_06/2014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</si>
  <si>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</si>
  <si>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</si>
  <si>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</si>
  <si>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</si>
  <si>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</si>
  <si>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</si>
  <si>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</si>
  <si>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</si>
  <si>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</si>
  <si>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</si>
  <si>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</si>
  <si>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</si>
  <si>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</si>
  <si>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</si>
  <si>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</si>
  <si>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</si>
  <si>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</si>
  <si>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</si>
  <si>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</si>
  <si>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</si>
  <si>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</si>
  <si>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</si>
  <si>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</si>
  <si>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</si>
  <si>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</si>
  <si>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</si>
  <si>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</si>
  <si>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</si>
  <si>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</si>
  <si>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</si>
  <si>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</si>
  <si>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</si>
  <si>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</si>
  <si>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</si>
  <si>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</si>
  <si>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</si>
  <si>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</si>
  <si>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</si>
  <si>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</si>
  <si>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</si>
  <si>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</si>
  <si>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</si>
  <si>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</si>
  <si>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</si>
  <si>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</si>
  <si>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</si>
  <si>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</si>
  <si>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</si>
  <si>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</si>
  <si>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</si>
  <si>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</si>
  <si>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</si>
  <si>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</si>
  <si>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</si>
  <si>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</si>
  <si>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</si>
  <si>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</si>
  <si>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</si>
  <si>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</si>
  <si>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</si>
  <si>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</si>
  <si>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</si>
  <si>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</si>
  <si>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MEXICANAS</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</si>
  <si>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</si>
  <si>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</si>
  <si>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</si>
  <si>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ESPELHOS-b</t>
  </si>
  <si>
    <t>QUEBRA EM ALVENARIA PARA INSTALAÇÃO DE ABRIGO PARA MANGUEIRAS (90X60 CM).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</si>
  <si>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</si>
  <si>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</si>
  <si>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</si>
  <si>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</si>
  <si>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</si>
  <si>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</si>
  <si>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</si>
  <si>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</si>
  <si>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</si>
  <si>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</si>
  <si>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</si>
  <si>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</si>
  <si>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</si>
  <si>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</si>
  <si>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</si>
  <si>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</si>
  <si>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</si>
  <si>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</si>
  <si>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</si>
  <si>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</si>
  <si>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</si>
  <si>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</si>
  <si>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</si>
  <si>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</si>
  <si>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</si>
  <si>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</si>
  <si>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PONTO DE CONSUMO TERMINAL DE ÁGUA FRIA (SUBRAMAL) COM TUBULAÇÃO DE PVC, DN 25 MM, INSTALADO EM RAMAL DE ÁGUA, INCLUSOS RASGO E CHUMBAMENTO EM ALVENARIA. AF_12/2014</t>
  </si>
  <si>
    <t>ASSENTAMENTO DE TUBOS DE PVC</t>
  </si>
  <si>
    <t>ASSENTAMENTO DE TUBOS DE PVC CORRUGADOS</t>
  </si>
  <si>
    <t>ASSENTAMENTO DE TUBOS DE FERRO FUNDIDO</t>
  </si>
  <si>
    <t>ASSENTAMENTO DE TUBOS DE AÇO</t>
  </si>
  <si>
    <t>INSTALADO EM RAMAL OU SUB-RAMAL DE ÁGUA</t>
  </si>
  <si>
    <t>INSTALADO EM RAMAL DE DISTRIBUIÇÃO</t>
  </si>
  <si>
    <t>INSTALADO EM PRUMADA DE ÁGUA</t>
  </si>
  <si>
    <t>EM RAMAL OU SUB-RAMAL DE ÁGUA</t>
  </si>
  <si>
    <t>EM RAMAL DE DISTRIBUIÇÃO</t>
  </si>
  <si>
    <t>CURVA 45 GRAUS, PVC, SOLDÁVEL, DN 20MM, INSTALADO EM RAMAL DE DISTRIBUIÇÃO DE ÁGUA - FORNECIMENTO E INSTALAÇÃO. AF_12/2014</t>
  </si>
  <si>
    <t>EM PRUMADA DE ÁGUA</t>
  </si>
  <si>
    <t>CONEXOES DE CPVC - AGUA QUENTE</t>
  </si>
  <si>
    <t>EM RAMAL DE DESCARGA OU RAMAL DE ESGOTO SANITÁRIO</t>
  </si>
  <si>
    <t>EM RAMAL PRUMADA DE ESGOTO SANITÁRIO OU VENTILAÇÃO</t>
  </si>
  <si>
    <t>EM SUBCOLETOR AÉREO DE ESGOTO SANITÁRIO</t>
  </si>
  <si>
    <t>TUBOS DE PVC - ESGOTO E AGUAS PLUVIAIS - SÉRIE R</t>
  </si>
  <si>
    <t>CONEXOES DE PVC - ESGOTO E AGUAS PLUVIAIS - SÉRIE R</t>
  </si>
  <si>
    <t>EM CONDUTORES VERTICAIS DE ÁGUAS PLUVIAIS</t>
  </si>
  <si>
    <t>TUBOS E CONEXÕES DE PVC - DRENOS DE AR-CONDICIONADO</t>
  </si>
  <si>
    <t>JUNTAS ARGAMASSADA</t>
  </si>
  <si>
    <t>CHAPISCO APLICADO NO TETO, COM ROLO PARA TEXTURA ACRÍLICA. ARGAMASSA TRAÇO 1:4 E EMULSÃO POLIMÉRICA (ADESIVO)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</si>
  <si>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</si>
  <si>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</si>
  <si>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</si>
  <si>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</si>
  <si>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</si>
  <si>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</si>
  <si>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</si>
  <si>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</si>
  <si>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</si>
  <si>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</si>
  <si>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</si>
  <si>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</si>
  <si>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</si>
  <si>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</si>
  <si>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</si>
  <si>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</si>
  <si>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</si>
  <si>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</si>
  <si>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</si>
  <si>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</si>
  <si>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</si>
  <si>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</si>
  <si>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</si>
  <si>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</si>
  <si>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</si>
  <si>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</si>
  <si>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</si>
  <si>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</si>
  <si>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</si>
  <si>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</si>
  <si>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</si>
  <si>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</si>
  <si>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</si>
  <si>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</si>
  <si>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</si>
  <si>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</si>
  <si>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</si>
  <si>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</si>
  <si>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MONOCAMADAS</t>
  </si>
  <si>
    <t>REVESTIMENTO DECORATIVO MONOCAMADA APLICADO MANUALMENTE EM PANOS CEGOS DA FACHADA DE UM EDIFÍCIO DE ESTRUTURA CONVENCIONAL, COM ACABAMENTO RASPADO. AF_06/2014</t>
  </si>
  <si>
    <t>ESTUQUES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</si>
  <si>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</si>
  <si>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</si>
  <si>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</si>
  <si>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</si>
  <si>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</si>
  <si>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</si>
  <si>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</si>
  <si>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</si>
  <si>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</si>
  <si>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</si>
  <si>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</si>
  <si>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</si>
  <si>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</si>
  <si>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</si>
  <si>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</si>
  <si>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</si>
  <si>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</si>
  <si>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</si>
  <si>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</si>
  <si>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</si>
  <si>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</si>
  <si>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</si>
  <si>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</si>
  <si>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</si>
  <si>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PINTURA COM TINTA LÁTEX ACRÍLICA EM PAREDES, DUAS DEMÃOS. AF_06/2014</t>
  </si>
  <si>
    <t>PINTURA EM FACHADAS</t>
  </si>
  <si>
    <t>ARGAMASSA INDUSTRIALIZADA PARA REVESTIMENTOS, MISTURA E PROJEÇÃO DE 2 M³/H DE ARGAMASSA. AF_06/2014</t>
  </si>
  <si>
    <t>À BASE DE GESSO</t>
  </si>
  <si>
    <t>ARGAMASSA PARA REVESTIMENTO DECORATIVO MONOCAMADA (MONOCAPA), MISTURA E PROJEÇÃO DE 2 M3/H DE ARGAMASSA. AF_06/2014</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</si>
  <si>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</si>
  <si>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</si>
  <si>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</si>
  <si>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</si>
  <si>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</si>
  <si>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</si>
  <si>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</si>
  <si>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</si>
  <si>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</si>
  <si>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</si>
  <si>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</si>
  <si>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</si>
  <si>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</si>
  <si>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UMIDIFICAÇÃO DE MATERIAL PARA VALAS COM CAMINHÃO PIPA 10000L. AF_11/2016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</si>
  <si>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</si>
  <si>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</si>
  <si>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</si>
  <si>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</si>
  <si>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</si>
  <si>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</si>
  <si>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</si>
  <si>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</si>
  <si>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</si>
  <si>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</si>
  <si>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</si>
  <si>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</si>
  <si>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</si>
  <si>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</si>
  <si>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</si>
  <si>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</si>
  <si>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</si>
  <si>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</si>
  <si>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</si>
  <si>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</si>
  <si>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</si>
  <si>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</si>
  <si>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</si>
  <si>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</si>
  <si>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</si>
  <si>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</si>
  <si>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</si>
  <si>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</si>
  <si>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</si>
  <si>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</si>
  <si>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</si>
  <si>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4.1.1</t>
  </si>
  <si>
    <t>CAPACIDADE 18 METROS CÚBICOS</t>
  </si>
  <si>
    <t>4.1.2</t>
  </si>
  <si>
    <t>BASCULANTE - CAPACIDADE 14 METROS CÚBICOS</t>
  </si>
  <si>
    <t>4.1.3</t>
  </si>
  <si>
    <t>BASCULANTE - CAPACIDADE 10 METROS CÚBICOS</t>
  </si>
  <si>
    <t>BASCULANTE - CAPACIDADE 6 METROS CÚBICOS</t>
  </si>
  <si>
    <t>TRANSPORTES DIVERSOS</t>
  </si>
  <si>
    <t>TRANSPORTE HORIZONTAL COM CARRINHO</t>
  </si>
  <si>
    <t>TRANSPORTE MANUAL HORIZONTAL</t>
  </si>
  <si>
    <t>TRANSPORTE HORIZONTAL COM MANIPULADOR TELSCÓPICO</t>
  </si>
  <si>
    <t>TRANSPORTE MANUAL VERTICAL</t>
  </si>
  <si>
    <t>MONTAGEM E DESMONTAGEM DE FÔRMA DE VIGA, ESCORAMENTO METÁLICO, PÉ-DIREITO DUPLO, EM CHAPA DE MADEIRA RESINADA, 6 UTILIZAÇÕES. AF_12/2015</t>
  </si>
  <si>
    <t>ATERRO MECANIZADO</t>
  </si>
  <si>
    <t>ARMACAO CA-25</t>
  </si>
  <si>
    <t>EXECUÇÃO DE PROTEÇÃO DA CABEÇA DO TIRANTE COM USO DE FÔRMAS EM CHAPA COMPENSADA PLASTIFICADA DE MADEIRA E CONCRETO FCK =15 MPA. AF_07/2016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</si>
  <si>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</si>
  <si>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</si>
  <si>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</si>
  <si>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</si>
  <si>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</si>
  <si>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</si>
  <si>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</si>
  <si>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</si>
  <si>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</si>
  <si>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TRANSVERSAL DE ESTACAS DE SEÇÃO RETANGULAR (BARRETE), DIÂMETRO = 5,0 MM. AF_11/2016</t>
  </si>
  <si>
    <t>MONTAGEM DE ARMADURA TRANSVERSAL DE ESTACAS DE SEÇÃO RETANGULAR (BARRETE), DIÂMETRO = 6,3 MM. AF_11/2016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</si>
  <si>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</si>
  <si>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</si>
  <si>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</si>
  <si>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</si>
  <si>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</si>
  <si>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</si>
  <si>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</si>
  <si>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</si>
  <si>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</si>
  <si>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</si>
  <si>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</si>
  <si>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</si>
  <si>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</si>
  <si>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</si>
  <si>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</si>
  <si>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</si>
  <si>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</si>
  <si>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</si>
  <si>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</si>
  <si>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</si>
  <si>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</si>
  <si>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</si>
  <si>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</si>
  <si>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</si>
  <si>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</si>
  <si>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</si>
  <si>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</si>
  <si>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</si>
  <si>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</si>
  <si>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</si>
  <si>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</si>
  <si>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</si>
  <si>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</si>
  <si>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</si>
  <si>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</si>
  <si>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</si>
  <si>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</si>
  <si>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</si>
  <si>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</si>
  <si>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</si>
  <si>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</si>
  <si>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</si>
  <si>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</si>
  <si>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</si>
  <si>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</si>
  <si>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</si>
  <si>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</si>
  <si>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</si>
  <si>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</si>
  <si>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</si>
  <si>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</si>
  <si>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</si>
  <si>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</si>
  <si>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</si>
  <si>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</si>
  <si>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</si>
  <si>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</si>
  <si>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</si>
  <si>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</si>
  <si>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</si>
  <si>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</si>
  <si>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</si>
  <si>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</si>
  <si>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</si>
  <si>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</si>
  <si>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</si>
  <si>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</si>
  <si>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</si>
  <si>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</si>
  <si>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</si>
  <si>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</si>
  <si>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</si>
  <si>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</si>
  <si>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</si>
  <si>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</si>
  <si>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</si>
  <si>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</si>
  <si>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</si>
  <si>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</si>
  <si>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</si>
  <si>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</si>
  <si>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</si>
  <si>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</si>
  <si>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</si>
  <si>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</si>
  <si>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</si>
  <si>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</si>
  <si>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</si>
  <si>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</si>
  <si>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</si>
  <si>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</si>
  <si>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</si>
  <si>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</si>
  <si>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</si>
  <si>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</si>
  <si>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</si>
  <si>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</si>
  <si>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 DE CONCRETO</t>
  </si>
  <si>
    <t>TRAMA DE AÇO PARA COBERTURAS</t>
  </si>
  <si>
    <t>TIPO CHAPA</t>
  </si>
  <si>
    <t>TIPO QUADICULADA</t>
  </si>
  <si>
    <t>TIPO VENEZIANA</t>
  </si>
  <si>
    <t>FIXAÇÃO UTILIZANDO PARAFUSO E BUCHA DE NYLON, SOMENTE MÃO DE OBRA. AF_10/2016</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</si>
  <si>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</si>
  <si>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</si>
  <si>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</si>
  <si>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</si>
  <si>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</si>
  <si>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</si>
  <si>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</si>
  <si>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</si>
  <si>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</si>
  <si>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</si>
  <si>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</si>
  <si>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</si>
  <si>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</si>
  <si>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</si>
  <si>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</si>
  <si>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</si>
  <si>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</si>
  <si>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</si>
  <si>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</si>
  <si>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</si>
  <si>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</si>
  <si>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</si>
  <si>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</si>
  <si>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</si>
  <si>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</si>
  <si>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</si>
  <si>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</si>
  <si>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</si>
  <si>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</si>
  <si>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</si>
  <si>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</si>
  <si>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</si>
  <si>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</si>
  <si>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</si>
  <si>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</si>
  <si>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</si>
  <si>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</si>
  <si>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</si>
  <si>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</si>
  <si>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</si>
  <si>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</si>
  <si>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</si>
  <si>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</si>
  <si>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</si>
  <si>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</si>
  <si>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</si>
  <si>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</si>
  <si>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</si>
  <si>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</si>
  <si>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</si>
  <si>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</si>
  <si>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</si>
  <si>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</si>
  <si>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</si>
  <si>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</si>
  <si>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</si>
  <si>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</si>
  <si>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</si>
  <si>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</si>
  <si>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</si>
  <si>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</si>
  <si>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</si>
  <si>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</si>
  <si>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</si>
  <si>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</si>
  <si>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</si>
  <si>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</si>
  <si>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</si>
  <si>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</si>
  <si>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</si>
  <si>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</si>
  <si>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</si>
  <si>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</si>
  <si>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</si>
  <si>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</si>
  <si>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</si>
  <si>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</si>
  <si>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</si>
  <si>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</si>
  <si>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</si>
  <si>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</si>
  <si>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</si>
  <si>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</si>
  <si>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</si>
  <si>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</si>
  <si>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</si>
  <si>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</si>
  <si>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</si>
  <si>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</si>
  <si>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</si>
  <si>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</si>
  <si>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</si>
  <si>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</si>
  <si>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</si>
  <si>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</si>
  <si>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</si>
  <si>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</si>
  <si>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</si>
  <si>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</si>
  <si>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</si>
  <si>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</si>
  <si>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</si>
  <si>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</si>
  <si>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</si>
  <si>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</si>
  <si>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</si>
  <si>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</si>
  <si>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</si>
  <si>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</si>
  <si>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</si>
  <si>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</si>
  <si>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</si>
  <si>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</si>
  <si>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</si>
  <si>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</si>
  <si>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</si>
  <si>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</si>
  <si>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</si>
  <si>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</si>
  <si>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</si>
  <si>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</si>
  <si>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</si>
  <si>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</si>
  <si>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</si>
  <si>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</si>
  <si>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</si>
  <si>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</si>
  <si>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</si>
  <si>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</si>
  <si>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</si>
  <si>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</si>
  <si>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</si>
  <si>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</si>
  <si>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</si>
  <si>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</si>
  <si>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</si>
  <si>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</si>
  <si>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</si>
  <si>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</si>
  <si>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</si>
  <si>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</si>
  <si>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</si>
  <si>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</si>
  <si>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</si>
  <si>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</si>
  <si>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</si>
  <si>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</si>
  <si>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</si>
  <si>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</si>
  <si>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</si>
  <si>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</si>
  <si>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</si>
  <si>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</si>
  <si>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</si>
  <si>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</si>
  <si>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</si>
  <si>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</si>
  <si>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</si>
  <si>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</si>
  <si>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</si>
  <si>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</si>
  <si>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</si>
  <si>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</si>
  <si>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</si>
  <si>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</si>
  <si>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</si>
  <si>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</si>
  <si>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</si>
  <si>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</si>
  <si>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</si>
  <si>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</si>
  <si>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</si>
  <si>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</si>
  <si>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</si>
  <si>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</si>
  <si>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</si>
  <si>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</si>
  <si>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</si>
  <si>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</si>
  <si>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</si>
  <si>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</si>
  <si>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</si>
  <si>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</si>
  <si>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</si>
  <si>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</si>
  <si>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</si>
  <si>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</si>
  <si>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</si>
  <si>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</si>
  <si>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</si>
  <si>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</si>
  <si>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</si>
  <si>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</si>
  <si>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</si>
  <si>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</si>
  <si>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</si>
  <si>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</si>
  <si>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</si>
  <si>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</si>
  <si>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</si>
  <si>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</si>
  <si>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</si>
  <si>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</si>
  <si>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</si>
  <si>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</si>
  <si>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</si>
  <si>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</si>
  <si>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</si>
  <si>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</si>
  <si>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</si>
  <si>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</si>
  <si>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</si>
  <si>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</si>
  <si>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</si>
  <si>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</si>
  <si>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</si>
  <si>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</si>
  <si>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</si>
  <si>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</si>
  <si>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</si>
  <si>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</si>
  <si>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</si>
  <si>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</si>
  <si>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</si>
  <si>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</si>
  <si>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</si>
  <si>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REDE DE ALIMENTAÇÃO PARA HIDRANTES</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</si>
  <si>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</si>
  <si>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</si>
  <si>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</si>
  <si>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SPRINKLER</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</si>
  <si>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</si>
  <si>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</si>
  <si>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</si>
  <si>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</si>
  <si>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</si>
  <si>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</si>
  <si>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</si>
  <si>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</si>
  <si>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</si>
  <si>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</si>
  <si>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</si>
  <si>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</si>
  <si>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</si>
  <si>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</si>
  <si>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</si>
  <si>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</si>
  <si>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</si>
  <si>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</si>
  <si>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</si>
  <si>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</si>
  <si>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</si>
  <si>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</si>
  <si>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</si>
  <si>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</si>
  <si>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</si>
  <si>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</si>
  <si>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</si>
  <si>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</si>
  <si>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</si>
  <si>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</si>
  <si>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</si>
  <si>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</si>
  <si>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</si>
  <si>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</si>
  <si>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</si>
  <si>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</si>
  <si>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</si>
  <si>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</si>
  <si>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</si>
  <si>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</si>
  <si>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</si>
  <si>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</si>
  <si>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</si>
  <si>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</si>
  <si>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</si>
  <si>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</si>
  <si>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</si>
  <si>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</si>
  <si>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</si>
  <si>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</si>
  <si>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</si>
  <si>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</si>
  <si>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</si>
  <si>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</si>
  <si>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</si>
  <si>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</si>
  <si>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</si>
  <si>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</si>
  <si>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</si>
  <si>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</si>
  <si>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</si>
  <si>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</si>
  <si>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</si>
  <si>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</si>
  <si>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</si>
  <si>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</si>
  <si>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</si>
  <si>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</si>
  <si>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</si>
  <si>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</si>
  <si>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</si>
  <si>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</si>
  <si>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</si>
  <si>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</si>
  <si>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</si>
  <si>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</si>
  <si>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</si>
  <si>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</si>
  <si>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</si>
  <si>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</si>
  <si>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</si>
  <si>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</si>
  <si>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</si>
  <si>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</si>
  <si>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</si>
  <si>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</si>
  <si>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</si>
  <si>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</si>
  <si>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</si>
  <si>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</si>
  <si>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</si>
  <si>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</si>
  <si>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</si>
  <si>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</si>
  <si>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</si>
  <si>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</si>
  <si>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</si>
  <si>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</si>
  <si>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</si>
  <si>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</si>
  <si>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</si>
  <si>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</si>
  <si>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</si>
  <si>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</si>
  <si>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</si>
  <si>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</si>
  <si>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</si>
  <si>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</si>
  <si>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</si>
  <si>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</si>
  <si>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</si>
  <si>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</si>
  <si>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</si>
  <si>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</si>
  <si>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</si>
  <si>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</si>
  <si>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</si>
  <si>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</si>
  <si>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</si>
  <si>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</si>
  <si>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</si>
  <si>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</si>
  <si>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</si>
  <si>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</si>
  <si>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</si>
  <si>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</si>
  <si>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</si>
  <si>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</si>
  <si>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</si>
  <si>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</si>
  <si>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</si>
  <si>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</si>
  <si>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</si>
  <si>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</si>
  <si>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</si>
  <si>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</si>
  <si>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</si>
  <si>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</si>
  <si>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</si>
  <si>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</si>
  <si>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</si>
  <si>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</si>
  <si>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</si>
  <si>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</si>
  <si>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</si>
  <si>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</si>
  <si>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</si>
  <si>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</si>
  <si>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</si>
  <si>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</si>
  <si>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</si>
  <si>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</si>
  <si>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</si>
  <si>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</si>
  <si>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</si>
  <si>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</si>
  <si>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</si>
  <si>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</si>
  <si>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</si>
  <si>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</si>
  <si>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</si>
  <si>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</si>
  <si>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</si>
  <si>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</si>
  <si>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</si>
  <si>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</si>
  <si>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</si>
  <si>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</si>
  <si>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</si>
  <si>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</si>
  <si>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</si>
  <si>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</si>
  <si>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</si>
  <si>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</si>
  <si>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</si>
  <si>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</si>
  <si>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</si>
  <si>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</si>
  <si>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</si>
  <si>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</si>
  <si>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</si>
  <si>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</si>
  <si>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</si>
  <si>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</si>
  <si>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</si>
  <si>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</si>
  <si>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</si>
  <si>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</si>
  <si>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</si>
  <si>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</si>
  <si>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</si>
  <si>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</si>
  <si>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</si>
  <si>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</si>
  <si>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</si>
  <si>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</si>
  <si>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</si>
  <si>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</si>
  <si>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</si>
  <si>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</si>
  <si>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</si>
  <si>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</si>
  <si>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</si>
  <si>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</si>
  <si>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</si>
  <si>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</si>
  <si>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</si>
  <si>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</si>
  <si>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</si>
  <si>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</si>
  <si>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</si>
  <si>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</si>
  <si>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</si>
  <si>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</si>
  <si>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</si>
  <si>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</si>
  <si>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</si>
  <si>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</si>
  <si>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</si>
  <si>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</si>
  <si>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</si>
  <si>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</si>
  <si>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</si>
  <si>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</si>
  <si>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</si>
  <si>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</si>
  <si>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</si>
  <si>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</si>
  <si>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</si>
  <si>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</si>
  <si>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</si>
  <si>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</si>
  <si>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</si>
  <si>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</si>
  <si>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</si>
  <si>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</si>
  <si>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</si>
  <si>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</si>
  <si>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</si>
  <si>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</si>
  <si>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</si>
  <si>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</si>
  <si>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</si>
  <si>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</si>
  <si>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</si>
  <si>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</si>
  <si>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</si>
  <si>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</si>
  <si>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</si>
  <si>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</si>
  <si>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</si>
  <si>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</si>
  <si>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</si>
  <si>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</si>
  <si>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</si>
  <si>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</si>
  <si>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</si>
  <si>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</si>
  <si>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</si>
  <si>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</si>
  <si>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</si>
  <si>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</si>
  <si>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</si>
  <si>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</si>
  <si>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</si>
  <si>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</si>
  <si>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</si>
  <si>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</si>
  <si>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</si>
  <si>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</si>
  <si>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</si>
  <si>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</si>
  <si>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</si>
  <si>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</si>
  <si>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</si>
  <si>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</si>
  <si>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</si>
  <si>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</si>
  <si>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</si>
  <si>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</si>
  <si>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</si>
  <si>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</si>
  <si>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</si>
  <si>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</si>
  <si>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</si>
  <si>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</si>
  <si>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</si>
  <si>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</si>
  <si>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</si>
  <si>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</si>
  <si>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</si>
  <si>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</si>
  <si>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</si>
  <si>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</si>
  <si>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</si>
  <si>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</si>
  <si>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</si>
  <si>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</si>
  <si>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</si>
  <si>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</si>
  <si>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</si>
  <si>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</si>
  <si>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</si>
  <si>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</si>
  <si>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</si>
  <si>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</si>
  <si>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</si>
  <si>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</si>
  <si>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</si>
  <si>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</si>
  <si>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</si>
  <si>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</si>
  <si>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</si>
  <si>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</si>
  <si>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</si>
  <si>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</si>
  <si>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</si>
  <si>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</si>
  <si>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</si>
  <si>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</si>
  <si>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</si>
  <si>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</si>
  <si>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</si>
  <si>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</si>
  <si>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</si>
  <si>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</si>
  <si>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</si>
  <si>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</si>
  <si>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</si>
  <si>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</si>
  <si>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</si>
  <si>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</si>
  <si>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</si>
  <si>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</si>
  <si>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</si>
  <si>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</si>
  <si>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</si>
  <si>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</si>
  <si>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</si>
  <si>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</si>
  <si>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</si>
  <si>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</si>
  <si>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</si>
  <si>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</si>
  <si>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</si>
  <si>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</si>
  <si>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</si>
  <si>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</si>
  <si>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</si>
  <si>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</si>
  <si>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</si>
  <si>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</si>
  <si>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</si>
  <si>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</si>
  <si>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</si>
  <si>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</si>
  <si>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</si>
  <si>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</si>
  <si>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</si>
  <si>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</si>
  <si>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</si>
  <si>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</si>
  <si>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</si>
  <si>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</si>
  <si>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</si>
  <si>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</si>
  <si>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</si>
  <si>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</si>
  <si>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</si>
  <si>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</si>
  <si>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</si>
  <si>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</si>
  <si>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</si>
  <si>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</si>
  <si>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</si>
  <si>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</si>
  <si>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</si>
  <si>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</si>
  <si>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</si>
  <si>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</si>
  <si>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</si>
  <si>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</si>
  <si>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</si>
  <si>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</si>
  <si>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</si>
  <si>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</si>
  <si>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</si>
  <si>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</si>
  <si>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</si>
  <si>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</si>
  <si>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</si>
  <si>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</si>
  <si>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</si>
  <si>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</si>
  <si>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</si>
  <si>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</si>
  <si>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</si>
  <si>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</si>
  <si>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</si>
  <si>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</si>
  <si>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</si>
  <si>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</si>
  <si>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</si>
  <si>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</si>
  <si>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</si>
  <si>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</si>
  <si>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</si>
  <si>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</si>
  <si>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</si>
  <si>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</si>
  <si>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</si>
  <si>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</si>
  <si>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</si>
  <si>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</si>
  <si>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</si>
  <si>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</si>
  <si>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</si>
  <si>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</si>
  <si>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</si>
  <si>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</si>
  <si>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</si>
  <si>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</si>
  <si>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</si>
  <si>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</si>
  <si>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</si>
  <si>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</si>
  <si>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</si>
  <si>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</si>
  <si>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</si>
  <si>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</si>
  <si>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</si>
  <si>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</si>
  <si>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</si>
  <si>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</si>
  <si>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</si>
  <si>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</si>
  <si>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</si>
  <si>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</si>
  <si>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</si>
  <si>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</si>
  <si>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</si>
  <si>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</si>
  <si>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</si>
  <si>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</si>
  <si>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</si>
  <si>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</si>
  <si>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</si>
  <si>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</si>
  <si>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</si>
  <si>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</si>
  <si>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</si>
  <si>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</si>
  <si>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</si>
  <si>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</si>
  <si>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</si>
  <si>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</si>
  <si>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</si>
  <si>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</si>
  <si>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</si>
  <si>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</si>
  <si>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</si>
  <si>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</si>
  <si>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</si>
  <si>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</si>
  <si>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</si>
  <si>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</si>
  <si>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</si>
  <si>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</si>
  <si>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</si>
  <si>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</si>
  <si>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</si>
  <si>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</si>
  <si>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</si>
  <si>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</si>
  <si>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</si>
  <si>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</si>
  <si>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</si>
  <si>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</si>
  <si>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</si>
  <si>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</si>
  <si>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</si>
  <si>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</si>
  <si>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</si>
  <si>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</si>
  <si>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</si>
  <si>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</si>
  <si>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</si>
  <si>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</si>
  <si>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</si>
  <si>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</si>
  <si>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</si>
  <si>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</si>
  <si>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</si>
  <si>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</si>
  <si>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</si>
  <si>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</si>
  <si>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</si>
  <si>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</si>
  <si>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</si>
  <si>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</si>
  <si>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</si>
  <si>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</si>
  <si>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</si>
  <si>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</si>
  <si>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</si>
  <si>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</si>
  <si>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</si>
  <si>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</si>
  <si>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</si>
  <si>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</si>
  <si>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</si>
  <si>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</si>
  <si>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</si>
  <si>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</si>
  <si>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</si>
  <si>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</si>
  <si>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</si>
  <si>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</si>
  <si>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</si>
  <si>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</si>
  <si>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</si>
  <si>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</si>
  <si>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</si>
  <si>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</si>
  <si>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</si>
  <si>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</si>
  <si>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</si>
  <si>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</si>
  <si>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</si>
  <si>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</si>
  <si>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</si>
  <si>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</si>
  <si>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</si>
  <si>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</si>
  <si>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</si>
  <si>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</si>
  <si>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</si>
  <si>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</si>
  <si>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</si>
  <si>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</si>
  <si>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</si>
  <si>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</si>
  <si>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</si>
  <si>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</si>
  <si>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</si>
  <si>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</si>
  <si>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</si>
  <si>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</si>
  <si>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</si>
  <si>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</si>
  <si>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</si>
  <si>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</si>
  <si>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</si>
  <si>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</si>
  <si>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</si>
  <si>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</si>
  <si>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</si>
  <si>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</si>
  <si>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</si>
  <si>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</si>
  <si>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</si>
  <si>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</si>
  <si>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</si>
  <si>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</si>
  <si>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</si>
  <si>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</si>
  <si>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</si>
  <si>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</si>
  <si>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</si>
  <si>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</si>
  <si>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</si>
  <si>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</si>
  <si>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</si>
  <si>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</si>
  <si>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</si>
  <si>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</si>
  <si>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</si>
  <si>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</si>
  <si>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</si>
  <si>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</si>
  <si>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</si>
  <si>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</si>
  <si>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</si>
  <si>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</si>
  <si>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</si>
  <si>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</si>
  <si>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</si>
  <si>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</si>
  <si>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</si>
  <si>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</si>
  <si>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</si>
  <si>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</si>
  <si>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</si>
  <si>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</si>
  <si>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</si>
  <si>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</si>
  <si>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</si>
  <si>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</si>
  <si>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</si>
  <si>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</si>
  <si>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</si>
  <si>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</si>
  <si>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</si>
  <si>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</si>
  <si>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EM RAMAL DE ENCAMINHAMENTO</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</si>
  <si>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</si>
  <si>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</si>
  <si>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</si>
  <si>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</si>
  <si>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</si>
  <si>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</si>
  <si>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</si>
  <si>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</si>
  <si>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</si>
  <si>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</si>
  <si>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</si>
  <si>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</si>
  <si>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</si>
  <si>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</si>
  <si>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</si>
  <si>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</si>
  <si>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</si>
  <si>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</si>
  <si>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</si>
  <si>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</si>
  <si>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</si>
  <si>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</si>
  <si>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</si>
  <si>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</si>
  <si>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</si>
  <si>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</si>
  <si>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</si>
  <si>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</si>
  <si>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</si>
  <si>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</si>
  <si>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</si>
  <si>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</si>
  <si>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</si>
  <si>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</si>
  <si>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</si>
  <si>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</si>
  <si>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</si>
  <si>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</si>
  <si>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CUBAS E PIAS</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</si>
  <si>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</si>
  <si>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</si>
  <si>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VASO SANITARIO SIFONADO CONVENCIONAL COM LOUÇA BRANCA, INCLUSO CONJUNTO DE LIGAÇÃO PARA BACIA SANITÁRIA AJUSTÁVEL - FORNECIMENTO E INSTALAÇÃO.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</si>
  <si>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</si>
  <si>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</si>
  <si>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</si>
  <si>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</si>
  <si>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</si>
  <si>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</si>
  <si>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</si>
  <si>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</si>
  <si>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</si>
  <si>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</si>
  <si>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1/2", FORNECIDO E INSTALADO EM RAMAL DE ÁGUA. AF_12/2014</t>
  </si>
  <si>
    <t>REGISTRO DE GAVETA BRUTO, LATÃO, ROSCÁVEL, 3/4", FORNECIDO E INSTALADO EM RAMAL DE ÁGUA. AF_12/2014</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</si>
  <si>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</si>
  <si>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</si>
  <si>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</si>
  <si>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</si>
  <si>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</si>
  <si>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</si>
  <si>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</si>
  <si>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</si>
  <si>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</si>
  <si>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</si>
  <si>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</si>
  <si>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</si>
  <si>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</si>
  <si>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</si>
  <si>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</si>
  <si>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</si>
  <si>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</si>
  <si>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</si>
  <si>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</si>
  <si>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</si>
  <si>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</si>
  <si>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ENSACAMENTO DE AREIA. AF_11/2015</t>
  </si>
  <si>
    <t xml:space="preserve">TUBOS DE CONCRETO </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</si>
  <si>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</si>
  <si>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</si>
  <si>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</si>
  <si>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</si>
  <si>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</si>
  <si>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</si>
  <si>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</si>
  <si>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</si>
  <si>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</si>
  <si>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</si>
  <si>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</si>
  <si>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</si>
  <si>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</si>
  <si>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</si>
  <si>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</si>
  <si>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</si>
  <si>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</si>
  <si>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</si>
  <si>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</si>
  <si>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</si>
  <si>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</si>
  <si>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</si>
  <si>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</si>
  <si>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</si>
  <si>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</si>
  <si>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</si>
  <si>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</si>
  <si>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</si>
  <si>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</si>
  <si>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</si>
  <si>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</si>
  <si>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</si>
  <si>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</si>
  <si>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</si>
  <si>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</si>
  <si>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</si>
  <si>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</si>
  <si>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</si>
  <si>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</si>
  <si>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</si>
  <si>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</si>
  <si>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</si>
  <si>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</si>
  <si>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</si>
  <si>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</si>
  <si>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</si>
  <si>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</si>
  <si>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</si>
  <si>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</si>
  <si>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</si>
  <si>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</si>
  <si>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</si>
  <si>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</si>
  <si>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</si>
  <si>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</si>
  <si>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</si>
  <si>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</si>
  <si>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</si>
  <si>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</si>
  <si>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</si>
  <si>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</si>
  <si>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</si>
  <si>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</si>
  <si>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</si>
  <si>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</si>
  <si>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</si>
  <si>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</si>
  <si>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</si>
  <si>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</si>
  <si>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</si>
  <si>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</si>
  <si>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</si>
  <si>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</si>
  <si>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</si>
  <si>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</si>
  <si>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</si>
  <si>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</si>
  <si>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</si>
  <si>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</si>
  <si>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</si>
  <si>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</si>
  <si>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</si>
  <si>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</si>
  <si>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</si>
  <si>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</si>
  <si>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</si>
  <si>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</si>
  <si>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</si>
  <si>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CERAMICAS - PADRÃO POPULAR</t>
  </si>
  <si>
    <t>(COMPOSIÇÃO REPRESENTATIVA) DO SERVIÇO DE CONTRAPISO EM ARGAMASSA TRAÇO 1:4 (CIM E AREIA), EM BETONEIRA 400 L, ESPESSURA 3 CM ÁREAS SECAS E 3 CM ÁREAS MOLHADAS, PARA EDIFICAÇÃO HABITACIONAL UNIFAMILIAR (CASA) E EDIFICAÇÃO PÚBLICA PADRÃO. AF_11/2014</t>
  </si>
  <si>
    <t>PISO CERAMICO - PADRÃO POPULAR</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</si>
  <si>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</si>
  <si>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</si>
  <si>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</si>
  <si>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</si>
  <si>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</si>
  <si>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</si>
  <si>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</si>
  <si>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</si>
  <si>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</si>
  <si>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</si>
  <si>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</si>
  <si>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</si>
  <si>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</si>
  <si>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</si>
  <si>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</si>
  <si>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</si>
  <si>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</si>
  <si>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</si>
  <si>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</si>
  <si>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</si>
  <si>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</si>
  <si>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</si>
  <si>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</si>
  <si>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</si>
  <si>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</si>
  <si>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</si>
  <si>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</si>
  <si>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</si>
  <si>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</si>
  <si>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</si>
  <si>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</si>
  <si>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</si>
  <si>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</si>
  <si>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</si>
  <si>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</si>
  <si>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</si>
  <si>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</si>
  <si>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</si>
  <si>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</si>
  <si>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</si>
  <si>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</si>
  <si>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</si>
  <si>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</si>
  <si>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</si>
  <si>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</si>
  <si>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</si>
  <si>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</si>
  <si>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</si>
  <si>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</si>
  <si>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</si>
  <si>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</si>
  <si>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</si>
  <si>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</si>
  <si>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</si>
  <si>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</si>
  <si>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</si>
  <si>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</si>
  <si>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</si>
  <si>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</si>
  <si>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</si>
  <si>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</si>
  <si>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</si>
  <si>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</si>
  <si>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</si>
  <si>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</si>
  <si>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</si>
  <si>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</si>
  <si>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</si>
  <si>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</si>
  <si>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</si>
  <si>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</si>
  <si>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</si>
  <si>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BASE PARA PAVIMENTACAO COM BRITA GRADUADA, INCLUSIVE COMPACTACAO</t>
  </si>
  <si>
    <t>BASE PARA PAVIMENTACAO COM BRITA CORRIDA, INCLUSIVE COMPACTACAO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</si>
  <si>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</si>
  <si>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</si>
  <si>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</si>
  <si>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</si>
  <si>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PARA PAVIMENTACAO COM MACADAME HIDRAULICO, INCLUSIVE COMPACTACAO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</si>
  <si>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</si>
  <si>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</si>
  <si>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</si>
  <si>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</si>
  <si>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</si>
  <si>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</si>
  <si>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</si>
  <si>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</si>
  <si>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</si>
  <si>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</si>
  <si>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</si>
  <si>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</si>
  <si>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</si>
  <si>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</si>
  <si>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</si>
  <si>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</si>
  <si>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</si>
  <si>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</si>
  <si>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</si>
  <si>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</si>
  <si>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</si>
  <si>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</si>
  <si>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</si>
  <si>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</si>
  <si>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</si>
  <si>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</si>
  <si>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</si>
  <si>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</si>
  <si>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</si>
  <si>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</si>
  <si>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</si>
  <si>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</si>
  <si>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</si>
  <si>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</si>
  <si>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</si>
  <si>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</si>
  <si>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</si>
  <si>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</si>
  <si>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</si>
  <si>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</si>
  <si>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</si>
  <si>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</si>
  <si>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</si>
  <si>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</si>
  <si>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</si>
  <si>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</si>
  <si>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</si>
  <si>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</si>
  <si>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</si>
  <si>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</si>
  <si>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</si>
  <si>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</si>
  <si>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</si>
  <si>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</si>
  <si>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</si>
  <si>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</si>
  <si>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</si>
  <si>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</si>
  <si>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</si>
  <si>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</si>
  <si>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</si>
  <si>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</si>
  <si>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</si>
  <si>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</si>
  <si>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</si>
  <si>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</si>
  <si>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</si>
  <si>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</si>
  <si>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</si>
  <si>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</si>
  <si>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</si>
  <si>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</si>
  <si>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</si>
  <si>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</si>
  <si>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MANOMETRO 0 A 200 PSI (0 A 14 KGF/CM2), D = 50MM - FORNECIMENTO E COLOCACAO</t>
  </si>
  <si>
    <t>PENEIRAS</t>
  </si>
  <si>
    <t>SERVIÇOS PRELIMINARES E ADMINISTRAÇÃO DA OBRA</t>
  </si>
  <si>
    <t>SERVIÇOS EXTRAS - SERVIÇOS PRELIMINARES E ADMINISTRACAO DA OBRA</t>
  </si>
  <si>
    <t>2</t>
  </si>
  <si>
    <t>MOVIMENTO DE TERRA, DRENAGEM E ÁGUAS PLUVIAIS</t>
  </si>
  <si>
    <t>SERVIÇOS EXTRAS - MOVIMENTO DE TERRA, DRENAGEM E ÁGUAS PLUVIAIS</t>
  </si>
  <si>
    <t>3</t>
  </si>
  <si>
    <t>4</t>
  </si>
  <si>
    <t>ESTRUTURAS</t>
  </si>
  <si>
    <t>4.2.2</t>
  </si>
  <si>
    <t>4.2.3</t>
  </si>
  <si>
    <t>4.2.6</t>
  </si>
  <si>
    <t>4.2.7</t>
  </si>
  <si>
    <t>4.2.8</t>
  </si>
  <si>
    <t>4.2.9</t>
  </si>
  <si>
    <t>4.2.9.1</t>
  </si>
  <si>
    <t>4.2.9.2</t>
  </si>
  <si>
    <t>4,3</t>
  </si>
  <si>
    <t>4.3.1</t>
  </si>
  <si>
    <t>4.3.2</t>
  </si>
  <si>
    <t>4.3.3</t>
  </si>
  <si>
    <t>4.3.4</t>
  </si>
  <si>
    <t>4.3.4.1</t>
  </si>
  <si>
    <t>4.3.5</t>
  </si>
  <si>
    <t>4.3.6</t>
  </si>
  <si>
    <t>4.4.2</t>
  </si>
  <si>
    <t>4.5.1</t>
  </si>
  <si>
    <t>4.5.2</t>
  </si>
  <si>
    <t>4.6.1</t>
  </si>
  <si>
    <t>4.6.2</t>
  </si>
  <si>
    <t>4.6.2.1</t>
  </si>
  <si>
    <t>4.6.3</t>
  </si>
  <si>
    <t>SERVIÇOS EXTRAS - ESTRUTURAS</t>
  </si>
  <si>
    <t>5</t>
  </si>
  <si>
    <t>ALVENARIA, DIVISÓRIAS, MUROS E FECHOS</t>
  </si>
  <si>
    <t>5.1</t>
  </si>
  <si>
    <t>5.2</t>
  </si>
  <si>
    <t>5.3</t>
  </si>
  <si>
    <t>SERVIÇOS EXTRAS - ALVENARIA, DIVISÓRIAS, MUROS E FECHOS</t>
  </si>
  <si>
    <t>6</t>
  </si>
  <si>
    <t>6.1</t>
  </si>
  <si>
    <t>6.2</t>
  </si>
  <si>
    <t>6.4</t>
  </si>
  <si>
    <t>6.5</t>
  </si>
  <si>
    <t>6.6</t>
  </si>
  <si>
    <t>6.7</t>
  </si>
  <si>
    <t>6.8</t>
  </si>
  <si>
    <t>6.9</t>
  </si>
  <si>
    <t>6.10</t>
  </si>
  <si>
    <t>6.11</t>
  </si>
  <si>
    <t>6.13</t>
  </si>
  <si>
    <t>7</t>
  </si>
  <si>
    <t>ESQUADRIAS, ACESSORIOS, VIDROS E ESPELHOS</t>
  </si>
  <si>
    <t>7.1</t>
  </si>
  <si>
    <t>7.2</t>
  </si>
  <si>
    <t>SERVIÇOS EXTRAS - ESQUADRIAS, ACESSORIOS, VIDROS E ESPELHOS</t>
  </si>
  <si>
    <t>8</t>
  </si>
  <si>
    <t>8.1</t>
  </si>
  <si>
    <t>8.2</t>
  </si>
  <si>
    <t>8.3</t>
  </si>
  <si>
    <t>8.4</t>
  </si>
  <si>
    <t>8.5</t>
  </si>
  <si>
    <t>INSTALACOES ELETRICAS, TELEFONIA, SISTEMAS DE PROTEÇÃO E VENTILAÇÃO</t>
  </si>
  <si>
    <t>8.1.4</t>
  </si>
  <si>
    <t>8.1.7</t>
  </si>
  <si>
    <t>INSTALAÇÕES ELÉTICAS</t>
  </si>
  <si>
    <t>8.2.1</t>
  </si>
  <si>
    <t>8.2.2</t>
  </si>
  <si>
    <t>8.2.3</t>
  </si>
  <si>
    <t>8.2.3.1</t>
  </si>
  <si>
    <t>8.2.3.2</t>
  </si>
  <si>
    <t>8.2.3.3</t>
  </si>
  <si>
    <t>8.2.3.4</t>
  </si>
  <si>
    <t>8.2.5</t>
  </si>
  <si>
    <t>8.2.5.1</t>
  </si>
  <si>
    <t>8.2.5.2</t>
  </si>
  <si>
    <t>8.2.6</t>
  </si>
  <si>
    <t>8.2.6.1</t>
  </si>
  <si>
    <t>8.2.6.2</t>
  </si>
  <si>
    <t>8.2.8</t>
  </si>
  <si>
    <t>8.2.9</t>
  </si>
  <si>
    <t>8.2.10</t>
  </si>
  <si>
    <t>8.2.11</t>
  </si>
  <si>
    <t>8.2.11.1</t>
  </si>
  <si>
    <t>8.2.11.2</t>
  </si>
  <si>
    <t>8.2.11.3</t>
  </si>
  <si>
    <t>8.2.12</t>
  </si>
  <si>
    <t>8.2.12.1</t>
  </si>
  <si>
    <t>8.2.12.2</t>
  </si>
  <si>
    <t>8.2.12.3</t>
  </si>
  <si>
    <t>8.2.12.4</t>
  </si>
  <si>
    <t>8.2.13</t>
  </si>
  <si>
    <t>8.2.14</t>
  </si>
  <si>
    <t>8.2.15</t>
  </si>
  <si>
    <t>8.2.16</t>
  </si>
  <si>
    <t>8.2.17</t>
  </si>
  <si>
    <t>8.2.18</t>
  </si>
  <si>
    <t>8.2.19</t>
  </si>
  <si>
    <t>8.2.20</t>
  </si>
  <si>
    <t>8.2.20.2</t>
  </si>
  <si>
    <t>8.2.20.3</t>
  </si>
  <si>
    <t>8.2.20.4</t>
  </si>
  <si>
    <t>8.2.20.5</t>
  </si>
  <si>
    <t>8.2.21</t>
  </si>
  <si>
    <t>8.3.2</t>
  </si>
  <si>
    <t>8.3.3</t>
  </si>
  <si>
    <t>8.3.4</t>
  </si>
  <si>
    <t>8.4.2</t>
  </si>
  <si>
    <t>8.4.3</t>
  </si>
  <si>
    <t>8.4.4</t>
  </si>
  <si>
    <t>SERVIÇOS EXTRAS - INSTALACOES ELETRICAS, TELEFONIA, SISTEMAS DE PROTEÇÃO E VENTILAÇÃO</t>
  </si>
  <si>
    <t>9</t>
  </si>
  <si>
    <t>9.1</t>
  </si>
  <si>
    <t>9.2</t>
  </si>
  <si>
    <t>9.3</t>
  </si>
  <si>
    <t>9.4</t>
  </si>
  <si>
    <t>9.1.3</t>
  </si>
  <si>
    <t>9.1.4</t>
  </si>
  <si>
    <t>9.1.5</t>
  </si>
  <si>
    <t>INSTALACOES HIDROSANITÁRIAS, GAS-GLP, PREVENÇÃO CONTRA INCÊNDIO E APRARELHOS SANITÁRIOS</t>
  </si>
  <si>
    <t>9.2.1</t>
  </si>
  <si>
    <t>9.2.2</t>
  </si>
  <si>
    <t>9.2.3</t>
  </si>
  <si>
    <t>9.2.4</t>
  </si>
  <si>
    <t>9.2.5</t>
  </si>
  <si>
    <t>9.2.6</t>
  </si>
  <si>
    <t>9.2.7</t>
  </si>
  <si>
    <t>9.2.8</t>
  </si>
  <si>
    <t>9.2.9</t>
  </si>
  <si>
    <t>9.2.10</t>
  </si>
  <si>
    <t>9.3.1</t>
  </si>
  <si>
    <t>9.3.2</t>
  </si>
  <si>
    <t>9.3.3</t>
  </si>
  <si>
    <t>9.3.4</t>
  </si>
  <si>
    <t>9.3.5</t>
  </si>
  <si>
    <t>9.3.6</t>
  </si>
  <si>
    <t>9.3.7</t>
  </si>
  <si>
    <t>9.3.8</t>
  </si>
  <si>
    <t>9.3.12</t>
  </si>
  <si>
    <t>9.3.14</t>
  </si>
  <si>
    <t>9.3.15</t>
  </si>
  <si>
    <t>9.3.16</t>
  </si>
  <si>
    <t>9.3.16.1</t>
  </si>
  <si>
    <t>9.3.16.2</t>
  </si>
  <si>
    <t>9.3.16.3</t>
  </si>
  <si>
    <t>9.3.17</t>
  </si>
  <si>
    <t>9.3.18</t>
  </si>
  <si>
    <t>9.3.19</t>
  </si>
  <si>
    <t>9.3.20</t>
  </si>
  <si>
    <t>9.3.21</t>
  </si>
  <si>
    <t>9.3.22</t>
  </si>
  <si>
    <t>9.3.23</t>
  </si>
  <si>
    <t>9.3.24</t>
  </si>
  <si>
    <t>9.3.25</t>
  </si>
  <si>
    <t>9.3.26</t>
  </si>
  <si>
    <t>9.3.27</t>
  </si>
  <si>
    <t>9.3.28</t>
  </si>
  <si>
    <t>9.3.29</t>
  </si>
  <si>
    <t>9.3.30</t>
  </si>
  <si>
    <t>9.3.30.1</t>
  </si>
  <si>
    <t>9.3.30.2</t>
  </si>
  <si>
    <t>9.3.31</t>
  </si>
  <si>
    <t>9.3.33</t>
  </si>
  <si>
    <t>9.3.34</t>
  </si>
  <si>
    <t>9.4.1</t>
  </si>
  <si>
    <t>9.4.2</t>
  </si>
  <si>
    <t>9.4.3</t>
  </si>
  <si>
    <t>9.4.4</t>
  </si>
  <si>
    <t>9.4.5</t>
  </si>
  <si>
    <t>9.4.6</t>
  </si>
  <si>
    <t>9.4.7</t>
  </si>
  <si>
    <t>9.4.8</t>
  </si>
  <si>
    <t>9.4.9</t>
  </si>
  <si>
    <t>9.4.10</t>
  </si>
  <si>
    <t>SERVIÇOS EXTRAS - INSTALACOES HIDROSANITÁRIAS, GAS-GLP, PREVENÇÃO CONTRA INCÊNDIO E APRARELHOS SANITÁRIOS</t>
  </si>
  <si>
    <t>MOVIMENTO DE TERRA</t>
  </si>
  <si>
    <t>2.1.1</t>
  </si>
  <si>
    <t>2.1.2</t>
  </si>
  <si>
    <t>2.1.4</t>
  </si>
  <si>
    <t>2.1.5</t>
  </si>
  <si>
    <t>2.1.6</t>
  </si>
  <si>
    <t>2.1.8</t>
  </si>
  <si>
    <t>2.1.9</t>
  </si>
  <si>
    <t>TRANSPORTE DE MATERIAIS</t>
  </si>
  <si>
    <t>2.2.1</t>
  </si>
  <si>
    <t>2.2.1.1</t>
  </si>
  <si>
    <t>2.2.1.2</t>
  </si>
  <si>
    <t>2.2.1.3</t>
  </si>
  <si>
    <t>2.2.1.4</t>
  </si>
  <si>
    <t>2.2.1.5</t>
  </si>
  <si>
    <t>2.2.2</t>
  </si>
  <si>
    <t>2.2.3</t>
  </si>
  <si>
    <t>2.2.4</t>
  </si>
  <si>
    <t>2.2.5</t>
  </si>
  <si>
    <t>2.2.8</t>
  </si>
  <si>
    <t>2.2.12</t>
  </si>
  <si>
    <t>2.2.13</t>
  </si>
  <si>
    <t>2.2.14</t>
  </si>
  <si>
    <t>2.3.4</t>
  </si>
  <si>
    <t>2.3.5</t>
  </si>
  <si>
    <t>2.3.9</t>
  </si>
  <si>
    <t>2.4.3</t>
  </si>
  <si>
    <t>2.4.4</t>
  </si>
  <si>
    <t>2.4.5</t>
  </si>
  <si>
    <t>2.4.6</t>
  </si>
  <si>
    <t xml:space="preserve">2.4.7 </t>
  </si>
  <si>
    <t>2.4.8</t>
  </si>
  <si>
    <t>2.4.9</t>
  </si>
  <si>
    <t>2.4.10</t>
  </si>
  <si>
    <t>2.4.12</t>
  </si>
  <si>
    <t>2.4.13</t>
  </si>
  <si>
    <t>CONTENÇÕES</t>
  </si>
  <si>
    <t>2.5.3</t>
  </si>
  <si>
    <t>2.5.6</t>
  </si>
  <si>
    <t>REVESTIMENTOS, IMPERMEABILIZACÕES, PINTURAS E ARGAMASSAS</t>
  </si>
  <si>
    <t>10</t>
  </si>
  <si>
    <t>10.1</t>
  </si>
  <si>
    <t>10.1.1</t>
  </si>
  <si>
    <t>10.1.2</t>
  </si>
  <si>
    <t>10.1.3</t>
  </si>
  <si>
    <t>10.1.8</t>
  </si>
  <si>
    <t>10.1.9</t>
  </si>
  <si>
    <t>10.1.10</t>
  </si>
  <si>
    <t>10.1.11</t>
  </si>
  <si>
    <t>10.1.14</t>
  </si>
  <si>
    <t>10.1.15</t>
  </si>
  <si>
    <t>10.1.16</t>
  </si>
  <si>
    <t>10.1.17</t>
  </si>
  <si>
    <t>10.1.17.1</t>
  </si>
  <si>
    <t>10.2</t>
  </si>
  <si>
    <t>10.2.1</t>
  </si>
  <si>
    <t>10.2.2</t>
  </si>
  <si>
    <t>10.2.4</t>
  </si>
  <si>
    <t>10.2.6</t>
  </si>
  <si>
    <t>10.2.8</t>
  </si>
  <si>
    <t>10.2.9</t>
  </si>
  <si>
    <t>10.3</t>
  </si>
  <si>
    <t>10.3.1</t>
  </si>
  <si>
    <t>10.3.2</t>
  </si>
  <si>
    <t>10.3.4</t>
  </si>
  <si>
    <t>10.3.5</t>
  </si>
  <si>
    <t>10.3.6</t>
  </si>
  <si>
    <t>10.3.7</t>
  </si>
  <si>
    <t>10.3.8</t>
  </si>
  <si>
    <t>10.3.9</t>
  </si>
  <si>
    <t>10.3.10</t>
  </si>
  <si>
    <t>10.3.11</t>
  </si>
  <si>
    <t>10.3.12</t>
  </si>
  <si>
    <t>10.3.13</t>
  </si>
  <si>
    <t>10.3.14</t>
  </si>
  <si>
    <t>10.3.15</t>
  </si>
  <si>
    <t>10.4</t>
  </si>
  <si>
    <t>10.4.1</t>
  </si>
  <si>
    <t>10.4.2</t>
  </si>
  <si>
    <t>10.4.3</t>
  </si>
  <si>
    <t>10.4.4</t>
  </si>
  <si>
    <t>10.4.5</t>
  </si>
  <si>
    <t>10.4.6</t>
  </si>
  <si>
    <t>10.4.7</t>
  </si>
  <si>
    <t>10.4.8</t>
  </si>
  <si>
    <t>10.4.10</t>
  </si>
  <si>
    <t>10.4.11</t>
  </si>
  <si>
    <t>10.4.12</t>
  </si>
  <si>
    <t>10.4.13</t>
  </si>
  <si>
    <t>10.4.14</t>
  </si>
  <si>
    <t>10.4.16</t>
  </si>
  <si>
    <t>SERVIÇOS EXTRAS - REVESTIMENTOS, IMPERMEABILIZACÕES, PINTURAS E ARGAMASSAS</t>
  </si>
  <si>
    <t>PAVIMENTACAO E CALCAMENTO, PAISAGISMO E EQUIPAMENTOS EXTERNOS</t>
  </si>
  <si>
    <t>11</t>
  </si>
  <si>
    <t>11.1.1</t>
  </si>
  <si>
    <t>11.1.2</t>
  </si>
  <si>
    <t>11.1.4</t>
  </si>
  <si>
    <t>11.1.7</t>
  </si>
  <si>
    <t>11.1.8</t>
  </si>
  <si>
    <t>11.1.9</t>
  </si>
  <si>
    <t>11.1.10</t>
  </si>
  <si>
    <t>11.1.11</t>
  </si>
  <si>
    <t>11.2</t>
  </si>
  <si>
    <t>11.2.1</t>
  </si>
  <si>
    <t>11.2.2</t>
  </si>
  <si>
    <t>12</t>
  </si>
  <si>
    <t>12.1.2</t>
  </si>
  <si>
    <t>12.3.28</t>
  </si>
  <si>
    <t>12.3.34</t>
  </si>
  <si>
    <t>DIVERSOS (LIMPEZA,ENSAIOS TECNOLÓGICOS, EQUIPAMENTOS)</t>
  </si>
  <si>
    <t>SERVIÇOS EXTRAS - DIVERSOS (LIMPEZA,ENSAIOS TECNOLÓGICOS, EQUIPAMENTOS)</t>
  </si>
  <si>
    <t>ADM</t>
  </si>
  <si>
    <t>PRELIM</t>
  </si>
  <si>
    <t>MOV TERR</t>
  </si>
  <si>
    <t>TRANSP</t>
  </si>
  <si>
    <t>DRE</t>
  </si>
  <si>
    <t>CONTENSÕES</t>
  </si>
  <si>
    <t>C</t>
  </si>
  <si>
    <t>CONCRETOS</t>
  </si>
  <si>
    <t>LAJES</t>
  </si>
  <si>
    <t>ELEMENTOS VAZADOS</t>
  </si>
  <si>
    <t>DIVISÓRIAS E PAREDES</t>
  </si>
  <si>
    <t>MUROS E FSCHOS</t>
  </si>
  <si>
    <t>ESQUADRIAS E ACESSÓRIOS</t>
  </si>
  <si>
    <t>10.6</t>
  </si>
  <si>
    <t>10.6.1</t>
  </si>
  <si>
    <t>10.6.2</t>
  </si>
  <si>
    <t>10.6.3</t>
  </si>
  <si>
    <t>10.6.4</t>
  </si>
  <si>
    <t>10.6.6</t>
  </si>
  <si>
    <t>SERVIÇOS PRELIMINARES</t>
  </si>
  <si>
    <t>1.1.1</t>
  </si>
  <si>
    <t>1.1.2</t>
  </si>
  <si>
    <t>1.1.3</t>
  </si>
  <si>
    <t>ADMINISTRACAO E CANTEIRO DE OBRAS</t>
  </si>
  <si>
    <t>1.2.1</t>
  </si>
  <si>
    <t>1.2.1.2</t>
  </si>
  <si>
    <t>1.2.2</t>
  </si>
  <si>
    <t>1.2.3</t>
  </si>
  <si>
    <t>1.2.4</t>
  </si>
  <si>
    <t>1.2.5</t>
  </si>
  <si>
    <t>5.1.1</t>
  </si>
  <si>
    <t>5.1.3</t>
  </si>
  <si>
    <t>5.1.4</t>
  </si>
  <si>
    <t>5.1.5</t>
  </si>
  <si>
    <t>5.1.6</t>
  </si>
  <si>
    <t>5.1.12</t>
  </si>
  <si>
    <t>5.1.13</t>
  </si>
  <si>
    <t>5.2.1</t>
  </si>
  <si>
    <t>5.3.6</t>
  </si>
  <si>
    <t>ESQUADRIAS E ACESSORIOS</t>
  </si>
  <si>
    <t>7.1.1</t>
  </si>
  <si>
    <t>7.1.3</t>
  </si>
  <si>
    <t>7.1.3.1</t>
  </si>
  <si>
    <t>7.1.3.2</t>
  </si>
  <si>
    <t>7.1.3.3</t>
  </si>
  <si>
    <t>7.1.3.4</t>
  </si>
  <si>
    <t>7.1.3.5</t>
  </si>
  <si>
    <t>7.1.3.8</t>
  </si>
  <si>
    <t>7.1.4</t>
  </si>
  <si>
    <t>7.1.5</t>
  </si>
  <si>
    <t>7.1.6</t>
  </si>
  <si>
    <t>7.1.7</t>
  </si>
  <si>
    <t>7.1.9</t>
  </si>
  <si>
    <t>7.1.9.1</t>
  </si>
  <si>
    <t>7.1.9.2</t>
  </si>
  <si>
    <t>7.1.10</t>
  </si>
  <si>
    <t>7.1.11</t>
  </si>
  <si>
    <t>7.1.12</t>
  </si>
  <si>
    <t>7.1.13</t>
  </si>
  <si>
    <t>7.1.7.1</t>
  </si>
  <si>
    <t>7.1.7.3</t>
  </si>
  <si>
    <t>7.1.7.4</t>
  </si>
  <si>
    <t>7.1.7.5</t>
  </si>
  <si>
    <t>7.1.7.8</t>
  </si>
  <si>
    <t>7.2.2</t>
  </si>
  <si>
    <t>8.5.2</t>
  </si>
  <si>
    <t>11.1</t>
  </si>
  <si>
    <t>X</t>
  </si>
  <si>
    <t>SERVIÇOS EXTRAS - PAVIMENTACAO E CALCAMENTO, PAISAGISMO E EQUIPAMENTOS EXTERNOS</t>
  </si>
  <si>
    <t>INSTAL. ELETRICAS, TELEFONIA, SISTEMAS DE PROTEÇÃO E VENTILAÇÃO</t>
  </si>
  <si>
    <t>INSTAL. HIDROSANITÁRIAS, GAS-GLP, INCÊNDIO E APRARELHOS</t>
  </si>
  <si>
    <t>N</t>
  </si>
  <si>
    <t>INSTAL. HIDROSANITÁRIAS, GAS-GLP, INCÊNDIO E APARELHOS</t>
  </si>
  <si>
    <t>REVESTIMENTOS DE PAREDES E PISOS, IMPERMEABILIZACÕES, PINTURAS E ARGAMASSAS</t>
  </si>
  <si>
    <r>
      <t>SECRETARIA DE ESTADO DO DESENVOLVIMENTO URBANO -</t>
    </r>
    <r>
      <rPr>
        <b/>
        <sz val="10"/>
        <rFont val="Arial"/>
        <family val="2"/>
      </rPr>
      <t xml:space="preserve"> </t>
    </r>
    <r>
      <rPr>
        <b/>
        <sz val="12"/>
        <rFont val="Arial"/>
        <family val="2"/>
      </rPr>
      <t>SEDU</t>
    </r>
  </si>
  <si>
    <t>Edital no Município</t>
  </si>
  <si>
    <t>Procedimento prévio</t>
  </si>
  <si>
    <t>Início previsto da Obra</t>
  </si>
  <si>
    <t>Convênio</t>
  </si>
  <si>
    <t>Repasse do Concedente</t>
  </si>
  <si>
    <t>Data</t>
  </si>
  <si>
    <t>Dias</t>
  </si>
  <si>
    <t>nº</t>
  </si>
  <si>
    <t>Contrapartida do Proponente</t>
  </si>
  <si>
    <t>Quantidade:</t>
  </si>
  <si>
    <t>CRONOGRAMA FÍSICO FINANCEIRO</t>
  </si>
  <si>
    <t>Valor Total</t>
  </si>
  <si>
    <t>Controle</t>
  </si>
  <si>
    <t>GRUPO</t>
  </si>
  <si>
    <t>SERVIÇOS</t>
  </si>
  <si>
    <t>PARCELAS (%)</t>
  </si>
  <si>
    <t>TOTAL</t>
  </si>
  <si>
    <t>% S/</t>
  </si>
  <si>
    <t>ITEM</t>
  </si>
  <si>
    <t>ITEM (R$)</t>
  </si>
  <si>
    <t>Data Início</t>
  </si>
  <si>
    <t>Data Fim</t>
  </si>
  <si>
    <t>TOTAIS</t>
  </si>
  <si>
    <t>COMPOSIÇÃO DOS RECURSOS (TESOURO E CONTRAPARTIDA)</t>
  </si>
  <si>
    <t>PARCELAS</t>
  </si>
  <si>
    <t>Nº DE</t>
  </si>
  <si>
    <t>MESES</t>
  </si>
  <si>
    <t>1T</t>
  </si>
  <si>
    <t xml:space="preserve">SERVIÇOS PRELIMINARES </t>
  </si>
  <si>
    <t>TESOURO</t>
  </si>
  <si>
    <t>R$</t>
  </si>
  <si>
    <t>1C</t>
  </si>
  <si>
    <t>E ADMINISTRAÇÃO DA OBRA</t>
  </si>
  <si>
    <t>CONTRAPARTIDA</t>
  </si>
  <si>
    <t>2T</t>
  </si>
  <si>
    <t xml:space="preserve">MOVIMENTO DE TERRA, DRENAGEM </t>
  </si>
  <si>
    <t>2C</t>
  </si>
  <si>
    <t>E ÁGUAS PLUVIAIS</t>
  </si>
  <si>
    <t>3T</t>
  </si>
  <si>
    <t>3C</t>
  </si>
  <si>
    <t>4T</t>
  </si>
  <si>
    <t>4C</t>
  </si>
  <si>
    <t>5T</t>
  </si>
  <si>
    <t xml:space="preserve">ALVENARIA, DIVISÓRIAS, </t>
  </si>
  <si>
    <t>5C</t>
  </si>
  <si>
    <t>6T</t>
  </si>
  <si>
    <t>6C</t>
  </si>
  <si>
    <t>7T</t>
  </si>
  <si>
    <t xml:space="preserve">ESQUADRIAS, ACESSORIOS, </t>
  </si>
  <si>
    <t>7C</t>
  </si>
  <si>
    <t>8T</t>
  </si>
  <si>
    <t xml:space="preserve">INSTAL. ELETRICAS, TELEFONIA, </t>
  </si>
  <si>
    <t>8C</t>
  </si>
  <si>
    <t>SISTEMAS DE PROTEÇÃO E VENTILAÇÃO</t>
  </si>
  <si>
    <t>9T</t>
  </si>
  <si>
    <t xml:space="preserve">INSTAL. HIDROSANITÁRIAS, GAS-GLP, </t>
  </si>
  <si>
    <t>9C</t>
  </si>
  <si>
    <t>INCÊNDIO E APARELHOS</t>
  </si>
  <si>
    <t>10T</t>
  </si>
  <si>
    <t xml:space="preserve">REVESTIMENTOS DE PAREDES E PISOS, IMPERMEABILIZACÕES, </t>
  </si>
  <si>
    <t>10C</t>
  </si>
  <si>
    <t>PINTURAS E ARGAMASSAS</t>
  </si>
  <si>
    <t>11T</t>
  </si>
  <si>
    <t xml:space="preserve">PAVIMENTACAO E CALCAMENTO, PAISAGISMO </t>
  </si>
  <si>
    <t>11C</t>
  </si>
  <si>
    <t>E EQUIPAMENTOS EXTERNOS</t>
  </si>
  <si>
    <t>12T</t>
  </si>
  <si>
    <t>DIVERSOS (LIMPEZA,</t>
  </si>
  <si>
    <t>12C</t>
  </si>
  <si>
    <t>ENSAIOS TECNOLÓGICOS, EQUIPAMENTOS)</t>
  </si>
  <si>
    <t>FATURAMENTO MENSAL PREVISTO</t>
  </si>
  <si>
    <t>MENSAL PARCIAL PREVISTO EM %</t>
  </si>
  <si>
    <t>MENSAL ACUMULADO PREVISTO EM %</t>
  </si>
  <si>
    <t>Resp. Técnico:</t>
  </si>
  <si>
    <t>Assinatura:</t>
  </si>
  <si>
    <t>Prefeito:</t>
  </si>
  <si>
    <t>data:</t>
  </si>
  <si>
    <t>___________________________</t>
  </si>
  <si>
    <t>__________________</t>
  </si>
  <si>
    <t>Grandes 
Ìtens  (%)</t>
  </si>
  <si>
    <t>Quantidade
(projeto)</t>
  </si>
  <si>
    <t>Unid</t>
  </si>
  <si>
    <t>GRANDES ITENS</t>
  </si>
  <si>
    <t>%</t>
  </si>
  <si>
    <t>COLOCAÇÃO DE TELA EM ANDAIME FACHADEIRO. AF_11/2017</t>
  </si>
  <si>
    <t>MONTAGEM E DESMONTAGEM DE ANDAIME MODULAR FACHADEIRO, COM PISO METÁLICO, PARA EDIFICAÇÕES COM MÚLTIPLOS PAVIMENTOS (EXCLUSIVE ANDAIME E LIMPEZA). AF_11/2017</t>
  </si>
  <si>
    <t>REATERRO MANUAL APILOADO COM SOQUETE. AF_10/2017</t>
  </si>
  <si>
    <t>30.107.000050.SER</t>
  </si>
  <si>
    <t>30.107.000055.SER</t>
  </si>
  <si>
    <t>30.107.000060.SER</t>
  </si>
  <si>
    <t>30.107.000065.SER</t>
  </si>
  <si>
    <t>30.107.000070.SER</t>
  </si>
  <si>
    <t>30.107.000075.SER</t>
  </si>
  <si>
    <t>LIMPEZA DE TERRENO, DESTOCAMENTO E DEMOLIÇÕES</t>
  </si>
  <si>
    <t>DEMOLIÇÃO DE LAJES, DE FORMA MANUAL, SEM REAPROVEITAMENTO. AF_12/2017</t>
  </si>
  <si>
    <t>DEMOLIÇÃO DE LAJES, DE FORMA MECANIZADA COM MARTELETE, SEM REAPROVEITAMENTO. AF_12/2017</t>
  </si>
  <si>
    <t>REMOÇÃO DE TELHAS, DE FIBROCIMENTO, METÁLICA E CERÂMICA,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</si>
  <si>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</si>
  <si>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</si>
  <si>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</si>
  <si>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</si>
  <si>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</si>
  <si>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</si>
  <si>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</si>
  <si>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</si>
  <si>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</si>
  <si>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</si>
  <si>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</si>
  <si>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</si>
  <si>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</si>
  <si>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</si>
  <si>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</si>
  <si>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</si>
  <si>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</si>
  <si>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</si>
  <si>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</si>
  <si>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</si>
  <si>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</si>
  <si>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</si>
  <si>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</si>
  <si>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</si>
  <si>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</si>
  <si>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</si>
  <si>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</si>
  <si>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</si>
  <si>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</si>
  <si>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</si>
  <si>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</si>
  <si>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</si>
  <si>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</si>
  <si>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PROTEÇÃO TÉRMICA PARA COBERTURA EM EPS, DE FORMA MANUAL, SEM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</si>
  <si>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</si>
  <si>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</si>
  <si>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</si>
  <si>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</si>
  <si>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</si>
  <si>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</si>
  <si>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</si>
  <si>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TAPUME COM COMPENSADO DE MADEIRA. AF_05/2018</t>
  </si>
  <si>
    <t>TAPUME COM TELHA METÁLICA. AF_05/2018</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</si>
  <si>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</si>
  <si>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</si>
  <si>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</si>
  <si>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</si>
  <si>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</si>
  <si>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</si>
  <si>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</si>
  <si>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</si>
  <si>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</si>
  <si>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</si>
  <si>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</si>
  <si>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</si>
  <si>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</si>
  <si>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</si>
  <si>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</si>
  <si>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</si>
  <si>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</si>
  <si>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</si>
  <si>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</si>
  <si>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</si>
  <si>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</si>
  <si>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</si>
  <si>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</si>
  <si>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</si>
  <si>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</si>
  <si>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</si>
  <si>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</si>
  <si>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</si>
  <si>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</si>
  <si>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</si>
  <si>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</si>
  <si>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</si>
  <si>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</si>
  <si>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</si>
  <si>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</si>
  <si>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</si>
  <si>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</si>
  <si>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</si>
  <si>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</si>
  <si>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</si>
  <si>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</si>
  <si>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</si>
  <si>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</si>
  <si>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</si>
  <si>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</si>
  <si>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</si>
  <si>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</si>
  <si>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</si>
  <si>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</si>
  <si>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</si>
  <si>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</si>
  <si>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</si>
  <si>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9.3.16.4</t>
  </si>
  <si>
    <t>ASSENTAMENTO DE TUBOS DE PVC - ÁGUA FRIA</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</si>
  <si>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</si>
  <si>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</si>
  <si>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</si>
  <si>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</si>
  <si>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</si>
  <si>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</si>
  <si>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9.3.16.5</t>
  </si>
  <si>
    <t>ASSENTAMENTO DE TUBOS DE PVC DE FOFO - ÁGUA FRIA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</si>
  <si>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</si>
  <si>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</si>
  <si>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</si>
  <si>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</si>
  <si>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</si>
  <si>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</si>
  <si>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</si>
  <si>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</si>
  <si>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</si>
  <si>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</si>
  <si>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</si>
  <si>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</si>
  <si>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</si>
  <si>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</si>
  <si>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PORTA PRONTA</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</si>
  <si>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</si>
  <si>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</si>
  <si>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</si>
  <si>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</si>
  <si>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</si>
  <si>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MONTAGEM E DESMONTAGEM DE FORMA PARA RADIER, EM MADEIRA SERRADA, 4 UTILIZAÇÕES.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</si>
  <si>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</si>
  <si>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</si>
  <si>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</si>
  <si>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</si>
  <si>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</si>
  <si>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</si>
  <si>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</si>
  <si>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</si>
  <si>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</si>
  <si>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</si>
  <si>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</si>
  <si>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</si>
  <si>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</si>
  <si>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</si>
  <si>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</si>
  <si>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</si>
  <si>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</si>
  <si>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</si>
  <si>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</si>
  <si>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</si>
  <si>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</si>
  <si>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</si>
  <si>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ARMACAO CA-50 e CA-60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</si>
  <si>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</si>
  <si>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</si>
  <si>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</si>
  <si>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</si>
  <si>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</si>
  <si>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</si>
  <si>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</si>
  <si>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</si>
  <si>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</si>
  <si>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</si>
  <si>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</si>
  <si>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</si>
  <si>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</si>
  <si>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</si>
  <si>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</si>
  <si>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</si>
  <si>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</si>
  <si>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</si>
  <si>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</si>
  <si>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</si>
  <si>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</si>
  <si>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ELEMENTOS ESTRUTURAIS DIVERSOS</t>
  </si>
  <si>
    <t>4.6.3.2</t>
  </si>
  <si>
    <t>ELEMENTOS ESTRUTURAIS DIVERSOS EM CONCRETO</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</si>
  <si>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</si>
  <si>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</si>
  <si>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</si>
  <si>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</si>
  <si>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</si>
  <si>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</si>
  <si>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</si>
  <si>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</si>
  <si>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</si>
  <si>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</si>
  <si>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</si>
  <si>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</si>
  <si>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</si>
  <si>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</si>
  <si>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</si>
  <si>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</si>
  <si>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</si>
  <si>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</si>
  <si>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</si>
  <si>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</si>
  <si>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</si>
  <si>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</si>
  <si>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</si>
  <si>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</si>
  <si>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</si>
  <si>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</si>
  <si>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</si>
  <si>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</si>
  <si>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</si>
  <si>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</si>
  <si>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</si>
  <si>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</si>
  <si>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</si>
  <si>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</si>
  <si>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</si>
  <si>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</si>
  <si>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</si>
  <si>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</si>
  <si>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</si>
  <si>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</si>
  <si>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</si>
  <si>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</si>
  <si>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</si>
  <si>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</si>
  <si>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</si>
  <si>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</si>
  <si>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</si>
  <si>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</si>
  <si>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</si>
  <si>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</si>
  <si>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</si>
  <si>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</si>
  <si>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</si>
  <si>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</si>
  <si>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</si>
  <si>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</si>
  <si>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</si>
  <si>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</si>
  <si>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</si>
  <si>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</si>
  <si>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</si>
  <si>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</si>
  <si>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</si>
  <si>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</si>
  <si>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</si>
  <si>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</si>
  <si>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</si>
  <si>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</si>
  <si>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</si>
  <si>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</si>
  <si>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</si>
  <si>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</si>
  <si>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SOLDÁVEL, DN 20 MM (1/2), APARENTE, INSTALADA EM TETO - FORNECIMENTO E INSTALAÇÃO. AF_11/2016_P</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</si>
  <si>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</si>
  <si>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</si>
  <si>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</si>
  <si>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</si>
  <si>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</si>
  <si>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</si>
  <si>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</si>
  <si>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</si>
  <si>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</si>
  <si>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</si>
  <si>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</si>
  <si>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</si>
  <si>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</si>
  <si>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</si>
  <si>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</si>
  <si>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</si>
  <si>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</si>
  <si>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</si>
  <si>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</si>
  <si>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</si>
  <si>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</si>
  <si>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</si>
  <si>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</si>
  <si>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</si>
  <si>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</si>
  <si>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</si>
  <si>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</si>
  <si>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</si>
  <si>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</si>
  <si>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</si>
  <si>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</si>
  <si>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</si>
  <si>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OUTROS TIPOS DE INTERRUPTOR</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</si>
  <si>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</si>
  <si>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</si>
  <si>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</si>
  <si>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</si>
  <si>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</si>
  <si>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</si>
  <si>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</si>
  <si>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</si>
  <si>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</si>
  <si>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</si>
  <si>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</si>
  <si>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</si>
  <si>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</si>
  <si>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</si>
  <si>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</si>
  <si>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</si>
  <si>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</si>
  <si>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</si>
  <si>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</si>
  <si>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</si>
  <si>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</si>
  <si>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</si>
  <si>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</si>
  <si>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</si>
  <si>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</si>
  <si>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</si>
  <si>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</si>
  <si>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</si>
  <si>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</si>
  <si>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</si>
  <si>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</si>
  <si>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</si>
  <si>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</si>
  <si>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</si>
  <si>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</si>
  <si>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</si>
  <si>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</si>
  <si>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LOCAÇÃO DE PONTO PARA REFERÊNCIA TOPOGRÁFICA. AF_10/2018</t>
  </si>
  <si>
    <t>LOCAÇÃO DE REDE DE ÁGUA OU ESGOTO. AF_10/2018</t>
  </si>
  <si>
    <t>LOCAÇÃO DE PAVIMENTAÇÃO. AF_10/2018</t>
  </si>
  <si>
    <t>5.2.3</t>
  </si>
  <si>
    <t>PLACAS DE GESSO</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</si>
  <si>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</si>
  <si>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</si>
  <si>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</si>
  <si>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</si>
  <si>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</si>
  <si>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</si>
  <si>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</si>
  <si>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</si>
  <si>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</si>
  <si>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</si>
  <si>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</si>
  <si>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</si>
  <si>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</si>
  <si>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</si>
  <si>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</si>
  <si>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</si>
  <si>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7.1.14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</si>
  <si>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</si>
  <si>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</si>
  <si>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</si>
  <si>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</si>
  <si>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</si>
  <si>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</si>
  <si>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</si>
  <si>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</si>
  <si>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</si>
  <si>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</si>
  <si>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</si>
  <si>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</si>
  <si>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</si>
  <si>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16.105.000030.SER</t>
  </si>
  <si>
    <t>16.105.000031.SER</t>
  </si>
  <si>
    <t>16.105.000032.SER</t>
  </si>
  <si>
    <t>16.105.000033.SER</t>
  </si>
  <si>
    <t>16.105.000034.SER</t>
  </si>
  <si>
    <t>16.105.000035.SER</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</si>
  <si>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</si>
  <si>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</si>
  <si>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</si>
  <si>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</si>
  <si>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</si>
  <si>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</si>
  <si>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</si>
  <si>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</si>
  <si>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</si>
  <si>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</si>
  <si>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</si>
  <si>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</si>
  <si>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</si>
  <si>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</si>
  <si>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</si>
  <si>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</si>
  <si>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</si>
  <si>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</si>
  <si>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</si>
  <si>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</si>
  <si>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</si>
  <si>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</si>
  <si>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</si>
  <si>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</si>
  <si>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</si>
  <si>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</si>
  <si>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</si>
  <si>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</si>
  <si>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</si>
  <si>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</si>
  <si>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</si>
  <si>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</si>
  <si>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</si>
  <si>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</si>
  <si>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</si>
  <si>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</si>
  <si>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</si>
  <si>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</si>
  <si>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</si>
  <si>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</si>
  <si>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</si>
  <si>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</si>
  <si>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</si>
  <si>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</si>
  <si>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MANUTENCAO / REPAROS - PONTO DE ÁGUA</t>
  </si>
  <si>
    <t>ASSENTAMENTO DE TUBOS PPR E  PEX</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</si>
  <si>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</si>
  <si>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</si>
  <si>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</si>
  <si>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</si>
  <si>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</si>
  <si>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</si>
  <si>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</si>
  <si>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</si>
  <si>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</si>
  <si>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</si>
  <si>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</si>
  <si>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</si>
  <si>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</si>
  <si>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</si>
  <si>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</si>
  <si>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</si>
  <si>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</si>
  <si>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</si>
  <si>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</si>
  <si>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</si>
  <si>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</si>
  <si>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</si>
  <si>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</si>
  <si>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</si>
  <si>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</si>
  <si>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</si>
  <si>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</si>
  <si>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</si>
  <si>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</si>
  <si>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</si>
  <si>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</si>
  <si>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</si>
  <si>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</si>
  <si>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</si>
  <si>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</si>
  <si>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</si>
  <si>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</si>
  <si>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</si>
  <si>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</si>
  <si>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</si>
  <si>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</si>
  <si>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</si>
  <si>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</si>
  <si>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</si>
  <si>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</si>
  <si>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</si>
  <si>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</si>
  <si>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</si>
  <si>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</si>
  <si>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</si>
  <si>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CAVALETE PARA MEDIÇÃO DE ÁGUA - ENTRADA INDIVIDUALIZADA, EM PVC DN 25 (¾), PARA 1 MEDIDOR  FORNECIMENTO E INSTALAÇÃO (EXCLUSIVE HIDRÔMETRO). AF_11/2016</t>
  </si>
  <si>
    <t>VÁLVULA DE DESCARGA METÁLICA, BASE 1 1/2 ", ACABAMENTO METALICO CROMADO - FORNECIMENTO E INSTALAÇÃO. AF_01/2019</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</si>
  <si>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</si>
  <si>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</si>
  <si>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</si>
  <si>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</si>
  <si>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</si>
  <si>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</si>
  <si>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</si>
  <si>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</si>
  <si>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</si>
  <si>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</si>
  <si>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</si>
  <si>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</si>
  <si>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</si>
  <si>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</si>
  <si>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</si>
  <si>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</si>
  <si>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</si>
  <si>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</si>
  <si>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</si>
  <si>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</si>
  <si>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</si>
  <si>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</si>
  <si>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CONEXÕES DIVERSAS</t>
  </si>
  <si>
    <t>9.3.35</t>
  </si>
  <si>
    <t>9.3.35.2</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</si>
  <si>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</si>
  <si>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</si>
  <si>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</si>
  <si>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</si>
  <si>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</si>
  <si>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</si>
  <si>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</si>
  <si>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</si>
  <si>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</si>
  <si>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</si>
  <si>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</si>
  <si>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</si>
  <si>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</si>
  <si>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</si>
  <si>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</si>
  <si>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</si>
  <si>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</si>
  <si>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</si>
  <si>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</si>
  <si>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</si>
  <si>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</si>
  <si>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</si>
  <si>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</si>
  <si>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</si>
  <si>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</si>
  <si>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</si>
  <si>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</si>
  <si>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</si>
  <si>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</si>
  <si>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</si>
  <si>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</si>
  <si>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</si>
  <si>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</si>
  <si>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</si>
  <si>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</si>
  <si>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</si>
  <si>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</si>
  <si>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</si>
  <si>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</si>
  <si>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</si>
  <si>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</si>
  <si>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</si>
  <si>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</si>
  <si>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</si>
  <si>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</si>
  <si>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</si>
  <si>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</si>
  <si>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</si>
  <si>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</si>
  <si>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</si>
  <si>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</si>
  <si>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</si>
  <si>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</si>
  <si>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</si>
  <si>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</si>
  <si>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</si>
  <si>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</si>
  <si>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</si>
  <si>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</si>
  <si>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</si>
  <si>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</si>
  <si>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</si>
  <si>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</si>
  <si>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</si>
  <si>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</si>
  <si>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</si>
  <si>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</si>
  <si>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</si>
  <si>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</si>
  <si>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</si>
  <si>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</si>
  <si>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</si>
  <si>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</si>
  <si>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</si>
  <si>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</si>
  <si>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</si>
  <si>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</si>
  <si>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</si>
  <si>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</si>
  <si>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</si>
  <si>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</si>
  <si>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</si>
  <si>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</si>
  <si>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</si>
  <si>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</si>
  <si>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</si>
  <si>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</si>
  <si>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</si>
  <si>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</si>
  <si>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</si>
  <si>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</si>
  <si>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</si>
  <si>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</si>
  <si>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</si>
  <si>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</si>
  <si>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</si>
  <si>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</si>
  <si>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</si>
  <si>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</si>
  <si>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</si>
  <si>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</si>
  <si>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</si>
  <si>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</si>
  <si>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</si>
  <si>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</si>
  <si>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</si>
  <si>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</si>
  <si>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</si>
  <si>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</si>
  <si>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</si>
  <si>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</si>
  <si>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</si>
  <si>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</si>
  <si>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</si>
  <si>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</si>
  <si>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</si>
  <si>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</si>
  <si>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</si>
  <si>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</si>
  <si>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</si>
  <si>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</si>
  <si>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</si>
  <si>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</si>
  <si>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</si>
  <si>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</si>
  <si>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</si>
  <si>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</si>
  <si>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</si>
  <si>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</si>
  <si>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</si>
  <si>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</si>
  <si>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</si>
  <si>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</si>
  <si>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</si>
  <si>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</si>
  <si>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</si>
  <si>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</si>
  <si>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</si>
  <si>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</si>
  <si>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</si>
  <si>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</si>
  <si>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</si>
  <si>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</si>
  <si>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</si>
  <si>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</si>
  <si>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</si>
  <si>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</si>
  <si>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</si>
  <si>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</si>
  <si>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</si>
  <si>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</si>
  <si>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</si>
  <si>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</si>
  <si>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</si>
  <si>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</si>
  <si>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</si>
  <si>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</si>
  <si>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</si>
  <si>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</si>
  <si>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</si>
  <si>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</si>
  <si>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</si>
  <si>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</si>
  <si>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</si>
  <si>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</si>
  <si>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</si>
  <si>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</si>
  <si>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</si>
  <si>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</si>
  <si>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</si>
  <si>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</si>
  <si>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</si>
  <si>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</si>
  <si>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</si>
  <si>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</si>
  <si>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</si>
  <si>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</si>
  <si>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</si>
  <si>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</si>
  <si>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</si>
  <si>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</si>
  <si>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</si>
  <si>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</si>
  <si>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</si>
  <si>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</si>
  <si>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</si>
  <si>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</si>
  <si>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</si>
  <si>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</si>
  <si>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</si>
  <si>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</si>
  <si>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</si>
  <si>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</si>
  <si>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</si>
  <si>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</si>
  <si>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</si>
  <si>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</si>
  <si>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</si>
  <si>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</si>
  <si>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</si>
  <si>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</si>
  <si>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</si>
  <si>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</si>
  <si>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</si>
  <si>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</si>
  <si>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</si>
  <si>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</si>
  <si>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</si>
  <si>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</si>
  <si>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</si>
  <si>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</si>
  <si>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</si>
  <si>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</si>
  <si>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</si>
  <si>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</si>
  <si>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</si>
  <si>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</si>
  <si>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CERÂMICO DE 7CM DE ALTURA COM PLACAS TIPO ESMALTADA COMERCIAL DE DIMENSÕES 35X35CM (PADRAO POPULAR).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</si>
  <si>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</si>
  <si>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</si>
  <si>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</si>
  <si>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</si>
  <si>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</si>
  <si>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</si>
  <si>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</si>
  <si>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ALAMBRADO EM MOURÕES DE CONCRETO, COM TELA DE ARAME GALVANIZADO (INCLUSIVE MURETA EM CONCRETO). AF_05/2018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</si>
  <si>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</si>
  <si>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</si>
  <si>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</si>
  <si>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</si>
  <si>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</si>
  <si>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</si>
  <si>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</si>
  <si>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</si>
  <si>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</si>
  <si>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</si>
  <si>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</si>
  <si>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</si>
  <si>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</si>
  <si>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</si>
  <si>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</si>
  <si>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</si>
  <si>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</si>
  <si>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</si>
  <si>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ESCAVAÇÃO MANUAL DE VIGA DE BORDA PARA RADIER. AF_09/2017</t>
  </si>
  <si>
    <t>EXECUÇÃO DE RESERVATÓRIO ELEVADO DE ÁGUA (2000 LITROS) EM CANTEIRO DE OBRA, APOIADO EM ESTRUTURA DE MADEIRA. AF_02/2016</t>
  </si>
  <si>
    <t>BUCHA DE REDUÇÃO EM COBRE, DN 28 MM X 22 MM, SEM ANEL DE SOLDA, INSTALADO EM RAMAL E SUB-RAMAL  FORNECIMENTO E INSTALAÇÃO. AF_01/2016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</si>
  <si>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</si>
  <si>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</si>
  <si>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</si>
  <si>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</si>
  <si>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</si>
  <si>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</si>
  <si>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</si>
  <si>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</si>
  <si>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</si>
  <si>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</si>
  <si>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</si>
  <si>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</si>
  <si>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ARMAÇÃO UTILIZANDO AÇO CA-25 DE 16,0 MM - MONTAGEM. AF_12/2015</t>
  </si>
  <si>
    <t>ARMAÇÃO UTILIZANDO AÇO CA-25 DE 20,0 MM - MONTAGEM. AF_12/2015</t>
  </si>
  <si>
    <t>ARMAÇÃO UTILIZANDO AÇO CA-25 DE 25,0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</si>
  <si>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</si>
  <si>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</si>
  <si>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</si>
  <si>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</si>
  <si>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</si>
  <si>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</si>
  <si>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</si>
  <si>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</si>
  <si>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</si>
  <si>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</si>
  <si>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</si>
  <si>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</si>
  <si>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</si>
  <si>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</si>
  <si>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</si>
  <si>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</si>
  <si>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</si>
  <si>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</si>
  <si>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</si>
  <si>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</si>
  <si>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</si>
  <si>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</si>
  <si>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</si>
  <si>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</si>
  <si>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</si>
  <si>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</si>
  <si>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</si>
  <si>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</si>
  <si>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</si>
  <si>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16,0 MM. AF_12/2015</t>
  </si>
  <si>
    <t>CORTE E DOBRA DE AÇO CA-25, DIÂMETRO DE 20,0 MM. AF_12/2015</t>
  </si>
  <si>
    <t>CORTE E DOBRA DE AÇO CA-25, DIÂMETRO DE 25,0 MM. AF_12/2015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</si>
  <si>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</si>
  <si>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</si>
  <si>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</si>
  <si>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</si>
  <si>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</si>
  <si>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</si>
  <si>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</si>
  <si>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</si>
  <si>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</si>
  <si>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</si>
  <si>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</si>
  <si>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</si>
  <si>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</si>
  <si>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</si>
  <si>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</si>
  <si>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</si>
  <si>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</si>
  <si>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</si>
  <si>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</si>
  <si>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</si>
  <si>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JUNTA DE EXPANSÃO EM COBRE, DN 22 MM, PONTA X PONTA, INSTALADO EM PRUMADA  FORNECIMENTO E INSTALAÇÃO. AF_01/2016</t>
  </si>
  <si>
    <t>JUNTA DE EXPANSÃO EM COBRE, DN 28 MM, PONTA X PONTA,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</si>
  <si>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</si>
  <si>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</si>
  <si>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</si>
  <si>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</si>
  <si>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</si>
  <si>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</si>
  <si>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</si>
  <si>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</si>
  <si>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</si>
  <si>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</si>
  <si>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</si>
  <si>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JUNTA DE EXPANSÃO EM COBRE, DN 15 MM, PONTA X PONTA, INSTALADO EM RAMAL E SUB-RAMAL  FORNECIMENTO E INSTALAÇÃO. AF_01/2016</t>
  </si>
  <si>
    <t>JUNTA DE EXPANSÃO EM COBRE, DN 22 MM, PONTA X PONTA, INSTALADO EM RAMAL E SUB-RAMAL  FORNECIMENTO E INSTALAÇÃO. AF_01/2016</t>
  </si>
  <si>
    <t>JUNTA DE EXPANSÃO EM COBRE, DN 28 MM, PONTA X PONTA, INSTALADO EM RAMAL E SUB-RAMAL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</si>
  <si>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</si>
  <si>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</si>
  <si>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</si>
  <si>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</si>
  <si>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KIT CAVALETE PARA MEDIÇÃO DE ÁGUA - ENTRADA PRINCIPAL, EM PVC SOLDÁVEL DN 25 (¾")   FORNECIMENTO E INSTALAÇÃO (EXCLUSIVE HIDRÔMETRO). AF_11/2016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</si>
  <si>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</si>
  <si>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</si>
  <si>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</si>
  <si>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</si>
  <si>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</si>
  <si>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</si>
  <si>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</si>
  <si>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</si>
  <si>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</si>
  <si>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</si>
  <si>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</si>
  <si>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</si>
  <si>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</si>
  <si>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</si>
  <si>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</si>
  <si>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</si>
  <si>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</si>
  <si>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</si>
  <si>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</si>
  <si>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</si>
  <si>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</si>
  <si>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</si>
  <si>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</si>
  <si>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</si>
  <si>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</si>
  <si>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</si>
  <si>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</si>
  <si>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</si>
  <si>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</si>
  <si>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</si>
  <si>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</si>
  <si>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</si>
  <si>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</si>
  <si>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ALUMÍNIO FIXADO EM VÃOS DE JANELAS, FORMADO POR TUBOS DE 3/4". AF_04/2019</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</si>
  <si>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</si>
  <si>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</si>
  <si>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</si>
  <si>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</si>
  <si>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REVESTIMENTO CERÂMICO EM PAREDE COM PANO ÚMIDO AF_04/2019</t>
  </si>
  <si>
    <t>LIMPEZA DE REVESTIMENTO CERÂMICO EM PAREDE UTILIZANDO ÁCIDO MURIÁTICO.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</si>
  <si>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</si>
  <si>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</si>
  <si>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</si>
  <si>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</si>
  <si>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</si>
  <si>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SINAPI</t>
  </si>
  <si>
    <t>12.3</t>
  </si>
  <si>
    <t>12.3.9</t>
  </si>
  <si>
    <t>12.3.17</t>
  </si>
  <si>
    <t>12.3.19</t>
  </si>
  <si>
    <t>REATERRO MANUAL DE VALAS COM COMPACTAÇÃO MECANIZADA. AF_04/2016</t>
  </si>
  <si>
    <t>SUPORTE PARAFUSADO COM PLACA DE ENCAIXE 4" X 2" ALTO (2,00 M DO PISO) PARA PONTO ELÉTRICO - FORNECIMENTO E INSTALAÇÃO. AF_12/2015</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</si>
  <si>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</si>
  <si>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</si>
  <si>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</si>
  <si>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</si>
  <si>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</si>
  <si>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</si>
  <si>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</si>
  <si>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</si>
  <si>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</si>
  <si>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</si>
  <si>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LOCACAO CONVENCIONAL DE OBRA, UTILIZANDO GABARITO DE TÁBUAS CORRIDAS PONTALETADAS A CADA 2,00M -  2 UTILIZAÇÕES. AF_10/2018</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</si>
  <si>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</si>
  <si>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</si>
  <si>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</si>
  <si>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</si>
  <si>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</si>
  <si>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</si>
  <si>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</si>
  <si>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</si>
  <si>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</si>
  <si>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</si>
  <si>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</si>
  <si>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</si>
  <si>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</si>
  <si>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</si>
  <si>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</si>
  <si>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</si>
  <si>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</si>
  <si>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</si>
  <si>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</si>
  <si>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</si>
  <si>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</si>
  <si>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</si>
  <si>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</si>
  <si>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</si>
  <si>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</si>
  <si>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</si>
  <si>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</si>
  <si>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</si>
  <si>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</si>
  <si>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</si>
  <si>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</si>
  <si>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</si>
  <si>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</si>
  <si>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</si>
  <si>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</si>
  <si>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</si>
  <si>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</si>
  <si>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</si>
  <si>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</si>
  <si>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</si>
  <si>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</si>
  <si>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</si>
  <si>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</si>
  <si>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</si>
  <si>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</si>
  <si>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</si>
  <si>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</si>
  <si>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</si>
  <si>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</si>
  <si>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</si>
  <si>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</si>
  <si>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</si>
  <si>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</si>
  <si>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</si>
  <si>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</si>
  <si>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</si>
  <si>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</si>
  <si>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</si>
  <si>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</si>
  <si>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</si>
  <si>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</si>
  <si>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</si>
  <si>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</si>
  <si>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</si>
  <si>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</si>
  <si>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</si>
  <si>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</si>
  <si>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</si>
  <si>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</si>
  <si>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</si>
  <si>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</si>
  <si>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CA-60, DIÂMETRO DE 5,0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</si>
  <si>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</si>
  <si>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</si>
  <si>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</si>
  <si>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</si>
  <si>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MONTAGEM DE ARMADURA LONGITUDINAL/TRANSVERSAL DE ESTACAS DE SEÇÃO CIRCULAR, DIÂMETRO = 8,0 MM. AF_11/2016</t>
  </si>
  <si>
    <t>MONTAGEM DE ARMADURA LONGITUDINAL/TRANSVERSAL DE ESTACAS DE SEÇÃO CIRCULAR,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</si>
  <si>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</si>
  <si>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RADIER, PISO OU LAJE SOBRE SOLO, FCK 30 MPA, PARA ESPESSURA DE 20 CM - LANÇAMENTO, ADENSAMENTO E ACABAMENTO. AF_09/2017</t>
  </si>
  <si>
    <t>RASGO EM ALVENARIA PARA ELETRODUTOS COM DIAMETROS MENORES OU IGUAIS A 40 MM. AF_05/2015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</si>
  <si>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</si>
  <si>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</si>
  <si>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</si>
  <si>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</si>
  <si>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</si>
  <si>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</si>
  <si>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</si>
  <si>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</si>
  <si>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</si>
  <si>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</si>
  <si>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</si>
  <si>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</si>
  <si>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</si>
  <si>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</si>
  <si>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</si>
  <si>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</si>
  <si>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</si>
  <si>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</si>
  <si>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</si>
  <si>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</si>
  <si>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</si>
  <si>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</si>
  <si>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</si>
  <si>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</si>
  <si>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</si>
  <si>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</si>
  <si>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</si>
  <si>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</si>
  <si>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</si>
  <si>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</si>
  <si>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</si>
  <si>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</si>
  <si>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</si>
  <si>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</si>
  <si>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</si>
  <si>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</si>
  <si>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</si>
  <si>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</si>
  <si>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</si>
  <si>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</si>
  <si>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</si>
  <si>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</si>
  <si>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</si>
  <si>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</si>
  <si>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</si>
  <si>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</si>
  <si>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</si>
  <si>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</si>
  <si>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</si>
  <si>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</si>
  <si>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</si>
  <si>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</si>
  <si>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</si>
  <si>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</si>
  <si>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</si>
  <si>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</si>
  <si>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</si>
  <si>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</si>
  <si>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</si>
  <si>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</si>
  <si>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</si>
  <si>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</si>
  <si>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</si>
  <si>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</si>
  <si>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</si>
  <si>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</si>
  <si>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</si>
  <si>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</si>
  <si>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</si>
  <si>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</si>
  <si>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</si>
  <si>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</si>
  <si>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</si>
  <si>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</si>
  <si>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</si>
  <si>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</si>
  <si>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</si>
  <si>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LUVA PASSANTE EM COBRE, DN 28 MM, SEM ANEL DE SOLDA, INSTALADO EM RAMAL E SUB-RAMAL  FORNECIMENTO E INSTALAÇÃO. AF_01/2016</t>
  </si>
  <si>
    <t>CURVA EM COBRE, DN 22 MM, 45 GRAUS, SEM ANEL DE SOLDA, BOLSA X BOLSA, INSTALADO EM PRUMADA  FORNECIMENTO E INSTALAÇÃO. AF_01/2016</t>
  </si>
  <si>
    <t>CURVA EM COBRE, DN 28 MM, 45 GRAUS, SEM ANEL DE SOLDA, BOLSA X BOLSA, INSTALADO EM PRUMADA  FORNECIMENTO E INSTALAÇÃO. AF_01/2016</t>
  </si>
  <si>
    <t>KIT CAVALETE PARA MEDIÇÃO DE ÁGUA - ENTRADA PRINCIPAL, EM PVC SOLDÁVEL DN 20 (½")   FORNECIMENTO E INSTALAÇÃO (EXCLUSIVE HIDRÔMETRO). AF_11/2016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</si>
  <si>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</si>
  <si>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</si>
  <si>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</si>
  <si>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</si>
  <si>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</si>
  <si>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</si>
  <si>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COTOVELO EM COBRE, DN 54 MM, 90 GRAUS, SEM ANEL DE SOLDA, INSTALADO EM RESERVAÇÃO DE ÁGUA DE EDIFICAÇÃO QUE POSSUA RESERVATÓRIO DE FIBRA/FIBROCIMENTO  FORNECIMENTO E INSTALAÇÃO. AF_06/2016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</si>
  <si>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</si>
  <si>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</si>
  <si>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</si>
  <si>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</si>
  <si>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</si>
  <si>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</si>
  <si>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</si>
  <si>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</si>
  <si>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</si>
  <si>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</si>
  <si>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</si>
  <si>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</si>
  <si>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</si>
  <si>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</si>
  <si>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</si>
  <si>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</si>
  <si>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</si>
  <si>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</si>
  <si>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</si>
  <si>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</si>
  <si>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</si>
  <si>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</si>
  <si>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</si>
  <si>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</si>
  <si>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</si>
  <si>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</si>
  <si>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</si>
  <si>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</si>
  <si>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</si>
  <si>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</si>
  <si>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</si>
  <si>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</si>
  <si>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</si>
  <si>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</si>
  <si>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</si>
  <si>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</si>
  <si>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</si>
  <si>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</si>
  <si>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</si>
  <si>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</si>
  <si>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</si>
  <si>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</si>
  <si>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</si>
  <si>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</si>
  <si>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</si>
  <si>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</si>
  <si>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</si>
  <si>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</si>
  <si>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</si>
  <si>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</si>
  <si>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</si>
  <si>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REGISTRO DE PRESSÃO BRUTO, LATÃO,  ROSCÁVEL, 3/4, FORNECIDO E INSTALADO EM RAMAL DE ÁGUA. AF_12/2014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</si>
  <si>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</si>
  <si>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</si>
  <si>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</si>
  <si>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</si>
  <si>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</si>
  <si>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</si>
  <si>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</si>
  <si>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</si>
  <si>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</si>
  <si>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</si>
  <si>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</si>
  <si>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</si>
  <si>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</si>
  <si>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</si>
  <si>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</si>
  <si>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</si>
  <si>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</si>
  <si>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</si>
  <si>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</si>
  <si>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</si>
  <si>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</si>
  <si>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</si>
  <si>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</si>
  <si>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</si>
  <si>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</si>
  <si>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</si>
  <si>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</si>
  <si>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</si>
  <si>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</si>
  <si>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</si>
  <si>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</si>
  <si>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MASSA ÚNICA, PARA RECEBIMENTO DE PINTURA OU CERÂMICA, ARGAMASSA INDUSTRIALIZADA, PREPARO MECÂNICO, APLICADO COM EQUIPAMENTO DE MISTURA E PROJEÇÃO DE 1,5 M3/H EM FACES INTERNAS DE PAREDES, ESPESSURA DE 5MM, SEM EXECUÇÃO DE TALISCAS. AF_06/2014</t>
  </si>
  <si>
    <t>CONFERÊNCIA</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</si>
  <si>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</si>
  <si>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</si>
  <si>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</si>
  <si>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</si>
  <si>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</si>
  <si>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</si>
  <si>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</si>
  <si>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</si>
  <si>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</si>
  <si>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</si>
  <si>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</si>
  <si>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</si>
  <si>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</si>
  <si>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</si>
  <si>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</si>
  <si>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</si>
  <si>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</si>
  <si>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</si>
  <si>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</si>
  <si>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</si>
  <si>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</si>
  <si>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</si>
  <si>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</si>
  <si>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</si>
  <si>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</si>
  <si>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</si>
  <si>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</si>
  <si>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</si>
  <si>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</si>
  <si>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</si>
  <si>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</si>
  <si>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</si>
  <si>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</si>
  <si>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</si>
  <si>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</si>
  <si>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</si>
  <si>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</si>
  <si>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</si>
  <si>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</si>
  <si>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</si>
  <si>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</si>
  <si>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</si>
  <si>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</si>
  <si>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</si>
  <si>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</si>
  <si>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</si>
  <si>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 FIBRA DE VIDRO/TRANSLUCIDA/VIDRO</t>
  </si>
  <si>
    <t>TELHAMENTO COM TELHA DE ENCAIXE, TIPO FRANCESA DE VIDRO, COM ATÉ 2 ÁGUAS, INCLUSO TRANSPORTE VERTICAL. AF_07/2019</t>
  </si>
  <si>
    <t>2.5.4</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</si>
  <si>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</si>
  <si>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</si>
  <si>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</si>
  <si>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PERFIL PRANCHADO/CORTINAS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</si>
  <si>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</si>
  <si>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</si>
  <si>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</si>
  <si>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</si>
  <si>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</si>
  <si>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</si>
  <si>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</si>
  <si>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</si>
  <si>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</si>
  <si>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PUXADOR CENTRAL PARA ESQUADRIA DE MADEIRA. AF_12/2019</t>
  </si>
  <si>
    <t>PORTA CADEADO ZINCADO OXIDADO PRETO COM CADEADO DE AÇO INOX, LARGURA DE *50* MM.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</si>
  <si>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</si>
  <si>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</si>
  <si>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</si>
  <si>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</si>
  <si>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</si>
  <si>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FIXA DE ALUMÍNIO PARA VIDRO, COM VIDRO, BATENTE E FERRAGENS. EXCLUSIVE ACABAMENTO, ALIZAR E CONTRAMARCO. FORNECIMENTO E INSTALAÇÃO. AF_12/2019</t>
  </si>
  <si>
    <t>CONTRAMARCO DE AÇO, FIXAÇÃO COM ARGAMASSA - FORNECIMENTO E INSTALAÇÃO. AF_12/2019</t>
  </si>
  <si>
    <t>CONTRAMARCO DE AÇO, FIXAÇÃO COM PARAFUSO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</si>
  <si>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</si>
  <si>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</si>
  <si>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</si>
  <si>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</si>
  <si>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</si>
  <si>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</si>
  <si>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</si>
  <si>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</si>
  <si>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</si>
  <si>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</si>
  <si>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</si>
  <si>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</si>
  <si>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</si>
  <si>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</si>
  <si>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</si>
  <si>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</si>
  <si>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</si>
  <si>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</si>
  <si>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</si>
  <si>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</si>
  <si>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</si>
  <si>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</si>
  <si>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</si>
  <si>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</si>
  <si>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</si>
  <si>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</si>
  <si>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</si>
  <si>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</si>
  <si>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</si>
  <si>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</si>
  <si>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</si>
  <si>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</si>
  <si>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</si>
  <si>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</si>
  <si>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</si>
  <si>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</si>
  <si>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</si>
  <si>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</si>
  <si>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CORRER DE ALUMÍNIO, COM DUAS FOLHAS PARA VIDRO, INCLUSO VIDRO LISO INCOLOR, FECHADURA E PUXADOR, SEM ALIZAR. AF_12/2019</t>
  </si>
  <si>
    <t>PORTA DE FERRO, DE ABRIR, TIPO GRADE COM CHAPA, COM GUARNIÇÕES.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</si>
  <si>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</si>
  <si>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</si>
  <si>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</si>
  <si>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</si>
  <si>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</si>
  <si>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</si>
  <si>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</si>
  <si>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</si>
  <si>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</si>
  <si>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</si>
  <si>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</si>
  <si>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</si>
  <si>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</si>
  <si>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</si>
  <si>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</si>
  <si>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</si>
  <si>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</si>
  <si>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</si>
  <si>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</si>
  <si>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</si>
  <si>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</si>
  <si>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</si>
  <si>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</si>
  <si>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</si>
  <si>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</si>
  <si>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</si>
  <si>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</si>
  <si>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</si>
  <si>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</si>
  <si>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</si>
  <si>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</si>
  <si>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</si>
  <si>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</si>
  <si>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</si>
  <si>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</si>
  <si>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</si>
  <si>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</si>
  <si>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</si>
  <si>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</si>
  <si>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</si>
  <si>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</si>
  <si>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</si>
  <si>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</si>
  <si>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</si>
  <si>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</si>
  <si>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</si>
  <si>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</si>
  <si>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</si>
  <si>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</si>
  <si>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</si>
  <si>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</si>
  <si>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</si>
  <si>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</si>
  <si>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</si>
  <si>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</si>
  <si>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</si>
  <si>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</si>
  <si>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</si>
  <si>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REGULARIZAÇÃO E COMPACTAÇÃO DE SUBLEITO DE SOLO  PREDOMINANTEMENTE ARGILOSO. AF_11/2019</t>
  </si>
  <si>
    <t>REGULARIZAÇÃO E COMPACTAÇÃO DE SUBLEITO DE SOLO PREDOMINANTEMENTE ARENOSO.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</si>
  <si>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</si>
  <si>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</si>
  <si>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</si>
  <si>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</si>
  <si>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</si>
  <si>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</si>
  <si>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</si>
  <si>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</si>
  <si>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</si>
  <si>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</si>
  <si>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</si>
  <si>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</si>
  <si>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</si>
  <si>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</si>
  <si>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</si>
  <si>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</si>
  <si>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</si>
  <si>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</si>
  <si>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</si>
  <si>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</si>
  <si>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</si>
  <si>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</si>
  <si>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</si>
  <si>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</si>
  <si>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</si>
  <si>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</si>
  <si>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</si>
  <si>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</si>
  <si>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</si>
  <si>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</si>
  <si>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</si>
  <si>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</si>
  <si>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TELHA DE CONCRETO OU CERÂMICA (UNIDADE: M2XKM).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</si>
  <si>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</si>
  <si>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</si>
  <si>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</si>
  <si>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</si>
  <si>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</si>
  <si>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</si>
  <si>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</si>
  <si>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</si>
  <si>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</si>
  <si>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</si>
  <si>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</si>
  <si>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</si>
  <si>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</si>
  <si>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</si>
  <si>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</si>
  <si>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</si>
  <si>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</si>
  <si>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</si>
  <si>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</si>
  <si>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</si>
  <si>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</si>
  <si>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</si>
  <si>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</si>
  <si>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</si>
  <si>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</si>
  <si>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</si>
  <si>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</si>
  <si>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</si>
  <si>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</si>
  <si>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</si>
  <si>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</si>
  <si>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</si>
  <si>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</si>
  <si>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</si>
  <si>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</si>
  <si>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</si>
  <si>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</si>
  <si>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</si>
  <si>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</si>
  <si>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</si>
  <si>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</si>
  <si>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</si>
  <si>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</si>
  <si>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</si>
  <si>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</si>
  <si>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</si>
  <si>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</si>
  <si>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</si>
  <si>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</si>
  <si>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</si>
  <si>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</si>
  <si>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</si>
  <si>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</si>
  <si>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</si>
  <si>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</si>
  <si>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</si>
  <si>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</si>
  <si>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</si>
  <si>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</si>
  <si>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</si>
  <si>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</si>
  <si>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</si>
  <si>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</si>
  <si>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</si>
  <si>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</si>
  <si>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</si>
  <si>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</si>
  <si>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</si>
  <si>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</si>
  <si>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 DIVERSOS</t>
  </si>
  <si>
    <t>TRANSPORTE VERTICAL, BANCADA DE MÁRMORE OU GRANITO PARA COZINHA/LAVATÓRIO OU MÁRMORE SINTÉTICO COM CUBA INTEGRADA, MANUAL, 1 PAVIMENTO, (UNIDADE: UNID). AF_07/2019</t>
  </si>
  <si>
    <t>8.2.12.6</t>
  </si>
  <si>
    <t/>
  </si>
  <si>
    <t>FABRICAÇÃO E INSTALAÇÃO DE MEIA TESOURA DE MADEIRA NÃO APARELHADA, COM VÃO DE 3 M, PARA TELHA CERÂMICA OU DE CONCRETO, INCLUSO IÇAMENTO. AF_07/2019</t>
  </si>
  <si>
    <t>CONTENÇÃO EM PERFIL PRANCHADO COM PRANCHÃO DE MADEIRA, PERFIS ESPAÇADOS A 1,5 M PARA 1 SUBSOLO. AF_07/2019</t>
  </si>
  <si>
    <t>TRANSPORTE HORIZONTAL MANUAL, DE VIDRO (UNIDADE: M2XKM).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</si>
  <si>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</si>
  <si>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</si>
  <si>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</si>
  <si>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</si>
  <si>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030703</t>
  </si>
  <si>
    <t>030704</t>
  </si>
  <si>
    <t>030705</t>
  </si>
  <si>
    <t>030706</t>
  </si>
  <si>
    <t>030708</t>
  </si>
  <si>
    <t>030709</t>
  </si>
  <si>
    <t>030701</t>
  </si>
  <si>
    <t>030702</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</si>
  <si>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</si>
  <si>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</si>
  <si>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</si>
  <si>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</si>
  <si>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</si>
  <si>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</si>
  <si>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</si>
  <si>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</si>
  <si>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</si>
  <si>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</si>
  <si>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</si>
  <si>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</si>
  <si>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</si>
  <si>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</si>
  <si>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</si>
  <si>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</si>
  <si>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</si>
  <si>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</si>
  <si>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</si>
  <si>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</si>
  <si>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SUBCOBERTURA COM MANTA PLÁSTICA REVESTIDA POR PELÍCULA DE ALUMÍNO,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</si>
  <si>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</si>
  <si>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</si>
  <si>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</si>
  <si>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</si>
  <si>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</si>
  <si>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</si>
  <si>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</si>
  <si>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</si>
  <si>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</si>
  <si>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</si>
  <si>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</si>
  <si>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</si>
  <si>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</si>
  <si>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</si>
  <si>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</si>
  <si>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</si>
  <si>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</si>
  <si>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</si>
  <si>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</si>
  <si>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</si>
  <si>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</si>
  <si>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</si>
  <si>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</si>
  <si>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</si>
  <si>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</si>
  <si>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</si>
  <si>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</si>
  <si>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</si>
  <si>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</si>
  <si>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</si>
  <si>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</si>
  <si>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</si>
  <si>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</si>
  <si>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</si>
  <si>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</si>
  <si>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</si>
  <si>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</si>
  <si>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</si>
  <si>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</si>
  <si>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</si>
  <si>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</si>
  <si>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</si>
  <si>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</si>
  <si>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</si>
  <si>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</si>
  <si>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</si>
  <si>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</si>
  <si>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</si>
  <si>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</si>
  <si>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</si>
  <si>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</si>
  <si>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</si>
  <si>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</si>
  <si>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</si>
  <si>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</si>
  <si>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TELHAMENTO COM TELHA ONDULADA DE FIBRA DE VIDRO E = 0,6 MM, PARA TELHADO COM INCLINAÇÃO MAIOR QUE 10°, COM ATÉ 2 ÁGUAS,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</si>
  <si>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</si>
  <si>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</si>
  <si>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</si>
  <si>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</si>
  <si>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</si>
  <si>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</si>
  <si>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</si>
  <si>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</si>
  <si>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</si>
  <si>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</si>
  <si>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</si>
  <si>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</si>
  <si>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</si>
  <si>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</si>
  <si>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</si>
  <si>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</si>
  <si>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</si>
  <si>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</si>
  <si>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</si>
  <si>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</si>
  <si>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</si>
  <si>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</si>
  <si>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</si>
  <si>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</si>
  <si>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</si>
  <si>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</si>
  <si>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</si>
  <si>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</si>
  <si>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</si>
  <si>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</si>
  <si>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</si>
  <si>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</si>
  <si>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</si>
  <si>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</si>
  <si>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</si>
  <si>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</si>
  <si>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</si>
  <si>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</si>
  <si>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</si>
  <si>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</si>
  <si>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</si>
  <si>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</si>
  <si>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</si>
  <si>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</si>
  <si>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</si>
  <si>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</si>
  <si>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</si>
  <si>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</si>
  <si>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</si>
  <si>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</si>
  <si>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</si>
  <si>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</si>
  <si>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</si>
  <si>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</si>
  <si>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</si>
  <si>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</si>
  <si>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</si>
  <si>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</si>
  <si>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</si>
  <si>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PORTA DE MADEIRA, TIPO MEXICANA, MACIÇA (PESADA OU SUPERPESADA), 80X210CM, ESPESSURA DE 3,5CM,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</si>
  <si>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</si>
  <si>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</si>
  <si>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</si>
  <si>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</si>
  <si>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</si>
  <si>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PORTA DE MADEIRA TIPO VENEZIANA, 80X210CM, ESPESSURA DE 3CM, INCLUSO DOBRADIÇAS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</si>
  <si>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</si>
  <si>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</si>
  <si>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</si>
  <si>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</si>
  <si>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</si>
  <si>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</si>
  <si>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</si>
  <si>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</si>
  <si>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</si>
  <si>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</si>
  <si>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</si>
  <si>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</si>
  <si>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</si>
  <si>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</si>
  <si>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</si>
  <si>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</si>
  <si>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</si>
  <si>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</si>
  <si>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</si>
  <si>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</si>
  <si>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</si>
  <si>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</si>
  <si>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</si>
  <si>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</si>
  <si>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</si>
  <si>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</si>
  <si>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</si>
  <si>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</si>
  <si>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</si>
  <si>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</si>
  <si>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</si>
  <si>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</si>
  <si>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</si>
  <si>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</si>
  <si>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</si>
  <si>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</si>
  <si>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</si>
  <si>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</si>
  <si>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</si>
  <si>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</si>
  <si>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</si>
  <si>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</si>
  <si>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</si>
  <si>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</si>
  <si>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</si>
  <si>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</si>
  <si>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</si>
  <si>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</si>
  <si>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</si>
  <si>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</si>
  <si>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</si>
  <si>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</si>
  <si>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</si>
  <si>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</si>
  <si>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</si>
  <si>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</si>
  <si>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</si>
  <si>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</si>
  <si>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</si>
  <si>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</si>
  <si>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</si>
  <si>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</si>
  <si>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</si>
  <si>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</si>
  <si>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</si>
  <si>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</si>
  <si>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</si>
  <si>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</si>
  <si>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</si>
  <si>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</si>
  <si>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</si>
  <si>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EMBOÇAMENTO COM ARGAMASSA TRAÇO 1:2:9 (CIMENTO, CAL E AREIA). AF_07/2019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</si>
  <si>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</si>
  <si>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</si>
  <si>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</si>
  <si>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</si>
  <si>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</si>
  <si>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</si>
  <si>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</si>
  <si>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</si>
  <si>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</si>
  <si>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</si>
  <si>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</si>
  <si>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</si>
  <si>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</si>
  <si>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</si>
  <si>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</si>
  <si>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</si>
  <si>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</si>
  <si>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</si>
  <si>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</si>
  <si>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</si>
  <si>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</si>
  <si>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</si>
  <si>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</si>
  <si>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</si>
  <si>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</si>
  <si>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</si>
  <si>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</si>
  <si>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</si>
  <si>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</si>
  <si>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</si>
  <si>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</si>
  <si>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</si>
  <si>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</si>
  <si>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</si>
  <si>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</si>
  <si>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</si>
  <si>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</si>
  <si>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</si>
  <si>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</si>
  <si>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</si>
  <si>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</si>
  <si>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</si>
  <si>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</si>
  <si>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</si>
  <si>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</si>
  <si>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</si>
  <si>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</si>
  <si>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</si>
  <si>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</si>
  <si>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</si>
  <si>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</si>
  <si>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</si>
  <si>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</si>
  <si>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</si>
  <si>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</si>
  <si>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</si>
  <si>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</si>
  <si>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</si>
  <si>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</si>
  <si>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</si>
  <si>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</si>
  <si>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</si>
  <si>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</si>
  <si>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</si>
  <si>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</si>
  <si>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</si>
  <si>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</si>
  <si>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</si>
  <si>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</si>
  <si>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</si>
  <si>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</si>
  <si>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</si>
  <si>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</si>
  <si>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</si>
  <si>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</si>
  <si>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</si>
  <si>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</si>
  <si>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</si>
  <si>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</si>
  <si>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</si>
  <si>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</si>
  <si>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</si>
  <si>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</si>
  <si>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</si>
  <si>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</si>
  <si>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</si>
  <si>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</si>
  <si>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</si>
  <si>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</si>
  <si>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</si>
  <si>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</si>
  <si>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</si>
  <si>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</si>
  <si>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</si>
  <si>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</si>
  <si>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</si>
  <si>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</si>
  <si>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</si>
  <si>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</si>
  <si>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</si>
  <si>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</si>
  <si>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</si>
  <si>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</si>
  <si>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</si>
  <si>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</si>
  <si>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</si>
  <si>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</si>
  <si>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</si>
  <si>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</si>
  <si>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</si>
  <si>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</si>
  <si>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</si>
  <si>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</si>
  <si>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</si>
  <si>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</si>
  <si>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</si>
  <si>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</si>
  <si>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</si>
  <si>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</si>
  <si>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</si>
  <si>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</si>
  <si>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</si>
  <si>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</si>
  <si>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</si>
  <si>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</si>
  <si>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</si>
  <si>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</si>
  <si>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</si>
  <si>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</si>
  <si>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</si>
  <si>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</si>
  <si>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</si>
  <si>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</si>
  <si>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</si>
  <si>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</si>
  <si>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</si>
  <si>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</si>
  <si>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</si>
  <si>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</si>
  <si>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</si>
  <si>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EXECUÇÃO DE PINTURA DE LIGAÇÃO COM EMULSÃO ASFÁLTICA RR-2C.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</si>
  <si>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</si>
  <si>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</si>
  <si>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</si>
  <si>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MÊS/C</t>
  </si>
  <si>
    <t>MÊS/CR</t>
  </si>
  <si>
    <t>BDI - ACÓRDÃO Nº 2622/2013 – TCU
EDIFICAÇÃO</t>
  </si>
  <si>
    <t>IMPOSTOS</t>
  </si>
  <si>
    <t>ISS =</t>
  </si>
  <si>
    <t>PIS =</t>
  </si>
  <si>
    <t xml:space="preserve"> </t>
  </si>
  <si>
    <t>COFINS =</t>
  </si>
  <si>
    <t>TOTAL =</t>
  </si>
  <si>
    <t>TIPO DE SERVIÇO</t>
  </si>
  <si>
    <t>OBRAS</t>
  </si>
  <si>
    <t>MATERIAIS</t>
  </si>
  <si>
    <t>ADMINISTRAÇÃO CENTRAL</t>
  </si>
  <si>
    <t>RISCOS</t>
  </si>
  <si>
    <t>SEGUROS E GRANTIAS</t>
  </si>
  <si>
    <t>DESPESAS FINANCEIRAS</t>
  </si>
  <si>
    <t>LUCRO</t>
  </si>
  <si>
    <t>BDI (OBRA OU MATERIAIS/EQUIP.)</t>
  </si>
  <si>
    <t>BDI=(((((1+(C8+C9+C10)/100)*(1+C11/100)*(1+C12/100))/(1-C6/100))-1)*100)</t>
  </si>
  <si>
    <t>BDI (OBRA)</t>
  </si>
  <si>
    <r>
      <t>Digite  "</t>
    </r>
    <r>
      <rPr>
        <b/>
        <sz val="10"/>
        <rFont val="MS Sans Serif"/>
      </rPr>
      <t>X</t>
    </r>
    <r>
      <rPr>
        <sz val="10"/>
        <rFont val="MS Sans Serif"/>
      </rPr>
      <t>" para obter Valor Total sem BDI</t>
    </r>
  </si>
  <si>
    <t>BDI (MATERIAIS E EQUIPAMENTOS)</t>
  </si>
  <si>
    <t>DIGITE</t>
  </si>
  <si>
    <t>1 - Solicitar o valor do ISS do município</t>
  </si>
  <si>
    <t>2- Solicitar a "Base de Cálculo" (% de mão de Obra)</t>
  </si>
  <si>
    <t>3- Fórmula de cálculo do ISS</t>
  </si>
  <si>
    <t>=ISS x base de cálculo</t>
  </si>
  <si>
    <t>4- Valor do ISS calculado (Máximo : 2,50%)</t>
  </si>
  <si>
    <t>VALORES DO BDI POR TIPO DE OBRA</t>
  </si>
  <si>
    <t>TIPOS DE OBRA</t>
  </si>
  <si>
    <t>1º 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</si>
  <si>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</si>
  <si>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</si>
  <si>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</si>
  <si>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</si>
  <si>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</si>
  <si>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</si>
  <si>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</si>
  <si>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BDI PARA ITENS DE MERO FORNECIMENTO DE
MATERIAIS E EQUIPAMENTOS</t>
  </si>
  <si>
    <t>RISCO</t>
  </si>
  <si>
    <t>SEGURO + GARANTIA</t>
  </si>
  <si>
    <t>DESPESA FINANCEIRA</t>
  </si>
  <si>
    <t>BDI PARA ITENS DE MERO FORNECIMENTO DE MATERIAIS E EQUIPAMENTOS</t>
  </si>
  <si>
    <t>PARCELA DO BDI</t>
  </si>
  <si>
    <t>PERCENTUAL DE ADMINISTRAÇÃO LOCAL INSERIDO NO CUSTO DIRETO*</t>
  </si>
  <si>
    <t>*Para verificação da adequabilidade das planilhas orçamentárias das obras públicas utilizar como referência do impacto esperado para os itens associados a administração local no valor total do orçamento, os seguintes valores percentuais abtidos no estudo de que tratam estes autos.</t>
  </si>
  <si>
    <t>BDI (%) - BETUMES / MATERIAIS</t>
  </si>
  <si>
    <t>BDI (%) - SERVIÇOS</t>
  </si>
  <si>
    <t>030707</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</si>
  <si>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</si>
  <si>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</si>
  <si>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</si>
  <si>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LAVATÓRIO LOUÇA BRANCA COM COLUNA, *44 X 35,5* CM, PADRÃO POPULAR - FORNECIMENTO E INSTALAÇÃO. AF_01/2020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</si>
  <si>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</si>
  <si>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</si>
  <si>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</si>
  <si>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</si>
  <si>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</si>
  <si>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</si>
  <si>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</si>
  <si>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</si>
  <si>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</si>
  <si>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</si>
  <si>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</si>
  <si>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</si>
  <si>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</si>
  <si>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</si>
  <si>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</si>
  <si>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</si>
  <si>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</si>
  <si>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</si>
  <si>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</si>
  <si>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</si>
  <si>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</si>
  <si>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</si>
  <si>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</si>
  <si>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</si>
  <si>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</si>
  <si>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</si>
  <si>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</si>
  <si>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</si>
  <si>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</si>
  <si>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</si>
  <si>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</si>
  <si>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</si>
  <si>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</si>
  <si>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</si>
  <si>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</si>
  <si>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</si>
  <si>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</si>
  <si>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</si>
  <si>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</si>
  <si>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</si>
  <si>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</si>
  <si>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</si>
  <si>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</si>
  <si>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</si>
  <si>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</si>
  <si>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</si>
  <si>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</si>
  <si>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</si>
  <si>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</si>
  <si>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</si>
  <si>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</si>
  <si>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</si>
  <si>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</si>
  <si>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</si>
  <si>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</si>
  <si>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</si>
  <si>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</si>
  <si>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</si>
  <si>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</si>
  <si>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</si>
  <si>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</si>
  <si>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</si>
  <si>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</si>
  <si>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</si>
  <si>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</si>
  <si>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</si>
  <si>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LOUÇA BRANCA COM COLUNA, 30L OU EQUIVALENTE, INCLUSO SIFÃO FLEXÍVEL EM PVC, VÁLVULA METÁLICA E TORNEIRA DE METAL CROMADO PADRÃO MÉDIO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</si>
  <si>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</si>
  <si>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</si>
  <si>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</si>
  <si>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</si>
  <si>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</si>
  <si>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</si>
  <si>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</si>
  <si>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</si>
  <si>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</si>
  <si>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</si>
  <si>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</si>
  <si>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</si>
  <si>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</si>
  <si>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</si>
  <si>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</si>
  <si>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</si>
  <si>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</si>
  <si>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</si>
  <si>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</si>
  <si>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</si>
  <si>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</si>
  <si>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</si>
  <si>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</si>
  <si>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</si>
  <si>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</si>
  <si>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TORNEIRA CROMADA DE MESA, 1/2 OU 3/4, PARA LAVATÓRIO, PADRÃO MÉDIO - FORNECIMENTO E INSTALAÇÃO.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</si>
  <si>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</si>
  <si>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</si>
  <si>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</si>
  <si>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</si>
  <si>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</si>
  <si>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</si>
  <si>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</si>
  <si>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</si>
  <si>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</si>
  <si>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</si>
  <si>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</si>
  <si>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</si>
  <si>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</si>
  <si>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</si>
  <si>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</si>
  <si>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</si>
  <si>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</si>
  <si>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</si>
  <si>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</si>
  <si>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</si>
  <si>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VÁLVULA EM METAL CROMADO 1.1/2 X 1.1/2 PARA TANQUE OU LAVATÓRIO, COM OU SEM LADRÃO - FORNECIMENTO E INSTALAÇÃO. AF_01/2020</t>
  </si>
  <si>
    <t>ARGAMASSA TRAÇO 1:1,93 (EM VOLUME DE CIMENTO E AREIA MÉDIA ÚMIDA), FCK 20 MPA, PREPARO MECÂNICO COM MISTURADOR DUPLO HORIZONTAL DE ALTA TURBULÊNCIA. AF_03/2020</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</si>
  <si>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</si>
  <si>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</si>
  <si>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</si>
  <si>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</si>
  <si>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</si>
  <si>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</si>
  <si>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</si>
  <si>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</si>
  <si>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</si>
  <si>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</si>
  <si>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</si>
  <si>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</si>
  <si>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</si>
  <si>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</si>
  <si>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</si>
  <si>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</si>
  <si>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</si>
  <si>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</si>
  <si>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</si>
  <si>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</si>
  <si>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</si>
  <si>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</si>
  <si>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</si>
  <si>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</si>
  <si>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</si>
  <si>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</si>
  <si>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</si>
  <si>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</si>
  <si>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</si>
  <si>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</si>
  <si>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</si>
  <si>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</si>
  <si>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</si>
  <si>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</si>
  <si>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</si>
  <si>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</si>
  <si>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</si>
  <si>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</si>
  <si>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</si>
  <si>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</si>
  <si>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</si>
  <si>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</si>
  <si>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</si>
  <si>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</si>
  <si>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</si>
  <si>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</si>
  <si>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</si>
  <si>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</si>
  <si>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</si>
  <si>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</si>
  <si>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</si>
  <si>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</si>
  <si>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</si>
  <si>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</si>
  <si>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</si>
  <si>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</si>
  <si>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</si>
  <si>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</si>
  <si>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</si>
  <si>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</si>
  <si>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</si>
  <si>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</si>
  <si>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</si>
  <si>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</si>
  <si>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</si>
  <si>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</si>
  <si>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</si>
  <si>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</si>
  <si>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</si>
  <si>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</si>
  <si>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</si>
  <si>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</si>
  <si>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</si>
  <si>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</si>
  <si>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</si>
  <si>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</si>
  <si>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</si>
  <si>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</si>
  <si>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</si>
  <si>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</si>
  <si>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</si>
  <si>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</si>
  <si>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</si>
  <si>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</si>
  <si>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</si>
  <si>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</si>
  <si>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</si>
  <si>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</si>
  <si>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</si>
  <si>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</si>
  <si>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</si>
  <si>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</si>
  <si>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</si>
  <si>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</si>
  <si>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</si>
  <si>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</si>
  <si>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</si>
  <si>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</si>
  <si>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</si>
  <si>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</si>
  <si>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</si>
  <si>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</si>
  <si>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</si>
  <si>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</si>
  <si>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</si>
  <si>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</si>
  <si>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</si>
  <si>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</si>
  <si>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</si>
  <si>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</si>
  <si>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</si>
  <si>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</si>
  <si>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</si>
  <si>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</si>
  <si>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</si>
  <si>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</si>
  <si>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</si>
  <si>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</si>
  <si>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</si>
  <si>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</si>
  <si>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</si>
  <si>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</si>
  <si>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</si>
  <si>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</si>
  <si>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</si>
  <si>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</si>
  <si>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</si>
  <si>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</si>
  <si>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</si>
  <si>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</si>
  <si>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</si>
  <si>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</si>
  <si>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</si>
  <si>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</si>
  <si>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</si>
  <si>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</si>
  <si>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</si>
  <si>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</si>
  <si>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</si>
  <si>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</si>
  <si>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</si>
  <si>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</si>
  <si>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</si>
  <si>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</si>
  <si>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</si>
  <si>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</si>
  <si>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</si>
  <si>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</si>
  <si>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</si>
  <si>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</si>
  <si>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</si>
  <si>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</si>
  <si>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</si>
  <si>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</si>
  <si>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</si>
  <si>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</si>
  <si>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</si>
  <si>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</si>
  <si>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</si>
  <si>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</si>
  <si>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</si>
  <si>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</si>
  <si>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</si>
  <si>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</si>
  <si>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</si>
  <si>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</si>
  <si>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</si>
  <si>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</si>
  <si>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</si>
  <si>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</si>
  <si>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</si>
  <si>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</si>
  <si>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</si>
  <si>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</si>
  <si>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</si>
  <si>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</si>
  <si>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</si>
  <si>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</si>
  <si>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</si>
  <si>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</si>
  <si>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</si>
  <si>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</si>
  <si>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</si>
  <si>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</si>
  <si>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</si>
  <si>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</si>
  <si>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</si>
  <si>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</si>
  <si>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</si>
  <si>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</si>
  <si>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</si>
  <si>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</si>
  <si>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</si>
  <si>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</si>
  <si>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</si>
  <si>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</si>
  <si>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</si>
  <si>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</si>
  <si>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</si>
  <si>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</si>
  <si>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</si>
  <si>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</si>
  <si>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</si>
  <si>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</si>
  <si>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</si>
  <si>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</si>
  <si>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</si>
  <si>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</si>
  <si>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</si>
  <si>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</si>
  <si>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</si>
  <si>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</si>
  <si>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</si>
  <si>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</si>
  <si>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</si>
  <si>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</si>
  <si>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</si>
  <si>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</si>
  <si>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</si>
  <si>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</si>
  <si>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</si>
  <si>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</si>
  <si>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</si>
  <si>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</si>
  <si>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</si>
  <si>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</si>
  <si>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</si>
  <si>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</si>
  <si>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</si>
  <si>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</si>
  <si>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</si>
  <si>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</si>
  <si>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</si>
  <si>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</si>
  <si>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</si>
  <si>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</si>
  <si>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</si>
  <si>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</si>
  <si>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</si>
  <si>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</si>
  <si>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</si>
  <si>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</si>
  <si>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CRPB =</t>
  </si>
  <si>
    <t>PLACA ESMALTADA PARA IDENTIFICAÇÃO NR DE RUA, DIMENSÕES 45X25CM</t>
  </si>
  <si>
    <t>TUBO DE CONCRETO PARA REDES COLETORAS DE ESGOTO SANITÁRIO, DIÂMETRO DE 800 MM, JUNTA ELÁSTICA, INSTALADO EM LOCAL COM BAIXO NÍVEL DE INTERFERÊNCIAS - FORNECIMENTO E ASSENTAMENTO. AF_12/2015</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</si>
  <si>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</si>
  <si>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</si>
  <si>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</si>
  <si>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</si>
  <si>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</si>
  <si>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</si>
  <si>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</si>
  <si>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</si>
  <si>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</si>
  <si>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</si>
  <si>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</si>
  <si>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</si>
  <si>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</si>
  <si>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18 M³, EM VIA URBANA PAVIMENTADA, DMT ATÉ 30 KM (UNIDADE: M3XKM). AF_07/2020</t>
  </si>
  <si>
    <t>TRANSPORTE COM CAMINHÃO BASCULANTE DE 14 M³, EM VIA URBANA PAVIMENTADA, DMT ATÉ 30 KM (UNIDADE: TXKM). AF_07/2020</t>
  </si>
  <si>
    <t>TRANSPORTE COM CAMINHÃO BASCULANTE DE 14 M³, EM VIA URBANA EM LEITO NATURAL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</si>
  <si>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</si>
  <si>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</si>
  <si>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</si>
  <si>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</si>
  <si>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</si>
  <si>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</si>
  <si>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</si>
  <si>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</si>
  <si>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</si>
  <si>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</si>
  <si>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</si>
  <si>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</si>
  <si>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</si>
  <si>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</si>
  <si>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</si>
  <si>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</si>
  <si>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</si>
  <si>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</si>
  <si>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</si>
  <si>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</si>
  <si>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</si>
  <si>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</si>
  <si>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</si>
  <si>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</si>
  <si>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</si>
  <si>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</si>
  <si>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</si>
  <si>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</si>
  <si>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</si>
  <si>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</si>
  <si>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</si>
  <si>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</si>
  <si>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</si>
  <si>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</si>
  <si>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</si>
  <si>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</si>
  <si>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</si>
  <si>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</si>
  <si>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</si>
  <si>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</si>
  <si>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</si>
  <si>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</si>
  <si>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</si>
  <si>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</si>
  <si>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</si>
  <si>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</si>
  <si>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</si>
  <si>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</si>
  <si>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</si>
  <si>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</si>
  <si>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</si>
  <si>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</si>
  <si>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</si>
  <si>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</si>
  <si>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</si>
  <si>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</si>
  <si>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</si>
  <si>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</si>
  <si>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</si>
  <si>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</si>
  <si>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</si>
  <si>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</si>
  <si>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</si>
  <si>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</si>
  <si>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</si>
  <si>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</si>
  <si>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</si>
  <si>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</si>
  <si>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</si>
  <si>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</si>
  <si>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</si>
  <si>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</si>
  <si>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</si>
  <si>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</si>
  <si>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</si>
  <si>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</si>
  <si>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</si>
  <si>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</si>
  <si>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</si>
  <si>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</si>
  <si>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</si>
  <si>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</si>
  <si>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</si>
  <si>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</si>
  <si>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</si>
  <si>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</si>
  <si>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</si>
  <si>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</si>
  <si>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</si>
  <si>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</si>
  <si>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</si>
  <si>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</si>
  <si>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</si>
  <si>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</si>
  <si>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</si>
  <si>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</si>
  <si>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</si>
  <si>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</si>
  <si>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</si>
  <si>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</si>
  <si>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</si>
  <si>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</si>
  <si>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</si>
  <si>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</si>
  <si>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</si>
  <si>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</si>
  <si>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</si>
  <si>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</si>
  <si>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</si>
  <si>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</si>
  <si>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</si>
  <si>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</si>
  <si>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</si>
  <si>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</si>
  <si>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</si>
  <si>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</si>
  <si>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</si>
  <si>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</si>
  <si>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</si>
  <si>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</si>
  <si>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</si>
  <si>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</si>
  <si>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</si>
  <si>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</si>
  <si>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</si>
  <si>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</si>
  <si>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</si>
  <si>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</si>
  <si>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</si>
  <si>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</si>
  <si>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</si>
  <si>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</si>
  <si>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</si>
  <si>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</si>
  <si>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</si>
  <si>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</si>
  <si>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</si>
  <si>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</si>
  <si>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</si>
  <si>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</si>
  <si>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</si>
  <si>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</si>
  <si>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</si>
  <si>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</si>
  <si>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</si>
  <si>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</si>
  <si>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</si>
  <si>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</si>
  <si>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</si>
  <si>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ABRIGO PARA HIDRANTE, 90X60X17CM, COM REGISTRO GLOBO ANGULAR 45 GRAUS 2 1/2", ADAPTADOR STORZ 2 1/2", MANGUEIRA DE INCÊNDIO 20M, REDUÇÃO 2 1/2" X 1 1/2" E ESGUICHO EM LATÃO 1 1/2" - FORNECIMENTO E INSTALAÇÃO. AF_10/2020</t>
  </si>
  <si>
    <t>TUBO DE AÇO PRETO SEM COSTURA, CONEXÃO SOLDADA, DN 40 (1 1/2"),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</si>
  <si>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</si>
  <si>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</si>
  <si>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</si>
  <si>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</si>
  <si>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</si>
  <si>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</si>
  <si>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</si>
  <si>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</si>
  <si>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</si>
  <si>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</si>
  <si>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</si>
  <si>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</si>
  <si>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</si>
  <si>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</si>
  <si>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</si>
  <si>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</si>
  <si>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</si>
  <si>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</si>
  <si>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</si>
  <si>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</si>
  <si>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</si>
  <si>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</si>
  <si>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</si>
  <si>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</si>
  <si>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</si>
  <si>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</si>
  <si>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</si>
  <si>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</si>
  <si>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</si>
  <si>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</si>
  <si>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</si>
  <si>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</si>
  <si>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</si>
  <si>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</si>
  <si>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</si>
  <si>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</si>
  <si>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</si>
  <si>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</si>
  <si>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</si>
  <si>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</si>
  <si>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</si>
  <si>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</si>
  <si>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</si>
  <si>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</si>
  <si>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</si>
  <si>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</si>
  <si>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</si>
  <si>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</si>
  <si>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</si>
  <si>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</si>
  <si>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</si>
  <si>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</si>
  <si>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</si>
  <si>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</si>
  <si>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</si>
  <si>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</si>
  <si>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</si>
  <si>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</si>
  <si>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</si>
  <si>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</si>
  <si>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</si>
  <si>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</si>
  <si>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</si>
  <si>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</si>
  <si>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</si>
  <si>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</si>
  <si>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</si>
  <si>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</si>
  <si>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</si>
  <si>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</si>
  <si>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</si>
  <si>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</si>
  <si>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</si>
  <si>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</si>
  <si>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</si>
  <si>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</si>
  <si>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</si>
  <si>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</si>
  <si>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</si>
  <si>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</si>
  <si>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</si>
  <si>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</si>
  <si>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</si>
  <si>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</si>
  <si>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</si>
  <si>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</si>
  <si>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</si>
  <si>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</si>
  <si>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</si>
  <si>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</si>
  <si>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</si>
  <si>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</si>
  <si>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</si>
  <si>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</si>
  <si>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</si>
  <si>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</si>
  <si>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</si>
  <si>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</si>
  <si>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</si>
  <si>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</si>
  <si>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</si>
  <si>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</si>
  <si>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</si>
  <si>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</si>
  <si>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</si>
  <si>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</si>
  <si>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</si>
  <si>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</si>
  <si>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</si>
  <si>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</si>
  <si>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</si>
  <si>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</si>
  <si>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</si>
  <si>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</si>
  <si>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</si>
  <si>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</si>
  <si>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</si>
  <si>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</si>
  <si>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</si>
  <si>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</si>
  <si>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</si>
  <si>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</si>
  <si>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</si>
  <si>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</si>
  <si>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</si>
  <si>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</si>
  <si>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</si>
  <si>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</si>
  <si>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</si>
  <si>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</si>
  <si>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</si>
  <si>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</si>
  <si>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</si>
  <si>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</si>
  <si>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</si>
  <si>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</si>
  <si>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</si>
  <si>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</si>
  <si>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</si>
  <si>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</si>
  <si>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</si>
  <si>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</si>
  <si>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</si>
  <si>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</si>
  <si>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</si>
  <si>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</si>
  <si>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</si>
  <si>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</si>
  <si>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</si>
  <si>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</si>
  <si>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</si>
  <si>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</si>
  <si>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</si>
  <si>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</si>
  <si>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</si>
  <si>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</si>
  <si>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</si>
  <si>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</si>
  <si>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</si>
  <si>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</si>
  <si>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</si>
  <si>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</si>
  <si>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</si>
  <si>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</si>
  <si>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</si>
  <si>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</si>
  <si>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</si>
  <si>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</si>
  <si>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</si>
  <si>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</si>
  <si>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</si>
  <si>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</si>
  <si>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</si>
  <si>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</si>
  <si>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</si>
  <si>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</si>
  <si>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</si>
  <si>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</si>
  <si>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</si>
  <si>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</si>
  <si>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</si>
  <si>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</si>
  <si>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</si>
  <si>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</si>
  <si>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</si>
  <si>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</si>
  <si>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</si>
  <si>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</si>
  <si>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</si>
  <si>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</si>
  <si>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</si>
  <si>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</si>
  <si>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</si>
  <si>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</si>
  <si>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</si>
  <si>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</si>
  <si>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</si>
  <si>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</si>
  <si>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</si>
  <si>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</si>
  <si>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</si>
  <si>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</si>
  <si>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</si>
  <si>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</si>
  <si>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</si>
  <si>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</si>
  <si>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</si>
  <si>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</si>
  <si>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</si>
  <si>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</si>
  <si>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</si>
  <si>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</si>
  <si>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</si>
  <si>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</si>
  <si>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</si>
  <si>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</si>
  <si>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</si>
  <si>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</si>
  <si>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</si>
  <si>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</si>
  <si>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</si>
  <si>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</si>
  <si>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</si>
  <si>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</si>
  <si>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</si>
  <si>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</si>
  <si>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</si>
  <si>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</si>
  <si>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</si>
  <si>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</si>
  <si>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</si>
  <si>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</si>
  <si>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</si>
  <si>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</si>
  <si>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</si>
  <si>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</si>
  <si>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</si>
  <si>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</si>
  <si>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</si>
  <si>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</si>
  <si>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</si>
  <si>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</si>
  <si>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</si>
  <si>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</si>
  <si>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</si>
  <si>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</si>
  <si>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</si>
  <si>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</si>
  <si>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</si>
  <si>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</si>
  <si>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</si>
  <si>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</si>
  <si>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</si>
  <si>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</si>
  <si>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</si>
  <si>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</si>
  <si>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</si>
  <si>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</si>
  <si>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</si>
  <si>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</si>
  <si>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</si>
  <si>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</si>
  <si>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</si>
  <si>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</si>
  <si>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</si>
  <si>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</si>
  <si>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</si>
  <si>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</si>
  <si>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</si>
  <si>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</si>
  <si>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</si>
  <si>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</si>
  <si>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</si>
  <si>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</si>
  <si>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</si>
  <si>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</si>
  <si>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</si>
  <si>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</si>
  <si>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GRANITO APLICADO EM AMBIENTES INTERNOS. AF_09/2020</t>
  </si>
  <si>
    <t>PISO EM MÁRMORE APLICADO EM AMBIENTES INTERNOS.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</si>
  <si>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</si>
  <si>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</si>
  <si>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</si>
  <si>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</si>
  <si>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</si>
  <si>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</si>
  <si>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EXECUÇÃO DE PAVIMENTO EM PEDRAS POLIÉDRICAS, REJUNTAMENTO COM PEDRISCO E EMULSÃO ASFÁLTICA. AF_05/2020_P</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</si>
  <si>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</si>
  <si>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</si>
  <si>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</si>
  <si>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BASE PARA POÇO DE VISITA CIRCULAR PARA DRENAGEM, EM CONCRETO PRÉ-MOLDADO, DIÂMETRO INTERNO = 1 M, PROFUNDIDADE = 1,45 M, EXCLUINDO TAMPÃO. AF_05/2018</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</si>
  <si>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</si>
  <si>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</si>
  <si>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</si>
  <si>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</si>
  <si>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</si>
  <si>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</si>
  <si>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</si>
  <si>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</si>
  <si>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</si>
  <si>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</si>
  <si>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</si>
  <si>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</si>
  <si>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</si>
  <si>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</si>
  <si>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</si>
  <si>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</si>
  <si>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</si>
  <si>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</si>
  <si>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</si>
  <si>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</si>
  <si>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</si>
  <si>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</si>
  <si>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</si>
  <si>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</si>
  <si>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</si>
  <si>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</si>
  <si>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</si>
  <si>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</si>
  <si>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</si>
  <si>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</si>
  <si>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</si>
  <si>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</si>
  <si>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</si>
  <si>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</si>
  <si>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</si>
  <si>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</si>
  <si>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</si>
  <si>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FABRICAÇÃO DE ESCORAS DO TIPO PONTALETE, EM MADEIRA, PARA PÉ-DIREITO DUPLO. AF_09/2020</t>
  </si>
  <si>
    <t>ESCORAMENTO DE FÔRMAS DE LAJE EM MADEIRA NÃO APARELHADA, PÉ-DIREITO SIMPLES, INCLUSO TRAVAMENTO, 4 UTILIZAÇÕES. AF_09/2020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</si>
  <si>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</si>
  <si>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</si>
  <si>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</si>
  <si>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</si>
  <si>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</si>
  <si>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</si>
  <si>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</si>
  <si>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</si>
  <si>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</si>
  <si>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</si>
  <si>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</si>
  <si>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</si>
  <si>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</si>
  <si>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</si>
  <si>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</si>
  <si>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</si>
  <si>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</si>
  <si>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</si>
  <si>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</si>
  <si>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</si>
  <si>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</si>
  <si>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8.2.11.4</t>
  </si>
  <si>
    <t>OUTROS TIPOS DE DISJUNTOR</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</si>
  <si>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</si>
  <si>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</si>
  <si>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</si>
  <si>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</si>
  <si>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</si>
  <si>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</si>
  <si>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</si>
  <si>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</si>
  <si>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</si>
  <si>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</si>
  <si>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</si>
  <si>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</si>
  <si>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</si>
  <si>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</si>
  <si>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</si>
  <si>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</si>
  <si>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</si>
  <si>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</si>
  <si>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</si>
  <si>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</si>
  <si>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</si>
  <si>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</si>
  <si>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</si>
  <si>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</si>
  <si>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</si>
  <si>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</si>
  <si>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</si>
  <si>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</si>
  <si>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</si>
  <si>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</si>
  <si>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</si>
  <si>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</si>
  <si>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</si>
  <si>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</si>
  <si>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</si>
  <si>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</si>
  <si>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</si>
  <si>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</si>
  <si>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</si>
  <si>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</si>
  <si>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</si>
  <si>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</si>
  <si>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</si>
  <si>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</si>
  <si>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</si>
  <si>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</si>
  <si>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</si>
  <si>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</si>
  <si>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</si>
  <si>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</si>
  <si>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</si>
  <si>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</si>
  <si>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</si>
  <si>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</si>
  <si>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</si>
  <si>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</si>
  <si>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</si>
  <si>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</si>
  <si>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</si>
  <si>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</si>
  <si>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</si>
  <si>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</si>
  <si>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</si>
  <si>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</si>
  <si>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</si>
  <si>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</si>
  <si>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</si>
  <si>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</si>
  <si>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</si>
  <si>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</si>
  <si>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</si>
  <si>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</si>
  <si>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</si>
  <si>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</si>
  <si>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</si>
  <si>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</si>
  <si>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</si>
  <si>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</si>
  <si>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</si>
  <si>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</si>
  <si>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</si>
  <si>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</si>
  <si>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</si>
  <si>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</si>
  <si>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</si>
  <si>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</si>
  <si>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</si>
  <si>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</si>
  <si>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</si>
  <si>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</si>
  <si>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</si>
  <si>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</si>
  <si>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</si>
  <si>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</si>
  <si>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</si>
  <si>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</si>
  <si>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</si>
  <si>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</si>
  <si>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</si>
  <si>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</si>
  <si>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</si>
  <si>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</si>
  <si>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</si>
  <si>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</si>
  <si>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</si>
  <si>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</si>
  <si>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</si>
  <si>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LUMINÁRIAS DE LED</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</si>
  <si>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</si>
  <si>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</si>
  <si>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</si>
  <si>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</si>
  <si>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</si>
  <si>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</si>
  <si>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</si>
  <si>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</si>
  <si>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</si>
  <si>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REFLETOR RETANGULAR FECHADO, COM LÂMPADA VAPOR METÁLICO 400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</si>
  <si>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</si>
  <si>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</si>
  <si>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</si>
  <si>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</si>
  <si>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</si>
  <si>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</si>
  <si>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</si>
  <si>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</si>
  <si>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</si>
  <si>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</si>
  <si>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</si>
  <si>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</si>
  <si>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</si>
  <si>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</si>
  <si>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</si>
  <si>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</si>
  <si>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</si>
  <si>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</si>
  <si>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</si>
  <si>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</si>
  <si>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</si>
  <si>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</si>
  <si>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</si>
  <si>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</si>
  <si>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</si>
  <si>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</si>
  <si>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</si>
  <si>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</si>
  <si>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</si>
  <si>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</si>
  <si>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</si>
  <si>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</si>
  <si>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</si>
  <si>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</si>
  <si>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</si>
  <si>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</si>
  <si>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</si>
  <si>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</si>
  <si>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</si>
  <si>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</si>
  <si>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</si>
  <si>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</si>
  <si>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</si>
  <si>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</si>
  <si>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</si>
  <si>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</si>
  <si>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</si>
  <si>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</si>
  <si>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</si>
  <si>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</si>
  <si>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</si>
  <si>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</si>
  <si>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</si>
  <si>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</si>
  <si>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</si>
  <si>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</si>
  <si>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</si>
  <si>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</si>
  <si>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</si>
  <si>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</si>
  <si>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</si>
  <si>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</si>
  <si>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</si>
  <si>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</si>
  <si>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</si>
  <si>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</si>
  <si>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</si>
  <si>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</si>
  <si>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</si>
  <si>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</si>
  <si>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</si>
  <si>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</si>
  <si>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</si>
  <si>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</si>
  <si>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</si>
  <si>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</si>
  <si>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</si>
  <si>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</si>
  <si>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</si>
  <si>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</si>
  <si>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</si>
  <si>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</si>
  <si>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</si>
  <si>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</si>
  <si>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</si>
  <si>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</si>
  <si>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</si>
  <si>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</si>
  <si>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</si>
  <si>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</si>
  <si>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</si>
  <si>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</si>
  <si>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</si>
  <si>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</si>
  <si>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</si>
  <si>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</si>
  <si>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</si>
  <si>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</si>
  <si>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</si>
  <si>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ELEVADO COM ESTRUTURA EM AÇO, COMPOSTO POR PEDESTAIS E LONGARINAS. AF_09/2020</t>
  </si>
  <si>
    <t>PISO EM PEDRA  ASSENTADO SOBRE ARGAMASSA 1:3 (CIMENTO E AREIA). AF_09/2020</t>
  </si>
  <si>
    <t>PISO EM PEDRA ARDÓSIA ASSENTADO SOBRE ARGAMASSA 1:3 (CIMENTO E AREIA).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</si>
  <si>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</si>
  <si>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</si>
  <si>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</si>
  <si>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</si>
  <si>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</si>
  <si>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</si>
  <si>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</si>
  <si>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</si>
  <si>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</si>
  <si>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</si>
  <si>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</si>
  <si>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</si>
  <si>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</si>
  <si>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</si>
  <si>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EM CONCRETO 20 MPA PREPARO MECÂNICO, ESPESSURA 7CM. AF_09/2020</t>
  </si>
  <si>
    <t>PISO TÊXTIL (CARPETE) EM PLACA. AF_09/2020</t>
  </si>
  <si>
    <t>PISO TÊXTIL (CARPETE) EM MANTA (ROLO) E = 6 A 7 MM. AF_09/2020</t>
  </si>
  <si>
    <t>PISO TÊXTIL (CARPETE) EM MANTA (ROLO) E = 9 A 10 MM. AF_09/2020</t>
  </si>
  <si>
    <t>INSTALAÇÃO DE SINALIZADOR NOTURNO LED. AF_11/2017</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</si>
  <si>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</si>
  <si>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</si>
  <si>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</si>
  <si>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</si>
  <si>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</si>
  <si>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</si>
  <si>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</si>
  <si>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</si>
  <si>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</si>
  <si>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</si>
  <si>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</si>
  <si>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</si>
  <si>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</si>
  <si>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</si>
  <si>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</si>
  <si>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</si>
  <si>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</si>
  <si>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</si>
  <si>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</si>
  <si>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</si>
  <si>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</si>
  <si>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</si>
  <si>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</si>
  <si>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</si>
  <si>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</si>
  <si>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</si>
  <si>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</si>
  <si>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</si>
  <si>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</si>
  <si>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</si>
  <si>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</si>
  <si>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</si>
  <si>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</si>
  <si>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</si>
  <si>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</si>
  <si>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</si>
  <si>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</si>
  <si>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</si>
  <si>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</si>
  <si>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</si>
  <si>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</si>
  <si>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</si>
  <si>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</si>
  <si>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</si>
  <si>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</si>
  <si>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</si>
  <si>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</si>
  <si>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</si>
  <si>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</si>
  <si>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</si>
  <si>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</si>
  <si>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</si>
  <si>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</si>
  <si>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</si>
  <si>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</si>
  <si>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</si>
  <si>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</si>
  <si>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</si>
  <si>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</si>
  <si>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</si>
  <si>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</si>
  <si>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</si>
  <si>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</si>
  <si>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</si>
  <si>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</si>
  <si>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</si>
  <si>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</si>
  <si>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</si>
  <si>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</si>
  <si>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</si>
  <si>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</si>
  <si>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</si>
  <si>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</si>
  <si>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</si>
  <si>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</si>
  <si>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</si>
  <si>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</si>
  <si>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</si>
  <si>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</si>
  <si>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</si>
  <si>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</si>
  <si>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</si>
  <si>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</si>
  <si>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</si>
  <si>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</si>
  <si>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</si>
  <si>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</si>
  <si>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</si>
  <si>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</si>
  <si>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</si>
  <si>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</si>
  <si>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</si>
  <si>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</si>
  <si>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</si>
  <si>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</si>
  <si>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</si>
  <si>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</si>
  <si>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</si>
  <si>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</si>
  <si>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</si>
  <si>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</si>
  <si>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</si>
  <si>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</si>
  <si>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TUBO DE PVC BRANCO PARA REDE COLETORA DE ESGOTO CONDOMINIAL DE PAREDE MACIÇA, DN 100 MM, JUNTA ELÁSTICA - FORNECIMENTO E ASSENTAMENTO. AF_01/2021</t>
  </si>
  <si>
    <t>CAIXA COM GRELHA DUPLA RETANGULAR, EM CONCRETO PRÉ-MOLDADO, DIMENSÕES INTERNAS: 0,6X2,2X1,0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</si>
  <si>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</si>
  <si>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</si>
  <si>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</si>
  <si>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</si>
  <si>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</si>
  <si>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</si>
  <si>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</si>
  <si>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</si>
  <si>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ALVENARIA COM TIJOLOS CERÂMICOS MACIÇOS, DIÂMETRO INTERNO = 0,6 M, PROFUNDIDADE = 1,5 M, EXCLUINDO TAMPÃO. AF_12/2020</t>
  </si>
  <si>
    <t>MONTAGEM E DESMONTAGEM DE FÔRMA DE VIGA, ESCORAMENTO COM PONTALETE DE MADEIRA, PÉ-DIREITO SIMPLES, EM MADEIRA SERRADA, 1 UTILIZAÇÃO. AF_09/2020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</si>
  <si>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</si>
  <si>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</si>
  <si>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</si>
  <si>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</si>
  <si>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</si>
  <si>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</si>
  <si>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</si>
  <si>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</si>
  <si>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</si>
  <si>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</si>
  <si>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</si>
  <si>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</si>
  <si>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</si>
  <si>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</si>
  <si>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</si>
  <si>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</si>
  <si>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</si>
  <si>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</si>
  <si>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</si>
  <si>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</si>
  <si>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</si>
  <si>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</si>
  <si>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</si>
  <si>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</si>
  <si>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</si>
  <si>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</si>
  <si>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</si>
  <si>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</si>
  <si>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</si>
  <si>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</si>
  <si>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</si>
  <si>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</si>
  <si>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</si>
  <si>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</si>
  <si>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</si>
  <si>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</si>
  <si>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</si>
  <si>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</si>
  <si>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</si>
  <si>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</si>
  <si>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</si>
  <si>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</si>
  <si>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</si>
  <si>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</si>
  <si>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</si>
  <si>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</si>
  <si>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3.9</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</si>
  <si>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</si>
  <si>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</si>
  <si>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</si>
  <si>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</si>
  <si>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</si>
  <si>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</si>
  <si>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</si>
  <si>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</si>
  <si>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</si>
  <si>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</si>
  <si>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</si>
  <si>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</si>
  <si>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</si>
  <si>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</si>
  <si>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</si>
  <si>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</si>
  <si>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</si>
  <si>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</si>
  <si>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</si>
  <si>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</si>
  <si>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</si>
  <si>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</si>
  <si>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</si>
  <si>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</si>
  <si>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</si>
  <si>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</si>
  <si>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</si>
  <si>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</si>
  <si>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</si>
  <si>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</si>
  <si>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</si>
  <si>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</si>
  <si>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</si>
  <si>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</si>
  <si>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</si>
  <si>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</si>
  <si>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</si>
  <si>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</si>
  <si>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</si>
  <si>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</si>
  <si>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</si>
  <si>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</si>
  <si>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</si>
  <si>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</si>
  <si>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</si>
  <si>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</si>
  <si>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</si>
  <si>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</si>
  <si>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</si>
  <si>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</si>
  <si>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</si>
  <si>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</si>
  <si>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</si>
  <si>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</si>
  <si>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</si>
  <si>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</si>
  <si>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</si>
  <si>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</si>
  <si>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</si>
  <si>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</si>
  <si>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</si>
  <si>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</si>
  <si>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</si>
  <si>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</si>
  <si>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</si>
  <si>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</si>
  <si>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</si>
  <si>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</si>
  <si>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</si>
  <si>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</si>
  <si>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</si>
  <si>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</si>
  <si>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</si>
  <si>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</si>
  <si>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</si>
  <si>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</si>
  <si>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</si>
  <si>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</si>
  <si>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</si>
  <si>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</si>
  <si>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</si>
  <si>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</si>
  <si>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</si>
  <si>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</si>
  <si>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</si>
  <si>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</si>
  <si>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</si>
  <si>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</si>
  <si>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</si>
  <si>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</si>
  <si>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</si>
  <si>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</si>
  <si>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</si>
  <si>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</si>
  <si>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</si>
  <si>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</si>
  <si>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</si>
  <si>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</si>
  <si>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</si>
  <si>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</si>
  <si>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</si>
  <si>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</si>
  <si>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</si>
  <si>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</si>
  <si>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</si>
  <si>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</si>
  <si>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</si>
  <si>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</si>
  <si>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</si>
  <si>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</si>
  <si>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</si>
  <si>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</si>
  <si>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</si>
  <si>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</si>
  <si>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</si>
  <si>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ESCAVAÇÃO MANUAL DE VALA COM PROFUNDIDADE MENOR OU IGUAL A 1,30 M.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</si>
  <si>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</si>
  <si>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</si>
  <si>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</si>
  <si>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</si>
  <si>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</si>
  <si>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</si>
  <si>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</si>
  <si>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</si>
  <si>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</si>
  <si>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</si>
  <si>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</si>
  <si>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</si>
  <si>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</si>
  <si>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</si>
  <si>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</si>
  <si>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</si>
  <si>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</si>
  <si>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</si>
  <si>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</si>
  <si>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</si>
  <si>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</si>
  <si>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</si>
  <si>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</si>
  <si>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</si>
  <si>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</si>
  <si>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</si>
  <si>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</si>
  <si>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</si>
  <si>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</si>
  <si>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</si>
  <si>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</si>
  <si>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</si>
  <si>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</si>
  <si>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</si>
  <si>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</si>
  <si>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</si>
  <si>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</si>
  <si>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</si>
  <si>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</si>
  <si>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</si>
  <si>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</si>
  <si>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</si>
  <si>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</si>
  <si>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</si>
  <si>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</si>
  <si>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</si>
  <si>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</si>
  <si>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</si>
  <si>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</si>
  <si>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</si>
  <si>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</si>
  <si>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</si>
  <si>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</si>
  <si>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</si>
  <si>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</si>
  <si>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</si>
  <si>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</si>
  <si>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</si>
  <si>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</si>
  <si>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</si>
  <si>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</si>
  <si>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</si>
  <si>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</si>
  <si>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</si>
  <si>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</si>
  <si>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</si>
  <si>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</si>
  <si>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</si>
  <si>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</si>
  <si>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</si>
  <si>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</si>
  <si>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</si>
  <si>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</si>
  <si>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</si>
  <si>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</si>
  <si>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</si>
  <si>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</si>
  <si>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</si>
  <si>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</si>
  <si>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</si>
  <si>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</si>
  <si>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</si>
  <si>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</si>
  <si>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</si>
  <si>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</si>
  <si>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</si>
  <si>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</si>
  <si>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</si>
  <si>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</si>
  <si>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</si>
  <si>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</si>
  <si>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</si>
  <si>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</si>
  <si>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</si>
  <si>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</si>
  <si>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</si>
  <si>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</si>
  <si>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</si>
  <si>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</si>
  <si>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</si>
  <si>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</si>
  <si>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</si>
  <si>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</si>
  <si>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</si>
  <si>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</si>
  <si>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</si>
  <si>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</si>
  <si>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</si>
  <si>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</si>
  <si>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</si>
  <si>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</si>
  <si>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</si>
  <si>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</si>
  <si>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</si>
  <si>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</si>
  <si>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</si>
  <si>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</si>
  <si>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</si>
  <si>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</si>
  <si>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</si>
  <si>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</si>
  <si>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</si>
  <si>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</si>
  <si>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</si>
  <si>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</si>
  <si>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</si>
  <si>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</si>
  <si>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</si>
  <si>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</si>
  <si>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</si>
  <si>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</si>
  <si>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</si>
  <si>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</si>
  <si>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</si>
  <si>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</si>
  <si>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</si>
  <si>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</si>
  <si>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</si>
  <si>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</si>
  <si>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</si>
  <si>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</si>
  <si>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</si>
  <si>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</si>
  <si>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</si>
  <si>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</si>
  <si>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</si>
  <si>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</si>
  <si>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</si>
  <si>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ESCORAMENTO DE FÔRMAS DE LAJE EM MADEIRA NÃO APARELHADA, PÉ-DIREITO DUPLO, INCLUSO TRAVAMENTO, 4 UTILIZAÇÕES. AF_09/2020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</si>
  <si>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</si>
  <si>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</si>
  <si>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</si>
  <si>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</si>
  <si>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</si>
  <si>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</si>
  <si>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</si>
  <si>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</si>
  <si>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</si>
  <si>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</si>
  <si>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</si>
  <si>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</si>
  <si>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COM MATERIAL GRANULAR, APLICADO EM PISOS OU LAJES SOBRE SOLO, ESPESSURA DE *5 CM*. AF_08/2017</t>
  </si>
  <si>
    <t>LASTRO COM MATERIAL GRANULAR (PEDRA BRITADA N.2), APLICADO EM PISOS OU LAJES SOBRE SOLO, ESPESSURA DE *10 CM*. AF_08/2017</t>
  </si>
  <si>
    <t>KIT DE PORTA DE MADEIRA PARA PINTURA, SEMI-OCA (PESADA OU SUPERPESADA), PADRÃO POPULAR, 90X210CM, ESPESSURA DE 3,5CM, ITENS INCLUSOS: DOBRADIÇAS, MONTAGEM E INSTALAÇÃO DO BATENTE, SEM FECHADURA - FORNECIMENTO E INSTALAÇÃO. AF_12/2019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</si>
  <si>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</si>
  <si>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</si>
  <si>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</si>
  <si>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</si>
  <si>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</si>
  <si>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</si>
  <si>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COM GRELHA SIMPLES RETANGULAR, EM CONCRETO PRÉ-MOLDADO, DIMENSÕES INTERNAS: 0,6X1,0X1,0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</si>
  <si>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</si>
  <si>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</si>
  <si>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COM GRELHA SIMPLES RETANGULAR, EM ALVENARIA COM BLOCOS DE CONCRETO, DIMENSÕES INTERNAS: 0,5X1X1 M. AF_12/2020</t>
  </si>
  <si>
    <t>CAIXA COM GRELHA DUPLA RETANGULAR, EM ALVENARIA COM BLOCOS DE CONCRETO, DIMENSÕES INTERNAS: 0,5X2,2X1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</si>
  <si>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</si>
  <si>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</si>
  <si>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</si>
  <si>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</si>
  <si>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</si>
  <si>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</si>
  <si>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</si>
  <si>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</si>
  <si>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</si>
  <si>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TIL (TUBO DE INSPEÇÃO E LIMPEZA) CONDOMINIAL PARA ESGOTO, EM PVC, DN 100 X 100 MM. AF_12/2020</t>
  </si>
  <si>
    <t>TUBO DE AÇO PRETO SEM COSTURA, CLASSE MÉDIA, CONEXÃO SOLDADA, DN 25 (1"), INSTALADO EM RAMAIS  E SUB-RAMAIS DE GÁS - FORNECIMENTO E INSTALAÇÃO. AF_10/2020</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</si>
  <si>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</si>
  <si>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</si>
  <si>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</si>
  <si>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</si>
  <si>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</si>
  <si>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</si>
  <si>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</si>
  <si>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</si>
  <si>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</si>
  <si>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</si>
  <si>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</si>
  <si>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</si>
  <si>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</si>
  <si>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</si>
  <si>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</si>
  <si>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</si>
  <si>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800 MM, JUNTA ELÁSTICA INTEGRADA  (NÃO INCLUI FORNECIMENTO).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</si>
  <si>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</si>
  <si>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</si>
  <si>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</si>
  <si>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</si>
  <si>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</si>
  <si>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</si>
  <si>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</si>
  <si>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</si>
  <si>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</si>
  <si>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</si>
  <si>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</si>
  <si>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</si>
  <si>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</si>
  <si>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</si>
  <si>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</si>
  <si>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</si>
  <si>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</si>
  <si>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</si>
  <si>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</si>
  <si>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</si>
  <si>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</si>
  <si>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</si>
  <si>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</si>
  <si>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</si>
  <si>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</si>
  <si>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</si>
  <si>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</si>
  <si>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</si>
  <si>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</si>
  <si>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</si>
  <si>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1,6 X 5,8 X 3,0 M, ÁREA DE INFILTRAÇÃO: 50 M² (PARA 20 CONTRIBUINTES). .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</si>
  <si>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</si>
  <si>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</si>
  <si>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</si>
  <si>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</si>
  <si>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</si>
  <si>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</si>
  <si>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</si>
  <si>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</si>
  <si>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</si>
  <si>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</si>
  <si>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</si>
  <si>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</si>
  <si>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</si>
  <si>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</si>
  <si>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</si>
  <si>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</si>
  <si>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</si>
  <si>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</si>
  <si>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</si>
  <si>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</si>
  <si>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</si>
  <si>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</si>
  <si>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</si>
  <si>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</si>
  <si>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</si>
  <si>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</si>
  <si>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</si>
  <si>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</si>
  <si>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</si>
  <si>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CAIXA DE INSPEÇÃO PARA ATERRAMENTO, CIRCULAR, EM POLIETILENO, DIÂMETRO INTERNO = 0,3 M. AF_12/2020</t>
  </si>
  <si>
    <t>TAMPA CIRCULAR PARA ESGOTO E DRENAGEM, EM FERRO FUNDIDO, DIÂMETRO INTERNO = 0,6 M. AF_12/2020</t>
  </si>
  <si>
    <t>TAMPA CIRCULAR PARA ESGOTO E DRENAGEM, EM CONCRETO PRÉ-MOLDADO, DIÂMETRO INTERNO = 0,6 M. AF_12/2020</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</si>
  <si>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</si>
  <si>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</si>
  <si>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</si>
  <si>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</si>
  <si>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</si>
  <si>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</si>
  <si>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</si>
  <si>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</si>
  <si>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</si>
  <si>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</si>
  <si>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</si>
  <si>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</si>
  <si>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</si>
  <si>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</si>
  <si>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</si>
  <si>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</si>
  <si>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</si>
  <si>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</si>
  <si>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</si>
  <si>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</si>
  <si>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</si>
  <si>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</si>
  <si>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</si>
  <si>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</si>
  <si>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</si>
  <si>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</si>
  <si>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</si>
  <si>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</si>
  <si>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</si>
  <si>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</si>
  <si>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</si>
  <si>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</si>
  <si>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</si>
  <si>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</si>
  <si>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</si>
  <si>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</si>
  <si>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</si>
  <si>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</si>
  <si>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</si>
  <si>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</si>
  <si>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</si>
  <si>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</si>
  <si>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</si>
  <si>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</si>
  <si>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</si>
  <si>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</si>
  <si>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</si>
  <si>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</si>
  <si>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</si>
  <si>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</si>
  <si>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</si>
  <si>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</si>
  <si>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</si>
  <si>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</si>
  <si>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</si>
  <si>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</si>
  <si>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</si>
  <si>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</si>
  <si>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</si>
  <si>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</si>
  <si>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</si>
  <si>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</si>
  <si>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</si>
  <si>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</si>
  <si>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</si>
  <si>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</si>
  <si>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</si>
  <si>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</si>
  <si>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</si>
  <si>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</si>
  <si>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</si>
  <si>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</si>
  <si>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</si>
  <si>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</si>
  <si>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</si>
  <si>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</si>
  <si>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m3</t>
  </si>
  <si>
    <t>Projeto:</t>
  </si>
  <si>
    <t>Experiência:</t>
  </si>
  <si>
    <t>Quantidade 
Edital (50%)</t>
  </si>
  <si>
    <t>Empréstimo</t>
  </si>
  <si>
    <t>COMPOSIÇÃO DOS RECURSOS (FINANCIAMENTO E CONTRAPARTIDA)</t>
  </si>
  <si>
    <t>FINANCIAMENTO</t>
  </si>
  <si>
    <t>PAM</t>
  </si>
  <si>
    <t>SFM</t>
  </si>
  <si>
    <t>PU+BDI</t>
  </si>
  <si>
    <t>SANEPAR 02/21</t>
  </si>
  <si>
    <t>DER 01/21</t>
  </si>
  <si>
    <t>Desmatamento e limpeza diam. até 30cm</t>
  </si>
  <si>
    <t>1.1.4</t>
  </si>
  <si>
    <t>RETIRADA DE ENTULHO</t>
  </si>
  <si>
    <t>1.1.5</t>
  </si>
  <si>
    <t>DIVERSOS</t>
  </si>
  <si>
    <t>1.2.1.1</t>
  </si>
  <si>
    <t>ENCARGOS COMPLEMENTARES REFERENCIAL</t>
  </si>
  <si>
    <t>1.2.1.3</t>
  </si>
  <si>
    <t>LIGACOES PROVISORIAS</t>
  </si>
  <si>
    <t>COMPOSIÇÃO</t>
  </si>
  <si>
    <t>ESCAVAÇÃO MECANIZADA DE VALA COM PROF. MAIOR QUE 4,5 M ATÉ 6,0 M (MÉDIA ENTRE MONTANTE E JUSANTE/UMA COMPOSIÇÃO POR TRECHO), COM ESCAVADEIRA HIDRÁULICA (0,8 M3/111 HP),LARG. MENOR QUE 1,5 M, EM SOLO DE MOLE, EM LOCAIS COM ALTO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</si>
  <si>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</si>
  <si>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</si>
  <si>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</si>
  <si>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</si>
  <si>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2.1.3</t>
  </si>
  <si>
    <t>ESGOTAMENTO</t>
  </si>
  <si>
    <t>2.1.7</t>
  </si>
  <si>
    <t>ESPALHAMENTO</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</si>
  <si>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</si>
  <si>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</si>
  <si>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</si>
  <si>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</si>
  <si>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150 MM, EM CAMINHÃO CARROCERIA 9T. AF_06/2021</t>
  </si>
  <si>
    <t>2.2.7</t>
  </si>
  <si>
    <t>CARGA E TRANSPORTE HORIZONTAL DE TUBOS</t>
  </si>
  <si>
    <t>2.2.9</t>
  </si>
  <si>
    <t>CARGA E TRANSPORTE HORIZONTAL DE LATAS</t>
  </si>
  <si>
    <t>2.2.10</t>
  </si>
  <si>
    <t>CARGA E TRANSPORTE HORIZONTAL DE MASSA/GRANEL</t>
  </si>
  <si>
    <t>2.2.11</t>
  </si>
  <si>
    <t>CARGA E TRANSPORTE HORIZONTAL DE PLACAS CERAMICAS</t>
  </si>
  <si>
    <t>2.2.15</t>
  </si>
  <si>
    <t>CARGA E TRANSPORTE  DE SACOS</t>
  </si>
  <si>
    <t>2.2.16</t>
  </si>
  <si>
    <t>CARGA E TRANSPORTE  DE MADEIRA</t>
  </si>
  <si>
    <t>2.2.17</t>
  </si>
  <si>
    <t>CARGA E TRANSPORTE  DE AÇO</t>
  </si>
  <si>
    <t>2.2.18</t>
  </si>
  <si>
    <t>CARGA E TRANSPORTE VERTICAL DE BLOCOS</t>
  </si>
  <si>
    <t>2.2.19</t>
  </si>
  <si>
    <t>CARGA E TRANSPORTE VERTICAL DE LATAS</t>
  </si>
  <si>
    <t>2.2.20</t>
  </si>
  <si>
    <t>CARGA E TRANSPORTE VERTICAL DE MASSA/GRANEL</t>
  </si>
  <si>
    <t>2.2.21</t>
  </si>
  <si>
    <t>CARGA E TRANSPORTE VERTICAL DE PLACAS CERAMICAS</t>
  </si>
  <si>
    <t>2.2.22</t>
  </si>
  <si>
    <t>CARGA E TRANSPORTE VERTICAL DE SACOS</t>
  </si>
  <si>
    <t>2.2.23</t>
  </si>
  <si>
    <t>CARGA E TRANSPORTE MECANICO</t>
  </si>
  <si>
    <t>2.2.24</t>
  </si>
  <si>
    <t>CARGA MANUAL E TRANSPORTE MECANICO</t>
  </si>
  <si>
    <t>2.3.1</t>
  </si>
  <si>
    <t>MANUTENCAO / REPAROS - DRENAGEM E AGUAS PLUVIAIS</t>
  </si>
  <si>
    <t>2.3.2</t>
  </si>
  <si>
    <t>CANALETAS/CALHAS EM CONCRETO E ALVENARIA</t>
  </si>
  <si>
    <t>2.3.3</t>
  </si>
  <si>
    <t>VALETAS</t>
  </si>
  <si>
    <t>DRENO SUBSUPERFICIAL (SEÇÃO 0,40 X 0,40 M), CEGO, ENCHIMENTO DE BRITA, ENVOLVIDO COM MANTA GEOTÊXTIL. AF_07/2021</t>
  </si>
  <si>
    <t>DRENO SUBSUPERFICIAL (SEÇÃO 0,40 X 0,40 M), CEGO, ENCHIMENTO DE BRITA.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</si>
  <si>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</si>
  <si>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</si>
  <si>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</si>
  <si>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</si>
  <si>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</si>
  <si>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</si>
  <si>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</si>
  <si>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2.3.6</t>
  </si>
  <si>
    <t>DRENOS COM TUBOS DE PVC</t>
  </si>
  <si>
    <t>TUBO DE PVC CORRUGADO FLEXÍVEL PERFURADO, DN 100 MM, PARA DRENO - FORNECIMENTO E ASSENTAMENTO.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</si>
  <si>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</si>
  <si>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</si>
  <si>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</si>
  <si>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</si>
  <si>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</si>
  <si>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2.3.7</t>
  </si>
  <si>
    <t>DRENOS COM TUBOS CERÂMICOS</t>
  </si>
  <si>
    <t>2.3.8</t>
  </si>
  <si>
    <t>DRENOS COM TUBOS DE CONCRETO</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</si>
  <si>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</si>
  <si>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</si>
  <si>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</si>
  <si>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</si>
  <si>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</si>
  <si>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</si>
  <si>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</si>
  <si>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</si>
  <si>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</si>
  <si>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</si>
  <si>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</si>
  <si>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</si>
  <si>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</si>
  <si>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</si>
  <si>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</si>
  <si>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</si>
  <si>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</si>
  <si>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</si>
  <si>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</si>
  <si>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</si>
  <si>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2.3.10</t>
  </si>
  <si>
    <t>VERTEDOR</t>
  </si>
  <si>
    <t>2.3.11</t>
  </si>
  <si>
    <t>LEITO FILTRANTE</t>
  </si>
  <si>
    <t>2.4.1</t>
  </si>
  <si>
    <t>MANUTENCAO / REPAROS - CAIXAS E COMPLEMENTOS</t>
  </si>
  <si>
    <t>2.4.2</t>
  </si>
  <si>
    <t>TAMPAS</t>
  </si>
  <si>
    <t>BASE PARA POÇO DE VISITA CIRCULAR PARA DRENAGEM, EM CONCRETO PRÉ-MOLDADO, DIÂMETRO INTERNO = 1,2 M, PROFUNDIDADE = 1,45 M, EXCLUINDO TAMPÃO. AF_05/2021</t>
  </si>
  <si>
    <t>CAIXA PARA BOCA DE LOBO SIMPLES RETANGULAR, EM CONCRETO PRÉ-MOLDADO, DIMENSÕES INTERNAS: 0,6X1,0X1,2 M. AF_12/2020</t>
  </si>
  <si>
    <t>CAIXA PARA BOCA DE LOBO DUPLA RETANGULAR, EM CONCRETO PRÉ-MOLDADO, DIMENSÕES INTERNAS: 0,6X2,2X1,2 M. AF_12/2020</t>
  </si>
  <si>
    <t>2.4.11</t>
  </si>
  <si>
    <t>DISSIPADOR DE ENERGIA</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</si>
  <si>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</si>
  <si>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</si>
  <si>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</si>
  <si>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</si>
  <si>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</si>
  <si>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</si>
  <si>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</si>
  <si>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</si>
  <si>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</si>
  <si>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</si>
  <si>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</si>
  <si>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</si>
  <si>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</si>
  <si>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</si>
  <si>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</si>
  <si>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</si>
  <si>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</si>
  <si>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</si>
  <si>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</si>
  <si>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</si>
  <si>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</si>
  <si>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</si>
  <si>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</si>
  <si>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</si>
  <si>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</si>
  <si>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</si>
  <si>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</si>
  <si>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</si>
  <si>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</si>
  <si>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</si>
  <si>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</si>
  <si>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</si>
  <si>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</si>
  <si>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</si>
  <si>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</si>
  <si>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</si>
  <si>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</si>
  <si>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</si>
  <si>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</si>
  <si>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</si>
  <si>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</si>
  <si>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</si>
  <si>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</si>
  <si>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</si>
  <si>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</si>
  <si>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</si>
  <si>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</si>
  <si>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</si>
  <si>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</si>
  <si>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</si>
  <si>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</si>
  <si>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</si>
  <si>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</si>
  <si>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</si>
  <si>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</si>
  <si>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</si>
  <si>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</si>
  <si>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</si>
  <si>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</si>
  <si>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</si>
  <si>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</si>
  <si>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</si>
  <si>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</si>
  <si>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</si>
  <si>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</si>
  <si>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</si>
  <si>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</si>
  <si>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ARMAÇÃO DE MURO ALA E MURO TESTA UTILIZANDO AÇO CA-50 DE 6,3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</si>
  <si>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</si>
  <si>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</si>
  <si>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</si>
  <si>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</si>
  <si>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</si>
  <si>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</si>
  <si>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FABRICAÇÃO, MONTAGEM E DESMONTAGEM DE FÔRMA PARA BOCA PARA BUEIRO, EM CHAPA DE MADEIRA COMPENSADA RESINADA, E = 17 MM, 2 UTILIZAÇÕES. AF_07/2021</t>
  </si>
  <si>
    <t>2.5.1</t>
  </si>
  <si>
    <t>MUROS DE ARRIMO</t>
  </si>
  <si>
    <t>2.5.2</t>
  </si>
  <si>
    <t>ENROCAMENTO</t>
  </si>
  <si>
    <t>2.5.5</t>
  </si>
  <si>
    <t>ENSECADEIRA</t>
  </si>
  <si>
    <t>2.6</t>
  </si>
  <si>
    <t>2.6.1</t>
  </si>
  <si>
    <t>AREIA</t>
  </si>
  <si>
    <t>2.6.2</t>
  </si>
  <si>
    <t>BRITA</t>
  </si>
  <si>
    <t>3.2</t>
  </si>
  <si>
    <t>ESTACA TIPO BROCA</t>
  </si>
  <si>
    <t>3.3</t>
  </si>
  <si>
    <t>ESTACA HÉLICE CONTÍNUA</t>
  </si>
  <si>
    <t>3.4</t>
  </si>
  <si>
    <t>ESTACA RAIZ</t>
  </si>
  <si>
    <t>3.5</t>
  </si>
  <si>
    <t>ESTACA TIPO FRANKI</t>
  </si>
  <si>
    <t>3.5.1</t>
  </si>
  <si>
    <t>ESTACA ESCAVADA MECANICAMENTE</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</si>
  <si>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</si>
  <si>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</si>
  <si>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</si>
  <si>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</si>
  <si>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</si>
  <si>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</si>
  <si>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</si>
  <si>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</si>
  <si>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</si>
  <si>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</si>
  <si>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</si>
  <si>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4.1.4</t>
  </si>
  <si>
    <t>JUNTA DE DILATACAO</t>
  </si>
  <si>
    <t>4.2.1</t>
  </si>
  <si>
    <t>MANUTENCAO / REPAROS - ARMADURAS</t>
  </si>
  <si>
    <t>4.2.4</t>
  </si>
  <si>
    <t>ARMACAO EM TELAS</t>
  </si>
  <si>
    <t>4.2.5</t>
  </si>
  <si>
    <t>ARMACAO SECUNDARIA</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</si>
  <si>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</si>
  <si>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</si>
  <si>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</si>
  <si>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</si>
  <si>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</si>
  <si>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</si>
  <si>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</si>
  <si>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</si>
  <si>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</si>
  <si>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</si>
  <si>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</si>
  <si>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</si>
  <si>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</si>
  <si>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</si>
  <si>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</si>
  <si>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</si>
  <si>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</si>
  <si>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</si>
  <si>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</si>
  <si>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</si>
  <si>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</si>
  <si>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</si>
  <si>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</si>
  <si>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</si>
  <si>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</si>
  <si>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</si>
  <si>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4.3.4.2</t>
  </si>
  <si>
    <t>PREPARO, LANCAMENTO E ADENSAMENTO</t>
  </si>
  <si>
    <t>4.4.1</t>
  </si>
  <si>
    <t>AGREGADO</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</si>
  <si>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</si>
  <si>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</si>
  <si>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BRITA 1) - PREPARO MANUAL. AF_05/2021</t>
  </si>
  <si>
    <t>4.4.3</t>
  </si>
  <si>
    <t>LASTRO COM ADITIVO IMPERMEABILIZANTE</t>
  </si>
  <si>
    <t>4.5.3</t>
  </si>
  <si>
    <t>ACABAMENTO DE LAJE</t>
  </si>
  <si>
    <t>4.6.3.1</t>
  </si>
  <si>
    <t>ELEMENTOS ESTRUTURAIS DIVERSOS EM MADEIRA</t>
  </si>
  <si>
    <t>4.6.4</t>
  </si>
  <si>
    <t>APARELHOS DE APOIO NEOPRENE</t>
  </si>
  <si>
    <t>5.1.2</t>
  </si>
  <si>
    <t>TIJOLOS MACICOS</t>
  </si>
  <si>
    <t>ARMAÇÃO DO SISTEMA DE PAREDES DE CONCRETO, EXECUTADA COMO ARMADURA POSITIVA DE LAJES, TELA Q-159. AF_06/2019</t>
  </si>
  <si>
    <t>5.1.7</t>
  </si>
  <si>
    <t>BLOCO DE CONCRETO CELULAR</t>
  </si>
  <si>
    <t>5.1.8</t>
  </si>
  <si>
    <t>ELEMENTO VAZADO CERAMICO</t>
  </si>
  <si>
    <t>5.1.9</t>
  </si>
  <si>
    <t>ELEMENTO VAZADO CONCRETO</t>
  </si>
  <si>
    <t>5.1.10</t>
  </si>
  <si>
    <t>BLOCO DE VIDRO</t>
  </si>
  <si>
    <t>5.1.11</t>
  </si>
  <si>
    <t>ALVENARIA EM PEDRA</t>
  </si>
  <si>
    <t>5.2.2</t>
  </si>
  <si>
    <t>DIVISORIAS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</si>
  <si>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</si>
  <si>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</si>
  <si>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</si>
  <si>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</si>
  <si>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</si>
  <si>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</si>
  <si>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5.3.1</t>
  </si>
  <si>
    <t>MANUTENCAO / REPAROS - MUROS E FECHOS</t>
  </si>
  <si>
    <t>5.3.2</t>
  </si>
  <si>
    <t>PORTOES EM ACO / FERRO</t>
  </si>
  <si>
    <t>5.3.3</t>
  </si>
  <si>
    <t>PORTOES EM MADEIRA</t>
  </si>
  <si>
    <t>5.3.4</t>
  </si>
  <si>
    <t>CERCAS / MOUROES EM CONCRETO</t>
  </si>
  <si>
    <t>5.3.5</t>
  </si>
  <si>
    <t>CERCAS / MOUROES EM MADEIRA</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</si>
  <si>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</si>
  <si>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</si>
  <si>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</si>
  <si>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6.3</t>
  </si>
  <si>
    <t>ESTRUTURA PARA COBERTURA EM ALUMINIO ANODIZADO</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</si>
  <si>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</si>
  <si>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</si>
  <si>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</si>
  <si>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</si>
  <si>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TELHAMENTO COM TELHA ESTRUTURAL DE FIBROCIMENTO E= 8 MM, COM ATÉ 2 ÁGUAS, INCLUSO IÇAMENTO. AF_07/2019_P</t>
  </si>
  <si>
    <t>6.12</t>
  </si>
  <si>
    <t>CONDUTORES</t>
  </si>
  <si>
    <t>TARJETA TIPO LIVRE/OCUPADO PARA PORTA DE BANHEIRO. AF_12/2019</t>
  </si>
  <si>
    <t>7.1.2</t>
  </si>
  <si>
    <t>PUXADORES</t>
  </si>
  <si>
    <t>CHAPA DE FIBRA DE EUCALIPTO PARA PINTURA</t>
  </si>
  <si>
    <t>7.1.3.6</t>
  </si>
  <si>
    <t>MACICAS REGIONAIS</t>
  </si>
  <si>
    <t>7.1.3.7</t>
  </si>
  <si>
    <t>MACICAS PARA VIDRO</t>
  </si>
  <si>
    <t>7.1.3.9</t>
  </si>
  <si>
    <t>VENEZIANAS PARA VIDRO</t>
  </si>
  <si>
    <t>7.1.3.10</t>
  </si>
  <si>
    <t>PARA BANHEIRO</t>
  </si>
  <si>
    <t>7.1.7.2</t>
  </si>
  <si>
    <t>TIPO GRADE</t>
  </si>
  <si>
    <t>7.1.7.6</t>
  </si>
  <si>
    <t>DE ENROLAR</t>
  </si>
  <si>
    <t>7.1.7.7</t>
  </si>
  <si>
    <t>PANTOGRÁFICA</t>
  </si>
  <si>
    <t>7.1.8</t>
  </si>
  <si>
    <t>PORTÕES</t>
  </si>
  <si>
    <t>7.1.9.3</t>
  </si>
  <si>
    <t>MAXIM AR</t>
  </si>
  <si>
    <t>7.2.1</t>
  </si>
  <si>
    <t>MANUTENCAO / REPAROS - VIDROS E ESPELHOS</t>
  </si>
  <si>
    <t>7.2.3</t>
  </si>
  <si>
    <t>ESQUADRIAS</t>
  </si>
  <si>
    <t>7.2.4</t>
  </si>
  <si>
    <t>ESPELHOS</t>
  </si>
  <si>
    <t>8.1.1</t>
  </si>
  <si>
    <t>CONECTORES/LACO DE ROLDANA E ALCA</t>
  </si>
  <si>
    <t>8.1.2</t>
  </si>
  <si>
    <t>ARMACAO SECUNDARIA-b</t>
  </si>
  <si>
    <t>8.1.3</t>
  </si>
  <si>
    <t>SUPORTE E CHUMBADOR PARA POSTE</t>
  </si>
  <si>
    <t>8.1.5</t>
  </si>
  <si>
    <t>DIVERSOS P/ DISTRIBUICAO DE ENERGIA</t>
  </si>
  <si>
    <t>8.1.6</t>
  </si>
  <si>
    <t>CHAVES EM GERAL, FUSIVEIS E CONECTORES</t>
  </si>
  <si>
    <t>8.1.8</t>
  </si>
  <si>
    <t>BRACOS E FIXACÃO</t>
  </si>
  <si>
    <t>8.1.9</t>
  </si>
  <si>
    <t>ILUMINACAO</t>
  </si>
  <si>
    <t>8.2.4</t>
  </si>
  <si>
    <t>TERMINAIS E CONECTORES</t>
  </si>
  <si>
    <t>8.2.7</t>
  </si>
  <si>
    <t>ELETROCALHAS E CANALETAS EM ALUMÍNIO</t>
  </si>
  <si>
    <t>8.2.12.5</t>
  </si>
  <si>
    <t>CONJUGADOS</t>
  </si>
  <si>
    <t>8.2.22</t>
  </si>
  <si>
    <t>APARELHOS ELETRICOS</t>
  </si>
  <si>
    <t>8.3.1</t>
  </si>
  <si>
    <t>MANUTENCAO / REPAROS - SPDA</t>
  </si>
  <si>
    <t>8.4.1</t>
  </si>
  <si>
    <t>MANUTENCAO / REPAROS - INSTALACOES DE TELEFONIA E LOGICA</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</si>
  <si>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</si>
  <si>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</si>
  <si>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</si>
  <si>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8.4.5</t>
  </si>
  <si>
    <t>TOMADA PARA TELEFONE</t>
  </si>
  <si>
    <t>8.5.1</t>
  </si>
  <si>
    <t>MANUTENCAO / REPAROS - INSTALACOES PARA SISTEMAS DE VENTILACÃO</t>
  </si>
  <si>
    <t>9.1.1</t>
  </si>
  <si>
    <t>MANUTENCAO / REPAROS - GLP</t>
  </si>
  <si>
    <t>9.1.2</t>
  </si>
  <si>
    <t>INSTALACOES GAS CENTRAL</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</si>
  <si>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</si>
  <si>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</si>
  <si>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ASSENTAMENTO DE TUBO DE PEAD CORRUGADO DE DUPLA PAREDE PARA REDE COLETORA DE ESGOTO, DN 900 MM, JUNTA ELÁSTICA INTEGRADA (NÃO INCLUI FORNECIMENTO). AF_01/2021</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</si>
  <si>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</si>
  <si>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</si>
  <si>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</si>
  <si>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</si>
  <si>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</si>
  <si>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</si>
  <si>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</si>
  <si>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</si>
  <si>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</si>
  <si>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</si>
  <si>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</si>
  <si>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9.3.9</t>
  </si>
  <si>
    <t>INSTALACAO DE VALVULAS OU REGISTROS</t>
  </si>
  <si>
    <t>9.3.10</t>
  </si>
  <si>
    <t>INSTALACAO DE BOMBAS, COMPRESSORES E MISTURADORES</t>
  </si>
  <si>
    <t>9.3.11</t>
  </si>
  <si>
    <t xml:space="preserve">REDE DE AGUA </t>
  </si>
  <si>
    <t>KIT CAVALETE PARA MEDIÇÃO DE ÁGUA - ENTRADA PRINCIPAL, EM AÇO GALVANIZADO DN 25 (1 )   FORNECIMENTO E INSTALAÇÃO (EXCLUSIVE HIDRÔMETRO). AF_11/2016</t>
  </si>
  <si>
    <t>9.3.13</t>
  </si>
  <si>
    <t>POCOS</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</si>
  <si>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</si>
  <si>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</si>
  <si>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</si>
  <si>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</si>
  <si>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</si>
  <si>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</si>
  <si>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</si>
  <si>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</si>
  <si>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</si>
  <si>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</si>
  <si>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</si>
  <si>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</si>
  <si>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</si>
  <si>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</si>
  <si>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</si>
  <si>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</si>
  <si>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</si>
  <si>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</si>
  <si>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</si>
  <si>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</si>
  <si>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</si>
  <si>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</si>
  <si>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FURO EM CAIXA D'ÁGUA COM ESPESSURA DE 6 ATÉ 8 MM E DIÂMETRO DE 100 MM.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</si>
  <si>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</si>
  <si>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</si>
  <si>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</si>
  <si>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</si>
  <si>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</si>
  <si>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</si>
  <si>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</si>
  <si>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</si>
  <si>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TÊ DE INSPEÇÃO, PVC, SERIE R, ÁGUA PLUVIAL, DN 150 X 100 MM, JUNTA ELÁSTICA, FORNECIDO E INSTALADO EM CONDUTORES VERTICAIS DE ÁGUAS PLUVIAIS. AF_12/2014</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</si>
  <si>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</si>
  <si>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</si>
  <si>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</si>
  <si>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9.3.32</t>
  </si>
  <si>
    <t>TUBOS CERAMICOS - ESGOTO E AGUAS PLUVIAIS</t>
  </si>
  <si>
    <t>9.3.35.1</t>
  </si>
  <si>
    <t>LIGACAO DE ESGOTO</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</si>
  <si>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</si>
  <si>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</si>
  <si>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VASO SANITÁRIO SIFONADO COM CAIXA ACOPLADA, LOUÇA BRANCA - PADRÃO ALTO - FORNECIMENTO E INSTALAÇÃO. AF_01/2020</t>
  </si>
  <si>
    <t>MICTÓRIO SIFONADO LOUÇA BRANCA PARA ENTRADA DE ÁGUA EMBUTIDA  PADRÃO ALTO  FORNECIMENTO E INSTALAÇÃO. AF_01/2020</t>
  </si>
  <si>
    <t>10.1.4</t>
  </si>
  <si>
    <t>REBOCO</t>
  </si>
  <si>
    <t>10.1.5</t>
  </si>
  <si>
    <t>BARRA LISA</t>
  </si>
  <si>
    <t>10.1.12</t>
  </si>
  <si>
    <t>REVESTIMENTOS EM PEDRA</t>
  </si>
  <si>
    <t>10.1.13</t>
  </si>
  <si>
    <t>REVESTIMENTOS DIVERSOS</t>
  </si>
  <si>
    <t>10.1.17.2</t>
  </si>
  <si>
    <t>ISOLAMENTO TERMICO</t>
  </si>
  <si>
    <t>REFORÇO SUPERFICIAL PARA CONTRAPISOS DE ARGAMASSA SEMI-SECA. AF_07/2021</t>
  </si>
  <si>
    <t>10.2.3</t>
  </si>
  <si>
    <t>IMPERMEABILIZACAO COM LONAS</t>
  </si>
  <si>
    <t>10.2.5</t>
  </si>
  <si>
    <t>IMPERMEABILIZACAO COM CIMENTO CRISTALIZANTE</t>
  </si>
  <si>
    <t>10.2.7</t>
  </si>
  <si>
    <t>MASTIQUES E SELANTES</t>
  </si>
  <si>
    <t>10.2.10</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</si>
  <si>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</si>
  <si>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</si>
  <si>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</si>
  <si>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</si>
  <si>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</si>
  <si>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</si>
  <si>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</si>
  <si>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</si>
  <si>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</si>
  <si>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</si>
  <si>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</si>
  <si>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</si>
  <si>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</si>
  <si>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</si>
  <si>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</si>
  <si>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</si>
  <si>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</si>
  <si>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</si>
  <si>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</si>
  <si>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</si>
  <si>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</si>
  <si>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</si>
  <si>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</si>
  <si>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</si>
  <si>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</si>
  <si>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</si>
  <si>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</si>
  <si>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</si>
  <si>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</si>
  <si>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</si>
  <si>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</si>
  <si>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</si>
  <si>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</si>
  <si>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</si>
  <si>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</si>
  <si>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</si>
  <si>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</si>
  <si>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</si>
  <si>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</si>
  <si>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</si>
  <si>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</si>
  <si>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</si>
  <si>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</si>
  <si>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</si>
  <si>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</si>
  <si>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</si>
  <si>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</si>
  <si>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</si>
  <si>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</si>
  <si>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</si>
  <si>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</si>
  <si>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</si>
  <si>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</si>
  <si>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</si>
  <si>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</si>
  <si>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</si>
  <si>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</si>
  <si>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</si>
  <si>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</si>
  <si>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</si>
  <si>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</si>
  <si>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10.3.3</t>
  </si>
  <si>
    <t>PREPARO E REGULARIZACAO DE PISO</t>
  </si>
  <si>
    <t>PREPARO DO PISO CIMENTADO PARA PINTURA - LIXAMENTO E LIMPEZA. AF_05/2021</t>
  </si>
  <si>
    <t>ENCERAMENTO DE PISO EM MADEIRA. AF_05/2021</t>
  </si>
  <si>
    <t>LIXAMENTO DE MADEIRA PARA APLICAÇÃO DE FUNDO OU PINTURA. AF_01/2021</t>
  </si>
  <si>
    <t>LIXAMENTO DE MASSA PARA MADEIRA. AF_01/2021</t>
  </si>
  <si>
    <t>PINTURA DE RODAPÉ COM TINTA EPÓXI, APLICAÇÃO MANUAL, 2 DEMÃOS, INCLUSÃO PRIMER EPÓXI. AF_05/2021</t>
  </si>
  <si>
    <t>PINTURA DE RODAPÉ EM PEDRA DECORATIVA COM VERNIZ DE POLIURETANO, APLICAÇÃO MANUAL, 3 DEMÃOS. AF_05/2021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</si>
  <si>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</si>
  <si>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</si>
  <si>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</si>
  <si>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</si>
  <si>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</si>
  <si>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</si>
  <si>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</si>
  <si>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</si>
  <si>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</si>
  <si>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</si>
  <si>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</si>
  <si>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</si>
  <si>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</si>
  <si>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</si>
  <si>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</si>
  <si>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</si>
  <si>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</si>
  <si>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</si>
  <si>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</si>
  <si>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</si>
  <si>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</si>
  <si>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</si>
  <si>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</si>
  <si>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</si>
  <si>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</si>
  <si>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</si>
  <si>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</si>
  <si>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</si>
  <si>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</si>
  <si>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</si>
  <si>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</si>
  <si>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</si>
  <si>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</si>
  <si>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</si>
  <si>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</si>
  <si>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</si>
  <si>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</si>
  <si>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</si>
  <si>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</si>
  <si>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</si>
  <si>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</si>
  <si>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</si>
  <si>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</si>
  <si>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</si>
  <si>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</si>
  <si>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10.4.9</t>
  </si>
  <si>
    <t>PINTURA EM SUPERFICIES METALICAS</t>
  </si>
  <si>
    <t>PINTURA DE MEIO-FIO COM TINTA BRANCA A BASE DE CAL (CAIAÇÃO). AF_05/2021</t>
  </si>
  <si>
    <t>10.4.15</t>
  </si>
  <si>
    <t>PINTURA EM TELHAS</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</si>
  <si>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</si>
  <si>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</si>
  <si>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</si>
  <si>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</si>
  <si>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10.5</t>
  </si>
  <si>
    <t>MADEIRAS E LAMINADOS</t>
  </si>
  <si>
    <t>10.6.5</t>
  </si>
  <si>
    <t>CAL E AGREGADO</t>
  </si>
  <si>
    <t>BASE DE SOLO ARENOSO FINO, COMPACTACAO 100% PI</t>
  </si>
  <si>
    <t>11.1.5</t>
  </si>
  <si>
    <t>EMBASAMENTO COM MATERIAL GRANULAR / AGULHAMENTO</t>
  </si>
  <si>
    <t>11.1.6</t>
  </si>
  <si>
    <t>PAVIMENTACAO COM PEDRAS E BLOCOS</t>
  </si>
  <si>
    <t>EXECUÇÃO DE PINTURA DE LIGAÇÃO COM EMULSÃO ASFÁLTICA RR-2C, PARA O FECHAMENTO DE VALAS. AF_12/2020</t>
  </si>
  <si>
    <t>REVESTIMENTO ASFALTICO E PAVIMENTO DE CONCRETO</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</si>
  <si>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</si>
  <si>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</si>
  <si>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</si>
  <si>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</si>
  <si>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</si>
  <si>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</si>
  <si>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</si>
  <si>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</si>
  <si>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</si>
  <si>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</si>
  <si>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</si>
  <si>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</si>
  <si>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</si>
  <si>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</si>
  <si>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</si>
  <si>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</si>
  <si>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</si>
  <si>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</si>
  <si>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</si>
  <si>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</si>
  <si>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</si>
  <si>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</si>
  <si>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</si>
  <si>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</si>
  <si>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</si>
  <si>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</si>
  <si>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</si>
  <si>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</si>
  <si>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</si>
  <si>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</si>
  <si>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</si>
  <si>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</si>
  <si>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</si>
  <si>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</si>
  <si>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</si>
  <si>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</si>
  <si>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</si>
  <si>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</si>
  <si>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</si>
  <si>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</si>
  <si>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</si>
  <si>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</si>
  <si>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</si>
  <si>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</si>
  <si>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</si>
  <si>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</si>
  <si>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</si>
  <si>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</si>
  <si>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</si>
  <si>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</si>
  <si>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</si>
  <si>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</si>
  <si>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</si>
  <si>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</si>
  <si>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</si>
  <si>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</si>
  <si>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</si>
  <si>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</si>
  <si>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</si>
  <si>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</si>
  <si>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</si>
  <si>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</si>
  <si>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</si>
  <si>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</si>
  <si>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</si>
  <si>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</si>
  <si>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</si>
  <si>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</si>
  <si>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</si>
  <si>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</si>
  <si>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</si>
  <si>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</si>
  <si>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</si>
  <si>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</si>
  <si>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</si>
  <si>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</si>
  <si>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</si>
  <si>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</si>
  <si>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</si>
  <si>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</si>
  <si>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MÁQUINA EXTRUSORA DE CONCRETO PARA GUIAS E SARJETAS, MOTOR A DIESEL, POTÊNCIA 14 CV - CHP DIURNO. AF_12/2015</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</si>
  <si>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</si>
  <si>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</si>
  <si>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</si>
  <si>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</si>
  <si>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</si>
  <si>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</si>
  <si>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</si>
  <si>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</si>
  <si>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</si>
  <si>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</si>
  <si>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</si>
  <si>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12.1.4</t>
  </si>
  <si>
    <t>DRAGAGEM</t>
  </si>
  <si>
    <t>12.2</t>
  </si>
  <si>
    <t>ENSAIOS TECNOLOGICOS</t>
  </si>
  <si>
    <t>12.2.1</t>
  </si>
  <si>
    <t>ENSAIO EM CONCRETO</t>
  </si>
  <si>
    <t>12.2.2</t>
  </si>
  <si>
    <t>ENSAIO EM CIMENTO</t>
  </si>
  <si>
    <t>12.2.3</t>
  </si>
  <si>
    <t>ENSAIO EM AGREGADOS</t>
  </si>
  <si>
    <t>12.2.4</t>
  </si>
  <si>
    <t>ENSAIO EM SOLO</t>
  </si>
  <si>
    <t>12.2.5</t>
  </si>
  <si>
    <t>ENSAIO EM BASE PARA PAVIMENTACAO</t>
  </si>
  <si>
    <t>12.2.6</t>
  </si>
  <si>
    <t>ENSAIO EM REVESTIMENTO ASFALTICO</t>
  </si>
  <si>
    <t>12.2.7</t>
  </si>
  <si>
    <t>ENSAIO EM CONCRETO PARA PAVIMENTACAO</t>
  </si>
  <si>
    <t>12.3.2</t>
  </si>
  <si>
    <t xml:space="preserve">BETONEIRAS E MISTURADORES </t>
  </si>
  <si>
    <t>12.3.3</t>
  </si>
  <si>
    <t>GUINCHOS E GRUAS</t>
  </si>
  <si>
    <t>GUINCHO ELÉTRICO DE COLUNA, CAPACIDADE 400 KG, COM MOTO FREIO, MOTOR TRIFÁSICO DE 1,25 CV - CHP DIURNO. AF_03/2016</t>
  </si>
  <si>
    <t>GRUA ASCENSIONAL, LANCA DE 30 M, CAPACIDADE DE 1,0 T A 30 M, ALTURA ATE 39 M - CHP DIURNO. AF_03/2016</t>
  </si>
  <si>
    <t>GRUA ASCENCIONAL, LANCA DE 42 M, CAPACIDADE DE 1,5 T A 30 M, ALTURA ATE 39 M - CHP DIURNO. AF_08/2016</t>
  </si>
  <si>
    <t>12.3.4</t>
  </si>
  <si>
    <t>ELEVADOR</t>
  </si>
  <si>
    <t>12.3.5</t>
  </si>
  <si>
    <t>VIBRADOR</t>
  </si>
  <si>
    <t>12.3.6</t>
  </si>
  <si>
    <t>SERRA CIRCULAR</t>
  </si>
  <si>
    <t>12.3.7</t>
  </si>
  <si>
    <t>CORTE DE JUNTAS</t>
  </si>
  <si>
    <t>12.3.8</t>
  </si>
  <si>
    <t>PINTURA DE FAIXAS</t>
  </si>
  <si>
    <t>12.3.10</t>
  </si>
  <si>
    <t>MÁQUINA DE PINTURA</t>
  </si>
  <si>
    <t>12.3.11</t>
  </si>
  <si>
    <t>POLIMENTO</t>
  </si>
  <si>
    <t>12.3.12</t>
  </si>
  <si>
    <t>MARTELETE OU ROMPEDOR</t>
  </si>
  <si>
    <t>12.3.13</t>
  </si>
  <si>
    <t>LIMPEZA DE GALERIAS</t>
  </si>
  <si>
    <t>12.3.14</t>
  </si>
  <si>
    <t>EQUIPAMENTO DE SOLDA</t>
  </si>
  <si>
    <t>12.3.15</t>
  </si>
  <si>
    <t>EXTRUSORA</t>
  </si>
  <si>
    <t>12.3.16</t>
  </si>
  <si>
    <t>ESPAGIDOR</t>
  </si>
  <si>
    <t>12.3.18</t>
  </si>
  <si>
    <t>JATEAMENTO</t>
  </si>
  <si>
    <t>12.3.20</t>
  </si>
  <si>
    <t>COMPRESSOR</t>
  </si>
  <si>
    <t>12.3.21</t>
  </si>
  <si>
    <t>GERADORES</t>
  </si>
  <si>
    <t>12.3.22</t>
  </si>
  <si>
    <t>VEÍCULO UTILITARIO</t>
  </si>
  <si>
    <t>12.3.23</t>
  </si>
  <si>
    <t>TALHA E TROLEY MANUAL</t>
  </si>
  <si>
    <t>12.3.24</t>
  </si>
  <si>
    <t>BATE-ESTACAS</t>
  </si>
  <si>
    <t>12.3.25</t>
  </si>
  <si>
    <t>FRESADORAS</t>
  </si>
  <si>
    <t>12.3.26</t>
  </si>
  <si>
    <t>GUINDASTES E LANCAS ELEVATORIAS</t>
  </si>
  <si>
    <t>12.3.27</t>
  </si>
  <si>
    <t>CAMINHONETES</t>
  </si>
  <si>
    <t>12.3.29</t>
  </si>
  <si>
    <t>CAMINHOES-b</t>
  </si>
  <si>
    <t>12.3.30</t>
  </si>
  <si>
    <t>MINICARREGADEIRAS</t>
  </si>
  <si>
    <t>12.3.31</t>
  </si>
  <si>
    <t>PÁS CARREGADEIRAS</t>
  </si>
  <si>
    <t>12.3.32</t>
  </si>
  <si>
    <t>RETROESCAVADEIRAS</t>
  </si>
  <si>
    <t>12.3.33</t>
  </si>
  <si>
    <t>ESCAVADEIRAS</t>
  </si>
  <si>
    <t>12.3.35</t>
  </si>
  <si>
    <t>GRADE ARADORA</t>
  </si>
  <si>
    <t>12.3.36</t>
  </si>
  <si>
    <t>MARTELOS PERFURADORES / DEMOLIDORES</t>
  </si>
  <si>
    <t>12.3.37</t>
  </si>
  <si>
    <t>RECICLADORAS DE ASFALTO</t>
  </si>
  <si>
    <t>12.3.38</t>
  </si>
  <si>
    <t>CARREGADORAS</t>
  </si>
  <si>
    <t>12.3.39</t>
  </si>
  <si>
    <t>COMPACTADORES</t>
  </si>
  <si>
    <t>12.3.40</t>
  </si>
  <si>
    <t>PLACAS VIBRATÓRIAS</t>
  </si>
  <si>
    <t>12.3.41</t>
  </si>
  <si>
    <t>MOTONIVELADORA</t>
  </si>
  <si>
    <t>12.3.42</t>
  </si>
  <si>
    <t>12.3.43</t>
  </si>
  <si>
    <t>12.3.44</t>
  </si>
  <si>
    <t>DOSADORES</t>
  </si>
  <si>
    <t>12.3.45</t>
  </si>
  <si>
    <t>VIBROACABADORA</t>
  </si>
  <si>
    <t>12.3.47</t>
  </si>
  <si>
    <t>PERFURATRIZES</t>
  </si>
  <si>
    <t>12.3.48</t>
  </si>
  <si>
    <t>DISTRIBUIDORES</t>
  </si>
  <si>
    <t>12.3.49</t>
  </si>
  <si>
    <t>12.3.50</t>
  </si>
  <si>
    <t>ESPARGIDORES</t>
  </si>
  <si>
    <t>12.3.51</t>
  </si>
  <si>
    <t>VASSOURAS</t>
  </si>
  <si>
    <t>12.3.52</t>
  </si>
  <si>
    <t>EQUIPAMENTO PARA LAMA ASFALTICA</t>
  </si>
  <si>
    <t>12.3.53</t>
  </si>
  <si>
    <t>CORTADORAS DE PISO</t>
  </si>
  <si>
    <t>12.3.54</t>
  </si>
  <si>
    <t>CURSOS DE CAPACITAÇÃO</t>
  </si>
  <si>
    <r>
      <t xml:space="preserve">CÁLCULO DO </t>
    </r>
    <r>
      <rPr>
        <b/>
        <i/>
        <u/>
        <sz val="16"/>
        <rFont val="Arial"/>
        <family val="2"/>
      </rPr>
      <t>BDI</t>
    </r>
    <r>
      <rPr>
        <b/>
        <sz val="10"/>
        <rFont val="Arial"/>
        <family val="2"/>
      </rPr>
      <t xml:space="preserve"> - RESOLUÇÃO CONJUNTA SEIL/DER Nº 001/2012</t>
    </r>
  </si>
  <si>
    <t>ORIGEM</t>
  </si>
  <si>
    <t>SINAPI NOVEMBRO 2021 - SEM DESONERAÇÃO</t>
  </si>
  <si>
    <t>PU TAB</t>
  </si>
  <si>
    <t>117,41</t>
  </si>
  <si>
    <t>57,22</t>
  </si>
  <si>
    <t>175,28</t>
  </si>
  <si>
    <t>107,58</t>
  </si>
  <si>
    <t>49,90</t>
  </si>
  <si>
    <t>616,66</t>
  </si>
  <si>
    <t>298,83</t>
  </si>
  <si>
    <t>3,36</t>
  </si>
  <si>
    <t>2,62</t>
  </si>
  <si>
    <t>22,94</t>
  </si>
  <si>
    <t>12,54</t>
  </si>
  <si>
    <t>14,98</t>
  </si>
  <si>
    <t>18,20</t>
  </si>
  <si>
    <t>2,80</t>
  </si>
  <si>
    <t>8,16</t>
  </si>
  <si>
    <t>20,28</t>
  </si>
  <si>
    <t>1,76</t>
  </si>
  <si>
    <t>5,07</t>
  </si>
  <si>
    <t>3,16</t>
  </si>
  <si>
    <t>24,88</t>
  </si>
  <si>
    <t>9,37</t>
  </si>
  <si>
    <t>35,22</t>
  </si>
  <si>
    <t>1,97</t>
  </si>
  <si>
    <t>0,67</t>
  </si>
  <si>
    <t>0,68</t>
  </si>
  <si>
    <t>0,49</t>
  </si>
  <si>
    <t>12,41</t>
  </si>
  <si>
    <t>1,54</t>
  </si>
  <si>
    <t>1,30</t>
  </si>
  <si>
    <t>9,04</t>
  </si>
  <si>
    <t>7,79</t>
  </si>
  <si>
    <t>61,94</t>
  </si>
  <si>
    <t>5,61</t>
  </si>
  <si>
    <t>0,38</t>
  </si>
  <si>
    <t>LOCAÇÃO COM CAVALETE COM ALTURA DE 1,00 M - 2 UTILIZAÇÕES. AF_10/2018</t>
  </si>
  <si>
    <t>171,96</t>
  </si>
  <si>
    <t>LOCAÇÃO COM CAVALETE COM ALTURA DE 0,50 M - 2 UTILIZAÇÕES. AF_10/2018</t>
  </si>
  <si>
    <t>112,37</t>
  </si>
  <si>
    <t>MARCAÇÃO DE PONTOS EM GABARITO OU CAVALETE. AF_10/2018</t>
  </si>
  <si>
    <t>2,63</t>
  </si>
  <si>
    <t>6,69</t>
  </si>
  <si>
    <t>COBERTURA PARA PROTEÇÃO DE PEDESTRES SOBRE ESTRUTURA DE ANDAIME, INCLUSIVE MONTAGEM E DESMONTAGEM. AF_11/2017</t>
  </si>
  <si>
    <t>90,38</t>
  </si>
  <si>
    <t>PLATAFORMA DE PROTEÇÃO PRINCIPAL PARA ALVENARIA ESTRUTURAL PARA SER APOIADA EM ANDAIME, INCLUSIVE MONTAGEM E DESMONTAGEM. AF_11/2017</t>
  </si>
  <si>
    <t>861,09</t>
  </si>
  <si>
    <t>11,16</t>
  </si>
  <si>
    <t>MONTAGEM E DESMONTAGEM DE ANDAIME TUBULAR TIPO TORRE (EXCLUSIVE ANDAIME E LIMPEZA). AF_11/2017</t>
  </si>
  <si>
    <t>20,49</t>
  </si>
  <si>
    <t>MONTAGEM E DESMONTAGEM DE ANDAIME MULTIDIRECIONAL (EXCLUSIVE ANDAIME E LIMPEZA). AF_11/2017</t>
  </si>
  <si>
    <t>7,05</t>
  </si>
  <si>
    <t>FECHAMENTOS E CONSTRUÇÕES PROVISÓRIAS</t>
  </si>
  <si>
    <t>PAREDE DE MADEIRA COMPENSADA PARA CONSTRUÇÃO TEMPORÁRIA EM CHAPA SIMPLES, EXTERNA, COM ÁREA LÍQUIDA MAIOR OU IGUAL A 6 M², SEM VÃO. AF_05/2018</t>
  </si>
  <si>
    <t>167,11</t>
  </si>
  <si>
    <t>PAREDE DE MADEIRA COMPENSADA PARA CONSTRUÇÃO TEMPORÁRIA EM CHAPA SIMPLES, EXTERNA, COM ÁREA LÍQUIDA MENOR QUE 6 M², SEM VÃO. AF_05/2018</t>
  </si>
  <si>
    <t>170,62</t>
  </si>
  <si>
    <t>PAREDE DE MADEIRA COMPENSADA PARA CONSTRUÇÃO TEMPORÁRIA EM CHAPA SIMPLES, INTERNA, COM ÁREA LÍQUIDA MAIOR OU IGUAL A 6 M², SEM VÃO. AF_05/2018</t>
  </si>
  <si>
    <t>145,73</t>
  </si>
  <si>
    <t>PAREDE DE MADEIRA COMPENSADA PARA CONSTRUÇÃO TEMPORÁRIA EM CHAPA SIMPLES, INTERNA, COM ÁREA LÍQUIDA MENOR QUE 6 M², SEM VÃO. AF_05/2018</t>
  </si>
  <si>
    <t>148,22</t>
  </si>
  <si>
    <t>PAREDE DE MADEIRA COMPENSADA PARA CONSTRUÇÃO TEMPORÁRIA EM CHAPA SIMPLES, EXTERNA, COM ÁREA LÍQUIDA MAIOR OU IGUAL A 6 M², COM VÃO. AF_05/2018</t>
  </si>
  <si>
    <t>204,46</t>
  </si>
  <si>
    <t>PAREDE DE MADEIRA COMPENSADA PARA CONSTRUÇÃO TEMPORÁRIA EM CHAPA SIMPLES, EXTERNA, COM ÁREA LÍQUIDA MENOR QUE 6 M², COM VÃO. AF_05/2018</t>
  </si>
  <si>
    <t>265,56</t>
  </si>
  <si>
    <t>PAREDE DE MADEIRA COMPENSADA PARA CONSTRUÇÃO TEMPORÁRIA EM CHAPA SIMPLES, INTERNA, COM ÁREA LÍQUIDA MAIOR OU IGUAL A 6 M², COM VÃO. AF_05/2018</t>
  </si>
  <si>
    <t>174,54</t>
  </si>
  <si>
    <t>PAREDE DE MADEIRA COMPENSADA PARA CONSTRUÇÃO TEMPORÁRIA EM CHAPA SIMPLES, INTERNA, COM ÁREA LÍQUIDA MENOR QUE 6 M², COM VÃO. AF_05/2018</t>
  </si>
  <si>
    <t>222,53</t>
  </si>
  <si>
    <t>PAREDE DE MADEIRA COMPENSADA PARA CONSTRUÇÃO TEMPORÁRIA EM CHAPA DUPLA, EXTERNA, COM ÁREA LÍQUIDA MAIOR OU IGUAL A 6 M², SEM VÃO. AF_05/2018</t>
  </si>
  <si>
    <t>199,71</t>
  </si>
  <si>
    <t>PAREDE DE MADEIRA COMPENSADA PARA CONSTRUÇÃO TEMPORÁRIA EM CHAPA DUPLA, EXTERNA, COM ÁREA LÍQUIDA MENOR QUE 6 M², SEM VÃO. AF_05/2018</t>
  </si>
  <si>
    <t>204,80</t>
  </si>
  <si>
    <t>PAREDE DE MADEIRA COMPENSADA PARA CONSTRUÇÃO TEMPORÁRIA EM CHAPA DUPLA, INTERNA, COM ÁREA LÍQUIDA MAIOR OU IGUAL A 6 M², SEM VÃO. AF_05/2018</t>
  </si>
  <si>
    <t>175,32</t>
  </si>
  <si>
    <t>PAREDE DE MADEIRA COMPENSADA PARA CONSTRUÇÃO TEMPORÁRIA EM CHAPA DUPLA, INTERNA, COM ÁREA LÍQUIDA MENOR QUE 6 M², SEM VÃO. AF_05/2018</t>
  </si>
  <si>
    <t>178,40</t>
  </si>
  <si>
    <t>PAREDE DE MADEIRA COMPENSADA PARA CONSTRUÇÃO TEMPORÁRIA EM CHAPA DUPLA, EXTERNA, COM ÁREA LÍQUIDA MAIOR OU IGUAL A QUE 6 M², COM VÃO. AF_05/2018</t>
  </si>
  <si>
    <t>243,04</t>
  </si>
  <si>
    <t>PAREDE DE MADEIRA COMPENSADA PARA CONSTRUÇÃO TEMPORÁRIA EM CHAPA DUPLA, EXTERNA, COM ÁREA LÍQUIDA MENOR QUE 6 M², COM VÃO. AF_05/2018</t>
  </si>
  <si>
    <t>318,72</t>
  </si>
  <si>
    <t>PAREDE DE MADEIRA COMPENSADA PARA CONSTRUÇÃO TEMPORÁRIA EM CHAPA DUPLA, INTERNA, COM ÁREA LÍQUIDA MAIOR OU IGUAL A 6 M², COM VÃO. AF_05/2018</t>
  </si>
  <si>
    <t>210,11</t>
  </si>
  <si>
    <t>PAREDE DE MADEIRA COMPENSADA PARA CONSTRUÇÃO TEMPORÁRIA EM CHAPA DUPLA, INTERNA, COM ÁREA LÍQUIDA MENOR QUE 6 M², COM VÃO. AF_05/2018</t>
  </si>
  <si>
    <t>271,67</t>
  </si>
  <si>
    <t>PISO PARA CONSTRUÇÃO TEMPORÁRIA EM MADEIRA, SEM REAPROVEITAMENTO. AF_05/2018</t>
  </si>
  <si>
    <t>187,92</t>
  </si>
  <si>
    <t>ESTRUTURA DE MADEIRA PROVISÓRIA PARA SUPORTE DE CAIXA D ÁGUA ELEVADA DE 1000 LITROS. AF_05/2018_P</t>
  </si>
  <si>
    <t>6.407,44</t>
  </si>
  <si>
    <t>ESTRUTURA DE MADEIRA PROVISÓRIA PARA SUPORTE DE CAIXA D ÁGUA ELEVADA DE 3000 LITROS. AF_05/2018_P</t>
  </si>
  <si>
    <t>9.589,35</t>
  </si>
  <si>
    <t>161,18</t>
  </si>
  <si>
    <t>149,46</t>
  </si>
  <si>
    <t>1.139,21</t>
  </si>
  <si>
    <t>1.178,25</t>
  </si>
  <si>
    <t>998,32</t>
  </si>
  <si>
    <t>980,84</t>
  </si>
  <si>
    <t>623,90</t>
  </si>
  <si>
    <t>605,46</t>
  </si>
  <si>
    <t>1.055,05</t>
  </si>
  <si>
    <t>1.021,04</t>
  </si>
  <si>
    <t>7.261,46</t>
  </si>
  <si>
    <t>11.063,58</t>
  </si>
  <si>
    <t>298,58</t>
  </si>
  <si>
    <t>477,33</t>
  </si>
  <si>
    <t>999,15</t>
  </si>
  <si>
    <t>1.262,38</t>
  </si>
  <si>
    <t>ALO-006</t>
  </si>
  <si>
    <t>PMC 
07/2021</t>
  </si>
  <si>
    <t>LOCAÇÃO DE CONTAINER PARA ESCRITÓRIO MEDINDO 2,30 X 6,00 M E ALTURA DE  2,50 M, COM 1 SANITÁRIO COMPLETO</t>
  </si>
  <si>
    <t>LOCAÇÃO DE CONTAINER PARA SANITÁRIO E VESTIÁRIO MEDINDO 2,30 X 4,30 M E ALTURA DE  2,50 M, COM 3 BACIAS, 4 CHUVEIROS, 1 MICTÓRIO E  1 LAVATÓRIO</t>
  </si>
  <si>
    <t>LOCAÇÃO DE CONTAINER PARA DEPÓSITO MEDINDO 2,30 X 6,00 M E ALTURA DE  2,50 M</t>
  </si>
  <si>
    <t>ALO-007</t>
  </si>
  <si>
    <t>ALO-008</t>
  </si>
  <si>
    <t>ORSE 01770</t>
  </si>
  <si>
    <t>86,51</t>
  </si>
  <si>
    <t>63,51</t>
  </si>
  <si>
    <t>199,98</t>
  </si>
  <si>
    <t>225,77</t>
  </si>
  <si>
    <t>174,03</t>
  </si>
  <si>
    <t>199,82</t>
  </si>
  <si>
    <t>162,88</t>
  </si>
  <si>
    <t>180,04</t>
  </si>
  <si>
    <t>137,10</t>
  </si>
  <si>
    <t>125,35</t>
  </si>
  <si>
    <t>6,45</t>
  </si>
  <si>
    <t>3,18</t>
  </si>
  <si>
    <t>1,82</t>
  </si>
  <si>
    <t>11,56</t>
  </si>
  <si>
    <t>9,13</t>
  </si>
  <si>
    <t>8,90</t>
  </si>
  <si>
    <t>6,37</t>
  </si>
  <si>
    <t>5,04</t>
  </si>
  <si>
    <t>4,91</t>
  </si>
  <si>
    <t>12,84</t>
  </si>
  <si>
    <t>11,41</t>
  </si>
  <si>
    <t>11,05</t>
  </si>
  <si>
    <t>10,44</t>
  </si>
  <si>
    <t>10,15</t>
  </si>
  <si>
    <t>9,91</t>
  </si>
  <si>
    <t>9,50</t>
  </si>
  <si>
    <t>9,30</t>
  </si>
  <si>
    <t>7,08</t>
  </si>
  <si>
    <t>6,30</t>
  </si>
  <si>
    <t>6,09</t>
  </si>
  <si>
    <t>5,77</t>
  </si>
  <si>
    <t>5,46</t>
  </si>
  <si>
    <t>5,23</t>
  </si>
  <si>
    <t>5,13</t>
  </si>
  <si>
    <t>15,66</t>
  </si>
  <si>
    <t>13,31</t>
  </si>
  <si>
    <t>13,14</t>
  </si>
  <si>
    <t>11,94</t>
  </si>
  <si>
    <t>8,65</t>
  </si>
  <si>
    <t>7,33</t>
  </si>
  <si>
    <t>7,25</t>
  </si>
  <si>
    <t>6,59</t>
  </si>
  <si>
    <t>14,46</t>
  </si>
  <si>
    <t>12,44</t>
  </si>
  <si>
    <t>11,79</t>
  </si>
  <si>
    <t>11,43</t>
  </si>
  <si>
    <t>11,13</t>
  </si>
  <si>
    <t>10,70</t>
  </si>
  <si>
    <t>10,45</t>
  </si>
  <si>
    <t>7,99</t>
  </si>
  <si>
    <t>6,87</t>
  </si>
  <si>
    <t>6,48</t>
  </si>
  <si>
    <t>6,32</t>
  </si>
  <si>
    <t>6,14</t>
  </si>
  <si>
    <t>5,89</t>
  </si>
  <si>
    <t>5,78</t>
  </si>
  <si>
    <t>17,63</t>
  </si>
  <si>
    <t>14,97</t>
  </si>
  <si>
    <t>14,78</t>
  </si>
  <si>
    <t>13,45</t>
  </si>
  <si>
    <t>9,72</t>
  </si>
  <si>
    <t>8,26</t>
  </si>
  <si>
    <t>8,15</t>
  </si>
  <si>
    <t>7,42</t>
  </si>
  <si>
    <t>10,28</t>
  </si>
  <si>
    <t>9,96</t>
  </si>
  <si>
    <t>9,41</t>
  </si>
  <si>
    <t>8,54</t>
  </si>
  <si>
    <t>8,36</t>
  </si>
  <si>
    <t>5,56</t>
  </si>
  <si>
    <t>5,48</t>
  </si>
  <si>
    <t>5,19</t>
  </si>
  <si>
    <t>4,70</t>
  </si>
  <si>
    <t>4,62</t>
  </si>
  <si>
    <t>14,10</t>
  </si>
  <si>
    <t>11,97</t>
  </si>
  <si>
    <t>11,83</t>
  </si>
  <si>
    <t>10,76</t>
  </si>
  <si>
    <t>7,77</t>
  </si>
  <si>
    <t>6,62</t>
  </si>
  <si>
    <t>6,52</t>
  </si>
  <si>
    <t>5,93</t>
  </si>
  <si>
    <t>98,81</t>
  </si>
  <si>
    <t>40,90</t>
  </si>
  <si>
    <t>3,64</t>
  </si>
  <si>
    <t>3,01</t>
  </si>
  <si>
    <t>1,88</t>
  </si>
  <si>
    <t>2,50</t>
  </si>
  <si>
    <t>3,12</t>
  </si>
  <si>
    <t>6,97</t>
  </si>
  <si>
    <t>3,60</t>
  </si>
  <si>
    <t>4,76</t>
  </si>
  <si>
    <t>5,98</t>
  </si>
  <si>
    <t>12,39</t>
  </si>
  <si>
    <t>11,76</t>
  </si>
  <si>
    <t>10,63</t>
  </si>
  <si>
    <t>11,25</t>
  </si>
  <si>
    <t>11,87</t>
  </si>
  <si>
    <t>16,07</t>
  </si>
  <si>
    <t>14,87</t>
  </si>
  <si>
    <t>12,70</t>
  </si>
  <si>
    <t>13,86</t>
  </si>
  <si>
    <t>15,08</t>
  </si>
  <si>
    <t>12,91</t>
  </si>
  <si>
    <t>12,28</t>
  </si>
  <si>
    <t>11,15</t>
  </si>
  <si>
    <t>11,77</t>
  </si>
  <si>
    <t>16,61</t>
  </si>
  <si>
    <t>15,41</t>
  </si>
  <si>
    <t>13,24</t>
  </si>
  <si>
    <t>14,40</t>
  </si>
  <si>
    <t>15,62</t>
  </si>
  <si>
    <t>12,74</t>
  </si>
  <si>
    <t>12,11</t>
  </si>
  <si>
    <t>10,98</t>
  </si>
  <si>
    <t>11,60</t>
  </si>
  <si>
    <t>12,22</t>
  </si>
  <si>
    <t>16,43</t>
  </si>
  <si>
    <t>15,23</t>
  </si>
  <si>
    <t>13,06</t>
  </si>
  <si>
    <t>14,22</t>
  </si>
  <si>
    <t>15,44</t>
  </si>
  <si>
    <t>134,78</t>
  </si>
  <si>
    <t>159,01</t>
  </si>
  <si>
    <t>21,51</t>
  </si>
  <si>
    <t>31,19</t>
  </si>
  <si>
    <t>10,04</t>
  </si>
  <si>
    <t>8,84</t>
  </si>
  <si>
    <t>8,52</t>
  </si>
  <si>
    <t>7,91</t>
  </si>
  <si>
    <t>14,04</t>
  </si>
  <si>
    <t>15,04</t>
  </si>
  <si>
    <t>17,45</t>
  </si>
  <si>
    <t>19,41</t>
  </si>
  <si>
    <t>23,47</t>
  </si>
  <si>
    <t>13,44</t>
  </si>
  <si>
    <t>14,13</t>
  </si>
  <si>
    <t>16,35</t>
  </si>
  <si>
    <t>17,36</t>
  </si>
  <si>
    <t>21,01</t>
  </si>
  <si>
    <t>13,15</t>
  </si>
  <si>
    <t>13,93</t>
  </si>
  <si>
    <t>16,15</t>
  </si>
  <si>
    <t>17,90</t>
  </si>
  <si>
    <t>22,37</t>
  </si>
  <si>
    <t>12,07</t>
  </si>
  <si>
    <t>12,76</t>
  </si>
  <si>
    <t>14,74</t>
  </si>
  <si>
    <t>15,78</t>
  </si>
  <si>
    <t>19,79</t>
  </si>
  <si>
    <t>8,86</t>
  </si>
  <si>
    <t>8,43</t>
  </si>
  <si>
    <t>7,62</t>
  </si>
  <si>
    <t>7,02</t>
  </si>
  <si>
    <t>13,62</t>
  </si>
  <si>
    <t>14,39</t>
  </si>
  <si>
    <t>16,70</t>
  </si>
  <si>
    <t>17,85</t>
  </si>
  <si>
    <t>22,46</t>
  </si>
  <si>
    <t>12,09</t>
  </si>
  <si>
    <t>12,79</t>
  </si>
  <si>
    <t>14,86</t>
  </si>
  <si>
    <t>16,52</t>
  </si>
  <si>
    <t>20,04</t>
  </si>
  <si>
    <t>12,58</t>
  </si>
  <si>
    <t>13,36</t>
  </si>
  <si>
    <t>15,49</t>
  </si>
  <si>
    <t>17,14</t>
  </si>
  <si>
    <t>21,44</t>
  </si>
  <si>
    <t>11,02</t>
  </si>
  <si>
    <t>12,18</t>
  </si>
  <si>
    <t>13,96</t>
  </si>
  <si>
    <t>15,07</t>
  </si>
  <si>
    <t>18,94</t>
  </si>
  <si>
    <t>9,27</t>
  </si>
  <si>
    <t>15,95</t>
  </si>
  <si>
    <t>16,84</t>
  </si>
  <si>
    <t>19,47</t>
  </si>
  <si>
    <t>21,56</t>
  </si>
  <si>
    <t>26,87</t>
  </si>
  <si>
    <t>18,41</t>
  </si>
  <si>
    <t>20,36</t>
  </si>
  <si>
    <t>25,32</t>
  </si>
  <si>
    <t>9,31</t>
  </si>
  <si>
    <t>8,88</t>
  </si>
  <si>
    <t>14,54</t>
  </si>
  <si>
    <t>16,12</t>
  </si>
  <si>
    <t>18,63</t>
  </si>
  <si>
    <t>20,60</t>
  </si>
  <si>
    <t>25,67</t>
  </si>
  <si>
    <t>13,87</t>
  </si>
  <si>
    <t>15,28</t>
  </si>
  <si>
    <t>17,68</t>
  </si>
  <si>
    <t>19,51</t>
  </si>
  <si>
    <t>24,83</t>
  </si>
  <si>
    <t>157,69</t>
  </si>
  <si>
    <t>100,50</t>
  </si>
  <si>
    <t>181,58</t>
  </si>
  <si>
    <t>34,95</t>
  </si>
  <si>
    <t>318,56</t>
  </si>
  <si>
    <t>131,89</t>
  </si>
  <si>
    <t>234,71</t>
  </si>
  <si>
    <t>43,05</t>
  </si>
  <si>
    <t>94,22</t>
  </si>
  <si>
    <t>29,92</t>
  </si>
  <si>
    <t>26,05</t>
  </si>
  <si>
    <t>21,16</t>
  </si>
  <si>
    <t>22,27</t>
  </si>
  <si>
    <t>19,32</t>
  </si>
  <si>
    <t>20,65</t>
  </si>
  <si>
    <t>18,38</t>
  </si>
  <si>
    <t>37,86</t>
  </si>
  <si>
    <t>28,84</t>
  </si>
  <si>
    <t>24,86</t>
  </si>
  <si>
    <t>19,71</t>
  </si>
  <si>
    <t>81,09</t>
  </si>
  <si>
    <t>77,22</t>
  </si>
  <si>
    <t>72,33</t>
  </si>
  <si>
    <t>73,44</t>
  </si>
  <si>
    <t>70,49</t>
  </si>
  <si>
    <t>71,82</t>
  </si>
  <si>
    <t>69,55</t>
  </si>
  <si>
    <t>89,03</t>
  </si>
  <si>
    <t>80,01</t>
  </si>
  <si>
    <t>76,03</t>
  </si>
  <si>
    <t>70,88</t>
  </si>
  <si>
    <t>9,81</t>
  </si>
  <si>
    <t>21,19</t>
  </si>
  <si>
    <t>17,43</t>
  </si>
  <si>
    <t>12,45</t>
  </si>
  <si>
    <t>13,54</t>
  </si>
  <si>
    <t>10,59</t>
  </si>
  <si>
    <t>11,84</t>
  </si>
  <si>
    <t>9,67</t>
  </si>
  <si>
    <t>19,83</t>
  </si>
  <si>
    <t>15,99</t>
  </si>
  <si>
    <t>11,10</t>
  </si>
  <si>
    <t>12,20</t>
  </si>
  <si>
    <t>9,25</t>
  </si>
  <si>
    <t>8,33</t>
  </si>
  <si>
    <t>25,00</t>
  </si>
  <si>
    <t>19,25</t>
  </si>
  <si>
    <t>10,27</t>
  </si>
  <si>
    <t>23,50</t>
  </si>
  <si>
    <t>18,11</t>
  </si>
  <si>
    <t>9,64</t>
  </si>
  <si>
    <t>32,98</t>
  </si>
  <si>
    <t>52,45</t>
  </si>
  <si>
    <t>24,96</t>
  </si>
  <si>
    <t>37,11</t>
  </si>
  <si>
    <t>9,97</t>
  </si>
  <si>
    <t>42,78</t>
  </si>
  <si>
    <t>67,10</t>
  </si>
  <si>
    <t>93,20</t>
  </si>
  <si>
    <t>118,18</t>
  </si>
  <si>
    <t>99,52</t>
  </si>
  <si>
    <t>150,28</t>
  </si>
  <si>
    <t>216,70</t>
  </si>
  <si>
    <t>69,27</t>
  </si>
  <si>
    <t>90,72</t>
  </si>
  <si>
    <t>3,42</t>
  </si>
  <si>
    <t>0,71</t>
  </si>
  <si>
    <t>0,58</t>
  </si>
  <si>
    <t>1,42</t>
  </si>
  <si>
    <t>1,55</t>
  </si>
  <si>
    <t>1,80</t>
  </si>
  <si>
    <t>0,36</t>
  </si>
  <si>
    <t>0,95</t>
  </si>
  <si>
    <t>1,05</t>
  </si>
  <si>
    <t>1,21</t>
  </si>
  <si>
    <t>0,66</t>
  </si>
  <si>
    <t>7,12</t>
  </si>
  <si>
    <t>5,87</t>
  </si>
  <si>
    <t>5,03</t>
  </si>
  <si>
    <t>4,33</t>
  </si>
  <si>
    <t>4,75</t>
  </si>
  <si>
    <t>3,92</t>
  </si>
  <si>
    <t>3,34</t>
  </si>
  <si>
    <t>2,89</t>
  </si>
  <si>
    <t>1,65</t>
  </si>
  <si>
    <t>2,11</t>
  </si>
  <si>
    <t>0,44</t>
  </si>
  <si>
    <t>1,12</t>
  </si>
  <si>
    <t>1,20</t>
  </si>
  <si>
    <t>1,39</t>
  </si>
  <si>
    <t>0,77</t>
  </si>
  <si>
    <t>1,95</t>
  </si>
  <si>
    <t>2,46</t>
  </si>
  <si>
    <t>0,51</t>
  </si>
  <si>
    <t>1,31</t>
  </si>
  <si>
    <t>1,43</t>
  </si>
  <si>
    <t>1,64</t>
  </si>
  <si>
    <t>2,98</t>
  </si>
  <si>
    <t>2,59</t>
  </si>
  <si>
    <t>2,37</t>
  </si>
  <si>
    <t>1,99</t>
  </si>
  <si>
    <t>1,71</t>
  </si>
  <si>
    <t>1,58</t>
  </si>
  <si>
    <t>0,62</t>
  </si>
  <si>
    <t>BASCULANTE - CAPACIDADES DIVERSAS</t>
  </si>
  <si>
    <t>2,08</t>
  </si>
  <si>
    <t>1,79</t>
  </si>
  <si>
    <t>0,65</t>
  </si>
  <si>
    <t>4,95</t>
  </si>
  <si>
    <t>2,68</t>
  </si>
  <si>
    <t>2,30</t>
  </si>
  <si>
    <t>2,12</t>
  </si>
  <si>
    <t>0,84</t>
  </si>
  <si>
    <t>7,34</t>
  </si>
  <si>
    <t>7,00</t>
  </si>
  <si>
    <t>6,92</t>
  </si>
  <si>
    <t>1,10</t>
  </si>
  <si>
    <t>0,43</t>
  </si>
  <si>
    <t>1,45</t>
  </si>
  <si>
    <t>1,38</t>
  </si>
  <si>
    <t>1,18</t>
  </si>
  <si>
    <t>1,84</t>
  </si>
  <si>
    <t>1,56</t>
  </si>
  <si>
    <t>231,81</t>
  </si>
  <si>
    <t>467,06</t>
  </si>
  <si>
    <t>136,07</t>
  </si>
  <si>
    <t>6,82</t>
  </si>
  <si>
    <t>6,28</t>
  </si>
  <si>
    <t>5,28</t>
  </si>
  <si>
    <t>5,02</t>
  </si>
  <si>
    <t>7,71</t>
  </si>
  <si>
    <t>7,30</t>
  </si>
  <si>
    <t>7,19</t>
  </si>
  <si>
    <t>7,07</t>
  </si>
  <si>
    <t>5,96</t>
  </si>
  <si>
    <t>7,96</t>
  </si>
  <si>
    <t>8,48</t>
  </si>
  <si>
    <t>4,88</t>
  </si>
  <si>
    <t>4,66</t>
  </si>
  <si>
    <t>4,61</t>
  </si>
  <si>
    <t>4,54</t>
  </si>
  <si>
    <t>4,18</t>
  </si>
  <si>
    <t>3,72</t>
  </si>
  <si>
    <t>3,52</t>
  </si>
  <si>
    <t>5,14</t>
  </si>
  <si>
    <t>4,86</t>
  </si>
  <si>
    <t>4,80</t>
  </si>
  <si>
    <t>4,72</t>
  </si>
  <si>
    <t>3,97</t>
  </si>
  <si>
    <t>4,71</t>
  </si>
  <si>
    <t>5,29</t>
  </si>
  <si>
    <t>5,65</t>
  </si>
  <si>
    <t>14,91</t>
  </si>
  <si>
    <t>4,32</t>
  </si>
  <si>
    <t>4,24</t>
  </si>
  <si>
    <t>32,26</t>
  </si>
  <si>
    <t>20,31</t>
  </si>
  <si>
    <t>35,86</t>
  </si>
  <si>
    <t>32,84</t>
  </si>
  <si>
    <t>26,98</t>
  </si>
  <si>
    <t>31,24</t>
  </si>
  <si>
    <t>23,68</t>
  </si>
  <si>
    <t>19,46</t>
  </si>
  <si>
    <t>35,96</t>
  </si>
  <si>
    <t>27,62</t>
  </si>
  <si>
    <t>21,11</t>
  </si>
  <si>
    <t>17,18</t>
  </si>
  <si>
    <t>14,37</t>
  </si>
  <si>
    <t>29,43</t>
  </si>
  <si>
    <t>23,35</t>
  </si>
  <si>
    <t>15,60</t>
  </si>
  <si>
    <t>22,45</t>
  </si>
  <si>
    <t>14,25</t>
  </si>
  <si>
    <t>12,71</t>
  </si>
  <si>
    <t>10,40</t>
  </si>
  <si>
    <t>8,85</t>
  </si>
  <si>
    <t>52,64</t>
  </si>
  <si>
    <t>38,01</t>
  </si>
  <si>
    <t>28,41</t>
  </si>
  <si>
    <t>29,48</t>
  </si>
  <si>
    <t>152,84</t>
  </si>
  <si>
    <t>117,33</t>
  </si>
  <si>
    <t>105,69</t>
  </si>
  <si>
    <t>77,38</t>
  </si>
  <si>
    <t>66,95</t>
  </si>
  <si>
    <t>1.493,86</t>
  </si>
  <si>
    <t>1.079,80</t>
  </si>
  <si>
    <t>392,31</t>
  </si>
  <si>
    <t>63,88</t>
  </si>
  <si>
    <t>3,33</t>
  </si>
  <si>
    <t>28,40</t>
  </si>
  <si>
    <t>18,36</t>
  </si>
  <si>
    <t>33,51</t>
  </si>
  <si>
    <t>13,58</t>
  </si>
  <si>
    <t>9,05</t>
  </si>
  <si>
    <t>5,43</t>
  </si>
  <si>
    <t>26,76</t>
  </si>
  <si>
    <t>8,82</t>
  </si>
  <si>
    <t>5,54</t>
  </si>
  <si>
    <t>3,43</t>
  </si>
  <si>
    <t>2,20</t>
  </si>
  <si>
    <t>40,07</t>
  </si>
  <si>
    <t>85,17</t>
  </si>
  <si>
    <t>7,75</t>
  </si>
  <si>
    <t>2,78</t>
  </si>
  <si>
    <t>4,27</t>
  </si>
  <si>
    <t>3,66</t>
  </si>
  <si>
    <t>0,98</t>
  </si>
  <si>
    <t>32,18</t>
  </si>
  <si>
    <t>12,19</t>
  </si>
  <si>
    <t>5,70</t>
  </si>
  <si>
    <t>0,70</t>
  </si>
  <si>
    <t>1,03</t>
  </si>
  <si>
    <t>63,84</t>
  </si>
  <si>
    <t>18,71</t>
  </si>
  <si>
    <t>25,78</t>
  </si>
  <si>
    <t>13,97</t>
  </si>
  <si>
    <t>28,39</t>
  </si>
  <si>
    <t>2,23</t>
  </si>
  <si>
    <t>2,83</t>
  </si>
  <si>
    <t>3,39</t>
  </si>
  <si>
    <t>6,79</t>
  </si>
  <si>
    <t>4,07</t>
  </si>
  <si>
    <t>20,07</t>
  </si>
  <si>
    <t>3,26</t>
  </si>
  <si>
    <t>2,71</t>
  </si>
  <si>
    <t>13,38</t>
  </si>
  <si>
    <t>4,52</t>
  </si>
  <si>
    <t>40,14</t>
  </si>
  <si>
    <t>40,75</t>
  </si>
  <si>
    <t>159,57</t>
  </si>
  <si>
    <t>42,87</t>
  </si>
  <si>
    <t>2,75</t>
  </si>
  <si>
    <t>1,87</t>
  </si>
  <si>
    <t>0,42</t>
  </si>
  <si>
    <t>0,27</t>
  </si>
  <si>
    <t>1,75</t>
  </si>
  <si>
    <t>3,37</t>
  </si>
  <si>
    <t>19,76</t>
  </si>
  <si>
    <t>9,88</t>
  </si>
  <si>
    <t>9,86</t>
  </si>
  <si>
    <t>0,80</t>
  </si>
  <si>
    <t>1,33</t>
  </si>
  <si>
    <t>2,00</t>
  </si>
  <si>
    <t>0,33</t>
  </si>
  <si>
    <t>0,41</t>
  </si>
  <si>
    <t>0,81</t>
  </si>
  <si>
    <t>0,10</t>
  </si>
  <si>
    <t>0,01</t>
  </si>
  <si>
    <t>0,02</t>
  </si>
  <si>
    <t>0,03</t>
  </si>
  <si>
    <t>0,37</t>
  </si>
  <si>
    <t>0,18</t>
  </si>
  <si>
    <t>0,56</t>
  </si>
  <si>
    <t>0,04</t>
  </si>
  <si>
    <t>1,68</t>
  </si>
  <si>
    <t>1,26</t>
  </si>
  <si>
    <t>0,78</t>
  </si>
  <si>
    <t>CANALETA MEIA CANA PRÉ-MOLDADA DE CONCRETO (D = 20 CM) - FORNECIMENTO E INSTALAÇÃO. AF_08/2021</t>
  </si>
  <si>
    <t>22,83</t>
  </si>
  <si>
    <t>CANALETA MEIA CANA PRÉ-MOLDADA DE CONCRETO (D = 30 CM) - FORNECIMENTO E INSTALAÇÃO. AF_08/2021</t>
  </si>
  <si>
    <t>27,56</t>
  </si>
  <si>
    <t>CANALETA MEIA CANA PRÉ-MOLDADA DE CONCRETO (D = 40 CM) - FORNECIMENTO E INSTALAÇÃO. AF_08/2021</t>
  </si>
  <si>
    <t>35,44</t>
  </si>
  <si>
    <t>CANALETA MEIA CANA PRÉ-MOLDADA DE CONCRETO (D = 50 CM) - FORNECIMENTO E INSTALAÇÃO. AF_08/2021</t>
  </si>
  <si>
    <t>48,12</t>
  </si>
  <si>
    <t>CANALETA MEIA CANA PRÉ-MOLDADA DE CONCRETO (D = 60 CM) - FORNECIMENTO E INSTALAÇÃO. AF_08/2021</t>
  </si>
  <si>
    <t>63,07</t>
  </si>
  <si>
    <t>CANALETA MEIA CANA PRÉ-MOLDADA DE CONCRETO (D = 80 CM) - FORNECIMENTO E INSTALAÇÃO. AF_08/2021</t>
  </si>
  <si>
    <t>98,43</t>
  </si>
  <si>
    <t>EXECUÇÃO DE CANALETA DE CONCRETO MOLDADO IN LOCO, ESPESSURA DE 0,07 M, GEOMETRIA TRAPEZOIDAL (DIMENSÕES INTERNAS: B=0,6 M; B=0,147 M; H=0,2 M). AF_08/2021</t>
  </si>
  <si>
    <t>43,55</t>
  </si>
  <si>
    <t>EXECUÇÃO DE CANALETA DE CONCRETO MOLDADO IN LOCO, ESPESSURA DE 0,07 M, GEOMETRIA TRAPEZOIDAL (DIMENSÕES INTERNAS: B=0,9 M; B=0,246 M; H=0,3 M). AF_08/2021</t>
  </si>
  <si>
    <t>61,44</t>
  </si>
  <si>
    <t>EXECUÇÃO DE CANALETA DE CONCRETO MOLDADO IN LOCO, ESPESSURA DE 0,08 M, GEOMETRIA TRAPEZOIDAL (DIMENSÕES INTERNAS: B=1M; B=0,5 M; H=0,25 M). AF_08/2021</t>
  </si>
  <si>
    <t>80,78</t>
  </si>
  <si>
    <t>EXECUÇÃO DE CANALETA DE CONCRETO MOLDADO IN LOCO, ESPESSURA DE 0,08 M, GEOMETRIA TRAPEZOIDAL (DIMENSÕES INTERNAS: B=1,074 M; B=0,534 M; H=0,27 M). AF_08/2021</t>
  </si>
  <si>
    <t>77,58</t>
  </si>
  <si>
    <t>EXECUÇÃO DE CANALETA DE CONCRETO MOLDADO IN LOCO, ESPESSURA DE 0,08 M, GEOMETRIA TRAPEZOIDAL (DIMENSÕES INTERNAS: B=1,4 M; B=0,7 M; H=0,35 M). AF_08/2021</t>
  </si>
  <si>
    <t>98,06</t>
  </si>
  <si>
    <t>EXECUÇÃO DE CANALETA DE CONCRETO MOLDADO IN LOCO, ESPESSURA DE 0,08 M, GEOMETRIA TRAPEZOIDAL (DIMENSÕES INTERNAS: B=1,474 M; B=0,934 M; H=0,27 M). AF_08/2021</t>
  </si>
  <si>
    <t>98,46</t>
  </si>
  <si>
    <t>35,80</t>
  </si>
  <si>
    <t>16,20</t>
  </si>
  <si>
    <t>94,02</t>
  </si>
  <si>
    <t>82,05</t>
  </si>
  <si>
    <t>106,73</t>
  </si>
  <si>
    <t>94,76</t>
  </si>
  <si>
    <t>7,67</t>
  </si>
  <si>
    <t>10,52</t>
  </si>
  <si>
    <t>24,75</t>
  </si>
  <si>
    <t>50,57</t>
  </si>
  <si>
    <t>14,24</t>
  </si>
  <si>
    <t>47,03</t>
  </si>
  <si>
    <t>47,59</t>
  </si>
  <si>
    <t>28,71</t>
  </si>
  <si>
    <t>27,42</t>
  </si>
  <si>
    <t>24,71</t>
  </si>
  <si>
    <t>29,98</t>
  </si>
  <si>
    <t>35,79</t>
  </si>
  <si>
    <t>47,76</t>
  </si>
  <si>
    <t>53,84</t>
  </si>
  <si>
    <t>80,88</t>
  </si>
  <si>
    <t>110,95</t>
  </si>
  <si>
    <t>84,53</t>
  </si>
  <si>
    <t>95,60</t>
  </si>
  <si>
    <t>98,80</t>
  </si>
  <si>
    <t>101,88</t>
  </si>
  <si>
    <t>111,84</t>
  </si>
  <si>
    <t>127,09</t>
  </si>
  <si>
    <t>114,92</t>
  </si>
  <si>
    <t>126,27</t>
  </si>
  <si>
    <t>36,29</t>
  </si>
  <si>
    <t>54,06</t>
  </si>
  <si>
    <t>61,38</t>
  </si>
  <si>
    <t>83,56</t>
  </si>
  <si>
    <t>12,33</t>
  </si>
  <si>
    <t>21,02</t>
  </si>
  <si>
    <t>66,28</t>
  </si>
  <si>
    <t>99,79</t>
  </si>
  <si>
    <t>107,80</t>
  </si>
  <si>
    <t>82,41</t>
  </si>
  <si>
    <t>108,28</t>
  </si>
  <si>
    <t>74,29</t>
  </si>
  <si>
    <t>92,65</t>
  </si>
  <si>
    <t>120,94</t>
  </si>
  <si>
    <t>123,72</t>
  </si>
  <si>
    <t>130,87</t>
  </si>
  <si>
    <t>226,72</t>
  </si>
  <si>
    <t>277,01</t>
  </si>
  <si>
    <t>360,05</t>
  </si>
  <si>
    <t>374,25</t>
  </si>
  <si>
    <t>548,90</t>
  </si>
  <si>
    <t>392,87</t>
  </si>
  <si>
    <t>569,84</t>
  </si>
  <si>
    <t>567,67</t>
  </si>
  <si>
    <t>131,92</t>
  </si>
  <si>
    <t>141,09</t>
  </si>
  <si>
    <t>239,37</t>
  </si>
  <si>
    <t>291,85</t>
  </si>
  <si>
    <t>377,06</t>
  </si>
  <si>
    <t>591,52</t>
  </si>
  <si>
    <t>117,14</t>
  </si>
  <si>
    <t>141,08</t>
  </si>
  <si>
    <t>201,69</t>
  </si>
  <si>
    <t>259,65</t>
  </si>
  <si>
    <t>311,43</t>
  </si>
  <si>
    <t>357,05</t>
  </si>
  <si>
    <t>377,67</t>
  </si>
  <si>
    <t>127,03</t>
  </si>
  <si>
    <t>153,31</t>
  </si>
  <si>
    <t>216,02</t>
  </si>
  <si>
    <t>276,29</t>
  </si>
  <si>
    <t>330,06</t>
  </si>
  <si>
    <t>377,72</t>
  </si>
  <si>
    <t>400,79</t>
  </si>
  <si>
    <t>532,89</t>
  </si>
  <si>
    <t>755,53</t>
  </si>
  <si>
    <t>560,19</t>
  </si>
  <si>
    <t>789,12</t>
  </si>
  <si>
    <t>105,52</t>
  </si>
  <si>
    <t>117,00</t>
  </si>
  <si>
    <t>134,28</t>
  </si>
  <si>
    <t>151,51</t>
  </si>
  <si>
    <t>185,95</t>
  </si>
  <si>
    <t>25,08</t>
  </si>
  <si>
    <t>30,82</t>
  </si>
  <si>
    <t>36,62</t>
  </si>
  <si>
    <t>42,36</t>
  </si>
  <si>
    <t>48,10</t>
  </si>
  <si>
    <t>53,85</t>
  </si>
  <si>
    <t>59,58</t>
  </si>
  <si>
    <t>65,32</t>
  </si>
  <si>
    <t>82,55</t>
  </si>
  <si>
    <t>99,66</t>
  </si>
  <si>
    <t>427,70</t>
  </si>
  <si>
    <t>736,19</t>
  </si>
  <si>
    <t>1.220,62</t>
  </si>
  <si>
    <t>283,67</t>
  </si>
  <si>
    <t>504,02</t>
  </si>
  <si>
    <t>820,02</t>
  </si>
  <si>
    <t>289,56</t>
  </si>
  <si>
    <t>103,14</t>
  </si>
  <si>
    <t>190,56</t>
  </si>
  <si>
    <t>250,29</t>
  </si>
  <si>
    <t>538,95</t>
  </si>
  <si>
    <t>198,84</t>
  </si>
  <si>
    <t>316,46</t>
  </si>
  <si>
    <t>626,42</t>
  </si>
  <si>
    <t>859,77</t>
  </si>
  <si>
    <t>1.012,02</t>
  </si>
  <si>
    <t>237,14</t>
  </si>
  <si>
    <t>441,35</t>
  </si>
  <si>
    <t>623,60</t>
  </si>
  <si>
    <t>732,56</t>
  </si>
  <si>
    <t>194,97</t>
  </si>
  <si>
    <t>309,81</t>
  </si>
  <si>
    <t>611,51</t>
  </si>
  <si>
    <t>839,32</t>
  </si>
  <si>
    <t>985,57</t>
  </si>
  <si>
    <t>231,65</t>
  </si>
  <si>
    <t>431,95</t>
  </si>
  <si>
    <t>610,20</t>
  </si>
  <si>
    <t>714,45</t>
  </si>
  <si>
    <t>29,33</t>
  </si>
  <si>
    <t>65,55</t>
  </si>
  <si>
    <t>34,57</t>
  </si>
  <si>
    <t>73,76</t>
  </si>
  <si>
    <t>11,28</t>
  </si>
  <si>
    <t>13,01</t>
  </si>
  <si>
    <t>11,17</t>
  </si>
  <si>
    <t>300,79</t>
  </si>
  <si>
    <t>PINI 11/2021</t>
  </si>
  <si>
    <t>1.725,81</t>
  </si>
  <si>
    <t>1.388,75</t>
  </si>
  <si>
    <t>1.030,40</t>
  </si>
  <si>
    <t>514,68</t>
  </si>
  <si>
    <t>CAIXA COM GRELHA RETANGULAR DE FERRO FUNDIDO, EM ALVENARIA COM TIJOLOS CERÂMICOS MACIÇOS, DIMENSÕES INTERNAS: 0,15 X 1,00 X 0,3 M. AF_08/2021</t>
  </si>
  <si>
    <t>581,17</t>
  </si>
  <si>
    <t>CAIXA COM GRELHA RETANGULAR DE FERRO FUNDIDO, EM ALVENARIA COM TIJOLOS CERÂMICOS MACIÇOS, DIMENSÕES INTERNAS: 0,20 X 1,00 X 0,4 M. AF_08/2021</t>
  </si>
  <si>
    <t>793,47</t>
  </si>
  <si>
    <t>CAIXA COM GRELHA RETANGULAR DE FERRO FUNDIDO, EM ALVENARIA COM TIJOLOS CERÂMICOS MACIÇOS, DIMENSÕES INTERNAS: 0,30 X 1,00 X 0,5 M. AF_08/2021</t>
  </si>
  <si>
    <t>1.050,15</t>
  </si>
  <si>
    <t>445,03</t>
  </si>
  <si>
    <t>319,66</t>
  </si>
  <si>
    <t>BASE PARA POÇO DE VISITA RETANGULAR PARA  ESGOTO, EM ALVENARIA COM BLOCOS DE CONCRETO, DIMENSÕES INTERNAS = 1X1 M, PROFUNDIDADE = 1,45 M, EXCLUINDO TAMPÃO. AF_12/2020</t>
  </si>
  <si>
    <t>2.368,84</t>
  </si>
  <si>
    <t>BASE PARA POÇO DE VISITA RETANGULAR PARA ESGOTO, EM ALVENARIA COM BLOCOS DE CONCRETO, DIMENSÕES INTERNAS = 1X1,5 M, PROFUNDIDADE = 1,45 M, EXCLUINDO TAMPÃO. AF_12/2020</t>
  </si>
  <si>
    <t>2.999,70</t>
  </si>
  <si>
    <t>BASE PARA POÇO DE VISITA RETANGULAR PARA ESGOTO, EM ALVENARIA COM BLOCOS DE CONCRETO, DIMENSÕES INTERNAS = 1X3 M, PROFUNDIDADE = 1,45 M, EXCLUINDO TAMPÃO. AF_12/2020</t>
  </si>
  <si>
    <t>4.923,82</t>
  </si>
  <si>
    <t>BASE PARA POÇO DE VISITA RETANGULAR PARA ESGOTO, EM ALVENARIA COM BLOCOS DE CONCRETO, DIMENSÕES INTERNAS = 1X4 M, PROFUNDIDADE = 1,45 M, EXCLUINDO TAMPÃO. AF_12/2020</t>
  </si>
  <si>
    <t>6.187,80</t>
  </si>
  <si>
    <t>BASE PARA POÇO DE VISITA RETANGULAR PARA ESGOTO, EM ALVENARIA COM BLOCOS DE CONCRETO, DIMENSÕES INTERNAS = 1,5X1,5 M, PROFUNDIDADE = 1,45 M, EXCLUINDO TAMPÃO . AF_12/2020</t>
  </si>
  <si>
    <t>3.712,44</t>
  </si>
  <si>
    <t>BASE PARA POÇO DE VISITA RETANGULAR PARA ESGOTO, EM ALVENARIA COM BLOCOS DE CONCRETO, DIMENSÕES INTERNAS = 1,5X2 M, PROFUNDIDADE = 1,45 M, EXCLUINDO TAMPÃO. AF_12/2020</t>
  </si>
  <si>
    <t>4.531,92</t>
  </si>
  <si>
    <t>BASE PARA POÇO DE VISITA RETANGULAR PARA ESGOTO, EM ALVENARIA COM BLOCOS DE CONCRETO, DIMENSÕES INTERNAS = 1,5X2,5 M, PROFUNDIDADE = 1,45 M, EXCLUINDO TAMPÃO. AF_12/2020</t>
  </si>
  <si>
    <t>5.326,10</t>
  </si>
  <si>
    <t>BASE PARA POÇO DE VISITA RETANGULAR PARA ESGOTO, EM ALVENARIA COM BLOCOS DE CONCRETO, DIMENSÕES INTERNAS = 1,5X3 M, PROFUNDIDADE = 1,45 M, EXCLUINDO TAMPÃO. AF_12/2020</t>
  </si>
  <si>
    <t>6.120,27</t>
  </si>
  <si>
    <t>BASE PARA POÇO DE VISITA RETANGULAR PARA ESGOTO, EM ALVENARIA COM BLOCOS DE CONCRETO, DIMENSÕES INTERNAS = 1,5X3,5 M, PROFUNDIDADE = 1,45 M, EXCLUINDO TAMPÃO. AF_12/2020</t>
  </si>
  <si>
    <t>6.917,90</t>
  </si>
  <si>
    <t>BASE PARA POÇO DE VISITA RETANGULAR PARA ESGOTO, EM ALVENARIA COM BLOCOS DE CONCRETO, DIMENSÕES INTERNAS = 1,5X4 M, PROFUNDIDADE = 1,45 M, EXCLUINDO TAMPÃO. AF_12/2020</t>
  </si>
  <si>
    <t>7.708,71</t>
  </si>
  <si>
    <t>BASE PARA POÇO DE VISITA RETANGULAR PARA ESGOTO, EM ALVENARIA COM BLOCOS DE CONCRETO, DIMENSÕES INTERNAS = 2X2 M, PROFUNDIDADE = 1,45 M, EXCLUINDO TAMPÃO. AF_12/2020</t>
  </si>
  <si>
    <t>5.463,22</t>
  </si>
  <si>
    <t>BASE PARA POÇO DE VISITA RETANGULAR PARA ESGOTO, EM ALVENARIA COM BLOCOS DE CONCRETO, DIMENSÕES INTERNAS = 2X2,5 M, PROFUNDIDADE = 1,45 M, EXCLUINDO TAMPÃO. AF_12/2020</t>
  </si>
  <si>
    <t>6.412,24</t>
  </si>
  <si>
    <t>BASE PARA POÇO DE VISITA RETANGULAR PARA ESGOTO, EM ALVENARIA COM BLOCOS DE CONCRETO, DIMENSÕES INTERNAS = 2X3 M, PROFUNDIDADE = 1,45 M, EXCLUINDO TAMPÃO. AF_12/2020</t>
  </si>
  <si>
    <t>7.410,63</t>
  </si>
  <si>
    <t>BASE PARA POÇO DE VISITA RETANGULAR PARA ESGOTO, EM ALVENARIA COM BLOCOS DE CONCRETO, DIMENSÕES INTERNAS = 2X3,5 M, PROFUNDIDADE = 1,45 M, EXCLUINDO TAMPÃO. AF_12/2020</t>
  </si>
  <si>
    <t>8.360,21</t>
  </si>
  <si>
    <t>BASE PARA POÇO DE VISITA RETANGULAR PARA ESGOTO, EM ALVENARIA COM BLOCOS DE CONCRETO, DIMENSÕES INTERNAS = 2X4 M, PROFUNDIDADE = 1,45 M, EXCLUINDO TAMPÃO. AF_12/2020</t>
  </si>
  <si>
    <t>9.309,81</t>
  </si>
  <si>
    <t>BASE PARA POÇO DE VISITA RETANGULAR PARA ESGOTO, EM ALVENARIA COM BLOCOS DE CONCRETO, DIMENSÕES INTERNAS = 2,5X2,5 M, PROFUNDIDADE = 1,45 M, EXCLUINDO TAMPÃO. AF_12/2020</t>
  </si>
  <si>
    <t>7.560,37</t>
  </si>
  <si>
    <t>BASE PARA POÇO DE VISITA RETANGULAR PARA ESGOTO, EM ALVENARIA COM BLOCOS DE CONCRETO, DIMENSÕES INTERNAS = 2,5X3 M, PROFUNDIDADE = 1,45 M, EXCLUINDO TAMPÃO. AF_12/2020</t>
  </si>
  <si>
    <t>8.697,04</t>
  </si>
  <si>
    <t>BASE PARA POÇO DE VISITA RETANGULAR PARA ESGOTO, EM ALVENARIA COM BLOCOS DE CONCRETO, DIMENSÕES INTERNAS = 2,5X3,5 M, PROFUNDIDADE = 1,45 M, EXCLUINDO TAMPÃO. AF_12/2020</t>
  </si>
  <si>
    <t>9.833,66</t>
  </si>
  <si>
    <t>BASE PARA POÇO DE VISITA RETANGULAR PARA ESGOTO, EM ALVENARIA COM BLOCOS DE CONCRETO, DIMENSÕES INTERNAS = 2,5X4 M, PROFUNDIDADE = 1,45 M, EXCLUINDO TAMPÃO. AF_12/2020</t>
  </si>
  <si>
    <t>10.970,34</t>
  </si>
  <si>
    <t>BASE PARA POÇO DE VISITA RETANGULAR PARA ESGOTO, EM ALVENARIA COM BLOCOS DE CONCRETO, DIMENSÕES INTERNAS = 3X3 M, PROFUNDIDADE = 1,45 M, EXCLUINDO TAMPÃO. AF_12/2020</t>
  </si>
  <si>
    <t>10.032,53</t>
  </si>
  <si>
    <t>BASE PARA POÇO DE VISITA RETANGULAR PARA ESGOTO, EM ALVENARIA COM BLOCOS DE CONCRETO, DIMENSÕES INTERNAS = 3X3,5 M, PROFUNDIDADE = 1,45 M, EXCLUINDO TAMPÃO. AF_12/2020</t>
  </si>
  <si>
    <t>11.336,52</t>
  </si>
  <si>
    <t>BASE PARA POÇO DE VISITA RETANGULAR PARA ESGOTO, EM ALVENARIA COM BLOCOS DE CONCRETO, DIMENSÕES INTERNAS = 3X4 M, PROFUNDIDADE = 1,45 M, EXCLUINDO TAMPÃO. AF_12/2020</t>
  </si>
  <si>
    <t>12.640,51</t>
  </si>
  <si>
    <t>BASE PARA POÇO DE VISITA RETANGULAR PARA ESGOTO, EM ALVENARIA COM BLOCOS DE CONCRETO, DIMENSÕES INTERNAS = 3,5X3,5 M, PROFUNDIDADE = 1,45 M, EXCLUINDO TAMPÃO. AF_12/2020</t>
  </si>
  <si>
    <t>12.828,99</t>
  </si>
  <si>
    <t>BASE PARA POÇO DE VISITA RETANGULAR PARA ESGOTO, EM ALVENARIA COM BLOCOS DE CONCRETO, DIMENSÕES INTERNAS = 3,5X4 M, PROFUNDIDADE = 1,45 M, EXCLUINDO TAMPÃO. AF_12/2020</t>
  </si>
  <si>
    <t>14.310,62</t>
  </si>
  <si>
    <t>BASE PARA POÇO DE VISITA RETANGULAR PARA ESGOTO, EM ALVENARIA COM BLOCOS DE CONCRETO, DIMENSÕES INTERNAS = 4X4 M, PROFUNDIDADE = 1,45 M, EXCLUINDO TAMPÃO. AF_12/2020</t>
  </si>
  <si>
    <t>16.616,97</t>
  </si>
  <si>
    <t>BASE PARA POÇO DE VISITA RETANGULAR PARA ESGOTO, EM ALVENARIA COM BLOCOS DE CONCRETO, DIMENSÕES INTERNAS = 1X3,5 M, PROFUNDIDADE = 1,45 M, EXCLUINDO TAMPÃO. AF_12/2020</t>
  </si>
  <si>
    <t>5.558,63</t>
  </si>
  <si>
    <t>BASE PARA POÇO DE VISITA RETANGULAR PARA ESGOTO, EM ALVENARIA COM BLOCOS DE CONCRETO, DIMENSÕES INTERNAS = 1X2 M, PROFUNDIDADE = 1,45 M, EXCLUINDO TAMPÃO. AF_12/2020</t>
  </si>
  <si>
    <t>3.630,44</t>
  </si>
  <si>
    <t>BASE PARA POÇO DE VISITA RETANGULAR PARA ESGOTO, EM ALVENARIA COM BLOCOS DE CONCRETO, DIMENSÕES INTERNAS = 1X2,5 M, PROFUNDIDADE = 1,45 M, EXCLUINDO TAMPÃO. AF_12/2020</t>
  </si>
  <si>
    <t>4.261,25</t>
  </si>
  <si>
    <t>BASE PARA POÇO DE VISITA RETANGULAR PARA DRENAGEM, EM ALVENARIA COM BLOCOS DE CONCRETO, DIMENSÕES INTERNAS = 1,5X2 M, PROFUNDIDADE = 1,45 M, EXCLUINDO TAMPÃO. AF_12/2020</t>
  </si>
  <si>
    <t>4.431,50</t>
  </si>
  <si>
    <t>BASE PARA POÇO DE VISITA RETANGULAR PARA DRENAGEM, EM ALVENARIA COM BLOCOS DE CONCRETO, DIMENSÕES INTERNAS = 1X1 M, PROFUNDIDADE = 1,45 M, EXCLUINDO TAMPÃO. AF_12/2020</t>
  </si>
  <si>
    <t>2.316,50</t>
  </si>
  <si>
    <t>BASE PARA POÇO DE VISITA RETANGULAR PARA DRENAGEM, EM ALVENARIA COM BLOCOS DE CONCRETO, DIMENSÕES INTERNAS = 1,5X2,5 M, PROFUNDIDADE = 1,45 M, EXCLUINDO TAMPÃO. AF_12/2020</t>
  </si>
  <si>
    <t>5.217,98</t>
  </si>
  <si>
    <t>BASE PARA POÇO DE VISITA RETANGULAR PARA DRENAGEM, EM ALVENARIA COM BLOCOS DE CONCRETO, DIMENSÕES INTERNAS = 1X1,5 M, PROFUNDIDADE = 1,45 M, EXCLUINDO TAMPÃO. AF_12/2020</t>
  </si>
  <si>
    <t>2.932,89</t>
  </si>
  <si>
    <t>BASE PARA POÇO DE VISITA RETANGULAR PARA DRENAGEM, EM ALVENARIA COM BLOCOS DE CONCRETO, DIMENSÕES INTERNAS = 1X2 M, PROFUNDIDADE = 1,45 M, EXCLUINDO TAMPÃO. AF_12/2020</t>
  </si>
  <si>
    <t>3.549,17</t>
  </si>
  <si>
    <t>BASE PARA POÇO DE VISITA RETANGULAR PARA DRENAGEM, EM ALVENARIA COM BLOCOS DE CONCRETO, DIMENSÕES INTERNAS = 1X2,5 M, PROFUNDIDADE = 1,45 M, EXCLUINDO TAMPÃO. AF_12/2020</t>
  </si>
  <si>
    <t>4.167,06</t>
  </si>
  <si>
    <t>BASE PARA POÇO DE VISITA RETANGULAR PARA DRENAGEM, EM ALVENARIA COM BLOCOS DE CONCRETO, DIMENSÕES INTERNAS = 1,5X3 M, PROFUNDIDADE = 1,45 M, EXCLUINDO TAMPÃO. AF_12/2020</t>
  </si>
  <si>
    <t>5.983,64</t>
  </si>
  <si>
    <t>BASE PARA POÇO DE VISITA RETANGULAR PARA DRENAGEM, EM ALVENARIA COM BLOCOS DE CONCRETO, DIMENSÕES INTERNAS = 1X3 M, PROFUNDIDADE = 1,45 M, EXCLUINDO TAMPÃO. AF_12/2020</t>
  </si>
  <si>
    <t>4.813,70</t>
  </si>
  <si>
    <t>BASE PARA POÇO DE VISITA RETANGULAR PARA DRENAGEM, EM ALVENARIA COM BLOCOS DE CONCRETO, DIMENSÕES INTERNAS = 1X3,5 M, PROFUNDIDADE = 1,45 M, EXCLUINDO TAMPÃO. AF_12/2020</t>
  </si>
  <si>
    <t>5.434,06</t>
  </si>
  <si>
    <t>BASE PARA POÇO DE VISITA RETANGULAR PARA DRENAGEM, EM ALVENARIA COM BLOCOS DE CONCRETO, DIMENSÕES INTERNAS = 1,5X3,5 M, PROFUNDIDADE = 1,45 M, EXCLUINDO TAMPÃO. AF_12/2020</t>
  </si>
  <si>
    <t>6.759,82</t>
  </si>
  <si>
    <t>999,73</t>
  </si>
  <si>
    <t>BASE PARA POÇO DE VISITA RETANGULAR PARA DRENAGEM, EM ALVENARIA COM BLOCOS DE CONCRETO, DIMENSÕES INTERNAS = 1X4 M, PROFUNDIDADE = 1,45 M, EXCLUINDO TAMPÃO. AF_12/2020</t>
  </si>
  <si>
    <t>6.048,79</t>
  </si>
  <si>
    <t>BASE PARA POÇO DE VISITA RETANGULAR PARA DRENAGEM, EM ALVENARIA COM BLOCOS DE CONCRETO, DIMENSÕES INTERNAS = 2,5X3 M, PROFUNDIDADE = 1,45 M, EXCLUINDO TAMPÃO. AF_12/2020</t>
  </si>
  <si>
    <t>8.500,24</t>
  </si>
  <si>
    <t>BASE PARA POÇO DE VISITA RETANGULAR PARA DRENAGEM, EM ALVENARIA COM BLOCOS DE CONCRETO, DIMENSÕES INTERNAS = 1,5X1,5 M, PROFUNDIDADE = 1,45 M, EXCLUINDO TAMPÃO. AF_12/2020</t>
  </si>
  <si>
    <t>3.630,14</t>
  </si>
  <si>
    <t>BASE PARA POÇO DE VISITA RETANGULAR PARA DRENAGEM, EM ALVENARIA COM BLOCOS DE CONCRETO, DIMENSÕES INTERNAS = 1,5X4 M, PROFUNDIDADE = 1,45 M, EXCLUINDO TAMPÃO. AF_12/2020</t>
  </si>
  <si>
    <t>7.464,20</t>
  </si>
  <si>
    <t>BASE PARA POÇO DE VISITA RETANGULAR PARA DRENAGEM, EM ALVENARIA COM BLOCOS DE CONCRETO, DIMENSÕES INTERNAS = 2,5X3,5 M, PROFUNDIDADE = 1,45 M, EXCLUINDO TAMPÃO. AF_12/2020</t>
  </si>
  <si>
    <t>9.610,24</t>
  </si>
  <si>
    <t>BASE PARA POÇO DE VISITA RETANGULAR PARA DRENAGEM, EM ALVENARIA COM BLOCOS DE CONCRETO, DIMENSÕES INTERNAS = 2,5X4 M, PROFUNDIDADE = 1,45 M, EXCLUINDO TAMPÃO. AF_12/2020</t>
  </si>
  <si>
    <t>10.720,47</t>
  </si>
  <si>
    <t>BASE PARA POÇO DE VISITA RETANGULAR PARA DRENAGEM, EM ALVENARIA COM BLOCOS DE CONCRETO, DIMENSÕES INTERNAS = 2X2 M, PROFUNDIDADE = 1,45 M, EXCLUINDO TAMPÃO. AF_12/2020</t>
  </si>
  <si>
    <t>5.347,36</t>
  </si>
  <si>
    <t>BASE PARA POÇO DE VISITA RETANGULAR PARA DRENAGEM, EM ALVENARIA COM BLOCOS DE CONCRETO, DIMENSÕES INTERNAS = 3X3 M, PROFUNDIDADE = 1,45 M, EXCLUINDO TAMPÃO. AF_12/2020</t>
  </si>
  <si>
    <t>9.804,06</t>
  </si>
  <si>
    <t>BASE PARA POÇO DE VISITA RETANGULAR PARA DRENAGEM, EM ALVENARIA COM BLOCOS DE CONCRETO, DIMENSÕES INTERNAS = 3X3,5 M, PROFUNDIDADE = 1,45 M, EXCLUINDO TAMPÃO. AF_12/2020</t>
  </si>
  <si>
    <t>11.077,73</t>
  </si>
  <si>
    <t>BASE PARA POÇO DE VISITA RETANGULAR PARA DRENAGEM, EM ALVENARIA COM BLOCOS DE CONCRETO, DIMENSÕES INTERNAS = 3X4 M, PROFUNDIDADE = 1,45 M, EXCLUINDO TAMPÃO. AF_12/2020</t>
  </si>
  <si>
    <t>12.346,30</t>
  </si>
  <si>
    <t>BASE PARA POÇO DE VISITA RETANGULAR PARA DRENAGEM, EM ALVENARIA COM BLOCOS DE CONCRETO, DIMENSÕES INTERNAS = 3,5X3,5 M, PROFUNDIDADE = 1,45 M, EXCLUINDO TAMPÃO. AF_12/2020</t>
  </si>
  <si>
    <t>12.547,37</t>
  </si>
  <si>
    <t>BASE PARA POÇO DE VISITA RETANGULAR PARA DRENAGEM, EM ALVENARIA COM BLOCOS DE CONCRETO, DIMENSÕES INTERNAS = 2X2,5 M, PROFUNDIDADE = 1,45 M, EXCLUINDO TAMPÃO. AF_12/2020</t>
  </si>
  <si>
    <t>6.268,59</t>
  </si>
  <si>
    <t>BASE PARA POÇO DE VISITA RETANGULAR PARA DRENAGEM, EM ALVENARIA COM BLOCOS DE CONCRETO, DIMENSÕES INTERNAS = 3,5X4 M, PROFUNDIDADE = 1,45 M, EXCLUINDO TAMPÃO. AF_12/2020</t>
  </si>
  <si>
    <t>13.982,27</t>
  </si>
  <si>
    <t>BASE PARA POÇO DE VISITA RETANGULAR PARA DRENAGEM, EM ALVENARIA COM BLOCOS DE CONCRETO, DIMENSÕES INTERNAS = 4X4 M, PROFUNDIDADE = 1,45 M, EXCLUINDO TAMPÃO. AF_12/2020</t>
  </si>
  <si>
    <t>15.613,22</t>
  </si>
  <si>
    <t>BASE PARA POÇO DE VISITA RETANGULAR PARA DRENAGEM, EM ALVENARIA COM BLOCOS DE CONCRETO, DIMENSÕES INTERNAS = 2X3 M, PROFUNDIDADE = 1,45 M, EXCLUINDO TAMPÃO. AF_12/2020</t>
  </si>
  <si>
    <t>7.245,65</t>
  </si>
  <si>
    <t>BASE PARA POÇO DE VISITA RETANGULAR PARA DRENAGEM, EM ALVENARIA COM BLOCOS DE CONCRETO, DIMENSÕES INTERNAS = 2X3,5 M, PROFUNDIDADE = 1,45 M, EXCLUINDO TAMPÃO. AF_12/2020</t>
  </si>
  <si>
    <t>8.173,89</t>
  </si>
  <si>
    <t>BASE PARA POÇO DE VISITA RETANGULAR PARA DRENAGEM, EM ALVENARIA COM BLOCOS DE CONCRETO, DIMENSÕES INTERNAS = 2X4 M, PROFUNDIDADE = 1,45 M, EXCLUINDO TAMPÃO. AF_12/2020</t>
  </si>
  <si>
    <t>9.102,15</t>
  </si>
  <si>
    <t>BASE PARA POÇO DE VISITA RETANGULAR PARA DRENAGEM, EM ALVENARIA COM BLOCOS DE CONCRETO, DIMENSÕES INTERNAS = 2,5X2,5 M, PROFUNDIDADE = 1,45 M, EXCLUINDO TAMPÃO. AF_12/2020</t>
  </si>
  <si>
    <t>7.389,88</t>
  </si>
  <si>
    <t>BASE PARA POÇO DE VISITA CIRCULAR PARA  ESGOTO, EM ALVENARIA COM TIJOLOS CERÂMICOS MACIÇOS, DIÂMETRO INTERNO = 1 M, PROFUNDIDADE = 1,45 M, EXCLUINDO TAMPÃO. AF_12/2020</t>
  </si>
  <si>
    <t>2.419,64</t>
  </si>
  <si>
    <t>BASE PARA POÇO DE VISITA CIRCULAR PARA  ESGOTO, EM ALVENARIA COM TIJOLOS CERÂMICOS MACIÇOS, DIÂMETRO INTERNO = 0,8 M, PROFUNDIDADE = 1,45 M, EXCLUINDO TAMPÃO. AF_12/2020</t>
  </si>
  <si>
    <t>1.957,56</t>
  </si>
  <si>
    <t>BASE PARA POÇO DE VISITA CIRCULAR PARA  ESGOTO, EM ALVENARIA COM TIJOLOS CERÂMICOS MACIÇOS, DIÂMETRO INTERNO = 1,2 M, PROFUNDIDADE = 1,45 M, EXCLUINDO TAMPÃO. AF_12/2020</t>
  </si>
  <si>
    <t>2.880,60</t>
  </si>
  <si>
    <t>BASE PARA POÇO DE VISITA CIRCULAR PARA ESGOTO, EM ALVENARIA COM TIJOLOS CERÂMICOS MACIÇOS, DIÂMETRO INTERNO = 1,5 M, PROFUNDIDADE = 1,45 M, EXCLUINDO TAMPÃO. AF_12/2020</t>
  </si>
  <si>
    <t>3.696,43</t>
  </si>
  <si>
    <t>2.779,22</t>
  </si>
  <si>
    <t>BASE PARA POÇO DE VISITA CIRCULAR PARA  ESGOTO, EM CONCRETO PRÉ-MOLDADO, DIÂMETRO INTERNO = 1 M, PROFUNDIDADE = 1,45 M, EXCLUINDO TAMPÃO. AF_12/2020</t>
  </si>
  <si>
    <t>907,74</t>
  </si>
  <si>
    <t>BASE PARA POÇO DE VISITA CIRCULAR PARA DRENAGEM, EM ALVENARIA COM TIJOLOS CERÂMICOS MACIÇOS, DIÂMETRO INTERNO = 1,2 M, PROFUNDIDADE = 1,45 M, EXCLUINDO TAMPÃO. AF_12/2020</t>
  </si>
  <si>
    <t>2.797,01</t>
  </si>
  <si>
    <t>BASE PARA POÇO DE VISITA CIRCULAR PARA DRENAGEM, EM ALVENARIA COM TIJOLOS CERÂMICOS MACIÇOS, DIÂMETRO INTERNO = 1,5 M, PROFUNDIDADE = 1,45 M, EXCLUINDO TAMPÃO. AF_12/2020</t>
  </si>
  <si>
    <t>4.228,94</t>
  </si>
  <si>
    <t>BASE PARA POÇO DE VISITA CIRCULAR PARA DRENAGEM, EM ALVENARIA COM TIJOLOS CERÂMICOS MACIÇOS, DIÂMETRO INTERNO = 0,8 M, PROFUNDIDADE = 1,45 M, EXCLUINDO TAMPÃO. AF_12/2020</t>
  </si>
  <si>
    <t>1.891,65</t>
  </si>
  <si>
    <t>BASE PARA POÇO DE VISITA CIRCULAR PARA DRENAGEM, EM ALVENARIA COM TIJOLOS CERÂMICOS MACIÇOS, DIÂMETRO INTERNO = 1 M, PROFUNDIDADE = 1,45 M, EXCLUINDO TAMPÃO. AF_12/2020</t>
  </si>
  <si>
    <t>2.344,49</t>
  </si>
  <si>
    <t>1.254,35</t>
  </si>
  <si>
    <t>1.274,01</t>
  </si>
  <si>
    <t>2.044,12</t>
  </si>
  <si>
    <t>2.010,96</t>
  </si>
  <si>
    <t>578,86</t>
  </si>
  <si>
    <t>1.727,76</t>
  </si>
  <si>
    <t>1.700,19</t>
  </si>
  <si>
    <t>2.996,02</t>
  </si>
  <si>
    <t>2.546,00</t>
  </si>
  <si>
    <t>4.348,75</t>
  </si>
  <si>
    <t>1.249,35</t>
  </si>
  <si>
    <t>2.263,28</t>
  </si>
  <si>
    <t>1.899,17</t>
  </si>
  <si>
    <t>3.568,15</t>
  </si>
  <si>
    <t>1.154,37</t>
  </si>
  <si>
    <t>945,06</t>
  </si>
  <si>
    <t>736,96</t>
  </si>
  <si>
    <t>533,87</t>
  </si>
  <si>
    <t>763,69</t>
  </si>
  <si>
    <t>637,10</t>
  </si>
  <si>
    <t>509,44</t>
  </si>
  <si>
    <t>384,48</t>
  </si>
  <si>
    <t>GRELHA DE FERRO FUNDIDO SIMPLES COM REQUADRO, 150 X 1000 MM, ASSENTADA COM ARGAMASSA 1 : 3 CIMENTO: AREIA - FORNECIMENTO E INSTALAÇÃO. AF_08/2021</t>
  </si>
  <si>
    <t>230,84</t>
  </si>
  <si>
    <t>GRELHA DE FERRO FUNDIDO SIMPLES COM REQUADRO, 200 X 1000 MM, ASSENTADA COM ARGAMASSA 1 : 3 CIMENTO: AREIA - FORNECIMENTO E INSTALAÇÃO. AF_08/2021</t>
  </si>
  <si>
    <t>287,49</t>
  </si>
  <si>
    <t>GRELHA DE FERRO FUNDIDO SIMPLES COM REQUADRO, 300 X 1000 MM, ASSENTADA COM ARGAMASSA 1 : 3 CIMENTO: AREIA - FORNECIMENTO E INSTALAÇÃO. AF_08/2021</t>
  </si>
  <si>
    <t>400,85</t>
  </si>
  <si>
    <t>428,16</t>
  </si>
  <si>
    <t>1.002,84</t>
  </si>
  <si>
    <t>2.066,64</t>
  </si>
  <si>
    <t>3.475,08</t>
  </si>
  <si>
    <t>5.227,02</t>
  </si>
  <si>
    <t>7.359,45</t>
  </si>
  <si>
    <t>12.782,19</t>
  </si>
  <si>
    <t>4.198,06</t>
  </si>
  <si>
    <t>6.312,34</t>
  </si>
  <si>
    <t>8.901,32</t>
  </si>
  <si>
    <t>15.480,73</t>
  </si>
  <si>
    <t>7.835,51</t>
  </si>
  <si>
    <t>10.999,75</t>
  </si>
  <si>
    <t>18.943,89</t>
  </si>
  <si>
    <t>2.526,07</t>
  </si>
  <si>
    <t>4.419,50</t>
  </si>
  <si>
    <t>7.076,44</t>
  </si>
  <si>
    <t>10.521,10</t>
  </si>
  <si>
    <t>20.068,32</t>
  </si>
  <si>
    <t>9.889,25</t>
  </si>
  <si>
    <t>14.750,31</t>
  </si>
  <si>
    <t>27.529,33</t>
  </si>
  <si>
    <t>12.716,33</t>
  </si>
  <si>
    <t>19.001,21</t>
  </si>
  <si>
    <t>35.133,98</t>
  </si>
  <si>
    <t>11.968,11</t>
  </si>
  <si>
    <t>18.515,30</t>
  </si>
  <si>
    <t>25.885,52</t>
  </si>
  <si>
    <t>36.660,97</t>
  </si>
  <si>
    <t>14.781,90</t>
  </si>
  <si>
    <t>22.350,22</t>
  </si>
  <si>
    <t>31.559,75</t>
  </si>
  <si>
    <t>44.330,77</t>
  </si>
  <si>
    <t>17.029,94</t>
  </si>
  <si>
    <t>26.248,63</t>
  </si>
  <si>
    <t>37.039,18</t>
  </si>
  <si>
    <t>52.601,07</t>
  </si>
  <si>
    <t>6.944,72</t>
  </si>
  <si>
    <t>10.348,16</t>
  </si>
  <si>
    <t>15.651,06</t>
  </si>
  <si>
    <t>23.156,62</t>
  </si>
  <si>
    <t>7.993,32</t>
  </si>
  <si>
    <t>11.822,19</t>
  </si>
  <si>
    <t>13.127,42</t>
  </si>
  <si>
    <t>17.381,72</t>
  </si>
  <si>
    <t>26.909,40</t>
  </si>
  <si>
    <t>8.873,12</t>
  </si>
  <si>
    <t>14.401,00</t>
  </si>
  <si>
    <t>18.922,48</t>
  </si>
  <si>
    <t>31.189,68</t>
  </si>
  <si>
    <t>25.207,72</t>
  </si>
  <si>
    <t>40.934,83</t>
  </si>
  <si>
    <t>55.039,20</t>
  </si>
  <si>
    <t>78.742,53</t>
  </si>
  <si>
    <t>26.914,32</t>
  </si>
  <si>
    <t>43.322,01</t>
  </si>
  <si>
    <t>61.406,35</t>
  </si>
  <si>
    <t>75.087,31</t>
  </si>
  <si>
    <t>27.481,56</t>
  </si>
  <si>
    <t>47.573,82</t>
  </si>
  <si>
    <t>66.580,16</t>
  </si>
  <si>
    <t>79.804,26</t>
  </si>
  <si>
    <t>17,39</t>
  </si>
  <si>
    <t>14,53</t>
  </si>
  <si>
    <t>12,26</t>
  </si>
  <si>
    <t>11,62</t>
  </si>
  <si>
    <t>12,99</t>
  </si>
  <si>
    <t>16,01</t>
  </si>
  <si>
    <t>15,21</t>
  </si>
  <si>
    <t>84,10</t>
  </si>
  <si>
    <t>ARMAÇÃO DE MURO ALA E MURO TESTA UTILIZANDO AÇO CA-50 DE 8 MM - MONTAGEM. AF_07/2021</t>
  </si>
  <si>
    <t>16,27</t>
  </si>
  <si>
    <t>1.055,59</t>
  </si>
  <si>
    <t>1.491,36</t>
  </si>
  <si>
    <t>334,65</t>
  </si>
  <si>
    <t>355,13</t>
  </si>
  <si>
    <t>707,53</t>
  </si>
  <si>
    <t>920,58</t>
  </si>
  <si>
    <t>330,90</t>
  </si>
  <si>
    <t>429,21</t>
  </si>
  <si>
    <t>700,18</t>
  </si>
  <si>
    <t>1.017,96</t>
  </si>
  <si>
    <t>1.447,88</t>
  </si>
  <si>
    <t>1.099,11</t>
  </si>
  <si>
    <t>1.062,52</t>
  </si>
  <si>
    <t>1.217,30</t>
  </si>
  <si>
    <t>1.302,10</t>
  </si>
  <si>
    <t>1.386,90</t>
  </si>
  <si>
    <t>1.595,05</t>
  </si>
  <si>
    <t>1.749,83</t>
  </si>
  <si>
    <t>1.904,61</t>
  </si>
  <si>
    <t>1.989,41</t>
  </si>
  <si>
    <t>2.074,21</t>
  </si>
  <si>
    <t>3.693,27</t>
  </si>
  <si>
    <t>4.505,94</t>
  </si>
  <si>
    <t>4.960,62</t>
  </si>
  <si>
    <t>5.415,30</t>
  </si>
  <si>
    <t>3.567,91</t>
  </si>
  <si>
    <t>4.380,58</t>
  </si>
  <si>
    <t>5.193,25</t>
  </si>
  <si>
    <t>5.647,93</t>
  </si>
  <si>
    <t>6.102,61</t>
  </si>
  <si>
    <t>1.142,96</t>
  </si>
  <si>
    <t>309,56</t>
  </si>
  <si>
    <t>1.384,14</t>
  </si>
  <si>
    <t>407,63</t>
  </si>
  <si>
    <t>1.625,34</t>
  </si>
  <si>
    <t>1.987,12</t>
  </si>
  <si>
    <t>1.156,12</t>
  </si>
  <si>
    <t>1.380,97</t>
  </si>
  <si>
    <t>1.605,84</t>
  </si>
  <si>
    <t>1.830,68</t>
  </si>
  <si>
    <t>2.055,59</t>
  </si>
  <si>
    <t>2.280,47</t>
  </si>
  <si>
    <t>2.505,33</t>
  </si>
  <si>
    <t>2.750,74</t>
  </si>
  <si>
    <t>2.076,21</t>
  </si>
  <si>
    <t>2.301,04</t>
  </si>
  <si>
    <t>2.525,95</t>
  </si>
  <si>
    <t>2.979,89</t>
  </si>
  <si>
    <t>2.530,26</t>
  </si>
  <si>
    <t>2.755,04</t>
  </si>
  <si>
    <t>3.209,04</t>
  </si>
  <si>
    <t>2.984,19</t>
  </si>
  <si>
    <t>3.438,20</t>
  </si>
  <si>
    <t>3.667,36</t>
  </si>
  <si>
    <t>3.854,46</t>
  </si>
  <si>
    <t>236,78</t>
  </si>
  <si>
    <t>404,70</t>
  </si>
  <si>
    <t>1.544,38</t>
  </si>
  <si>
    <t>1.546,19</t>
  </si>
  <si>
    <t>587,52</t>
  </si>
  <si>
    <t>1.760,18</t>
  </si>
  <si>
    <t>1.895,64</t>
  </si>
  <si>
    <t>1.112,73</t>
  </si>
  <si>
    <t>1.328,55</t>
  </si>
  <si>
    <t>1.976,05</t>
  </si>
  <si>
    <t>2.191,88</t>
  </si>
  <si>
    <t>235,00</t>
  </si>
  <si>
    <t>2.429,35</t>
  </si>
  <si>
    <t>1.080,22</t>
  </si>
  <si>
    <t>393,24</t>
  </si>
  <si>
    <t>2.366,32</t>
  </si>
  <si>
    <t>2.407,71</t>
  </si>
  <si>
    <t>1.313,19</t>
  </si>
  <si>
    <t>2.645,11</t>
  </si>
  <si>
    <t>2.641,37</t>
  </si>
  <si>
    <t>2.860,91</t>
  </si>
  <si>
    <t>3.080,46</t>
  </si>
  <si>
    <t>2.864,64</t>
  </si>
  <si>
    <t>2.080,37</t>
  </si>
  <si>
    <t>3.300,01</t>
  </si>
  <si>
    <t>3.519,57</t>
  </si>
  <si>
    <t>2.209,75</t>
  </si>
  <si>
    <t>2.425,62</t>
  </si>
  <si>
    <t>3.702,61</t>
  </si>
  <si>
    <t>169,60</t>
  </si>
  <si>
    <t>909,36</t>
  </si>
  <si>
    <t>168,80</t>
  </si>
  <si>
    <t>856,88</t>
  </si>
  <si>
    <t>567,24</t>
  </si>
  <si>
    <t>525,04</t>
  </si>
  <si>
    <t>709,96</t>
  </si>
  <si>
    <t>632,36</t>
  </si>
  <si>
    <t>790,85</t>
  </si>
  <si>
    <t>693,55</t>
  </si>
  <si>
    <t>813,57</t>
  </si>
  <si>
    <t>1.410,12</t>
  </si>
  <si>
    <t>1.755,96</t>
  </si>
  <si>
    <t>2.100,24</t>
  </si>
  <si>
    <t>546,11</t>
  </si>
  <si>
    <t>495,67</t>
  </si>
  <si>
    <t>212,66</t>
  </si>
  <si>
    <t>240,68</t>
  </si>
  <si>
    <t>274,74</t>
  </si>
  <si>
    <t>625,13</t>
  </si>
  <si>
    <t>1.155,99</t>
  </si>
  <si>
    <t>672,50</t>
  </si>
  <si>
    <t>894,77</t>
  </si>
  <si>
    <t>532,15</t>
  </si>
  <si>
    <t>33,37</t>
  </si>
  <si>
    <t>16,99</t>
  </si>
  <si>
    <t>15,98</t>
  </si>
  <si>
    <t>14,32</t>
  </si>
  <si>
    <t>12,12</t>
  </si>
  <si>
    <t>11,52</t>
  </si>
  <si>
    <t>12,93</t>
  </si>
  <si>
    <t>12,64</t>
  </si>
  <si>
    <t>436,29</t>
  </si>
  <si>
    <t>214,98</t>
  </si>
  <si>
    <t>199,44</t>
  </si>
  <si>
    <t>190,15</t>
  </si>
  <si>
    <t>183,55</t>
  </si>
  <si>
    <t>178,38</t>
  </si>
  <si>
    <t>230,42</t>
  </si>
  <si>
    <t>213,96</t>
  </si>
  <si>
    <t>204,17</t>
  </si>
  <si>
    <t>197,31</t>
  </si>
  <si>
    <t>191,96</t>
  </si>
  <si>
    <t>203,36</t>
  </si>
  <si>
    <t>187,85</t>
  </si>
  <si>
    <t>178,59</t>
  </si>
  <si>
    <t>169,32</t>
  </si>
  <si>
    <t>166,90</t>
  </si>
  <si>
    <t>218,80</t>
  </si>
  <si>
    <t>202,37</t>
  </si>
  <si>
    <t>192,65</t>
  </si>
  <si>
    <t>185,83</t>
  </si>
  <si>
    <t>174,90</t>
  </si>
  <si>
    <t>109,28</t>
  </si>
  <si>
    <t>160,33</t>
  </si>
  <si>
    <t>211,36</t>
  </si>
  <si>
    <t>17,01</t>
  </si>
  <si>
    <t>27,25</t>
  </si>
  <si>
    <t>46,49</t>
  </si>
  <si>
    <t>72,14</t>
  </si>
  <si>
    <t>132,47</t>
  </si>
  <si>
    <t>114,38</t>
  </si>
  <si>
    <t>206,50</t>
  </si>
  <si>
    <t>335,86</t>
  </si>
  <si>
    <t>467,91</t>
  </si>
  <si>
    <t>532,03</t>
  </si>
  <si>
    <t>73,36</t>
  </si>
  <si>
    <t>92,68</t>
  </si>
  <si>
    <t>203,98</t>
  </si>
  <si>
    <t>15,29</t>
  </si>
  <si>
    <t>22,17</t>
  </si>
  <si>
    <t>28,12</t>
  </si>
  <si>
    <t>1.121,03</t>
  </si>
  <si>
    <t>1.060,06</t>
  </si>
  <si>
    <t>985,12</t>
  </si>
  <si>
    <t>896,65</t>
  </si>
  <si>
    <t>802,85</t>
  </si>
  <si>
    <t>785,04</t>
  </si>
  <si>
    <t>769,62</t>
  </si>
  <si>
    <t>719,80</t>
  </si>
  <si>
    <t>1.059,77</t>
  </si>
  <si>
    <t>1.000,00</t>
  </si>
  <si>
    <t>927,32</t>
  </si>
  <si>
    <t>841,27</t>
  </si>
  <si>
    <t>736,12</t>
  </si>
  <si>
    <t>719,81</t>
  </si>
  <si>
    <t>707,26</t>
  </si>
  <si>
    <t>660,48</t>
  </si>
  <si>
    <t>744,54</t>
  </si>
  <si>
    <t>686,94</t>
  </si>
  <si>
    <t>20,19</t>
  </si>
  <si>
    <t>19,01</t>
  </si>
  <si>
    <t>18,83</t>
  </si>
  <si>
    <t>18,73</t>
  </si>
  <si>
    <t>50,73</t>
  </si>
  <si>
    <t>93,33</t>
  </si>
  <si>
    <t>173,23</t>
  </si>
  <si>
    <t>75,98</t>
  </si>
  <si>
    <t>197,35</t>
  </si>
  <si>
    <t>58,97</t>
  </si>
  <si>
    <t>81,59</t>
  </si>
  <si>
    <t>111,20</t>
  </si>
  <si>
    <t>143,41</t>
  </si>
  <si>
    <t>RADIER / OUTROS</t>
  </si>
  <si>
    <t>2,36</t>
  </si>
  <si>
    <t>26,04</t>
  </si>
  <si>
    <t>23,82</t>
  </si>
  <si>
    <t>23,45</t>
  </si>
  <si>
    <t>22,74</t>
  </si>
  <si>
    <t>22,06</t>
  </si>
  <si>
    <t>20,72</t>
  </si>
  <si>
    <t>EXECUÇÃO DE RADIER, ESPESSURA DE 25 CM, FCK = 30 MPA, COM USO DE FORMAS EM MADEIRA SERRADA. AF_09/2021</t>
  </si>
  <si>
    <t>292,01</t>
  </si>
  <si>
    <t>EXECUÇÃO DE RADIER, ESPESSURA DE 30 CM, FCK = 30 MPA, COM USO DE FORMAS EM MADEIRA SERRADA. AF_09/2021</t>
  </si>
  <si>
    <t>363,75</t>
  </si>
  <si>
    <t>170,67</t>
  </si>
  <si>
    <t>211,39</t>
  </si>
  <si>
    <t>246,11</t>
  </si>
  <si>
    <t>139,26</t>
  </si>
  <si>
    <t>161,44</t>
  </si>
  <si>
    <t>126,98</t>
  </si>
  <si>
    <t>269,92</t>
  </si>
  <si>
    <t>155,61</t>
  </si>
  <si>
    <t>116,51</t>
  </si>
  <si>
    <t>321,04</t>
  </si>
  <si>
    <t>152,30</t>
  </si>
  <si>
    <t>119,06</t>
  </si>
  <si>
    <t>250,43</t>
  </si>
  <si>
    <t>521,69</t>
  </si>
  <si>
    <t>444,35</t>
  </si>
  <si>
    <t>264,53</t>
  </si>
  <si>
    <t>233,41</t>
  </si>
  <si>
    <t>200,26</t>
  </si>
  <si>
    <t>177,88</t>
  </si>
  <si>
    <t>163,84</t>
  </si>
  <si>
    <t>163,11</t>
  </si>
  <si>
    <t>120,85</t>
  </si>
  <si>
    <t>301,26</t>
  </si>
  <si>
    <t>159,39</t>
  </si>
  <si>
    <t>126,56</t>
  </si>
  <si>
    <t>269,78</t>
  </si>
  <si>
    <t>164,51</t>
  </si>
  <si>
    <t>124,11</t>
  </si>
  <si>
    <t>355,80</t>
  </si>
  <si>
    <t>168,13</t>
  </si>
  <si>
    <t>131,28</t>
  </si>
  <si>
    <t>291,13</t>
  </si>
  <si>
    <t>164,53</t>
  </si>
  <si>
    <t>123,21</t>
  </si>
  <si>
    <t>382,25</t>
  </si>
  <si>
    <t>552,90</t>
  </si>
  <si>
    <t>478,40</t>
  </si>
  <si>
    <t>265,83</t>
  </si>
  <si>
    <t>235,79</t>
  </si>
  <si>
    <t>205,52</t>
  </si>
  <si>
    <t>181,95</t>
  </si>
  <si>
    <t>167,15</t>
  </si>
  <si>
    <t>521,52</t>
  </si>
  <si>
    <t>435,99</t>
  </si>
  <si>
    <t>268,15</t>
  </si>
  <si>
    <t>235,29</t>
  </si>
  <si>
    <t>176,81</t>
  </si>
  <si>
    <t>163,87</t>
  </si>
  <si>
    <t>608,00</t>
  </si>
  <si>
    <t>510,08</t>
  </si>
  <si>
    <t>266,12</t>
  </si>
  <si>
    <t>234,67</t>
  </si>
  <si>
    <t>202,57</t>
  </si>
  <si>
    <t>178,84</t>
  </si>
  <si>
    <t>165,59</t>
  </si>
  <si>
    <t>548,59</t>
  </si>
  <si>
    <t>457,10</t>
  </si>
  <si>
    <t>269,07</t>
  </si>
  <si>
    <t>234,42</t>
  </si>
  <si>
    <t>200,29</t>
  </si>
  <si>
    <t>177,85</t>
  </si>
  <si>
    <t>164,38</t>
  </si>
  <si>
    <t>625,53</t>
  </si>
  <si>
    <t>535,18</t>
  </si>
  <si>
    <t>262,58</t>
  </si>
  <si>
    <t>229,15</t>
  </si>
  <si>
    <t>198,71</t>
  </si>
  <si>
    <t>174,98</t>
  </si>
  <si>
    <t>161,73</t>
  </si>
  <si>
    <t>509,10</t>
  </si>
  <si>
    <t>428,00</t>
  </si>
  <si>
    <t>244,91</t>
  </si>
  <si>
    <t>217,54</t>
  </si>
  <si>
    <t>184,78</t>
  </si>
  <si>
    <t>162,31</t>
  </si>
  <si>
    <t>149,80</t>
  </si>
  <si>
    <t>548,82</t>
  </si>
  <si>
    <t>471,86</t>
  </si>
  <si>
    <t>235,57</t>
  </si>
  <si>
    <t>209,62</t>
  </si>
  <si>
    <t>181,28</t>
  </si>
  <si>
    <t>159,45</t>
  </si>
  <si>
    <t>149,30</t>
  </si>
  <si>
    <t>15,89</t>
  </si>
  <si>
    <t>22,39</t>
  </si>
  <si>
    <t>229,23</t>
  </si>
  <si>
    <t>334,26</t>
  </si>
  <si>
    <t>227,70</t>
  </si>
  <si>
    <t>172,75</t>
  </si>
  <si>
    <t>239,73</t>
  </si>
  <si>
    <t>272,22</t>
  </si>
  <si>
    <t>164,76</t>
  </si>
  <si>
    <t>145,41</t>
  </si>
  <si>
    <t>204,22</t>
  </si>
  <si>
    <t>245,29</t>
  </si>
  <si>
    <t>134,75</t>
  </si>
  <si>
    <t>193,59</t>
  </si>
  <si>
    <t>181,29</t>
  </si>
  <si>
    <t>219,27</t>
  </si>
  <si>
    <t>20,47</t>
  </si>
  <si>
    <t>203,26</t>
  </si>
  <si>
    <t>377,68</t>
  </si>
  <si>
    <t>232,18</t>
  </si>
  <si>
    <t>142,47</t>
  </si>
  <si>
    <t>119,25</t>
  </si>
  <si>
    <t>142,84</t>
  </si>
  <si>
    <t>75,15</t>
  </si>
  <si>
    <t>93,23</t>
  </si>
  <si>
    <t>61,24</t>
  </si>
  <si>
    <t>76,95</t>
  </si>
  <si>
    <t>54,20</t>
  </si>
  <si>
    <t>68,77</t>
  </si>
  <si>
    <t>50,84</t>
  </si>
  <si>
    <t>64,67</t>
  </si>
  <si>
    <t>48,18</t>
  </si>
  <si>
    <t>61,55</t>
  </si>
  <si>
    <t>46,27</t>
  </si>
  <si>
    <t>59,31</t>
  </si>
  <si>
    <t>42,28</t>
  </si>
  <si>
    <t>54,85</t>
  </si>
  <si>
    <t>25,81</t>
  </si>
  <si>
    <t>34,66</t>
  </si>
  <si>
    <t>20,40</t>
  </si>
  <si>
    <t>29,26</t>
  </si>
  <si>
    <t>15,91</t>
  </si>
  <si>
    <t>24,97</t>
  </si>
  <si>
    <t>47,82</t>
  </si>
  <si>
    <t>59,13</t>
  </si>
  <si>
    <t>39,86</t>
  </si>
  <si>
    <t>51,17</t>
  </si>
  <si>
    <t>36,02</t>
  </si>
  <si>
    <t>47,53</t>
  </si>
  <si>
    <t>78,79</t>
  </si>
  <si>
    <t>96,34</t>
  </si>
  <si>
    <t>65,29</t>
  </si>
  <si>
    <t>82,85</t>
  </si>
  <si>
    <t>57,46</t>
  </si>
  <si>
    <t>75,22</t>
  </si>
  <si>
    <t>88,85</t>
  </si>
  <si>
    <t>128,73</t>
  </si>
  <si>
    <t>67,69</t>
  </si>
  <si>
    <t>48,64</t>
  </si>
  <si>
    <t>88,70</t>
  </si>
  <si>
    <t>16,28</t>
  </si>
  <si>
    <t>24,11</t>
  </si>
  <si>
    <t>12,08</t>
  </si>
  <si>
    <t>19,89</t>
  </si>
  <si>
    <t>7,90</t>
  </si>
  <si>
    <t>15,73</t>
  </si>
  <si>
    <t>118,77</t>
  </si>
  <si>
    <t>178,28</t>
  </si>
  <si>
    <t>227,96</t>
  </si>
  <si>
    <t>115,14</t>
  </si>
  <si>
    <t>97,96</t>
  </si>
  <si>
    <t>164,62</t>
  </si>
  <si>
    <t>216,76</t>
  </si>
  <si>
    <t>104,56</t>
  </si>
  <si>
    <t>91,60</t>
  </si>
  <si>
    <t>133,93</t>
  </si>
  <si>
    <t>210,17</t>
  </si>
  <si>
    <t>87,64</t>
  </si>
  <si>
    <t>85,64</t>
  </si>
  <si>
    <t>122,53</t>
  </si>
  <si>
    <t>203,66</t>
  </si>
  <si>
    <t>80,30</t>
  </si>
  <si>
    <t>80,06</t>
  </si>
  <si>
    <t>113,24</t>
  </si>
  <si>
    <t>198,04</t>
  </si>
  <si>
    <t>75,29</t>
  </si>
  <si>
    <t>93,60</t>
  </si>
  <si>
    <t>187,02</t>
  </si>
  <si>
    <t>61,56</t>
  </si>
  <si>
    <t>65,86</t>
  </si>
  <si>
    <t>383,98</t>
  </si>
  <si>
    <t>265,85</t>
  </si>
  <si>
    <t>179,55</t>
  </si>
  <si>
    <t>86,08</t>
  </si>
  <si>
    <t>51,49</t>
  </si>
  <si>
    <t>82,61</t>
  </si>
  <si>
    <t>48,54</t>
  </si>
  <si>
    <t>80,28</t>
  </si>
  <si>
    <t>46,56</t>
  </si>
  <si>
    <t>78,89</t>
  </si>
  <si>
    <t>45,43</t>
  </si>
  <si>
    <t>53,08</t>
  </si>
  <si>
    <t>43,52</t>
  </si>
  <si>
    <t>92,31</t>
  </si>
  <si>
    <t>52,62</t>
  </si>
  <si>
    <t>73,27</t>
  </si>
  <si>
    <t>37,31</t>
  </si>
  <si>
    <t>65,25</t>
  </si>
  <si>
    <t>30,93</t>
  </si>
  <si>
    <t>61,16</t>
  </si>
  <si>
    <t>27,66</t>
  </si>
  <si>
    <t>61,37</t>
  </si>
  <si>
    <t>28,37</t>
  </si>
  <si>
    <t>59,59</t>
  </si>
  <si>
    <t>26,90</t>
  </si>
  <si>
    <t>58,23</t>
  </si>
  <si>
    <t>25,82</t>
  </si>
  <si>
    <t>55,75</t>
  </si>
  <si>
    <t>23,62</t>
  </si>
  <si>
    <t>378,30</t>
  </si>
  <si>
    <t>214,75</t>
  </si>
  <si>
    <t>145,77</t>
  </si>
  <si>
    <t>237,09</t>
  </si>
  <si>
    <t>130,35</t>
  </si>
  <si>
    <t>99,37</t>
  </si>
  <si>
    <t>163,54</t>
  </si>
  <si>
    <t>86,41</t>
  </si>
  <si>
    <t>190,17</t>
  </si>
  <si>
    <t>255,73</t>
  </si>
  <si>
    <t>114,94</t>
  </si>
  <si>
    <t>133,75</t>
  </si>
  <si>
    <t>185,34</t>
  </si>
  <si>
    <t>88,93</t>
  </si>
  <si>
    <t>136,27</t>
  </si>
  <si>
    <t>173,34</t>
  </si>
  <si>
    <t>102,28</t>
  </si>
  <si>
    <t>134,08</t>
  </si>
  <si>
    <t>43,04</t>
  </si>
  <si>
    <t>72,17</t>
  </si>
  <si>
    <t>273,47</t>
  </si>
  <si>
    <t>205,64</t>
  </si>
  <si>
    <t>139,64</t>
  </si>
  <si>
    <t>28,63</t>
  </si>
  <si>
    <t>18,42</t>
  </si>
  <si>
    <t>15,54</t>
  </si>
  <si>
    <t>14,52</t>
  </si>
  <si>
    <t>13,73</t>
  </si>
  <si>
    <t>13,72</t>
  </si>
  <si>
    <t>13,46</t>
  </si>
  <si>
    <t>ARMAÇÃO DE CINTA DE ALVENARIA ESTRUTURAL; DIÂMETRO DE 12,5 MM. AF_09/2021</t>
  </si>
  <si>
    <t>10,09</t>
  </si>
  <si>
    <t>ARMAÇÃO VERTICAL DE ALVENARIA ESTRUTURAL; DIÂMETRO DE 16,0 MM. AF_09/2021</t>
  </si>
  <si>
    <t>9,78</t>
  </si>
  <si>
    <t>ARMAÇÃO DE VERGA E CONTRAVERGA DE ALVENARIA ESTRUTURAL; DIÂMETRO DE 16,0 MM. AF_09/2021</t>
  </si>
  <si>
    <t>10,66</t>
  </si>
  <si>
    <t>ARMAÇÃO DE CINTA DE ALVENARIA ESTRUTURAL; DIÂMETRO DE 16,0 MM. AF_09/2021</t>
  </si>
  <si>
    <t>9,56</t>
  </si>
  <si>
    <t>ARMAÇÃO DE VERGA E CONTRAVERGA DE ALVENARIA ESTRUTURAL; DIÂMETRO DE 12,5 MM. AF_09/2021</t>
  </si>
  <si>
    <t>11,89</t>
  </si>
  <si>
    <t>24,47</t>
  </si>
  <si>
    <t>22,60</t>
  </si>
  <si>
    <t>18,74</t>
  </si>
  <si>
    <t>15,24</t>
  </si>
  <si>
    <t>11,96</t>
  </si>
  <si>
    <t>10,75</t>
  </si>
  <si>
    <t>18,92</t>
  </si>
  <si>
    <t>17,49</t>
  </si>
  <si>
    <t>15,53</t>
  </si>
  <si>
    <t>13,08</t>
  </si>
  <si>
    <t>12,31</t>
  </si>
  <si>
    <t>13,60</t>
  </si>
  <si>
    <t>13,20</t>
  </si>
  <si>
    <t>17,46</t>
  </si>
  <si>
    <t>16,57</t>
  </si>
  <si>
    <t>14,08</t>
  </si>
  <si>
    <t>11,92</t>
  </si>
  <si>
    <t>11,40</t>
  </si>
  <si>
    <t>12,85</t>
  </si>
  <si>
    <t>12,59</t>
  </si>
  <si>
    <t>17,56</t>
  </si>
  <si>
    <t>15,75</t>
  </si>
  <si>
    <t>15,32</t>
  </si>
  <si>
    <t>14,73</t>
  </si>
  <si>
    <t>11,38</t>
  </si>
  <si>
    <t>12,57</t>
  </si>
  <si>
    <t>20,64</t>
  </si>
  <si>
    <t>19,00</t>
  </si>
  <si>
    <t>17,48</t>
  </si>
  <si>
    <t>15,43</t>
  </si>
  <si>
    <t>13,30</t>
  </si>
  <si>
    <t>20,26</t>
  </si>
  <si>
    <t>17,94</t>
  </si>
  <si>
    <t>16,98</t>
  </si>
  <si>
    <t>12,01</t>
  </si>
  <si>
    <t>12,82</t>
  </si>
  <si>
    <t>19,04</t>
  </si>
  <si>
    <t>17,79</t>
  </si>
  <si>
    <t>16,58</t>
  </si>
  <si>
    <t>14,76</t>
  </si>
  <si>
    <t>12,42</t>
  </si>
  <si>
    <t>11,74</t>
  </si>
  <si>
    <t>13,07</t>
  </si>
  <si>
    <t>12,72</t>
  </si>
  <si>
    <t>18,37</t>
  </si>
  <si>
    <t>14,99</t>
  </si>
  <si>
    <t>16,50</t>
  </si>
  <si>
    <t>14,34</t>
  </si>
  <si>
    <t>11,24</t>
  </si>
  <si>
    <t>16,26</t>
  </si>
  <si>
    <t>16,66</t>
  </si>
  <si>
    <t>17,25</t>
  </si>
  <si>
    <t>16,59</t>
  </si>
  <si>
    <t>11,67</t>
  </si>
  <si>
    <t>16,13</t>
  </si>
  <si>
    <t>19,19</t>
  </si>
  <si>
    <t>14,88</t>
  </si>
  <si>
    <t>13,09</t>
  </si>
  <si>
    <t>31,47</t>
  </si>
  <si>
    <t>12,63</t>
  </si>
  <si>
    <t>12,60</t>
  </si>
  <si>
    <t>9,93</t>
  </si>
  <si>
    <t>9,82</t>
  </si>
  <si>
    <t>11,54</t>
  </si>
  <si>
    <t>12,03</t>
  </si>
  <si>
    <t>12,37</t>
  </si>
  <si>
    <t>12,40</t>
  </si>
  <si>
    <t>11,48</t>
  </si>
  <si>
    <t>9,79</t>
  </si>
  <si>
    <t>11,68</t>
  </si>
  <si>
    <t>11,46</t>
  </si>
  <si>
    <t>12,43</t>
  </si>
  <si>
    <t>12,15</t>
  </si>
  <si>
    <t>12,68</t>
  </si>
  <si>
    <t>10,94</t>
  </si>
  <si>
    <t>11,80</t>
  </si>
  <si>
    <t>13,18</t>
  </si>
  <si>
    <t>11,06</t>
  </si>
  <si>
    <t>10,74</t>
  </si>
  <si>
    <t>13,50</t>
  </si>
  <si>
    <t>16,90</t>
  </si>
  <si>
    <t>15,77</t>
  </si>
  <si>
    <t>18,59</t>
  </si>
  <si>
    <t>16,68</t>
  </si>
  <si>
    <t>282,79</t>
  </si>
  <si>
    <t>130,44</t>
  </si>
  <si>
    <t>307,85</t>
  </si>
  <si>
    <t>341,49</t>
  </si>
  <si>
    <t>377,83</t>
  </si>
  <si>
    <t>390,97</t>
  </si>
  <si>
    <t>419,80</t>
  </si>
  <si>
    <t>463,31</t>
  </si>
  <si>
    <t>303,18</t>
  </si>
  <si>
    <t>363,47</t>
  </si>
  <si>
    <t>386,43</t>
  </si>
  <si>
    <t>410,29</t>
  </si>
  <si>
    <t>460,97</t>
  </si>
  <si>
    <t>366,67</t>
  </si>
  <si>
    <t>396,67</t>
  </si>
  <si>
    <t>475,16</t>
  </si>
  <si>
    <t>326,12</t>
  </si>
  <si>
    <t>359,84</t>
  </si>
  <si>
    <t>373,05</t>
  </si>
  <si>
    <t>386,37</t>
  </si>
  <si>
    <t>444,70</t>
  </si>
  <si>
    <t>318,87</t>
  </si>
  <si>
    <t>345,88</t>
  </si>
  <si>
    <t>365,40</t>
  </si>
  <si>
    <t>378,75</t>
  </si>
  <si>
    <t>434,99</t>
  </si>
  <si>
    <t>382,26</t>
  </si>
  <si>
    <t>227,07</t>
  </si>
  <si>
    <t>37,46</t>
  </si>
  <si>
    <t>589,97</t>
  </si>
  <si>
    <t>406,32</t>
  </si>
  <si>
    <t>430,61</t>
  </si>
  <si>
    <t>395,09</t>
  </si>
  <si>
    <t>425,96</t>
  </si>
  <si>
    <t>419,67</t>
  </si>
  <si>
    <t>415,55</t>
  </si>
  <si>
    <t>413,82</t>
  </si>
  <si>
    <t>410,89</t>
  </si>
  <si>
    <t>512,12</t>
  </si>
  <si>
    <t>482,90</t>
  </si>
  <si>
    <t>470,52</t>
  </si>
  <si>
    <t>449,89</t>
  </si>
  <si>
    <t>473,74</t>
  </si>
  <si>
    <t>453,70</t>
  </si>
  <si>
    <t>445,18</t>
  </si>
  <si>
    <t>431,06</t>
  </si>
  <si>
    <t>440,00</t>
  </si>
  <si>
    <t>424,60</t>
  </si>
  <si>
    <t>402,22</t>
  </si>
  <si>
    <t>394,58</t>
  </si>
  <si>
    <t>672,94</t>
  </si>
  <si>
    <t>965,92</t>
  </si>
  <si>
    <t>EXECUÇÃO DE LAJE SOBRE SOLO, ESPESSURA DE 10 CM, FCK = 30 MPA, COM USO DE FORMAS EM MADEIRA SERRADA. AF_09/2021</t>
  </si>
  <si>
    <t>153,53</t>
  </si>
  <si>
    <t>EXECUÇÃO DE LAJE SOBRE SOLO, ESPESSURA DE 15 CM, FCK = 30 MPA, COM USO DE FORMAS EM MADEIRA SERRADA. AF_09/2021</t>
  </si>
  <si>
    <t>194,25</t>
  </si>
  <si>
    <t>EXECUÇÃO DE LAJE SOBRE SOLO, ESPESSURA DE 20 CM, FCK = 30 MPA, COM USO DE FORMAS EM MADEIRA SERRADA. AF_09/2021</t>
  </si>
  <si>
    <t>228,97</t>
  </si>
  <si>
    <t>EXECUÇÃO DE LAJE SOBRE SOLO, ESPESSURA DE 25 CM, FCK = 30 MPA, COM USO DE FORMAS EM MADEIRA SERRADA. AF_09/2021</t>
  </si>
  <si>
    <t>274,87</t>
  </si>
  <si>
    <t>EXECUÇÃO DE LAJE SOBRE SOLO, ESPESSURA DE 30 CM, FCK = 30 MPA, COM USO DE FORMAS EM MADEIRA SERRADA. AF_09/2021</t>
  </si>
  <si>
    <t>346,61</t>
  </si>
  <si>
    <t>410,19</t>
  </si>
  <si>
    <t>557,80</t>
  </si>
  <si>
    <t>648,15</t>
  </si>
  <si>
    <t>444,88</t>
  </si>
  <si>
    <t>452,94</t>
  </si>
  <si>
    <t>429,66</t>
  </si>
  <si>
    <t>448,96</t>
  </si>
  <si>
    <t>435,48</t>
  </si>
  <si>
    <t>477,24</t>
  </si>
  <si>
    <t>453,31</t>
  </si>
  <si>
    <t>438,46</t>
  </si>
  <si>
    <t>499,87</t>
  </si>
  <si>
    <t>456,97</t>
  </si>
  <si>
    <t>463,19</t>
  </si>
  <si>
    <t>442,65</t>
  </si>
  <si>
    <t>CONCRETAGEM DE ESCADAS EM EDIFICAÇÕES MULTIFAMILIARES FEITAS COM SISTEMA DE FÔRMAS MANUSEÁVEIS - CONCRETO USINADO BOMBEÁVEL, FCK 25 MPA - LANÇAMENTO, ADENSAMENTO E ACABAMENTO (EXCLUSIVE BOMBA LANÇA). AF_10/2021</t>
  </si>
  <si>
    <t>485,41</t>
  </si>
  <si>
    <t>CONCRETAGEM DE ESCADAS EM EDIFICAÇÕES MULTIFAMILIARES FEITAS COM SISTEMA DE FÔRMAS MANUSEÁVEIS - CONCRETO USINADO AUTOADENSÁVEL, FCK 25 MPA - LANÇAMENTO, ADENSAMENTO E ACABAMENTO. AF_10/2021</t>
  </si>
  <si>
    <t>442,22</t>
  </si>
  <si>
    <t>379,37</t>
  </si>
  <si>
    <t>422,55</t>
  </si>
  <si>
    <t>471,60</t>
  </si>
  <si>
    <t>550,57</t>
  </si>
  <si>
    <t>373,82</t>
  </si>
  <si>
    <t>417,68</t>
  </si>
  <si>
    <t>469,45</t>
  </si>
  <si>
    <t>554,67</t>
  </si>
  <si>
    <t>864,76</t>
  </si>
  <si>
    <t>716,53</t>
  </si>
  <si>
    <t>826,85</t>
  </si>
  <si>
    <t>15,36</t>
  </si>
  <si>
    <t>25,62</t>
  </si>
  <si>
    <t>539,15</t>
  </si>
  <si>
    <t>16,16</t>
  </si>
  <si>
    <t>26,95</t>
  </si>
  <si>
    <t>512,55</t>
  </si>
  <si>
    <t>94,86</t>
  </si>
  <si>
    <t>110,88</t>
  </si>
  <si>
    <t>98,41</t>
  </si>
  <si>
    <t>183,24</t>
  </si>
  <si>
    <t>104,99</t>
  </si>
  <si>
    <t>165,02</t>
  </si>
  <si>
    <t>98,58</t>
  </si>
  <si>
    <t>292,72</t>
  </si>
  <si>
    <t>288,34</t>
  </si>
  <si>
    <t>352,54</t>
  </si>
  <si>
    <t>179,25</t>
  </si>
  <si>
    <t>168,67</t>
  </si>
  <si>
    <t>53,52</t>
  </si>
  <si>
    <t>68,37</t>
  </si>
  <si>
    <t>39,63</t>
  </si>
  <si>
    <t>67,30</t>
  </si>
  <si>
    <t>101,95</t>
  </si>
  <si>
    <t>116,68</t>
  </si>
  <si>
    <t>92,48</t>
  </si>
  <si>
    <t>117,17</t>
  </si>
  <si>
    <t>42,08</t>
  </si>
  <si>
    <t>44,62</t>
  </si>
  <si>
    <t>44,83</t>
  </si>
  <si>
    <t>45,27</t>
  </si>
  <si>
    <t>52,29</t>
  </si>
  <si>
    <t>63,82</t>
  </si>
  <si>
    <t>100,00</t>
  </si>
  <si>
    <t>111,73</t>
  </si>
  <si>
    <t>35,78</t>
  </si>
  <si>
    <t>35,15</t>
  </si>
  <si>
    <t>71,33</t>
  </si>
  <si>
    <t>35,56</t>
  </si>
  <si>
    <t>0,07</t>
  </si>
  <si>
    <t>TRATAMENTO DE JUNTA DE DILATAÇÃO, COM TARUGO DE POLIETILENO E SELANTE PU, INCLUSO PREENCHIMENTO COM ESPUMA EXPANSIVA PU. AF_06/2018</t>
  </si>
  <si>
    <t>100,87</t>
  </si>
  <si>
    <t>TRATAMENTO DE JUNTA SERRADA, COM TARUGO DE POLIETILENO E SELANTE À BASE DE SILICONE. AF_06/2018</t>
  </si>
  <si>
    <t>47,44</t>
  </si>
  <si>
    <t>18,40</t>
  </si>
  <si>
    <t>13,79</t>
  </si>
  <si>
    <t>2.106,21</t>
  </si>
  <si>
    <t>3.501,70</t>
  </si>
  <si>
    <t>2.548,28</t>
  </si>
  <si>
    <t>3.170,92</t>
  </si>
  <si>
    <t>2.537,12</t>
  </si>
  <si>
    <t>3.211,36</t>
  </si>
  <si>
    <t>2.986,15</t>
  </si>
  <si>
    <t>3.232,14</t>
  </si>
  <si>
    <t>4.025,31</t>
  </si>
  <si>
    <t>4.279,73</t>
  </si>
  <si>
    <t>4.347,68</t>
  </si>
  <si>
    <t>4.855,70</t>
  </si>
  <si>
    <t>4.848,73</t>
  </si>
  <si>
    <t>4.736,80</t>
  </si>
  <si>
    <t>4.178,17</t>
  </si>
  <si>
    <t>3.391,81</t>
  </si>
  <si>
    <t>2.916,08</t>
  </si>
  <si>
    <t>2.401,18</t>
  </si>
  <si>
    <t>1.475,46</t>
  </si>
  <si>
    <t>3.435,01</t>
  </si>
  <si>
    <t>4.515,94</t>
  </si>
  <si>
    <t>2.724,17</t>
  </si>
  <si>
    <t>1.965,51</t>
  </si>
  <si>
    <t>113,59</t>
  </si>
  <si>
    <t>86,01</t>
  </si>
  <si>
    <t>78,08</t>
  </si>
  <si>
    <t>107,94</t>
  </si>
  <si>
    <t>95,94</t>
  </si>
  <si>
    <t>89,92</t>
  </si>
  <si>
    <t>119,34</t>
  </si>
  <si>
    <t>109,71</t>
  </si>
  <si>
    <t>104,84</t>
  </si>
  <si>
    <t>132,43</t>
  </si>
  <si>
    <t>124,33</t>
  </si>
  <si>
    <t>120,20</t>
  </si>
  <si>
    <t>623,11</t>
  </si>
  <si>
    <t>631,05</t>
  </si>
  <si>
    <t>639,02</t>
  </si>
  <si>
    <t>646,96</t>
  </si>
  <si>
    <t>662,87</t>
  </si>
  <si>
    <t>67,56</t>
  </si>
  <si>
    <t>80,19</t>
  </si>
  <si>
    <t>95,41</t>
  </si>
  <si>
    <t>135,13</t>
  </si>
  <si>
    <t>182,87</t>
  </si>
  <si>
    <t>242,17</t>
  </si>
  <si>
    <t>93,91</t>
  </si>
  <si>
    <t>91,16</t>
  </si>
  <si>
    <t>169,43</t>
  </si>
  <si>
    <t>96,10</t>
  </si>
  <si>
    <t>97,46</t>
  </si>
  <si>
    <t>111,56</t>
  </si>
  <si>
    <t>113,03</t>
  </si>
  <si>
    <t>174,31</t>
  </si>
  <si>
    <t>176,18</t>
  </si>
  <si>
    <t>81,88</t>
  </si>
  <si>
    <t>83,24</t>
  </si>
  <si>
    <t>92,71</t>
  </si>
  <si>
    <t>94,18</t>
  </si>
  <si>
    <t>143,43</t>
  </si>
  <si>
    <t>145,30</t>
  </si>
  <si>
    <t>109,16</t>
  </si>
  <si>
    <t>127,91</t>
  </si>
  <si>
    <t>129,38</t>
  </si>
  <si>
    <t>199,75</t>
  </si>
  <si>
    <t>201,62</t>
  </si>
  <si>
    <t>89,24</t>
  </si>
  <si>
    <t>90,60</t>
  </si>
  <si>
    <t>102,71</t>
  </si>
  <si>
    <t>104,18</t>
  </si>
  <si>
    <t>158,91</t>
  </si>
  <si>
    <t>160,78</t>
  </si>
  <si>
    <t>64,09</t>
  </si>
  <si>
    <t>62,91</t>
  </si>
  <si>
    <t>83,93</t>
  </si>
  <si>
    <t>63,58</t>
  </si>
  <si>
    <t>64,38</t>
  </si>
  <si>
    <t>83,99</t>
  </si>
  <si>
    <t>85,41</t>
  </si>
  <si>
    <t>103,08</t>
  </si>
  <si>
    <t>103,57</t>
  </si>
  <si>
    <t>58,00</t>
  </si>
  <si>
    <t>59,22</t>
  </si>
  <si>
    <t>77,00</t>
  </si>
  <si>
    <t>78,82</t>
  </si>
  <si>
    <t>95,02</t>
  </si>
  <si>
    <t>71,65</t>
  </si>
  <si>
    <t>72,87</t>
  </si>
  <si>
    <t>92,12</t>
  </si>
  <si>
    <t>93,54</t>
  </si>
  <si>
    <t>109,98</t>
  </si>
  <si>
    <t>111,77</t>
  </si>
  <si>
    <t>62,54</t>
  </si>
  <si>
    <t>63,76</t>
  </si>
  <si>
    <t>81,99</t>
  </si>
  <si>
    <t>83,41</t>
  </si>
  <si>
    <t>98,37</t>
  </si>
  <si>
    <t>100,16</t>
  </si>
  <si>
    <t>58,38</t>
  </si>
  <si>
    <t>59,82</t>
  </si>
  <si>
    <t>79,06</t>
  </si>
  <si>
    <t>80,70</t>
  </si>
  <si>
    <t>96,80</t>
  </si>
  <si>
    <t>98,71</t>
  </si>
  <si>
    <t>52,41</t>
  </si>
  <si>
    <t>72,08</t>
  </si>
  <si>
    <t>73,72</t>
  </si>
  <si>
    <t>88,35</t>
  </si>
  <si>
    <t>90,26</t>
  </si>
  <si>
    <t>66,76</t>
  </si>
  <si>
    <t>68,20</t>
  </si>
  <si>
    <t>87,59</t>
  </si>
  <si>
    <t>105,09</t>
  </si>
  <si>
    <t>107,00</t>
  </si>
  <si>
    <t>57,26</t>
  </si>
  <si>
    <t>58,70</t>
  </si>
  <si>
    <t>77,06</t>
  </si>
  <si>
    <t>78,70</t>
  </si>
  <si>
    <t>93,49</t>
  </si>
  <si>
    <t>95,40</t>
  </si>
  <si>
    <t>89,23</t>
  </si>
  <si>
    <t>95,34</t>
  </si>
  <si>
    <t>97,08</t>
  </si>
  <si>
    <t>80,92</t>
  </si>
  <si>
    <t>82,66</t>
  </si>
  <si>
    <t>107,55</t>
  </si>
  <si>
    <t>109,29</t>
  </si>
  <si>
    <t>88,41</t>
  </si>
  <si>
    <t>90,15</t>
  </si>
  <si>
    <t>71,03</t>
  </si>
  <si>
    <t>85,56</t>
  </si>
  <si>
    <t>71,57</t>
  </si>
  <si>
    <t>66,98</t>
  </si>
  <si>
    <t>88,33</t>
  </si>
  <si>
    <t>83,18</t>
  </si>
  <si>
    <t>76,30</t>
  </si>
  <si>
    <t>69,73</t>
  </si>
  <si>
    <t>93,53</t>
  </si>
  <si>
    <t>86,34</t>
  </si>
  <si>
    <t>85,53</t>
  </si>
  <si>
    <t>80,90</t>
  </si>
  <si>
    <t>102,46</t>
  </si>
  <si>
    <t>97,45</t>
  </si>
  <si>
    <t>91,97</t>
  </si>
  <si>
    <t>84,64</t>
  </si>
  <si>
    <t>109,30</t>
  </si>
  <si>
    <t>101,58</t>
  </si>
  <si>
    <t>87,10</t>
  </si>
  <si>
    <t>82,50</t>
  </si>
  <si>
    <t>103,77</t>
  </si>
  <si>
    <t>98,90</t>
  </si>
  <si>
    <t>96,41</t>
  </si>
  <si>
    <t>87,76</t>
  </si>
  <si>
    <t>113,84</t>
  </si>
  <si>
    <t>104,86</t>
  </si>
  <si>
    <t>101,28</t>
  </si>
  <si>
    <t>96,65</t>
  </si>
  <si>
    <t>118,15</t>
  </si>
  <si>
    <t>113,41</t>
  </si>
  <si>
    <t>112,30</t>
  </si>
  <si>
    <t>103,19</t>
  </si>
  <si>
    <t>129,86</t>
  </si>
  <si>
    <t>120,34</t>
  </si>
  <si>
    <t>75,73</t>
  </si>
  <si>
    <t>77,37</t>
  </si>
  <si>
    <t>68,15</t>
  </si>
  <si>
    <t>69,79</t>
  </si>
  <si>
    <t>81,20</t>
  </si>
  <si>
    <t>82,84</t>
  </si>
  <si>
    <t>71,16</t>
  </si>
  <si>
    <t>72,80</t>
  </si>
  <si>
    <t>87,23</t>
  </si>
  <si>
    <t>89,06</t>
  </si>
  <si>
    <t>79,61</t>
  </si>
  <si>
    <t>81,44</t>
  </si>
  <si>
    <t>95,18</t>
  </si>
  <si>
    <t>97,01</t>
  </si>
  <si>
    <t>83,90</t>
  </si>
  <si>
    <t>85,73</t>
  </si>
  <si>
    <t>89,19</t>
  </si>
  <si>
    <t>91,53</t>
  </si>
  <si>
    <t>81,61</t>
  </si>
  <si>
    <t>83,95</t>
  </si>
  <si>
    <t>101,15</t>
  </si>
  <si>
    <t>87,19</t>
  </si>
  <si>
    <t>89,53</t>
  </si>
  <si>
    <t>100,95</t>
  </si>
  <si>
    <t>103,54</t>
  </si>
  <si>
    <t>95,92</t>
  </si>
  <si>
    <t>116,55</t>
  </si>
  <si>
    <t>119,14</t>
  </si>
  <si>
    <t>100,19</t>
  </si>
  <si>
    <t>102,78</t>
  </si>
  <si>
    <t>2,72</t>
  </si>
  <si>
    <t>6,21</t>
  </si>
  <si>
    <t>ALVENARIA DE VEDAÇÃO DE BLOCOS DE GESSO DE 7X50X66CM (ESPESSURA 7CM). AF_05/2020</t>
  </si>
  <si>
    <t>54,26</t>
  </si>
  <si>
    <t>ALVENARIA DE VEDAÇÃO DE BLOCOS DE GESSO DE 10X50X66CM (ESPESSURA 10CM). AF_05/2020</t>
  </si>
  <si>
    <t>70,35</t>
  </si>
  <si>
    <t>137,83</t>
  </si>
  <si>
    <t>155,47</t>
  </si>
  <si>
    <t>182,36</t>
  </si>
  <si>
    <t>577,61</t>
  </si>
  <si>
    <t>585,22</t>
  </si>
  <si>
    <t>112,04</t>
  </si>
  <si>
    <t>157,73</t>
  </si>
  <si>
    <t>231,83</t>
  </si>
  <si>
    <t>802,58</t>
  </si>
  <si>
    <t>652,55</t>
  </si>
  <si>
    <t>423,45</t>
  </si>
  <si>
    <t>603,41</t>
  </si>
  <si>
    <t>790,76</t>
  </si>
  <si>
    <t>TAPA VISTA DE MICTÓRIO EM GRANITO CINZA POLIDO, ESP = 3CM, ASSENTADO COM ARGAMASSA COLANTE AC III-E . AF_01/2021</t>
  </si>
  <si>
    <t>831,74</t>
  </si>
  <si>
    <t>792,95</t>
  </si>
  <si>
    <t>289,93</t>
  </si>
  <si>
    <t>346,42</t>
  </si>
  <si>
    <t>86,67</t>
  </si>
  <si>
    <t>99,87</t>
  </si>
  <si>
    <t>120,21</t>
  </si>
  <si>
    <t>145,93</t>
  </si>
  <si>
    <t>109,63</t>
  </si>
  <si>
    <t>123,27</t>
  </si>
  <si>
    <t>143,15</t>
  </si>
  <si>
    <t>169,31</t>
  </si>
  <si>
    <t>132,57</t>
  </si>
  <si>
    <t>146,63</t>
  </si>
  <si>
    <t>166,11</t>
  </si>
  <si>
    <t>192,69</t>
  </si>
  <si>
    <t>60,78</t>
  </si>
  <si>
    <t>73,74</t>
  </si>
  <si>
    <t>13,05</t>
  </si>
  <si>
    <t>37,94</t>
  </si>
  <si>
    <t>46,41</t>
  </si>
  <si>
    <t>6,66</t>
  </si>
  <si>
    <t>55,91</t>
  </si>
  <si>
    <t>55,00</t>
  </si>
  <si>
    <t>55,45</t>
  </si>
  <si>
    <t>60,20</t>
  </si>
  <si>
    <t>51,62</t>
  </si>
  <si>
    <t>52,07</t>
  </si>
  <si>
    <t>109,61</t>
  </si>
  <si>
    <t>83,40</t>
  </si>
  <si>
    <t>67,15</t>
  </si>
  <si>
    <t>82,19</t>
  </si>
  <si>
    <t>45,72</t>
  </si>
  <si>
    <t>162,72</t>
  </si>
  <si>
    <t>200,97</t>
  </si>
  <si>
    <t>214,29</t>
  </si>
  <si>
    <t>238,62</t>
  </si>
  <si>
    <t>CONSTRUÇÃO PROVISÓRIA EM MADEIRA</t>
  </si>
  <si>
    <t>13,75</t>
  </si>
  <si>
    <t>17,21</t>
  </si>
  <si>
    <t>24,52</t>
  </si>
  <si>
    <t>4,39</t>
  </si>
  <si>
    <t>7,36</t>
  </si>
  <si>
    <t>81,47</t>
  </si>
  <si>
    <t>184,70</t>
  </si>
  <si>
    <t>140,05</t>
  </si>
  <si>
    <t>168,32</t>
  </si>
  <si>
    <t>21,33</t>
  </si>
  <si>
    <t>213,71</t>
  </si>
  <si>
    <t>423,61</t>
  </si>
  <si>
    <t>191,93</t>
  </si>
  <si>
    <t>252,10</t>
  </si>
  <si>
    <t>19,09</t>
  </si>
  <si>
    <t>22,69</t>
  </si>
  <si>
    <t>19,64</t>
  </si>
  <si>
    <t>26,66</t>
  </si>
  <si>
    <t>22,26</t>
  </si>
  <si>
    <t>17,86</t>
  </si>
  <si>
    <t>22,56</t>
  </si>
  <si>
    <t>20,97</t>
  </si>
  <si>
    <t>26,56</t>
  </si>
  <si>
    <t>45,47</t>
  </si>
  <si>
    <t>59,63</t>
  </si>
  <si>
    <t>66,13</t>
  </si>
  <si>
    <t>31,65</t>
  </si>
  <si>
    <t>41,20</t>
  </si>
  <si>
    <t>52,74</t>
  </si>
  <si>
    <t>64,34</t>
  </si>
  <si>
    <t>1.268,67</t>
  </si>
  <si>
    <t>1.699,17</t>
  </si>
  <si>
    <t>1.794,90</t>
  </si>
  <si>
    <t>1.993,39</t>
  </si>
  <si>
    <t>2.464,93</t>
  </si>
  <si>
    <t>3.317,20</t>
  </si>
  <si>
    <t>3.433,40</t>
  </si>
  <si>
    <t>3.726,31</t>
  </si>
  <si>
    <t>4.268,10</t>
  </si>
  <si>
    <t>4.582,96</t>
  </si>
  <si>
    <t>1.231,66</t>
  </si>
  <si>
    <t>1.653,51</t>
  </si>
  <si>
    <t>1.749,25</t>
  </si>
  <si>
    <t>2.089,18</t>
  </si>
  <si>
    <t>2.343,19</t>
  </si>
  <si>
    <t>3.108,59</t>
  </si>
  <si>
    <t>3.224,67</t>
  </si>
  <si>
    <t>3.452,01</t>
  </si>
  <si>
    <t>3.858,67</t>
  </si>
  <si>
    <t>3.768,02</t>
  </si>
  <si>
    <t>1.215,97</t>
  </si>
  <si>
    <t>1.490,76</t>
  </si>
  <si>
    <t>1.584,19</t>
  </si>
  <si>
    <t>1.763,16</t>
  </si>
  <si>
    <t>2.186,73</t>
  </si>
  <si>
    <t>2.708,81</t>
  </si>
  <si>
    <t>2.829,19</t>
  </si>
  <si>
    <t>3.072,73</t>
  </si>
  <si>
    <t>3.507,53</t>
  </si>
  <si>
    <t>3.645,64</t>
  </si>
  <si>
    <t>1.197,47</t>
  </si>
  <si>
    <t>1.458,34</t>
  </si>
  <si>
    <t>1.551,76</t>
  </si>
  <si>
    <t>1.744,65</t>
  </si>
  <si>
    <t>2.152,27</t>
  </si>
  <si>
    <t>2.661,88</t>
  </si>
  <si>
    <t>2.783,53</t>
  </si>
  <si>
    <t>2.994,65</t>
  </si>
  <si>
    <t>3.416,23</t>
  </si>
  <si>
    <t>3.533,81</t>
  </si>
  <si>
    <t>29,10</t>
  </si>
  <si>
    <t>95,30</t>
  </si>
  <si>
    <t>105,44</t>
  </si>
  <si>
    <t>103,10</t>
  </si>
  <si>
    <t>124,07</t>
  </si>
  <si>
    <t>29,18</t>
  </si>
  <si>
    <t>23,26</t>
  </si>
  <si>
    <t>FABRICAÇÃO E INSTALAÇÃO DE TESOURA INTEIRA EM AÇO, VÃO DE 3 M, PARA TELHA CERÂMICA OU DE CONCRETO, INCLUSO IÇAMENTO. AF_12/2015</t>
  </si>
  <si>
    <t>985,42</t>
  </si>
  <si>
    <t>FABRICAÇÃO E INSTALAÇÃO DE TESOURA INTEIRA EM AÇO, VÃO DE 4 M, PARA TELHA CERÂMICA OU DE CONCRETO, INCLUSO IÇAMENTO. AF_12/2015</t>
  </si>
  <si>
    <t>1.171,12</t>
  </si>
  <si>
    <t>INSTALAÇÃO DE TESOURA (INTEIRA OU MEIA), EM AÇO, PARA VÃOS MAIORES OU IGUAIS A 3,0 M E MENORES QUE 6,0 M, INCLUSO IÇAMENTO. AF_07/2019</t>
  </si>
  <si>
    <t>211,85</t>
  </si>
  <si>
    <t>INSTALAÇÃO DE TESOURA (INTEIRA OU MEIA), EM AÇO, PARA VÃOS MAIORES OU IGUAIS A 6,0 M E MENORES QUE 8,0 M, INCLUSO IÇAMENTO. AF_07/2019</t>
  </si>
  <si>
    <t>258,18</t>
  </si>
  <si>
    <t>INSTALAÇÃO DE TESOURA (INTEIRA OU MEIA), EM AÇO, PARA VÃOS MAIORES OU IGUAIS A 8,0 M E MENORES QUE 10,0 M, INCLUSO IÇAMENTO. AF_07/2019</t>
  </si>
  <si>
    <t>303,98</t>
  </si>
  <si>
    <t>INSTALAÇÃO DE TESOURA (INTEIRA OU MEIA), EM AÇO, PARA VÃOS MAIORES OU IGUAIS A 10,0 M E MENORES QUE 12,0 M, INCLUSO IÇAMENTO. AF_07/2019</t>
  </si>
  <si>
    <t>377,63</t>
  </si>
  <si>
    <t>568,64</t>
  </si>
  <si>
    <t>635,67</t>
  </si>
  <si>
    <t>700,66</t>
  </si>
  <si>
    <t>805,30</t>
  </si>
  <si>
    <t>21,21</t>
  </si>
  <si>
    <t>21,10</t>
  </si>
  <si>
    <t>20,59</t>
  </si>
  <si>
    <t>20,92</t>
  </si>
  <si>
    <t>20,33</t>
  </si>
  <si>
    <t>26,48</t>
  </si>
  <si>
    <t>27,81</t>
  </si>
  <si>
    <t>27,20</t>
  </si>
  <si>
    <t>33,59</t>
  </si>
  <si>
    <t>20,77</t>
  </si>
  <si>
    <t>23,20</t>
  </si>
  <si>
    <t>15,64</t>
  </si>
  <si>
    <t>17,66</t>
  </si>
  <si>
    <t>23,32</t>
  </si>
  <si>
    <t>18,82</t>
  </si>
  <si>
    <t>14,09</t>
  </si>
  <si>
    <t>16,76</t>
  </si>
  <si>
    <t>15,76</t>
  </si>
  <si>
    <t>1.356,84</t>
  </si>
  <si>
    <t>1.709,83</t>
  </si>
  <si>
    <t>1.895,54</t>
  </si>
  <si>
    <t>2.127,05</t>
  </si>
  <si>
    <t>2.480,70</t>
  </si>
  <si>
    <t>2.748,01</t>
  </si>
  <si>
    <t>2.933,73</t>
  </si>
  <si>
    <t>3.166,43</t>
  </si>
  <si>
    <t>1.124,13</t>
  </si>
  <si>
    <t>1.309,84</t>
  </si>
  <si>
    <t>1.615,84</t>
  </si>
  <si>
    <t>1.801,56</t>
  </si>
  <si>
    <t>2.033,06</t>
  </si>
  <si>
    <t>2.292,72</t>
  </si>
  <si>
    <t>2.607,03</t>
  </si>
  <si>
    <t>2.792,74</t>
  </si>
  <si>
    <t>2.978,45</t>
  </si>
  <si>
    <t>100,14</t>
  </si>
  <si>
    <t>301,30</t>
  </si>
  <si>
    <t>35,12</t>
  </si>
  <si>
    <t>38,57</t>
  </si>
  <si>
    <t>50,13</t>
  </si>
  <si>
    <t>56,00</t>
  </si>
  <si>
    <t>2,88</t>
  </si>
  <si>
    <t>30,54</t>
  </si>
  <si>
    <t>23,74</t>
  </si>
  <si>
    <t>30,34</t>
  </si>
  <si>
    <t>32,95</t>
  </si>
  <si>
    <t>44,07</t>
  </si>
  <si>
    <t>37,27</t>
  </si>
  <si>
    <t>47,19</t>
  </si>
  <si>
    <t>50,19</t>
  </si>
  <si>
    <t>123,57</t>
  </si>
  <si>
    <t>79,84</t>
  </si>
  <si>
    <t>86,78</t>
  </si>
  <si>
    <t>89,42</t>
  </si>
  <si>
    <t>69,30</t>
  </si>
  <si>
    <t>526,06</t>
  </si>
  <si>
    <t>188,15</t>
  </si>
  <si>
    <t>105,67</t>
  </si>
  <si>
    <t>67,48</t>
  </si>
  <si>
    <t>197,58</t>
  </si>
  <si>
    <t>119,57</t>
  </si>
  <si>
    <t>71,40</t>
  </si>
  <si>
    <t>190,90</t>
  </si>
  <si>
    <t>96,45</t>
  </si>
  <si>
    <t>53,19</t>
  </si>
  <si>
    <t>201,03</t>
  </si>
  <si>
    <t>102,05</t>
  </si>
  <si>
    <t>56,32</t>
  </si>
  <si>
    <t>69,86</t>
  </si>
  <si>
    <t>73,29</t>
  </si>
  <si>
    <t>208,27</t>
  </si>
  <si>
    <t>73,40</t>
  </si>
  <si>
    <t>62,61</t>
  </si>
  <si>
    <t>63,29</t>
  </si>
  <si>
    <t>69,97</t>
  </si>
  <si>
    <t>73,55</t>
  </si>
  <si>
    <t>41,52</t>
  </si>
  <si>
    <t>15,63</t>
  </si>
  <si>
    <t>331,00</t>
  </si>
  <si>
    <t>279,09</t>
  </si>
  <si>
    <t>300,27</t>
  </si>
  <si>
    <t>331,61</t>
  </si>
  <si>
    <t>669,46</t>
  </si>
  <si>
    <t>677,71</t>
  </si>
  <si>
    <t>727,86</t>
  </si>
  <si>
    <t>766,87</t>
  </si>
  <si>
    <t>677,55</t>
  </si>
  <si>
    <t>817,82</t>
  </si>
  <si>
    <t>700,32</t>
  </si>
  <si>
    <t>851,49</t>
  </si>
  <si>
    <t>733,25</t>
  </si>
  <si>
    <t>794,31</t>
  </si>
  <si>
    <t>271,00</t>
  </si>
  <si>
    <t>277,66</t>
  </si>
  <si>
    <t>326,22</t>
  </si>
  <si>
    <t>363,64</t>
  </si>
  <si>
    <t>786,22</t>
  </si>
  <si>
    <t>795,21</t>
  </si>
  <si>
    <t>846,10</t>
  </si>
  <si>
    <t>885,84</t>
  </si>
  <si>
    <t>261,66</t>
  </si>
  <si>
    <t>267,87</t>
  </si>
  <si>
    <t>288,28</t>
  </si>
  <si>
    <t>355,36</t>
  </si>
  <si>
    <t>915,27</t>
  </si>
  <si>
    <t>923,81</t>
  </si>
  <si>
    <t>966,39</t>
  </si>
  <si>
    <t>1.035,79</t>
  </si>
  <si>
    <t>776,88</t>
  </si>
  <si>
    <t>785,42</t>
  </si>
  <si>
    <t>808,16</t>
  </si>
  <si>
    <t>877,56</t>
  </si>
  <si>
    <t>1.092,26</t>
  </si>
  <si>
    <t>756,78</t>
  </si>
  <si>
    <t>750,50</t>
  </si>
  <si>
    <t>787,49</t>
  </si>
  <si>
    <t>856,16</t>
  </si>
  <si>
    <t>660,12</t>
  </si>
  <si>
    <t>667,92</t>
  </si>
  <si>
    <t>689,92</t>
  </si>
  <si>
    <t>758,59</t>
  </si>
  <si>
    <t>1.256,63</t>
  </si>
  <si>
    <t>1.776,51</t>
  </si>
  <si>
    <t>1.658,27</t>
  </si>
  <si>
    <t>689,33</t>
  </si>
  <si>
    <t>691,03</t>
  </si>
  <si>
    <t>712,91</t>
  </si>
  <si>
    <t>836,09</t>
  </si>
  <si>
    <t>885,36</t>
  </si>
  <si>
    <t>889,84</t>
  </si>
  <si>
    <t>1.409,72</t>
  </si>
  <si>
    <t>1.291,48</t>
  </si>
  <si>
    <t>607,62</t>
  </si>
  <si>
    <t>615,24</t>
  </si>
  <si>
    <t>622,84</t>
  </si>
  <si>
    <t>630,45</t>
  </si>
  <si>
    <t>905,53</t>
  </si>
  <si>
    <t>935,70</t>
  </si>
  <si>
    <t>511,12</t>
  </si>
  <si>
    <t>570,06</t>
  </si>
  <si>
    <t>11,63</t>
  </si>
  <si>
    <t>7,95</t>
  </si>
  <si>
    <t>788,23</t>
  </si>
  <si>
    <t>195,13</t>
  </si>
  <si>
    <t>924,61</t>
  </si>
  <si>
    <t>766,12</t>
  </si>
  <si>
    <t>933,60</t>
  </si>
  <si>
    <t>956,21</t>
  </si>
  <si>
    <t>782,90</t>
  </si>
  <si>
    <t>1.004,33</t>
  </si>
  <si>
    <t>825,43</t>
  </si>
  <si>
    <t>1.044,07</t>
  </si>
  <si>
    <t>864,44</t>
  </si>
  <si>
    <t>932,70</t>
  </si>
  <si>
    <t>774,21</t>
  </si>
  <si>
    <t>1.009,72</t>
  </si>
  <si>
    <t>830,82</t>
  </si>
  <si>
    <t>1.567,95</t>
  </si>
  <si>
    <t>1.389,05</t>
  </si>
  <si>
    <t>1.934,74</t>
  </si>
  <si>
    <t>1.755,84</t>
  </si>
  <si>
    <t>58,52</t>
  </si>
  <si>
    <t>65,15</t>
  </si>
  <si>
    <t>71,84</t>
  </si>
  <si>
    <t>78,50</t>
  </si>
  <si>
    <t>93,10</t>
  </si>
  <si>
    <t>753,25</t>
  </si>
  <si>
    <t>760,29</t>
  </si>
  <si>
    <t>1.189,23</t>
  </si>
  <si>
    <t>1.250,49</t>
  </si>
  <si>
    <t>1.031,00</t>
  </si>
  <si>
    <t>1.010,33</t>
  </si>
  <si>
    <t>1.070,86</t>
  </si>
  <si>
    <t>912,76</t>
  </si>
  <si>
    <t>973,29</t>
  </si>
  <si>
    <t>679,01</t>
  </si>
  <si>
    <t>545,82</t>
  </si>
  <si>
    <t>867,31</t>
  </si>
  <si>
    <t>1.101,18</t>
  </si>
  <si>
    <t>641,89</t>
  </si>
  <si>
    <t>840,64</t>
  </si>
  <si>
    <t>1.032,19</t>
  </si>
  <si>
    <t>682,98</t>
  </si>
  <si>
    <t>231,35</t>
  </si>
  <si>
    <t>322,14</t>
  </si>
  <si>
    <t>312,79</t>
  </si>
  <si>
    <t>403,58</t>
  </si>
  <si>
    <t>553,35</t>
  </si>
  <si>
    <t>989,04</t>
  </si>
  <si>
    <t>981,38</t>
  </si>
  <si>
    <t>755,80</t>
  </si>
  <si>
    <t>1.031,65</t>
  </si>
  <si>
    <t>1.163,22</t>
  </si>
  <si>
    <t>1.053,42</t>
  </si>
  <si>
    <t>2.537,74</t>
  </si>
  <si>
    <t>827,54</t>
  </si>
  <si>
    <t>789,72</t>
  </si>
  <si>
    <t>85,65</t>
  </si>
  <si>
    <t>77,04</t>
  </si>
  <si>
    <t>719,71</t>
  </si>
  <si>
    <t>568,04</t>
  </si>
  <si>
    <t>1.261,08</t>
  </si>
  <si>
    <t>GRADIL EM FERRO FIXADO EM VÃOS DE JANELAS, FORMADO POR BARRAS CHATAS DE 25X4,8 MM. AF_04/2019</t>
  </si>
  <si>
    <t>691,07</t>
  </si>
  <si>
    <t>129,13</t>
  </si>
  <si>
    <t>94,19</t>
  </si>
  <si>
    <t>4,97</t>
  </si>
  <si>
    <t>769,73</t>
  </si>
  <si>
    <t>710,29</t>
  </si>
  <si>
    <t>367,79</t>
  </si>
  <si>
    <t>525,19</t>
  </si>
  <si>
    <t>426,94</t>
  </si>
  <si>
    <t>586,59</t>
  </si>
  <si>
    <t>CONTRAMARCO DE ALUMÍNIO, FIXAÇÃO COM ARGAMASSA - FORNECIMENTO E INSTALAÇÃO. AF_12/2019</t>
  </si>
  <si>
    <t>22,40</t>
  </si>
  <si>
    <t>CONTRAMARCO DE ALUMÍNIO, FIXAÇÃO COM PARAFUSO - FORNECIMENTO E INSTALAÇÃO. AF_12/2019</t>
  </si>
  <si>
    <t>18,39</t>
  </si>
  <si>
    <t>29,99</t>
  </si>
  <si>
    <t>63,02</t>
  </si>
  <si>
    <t>867,73</t>
  </si>
  <si>
    <t>251,23</t>
  </si>
  <si>
    <t>66,78</t>
  </si>
  <si>
    <t>133,33</t>
  </si>
  <si>
    <t>166,44</t>
  </si>
  <si>
    <t>40,83</t>
  </si>
  <si>
    <t>87,44</t>
  </si>
  <si>
    <t>97,57</t>
  </si>
  <si>
    <t>96,66</t>
  </si>
  <si>
    <t>138,39</t>
  </si>
  <si>
    <t>82,58</t>
  </si>
  <si>
    <t>158,23</t>
  </si>
  <si>
    <t>81,62</t>
  </si>
  <si>
    <t>61,59</t>
  </si>
  <si>
    <t>51,58</t>
  </si>
  <si>
    <t>99,14</t>
  </si>
  <si>
    <t>73,56</t>
  </si>
  <si>
    <t>60,62</t>
  </si>
  <si>
    <t>73,39</t>
  </si>
  <si>
    <t>54,31</t>
  </si>
  <si>
    <t>44,40</t>
  </si>
  <si>
    <t>105,92</t>
  </si>
  <si>
    <t>64,40</t>
  </si>
  <si>
    <t>110,96</t>
  </si>
  <si>
    <t>65,85</t>
  </si>
  <si>
    <t>173,95</t>
  </si>
  <si>
    <t>216,44</t>
  </si>
  <si>
    <t>273,11</t>
  </si>
  <si>
    <t>235,63</t>
  </si>
  <si>
    <t>281,97</t>
  </si>
  <si>
    <t>269,41</t>
  </si>
  <si>
    <t>368,58</t>
  </si>
  <si>
    <t>372,56</t>
  </si>
  <si>
    <t>443,57</t>
  </si>
  <si>
    <t>188,11</t>
  </si>
  <si>
    <t>368,32</t>
  </si>
  <si>
    <t>410,81</t>
  </si>
  <si>
    <t>467,48</t>
  </si>
  <si>
    <t>394,28</t>
  </si>
  <si>
    <t>440,62</t>
  </si>
  <si>
    <t>392,28</t>
  </si>
  <si>
    <t>491,45</t>
  </si>
  <si>
    <t>463,62</t>
  </si>
  <si>
    <t>522,87</t>
  </si>
  <si>
    <t>382,48</t>
  </si>
  <si>
    <t>620,94</t>
  </si>
  <si>
    <t>590,61</t>
  </si>
  <si>
    <t>1.043,30</t>
  </si>
  <si>
    <t>2.045,03</t>
  </si>
  <si>
    <t>2.336,62</t>
  </si>
  <si>
    <t>340,30</t>
  </si>
  <si>
    <t>387,46</t>
  </si>
  <si>
    <t>452,04</t>
  </si>
  <si>
    <t>916,98</t>
  </si>
  <si>
    <t>1.847,95</t>
  </si>
  <si>
    <t>1.758,65</t>
  </si>
  <si>
    <t>3.530,94</t>
  </si>
  <si>
    <t>21,53</t>
  </si>
  <si>
    <t>26,16</t>
  </si>
  <si>
    <t>18,68</t>
  </si>
  <si>
    <t>8.609,45</t>
  </si>
  <si>
    <t>9.572,54</t>
  </si>
  <si>
    <t>12.256,47</t>
  </si>
  <si>
    <t>15.045,05</t>
  </si>
  <si>
    <t>18.849,36</t>
  </si>
  <si>
    <t>26.269,31</t>
  </si>
  <si>
    <t>30.577,25</t>
  </si>
  <si>
    <t>44,79</t>
  </si>
  <si>
    <t>119,56</t>
  </si>
  <si>
    <t>650,56</t>
  </si>
  <si>
    <t>4.052,02</t>
  </si>
  <si>
    <t>4.584,00</t>
  </si>
  <si>
    <t>2.830,07</t>
  </si>
  <si>
    <t>3.037,93</t>
  </si>
  <si>
    <t>468,85</t>
  </si>
  <si>
    <t>514,36</t>
  </si>
  <si>
    <t>563,28</t>
  </si>
  <si>
    <t>536,94</t>
  </si>
  <si>
    <t>625,20</t>
  </si>
  <si>
    <t>561,08</t>
  </si>
  <si>
    <t>614,09</t>
  </si>
  <si>
    <t>608,02</t>
  </si>
  <si>
    <t>692,43</t>
  </si>
  <si>
    <t>656,65</t>
  </si>
  <si>
    <t>722,26</t>
  </si>
  <si>
    <t>726,69</t>
  </si>
  <si>
    <t>791,68</t>
  </si>
  <si>
    <t>722,41</t>
  </si>
  <si>
    <t>776,22</t>
  </si>
  <si>
    <t>773,96</t>
  </si>
  <si>
    <t>865,08</t>
  </si>
  <si>
    <t>928,73</t>
  </si>
  <si>
    <t>1.051,53</t>
  </si>
  <si>
    <t>1.073,71</t>
  </si>
  <si>
    <t>1.174,95</t>
  </si>
  <si>
    <t>475,09</t>
  </si>
  <si>
    <t>557,49</t>
  </si>
  <si>
    <t>693,89</t>
  </si>
  <si>
    <t>864,08</t>
  </si>
  <si>
    <t>1.302,84</t>
  </si>
  <si>
    <t>594,71</t>
  </si>
  <si>
    <t>910,38</t>
  </si>
  <si>
    <t>1.360,96</t>
  </si>
  <si>
    <t>612,60</t>
  </si>
  <si>
    <t>933,26</t>
  </si>
  <si>
    <t>1.391,94</t>
  </si>
  <si>
    <t>630,40</t>
  </si>
  <si>
    <t>774,83</t>
  </si>
  <si>
    <t>955,77</t>
  </si>
  <si>
    <t>1.422,32</t>
  </si>
  <si>
    <t>814,66</t>
  </si>
  <si>
    <t>1.000,52</t>
  </si>
  <si>
    <t>1.486,06</t>
  </si>
  <si>
    <t>1.045,16</t>
  </si>
  <si>
    <t>1.552,66</t>
  </si>
  <si>
    <t>6,94</t>
  </si>
  <si>
    <t>4,48</t>
  </si>
  <si>
    <t>10,22</t>
  </si>
  <si>
    <t>28,99</t>
  </si>
  <si>
    <t>135,67</t>
  </si>
  <si>
    <t>1.392,00</t>
  </si>
  <si>
    <t>1.482,31</t>
  </si>
  <si>
    <t>1.513,22</t>
  </si>
  <si>
    <t>1.651,50</t>
  </si>
  <si>
    <t>1.374,49</t>
  </si>
  <si>
    <t>1.464,80</t>
  </si>
  <si>
    <t>1.495,71</t>
  </si>
  <si>
    <t>1.633,99</t>
  </si>
  <si>
    <t>1.683,08</t>
  </si>
  <si>
    <t>1.819,77</t>
  </si>
  <si>
    <t>1.866,56</t>
  </si>
  <si>
    <t>2.057,61</t>
  </si>
  <si>
    <t>1.672,20</t>
  </si>
  <si>
    <t>1.808,89</t>
  </si>
  <si>
    <t>1.855,68</t>
  </si>
  <si>
    <t>2.046,73</t>
  </si>
  <si>
    <t>1.794,55</t>
  </si>
  <si>
    <t>1.976,82</t>
  </si>
  <si>
    <t>2.039,20</t>
  </si>
  <si>
    <t>2.282,09</t>
  </si>
  <si>
    <t>1.908,70</t>
  </si>
  <si>
    <t>2.090,97</t>
  </si>
  <si>
    <t>2.153,35</t>
  </si>
  <si>
    <t>2.396,24</t>
  </si>
  <si>
    <t>774,40</t>
  </si>
  <si>
    <t>882,78</t>
  </si>
  <si>
    <t>919,87</t>
  </si>
  <si>
    <t>1.043,16</t>
  </si>
  <si>
    <t>756,87</t>
  </si>
  <si>
    <t>865,25</t>
  </si>
  <si>
    <t>902,34</t>
  </si>
  <si>
    <t>1.025,63</t>
  </si>
  <si>
    <t>1.080,44</t>
  </si>
  <si>
    <t>1.243,00</t>
  </si>
  <si>
    <t>1.298,63</t>
  </si>
  <si>
    <t>1.483,57</t>
  </si>
  <si>
    <t>1.069,56</t>
  </si>
  <si>
    <t>1.232,12</t>
  </si>
  <si>
    <t>1.287,75</t>
  </si>
  <si>
    <t>1.472,69</t>
  </si>
  <si>
    <t>1.208,44</t>
  </si>
  <si>
    <t>1.425,19</t>
  </si>
  <si>
    <t>1.499,37</t>
  </si>
  <si>
    <t>1.745,95</t>
  </si>
  <si>
    <t>1.322,59</t>
  </si>
  <si>
    <t>1.539,34</t>
  </si>
  <si>
    <t>1.613,52</t>
  </si>
  <si>
    <t>1.860,10</t>
  </si>
  <si>
    <t>65,80</t>
  </si>
  <si>
    <t>9,07</t>
  </si>
  <si>
    <t>10,10</t>
  </si>
  <si>
    <t>13,56</t>
  </si>
  <si>
    <t>6,84</t>
  </si>
  <si>
    <t>7,88</t>
  </si>
  <si>
    <t>11,32</t>
  </si>
  <si>
    <t>9,45</t>
  </si>
  <si>
    <t>10,46</t>
  </si>
  <si>
    <t>13,74</t>
  </si>
  <si>
    <t>17,74</t>
  </si>
  <si>
    <t>7,55</t>
  </si>
  <si>
    <t>15,50</t>
  </si>
  <si>
    <t>17,60</t>
  </si>
  <si>
    <t>5,40</t>
  </si>
  <si>
    <t>7,18</t>
  </si>
  <si>
    <t>8,61</t>
  </si>
  <si>
    <t>10,97</t>
  </si>
  <si>
    <t>14,21</t>
  </si>
  <si>
    <t>8,45</t>
  </si>
  <si>
    <t>9,84</t>
  </si>
  <si>
    <t>10,34</t>
  </si>
  <si>
    <t>12,17</t>
  </si>
  <si>
    <t>16,75</t>
  </si>
  <si>
    <t>20,34</t>
  </si>
  <si>
    <t>23,49</t>
  </si>
  <si>
    <t>12,47</t>
  </si>
  <si>
    <t>12,04</t>
  </si>
  <si>
    <t>14,31</t>
  </si>
  <si>
    <t>19,69</t>
  </si>
  <si>
    <t>21,82</t>
  </si>
  <si>
    <t>18,88</t>
  </si>
  <si>
    <t>22,52</t>
  </si>
  <si>
    <t>14,92</t>
  </si>
  <si>
    <t>14,49</t>
  </si>
  <si>
    <t>16,19</t>
  </si>
  <si>
    <t>20,00</t>
  </si>
  <si>
    <t>22,77</t>
  </si>
  <si>
    <t>25,92</t>
  </si>
  <si>
    <t>20,68</t>
  </si>
  <si>
    <t>32,49</t>
  </si>
  <si>
    <t>40,00</t>
  </si>
  <si>
    <t>61,40</t>
  </si>
  <si>
    <t>25,45</t>
  </si>
  <si>
    <t>33,28</t>
  </si>
  <si>
    <t>58,30</t>
  </si>
  <si>
    <t>60,88</t>
  </si>
  <si>
    <t>102,43</t>
  </si>
  <si>
    <t>11,85</t>
  </si>
  <si>
    <t>13,99</t>
  </si>
  <si>
    <t>15,87</t>
  </si>
  <si>
    <t>11,26</t>
  </si>
  <si>
    <t>17,91</t>
  </si>
  <si>
    <t>22,44</t>
  </si>
  <si>
    <t>9,18</t>
  </si>
  <si>
    <t>11,23</t>
  </si>
  <si>
    <t>15,83</t>
  </si>
  <si>
    <t>20,37</t>
  </si>
  <si>
    <t>14,64</t>
  </si>
  <si>
    <t>19,24</t>
  </si>
  <si>
    <t>23,72</t>
  </si>
  <si>
    <t>20,55</t>
  </si>
  <si>
    <t>30,85</t>
  </si>
  <si>
    <t>43,28</t>
  </si>
  <si>
    <t>53,16</t>
  </si>
  <si>
    <t>7,59</t>
  </si>
  <si>
    <t>8,74</t>
  </si>
  <si>
    <t>11,29</t>
  </si>
  <si>
    <t>9,77</t>
  </si>
  <si>
    <t>10,91</t>
  </si>
  <si>
    <t>6,54</t>
  </si>
  <si>
    <t>8,71</t>
  </si>
  <si>
    <t>7,21</t>
  </si>
  <si>
    <t>8,53</t>
  </si>
  <si>
    <t>10,33</t>
  </si>
  <si>
    <t>4,96</t>
  </si>
  <si>
    <t>23,04</t>
  </si>
  <si>
    <t>28,65</t>
  </si>
  <si>
    <t>47,32</t>
  </si>
  <si>
    <t>51,15</t>
  </si>
  <si>
    <t>30,07</t>
  </si>
  <si>
    <t>35,52</t>
  </si>
  <si>
    <t>53,99</t>
  </si>
  <si>
    <t>57,57</t>
  </si>
  <si>
    <t>7,68</t>
  </si>
  <si>
    <t>18,31</t>
  </si>
  <si>
    <t>11,58</t>
  </si>
  <si>
    <t>13,02</t>
  </si>
  <si>
    <t>16,55</t>
  </si>
  <si>
    <t>10,21</t>
  </si>
  <si>
    <t>12,67</t>
  </si>
  <si>
    <t>7,97</t>
  </si>
  <si>
    <t>10,50</t>
  </si>
  <si>
    <t>9,92</t>
  </si>
  <si>
    <t>10,64</t>
  </si>
  <si>
    <t>12,51</t>
  </si>
  <si>
    <t>7,49</t>
  </si>
  <si>
    <t>23,90</t>
  </si>
  <si>
    <t>2,84</t>
  </si>
  <si>
    <t>4,09</t>
  </si>
  <si>
    <t>9,00</t>
  </si>
  <si>
    <t>14,75</t>
  </si>
  <si>
    <t>22,54</t>
  </si>
  <si>
    <t>26,08</t>
  </si>
  <si>
    <t>35,09</t>
  </si>
  <si>
    <t>50,45</t>
  </si>
  <si>
    <t>70,07</t>
  </si>
  <si>
    <t>91,36</t>
  </si>
  <si>
    <t>117,09</t>
  </si>
  <si>
    <t>145,63</t>
  </si>
  <si>
    <t>176,94</t>
  </si>
  <si>
    <t>232,97</t>
  </si>
  <si>
    <t>284,49</t>
  </si>
  <si>
    <t>3,96</t>
  </si>
  <si>
    <t>5,33</t>
  </si>
  <si>
    <t>7,44</t>
  </si>
  <si>
    <t>15,74</t>
  </si>
  <si>
    <t>23,95</t>
  </si>
  <si>
    <t>10,67</t>
  </si>
  <si>
    <t>16,31</t>
  </si>
  <si>
    <t>36,10</t>
  </si>
  <si>
    <t>50,58</t>
  </si>
  <si>
    <t>91,42</t>
  </si>
  <si>
    <t>118,25</t>
  </si>
  <si>
    <t>146,04</t>
  </si>
  <si>
    <t>178,64</t>
  </si>
  <si>
    <t>234,39</t>
  </si>
  <si>
    <t>292,38</t>
  </si>
  <si>
    <t>10,41</t>
  </si>
  <si>
    <t>24,41</t>
  </si>
  <si>
    <t>10,38</t>
  </si>
  <si>
    <t>24,13</t>
  </si>
  <si>
    <t>33,23</t>
  </si>
  <si>
    <t>47,34</t>
  </si>
  <si>
    <t>87,06</t>
  </si>
  <si>
    <t>113,31</t>
  </si>
  <si>
    <t>29,31</t>
  </si>
  <si>
    <t>27,72</t>
  </si>
  <si>
    <t>33,16</t>
  </si>
  <si>
    <t>33,67</t>
  </si>
  <si>
    <t>34,98</t>
  </si>
  <si>
    <t>39,62</t>
  </si>
  <si>
    <t>29,74</t>
  </si>
  <si>
    <t>36,52</t>
  </si>
  <si>
    <t>46,61</t>
  </si>
  <si>
    <t>34,32</t>
  </si>
  <si>
    <t>42,94</t>
  </si>
  <si>
    <t>54,18</t>
  </si>
  <si>
    <t>41,05</t>
  </si>
  <si>
    <t>45,73</t>
  </si>
  <si>
    <t>60,08</t>
  </si>
  <si>
    <t>29,76</t>
  </si>
  <si>
    <t>31,00</t>
  </si>
  <si>
    <t>33,98</t>
  </si>
  <si>
    <t>34,70</t>
  </si>
  <si>
    <t>38,38</t>
  </si>
  <si>
    <t>20,30</t>
  </si>
  <si>
    <t>24,68</t>
  </si>
  <si>
    <t>24,03</t>
  </si>
  <si>
    <t>25,11</t>
  </si>
  <si>
    <t>32,30</t>
  </si>
  <si>
    <t>41,81</t>
  </si>
  <si>
    <t>42,58</t>
  </si>
  <si>
    <t>16,30</t>
  </si>
  <si>
    <t>13,52</t>
  </si>
  <si>
    <t>30,35</t>
  </si>
  <si>
    <t>11,34</t>
  </si>
  <si>
    <t>37,87</t>
  </si>
  <si>
    <t>21,96</t>
  </si>
  <si>
    <t>16,02</t>
  </si>
  <si>
    <t>9,47</t>
  </si>
  <si>
    <t>29,13</t>
  </si>
  <si>
    <t>15,30</t>
  </si>
  <si>
    <t>10,12</t>
  </si>
  <si>
    <t>35,74</t>
  </si>
  <si>
    <t>13,89</t>
  </si>
  <si>
    <t>181,93</t>
  </si>
  <si>
    <t>288,27</t>
  </si>
  <si>
    <t>558,89</t>
  </si>
  <si>
    <t>746,17</t>
  </si>
  <si>
    <t>856,53</t>
  </si>
  <si>
    <t>605,38</t>
  </si>
  <si>
    <t>1.526,12</t>
  </si>
  <si>
    <t>2.789,41</t>
  </si>
  <si>
    <t>1.028,26</t>
  </si>
  <si>
    <t>2.256,12</t>
  </si>
  <si>
    <t>201,48</t>
  </si>
  <si>
    <t>375,35</t>
  </si>
  <si>
    <t>512,15</t>
  </si>
  <si>
    <t>572,92</t>
  </si>
  <si>
    <t>91,83</t>
  </si>
  <si>
    <t>140,78</t>
  </si>
  <si>
    <t>266,87</t>
  </si>
  <si>
    <t>506,32</t>
  </si>
  <si>
    <t>777,42</t>
  </si>
  <si>
    <t>11,19</t>
  </si>
  <si>
    <t>9,53</t>
  </si>
  <si>
    <t>8,50</t>
  </si>
  <si>
    <t>17,52</t>
  </si>
  <si>
    <t>15,51</t>
  </si>
  <si>
    <t>189,62</t>
  </si>
  <si>
    <t>2.594,13</t>
  </si>
  <si>
    <t>4.739,38</t>
  </si>
  <si>
    <t>9.158,10</t>
  </si>
  <si>
    <t>12.210,81</t>
  </si>
  <si>
    <t>547,61</t>
  </si>
  <si>
    <t>101,30</t>
  </si>
  <si>
    <t>68,78</t>
  </si>
  <si>
    <t>747,76</t>
  </si>
  <si>
    <t>796,11</t>
  </si>
  <si>
    <t>915,49</t>
  </si>
  <si>
    <t>1.323,51</t>
  </si>
  <si>
    <t>1.885,72</t>
  </si>
  <si>
    <t>758,65</t>
  </si>
  <si>
    <t>136,22</t>
  </si>
  <si>
    <t>168,43</t>
  </si>
  <si>
    <t>351,35</t>
  </si>
  <si>
    <t>1.288,50</t>
  </si>
  <si>
    <t>11,90</t>
  </si>
  <si>
    <t>15,22</t>
  </si>
  <si>
    <t>22,05</t>
  </si>
  <si>
    <t>25,06</t>
  </si>
  <si>
    <t>16,49</t>
  </si>
  <si>
    <t>28,44</t>
  </si>
  <si>
    <t>58,41</t>
  </si>
  <si>
    <t>59,68</t>
  </si>
  <si>
    <t>62,10</t>
  </si>
  <si>
    <t>65,04</t>
  </si>
  <si>
    <t>68,92</t>
  </si>
  <si>
    <t>74,95</t>
  </si>
  <si>
    <t>73,57</t>
  </si>
  <si>
    <t>73,03</t>
  </si>
  <si>
    <t>74,93</t>
  </si>
  <si>
    <t>78,56</t>
  </si>
  <si>
    <t>82,98</t>
  </si>
  <si>
    <t>90,03</t>
  </si>
  <si>
    <t>99,07</t>
  </si>
  <si>
    <t>94,04</t>
  </si>
  <si>
    <t>160,44</t>
  </si>
  <si>
    <t>28,04</t>
  </si>
  <si>
    <t>29,41</t>
  </si>
  <si>
    <t>35,29</t>
  </si>
  <si>
    <t>436,17</t>
  </si>
  <si>
    <t>653,83</t>
  </si>
  <si>
    <t>1.043,82</t>
  </si>
  <si>
    <t>1.397,39</t>
  </si>
  <si>
    <t>2.238,42</t>
  </si>
  <si>
    <t>4.674,39</t>
  </si>
  <si>
    <t>30,25</t>
  </si>
  <si>
    <t>45,37</t>
  </si>
  <si>
    <t>54,90</t>
  </si>
  <si>
    <t>38,39</t>
  </si>
  <si>
    <t>47,92</t>
  </si>
  <si>
    <t>79,60</t>
  </si>
  <si>
    <t>63,04</t>
  </si>
  <si>
    <t>72,57</t>
  </si>
  <si>
    <t>56,06</t>
  </si>
  <si>
    <t>65,59</t>
  </si>
  <si>
    <t>81,08</t>
  </si>
  <si>
    <t>96,59</t>
  </si>
  <si>
    <t>88,10</t>
  </si>
  <si>
    <t>103,61</t>
  </si>
  <si>
    <t>74,05</t>
  </si>
  <si>
    <t>89,56</t>
  </si>
  <si>
    <t>109,50</t>
  </si>
  <si>
    <t>125,01</t>
  </si>
  <si>
    <t>43,84</t>
  </si>
  <si>
    <t>53,37</t>
  </si>
  <si>
    <t>67,01</t>
  </si>
  <si>
    <t>76,54</t>
  </si>
  <si>
    <t>61,51</t>
  </si>
  <si>
    <t>71,04</t>
  </si>
  <si>
    <t>68,54</t>
  </si>
  <si>
    <t>78,07</t>
  </si>
  <si>
    <t>27,74</t>
  </si>
  <si>
    <t>52,39</t>
  </si>
  <si>
    <t>61,92</t>
  </si>
  <si>
    <t>77,05</t>
  </si>
  <si>
    <t>86,58</t>
  </si>
  <si>
    <t>50,86</t>
  </si>
  <si>
    <t>60,39</t>
  </si>
  <si>
    <t>73,99</t>
  </si>
  <si>
    <t>83,52</t>
  </si>
  <si>
    <t>75,52</t>
  </si>
  <si>
    <t>85,05</t>
  </si>
  <si>
    <t>45,50</t>
  </si>
  <si>
    <t>55,03</t>
  </si>
  <si>
    <t>43,87</t>
  </si>
  <si>
    <t>53,40</t>
  </si>
  <si>
    <t>114,81</t>
  </si>
  <si>
    <t>124,34</t>
  </si>
  <si>
    <t>19,21</t>
  </si>
  <si>
    <t>28,74</t>
  </si>
  <si>
    <t>42,72</t>
  </si>
  <si>
    <t>52,25</t>
  </si>
  <si>
    <t>34,21</t>
  </si>
  <si>
    <t>35,77</t>
  </si>
  <si>
    <t>38,72</t>
  </si>
  <si>
    <t>45,30</t>
  </si>
  <si>
    <t>48,25</t>
  </si>
  <si>
    <t>26,21</t>
  </si>
  <si>
    <t>29,16</t>
  </si>
  <si>
    <t>38,69</t>
  </si>
  <si>
    <t>22,50</t>
  </si>
  <si>
    <t>32,03</t>
  </si>
  <si>
    <t>49,33</t>
  </si>
  <si>
    <t>55,23</t>
  </si>
  <si>
    <t>58,86</t>
  </si>
  <si>
    <t>64,76</t>
  </si>
  <si>
    <t>41,92</t>
  </si>
  <si>
    <t>51,45</t>
  </si>
  <si>
    <t>57,35</t>
  </si>
  <si>
    <t>72,46</t>
  </si>
  <si>
    <t>81,31</t>
  </si>
  <si>
    <t>90,84</t>
  </si>
  <si>
    <t>61,33</t>
  </si>
  <si>
    <t>70,18</t>
  </si>
  <si>
    <t>70,86</t>
  </si>
  <si>
    <t>79,71</t>
  </si>
  <si>
    <t>81,25</t>
  </si>
  <si>
    <t>96,76</t>
  </si>
  <si>
    <t>120,33</t>
  </si>
  <si>
    <t>135,84</t>
  </si>
  <si>
    <t>193,05</t>
  </si>
  <si>
    <t>216,17</t>
  </si>
  <si>
    <t>196,00</t>
  </si>
  <si>
    <t>249,27</t>
  </si>
  <si>
    <t>234,53</t>
  </si>
  <si>
    <t>253,48</t>
  </si>
  <si>
    <t>289,05</t>
  </si>
  <si>
    <t>159,88</t>
  </si>
  <si>
    <t>189,48</t>
  </si>
  <si>
    <t>178,83</t>
  </si>
  <si>
    <t>227,34</t>
  </si>
  <si>
    <t>214,35</t>
  </si>
  <si>
    <t>111,47</t>
  </si>
  <si>
    <t>77,09</t>
  </si>
  <si>
    <t>76,94</t>
  </si>
  <si>
    <t>72,54</t>
  </si>
  <si>
    <t>27,51</t>
  </si>
  <si>
    <t>761,46</t>
  </si>
  <si>
    <t>539,79</t>
  </si>
  <si>
    <t>282,26</t>
  </si>
  <si>
    <t>132,15</t>
  </si>
  <si>
    <t>126,86</t>
  </si>
  <si>
    <t>172,90</t>
  </si>
  <si>
    <t>317,23</t>
  </si>
  <si>
    <t>47,48</t>
  </si>
  <si>
    <t>111,10</t>
  </si>
  <si>
    <t>147,93</t>
  </si>
  <si>
    <t>39,23</t>
  </si>
  <si>
    <t>160,26</t>
  </si>
  <si>
    <t>149,06</t>
  </si>
  <si>
    <t>458,50</t>
  </si>
  <si>
    <t>331,74</t>
  </si>
  <si>
    <t>356,48</t>
  </si>
  <si>
    <t>29,37</t>
  </si>
  <si>
    <t>32,14</t>
  </si>
  <si>
    <t>61,02</t>
  </si>
  <si>
    <t>69,94</t>
  </si>
  <si>
    <t>69,51</t>
  </si>
  <si>
    <t>64,91</t>
  </si>
  <si>
    <t>41,34</t>
  </si>
  <si>
    <t>74,56</t>
  </si>
  <si>
    <t>69,88</t>
  </si>
  <si>
    <t>80,58</t>
  </si>
  <si>
    <t>93,73</t>
  </si>
  <si>
    <t>128,26</t>
  </si>
  <si>
    <t>66,22</t>
  </si>
  <si>
    <t>33,00</t>
  </si>
  <si>
    <t>57,74</t>
  </si>
  <si>
    <t>78,29</t>
  </si>
  <si>
    <t>36,84</t>
  </si>
  <si>
    <t>49,06</t>
  </si>
  <si>
    <t>90,47</t>
  </si>
  <si>
    <t>216,65</t>
  </si>
  <si>
    <t>274,79</t>
  </si>
  <si>
    <t>454,50</t>
  </si>
  <si>
    <t>496,45</t>
  </si>
  <si>
    <t>585,83</t>
  </si>
  <si>
    <t>883,92</t>
  </si>
  <si>
    <t>1.423,51</t>
  </si>
  <si>
    <t>112,64</t>
  </si>
  <si>
    <t>120,98</t>
  </si>
  <si>
    <t>133,46</t>
  </si>
  <si>
    <t>27,33</t>
  </si>
  <si>
    <t>32,12</t>
  </si>
  <si>
    <t>253,72</t>
  </si>
  <si>
    <t>345,80</t>
  </si>
  <si>
    <t>146,68</t>
  </si>
  <si>
    <t>16,89</t>
  </si>
  <si>
    <t>17,97</t>
  </si>
  <si>
    <t>132,67</t>
  </si>
  <si>
    <t>29,65</t>
  </si>
  <si>
    <t>32,67</t>
  </si>
  <si>
    <t>56,16</t>
  </si>
  <si>
    <t>92,43</t>
  </si>
  <si>
    <t>121,09</t>
  </si>
  <si>
    <t>25,36</t>
  </si>
  <si>
    <t>46,29</t>
  </si>
  <si>
    <t>72,99</t>
  </si>
  <si>
    <t>104,02</t>
  </si>
  <si>
    <t>29,12</t>
  </si>
  <si>
    <t>90,78</t>
  </si>
  <si>
    <t>7,37</t>
  </si>
  <si>
    <t>17,51</t>
  </si>
  <si>
    <t>11,45</t>
  </si>
  <si>
    <t>6,47</t>
  </si>
  <si>
    <t>187,29</t>
  </si>
  <si>
    <t>291,56</t>
  </si>
  <si>
    <t>139,06</t>
  </si>
  <si>
    <t>163,90</t>
  </si>
  <si>
    <t>70,89</t>
  </si>
  <si>
    <t>50,97</t>
  </si>
  <si>
    <t>59,19</t>
  </si>
  <si>
    <t>103,30</t>
  </si>
  <si>
    <t>52,98</t>
  </si>
  <si>
    <t>64,12</t>
  </si>
  <si>
    <t>22,99</t>
  </si>
  <si>
    <t>41,75</t>
  </si>
  <si>
    <t>92,62</t>
  </si>
  <si>
    <t>144,87</t>
  </si>
  <si>
    <t>138,55</t>
  </si>
  <si>
    <t>70,78</t>
  </si>
  <si>
    <t>105,80</t>
  </si>
  <si>
    <t>115,96</t>
  </si>
  <si>
    <t>180,59</t>
  </si>
  <si>
    <t>34,38</t>
  </si>
  <si>
    <t>48,19</t>
  </si>
  <si>
    <t>61,64</t>
  </si>
  <si>
    <t>79,52</t>
  </si>
  <si>
    <t>103,59</t>
  </si>
  <si>
    <t>135,74</t>
  </si>
  <si>
    <t>54,55</t>
  </si>
  <si>
    <t>76,53</t>
  </si>
  <si>
    <t>107,27</t>
  </si>
  <si>
    <t>151,13</t>
  </si>
  <si>
    <t>25,12</t>
  </si>
  <si>
    <t>135,38</t>
  </si>
  <si>
    <t>252,29</t>
  </si>
  <si>
    <t>393,01</t>
  </si>
  <si>
    <t>568,26</t>
  </si>
  <si>
    <t>50,08</t>
  </si>
  <si>
    <t>659,80</t>
  </si>
  <si>
    <t>512,41</t>
  </si>
  <si>
    <t>358,19</t>
  </si>
  <si>
    <t>866,34</t>
  </si>
  <si>
    <t>2,79</t>
  </si>
  <si>
    <t>4,28</t>
  </si>
  <si>
    <t>3,13</t>
  </si>
  <si>
    <t>614,11</t>
  </si>
  <si>
    <t>836,25</t>
  </si>
  <si>
    <t>1.329,07</t>
  </si>
  <si>
    <t>58,78</t>
  </si>
  <si>
    <t>37,85</t>
  </si>
  <si>
    <t>1.063,74</t>
  </si>
  <si>
    <t>13,88</t>
  </si>
  <si>
    <t>27,58</t>
  </si>
  <si>
    <t>24,55</t>
  </si>
  <si>
    <t>39,71</t>
  </si>
  <si>
    <t>61,41</t>
  </si>
  <si>
    <t>143,57</t>
  </si>
  <si>
    <t>8,69</t>
  </si>
  <si>
    <t>21,49</t>
  </si>
  <si>
    <t>36,64</t>
  </si>
  <si>
    <t>15,70</t>
  </si>
  <si>
    <t>9,40</t>
  </si>
  <si>
    <t>3,78</t>
  </si>
  <si>
    <t>4,42</t>
  </si>
  <si>
    <t>5,21</t>
  </si>
  <si>
    <t>5,81</t>
  </si>
  <si>
    <t>6,71</t>
  </si>
  <si>
    <t>7,22</t>
  </si>
  <si>
    <t>2,76</t>
  </si>
  <si>
    <t>3,65</t>
  </si>
  <si>
    <t>4,15</t>
  </si>
  <si>
    <t>7,73</t>
  </si>
  <si>
    <t>8,37</t>
  </si>
  <si>
    <t>9,15</t>
  </si>
  <si>
    <t>9,76</t>
  </si>
  <si>
    <t>10,65</t>
  </si>
  <si>
    <t>2,06</t>
  </si>
  <si>
    <t>3,45</t>
  </si>
  <si>
    <t>4,35</t>
  </si>
  <si>
    <t>11,91</t>
  </si>
  <si>
    <t>AR CONDICIONADO SPLIT INVERTER, HI-WALL (PAREDE), 9000 BTU/H, CICLO FRIO - FORNECIMENTO E INSTALAÇÃO. AF_11/2021_P</t>
  </si>
  <si>
    <t>2.117,07</t>
  </si>
  <si>
    <t>AR CONDICIONADO SPLIT ON/OFF, HI-WALL (PAREDE), 9000 BTUS/H, CICLO FRIO - FORNECIMENTO E INSTALAÇÃO. AF_11/2021_P</t>
  </si>
  <si>
    <t>1.680,38</t>
  </si>
  <si>
    <t>AR CONDICIONADO SPLIT ON/OFF, HI-WALL (PAREDE), 9000 BTUS/H, CICLO QUENTE/FRIO - FORNECIMENTO E INSTALAÇÃO. AF_11/2021_P</t>
  </si>
  <si>
    <t>1.828,06</t>
  </si>
  <si>
    <t>AR CONDICIONADO SPLIT INVERTER, HI-WALL (PAREDE), 12000 BTU/H, CICLO FRIO - FORNECIMENTO E INSTALAÇÃO. AF_11/2021_P</t>
  </si>
  <si>
    <t>2.344,20</t>
  </si>
  <si>
    <t>AR CONDICIONADO SPLIT ON/OFF, HI-WALL (PAREDE), 12000 BTUS/H, CICLO FRIO - FORNECIMENTO E INSTALAÇÃO. AF_11/2021_P</t>
  </si>
  <si>
    <t>1.924,76</t>
  </si>
  <si>
    <t>AR CONDICIONADO SPLIT ON/OFF, HI-WALL (PAREDE), 12000 BTUS/H, CICLO QUENTE/FRIO - FORNECIMENTO E INSTALAÇÃO. AF_11/2021_P</t>
  </si>
  <si>
    <t>2.064,13</t>
  </si>
  <si>
    <t>AR CONDICIONADO SPLIT INVERTER, HI-WALL (PAREDE), 18000 BTU/H, CICLO FRIO - FORNECIMENTO E INSTALAÇÃO. AF_11/2021_P</t>
  </si>
  <si>
    <t>3.383,90</t>
  </si>
  <si>
    <t>AR CONDICIONADO SPLIT ON/OFF, HI-WALL (PAREDE), 18000 BTUS/H, CICLO FRIO - FORNECIMENTO E INSTALAÇÃO. AF_11/2021_P</t>
  </si>
  <si>
    <t>2.683,36</t>
  </si>
  <si>
    <t>AR CONDICIONADO SPLIT ON/OFF, HI-WALL (PAREDE), 18000 BTUS/H, CICLO QUENTE/FRIO - FORNECIMENTO E INSTALAÇÃO. AF_11/2021_P</t>
  </si>
  <si>
    <t>2.965,87</t>
  </si>
  <si>
    <t>AR CONDICIONADO SPLIT INVERTER, HI-WALL (PAREDE), 24000 BTU/H, CICLO FRIO - FORNECIMENTO E INSTALAÇÃO. AF_11/2021_P</t>
  </si>
  <si>
    <t>4.594,99</t>
  </si>
  <si>
    <t>AR CONDICIONADO SPLIT ON/OFF, HI-WALL (PAREDE), 24000 BTUS/H, CICLO FRIO - FORNECIMENTO E INSTALAÇÃO. AF_11/2021_P</t>
  </si>
  <si>
    <t>3.449,68</t>
  </si>
  <si>
    <t>AR CONDICIONADO SPLIT ON/OFF, HI-WALL (PAREDE), 24000 BTUS/H, CICLO QUENTE/FRIO - FORNECIMENTO E INSTALAÇÃO. AF_11/2021_P</t>
  </si>
  <si>
    <t>3.853,78</t>
  </si>
  <si>
    <t>AR CONDICIONADO SPLIT INVERTER, PISO TETO, 18000 BTU/H, CICLO FRIO - FORNECIMENTO E INSTALAÇÃO. AF_11/2021_P</t>
  </si>
  <si>
    <t>8.496,69</t>
  </si>
  <si>
    <t>AR CONDICIONADO SPLIT ON/OFF, PISO TETO, 18.000 BTU/H, CICLO FRIO - FORNECIMENTO E INSTALAÇÃO. AF_11/2021_P</t>
  </si>
  <si>
    <t>4.878,98</t>
  </si>
  <si>
    <t>AR CONDICIONADO SPLIT INVERTER, PISO TETO, 24000 BTU/H, CICLO FRIO - FORNECIMENTO E INSTALAÇÃO. AF_11/2021_P</t>
  </si>
  <si>
    <t>9.492,64</t>
  </si>
  <si>
    <t>AR CONDICIONADO SPLIT ON/OFF, PISO TETO, 24.000 BTU/H, CICLO FRIO - FORNECIMENTO E INSTALAÇÃO. AF_11/2021_P</t>
  </si>
  <si>
    <t>5.144,13</t>
  </si>
  <si>
    <t>AR CONDICIONADO SPLIT INVERTER, PISO TETO, 24000 BTU/H, QUENTE/FRIO - FORNECIMENTO E INSTALAÇÃO. AF_11/2021_P</t>
  </si>
  <si>
    <t>5.282,52</t>
  </si>
  <si>
    <t>AR CONDICIONADO SPLIT INVERTER, PISO TETO, 36000 BTU/H, CICLO FRIO - FORNECIMENTO E INSTALAÇÃO. AF_11/2021_P</t>
  </si>
  <si>
    <t>10.703,92</t>
  </si>
  <si>
    <t>AR CONDICIONADO SPLIT ON/OFF, PISO TETO, 36.000 BTU/H, CICLO FRIO - FORNECIMENTO E INSTALAÇÃO. AF_11/2021_P</t>
  </si>
  <si>
    <t>6.741,85</t>
  </si>
  <si>
    <t>AR CONDICIONADO SPLIT INVERTER, PISO TETO, 48000 BTU/H, CICLO FRIO - FORNECIMENTO E INSTALAÇÃO. AF_11/2021_P</t>
  </si>
  <si>
    <t>14.858,98</t>
  </si>
  <si>
    <t>AR CONDICIONADO SPLIT ON/OFF, PISO TETO, 48.000 BTU/H, CICLO FRIO - FORNECIMENTO E INSTALAÇÃO. AF_11/2021_P</t>
  </si>
  <si>
    <t>8.371,92</t>
  </si>
  <si>
    <t>AR CONDICIONADO SPLIT INVERTER, PISO TETO, APRESENTANDO ENTRE 54000 E 58000 BTU/H, CICLO FRIO - FORNECIMENTO E INSTALAÇÃO. AF_11/2021_P</t>
  </si>
  <si>
    <t>17.895,44</t>
  </si>
  <si>
    <t>AR CONDICIONADO SPLIT ON/OFF, PISO TETO, 60.000 BTU/H, CICLO FRIO - FORNECIMENTO E INSTALAÇÃO. AF_11/2021_P</t>
  </si>
  <si>
    <t>9.339,56</t>
  </si>
  <si>
    <t>AR CONDICIONADO SPLIT ON/OFF, CASSETE (TETO), FRIO 4 VIAS 18000 BTU/H - FORNECIMENTO E INSTALAÇÃO. AF_11/2021_P</t>
  </si>
  <si>
    <t>5.332,17</t>
  </si>
  <si>
    <t>AR CONDICIONADO SPLIT ON/OFF, CASSETE (TETO), 18000 BTU/H, CICLO QUENTE/FRIO - FORNECIMENTO E INSTALAÇÃO. AF_11/2021_P</t>
  </si>
  <si>
    <t>6.317,80</t>
  </si>
  <si>
    <t>AR CONDICIONADO SPLIT ON/OFF, CASSETE (TETO), FRIO 4 VIAS 24000 BTU/H - FORNECIMENTO E INSTALAÇÃO. AF_11/2021_P</t>
  </si>
  <si>
    <t>6.540,78</t>
  </si>
  <si>
    <t>AR CONDICIONADO SPLIT ON/OFF, CASSETE (TETO), 24000 BTU/H, CICLO QUENTE/FRIO - FORNECIMENTO E INSTALAÇÃO. AF_11/2021_P</t>
  </si>
  <si>
    <t>6.787,01</t>
  </si>
  <si>
    <t>AR CONDICIONADO SPLIT ON/OFF, CASSETE (TETO), FRIO 4 VIAS 36000 BTU/H - FORNECIMENTO E INSTALAÇÃO. AF_11/2021_P</t>
  </si>
  <si>
    <t>9.594,43</t>
  </si>
  <si>
    <t>AR CONDICIONADO SPLIT ON/OFF, CASSETE (TETO), 36000 BTU/H, CICLO QUENTE/FRIO - FORNECIMENTO E INSTALAÇÃO. AF_11/2021_P</t>
  </si>
  <si>
    <t>9.907,55</t>
  </si>
  <si>
    <t>AR CONDICIONADO SPLIT ON/OFF, CASSETE (TETO), FRIO 4 VIAS 48000 BTU/H - FORNECIMENTO E INSTALAÇÃO. AF_11/2021_P</t>
  </si>
  <si>
    <t>10.211,28</t>
  </si>
  <si>
    <t>AR CONDICIONADO SPLIT ON/OFF, CASSETE (TETO), 48000 BTU/H, CICLO QUENTE/FRIO - FORNECIMENTO E INSTALAÇÃO. AF_11/2021_P</t>
  </si>
  <si>
    <t>11.683,91</t>
  </si>
  <si>
    <t>AR CONDICIONADO SPLIT ON/OFF, CASSETE (TETO), FRIO 4 VIAS 60000 BTU/H - FORNECIMENTO E INSTALAÇÃO. AF_11/2021_P</t>
  </si>
  <si>
    <t>11.623,79</t>
  </si>
  <si>
    <t>AR CONDICIONADO SPLIT ON/OFF, CASSETE (TETO), 60000 BTU/H, CICLO QUENTE/FRIO - FORNECIMENTO E INSTALAÇÃO. AF_11/2021_P</t>
  </si>
  <si>
    <t>12.193,36</t>
  </si>
  <si>
    <t>AR CONDICIONADO SPLITÃO 10 TR - FORNECIMENTO E INSTALAÇÃO. AF_11/2021_P</t>
  </si>
  <si>
    <t>22.487,25</t>
  </si>
  <si>
    <t>AR CONDICIONADO SPLITÃO 15 TR - FORNECIMENTO E INSTALAÇÃO. AF_11/2021_P</t>
  </si>
  <si>
    <t>28.746,42</t>
  </si>
  <si>
    <t>RASGO E CHUMBAMENTO EM ALVENARIA PARA TUBOS DE SPLIT PAREDE DE 9000 A 24000 BTUS/H. AF_11/2021</t>
  </si>
  <si>
    <t>17,92</t>
  </si>
  <si>
    <t>TUBO EM COBRE FLEXÍVEL, DN 1/4", COM ISOLAMENTO, INSTALADO EM FORRO, PARA RAMAL DE ALIMENTAÇÃO DE AR CONDICIONADO, INCLUSO FIXADOR. AF_11/2021</t>
  </si>
  <si>
    <t>36,99</t>
  </si>
  <si>
    <t>TUBO EM COBRE FLEXÍVEL, DN 3/8", COM ISOLAMENTO, INSTALADO EM FORRO, PARA RAMAL DE ALIMENTAÇÃO DE AR CONDICIONADO, INCLUSO FIXADOR. AF_11/2021</t>
  </si>
  <si>
    <t>60,51</t>
  </si>
  <si>
    <t>TUBO EM COBRE FLEXÍVEL, DN 1/2", COM ISOLAMENTO, INSTALADO EM FORRO, PARA RAMAL DE ALIMENTAÇÃO DE AR CONDICIONADO, INCLUSO FIXADOR. AF_11/2021</t>
  </si>
  <si>
    <t>75,10</t>
  </si>
  <si>
    <t>TUBO EM COBRE FLEXÍVEL, DN 5/8", COM ISOLAMENTO, INSTALADO EM FORRO, PARA RAMAL DE ALIMENTAÇÃO DE AR CONDICIONADO, INCLUSO FIXADOR. AF_11/2021</t>
  </si>
  <si>
    <t>32,54</t>
  </si>
  <si>
    <t>56,01</t>
  </si>
  <si>
    <t>86,13</t>
  </si>
  <si>
    <t>32,88</t>
  </si>
  <si>
    <t>56,40</t>
  </si>
  <si>
    <t>70,99</t>
  </si>
  <si>
    <t>123,35</t>
  </si>
  <si>
    <t>58,45</t>
  </si>
  <si>
    <t>78,10</t>
  </si>
  <si>
    <t>62,39</t>
  </si>
  <si>
    <t>82,04</t>
  </si>
  <si>
    <t>84,62</t>
  </si>
  <si>
    <t>281,29</t>
  </si>
  <si>
    <t>127,50</t>
  </si>
  <si>
    <t>191,33</t>
  </si>
  <si>
    <t>105,58</t>
  </si>
  <si>
    <t>168,55</t>
  </si>
  <si>
    <t>89,85</t>
  </si>
  <si>
    <t>109,52</t>
  </si>
  <si>
    <t>172,49</t>
  </si>
  <si>
    <t>44,48</t>
  </si>
  <si>
    <t>81,48</t>
  </si>
  <si>
    <t>117,58</t>
  </si>
  <si>
    <t>158,13</t>
  </si>
  <si>
    <t>228,53</t>
  </si>
  <si>
    <t>320,91</t>
  </si>
  <si>
    <t>164,11</t>
  </si>
  <si>
    <t>185,29</t>
  </si>
  <si>
    <t>248,85</t>
  </si>
  <si>
    <t>307,86</t>
  </si>
  <si>
    <t>407,44</t>
  </si>
  <si>
    <t>502,32</t>
  </si>
  <si>
    <t>42,20</t>
  </si>
  <si>
    <t>69,11</t>
  </si>
  <si>
    <t>86,59</t>
  </si>
  <si>
    <t>65,63</t>
  </si>
  <si>
    <t>171,29</t>
  </si>
  <si>
    <t>192,87</t>
  </si>
  <si>
    <t>52,68</t>
  </si>
  <si>
    <t>87,11</t>
  </si>
  <si>
    <t>111,14</t>
  </si>
  <si>
    <t>73,61</t>
  </si>
  <si>
    <t>186,79</t>
  </si>
  <si>
    <t>214,85</t>
  </si>
  <si>
    <t>92,64</t>
  </si>
  <si>
    <t>117,68</t>
  </si>
  <si>
    <t>176,83</t>
  </si>
  <si>
    <t>212,57</t>
  </si>
  <si>
    <t>229,37</t>
  </si>
  <si>
    <t>61,97</t>
  </si>
  <si>
    <t>97,41</t>
  </si>
  <si>
    <t>122,79</t>
  </si>
  <si>
    <t>72,45</t>
  </si>
  <si>
    <t>115,41</t>
  </si>
  <si>
    <t>147,34</t>
  </si>
  <si>
    <t>111,62</t>
  </si>
  <si>
    <t>154,21</t>
  </si>
  <si>
    <t>222,31</t>
  </si>
  <si>
    <t>269,94</t>
  </si>
  <si>
    <t>373,26</t>
  </si>
  <si>
    <t>483,77</t>
  </si>
  <si>
    <t>73,21</t>
  </si>
  <si>
    <t>116,39</t>
  </si>
  <si>
    <t>159,32</t>
  </si>
  <si>
    <t>83,69</t>
  </si>
  <si>
    <t>134,39</t>
  </si>
  <si>
    <t>183,87</t>
  </si>
  <si>
    <t>20,16</t>
  </si>
  <si>
    <t>31,33</t>
  </si>
  <si>
    <t>55,36</t>
  </si>
  <si>
    <t>84,40</t>
  </si>
  <si>
    <t>129,57</t>
  </si>
  <si>
    <t>406,94</t>
  </si>
  <si>
    <t>19,17</t>
  </si>
  <si>
    <t>48,07</t>
  </si>
  <si>
    <t>74,51</t>
  </si>
  <si>
    <t>210,42</t>
  </si>
  <si>
    <t>26,58</t>
  </si>
  <si>
    <t>104,55</t>
  </si>
  <si>
    <t>192,25</t>
  </si>
  <si>
    <t>502,05</t>
  </si>
  <si>
    <t>13,91</t>
  </si>
  <si>
    <t>23,23</t>
  </si>
  <si>
    <t>34,39</t>
  </si>
  <si>
    <t>9,02</t>
  </si>
  <si>
    <t>13,63</t>
  </si>
  <si>
    <t>21,25</t>
  </si>
  <si>
    <t>30,68</t>
  </si>
  <si>
    <t>43,97</t>
  </si>
  <si>
    <t>26,07</t>
  </si>
  <si>
    <t>39,42</t>
  </si>
  <si>
    <t>9,21</t>
  </si>
  <si>
    <t>15,48</t>
  </si>
  <si>
    <t>24,62</t>
  </si>
  <si>
    <t>34,42</t>
  </si>
  <si>
    <t>50,66</t>
  </si>
  <si>
    <t>12,02</t>
  </si>
  <si>
    <t>598,56</t>
  </si>
  <si>
    <t>16,69</t>
  </si>
  <si>
    <t>658,17</t>
  </si>
  <si>
    <t>36,17</t>
  </si>
  <si>
    <t>31,35</t>
  </si>
  <si>
    <t>55,97</t>
  </si>
  <si>
    <t>83,11</t>
  </si>
  <si>
    <t>72,67</t>
  </si>
  <si>
    <t>195,35</t>
  </si>
  <si>
    <t>41,83</t>
  </si>
  <si>
    <t>22,90</t>
  </si>
  <si>
    <t>32,35</t>
  </si>
  <si>
    <t>517,26</t>
  </si>
  <si>
    <t>15,15</t>
  </si>
  <si>
    <t>14,11</t>
  </si>
  <si>
    <t>600,65</t>
  </si>
  <si>
    <t>18,77</t>
  </si>
  <si>
    <t>660,25</t>
  </si>
  <si>
    <t>14,12</t>
  </si>
  <si>
    <t>25,74</t>
  </si>
  <si>
    <t>34,93</t>
  </si>
  <si>
    <t>9,24</t>
  </si>
  <si>
    <t>517,45</t>
  </si>
  <si>
    <t>17,00</t>
  </si>
  <si>
    <t>15,96</t>
  </si>
  <si>
    <t>602,50</t>
  </si>
  <si>
    <t>663,62</t>
  </si>
  <si>
    <t>29,29</t>
  </si>
  <si>
    <t>65,36</t>
  </si>
  <si>
    <t>103,18</t>
  </si>
  <si>
    <t>150,37</t>
  </si>
  <si>
    <t>334,62</t>
  </si>
  <si>
    <t>22,14</t>
  </si>
  <si>
    <t>40,89</t>
  </si>
  <si>
    <t>325,96</t>
  </si>
  <si>
    <t>1.946,19</t>
  </si>
  <si>
    <t>1.625,10</t>
  </si>
  <si>
    <t>2.827,15</t>
  </si>
  <si>
    <t>568,37</t>
  </si>
  <si>
    <t>539,67</t>
  </si>
  <si>
    <t>85,92</t>
  </si>
  <si>
    <t>34,76</t>
  </si>
  <si>
    <t>36,41</t>
  </si>
  <si>
    <t>41,87</t>
  </si>
  <si>
    <t>43,41</t>
  </si>
  <si>
    <t>49,35</t>
  </si>
  <si>
    <t>49,65</t>
  </si>
  <si>
    <t>63,73</t>
  </si>
  <si>
    <t>85,13</t>
  </si>
  <si>
    <t>94,33</t>
  </si>
  <si>
    <t>119,96</t>
  </si>
  <si>
    <t>128,15</t>
  </si>
  <si>
    <t>52,60</t>
  </si>
  <si>
    <t>50,41</t>
  </si>
  <si>
    <t>65,95</t>
  </si>
  <si>
    <t>61,58</t>
  </si>
  <si>
    <t>75,48</t>
  </si>
  <si>
    <t>72,47</t>
  </si>
  <si>
    <t>94,79</t>
  </si>
  <si>
    <t>92,74</t>
  </si>
  <si>
    <t>145,36</t>
  </si>
  <si>
    <t>136,35</t>
  </si>
  <si>
    <t>194,00</t>
  </si>
  <si>
    <t>176,64</t>
  </si>
  <si>
    <t>68,05</t>
  </si>
  <si>
    <t>82,65</t>
  </si>
  <si>
    <t>95,48</t>
  </si>
  <si>
    <t>123,62</t>
  </si>
  <si>
    <t>186,28</t>
  </si>
  <si>
    <t>233,87</t>
  </si>
  <si>
    <t>54,19</t>
  </si>
  <si>
    <t>76,46</t>
  </si>
  <si>
    <t>91,13</t>
  </si>
  <si>
    <t>123,49</t>
  </si>
  <si>
    <t>275,37</t>
  </si>
  <si>
    <t>36,27</t>
  </si>
  <si>
    <t>36,51</t>
  </si>
  <si>
    <t>44,64</t>
  </si>
  <si>
    <t>44,63</t>
  </si>
  <si>
    <t>50,92</t>
  </si>
  <si>
    <t>67,21</t>
  </si>
  <si>
    <t>98,22</t>
  </si>
  <si>
    <t>134,93</t>
  </si>
  <si>
    <t>122,06</t>
  </si>
  <si>
    <t>150,32</t>
  </si>
  <si>
    <t>199,06</t>
  </si>
  <si>
    <t>132,51</t>
  </si>
  <si>
    <t>160,85</t>
  </si>
  <si>
    <t>209,69</t>
  </si>
  <si>
    <t>73,82</t>
  </si>
  <si>
    <t>85,12</t>
  </si>
  <si>
    <t>147,33</t>
  </si>
  <si>
    <t>195,62</t>
  </si>
  <si>
    <t>78,59</t>
  </si>
  <si>
    <t>89,94</t>
  </si>
  <si>
    <t>124,39</t>
  </si>
  <si>
    <t>152,24</t>
  </si>
  <si>
    <t>200,53</t>
  </si>
  <si>
    <t>35,99</t>
  </si>
  <si>
    <t>49,37</t>
  </si>
  <si>
    <t>129,03</t>
  </si>
  <si>
    <t>153,26</t>
  </si>
  <si>
    <t>217,70</t>
  </si>
  <si>
    <t>63,81</t>
  </si>
  <si>
    <t>63,78</t>
  </si>
  <si>
    <t>83,45</t>
  </si>
  <si>
    <t>116,52</t>
  </si>
  <si>
    <t>124,71</t>
  </si>
  <si>
    <t>94,90</t>
  </si>
  <si>
    <t>92,85</t>
  </si>
  <si>
    <t>142,81</t>
  </si>
  <si>
    <t>133,80</t>
  </si>
  <si>
    <t>188,84</t>
  </si>
  <si>
    <t>171,48</t>
  </si>
  <si>
    <t>123,77</t>
  </si>
  <si>
    <t>182,93</t>
  </si>
  <si>
    <t>226,98</t>
  </si>
  <si>
    <t>13,76</t>
  </si>
  <si>
    <t>21,89</t>
  </si>
  <si>
    <t>34,36</t>
  </si>
  <si>
    <t>36,01</t>
  </si>
  <si>
    <t>19,14</t>
  </si>
  <si>
    <t>31,45</t>
  </si>
  <si>
    <t>52,05</t>
  </si>
  <si>
    <t>49,86</t>
  </si>
  <si>
    <t>25,76</t>
  </si>
  <si>
    <t>41,58</t>
  </si>
  <si>
    <t>123,54</t>
  </si>
  <si>
    <t>186,17</t>
  </si>
  <si>
    <t>271,93</t>
  </si>
  <si>
    <t>30,45</t>
  </si>
  <si>
    <t>43,68</t>
  </si>
  <si>
    <t>53,79</t>
  </si>
  <si>
    <t>67,26</t>
  </si>
  <si>
    <t>96,54</t>
  </si>
  <si>
    <t>128,61</t>
  </si>
  <si>
    <t>131,49</t>
  </si>
  <si>
    <t>23,46</t>
  </si>
  <si>
    <t>55,86</t>
  </si>
  <si>
    <t>25,46</t>
  </si>
  <si>
    <t>27,11</t>
  </si>
  <si>
    <t>31,29</t>
  </si>
  <si>
    <t>32,83</t>
  </si>
  <si>
    <t>37,30</t>
  </si>
  <si>
    <t>37,60</t>
  </si>
  <si>
    <t>49,88</t>
  </si>
  <si>
    <t>49,85</t>
  </si>
  <si>
    <t>68,49</t>
  </si>
  <si>
    <t>77,69</t>
  </si>
  <si>
    <t>100,63</t>
  </si>
  <si>
    <t>108,82</t>
  </si>
  <si>
    <t>38,62</t>
  </si>
  <si>
    <t>36,43</t>
  </si>
  <si>
    <t>50,11</t>
  </si>
  <si>
    <t>45,74</t>
  </si>
  <si>
    <t>57,43</t>
  </si>
  <si>
    <t>54,42</t>
  </si>
  <si>
    <t>74,04</t>
  </si>
  <si>
    <t>71,99</t>
  </si>
  <si>
    <t>120,48</t>
  </si>
  <si>
    <t>165,03</t>
  </si>
  <si>
    <t>147,67</t>
  </si>
  <si>
    <t>49,40</t>
  </si>
  <si>
    <t>71,42</t>
  </si>
  <si>
    <t>153,12</t>
  </si>
  <si>
    <t>195,21</t>
  </si>
  <si>
    <t>44,89</t>
  </si>
  <si>
    <t>65,88</t>
  </si>
  <si>
    <t>79,08</t>
  </si>
  <si>
    <t>171,21</t>
  </si>
  <si>
    <t>256,04</t>
  </si>
  <si>
    <t>26,97</t>
  </si>
  <si>
    <t>27,21</t>
  </si>
  <si>
    <t>34,06</t>
  </si>
  <si>
    <t>34,05</t>
  </si>
  <si>
    <t>38,87</t>
  </si>
  <si>
    <t>53,33</t>
  </si>
  <si>
    <t>81,58</t>
  </si>
  <si>
    <t>115,60</t>
  </si>
  <si>
    <t>190,28</t>
  </si>
  <si>
    <t>550,18</t>
  </si>
  <si>
    <t>594,03</t>
  </si>
  <si>
    <t>184,79</t>
  </si>
  <si>
    <t>214,03</t>
  </si>
  <si>
    <t>250,56</t>
  </si>
  <si>
    <t>287,10</t>
  </si>
  <si>
    <t>28,48</t>
  </si>
  <si>
    <t>30,40</t>
  </si>
  <si>
    <t>33,03</t>
  </si>
  <si>
    <t>15,02</t>
  </si>
  <si>
    <t>53,47</t>
  </si>
  <si>
    <t>66,35</t>
  </si>
  <si>
    <t>106,26</t>
  </si>
  <si>
    <t>3,14</t>
  </si>
  <si>
    <t>7,38</t>
  </si>
  <si>
    <t>18,98</t>
  </si>
  <si>
    <t>9,28</t>
  </si>
  <si>
    <t>12,65</t>
  </si>
  <si>
    <t>47,68</t>
  </si>
  <si>
    <t>5,30</t>
  </si>
  <si>
    <t>5,62</t>
  </si>
  <si>
    <t>6,24</t>
  </si>
  <si>
    <t>10,82</t>
  </si>
  <si>
    <t>1,52</t>
  </si>
  <si>
    <t>30,09</t>
  </si>
  <si>
    <t>20,41</t>
  </si>
  <si>
    <t>14,89</t>
  </si>
  <si>
    <t>19,03</t>
  </si>
  <si>
    <t>23,86</t>
  </si>
  <si>
    <t>4,11</t>
  </si>
  <si>
    <t>9,23</t>
  </si>
  <si>
    <t>3,93</t>
  </si>
  <si>
    <t>1,59</t>
  </si>
  <si>
    <t>3,11</t>
  </si>
  <si>
    <t>5,08</t>
  </si>
  <si>
    <t>30,19</t>
  </si>
  <si>
    <t>28,61</t>
  </si>
  <si>
    <t>13,95</t>
  </si>
  <si>
    <t>15,56</t>
  </si>
  <si>
    <t>7,35</t>
  </si>
  <si>
    <t>6,61</t>
  </si>
  <si>
    <t>150,69</t>
  </si>
  <si>
    <t>35,19</t>
  </si>
  <si>
    <t>36,95</t>
  </si>
  <si>
    <t>24,31</t>
  </si>
  <si>
    <t>31,32</t>
  </si>
  <si>
    <t>48,44</t>
  </si>
  <si>
    <t>22,34</t>
  </si>
  <si>
    <t>40,10</t>
  </si>
  <si>
    <t>58,51</t>
  </si>
  <si>
    <t>16,74</t>
  </si>
  <si>
    <t>20,84</t>
  </si>
  <si>
    <t>31,67</t>
  </si>
  <si>
    <t>61,98</t>
  </si>
  <si>
    <t>101,67</t>
  </si>
  <si>
    <t>142,79</t>
  </si>
  <si>
    <t>249,03</t>
  </si>
  <si>
    <t>27,61</t>
  </si>
  <si>
    <t>38,34</t>
  </si>
  <si>
    <t>75,08</t>
  </si>
  <si>
    <t>141,04</t>
  </si>
  <si>
    <t>208,19</t>
  </si>
  <si>
    <t>284,55</t>
  </si>
  <si>
    <t>21,13</t>
  </si>
  <si>
    <t>25,75</t>
  </si>
  <si>
    <t>35,30</t>
  </si>
  <si>
    <t>47,88</t>
  </si>
  <si>
    <t>64,58</t>
  </si>
  <si>
    <t>105,41</t>
  </si>
  <si>
    <t>140,23</t>
  </si>
  <si>
    <t>228,95</t>
  </si>
  <si>
    <t>21,72</t>
  </si>
  <si>
    <t>33,33</t>
  </si>
  <si>
    <t>42,69</t>
  </si>
  <si>
    <t>62,31</t>
  </si>
  <si>
    <t>78,14</t>
  </si>
  <si>
    <t>144,10</t>
  </si>
  <si>
    <t>202,43</t>
  </si>
  <si>
    <t>262,45</t>
  </si>
  <si>
    <t>9,46</t>
  </si>
  <si>
    <t>16,80</t>
  </si>
  <si>
    <t>25,30</t>
  </si>
  <si>
    <t>9,61</t>
  </si>
  <si>
    <t>12,88</t>
  </si>
  <si>
    <t>18,57</t>
  </si>
  <si>
    <t>3,56</t>
  </si>
  <si>
    <t>4,23</t>
  </si>
  <si>
    <t>5,53</t>
  </si>
  <si>
    <t>6,20</t>
  </si>
  <si>
    <t>6,85</t>
  </si>
  <si>
    <t>8,67</t>
  </si>
  <si>
    <t>5,36</t>
  </si>
  <si>
    <t>6,01</t>
  </si>
  <si>
    <t>6,68</t>
  </si>
  <si>
    <t>9,68</t>
  </si>
  <si>
    <t>3,86</t>
  </si>
  <si>
    <t>16,18</t>
  </si>
  <si>
    <t>11,35</t>
  </si>
  <si>
    <t>20,94</t>
  </si>
  <si>
    <t>34,84</t>
  </si>
  <si>
    <t>39,56</t>
  </si>
  <si>
    <t>44,14</t>
  </si>
  <si>
    <t>48,77</t>
  </si>
  <si>
    <t>39,92</t>
  </si>
  <si>
    <t>51,14</t>
  </si>
  <si>
    <t>62,21</t>
  </si>
  <si>
    <t>73,97</t>
  </si>
  <si>
    <t>85,57</t>
  </si>
  <si>
    <t>98,94</t>
  </si>
  <si>
    <t>112,89</t>
  </si>
  <si>
    <t>128,68</t>
  </si>
  <si>
    <t>161,01</t>
  </si>
  <si>
    <t>216,75</t>
  </si>
  <si>
    <t>47,65</t>
  </si>
  <si>
    <t>61,03</t>
  </si>
  <si>
    <t>74,44</t>
  </si>
  <si>
    <t>88,30</t>
  </si>
  <si>
    <t>102,21</t>
  </si>
  <si>
    <t>117,57</t>
  </si>
  <si>
    <t>133,56</t>
  </si>
  <si>
    <t>151,80</t>
  </si>
  <si>
    <t>188,31</t>
  </si>
  <si>
    <t>250,34</t>
  </si>
  <si>
    <t>2,10</t>
  </si>
  <si>
    <t>ASSENTAMENTO DE TUBO DE FERRO FUNDIDO PARA REDE DE ÁGUA, DN 80 MM, JUNTA FLANGEADA (NÃO INCLUI O FORNECIMENTO). AF_09/2021</t>
  </si>
  <si>
    <t>2,92</t>
  </si>
  <si>
    <t>31,91</t>
  </si>
  <si>
    <t>41,56</t>
  </si>
  <si>
    <t>48,11</t>
  </si>
  <si>
    <t>8,22</t>
  </si>
  <si>
    <t>ASSENTAMENTO DE TUBO DE FERRO FUNDIDO PARA REDE DE ÁGUA, DN 100 MM, JUNTA FLANGEADA (NÃO INCLUI O FORNECIMENTO). AF_09/2021</t>
  </si>
  <si>
    <t>11,42</t>
  </si>
  <si>
    <t>ASSENTAMENTO DE TUBO DE FERRO FUNDIDO PARA REDE DE ÁGUA, DN 150 MM, JUNTA FLANGEADA (NÃO INCLUI O FORNECIMENTO). AF_09/2021</t>
  </si>
  <si>
    <t>ASSENTAMENTO DE TUBO DE FERRO FUNDIDO PARA REDE DE ÁGUA, DN 200 MM, JUNTA FLANGEADA (NÃO INCLUI O FORNECIMENTO). AF_09/2021</t>
  </si>
  <si>
    <t>20,88</t>
  </si>
  <si>
    <t>ASSENTAMENTO DE TUBO DE FERRO FUNDIDO PARA REDE DE ÁGUA, DN 250 MM, JUNTA FLANGEADA (NÃO INCLUI O FORNECIMENTO). AF_09/2021</t>
  </si>
  <si>
    <t>31,95</t>
  </si>
  <si>
    <t>ASSENTAMENTO DE TUBO DE FERRO FUNDIDO PARA REDE DE ÁGUA, DN 300 MM, JUNTA FLANGEADA (NÃO INCLUI O FORNECIMENTO). AF_09/2021</t>
  </si>
  <si>
    <t>36,71</t>
  </si>
  <si>
    <t>ASSENTAMENTO DE TUBO DE FERRO FUNDIDO PARA REDE DE ÁGUA, DN 350 MM, JUNTA FLANGEADA (NÃO INCLUI O FORNECIMENTO). AF_09/2021</t>
  </si>
  <si>
    <t>47,75</t>
  </si>
  <si>
    <t>ASSENTAMENTO DE TUBO DE FERRO FUNDIDO PARA REDE DE ÁGUA, DN 400 MM, JUNTA FLANGEADA (NÃO INCLUI O FORNECIMENTO). AF_09/2021</t>
  </si>
  <si>
    <t>52,51</t>
  </si>
  <si>
    <t>ASSENTAMENTO DE TUBO DE FERRO FUNDIDO PARA REDE DE ÁGUA, DN 450 MM, JUNTA FLANGEADA (NÃO INCLUI O FORNECIMENTO). AF_09/2021</t>
  </si>
  <si>
    <t>63,56</t>
  </si>
  <si>
    <t>ASSENTAMENTO DE TUBO DE FERRO FUNDIDO PARA REDE DE ÁGUA, DN 500 MM, JUNTA FLANGEADA (NÃO INCLUI O FORNECIMENTO). AF_09/2021</t>
  </si>
  <si>
    <t>68,33</t>
  </si>
  <si>
    <t>ASSENTAMENTO DE TUBO DE FERRO FUNDIDO PARA REDE DE ÁGUA, DN 600 MM, JUNTA FLANGEADA (NÃO INCLUI O FORNECIMENTO). AF_09/2021</t>
  </si>
  <si>
    <t>77,78</t>
  </si>
  <si>
    <t>ASSENTAMENTO DE TUBO DE FERRO FUNDIDO PARA REDE DE ÁGUA, DN 700 MM, JUNTA FLANGEADA (NÃO INCLUI O FORNECIMENTO). AF_09/2021</t>
  </si>
  <si>
    <t>83,10</t>
  </si>
  <si>
    <t>ASSENTAMENTO DE TUBO DE FERRO FUNDIDO PARA REDE DE ÁGUA, DN 800 MM, JUNTA FLANGEADA (NÃO INCLUI O FORNECIMENTO). AF_09/2021</t>
  </si>
  <si>
    <t>91,59</t>
  </si>
  <si>
    <t>ASSENTAMENTO DE TUBO DE FERRO FUNDIDO PARA REDE DE ÁGUA, DN 900 MM, JUNTA FLANGEADA (NÃO INCLUI O FORNECIMENTO). AF_09/2021</t>
  </si>
  <si>
    <t>105,48</t>
  </si>
  <si>
    <t>ASSENTAMENTO DE TUBO DE FERRO FUNDIDO PARA REDE DE ÁGUA, DN 1000 MM, JUNTA FLANGEADA (NÃO INCLUI O FORNECIMENTO). AF_09/2021</t>
  </si>
  <si>
    <t>113,96</t>
  </si>
  <si>
    <t>ASSENTAMENTO DE TUBO DE FERRO FUNDIDO PARA REDE DE ÁGUA, DN 1200 MM, JUNTA FLANGEADA (NÃO INCLUI O FORNECIMENTO). AF_09/2021</t>
  </si>
  <si>
    <t>136,32</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</si>
  <si>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</si>
  <si>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</si>
  <si>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46,17</t>
  </si>
  <si>
    <t>ASSENTAMENTO DE CONEXÃO COM 2 ACESSOS, FERRO FUNDIDO PARA REDE DE ÁGUA, DN  150 MM, JUNTA FLANGEADA (NÃO INCLUI O FORNECIMENTO). AF_09/2021</t>
  </si>
  <si>
    <t>65,69</t>
  </si>
  <si>
    <t>ASSENTAMENTO DE CONEXÃO COM 2 ACESSOS, FERRO FUNDIDO PARA REDE DE ÁGUA, DN  200 MM, JUNTA FLANGEADA (NÃO INCLUI O FORNECIMENTO). AF_09/2021</t>
  </si>
  <si>
    <t>85,23</t>
  </si>
  <si>
    <t>ASSENTAMENTO DE CONEXÃO COM 2 ACESSOS, FERRO FUNDIDO PARA REDE DE ÁGUA, DN  250 MM, JUNTA FLANGEADA (NÃO INCLUI O FORNECIMENTO). AF_09/2021</t>
  </si>
  <si>
    <t>141,45</t>
  </si>
  <si>
    <t>ASSENTAMENTO DE CONEXÃO COM 2 ACESSOS, FERRO FUNDIDO PARA REDE DE ÁGUA, DN  300 MM, JUNTA FLANGEADA (NÃO INCLUI O FORNECIMENTO). AF_09/2021</t>
  </si>
  <si>
    <t>161,00</t>
  </si>
  <si>
    <t>ASSENTAMENTO DE CONEXÃO COM 2 ACESSOS, FERRO FUNDIDO PARA REDE DE ÁGUA, DN  350 MM, JUNTA FLANGEADA (NÃO INCLUI O FORNECIMENTO). AF_09/2021</t>
  </si>
  <si>
    <t>217,21</t>
  </si>
  <si>
    <t>ASSENTAMENTO DE CONEXÃO COM 2 ACESSOS, FERRO FUNDIDO PARA REDE DE ÁGUA, DN  400 MM, JUNTA FLANGEADA (NÃO INCLUI O FORNECIMENTO). AF_09/2021</t>
  </si>
  <si>
    <t>236,75</t>
  </si>
  <si>
    <t>ASSENTAMENTO DE CONEXÃO COM 2 ACESSOS, FERRO FUNDIDO PARA REDE DE ÁGUA, DN  450 MM, JUNTA FLANGEADA (NÃO INCLUI O FORNECIMENTO). AF_09/2021</t>
  </si>
  <si>
    <t>292,99</t>
  </si>
  <si>
    <t>ASSENTAMENTO DE CONEXÃO COM 2 ACESSOS, FERRO FUNDIDO PARA REDE DE ÁGUA, DN  500 MM, JUNTA FLANGEADA (NÃO INCLUI O FORNECIMENTO). AF_09/2021</t>
  </si>
  <si>
    <t>312,52</t>
  </si>
  <si>
    <t>ASSENTAMENTO DE CONEXÃO COM 2 ACESSOS, FERRO FUNDIDO PARA REDE DE ÁGUA, DN  600 MM, JUNTA FLANGEADA (NÃO INCLUI O FORNECIMENTO). AF_09/2021</t>
  </si>
  <si>
    <t>351,58</t>
  </si>
  <si>
    <t>ASSENTAMENTO DE CONEXÃO COM 2 ACESSOS, FERRO FUNDIDO PARA REDE DE ÁGUA, DN  700 MM, JUNTA FLANGEADA (NÃO INCLUI O FORNECIMENTO). AF_09/2021</t>
  </si>
  <si>
    <t>427,34</t>
  </si>
  <si>
    <t>ASSENTAMENTO DE CONEXÃO COM 2 ACESSOS, FERRO FUNDIDO PARA REDE DE ÁGUA, DN  800 MM, JUNTA FLANGEADA (NÃO INCLUI O FORNECIMENTO). AF_09/2021</t>
  </si>
  <si>
    <t>466,42</t>
  </si>
  <si>
    <t>ASSENTAMENTO DE CONEXÃO COM 2 ACESSOS, FERRO FUNDIDO PARA REDE DE ÁGUA, DN  900 MM, JUNTA FLANGEADA (NÃO INCLUI O FORNECIMENTO). AF_09/2021</t>
  </si>
  <si>
    <t>542,18</t>
  </si>
  <si>
    <t>ASSENTAMENTO DE CONEXÃO COM 2 ACESSOS, FERRO FUNDIDO PARA REDE DE ÁGUA, DN  1000 MM, JUNTA FLANGEADA (NÃO INCLUI O FORNECIMENTO). AF_09/2021</t>
  </si>
  <si>
    <t>581,24</t>
  </si>
  <si>
    <t>ASSENTAMENTO DE CONEXÃO COM 2 ACESSOS, FERRO FUNDIDO PARA REDE DE ÁGUA, DN  1200 MM, JUNTA FLANGEADA (NÃO INCLUI O FORNECIMENTO). AF_09/2021</t>
  </si>
  <si>
    <t>696,07</t>
  </si>
  <si>
    <t>ASSENTAMENTO DE CONEXÃO COM 3 ACESSOS, FERRO FUNDIDO PARA REDE DE ÁGUA, DN  80 MM, JUNTA FLANGEADA (NÃO INCLUI O FORNECIMENTO). AF_09/2021</t>
  </si>
  <si>
    <t>50,99</t>
  </si>
  <si>
    <t>ASSENTAMENTO DE CONEXÃO COM 3 ACESSOS, FERRO FUNDIDO PARA REDE DE ÁGUA, DN  100 MM, JUNTA FLANGEADA (NÃO INCLUI O FORNECIMENTO). AF_09/2021</t>
  </si>
  <si>
    <t>62,71</t>
  </si>
  <si>
    <t>ASSENTAMENTO DE CONEXÃO COM 3 ACESSOS, FERRO FUNDIDO PARA REDE DE ÁGUA, DN  150 MM, JUNTA FLANGEADA (NÃO INCLUI O FORNECIMENTO). AF_09/2021</t>
  </si>
  <si>
    <t>92,02</t>
  </si>
  <si>
    <t>ASSENTAMENTO DE CONEXÃO COM 3 ACESSOS, FERRO FUNDIDO PARA REDE DE ÁGUA, DN  200 MM, JUNTA FLANGEADA (NÃO INCLUI O FORNECIMENTO). AF_09/2021</t>
  </si>
  <si>
    <t>121,31</t>
  </si>
  <si>
    <t>ASSENTAMENTO DE CONEXÃO COM 3 ACESSOS, FERRO FUNDIDO PARA REDE DE ÁGUA, DN  250 MM, JUNTA FLANGEADA (NÃO INCLUI O FORNECIMENTO). AF_09/2021</t>
  </si>
  <si>
    <t>205,67</t>
  </si>
  <si>
    <t>ASSENTAMENTO DE CONEXÃO COM 3 ACESSOS, FERRO FUNDIDO PARA REDE DE ÁGUA, DN  300 MM, JUNTA FLANGEADA (NÃO INCLUI O FORNECIMENTO). AF_09/2021</t>
  </si>
  <si>
    <t>234,95</t>
  </si>
  <si>
    <t>ASSENTAMENTO DE CONEXÃO COM 3 ACESSOS, FERRO FUNDIDO PARA REDE DE ÁGUA, DN  350 MM, JUNTA FLANGEADA (NÃO INCLUI O FORNECIMENTO). AF_09/2021</t>
  </si>
  <si>
    <t>319,31</t>
  </si>
  <si>
    <t>ASSENTAMENTO DE CONEXÃO COM 3 ACESSOS, FERRO FUNDIDO PARA REDE DE ÁGUA, DN  400 MM, JUNTA FLANGEADA (NÃO INCLUI O FORNECIMENTO). AF_09/2021</t>
  </si>
  <si>
    <t>348,60</t>
  </si>
  <si>
    <t>ASSENTAMENTO DE CONEXÃO COM 3 ACESSOS, FERRO FUNDIDO PARA REDE DE ÁGUA, DN  450 MM, JUNTA FLANGEADA (NÃO INCLUI O FORNECIMENTO). AF_09/2021</t>
  </si>
  <si>
    <t>432,97</t>
  </si>
  <si>
    <t>ASSENTAMENTO DE CONEXÃO COM 3 ACESSOS, FERRO FUNDIDO PARA REDE DE ÁGUA, DN  500 MM, JUNTA FLANGEADA (NÃO INCLUI O FORNECIMENTO). AF_09/2021</t>
  </si>
  <si>
    <t>462,25</t>
  </si>
  <si>
    <t>ASSENTAMENTO DE CONEXÃO COM 3 ACESSOS, FERRO FUNDIDO PARA REDE DE ÁGUA, DN  600 MM, JUNTA FLANGEADA (NÃO INCLUI O FORNECIMENTO). AF_09/2021</t>
  </si>
  <si>
    <t>520,85</t>
  </si>
  <si>
    <t>ASSENTAMENTO DE CONEXÃO COM 3 ACESSOS, FERRO FUNDIDO PARA REDE DE ÁGUA, DN  700 MM, JUNTA FLANGEADA (NÃO INCLUI O FORNECIMENTO). AF_09/2021</t>
  </si>
  <si>
    <t>634,48</t>
  </si>
  <si>
    <t>ASSENTAMENTO DE CONEXÃO COM 3 ACESSOS, FERRO FUNDIDO PARA REDE DE ÁGUA, DN  800 MM, JUNTA FLANGEADA (NÃO INCLUI O FORNECIMENTO). AF_09/2021</t>
  </si>
  <si>
    <t>693,09</t>
  </si>
  <si>
    <t>ASSENTAMENTO DE CONEXÃO COM 3 ACESSOS, FERRO FUNDIDO PARA REDE DE ÁGUA, DN  900 MM, JUNTA FLANGEADA (NÃO INCLUI O FORNECIMENTO). AF_09/2021</t>
  </si>
  <si>
    <t>806,73</t>
  </si>
  <si>
    <t>ASSENTAMENTO DE CONEXÃO COM 3 ACESSOS, FERRO FUNDIDO PARA REDE DE ÁGUA, DN  1000 MM, JUNTA FLANGEADA (NÃO INCLUI O FORNECIMENTO). AF_09/2021</t>
  </si>
  <si>
    <t>865,33</t>
  </si>
  <si>
    <t>ASSENTAMENTO DE CONEXÃO COM 3 ACESSOS, FERRO FUNDIDO PARA REDE DE ÁGUA, DN  1200 MM, JUNTA FLANGEADA (NÃO INCLUI O FORNECIMENTO). AF_09/2021</t>
  </si>
  <si>
    <t>1.037,57</t>
  </si>
  <si>
    <t>ASSENTAMENTO DE CONEXÃO COM 1 ACESSO, FERRO FUNDIDO PARA REDE DE ÁGUA, DN  80 MM, JUNTA FLANGEADA (NÃO INCLUI O FORNECIMENTO). AF_09/2021</t>
  </si>
  <si>
    <t>25,72</t>
  </si>
  <si>
    <t>ASSENTAMENTO DE CONEXÃO COM 1 ACESSO, FERRO FUNDIDO PARA REDE DE ÁGUA, DN  100 MM, JUNTA FLANGEADA (NÃO INCLUI O FORNECIMENTO). AF_09/2021</t>
  </si>
  <si>
    <t>29,61</t>
  </si>
  <si>
    <t>ASSENTAMENTO DE CONEXÃO COM 1 ACESSO, FERRO FUNDIDO PARA REDE DE ÁGUA, DN  150 MM, JUNTA FLANGEADA (NÃO INCLUI O FORNECIMENTO). AF_09/2021</t>
  </si>
  <si>
    <t>39,39</t>
  </si>
  <si>
    <t>ASSENTAMENTO DE CONEXÃO COM 1 ACESSO, FERRO FUNDIDO PARA REDE DE ÁGUA, DN  200 MM, JUNTA FLANGEADA (NÃO INCLUI O FORNECIMENTO). AF_09/2021</t>
  </si>
  <si>
    <t>49,15</t>
  </si>
  <si>
    <t>ASSENTAMENTO DE CONEXÃO COM 1 ACESSO, FERRO FUNDIDO PARA REDE DE ÁGUA, DN  250 MM, JUNTA FLANGEADA (NÃO INCLUI O FORNECIMENTO). AF_09/2021</t>
  </si>
  <si>
    <t>77,28</t>
  </si>
  <si>
    <t>ASSENTAMENTO DE CONEXÃO COM 1 ACESSO, FERRO FUNDIDO PARA REDE DE ÁGUA, DN  300 MM, JUNTA FLANGEADA (NÃO INCLUI O FORNECIMENTO). AF_09/2021</t>
  </si>
  <si>
    <t>87,03</t>
  </si>
  <si>
    <t>ASSENTAMENTO DE CONEXÃO COM 1 ACESSO, FERRO FUNDIDO PARA REDE DE ÁGUA, DN  350 MM, JUNTA FLANGEADA (NÃO INCLUI O FORNECIMENTO). AF_09/2021</t>
  </si>
  <si>
    <t>115,15</t>
  </si>
  <si>
    <t>ASSENTAMENTO DE CONEXÃO COM 1 ACESSO, FERRO FUNDIDO PARA REDE DE ÁGUA, DN  400 MM, JUNTA FLANGEADA (NÃO INCLUI O FORNECIMENTO). AF_09/2021</t>
  </si>
  <si>
    <t>124,92</t>
  </si>
  <si>
    <t>ASSENTAMENTO DE CONEXÃO COM 1 ACESSO, FERRO FUNDIDO PARA REDE DE ÁGUA, DN  450 MM, JUNTA FLANGEADA (NÃO INCLUI O FORNECIMENTO). AF_09/2021</t>
  </si>
  <si>
    <t>153,03</t>
  </si>
  <si>
    <t>ASSENTAMENTO DE CONEXÃO COM 1 ACESSO, FERRO FUNDIDO PARA REDE DE ÁGUA, DN  500 MM, JUNTA FLANGEADA (NÃO INCLUI O FORNECIMENTO). AF_09/2021</t>
  </si>
  <si>
    <t>162,79</t>
  </si>
  <si>
    <t>ASSENTAMENTO DE CONEXÃO COM 1 ACESSO, FERRO FUNDIDO PARA REDE DE ÁGUA, DN  600 MM, JUNTA FLANGEADA (NÃO INCLUI O FORNECIMENTO). AF_09/2021</t>
  </si>
  <si>
    <t>182,33</t>
  </si>
  <si>
    <t>ASSENTAMENTO DE CONEXÃO COM 1 ACESSO, FERRO FUNDIDO PARA REDE DE ÁGUA, DN  700 MM, JUNTA FLANGEADA (NÃO INCLUI O FORNECIMENTO). AF_09/2021</t>
  </si>
  <si>
    <t>220,20</t>
  </si>
  <si>
    <t>ASSENTAMENTO DE CONEXÃO COM 1 ACESSO, FERRO FUNDIDO PARA REDE DE ÁGUA, DN  800 MM, JUNTA FLANGEADA (NÃO INCLUI O FORNECIMENTO). AF_09/2021</t>
  </si>
  <si>
    <t>239,74</t>
  </si>
  <si>
    <t>ASSENTAMENTO DE CONEXÃO COM 1 ACESSO, FERRO FUNDIDO PARA REDE DE ÁGUA, DN  900 MM, JUNTA FLANGEADA (NÃO INCLUI O FORNECIMENTO). AF_09/2021</t>
  </si>
  <si>
    <t>277,59</t>
  </si>
  <si>
    <t>ASSENTAMENTO DE CONEXÃO COM 1 ACESSO, FERRO FUNDIDO PARA REDE DE ÁGUA, DN  1000 MM, JUNTA FLANGEADA (NÃO INCLUI O FORNECIMENTO). AF_09/2021</t>
  </si>
  <si>
    <t>297,15</t>
  </si>
  <si>
    <t>ASSENTAMENTO DE CONEXÃO COM 1 ACESSO, FERRO FUNDIDO PARA REDE DE ÁGUA, DN  1200 MM, JUNTA FLANGEADA (NÃO INCLUI O FORNECIMENTO). AF_09/2021</t>
  </si>
  <si>
    <t>354,57</t>
  </si>
  <si>
    <t>9,17</t>
  </si>
  <si>
    <t>16,37</t>
  </si>
  <si>
    <t>23,60</t>
  </si>
  <si>
    <t>32,90</t>
  </si>
  <si>
    <t>38,41</t>
  </si>
  <si>
    <t>43,62</t>
  </si>
  <si>
    <t>49,03</t>
  </si>
  <si>
    <t>54,47</t>
  </si>
  <si>
    <t>59,90</t>
  </si>
  <si>
    <t>71,26</t>
  </si>
  <si>
    <t>4,99</t>
  </si>
  <si>
    <t>5,58</t>
  </si>
  <si>
    <t>7,04</t>
  </si>
  <si>
    <t>9,99</t>
  </si>
  <si>
    <t>11,47</t>
  </si>
  <si>
    <t>12,96</t>
  </si>
  <si>
    <t>14,44</t>
  </si>
  <si>
    <t>20,12</t>
  </si>
  <si>
    <t>23,52</t>
  </si>
  <si>
    <t>26,63</t>
  </si>
  <si>
    <t>29,94</t>
  </si>
  <si>
    <t>33,26</t>
  </si>
  <si>
    <t>43,75</t>
  </si>
  <si>
    <t>37,67</t>
  </si>
  <si>
    <t>43,61</t>
  </si>
  <si>
    <t>49,53</t>
  </si>
  <si>
    <t>67,29</t>
  </si>
  <si>
    <t>79,16</t>
  </si>
  <si>
    <t>91,00</t>
  </si>
  <si>
    <t>102,84</t>
  </si>
  <si>
    <t>118,75</t>
  </si>
  <si>
    <t>131,02</t>
  </si>
  <si>
    <t>30,89</t>
  </si>
  <si>
    <t>35,83</t>
  </si>
  <si>
    <t>40,76</t>
  </si>
  <si>
    <t>45,70</t>
  </si>
  <si>
    <t>55,57</t>
  </si>
  <si>
    <t>65,44</t>
  </si>
  <si>
    <t>75,31</t>
  </si>
  <si>
    <t>85,18</t>
  </si>
  <si>
    <t>98,00</t>
  </si>
  <si>
    <t>108,18</t>
  </si>
  <si>
    <t>8.094,69</t>
  </si>
  <si>
    <t>14.658,10</t>
  </si>
  <si>
    <t>370,57</t>
  </si>
  <si>
    <t>178,88</t>
  </si>
  <si>
    <t>203,56</t>
  </si>
  <si>
    <t>281,12</t>
  </si>
  <si>
    <t>362,73</t>
  </si>
  <si>
    <t>266,41</t>
  </si>
  <si>
    <t>376,26</t>
  </si>
  <si>
    <t>184,57</t>
  </si>
  <si>
    <t>209,25</t>
  </si>
  <si>
    <t>174,24</t>
  </si>
  <si>
    <t>289,67</t>
  </si>
  <si>
    <t>374,12</t>
  </si>
  <si>
    <t>59,61</t>
  </si>
  <si>
    <t>75,35</t>
  </si>
  <si>
    <t>19,78</t>
  </si>
  <si>
    <t>28,89</t>
  </si>
  <si>
    <t>38,26</t>
  </si>
  <si>
    <t>51,55</t>
  </si>
  <si>
    <t>29,38</t>
  </si>
  <si>
    <t>38,76</t>
  </si>
  <si>
    <t>27,69</t>
  </si>
  <si>
    <t>36,83</t>
  </si>
  <si>
    <t>49,79</t>
  </si>
  <si>
    <t>36,23</t>
  </si>
  <si>
    <t>46,95</t>
  </si>
  <si>
    <t>62,12</t>
  </si>
  <si>
    <t>184,95</t>
  </si>
  <si>
    <t>199,03</t>
  </si>
  <si>
    <t>368,73</t>
  </si>
  <si>
    <t>323,40</t>
  </si>
  <si>
    <t>477,78</t>
  </si>
  <si>
    <t>625,14</t>
  </si>
  <si>
    <t>434,06</t>
  </si>
  <si>
    <t>646,76</t>
  </si>
  <si>
    <t>848,08</t>
  </si>
  <si>
    <t>569,71</t>
  </si>
  <si>
    <t>689,55</t>
  </si>
  <si>
    <t>878,38</t>
  </si>
  <si>
    <t>181,21</t>
  </si>
  <si>
    <t>118,62</t>
  </si>
  <si>
    <t>125,67</t>
  </si>
  <si>
    <t>153,25</t>
  </si>
  <si>
    <t>74,22</t>
  </si>
  <si>
    <t>3,44</t>
  </si>
  <si>
    <t>3,81</t>
  </si>
  <si>
    <t>5,35</t>
  </si>
  <si>
    <t>4,20</t>
  </si>
  <si>
    <t>5,74</t>
  </si>
  <si>
    <t>6,29</t>
  </si>
  <si>
    <t>5,37</t>
  </si>
  <si>
    <t>6,91</t>
  </si>
  <si>
    <t>6,15</t>
  </si>
  <si>
    <t>8,08</t>
  </si>
  <si>
    <t>9,62</t>
  </si>
  <si>
    <t>10,02</t>
  </si>
  <si>
    <t>277,89</t>
  </si>
  <si>
    <t>474,05</t>
  </si>
  <si>
    <t>482,42</t>
  </si>
  <si>
    <t>974,59</t>
  </si>
  <si>
    <t>1.096,83</t>
  </si>
  <si>
    <t>11,55</t>
  </si>
  <si>
    <t>647,88</t>
  </si>
  <si>
    <t>912,05</t>
  </si>
  <si>
    <t>301,40</t>
  </si>
  <si>
    <t>414,02</t>
  </si>
  <si>
    <t>669,19</t>
  </si>
  <si>
    <t>862,27</t>
  </si>
  <si>
    <t>2.468,44</t>
  </si>
  <si>
    <t>4.501,11</t>
  </si>
  <si>
    <t>33,30</t>
  </si>
  <si>
    <t>38,74</t>
  </si>
  <si>
    <t>78,62</t>
  </si>
  <si>
    <t>129,53</t>
  </si>
  <si>
    <t>159,33</t>
  </si>
  <si>
    <t>204,60</t>
  </si>
  <si>
    <t>242,31</t>
  </si>
  <si>
    <t>327,66</t>
  </si>
  <si>
    <t>449,32</t>
  </si>
  <si>
    <t>645,22</t>
  </si>
  <si>
    <t>49,12</t>
  </si>
  <si>
    <t>75,05</t>
  </si>
  <si>
    <t>108,69</t>
  </si>
  <si>
    <t>70,91</t>
  </si>
  <si>
    <t>72,96</t>
  </si>
  <si>
    <t>107,54</t>
  </si>
  <si>
    <t>147,49</t>
  </si>
  <si>
    <t>164,85</t>
  </si>
  <si>
    <t>94,38</t>
  </si>
  <si>
    <t>147,77</t>
  </si>
  <si>
    <t>194,87</t>
  </si>
  <si>
    <t>89,40</t>
  </si>
  <si>
    <t>221,90</t>
  </si>
  <si>
    <t>330,22</t>
  </si>
  <si>
    <t>463,98</t>
  </si>
  <si>
    <t>151,48</t>
  </si>
  <si>
    <t>172,28</t>
  </si>
  <si>
    <t>424,85</t>
  </si>
  <si>
    <t>352,53</t>
  </si>
  <si>
    <t>417,00</t>
  </si>
  <si>
    <t>957,97</t>
  </si>
  <si>
    <t>221,88</t>
  </si>
  <si>
    <t>525,95</t>
  </si>
  <si>
    <t>801,68</t>
  </si>
  <si>
    <t>1.671,79</t>
  </si>
  <si>
    <t>6,88</t>
  </si>
  <si>
    <t>6,76</t>
  </si>
  <si>
    <t>8,11</t>
  </si>
  <si>
    <t>8,25</t>
  </si>
  <si>
    <t>14,60</t>
  </si>
  <si>
    <t>14,83</t>
  </si>
  <si>
    <t>31,86</t>
  </si>
  <si>
    <t>31,84</t>
  </si>
  <si>
    <t>38,96</t>
  </si>
  <si>
    <t>43,39</t>
  </si>
  <si>
    <t>66,63</t>
  </si>
  <si>
    <t>91,46</t>
  </si>
  <si>
    <t>88,74</t>
  </si>
  <si>
    <t>130,13</t>
  </si>
  <si>
    <t>12,06</t>
  </si>
  <si>
    <t>11,73</t>
  </si>
  <si>
    <t>10,57</t>
  </si>
  <si>
    <t>16,83</t>
  </si>
  <si>
    <t>27,82</t>
  </si>
  <si>
    <t>18,96</t>
  </si>
  <si>
    <t>31,36</t>
  </si>
  <si>
    <t>52,52</t>
  </si>
  <si>
    <t>139,94</t>
  </si>
  <si>
    <t>90,06</t>
  </si>
  <si>
    <t>136,86</t>
  </si>
  <si>
    <t>334,91</t>
  </si>
  <si>
    <t>272,33</t>
  </si>
  <si>
    <t>320,05</t>
  </si>
  <si>
    <t>15,86</t>
  </si>
  <si>
    <t>18,46</t>
  </si>
  <si>
    <t>27,85</t>
  </si>
  <si>
    <t>29,24</t>
  </si>
  <si>
    <t>39,37</t>
  </si>
  <si>
    <t>68,23</t>
  </si>
  <si>
    <t>107,49</t>
  </si>
  <si>
    <t>93,69</t>
  </si>
  <si>
    <t>180,76</t>
  </si>
  <si>
    <t>152,50</t>
  </si>
  <si>
    <t>270,35</t>
  </si>
  <si>
    <t>255,90</t>
  </si>
  <si>
    <t>27,60</t>
  </si>
  <si>
    <t>34,16</t>
  </si>
  <si>
    <t>48,81</t>
  </si>
  <si>
    <t>60,99</t>
  </si>
  <si>
    <t>29,77</t>
  </si>
  <si>
    <t>38,42</t>
  </si>
  <si>
    <t>59,88</t>
  </si>
  <si>
    <t>95,51</t>
  </si>
  <si>
    <t>251,83</t>
  </si>
  <si>
    <t>341,96</t>
  </si>
  <si>
    <t>472,67</t>
  </si>
  <si>
    <t>21,36</t>
  </si>
  <si>
    <t>39,03</t>
  </si>
  <si>
    <t>51,29</t>
  </si>
  <si>
    <t>67,63</t>
  </si>
  <si>
    <t>98,44</t>
  </si>
  <si>
    <t>312,24</t>
  </si>
  <si>
    <t>361,41</t>
  </si>
  <si>
    <t>506,90</t>
  </si>
  <si>
    <t>36,37</t>
  </si>
  <si>
    <t>47,33</t>
  </si>
  <si>
    <t>46,98</t>
  </si>
  <si>
    <t>33,18</t>
  </si>
  <si>
    <t>19,88</t>
  </si>
  <si>
    <t>23,51</t>
  </si>
  <si>
    <t>33,45</t>
  </si>
  <si>
    <t>8,81</t>
  </si>
  <si>
    <t>5,91</t>
  </si>
  <si>
    <t>12,50</t>
  </si>
  <si>
    <t>37,95</t>
  </si>
  <si>
    <t>48,27</t>
  </si>
  <si>
    <t>17,96</t>
  </si>
  <si>
    <t>20,66</t>
  </si>
  <si>
    <t>34,12</t>
  </si>
  <si>
    <t>56,42</t>
  </si>
  <si>
    <t>70,23</t>
  </si>
  <si>
    <t>2,14</t>
  </si>
  <si>
    <t>2,97</t>
  </si>
  <si>
    <t>0,96</t>
  </si>
  <si>
    <t>1,35</t>
  </si>
  <si>
    <t>1,72</t>
  </si>
  <si>
    <t>5,42</t>
  </si>
  <si>
    <t>17,44</t>
  </si>
  <si>
    <t>19,80</t>
  </si>
  <si>
    <t>6,41</t>
  </si>
  <si>
    <t>10,01</t>
  </si>
  <si>
    <t>25,27</t>
  </si>
  <si>
    <t>51,84</t>
  </si>
  <si>
    <t>34,74</t>
  </si>
  <si>
    <t>753,87</t>
  </si>
  <si>
    <t>946,35</t>
  </si>
  <si>
    <t>1.311,61</t>
  </si>
  <si>
    <t>1.730,60</t>
  </si>
  <si>
    <t>30,99</t>
  </si>
  <si>
    <t>33,93</t>
  </si>
  <si>
    <t>6,17</t>
  </si>
  <si>
    <t>10,60</t>
  </si>
  <si>
    <t>8,05</t>
  </si>
  <si>
    <t>9,60</t>
  </si>
  <si>
    <t>13,34</t>
  </si>
  <si>
    <t>18,10</t>
  </si>
  <si>
    <t>16,62</t>
  </si>
  <si>
    <t>12,66</t>
  </si>
  <si>
    <t>19,60</t>
  </si>
  <si>
    <t>9,70</t>
  </si>
  <si>
    <t>15,55</t>
  </si>
  <si>
    <t>10,62</t>
  </si>
  <si>
    <t>15,19</t>
  </si>
  <si>
    <t>31,64</t>
  </si>
  <si>
    <t>6,08</t>
  </si>
  <si>
    <t>10,06</t>
  </si>
  <si>
    <t>19,50</t>
  </si>
  <si>
    <t>39,38</t>
  </si>
  <si>
    <t>31,48</t>
  </si>
  <si>
    <t>10,99</t>
  </si>
  <si>
    <t>13,37</t>
  </si>
  <si>
    <t>8,31</t>
  </si>
  <si>
    <t>14,51</t>
  </si>
  <si>
    <t>14,93</t>
  </si>
  <si>
    <t>17,80</t>
  </si>
  <si>
    <t>26,59</t>
  </si>
  <si>
    <t>16,04</t>
  </si>
  <si>
    <t>22,31</t>
  </si>
  <si>
    <t>11,22</t>
  </si>
  <si>
    <t>13,41</t>
  </si>
  <si>
    <t>22,73</t>
  </si>
  <si>
    <t>26,12</t>
  </si>
  <si>
    <t>37,00</t>
  </si>
  <si>
    <t>21,67</t>
  </si>
  <si>
    <t>26,70</t>
  </si>
  <si>
    <t>27,55</t>
  </si>
  <si>
    <t>53,93</t>
  </si>
  <si>
    <t>36,82</t>
  </si>
  <si>
    <t>92,55</t>
  </si>
  <si>
    <t>69,12</t>
  </si>
  <si>
    <t>98,86</t>
  </si>
  <si>
    <t>24,07</t>
  </si>
  <si>
    <t>36,90</t>
  </si>
  <si>
    <t>39,84</t>
  </si>
  <si>
    <t>21,86</t>
  </si>
  <si>
    <t>26,89</t>
  </si>
  <si>
    <t>25,31</t>
  </si>
  <si>
    <t>29,21</t>
  </si>
  <si>
    <t>55,78</t>
  </si>
  <si>
    <t>40,19</t>
  </si>
  <si>
    <t>69,42</t>
  </si>
  <si>
    <t>102,60</t>
  </si>
  <si>
    <t>9,39</t>
  </si>
  <si>
    <t>36,97</t>
  </si>
  <si>
    <t>29,23</t>
  </si>
  <si>
    <t>29,07</t>
  </si>
  <si>
    <t>4,47</t>
  </si>
  <si>
    <t>5,32</t>
  </si>
  <si>
    <t>7,51</t>
  </si>
  <si>
    <t>6,60</t>
  </si>
  <si>
    <t>7,60</t>
  </si>
  <si>
    <t>12,55</t>
  </si>
  <si>
    <t>7,87</t>
  </si>
  <si>
    <t>9,66</t>
  </si>
  <si>
    <t>7,11</t>
  </si>
  <si>
    <t>4,38</t>
  </si>
  <si>
    <t>5,20</t>
  </si>
  <si>
    <t>7,65</t>
  </si>
  <si>
    <t>8,98</t>
  </si>
  <si>
    <t>10,96</t>
  </si>
  <si>
    <t>12,97</t>
  </si>
  <si>
    <t>12,10</t>
  </si>
  <si>
    <t>13,23</t>
  </si>
  <si>
    <t>15,79</t>
  </si>
  <si>
    <t>24,18</t>
  </si>
  <si>
    <t>7,76</t>
  </si>
  <si>
    <t>9,42</t>
  </si>
  <si>
    <t>14,96</t>
  </si>
  <si>
    <t>12,05</t>
  </si>
  <si>
    <t>19,27</t>
  </si>
  <si>
    <t>31,66</t>
  </si>
  <si>
    <t>12,16</t>
  </si>
  <si>
    <t>35,85</t>
  </si>
  <si>
    <t>28,11</t>
  </si>
  <si>
    <t>64,96</t>
  </si>
  <si>
    <t>27,95</t>
  </si>
  <si>
    <t>4,30</t>
  </si>
  <si>
    <t>6,39</t>
  </si>
  <si>
    <t>14,17</t>
  </si>
  <si>
    <t>9,51</t>
  </si>
  <si>
    <t>17,32</t>
  </si>
  <si>
    <t>24,15</t>
  </si>
  <si>
    <t>51,65</t>
  </si>
  <si>
    <t>10,83</t>
  </si>
  <si>
    <t>14,50</t>
  </si>
  <si>
    <t>18,13</t>
  </si>
  <si>
    <t>47,89</t>
  </si>
  <si>
    <t>100,70</t>
  </si>
  <si>
    <t>118,80</t>
  </si>
  <si>
    <t>5,09</t>
  </si>
  <si>
    <t>8,04</t>
  </si>
  <si>
    <t>15,82</t>
  </si>
  <si>
    <t>42,38</t>
  </si>
  <si>
    <t>134,26</t>
  </si>
  <si>
    <t>158,31</t>
  </si>
  <si>
    <t>14,30</t>
  </si>
  <si>
    <t>22,64</t>
  </si>
  <si>
    <t>28,22</t>
  </si>
  <si>
    <t>59,37</t>
  </si>
  <si>
    <t>84,38</t>
  </si>
  <si>
    <t>116,79</t>
  </si>
  <si>
    <t>7,23</t>
  </si>
  <si>
    <t>10,25</t>
  </si>
  <si>
    <t>24,57</t>
  </si>
  <si>
    <t>38,31</t>
  </si>
  <si>
    <t>56,21</t>
  </si>
  <si>
    <t>89,07</t>
  </si>
  <si>
    <t>6,53</t>
  </si>
  <si>
    <t>12,73</t>
  </si>
  <si>
    <t>39,65</t>
  </si>
  <si>
    <t>76,48</t>
  </si>
  <si>
    <t>16,47</t>
  </si>
  <si>
    <t>10,81</t>
  </si>
  <si>
    <t>23,53</t>
  </si>
  <si>
    <t>11,95</t>
  </si>
  <si>
    <t>20,39</t>
  </si>
  <si>
    <t>38,71</t>
  </si>
  <si>
    <t>14,77</t>
  </si>
  <si>
    <t>23,06</t>
  </si>
  <si>
    <t>42,10</t>
  </si>
  <si>
    <t>46,92</t>
  </si>
  <si>
    <t>109,65</t>
  </si>
  <si>
    <t>216,55</t>
  </si>
  <si>
    <t>328,09</t>
  </si>
  <si>
    <t>7,40</t>
  </si>
  <si>
    <t>20,78</t>
  </si>
  <si>
    <t>54,04</t>
  </si>
  <si>
    <t>153,23</t>
  </si>
  <si>
    <t>10,03</t>
  </si>
  <si>
    <t>15,31</t>
  </si>
  <si>
    <t>22,09</t>
  </si>
  <si>
    <t>35,13</t>
  </si>
  <si>
    <t>23,48</t>
  </si>
  <si>
    <t>86,07</t>
  </si>
  <si>
    <t>124,97</t>
  </si>
  <si>
    <t>25,83</t>
  </si>
  <si>
    <t>39,13</t>
  </si>
  <si>
    <t>55,72</t>
  </si>
  <si>
    <t>42,04</t>
  </si>
  <si>
    <t>67,79</t>
  </si>
  <si>
    <t>51,70</t>
  </si>
  <si>
    <t>94,78</t>
  </si>
  <si>
    <t>45,66</t>
  </si>
  <si>
    <t>145,24</t>
  </si>
  <si>
    <t>229,40</t>
  </si>
  <si>
    <t>27,83</t>
  </si>
  <si>
    <t>40,98</t>
  </si>
  <si>
    <t>50,67</t>
  </si>
  <si>
    <t>66,46</t>
  </si>
  <si>
    <t>100,27</t>
  </si>
  <si>
    <t>146,53</t>
  </si>
  <si>
    <t>255,27</t>
  </si>
  <si>
    <t>15,69</t>
  </si>
  <si>
    <t>11,75</t>
  </si>
  <si>
    <t>40,01</t>
  </si>
  <si>
    <t>37,49</t>
  </si>
  <si>
    <t>47,52</t>
  </si>
  <si>
    <t>JOELHO DE TRANSIÇÃO, 90 GRAUS, CPVC, SOLDÁVEL, DN 15MM X 1/2", INSTALADO EM RAMAL OU SUB-RAMAL DE ÁGUA - FORNECIMENTO E INSTALAÇÃO. AF_12/2014</t>
  </si>
  <si>
    <t>19,18</t>
  </si>
  <si>
    <t>JOELHO DE TRANSIÇÃO, 90 GRAUS, CPVC, SOLDÁVEL, DN 22MM X 1/2", INSTALADO EM RAMAL OU SUB-RAMAL DE ÁGUA - FORNECIMENTO E INSTALAÇÃO. AF_12/2014</t>
  </si>
  <si>
    <t>28,54</t>
  </si>
  <si>
    <t>JOELHO DE TRANSIÇÃO, 90 GRAUS, CPVC, SOLDÁVEL, DN 22MM X 1/2", INSTALADO EM RAMAL DE ALIMENTAÇAÕ DE ÁGUA - FORNECIMENTO E INSTALAÇÃO. AF_12/2014</t>
  </si>
  <si>
    <t>10,86</t>
  </si>
  <si>
    <t>23,71</t>
  </si>
  <si>
    <t>34,71</t>
  </si>
  <si>
    <t>20,51</t>
  </si>
  <si>
    <t>30,92</t>
  </si>
  <si>
    <t>29,20</t>
  </si>
  <si>
    <t>43,15</t>
  </si>
  <si>
    <t>83,30</t>
  </si>
  <si>
    <t>204,37</t>
  </si>
  <si>
    <t>241,07</t>
  </si>
  <si>
    <t>17,78</t>
  </si>
  <si>
    <t>28,46</t>
  </si>
  <si>
    <t>40,69</t>
  </si>
  <si>
    <t>83,98</t>
  </si>
  <si>
    <t>199,70</t>
  </si>
  <si>
    <t>243,19</t>
  </si>
  <si>
    <t>11,99</t>
  </si>
  <si>
    <t>17,54</t>
  </si>
  <si>
    <t>23,21</t>
  </si>
  <si>
    <t>20,01</t>
  </si>
  <si>
    <t>84,59</t>
  </si>
  <si>
    <t>209,10</t>
  </si>
  <si>
    <t>247,44</t>
  </si>
  <si>
    <t>18,27</t>
  </si>
  <si>
    <t>25,54</t>
  </si>
  <si>
    <t>19,61</t>
  </si>
  <si>
    <t>13,69</t>
  </si>
  <si>
    <t>18,28</t>
  </si>
  <si>
    <t>16,45</t>
  </si>
  <si>
    <t>9,98</t>
  </si>
  <si>
    <t>190,23</t>
  </si>
  <si>
    <t>306,79</t>
  </si>
  <si>
    <t>21,63</t>
  </si>
  <si>
    <t>26,80</t>
  </si>
  <si>
    <t>47,23</t>
  </si>
  <si>
    <t>195,34</t>
  </si>
  <si>
    <t>10,54</t>
  </si>
  <si>
    <t>45,65</t>
  </si>
  <si>
    <t>191,95</t>
  </si>
  <si>
    <t>163,80</t>
  </si>
  <si>
    <t>24,36</t>
  </si>
  <si>
    <t>37,20</t>
  </si>
  <si>
    <t>22,25</t>
  </si>
  <si>
    <t>34,68</t>
  </si>
  <si>
    <t>33,56</t>
  </si>
  <si>
    <t>45,41</t>
  </si>
  <si>
    <t>34,67</t>
  </si>
  <si>
    <t>29,17</t>
  </si>
  <si>
    <t>36,50</t>
  </si>
  <si>
    <t>53,66</t>
  </si>
  <si>
    <t>189,69</t>
  </si>
  <si>
    <t>187,17</t>
  </si>
  <si>
    <t>186,05</t>
  </si>
  <si>
    <t>227,16</t>
  </si>
  <si>
    <t>31,38</t>
  </si>
  <si>
    <t>48,57</t>
  </si>
  <si>
    <t>184,22</t>
  </si>
  <si>
    <t>223,86</t>
  </si>
  <si>
    <t>15,94</t>
  </si>
  <si>
    <t>28,67</t>
  </si>
  <si>
    <t>61,05</t>
  </si>
  <si>
    <t>52,96</t>
  </si>
  <si>
    <t>22,67</t>
  </si>
  <si>
    <t>252,97</t>
  </si>
  <si>
    <t>23,77</t>
  </si>
  <si>
    <t>24,40</t>
  </si>
  <si>
    <t>55,98</t>
  </si>
  <si>
    <t>53,73</t>
  </si>
  <si>
    <t>68,34</t>
  </si>
  <si>
    <t>105,47</t>
  </si>
  <si>
    <t>235,53</t>
  </si>
  <si>
    <t>290,39</t>
  </si>
  <si>
    <t>14,70</t>
  </si>
  <si>
    <t>51,96</t>
  </si>
  <si>
    <t>64,17</t>
  </si>
  <si>
    <t>105,36</t>
  </si>
  <si>
    <t>227,68</t>
  </si>
  <si>
    <t>290,90</t>
  </si>
  <si>
    <t>320,93</t>
  </si>
  <si>
    <t>21,06</t>
  </si>
  <si>
    <t>19,81</t>
  </si>
  <si>
    <t>24,08</t>
  </si>
  <si>
    <t>35,49</t>
  </si>
  <si>
    <t>51,20</t>
  </si>
  <si>
    <t>33,38</t>
  </si>
  <si>
    <t>48,68</t>
  </si>
  <si>
    <t>47,56</t>
  </si>
  <si>
    <t>68,36</t>
  </si>
  <si>
    <t>153,74</t>
  </si>
  <si>
    <t>222,77</t>
  </si>
  <si>
    <t>326,92</t>
  </si>
  <si>
    <t>17,87</t>
  </si>
  <si>
    <t>25,55</t>
  </si>
  <si>
    <t>27,91</t>
  </si>
  <si>
    <t>45,42</t>
  </si>
  <si>
    <t>65,87</t>
  </si>
  <si>
    <t>86,79</t>
  </si>
  <si>
    <t>123,23</t>
  </si>
  <si>
    <t>63,59</t>
  </si>
  <si>
    <t>93,30</t>
  </si>
  <si>
    <t>45,92</t>
  </si>
  <si>
    <t>76,31</t>
  </si>
  <si>
    <t>84,52</t>
  </si>
  <si>
    <t>23,08</t>
  </si>
  <si>
    <t>21,69</t>
  </si>
  <si>
    <t>32,58</t>
  </si>
  <si>
    <t>49,56</t>
  </si>
  <si>
    <t>63,27</t>
  </si>
  <si>
    <t>14,62</t>
  </si>
  <si>
    <t>23,69</t>
  </si>
  <si>
    <t>29,14</t>
  </si>
  <si>
    <t>35,08</t>
  </si>
  <si>
    <t>69,95</t>
  </si>
  <si>
    <t>79,09</t>
  </si>
  <si>
    <t>117,12</t>
  </si>
  <si>
    <t>196,67</t>
  </si>
  <si>
    <t>314,67</t>
  </si>
  <si>
    <t>388,84</t>
  </si>
  <si>
    <t>503,30</t>
  </si>
  <si>
    <t>102,65</t>
  </si>
  <si>
    <t>168,76</t>
  </si>
  <si>
    <t>238,34</t>
  </si>
  <si>
    <t>324,98</t>
  </si>
  <si>
    <t>380,16</t>
  </si>
  <si>
    <t>1.067,36</t>
  </si>
  <si>
    <t>57,79</t>
  </si>
  <si>
    <t>21,52</t>
  </si>
  <si>
    <t>26,45</t>
  </si>
  <si>
    <t>20,45</t>
  </si>
  <si>
    <t>26,52</t>
  </si>
  <si>
    <t>20,43</t>
  </si>
  <si>
    <t>35,81</t>
  </si>
  <si>
    <t>43,22</t>
  </si>
  <si>
    <t>13,22</t>
  </si>
  <si>
    <t>51,21</t>
  </si>
  <si>
    <t>72,85</t>
  </si>
  <si>
    <t>7,06</t>
  </si>
  <si>
    <t>9,58</t>
  </si>
  <si>
    <t>20,17</t>
  </si>
  <si>
    <t>18,58</t>
  </si>
  <si>
    <t>23,14</t>
  </si>
  <si>
    <t>25,68</t>
  </si>
  <si>
    <t>33,05</t>
  </si>
  <si>
    <t>21,26</t>
  </si>
  <si>
    <t>43,89</t>
  </si>
  <si>
    <t>13,80</t>
  </si>
  <si>
    <t>23,40</t>
  </si>
  <si>
    <t>38,79</t>
  </si>
  <si>
    <t>50,79</t>
  </si>
  <si>
    <t>62,28</t>
  </si>
  <si>
    <t>83,96</t>
  </si>
  <si>
    <t>16,11</t>
  </si>
  <si>
    <t>20,06</t>
  </si>
  <si>
    <t>7,16</t>
  </si>
  <si>
    <t>20,13</t>
  </si>
  <si>
    <t>45,80</t>
  </si>
  <si>
    <t>19,70</t>
  </si>
  <si>
    <t>15,85</t>
  </si>
  <si>
    <t>28,96</t>
  </si>
  <si>
    <t>17,99</t>
  </si>
  <si>
    <t>31,90</t>
  </si>
  <si>
    <t>42,42</t>
  </si>
  <si>
    <t>25,96</t>
  </si>
  <si>
    <t>96,16</t>
  </si>
  <si>
    <t>26,03</t>
  </si>
  <si>
    <t>90,19</t>
  </si>
  <si>
    <t>42,73</t>
  </si>
  <si>
    <t>72,36</t>
  </si>
  <si>
    <t>19,68</t>
  </si>
  <si>
    <t>32,56</t>
  </si>
  <si>
    <t>94,93</t>
  </si>
  <si>
    <t>92,09</t>
  </si>
  <si>
    <t>50,29</t>
  </si>
  <si>
    <t>207,42</t>
  </si>
  <si>
    <t>24,16</t>
  </si>
  <si>
    <t>32,87</t>
  </si>
  <si>
    <t>48,30</t>
  </si>
  <si>
    <t>30,27</t>
  </si>
  <si>
    <t>103,22</t>
  </si>
  <si>
    <t>52,72</t>
  </si>
  <si>
    <t>80,43</t>
  </si>
  <si>
    <t>43,14</t>
  </si>
  <si>
    <t>39,09</t>
  </si>
  <si>
    <t>64,32</t>
  </si>
  <si>
    <t>12,98</t>
  </si>
  <si>
    <t>80,96</t>
  </si>
  <si>
    <t>10,07</t>
  </si>
  <si>
    <t>14,45</t>
  </si>
  <si>
    <t>28,43</t>
  </si>
  <si>
    <t>16,56</t>
  </si>
  <si>
    <t>32,47</t>
  </si>
  <si>
    <t>48,91</t>
  </si>
  <si>
    <t>10,32</t>
  </si>
  <si>
    <t>15,11</t>
  </si>
  <si>
    <t>21,37</t>
  </si>
  <si>
    <t>23,38</t>
  </si>
  <si>
    <t>72,93</t>
  </si>
  <si>
    <t>81,14</t>
  </si>
  <si>
    <t>73,45</t>
  </si>
  <si>
    <t>31,16</t>
  </si>
  <si>
    <t>15,00</t>
  </si>
  <si>
    <t>24,54</t>
  </si>
  <si>
    <t>59,00</t>
  </si>
  <si>
    <t>88,78</t>
  </si>
  <si>
    <t>83,79</t>
  </si>
  <si>
    <t>146,07</t>
  </si>
  <si>
    <t>26,46</t>
  </si>
  <si>
    <t>37,12</t>
  </si>
  <si>
    <t>119,27</t>
  </si>
  <si>
    <t>30,50</t>
  </si>
  <si>
    <t>46,94</t>
  </si>
  <si>
    <t>147,48</t>
  </si>
  <si>
    <t>21,90</t>
  </si>
  <si>
    <t>25,23</t>
  </si>
  <si>
    <t>38,97</t>
  </si>
  <si>
    <t>120,06</t>
  </si>
  <si>
    <t>56,30</t>
  </si>
  <si>
    <t>251,10</t>
  </si>
  <si>
    <t>218,69</t>
  </si>
  <si>
    <t>78,43</t>
  </si>
  <si>
    <t>70,74</t>
  </si>
  <si>
    <t>191,27</t>
  </si>
  <si>
    <t>132,90</t>
  </si>
  <si>
    <t>41,93</t>
  </si>
  <si>
    <t>71,71</t>
  </si>
  <si>
    <t>4,21</t>
  </si>
  <si>
    <t>1.477,48</t>
  </si>
  <si>
    <t>2.010,36</t>
  </si>
  <si>
    <t>3.117,96</t>
  </si>
  <si>
    <t>4.223,80</t>
  </si>
  <si>
    <t>4.876,95</t>
  </si>
  <si>
    <t>5.776,11</t>
  </si>
  <si>
    <t>1.324,27</t>
  </si>
  <si>
    <t>2.739,08</t>
  </si>
  <si>
    <t>3.835,96</t>
  </si>
  <si>
    <t>5.299,00</t>
  </si>
  <si>
    <t>1.998,61</t>
  </si>
  <si>
    <t>3.032,25</t>
  </si>
  <si>
    <t>3.450,74</t>
  </si>
  <si>
    <t>4.753,15</t>
  </si>
  <si>
    <t>5.470,45</t>
  </si>
  <si>
    <t>7.311,45</t>
  </si>
  <si>
    <t>10.332,79</t>
  </si>
  <si>
    <t>13.799,79</t>
  </si>
  <si>
    <t>15.851,38</t>
  </si>
  <si>
    <t>17.482,65</t>
  </si>
  <si>
    <t>4.530,58</t>
  </si>
  <si>
    <t>6.988,33</t>
  </si>
  <si>
    <t>10.717,18</t>
  </si>
  <si>
    <t>13.865,14</t>
  </si>
  <si>
    <t>15.894,57</t>
  </si>
  <si>
    <t>18.663,21</t>
  </si>
  <si>
    <t>4.847,07</t>
  </si>
  <si>
    <t>8.436,82</t>
  </si>
  <si>
    <t>10.760,31</t>
  </si>
  <si>
    <t>15.872,28</t>
  </si>
  <si>
    <t>3.831,73</t>
  </si>
  <si>
    <t>5.063,75</t>
  </si>
  <si>
    <t>7.111,39</t>
  </si>
  <si>
    <t>9.638,00</t>
  </si>
  <si>
    <t>10.896,63</t>
  </si>
  <si>
    <t>11.663,10</t>
  </si>
  <si>
    <t>3.255,97</t>
  </si>
  <si>
    <t>5.121,03</t>
  </si>
  <si>
    <t>8.003,67</t>
  </si>
  <si>
    <t>10.306,25</t>
  </si>
  <si>
    <t>12.092,00</t>
  </si>
  <si>
    <t>14.257,78</t>
  </si>
  <si>
    <t>2.672,74</t>
  </si>
  <si>
    <t>4.557,62</t>
  </si>
  <si>
    <t>5.933,89</t>
  </si>
  <si>
    <t>8.754,15</t>
  </si>
  <si>
    <t>42,32</t>
  </si>
  <si>
    <t>687,31</t>
  </si>
  <si>
    <t>123,45</t>
  </si>
  <si>
    <t>1.459,43</t>
  </si>
  <si>
    <t>916,33</t>
  </si>
  <si>
    <t>1.144,20</t>
  </si>
  <si>
    <t>1.460,08</t>
  </si>
  <si>
    <t>41,17</t>
  </si>
  <si>
    <t>62,35</t>
  </si>
  <si>
    <t>201,28</t>
  </si>
  <si>
    <t>78,99</t>
  </si>
  <si>
    <t>14,81</t>
  </si>
  <si>
    <t>10,95</t>
  </si>
  <si>
    <t>31,15</t>
  </si>
  <si>
    <t>23,93</t>
  </si>
  <si>
    <t>20,53</t>
  </si>
  <si>
    <t>62,81</t>
  </si>
  <si>
    <t>11,07</t>
  </si>
  <si>
    <t>22,07</t>
  </si>
  <si>
    <t>37,01</t>
  </si>
  <si>
    <t>36,22</t>
  </si>
  <si>
    <t>28,70</t>
  </si>
  <si>
    <t>21,48</t>
  </si>
  <si>
    <t>48,69</t>
  </si>
  <si>
    <t>15,39</t>
  </si>
  <si>
    <t>27,88</t>
  </si>
  <si>
    <t>30,26</t>
  </si>
  <si>
    <t>29,70</t>
  </si>
  <si>
    <t>52,63</t>
  </si>
  <si>
    <t>6,18</t>
  </si>
  <si>
    <t>15,47</t>
  </si>
  <si>
    <t>30,77</t>
  </si>
  <si>
    <t>31,85</t>
  </si>
  <si>
    <t>46,47</t>
  </si>
  <si>
    <t>43,82</t>
  </si>
  <si>
    <t>104,97</t>
  </si>
  <si>
    <t>101,86</t>
  </si>
  <si>
    <t>158,46</t>
  </si>
  <si>
    <t>237,17</t>
  </si>
  <si>
    <t>6,46</t>
  </si>
  <si>
    <t>6,83</t>
  </si>
  <si>
    <t>14,01</t>
  </si>
  <si>
    <t>16,39</t>
  </si>
  <si>
    <t>67,34</t>
  </si>
  <si>
    <t>106,72</t>
  </si>
  <si>
    <t>169,02</t>
  </si>
  <si>
    <t>12,62</t>
  </si>
  <si>
    <t>34,33</t>
  </si>
  <si>
    <t>58,37</t>
  </si>
  <si>
    <t>111,78</t>
  </si>
  <si>
    <t>168,37</t>
  </si>
  <si>
    <t>265,95</t>
  </si>
  <si>
    <t>6,36</t>
  </si>
  <si>
    <t>7,46</t>
  </si>
  <si>
    <t>43,33</t>
  </si>
  <si>
    <t>16,22</t>
  </si>
  <si>
    <t>24,61</t>
  </si>
  <si>
    <t>32,60</t>
  </si>
  <si>
    <t>105,87</t>
  </si>
  <si>
    <t>168,97</t>
  </si>
  <si>
    <t>8,89</t>
  </si>
  <si>
    <t>19,55</t>
  </si>
  <si>
    <t>35,98</t>
  </si>
  <si>
    <t>47,84</t>
  </si>
  <si>
    <t>110,14</t>
  </si>
  <si>
    <t>157,18</t>
  </si>
  <si>
    <t>237,13</t>
  </si>
  <si>
    <t>17,08</t>
  </si>
  <si>
    <t>19,02</t>
  </si>
  <si>
    <t>41,26</t>
  </si>
  <si>
    <t>60,23</t>
  </si>
  <si>
    <t>166,65</t>
  </si>
  <si>
    <t>302,49</t>
  </si>
  <si>
    <t>155,18</t>
  </si>
  <si>
    <t>277,32</t>
  </si>
  <si>
    <t>312,04</t>
  </si>
  <si>
    <t>151,11</t>
  </si>
  <si>
    <t>251,70</t>
  </si>
  <si>
    <t>18,09</t>
  </si>
  <si>
    <t>29,69</t>
  </si>
  <si>
    <t>24,45</t>
  </si>
  <si>
    <t>27,79</t>
  </si>
  <si>
    <t>25,89</t>
  </si>
  <si>
    <t>47,00</t>
  </si>
  <si>
    <t>40,06</t>
  </si>
  <si>
    <t>40,60</t>
  </si>
  <si>
    <t>25,56</t>
  </si>
  <si>
    <t>23,17</t>
  </si>
  <si>
    <t>33,64</t>
  </si>
  <si>
    <t>27,45</t>
  </si>
  <si>
    <t>31,71</t>
  </si>
  <si>
    <t>29,71</t>
  </si>
  <si>
    <t>49,01</t>
  </si>
  <si>
    <t>42,40</t>
  </si>
  <si>
    <t>45,15</t>
  </si>
  <si>
    <t>22,59</t>
  </si>
  <si>
    <t>22,24</t>
  </si>
  <si>
    <t>28,72</t>
  </si>
  <si>
    <t>25,16</t>
  </si>
  <si>
    <t>31,97</t>
  </si>
  <si>
    <t>30,75</t>
  </si>
  <si>
    <t>41,85</t>
  </si>
  <si>
    <t>44,84</t>
  </si>
  <si>
    <t>35,36</t>
  </si>
  <si>
    <t>38,83</t>
  </si>
  <si>
    <t>58,13</t>
  </si>
  <si>
    <t>24,69</t>
  </si>
  <si>
    <t>32,63</t>
  </si>
  <si>
    <t>28,09</t>
  </si>
  <si>
    <t>31,55</t>
  </si>
  <si>
    <t>37,70</t>
  </si>
  <si>
    <t>34,86</t>
  </si>
  <si>
    <t>35,37</t>
  </si>
  <si>
    <t>56,85</t>
  </si>
  <si>
    <t>28,58</t>
  </si>
  <si>
    <t>53,77</t>
  </si>
  <si>
    <t>52,67</t>
  </si>
  <si>
    <t>70,62</t>
  </si>
  <si>
    <t>81,96</t>
  </si>
  <si>
    <t>32,69</t>
  </si>
  <si>
    <t>39,06</t>
  </si>
  <si>
    <t>61,57</t>
  </si>
  <si>
    <t>89,15</t>
  </si>
  <si>
    <t>82,80</t>
  </si>
  <si>
    <t>95,31</t>
  </si>
  <si>
    <t>100,76</t>
  </si>
  <si>
    <t>120,88</t>
  </si>
  <si>
    <t>212,99</t>
  </si>
  <si>
    <t>227,59</t>
  </si>
  <si>
    <t>230,32</t>
  </si>
  <si>
    <t>231,42</t>
  </si>
  <si>
    <t>264,12</t>
  </si>
  <si>
    <t>278,93</t>
  </si>
  <si>
    <t>29,63</t>
  </si>
  <si>
    <t>35,65</t>
  </si>
  <si>
    <t>40,21</t>
  </si>
  <si>
    <t>50,78</t>
  </si>
  <si>
    <t>48,43</t>
  </si>
  <si>
    <t>53,82</t>
  </si>
  <si>
    <t>60,68</t>
  </si>
  <si>
    <t>114,88</t>
  </si>
  <si>
    <t>117,20</t>
  </si>
  <si>
    <t>134,54</t>
  </si>
  <si>
    <t>138,98</t>
  </si>
  <si>
    <t>154,05</t>
  </si>
  <si>
    <t>158,81</t>
  </si>
  <si>
    <t>175,36</t>
  </si>
  <si>
    <t>210,72</t>
  </si>
  <si>
    <t>232,49</t>
  </si>
  <si>
    <t>118,02</t>
  </si>
  <si>
    <t>139,65</t>
  </si>
  <si>
    <t>244,08</t>
  </si>
  <si>
    <t>259,76</t>
  </si>
  <si>
    <t>318,66</t>
  </si>
  <si>
    <t>194,80</t>
  </si>
  <si>
    <t>207,14</t>
  </si>
  <si>
    <t>335,04</t>
  </si>
  <si>
    <t>354,78</t>
  </si>
  <si>
    <t>766,60</t>
  </si>
  <si>
    <t>678,02</t>
  </si>
  <si>
    <t>309,32</t>
  </si>
  <si>
    <t>535,37</t>
  </si>
  <si>
    <t>826,70</t>
  </si>
  <si>
    <t>30,94</t>
  </si>
  <si>
    <t>53,86</t>
  </si>
  <si>
    <t>64,54</t>
  </si>
  <si>
    <t>68,38</t>
  </si>
  <si>
    <t>82,06</t>
  </si>
  <si>
    <t>101,38</t>
  </si>
  <si>
    <t>123,01</t>
  </si>
  <si>
    <t>186,55</t>
  </si>
  <si>
    <t>230,28</t>
  </si>
  <si>
    <t>248,80</t>
  </si>
  <si>
    <t>307,70</t>
  </si>
  <si>
    <t>60,25</t>
  </si>
  <si>
    <t>122,97</t>
  </si>
  <si>
    <t>169,89</t>
  </si>
  <si>
    <t>182,23</t>
  </si>
  <si>
    <t>314,37</t>
  </si>
  <si>
    <t>334,11</t>
  </si>
  <si>
    <t>750,14</t>
  </si>
  <si>
    <t>661,56</t>
  </si>
  <si>
    <t>93,42</t>
  </si>
  <si>
    <t>137,41</t>
  </si>
  <si>
    <t>177,32</t>
  </si>
  <si>
    <t>276,04</t>
  </si>
  <si>
    <t>507,78</t>
  </si>
  <si>
    <t>804,78</t>
  </si>
  <si>
    <t>34,59</t>
  </si>
  <si>
    <t>28,26</t>
  </si>
  <si>
    <t>48,88</t>
  </si>
  <si>
    <t>59,81</t>
  </si>
  <si>
    <t>61,36</t>
  </si>
  <si>
    <t>75,04</t>
  </si>
  <si>
    <t>91,45</t>
  </si>
  <si>
    <t>113,08</t>
  </si>
  <si>
    <t>172,29</t>
  </si>
  <si>
    <t>230,04</t>
  </si>
  <si>
    <t>288,94</t>
  </si>
  <si>
    <t>56,23</t>
  </si>
  <si>
    <t>80,49</t>
  </si>
  <si>
    <t>112,40</t>
  </si>
  <si>
    <t>154,99</t>
  </si>
  <si>
    <t>167,33</t>
  </si>
  <si>
    <t>292,85</t>
  </si>
  <si>
    <t>312,59</t>
  </si>
  <si>
    <t>722,07</t>
  </si>
  <si>
    <t>633,49</t>
  </si>
  <si>
    <t>88,14</t>
  </si>
  <si>
    <t>127,95</t>
  </si>
  <si>
    <t>163,22</t>
  </si>
  <si>
    <t>256,18</t>
  </si>
  <si>
    <t>483,35</t>
  </si>
  <si>
    <t>767,33</t>
  </si>
  <si>
    <t>34,37</t>
  </si>
  <si>
    <t>29,11</t>
  </si>
  <si>
    <t>55,48</t>
  </si>
  <si>
    <t>53,11</t>
  </si>
  <si>
    <t>87,60</t>
  </si>
  <si>
    <t>688,48</t>
  </si>
  <si>
    <t>52,58</t>
  </si>
  <si>
    <t>75,39</t>
  </si>
  <si>
    <t>130,00</t>
  </si>
  <si>
    <t>217,26</t>
  </si>
  <si>
    <t>257,40</t>
  </si>
  <si>
    <t>1.508,10</t>
  </si>
  <si>
    <t>2.009,31</t>
  </si>
  <si>
    <t>3.136,47</t>
  </si>
  <si>
    <t>77,64</t>
  </si>
  <si>
    <t>84,47</t>
  </si>
  <si>
    <t>10,69</t>
  </si>
  <si>
    <t>374,94</t>
  </si>
  <si>
    <t>737,40</t>
  </si>
  <si>
    <t>294,75</t>
  </si>
  <si>
    <t>1.307,38</t>
  </si>
  <si>
    <t>523,61</t>
  </si>
  <si>
    <t>274,29</t>
  </si>
  <si>
    <t>365,21</t>
  </si>
  <si>
    <t>373,54</t>
  </si>
  <si>
    <t>686,80</t>
  </si>
  <si>
    <t>1.151,04</t>
  </si>
  <si>
    <t>1.280,00</t>
  </si>
  <si>
    <t>647,87</t>
  </si>
  <si>
    <t>705,49</t>
  </si>
  <si>
    <t>695,44</t>
  </si>
  <si>
    <t>449,39</t>
  </si>
  <si>
    <t>515,34</t>
  </si>
  <si>
    <t>505,29</t>
  </si>
  <si>
    <t>947,90</t>
  </si>
  <si>
    <t>266,93</t>
  </si>
  <si>
    <t>324,55</t>
  </si>
  <si>
    <t>314,50</t>
  </si>
  <si>
    <t>832,88</t>
  </si>
  <si>
    <t>332,88</t>
  </si>
  <si>
    <t>322,83</t>
  </si>
  <si>
    <t>514,87</t>
  </si>
  <si>
    <t>504,82</t>
  </si>
  <si>
    <t>457,25</t>
  </si>
  <si>
    <t>218,83</t>
  </si>
  <si>
    <t>657,43</t>
  </si>
  <si>
    <t>343,93</t>
  </si>
  <si>
    <t>564,51</t>
  </si>
  <si>
    <t>251,01</t>
  </si>
  <si>
    <t>951,76</t>
  </si>
  <si>
    <t>339,17</t>
  </si>
  <si>
    <t>136,89</t>
  </si>
  <si>
    <t>216,34</t>
  </si>
  <si>
    <t>224,67</t>
  </si>
  <si>
    <t>380,24</t>
  </si>
  <si>
    <t>1.217,41</t>
  </si>
  <si>
    <t>51,80</t>
  </si>
  <si>
    <t>330,10</t>
  </si>
  <si>
    <t>89,91</t>
  </si>
  <si>
    <t>87,92</t>
  </si>
  <si>
    <t>60,66</t>
  </si>
  <si>
    <t>39,02</t>
  </si>
  <si>
    <t>68,39</t>
  </si>
  <si>
    <t>28,97</t>
  </si>
  <si>
    <t>TORNEIRA CROMADA DE MESA PARA LAVATORIO, TIPO MONOCOMANDO. AF_01/2020</t>
  </si>
  <si>
    <t>238,16</t>
  </si>
  <si>
    <t>1.218,39</t>
  </si>
  <si>
    <t>279,18</t>
  </si>
  <si>
    <t>377,90</t>
  </si>
  <si>
    <t>324,74</t>
  </si>
  <si>
    <t>19,57</t>
  </si>
  <si>
    <t>113,86</t>
  </si>
  <si>
    <t>428,03</t>
  </si>
  <si>
    <t>512,50</t>
  </si>
  <si>
    <t>438,72</t>
  </si>
  <si>
    <t>266,15</t>
  </si>
  <si>
    <t>274,64</t>
  </si>
  <si>
    <t>664,47</t>
  </si>
  <si>
    <t>672,96</t>
  </si>
  <si>
    <t>572,19</t>
  </si>
  <si>
    <t>478,90</t>
  </si>
  <si>
    <t>873,84</t>
  </si>
  <si>
    <t>79,58</t>
  </si>
  <si>
    <t>53,65</t>
  </si>
  <si>
    <t>66,85</t>
  </si>
  <si>
    <t>209,41</t>
  </si>
  <si>
    <t>26,86</t>
  </si>
  <si>
    <t>359,04</t>
  </si>
  <si>
    <t>313,54</t>
  </si>
  <si>
    <t>1.023,70</t>
  </si>
  <si>
    <t>593,43</t>
  </si>
  <si>
    <t>646,95</t>
  </si>
  <si>
    <t>552,77</t>
  </si>
  <si>
    <t>331,19</t>
  </si>
  <si>
    <t>342,94</t>
  </si>
  <si>
    <t>351,95</t>
  </si>
  <si>
    <t>244,55</t>
  </si>
  <si>
    <t>257,84</t>
  </si>
  <si>
    <t>266,33</t>
  </si>
  <si>
    <t>271,63</t>
  </si>
  <si>
    <t>85,46</t>
  </si>
  <si>
    <t>46,16</t>
  </si>
  <si>
    <t>51,61</t>
  </si>
  <si>
    <t>42,07</t>
  </si>
  <si>
    <t>47,51</t>
  </si>
  <si>
    <t>47,08</t>
  </si>
  <si>
    <t>53,02</t>
  </si>
  <si>
    <t>616,80</t>
  </si>
  <si>
    <t>REGISTRO OU VÁLVULA GLOBO ANGULAR EM LATÃO, PARA HIDRANTES EM INSTALAÇÃO PREDIAL DE INCÊNDIO, 45 GRAUS, 2 1/2" - FORNECIMENTO E INSTALAÇÃO. AF_08/2021</t>
  </si>
  <si>
    <t>258,38</t>
  </si>
  <si>
    <t>REGISTRO OU REGULADOR DE GÁS DE COZINHA - FORNECIMENTO E INSTALAÇÃO. AF_08/2021</t>
  </si>
  <si>
    <t>43,77</t>
  </si>
  <si>
    <t>REGISTRO DE ESFERA, PVC, ROSCÁVEL, COM VOLANTE, 1/2" - FORNECIMENTO E INSTALAÇÃO. AF_08/2021</t>
  </si>
  <si>
    <t>27,87</t>
  </si>
  <si>
    <t>REGISTRO DE ESFERA, PVC, ROSCÁVEL, COM VOLANTE, 1" - FORNECIMENTO E INSTALAÇÃO. AF_08/2021</t>
  </si>
  <si>
    <t>REGISTRO DE ESFERA, PVC, ROSCÁVEL, COM VOLANTE, 1 1/4" - FORNECIMENTO E INSTALAÇÃO. AF_08/2021</t>
  </si>
  <si>
    <t>73,42</t>
  </si>
  <si>
    <t>REGISTRO DE ESFERA, PVC, ROSCÁVEL, COM VOLANTE, 1 1/2" - FORNECIMENTO E INSTALAÇÃO. AF_08/2021</t>
  </si>
  <si>
    <t>79,62</t>
  </si>
  <si>
    <t>REGISTRO DE ESFERA, PVC, ROSCÁVEL, COM VOLANTE, 2" - FORNECIMENTO E INSTALAÇÃO. AF_08/2021</t>
  </si>
  <si>
    <t>118,68</t>
  </si>
  <si>
    <t>REGISTRO DE ESFERA, PVC, ROSCÁVEL, COM BORBOLETA, 1/2" - FORNECIMENTO E INSTALAÇÃO. AF_08/2021</t>
  </si>
  <si>
    <t>23,16</t>
  </si>
  <si>
    <t>REGISTRO DE ESFERA, PVC, ROSCÁVEL, COM BORBOLETA, 3/4" - FORNECIMENTO E INSTALAÇÃO. AF_08/2021</t>
  </si>
  <si>
    <t>28,49</t>
  </si>
  <si>
    <t>REGISTRO DE ESFERA, PVC, ROSCÁVEL, COM CABEÇA QUADRADA, 1/2" - FORNECIMENTO E INSTALAÇÃO. AF_08/2021</t>
  </si>
  <si>
    <t>26,81</t>
  </si>
  <si>
    <t>REGISTRO DE ESFERA, PVC, ROSCÁVEL, COM CABEÇA QUADRADA, 3/4" - FORNECIMENTO E INSTALAÇÃO. AF_08/2021</t>
  </si>
  <si>
    <t>36,09</t>
  </si>
  <si>
    <t>REGISTRO DE PRESSÃO, PVC, ROSCÁVEL, VOLANTE SIMPLES, 1/2" - FORNECIMENTO E INSTALAÇÃO. AF_08/2021</t>
  </si>
  <si>
    <t>REGISTRO DE PRESSÃO, PVC, ROSCÁVEL, VOLANTE SIMPLES, 3/4" - FORNECIMENTO E INSTALAÇÃO. AF_08/2021</t>
  </si>
  <si>
    <t>26,96</t>
  </si>
  <si>
    <t>REGISTRO DE ESFERA, PVC, SOLDÁVEL, COM VOLANTE, DN  20 MM - FORNECIMENTO E INSTALAÇÃO. AF_08/2021</t>
  </si>
  <si>
    <t>28,33</t>
  </si>
  <si>
    <t>REGISTRO DE PRESSÃO, PVC, SOLDÁVEL, VOLANTE SIMPLES, DN  20 MM - FORNECIMENTO E INSTALAÇÃO. AF_08/2021</t>
  </si>
  <si>
    <t>21,08</t>
  </si>
  <si>
    <t>REGISTRO DE PRESSÃO, PVC, SOLDÁVEL, VOLANTE SIMPLES, DN  25 MM - FORNECIMENTO E INSTALAÇÃO. AF_08/2021</t>
  </si>
  <si>
    <t>35,07</t>
  </si>
  <si>
    <t>52,35</t>
  </si>
  <si>
    <t>73,31</t>
  </si>
  <si>
    <t>134,35</t>
  </si>
  <si>
    <t>38,36</t>
  </si>
  <si>
    <t>59,26</t>
  </si>
  <si>
    <t>80,73</t>
  </si>
  <si>
    <t>102,27</t>
  </si>
  <si>
    <t>141,10</t>
  </si>
  <si>
    <t>279,99</t>
  </si>
  <si>
    <t>339,89</t>
  </si>
  <si>
    <t>684,90</t>
  </si>
  <si>
    <t>110,86</t>
  </si>
  <si>
    <t>151,75</t>
  </si>
  <si>
    <t>161,06</t>
  </si>
  <si>
    <t>79,99</t>
  </si>
  <si>
    <t>91,01</t>
  </si>
  <si>
    <t>25,69</t>
  </si>
  <si>
    <t>31,87</t>
  </si>
  <si>
    <t>82,07</t>
  </si>
  <si>
    <t>86,46</t>
  </si>
  <si>
    <t>105,38</t>
  </si>
  <si>
    <t>VÁLVULA DE DESCARGA METÁLICA, BASE 1 1/4", ACABAMENTO METALICO CROMADO - FORNECIMENTO E INSTALAÇÃO. AF_08/2021</t>
  </si>
  <si>
    <t>251,93</t>
  </si>
  <si>
    <t>307,73</t>
  </si>
  <si>
    <t>59,36</t>
  </si>
  <si>
    <t>65,02</t>
  </si>
  <si>
    <t>107,64</t>
  </si>
  <si>
    <t>125,49</t>
  </si>
  <si>
    <t>180,64</t>
  </si>
  <si>
    <t>386,42</t>
  </si>
  <si>
    <t>657,30</t>
  </si>
  <si>
    <t>VÁLVULA DE RETENÇÃO VERTICAL, DE BRONZE, ROSCÁVEL, 2 1/2" - FORNECIMENTO E INSTALAÇÃO. AF_08/2021</t>
  </si>
  <si>
    <t>284,89</t>
  </si>
  <si>
    <t>VÁLVULA DE RETENÇÃO HORIZONTAL, DE BRONZE, ROSCÁVEL, 1/2" - FORNECIMENTO E INSTALAÇÃO. AF_08/2021</t>
  </si>
  <si>
    <t>80,16</t>
  </si>
  <si>
    <t>98,29</t>
  </si>
  <si>
    <t>133,53</t>
  </si>
  <si>
    <t>198,85</t>
  </si>
  <si>
    <t>224,07</t>
  </si>
  <si>
    <t>312,46</t>
  </si>
  <si>
    <t>445,21</t>
  </si>
  <si>
    <t>611,94</t>
  </si>
  <si>
    <t>941,06</t>
  </si>
  <si>
    <t>VÁLVULA DE RETENÇÃO, DE BRONZE, PÉ COM CRIVOS, ROSCÁVEL, 3/4" - FORNECIMENTO E INSTALAÇÃO. AF_08/2021</t>
  </si>
  <si>
    <t>60,79</t>
  </si>
  <si>
    <t>VÁLVULA DE RETENÇÃO, DE BRONZE, PÉ COM CRIVOS, ROSCÁVEL, 1" - FORNECIMENTO E INSTALAÇÃO. AF_08/2021</t>
  </si>
  <si>
    <t>67,88</t>
  </si>
  <si>
    <t>VÁLVULA DE RETENÇÃO, DE BRONZE, PÉ COM CRIVOS, ROSCÁVEL, 1 1/4" - FORNECIMENTO E INSTALAÇÃO. AF_08/2021</t>
  </si>
  <si>
    <t>106,91</t>
  </si>
  <si>
    <t>VÁLVULA DE RETENÇÃO, DE BRONZE, PÉ COM CRIVOS, ROSCÁVEL, 1 1/2" - FORNECIMENTO E INSTALAÇÃO. AF_08/2021</t>
  </si>
  <si>
    <t>115,27</t>
  </si>
  <si>
    <t>VÁLVULA DE RETENÇÃO, DE BRONZE, PÉ COM CRIVOS, ROSCÁVEL, 2" - FORNECIMENTO E INSTALAÇÃO. AF_08/2021</t>
  </si>
  <si>
    <t>173,13</t>
  </si>
  <si>
    <t>VÁLVULA DE RETENÇÃO, DE BRONZE, PÉ COM CRIVOS, ROSCÁVEL, 2 1/2" - FORNECIMENTO E INSTALAÇÃO. AF_08/2021</t>
  </si>
  <si>
    <t>305,52</t>
  </si>
  <si>
    <t>VÁLVULA DE RETENÇÃO, DE BRONZE, PÉ COM CRIVOS, ROSCÁVEL, 3" - FORNECIMENTO E INSTALAÇÃO. AF_08/2021</t>
  </si>
  <si>
    <t>417,48</t>
  </si>
  <si>
    <t>VÁLVULA DE RETENÇÃO, DE BRONZE, PÉ COM CRIVOS, ROSCÁVEL, 4" - FORNECIMENTO E INSTALAÇÃO. AF_08/2021</t>
  </si>
  <si>
    <t>727,69</t>
  </si>
  <si>
    <t>50,24</t>
  </si>
  <si>
    <t>59,35</t>
  </si>
  <si>
    <t>80,10</t>
  </si>
  <si>
    <t>118,40</t>
  </si>
  <si>
    <t>143,62</t>
  </si>
  <si>
    <t>218,13</t>
  </si>
  <si>
    <t>SUBSTITUIÇÃO DE REGISTRO OU VÁLVULA, ROSCÁVEL, DN  20 MM. AF_08/2021</t>
  </si>
  <si>
    <t>25,99</t>
  </si>
  <si>
    <t>SUBSTITUIÇÃO DE REGISTRO OU VÁLVULA, ROSCÁVEL, DN  25 MM. AF_08/2021</t>
  </si>
  <si>
    <t>31,75</t>
  </si>
  <si>
    <t>SUBSTITUIÇÃO DE REGISTRO OU VÁLVULA, ROSCÁVEL, DN  32 MM. AF_08/2021</t>
  </si>
  <si>
    <t>43,47</t>
  </si>
  <si>
    <t>13,83</t>
  </si>
  <si>
    <t>5,73</t>
  </si>
  <si>
    <t>8,17</t>
  </si>
  <si>
    <t>3,82</t>
  </si>
  <si>
    <t>5,60</t>
  </si>
  <si>
    <t>5,41</t>
  </si>
  <si>
    <t>7,64</t>
  </si>
  <si>
    <t>9,74</t>
  </si>
  <si>
    <t>9,34</t>
  </si>
  <si>
    <t>7,15</t>
  </si>
  <si>
    <t>6,55</t>
  </si>
  <si>
    <t>6,40</t>
  </si>
  <si>
    <t>5,80</t>
  </si>
  <si>
    <t>10,73</t>
  </si>
  <si>
    <t>8,87</t>
  </si>
  <si>
    <t>8,39</t>
  </si>
  <si>
    <t>21,00</t>
  </si>
  <si>
    <t>20,18</t>
  </si>
  <si>
    <t>31,92</t>
  </si>
  <si>
    <t>32,55</t>
  </si>
  <si>
    <t>24,49</t>
  </si>
  <si>
    <t>35,71</t>
  </si>
  <si>
    <t>40,92</t>
  </si>
  <si>
    <t>30,29</t>
  </si>
  <si>
    <t>35,50</t>
  </si>
  <si>
    <t>26,30</t>
  </si>
  <si>
    <t>31,51</t>
  </si>
  <si>
    <t>66,24</t>
  </si>
  <si>
    <t>24,99</t>
  </si>
  <si>
    <t>27,94</t>
  </si>
  <si>
    <t>15,57</t>
  </si>
  <si>
    <t>18,52</t>
  </si>
  <si>
    <t>43,69</t>
  </si>
  <si>
    <t>39,05</t>
  </si>
  <si>
    <t>35,62</t>
  </si>
  <si>
    <t>55,44</t>
  </si>
  <si>
    <t>59,79</t>
  </si>
  <si>
    <t>81,87</t>
  </si>
  <si>
    <t>63,62</t>
  </si>
  <si>
    <t>69,46</t>
  </si>
  <si>
    <t>101,29</t>
  </si>
  <si>
    <t>71,81</t>
  </si>
  <si>
    <t>79,13</t>
  </si>
  <si>
    <t>120,71</t>
  </si>
  <si>
    <t>93,48</t>
  </si>
  <si>
    <t>101,53</t>
  </si>
  <si>
    <t>143,42</t>
  </si>
  <si>
    <t>40,15</t>
  </si>
  <si>
    <t>60,32</t>
  </si>
  <si>
    <t>44,00</t>
  </si>
  <si>
    <t>49,45</t>
  </si>
  <si>
    <t>78,73</t>
  </si>
  <si>
    <t>51,92</t>
  </si>
  <si>
    <t>58,75</t>
  </si>
  <si>
    <t>97,14</t>
  </si>
  <si>
    <t>67,42</t>
  </si>
  <si>
    <t>105,85</t>
  </si>
  <si>
    <t>89,28</t>
  </si>
  <si>
    <t>93,34</t>
  </si>
  <si>
    <t>113,01</t>
  </si>
  <si>
    <t>97,19</t>
  </si>
  <si>
    <t>102,64</t>
  </si>
  <si>
    <t>131,42</t>
  </si>
  <si>
    <t>104,61</t>
  </si>
  <si>
    <t>111,44</t>
  </si>
  <si>
    <t>149,83</t>
  </si>
  <si>
    <t>153,29</t>
  </si>
  <si>
    <t>160,81</t>
  </si>
  <si>
    <t>198,74</t>
  </si>
  <si>
    <t>68,74</t>
  </si>
  <si>
    <t>73,71</t>
  </si>
  <si>
    <t>99,90</t>
  </si>
  <si>
    <t>77,51</t>
  </si>
  <si>
    <t>84,18</t>
  </si>
  <si>
    <t>121,48</t>
  </si>
  <si>
    <t>193,13</t>
  </si>
  <si>
    <t>175,18</t>
  </si>
  <si>
    <t>189,02</t>
  </si>
  <si>
    <t>227,38</t>
  </si>
  <si>
    <t>267,05</t>
  </si>
  <si>
    <t>244,95</t>
  </si>
  <si>
    <t>258,79</t>
  </si>
  <si>
    <t>311,42</t>
  </si>
  <si>
    <t>59,83</t>
  </si>
  <si>
    <t>62,02</t>
  </si>
  <si>
    <t>52,38</t>
  </si>
  <si>
    <t>64,18</t>
  </si>
  <si>
    <t>60,26</t>
  </si>
  <si>
    <t>61,45</t>
  </si>
  <si>
    <t>53,50</t>
  </si>
  <si>
    <t>65,37</t>
  </si>
  <si>
    <t>62,24</t>
  </si>
  <si>
    <t>65,71</t>
  </si>
  <si>
    <t>58,02</t>
  </si>
  <si>
    <t>67,55</t>
  </si>
  <si>
    <t>60,71</t>
  </si>
  <si>
    <t>72,37</t>
  </si>
  <si>
    <t>70,24</t>
  </si>
  <si>
    <t>54,53</t>
  </si>
  <si>
    <t>45,86</t>
  </si>
  <si>
    <t>57,66</t>
  </si>
  <si>
    <t>53,74</t>
  </si>
  <si>
    <t>154,55</t>
  </si>
  <si>
    <t>138,65</t>
  </si>
  <si>
    <t>128,89</t>
  </si>
  <si>
    <t>157,43</t>
  </si>
  <si>
    <t>209,43</t>
  </si>
  <si>
    <t>52,03</t>
  </si>
  <si>
    <t>43,36</t>
  </si>
  <si>
    <t>68,68</t>
  </si>
  <si>
    <t>71,17</t>
  </si>
  <si>
    <t>35,53</t>
  </si>
  <si>
    <t>54,70</t>
  </si>
  <si>
    <t>73,28</t>
  </si>
  <si>
    <t>13,17</t>
  </si>
  <si>
    <t>77,44</t>
  </si>
  <si>
    <t>46,51</t>
  </si>
  <si>
    <t>2,32</t>
  </si>
  <si>
    <t>41,09</t>
  </si>
  <si>
    <t>40,20</t>
  </si>
  <si>
    <t>94,45</t>
  </si>
  <si>
    <t>176,45</t>
  </si>
  <si>
    <t>39,24</t>
  </si>
  <si>
    <t>27,22</t>
  </si>
  <si>
    <t>50,33</t>
  </si>
  <si>
    <t>7,61</t>
  </si>
  <si>
    <t>4,45</t>
  </si>
  <si>
    <t>32,22</t>
  </si>
  <si>
    <t>46,71</t>
  </si>
  <si>
    <t>61,48</t>
  </si>
  <si>
    <t>60,57</t>
  </si>
  <si>
    <t>75,03</t>
  </si>
  <si>
    <t>89,82</t>
  </si>
  <si>
    <t>36,30</t>
  </si>
  <si>
    <t>44,88</t>
  </si>
  <si>
    <t>105,63</t>
  </si>
  <si>
    <t>125,16</t>
  </si>
  <si>
    <t>36,86</t>
  </si>
  <si>
    <t>25,84</t>
  </si>
  <si>
    <t>29,88</t>
  </si>
  <si>
    <t>38,29</t>
  </si>
  <si>
    <t>45,17</t>
  </si>
  <si>
    <t>34,24</t>
  </si>
  <si>
    <t>41,15</t>
  </si>
  <si>
    <t>39,25</t>
  </si>
  <si>
    <t>47,16</t>
  </si>
  <si>
    <t>42,29</t>
  </si>
  <si>
    <t>50,91</t>
  </si>
  <si>
    <t>38,23</t>
  </si>
  <si>
    <t>42,27</t>
  </si>
  <si>
    <t>45,07</t>
  </si>
  <si>
    <t>50,69</t>
  </si>
  <si>
    <t>43,57</t>
  </si>
  <si>
    <t>43,35</t>
  </si>
  <si>
    <t>48,97</t>
  </si>
  <si>
    <t>49,00</t>
  </si>
  <si>
    <t>61,66</t>
  </si>
  <si>
    <t>68,66</t>
  </si>
  <si>
    <t>82,47</t>
  </si>
  <si>
    <t>92,19</t>
  </si>
  <si>
    <t>99,51</t>
  </si>
  <si>
    <t>95,49</t>
  </si>
  <si>
    <t>107,45</t>
  </si>
  <si>
    <t>109,39</t>
  </si>
  <si>
    <t>123,08</t>
  </si>
  <si>
    <t>133,59</t>
  </si>
  <si>
    <t>81,05</t>
  </si>
  <si>
    <t>94,87</t>
  </si>
  <si>
    <t>104,59</t>
  </si>
  <si>
    <t>93,15</t>
  </si>
  <si>
    <t>102,87</t>
  </si>
  <si>
    <t>110,25</t>
  </si>
  <si>
    <t>122,21</t>
  </si>
  <si>
    <t>23,02</t>
  </si>
  <si>
    <t>26,79</t>
  </si>
  <si>
    <t>21,74</t>
  </si>
  <si>
    <t>26,72</t>
  </si>
  <si>
    <t>70,25</t>
  </si>
  <si>
    <t>78,16</t>
  </si>
  <si>
    <t>140,39</t>
  </si>
  <si>
    <t>154,08</t>
  </si>
  <si>
    <t>74,62</t>
  </si>
  <si>
    <t>151,01</t>
  </si>
  <si>
    <t>165,92</t>
  </si>
  <si>
    <t>82,64</t>
  </si>
  <si>
    <t>170,47</t>
  </si>
  <si>
    <t>187,61</t>
  </si>
  <si>
    <t>48,13</t>
  </si>
  <si>
    <t>45,63</t>
  </si>
  <si>
    <t>41,91</t>
  </si>
  <si>
    <t>31,82</t>
  </si>
  <si>
    <t>39,43</t>
  </si>
  <si>
    <t>184,19</t>
  </si>
  <si>
    <t>281,20</t>
  </si>
  <si>
    <t>191,73</t>
  </si>
  <si>
    <t>46,21</t>
  </si>
  <si>
    <t>41,35</t>
  </si>
  <si>
    <t>35,25</t>
  </si>
  <si>
    <t>40,23</t>
  </si>
  <si>
    <t>246,59</t>
  </si>
  <si>
    <t>152,70</t>
  </si>
  <si>
    <t>57,53</t>
  </si>
  <si>
    <t>49,73</t>
  </si>
  <si>
    <t>43,27</t>
  </si>
  <si>
    <t>52,57</t>
  </si>
  <si>
    <t>44,49</t>
  </si>
  <si>
    <t>102,63</t>
  </si>
  <si>
    <t>88,02</t>
  </si>
  <si>
    <t>78,58</t>
  </si>
  <si>
    <t>134,52</t>
  </si>
  <si>
    <t>120,69</t>
  </si>
  <si>
    <t>112,42</t>
  </si>
  <si>
    <t>52,46</t>
  </si>
  <si>
    <t>44,75</t>
  </si>
  <si>
    <t>430,71</t>
  </si>
  <si>
    <t>249,33</t>
  </si>
  <si>
    <t>166,50</t>
  </si>
  <si>
    <t>111,22</t>
  </si>
  <si>
    <t>142,61</t>
  </si>
  <si>
    <t>414,92</t>
  </si>
  <si>
    <t>430,25</t>
  </si>
  <si>
    <t>402,35</t>
  </si>
  <si>
    <t>165,22</t>
  </si>
  <si>
    <t>229,16</t>
  </si>
  <si>
    <t>344,58</t>
  </si>
  <si>
    <t>352,94</t>
  </si>
  <si>
    <t>108,38</t>
  </si>
  <si>
    <t>84,98</t>
  </si>
  <si>
    <t>42,81</t>
  </si>
  <si>
    <t>66,73</t>
  </si>
  <si>
    <t>57,33</t>
  </si>
  <si>
    <t>43,49</t>
  </si>
  <si>
    <t>56,45</t>
  </si>
  <si>
    <t>57,91</t>
  </si>
  <si>
    <t>68,22</t>
  </si>
  <si>
    <t>69,74</t>
  </si>
  <si>
    <t>59,25</t>
  </si>
  <si>
    <t>45,35</t>
  </si>
  <si>
    <t>59,75</t>
  </si>
  <si>
    <t>70,10</t>
  </si>
  <si>
    <t>71,60</t>
  </si>
  <si>
    <t>62,59</t>
  </si>
  <si>
    <t>48,53</t>
  </si>
  <si>
    <t>60,47</t>
  </si>
  <si>
    <t>7,50</t>
  </si>
  <si>
    <t>PISO DE CONCRETO</t>
  </si>
  <si>
    <t>60,61</t>
  </si>
  <si>
    <t>EXECUÇÃO DE PISO DE CONCRETO, SEM ACABAMENTO SUPERFICIAL, ESPESSURA DE 15 CM, FCK = 30 MPA, COM USO DE FORMAS EM MADEIRA SERRADA. AF_09/2021</t>
  </si>
  <si>
    <t>159,67</t>
  </si>
  <si>
    <t>EXECUÇÃO DE PISO DE CONCRETO, COM ACABAMENTO SUPERFICIAL, ESPESSURA DE 15 CM, FCK = 30 MPA, COM USO DE FORMAS EM MADEIRA SERRADA. AF_09/2021</t>
  </si>
  <si>
    <t>192,55</t>
  </si>
  <si>
    <t>683,59</t>
  </si>
  <si>
    <t>548,69</t>
  </si>
  <si>
    <t>113,12</t>
  </si>
  <si>
    <t>102,33</t>
  </si>
  <si>
    <t>126,87</t>
  </si>
  <si>
    <t>113,38</t>
  </si>
  <si>
    <t>142,03</t>
  </si>
  <si>
    <t>125,85</t>
  </si>
  <si>
    <t>74,07</t>
  </si>
  <si>
    <t>30,62</t>
  </si>
  <si>
    <t>45,32</t>
  </si>
  <si>
    <t>23,70</t>
  </si>
  <si>
    <t>54,52</t>
  </si>
  <si>
    <t>39,30</t>
  </si>
  <si>
    <t>46,80</t>
  </si>
  <si>
    <t>106,55</t>
  </si>
  <si>
    <t>79,79</t>
  </si>
  <si>
    <t>51,73</t>
  </si>
  <si>
    <t>6,73</t>
  </si>
  <si>
    <t>165,47</t>
  </si>
  <si>
    <t>131,90</t>
  </si>
  <si>
    <t>162,04</t>
  </si>
  <si>
    <t>25,42</t>
  </si>
  <si>
    <t>1,37</t>
  </si>
  <si>
    <t>30,41</t>
  </si>
  <si>
    <t>22,36</t>
  </si>
  <si>
    <t>29,95</t>
  </si>
  <si>
    <t>32,99</t>
  </si>
  <si>
    <t>28,25</t>
  </si>
  <si>
    <t>21,97</t>
  </si>
  <si>
    <t>40,95</t>
  </si>
  <si>
    <t>45,00</t>
  </si>
  <si>
    <t>31,70</t>
  </si>
  <si>
    <t>36,91</t>
  </si>
  <si>
    <t>67,46</t>
  </si>
  <si>
    <t>22,47</t>
  </si>
  <si>
    <t>23,96</t>
  </si>
  <si>
    <t>40,29</t>
  </si>
  <si>
    <t>39,35</t>
  </si>
  <si>
    <t>43,38</t>
  </si>
  <si>
    <t>48,59</t>
  </si>
  <si>
    <t>32,33</t>
  </si>
  <si>
    <t>35,28</t>
  </si>
  <si>
    <t>162,56</t>
  </si>
  <si>
    <t>113,49</t>
  </si>
  <si>
    <t>154,19</t>
  </si>
  <si>
    <t>106,01</t>
  </si>
  <si>
    <t>169,97</t>
  </si>
  <si>
    <t>119,45</t>
  </si>
  <si>
    <t>159,61</t>
  </si>
  <si>
    <t>109,96</t>
  </si>
  <si>
    <t>175,96</t>
  </si>
  <si>
    <t>131,60</t>
  </si>
  <si>
    <t>160,27</t>
  </si>
  <si>
    <t>116,84</t>
  </si>
  <si>
    <t>177,13</t>
  </si>
  <si>
    <t>128,05</t>
  </si>
  <si>
    <t>167,23</t>
  </si>
  <si>
    <t>119,05</t>
  </si>
  <si>
    <t>134,05</t>
  </si>
  <si>
    <t>172,62</t>
  </si>
  <si>
    <t>190,52</t>
  </si>
  <si>
    <t>146,20</t>
  </si>
  <si>
    <t>173,31</t>
  </si>
  <si>
    <t>129,85</t>
  </si>
  <si>
    <t>125,20</t>
  </si>
  <si>
    <t>146,34</t>
  </si>
  <si>
    <t>13,03</t>
  </si>
  <si>
    <t>7,39</t>
  </si>
  <si>
    <t>14,29</t>
  </si>
  <si>
    <t>15,92</t>
  </si>
  <si>
    <t>18,29</t>
  </si>
  <si>
    <t>2,66</t>
  </si>
  <si>
    <t>3,19</t>
  </si>
  <si>
    <t>5,75</t>
  </si>
  <si>
    <t>22,97</t>
  </si>
  <si>
    <t>17,67</t>
  </si>
  <si>
    <t>17,11</t>
  </si>
  <si>
    <t>25,22</t>
  </si>
  <si>
    <t>19,29</t>
  </si>
  <si>
    <t>23,31</t>
  </si>
  <si>
    <t>40,91</t>
  </si>
  <si>
    <t>34,44</t>
  </si>
  <si>
    <t>36,63</t>
  </si>
  <si>
    <t>42,26</t>
  </si>
  <si>
    <t>17,75</t>
  </si>
  <si>
    <t>24,44</t>
  </si>
  <si>
    <t>25,57</t>
  </si>
  <si>
    <t>26,35</t>
  </si>
  <si>
    <t>27,98</t>
  </si>
  <si>
    <t>29,89</t>
  </si>
  <si>
    <t>34,03</t>
  </si>
  <si>
    <t>36,44</t>
  </si>
  <si>
    <t>37,57</t>
  </si>
  <si>
    <t>2,82</t>
  </si>
  <si>
    <t>3,29</t>
  </si>
  <si>
    <t>2,24</t>
  </si>
  <si>
    <t>3,02</t>
  </si>
  <si>
    <t>4,58</t>
  </si>
  <si>
    <t>2,15</t>
  </si>
  <si>
    <t>11,61</t>
  </si>
  <si>
    <t>4,63</t>
  </si>
  <si>
    <t>9,59</t>
  </si>
  <si>
    <t>9,83</t>
  </si>
  <si>
    <t>9,06</t>
  </si>
  <si>
    <t>8,01</t>
  </si>
  <si>
    <t>7,69</t>
  </si>
  <si>
    <t>19,67</t>
  </si>
  <si>
    <t>15,40</t>
  </si>
  <si>
    <t>15,20</t>
  </si>
  <si>
    <t>28,78</t>
  </si>
  <si>
    <t>29,50</t>
  </si>
  <si>
    <t>27,19</t>
  </si>
  <si>
    <t>24,06</t>
  </si>
  <si>
    <t>23,13</t>
  </si>
  <si>
    <t>23,75</t>
  </si>
  <si>
    <t>22,81</t>
  </si>
  <si>
    <t>21,46</t>
  </si>
  <si>
    <t>9,01</t>
  </si>
  <si>
    <t>23,25</t>
  </si>
  <si>
    <t>20,79</t>
  </si>
  <si>
    <t>12,13</t>
  </si>
  <si>
    <t>10,79</t>
  </si>
  <si>
    <t>14,67</t>
  </si>
  <si>
    <t>22,95</t>
  </si>
  <si>
    <t>10,29</t>
  </si>
  <si>
    <t>24,02</t>
  </si>
  <si>
    <t>8,77</t>
  </si>
  <si>
    <t>21,59</t>
  </si>
  <si>
    <t>29,34</t>
  </si>
  <si>
    <t>45,91</t>
  </si>
  <si>
    <t>48,32</t>
  </si>
  <si>
    <t>48,06</t>
  </si>
  <si>
    <t>45,67</t>
  </si>
  <si>
    <t>48,17</t>
  </si>
  <si>
    <t>25,29</t>
  </si>
  <si>
    <t>16,34</t>
  </si>
  <si>
    <t>28,87</t>
  </si>
  <si>
    <t>21,05</t>
  </si>
  <si>
    <t>31,94</t>
  </si>
  <si>
    <t>22,82</t>
  </si>
  <si>
    <t>16,42</t>
  </si>
  <si>
    <t>22,86</t>
  </si>
  <si>
    <t>16,40</t>
  </si>
  <si>
    <t>17,15</t>
  </si>
  <si>
    <t>25,93</t>
  </si>
  <si>
    <t>21,84</t>
  </si>
  <si>
    <t>52,34</t>
  </si>
  <si>
    <t>713,14</t>
  </si>
  <si>
    <t>3.872,84</t>
  </si>
  <si>
    <t>3.882,49</t>
  </si>
  <si>
    <t>3.898,31</t>
  </si>
  <si>
    <t>4.038,37</t>
  </si>
  <si>
    <t>4.039,20</t>
  </si>
  <si>
    <t>1.408,04</t>
  </si>
  <si>
    <t>1.400,49</t>
  </si>
  <si>
    <t>1.390,69</t>
  </si>
  <si>
    <t>4.297,07</t>
  </si>
  <si>
    <t>4.329,35</t>
  </si>
  <si>
    <t>4.363,11</t>
  </si>
  <si>
    <t>2.713,55</t>
  </si>
  <si>
    <t>2.724,56</t>
  </si>
  <si>
    <t>2.737,99</t>
  </si>
  <si>
    <t>1.617,24</t>
  </si>
  <si>
    <t>4.594,45</t>
  </si>
  <si>
    <t>2.978,50</t>
  </si>
  <si>
    <t>1.439,33</t>
  </si>
  <si>
    <t>1.424,02</t>
  </si>
  <si>
    <t>1.631,19</t>
  </si>
  <si>
    <t>1.618,06</t>
  </si>
  <si>
    <t>1.609,69</t>
  </si>
  <si>
    <t>1.843,60</t>
  </si>
  <si>
    <t>655,54</t>
  </si>
  <si>
    <t>535,16</t>
  </si>
  <si>
    <t>418,51</t>
  </si>
  <si>
    <t>372,39</t>
  </si>
  <si>
    <t>424,11</t>
  </si>
  <si>
    <t>376,43</t>
  </si>
  <si>
    <t>355,61</t>
  </si>
  <si>
    <t>554,84</t>
  </si>
  <si>
    <t>618,87</t>
  </si>
  <si>
    <t>544,54</t>
  </si>
  <si>
    <t>529,20</t>
  </si>
  <si>
    <t>665,72</t>
  </si>
  <si>
    <t>475,84</t>
  </si>
  <si>
    <t>523,92</t>
  </si>
  <si>
    <t>477,15</t>
  </si>
  <si>
    <t>458,13</t>
  </si>
  <si>
    <t>589,61</t>
  </si>
  <si>
    <t>346,84</t>
  </si>
  <si>
    <t>391,44</t>
  </si>
  <si>
    <t>424,31</t>
  </si>
  <si>
    <t>371,76</t>
  </si>
  <si>
    <t>554,52</t>
  </si>
  <si>
    <t>475,78</t>
  </si>
  <si>
    <t>336,54</t>
  </si>
  <si>
    <t>513,07</t>
  </si>
  <si>
    <t>404,64</t>
  </si>
  <si>
    <t>396,41</t>
  </si>
  <si>
    <t>2.909,40</t>
  </si>
  <si>
    <t>2.905,48</t>
  </si>
  <si>
    <t>635,82</t>
  </si>
  <si>
    <t>514,63</t>
  </si>
  <si>
    <t>484,55</t>
  </si>
  <si>
    <t>485,87</t>
  </si>
  <si>
    <t>411,47</t>
  </si>
  <si>
    <t>2.885,73</t>
  </si>
  <si>
    <t>2.840,09</t>
  </si>
  <si>
    <t>2.835,64</t>
  </si>
  <si>
    <t>663,31</t>
  </si>
  <si>
    <t>547,52</t>
  </si>
  <si>
    <t>3.017,58</t>
  </si>
  <si>
    <t>425,82</t>
  </si>
  <si>
    <t>537,42</t>
  </si>
  <si>
    <t>462,45</t>
  </si>
  <si>
    <t>452,77</t>
  </si>
  <si>
    <t>368,14</t>
  </si>
  <si>
    <t>353,01</t>
  </si>
  <si>
    <t>2.845,64</t>
  </si>
  <si>
    <t>2.848,13</t>
  </si>
  <si>
    <t>534,85</t>
  </si>
  <si>
    <t>466,34</t>
  </si>
  <si>
    <t>428,34</t>
  </si>
  <si>
    <t>407,64</t>
  </si>
  <si>
    <t>356,95</t>
  </si>
  <si>
    <t>332,79</t>
  </si>
  <si>
    <t>2.827,66</t>
  </si>
  <si>
    <t>2.795,42</t>
  </si>
  <si>
    <t>592,83</t>
  </si>
  <si>
    <t>496,53</t>
  </si>
  <si>
    <t>2.967,42</t>
  </si>
  <si>
    <t>360,32</t>
  </si>
  <si>
    <t>482,34</t>
  </si>
  <si>
    <t>414,98</t>
  </si>
  <si>
    <t>417,23</t>
  </si>
  <si>
    <t>387,07</t>
  </si>
  <si>
    <t>332,49</t>
  </si>
  <si>
    <t>2.822,47</t>
  </si>
  <si>
    <t>2.825,11</t>
  </si>
  <si>
    <t>476,54</t>
  </si>
  <si>
    <t>419,89</t>
  </si>
  <si>
    <t>389,89</t>
  </si>
  <si>
    <t>379,02</t>
  </si>
  <si>
    <t>309,36</t>
  </si>
  <si>
    <t>2.796,33</t>
  </si>
  <si>
    <t>2.767,42</t>
  </si>
  <si>
    <t>555,77</t>
  </si>
  <si>
    <t>470,70</t>
  </si>
  <si>
    <t>2.942,40</t>
  </si>
  <si>
    <t>345,27</t>
  </si>
  <si>
    <t>337,33</t>
  </si>
  <si>
    <t>396,36</t>
  </si>
  <si>
    <t>387,39</t>
  </si>
  <si>
    <t>322,56</t>
  </si>
  <si>
    <t>432,71</t>
  </si>
  <si>
    <t>358,46</t>
  </si>
  <si>
    <t>488,61</t>
  </si>
  <si>
    <t>540,77</t>
  </si>
  <si>
    <t>532,81</t>
  </si>
  <si>
    <t>334,80</t>
  </si>
  <si>
    <t>328,22</t>
  </si>
  <si>
    <t>358,82</t>
  </si>
  <si>
    <t>301,58</t>
  </si>
  <si>
    <t>463,13</t>
  </si>
  <si>
    <t>388,96</t>
  </si>
  <si>
    <t>379,31</t>
  </si>
  <si>
    <t>397,31</t>
  </si>
  <si>
    <t>361,07</t>
  </si>
  <si>
    <t>524,39</t>
  </si>
  <si>
    <t>400,07</t>
  </si>
  <si>
    <t>506,56</t>
  </si>
  <si>
    <t>427,92</t>
  </si>
  <si>
    <t>390,00</t>
  </si>
  <si>
    <t>371,48</t>
  </si>
  <si>
    <t>411,10</t>
  </si>
  <si>
    <t>391,84</t>
  </si>
  <si>
    <t>434,94</t>
  </si>
  <si>
    <t>374,92</t>
  </si>
  <si>
    <t>389,53</t>
  </si>
  <si>
    <t>389,57</t>
  </si>
  <si>
    <t>366,28</t>
  </si>
  <si>
    <t>528,12</t>
  </si>
  <si>
    <t>379,19</t>
  </si>
  <si>
    <t>512,78</t>
  </si>
  <si>
    <t>367,53</t>
  </si>
  <si>
    <t>374,34</t>
  </si>
  <si>
    <t>382,67</t>
  </si>
  <si>
    <t>354,21</t>
  </si>
  <si>
    <t>357,04</t>
  </si>
  <si>
    <t>496,25</t>
  </si>
  <si>
    <t>79,38</t>
  </si>
  <si>
    <t>120,87</t>
  </si>
  <si>
    <t>91,72</t>
  </si>
  <si>
    <t>85,01</t>
  </si>
  <si>
    <t>53,00</t>
  </si>
  <si>
    <t>0,53</t>
  </si>
  <si>
    <t>12,69</t>
  </si>
  <si>
    <t>0,97</t>
  </si>
  <si>
    <t>64,77</t>
  </si>
  <si>
    <t>116,93</t>
  </si>
  <si>
    <t>141,38</t>
  </si>
  <si>
    <t>165,43</t>
  </si>
  <si>
    <t>109,78</t>
  </si>
  <si>
    <t>136,38</t>
  </si>
  <si>
    <t>158,61</t>
  </si>
  <si>
    <t>69,66</t>
  </si>
  <si>
    <t>1,22</t>
  </si>
  <si>
    <t>0,11</t>
  </si>
  <si>
    <t>2,48</t>
  </si>
  <si>
    <t>3,70</t>
  </si>
  <si>
    <t>99,57</t>
  </si>
  <si>
    <t>116,70</t>
  </si>
  <si>
    <t>126,90</t>
  </si>
  <si>
    <t>137,07</t>
  </si>
  <si>
    <t>160,99</t>
  </si>
  <si>
    <t>171,09</t>
  </si>
  <si>
    <t>175,40</t>
  </si>
  <si>
    <t>199,78</t>
  </si>
  <si>
    <t>208,34</t>
  </si>
  <si>
    <t>2,05</t>
  </si>
  <si>
    <t>21,83</t>
  </si>
  <si>
    <t>17,16</t>
  </si>
  <si>
    <t>6,12</t>
  </si>
  <si>
    <t>18,49</t>
  </si>
  <si>
    <t>17,09</t>
  </si>
  <si>
    <t>1.347,05</t>
  </si>
  <si>
    <t>1.179,40</t>
  </si>
  <si>
    <t>1.451,82</t>
  </si>
  <si>
    <t>RECOMPOSIÇÃO DE PAVIMENTO EM PISO INTERTRAVADO, COM REAPROVEITAMENTO DOS BLOCOS INTERTRAVADOS, PARA FECHAMENTO DE VALAS - INCLUSO RETIRADA E COLOCAÇÃO DO MATERIAL. AF_12/2020</t>
  </si>
  <si>
    <t>1.459,82</t>
  </si>
  <si>
    <t>1.292,17</t>
  </si>
  <si>
    <t>40,49</t>
  </si>
  <si>
    <t>73,59</t>
  </si>
  <si>
    <t>45,94</t>
  </si>
  <si>
    <t>62,77</t>
  </si>
  <si>
    <t>58,06</t>
  </si>
  <si>
    <t>39,01</t>
  </si>
  <si>
    <t>123,00</t>
  </si>
  <si>
    <t>150,94</t>
  </si>
  <si>
    <t>176,95</t>
  </si>
  <si>
    <t>202,26</t>
  </si>
  <si>
    <t>227,24</t>
  </si>
  <si>
    <t>167,68</t>
  </si>
  <si>
    <t>160,23</t>
  </si>
  <si>
    <t>219,84</t>
  </si>
  <si>
    <t>244,26</t>
  </si>
  <si>
    <t>268,35</t>
  </si>
  <si>
    <t>212,69</t>
  </si>
  <si>
    <t>237,26</t>
  </si>
  <si>
    <t>261,50</t>
  </si>
  <si>
    <t>211,40</t>
  </si>
  <si>
    <t>23,18</t>
  </si>
  <si>
    <t>51,12</t>
  </si>
  <si>
    <t>77,13</t>
  </si>
  <si>
    <t>168,46</t>
  </si>
  <si>
    <t>67,86</t>
  </si>
  <si>
    <t>60,41</t>
  </si>
  <si>
    <t>120,02</t>
  </si>
  <si>
    <t>144,44</t>
  </si>
  <si>
    <t>168,53</t>
  </si>
  <si>
    <t>112,87</t>
  </si>
  <si>
    <t>137,44</t>
  </si>
  <si>
    <t>161,68</t>
  </si>
  <si>
    <t>111,58</t>
  </si>
  <si>
    <t>117,05</t>
  </si>
  <si>
    <t>65,28</t>
  </si>
  <si>
    <t>46,02</t>
  </si>
  <si>
    <t>118,22</t>
  </si>
  <si>
    <t>67,08</t>
  </si>
  <si>
    <t>29,87</t>
  </si>
  <si>
    <t>26,69</t>
  </si>
  <si>
    <t>31,13</t>
  </si>
  <si>
    <t>28,91</t>
  </si>
  <si>
    <t>31,80</t>
  </si>
  <si>
    <t>24,25</t>
  </si>
  <si>
    <t>28,69</t>
  </si>
  <si>
    <t>33,12</t>
  </si>
  <si>
    <t>33,57</t>
  </si>
  <si>
    <t>30,47</t>
  </si>
  <si>
    <t>34,91</t>
  </si>
  <si>
    <t>1.564,59</t>
  </si>
  <si>
    <t>1.186,08</t>
  </si>
  <si>
    <t>1.121,42</t>
  </si>
  <si>
    <t>397,02</t>
  </si>
  <si>
    <t>430,97</t>
  </si>
  <si>
    <t>870,41</t>
  </si>
  <si>
    <t>835,47</t>
  </si>
  <si>
    <t>345,03</t>
  </si>
  <si>
    <t>378,99</t>
  </si>
  <si>
    <t>351,14</t>
  </si>
  <si>
    <t>385,09</t>
  </si>
  <si>
    <t>320,47</t>
  </si>
  <si>
    <t>327,00</t>
  </si>
  <si>
    <t>88,40</t>
  </si>
  <si>
    <t>137,65</t>
  </si>
  <si>
    <t>205,58</t>
  </si>
  <si>
    <t>37,58</t>
  </si>
  <si>
    <t>36,58</t>
  </si>
  <si>
    <t>41,27</t>
  </si>
  <si>
    <t>29,83</t>
  </si>
  <si>
    <t>33,74</t>
  </si>
  <si>
    <t>42,05</t>
  </si>
  <si>
    <t>48,48</t>
  </si>
  <si>
    <t>62,09</t>
  </si>
  <si>
    <t>60,02</t>
  </si>
  <si>
    <t>73,64</t>
  </si>
  <si>
    <t>38,66</t>
  </si>
  <si>
    <t>47,07</t>
  </si>
  <si>
    <t>58,98</t>
  </si>
  <si>
    <t>54,89</t>
  </si>
  <si>
    <t>66,80</t>
  </si>
  <si>
    <t>137,61</t>
  </si>
  <si>
    <t>48,71</t>
  </si>
  <si>
    <t>60,93</t>
  </si>
  <si>
    <t>67,82</t>
  </si>
  <si>
    <t>74,24</t>
  </si>
  <si>
    <t>4,16</t>
  </si>
  <si>
    <t>23,05</t>
  </si>
  <si>
    <t>9,85</t>
  </si>
  <si>
    <t>10,30</t>
  </si>
  <si>
    <t>4,46</t>
  </si>
  <si>
    <t>45,21</t>
  </si>
  <si>
    <t>2,17</t>
  </si>
  <si>
    <t>5,68</t>
  </si>
  <si>
    <t>0,39</t>
  </si>
  <si>
    <t>3,53</t>
  </si>
  <si>
    <t>26,60</t>
  </si>
  <si>
    <t>49,16</t>
  </si>
  <si>
    <t>87,95</t>
  </si>
  <si>
    <t>293,02</t>
  </si>
  <si>
    <t>19,33</t>
  </si>
  <si>
    <t>11,09</t>
  </si>
  <si>
    <t>79,47</t>
  </si>
  <si>
    <t>171,08</t>
  </si>
  <si>
    <t>250,19</t>
  </si>
  <si>
    <t>76,10</t>
  </si>
  <si>
    <t>135,56</t>
  </si>
  <si>
    <t>306,14</t>
  </si>
  <si>
    <t>273,31</t>
  </si>
  <si>
    <t>699,44</t>
  </si>
  <si>
    <t>1.108,32</t>
  </si>
  <si>
    <t>11.2.3</t>
  </si>
  <si>
    <t>INSTALAÇÃO DE ~EQUIPAMENTOS EXTERNOS</t>
  </si>
  <si>
    <t>INSTALAÇÃO DE ESQUI TRIPLO, EM TUBO DE AÇO CARBONO - EQUIPAMENTO DE GINÁSTICA PARA ACADEMIA AO AR LIVRE / ACADEMIA DA TERCEIRA IDADE - ATI, INSTALADO SOBRE PISO DE CONCRETO EXISTENTE. AF_10/2021</t>
  </si>
  <si>
    <t>5.422,01</t>
  </si>
  <si>
    <t>INSTALAÇÃO DE MULTIEXERCITADOR COM SEIS FUNÇÕES, EM TUBO DE AÇO CARBONO - EQUIPAMENTO DE GINÁSTICA PARA ACADEMIA AO AR LIVRE / ACADEMIA DA TERCEIRA IDADE - ATI, INSTALADO SOBRE PISO DE CONCRETO EXISTENTE. AF_10/2021</t>
  </si>
  <si>
    <t>5.703,42</t>
  </si>
  <si>
    <t>INSTALAÇÃO DE SIMULADOR DE CAMINHADA TRIPLO, EM TUBO DE AÇO CARBONO - EQUIPAMENTO DE GINÁSTICA PARA ACADEMIA AO AR LIVRE / ACADEMIA DA TERCEIRA IDADE - ATI, INSTALADO SOBRE PISO DE CONCRETO EXISTENTE. AF_10/2021</t>
  </si>
  <si>
    <t>4.295,18</t>
  </si>
  <si>
    <t>INSTALAÇÃO DE SIMULADOR DE CAVALGADA TRIPLO, EM TUBO DE AÇO CARBONO - EQUIPAMENTO DE GINÁSTICA PARA ACADEMIA AO AR LIVRE / ACADEMIA DA TERCEIRA IDADE - ATI, INSTALADO SOBRE PISO DE CONCRETO EXISTENTE. AF_10/2021</t>
  </si>
  <si>
    <t>4.613,47</t>
  </si>
  <si>
    <t>INSTALAÇÃO DE SIMULADOR DE REMO INDIVIDUAL, EM TUBO DE AÇO CARBONO - EQUIPAMENTO DE GINÁSTICA PARA ACADEMIA AO AR LIVRE / ACADEMIA DA TERCEIRA IDADE - ATI, INSTALADO SOBRE PISO DE CONCRETO EXISTENTE. AF_10/2021</t>
  </si>
  <si>
    <t>2.314,50</t>
  </si>
  <si>
    <t>INSTALAÇÃO DE PRESSÃO DE PERNAS TRIPLO, EM TUBO DE AÇO CARBONO - EQUIPAMENTO DE GINÁSTICA PARA ACADEMIA AO AR LIVRE / ACADEMIA DA TERCEIRA IDADE - ATI, INSTALADO SOBRE SOLO. AF_10/2021</t>
  </si>
  <si>
    <t>3.586,56</t>
  </si>
  <si>
    <t>INSTALAÇÃO DE ALONGADOR COM TRÊS ALTURAS, EM TUBO DE AÇO CARBONO - EQUIPAMENTO DE GINASTICA PARA ACADEMIA AO AR LIVRE / ACADEMIA DA TERCEIRA IDADE - ATI, INSTALADO SOBRE SOLO. AF_10/2021</t>
  </si>
  <si>
    <t>2.089,00</t>
  </si>
  <si>
    <t>INSTALAÇÃO DE ROTAÇÃO DIAGONAL DUPLA, APARELHO TRIPLO, EM TUBO DE AÇO CARBONO - EQUIPAMENTO DE GINÁSTICA PARA ACADEMIA AO AR LIVRE / ACADEMIA DA TERCEIRA IDADE - ATI, INSTALADO SOBRE SOLO. AF_10/2021</t>
  </si>
  <si>
    <t>2.223,90</t>
  </si>
  <si>
    <t>INSTALAÇÃO DE ROTAÇÃO VERTICAL DUPLO, EM TUBO DE AÇO CARBONO - EQUIPAMENTO DE GINÁSTICA PARA ACADEMIA AO AR LIVRE / ACADEMIA DA TERCEIRA IDADE - ATI, INSTALADO SOBRE SOLO. AF_10/2021</t>
  </si>
  <si>
    <t>1.713,53</t>
  </si>
  <si>
    <t>INSTALAÇÃO DE SURF DUPLO, EM TUBO DE AÇO CARBONO - EQUIPAMENTO DE GINÁSTICA PARA ACADEMIA AO AR LIVRE / ACADEMIA DA TERCEIRA IDADE - ATI, INSTALADO SOBRE SOLO. AF_10/2021</t>
  </si>
  <si>
    <t>2.466,85</t>
  </si>
  <si>
    <t>INSTALAÇÃO DE PLACA ORIENTATIVA SOBRE EXERCÍCIOS, 2,00M X 1,00M, EM TUBO DE AÇO CARBONO - PARA ACADEMIA AO AR LIVRE / ACADEMIA DA TERCEIRA IDADE - ATI, INSTALADO SOBRE SOLO. AF_10/2021</t>
  </si>
  <si>
    <t>1.928,11</t>
  </si>
  <si>
    <t>INSTALAÇÃO DE PRESSÃO DE PERNAS TRIPLO, EM TUBO DE AÇO CARBONO - EQUIPAMENTO DE GINÁSTICA PARA ACADEMIA AO AR LIVRE / ACADEMIA DA TERCEIRA IDADE - ATI, INSTALADO SOBRE PISO DE CONCRETO EXISTENTE. AF_10/2021</t>
  </si>
  <si>
    <t>3.604,73</t>
  </si>
  <si>
    <t>INSTALAÇÃO DE ALONGADOR COM TRÊS ALTURAS, EM TUBO DE AÇO CARBONO - EQUIPAMENTO DE GINÁSTICA PARA ACADEMIA AO AR LIVRE / ACADEMIA DA TERCEIRA IDADE - ATI, INSTALADO SOBRE PISO DE CONCRETO EXISTENTE. AF_10/2021</t>
  </si>
  <si>
    <t>2.107,18</t>
  </si>
  <si>
    <t>INSTALAÇÃO DE ROTAÇÃO DIAGONAL DUPLA, APARELHO TRIPLO, EM TUBO DE AÇO CARBONO - EQUIPAMENTO DE GINÁSTICA PARA ACADEMIA AO AR LIVRE / ACADEMIA DA TERCEIRA IDADE - ATI, INSTALADO SOBRE PISO DE CONCRETO EXISTENTE. AF_10/2021</t>
  </si>
  <si>
    <t>2.242,08</t>
  </si>
  <si>
    <t>INSTALAÇÃO DE ROTAÇÃO VERTICAL DUPLO, EM TUBO DE ACO CARBONO - EQUIPAMENTO DE GINASTICA PARA ACADEMIA AO AR LIVRE / ACADEMIA DA TERCEIRA IDADE - ATI, INSTALADO SOBRE PISO DE CONCRETO EXISTENTE. AF_10/2021</t>
  </si>
  <si>
    <t>1.731,71</t>
  </si>
  <si>
    <t>INSTALAÇÃO DE SURF DUPLO, EM TUBO DE AÇO CARBONO - EQUIPAMENTO DE GINÁSTICA PARA ACADEMIA AO AR LIVRE / ACADEMIA DA TERCEIRA IDADE - ATI, INSTALADO SOBRE PISO DE CONCRETO EXISTENTE. AF_10/2021</t>
  </si>
  <si>
    <t>2.485,03</t>
  </si>
  <si>
    <t>INSTALAÇÃO DE PLACA ORIENTATIVA SOBRE EXERCÍCIOS, 2,00M X 1,00M, EM TUBO DE AÇO CARBONO - PARA ACADEMIA AO AR LIVRE / ACADEMIA DA TERCEIRA IDADE - ATI, INSTALADO SOBRE PISO DE CONCRETO EXISTENTE. AF_10/2021</t>
  </si>
  <si>
    <t>2.032,43</t>
  </si>
  <si>
    <t>INSTALAÇÃO DE BANCO METÁLICO COM ENCOSTO, 1,60 M DE COMPRIMENTO, EM TUBO DE AÇO CARBONO COM PINTURA ELETROSTÁTICA, SOBRE PISO DE CONCRETO EXISTENTE. AF_11/2021</t>
  </si>
  <si>
    <t>1.102,17</t>
  </si>
  <si>
    <t>INSTALAÇÃO DE LIXEIRA METÁLICA DUPLA, CAPACIDADE DE 60 L, EM TUBO DE AÇO CARBONO E CESTOS EM CHAPA DE AÇO COM PINTURA ELETROSTÁTICA, SOBRE PISO DE CONCRETO EXISTENTE. AF_11/2021</t>
  </si>
  <si>
    <t>1.182,64</t>
  </si>
  <si>
    <t>INSTALAÇÃO DE LIXEIRA METÁLICA DUPLA, CAPACIDADE DE 60 L, EM TUBO DE AÇO CARBONO E CESTOS EM CHAPA DE AÇO COM PINTURA ELETROSTÁTICA, SOBRE SOLO. AF_11/2021</t>
  </si>
  <si>
    <t>1.131,31</t>
  </si>
  <si>
    <t>INSTALAÇÃO DE PERGOLADO DE MADEIRA, EM MAÇARANDUBA, ANGELIM OU EQUIVALENTE DA REGIÃO, FIXADO COM CONCRETO SOBRE PISO DE CONCRETO EXISTENTE. AF_11/2021</t>
  </si>
  <si>
    <t>328,31</t>
  </si>
  <si>
    <t>INSTALAÇÃO DE PERGOLADO DE MADEIRA, EM MAÇARANDUBA, ANGELIM OU EQUIVALENTE DA REGIÃO, FIXADO COM CONCRETO SOBRE SOLO. AF_11/2021</t>
  </si>
  <si>
    <t>319,90</t>
  </si>
  <si>
    <t>0,54</t>
  </si>
  <si>
    <t>LIMPEZA DE PISO CERÂMICO OU PORCELANATO UTILIZANDO DETERGENTE NEUTRO E ESCOVAÇÃO MANUAL. AF_04/2019</t>
  </si>
  <si>
    <t>5,47</t>
  </si>
  <si>
    <t>0,87</t>
  </si>
  <si>
    <t>LIMPEZA DE REVESTIMENTO CERÂMICO EM PAREDE UTILIZANDO DETERGENTE NEUTRO E ESCOVAÇÃO MANUAL. AF_04/2019</t>
  </si>
  <si>
    <t>3,85</t>
  </si>
  <si>
    <t>6,03</t>
  </si>
  <si>
    <t>LIMPEZA DE PISO DE MÁRMORE/GRANITO UTILIZANDO DETERGENTE NEUTRO E ESCOVAÇÃO MANUAL. AF_04/2019</t>
  </si>
  <si>
    <t>7,48</t>
  </si>
  <si>
    <t>1,15</t>
  </si>
  <si>
    <t>LIMPEZA DE MÁRMORE/GRANITO EM PAREDE UTILIZANDO DETERGENTE NEUTRO E ESCOVAÇÃO MANUAL. AF_04/2019</t>
  </si>
  <si>
    <t>1,96</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</si>
  <si>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</si>
  <si>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</si>
  <si>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</si>
  <si>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4,85</t>
  </si>
  <si>
    <t>LIMPEZA DE BACIA SANITÁRIA, BIDÊ OU MICTÓRIO EM LOUÇA, INCLUSIVE METAIS CORRESPONDENTES. AF_04/2019</t>
  </si>
  <si>
    <t>LIMPEZA DE BANCADA DE PEDRA (MÁRMORE OU GRANITO). AF_04/2019</t>
  </si>
  <si>
    <t>17,13</t>
  </si>
  <si>
    <t>LIMPEZA DE JANELA INTEIRAMENTE DE VIDRO. AF_04/2019</t>
  </si>
  <si>
    <t>1,83</t>
  </si>
  <si>
    <t>LIMPEZA DE JANELA DE VIDRO COM CAIXILHO EM AÇO/ALUMÍNIO/PVC. AF_04/2019</t>
  </si>
  <si>
    <t>1,02</t>
  </si>
  <si>
    <t>LIMPEZA DE PORTA INTEIRAMENTE DE VIDRO. AF_04/2019</t>
  </si>
  <si>
    <t>2,18</t>
  </si>
  <si>
    <t>LIMPEZA DE PORTA EM AÇO/ALUMÍNIO. AF_04/2019</t>
  </si>
  <si>
    <t>2,43</t>
  </si>
  <si>
    <t>LIMPEZA DE PORTA DE VIDRO COM CAIXILHO EM AÇO/ ALUMÍNIO/ PVC. AF_04/2019</t>
  </si>
  <si>
    <t>1,57</t>
  </si>
  <si>
    <t>27,29</t>
  </si>
  <si>
    <t>150,09</t>
  </si>
  <si>
    <t>161,51</t>
  </si>
  <si>
    <t>116,26</t>
  </si>
  <si>
    <t>126,35</t>
  </si>
  <si>
    <t>161,40</t>
  </si>
  <si>
    <t>171,51</t>
  </si>
  <si>
    <t>143,93</t>
  </si>
  <si>
    <t>180,44</t>
  </si>
  <si>
    <t>192,27</t>
  </si>
  <si>
    <t>120,32</t>
  </si>
  <si>
    <t>140,74</t>
  </si>
  <si>
    <t>126,81</t>
  </si>
  <si>
    <t>147,01</t>
  </si>
  <si>
    <t>138,03</t>
  </si>
  <si>
    <t>159,89</t>
  </si>
  <si>
    <t>149,52</t>
  </si>
  <si>
    <t>171,14</t>
  </si>
  <si>
    <t>128,29</t>
  </si>
  <si>
    <t>138,76</t>
  </si>
  <si>
    <t>175,13</t>
  </si>
  <si>
    <t>185,77</t>
  </si>
  <si>
    <t>142,11</t>
  </si>
  <si>
    <t>154,44</t>
  </si>
  <si>
    <t>191,51</t>
  </si>
  <si>
    <t>204,21</t>
  </si>
  <si>
    <t>127,43</t>
  </si>
  <si>
    <t>148,28</t>
  </si>
  <si>
    <t>130,74</t>
  </si>
  <si>
    <t>151,42</t>
  </si>
  <si>
    <t>145,01</t>
  </si>
  <si>
    <t>167,43</t>
  </si>
  <si>
    <t>154,16</t>
  </si>
  <si>
    <t>176,49</t>
  </si>
  <si>
    <t>130,43</t>
  </si>
  <si>
    <t>72,56</t>
  </si>
  <si>
    <t>78,11</t>
  </si>
  <si>
    <t>217,66</t>
  </si>
  <si>
    <t>765,67</t>
  </si>
  <si>
    <t>1.199,33</t>
  </si>
  <si>
    <t>141,94</t>
  </si>
  <si>
    <t>2.080,76</t>
  </si>
  <si>
    <t>1.279,76</t>
  </si>
  <si>
    <t>146,23</t>
  </si>
  <si>
    <t>1.731,57</t>
  </si>
  <si>
    <t>149,95</t>
  </si>
  <si>
    <t>188,67</t>
  </si>
  <si>
    <t>5.777,87</t>
  </si>
  <si>
    <t>CONJUNTO HIDRÁULICO PARA INSTALAÇÃO DE BOMBA EM AÇO ROSCÁVEL, DN SUCÇÃO 65 (2½) E DN RECALQUE 50 (2), PARA EDIFICAÇÃO ENTRE 12 E 18 PAVIMENTOS  FORNECIMENTO E INSTALAÇÃO. AF_06/2016</t>
  </si>
  <si>
    <t>2.635,14</t>
  </si>
  <si>
    <t>CONJUNTO HIDRÁULICO PARA INSTALAÇÃO DE BOMBA EM AÇO ROSCÁVEL, DN SUCÇÃO 50 (2) E DN RECALQUE 40 (1 1/2), PARA EDIFICAÇÃO ENTRE 8 E 12 PAVIMENTOS  FORNECIMENTO E INSTALAÇÃO. AF_06/2016</t>
  </si>
  <si>
    <t>1.868,36</t>
  </si>
  <si>
    <t>CONJUNTO HIDRÁULICO PARA INSTALAÇÃO DE BOMBA EM AÇO ROSCÁVEL, DN SUCÇÃO 40 (1 1/2) E DN RECALQUE 32 (1 1/4), PARA EDIFICAÇÃO ENTRE 4 E 8 PAVIMENTOS  FORNECIMENTO E INSTALAÇÃO. AF_06/2016</t>
  </si>
  <si>
    <t>1.486,15</t>
  </si>
  <si>
    <t>CONJUNTO HIDRÁULICO PARA INSTALAÇÃO DE BOMBA EM AÇO ROSCÁVEL, DN SUCÇÃO 32 (1 1/4) E DN RECALQUE 25 (1), PARA EDIFICAÇÃO ATÉ 4 PAVIMENTOS  FORNECIMENTO E INSTALAÇÃO. AF_06/2016</t>
  </si>
  <si>
    <t>1.256,38</t>
  </si>
  <si>
    <t>3,40</t>
  </si>
  <si>
    <t>1,25</t>
  </si>
  <si>
    <t>9,35</t>
  </si>
  <si>
    <t>2,81</t>
  </si>
  <si>
    <t>2,44</t>
  </si>
  <si>
    <t>0,88</t>
  </si>
  <si>
    <t>6,77</t>
  </si>
  <si>
    <t>PENEIRAMENTO DE AREIA COM PENEIRA ELÉTRICA. AF_11/2015</t>
  </si>
  <si>
    <t>30,91</t>
  </si>
  <si>
    <t>PENEIRAMENTO DE AREIA COM PENEIRA MANUAL. AF_11/2015</t>
  </si>
  <si>
    <t>52,44</t>
  </si>
  <si>
    <t>REFERÊNCIA  :  SINAPI NOVEMBRO 2021</t>
  </si>
  <si>
    <r>
      <t xml:space="preserve">SINAPI NOVEMBRO 2021 - </t>
    </r>
    <r>
      <rPr>
        <b/>
        <u/>
        <sz val="14"/>
        <color rgb="FFFF0000"/>
        <rFont val="Arial"/>
        <family val="2"/>
      </rPr>
      <t>SEM DESONERAÇÃO</t>
    </r>
  </si>
  <si>
    <t>DEMOLIÇÃO MANUAL DE CONCRETO SIMPLES</t>
  </si>
  <si>
    <t>DEMOLIÇÃO MECÂNICA DE CONCRETO SIMPLES</t>
  </si>
  <si>
    <t>DEMOLIÇÃO MANUAL DE CONCRETO CICLÓPICO</t>
  </si>
  <si>
    <t>DEMOLIÇÃO MECÂNICA DE CONCRETO CICLÓPICO</t>
  </si>
  <si>
    <t>DEMOLIÇÃO MANUAL DE CONCRETO ARMADO</t>
  </si>
  <si>
    <t>DEMOLIÇÃO MECÂNICA DE CONCRETO ARMADO</t>
  </si>
  <si>
    <t>DEMOLIÇÃO DE ENROCAMENTO</t>
  </si>
  <si>
    <t>CAIXA DE INSPEÇÃO EM ALVENARIA, 1/2 TIJOLO COMUM, 0,4 X 0,4 X 0,6 M, REVESTIDO INTERNAMENTE COM ARGAMASSA DE CIMENTO E AREIA INCLUSIVE TAMPA</t>
  </si>
  <si>
    <t>CAIXA DE INSPEÇÃO EM ALVENARIA, 1/2 TIJOLO COMUM, 0,6 X 0,6 X 0,6 M, REVESTIDO INTERNAMENTE COM ARGAMASSA DE CIMENTO E AREIA INCLUSIVE TAMPA</t>
  </si>
  <si>
    <t>CAIXA DE INSPEÇÃO EM ALVENARIA, 1/2 TIJOLO COMUM, 0,8 X 0,8 X 0,6 M, REVESTIDO INTERNAMENTE COM ARGAMASSA DE CIMENTO E AREIA INCLUSIVE TAMPA</t>
  </si>
  <si>
    <t>CAIXA DE INSPEÇÃO EM ALVENARIA - 1 TIJOLO COMUM, 0,4 X 0,4 X 0,6 M, REVESTIDO INTERNAMENTE COM ARGAMASSA DE CIMENTO E AREIA INCLUSIVE TAMPA</t>
  </si>
  <si>
    <t>CAIXA DE INSPEÇÃO EM ALVENARIA, 1 TIJOLO COMUM, 0,6 X 0,6 X 0,6 M, REVESTIDO INTERNAMENTE COM ARGAMASSA DE CIMENTO E AREIA INCLUSIVE TAMPA</t>
  </si>
  <si>
    <t>CAIXA DE INSPEÇÃO EM ALVENARIA, 1 TIJOLO COMUM, 0,8 X 0,8 X 0,6 M, REVESTIDO INTERNAMENTE COM ARGAMASSA DE CIMENTO E AREIA INCLUSIVE TAMPA</t>
  </si>
  <si>
    <t>DEMOLIÇÃO DE ALVENARIA DE TIJOLOS MACIÇOS SEM REAPROVEITAMENTO</t>
  </si>
  <si>
    <t>DEMOLIÇÃO ALVENARIA DE TIJOLOS FURADOS SEM REAPROVEITAMENTO</t>
  </si>
  <si>
    <t>ENTRADA DE ENERGIA EM POSTE PRÓPRIO DA EDIFICAÇÃO COM POTÊNCIA INSTALADA DE 15 A 20 KW</t>
  </si>
  <si>
    <t>ENTRADA DE ENERGIA EM POSTE PRÓPRIO DA EDIFICAÇÃO COM POTÊNCIA INSTALADA DE 20 A 25 KW</t>
  </si>
  <si>
    <t>ENTRADA DE ENERGIA EM POSTE PRÓPRIO DA EDIFICAÇÃO COM POTÊNCIA INSTALADA DE 25 A 30 KW</t>
  </si>
  <si>
    <t>COMP009</t>
  </si>
  <si>
    <t>SINAPI 01/2022</t>
  </si>
  <si>
    <t>COMP007</t>
  </si>
  <si>
    <t>ARMAÇÃO DE BLOCO, VIGA BALDRAME E SAPATA UTILIZANDO AÇO CA-60 DE 4,2 MM - MONTAGEM. AF_06/2017</t>
  </si>
  <si>
    <t>KG</t>
  </si>
  <si>
    <t>COMP023</t>
  </si>
  <si>
    <t>COMP024</t>
  </si>
  <si>
    <t>CHAPA POLICARBONATO ALVEOLAR BRANCO 2 FACES UV 6MM - FORNECIMENTO E INSTALAÇÃO</t>
  </si>
  <si>
    <t>PERGOLADO DE MADEIRA COM PILAR QUADRADO 20X20CM E CAIBROS 6X8CM, EM MARACANDUBA, ANGELIM OU EQUIVALENTE DA REGIAO - FORNECIMENTO E INSTALAÇÃO</t>
  </si>
  <si>
    <t>M²</t>
  </si>
  <si>
    <t>COMP 008</t>
  </si>
  <si>
    <t>COMP010</t>
  </si>
  <si>
    <t>COMP013</t>
  </si>
  <si>
    <t>COMP015</t>
  </si>
  <si>
    <t>COMP016</t>
  </si>
  <si>
    <t>COMP017</t>
  </si>
  <si>
    <t>COMP018</t>
  </si>
  <si>
    <t>COMP019</t>
  </si>
  <si>
    <t>0PORTA DE CORRER EM ALUMINIO, QUATRO FOLHAS MOVEIS COM VIDRO, FECHADURA E PUXADOR EMBUTIDO, ACABAMENTO ANODIZADO NATURAL, SEM GUARNICAO/ALIZAR/VISTA</t>
  </si>
  <si>
    <t>ESPELHO CRISTAL E = 4 MM - FORNECIMENTO E INSTALAÇÃO</t>
  </si>
  <si>
    <t>PORTA DE ABRIR COM MOLA HIDRÁULICA EM MADEIRA FRISADA, SEMI-OCA (LEVE OU MÉDIA), PADRÃO MÉDIO, 80X210CM, ESPESSURA DE 3,5CM, ITENS INCLUSOS: DOBRADIÇAS, MONTAGEM E INSTALAÇÃO DE BATENTE, FECHADURA COM EXECUÇÃO DO FURO - FORNECIMENTO E INSTALAÇÃO. AF_12/2019</t>
  </si>
  <si>
    <t>PORTAO DE ABRIR EM GRADIL DE METALON REDONDO DE 3/4"  VERTICAL, COM REQUADRO, ACABAMENTO NATURAL  - FORNECIMENTO E INSTALAÇÃO</t>
  </si>
  <si>
    <t>PORTAO DE CORRER EM CHAPA TIPO PAINEL LAMBRIL QUADRADO, COM  ACABAMENTO NATURAL, COM TRILHOS E ROLDANAS E FECHAMENTO AUTOMÁTICO - FORNECIMENTO E INSTALAÇÃO</t>
  </si>
  <si>
    <t xml:space="preserve">GRADIL EM ALUMÍNIO PARA BRIZE, FORMADO POR TUBOS DE 3/4" </t>
  </si>
  <si>
    <t>GRADE METÁLICA EM GRADIL METALON REDONDO DE 3/4", VERTICAL, COM REQUADRO, ACABAMENTO EM PINTURA PRETA FOSCA</t>
  </si>
  <si>
    <t>GRADE DE ENROLAR MANUAL COMPLETA PARA JANELA, PERFIL TUBULAR TIJOLINHO 3/4 ", EM ACO GALVANIZADO NATURAL (SEM INSTALACAO)</t>
  </si>
  <si>
    <t xml:space="preserve">M2 </t>
  </si>
  <si>
    <t>COMP0036</t>
  </si>
  <si>
    <t>COMP0037</t>
  </si>
  <si>
    <t>COMP0038</t>
  </si>
  <si>
    <t>COMP0039</t>
  </si>
  <si>
    <t>COMP0040</t>
  </si>
  <si>
    <t>COMP0041</t>
  </si>
  <si>
    <t>COMP0042</t>
  </si>
  <si>
    <t>COMP0043</t>
  </si>
  <si>
    <t>COMP0044</t>
  </si>
  <si>
    <t>COMP0045</t>
  </si>
  <si>
    <t>COMP0046</t>
  </si>
  <si>
    <t>COMP0047</t>
  </si>
  <si>
    <t>COMP0048</t>
  </si>
  <si>
    <t>COMP0049</t>
  </si>
  <si>
    <t>COMP0050</t>
  </si>
  <si>
    <t>COMP0051</t>
  </si>
  <si>
    <t>COMP0052</t>
  </si>
  <si>
    <t>COMP029</t>
  </si>
  <si>
    <t>COMP030</t>
  </si>
  <si>
    <t>COMP031</t>
  </si>
  <si>
    <t>COMP032</t>
  </si>
  <si>
    <t>COMP033</t>
  </si>
  <si>
    <t>ENTRADA DE ENERGIA COMPLETA COM DISJUNTOR 3X200A - FORNECIMENTO E INSTALAÇÃO</t>
  </si>
  <si>
    <t>ELETRODUTO FLEXIVEL 1.1/4" - FORNECIMENTO E INSTALAÇÃO</t>
  </si>
  <si>
    <t>ELETRODUTO FLEXIVEL 2.1/2" - FORNECIMENTO E INSTALAÇÃO</t>
  </si>
  <si>
    <t>QUADRO DE DISTRIBUIÇAO 64 DISJUNTORES DIN 225A - FORNECIMENTO E INSTALAÇÃO</t>
  </si>
  <si>
    <t>QUADRO DE DISTRIBUIÇÃO 40 DISJUNTORES DIN 100A - FORNECIMENTO E INSTALAÇÃO</t>
  </si>
  <si>
    <t>DISPOSITIVO DR 20A A 40A FASE/NEUTRO - FASE/FASE - FORNECIMENTO E INSTALAÇÃO</t>
  </si>
  <si>
    <t>DISPOSITIVO DPS 175V CLASSE I E II - FORNECIMENTO E INSTALAÇÃO</t>
  </si>
  <si>
    <t>LUMINARIA PLAFON LED SOBREPOR 18 A 35W - FORNECIMENTO E INSTALAÇÃO</t>
  </si>
  <si>
    <t>SPOT LED 10W - FORNECIMENTO E INSTALAÇÃO</t>
  </si>
  <si>
    <t>ARANDELA LED 15W - FORNECIMENTO E INSTALAÇÃO</t>
  </si>
  <si>
    <t>TOMADA RJ45+RJ11 EMBUTIDA EM PAREDE - FORNECIMENTO E INSTALAÇÃO</t>
  </si>
  <si>
    <t>CAIXA 4X2 COM TAMPA CEGA EMBUTIR TETO/PAREDE - FORNECIMENTO E INSTALAÇÃO</t>
  </si>
  <si>
    <t>QUADRO DE DISTRIBUIÇÃO TELEFONICA 30X30X12 EMBUTIDO EM PAREDE - FORNECIMENTO E INSTALAÇÃO</t>
  </si>
  <si>
    <t>QUADRO DE DISTRIBUIÇÃO TELEFONICA 50X50X12 EMBUTIDO EM PAREDE - FORNECIMENTO E INSTALAÇÃO</t>
  </si>
  <si>
    <t>SENSOR DE ABERTURAS - FORNECIMENTO E INSTALAÇÃO</t>
  </si>
  <si>
    <t>CAIXA DE INSPEÇÃO CILINDRICA 30X30 ATERRAMENTO - FORNECIMENTO E INSTALAÇÃO</t>
  </si>
  <si>
    <t>BARRA CHATA DE ALUMINIO 7/8X1/8" 6MT - FORNECIMENTO E INSTALAÇÃO</t>
  </si>
  <si>
    <t>APARELHO DE AR CONDICIONADO C/ CONDENSADORA, TIPO SPLIT HI-WALL PISO/TETO - CAPACIDADE 24000 Btu/h - FRIO - 220V  - FORNECIMENTO E INSTALAÇÃO</t>
  </si>
  <si>
    <t>APARELHO DE AR CONDICIONADO C/ CONDENSADORA, TIPO SPLIT HI-WALL PISO/TETO - CAPACIDADE 30000 Btu/h - FRIO - 220V - FORNECIMENTO E INSTALAÇÃO</t>
  </si>
  <si>
    <t>APARELHO DE AR CONDICIONADO C/ CONDENSADORA, TIPO SPLIT HI-WALL PISO/TETO - CAPACIDADE 12000 Btu/h - FRIO - 220V</t>
  </si>
  <si>
    <t xml:space="preserve">APARELHO DE AR CONDICIONADO C/ CONDENSADORA, TIPO SPLIT HI-WALL PISO/TETO - CAPACIDADE 9000 Btu/h - FRIO - 220V </t>
  </si>
  <si>
    <t>COIFA DE CENTRO COM FILTRO METÁLICO REMOVÍVEL EM AÇO INOX DOTADA COM EXAUSTOR AXIAL INTERNO ∅30CM, 120CM, 220V, VAZÃO 40M³/MIN</t>
  </si>
  <si>
    <t>M</t>
  </si>
  <si>
    <t>COMP001</t>
  </si>
  <si>
    <t>COMP002</t>
  </si>
  <si>
    <t>COMP014</t>
  </si>
  <si>
    <t>COMP020</t>
  </si>
  <si>
    <t>COMP021</t>
  </si>
  <si>
    <t>COMP022</t>
  </si>
  <si>
    <t>COMP026</t>
  </si>
  <si>
    <t>COMP027</t>
  </si>
  <si>
    <t>COMP028</t>
  </si>
  <si>
    <t>COMP034</t>
  </si>
  <si>
    <t xml:space="preserve">(COMPOSIÇÃO REPRESENTATIVA) DO SERVIÇO DE INSTALAÇÃO DE TUBOS DE PVC, SOLDÁVEL, ÁGUA FRIA, DN 60 MM (INSTALADO EM RAMAL, SUB-RAMAL, RAMAL DE DISTRIBUIÇÃO OU PRUMADA), INCLUSIVE CONEXÕES, CORTES E FIXAÇÕES, PARA PRÉDIOS. </t>
  </si>
  <si>
    <t>KIT DE REGISTRO DE PRESSÃO ¾" COM CANOPLA CROMADA, INCLUSIVE CONEXÕES, ROSCÁVEL, INSTALADO EM RAMAL DE ÁGUA FRIA - FORNECIMENTO E INSTALAÇÃO</t>
  </si>
  <si>
    <t>PINTURA DE SINALIZAÇÃO DE SEGURANÇA CONTRA INCÊNDIO, NO PISO  (SIMBOLOS, CORES E PIBTOGRAMAS CONFORME NBR 13434) TIPO E17 1,0X1,0M  - FORNECIMENTO E INSTALAÇÃO</t>
  </si>
  <si>
    <t>PAPELEIRA PLASTICA TIPO DISPENSER PARA PAPEL HIGIENICO ROLAO - FORNECIMENTO E INSTALAÇÃO</t>
  </si>
  <si>
    <t>TOALHEIRO PLASTICO TIPO DISPENSER PARA PAPEL TOALHA INTERFOLHADO - FORNECIMENTO E INSTALAÇÃO</t>
  </si>
  <si>
    <t>BANCADA DE GRANITO CINZA POLIDO, DE 0,50X0,60M, PARA LAVATÓRIO - FORNECIMENTO E INSTALAÇÃO</t>
  </si>
  <si>
    <t>BEBEDOURO INDUSTRIAL METÁLICO COM CAPACIDADE DE ARMAZENAENTO DE 100 LITROS E TRÊS TORNEIRAS, 127V</t>
  </si>
  <si>
    <t>PLACA DE SINALIZAÇÃO DE SEGURANÇA CONTRA INCÊNDIO, FOTOLUMINESCENTE, EM PVC 2MM ANTI-CHAMAS (SIMBOLOS, CORES E PIBTOGRAMAS CONFORME NBR 13434) -E5 224X224MM  - FORNECIMENTO E INSTALAÇÃO</t>
  </si>
  <si>
    <t>PLACA DE SINALIZAÇÃO DE SEGURANÇA CONTRA INCÊNDIO, FOTOLUMINESCENTE, EM PVC 2MM ANTI-CHAMAS (SIMBOLOS, CORES E PIBTOGRAMAS CONFORME NBR 13434) -S12 316X158MM - FORNECIMENTO E INSTALAÇÃO</t>
  </si>
  <si>
    <t>RESERVATÓRIO METÁLICO, CAPACIDADE 20000 LITROS, COM NÍVEL DA ÁGUA A 10M DE ALTURA, INSTALADO SOBRE BASE EM CONCRETO - FORNECIMENTO E INSTALAÇÃO</t>
  </si>
  <si>
    <t>COMP025</t>
  </si>
  <si>
    <t>COMP035</t>
  </si>
  <si>
    <t>FORRO EM ACM 3MM, BRANCO BRILHO - FORNECIMENTO E INSTAÇÃO</t>
  </si>
  <si>
    <t>PEITORIL LINEAR EM GRANITO OU MÁRMORE, L = 35CM, COMPRIMENTO DE ATÉ 2M, ASSENTADO COM ARGAMASSA 1:6 COM ADITIVO. AF_11/2020</t>
  </si>
  <si>
    <t>COMP003</t>
  </si>
  <si>
    <t>COMP004</t>
  </si>
  <si>
    <t>COMP005</t>
  </si>
  <si>
    <t>COMP006</t>
  </si>
  <si>
    <t>PLANTIO DE MUDA DE ARBUSTO TIPO MOREIA BRANCA, H= *50 A 70* CM</t>
  </si>
  <si>
    <t>PLANTIO DE MUDA DE ÁRVORE ORNAMENTAL, TIPO QUARESMEIRA OU EQUIVALENTE DA REGIÃO, H= *2* M</t>
  </si>
  <si>
    <t>PLANTIO DE MUDA DE ARBUSTO TIPO COSTELA DE ADÃO, H= *50 A 70* CM</t>
  </si>
  <si>
    <t>PLANTIO DE MUDA DE TREPADEIRA FLORIFERA, TIPO TRÊS MARIAS, H= *50 A 70* CM</t>
  </si>
  <si>
    <t>PALMITAL-PR</t>
  </si>
  <si>
    <t>ESCOLA MUNICIPAL JOÃO DE OLIVEIRA JUNIOR</t>
  </si>
  <si>
    <t>1230,16m³</t>
  </si>
  <si>
    <t>PLACA DE OBRA (PARA CONSTRUCAO CIVIL) EM CHAPA GALVANIZADA *N. 22*, ADESIVADA, DE *4,00X2,00* M COM ESTRUTURA PARA FIXAÇÃO - FORNECIMENTO E INSTALAÇÃO</t>
  </si>
  <si>
    <t>SABRINA CAROLINE SPADA</t>
  </si>
  <si>
    <t>CREA-PR 151770/D</t>
  </si>
  <si>
    <t>COMP011</t>
  </si>
  <si>
    <t>COMP012</t>
  </si>
  <si>
    <t>CAIXA COM GRELHA SIMPLES RETANGULAR, EM ALVENARIA COM TIJOLOS CERÂMICOS MACIÇOS. DIMENSÕES INTERNAS 60X60CM E PROFUNDIDADE ATÉ 1,5M</t>
  </si>
  <si>
    <t>CAIXA COM GRELHA SIMPLES RETANGULAR, EM ALVENARIA COM TIJOLOS CERÂMICOS MACIÇOS. DIMENSÕES INTERNAS 80X80CM E PROFUNDIDADE ATÉ 2,0M</t>
  </si>
  <si>
    <t xml:space="preserve">UN </t>
  </si>
</sst>
</file>

<file path=xl/styles.xml><?xml version="1.0" encoding="utf-8"?>
<styleSheet xmlns="http://schemas.openxmlformats.org/spreadsheetml/2006/main">
  <numFmts count="8">
    <numFmt numFmtId="43" formatCode="_-* #,##0.00_-;\-* #,##0.00_-;_-* &quot;-&quot;??_-;_-@_-"/>
    <numFmt numFmtId="164" formatCode="_(* #,##0.00_);_(* \(#,##0.00\);_(* &quot;-&quot;??_);_(@_)"/>
    <numFmt numFmtId="165" formatCode="#,##0.00\ &quot;/m2&quot;_);[Red]\(#,##0.00\ &quot;/m2&quot;\)"/>
    <numFmt numFmtId="166" formatCode="#,##0.00\ &quot;m2&quot;"/>
    <numFmt numFmtId="167" formatCode="d/m/yy;@"/>
    <numFmt numFmtId="168" formatCode="#,##0_ ;[Red]\-#,##0\ "/>
    <numFmt numFmtId="169" formatCode="&quot;R$&quot;#,##0.00_);\(&quot;R$&quot;#,##0.00\)"/>
    <numFmt numFmtId="170" formatCode="0.0%"/>
  </numFmts>
  <fonts count="53">
    <font>
      <sz val="10"/>
      <name val="Arial"/>
    </font>
    <font>
      <sz val="11"/>
      <color theme="1"/>
      <name val="Calibri"/>
      <family val="2"/>
      <scheme val="minor"/>
    </font>
    <font>
      <sz val="11"/>
      <color theme="1"/>
      <name val="Calibri"/>
      <family val="2"/>
      <scheme val="minor"/>
    </font>
    <font>
      <sz val="10"/>
      <name val="Arial"/>
      <family val="2"/>
    </font>
    <font>
      <sz val="8"/>
      <color indexed="9"/>
      <name val="Arial"/>
      <family val="2"/>
    </font>
    <font>
      <sz val="8"/>
      <name val="Arial"/>
      <family val="2"/>
    </font>
    <font>
      <b/>
      <sz val="8"/>
      <name val="Arial"/>
      <family val="2"/>
    </font>
    <font>
      <b/>
      <sz val="16"/>
      <name val="Arial"/>
      <family val="2"/>
    </font>
    <font>
      <b/>
      <sz val="12"/>
      <name val="Arial"/>
      <family val="2"/>
    </font>
    <font>
      <sz val="12"/>
      <name val="Arial"/>
      <family val="2"/>
    </font>
    <font>
      <b/>
      <sz val="10"/>
      <name val="Arial"/>
      <family val="2"/>
    </font>
    <font>
      <b/>
      <sz val="11"/>
      <name val="Arial"/>
      <family val="2"/>
    </font>
    <font>
      <b/>
      <sz val="10"/>
      <color indexed="8"/>
      <name val="Arial"/>
      <family val="2"/>
    </font>
    <font>
      <sz val="10"/>
      <color indexed="8"/>
      <name val="Arial"/>
      <family val="2"/>
    </font>
    <font>
      <b/>
      <sz val="10"/>
      <color indexed="12"/>
      <name val="Arial"/>
      <family val="2"/>
    </font>
    <font>
      <sz val="10"/>
      <color indexed="9"/>
      <name val="Arial"/>
      <family val="2"/>
    </font>
    <font>
      <b/>
      <sz val="12"/>
      <color indexed="60"/>
      <name val="Arial"/>
      <family val="2"/>
    </font>
    <font>
      <b/>
      <i/>
      <u/>
      <sz val="16"/>
      <name val="Arial"/>
      <family val="2"/>
    </font>
    <font>
      <sz val="10"/>
      <color indexed="42"/>
      <name val="Arial"/>
      <family val="2"/>
    </font>
    <font>
      <b/>
      <sz val="10"/>
      <color indexed="9"/>
      <name val="Arial"/>
      <family val="2"/>
    </font>
    <font>
      <sz val="11"/>
      <color indexed="8"/>
      <name val="Calibri"/>
      <family val="2"/>
    </font>
    <font>
      <b/>
      <sz val="8"/>
      <color indexed="8"/>
      <name val="Arial"/>
      <family val="2"/>
    </font>
    <font>
      <b/>
      <sz val="10"/>
      <color theme="0"/>
      <name val="Arial"/>
      <family val="2"/>
    </font>
    <font>
      <b/>
      <sz val="10"/>
      <name val="Times New Roman"/>
      <family val="1"/>
    </font>
    <font>
      <sz val="10"/>
      <name val="Times New Roman"/>
      <family val="1"/>
    </font>
    <font>
      <sz val="8"/>
      <name val="Times New Roman"/>
      <family val="1"/>
    </font>
    <font>
      <sz val="8"/>
      <color indexed="9"/>
      <name val="Times New Roman"/>
      <family val="1"/>
    </font>
    <font>
      <b/>
      <sz val="20"/>
      <name val="Arial"/>
      <family val="2"/>
    </font>
    <font>
      <sz val="14"/>
      <name val="Arial"/>
      <family val="2"/>
    </font>
    <font>
      <b/>
      <sz val="14"/>
      <name val="Arial"/>
      <family val="2"/>
    </font>
    <font>
      <sz val="8"/>
      <color indexed="12"/>
      <name val="Arial"/>
      <family val="2"/>
    </font>
    <font>
      <b/>
      <sz val="8"/>
      <name val="Times New Roman"/>
      <family val="1"/>
    </font>
    <font>
      <b/>
      <sz val="8"/>
      <color indexed="12"/>
      <name val="Arial"/>
      <family val="2"/>
    </font>
    <font>
      <b/>
      <sz val="10"/>
      <color theme="1"/>
      <name val="Arial"/>
      <family val="2"/>
    </font>
    <font>
      <sz val="10"/>
      <color theme="0"/>
      <name val="Arial"/>
      <family val="2"/>
    </font>
    <font>
      <sz val="10"/>
      <name val="MS Sans Serif"/>
    </font>
    <font>
      <sz val="8"/>
      <name val="Arial"/>
      <family val="2"/>
    </font>
    <font>
      <b/>
      <sz val="11"/>
      <name val="Calibri"/>
      <family val="2"/>
    </font>
    <font>
      <b/>
      <sz val="10"/>
      <name val="MS Sans Serif"/>
    </font>
    <font>
      <sz val="11"/>
      <name val="Calibri"/>
      <family val="2"/>
    </font>
    <font>
      <b/>
      <sz val="14"/>
      <color rgb="FF0000FF"/>
      <name val="Arial"/>
      <family val="2"/>
    </font>
    <font>
      <sz val="10"/>
      <name val="Algerian"/>
      <family val="5"/>
    </font>
    <font>
      <sz val="14"/>
      <color rgb="FF0000FF"/>
      <name val="Arial"/>
      <family val="2"/>
    </font>
    <font>
      <b/>
      <sz val="10"/>
      <color rgb="FFFF0000"/>
      <name val="MS Sans Serif"/>
    </font>
    <font>
      <b/>
      <sz val="12"/>
      <color rgb="FFFF0000"/>
      <name val="Arial"/>
      <family val="2"/>
    </font>
    <font>
      <b/>
      <sz val="14"/>
      <color rgb="FFFF0000"/>
      <name val="Arial"/>
      <family val="2"/>
    </font>
    <font>
      <sz val="14"/>
      <color theme="3" tint="0.39997558519241921"/>
      <name val="Arial"/>
      <family val="2"/>
    </font>
    <font>
      <b/>
      <sz val="8"/>
      <name val="MS Sans Serif"/>
    </font>
    <font>
      <sz val="8"/>
      <name val="MS Sans Serif"/>
    </font>
    <font>
      <sz val="10"/>
      <color rgb="FFFF0000"/>
      <name val="Arial"/>
      <family val="2"/>
    </font>
    <font>
      <b/>
      <sz val="14"/>
      <color theme="1"/>
      <name val="Arial"/>
      <family val="2"/>
    </font>
    <font>
      <b/>
      <sz val="14"/>
      <color indexed="10"/>
      <name val="Arial"/>
      <family val="2"/>
    </font>
    <font>
      <b/>
      <u/>
      <sz val="14"/>
      <color rgb="FFFF0000"/>
      <name val="Arial"/>
      <family val="2"/>
    </font>
  </fonts>
  <fills count="11">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indexed="26"/>
        <bgColor indexed="64"/>
      </patternFill>
    </fill>
    <fill>
      <patternFill patternType="solid">
        <fgColor theme="2"/>
        <bgColor indexed="64"/>
      </patternFill>
    </fill>
    <fill>
      <patternFill patternType="solid">
        <fgColor theme="6" tint="0.59999389629810485"/>
        <bgColor indexed="64"/>
      </patternFill>
    </fill>
    <fill>
      <patternFill patternType="solid">
        <fgColor rgb="FFCCFFCC"/>
        <bgColor indexed="64"/>
      </patternFill>
    </fill>
  </fills>
  <borders count="154">
    <border>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hair">
        <color indexed="64"/>
      </right>
      <top style="medium">
        <color indexed="64"/>
      </top>
      <bottom style="thin">
        <color indexed="64"/>
      </bottom>
      <diagonal/>
    </border>
    <border>
      <left style="medium">
        <color indexed="64"/>
      </left>
      <right style="hair">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dashDotDot">
        <color indexed="64"/>
      </right>
      <top style="medium">
        <color indexed="64"/>
      </top>
      <bottom style="thin">
        <color indexed="64"/>
      </bottom>
      <diagonal/>
    </border>
    <border>
      <left style="dashDotDot">
        <color indexed="64"/>
      </left>
      <right style="thin">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bottom/>
      <diagonal/>
    </border>
    <border>
      <left/>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double">
        <color indexed="64"/>
      </right>
      <top/>
      <bottom style="thin">
        <color indexed="64"/>
      </bottom>
      <diagonal/>
    </border>
    <border>
      <left style="double">
        <color indexed="64"/>
      </left>
      <right style="thin">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diagonal/>
    </border>
    <border>
      <left style="thin">
        <color indexed="64"/>
      </left>
      <right style="medium">
        <color indexed="64"/>
      </right>
      <top style="double">
        <color indexed="64"/>
      </top>
      <bottom style="double">
        <color indexed="64"/>
      </bottom>
      <diagonal/>
    </border>
    <border>
      <left style="thin">
        <color indexed="64"/>
      </left>
      <right style="double">
        <color indexed="64"/>
      </right>
      <top style="double">
        <color indexed="64"/>
      </top>
      <bottom style="medium">
        <color indexed="64"/>
      </bottom>
      <diagonal/>
    </border>
    <border>
      <left style="double">
        <color indexed="64"/>
      </left>
      <right style="thin">
        <color indexed="64"/>
      </right>
      <top style="thin">
        <color indexed="64"/>
      </top>
      <bottom/>
      <diagonal/>
    </border>
    <border>
      <left style="thin">
        <color indexed="64"/>
      </left>
      <right style="medium">
        <color indexed="64"/>
      </right>
      <top style="double">
        <color indexed="64"/>
      </top>
      <bottom/>
      <diagonal/>
    </border>
    <border>
      <left/>
      <right style="dashDotDot">
        <color indexed="64"/>
      </right>
      <top style="medium">
        <color indexed="64"/>
      </top>
      <bottom/>
      <diagonal/>
    </border>
    <border>
      <left/>
      <right style="dashDotDot">
        <color indexed="64"/>
      </right>
      <top/>
      <bottom style="medium">
        <color indexed="64"/>
      </bottom>
      <diagonal/>
    </border>
    <border>
      <left style="dotted">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dashDotDot">
        <color auto="1"/>
      </bottom>
      <diagonal/>
    </border>
    <border>
      <left style="medium">
        <color indexed="64"/>
      </left>
      <right style="medium">
        <color indexed="64"/>
      </right>
      <top style="medium">
        <color indexed="64"/>
      </top>
      <bottom/>
      <diagonal/>
    </border>
    <border>
      <left style="medium">
        <color auto="1"/>
      </left>
      <right style="medium">
        <color auto="1"/>
      </right>
      <top/>
      <bottom/>
      <diagonal/>
    </border>
    <border>
      <left style="medium">
        <color indexed="64"/>
      </left>
      <right/>
      <top style="thin">
        <color indexed="64"/>
      </top>
      <bottom/>
      <diagonal/>
    </border>
    <border>
      <left/>
      <right style="medium">
        <color indexed="64"/>
      </right>
      <top style="thin">
        <color indexed="64"/>
      </top>
      <bottom style="medium">
        <color indexed="64"/>
      </bottom>
      <diagonal/>
    </border>
    <border>
      <left style="medium">
        <color auto="1"/>
      </left>
      <right style="medium">
        <color auto="1"/>
      </right>
      <top style="thin">
        <color auto="1"/>
      </top>
      <bottom style="thin">
        <color auto="1"/>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dashDotDot">
        <color auto="1"/>
      </bottom>
      <diagonal/>
    </border>
    <border>
      <left/>
      <right/>
      <top style="hair">
        <color indexed="64"/>
      </top>
      <bottom style="dashDotDot">
        <color auto="1"/>
      </bottom>
      <diagonal/>
    </border>
    <border>
      <left/>
      <right style="hair">
        <color indexed="64"/>
      </right>
      <top style="hair">
        <color auto="1"/>
      </top>
      <bottom style="dashDotDot">
        <color auto="1"/>
      </bottom>
      <diagonal/>
    </border>
    <border>
      <left style="hair">
        <color indexed="64"/>
      </left>
      <right style="medium">
        <color indexed="64"/>
      </right>
      <top/>
      <bottom style="dashDotDot">
        <color auto="1"/>
      </bottom>
      <diagonal/>
    </border>
  </borders>
  <cellStyleXfs count="20">
    <xf numFmtId="0" fontId="0" fillId="0" borderId="0"/>
    <xf numFmtId="0" fontId="20"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2" fillId="0" borderId="0"/>
    <xf numFmtId="0" fontId="3" fillId="0" borderId="0"/>
    <xf numFmtId="43" fontId="2" fillId="0" borderId="0" applyFont="0" applyFill="0" applyBorder="0" applyAlignment="0" applyProtection="0"/>
    <xf numFmtId="9" fontId="2" fillId="0" borderId="0" applyFont="0" applyFill="0" applyBorder="0" applyAlignment="0" applyProtection="0"/>
    <xf numFmtId="0" fontId="3" fillId="0" borderId="0"/>
    <xf numFmtId="9" fontId="3" fillId="0" borderId="0" applyFont="0" applyFill="0" applyBorder="0" applyAlignment="0" applyProtection="0"/>
    <xf numFmtId="0" fontId="5" fillId="0" borderId="0"/>
    <xf numFmtId="9" fontId="5" fillId="0" borderId="0" applyFont="0" applyFill="0" applyBorder="0" applyAlignment="0" applyProtection="0"/>
    <xf numFmtId="164" fontId="5" fillId="0" borderId="0" applyFont="0" applyFill="0" applyBorder="0" applyAlignment="0" applyProtection="0"/>
    <xf numFmtId="0" fontId="35" fillId="0" borderId="0"/>
    <xf numFmtId="0" fontId="36" fillId="0" borderId="0"/>
    <xf numFmtId="0" fontId="1" fillId="0" borderId="0"/>
    <xf numFmtId="0" fontId="5" fillId="0" borderId="0"/>
    <xf numFmtId="0" fontId="5" fillId="0" borderId="0"/>
    <xf numFmtId="164" fontId="5" fillId="0" borderId="0" applyFont="0" applyFill="0" applyBorder="0" applyAlignment="0" applyProtection="0"/>
  </cellStyleXfs>
  <cellXfs count="698">
    <xf numFmtId="0" fontId="0" fillId="0" borderId="0" xfId="0"/>
    <xf numFmtId="0" fontId="5" fillId="0" borderId="0" xfId="0" applyFont="1"/>
    <xf numFmtId="49" fontId="6" fillId="0" borderId="53" xfId="0" applyNumberFormat="1" applyFont="1" applyFill="1" applyBorder="1" applyAlignment="1" applyProtection="1">
      <alignment horizontal="center"/>
    </xf>
    <xf numFmtId="0" fontId="21" fillId="0" borderId="28" xfId="0" applyFont="1" applyFill="1" applyBorder="1" applyAlignment="1" applyProtection="1"/>
    <xf numFmtId="4" fontId="6" fillId="0" borderId="6" xfId="2" applyNumberFormat="1" applyFont="1" applyFill="1" applyBorder="1" applyAlignment="1" applyProtection="1"/>
    <xf numFmtId="49" fontId="6" fillId="0" borderId="6" xfId="2" applyNumberFormat="1" applyFont="1" applyFill="1" applyBorder="1" applyAlignment="1" applyProtection="1"/>
    <xf numFmtId="2" fontId="5" fillId="0" borderId="0" xfId="0" applyNumberFormat="1" applyFont="1"/>
    <xf numFmtId="1" fontId="6" fillId="0" borderId="6" xfId="2" applyNumberFormat="1" applyFont="1" applyFill="1" applyBorder="1" applyAlignment="1" applyProtection="1">
      <alignment horizontal="center"/>
    </xf>
    <xf numFmtId="0" fontId="3" fillId="0" borderId="0" xfId="9" applyProtection="1">
      <protection locked="0"/>
    </xf>
    <xf numFmtId="2" fontId="10" fillId="5" borderId="74" xfId="9" applyNumberFormat="1" applyFont="1" applyFill="1" applyBorder="1" applyAlignment="1" applyProtection="1">
      <alignment horizontal="left"/>
      <protection locked="0"/>
    </xf>
    <xf numFmtId="0" fontId="10" fillId="5" borderId="18" xfId="9" applyFont="1" applyFill="1" applyBorder="1" applyAlignment="1" applyProtection="1">
      <alignment horizontal="left"/>
      <protection locked="0"/>
    </xf>
    <xf numFmtId="1" fontId="10" fillId="5" borderId="19" xfId="9" applyNumberFormat="1" applyFont="1" applyFill="1" applyBorder="1" applyAlignment="1" applyProtection="1">
      <alignment horizontal="center"/>
      <protection locked="0"/>
    </xf>
    <xf numFmtId="4" fontId="6" fillId="5" borderId="77" xfId="9" applyNumberFormat="1" applyFont="1" applyFill="1" applyBorder="1" applyAlignment="1" applyProtection="1">
      <alignment horizontal="center"/>
      <protection locked="0"/>
    </xf>
    <xf numFmtId="10" fontId="6" fillId="0" borderId="78" xfId="10" applyNumberFormat="1" applyFont="1" applyFill="1" applyBorder="1" applyAlignment="1" applyProtection="1">
      <alignment horizontal="center"/>
    </xf>
    <xf numFmtId="49" fontId="10" fillId="5" borderId="80" xfId="9" applyNumberFormat="1" applyFont="1" applyFill="1" applyBorder="1" applyProtection="1">
      <protection locked="0"/>
    </xf>
    <xf numFmtId="0" fontId="10" fillId="5" borderId="4" xfId="9" applyFont="1" applyFill="1" applyBorder="1" applyProtection="1">
      <protection locked="0"/>
    </xf>
    <xf numFmtId="0" fontId="10" fillId="5" borderId="4" xfId="9" applyFont="1" applyFill="1" applyBorder="1" applyAlignment="1" applyProtection="1">
      <alignment horizontal="left"/>
      <protection locked="0"/>
    </xf>
    <xf numFmtId="1" fontId="10" fillId="5" borderId="82" xfId="9" applyNumberFormat="1" applyFont="1" applyFill="1" applyBorder="1" applyAlignment="1" applyProtection="1">
      <alignment horizontal="center"/>
      <protection locked="0"/>
    </xf>
    <xf numFmtId="1" fontId="6" fillId="5" borderId="82" xfId="9" applyNumberFormat="1" applyFont="1" applyFill="1" applyBorder="1" applyAlignment="1" applyProtection="1">
      <alignment horizontal="center"/>
      <protection locked="0"/>
    </xf>
    <xf numFmtId="4" fontId="6" fillId="5" borderId="86" xfId="9" applyNumberFormat="1" applyFont="1" applyFill="1" applyBorder="1" applyAlignment="1" applyProtection="1">
      <alignment horizontal="center"/>
      <protection locked="0"/>
    </xf>
    <xf numFmtId="10" fontId="6" fillId="0" borderId="87" xfId="10" applyNumberFormat="1" applyFont="1" applyFill="1" applyBorder="1" applyAlignment="1" applyProtection="1">
      <alignment horizontal="center"/>
    </xf>
    <xf numFmtId="10" fontId="5" fillId="0" borderId="91" xfId="10" applyNumberFormat="1" applyFont="1" applyFill="1" applyBorder="1" applyProtection="1"/>
    <xf numFmtId="0" fontId="10" fillId="4" borderId="44" xfId="9" applyFont="1" applyFill="1" applyBorder="1" applyAlignment="1" applyProtection="1">
      <alignment horizontal="center"/>
      <protection locked="0"/>
    </xf>
    <xf numFmtId="1" fontId="10" fillId="7" borderId="66" xfId="9" applyNumberFormat="1" applyFont="1" applyFill="1" applyBorder="1" applyAlignment="1" applyProtection="1">
      <alignment horizontal="center"/>
      <protection locked="0"/>
    </xf>
    <xf numFmtId="0" fontId="3" fillId="0" borderId="0" xfId="9" applyAlignment="1" applyProtection="1">
      <alignment horizontal="center"/>
      <protection locked="0"/>
    </xf>
    <xf numFmtId="40" fontId="5" fillId="2" borderId="111" xfId="9" applyNumberFormat="1" applyFont="1" applyFill="1" applyBorder="1" applyProtection="1">
      <protection locked="0"/>
    </xf>
    <xf numFmtId="10" fontId="5" fillId="2" borderId="34" xfId="10" applyNumberFormat="1" applyFont="1" applyFill="1" applyBorder="1" applyProtection="1"/>
    <xf numFmtId="40" fontId="3" fillId="0" borderId="0" xfId="9" applyNumberFormat="1" applyProtection="1">
      <protection locked="0"/>
    </xf>
    <xf numFmtId="40" fontId="5" fillId="2" borderId="18" xfId="9" applyNumberFormat="1" applyFont="1" applyFill="1" applyBorder="1" applyProtection="1">
      <protection locked="0"/>
    </xf>
    <xf numFmtId="9" fontId="5" fillId="2" borderId="112" xfId="10" applyFont="1" applyFill="1" applyBorder="1" applyProtection="1"/>
    <xf numFmtId="40" fontId="5" fillId="2" borderId="113" xfId="9" applyNumberFormat="1" applyFont="1" applyFill="1" applyBorder="1" applyProtection="1">
      <protection locked="0"/>
    </xf>
    <xf numFmtId="10" fontId="5" fillId="2" borderId="30" xfId="10" applyNumberFormat="1" applyFont="1" applyFill="1" applyBorder="1" applyProtection="1"/>
    <xf numFmtId="9" fontId="5" fillId="2" borderId="115" xfId="10" applyFont="1" applyFill="1" applyBorder="1" applyProtection="1"/>
    <xf numFmtId="40" fontId="30" fillId="2" borderId="117" xfId="9" applyNumberFormat="1" applyFont="1" applyFill="1" applyBorder="1" applyProtection="1">
      <protection locked="0"/>
    </xf>
    <xf numFmtId="10" fontId="30" fillId="2" borderId="119" xfId="10" applyNumberFormat="1" applyFont="1" applyFill="1" applyBorder="1" applyProtection="1"/>
    <xf numFmtId="10" fontId="30" fillId="2" borderId="121" xfId="10" applyNumberFormat="1" applyFont="1" applyFill="1" applyBorder="1" applyProtection="1"/>
    <xf numFmtId="10" fontId="30" fillId="2" borderId="122" xfId="10" applyNumberFormat="1" applyFont="1" applyFill="1" applyBorder="1" applyProtection="1">
      <protection locked="0"/>
    </xf>
    <xf numFmtId="10" fontId="30" fillId="2" borderId="123" xfId="10" applyNumberFormat="1" applyFont="1" applyFill="1" applyBorder="1" applyProtection="1"/>
    <xf numFmtId="10" fontId="30" fillId="2" borderId="124" xfId="10" applyNumberFormat="1" applyFont="1" applyFill="1" applyBorder="1" applyProtection="1"/>
    <xf numFmtId="10" fontId="30" fillId="2" borderId="108" xfId="10" applyNumberFormat="1" applyFont="1" applyFill="1" applyBorder="1" applyProtection="1"/>
    <xf numFmtId="10" fontId="30" fillId="2" borderId="125" xfId="10" applyNumberFormat="1" applyFont="1" applyFill="1" applyBorder="1" applyProtection="1">
      <protection locked="0"/>
    </xf>
    <xf numFmtId="10" fontId="30" fillId="2" borderId="0" xfId="10" applyNumberFormat="1" applyFont="1" applyFill="1" applyBorder="1" applyProtection="1"/>
    <xf numFmtId="10" fontId="32" fillId="5" borderId="127" xfId="10" applyNumberFormat="1" applyFont="1" applyFill="1" applyBorder="1" applyAlignment="1" applyProtection="1">
      <alignment horizontal="center"/>
    </xf>
    <xf numFmtId="0" fontId="10" fillId="5" borderId="46" xfId="9" applyFont="1" applyFill="1" applyBorder="1" applyAlignment="1" applyProtection="1">
      <alignment horizontal="left" vertical="top"/>
      <protection locked="0"/>
    </xf>
    <xf numFmtId="0" fontId="10" fillId="5" borderId="1" xfId="9" applyFont="1" applyFill="1" applyBorder="1" applyProtection="1">
      <protection locked="0"/>
    </xf>
    <xf numFmtId="0" fontId="10" fillId="5" borderId="128" xfId="9" applyFont="1" applyFill="1" applyBorder="1" applyProtection="1">
      <protection locked="0"/>
    </xf>
    <xf numFmtId="0" fontId="10" fillId="5" borderId="1" xfId="9" applyFont="1" applyFill="1" applyBorder="1" applyAlignment="1" applyProtection="1">
      <alignment horizontal="left" vertical="top"/>
      <protection locked="0"/>
    </xf>
    <xf numFmtId="0" fontId="10" fillId="5" borderId="1" xfId="9" applyFont="1" applyFill="1" applyBorder="1" applyAlignment="1" applyProtection="1">
      <alignment horizontal="centerContinuous" vertical="center"/>
      <protection locked="0"/>
    </xf>
    <xf numFmtId="0" fontId="10" fillId="5" borderId="2" xfId="9" applyFont="1" applyFill="1" applyBorder="1" applyAlignment="1" applyProtection="1">
      <alignment horizontal="centerContinuous" vertical="center"/>
      <protection locked="0"/>
    </xf>
    <xf numFmtId="0" fontId="3" fillId="5" borderId="4" xfId="9" applyFill="1" applyBorder="1" applyProtection="1">
      <protection locked="0"/>
    </xf>
    <xf numFmtId="0" fontId="3" fillId="5" borderId="129" xfId="9" applyFill="1" applyBorder="1" applyProtection="1">
      <protection locked="0"/>
    </xf>
    <xf numFmtId="14" fontId="10" fillId="5" borderId="4" xfId="9" applyNumberFormat="1" applyFont="1" applyFill="1" applyBorder="1" applyAlignment="1" applyProtection="1">
      <alignment horizontal="center" vertical="center"/>
      <protection locked="0"/>
    </xf>
    <xf numFmtId="0" fontId="3" fillId="0" borderId="0" xfId="11" applyFont="1" applyProtection="1">
      <protection locked="0"/>
    </xf>
    <xf numFmtId="4" fontId="10" fillId="8" borderId="8" xfId="2" applyNumberFormat="1" applyFont="1" applyFill="1" applyBorder="1" applyAlignment="1" applyProtection="1">
      <alignment vertical="center"/>
      <protection locked="0"/>
    </xf>
    <xf numFmtId="10" fontId="10" fillId="0" borderId="8" xfId="12" applyNumberFormat="1" applyFont="1" applyFill="1" applyBorder="1" applyAlignment="1" applyProtection="1">
      <alignment vertical="center"/>
    </xf>
    <xf numFmtId="0" fontId="37" fillId="0" borderId="0" xfId="11" applyFont="1" applyAlignment="1">
      <alignment vertical="center"/>
    </xf>
    <xf numFmtId="0" fontId="35" fillId="0" borderId="0" xfId="14" applyAlignment="1">
      <alignment vertical="center"/>
    </xf>
    <xf numFmtId="0" fontId="35" fillId="0" borderId="0" xfId="14" applyAlignment="1" applyProtection="1">
      <alignment vertical="center"/>
      <protection locked="0"/>
    </xf>
    <xf numFmtId="2" fontId="28" fillId="0" borderId="55" xfId="14" applyNumberFormat="1" applyFont="1" applyBorder="1" applyAlignment="1">
      <alignment horizontal="right" vertical="center"/>
    </xf>
    <xf numFmtId="2" fontId="28" fillId="0" borderId="112" xfId="14" applyNumberFormat="1" applyFont="1" applyBorder="1" applyAlignment="1">
      <alignment horizontal="center" vertical="center"/>
    </xf>
    <xf numFmtId="0" fontId="38" fillId="0" borderId="0" xfId="14" applyFont="1" applyAlignment="1">
      <alignment vertical="center"/>
    </xf>
    <xf numFmtId="2" fontId="28" fillId="0" borderId="142" xfId="14" applyNumberFormat="1" applyFont="1" applyBorder="1" applyAlignment="1">
      <alignment horizontal="right" vertical="center"/>
    </xf>
    <xf numFmtId="2" fontId="28" fillId="0" borderId="115" xfId="14" applyNumberFormat="1" applyFont="1" applyBorder="1" applyAlignment="1">
      <alignment horizontal="center" vertical="center"/>
    </xf>
    <xf numFmtId="0" fontId="29" fillId="0" borderId="41" xfId="14" applyFont="1" applyBorder="1" applyAlignment="1">
      <alignment horizontal="right" vertical="center"/>
    </xf>
    <xf numFmtId="2" fontId="29" fillId="0" borderId="8" xfId="14" applyNumberFormat="1" applyFont="1" applyBorder="1" applyAlignment="1">
      <alignment horizontal="center" vertical="center"/>
    </xf>
    <xf numFmtId="2" fontId="35" fillId="0" borderId="0" xfId="14" applyNumberFormat="1" applyAlignment="1" applyProtection="1">
      <alignment vertical="center"/>
      <protection locked="0"/>
    </xf>
    <xf numFmtId="0" fontId="29" fillId="0" borderId="60" xfId="14" applyFont="1" applyBorder="1" applyAlignment="1">
      <alignment vertical="center"/>
    </xf>
    <xf numFmtId="2" fontId="28" fillId="0" borderId="62" xfId="14" applyNumberFormat="1" applyFont="1" applyBorder="1" applyAlignment="1">
      <alignment horizontal="center" vertical="center"/>
    </xf>
    <xf numFmtId="2" fontId="28" fillId="0" borderId="22" xfId="14" applyNumberFormat="1" applyFont="1" applyBorder="1" applyAlignment="1">
      <alignment horizontal="center" vertical="center"/>
    </xf>
    <xf numFmtId="0" fontId="35" fillId="0" borderId="0" xfId="14" quotePrefix="1" applyAlignment="1" applyProtection="1">
      <alignment vertical="center"/>
      <protection locked="0"/>
    </xf>
    <xf numFmtId="2" fontId="28" fillId="9" borderId="52" xfId="14" applyNumberFormat="1" applyFont="1" applyFill="1" applyBorder="1" applyAlignment="1" applyProtection="1">
      <alignment horizontal="center" vertical="center"/>
      <protection locked="0"/>
    </xf>
    <xf numFmtId="2" fontId="28" fillId="9" borderId="22" xfId="14" applyNumberFormat="1" applyFont="1" applyFill="1" applyBorder="1" applyAlignment="1" applyProtection="1">
      <alignment horizontal="center" vertical="center"/>
      <protection locked="0"/>
    </xf>
    <xf numFmtId="164" fontId="35" fillId="0" borderId="0" xfId="13" applyFont="1" applyFill="1" applyAlignment="1" applyProtection="1">
      <alignment vertical="center"/>
    </xf>
    <xf numFmtId="0" fontId="29" fillId="0" borderId="55" xfId="14" applyFont="1" applyBorder="1" applyAlignment="1">
      <alignment vertical="center"/>
    </xf>
    <xf numFmtId="2" fontId="28" fillId="9" borderId="54" xfId="14" applyNumberFormat="1" applyFont="1" applyFill="1" applyBorder="1" applyAlignment="1" applyProtection="1">
      <alignment horizontal="center" vertical="center"/>
      <protection locked="0"/>
    </xf>
    <xf numFmtId="2" fontId="28" fillId="9" borderId="112" xfId="14" applyNumberFormat="1" applyFont="1" applyFill="1" applyBorder="1" applyAlignment="1" applyProtection="1">
      <alignment horizontal="center" vertical="center"/>
      <protection locked="0"/>
    </xf>
    <xf numFmtId="0" fontId="29" fillId="0" borderId="133" xfId="14" applyFont="1" applyBorder="1" applyAlignment="1">
      <alignment vertical="center"/>
    </xf>
    <xf numFmtId="2" fontId="28" fillId="9" borderId="23" xfId="14" applyNumberFormat="1" applyFont="1" applyFill="1" applyBorder="1" applyAlignment="1" applyProtection="1">
      <alignment horizontal="center" vertical="center"/>
      <protection locked="0"/>
    </xf>
    <xf numFmtId="2" fontId="28" fillId="9" borderId="143" xfId="14" applyNumberFormat="1" applyFont="1" applyFill="1" applyBorder="1" applyAlignment="1" applyProtection="1">
      <alignment horizontal="center" vertical="center"/>
      <protection locked="0"/>
    </xf>
    <xf numFmtId="0" fontId="29" fillId="0" borderId="44" xfId="14" applyFont="1" applyBorder="1" applyAlignment="1">
      <alignment vertical="center"/>
    </xf>
    <xf numFmtId="2" fontId="29" fillId="0" borderId="7" xfId="14" applyNumberFormat="1" applyFont="1" applyBorder="1" applyAlignment="1">
      <alignment horizontal="center" vertical="center"/>
    </xf>
    <xf numFmtId="0" fontId="39" fillId="0" borderId="0" xfId="11" quotePrefix="1" applyFont="1" applyAlignment="1">
      <alignment vertical="center"/>
    </xf>
    <xf numFmtId="0" fontId="40" fillId="0" borderId="53" xfId="14" applyFont="1" applyBorder="1" applyAlignment="1">
      <alignment vertical="center"/>
    </xf>
    <xf numFmtId="10" fontId="40" fillId="0" borderId="41" xfId="14" applyNumberFormat="1" applyFont="1" applyBorder="1" applyAlignment="1">
      <alignment horizontal="centerContinuous" vertical="center"/>
    </xf>
    <xf numFmtId="9" fontId="40" fillId="0" borderId="8" xfId="14" applyNumberFormat="1" applyFont="1" applyBorder="1" applyAlignment="1">
      <alignment horizontal="centerContinuous" vertical="center"/>
    </xf>
    <xf numFmtId="0" fontId="41" fillId="0" borderId="44" xfId="14" applyFont="1" applyBorder="1" applyAlignment="1">
      <alignment horizontal="center" vertical="center"/>
    </xf>
    <xf numFmtId="170" fontId="35" fillId="0" borderId="0" xfId="14" applyNumberFormat="1" applyAlignment="1">
      <alignment vertical="center"/>
    </xf>
    <xf numFmtId="0" fontId="42" fillId="0" borderId="0" xfId="14" applyFont="1" applyAlignment="1">
      <alignment vertical="center"/>
    </xf>
    <xf numFmtId="0" fontId="43" fillId="0" borderId="0" xfId="14" applyFont="1" applyAlignment="1" applyProtection="1">
      <alignment vertical="center"/>
      <protection locked="0"/>
    </xf>
    <xf numFmtId="0" fontId="43" fillId="0" borderId="0" xfId="14" applyFont="1" applyProtection="1">
      <protection locked="0"/>
    </xf>
    <xf numFmtId="0" fontId="35" fillId="0" borderId="0" xfId="14" applyProtection="1">
      <protection locked="0"/>
    </xf>
    <xf numFmtId="0" fontId="28" fillId="0" borderId="0" xfId="14" applyFont="1" applyAlignment="1">
      <alignment vertical="center"/>
    </xf>
    <xf numFmtId="0" fontId="5" fillId="0" borderId="0" xfId="14" applyFont="1" applyAlignment="1">
      <alignment vertical="center"/>
    </xf>
    <xf numFmtId="0" fontId="10" fillId="0" borderId="0" xfId="14" applyFont="1" applyAlignment="1">
      <alignment vertical="center"/>
    </xf>
    <xf numFmtId="0" fontId="44" fillId="0" borderId="0" xfId="14" applyFont="1" applyAlignment="1">
      <alignment horizontal="center" vertical="center"/>
    </xf>
    <xf numFmtId="0" fontId="6" fillId="0" borderId="0" xfId="14" applyFont="1" applyAlignment="1">
      <alignment vertical="center"/>
    </xf>
    <xf numFmtId="164" fontId="45" fillId="9" borderId="44" xfId="13" applyFont="1" applyFill="1" applyBorder="1" applyAlignment="1" applyProtection="1">
      <alignment horizontal="right" vertical="center"/>
      <protection locked="0"/>
    </xf>
    <xf numFmtId="2" fontId="46" fillId="0" borderId="0" xfId="14" applyNumberFormat="1" applyFont="1" applyAlignment="1">
      <alignment horizontal="left" vertical="center"/>
    </xf>
    <xf numFmtId="2" fontId="46" fillId="0" borderId="27" xfId="14" quotePrefix="1" applyNumberFormat="1" applyFont="1" applyBorder="1" applyAlignment="1">
      <alignment horizontal="right" vertical="center"/>
    </xf>
    <xf numFmtId="2" fontId="46" fillId="0" borderId="27" xfId="14" applyNumberFormat="1" applyFont="1" applyBorder="1" applyAlignment="1">
      <alignment horizontal="right" vertical="center"/>
    </xf>
    <xf numFmtId="0" fontId="47" fillId="0" borderId="0" xfId="14" applyFont="1" applyAlignment="1">
      <alignment vertical="center"/>
    </xf>
    <xf numFmtId="0" fontId="48" fillId="0" borderId="0" xfId="14" applyFont="1" applyAlignment="1">
      <alignment vertical="center"/>
    </xf>
    <xf numFmtId="0" fontId="10" fillId="0" borderId="44" xfId="14" applyFont="1" applyBorder="1" applyAlignment="1">
      <alignment horizontal="center" vertical="center"/>
    </xf>
    <xf numFmtId="0" fontId="10" fillId="0" borderId="7" xfId="14" applyFont="1" applyBorder="1" applyAlignment="1">
      <alignment horizontal="center" vertical="center"/>
    </xf>
    <xf numFmtId="0" fontId="10" fillId="0" borderId="28" xfId="14" applyFont="1" applyBorder="1" applyAlignment="1">
      <alignment horizontal="center" vertical="center"/>
    </xf>
    <xf numFmtId="0" fontId="10" fillId="0" borderId="29" xfId="14" applyFont="1" applyBorder="1" applyAlignment="1">
      <alignment horizontal="center" vertical="center"/>
    </xf>
    <xf numFmtId="0" fontId="3" fillId="0" borderId="131" xfId="14" applyFont="1" applyBorder="1" applyAlignment="1">
      <alignment vertical="center" wrapText="1"/>
    </xf>
    <xf numFmtId="10" fontId="3" fillId="0" borderId="35" xfId="14" applyNumberFormat="1" applyFont="1" applyBorder="1" applyAlignment="1">
      <alignment horizontal="center" vertical="center"/>
    </xf>
    <xf numFmtId="10" fontId="3" fillId="0" borderId="21" xfId="14" applyNumberFormat="1" applyFont="1" applyBorder="1" applyAlignment="1">
      <alignment horizontal="center" vertical="center"/>
    </xf>
    <xf numFmtId="10" fontId="3" fillId="0" borderId="30" xfId="14" applyNumberFormat="1" applyFont="1" applyBorder="1" applyAlignment="1">
      <alignment horizontal="center" vertical="center"/>
    </xf>
    <xf numFmtId="0" fontId="3" fillId="0" borderId="144" xfId="14" applyFont="1" applyBorder="1" applyAlignment="1">
      <alignment vertical="center" wrapText="1"/>
    </xf>
    <xf numFmtId="10" fontId="3" fillId="0" borderId="19" xfId="14" applyNumberFormat="1" applyFont="1" applyBorder="1" applyAlignment="1">
      <alignment horizontal="center" vertical="center"/>
    </xf>
    <xf numFmtId="10" fontId="3" fillId="0" borderId="27" xfId="14" applyNumberFormat="1" applyFont="1" applyBorder="1" applyAlignment="1">
      <alignment horizontal="center" vertical="center"/>
    </xf>
    <xf numFmtId="10" fontId="3" fillId="0" borderId="34" xfId="14" applyNumberFormat="1" applyFont="1" applyBorder="1" applyAlignment="1">
      <alignment horizontal="center" vertical="center"/>
    </xf>
    <xf numFmtId="0" fontId="3" fillId="0" borderId="145" xfId="14" applyFont="1" applyBorder="1" applyAlignment="1">
      <alignment vertical="center" wrapText="1"/>
    </xf>
    <xf numFmtId="10" fontId="3" fillId="0" borderId="24" xfId="14" applyNumberFormat="1" applyFont="1" applyBorder="1" applyAlignment="1">
      <alignment horizontal="center" vertical="center"/>
    </xf>
    <xf numFmtId="10" fontId="3" fillId="0" borderId="25" xfId="14" applyNumberFormat="1" applyFont="1" applyBorder="1" applyAlignment="1">
      <alignment horizontal="center" vertical="center"/>
    </xf>
    <xf numFmtId="10" fontId="3" fillId="0" borderId="26" xfId="14" applyNumberFormat="1" applyFont="1" applyBorder="1" applyAlignment="1">
      <alignment horizontal="center" vertical="center"/>
    </xf>
    <xf numFmtId="0" fontId="48" fillId="0" borderId="0" xfId="14" applyFont="1" applyAlignment="1">
      <alignment vertical="center" wrapText="1"/>
    </xf>
    <xf numFmtId="10" fontId="3" fillId="0" borderId="82" xfId="14" applyNumberFormat="1" applyFont="1" applyBorder="1" applyAlignment="1">
      <alignment horizontal="center" vertical="center"/>
    </xf>
    <xf numFmtId="10" fontId="3" fillId="0" borderId="146" xfId="14" applyNumberFormat="1" applyFont="1" applyBorder="1" applyAlignment="1">
      <alignment horizontal="center" vertical="center"/>
    </xf>
    <xf numFmtId="10" fontId="3" fillId="0" borderId="147" xfId="14" applyNumberFormat="1" applyFont="1" applyBorder="1" applyAlignment="1">
      <alignment horizontal="center" vertical="center"/>
    </xf>
    <xf numFmtId="0" fontId="35" fillId="0" borderId="0" xfId="14"/>
    <xf numFmtId="0" fontId="10" fillId="0" borderId="135" xfId="15" applyFont="1" applyBorder="1" applyAlignment="1">
      <alignment horizontal="center" vertical="center" wrapText="1"/>
    </xf>
    <xf numFmtId="0" fontId="10" fillId="0" borderId="82" xfId="14" applyFont="1" applyBorder="1" applyAlignment="1">
      <alignment horizontal="center" vertical="center"/>
    </xf>
    <xf numFmtId="0" fontId="10" fillId="0" borderId="146" xfId="14" applyFont="1" applyBorder="1" applyAlignment="1">
      <alignment horizontal="center" vertical="center"/>
    </xf>
    <xf numFmtId="0" fontId="10" fillId="0" borderId="147" xfId="14" applyFont="1" applyBorder="1" applyAlignment="1">
      <alignment horizontal="center" vertical="center"/>
    </xf>
    <xf numFmtId="10" fontId="48" fillId="0" borderId="0" xfId="14" applyNumberFormat="1" applyFont="1" applyAlignment="1">
      <alignment vertical="center"/>
    </xf>
    <xf numFmtId="10" fontId="35" fillId="0" borderId="0" xfId="14" applyNumberFormat="1" applyAlignment="1">
      <alignment vertical="center"/>
    </xf>
    <xf numFmtId="0" fontId="10" fillId="0" borderId="44" xfId="14" applyFont="1" applyBorder="1" applyAlignment="1">
      <alignment vertical="center" wrapText="1"/>
    </xf>
    <xf numFmtId="0" fontId="48" fillId="0" borderId="0" xfId="14" applyFont="1" applyAlignment="1" applyProtection="1">
      <alignment vertical="center"/>
      <protection locked="0"/>
    </xf>
    <xf numFmtId="0" fontId="49" fillId="0" borderId="0" xfId="0" applyFont="1"/>
    <xf numFmtId="39" fontId="4" fillId="0" borderId="1" xfId="4" applyNumberFormat="1" applyFont="1" applyFill="1" applyBorder="1" applyAlignment="1" applyProtection="1">
      <alignment vertical="center"/>
    </xf>
    <xf numFmtId="164" fontId="5" fillId="2" borderId="1" xfId="4" applyFont="1" applyFill="1" applyBorder="1" applyAlignment="1" applyProtection="1">
      <alignment horizontal="center" vertical="center"/>
    </xf>
    <xf numFmtId="164" fontId="28" fillId="2" borderId="0" xfId="4" applyFont="1" applyFill="1" applyBorder="1" applyAlignment="1" applyProtection="1">
      <alignment horizontal="center" vertical="center"/>
    </xf>
    <xf numFmtId="164" fontId="5" fillId="2" borderId="0" xfId="4" applyFont="1" applyFill="1" applyBorder="1" applyAlignment="1" applyProtection="1">
      <alignment horizontal="center" vertical="center"/>
    </xf>
    <xf numFmtId="0" fontId="5" fillId="3" borderId="0" xfId="0" applyFont="1" applyFill="1" applyBorder="1" applyAlignment="1" applyProtection="1">
      <alignment vertical="center"/>
      <protection locked="0"/>
    </xf>
    <xf numFmtId="164" fontId="5" fillId="3" borderId="0" xfId="4" applyFont="1" applyFill="1" applyBorder="1" applyAlignment="1" applyProtection="1">
      <alignment horizontal="center" vertical="center"/>
      <protection locked="0"/>
    </xf>
    <xf numFmtId="164" fontId="5" fillId="2" borderId="0" xfId="4" applyFont="1" applyFill="1" applyBorder="1" applyAlignment="1" applyProtection="1">
      <alignment horizontal="center" vertical="center"/>
      <protection locked="0"/>
    </xf>
    <xf numFmtId="0" fontId="5" fillId="2" borderId="3" xfId="2" applyFont="1" applyFill="1" applyBorder="1" applyAlignment="1" applyProtection="1">
      <alignment vertical="center"/>
      <protection locked="0"/>
    </xf>
    <xf numFmtId="0" fontId="9" fillId="3" borderId="0" xfId="2" applyFont="1" applyFill="1" applyBorder="1" applyAlignment="1" applyProtection="1">
      <alignment vertical="center"/>
      <protection locked="0"/>
    </xf>
    <xf numFmtId="164" fontId="5" fillId="3" borderId="3" xfId="4" applyFont="1" applyFill="1" applyBorder="1" applyAlignment="1" applyProtection="1">
      <alignment horizontal="center" vertical="center"/>
      <protection locked="0"/>
    </xf>
    <xf numFmtId="0" fontId="5" fillId="3" borderId="4" xfId="0" applyFont="1" applyFill="1" applyBorder="1" applyAlignment="1" applyProtection="1">
      <alignment vertical="center"/>
      <protection locked="0"/>
    </xf>
    <xf numFmtId="164" fontId="5" fillId="3" borderId="4" xfId="4" applyFont="1" applyFill="1" applyBorder="1" applyAlignment="1" applyProtection="1">
      <alignment horizontal="center" vertical="center"/>
      <protection locked="0"/>
    </xf>
    <xf numFmtId="164" fontId="5" fillId="2" borderId="4" xfId="4" applyFont="1" applyFill="1" applyBorder="1" applyAlignment="1" applyProtection="1">
      <alignment horizontal="center" vertical="center"/>
      <protection locked="0"/>
    </xf>
    <xf numFmtId="0" fontId="5" fillId="2" borderId="5" xfId="2" applyFont="1" applyFill="1" applyBorder="1" applyAlignment="1" applyProtection="1">
      <alignment vertical="center"/>
      <protection locked="0"/>
    </xf>
    <xf numFmtId="0" fontId="9" fillId="3" borderId="4" xfId="2" applyFont="1" applyFill="1" applyBorder="1" applyAlignment="1" applyProtection="1">
      <alignment vertical="center"/>
      <protection locked="0"/>
    </xf>
    <xf numFmtId="164" fontId="5" fillId="3" borderId="5" xfId="4" applyFont="1" applyFill="1" applyBorder="1" applyAlignment="1" applyProtection="1">
      <alignment horizontal="center" vertical="center"/>
      <protection locked="0"/>
    </xf>
    <xf numFmtId="49" fontId="50" fillId="0" borderId="41" xfId="11" applyNumberFormat="1" applyFont="1" applyBorder="1" applyAlignment="1">
      <alignment horizontal="centerContinuous" vertical="center"/>
    </xf>
    <xf numFmtId="49" fontId="33" fillId="0" borderId="6" xfId="11" applyNumberFormat="1" applyFont="1" applyBorder="1" applyAlignment="1">
      <alignment horizontal="centerContinuous" vertical="center"/>
    </xf>
    <xf numFmtId="0" fontId="3" fillId="0" borderId="6" xfId="11" applyFont="1" applyBorder="1" applyAlignment="1">
      <alignment horizontal="centerContinuous" vertical="center"/>
    </xf>
    <xf numFmtId="0" fontId="3" fillId="0" borderId="8" xfId="11" applyFont="1" applyBorder="1" applyAlignment="1">
      <alignment horizontal="centerContinuous" vertical="center"/>
    </xf>
    <xf numFmtId="0" fontId="3" fillId="0" borderId="0" xfId="11" applyFont="1" applyAlignment="1">
      <alignment vertical="center"/>
    </xf>
    <xf numFmtId="49" fontId="10" fillId="2" borderId="49" xfId="11" applyNumberFormat="1" applyFont="1" applyFill="1" applyBorder="1" applyAlignment="1">
      <alignment horizontal="left" vertical="center"/>
    </xf>
    <xf numFmtId="2" fontId="10" fillId="3" borderId="130" xfId="11" applyNumberFormat="1" applyFont="1" applyFill="1" applyBorder="1" applyAlignment="1" applyProtection="1">
      <alignment horizontal="left" vertical="center"/>
      <protection locked="0"/>
    </xf>
    <xf numFmtId="49" fontId="10" fillId="3" borderId="10" xfId="11" applyNumberFormat="1" applyFont="1" applyFill="1" applyBorder="1" applyAlignment="1" applyProtection="1">
      <alignment horizontal="left" vertical="center"/>
      <protection locked="0"/>
    </xf>
    <xf numFmtId="49" fontId="10" fillId="3" borderId="37" xfId="11" applyNumberFormat="1" applyFont="1" applyFill="1" applyBorder="1" applyAlignment="1" applyProtection="1">
      <alignment horizontal="left" vertical="center"/>
      <protection locked="0"/>
    </xf>
    <xf numFmtId="0" fontId="10" fillId="0" borderId="131" xfId="11" applyFont="1" applyBorder="1" applyAlignment="1">
      <alignment horizontal="left" vertical="center"/>
    </xf>
    <xf numFmtId="49" fontId="10" fillId="3" borderId="132" xfId="11" applyNumberFormat="1" applyFont="1" applyFill="1" applyBorder="1" applyAlignment="1" applyProtection="1">
      <alignment horizontal="center" vertical="center"/>
      <protection locked="0"/>
    </xf>
    <xf numFmtId="49" fontId="10" fillId="2" borderId="133" xfId="11" applyNumberFormat="1" applyFont="1" applyFill="1" applyBorder="1" applyAlignment="1">
      <alignment horizontal="left" vertical="center"/>
    </xf>
    <xf numFmtId="49" fontId="10" fillId="3" borderId="134" xfId="11" applyNumberFormat="1" applyFont="1" applyFill="1" applyBorder="1" applyAlignment="1" applyProtection="1">
      <alignment horizontal="left" vertical="center"/>
      <protection locked="0"/>
    </xf>
    <xf numFmtId="49" fontId="10" fillId="3" borderId="4" xfId="11" applyNumberFormat="1" applyFont="1" applyFill="1" applyBorder="1" applyAlignment="1" applyProtection="1">
      <alignment horizontal="left" vertical="center"/>
      <protection locked="0"/>
    </xf>
    <xf numFmtId="0" fontId="10" fillId="0" borderId="135" xfId="11" applyFont="1" applyBorder="1" applyAlignment="1">
      <alignment horizontal="left" vertical="center"/>
    </xf>
    <xf numFmtId="49" fontId="10" fillId="3" borderId="135" xfId="11" applyNumberFormat="1" applyFont="1" applyFill="1" applyBorder="1" applyAlignment="1" applyProtection="1">
      <alignment horizontal="center" vertical="center"/>
      <protection locked="0"/>
    </xf>
    <xf numFmtId="0" fontId="3" fillId="0" borderId="41" xfId="11" applyFont="1" applyBorder="1" applyAlignment="1">
      <alignment horizontal="left" vertical="center"/>
    </xf>
    <xf numFmtId="0" fontId="3" fillId="0" borderId="6" xfId="11" applyFont="1" applyBorder="1" applyAlignment="1">
      <alignment horizontal="left" vertical="center"/>
    </xf>
    <xf numFmtId="0" fontId="3" fillId="0" borderId="6" xfId="2" applyBorder="1" applyAlignment="1">
      <alignment vertical="center"/>
    </xf>
    <xf numFmtId="169" fontId="10" fillId="0" borderId="8" xfId="2" applyNumberFormat="1" applyFont="1" applyBorder="1" applyAlignment="1">
      <alignment horizontal="center" vertical="center"/>
    </xf>
    <xf numFmtId="169" fontId="10" fillId="0" borderId="29" xfId="2" applyNumberFormat="1" applyFont="1" applyBorder="1" applyAlignment="1">
      <alignment horizontal="center" vertical="center" wrapText="1"/>
    </xf>
    <xf numFmtId="0" fontId="10" fillId="0" borderId="8" xfId="11" applyFont="1" applyBorder="1" applyAlignment="1">
      <alignment horizontal="center" vertical="center" wrapText="1"/>
    </xf>
    <xf numFmtId="49" fontId="10" fillId="0" borderId="51" xfId="11" applyNumberFormat="1" applyFont="1" applyBorder="1" applyAlignment="1">
      <alignment horizontal="center" vertical="center"/>
    </xf>
    <xf numFmtId="0" fontId="12" fillId="0" borderId="1" xfId="11" applyFont="1" applyBorder="1" applyAlignment="1">
      <alignment vertical="center"/>
    </xf>
    <xf numFmtId="0" fontId="3" fillId="0" borderId="1" xfId="11" applyFont="1" applyBorder="1" applyAlignment="1">
      <alignment vertical="center"/>
    </xf>
    <xf numFmtId="4" fontId="10" fillId="0" borderId="2" xfId="2" applyNumberFormat="1" applyFont="1" applyBorder="1" applyAlignment="1">
      <alignment vertical="center"/>
    </xf>
    <xf numFmtId="10" fontId="3" fillId="0" borderId="8" xfId="12" applyNumberFormat="1" applyFont="1" applyFill="1" applyBorder="1" applyAlignment="1" applyProtection="1">
      <alignment vertical="center"/>
    </xf>
    <xf numFmtId="49" fontId="10" fillId="0" borderId="53" xfId="11" applyNumberFormat="1" applyFont="1" applyBorder="1" applyAlignment="1">
      <alignment horizontal="center" vertical="center"/>
    </xf>
    <xf numFmtId="0" fontId="12" fillId="0" borderId="6" xfId="11" applyFont="1" applyBorder="1" applyAlignment="1">
      <alignment vertical="center"/>
    </xf>
    <xf numFmtId="0" fontId="3" fillId="0" borderId="6" xfId="11" applyFont="1" applyBorder="1" applyAlignment="1">
      <alignment vertical="center"/>
    </xf>
    <xf numFmtId="4" fontId="10" fillId="0" borderId="8" xfId="2" applyNumberFormat="1" applyFont="1" applyBorder="1" applyAlignment="1">
      <alignment vertical="center"/>
    </xf>
    <xf numFmtId="0" fontId="12" fillId="0" borderId="0" xfId="11" applyFont="1" applyAlignment="1">
      <alignment vertical="center"/>
    </xf>
    <xf numFmtId="0" fontId="12" fillId="0" borderId="4" xfId="11" applyFont="1" applyBorder="1" applyAlignment="1">
      <alignment vertical="center"/>
    </xf>
    <xf numFmtId="0" fontId="3" fillId="0" borderId="4" xfId="11" applyFont="1" applyBorder="1" applyAlignment="1">
      <alignment vertical="center"/>
    </xf>
    <xf numFmtId="0" fontId="3" fillId="0" borderId="47" xfId="11" applyFont="1" applyBorder="1" applyAlignment="1">
      <alignment vertical="center"/>
    </xf>
    <xf numFmtId="0" fontId="3" fillId="0" borderId="3" xfId="11" applyFont="1" applyBorder="1" applyAlignment="1">
      <alignment vertical="center"/>
    </xf>
    <xf numFmtId="0" fontId="34" fillId="0" borderId="41" xfId="11" applyFont="1" applyBorder="1" applyAlignment="1">
      <alignment horizontal="left" vertical="center"/>
    </xf>
    <xf numFmtId="0" fontId="34" fillId="0" borderId="6" xfId="11" applyFont="1" applyBorder="1" applyAlignment="1">
      <alignment horizontal="left" vertical="center"/>
    </xf>
    <xf numFmtId="0" fontId="10" fillId="0" borderId="6" xfId="2" applyFont="1" applyBorder="1" applyAlignment="1">
      <alignment horizontal="left" vertical="center"/>
    </xf>
    <xf numFmtId="0" fontId="10" fillId="0" borderId="136" xfId="11" applyFont="1" applyBorder="1" applyAlignment="1" applyProtection="1">
      <alignment horizontal="left" vertical="center"/>
      <protection locked="0"/>
    </xf>
    <xf numFmtId="0" fontId="3" fillId="0" borderId="137" xfId="11" applyFont="1" applyBorder="1" applyAlignment="1" applyProtection="1">
      <alignment horizontal="left" vertical="center"/>
      <protection locked="0"/>
    </xf>
    <xf numFmtId="0" fontId="3" fillId="0" borderId="0" xfId="11" applyFont="1" applyAlignment="1" applyProtection="1">
      <alignment vertical="center"/>
      <protection locked="0"/>
    </xf>
    <xf numFmtId="0" fontId="10" fillId="0" borderId="138" xfId="2" applyFont="1" applyBorder="1" applyAlignment="1" applyProtection="1">
      <alignment horizontal="center" vertical="center" wrapText="1"/>
      <protection locked="0"/>
    </xf>
    <xf numFmtId="4" fontId="10" fillId="0" borderId="149" xfId="2" applyNumberFormat="1" applyFont="1" applyBorder="1" applyAlignment="1" applyProtection="1">
      <alignment horizontal="center" vertical="center" wrapText="1"/>
      <protection locked="0"/>
    </xf>
    <xf numFmtId="164" fontId="10" fillId="4" borderId="139" xfId="13" applyFont="1" applyFill="1" applyBorder="1" applyAlignment="1" applyProtection="1">
      <alignment horizontal="center" vertical="center"/>
      <protection locked="0"/>
    </xf>
    <xf numFmtId="0" fontId="10" fillId="8" borderId="139" xfId="2" applyFont="1" applyFill="1" applyBorder="1" applyAlignment="1" applyProtection="1">
      <alignment horizontal="center" vertical="center"/>
      <protection locked="0"/>
    </xf>
    <xf numFmtId="4" fontId="10" fillId="9" borderId="153" xfId="13" applyNumberFormat="1" applyFont="1" applyFill="1" applyBorder="1" applyAlignment="1" applyProtection="1">
      <alignment horizontal="center" vertical="center"/>
      <protection locked="0"/>
    </xf>
    <xf numFmtId="0" fontId="3" fillId="0" borderId="48" xfId="11" applyFont="1" applyBorder="1" applyAlignment="1" applyProtection="1">
      <alignment horizontal="left" vertical="center"/>
      <protection locked="0"/>
    </xf>
    <xf numFmtId="0" fontId="3" fillId="0" borderId="4" xfId="11" applyFont="1" applyBorder="1" applyAlignment="1" applyProtection="1">
      <alignment horizontal="left" vertical="center"/>
      <protection locked="0"/>
    </xf>
    <xf numFmtId="0" fontId="3" fillId="0" borderId="4" xfId="11" applyFont="1" applyBorder="1" applyAlignment="1" applyProtection="1">
      <alignment vertical="center"/>
      <protection locked="0"/>
    </xf>
    <xf numFmtId="0" fontId="3" fillId="0" borderId="5" xfId="11" applyFont="1" applyBorder="1" applyAlignment="1" applyProtection="1">
      <alignment vertical="center"/>
      <protection locked="0"/>
    </xf>
    <xf numFmtId="0" fontId="3" fillId="0" borderId="0" xfId="11" applyFont="1" applyAlignment="1" applyProtection="1">
      <alignment horizontal="left" vertical="center"/>
      <protection locked="0"/>
    </xf>
    <xf numFmtId="0" fontId="23" fillId="2" borderId="63" xfId="9" applyFont="1" applyFill="1" applyBorder="1" applyAlignment="1">
      <alignment horizontal="center"/>
    </xf>
    <xf numFmtId="1" fontId="23" fillId="2" borderId="64" xfId="9" applyNumberFormat="1" applyFont="1" applyFill="1" applyBorder="1" applyAlignment="1">
      <alignment horizontal="center"/>
    </xf>
    <xf numFmtId="0" fontId="24" fillId="2" borderId="65" xfId="9" applyFont="1" applyFill="1" applyBorder="1"/>
    <xf numFmtId="0" fontId="23" fillId="2" borderId="65" xfId="9" applyFont="1" applyFill="1" applyBorder="1" applyAlignment="1">
      <alignment textRotation="180"/>
    </xf>
    <xf numFmtId="1" fontId="24" fillId="2" borderId="66" xfId="9" applyNumberFormat="1" applyFont="1" applyFill="1" applyBorder="1" applyAlignment="1">
      <alignment horizontal="center"/>
    </xf>
    <xf numFmtId="1" fontId="25" fillId="2" borderId="67" xfId="9" applyNumberFormat="1" applyFont="1" applyFill="1" applyBorder="1" applyAlignment="1">
      <alignment horizontal="center"/>
    </xf>
    <xf numFmtId="49" fontId="25" fillId="2" borderId="68" xfId="9" applyNumberFormat="1" applyFont="1" applyFill="1" applyBorder="1" applyAlignment="1">
      <alignment horizontal="center"/>
    </xf>
    <xf numFmtId="49" fontId="25" fillId="2" borderId="35" xfId="9" applyNumberFormat="1" applyFont="1" applyFill="1" applyBorder="1" applyAlignment="1">
      <alignment horizontal="left"/>
    </xf>
    <xf numFmtId="0" fontId="26" fillId="2" borderId="27" xfId="9" applyFont="1" applyFill="1" applyBorder="1"/>
    <xf numFmtId="0" fontId="25" fillId="2" borderId="35" xfId="9" applyFont="1" applyFill="1" applyBorder="1" applyAlignment="1">
      <alignment horizontal="center"/>
    </xf>
    <xf numFmtId="0" fontId="25" fillId="2" borderId="21" xfId="9" applyFont="1" applyFill="1" applyBorder="1" applyAlignment="1">
      <alignment horizontal="center"/>
    </xf>
    <xf numFmtId="1" fontId="25" fillId="2" borderId="27" xfId="9" applyNumberFormat="1" applyFont="1" applyFill="1" applyBorder="1" applyAlignment="1">
      <alignment horizontal="center"/>
    </xf>
    <xf numFmtId="49" fontId="25" fillId="2" borderId="35" xfId="9" applyNumberFormat="1" applyFont="1" applyFill="1" applyBorder="1" applyAlignment="1">
      <alignment horizontal="center"/>
    </xf>
    <xf numFmtId="0" fontId="25" fillId="2" borderId="27" xfId="9" applyFont="1" applyFill="1" applyBorder="1" applyAlignment="1">
      <alignment horizontal="center"/>
    </xf>
    <xf numFmtId="0" fontId="25" fillId="2" borderId="19" xfId="9" applyFont="1" applyFill="1" applyBorder="1" applyAlignment="1">
      <alignment horizontal="center"/>
    </xf>
    <xf numFmtId="0" fontId="23" fillId="2" borderId="69" xfId="9" applyFont="1" applyFill="1" applyBorder="1" applyAlignment="1">
      <alignment horizontal="center"/>
    </xf>
    <xf numFmtId="1" fontId="23" fillId="2" borderId="70" xfId="9" applyNumberFormat="1" applyFont="1" applyFill="1" applyBorder="1" applyAlignment="1">
      <alignment horizontal="center"/>
    </xf>
    <xf numFmtId="0" fontId="24" fillId="2" borderId="71" xfId="9" applyFont="1" applyFill="1" applyBorder="1"/>
    <xf numFmtId="0" fontId="23" fillId="2" borderId="71" xfId="9" applyFont="1" applyFill="1" applyBorder="1" applyAlignment="1">
      <alignment textRotation="180"/>
    </xf>
    <xf numFmtId="1" fontId="25" fillId="2" borderId="72" xfId="9" applyNumberFormat="1" applyFont="1" applyFill="1" applyBorder="1" applyAlignment="1">
      <alignment horizontal="center"/>
    </xf>
    <xf numFmtId="0" fontId="3" fillId="0" borderId="0" xfId="9"/>
    <xf numFmtId="0" fontId="7" fillId="2" borderId="17" xfId="9" applyFont="1" applyFill="1" applyBorder="1" applyAlignment="1">
      <alignment horizontal="center" wrapText="1"/>
    </xf>
    <xf numFmtId="0" fontId="3" fillId="2" borderId="10" xfId="9" quotePrefix="1" applyFill="1" applyBorder="1" applyAlignment="1">
      <alignment horizontal="left" vertical="center" indent="3"/>
    </xf>
    <xf numFmtId="0" fontId="7" fillId="2" borderId="10" xfId="9" applyFont="1" applyFill="1" applyBorder="1" applyAlignment="1">
      <alignment horizontal="centerContinuous"/>
    </xf>
    <xf numFmtId="0" fontId="3" fillId="2" borderId="10" xfId="9" quotePrefix="1" applyFill="1" applyBorder="1" applyAlignment="1">
      <alignment horizontal="left"/>
    </xf>
    <xf numFmtId="0" fontId="27" fillId="2" borderId="1" xfId="9" applyFont="1" applyFill="1" applyBorder="1" applyAlignment="1">
      <alignment vertical="center"/>
    </xf>
    <xf numFmtId="0" fontId="3" fillId="2" borderId="1" xfId="9" applyFill="1" applyBorder="1"/>
    <xf numFmtId="0" fontId="3" fillId="2" borderId="10" xfId="9" applyFill="1" applyBorder="1"/>
    <xf numFmtId="0" fontId="3" fillId="2" borderId="2" xfId="9" applyFill="1" applyBorder="1"/>
    <xf numFmtId="0" fontId="10" fillId="2" borderId="73" xfId="9" applyFont="1" applyFill="1" applyBorder="1" applyAlignment="1">
      <alignment horizontal="left"/>
    </xf>
    <xf numFmtId="0" fontId="10" fillId="0" borderId="75" xfId="9" applyFont="1" applyBorder="1" applyAlignment="1">
      <alignment horizontal="left"/>
    </xf>
    <xf numFmtId="0" fontId="6" fillId="0" borderId="75" xfId="9" applyFont="1" applyBorder="1" applyAlignment="1">
      <alignment horizontal="centerContinuous"/>
    </xf>
    <xf numFmtId="49" fontId="6" fillId="0" borderId="19" xfId="9" applyNumberFormat="1" applyFont="1" applyBorder="1" applyAlignment="1">
      <alignment horizontal="centerContinuous"/>
    </xf>
    <xf numFmtId="49" fontId="6" fillId="0" borderId="76" xfId="9" applyNumberFormat="1" applyFont="1" applyBorder="1" applyAlignment="1">
      <alignment horizontal="centerContinuous"/>
    </xf>
    <xf numFmtId="0" fontId="6" fillId="0" borderId="75" xfId="9" applyFont="1" applyBorder="1" applyAlignment="1">
      <alignment horizontal="left"/>
    </xf>
    <xf numFmtId="0" fontId="6" fillId="2" borderId="32" xfId="9" applyFont="1" applyFill="1" applyBorder="1" applyAlignment="1">
      <alignment horizontal="centerContinuous"/>
    </xf>
    <xf numFmtId="0" fontId="6" fillId="2" borderId="18" xfId="9" applyFont="1" applyFill="1" applyBorder="1" applyAlignment="1">
      <alignment horizontal="centerContinuous"/>
    </xf>
    <xf numFmtId="0" fontId="10" fillId="2" borderId="79" xfId="9" applyFont="1" applyFill="1" applyBorder="1" applyAlignment="1">
      <alignment horizontal="left"/>
    </xf>
    <xf numFmtId="0" fontId="10" fillId="0" borderId="81" xfId="9" applyFont="1" applyBorder="1" applyAlignment="1">
      <alignment horizontal="left"/>
    </xf>
    <xf numFmtId="0" fontId="6" fillId="0" borderId="81" xfId="9" applyFont="1" applyBorder="1" applyAlignment="1">
      <alignment horizontal="center"/>
    </xf>
    <xf numFmtId="14" fontId="6" fillId="0" borderId="82" xfId="9" applyNumberFormat="1" applyFont="1" applyBorder="1" applyAlignment="1" applyProtection="1">
      <alignment horizontal="center"/>
      <protection locked="0"/>
    </xf>
    <xf numFmtId="14" fontId="6" fillId="0" borderId="83" xfId="9" applyNumberFormat="1" applyFont="1" applyBorder="1" applyAlignment="1">
      <alignment horizontal="center"/>
    </xf>
    <xf numFmtId="1" fontId="6" fillId="0" borderId="82" xfId="9" applyNumberFormat="1" applyFont="1" applyBorder="1" applyAlignment="1">
      <alignment horizontal="center"/>
    </xf>
    <xf numFmtId="0" fontId="6" fillId="2" borderId="84" xfId="9" applyFont="1" applyFill="1" applyBorder="1" applyAlignment="1">
      <alignment horizontal="centerContinuous"/>
    </xf>
    <xf numFmtId="0" fontId="6" fillId="2" borderId="85" xfId="9" applyFont="1" applyFill="1" applyBorder="1" applyAlignment="1">
      <alignment horizontal="centerContinuous"/>
    </xf>
    <xf numFmtId="0" fontId="6" fillId="2" borderId="4" xfId="9" applyFont="1" applyFill="1" applyBorder="1" applyAlignment="1">
      <alignment horizontal="centerContinuous"/>
    </xf>
    <xf numFmtId="0" fontId="10" fillId="2" borderId="88" xfId="9" applyFont="1" applyFill="1" applyBorder="1" applyAlignment="1">
      <alignment horizontal="left"/>
    </xf>
    <xf numFmtId="166" fontId="10" fillId="6" borderId="89" xfId="9" applyNumberFormat="1" applyFont="1" applyFill="1" applyBorder="1" applyAlignment="1">
      <alignment horizontal="left" indent="1"/>
    </xf>
    <xf numFmtId="0" fontId="28" fillId="2" borderId="40" xfId="9" applyFont="1" applyFill="1" applyBorder="1" applyAlignment="1">
      <alignment horizontal="center"/>
    </xf>
    <xf numFmtId="0" fontId="29" fillId="2" borderId="11" xfId="9" applyFont="1" applyFill="1" applyBorder="1" applyAlignment="1">
      <alignment horizontal="centerContinuous"/>
    </xf>
    <xf numFmtId="0" fontId="28" fillId="2" borderId="1" xfId="9" applyFont="1" applyFill="1" applyBorder="1" applyAlignment="1">
      <alignment horizontal="centerContinuous"/>
    </xf>
    <xf numFmtId="0" fontId="6" fillId="2" borderId="40" xfId="9" applyFont="1" applyFill="1" applyBorder="1" applyAlignment="1">
      <alignment horizontal="centerContinuous"/>
    </xf>
    <xf numFmtId="0" fontId="6" fillId="2" borderId="10" xfId="9" applyFont="1" applyFill="1" applyBorder="1" applyAlignment="1">
      <alignment horizontal="centerContinuous"/>
    </xf>
    <xf numFmtId="40" fontId="30" fillId="2" borderId="90" xfId="9" applyNumberFormat="1" applyFont="1" applyFill="1" applyBorder="1"/>
    <xf numFmtId="0" fontId="24" fillId="2" borderId="61" xfId="9" applyFont="1" applyFill="1" applyBorder="1" applyAlignment="1">
      <alignment horizontal="center"/>
    </xf>
    <xf numFmtId="0" fontId="24" fillId="2" borderId="45" xfId="9" applyFont="1" applyFill="1" applyBorder="1" applyAlignment="1">
      <alignment horizontal="left"/>
    </xf>
    <xf numFmtId="0" fontId="24" fillId="2" borderId="58" xfId="9" applyFont="1" applyFill="1" applyBorder="1" applyAlignment="1">
      <alignment horizontal="centerContinuous"/>
    </xf>
    <xf numFmtId="0" fontId="23" fillId="2" borderId="27" xfId="9" applyFont="1" applyFill="1" applyBorder="1" applyAlignment="1">
      <alignment horizontal="center"/>
    </xf>
    <xf numFmtId="0" fontId="24" fillId="2" borderId="32" xfId="9" applyFont="1" applyFill="1" applyBorder="1" applyAlignment="1">
      <alignment horizontal="centerContinuous"/>
    </xf>
    <xf numFmtId="0" fontId="24" fillId="2" borderId="18" xfId="9" applyFont="1" applyFill="1" applyBorder="1" applyAlignment="1">
      <alignment horizontal="centerContinuous"/>
    </xf>
    <xf numFmtId="0" fontId="24" fillId="2" borderId="19" xfId="9" applyFont="1" applyFill="1" applyBorder="1" applyAlignment="1">
      <alignment horizontal="centerContinuous"/>
    </xf>
    <xf numFmtId="0" fontId="24" fillId="2" borderId="35" xfId="9" applyFont="1" applyFill="1" applyBorder="1" applyAlignment="1">
      <alignment horizontal="centerContinuous"/>
    </xf>
    <xf numFmtId="0" fontId="24" fillId="2" borderId="92" xfId="9" applyFont="1" applyFill="1" applyBorder="1" applyAlignment="1">
      <alignment horizontal="centerContinuous"/>
    </xf>
    <xf numFmtId="0" fontId="24" fillId="2" borderId="58" xfId="9" applyFont="1" applyFill="1" applyBorder="1" applyAlignment="1">
      <alignment horizontal="center"/>
    </xf>
    <xf numFmtId="0" fontId="24" fillId="2" borderId="93" xfId="9" applyFont="1" applyFill="1" applyBorder="1" applyAlignment="1">
      <alignment horizontal="center"/>
    </xf>
    <xf numFmtId="0" fontId="24" fillId="2" borderId="33" xfId="9" applyFont="1" applyFill="1" applyBorder="1" applyAlignment="1">
      <alignment horizontal="center"/>
    </xf>
    <xf numFmtId="0" fontId="24" fillId="2" borderId="63" xfId="9" applyFont="1" applyFill="1" applyBorder="1" applyAlignment="1">
      <alignment horizontal="center"/>
    </xf>
    <xf numFmtId="0" fontId="24" fillId="2" borderId="94" xfId="9" applyFont="1" applyFill="1" applyBorder="1"/>
    <xf numFmtId="0" fontId="24" fillId="2" borderId="66" xfId="9" applyFont="1" applyFill="1" applyBorder="1" applyAlignment="1">
      <alignment horizontal="center"/>
    </xf>
    <xf numFmtId="0" fontId="24" fillId="2" borderId="95" xfId="9" applyFont="1" applyFill="1" applyBorder="1" applyAlignment="1">
      <alignment horizontal="center"/>
    </xf>
    <xf numFmtId="0" fontId="24" fillId="2" borderId="94" xfId="9" applyFont="1" applyFill="1" applyBorder="1" applyAlignment="1">
      <alignment horizontal="center"/>
    </xf>
    <xf numFmtId="0" fontId="24" fillId="2" borderId="96" xfId="9" applyFont="1" applyFill="1" applyBorder="1" applyAlignment="1">
      <alignment horizontal="center"/>
    </xf>
    <xf numFmtId="0" fontId="24" fillId="2" borderId="97" xfId="9" applyFont="1" applyFill="1" applyBorder="1" applyAlignment="1">
      <alignment horizontal="center"/>
    </xf>
    <xf numFmtId="167" fontId="24" fillId="2" borderId="66" xfId="9" applyNumberFormat="1" applyFont="1" applyFill="1" applyBorder="1" applyAlignment="1">
      <alignment horizontal="center"/>
    </xf>
    <xf numFmtId="167" fontId="24" fillId="2" borderId="95" xfId="9" applyNumberFormat="1" applyFont="1" applyFill="1" applyBorder="1" applyAlignment="1">
      <alignment horizontal="center"/>
    </xf>
    <xf numFmtId="167" fontId="24" fillId="2" borderId="94" xfId="9" applyNumberFormat="1" applyFont="1" applyFill="1" applyBorder="1" applyAlignment="1">
      <alignment horizontal="center"/>
    </xf>
    <xf numFmtId="0" fontId="5" fillId="0" borderId="0" xfId="9" applyFont="1"/>
    <xf numFmtId="49" fontId="25" fillId="2" borderId="67" xfId="9" applyNumberFormat="1" applyFont="1" applyFill="1" applyBorder="1" applyAlignment="1">
      <alignment horizontal="center"/>
    </xf>
    <xf numFmtId="49" fontId="25" fillId="2" borderId="20" xfId="9" applyNumberFormat="1" applyFont="1" applyFill="1" applyBorder="1" applyAlignment="1">
      <alignment horizontal="left"/>
    </xf>
    <xf numFmtId="0" fontId="25" fillId="2" borderId="98" xfId="9" applyFont="1" applyFill="1" applyBorder="1" applyAlignment="1">
      <alignment horizontal="center"/>
    </xf>
    <xf numFmtId="0" fontId="25" fillId="2" borderId="37" xfId="9" applyFont="1" applyFill="1" applyBorder="1" applyAlignment="1">
      <alignment horizontal="center"/>
    </xf>
    <xf numFmtId="40" fontId="31" fillId="5" borderId="99" xfId="9" applyNumberFormat="1" applyFont="1" applyFill="1" applyBorder="1" applyAlignment="1">
      <alignment horizontal="right"/>
    </xf>
    <xf numFmtId="2" fontId="25" fillId="2" borderId="30" xfId="9" applyNumberFormat="1" applyFont="1" applyFill="1" applyBorder="1"/>
    <xf numFmtId="49" fontId="25" fillId="2" borderId="52" xfId="9" applyNumberFormat="1" applyFont="1" applyFill="1" applyBorder="1" applyAlignment="1">
      <alignment horizontal="center"/>
    </xf>
    <xf numFmtId="0" fontId="25" fillId="2" borderId="54" xfId="9" applyFont="1" applyFill="1" applyBorder="1" applyAlignment="1">
      <alignment horizontal="center"/>
    </xf>
    <xf numFmtId="0" fontId="25" fillId="2" borderId="20" xfId="9" applyFont="1" applyFill="1" applyBorder="1"/>
    <xf numFmtId="40" fontId="25" fillId="3" borderId="21" xfId="9" applyNumberFormat="1" applyFont="1" applyFill="1" applyBorder="1" applyAlignment="1">
      <alignment horizontal="right"/>
    </xf>
    <xf numFmtId="0" fontId="3" fillId="2" borderId="100" xfId="9" applyFill="1" applyBorder="1"/>
    <xf numFmtId="0" fontId="3" fillId="2" borderId="101" xfId="9" applyFill="1" applyBorder="1"/>
    <xf numFmtId="0" fontId="5" fillId="2" borderId="101" xfId="9" applyFont="1" applyFill="1" applyBorder="1"/>
    <xf numFmtId="40" fontId="5" fillId="2" borderId="101" xfId="9" applyNumberFormat="1" applyFont="1" applyFill="1" applyBorder="1"/>
    <xf numFmtId="0" fontId="5" fillId="2" borderId="102" xfId="9" applyFont="1" applyFill="1" applyBorder="1"/>
    <xf numFmtId="0" fontId="3" fillId="2" borderId="103" xfId="9" applyFill="1" applyBorder="1"/>
    <xf numFmtId="0" fontId="10" fillId="2" borderId="104" xfId="9" applyFont="1" applyFill="1" applyBorder="1" applyAlignment="1">
      <alignment horizontal="centerContinuous"/>
    </xf>
    <xf numFmtId="0" fontId="3" fillId="2" borderId="104" xfId="9" applyFill="1" applyBorder="1" applyAlignment="1">
      <alignment horizontal="centerContinuous"/>
    </xf>
    <xf numFmtId="0" fontId="5" fillId="2" borderId="104" xfId="9" applyFont="1" applyFill="1" applyBorder="1"/>
    <xf numFmtId="40" fontId="30" fillId="2" borderId="105" xfId="9" applyNumberFormat="1" applyFont="1" applyFill="1" applyBorder="1"/>
    <xf numFmtId="0" fontId="30" fillId="2" borderId="106" xfId="9" applyFont="1" applyFill="1" applyBorder="1"/>
    <xf numFmtId="0" fontId="29" fillId="2" borderId="60" xfId="9" applyFont="1" applyFill="1" applyBorder="1" applyAlignment="1">
      <alignment horizontal="centerContinuous"/>
    </xf>
    <xf numFmtId="0" fontId="28" fillId="2" borderId="37" xfId="9" applyFont="1" applyFill="1" applyBorder="1" applyAlignment="1">
      <alignment horizontal="centerContinuous"/>
    </xf>
    <xf numFmtId="0" fontId="5" fillId="2" borderId="37" xfId="9" applyFont="1" applyFill="1" applyBorder="1" applyAlignment="1">
      <alignment horizontal="centerContinuous"/>
    </xf>
    <xf numFmtId="0" fontId="5" fillId="2" borderId="22" xfId="9" applyFont="1" applyFill="1" applyBorder="1" applyAlignment="1">
      <alignment horizontal="centerContinuous"/>
    </xf>
    <xf numFmtId="0" fontId="3" fillId="2" borderId="63" xfId="9" applyFill="1" applyBorder="1" applyAlignment="1">
      <alignment horizontal="center"/>
    </xf>
    <xf numFmtId="0" fontId="3" fillId="2" borderId="94" xfId="9" applyFill="1" applyBorder="1" applyAlignment="1">
      <alignment horizontal="center"/>
    </xf>
    <xf numFmtId="0" fontId="5" fillId="2" borderId="94" xfId="9" applyFont="1" applyFill="1" applyBorder="1" applyAlignment="1">
      <alignment horizontal="centerContinuous"/>
    </xf>
    <xf numFmtId="0" fontId="5" fillId="2" borderId="107" xfId="9" applyFont="1" applyFill="1" applyBorder="1" applyAlignment="1">
      <alignment horizontal="centerContinuous"/>
    </xf>
    <xf numFmtId="0" fontId="5" fillId="2" borderId="93" xfId="9" applyFont="1" applyFill="1" applyBorder="1" applyAlignment="1">
      <alignment horizontal="center"/>
    </xf>
    <xf numFmtId="0" fontId="5" fillId="2" borderId="33" xfId="9" applyFont="1" applyFill="1" applyBorder="1" applyAlignment="1">
      <alignment horizontal="center"/>
    </xf>
    <xf numFmtId="0" fontId="3" fillId="2" borderId="67" xfId="9" applyFill="1" applyBorder="1" applyAlignment="1">
      <alignment horizontal="center"/>
    </xf>
    <xf numFmtId="0" fontId="3" fillId="2" borderId="108" xfId="9" applyFill="1" applyBorder="1" applyAlignment="1">
      <alignment horizontal="center"/>
    </xf>
    <xf numFmtId="0" fontId="3" fillId="2" borderId="109" xfId="9" applyFill="1" applyBorder="1" applyAlignment="1">
      <alignment horizontal="center"/>
    </xf>
    <xf numFmtId="0" fontId="5" fillId="2" borderId="109" xfId="9" applyFont="1" applyFill="1" applyBorder="1" applyAlignment="1">
      <alignment horizontal="center"/>
    </xf>
    <xf numFmtId="0" fontId="5" fillId="2" borderId="110" xfId="9" applyFont="1" applyFill="1" applyBorder="1" applyAlignment="1">
      <alignment horizontal="center"/>
    </xf>
    <xf numFmtId="0" fontId="24" fillId="2" borderId="37" xfId="9" applyFont="1" applyFill="1" applyBorder="1" applyAlignment="1">
      <alignment horizontal="center"/>
    </xf>
    <xf numFmtId="0" fontId="5" fillId="2" borderId="99" xfId="9" applyFont="1" applyFill="1" applyBorder="1" applyAlignment="1">
      <alignment horizontal="center"/>
    </xf>
    <xf numFmtId="0" fontId="5" fillId="2" borderId="30" xfId="9" applyFont="1" applyFill="1" applyBorder="1" applyAlignment="1">
      <alignment horizontal="center"/>
    </xf>
    <xf numFmtId="0" fontId="5" fillId="2" borderId="54" xfId="9" applyFont="1" applyFill="1" applyBorder="1" applyAlignment="1">
      <alignment horizontal="center"/>
    </xf>
    <xf numFmtId="49" fontId="5" fillId="2" borderId="36" xfId="9" applyNumberFormat="1" applyFont="1" applyFill="1" applyBorder="1"/>
    <xf numFmtId="0" fontId="5" fillId="2" borderId="19" xfId="9" applyFont="1" applyFill="1" applyBorder="1"/>
    <xf numFmtId="0" fontId="5" fillId="2" borderId="27" xfId="9" applyFont="1" applyFill="1" applyBorder="1"/>
    <xf numFmtId="40" fontId="5" fillId="2" borderId="27" xfId="9" applyNumberFormat="1" applyFont="1" applyFill="1" applyBorder="1"/>
    <xf numFmtId="168" fontId="5" fillId="2" borderId="37" xfId="9" applyNumberFormat="1" applyFont="1" applyFill="1" applyBorder="1" applyAlignment="1">
      <alignment horizontal="center"/>
    </xf>
    <xf numFmtId="40" fontId="5" fillId="2" borderId="77" xfId="9" applyNumberFormat="1" applyFont="1" applyFill="1" applyBorder="1"/>
    <xf numFmtId="0" fontId="5" fillId="2" borderId="21" xfId="9" applyFont="1" applyFill="1" applyBorder="1"/>
    <xf numFmtId="168" fontId="5" fillId="2" borderId="18" xfId="9" applyNumberFormat="1" applyFont="1" applyFill="1" applyBorder="1" applyAlignment="1">
      <alignment horizontal="center"/>
    </xf>
    <xf numFmtId="1" fontId="5" fillId="2" borderId="36" xfId="9" applyNumberFormat="1" applyFont="1" applyFill="1" applyBorder="1"/>
    <xf numFmtId="1" fontId="5" fillId="2" borderId="21" xfId="9" applyNumberFormat="1" applyFont="1" applyFill="1" applyBorder="1"/>
    <xf numFmtId="0" fontId="5" fillId="2" borderId="55" xfId="9" applyFont="1" applyFill="1" applyBorder="1" applyAlignment="1">
      <alignment horizontal="center"/>
    </xf>
    <xf numFmtId="0" fontId="5" fillId="2" borderId="18" xfId="9" applyFont="1" applyFill="1" applyBorder="1"/>
    <xf numFmtId="40" fontId="5" fillId="2" borderId="18" xfId="9" applyNumberFormat="1" applyFont="1" applyFill="1" applyBorder="1"/>
    <xf numFmtId="40" fontId="5" fillId="2" borderId="21" xfId="9" applyNumberFormat="1" applyFont="1" applyFill="1" applyBorder="1"/>
    <xf numFmtId="40" fontId="5" fillId="2" borderId="114" xfId="9" applyNumberFormat="1" applyFont="1" applyFill="1" applyBorder="1"/>
    <xf numFmtId="40" fontId="5" fillId="2" borderId="99" xfId="9" applyNumberFormat="1" applyFont="1" applyFill="1" applyBorder="1"/>
    <xf numFmtId="0" fontId="5" fillId="2" borderId="31" xfId="9" applyFont="1" applyFill="1" applyBorder="1"/>
    <xf numFmtId="40" fontId="5" fillId="2" borderId="37" xfId="9" applyNumberFormat="1" applyFont="1" applyFill="1" applyBorder="1"/>
    <xf numFmtId="0" fontId="5" fillId="2" borderId="55" xfId="9" applyFont="1" applyFill="1" applyBorder="1"/>
    <xf numFmtId="40" fontId="5" fillId="2" borderId="58" xfId="9" applyNumberFormat="1" applyFont="1" applyFill="1" applyBorder="1"/>
    <xf numFmtId="0" fontId="10" fillId="2" borderId="63" xfId="9" applyFont="1" applyFill="1" applyBorder="1" applyAlignment="1">
      <alignment horizontal="centerContinuous"/>
    </xf>
    <xf numFmtId="0" fontId="3" fillId="2" borderId="116" xfId="9" applyFill="1" applyBorder="1" applyAlignment="1">
      <alignment horizontal="centerContinuous"/>
    </xf>
    <xf numFmtId="0" fontId="3" fillId="2" borderId="116" xfId="9" applyFill="1" applyBorder="1"/>
    <xf numFmtId="40" fontId="30" fillId="2" borderId="116" xfId="9" applyNumberFormat="1" applyFont="1" applyFill="1" applyBorder="1"/>
    <xf numFmtId="40" fontId="30" fillId="2" borderId="31" xfId="9" applyNumberFormat="1" applyFont="1" applyFill="1" applyBorder="1"/>
    <xf numFmtId="40" fontId="30" fillId="2" borderId="0" xfId="9" applyNumberFormat="1" applyFont="1" applyFill="1"/>
    <xf numFmtId="40" fontId="30" fillId="2" borderId="118" xfId="9" applyNumberFormat="1" applyFont="1" applyFill="1" applyBorder="1"/>
    <xf numFmtId="0" fontId="10" fillId="2" borderId="120" xfId="9" applyFont="1" applyFill="1" applyBorder="1" applyAlignment="1">
      <alignment horizontal="centerContinuous"/>
    </xf>
    <xf numFmtId="0" fontId="3" fillId="2" borderId="121" xfId="9" applyFill="1" applyBorder="1" applyAlignment="1">
      <alignment horizontal="centerContinuous"/>
    </xf>
    <xf numFmtId="0" fontId="3" fillId="2" borderId="121" xfId="9" applyFill="1" applyBorder="1"/>
    <xf numFmtId="0" fontId="10" fillId="2" borderId="72" xfId="9" applyFont="1" applyFill="1" applyBorder="1" applyAlignment="1">
      <alignment horizontal="centerContinuous"/>
    </xf>
    <xf numFmtId="0" fontId="3" fillId="2" borderId="108" xfId="9" applyFill="1" applyBorder="1" applyAlignment="1">
      <alignment horizontal="centerContinuous"/>
    </xf>
    <xf numFmtId="0" fontId="3" fillId="2" borderId="108" xfId="9" applyFill="1" applyBorder="1"/>
    <xf numFmtId="40" fontId="32" fillId="5" borderId="126" xfId="9" applyNumberFormat="1" applyFont="1" applyFill="1" applyBorder="1" applyAlignment="1">
      <alignment horizontal="center"/>
    </xf>
    <xf numFmtId="0" fontId="10" fillId="2" borderId="46" xfId="9" applyFont="1" applyFill="1" applyBorder="1" applyAlignment="1">
      <alignment horizontal="left" vertical="top"/>
    </xf>
    <xf numFmtId="0" fontId="10" fillId="2" borderId="1" xfId="9" applyFont="1" applyFill="1" applyBorder="1"/>
    <xf numFmtId="0" fontId="10" fillId="0" borderId="128" xfId="9" applyFont="1" applyBorder="1"/>
    <xf numFmtId="0" fontId="10" fillId="2" borderId="1" xfId="9" applyFont="1" applyFill="1" applyBorder="1" applyAlignment="1">
      <alignment horizontal="left"/>
    </xf>
    <xf numFmtId="0" fontId="10" fillId="2" borderId="1" xfId="9" applyFont="1" applyFill="1" applyBorder="1" applyAlignment="1">
      <alignment horizontal="centerContinuous" vertical="center"/>
    </xf>
    <xf numFmtId="0" fontId="10" fillId="2" borderId="2" xfId="9" applyFont="1" applyFill="1" applyBorder="1"/>
    <xf numFmtId="0" fontId="3" fillId="5" borderId="1" xfId="9" applyFill="1" applyBorder="1" applyProtection="1">
      <protection locked="0"/>
    </xf>
    <xf numFmtId="0" fontId="3" fillId="5" borderId="2" xfId="9" applyFill="1" applyBorder="1" applyProtection="1">
      <protection locked="0"/>
    </xf>
    <xf numFmtId="0" fontId="3" fillId="5" borderId="48" xfId="9" applyFill="1" applyBorder="1" applyAlignment="1" applyProtection="1">
      <alignment horizontal="centerContinuous" vertical="center" wrapText="1"/>
      <protection locked="0"/>
    </xf>
    <xf numFmtId="0" fontId="3" fillId="5" borderId="4" xfId="9" applyFill="1" applyBorder="1" applyAlignment="1" applyProtection="1">
      <alignment horizontal="centerContinuous" vertical="center" wrapText="1"/>
      <protection locked="0"/>
    </xf>
    <xf numFmtId="0" fontId="3" fillId="5" borderId="4" xfId="9" applyFill="1" applyBorder="1" applyAlignment="1" applyProtection="1">
      <alignment horizontal="left" vertical="center"/>
      <protection locked="0"/>
    </xf>
    <xf numFmtId="0" fontId="3" fillId="5" borderId="5" xfId="9" applyFill="1" applyBorder="1" applyAlignment="1" applyProtection="1">
      <alignment horizontal="centerContinuous" vertical="center"/>
      <protection locked="0"/>
    </xf>
    <xf numFmtId="0" fontId="3" fillId="2" borderId="48" xfId="9" applyFill="1" applyBorder="1" applyAlignment="1">
      <alignment horizontal="centerContinuous" vertical="center"/>
    </xf>
    <xf numFmtId="14" fontId="3" fillId="2" borderId="4" xfId="9" applyNumberFormat="1" applyFill="1" applyBorder="1" applyAlignment="1">
      <alignment horizontal="center" vertical="center"/>
    </xf>
    <xf numFmtId="0" fontId="3" fillId="2" borderId="4" xfId="9" applyFill="1" applyBorder="1" applyAlignment="1">
      <alignment horizontal="centerContinuous"/>
    </xf>
    <xf numFmtId="0" fontId="3" fillId="0" borderId="129" xfId="9" applyBorder="1"/>
    <xf numFmtId="0" fontId="3" fillId="2" borderId="4" xfId="9" applyFill="1" applyBorder="1" applyAlignment="1">
      <alignment horizontal="centerContinuous" vertical="center" wrapText="1"/>
    </xf>
    <xf numFmtId="0" fontId="3" fillId="2" borderId="4" xfId="9" applyFill="1" applyBorder="1" applyAlignment="1">
      <alignment vertical="center"/>
    </xf>
    <xf numFmtId="17" fontId="3" fillId="2" borderId="5" xfId="9" applyNumberFormat="1" applyFill="1" applyBorder="1" applyAlignment="1">
      <alignment horizontal="center" vertical="center"/>
    </xf>
    <xf numFmtId="17" fontId="3" fillId="5" borderId="4" xfId="9" applyNumberFormat="1" applyFill="1" applyBorder="1" applyAlignment="1" applyProtection="1">
      <alignment horizontal="center" vertical="center"/>
      <protection locked="0"/>
    </xf>
    <xf numFmtId="17" fontId="3" fillId="5" borderId="5" xfId="9" applyNumberFormat="1" applyFill="1" applyBorder="1" applyAlignment="1" applyProtection="1">
      <alignment horizontal="center" vertical="center"/>
      <protection locked="0"/>
    </xf>
    <xf numFmtId="1" fontId="6" fillId="5" borderId="82" xfId="9" applyNumberFormat="1" applyFont="1" applyFill="1" applyBorder="1" applyAlignment="1">
      <alignment horizontal="center"/>
    </xf>
    <xf numFmtId="0" fontId="19" fillId="0" borderId="41" xfId="0" applyFont="1" applyBorder="1" applyAlignment="1">
      <alignment horizontal="center" vertical="center"/>
    </xf>
    <xf numFmtId="49" fontId="19" fillId="0" borderId="41" xfId="0" applyNumberFormat="1" applyFont="1" applyBorder="1" applyAlignment="1">
      <alignment horizontal="center" vertical="center"/>
    </xf>
    <xf numFmtId="2" fontId="10" fillId="0" borderId="42" xfId="4" applyNumberFormat="1" applyFont="1" applyFill="1" applyBorder="1" applyAlignment="1" applyProtection="1">
      <alignment horizontal="centerContinuous" vertical="center"/>
    </xf>
    <xf numFmtId="164" fontId="10" fillId="3" borderId="43" xfId="4" applyFont="1" applyFill="1" applyBorder="1" applyAlignment="1" applyProtection="1">
      <alignment horizontal="right" vertical="center"/>
      <protection locked="0"/>
    </xf>
    <xf numFmtId="4" fontId="10" fillId="0" borderId="7" xfId="0" applyNumberFormat="1" applyFont="1" applyBorder="1" applyAlignment="1">
      <alignment horizontal="left" vertical="center"/>
    </xf>
    <xf numFmtId="165" fontId="10" fillId="0" borderId="29" xfId="0" applyNumberFormat="1" applyFont="1" applyBorder="1" applyAlignment="1">
      <alignment horizontal="center" vertical="center"/>
    </xf>
    <xf numFmtId="4" fontId="10" fillId="3" borderId="27" xfId="0" applyNumberFormat="1" applyFont="1" applyFill="1" applyBorder="1" applyAlignment="1" applyProtection="1">
      <alignment vertical="center"/>
      <protection locked="0"/>
    </xf>
    <xf numFmtId="10" fontId="10" fillId="3" borderId="27" xfId="0" applyNumberFormat="1" applyFont="1" applyFill="1" applyBorder="1" applyAlignment="1" applyProtection="1">
      <alignment vertical="center"/>
      <protection locked="0"/>
    </xf>
    <xf numFmtId="0" fontId="3" fillId="0" borderId="52" xfId="0" applyFont="1" applyBorder="1" applyAlignment="1">
      <alignment horizontal="center" vertical="center"/>
    </xf>
    <xf numFmtId="49" fontId="3" fillId="0" borderId="37" xfId="0" applyNumberFormat="1" applyFont="1" applyBorder="1" applyAlignment="1">
      <alignment horizontal="center" vertical="center"/>
    </xf>
    <xf numFmtId="0" fontId="3" fillId="0" borderId="20" xfId="0" applyFont="1" applyBorder="1" applyAlignment="1">
      <alignment horizontal="left" vertical="center" wrapText="1"/>
    </xf>
    <xf numFmtId="0" fontId="3" fillId="0" borderId="27" xfId="0" applyFont="1" applyBorder="1" applyAlignment="1">
      <alignment horizontal="center" vertical="center"/>
    </xf>
    <xf numFmtId="2" fontId="3" fillId="0" borderId="32" xfId="0" applyNumberFormat="1" applyFont="1" applyBorder="1" applyAlignment="1">
      <alignment horizontal="right" vertical="center" wrapText="1"/>
    </xf>
    <xf numFmtId="4" fontId="3" fillId="0" borderId="34" xfId="0" applyNumberFormat="1" applyFont="1" applyBorder="1" applyAlignment="1">
      <alignment vertical="center" wrapText="1"/>
    </xf>
    <xf numFmtId="4" fontId="10" fillId="3" borderId="18" xfId="4" applyNumberFormat="1" applyFont="1" applyFill="1" applyBorder="1" applyAlignment="1" applyProtection="1">
      <alignment horizontal="center" vertical="center"/>
      <protection locked="0"/>
    </xf>
    <xf numFmtId="4" fontId="10" fillId="0" borderId="18" xfId="2" applyNumberFormat="1" applyFont="1" applyBorder="1" applyAlignment="1">
      <alignment vertical="center"/>
    </xf>
    <xf numFmtId="4" fontId="10" fillId="0" borderId="19" xfId="2" applyNumberFormat="1" applyFont="1" applyBorder="1" applyAlignment="1">
      <alignment vertical="center"/>
    </xf>
    <xf numFmtId="4" fontId="3" fillId="2" borderId="31" xfId="0" applyNumberFormat="1" applyFont="1" applyFill="1" applyBorder="1" applyAlignment="1">
      <alignment vertical="center"/>
    </xf>
    <xf numFmtId="4" fontId="10" fillId="3" borderId="32" xfId="4" applyNumberFormat="1" applyFont="1" applyFill="1" applyBorder="1" applyAlignment="1" applyProtection="1">
      <alignment horizontal="center" vertical="center"/>
      <protection locked="0"/>
    </xf>
    <xf numFmtId="4" fontId="3" fillId="2" borderId="33" xfId="0" applyNumberFormat="1" applyFont="1" applyFill="1" applyBorder="1" applyAlignment="1">
      <alignment vertical="center"/>
    </xf>
    <xf numFmtId="0" fontId="10" fillId="0" borderId="0" xfId="0" applyFont="1" applyAlignment="1">
      <alignment horizontal="center" vertical="center"/>
    </xf>
    <xf numFmtId="0" fontId="3" fillId="0" borderId="0" xfId="0" applyFont="1" applyAlignment="1">
      <alignment horizontal="center" vertical="center"/>
    </xf>
    <xf numFmtId="0" fontId="3" fillId="0" borderId="60" xfId="0" applyFont="1" applyBorder="1" applyAlignment="1">
      <alignment horizontal="center" vertical="center"/>
    </xf>
    <xf numFmtId="49" fontId="3" fillId="0" borderId="27" xfId="0" applyNumberFormat="1" applyFont="1" applyBorder="1" applyAlignment="1">
      <alignment horizontal="center" vertical="center"/>
    </xf>
    <xf numFmtId="0" fontId="3" fillId="0" borderId="21" xfId="0" applyFont="1" applyBorder="1" applyAlignment="1">
      <alignment horizontal="center" vertical="center"/>
    </xf>
    <xf numFmtId="4" fontId="3" fillId="0" borderId="30" xfId="0" applyNumberFormat="1" applyFont="1" applyBorder="1" applyAlignment="1">
      <alignment vertical="center" wrapText="1"/>
    </xf>
    <xf numFmtId="0" fontId="3" fillId="0" borderId="60" xfId="0" quotePrefix="1" applyFont="1" applyBorder="1" applyAlignment="1">
      <alignment horizontal="center" vertical="center"/>
    </xf>
    <xf numFmtId="0" fontId="3" fillId="0" borderId="32" xfId="0" applyFont="1" applyBorder="1" applyAlignment="1">
      <alignment horizontal="left" vertical="center" wrapText="1"/>
    </xf>
    <xf numFmtId="2" fontId="3" fillId="0" borderId="32" xfId="4" applyNumberFormat="1" applyFont="1" applyFill="1" applyBorder="1" applyAlignment="1" applyProtection="1">
      <alignment horizontal="right" vertical="center" wrapText="1"/>
    </xf>
    <xf numFmtId="4" fontId="3" fillId="3" borderId="35" xfId="0" applyNumberFormat="1" applyFont="1" applyFill="1" applyBorder="1" applyAlignment="1" applyProtection="1">
      <alignment vertical="center"/>
      <protection locked="0"/>
    </xf>
    <xf numFmtId="4" fontId="3" fillId="2" borderId="32" xfId="0" applyNumberFormat="1" applyFont="1" applyFill="1" applyBorder="1" applyAlignment="1">
      <alignment vertical="center"/>
    </xf>
    <xf numFmtId="4" fontId="3" fillId="3" borderId="27" xfId="0" applyNumberFormat="1" applyFont="1" applyFill="1" applyBorder="1" applyAlignment="1" applyProtection="1">
      <alignment vertical="center"/>
      <protection locked="0"/>
    </xf>
    <xf numFmtId="4" fontId="3" fillId="2" borderId="27" xfId="0" applyNumberFormat="1" applyFont="1" applyFill="1" applyBorder="1" applyAlignment="1">
      <alignment vertical="center"/>
    </xf>
    <xf numFmtId="0" fontId="3" fillId="0" borderId="55" xfId="0" applyFont="1" applyBorder="1" applyAlignment="1">
      <alignment horizontal="center" vertical="center"/>
    </xf>
    <xf numFmtId="4" fontId="3" fillId="3" borderId="19" xfId="0" applyNumberFormat="1" applyFont="1" applyFill="1" applyBorder="1" applyAlignment="1" applyProtection="1">
      <alignment vertical="center"/>
      <protection locked="0"/>
    </xf>
    <xf numFmtId="0" fontId="3" fillId="0" borderId="27" xfId="0" applyFont="1" applyBorder="1" applyAlignment="1">
      <alignment horizontal="center" vertical="center" wrapText="1"/>
    </xf>
    <xf numFmtId="0" fontId="13" fillId="0" borderId="27" xfId="0" applyFont="1" applyBorder="1" applyAlignment="1">
      <alignment vertical="center" wrapText="1"/>
    </xf>
    <xf numFmtId="0" fontId="13" fillId="0" borderId="27" xfId="0" applyFont="1" applyBorder="1" applyAlignment="1">
      <alignment horizontal="center" vertical="center"/>
    </xf>
    <xf numFmtId="2" fontId="3" fillId="0" borderId="20" xfId="0" applyNumberFormat="1" applyFont="1" applyBorder="1" applyAlignment="1">
      <alignment horizontal="right" vertical="center" wrapText="1"/>
    </xf>
    <xf numFmtId="4" fontId="10" fillId="0" borderId="31" xfId="2" applyNumberFormat="1" applyFont="1" applyBorder="1" applyAlignment="1">
      <alignment vertical="center"/>
    </xf>
    <xf numFmtId="4" fontId="3" fillId="3" borderId="21" xfId="0" applyNumberFormat="1" applyFont="1" applyFill="1" applyBorder="1" applyAlignment="1" applyProtection="1">
      <alignment vertical="center"/>
      <protection locked="0"/>
    </xf>
    <xf numFmtId="49" fontId="3" fillId="0" borderId="55" xfId="0" applyNumberFormat="1" applyFont="1" applyBorder="1" applyAlignment="1">
      <alignment horizontal="center" vertical="center"/>
    </xf>
    <xf numFmtId="0" fontId="15" fillId="0" borderId="55" xfId="0" applyFont="1" applyBorder="1" applyAlignment="1" applyProtection="1">
      <alignment horizontal="center" vertical="center"/>
      <protection locked="0"/>
    </xf>
    <xf numFmtId="0" fontId="10" fillId="0" borderId="32" xfId="0" applyFont="1" applyBorder="1" applyAlignment="1">
      <alignment horizontal="left" vertical="center" wrapText="1"/>
    </xf>
    <xf numFmtId="2" fontId="3" fillId="0" borderId="27" xfId="0" applyNumberFormat="1" applyFont="1" applyBorder="1" applyAlignment="1">
      <alignment horizontal="right" vertical="center" wrapText="1"/>
    </xf>
    <xf numFmtId="0" fontId="18" fillId="0" borderId="55" xfId="0" applyFont="1" applyBorder="1" applyAlignment="1" applyProtection="1">
      <alignment horizontal="center" vertical="center"/>
      <protection locked="0"/>
    </xf>
    <xf numFmtId="0" fontId="3" fillId="0" borderId="45" xfId="0" applyFont="1" applyBorder="1" applyAlignment="1" applyProtection="1">
      <alignment horizontal="left" vertical="center" wrapText="1"/>
      <protection locked="0"/>
    </xf>
    <xf numFmtId="0" fontId="3" fillId="0" borderId="36" xfId="0" applyFont="1" applyBorder="1" applyAlignment="1" applyProtection="1">
      <alignment horizontal="center" vertical="center"/>
      <protection locked="0"/>
    </xf>
    <xf numFmtId="2" fontId="3" fillId="0" borderId="32" xfId="0" applyNumberFormat="1" applyFont="1" applyBorder="1" applyAlignment="1" applyProtection="1">
      <alignment horizontal="right" vertical="center" wrapText="1"/>
      <protection locked="0"/>
    </xf>
    <xf numFmtId="4" fontId="3" fillId="2" borderId="36" xfId="0" applyNumberFormat="1" applyFont="1" applyFill="1" applyBorder="1" applyAlignment="1">
      <alignment vertical="center"/>
    </xf>
    <xf numFmtId="4" fontId="3" fillId="3" borderId="36" xfId="0" applyNumberFormat="1" applyFont="1" applyFill="1" applyBorder="1" applyAlignment="1" applyProtection="1">
      <alignment vertical="center"/>
      <protection locked="0"/>
    </xf>
    <xf numFmtId="4" fontId="3" fillId="2" borderId="20" xfId="0" applyNumberFormat="1" applyFont="1" applyFill="1" applyBorder="1" applyAlignment="1">
      <alignment vertical="center"/>
    </xf>
    <xf numFmtId="0" fontId="18" fillId="0" borderId="142" xfId="0" applyFont="1" applyBorder="1" applyAlignment="1" applyProtection="1">
      <alignment horizontal="center" vertical="center"/>
      <protection locked="0"/>
    </xf>
    <xf numFmtId="2" fontId="3" fillId="0" borderId="45" xfId="0" applyNumberFormat="1" applyFont="1" applyBorder="1" applyAlignment="1" applyProtection="1">
      <alignment horizontal="right" vertical="center" wrapText="1"/>
      <protection locked="0"/>
    </xf>
    <xf numFmtId="4" fontId="3" fillId="0" borderId="148" xfId="0" applyNumberFormat="1" applyFont="1" applyBorder="1" applyAlignment="1">
      <alignment vertical="center" wrapText="1"/>
    </xf>
    <xf numFmtId="4" fontId="3" fillId="3" borderId="56" xfId="0" applyNumberFormat="1" applyFont="1" applyFill="1" applyBorder="1" applyAlignment="1" applyProtection="1">
      <alignment vertical="center"/>
      <protection locked="0"/>
    </xf>
    <xf numFmtId="4" fontId="3" fillId="2" borderId="57" xfId="0" applyNumberFormat="1" applyFont="1" applyFill="1" applyBorder="1" applyAlignment="1">
      <alignment vertical="center"/>
    </xf>
    <xf numFmtId="4" fontId="3" fillId="2" borderId="45" xfId="0" applyNumberFormat="1" applyFont="1" applyFill="1" applyBorder="1" applyAlignment="1">
      <alignment vertical="center"/>
    </xf>
    <xf numFmtId="0" fontId="10" fillId="0" borderId="53" xfId="0" applyFont="1" applyBorder="1" applyAlignment="1">
      <alignment horizontal="center" vertical="center"/>
    </xf>
    <xf numFmtId="49" fontId="10" fillId="0" borderId="7" xfId="0" applyNumberFormat="1" applyFont="1" applyBorder="1" applyAlignment="1">
      <alignment horizontal="center" vertical="center"/>
    </xf>
    <xf numFmtId="0" fontId="13" fillId="0" borderId="28" xfId="0" applyFont="1" applyBorder="1" applyAlignment="1">
      <alignment horizontal="center" vertical="center"/>
    </xf>
    <xf numFmtId="4" fontId="13" fillId="0" borderId="28" xfId="0" applyNumberFormat="1" applyFont="1" applyBorder="1" applyAlignment="1">
      <alignment horizontal="right" vertical="center"/>
    </xf>
    <xf numFmtId="4" fontId="14" fillId="0" borderId="8" xfId="0" applyNumberFormat="1" applyFont="1" applyBorder="1" applyAlignment="1">
      <alignment vertical="center"/>
    </xf>
    <xf numFmtId="4" fontId="10" fillId="3" borderId="6" xfId="4" applyNumberFormat="1" applyFont="1" applyFill="1" applyBorder="1" applyAlignment="1" applyProtection="1">
      <alignment horizontal="center" vertical="center"/>
      <protection locked="0"/>
    </xf>
    <xf numFmtId="4" fontId="10" fillId="0" borderId="6" xfId="2" applyNumberFormat="1" applyFont="1" applyBorder="1" applyAlignment="1">
      <alignment vertical="center"/>
    </xf>
    <xf numFmtId="4" fontId="10" fillId="0" borderId="29" xfId="2" applyNumberFormat="1" applyFont="1" applyBorder="1" applyAlignment="1">
      <alignment vertical="center"/>
    </xf>
    <xf numFmtId="4" fontId="10" fillId="0" borderId="7" xfId="2" applyNumberFormat="1" applyFont="1" applyBorder="1" applyAlignment="1">
      <alignment vertical="center"/>
    </xf>
    <xf numFmtId="0" fontId="13" fillId="0" borderId="21" xfId="0" applyFont="1" applyBorder="1" applyAlignment="1">
      <alignment vertical="center" wrapText="1"/>
    </xf>
    <xf numFmtId="4" fontId="3" fillId="3" borderId="37" xfId="0" applyNumberFormat="1" applyFont="1" applyFill="1" applyBorder="1" applyAlignment="1" applyProtection="1">
      <alignment vertical="center"/>
      <protection locked="0"/>
    </xf>
    <xf numFmtId="4" fontId="3" fillId="3" borderId="37" xfId="0" applyNumberFormat="1" applyFont="1" applyFill="1" applyBorder="1" applyAlignment="1" applyProtection="1">
      <alignment vertical="center" wrapText="1"/>
      <protection locked="0"/>
    </xf>
    <xf numFmtId="4" fontId="10" fillId="0" borderId="37" xfId="2" applyNumberFormat="1" applyFont="1" applyBorder="1" applyAlignment="1">
      <alignment vertical="center"/>
    </xf>
    <xf numFmtId="4" fontId="10" fillId="0" borderId="35" xfId="2" applyNumberFormat="1" applyFont="1" applyBorder="1" applyAlignment="1">
      <alignment vertical="center"/>
    </xf>
    <xf numFmtId="4" fontId="10" fillId="3" borderId="20" xfId="4" applyNumberFormat="1" applyFont="1" applyFill="1" applyBorder="1" applyAlignment="1" applyProtection="1">
      <alignment horizontal="center" vertical="center"/>
      <protection locked="0"/>
    </xf>
    <xf numFmtId="4" fontId="10" fillId="3" borderId="37" xfId="4" applyNumberFormat="1" applyFont="1" applyFill="1" applyBorder="1" applyAlignment="1" applyProtection="1">
      <alignment horizontal="center" vertical="center"/>
      <protection locked="0"/>
    </xf>
    <xf numFmtId="0" fontId="13" fillId="0" borderId="21" xfId="0" applyFont="1" applyBorder="1" applyAlignment="1">
      <alignment horizontal="center" vertical="center"/>
    </xf>
    <xf numFmtId="4" fontId="3" fillId="3" borderId="18" xfId="0" applyNumberFormat="1" applyFont="1" applyFill="1" applyBorder="1" applyAlignment="1" applyProtection="1">
      <alignment vertical="center"/>
      <protection locked="0"/>
    </xf>
    <xf numFmtId="4" fontId="3" fillId="2" borderId="18" xfId="0" applyNumberFormat="1" applyFont="1" applyFill="1" applyBorder="1" applyAlignment="1">
      <alignment vertical="center"/>
    </xf>
    <xf numFmtId="4" fontId="3" fillId="2" borderId="19" xfId="0" applyNumberFormat="1" applyFont="1" applyFill="1" applyBorder="1" applyAlignment="1">
      <alignment vertical="center"/>
    </xf>
    <xf numFmtId="4" fontId="3" fillId="0" borderId="18" xfId="0" applyNumberFormat="1" applyFont="1" applyBorder="1" applyAlignment="1">
      <alignment vertical="center"/>
    </xf>
    <xf numFmtId="4" fontId="3" fillId="0" borderId="19" xfId="0" applyNumberFormat="1" applyFont="1" applyBorder="1" applyAlignment="1">
      <alignment vertical="center"/>
    </xf>
    <xf numFmtId="4" fontId="3" fillId="0" borderId="33" xfId="0" applyNumberFormat="1" applyFont="1" applyBorder="1" applyAlignment="1">
      <alignment vertical="center"/>
    </xf>
    <xf numFmtId="0" fontId="3" fillId="0" borderId="36" xfId="0" applyFont="1" applyBorder="1" applyAlignment="1">
      <alignment horizontal="center" vertical="center"/>
    </xf>
    <xf numFmtId="4" fontId="3" fillId="0" borderId="33" xfId="0" applyNumberFormat="1" applyFont="1" applyBorder="1" applyAlignment="1">
      <alignment vertical="center" wrapText="1"/>
    </xf>
    <xf numFmtId="4" fontId="3" fillId="0" borderId="31" xfId="0" applyNumberFormat="1" applyFont="1" applyBorder="1" applyAlignment="1">
      <alignment vertical="center"/>
    </xf>
    <xf numFmtId="4" fontId="3" fillId="3" borderId="54" xfId="0" applyNumberFormat="1" applyFont="1" applyFill="1" applyBorder="1" applyAlignment="1" applyProtection="1">
      <alignment vertical="center"/>
      <protection locked="0"/>
    </xf>
    <xf numFmtId="4" fontId="3" fillId="3" borderId="52" xfId="0" applyNumberFormat="1" applyFont="1" applyFill="1" applyBorder="1" applyAlignment="1" applyProtection="1">
      <alignment vertical="center"/>
      <protection locked="0"/>
    </xf>
    <xf numFmtId="2" fontId="10" fillId="0" borderId="18" xfId="0" applyNumberFormat="1" applyFont="1" applyBorder="1" applyAlignment="1">
      <alignment horizontal="right" vertical="center" wrapText="1"/>
    </xf>
    <xf numFmtId="4" fontId="10" fillId="0" borderId="34" xfId="0" applyNumberFormat="1" applyFont="1" applyBorder="1" applyAlignment="1">
      <alignment vertical="center" wrapText="1"/>
    </xf>
    <xf numFmtId="0" fontId="3" fillId="0" borderId="57" xfId="0" applyFont="1" applyBorder="1" applyAlignment="1">
      <alignment horizontal="left" vertical="center" wrapText="1"/>
    </xf>
    <xf numFmtId="4" fontId="10" fillId="0" borderId="30" xfId="0" applyNumberFormat="1" applyFont="1" applyBorder="1" applyAlignment="1">
      <alignment vertical="center" wrapText="1"/>
    </xf>
    <xf numFmtId="4" fontId="3" fillId="0" borderId="58" xfId="0" applyNumberFormat="1" applyFont="1" applyBorder="1" applyAlignment="1">
      <alignment vertical="center"/>
    </xf>
    <xf numFmtId="4" fontId="3" fillId="0" borderId="56" xfId="0" applyNumberFormat="1" applyFont="1" applyBorder="1" applyAlignment="1">
      <alignment vertical="center"/>
    </xf>
    <xf numFmtId="4" fontId="3" fillId="0" borderId="37" xfId="2" applyNumberFormat="1" applyBorder="1" applyAlignment="1">
      <alignment vertical="center"/>
    </xf>
    <xf numFmtId="4" fontId="3" fillId="0" borderId="27" xfId="2" applyNumberFormat="1" applyBorder="1" applyAlignment="1">
      <alignment vertical="center"/>
    </xf>
    <xf numFmtId="4" fontId="3" fillId="0" borderId="21" xfId="2" applyNumberFormat="1" applyBorder="1" applyAlignment="1">
      <alignment vertical="center"/>
    </xf>
    <xf numFmtId="2" fontId="3" fillId="0" borderId="21" xfId="0" applyNumberFormat="1" applyFont="1" applyBorder="1" applyAlignment="1">
      <alignment horizontal="right" vertical="center"/>
    </xf>
    <xf numFmtId="4" fontId="3" fillId="3" borderId="32" xfId="0" applyNumberFormat="1" applyFont="1" applyFill="1" applyBorder="1" applyAlignment="1" applyProtection="1">
      <alignment vertical="center"/>
      <protection locked="0"/>
    </xf>
    <xf numFmtId="0" fontId="3" fillId="0" borderId="17" xfId="0" applyFont="1" applyBorder="1" applyAlignment="1">
      <alignment horizontal="center" vertical="center"/>
    </xf>
    <xf numFmtId="0" fontId="3" fillId="0" borderId="38" xfId="0" applyFont="1" applyBorder="1" applyAlignment="1">
      <alignment horizontal="left" vertical="center" wrapText="1"/>
    </xf>
    <xf numFmtId="0" fontId="3" fillId="0" borderId="38" xfId="0" applyFont="1" applyBorder="1" applyAlignment="1">
      <alignment horizontal="center" vertical="center"/>
    </xf>
    <xf numFmtId="2" fontId="10" fillId="0" borderId="38" xfId="0" applyNumberFormat="1" applyFont="1" applyBorder="1" applyAlignment="1">
      <alignment horizontal="right" vertical="center" wrapText="1"/>
    </xf>
    <xf numFmtId="4" fontId="10" fillId="0" borderId="39" xfId="0" applyNumberFormat="1" applyFont="1" applyBorder="1" applyAlignment="1">
      <alignment vertical="center" wrapText="1"/>
    </xf>
    <xf numFmtId="4" fontId="3" fillId="3" borderId="10" xfId="0" applyNumberFormat="1" applyFont="1" applyFill="1" applyBorder="1" applyAlignment="1" applyProtection="1">
      <alignment vertical="center"/>
      <protection locked="0"/>
    </xf>
    <xf numFmtId="4" fontId="3" fillId="2" borderId="10" xfId="0" applyNumberFormat="1" applyFont="1" applyFill="1" applyBorder="1" applyAlignment="1">
      <alignment vertical="center"/>
    </xf>
    <xf numFmtId="4" fontId="3" fillId="2" borderId="11" xfId="0" applyNumberFormat="1" applyFont="1" applyFill="1" applyBorder="1" applyAlignment="1">
      <alignment vertical="center"/>
    </xf>
    <xf numFmtId="4" fontId="3" fillId="3" borderId="40" xfId="0" applyNumberFormat="1" applyFont="1" applyFill="1" applyBorder="1" applyAlignment="1" applyProtection="1">
      <alignment vertical="center"/>
      <protection locked="0"/>
    </xf>
    <xf numFmtId="0" fontId="3" fillId="0" borderId="20" xfId="0" applyFont="1" applyBorder="1" applyAlignment="1">
      <alignment horizontal="center" vertical="center"/>
    </xf>
    <xf numFmtId="2" fontId="10" fillId="0" borderId="21" xfId="0" applyNumberFormat="1" applyFont="1" applyBorder="1" applyAlignment="1">
      <alignment horizontal="right" vertical="center" wrapText="1"/>
    </xf>
    <xf numFmtId="0" fontId="3" fillId="0" borderId="27" xfId="0" applyFont="1" applyBorder="1" applyAlignment="1">
      <alignment horizontal="left" vertical="center" wrapText="1"/>
    </xf>
    <xf numFmtId="2" fontId="10" fillId="0" borderId="27" xfId="0" applyNumberFormat="1" applyFont="1" applyBorder="1" applyAlignment="1">
      <alignment horizontal="right" vertical="center" wrapText="1"/>
    </xf>
    <xf numFmtId="49" fontId="15" fillId="0" borderId="27" xfId="0" applyNumberFormat="1" applyFont="1" applyBorder="1" applyAlignment="1" applyProtection="1">
      <alignment horizontal="center" vertical="center"/>
      <protection locked="0"/>
    </xf>
    <xf numFmtId="49" fontId="10" fillId="0" borderId="32" xfId="0" applyNumberFormat="1" applyFont="1" applyBorder="1" applyAlignment="1">
      <alignment horizontal="left" vertical="center" wrapText="1"/>
    </xf>
    <xf numFmtId="49" fontId="18" fillId="0" borderId="27" xfId="0" applyNumberFormat="1" applyFont="1" applyBorder="1" applyAlignment="1" applyProtection="1">
      <alignment horizontal="center" vertical="center"/>
      <protection locked="0"/>
    </xf>
    <xf numFmtId="2" fontId="3" fillId="0" borderId="27" xfId="0" applyNumberFormat="1" applyFont="1" applyBorder="1" applyAlignment="1">
      <alignment horizontal="right" vertical="center"/>
    </xf>
    <xf numFmtId="0" fontId="3" fillId="0" borderId="47" xfId="0" applyFont="1" applyBorder="1" applyAlignment="1">
      <alignment horizontal="center" vertical="center"/>
    </xf>
    <xf numFmtId="0" fontId="3" fillId="0" borderId="40" xfId="0" applyFont="1" applyBorder="1" applyAlignment="1">
      <alignment horizontal="left" vertical="center" wrapText="1"/>
    </xf>
    <xf numFmtId="2" fontId="10" fillId="0" borderId="10" xfId="0" applyNumberFormat="1" applyFont="1" applyBorder="1" applyAlignment="1">
      <alignment horizontal="right" vertical="center" wrapText="1"/>
    </xf>
    <xf numFmtId="4" fontId="49" fillId="3" borderId="19" xfId="0" applyNumberFormat="1" applyFont="1" applyFill="1" applyBorder="1" applyAlignment="1" applyProtection="1">
      <alignment vertical="center"/>
      <protection locked="0"/>
    </xf>
    <xf numFmtId="4" fontId="49" fillId="3" borderId="27" xfId="0" applyNumberFormat="1" applyFont="1" applyFill="1" applyBorder="1" applyAlignment="1" applyProtection="1">
      <alignment vertical="center"/>
      <protection locked="0"/>
    </xf>
    <xf numFmtId="4" fontId="49" fillId="2" borderId="32" xfId="0" applyNumberFormat="1" applyFont="1" applyFill="1" applyBorder="1" applyAlignment="1">
      <alignment vertical="center"/>
    </xf>
    <xf numFmtId="4" fontId="49" fillId="2" borderId="31" xfId="0" applyNumberFormat="1" applyFont="1" applyFill="1" applyBorder="1" applyAlignment="1">
      <alignment vertical="center"/>
    </xf>
    <xf numFmtId="4" fontId="49" fillId="2" borderId="27" xfId="0" applyNumberFormat="1" applyFont="1" applyFill="1" applyBorder="1" applyAlignment="1">
      <alignment vertical="center"/>
    </xf>
    <xf numFmtId="4" fontId="49" fillId="2" borderId="33" xfId="0" applyNumberFormat="1" applyFont="1" applyFill="1" applyBorder="1" applyAlignment="1">
      <alignment vertical="center"/>
    </xf>
    <xf numFmtId="0" fontId="49" fillId="0" borderId="0" xfId="0" applyFont="1" applyAlignment="1">
      <alignment horizontal="center" vertical="center"/>
    </xf>
    <xf numFmtId="0" fontId="3" fillId="0" borderId="31" xfId="0" applyFont="1" applyBorder="1" applyAlignment="1">
      <alignment horizontal="center" vertical="center"/>
    </xf>
    <xf numFmtId="4" fontId="10" fillId="0" borderId="33" xfId="0" applyNumberFormat="1" applyFont="1" applyBorder="1" applyAlignment="1">
      <alignment vertical="center" wrapText="1"/>
    </xf>
    <xf numFmtId="4" fontId="3" fillId="0" borderId="18" xfId="0" applyNumberFormat="1" applyFont="1" applyBorder="1" applyAlignment="1" applyProtection="1">
      <alignment vertical="center"/>
      <protection locked="0"/>
    </xf>
    <xf numFmtId="0" fontId="3" fillId="0" borderId="21" xfId="0" applyFont="1" applyBorder="1" applyAlignment="1">
      <alignment horizontal="left" vertical="center" wrapText="1"/>
    </xf>
    <xf numFmtId="0" fontId="18" fillId="0" borderId="60" xfId="0" applyFont="1" applyBorder="1" applyAlignment="1" applyProtection="1">
      <alignment horizontal="center" vertical="center"/>
      <protection locked="0"/>
    </xf>
    <xf numFmtId="0" fontId="3" fillId="0" borderId="57" xfId="0" applyFont="1" applyBorder="1" applyAlignment="1" applyProtection="1">
      <alignment horizontal="left" vertical="center" wrapText="1"/>
      <protection locked="0"/>
    </xf>
    <xf numFmtId="0" fontId="3" fillId="0" borderId="31" xfId="0" applyFont="1" applyBorder="1" applyAlignment="1" applyProtection="1">
      <alignment horizontal="center" vertical="center"/>
      <protection locked="0"/>
    </xf>
    <xf numFmtId="2" fontId="3" fillId="0" borderId="20" xfId="0" applyNumberFormat="1" applyFont="1" applyBorder="1" applyAlignment="1" applyProtection="1">
      <alignment horizontal="right" vertical="center" wrapText="1"/>
      <protection locked="0"/>
    </xf>
    <xf numFmtId="0" fontId="18" fillId="0" borderId="54" xfId="0" applyFont="1" applyBorder="1" applyAlignment="1" applyProtection="1">
      <alignment horizontal="center" vertical="center"/>
      <protection locked="0"/>
    </xf>
    <xf numFmtId="0" fontId="3" fillId="0" borderId="59" xfId="0" applyFont="1" applyBorder="1" applyAlignment="1" applyProtection="1">
      <alignment horizontal="center" vertical="center" wrapText="1"/>
      <protection locked="0"/>
    </xf>
    <xf numFmtId="0" fontId="3" fillId="0" borderId="59" xfId="0" applyFont="1" applyBorder="1" applyAlignment="1" applyProtection="1">
      <alignment horizontal="left" vertical="center" wrapText="1"/>
      <protection locked="0"/>
    </xf>
    <xf numFmtId="0" fontId="3" fillId="0" borderId="25" xfId="0" applyFont="1" applyBorder="1" applyAlignment="1" applyProtection="1">
      <alignment horizontal="center" vertical="center"/>
      <protection locked="0"/>
    </xf>
    <xf numFmtId="4" fontId="3" fillId="0" borderId="26" xfId="0" applyNumberFormat="1" applyFont="1" applyBorder="1" applyAlignment="1">
      <alignment vertical="center" wrapText="1"/>
    </xf>
    <xf numFmtId="0" fontId="12" fillId="0" borderId="28" xfId="0" applyFont="1" applyBorder="1" applyAlignment="1">
      <alignment vertical="center"/>
    </xf>
    <xf numFmtId="0" fontId="16" fillId="0" borderId="41" xfId="2" applyFont="1" applyBorder="1" applyAlignment="1">
      <alignment vertical="center"/>
    </xf>
    <xf numFmtId="1" fontId="3" fillId="0" borderId="6" xfId="0" applyNumberFormat="1" applyFont="1" applyBorder="1" applyAlignment="1">
      <alignment horizontal="center" vertical="center"/>
    </xf>
    <xf numFmtId="164" fontId="3" fillId="0" borderId="6" xfId="0" applyNumberFormat="1" applyFont="1" applyBorder="1" applyAlignment="1">
      <alignment horizontal="right" vertical="center"/>
    </xf>
    <xf numFmtId="164" fontId="3" fillId="0" borderId="8" xfId="0" applyNumberFormat="1" applyFont="1" applyBorder="1" applyAlignment="1">
      <alignment vertical="center"/>
    </xf>
    <xf numFmtId="4" fontId="10" fillId="0" borderId="41" xfId="0" applyNumberFormat="1" applyFont="1" applyBorder="1" applyAlignment="1">
      <alignment horizontal="centerContinuous" vertical="center" wrapText="1"/>
    </xf>
    <xf numFmtId="0" fontId="15" fillId="0" borderId="0" xfId="0" applyFont="1" applyAlignment="1">
      <alignment horizontal="center" vertical="center"/>
    </xf>
    <xf numFmtId="0" fontId="10" fillId="0" borderId="17" xfId="0" applyFont="1"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1" xfId="0" applyBorder="1" applyAlignment="1">
      <alignment horizontal="right" vertical="center"/>
    </xf>
    <xf numFmtId="0" fontId="0" fillId="0" borderId="2" xfId="0" applyBorder="1" applyAlignment="1">
      <alignment vertical="center"/>
    </xf>
    <xf numFmtId="0" fontId="0" fillId="0" borderId="0" xfId="0" applyAlignment="1">
      <alignment vertical="center"/>
    </xf>
    <xf numFmtId="0" fontId="10" fillId="0" borderId="47" xfId="0" applyFont="1" applyBorder="1" applyAlignment="1">
      <alignment horizontal="left" vertical="center"/>
    </xf>
    <xf numFmtId="0" fontId="0" fillId="0" borderId="0" xfId="0" applyAlignment="1">
      <alignment horizontal="right" vertical="center"/>
    </xf>
    <xf numFmtId="0" fontId="0" fillId="0" borderId="3" xfId="0" applyBorder="1" applyAlignment="1">
      <alignment vertical="center"/>
    </xf>
    <xf numFmtId="0" fontId="15" fillId="0" borderId="48" xfId="0" applyFont="1" applyBorder="1" applyAlignment="1">
      <alignment vertical="center"/>
    </xf>
    <xf numFmtId="0" fontId="0" fillId="0" borderId="4" xfId="0" applyBorder="1" applyAlignment="1">
      <alignment vertical="center"/>
    </xf>
    <xf numFmtId="0" fontId="0" fillId="0" borderId="4" xfId="0" applyBorder="1" applyAlignment="1">
      <alignment horizontal="right" vertical="center"/>
    </xf>
    <xf numFmtId="164" fontId="0" fillId="0" borderId="4" xfId="4" applyFont="1" applyBorder="1" applyAlignment="1" applyProtection="1">
      <alignment vertical="center"/>
    </xf>
    <xf numFmtId="164" fontId="0" fillId="0" borderId="5" xfId="4" applyFont="1" applyBorder="1" applyAlignment="1" applyProtection="1">
      <alignment vertical="center"/>
    </xf>
    <xf numFmtId="4" fontId="0" fillId="0" borderId="0" xfId="0" applyNumberFormat="1" applyAlignment="1">
      <alignment vertical="center"/>
    </xf>
    <xf numFmtId="4" fontId="10" fillId="0" borderId="28" xfId="4" applyNumberFormat="1" applyFont="1" applyFill="1" applyBorder="1" applyAlignment="1" applyProtection="1">
      <alignment vertical="center"/>
    </xf>
    <xf numFmtId="4" fontId="10" fillId="0" borderId="29" xfId="4" applyNumberFormat="1" applyFont="1" applyFill="1" applyBorder="1" applyAlignment="1" applyProtection="1">
      <alignment vertical="center"/>
    </xf>
    <xf numFmtId="4" fontId="10" fillId="0" borderId="41" xfId="4" applyNumberFormat="1" applyFont="1" applyFill="1" applyBorder="1" applyAlignment="1" applyProtection="1">
      <alignment vertical="center"/>
    </xf>
    <xf numFmtId="4" fontId="10" fillId="0" borderId="7" xfId="4" applyNumberFormat="1" applyFont="1" applyFill="1" applyBorder="1" applyAlignment="1" applyProtection="1">
      <alignment vertical="center"/>
    </xf>
    <xf numFmtId="4" fontId="29" fillId="0" borderId="0" xfId="4" applyNumberFormat="1" applyFont="1" applyFill="1" applyBorder="1" applyAlignment="1" applyProtection="1">
      <alignment vertical="center"/>
    </xf>
    <xf numFmtId="164" fontId="10" fillId="0" borderId="0" xfId="4" applyFont="1" applyFill="1" applyAlignment="1">
      <alignment horizontal="centerContinuous" vertical="center"/>
    </xf>
    <xf numFmtId="164" fontId="0" fillId="0" borderId="0" xfId="4" applyFont="1" applyFill="1" applyAlignment="1">
      <alignment horizontal="right" vertical="center"/>
    </xf>
    <xf numFmtId="0" fontId="0" fillId="0" borderId="0" xfId="0" applyAlignment="1">
      <alignment horizontal="left" vertical="center"/>
    </xf>
    <xf numFmtId="164" fontId="0" fillId="0" borderId="0" xfId="4" applyFont="1" applyFill="1" applyAlignment="1">
      <alignment horizontal="left" vertical="center"/>
    </xf>
    <xf numFmtId="164" fontId="0" fillId="0" borderId="0" xfId="4" applyFont="1" applyFill="1" applyAlignment="1">
      <alignment horizontal="centerContinuous" vertical="center"/>
    </xf>
    <xf numFmtId="0" fontId="10" fillId="10" borderId="9" xfId="0" applyFont="1" applyFill="1" applyBorder="1" applyAlignment="1" applyProtection="1">
      <alignment horizontal="left" vertical="center" wrapText="1"/>
      <protection locked="0"/>
    </xf>
    <xf numFmtId="0" fontId="10" fillId="10" borderId="14" xfId="0" applyFont="1" applyFill="1" applyBorder="1" applyAlignment="1" applyProtection="1">
      <alignment vertical="center" wrapText="1"/>
      <protection locked="0"/>
    </xf>
    <xf numFmtId="49" fontId="10" fillId="3" borderId="13" xfId="0" applyNumberFormat="1" applyFont="1" applyFill="1" applyBorder="1" applyAlignment="1" applyProtection="1">
      <alignment horizontal="center" vertical="center"/>
      <protection locked="0"/>
    </xf>
    <xf numFmtId="0" fontId="7" fillId="0" borderId="41" xfId="0" applyFont="1" applyBorder="1" applyAlignment="1">
      <alignment horizontal="centerContinuous" vertical="center"/>
    </xf>
    <xf numFmtId="49" fontId="7" fillId="0" borderId="6" xfId="0" applyNumberFormat="1" applyFont="1" applyBorder="1" applyAlignment="1">
      <alignment horizontal="centerContinuous" vertical="center"/>
    </xf>
    <xf numFmtId="0" fontId="10" fillId="0" borderId="6" xfId="0" applyFont="1" applyBorder="1" applyAlignment="1">
      <alignment horizontal="centerContinuous" vertical="center" wrapText="1"/>
    </xf>
    <xf numFmtId="1" fontId="10" fillId="0" borderId="16" xfId="0" applyNumberFormat="1" applyFont="1" applyBorder="1" applyAlignment="1">
      <alignment horizontal="center" vertical="center" wrapText="1"/>
    </xf>
    <xf numFmtId="164" fontId="10" fillId="0" borderId="2" xfId="0" applyNumberFormat="1" applyFont="1" applyBorder="1" applyAlignment="1">
      <alignment horizontal="center" vertical="center"/>
    </xf>
    <xf numFmtId="164" fontId="10" fillId="0" borderId="17" xfId="4" applyFont="1" applyFill="1" applyBorder="1" applyAlignment="1" applyProtection="1">
      <alignment horizontal="centerContinuous" vertical="center"/>
    </xf>
    <xf numFmtId="164" fontId="10" fillId="2" borderId="10" xfId="4" applyFont="1" applyFill="1" applyBorder="1" applyAlignment="1" applyProtection="1">
      <alignment horizontal="centerContinuous" vertical="center"/>
    </xf>
    <xf numFmtId="4" fontId="10" fillId="2" borderId="10" xfId="0" applyNumberFormat="1" applyFont="1" applyFill="1" applyBorder="1" applyAlignment="1">
      <alignment horizontal="centerContinuous" vertical="center"/>
    </xf>
    <xf numFmtId="4" fontId="10" fillId="2" borderId="13" xfId="0" applyNumberFormat="1" applyFont="1" applyFill="1" applyBorder="1" applyAlignment="1">
      <alignment horizontal="centerContinuous" vertical="center"/>
    </xf>
    <xf numFmtId="4" fontId="10" fillId="2" borderId="17" xfId="0" applyNumberFormat="1" applyFont="1" applyFill="1" applyBorder="1" applyAlignment="1">
      <alignment horizontal="centerContinuous" vertical="center"/>
    </xf>
    <xf numFmtId="1" fontId="10" fillId="0" borderId="20" xfId="0" applyNumberFormat="1" applyFont="1" applyBorder="1" applyAlignment="1">
      <alignment horizontal="center" vertical="center" wrapText="1"/>
    </xf>
    <xf numFmtId="164" fontId="10" fillId="0" borderId="22" xfId="0" applyNumberFormat="1" applyFont="1" applyBorder="1" applyAlignment="1">
      <alignment horizontal="center" vertical="center"/>
    </xf>
    <xf numFmtId="164" fontId="10" fillId="2" borderId="23" xfId="4" applyFont="1" applyFill="1" applyBorder="1" applyAlignment="1" applyProtection="1">
      <alignment horizontal="center" vertical="center"/>
    </xf>
    <xf numFmtId="164" fontId="10" fillId="2" borderId="24" xfId="4" applyFont="1" applyFill="1" applyBorder="1" applyAlignment="1" applyProtection="1">
      <alignment horizontal="center" vertical="center"/>
    </xf>
    <xf numFmtId="4" fontId="10" fillId="2" borderId="25" xfId="0" applyNumberFormat="1" applyFont="1" applyFill="1" applyBorder="1" applyAlignment="1">
      <alignment horizontal="center" vertical="center"/>
    </xf>
    <xf numFmtId="4" fontId="10" fillId="2" borderId="25" xfId="0" applyNumberFormat="1" applyFont="1" applyFill="1" applyBorder="1" applyAlignment="1">
      <alignment horizontal="center" vertical="center" wrapText="1"/>
    </xf>
    <xf numFmtId="4" fontId="10" fillId="2" borderId="26" xfId="0" applyNumberFormat="1" applyFont="1" applyFill="1" applyBorder="1" applyAlignment="1">
      <alignment horizontal="center" vertical="center" wrapText="1"/>
    </xf>
    <xf numFmtId="0" fontId="10" fillId="0" borderId="19" xfId="0" applyFont="1" applyBorder="1" applyAlignment="1">
      <alignment horizontal="center" vertical="center" textRotation="90" wrapText="1"/>
    </xf>
    <xf numFmtId="0" fontId="10" fillId="0" borderId="27" xfId="0" applyFont="1" applyBorder="1" applyAlignment="1">
      <alignment horizontal="center" vertical="center" textRotation="90" wrapText="1"/>
    </xf>
    <xf numFmtId="0" fontId="10" fillId="0" borderId="6" xfId="0" applyFont="1" applyBorder="1" applyAlignment="1">
      <alignment horizontal="right" vertical="center" wrapText="1"/>
    </xf>
    <xf numFmtId="0" fontId="11" fillId="0" borderId="15" xfId="0" applyFont="1" applyBorder="1" applyAlignment="1">
      <alignment horizontal="centerContinuous" vertical="center" wrapText="1"/>
    </xf>
    <xf numFmtId="0" fontId="10" fillId="0" borderId="20" xfId="0" applyFont="1" applyBorder="1" applyAlignment="1">
      <alignment horizontal="centerContinuous" vertical="center" wrapText="1"/>
    </xf>
    <xf numFmtId="0" fontId="3" fillId="0" borderId="32" xfId="0" quotePrefix="1" applyFont="1" applyBorder="1" applyAlignment="1">
      <alignment horizontal="left" vertical="center" wrapText="1"/>
    </xf>
    <xf numFmtId="0" fontId="4" fillId="0" borderId="46" xfId="0" applyFont="1" applyBorder="1" applyAlignment="1">
      <alignment vertical="center"/>
    </xf>
    <xf numFmtId="49" fontId="4" fillId="0" borderId="1" xfId="0" applyNumberFormat="1" applyFont="1" applyBorder="1" applyAlignment="1">
      <alignment vertical="center"/>
    </xf>
    <xf numFmtId="0" fontId="5" fillId="0" borderId="1" xfId="2" applyFont="1" applyBorder="1" applyAlignment="1">
      <alignment horizontal="center" vertical="center"/>
    </xf>
    <xf numFmtId="0" fontId="5" fillId="0" borderId="1" xfId="2" applyFont="1" applyBorder="1" applyAlignment="1">
      <alignment horizontal="right" vertical="center"/>
    </xf>
    <xf numFmtId="0" fontId="5" fillId="0" borderId="1" xfId="2" applyFont="1" applyBorder="1" applyAlignment="1">
      <alignment vertical="center"/>
    </xf>
    <xf numFmtId="0" fontId="5" fillId="2" borderId="1" xfId="2" applyFont="1" applyFill="1" applyBorder="1" applyAlignment="1">
      <alignment horizontal="center" vertical="center"/>
    </xf>
    <xf numFmtId="0" fontId="5" fillId="2" borderId="1" xfId="2" applyFont="1" applyFill="1" applyBorder="1" applyAlignment="1">
      <alignment vertical="center"/>
    </xf>
    <xf numFmtId="0" fontId="5" fillId="2" borderId="2" xfId="2" applyFont="1" applyFill="1" applyBorder="1" applyAlignment="1">
      <alignment vertical="center"/>
    </xf>
    <xf numFmtId="0" fontId="6" fillId="0" borderId="1" xfId="2" applyFont="1" applyBorder="1" applyAlignment="1">
      <alignment vertical="center"/>
    </xf>
    <xf numFmtId="0" fontId="5" fillId="0" borderId="2" xfId="0" applyFont="1" applyBorder="1" applyAlignment="1">
      <alignment vertical="center"/>
    </xf>
    <xf numFmtId="0" fontId="0" fillId="2" borderId="0" xfId="0" applyFill="1" applyAlignment="1">
      <alignment vertical="center"/>
    </xf>
    <xf numFmtId="0" fontId="9" fillId="2" borderId="0" xfId="0" applyFont="1" applyFill="1" applyAlignment="1">
      <alignment vertical="center"/>
    </xf>
    <xf numFmtId="0" fontId="5" fillId="0" borderId="3" xfId="0" applyFont="1" applyBorder="1" applyAlignment="1">
      <alignment vertical="center"/>
    </xf>
    <xf numFmtId="0" fontId="4" fillId="0" borderId="47" xfId="0" applyFont="1" applyBorder="1" applyAlignment="1">
      <alignment vertical="center"/>
    </xf>
    <xf numFmtId="0" fontId="5" fillId="2" borderId="3" xfId="2" applyFont="1" applyFill="1" applyBorder="1" applyAlignment="1">
      <alignment vertical="center"/>
    </xf>
    <xf numFmtId="0" fontId="5" fillId="0" borderId="47" xfId="0" applyFont="1" applyBorder="1" applyAlignment="1">
      <alignment horizontal="center" vertical="center"/>
    </xf>
    <xf numFmtId="0" fontId="3" fillId="2" borderId="0" xfId="0" applyFont="1" applyFill="1" applyAlignment="1">
      <alignment vertical="center"/>
    </xf>
    <xf numFmtId="0" fontId="4" fillId="0" borderId="48" xfId="0" applyFont="1" applyBorder="1" applyAlignment="1">
      <alignment vertical="center"/>
    </xf>
    <xf numFmtId="49" fontId="4" fillId="0" borderId="4" xfId="0" applyNumberFormat="1" applyFont="1" applyBorder="1" applyAlignment="1">
      <alignment vertical="center"/>
    </xf>
    <xf numFmtId="0" fontId="8" fillId="0" borderId="4" xfId="2" applyFont="1" applyBorder="1" applyAlignment="1">
      <alignment horizontal="right" vertical="center"/>
    </xf>
    <xf numFmtId="0" fontId="8" fillId="0" borderId="4" xfId="2" applyFont="1" applyBorder="1" applyAlignment="1">
      <alignment horizontal="center" vertical="center"/>
    </xf>
    <xf numFmtId="10" fontId="8" fillId="0" borderId="4" xfId="2" applyNumberFormat="1" applyFont="1" applyBorder="1" applyAlignment="1" applyProtection="1">
      <alignment horizontal="right" vertical="center"/>
      <protection locked="0"/>
    </xf>
    <xf numFmtId="0" fontId="9" fillId="0" borderId="4" xfId="2" applyFont="1" applyBorder="1" applyAlignment="1" applyProtection="1">
      <alignment vertical="center"/>
      <protection locked="0"/>
    </xf>
    <xf numFmtId="10" fontId="8" fillId="3" borderId="4" xfId="2" applyNumberFormat="1" applyFont="1" applyFill="1" applyBorder="1" applyAlignment="1">
      <alignment horizontal="left" vertical="center"/>
    </xf>
    <xf numFmtId="0" fontId="0" fillId="0" borderId="6" xfId="0" applyBorder="1" applyAlignment="1">
      <alignment horizontal="centerContinuous" vertical="center"/>
    </xf>
    <xf numFmtId="0" fontId="0" fillId="2" borderId="6" xfId="0" applyFill="1" applyBorder="1" applyAlignment="1">
      <alignment horizontal="centerContinuous" vertical="center"/>
    </xf>
    <xf numFmtId="0" fontId="0" fillId="2" borderId="41" xfId="0" applyFill="1" applyBorder="1" applyAlignment="1">
      <alignment horizontal="centerContinuous" vertical="center"/>
    </xf>
    <xf numFmtId="0" fontId="0" fillId="2" borderId="8" xfId="0" applyFill="1" applyBorder="1" applyAlignment="1">
      <alignment horizontal="centerContinuous" vertical="center"/>
    </xf>
    <xf numFmtId="0" fontId="10" fillId="0" borderId="49" xfId="0" applyFont="1" applyBorder="1" applyAlignment="1">
      <alignment horizontal="left" vertical="center"/>
    </xf>
    <xf numFmtId="49" fontId="10" fillId="0" borderId="10" xfId="0" applyNumberFormat="1" applyFont="1" applyBorder="1" applyAlignment="1">
      <alignment horizontal="left" vertical="center"/>
    </xf>
    <xf numFmtId="0" fontId="10" fillId="3" borderId="10" xfId="0" applyFont="1" applyFill="1" applyBorder="1" applyAlignment="1" applyProtection="1">
      <alignment horizontal="left" vertical="center"/>
      <protection locked="0"/>
    </xf>
    <xf numFmtId="0" fontId="10" fillId="2" borderId="17" xfId="0" applyFont="1" applyFill="1" applyBorder="1" applyAlignment="1">
      <alignment horizontal="left" vertical="center"/>
    </xf>
    <xf numFmtId="0" fontId="10" fillId="2" borderId="10" xfId="0" applyFont="1" applyFill="1" applyBorder="1" applyAlignment="1">
      <alignment horizontal="left" vertical="center"/>
    </xf>
    <xf numFmtId="0" fontId="10" fillId="2" borderId="12" xfId="0" applyFont="1" applyFill="1" applyBorder="1" applyAlignment="1">
      <alignment horizontal="left" vertical="center"/>
    </xf>
    <xf numFmtId="49" fontId="3" fillId="2" borderId="0" xfId="0" applyNumberFormat="1" applyFont="1" applyFill="1" applyAlignment="1">
      <alignment horizontal="center" vertical="center"/>
    </xf>
    <xf numFmtId="0" fontId="10" fillId="0" borderId="50" xfId="0" applyFont="1" applyBorder="1" applyAlignment="1">
      <alignment horizontal="left" vertical="center"/>
    </xf>
    <xf numFmtId="0" fontId="10" fillId="2" borderId="48" xfId="0" applyFont="1" applyFill="1" applyBorder="1" applyAlignment="1">
      <alignment horizontal="left" vertical="center"/>
    </xf>
    <xf numFmtId="0" fontId="10" fillId="2" borderId="4" xfId="0" applyFont="1" applyFill="1" applyBorder="1" applyAlignment="1">
      <alignment horizontal="left" vertical="center"/>
    </xf>
    <xf numFmtId="0" fontId="10" fillId="2" borderId="81" xfId="0" applyFont="1" applyFill="1" applyBorder="1" applyAlignment="1">
      <alignment horizontal="left" vertical="center"/>
    </xf>
    <xf numFmtId="49" fontId="10" fillId="3" borderId="5" xfId="0" applyNumberFormat="1" applyFont="1" applyFill="1" applyBorder="1" applyAlignment="1" applyProtection="1">
      <alignment horizontal="center" vertical="center"/>
      <protection locked="0"/>
    </xf>
    <xf numFmtId="164" fontId="10" fillId="0" borderId="16" xfId="0" applyNumberFormat="1" applyFont="1" applyBorder="1" applyAlignment="1">
      <alignment horizontal="right" vertical="center"/>
    </xf>
    <xf numFmtId="0" fontId="12" fillId="0" borderId="18" xfId="0" applyFont="1" applyBorder="1" applyAlignment="1">
      <alignment horizontal="centerContinuous" vertical="center"/>
    </xf>
    <xf numFmtId="0" fontId="12" fillId="0" borderId="19" xfId="0" applyFont="1" applyBorder="1" applyAlignment="1">
      <alignment horizontal="centerContinuous" vertical="center"/>
    </xf>
    <xf numFmtId="164" fontId="10" fillId="0" borderId="21" xfId="0" applyNumberFormat="1" applyFont="1" applyBorder="1" applyAlignment="1">
      <alignment horizontal="right" vertical="center"/>
    </xf>
    <xf numFmtId="4" fontId="3" fillId="2" borderId="0" xfId="0" applyNumberFormat="1" applyFont="1" applyFill="1" applyAlignment="1">
      <alignment horizontal="right" vertical="center"/>
    </xf>
    <xf numFmtId="0" fontId="10" fillId="4" borderId="0" xfId="0" applyFont="1" applyFill="1" applyAlignment="1">
      <alignment horizontal="center" vertical="center"/>
    </xf>
    <xf numFmtId="2" fontId="13" fillId="0" borderId="28" xfId="0" applyNumberFormat="1" applyFont="1" applyBorder="1" applyAlignment="1">
      <alignment horizontal="right" vertical="center"/>
    </xf>
    <xf numFmtId="4" fontId="49" fillId="2" borderId="0" xfId="0" applyNumberFormat="1" applyFont="1" applyFill="1" applyAlignment="1">
      <alignment horizontal="right" vertical="center"/>
    </xf>
    <xf numFmtId="49" fontId="10" fillId="0" borderId="10" xfId="0" applyNumberFormat="1" applyFont="1" applyBorder="1" applyAlignment="1">
      <alignment vertical="center"/>
    </xf>
    <xf numFmtId="49" fontId="15" fillId="0" borderId="4" xfId="0" applyNumberFormat="1" applyFont="1" applyBorder="1" applyAlignment="1">
      <alignment vertical="center"/>
    </xf>
    <xf numFmtId="0" fontId="10" fillId="10" borderId="10" xfId="0" applyFont="1" applyFill="1" applyBorder="1" applyAlignment="1" applyProtection="1">
      <alignment horizontal="left" vertical="center"/>
      <protection locked="0"/>
    </xf>
    <xf numFmtId="0" fontId="10" fillId="10" borderId="10" xfId="0" applyFont="1" applyFill="1" applyBorder="1" applyAlignment="1" applyProtection="1">
      <alignment horizontal="right" vertical="center" wrapText="1"/>
      <protection locked="0"/>
    </xf>
    <xf numFmtId="0" fontId="10" fillId="10" borderId="10" xfId="0" applyFont="1" applyFill="1" applyBorder="1" applyAlignment="1" applyProtection="1">
      <alignment horizontal="left" vertical="center" wrapText="1"/>
      <protection locked="0"/>
    </xf>
    <xf numFmtId="0" fontId="11" fillId="0" borderId="51" xfId="0" applyFont="1" applyBorder="1" applyAlignment="1">
      <alignment horizontal="center" vertical="center" wrapText="1"/>
    </xf>
    <xf numFmtId="49" fontId="11" fillId="0" borderId="1" xfId="0" applyNumberFormat="1" applyFont="1" applyBorder="1" applyAlignment="1">
      <alignment horizontal="center" vertical="center" wrapText="1"/>
    </xf>
    <xf numFmtId="0" fontId="22" fillId="0" borderId="52" xfId="0" applyFont="1" applyBorder="1" applyAlignment="1">
      <alignment horizontal="center" vertical="center" wrapText="1"/>
    </xf>
    <xf numFmtId="49" fontId="10" fillId="0" borderId="37" xfId="0" applyNumberFormat="1" applyFont="1" applyBorder="1" applyAlignment="1">
      <alignment horizontal="center" vertical="center" wrapText="1"/>
    </xf>
    <xf numFmtId="10" fontId="8" fillId="0" borderId="44" xfId="3" applyNumberFormat="1" applyFont="1" applyFill="1" applyBorder="1" applyAlignment="1" applyProtection="1">
      <alignment horizontal="center" vertical="center"/>
    </xf>
    <xf numFmtId="0" fontId="29" fillId="0" borderId="47" xfId="2" applyFont="1" applyBorder="1" applyAlignment="1">
      <alignment vertical="center"/>
    </xf>
    <xf numFmtId="0" fontId="28" fillId="0" borderId="3" xfId="0" applyFont="1" applyBorder="1" applyAlignment="1">
      <alignment vertical="center"/>
    </xf>
    <xf numFmtId="49" fontId="29" fillId="0" borderId="0" xfId="2" applyNumberFormat="1" applyFont="1" applyBorder="1" applyAlignment="1">
      <alignment vertical="center"/>
    </xf>
    <xf numFmtId="0" fontId="28" fillId="0" borderId="0" xfId="0" applyFont="1" applyBorder="1" applyAlignment="1">
      <alignment vertical="center"/>
    </xf>
    <xf numFmtId="0" fontId="51" fillId="2" borderId="0" xfId="2" applyFont="1" applyFill="1" applyBorder="1" applyAlignment="1">
      <alignment vertical="center"/>
    </xf>
    <xf numFmtId="0" fontId="29" fillId="0" borderId="0" xfId="2" applyFont="1" applyBorder="1" applyAlignment="1">
      <alignment horizontal="right" vertical="center"/>
    </xf>
    <xf numFmtId="0" fontId="29" fillId="0" borderId="0" xfId="2" applyFont="1" applyBorder="1" applyAlignment="1">
      <alignment vertical="center"/>
    </xf>
    <xf numFmtId="0" fontId="29" fillId="0" borderId="0" xfId="2" applyFont="1" applyBorder="1" applyAlignment="1">
      <alignment horizontal="centerContinuous" vertical="center"/>
    </xf>
    <xf numFmtId="0" fontId="28" fillId="0" borderId="0" xfId="2" applyFont="1" applyBorder="1" applyAlignment="1">
      <alignment horizontal="centerContinuous" vertical="center"/>
    </xf>
    <xf numFmtId="0" fontId="28" fillId="0" borderId="0" xfId="2" applyFont="1" applyBorder="1" applyAlignment="1">
      <alignment horizontal="left" vertical="center"/>
    </xf>
    <xf numFmtId="49" fontId="4" fillId="0" borderId="0" xfId="0" applyNumberFormat="1" applyFont="1" applyBorder="1" applyAlignment="1">
      <alignment vertical="center"/>
    </xf>
    <xf numFmtId="4" fontId="4" fillId="0" borderId="0" xfId="2" applyNumberFormat="1" applyFont="1" applyBorder="1" applyAlignment="1">
      <alignment vertical="center"/>
    </xf>
    <xf numFmtId="0" fontId="5" fillId="0" borderId="0" xfId="2" applyFont="1" applyBorder="1" applyAlignment="1">
      <alignment horizontal="center" vertical="center"/>
    </xf>
    <xf numFmtId="0" fontId="5" fillId="0" borderId="0" xfId="2" applyFont="1" applyBorder="1" applyAlignment="1">
      <alignment horizontal="right" vertical="center"/>
    </xf>
    <xf numFmtId="0" fontId="5" fillId="0" borderId="0" xfId="2" applyFont="1" applyBorder="1" applyAlignment="1">
      <alignment vertical="center"/>
    </xf>
    <xf numFmtId="0" fontId="5" fillId="2" borderId="0" xfId="2" applyFont="1" applyFill="1" applyBorder="1" applyAlignment="1">
      <alignment horizontal="center" vertical="center"/>
    </xf>
    <xf numFmtId="0" fontId="5" fillId="2" borderId="0" xfId="2" applyFont="1" applyFill="1" applyBorder="1" applyAlignment="1">
      <alignment vertical="center"/>
    </xf>
    <xf numFmtId="0" fontId="6" fillId="0" borderId="0" xfId="2" applyFont="1" applyBorder="1" applyAlignment="1">
      <alignment vertical="center"/>
    </xf>
    <xf numFmtId="0" fontId="8" fillId="0" borderId="0" xfId="2" applyFont="1" applyBorder="1" applyAlignment="1">
      <alignment horizontal="right" vertical="center"/>
    </xf>
    <xf numFmtId="0" fontId="8" fillId="0" borderId="0" xfId="2" applyFont="1" applyBorder="1" applyAlignment="1">
      <alignment horizontal="center" vertical="center"/>
    </xf>
    <xf numFmtId="0" fontId="8" fillId="3" borderId="0" xfId="2" applyFont="1" applyFill="1" applyBorder="1" applyAlignment="1">
      <alignment vertical="center"/>
    </xf>
    <xf numFmtId="0" fontId="9" fillId="3" borderId="0" xfId="2" applyFont="1" applyFill="1" applyBorder="1" applyAlignment="1">
      <alignment vertical="center"/>
    </xf>
    <xf numFmtId="49" fontId="5" fillId="0" borderId="0" xfId="0" applyNumberFormat="1" applyFont="1" applyBorder="1" applyAlignment="1">
      <alignment horizontal="center" vertical="center"/>
    </xf>
    <xf numFmtId="0" fontId="9" fillId="0" borderId="0" xfId="2" applyFont="1" applyBorder="1" applyAlignment="1" applyProtection="1">
      <alignment vertical="center"/>
      <protection locked="0"/>
    </xf>
    <xf numFmtId="49" fontId="10" fillId="0" borderId="0" xfId="0" applyNumberFormat="1" applyFont="1" applyBorder="1" applyAlignment="1">
      <alignment horizontal="left" vertical="center"/>
    </xf>
    <xf numFmtId="0" fontId="10" fillId="10" borderId="0" xfId="0" applyFont="1" applyFill="1" applyBorder="1" applyAlignment="1" applyProtection="1">
      <alignment horizontal="left" vertical="center"/>
      <protection locked="0"/>
    </xf>
    <xf numFmtId="0" fontId="10" fillId="10" borderId="0" xfId="0" applyFont="1" applyFill="1" applyBorder="1" applyAlignment="1" applyProtection="1">
      <alignment horizontal="right" vertical="center" wrapText="1"/>
      <protection locked="0"/>
    </xf>
    <xf numFmtId="0" fontId="10" fillId="10" borderId="0" xfId="0" applyFont="1" applyFill="1" applyBorder="1" applyAlignment="1" applyProtection="1">
      <alignment vertical="center" wrapText="1"/>
      <protection locked="0"/>
    </xf>
    <xf numFmtId="0" fontId="10" fillId="3" borderId="0" xfId="0" applyFont="1" applyFill="1" applyBorder="1" applyAlignment="1" applyProtection="1">
      <alignment horizontal="left" vertical="center"/>
      <protection locked="0"/>
    </xf>
    <xf numFmtId="2" fontId="10" fillId="0" borderId="0" xfId="0" applyNumberFormat="1" applyFont="1" applyBorder="1" applyAlignment="1">
      <alignment horizontal="right" vertical="center" wrapText="1"/>
    </xf>
    <xf numFmtId="4" fontId="3" fillId="3" borderId="0" xfId="0" applyNumberFormat="1" applyFont="1" applyFill="1" applyBorder="1" applyAlignment="1" applyProtection="1">
      <alignment vertical="center"/>
      <protection locked="0"/>
    </xf>
    <xf numFmtId="4" fontId="3" fillId="2" borderId="0" xfId="0" applyNumberFormat="1" applyFont="1" applyFill="1" applyBorder="1" applyAlignment="1">
      <alignment vertical="center"/>
    </xf>
    <xf numFmtId="4" fontId="3" fillId="0" borderId="0" xfId="0" applyNumberFormat="1" applyFont="1" applyBorder="1" applyAlignment="1">
      <alignment vertical="center"/>
    </xf>
    <xf numFmtId="0" fontId="0" fillId="0" borderId="0" xfId="0" applyBorder="1" applyAlignment="1">
      <alignment vertical="center"/>
    </xf>
    <xf numFmtId="0" fontId="0" fillId="0" borderId="0" xfId="0" applyBorder="1" applyAlignment="1">
      <alignment horizontal="right" vertical="center"/>
    </xf>
    <xf numFmtId="4" fontId="10" fillId="0" borderId="53" xfId="4" applyNumberFormat="1" applyFont="1" applyFill="1" applyBorder="1" applyAlignment="1" applyProtection="1">
      <alignment vertical="center"/>
    </xf>
    <xf numFmtId="0" fontId="3" fillId="0" borderId="45" xfId="0" applyFont="1" applyFill="1" applyBorder="1" applyAlignment="1" applyProtection="1">
      <alignment horizontal="left" vertical="center" wrapText="1"/>
      <protection locked="0"/>
    </xf>
    <xf numFmtId="0" fontId="3" fillId="0" borderId="36" xfId="0" applyFont="1" applyFill="1" applyBorder="1" applyAlignment="1" applyProtection="1">
      <alignment horizontal="center" vertical="center"/>
      <protection locked="0"/>
    </xf>
    <xf numFmtId="0" fontId="3" fillId="0" borderId="55" xfId="0" applyFont="1" applyBorder="1" applyAlignment="1" applyProtection="1">
      <alignment horizontal="center" vertical="center"/>
      <protection locked="0"/>
    </xf>
    <xf numFmtId="0" fontId="3" fillId="0" borderId="55" xfId="0" applyFont="1" applyFill="1" applyBorder="1" applyAlignment="1" applyProtection="1">
      <alignment horizontal="center" vertical="center"/>
      <protection locked="0"/>
    </xf>
    <xf numFmtId="49" fontId="3" fillId="0" borderId="27" xfId="0" applyNumberFormat="1" applyFont="1" applyBorder="1" applyAlignment="1" applyProtection="1">
      <alignment horizontal="center" vertical="center"/>
      <protection locked="0"/>
    </xf>
    <xf numFmtId="2" fontId="10" fillId="5" borderId="74" xfId="9" applyNumberFormat="1" applyFont="1" applyFill="1" applyBorder="1" applyAlignment="1" applyProtection="1">
      <alignment horizontal="left" vertical="center"/>
      <protection locked="0"/>
    </xf>
    <xf numFmtId="49" fontId="10" fillId="5" borderId="80" xfId="9" applyNumberFormat="1" applyFont="1" applyFill="1" applyBorder="1" applyAlignment="1" applyProtection="1">
      <alignment vertical="center"/>
      <protection locked="0"/>
    </xf>
    <xf numFmtId="166" fontId="10" fillId="6" borderId="89" xfId="9" applyNumberFormat="1" applyFont="1" applyFill="1" applyBorder="1" applyAlignment="1">
      <alignment horizontal="left" vertical="center"/>
    </xf>
    <xf numFmtId="0" fontId="7" fillId="0" borderId="41" xfId="14" applyFont="1" applyBorder="1" applyAlignment="1">
      <alignment horizontal="center" vertical="center" wrapText="1"/>
    </xf>
    <xf numFmtId="0" fontId="36" fillId="0" borderId="6" xfId="15" applyBorder="1" applyAlignment="1">
      <alignment horizontal="center" vertical="center" wrapText="1"/>
    </xf>
    <xf numFmtId="0" fontId="36" fillId="0" borderId="8" xfId="15" applyBorder="1" applyAlignment="1">
      <alignment horizontal="center" vertical="center" wrapText="1"/>
    </xf>
    <xf numFmtId="0" fontId="29" fillId="0" borderId="140" xfId="14" applyFont="1" applyBorder="1" applyAlignment="1">
      <alignment horizontal="center" vertical="center" wrapText="1"/>
    </xf>
    <xf numFmtId="0" fontId="29" fillId="0" borderId="141" xfId="14" applyFont="1" applyBorder="1" applyAlignment="1">
      <alignment horizontal="center" vertical="center" wrapText="1"/>
    </xf>
    <xf numFmtId="0" fontId="36" fillId="0" borderId="135" xfId="15" applyBorder="1" applyAlignment="1">
      <alignment vertical="center" wrapText="1"/>
    </xf>
    <xf numFmtId="0" fontId="10" fillId="0" borderId="41" xfId="14" quotePrefix="1" applyFont="1" applyBorder="1" applyAlignment="1">
      <alignment horizontal="left" vertical="center"/>
    </xf>
    <xf numFmtId="0" fontId="10" fillId="0" borderId="6" xfId="14" applyFont="1" applyBorder="1" applyAlignment="1">
      <alignment horizontal="left" vertical="center"/>
    </xf>
    <xf numFmtId="0" fontId="5" fillId="0" borderId="8" xfId="11" applyBorder="1" applyAlignment="1">
      <alignment horizontal="left" vertical="center"/>
    </xf>
    <xf numFmtId="0" fontId="10" fillId="0" borderId="46" xfId="14" applyFont="1" applyBorder="1" applyAlignment="1">
      <alignment horizontal="center" vertical="center" wrapText="1"/>
    </xf>
    <xf numFmtId="0" fontId="6" fillId="0" borderId="1" xfId="15" applyFont="1" applyBorder="1" applyAlignment="1">
      <alignment horizontal="center" vertical="center" wrapText="1"/>
    </xf>
    <xf numFmtId="0" fontId="6" fillId="0" borderId="2" xfId="15" applyFont="1" applyBorder="1" applyAlignment="1">
      <alignment horizontal="center" vertical="center" wrapText="1"/>
    </xf>
    <xf numFmtId="0" fontId="10" fillId="0" borderId="140" xfId="14" applyFont="1" applyBorder="1" applyAlignment="1">
      <alignment horizontal="center" vertical="center" wrapText="1"/>
    </xf>
    <xf numFmtId="0" fontId="36" fillId="0" borderId="135" xfId="15" applyBorder="1" applyAlignment="1">
      <alignment horizontal="center" vertical="center" wrapText="1"/>
    </xf>
    <xf numFmtId="0" fontId="3" fillId="0" borderId="0" xfId="14" applyFont="1" applyAlignment="1">
      <alignment horizontal="justify" vertical="center" wrapText="1"/>
    </xf>
    <xf numFmtId="0" fontId="3" fillId="0" borderId="0" xfId="15" applyFont="1" applyAlignment="1">
      <alignment horizontal="justify" vertical="center" wrapText="1"/>
    </xf>
    <xf numFmtId="0" fontId="36" fillId="0" borderId="0" xfId="15" applyAlignment="1">
      <alignment horizontal="justify" vertical="center" wrapText="1"/>
    </xf>
    <xf numFmtId="0" fontId="10" fillId="0" borderId="41" xfId="14" applyFont="1" applyBorder="1" applyAlignment="1">
      <alignment horizontal="center" vertical="center" wrapText="1"/>
    </xf>
    <xf numFmtId="0" fontId="10" fillId="0" borderId="6" xfId="15" applyFont="1" applyBorder="1" applyAlignment="1">
      <alignment horizontal="center" vertical="center" wrapText="1"/>
    </xf>
    <xf numFmtId="0" fontId="10" fillId="0" borderId="8" xfId="15" applyFont="1" applyBorder="1" applyAlignment="1">
      <alignment horizontal="center" vertical="center" wrapText="1"/>
    </xf>
    <xf numFmtId="0" fontId="10" fillId="0" borderId="6" xfId="14" applyFont="1" applyBorder="1" applyAlignment="1">
      <alignment horizontal="center" vertical="center" wrapText="1"/>
    </xf>
    <xf numFmtId="0" fontId="10" fillId="0" borderId="8" xfId="14" applyFont="1" applyBorder="1" applyAlignment="1">
      <alignment horizontal="center" vertical="center" wrapText="1"/>
    </xf>
    <xf numFmtId="0" fontId="10" fillId="0" borderId="140" xfId="14" applyFont="1" applyBorder="1" applyAlignment="1">
      <alignment vertical="center" wrapText="1"/>
    </xf>
    <xf numFmtId="0" fontId="10" fillId="0" borderId="135" xfId="15" applyFont="1" applyBorder="1" applyAlignment="1">
      <alignment vertical="center" wrapText="1"/>
    </xf>
    <xf numFmtId="0" fontId="10" fillId="8" borderId="150" xfId="2" applyFont="1" applyFill="1" applyBorder="1" applyAlignment="1" applyProtection="1">
      <alignment vertical="center" wrapText="1"/>
      <protection locked="0"/>
    </xf>
    <xf numFmtId="0" fontId="3" fillId="0" borderId="151" xfId="6" applyBorder="1" applyAlignment="1">
      <alignment vertical="center" wrapText="1"/>
    </xf>
    <xf numFmtId="0" fontId="3" fillId="0" borderId="152" xfId="6" applyBorder="1" applyAlignment="1">
      <alignment vertical="center" wrapText="1"/>
    </xf>
    <xf numFmtId="0" fontId="8" fillId="0" borderId="0" xfId="2" applyFont="1" applyBorder="1" applyAlignment="1">
      <alignment horizontal="left" vertical="center"/>
    </xf>
  </cellXfs>
  <cellStyles count="20">
    <cellStyle name="Excel Built-in Normal" xfId="1"/>
    <cellStyle name="Normal" xfId="0" builtinId="0"/>
    <cellStyle name="Normal 11 2" xfId="6"/>
    <cellStyle name="Normal 2" xfId="11"/>
    <cellStyle name="Normal 2 2" xfId="18"/>
    <cellStyle name="Normal 3" xfId="16"/>
    <cellStyle name="Normal 3 2" xfId="14"/>
    <cellStyle name="Normal 3 3" xfId="9"/>
    <cellStyle name="Normal 4" xfId="15"/>
    <cellStyle name="Normal 4 2" xfId="17"/>
    <cellStyle name="Normal 70" xfId="5"/>
    <cellStyle name="Normal_ORÇAMENTO" xfId="2"/>
    <cellStyle name="Porcentagem" xfId="3" builtinId="5"/>
    <cellStyle name="Porcentagem 2" xfId="12"/>
    <cellStyle name="Porcentagem 3" xfId="10"/>
    <cellStyle name="Porcentagem 6" xfId="8"/>
    <cellStyle name="Separador de milhares" xfId="4" builtinId="3"/>
    <cellStyle name="Vírgula 11" xfId="7"/>
    <cellStyle name="Vírgula 2" xfId="13"/>
    <cellStyle name="Vírgula 2 2" xfId="19"/>
  </cellStyles>
  <dxfs count="0"/>
  <tableStyles count="0" defaultTableStyle="TableStyleMedium2" defaultPivotStyle="PivotStyleLight16"/>
  <colors>
    <mruColors>
      <color rgb="FFCC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53340</xdr:colOff>
      <xdr:row>14</xdr:row>
      <xdr:rowOff>99060</xdr:rowOff>
    </xdr:from>
    <xdr:to>
      <xdr:col>4</xdr:col>
      <xdr:colOff>541020</xdr:colOff>
      <xdr:row>14</xdr:row>
      <xdr:rowOff>99060</xdr:rowOff>
    </xdr:to>
    <xdr:cxnSp macro="">
      <xdr:nvCxnSpPr>
        <xdr:cNvPr id="2" name="Conector de Seta Reta 1">
          <a:extLst>
            <a:ext uri="{FF2B5EF4-FFF2-40B4-BE49-F238E27FC236}">
              <a16:creationId xmlns:a16="http://schemas.microsoft.com/office/drawing/2014/main" xmlns="" id="{ACD4331D-2CD8-4881-B31D-BA9A3BB6526E}"/>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xmlns="">
              <a:effectLst>
                <a:outerShdw dist="35921" dir="2700000" algn="ctr" rotWithShape="0">
                  <a:srgbClr val="808080"/>
                </a:outerShdw>
              </a:effectLst>
            </a14:hiddenEffects>
          </a:ext>
        </a:extLst>
      </xdr:spPr>
    </xdr:cxnSp>
    <xdr:clientData/>
  </xdr:twoCellAnchor>
  <xdr:twoCellAnchor>
    <xdr:from>
      <xdr:col>4</xdr:col>
      <xdr:colOff>53340</xdr:colOff>
      <xdr:row>14</xdr:row>
      <xdr:rowOff>99060</xdr:rowOff>
    </xdr:from>
    <xdr:to>
      <xdr:col>4</xdr:col>
      <xdr:colOff>541020</xdr:colOff>
      <xdr:row>14</xdr:row>
      <xdr:rowOff>99060</xdr:rowOff>
    </xdr:to>
    <xdr:cxnSp macro="">
      <xdr:nvCxnSpPr>
        <xdr:cNvPr id="3" name="Conector de Seta Reta 2">
          <a:extLst>
            <a:ext uri="{FF2B5EF4-FFF2-40B4-BE49-F238E27FC236}">
              <a16:creationId xmlns:a16="http://schemas.microsoft.com/office/drawing/2014/main" xmlns="" id="{74DDE9F9-2987-428E-A380-3621C66FBA5C}"/>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xmlns="">
              <a:effectLst>
                <a:outerShdw dist="35921" dir="2700000" algn="ctr" rotWithShape="0">
                  <a:srgbClr val="808080"/>
                </a:outerShdw>
              </a:effectLst>
            </a14:hiddenEffects>
          </a:ext>
        </a:extLst>
      </xdr:spPr>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uy\_01%20Reequil&#237;brio%20-%20arquivos%20revisados\Realinamento%20SET%202017-INCC-mensal%20ANP-DNIT%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or&#231;acivil%20SINAPI%202021%20m&#234;s%2012\matriz\SINAPI_Custo_Ref_Composicoes_Sintetico_PR_202111_NaoDesonerado.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NCC"/>
      <sheetName val="ANP após 2015"/>
      <sheetName val="percentuais por insumo"/>
      <sheetName val="TESTE"/>
      <sheetName val="proposta"/>
      <sheetName val="2017 SEM"/>
      <sheetName val="R1"/>
      <sheetName val="R2"/>
      <sheetName val="R3"/>
      <sheetName val="R4"/>
      <sheetName val="R5"/>
      <sheetName val="R6"/>
      <sheetName val="R7"/>
      <sheetName val="R8 saldo"/>
      <sheetName val="SOMA"/>
      <sheetName val="resum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sheetData sheetId="10">
        <row r="464">
          <cell r="F464" t="str">
            <v xml:space="preserve">                                                                                                                                                                                 1° MEDIÇÃO</v>
          </cell>
        </row>
      </sheetData>
      <sheetData sheetId="11"/>
      <sheetData sheetId="12"/>
      <sheetData sheetId="13"/>
      <sheetData sheetId="14"/>
      <sheetData sheetId="15"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artilha"/>
    </sheetNames>
    <sheetDataSet>
      <sheetData sheetId="0">
        <row r="1">
          <cell r="G1" t="str">
            <v>PCI.817.01 - CUSTO DE COMPOSIÇÕES - SINTÉTICO                                               DATA DE EMISSÃO: 15/12/2021 23:51:04            DATA DE RT: 14/12/2021</v>
          </cell>
          <cell r="H1">
            <v>0</v>
          </cell>
          <cell r="I1">
            <v>0</v>
          </cell>
          <cell r="J1">
            <v>0</v>
          </cell>
          <cell r="K1">
            <v>0</v>
          </cell>
          <cell r="L1">
            <v>0</v>
          </cell>
          <cell r="M1">
            <v>0</v>
          </cell>
          <cell r="N1">
            <v>0</v>
          </cell>
          <cell r="O1">
            <v>0</v>
          </cell>
          <cell r="P1">
            <v>0</v>
          </cell>
          <cell r="Q1">
            <v>0</v>
          </cell>
          <cell r="R1">
            <v>0</v>
          </cell>
          <cell r="S1">
            <v>0</v>
          </cell>
        </row>
        <row r="2">
          <cell r="G2" t="str">
            <v>ENCARGOS SOCIAIS SOBRE PREÇOS DA MÃO-DE-OBRA: 115,11%(HORA)   71,83%(MÊS)</v>
          </cell>
          <cell r="H2">
            <v>0</v>
          </cell>
          <cell r="I2">
            <v>0</v>
          </cell>
          <cell r="J2">
            <v>0</v>
          </cell>
          <cell r="K2">
            <v>0</v>
          </cell>
          <cell r="L2">
            <v>0</v>
          </cell>
          <cell r="M2">
            <v>0</v>
          </cell>
          <cell r="N2">
            <v>0</v>
          </cell>
          <cell r="O2">
            <v>0</v>
          </cell>
          <cell r="P2">
            <v>0</v>
          </cell>
          <cell r="Q2">
            <v>0</v>
          </cell>
          <cell r="R2">
            <v>0</v>
          </cell>
          <cell r="S2">
            <v>0</v>
          </cell>
        </row>
        <row r="3">
          <cell r="G3" t="str">
            <v>ABRANGÊNCIA : NACIONAL                                              LOCALIDADE  : CURITIBA                                                                                                            DATA DE PREÇO   : 11/2021 REFERÊNCIA COLETA : MEDIANO</v>
          </cell>
          <cell r="H3">
            <v>0</v>
          </cell>
          <cell r="I3">
            <v>0</v>
          </cell>
          <cell r="J3">
            <v>0</v>
          </cell>
          <cell r="K3">
            <v>0</v>
          </cell>
          <cell r="L3">
            <v>0</v>
          </cell>
          <cell r="M3">
            <v>0</v>
          </cell>
          <cell r="N3">
            <v>0</v>
          </cell>
          <cell r="O3">
            <v>0</v>
          </cell>
          <cell r="P3">
            <v>0</v>
          </cell>
          <cell r="Q3">
            <v>0</v>
          </cell>
          <cell r="R3">
            <v>0</v>
          </cell>
          <cell r="S3">
            <v>0</v>
          </cell>
        </row>
        <row r="4">
          <cell r="A4">
            <v>1</v>
          </cell>
          <cell r="B4">
            <v>1</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row>
        <row r="5">
          <cell r="A5" t="str">
            <v>x</v>
          </cell>
          <cell r="B5" t="str">
            <v>x</v>
          </cell>
          <cell r="C5" t="str">
            <v>x</v>
          </cell>
          <cell r="D5" t="str">
            <v>x</v>
          </cell>
          <cell r="E5" t="str">
            <v>x</v>
          </cell>
          <cell r="F5" t="str">
            <v>x</v>
          </cell>
          <cell r="G5" t="str">
            <v>DESCRICAO DA CLASSE</v>
          </cell>
          <cell r="H5" t="str">
            <v>SIGLA DA CLASSE</v>
          </cell>
          <cell r="I5" t="str">
            <v>DESCRICAO DO TIPO 1</v>
          </cell>
          <cell r="J5" t="str">
            <v>SIGLA DO TIPO 1</v>
          </cell>
          <cell r="K5" t="str">
            <v>CODIGO DO AGRUPADOR</v>
          </cell>
          <cell r="L5" t="str">
            <v>DESCRICAO DO AGRUPADOR</v>
          </cell>
          <cell r="M5" t="str">
            <v>CODIGO  DA COMPOSICAO</v>
          </cell>
          <cell r="N5" t="str">
            <v>DESCRICAO DA COMPOSICAO</v>
          </cell>
          <cell r="O5" t="str">
            <v>UNIDADE</v>
          </cell>
          <cell r="P5" t="str">
            <v>ORIGEM DE PREÇO</v>
          </cell>
          <cell r="Q5" t="str">
            <v>CUSTO TOTAL</v>
          </cell>
          <cell r="R5" t="str">
            <v>VINCULO</v>
          </cell>
        </row>
        <row r="6">
          <cell r="A6">
            <v>1</v>
          </cell>
          <cell r="B6">
            <v>1</v>
          </cell>
          <cell r="C6">
            <v>1</v>
          </cell>
          <cell r="D6">
            <v>2</v>
          </cell>
          <cell r="E6">
            <v>0</v>
          </cell>
          <cell r="F6">
            <v>4</v>
          </cell>
        </row>
        <row r="7">
          <cell r="A7">
            <v>97141</v>
          </cell>
          <cell r="B7">
            <v>97141</v>
          </cell>
          <cell r="D7" t="e">
            <v>#REF!</v>
          </cell>
          <cell r="F7" t="str">
            <v>ASTU0045</v>
          </cell>
          <cell r="G7" t="str">
            <v>ASSENTAMENTO DE TUBOS E PECAS</v>
          </cell>
          <cell r="H7" t="str">
            <v>ASTU</v>
          </cell>
          <cell r="I7" t="str">
            <v>FORNEC E/OU ASSENT DE TUBO DE FERRO FUNDIDO JUNTA ELASTICA</v>
          </cell>
          <cell r="J7" t="str">
            <v>0045</v>
          </cell>
          <cell r="K7" t="str">
            <v/>
          </cell>
          <cell r="L7" t="str">
            <v/>
          </cell>
          <cell r="M7" t="str">
            <v>97141</v>
          </cell>
          <cell r="N7" t="str">
            <v>ASSENTAMENTO DE TUBO DE FERRO FUNDIDO PARA REDE DE ÁGUA, DN 80 MM, JUNTA ELÁSTICA, INSTALADO EM LOCAL COM NÍVEL ALTO DE INTERFERÊNCIAS (NÃO INCLUI FORNECIMENTO). AF_11/2017</v>
          </cell>
          <cell r="O7" t="str">
            <v>M</v>
          </cell>
          <cell r="P7" t="str">
            <v>COEFICIENTE DE REPRESENTATIVIDADE</v>
          </cell>
          <cell r="Q7" t="str">
            <v>8,22</v>
          </cell>
          <cell r="R7" t="str">
            <v>CAIXA REFERENCIAL</v>
          </cell>
        </row>
        <row r="8">
          <cell r="A8">
            <v>97142</v>
          </cell>
          <cell r="B8">
            <v>97142</v>
          </cell>
          <cell r="F8" t="str">
            <v>ASTU0045</v>
          </cell>
          <cell r="G8" t="str">
            <v>ASSENTAMENTO DE TUBOS E PECAS</v>
          </cell>
          <cell r="H8" t="str">
            <v>ASTU</v>
          </cell>
          <cell r="I8" t="str">
            <v>FORNEC E/OU ASSENT DE TUBO DE FERRO FUNDIDO JUNTA ELASTICA</v>
          </cell>
          <cell r="J8" t="str">
            <v>0045</v>
          </cell>
          <cell r="K8" t="str">
            <v/>
          </cell>
          <cell r="L8" t="str">
            <v/>
          </cell>
          <cell r="M8" t="str">
            <v>97142</v>
          </cell>
          <cell r="N8" t="str">
            <v>ASSENTAMENTO DE TUBO DE FERRO FUNDIDO PARA REDE DE ÁGUA, DN 100 MM, JUNTA ELÁSTICA, INSTALADO EM LOCAL COM NÍVEL ALTO DE INTERFERÊNCIAS (NÃO INCLUI FORNECIMENTO). AF_11/2017</v>
          </cell>
          <cell r="O8" t="str">
            <v>M</v>
          </cell>
          <cell r="P8" t="str">
            <v>COEFICIENTE DE REPRESENTATIVIDADE</v>
          </cell>
          <cell r="Q8" t="str">
            <v>9,17</v>
          </cell>
          <cell r="R8" t="str">
            <v>CAIXA REFERENCIAL</v>
          </cell>
        </row>
        <row r="9">
          <cell r="A9">
            <v>97143</v>
          </cell>
          <cell r="B9">
            <v>97143</v>
          </cell>
          <cell r="F9" t="str">
            <v>ASTU0045</v>
          </cell>
          <cell r="G9" t="str">
            <v>ASSENTAMENTO DE TUBOS E PECAS</v>
          </cell>
          <cell r="H9" t="str">
            <v>ASTU</v>
          </cell>
          <cell r="I9" t="str">
            <v>FORNEC E/OU ASSENT DE TUBO DE FERRO FUNDIDO JUNTA ELASTICA</v>
          </cell>
          <cell r="J9" t="str">
            <v>0045</v>
          </cell>
          <cell r="K9" t="str">
            <v/>
          </cell>
          <cell r="L9" t="str">
            <v/>
          </cell>
          <cell r="M9" t="str">
            <v>97143</v>
          </cell>
          <cell r="N9" t="str">
            <v>ASSENTAMENTO DE TUBO DE FERRO FUNDIDO PARA REDE DE ÁGUA, DN 150 MM, JUNTA ELÁSTICA, INSTALADO EM LOCAL COM NÍVEL ALTO DE INTERFERÊNCIAS (NÃO INCLUI FORNECIMENTO). AF_11/2017</v>
          </cell>
          <cell r="O9" t="str">
            <v>M</v>
          </cell>
          <cell r="P9" t="str">
            <v>COEFICIENTE DE REPRESENTATIVIDADE</v>
          </cell>
          <cell r="Q9" t="str">
            <v>11,56</v>
          </cell>
          <cell r="R9" t="str">
            <v>CAIXA REFERENCIAL</v>
          </cell>
        </row>
        <row r="10">
          <cell r="A10">
            <v>97144</v>
          </cell>
          <cell r="B10">
            <v>97144</v>
          </cell>
          <cell r="F10" t="str">
            <v>ASTU0045</v>
          </cell>
          <cell r="G10" t="str">
            <v>ASSENTAMENTO DE TUBOS E PECAS</v>
          </cell>
          <cell r="H10" t="str">
            <v>ASTU</v>
          </cell>
          <cell r="I10" t="str">
            <v>FORNEC E/OU ASSENT DE TUBO DE FERRO FUNDIDO JUNTA ELASTICA</v>
          </cell>
          <cell r="J10" t="str">
            <v>0045</v>
          </cell>
          <cell r="K10" t="str">
            <v/>
          </cell>
          <cell r="L10" t="str">
            <v/>
          </cell>
          <cell r="M10" t="str">
            <v>97144</v>
          </cell>
          <cell r="N10" t="str">
            <v>ASSENTAMENTO DE TUBO DE FERRO FUNDIDO PARA REDE DE ÁGUA, DN 200 MM, JUNTA ELÁSTICA, INSTALADO EM LOCAL COM NÍVEL ALTO DE INTERFERÊNCIAS (NÃO INCLUI FORNECIMENTO). AF_11/2017</v>
          </cell>
          <cell r="O10" t="str">
            <v>M</v>
          </cell>
          <cell r="P10" t="str">
            <v>COEFICIENTE DE REPRESENTATIVIDADE</v>
          </cell>
          <cell r="Q10" t="str">
            <v>13,95</v>
          </cell>
          <cell r="R10" t="str">
            <v>CAIXA REFERENCIAL</v>
          </cell>
        </row>
        <row r="11">
          <cell r="A11">
            <v>97145</v>
          </cell>
          <cell r="B11">
            <v>97145</v>
          </cell>
          <cell r="F11" t="str">
            <v>ASTU0045</v>
          </cell>
          <cell r="G11" t="str">
            <v>ASSENTAMENTO DE TUBOS E PECAS</v>
          </cell>
          <cell r="H11" t="str">
            <v>ASTU</v>
          </cell>
          <cell r="I11" t="str">
            <v>FORNEC E/OU ASSENT DE TUBO DE FERRO FUNDIDO JUNTA ELASTICA</v>
          </cell>
          <cell r="J11" t="str">
            <v>0045</v>
          </cell>
          <cell r="K11" t="str">
            <v/>
          </cell>
          <cell r="L11" t="str">
            <v/>
          </cell>
          <cell r="M11" t="str">
            <v>97145</v>
          </cell>
          <cell r="N11" t="str">
            <v>ASSENTAMENTO DE TUBO DE FERRO FUNDIDO PARA REDE DE ÁGUA, DN 250 MM, JUNTA ELÁSTICA, INSTALADO EM LOCAL COM NÍVEL ALTO DE INTERFERÊNCIAS (NÃO INCLUI FORNECIMENTO). AF_11/2017</v>
          </cell>
          <cell r="O11" t="str">
            <v>M</v>
          </cell>
          <cell r="P11" t="str">
            <v>COEFICIENTE DE REPRESENTATIVIDADE</v>
          </cell>
          <cell r="Q11" t="str">
            <v>16,37</v>
          </cell>
          <cell r="R11" t="str">
            <v>CAIXA REFERENCIAL</v>
          </cell>
        </row>
        <row r="12">
          <cell r="A12">
            <v>97146</v>
          </cell>
          <cell r="B12">
            <v>97146</v>
          </cell>
          <cell r="F12" t="str">
            <v>ASTU0045</v>
          </cell>
          <cell r="G12" t="str">
            <v>ASSENTAMENTO DE TUBOS E PECAS</v>
          </cell>
          <cell r="H12" t="str">
            <v>ASTU</v>
          </cell>
          <cell r="I12" t="str">
            <v>FORNEC E/OU ASSENT DE TUBO DE FERRO FUNDIDO JUNTA ELASTICA</v>
          </cell>
          <cell r="J12" t="str">
            <v>0045</v>
          </cell>
          <cell r="K12" t="str">
            <v/>
          </cell>
          <cell r="L12" t="str">
            <v/>
          </cell>
          <cell r="M12" t="str">
            <v>97146</v>
          </cell>
          <cell r="N12" t="str">
            <v>ASSENTAMENTO DE TUBO DE FERRO FUNDIDO PARA REDE DE ÁGUA, DN 300 MM, JUNTA ELÁSTICA, INSTALADO EM LOCAL COM NÍVEL ALTO DE INTERFERÊNCIAS (NÃO INCLUI FORNECIMENTO). AF_11/2017</v>
          </cell>
          <cell r="O12" t="str">
            <v>M</v>
          </cell>
          <cell r="P12" t="str">
            <v>COEFICIENTE DE REPRESENTATIVIDADE</v>
          </cell>
          <cell r="Q12" t="str">
            <v>18,77</v>
          </cell>
          <cell r="R12" t="str">
            <v>CAIXA REFERENCIAL</v>
          </cell>
        </row>
        <row r="13">
          <cell r="A13">
            <v>97147</v>
          </cell>
          <cell r="B13">
            <v>97147</v>
          </cell>
          <cell r="F13" t="str">
            <v>ASTU0045</v>
          </cell>
          <cell r="G13" t="str">
            <v>ASSENTAMENTO DE TUBOS E PECAS</v>
          </cell>
          <cell r="H13" t="str">
            <v>ASTU</v>
          </cell>
          <cell r="I13" t="str">
            <v>FORNEC E/OU ASSENT DE TUBO DE FERRO FUNDIDO JUNTA ELASTICA</v>
          </cell>
          <cell r="J13" t="str">
            <v>0045</v>
          </cell>
          <cell r="K13" t="str">
            <v/>
          </cell>
          <cell r="L13" t="str">
            <v/>
          </cell>
          <cell r="M13" t="str">
            <v>97147</v>
          </cell>
          <cell r="N13" t="str">
            <v>ASSENTAMENTO DE TUBO DE FERRO FUNDIDO PARA REDE DE ÁGUA, DN 350 MM, JUNTA ELÁSTICA, INSTALADO EM LOCAL COM NÍVEL ALTO DE INTERFERÊNCIAS (NÃO INCLUI FORNECIMENTO). AF_11/2017</v>
          </cell>
          <cell r="O13" t="str">
            <v>M</v>
          </cell>
          <cell r="P13" t="str">
            <v>COEFICIENTE DE REPRESENTATIVIDADE</v>
          </cell>
          <cell r="Q13" t="str">
            <v>21,19</v>
          </cell>
          <cell r="R13" t="str">
            <v>CAIXA REFERENCIAL</v>
          </cell>
        </row>
        <row r="14">
          <cell r="A14">
            <v>97148</v>
          </cell>
          <cell r="B14">
            <v>97148</v>
          </cell>
          <cell r="F14" t="str">
            <v>ASTU0045</v>
          </cell>
          <cell r="G14" t="str">
            <v>ASSENTAMENTO DE TUBOS E PECAS</v>
          </cell>
          <cell r="H14" t="str">
            <v>ASTU</v>
          </cell>
          <cell r="I14" t="str">
            <v>FORNEC E/OU ASSENT DE TUBO DE FERRO FUNDIDO JUNTA ELASTICA</v>
          </cell>
          <cell r="J14" t="str">
            <v>0045</v>
          </cell>
          <cell r="K14" t="str">
            <v/>
          </cell>
          <cell r="L14" t="str">
            <v/>
          </cell>
          <cell r="M14" t="str">
            <v>97148</v>
          </cell>
          <cell r="N14" t="str">
            <v>ASSENTAMENTO DE TUBO DE FERRO FUNDIDO PARA REDE DE ÁGUA, DN 400 MM, JUNTA ELÁSTICA, INSTALADO EM LOCAL COM NÍVEL ALTO DE INTERFERÊNCIAS (NÃO INCLUI FORNECIMENTO). AF_11/2017</v>
          </cell>
          <cell r="O14" t="str">
            <v>M</v>
          </cell>
          <cell r="P14" t="str">
            <v>COEFICIENTE DE REPRESENTATIVIDADE</v>
          </cell>
          <cell r="Q14" t="str">
            <v>23,60</v>
          </cell>
          <cell r="R14" t="str">
            <v>CAIXA REFERENCIAL</v>
          </cell>
        </row>
        <row r="15">
          <cell r="A15">
            <v>97149</v>
          </cell>
          <cell r="B15">
            <v>97149</v>
          </cell>
          <cell r="F15" t="str">
            <v>ASTU0045</v>
          </cell>
          <cell r="G15" t="str">
            <v>ASSENTAMENTO DE TUBOS E PECAS</v>
          </cell>
          <cell r="H15" t="str">
            <v>ASTU</v>
          </cell>
          <cell r="I15" t="str">
            <v>FORNEC E/OU ASSENT DE TUBO DE FERRO FUNDIDO JUNTA ELASTICA</v>
          </cell>
          <cell r="J15" t="str">
            <v>0045</v>
          </cell>
          <cell r="K15" t="str">
            <v/>
          </cell>
          <cell r="L15" t="str">
            <v/>
          </cell>
          <cell r="M15" t="str">
            <v>97149</v>
          </cell>
          <cell r="N15" t="str">
            <v>ASSENTAMENTO DE TUBO DE FERRO FUNDIDO PARA REDE DE ÁGUA, DN 450 MM, JUNTA ELÁSTICA, INSTALADO EM LOCAL COM NÍVEL ALTO DE INTERFERÊNCIAS (NÃO INCLUI FORNECIMENTO). AF_11/2017</v>
          </cell>
          <cell r="O15" t="str">
            <v>M</v>
          </cell>
          <cell r="P15" t="str">
            <v>COEFICIENTE DE REPRESENTATIVIDADE</v>
          </cell>
          <cell r="Q15" t="str">
            <v>26,04</v>
          </cell>
          <cell r="R15" t="str">
            <v>CAIXA REFERENCIAL</v>
          </cell>
        </row>
        <row r="16">
          <cell r="A16">
            <v>97150</v>
          </cell>
          <cell r="B16">
            <v>97150</v>
          </cell>
          <cell r="F16" t="str">
            <v>ASTU0045</v>
          </cell>
          <cell r="G16" t="str">
            <v>ASSENTAMENTO DE TUBOS E PECAS</v>
          </cell>
          <cell r="H16" t="str">
            <v>ASTU</v>
          </cell>
          <cell r="I16" t="str">
            <v>FORNEC E/OU ASSENT DE TUBO DE FERRO FUNDIDO JUNTA ELASTICA</v>
          </cell>
          <cell r="J16" t="str">
            <v>0045</v>
          </cell>
          <cell r="K16" t="str">
            <v/>
          </cell>
          <cell r="L16" t="str">
            <v/>
          </cell>
          <cell r="M16" t="str">
            <v>97150</v>
          </cell>
          <cell r="N16" t="str">
            <v>ASSENTAMENTO DE TUBO DE FERRO FUNDIDO PARA REDE DE ÁGUA, DN 500 MM, JUNTA ELÁSTICA, INSTALADO EM LOCAL COM NÍVEL ALTO DE INTERFERÊNCIAS (NÃO INCLUI FORNECIMENTO). AF_11/2017</v>
          </cell>
          <cell r="O16" t="str">
            <v>M</v>
          </cell>
          <cell r="P16" t="str">
            <v>COEFICIENTE DE REPRESENTATIVIDADE</v>
          </cell>
          <cell r="Q16" t="str">
            <v>32,90</v>
          </cell>
          <cell r="R16" t="str">
            <v>CAIXA REFERENCIAL</v>
          </cell>
        </row>
        <row r="17">
          <cell r="A17">
            <v>97151</v>
          </cell>
          <cell r="B17">
            <v>97151</v>
          </cell>
          <cell r="F17" t="str">
            <v>ASTU0045</v>
          </cell>
          <cell r="G17" t="str">
            <v>ASSENTAMENTO DE TUBOS E PECAS</v>
          </cell>
          <cell r="H17" t="str">
            <v>ASTU</v>
          </cell>
          <cell r="I17" t="str">
            <v>FORNEC E/OU ASSENT DE TUBO DE FERRO FUNDIDO JUNTA ELASTICA</v>
          </cell>
          <cell r="J17" t="str">
            <v>0045</v>
          </cell>
          <cell r="K17" t="str">
            <v/>
          </cell>
          <cell r="L17" t="str">
            <v/>
          </cell>
          <cell r="M17" t="str">
            <v>97151</v>
          </cell>
          <cell r="N17" t="str">
            <v>ASSENTAMENTO DE TUBO DE FERRO FUNDIDO PARA REDE DE ÁGUA, DN 600 MM, JUNTA ELÁSTICA, INSTALADO EM LOCAL COM NÍVEL ALTO DE INTERFERÊNCIAS (NÃO INCLUI FORNECIMENTO). AF_11/2017</v>
          </cell>
          <cell r="O17" t="str">
            <v>M</v>
          </cell>
          <cell r="P17" t="str">
            <v>COEFICIENTE DE REPRESENTATIVIDADE</v>
          </cell>
          <cell r="Q17" t="str">
            <v>38,41</v>
          </cell>
          <cell r="R17" t="str">
            <v>CAIXA REFERENCIAL</v>
          </cell>
        </row>
        <row r="18">
          <cell r="A18">
            <v>97152</v>
          </cell>
          <cell r="B18">
            <v>97152</v>
          </cell>
          <cell r="F18" t="str">
            <v>ASTU0045</v>
          </cell>
          <cell r="G18" t="str">
            <v>ASSENTAMENTO DE TUBOS E PECAS</v>
          </cell>
          <cell r="H18" t="str">
            <v>ASTU</v>
          </cell>
          <cell r="I18" t="str">
            <v>FORNEC E/OU ASSENT DE TUBO DE FERRO FUNDIDO JUNTA ELASTICA</v>
          </cell>
          <cell r="J18" t="str">
            <v>0045</v>
          </cell>
          <cell r="K18" t="str">
            <v/>
          </cell>
          <cell r="L18" t="str">
            <v/>
          </cell>
          <cell r="M18" t="str">
            <v>97152</v>
          </cell>
          <cell r="N18" t="str">
            <v>ASSENTAMENTO DE TUBO DE FERRO FUNDIDO PARA REDE DE ÁGUA, DN 700 MM, JUNTA ELÁSTICA, INSTALADO EM LOCAL COM NÍVEL ALTO DE INTERFERÊNCIAS (NÃO INCLUI FORNECIMENTO). AF_11/2017</v>
          </cell>
          <cell r="O18" t="str">
            <v>M</v>
          </cell>
          <cell r="P18" t="str">
            <v>COEFICIENTE DE REPRESENTATIVIDADE</v>
          </cell>
          <cell r="Q18" t="str">
            <v>43,62</v>
          </cell>
          <cell r="R18" t="str">
            <v>CAIXA REFERENCIAL</v>
          </cell>
        </row>
        <row r="19">
          <cell r="A19">
            <v>97153</v>
          </cell>
          <cell r="B19">
            <v>97153</v>
          </cell>
          <cell r="F19" t="str">
            <v>ASTU0045</v>
          </cell>
          <cell r="G19" t="str">
            <v>ASSENTAMENTO DE TUBOS E PECAS</v>
          </cell>
          <cell r="H19" t="str">
            <v>ASTU</v>
          </cell>
          <cell r="I19" t="str">
            <v>FORNEC E/OU ASSENT DE TUBO DE FERRO FUNDIDO JUNTA ELASTICA</v>
          </cell>
          <cell r="J19" t="str">
            <v>0045</v>
          </cell>
          <cell r="K19" t="str">
            <v/>
          </cell>
          <cell r="L19" t="str">
            <v/>
          </cell>
          <cell r="M19" t="str">
            <v>97153</v>
          </cell>
          <cell r="N19" t="str">
            <v>ASSENTAMENTO DE TUBO DE FERRO FUNDIDO PARA REDE DE ÁGUA, DN 800 MM, JUNTA ELÁSTICA, INSTALADO EM LOCAL COM NÍVEL ALTO DE INTERFERÊNCIAS (NÃO INCLUI FORNECIMENTO). AF_11/2017</v>
          </cell>
          <cell r="O19" t="str">
            <v>M</v>
          </cell>
          <cell r="P19" t="str">
            <v>COEFICIENTE DE REPRESENTATIVIDADE</v>
          </cell>
          <cell r="Q19" t="str">
            <v>49,03</v>
          </cell>
          <cell r="R19" t="str">
            <v>CAIXA REFERENCIAL</v>
          </cell>
        </row>
        <row r="20">
          <cell r="A20">
            <v>97154</v>
          </cell>
          <cell r="B20">
            <v>97154</v>
          </cell>
          <cell r="F20" t="str">
            <v>ASTU0045</v>
          </cell>
          <cell r="G20" t="str">
            <v>ASSENTAMENTO DE TUBOS E PECAS</v>
          </cell>
          <cell r="H20" t="str">
            <v>ASTU</v>
          </cell>
          <cell r="I20" t="str">
            <v>FORNEC E/OU ASSENT DE TUBO DE FERRO FUNDIDO JUNTA ELASTICA</v>
          </cell>
          <cell r="J20" t="str">
            <v>0045</v>
          </cell>
          <cell r="K20" t="str">
            <v/>
          </cell>
          <cell r="L20" t="str">
            <v/>
          </cell>
          <cell r="M20" t="str">
            <v>97154</v>
          </cell>
          <cell r="N20" t="str">
            <v>ASSENTAMENTO DE TUBO DE FERRO FUNDIDO PARA REDE DE ÁGUA, DN 900 MM, JUNTA ELÁSTICA, INSTALADO EM LOCAL COM NÍVEL ALTO DE INTERFERÊNCIAS (NÃO INCLUI FORNECIMENTO). AF_11/2017</v>
          </cell>
          <cell r="O20" t="str">
            <v>M</v>
          </cell>
          <cell r="P20" t="str">
            <v>COEFICIENTE DE REPRESENTATIVIDADE</v>
          </cell>
          <cell r="Q20" t="str">
            <v>54,47</v>
          </cell>
          <cell r="R20" t="str">
            <v>CAIXA REFERENCIAL</v>
          </cell>
        </row>
        <row r="21">
          <cell r="A21">
            <v>97155</v>
          </cell>
          <cell r="B21">
            <v>97155</v>
          </cell>
          <cell r="F21" t="str">
            <v>ASTU0045</v>
          </cell>
          <cell r="G21" t="str">
            <v>ASSENTAMENTO DE TUBOS E PECAS</v>
          </cell>
          <cell r="H21" t="str">
            <v>ASTU</v>
          </cell>
          <cell r="I21" t="str">
            <v>FORNEC E/OU ASSENT DE TUBO DE FERRO FUNDIDO JUNTA ELASTICA</v>
          </cell>
          <cell r="J21" t="str">
            <v>0045</v>
          </cell>
          <cell r="K21" t="str">
            <v/>
          </cell>
          <cell r="L21" t="str">
            <v/>
          </cell>
          <cell r="M21" t="str">
            <v>97155</v>
          </cell>
          <cell r="N21" t="str">
            <v>ASSENTAMENTO DE TUBO DE FERRO FUNDIDO PARA REDE DE ÁGUA, DN 1000 MM, JUNTA ELÁSTICA, INSTALADO EM LOCAL COM NÍVEL ALTO DE INTERFERÊNCIAS (NÃO INCLUI FORNECIMENTO). AF_11/2017</v>
          </cell>
          <cell r="O21" t="str">
            <v>M</v>
          </cell>
          <cell r="P21" t="str">
            <v>COEFICIENTE DE REPRESENTATIVIDADE</v>
          </cell>
          <cell r="Q21" t="str">
            <v>59,90</v>
          </cell>
          <cell r="R21" t="str">
            <v>CAIXA REFERENCIAL</v>
          </cell>
        </row>
        <row r="22">
          <cell r="A22">
            <v>97156</v>
          </cell>
          <cell r="B22">
            <v>97156</v>
          </cell>
          <cell r="F22" t="str">
            <v>ASTU0045</v>
          </cell>
          <cell r="G22" t="str">
            <v>ASSENTAMENTO DE TUBOS E PECAS</v>
          </cell>
          <cell r="H22" t="str">
            <v>ASTU</v>
          </cell>
          <cell r="I22" t="str">
            <v>FORNEC E/OU ASSENT DE TUBO DE FERRO FUNDIDO JUNTA ELASTICA</v>
          </cell>
          <cell r="J22" t="str">
            <v>0045</v>
          </cell>
          <cell r="K22" t="str">
            <v/>
          </cell>
          <cell r="L22" t="str">
            <v/>
          </cell>
          <cell r="M22" t="str">
            <v>97156</v>
          </cell>
          <cell r="N22" t="str">
            <v>ASSENTAMENTO DE TUBO DE FERRO FUNDIDO PARA REDE DE ÁGUA, DN 1200 MM, JUNTA ELÁSTICA, INSTALADO EM LOCAL COM NÍVEL ALTO DE INTERFERÊNCIAS (NÃO INCLUI FORNECIMENTO). AF_11/2017</v>
          </cell>
          <cell r="O22" t="str">
            <v>M</v>
          </cell>
          <cell r="P22" t="str">
            <v>COEFICIENTE DE REPRESENTATIVIDADE</v>
          </cell>
          <cell r="Q22" t="str">
            <v>71,26</v>
          </cell>
          <cell r="R22" t="str">
            <v>CAIXA REFERENCIAL</v>
          </cell>
        </row>
        <row r="23">
          <cell r="A23">
            <v>97157</v>
          </cell>
          <cell r="B23">
            <v>97157</v>
          </cell>
          <cell r="F23" t="str">
            <v>ASTU0045</v>
          </cell>
          <cell r="G23" t="str">
            <v>ASSENTAMENTO DE TUBOS E PECAS</v>
          </cell>
          <cell r="H23" t="str">
            <v>ASTU</v>
          </cell>
          <cell r="I23" t="str">
            <v>FORNEC E/OU ASSENT DE TUBO DE FERRO FUNDIDO JUNTA ELASTICA</v>
          </cell>
          <cell r="J23" t="str">
            <v>0045</v>
          </cell>
          <cell r="K23" t="str">
            <v/>
          </cell>
          <cell r="L23" t="str">
            <v/>
          </cell>
          <cell r="M23" t="str">
            <v>97157</v>
          </cell>
          <cell r="N23" t="str">
            <v>ASSENTAMENTO DE TUBO DE FERRO FUNDIDO PARA REDE DE ÁGUA, DN 80 MM, JUNTA ELÁSTICA, INSTALADO EM LOCAL COM NÍVEL BAIXO DE INTERFERÊNCIAS (NÃO INCLUI FORNECIMENTO). AF_11/2017</v>
          </cell>
          <cell r="O23" t="str">
            <v>M</v>
          </cell>
          <cell r="P23" t="str">
            <v>COEFICIENTE DE REPRESENTATIVIDADE</v>
          </cell>
          <cell r="Q23" t="str">
            <v>4,99</v>
          </cell>
          <cell r="R23" t="str">
            <v>CAIXA REFERENCIAL</v>
          </cell>
        </row>
        <row r="24">
          <cell r="A24">
            <v>97158</v>
          </cell>
          <cell r="B24">
            <v>97158</v>
          </cell>
          <cell r="F24" t="str">
            <v>ASTU0045</v>
          </cell>
          <cell r="G24" t="str">
            <v>ASSENTAMENTO DE TUBOS E PECAS</v>
          </cell>
          <cell r="H24" t="str">
            <v>ASTU</v>
          </cell>
          <cell r="I24" t="str">
            <v>FORNEC E/OU ASSENT DE TUBO DE FERRO FUNDIDO JUNTA ELASTICA</v>
          </cell>
          <cell r="J24" t="str">
            <v>0045</v>
          </cell>
          <cell r="K24" t="str">
            <v/>
          </cell>
          <cell r="L24" t="str">
            <v/>
          </cell>
          <cell r="M24" t="str">
            <v>97158</v>
          </cell>
          <cell r="N24" t="str">
            <v>ASSENTAMENTO DE TUBO DE FERRO FUNDIDO PARA REDE DE ÁGUA, DN 100 MM, JUNTA ELÁSTICA, INSTALADO EM LOCAL COM NÍVEL BAIXO DE INTERFERÊNCIAS (NÃO INCLUI FORNECIMENTO). AF_11/2017</v>
          </cell>
          <cell r="O24" t="str">
            <v>M</v>
          </cell>
          <cell r="P24" t="str">
            <v>COEFICIENTE DE REPRESENTATIVIDADE</v>
          </cell>
          <cell r="Q24" t="str">
            <v>5,58</v>
          </cell>
          <cell r="R24" t="str">
            <v>CAIXA REFERENCIAL</v>
          </cell>
        </row>
        <row r="25">
          <cell r="A25">
            <v>97159</v>
          </cell>
          <cell r="B25">
            <v>97159</v>
          </cell>
          <cell r="F25" t="str">
            <v>ASTU0045</v>
          </cell>
          <cell r="G25" t="str">
            <v>ASSENTAMENTO DE TUBOS E PECAS</v>
          </cell>
          <cell r="H25" t="str">
            <v>ASTU</v>
          </cell>
          <cell r="I25" t="str">
            <v>FORNEC E/OU ASSENT DE TUBO DE FERRO FUNDIDO JUNTA ELASTICA</v>
          </cell>
          <cell r="J25" t="str">
            <v>0045</v>
          </cell>
          <cell r="K25" t="str">
            <v/>
          </cell>
          <cell r="L25" t="str">
            <v/>
          </cell>
          <cell r="M25" t="str">
            <v>97159</v>
          </cell>
          <cell r="N25" t="str">
            <v>ASSENTAMENTO DE TUBO DE FERRO FUNDIDO PARA REDE DE ÁGUA, DN 150 MM, JUNTA ELÁSTICA, INSTALADO EM LOCAL COM NÍVEL BAIXO DE INTERFERÊNCIAS (NÃO INCLUI FORNECIMENTO). AF_11/2017</v>
          </cell>
          <cell r="O25" t="str">
            <v>M</v>
          </cell>
          <cell r="P25" t="str">
            <v>COEFICIENTE DE REPRESENTATIVIDADE</v>
          </cell>
          <cell r="Q25" t="str">
            <v>7,04</v>
          </cell>
          <cell r="R25" t="str">
            <v>CAIXA REFERENCIAL</v>
          </cell>
        </row>
        <row r="26">
          <cell r="A26">
            <v>97160</v>
          </cell>
          <cell r="B26">
            <v>97160</v>
          </cell>
          <cell r="F26" t="str">
            <v>ASTU0045</v>
          </cell>
          <cell r="G26" t="str">
            <v>ASSENTAMENTO DE TUBOS E PECAS</v>
          </cell>
          <cell r="H26" t="str">
            <v>ASTU</v>
          </cell>
          <cell r="I26" t="str">
            <v>FORNEC E/OU ASSENT DE TUBO DE FERRO FUNDIDO JUNTA ELASTICA</v>
          </cell>
          <cell r="J26" t="str">
            <v>0045</v>
          </cell>
          <cell r="K26" t="str">
            <v/>
          </cell>
          <cell r="L26" t="str">
            <v/>
          </cell>
          <cell r="M26" t="str">
            <v>97160</v>
          </cell>
          <cell r="N26" t="str">
            <v>ASSENTAMENTO DE TUBO DE FERRO FUNDIDO PARA REDE DE ÁGUA, DN 200 MM, JUNTA ELÁSTICA, INSTALADO EM LOCAL COM NÍVEL BAIXO DE INTERFERÊNCIAS (NÃO INCLUI FORNECIMENTO). AF_11/2017</v>
          </cell>
          <cell r="O26" t="str">
            <v>M</v>
          </cell>
          <cell r="P26" t="str">
            <v>COEFICIENTE DE REPRESENTATIVIDADE</v>
          </cell>
          <cell r="Q26" t="str">
            <v>8,50</v>
          </cell>
          <cell r="R26" t="str">
            <v>CAIXA REFERENCIAL</v>
          </cell>
        </row>
        <row r="27">
          <cell r="A27">
            <v>97161</v>
          </cell>
          <cell r="B27">
            <v>97161</v>
          </cell>
          <cell r="F27" t="str">
            <v>ASTU0045</v>
          </cell>
          <cell r="G27" t="str">
            <v>ASSENTAMENTO DE TUBOS E PECAS</v>
          </cell>
          <cell r="H27" t="str">
            <v>ASTU</v>
          </cell>
          <cell r="I27" t="str">
            <v>FORNEC E/OU ASSENT DE TUBO DE FERRO FUNDIDO JUNTA ELASTICA</v>
          </cell>
          <cell r="J27" t="str">
            <v>0045</v>
          </cell>
          <cell r="K27" t="str">
            <v/>
          </cell>
          <cell r="L27" t="str">
            <v/>
          </cell>
          <cell r="M27" t="str">
            <v>97161</v>
          </cell>
          <cell r="N27" t="str">
            <v>ASSENTAMENTO DE TUBO DE FERRO FUNDIDO PARA REDE DE ÁGUA, DN 250 MM, JUNTA ELÁSTICA, INSTALADO EM LOCAL COM NÍVEL BAIXO DE INTERFERÊNCIAS (NÃO INCLUI FORNECIMENTO). AF_11/2017</v>
          </cell>
          <cell r="O27" t="str">
            <v>M</v>
          </cell>
          <cell r="P27" t="str">
            <v>COEFICIENTE DE REPRESENTATIVIDADE</v>
          </cell>
          <cell r="Q27" t="str">
            <v>9,99</v>
          </cell>
          <cell r="R27" t="str">
            <v>CAIXA REFERENCIAL</v>
          </cell>
        </row>
        <row r="28">
          <cell r="A28">
            <v>97162</v>
          </cell>
          <cell r="B28">
            <v>97162</v>
          </cell>
          <cell r="F28" t="str">
            <v>ASTU0045</v>
          </cell>
          <cell r="G28" t="str">
            <v>ASSENTAMENTO DE TUBOS E PECAS</v>
          </cell>
          <cell r="H28" t="str">
            <v>ASTU</v>
          </cell>
          <cell r="I28" t="str">
            <v>FORNEC E/OU ASSENT DE TUBO DE FERRO FUNDIDO JUNTA ELASTICA</v>
          </cell>
          <cell r="J28" t="str">
            <v>0045</v>
          </cell>
          <cell r="K28" t="str">
            <v/>
          </cell>
          <cell r="L28" t="str">
            <v/>
          </cell>
          <cell r="M28" t="str">
            <v>97162</v>
          </cell>
          <cell r="N28" t="str">
            <v>ASSENTAMENTO DE TUBO DE FERRO FUNDIDO PARA REDE DE ÁGUA, DN 300 MM, JUNTA ELÁSTICA, INSTALADO EM LOCAL COM NÍVEL BAIXO DE INTERFERÊNCIAS (NÃO INCLUI FORNECIMENTO). AF_11/2017</v>
          </cell>
          <cell r="O28" t="str">
            <v>M</v>
          </cell>
          <cell r="P28" t="str">
            <v>COEFICIENTE DE REPRESENTATIVIDADE</v>
          </cell>
          <cell r="Q28" t="str">
            <v>11,47</v>
          </cell>
          <cell r="R28" t="str">
            <v>CAIXA REFERENCIAL</v>
          </cell>
        </row>
        <row r="29">
          <cell r="A29">
            <v>97163</v>
          </cell>
          <cell r="B29">
            <v>97163</v>
          </cell>
          <cell r="F29" t="str">
            <v>ASTU0045</v>
          </cell>
          <cell r="G29" t="str">
            <v>ASSENTAMENTO DE TUBOS E PECAS</v>
          </cell>
          <cell r="H29" t="str">
            <v>ASTU</v>
          </cell>
          <cell r="I29" t="str">
            <v>FORNEC E/OU ASSENT DE TUBO DE FERRO FUNDIDO JUNTA ELASTICA</v>
          </cell>
          <cell r="J29" t="str">
            <v>0045</v>
          </cell>
          <cell r="K29" t="str">
            <v/>
          </cell>
          <cell r="L29" t="str">
            <v/>
          </cell>
          <cell r="M29" t="str">
            <v>97163</v>
          </cell>
          <cell r="N29" t="str">
            <v>ASSENTAMENTO DE TUBO DE FERRO FUNDIDO PARA REDE DE ÁGUA, DN 350 MM, JUNTA ELÁSTICA, INSTALADO EM LOCAL COM NÍVEL BAIXO DE INTERFERÊNCIAS (NÃO INCLUI FORNECIMENTO). AF_11/2017</v>
          </cell>
          <cell r="O29" t="str">
            <v>M</v>
          </cell>
          <cell r="P29" t="str">
            <v>COEFICIENTE DE REPRESENTATIVIDADE</v>
          </cell>
          <cell r="Q29" t="str">
            <v>12,96</v>
          </cell>
          <cell r="R29" t="str">
            <v>CAIXA REFERENCIAL</v>
          </cell>
        </row>
        <row r="30">
          <cell r="A30">
            <v>97164</v>
          </cell>
          <cell r="B30">
            <v>97164</v>
          </cell>
          <cell r="F30" t="str">
            <v>ASTU0045</v>
          </cell>
          <cell r="G30" t="str">
            <v>ASSENTAMENTO DE TUBOS E PECAS</v>
          </cell>
          <cell r="H30" t="str">
            <v>ASTU</v>
          </cell>
          <cell r="I30" t="str">
            <v>FORNEC E/OU ASSENT DE TUBO DE FERRO FUNDIDO JUNTA ELASTICA</v>
          </cell>
          <cell r="J30" t="str">
            <v>0045</v>
          </cell>
          <cell r="K30" t="str">
            <v/>
          </cell>
          <cell r="L30" t="str">
            <v/>
          </cell>
          <cell r="M30" t="str">
            <v>97164</v>
          </cell>
          <cell r="N30" t="str">
            <v>ASSENTAMENTO DE TUBO DE FERRO FUNDIDO PARA REDE DE ÁGUA, DN 400 MM, JUNTA ELÁSTICA, INSTALADO EM LOCAL COM NÍVEL BAIXO DE INTERFERÊNCIAS (NÃO INCLUI FORNECIMENTO). AF_11/2017</v>
          </cell>
          <cell r="O30" t="str">
            <v>M</v>
          </cell>
          <cell r="P30" t="str">
            <v>COEFICIENTE DE REPRESENTATIVIDADE</v>
          </cell>
          <cell r="Q30" t="str">
            <v>14,44</v>
          </cell>
          <cell r="R30" t="str">
            <v>CAIXA REFERENCIAL</v>
          </cell>
        </row>
        <row r="31">
          <cell r="A31">
            <v>97165</v>
          </cell>
          <cell r="B31">
            <v>97165</v>
          </cell>
          <cell r="F31" t="str">
            <v>ASTU0045</v>
          </cell>
          <cell r="G31" t="str">
            <v>ASSENTAMENTO DE TUBOS E PECAS</v>
          </cell>
          <cell r="H31" t="str">
            <v>ASTU</v>
          </cell>
          <cell r="I31" t="str">
            <v>FORNEC E/OU ASSENT DE TUBO DE FERRO FUNDIDO JUNTA ELASTICA</v>
          </cell>
          <cell r="J31" t="str">
            <v>0045</v>
          </cell>
          <cell r="K31" t="str">
            <v/>
          </cell>
          <cell r="L31" t="str">
            <v/>
          </cell>
          <cell r="M31" t="str">
            <v>97165</v>
          </cell>
          <cell r="N31" t="str">
            <v>ASSENTAMENTO DE TUBO DE FERRO FUNDIDO PARA REDE DE ÁGUA, DN 450 MM, JUNTA ELÁSTICA, INSTALADO EM LOCAL COM NÍVEL BAIXO DE INTERFERÊNCIAS (NÃO INCLUI FORNECIMENTO). AF_11/2017</v>
          </cell>
          <cell r="O31" t="str">
            <v>M</v>
          </cell>
          <cell r="P31" t="str">
            <v>COEFICIENTE DE REPRESENTATIVIDADE</v>
          </cell>
          <cell r="Q31" t="str">
            <v>15,96</v>
          </cell>
          <cell r="R31" t="str">
            <v>CAIXA REFERENCIAL</v>
          </cell>
        </row>
        <row r="32">
          <cell r="A32">
            <v>97166</v>
          </cell>
          <cell r="B32">
            <v>97166</v>
          </cell>
          <cell r="F32" t="str">
            <v>ASTU0045</v>
          </cell>
          <cell r="G32" t="str">
            <v>ASSENTAMENTO DE TUBOS E PECAS</v>
          </cell>
          <cell r="H32" t="str">
            <v>ASTU</v>
          </cell>
          <cell r="I32" t="str">
            <v>FORNEC E/OU ASSENT DE TUBO DE FERRO FUNDIDO JUNTA ELASTICA</v>
          </cell>
          <cell r="J32" t="str">
            <v>0045</v>
          </cell>
          <cell r="K32" t="str">
            <v/>
          </cell>
          <cell r="L32" t="str">
            <v/>
          </cell>
          <cell r="M32" t="str">
            <v>97166</v>
          </cell>
          <cell r="N32" t="str">
            <v>ASSENTAMENTO DE TUBO DE FERRO FUNDIDO PARA REDE DE ÁGUA, DN 500 MM, JUNTA ELÁSTICA, INSTALADO EM LOCAL COM NÍVEL BAIXO DE INTERFERÊNCIAS (NÃO INCLUI FORNECIMENTO). AF_11/2017</v>
          </cell>
          <cell r="O32" t="str">
            <v>M</v>
          </cell>
          <cell r="P32" t="str">
            <v>COEFICIENTE DE REPRESENTATIVIDADE</v>
          </cell>
          <cell r="Q32" t="str">
            <v>20,12</v>
          </cell>
          <cell r="R32" t="str">
            <v>CAIXA REFERENCIAL</v>
          </cell>
        </row>
        <row r="33">
          <cell r="A33">
            <v>97167</v>
          </cell>
          <cell r="B33">
            <v>97167</v>
          </cell>
          <cell r="F33" t="str">
            <v>ASTU0045</v>
          </cell>
          <cell r="G33" t="str">
            <v>ASSENTAMENTO DE TUBOS E PECAS</v>
          </cell>
          <cell r="H33" t="str">
            <v>ASTU</v>
          </cell>
          <cell r="I33" t="str">
            <v>FORNEC E/OU ASSENT DE TUBO DE FERRO FUNDIDO JUNTA ELASTICA</v>
          </cell>
          <cell r="J33" t="str">
            <v>0045</v>
          </cell>
          <cell r="K33" t="str">
            <v/>
          </cell>
          <cell r="L33" t="str">
            <v/>
          </cell>
          <cell r="M33" t="str">
            <v>97167</v>
          </cell>
          <cell r="N33" t="str">
            <v>ASSENTAMENTO DE TUBO DE FERRO FUNDIDO PARA REDE DE ÁGUA, DN 600 MM, JUNTA ELÁSTICA, INSTALADO EM LOCAL COM NÍVEL BAIXO DE INTERFERÊNCIAS (NÃO INCLUI FORNECIMENTO). AF_11/2017</v>
          </cell>
          <cell r="O33" t="str">
            <v>M</v>
          </cell>
          <cell r="P33" t="str">
            <v>COEFICIENTE DE REPRESENTATIVIDADE</v>
          </cell>
          <cell r="Q33" t="str">
            <v>23,52</v>
          </cell>
          <cell r="R33" t="str">
            <v>CAIXA REFERENCIAL</v>
          </cell>
        </row>
        <row r="34">
          <cell r="A34">
            <v>97168</v>
          </cell>
          <cell r="B34">
            <v>97168</v>
          </cell>
          <cell r="F34" t="str">
            <v>ASTU0045</v>
          </cell>
          <cell r="G34" t="str">
            <v>ASSENTAMENTO DE TUBOS E PECAS</v>
          </cell>
          <cell r="H34" t="str">
            <v>ASTU</v>
          </cell>
          <cell r="I34" t="str">
            <v>FORNEC E/OU ASSENT DE TUBO DE FERRO FUNDIDO JUNTA ELASTICA</v>
          </cell>
          <cell r="J34" t="str">
            <v>0045</v>
          </cell>
          <cell r="K34" t="str">
            <v/>
          </cell>
          <cell r="L34" t="str">
            <v/>
          </cell>
          <cell r="M34" t="str">
            <v>97168</v>
          </cell>
          <cell r="N34" t="str">
            <v>ASSENTAMENTO DE TUBO DE FERRO FUNDIDO PARA REDE DE ÁGUA, DN 700 MM, JUNTA ELÁSTICA, INSTALADO EM LOCAL COM NÍVEL BAIXO DE INTERFERÊNCIAS (NÃO INCLUI FORNECIMENTO). AF_11/2017</v>
          </cell>
          <cell r="O34" t="str">
            <v>M</v>
          </cell>
          <cell r="P34" t="str">
            <v>COEFICIENTE DE REPRESENTATIVIDADE</v>
          </cell>
          <cell r="Q34" t="str">
            <v>26,63</v>
          </cell>
          <cell r="R34" t="str">
            <v>CAIXA REFERENCIAL</v>
          </cell>
        </row>
        <row r="35">
          <cell r="A35">
            <v>97169</v>
          </cell>
          <cell r="B35">
            <v>97169</v>
          </cell>
          <cell r="F35" t="str">
            <v>ASTU0045</v>
          </cell>
          <cell r="G35" t="str">
            <v>ASSENTAMENTO DE TUBOS E PECAS</v>
          </cell>
          <cell r="H35" t="str">
            <v>ASTU</v>
          </cell>
          <cell r="I35" t="str">
            <v>FORNEC E/OU ASSENT DE TUBO DE FERRO FUNDIDO JUNTA ELASTICA</v>
          </cell>
          <cell r="J35" t="str">
            <v>0045</v>
          </cell>
          <cell r="K35" t="str">
            <v/>
          </cell>
          <cell r="L35" t="str">
            <v/>
          </cell>
          <cell r="M35" t="str">
            <v>97169</v>
          </cell>
          <cell r="N35" t="str">
            <v>ASSENTAMENTO DE TUBO DE FERRO FUNDIDO PARA REDE DE ÁGUA, DN 800 MM, JUNTA ELÁSTICA, INSTALADO EM LOCAL COM NÍVEL BAIXO DE INTERFERÊNCIAS (NÃO INCLUI FORNECIMENTO). AF_11/2017</v>
          </cell>
          <cell r="O35" t="str">
            <v>M</v>
          </cell>
          <cell r="P35" t="str">
            <v>COEFICIENTE DE REPRESENTATIVIDADE</v>
          </cell>
          <cell r="Q35" t="str">
            <v>29,94</v>
          </cell>
          <cell r="R35" t="str">
            <v>CAIXA REFERENCIAL</v>
          </cell>
        </row>
        <row r="36">
          <cell r="A36">
            <v>97170</v>
          </cell>
          <cell r="B36">
            <v>97170</v>
          </cell>
          <cell r="F36" t="str">
            <v>ASTU0045</v>
          </cell>
          <cell r="G36" t="str">
            <v>ASSENTAMENTO DE TUBOS E PECAS</v>
          </cell>
          <cell r="H36" t="str">
            <v>ASTU</v>
          </cell>
          <cell r="I36" t="str">
            <v>FORNEC E/OU ASSENT DE TUBO DE FERRO FUNDIDO JUNTA ELASTICA</v>
          </cell>
          <cell r="J36" t="str">
            <v>0045</v>
          </cell>
          <cell r="K36" t="str">
            <v/>
          </cell>
          <cell r="L36" t="str">
            <v/>
          </cell>
          <cell r="M36" t="str">
            <v>97170</v>
          </cell>
          <cell r="N36" t="str">
            <v>ASSENTAMENTO DE TUBO DE FERRO FUNDIDO PARA REDE DE ÁGUA, DN 900 MM, JUNTA ELÁSTICA, INSTALADO EM LOCAL COM NÍVEL BAIXO DE INTERFERÊNCIAS (NÃO INCLUI FORNECIMENTO). AF_11/2017</v>
          </cell>
          <cell r="O36" t="str">
            <v>M</v>
          </cell>
          <cell r="P36" t="str">
            <v>COEFICIENTE DE REPRESENTATIVIDADE</v>
          </cell>
          <cell r="Q36" t="str">
            <v>33,26</v>
          </cell>
          <cell r="R36" t="str">
            <v>CAIXA REFERENCIAL</v>
          </cell>
        </row>
        <row r="37">
          <cell r="A37">
            <v>97171</v>
          </cell>
          <cell r="B37">
            <v>97171</v>
          </cell>
          <cell r="F37" t="str">
            <v>ASTU0045</v>
          </cell>
          <cell r="G37" t="str">
            <v>ASSENTAMENTO DE TUBOS E PECAS</v>
          </cell>
          <cell r="H37" t="str">
            <v>ASTU</v>
          </cell>
          <cell r="I37" t="str">
            <v>FORNEC E/OU ASSENT DE TUBO DE FERRO FUNDIDO JUNTA ELASTICA</v>
          </cell>
          <cell r="J37" t="str">
            <v>0045</v>
          </cell>
          <cell r="K37" t="str">
            <v/>
          </cell>
          <cell r="L37" t="str">
            <v/>
          </cell>
          <cell r="M37" t="str">
            <v>97171</v>
          </cell>
          <cell r="N37" t="str">
            <v>ASSENTAMENTO DE TUBO DE FERRO FUNDIDO PARA REDE DE ÁGUA, DN 1000 MM, JUNTA ELÁSTICA, INSTALADO EM LOCAL COM NÍVEL BAIXO DE INTERFERÊNCIAS (NÃO INCLUI FORNECIMENTO). AF_11/2017</v>
          </cell>
          <cell r="O37" t="str">
            <v>M</v>
          </cell>
          <cell r="P37" t="str">
            <v>COEFICIENTE DE REPRESENTATIVIDADE</v>
          </cell>
          <cell r="Q37" t="str">
            <v>36,62</v>
          </cell>
          <cell r="R37" t="str">
            <v>CAIXA REFERENCIAL</v>
          </cell>
        </row>
        <row r="38">
          <cell r="A38">
            <v>97172</v>
          </cell>
          <cell r="B38">
            <v>97172</v>
          </cell>
          <cell r="F38" t="str">
            <v>ASTU0045</v>
          </cell>
          <cell r="G38" t="str">
            <v>ASSENTAMENTO DE TUBOS E PECAS</v>
          </cell>
          <cell r="H38" t="str">
            <v>ASTU</v>
          </cell>
          <cell r="I38" t="str">
            <v>FORNEC E/OU ASSENT DE TUBO DE FERRO FUNDIDO JUNTA ELASTICA</v>
          </cell>
          <cell r="J38" t="str">
            <v>0045</v>
          </cell>
          <cell r="K38" t="str">
            <v/>
          </cell>
          <cell r="L38" t="str">
            <v/>
          </cell>
          <cell r="M38" t="str">
            <v>97172</v>
          </cell>
          <cell r="N38" t="str">
            <v>ASSENTAMENTO DE TUBO DE FERRO FUNDIDO PARA REDE DE ÁGUA, DN 1200 MM, JUNTA ELÁSTICA, INSTALADO EM LOCAL COM NÍVEL BAIXO DE INTERFERÊNCIAS (NÃO INCLUI FORNECIMENTO). AF_11/2017</v>
          </cell>
          <cell r="O38" t="str">
            <v>M</v>
          </cell>
          <cell r="P38" t="str">
            <v>COEFICIENTE DE REPRESENTATIVIDADE</v>
          </cell>
          <cell r="Q38" t="str">
            <v>43,75</v>
          </cell>
          <cell r="R38" t="str">
            <v>CAIXA REFERENCIAL</v>
          </cell>
        </row>
        <row r="39">
          <cell r="A39">
            <v>97173</v>
          </cell>
          <cell r="B39">
            <v>97173</v>
          </cell>
          <cell r="F39" t="str">
            <v>ASTU0046</v>
          </cell>
          <cell r="G39" t="str">
            <v>ASSENTAMENTO DE TUBOS E PECAS</v>
          </cell>
          <cell r="H39" t="str">
            <v>ASTU</v>
          </cell>
          <cell r="I39" t="str">
            <v>FORNEC E/OU ASSENT DE TUBO DE ACO COM JUNTA SOLDADA</v>
          </cell>
          <cell r="J39" t="str">
            <v>0046</v>
          </cell>
          <cell r="K39" t="str">
            <v/>
          </cell>
          <cell r="L39" t="str">
            <v/>
          </cell>
          <cell r="M39" t="str">
            <v>97173</v>
          </cell>
          <cell r="N39" t="str">
            <v>ASSENTAMENTO DE TUBO DE AÇO CARBONO PARA REDE DE ÁGUA, DN 600 MM (24), JUNTA SOLDADA, INSTALADO EM LOCAL COM NÍVEL ALTO DE INTERFERÊNCIAS (NÃO INCLUI FORNECIMENTO). AF_11/2017</v>
          </cell>
          <cell r="O39" t="str">
            <v>M</v>
          </cell>
          <cell r="P39" t="str">
            <v>COEFICIENTE DE REPRESENTATIVIDADE</v>
          </cell>
          <cell r="Q39" t="str">
            <v>37,67</v>
          </cell>
          <cell r="R39" t="str">
            <v>CAIXA REFERENCIAL</v>
          </cell>
        </row>
        <row r="40">
          <cell r="A40">
            <v>97174</v>
          </cell>
          <cell r="B40">
            <v>97174</v>
          </cell>
          <cell r="F40" t="str">
            <v>ASTU0046</v>
          </cell>
          <cell r="G40" t="str">
            <v>ASSENTAMENTO DE TUBOS E PECAS</v>
          </cell>
          <cell r="H40" t="str">
            <v>ASTU</v>
          </cell>
          <cell r="I40" t="str">
            <v>FORNEC E/OU ASSENT DE TUBO DE ACO COM JUNTA SOLDADA</v>
          </cell>
          <cell r="J40" t="str">
            <v>0046</v>
          </cell>
          <cell r="K40" t="str">
            <v/>
          </cell>
          <cell r="L40" t="str">
            <v/>
          </cell>
          <cell r="M40" t="str">
            <v>97174</v>
          </cell>
          <cell r="N40" t="str">
            <v>ASSENTAMENTO DE TUBO DE AÇO CARBONO PARA REDE DE ÁGUA, DN 700 MM (28), JUNTA SOLDADA, INSTALADO EM LOCAL COM NÍVEL ALTO DE INTERFERÊNCIAS (NÃO INCLUI FORNECIMENTO). AF_11/2017</v>
          </cell>
          <cell r="O40" t="str">
            <v>M</v>
          </cell>
          <cell r="P40" t="str">
            <v>COEFICIENTE DE REPRESENTATIVIDADE</v>
          </cell>
          <cell r="Q40" t="str">
            <v>43,61</v>
          </cell>
          <cell r="R40" t="str">
            <v>CAIXA REFERENCIAL</v>
          </cell>
        </row>
        <row r="41">
          <cell r="A41">
            <v>97175</v>
          </cell>
          <cell r="B41">
            <v>97175</v>
          </cell>
          <cell r="F41" t="str">
            <v>ASTU0046</v>
          </cell>
          <cell r="G41" t="str">
            <v>ASSENTAMENTO DE TUBOS E PECAS</v>
          </cell>
          <cell r="H41" t="str">
            <v>ASTU</v>
          </cell>
          <cell r="I41" t="str">
            <v>FORNEC E/OU ASSENT DE TUBO DE ACO COM JUNTA SOLDADA</v>
          </cell>
          <cell r="J41" t="str">
            <v>0046</v>
          </cell>
          <cell r="K41" t="str">
            <v/>
          </cell>
          <cell r="L41" t="str">
            <v/>
          </cell>
          <cell r="M41" t="str">
            <v>97175</v>
          </cell>
          <cell r="N41" t="str">
            <v>ASSENTAMENTO DE TUBO DE AÇO CARBONO PARA REDE DE ÁGUA, DN 800 MM (32), JUNTA SOLDADA, INSTALADO EM LOCAL COM NÍVEL ALTO DE INTERFERÊNCIAS (NÃO INCLUI FORNECIMENTO). AF_11/2017</v>
          </cell>
          <cell r="O41" t="str">
            <v>M</v>
          </cell>
          <cell r="P41" t="str">
            <v>COEFICIENTE DE REPRESENTATIVIDADE</v>
          </cell>
          <cell r="Q41" t="str">
            <v>49,53</v>
          </cell>
          <cell r="R41" t="str">
            <v>CAIXA REFERENCIAL</v>
          </cell>
        </row>
        <row r="42">
          <cell r="A42">
            <v>97176</v>
          </cell>
          <cell r="B42">
            <v>97176</v>
          </cell>
          <cell r="F42" t="str">
            <v>ASTU0046</v>
          </cell>
          <cell r="G42" t="str">
            <v>ASSENTAMENTO DE TUBOS E PECAS</v>
          </cell>
          <cell r="H42" t="str">
            <v>ASTU</v>
          </cell>
          <cell r="I42" t="str">
            <v>FORNEC E/OU ASSENT DE TUBO DE ACO COM JUNTA SOLDADA</v>
          </cell>
          <cell r="J42" t="str">
            <v>0046</v>
          </cell>
          <cell r="K42" t="str">
            <v/>
          </cell>
          <cell r="L42" t="str">
            <v/>
          </cell>
          <cell r="M42" t="str">
            <v>97176</v>
          </cell>
          <cell r="N42" t="str">
            <v>ASSENTAMENTO DE TUBO DE AÇO CARBONO PARA REDE DE ÁGUA, DN 900 MM (36), JUNTA SOLDADA, INSTALADO EM LOCAL COM NÍVEL ALTO DE INTERFERÊNCIAS (NÃO INCLUI FORNECIMENTO). AF_11/2017</v>
          </cell>
          <cell r="O42" t="str">
            <v>M</v>
          </cell>
          <cell r="P42" t="str">
            <v>COEFICIENTE DE REPRESENTATIVIDADE</v>
          </cell>
          <cell r="Q42" t="str">
            <v>55,45</v>
          </cell>
          <cell r="R42" t="str">
            <v>CAIXA REFERENCIAL</v>
          </cell>
        </row>
        <row r="43">
          <cell r="A43">
            <v>97177</v>
          </cell>
          <cell r="B43">
            <v>97177</v>
          </cell>
          <cell r="F43" t="str">
            <v>ASTU0046</v>
          </cell>
          <cell r="G43" t="str">
            <v>ASSENTAMENTO DE TUBOS E PECAS</v>
          </cell>
          <cell r="H43" t="str">
            <v>ASTU</v>
          </cell>
          <cell r="I43" t="str">
            <v>FORNEC E/OU ASSENT DE TUBO DE ACO COM JUNTA SOLDADA</v>
          </cell>
          <cell r="J43" t="str">
            <v>0046</v>
          </cell>
          <cell r="K43" t="str">
            <v/>
          </cell>
          <cell r="L43" t="str">
            <v/>
          </cell>
          <cell r="M43" t="str">
            <v>97177</v>
          </cell>
          <cell r="N43" t="str">
            <v>ASSENTAMENTO DE TUBO DE AÇO CARBONO PARA REDE DE ÁGUA, DN 1000 MM (40) OU DN 1100 MM (44), JUNTA SOLDADA, INSTALADO EM LOCAL COM NÍVEL ALTO DE INTERFERÊNCIAS (NÃO INCLUI FORNECIMENTO). AF_11/2017</v>
          </cell>
          <cell r="O43" t="str">
            <v>M</v>
          </cell>
          <cell r="P43" t="str">
            <v>COEFICIENTE DE REPRESENTATIVIDADE</v>
          </cell>
          <cell r="Q43" t="str">
            <v>67,29</v>
          </cell>
          <cell r="R43" t="str">
            <v>CAIXA REFERENCIAL</v>
          </cell>
        </row>
        <row r="44">
          <cell r="A44">
            <v>97178</v>
          </cell>
          <cell r="B44">
            <v>97178</v>
          </cell>
          <cell r="F44" t="str">
            <v>ASTU0046</v>
          </cell>
          <cell r="G44" t="str">
            <v>ASSENTAMENTO DE TUBOS E PECAS</v>
          </cell>
          <cell r="H44" t="str">
            <v>ASTU</v>
          </cell>
          <cell r="I44" t="str">
            <v>FORNEC E/OU ASSENT DE TUBO DE ACO COM JUNTA SOLDADA</v>
          </cell>
          <cell r="J44" t="str">
            <v>0046</v>
          </cell>
          <cell r="K44" t="str">
            <v/>
          </cell>
          <cell r="L44" t="str">
            <v/>
          </cell>
          <cell r="M44" t="str">
            <v>97178</v>
          </cell>
          <cell r="N44" t="str">
            <v>ASSENTAMENTO DE TUBO DE AÇO CARBONO PARA REDE DE ÁGUA, DN 1200 MM (48) OU DN 1300 MM (52), JUNTA SOLDADA, INSTALADO EM LOCAL COM NÍVEL ALTO DE INTERFERÊNCIAS (NÃO INCLUI FORNECIMENTO). AF_11/2017</v>
          </cell>
          <cell r="O44" t="str">
            <v>M</v>
          </cell>
          <cell r="P44" t="str">
            <v>COEFICIENTE DE REPRESENTATIVIDADE</v>
          </cell>
          <cell r="Q44" t="str">
            <v>79,16</v>
          </cell>
          <cell r="R44" t="str">
            <v>CAIXA REFERENCIAL</v>
          </cell>
        </row>
        <row r="45">
          <cell r="A45">
            <v>97179</v>
          </cell>
          <cell r="B45">
            <v>97179</v>
          </cell>
          <cell r="F45" t="str">
            <v>ASTU0046</v>
          </cell>
          <cell r="G45" t="str">
            <v>ASSENTAMENTO DE TUBOS E PECAS</v>
          </cell>
          <cell r="H45" t="str">
            <v>ASTU</v>
          </cell>
          <cell r="I45" t="str">
            <v>FORNEC E/OU ASSENT DE TUBO DE ACO COM JUNTA SOLDADA</v>
          </cell>
          <cell r="J45" t="str">
            <v>0046</v>
          </cell>
          <cell r="K45" t="str">
            <v/>
          </cell>
          <cell r="L45" t="str">
            <v/>
          </cell>
          <cell r="M45" t="str">
            <v>97179</v>
          </cell>
          <cell r="N45" t="str">
            <v>ASSENTAMENTO DE TUBO DE AÇO CARBONO PARA REDE DE ÁGUA, DN 1400 MM (56'') OU DN 1500 MM (60), JUNTA SOLDADA, INSTALADO EM LOCAL COM NÍVEL ALTO DE INTERFERÊNCIAS (NÃO INCLUI FORNECIMENTO). AF_11/2017</v>
          </cell>
          <cell r="O45" t="str">
            <v>M</v>
          </cell>
          <cell r="P45" t="str">
            <v>COEFICIENTE DE REPRESENTATIVIDADE</v>
          </cell>
          <cell r="Q45" t="str">
            <v>91,00</v>
          </cell>
          <cell r="R45" t="str">
            <v>CAIXA REFERENCIAL</v>
          </cell>
        </row>
        <row r="46">
          <cell r="A46">
            <v>97180</v>
          </cell>
          <cell r="B46">
            <v>97180</v>
          </cell>
          <cell r="F46" t="str">
            <v>ASTU0046</v>
          </cell>
          <cell r="G46" t="str">
            <v>ASSENTAMENTO DE TUBOS E PECAS</v>
          </cell>
          <cell r="H46" t="str">
            <v>ASTU</v>
          </cell>
          <cell r="I46" t="str">
            <v>FORNEC E/OU ASSENT DE TUBO DE ACO COM JUNTA SOLDADA</v>
          </cell>
          <cell r="J46" t="str">
            <v>0046</v>
          </cell>
          <cell r="K46" t="str">
            <v/>
          </cell>
          <cell r="L46" t="str">
            <v/>
          </cell>
          <cell r="M46" t="str">
            <v>97180</v>
          </cell>
          <cell r="N46" t="str">
            <v>ASSENTAMENTO DE TUBO DE AÇO CARBONO PARA REDE DE ÁGUA, DN 1600 MM (64) OU DN 1700 MM (68), JUNTA SOLDADA, INSTALADO EM LOCAL COM NÍVEL ALTO DE INTERFERÊNCIAS (NÃO INCLUI FORNECIMENTO). AF_11/2017</v>
          </cell>
          <cell r="O46" t="str">
            <v>M</v>
          </cell>
          <cell r="P46" t="str">
            <v>COEFICIENTE DE REPRESENTATIVIDADE</v>
          </cell>
          <cell r="Q46" t="str">
            <v>102,84</v>
          </cell>
          <cell r="R46" t="str">
            <v>CAIXA REFERENCIAL</v>
          </cell>
        </row>
        <row r="47">
          <cell r="A47">
            <v>97181</v>
          </cell>
          <cell r="B47">
            <v>97181</v>
          </cell>
          <cell r="F47" t="str">
            <v>ASTU0046</v>
          </cell>
          <cell r="G47" t="str">
            <v>ASSENTAMENTO DE TUBOS E PECAS</v>
          </cell>
          <cell r="H47" t="str">
            <v>ASTU</v>
          </cell>
          <cell r="I47" t="str">
            <v>FORNEC E/OU ASSENT DE TUBO DE ACO COM JUNTA SOLDADA</v>
          </cell>
          <cell r="J47" t="str">
            <v>0046</v>
          </cell>
          <cell r="K47" t="str">
            <v/>
          </cell>
          <cell r="L47" t="str">
            <v/>
          </cell>
          <cell r="M47" t="str">
            <v>97181</v>
          </cell>
          <cell r="N47" t="str">
            <v>ASSENTAMENTO DE TUBO DE AÇO CARBONO PARA REDE DE ÁGUA, DN 1800 MM (72) OU DN 1900 MM (76), JUNTA SOLDADA, INSTALADO EM LOCAL COM NÍVEL ALTO DE INTERFERÊNCIAS (NÃO INCLUI FORNECIMENTO). AF_11/2017</v>
          </cell>
          <cell r="O47" t="str">
            <v>M</v>
          </cell>
          <cell r="P47" t="str">
            <v>COEFICIENTE DE REPRESENTATIVIDADE</v>
          </cell>
          <cell r="Q47" t="str">
            <v>118,75</v>
          </cell>
          <cell r="R47" t="str">
            <v>CAIXA REFERENCIAL</v>
          </cell>
        </row>
        <row r="48">
          <cell r="A48">
            <v>97182</v>
          </cell>
          <cell r="B48">
            <v>97182</v>
          </cell>
          <cell r="F48" t="str">
            <v>ASTU0046</v>
          </cell>
          <cell r="G48" t="str">
            <v>ASSENTAMENTO DE TUBOS E PECAS</v>
          </cell>
          <cell r="H48" t="str">
            <v>ASTU</v>
          </cell>
          <cell r="I48" t="str">
            <v>FORNEC E/OU ASSENT DE TUBO DE ACO COM JUNTA SOLDADA</v>
          </cell>
          <cell r="J48" t="str">
            <v>0046</v>
          </cell>
          <cell r="K48" t="str">
            <v/>
          </cell>
          <cell r="L48" t="str">
            <v/>
          </cell>
          <cell r="M48" t="str">
            <v>97182</v>
          </cell>
          <cell r="N48" t="str">
            <v>ASSENTAMENTO DE TUBO DE AÇO CARBONO PARA REDE DE ÁGUA, DN 2000 MM (80) OU DN 2100 MM (84), JUNTA SOLDADA, INSTALADO EM LOCAL COM NÍVEL ALTO DE INTERFERÊNCIAS (NÃO INCLUI FORNECIMENTO). AF_11/2017</v>
          </cell>
          <cell r="O48" t="str">
            <v>M</v>
          </cell>
          <cell r="P48" t="str">
            <v>COEFICIENTE DE REPRESENTATIVIDADE</v>
          </cell>
          <cell r="Q48" t="str">
            <v>131,02</v>
          </cell>
          <cell r="R48" t="str">
            <v>CAIXA REFERENCIAL</v>
          </cell>
        </row>
        <row r="49">
          <cell r="A49">
            <v>97183</v>
          </cell>
          <cell r="B49">
            <v>97183</v>
          </cell>
          <cell r="F49" t="str">
            <v>ASTU0046</v>
          </cell>
          <cell r="G49" t="str">
            <v>ASSENTAMENTO DE TUBOS E PECAS</v>
          </cell>
          <cell r="H49" t="str">
            <v>ASTU</v>
          </cell>
          <cell r="I49" t="str">
            <v>FORNEC E/OU ASSENT DE TUBO DE ACO COM JUNTA SOLDADA</v>
          </cell>
          <cell r="J49" t="str">
            <v>0046</v>
          </cell>
          <cell r="K49" t="str">
            <v/>
          </cell>
          <cell r="L49" t="str">
            <v/>
          </cell>
          <cell r="M49" t="str">
            <v>97183</v>
          </cell>
          <cell r="N49" t="str">
            <v>ASSENTAMENTO DE TUBO DE AÇO CARBONO PARA REDE DE ÁGUA, DN 600 MM (24), JUNTA SOLDADA, INSTALADO EM LOCAL COM NÍVEL BAIXO DE INTERFERÊNCIAS (NÃO INCLUI FORNECIMENTO). AF_11/2017</v>
          </cell>
          <cell r="O49" t="str">
            <v>M</v>
          </cell>
          <cell r="P49" t="str">
            <v>COEFICIENTE DE REPRESENTATIVIDADE</v>
          </cell>
          <cell r="Q49" t="str">
            <v>30,89</v>
          </cell>
          <cell r="R49" t="str">
            <v>CAIXA REFERENCIAL</v>
          </cell>
        </row>
        <row r="50">
          <cell r="A50">
            <v>97184</v>
          </cell>
          <cell r="B50">
            <v>97184</v>
          </cell>
          <cell r="F50" t="str">
            <v>ASTU0046</v>
          </cell>
          <cell r="G50" t="str">
            <v>ASSENTAMENTO DE TUBOS E PECAS</v>
          </cell>
          <cell r="H50" t="str">
            <v>ASTU</v>
          </cell>
          <cell r="I50" t="str">
            <v>FORNEC E/OU ASSENT DE TUBO DE ACO COM JUNTA SOLDADA</v>
          </cell>
          <cell r="J50" t="str">
            <v>0046</v>
          </cell>
          <cell r="K50" t="str">
            <v/>
          </cell>
          <cell r="L50" t="str">
            <v/>
          </cell>
          <cell r="M50" t="str">
            <v>97184</v>
          </cell>
          <cell r="N50" t="str">
            <v>ASSENTAMENTO DE TUBO DE AÇO CARBONO PARA REDE DE ÁGUA, DN 700 MM (28), JUNTA SOLDADA, INSTALADO EM LOCAL COM NÍVEL BAIXO DE INTERFERÊNCIAS (NÃO INCLUI FORNECIMENTO). AF_11/2017</v>
          </cell>
          <cell r="O50" t="str">
            <v>M</v>
          </cell>
          <cell r="P50" t="str">
            <v>COEFICIENTE DE REPRESENTATIVIDADE</v>
          </cell>
          <cell r="Q50" t="str">
            <v>35,83</v>
          </cell>
          <cell r="R50" t="str">
            <v>CAIXA REFERENCIAL</v>
          </cell>
        </row>
        <row r="51">
          <cell r="A51">
            <v>97185</v>
          </cell>
          <cell r="B51">
            <v>97185</v>
          </cell>
          <cell r="F51" t="str">
            <v>ASTU0046</v>
          </cell>
          <cell r="G51" t="str">
            <v>ASSENTAMENTO DE TUBOS E PECAS</v>
          </cell>
          <cell r="H51" t="str">
            <v>ASTU</v>
          </cell>
          <cell r="I51" t="str">
            <v>FORNEC E/OU ASSENT DE TUBO DE ACO COM JUNTA SOLDADA</v>
          </cell>
          <cell r="J51" t="str">
            <v>0046</v>
          </cell>
          <cell r="K51" t="str">
            <v/>
          </cell>
          <cell r="L51" t="str">
            <v/>
          </cell>
          <cell r="M51" t="str">
            <v>97185</v>
          </cell>
          <cell r="N51" t="str">
            <v>ASSENTAMENTO DE TUBO DE AÇO CARBONO PARA REDE DE ÁGUA, DN 800 MM (32), JUNTA SOLDADA, INSTALADO EM LOCAL COM NÍVEL BAIXO DE INTERFERÊNCIAS (NÃO INCLUI FORNECIMENTO). AF_11/2017</v>
          </cell>
          <cell r="O51" t="str">
            <v>M</v>
          </cell>
          <cell r="P51" t="str">
            <v>COEFICIENTE DE REPRESENTATIVIDADE</v>
          </cell>
          <cell r="Q51" t="str">
            <v>40,76</v>
          </cell>
          <cell r="R51" t="str">
            <v>CAIXA REFERENCIAL</v>
          </cell>
        </row>
        <row r="52">
          <cell r="A52">
            <v>97186</v>
          </cell>
          <cell r="B52">
            <v>97186</v>
          </cell>
          <cell r="F52" t="str">
            <v>ASTU0046</v>
          </cell>
          <cell r="G52" t="str">
            <v>ASSENTAMENTO DE TUBOS E PECAS</v>
          </cell>
          <cell r="H52" t="str">
            <v>ASTU</v>
          </cell>
          <cell r="I52" t="str">
            <v>FORNEC E/OU ASSENT DE TUBO DE ACO COM JUNTA SOLDADA</v>
          </cell>
          <cell r="J52" t="str">
            <v>0046</v>
          </cell>
          <cell r="K52" t="str">
            <v/>
          </cell>
          <cell r="L52" t="str">
            <v/>
          </cell>
          <cell r="M52" t="str">
            <v>97186</v>
          </cell>
          <cell r="N52" t="str">
            <v>ASSENTAMENTO DE TUBO DE AÇO CARBONO PARA REDE DE ÁGUA, DN 900 MM (36), JUNTA SOLDADA, INSTALADO EM LOCAL COM NÍVEL BAIXO DE INTERFERÊNCIAS (NÃO INCLUI FORNECIMENTO). AF_11/2017</v>
          </cell>
          <cell r="O52" t="str">
            <v>M</v>
          </cell>
          <cell r="P52" t="str">
            <v>COEFICIENTE DE REPRESENTATIVIDADE</v>
          </cell>
          <cell r="Q52" t="str">
            <v>45,70</v>
          </cell>
          <cell r="R52" t="str">
            <v>CAIXA REFERENCIAL</v>
          </cell>
        </row>
        <row r="53">
          <cell r="A53">
            <v>97187</v>
          </cell>
          <cell r="B53">
            <v>97187</v>
          </cell>
          <cell r="F53" t="str">
            <v>ASTU0046</v>
          </cell>
          <cell r="G53" t="str">
            <v>ASSENTAMENTO DE TUBOS E PECAS</v>
          </cell>
          <cell r="H53" t="str">
            <v>ASTU</v>
          </cell>
          <cell r="I53" t="str">
            <v>FORNEC E/OU ASSENT DE TUBO DE ACO COM JUNTA SOLDADA</v>
          </cell>
          <cell r="J53" t="str">
            <v>0046</v>
          </cell>
          <cell r="K53" t="str">
            <v/>
          </cell>
          <cell r="L53" t="str">
            <v/>
          </cell>
          <cell r="M53" t="str">
            <v>97187</v>
          </cell>
          <cell r="N53" t="str">
            <v>ASSENTAMENTO DE TUBO DE AÇO CARBONO PARA REDE DE ÁGUA, DN 1000 MM (40  ) OU DN 1100 MM (44  ), JUNTA SOLDADA, INSTALADO EM LOCAL COM NÍVEL BAIXO DE INTERFERÊNCIAS (NÃO INCLUI FORNECIMENTO). AF_11/2017</v>
          </cell>
          <cell r="O53" t="str">
            <v>M</v>
          </cell>
          <cell r="P53" t="str">
            <v>COEFICIENTE DE REPRESENTATIVIDADE</v>
          </cell>
          <cell r="Q53" t="str">
            <v>55,57</v>
          </cell>
          <cell r="R53" t="str">
            <v>CAIXA REFERENCIAL</v>
          </cell>
        </row>
        <row r="54">
          <cell r="A54">
            <v>97188</v>
          </cell>
          <cell r="B54">
            <v>97188</v>
          </cell>
          <cell r="F54" t="str">
            <v>ASTU0046</v>
          </cell>
          <cell r="G54" t="str">
            <v>ASSENTAMENTO DE TUBOS E PECAS</v>
          </cell>
          <cell r="H54" t="str">
            <v>ASTU</v>
          </cell>
          <cell r="I54" t="str">
            <v>FORNEC E/OU ASSENT DE TUBO DE ACO COM JUNTA SOLDADA</v>
          </cell>
          <cell r="J54" t="str">
            <v>0046</v>
          </cell>
          <cell r="K54" t="str">
            <v/>
          </cell>
          <cell r="L54" t="str">
            <v/>
          </cell>
          <cell r="M54" t="str">
            <v>97188</v>
          </cell>
          <cell r="N54" t="str">
            <v>ASSENTAMENTO DE TUBO DE AÇO CARBONO PARA REDE DE ÁGUA, DN 1200 MM (48) OU DN 1300 MM (52), JUNTA SOLDADA, INSTALADO EM LOCAL COM NÍVEL BAIXO DE INTERFERÊNCIAS (NÃO INCLUI FORNECIMENTO). AF_11/2017</v>
          </cell>
          <cell r="O54" t="str">
            <v>M</v>
          </cell>
          <cell r="P54" t="str">
            <v>COEFICIENTE DE REPRESENTATIVIDADE</v>
          </cell>
          <cell r="Q54" t="str">
            <v>65,44</v>
          </cell>
          <cell r="R54" t="str">
            <v>CAIXA REFERENCIAL</v>
          </cell>
        </row>
        <row r="55">
          <cell r="A55">
            <v>97189</v>
          </cell>
          <cell r="B55">
            <v>97189</v>
          </cell>
          <cell r="F55" t="str">
            <v>ASTU0046</v>
          </cell>
          <cell r="G55" t="str">
            <v>ASSENTAMENTO DE TUBOS E PECAS</v>
          </cell>
          <cell r="H55" t="str">
            <v>ASTU</v>
          </cell>
          <cell r="I55" t="str">
            <v>FORNEC E/OU ASSENT DE TUBO DE ACO COM JUNTA SOLDADA</v>
          </cell>
          <cell r="J55" t="str">
            <v>0046</v>
          </cell>
          <cell r="K55" t="str">
            <v/>
          </cell>
          <cell r="L55" t="str">
            <v/>
          </cell>
          <cell r="M55" t="str">
            <v>97189</v>
          </cell>
          <cell r="N55" t="str">
            <v>ASSENTAMENTO DE TUBO DE AÇO CARBONO PARA REDE DE ÁGUA, DN 1400 MM (56'') OU DN 1500 MM (60), JUNTA SOLDADA, INSTALADO EM LOCAL COM NÍVEL BAIXO DE INTERFERÊNCIAS (NÃO INCLUI FORNECIMENTO). AF_11/2017</v>
          </cell>
          <cell r="O55" t="str">
            <v>M</v>
          </cell>
          <cell r="P55" t="str">
            <v>COEFICIENTE DE REPRESENTATIVIDADE</v>
          </cell>
          <cell r="Q55" t="str">
            <v>75,31</v>
          </cell>
          <cell r="R55" t="str">
            <v>CAIXA REFERENCIAL</v>
          </cell>
        </row>
        <row r="56">
          <cell r="A56">
            <v>97190</v>
          </cell>
          <cell r="B56">
            <v>97190</v>
          </cell>
          <cell r="F56" t="str">
            <v>ASTU0046</v>
          </cell>
          <cell r="G56" t="str">
            <v>ASSENTAMENTO DE TUBOS E PECAS</v>
          </cell>
          <cell r="H56" t="str">
            <v>ASTU</v>
          </cell>
          <cell r="I56" t="str">
            <v>FORNEC E/OU ASSENT DE TUBO DE ACO COM JUNTA SOLDADA</v>
          </cell>
          <cell r="J56" t="str">
            <v>0046</v>
          </cell>
          <cell r="K56" t="str">
            <v/>
          </cell>
          <cell r="L56" t="str">
            <v/>
          </cell>
          <cell r="M56" t="str">
            <v>97190</v>
          </cell>
          <cell r="N56" t="str">
            <v>ASSENTAMENTO DE TUBO DE AÇO CARBONO PARA REDE DE ÁGUA, DN 1600 MM (64) OU DN 1700 MM (68), JUNTA SOLDADA, INSTALADO EM LOCAL COM NÍVEL BAIXO DE INTERFERÊNCIAS (NÃO INCLUI FORNECIMENTO). AF_11/2017</v>
          </cell>
          <cell r="O56" t="str">
            <v>M</v>
          </cell>
          <cell r="P56" t="str">
            <v>COEFICIENTE DE REPRESENTATIVIDADE</v>
          </cell>
          <cell r="Q56" t="str">
            <v>85,18</v>
          </cell>
          <cell r="R56" t="str">
            <v>CAIXA REFERENCIAL</v>
          </cell>
        </row>
        <row r="57">
          <cell r="A57">
            <v>97191</v>
          </cell>
          <cell r="B57">
            <v>97191</v>
          </cell>
          <cell r="F57" t="str">
            <v>ASTU0046</v>
          </cell>
          <cell r="G57" t="str">
            <v>ASSENTAMENTO DE TUBOS E PECAS</v>
          </cell>
          <cell r="H57" t="str">
            <v>ASTU</v>
          </cell>
          <cell r="I57" t="str">
            <v>FORNEC E/OU ASSENT DE TUBO DE ACO COM JUNTA SOLDADA</v>
          </cell>
          <cell r="J57" t="str">
            <v>0046</v>
          </cell>
          <cell r="K57" t="str">
            <v/>
          </cell>
          <cell r="L57" t="str">
            <v/>
          </cell>
          <cell r="M57" t="str">
            <v>97191</v>
          </cell>
          <cell r="N57" t="str">
            <v>ASSENTAMENTO DE TUBO DE AÇO CARBONO PARA REDE DE ÁGUA, DN 1800 MM (72) OU DN 1900 MM (76), JUNTA SOLDADA, INSTALADO EM LOCAL COM NÍVEL BAIXO DE INTERFERÊNCIAS (NÃO INCLUI FORNECIMENTO). AF_11/2017</v>
          </cell>
          <cell r="O57" t="str">
            <v>M</v>
          </cell>
          <cell r="P57" t="str">
            <v>COEFICIENTE DE REPRESENTATIVIDADE</v>
          </cell>
          <cell r="Q57" t="str">
            <v>98,00</v>
          </cell>
          <cell r="R57" t="str">
            <v>CAIXA REFERENCIAL</v>
          </cell>
        </row>
        <row r="58">
          <cell r="A58">
            <v>97192</v>
          </cell>
          <cell r="B58">
            <v>97192</v>
          </cell>
          <cell r="F58" t="str">
            <v>ASTU0046</v>
          </cell>
          <cell r="G58" t="str">
            <v>ASSENTAMENTO DE TUBOS E PECAS</v>
          </cell>
          <cell r="H58" t="str">
            <v>ASTU</v>
          </cell>
          <cell r="I58" t="str">
            <v>FORNEC E/OU ASSENT DE TUBO DE ACO COM JUNTA SOLDADA</v>
          </cell>
          <cell r="J58" t="str">
            <v>0046</v>
          </cell>
          <cell r="K58" t="str">
            <v/>
          </cell>
          <cell r="L58" t="str">
            <v/>
          </cell>
          <cell r="M58" t="str">
            <v>97192</v>
          </cell>
          <cell r="N58" t="str">
            <v>ASSENTAMENTO DE TUBO DE AÇO CARBONO PARA REDE DE ÁGUA, DN 2000 MM (80) OU DN 2100 MM (84), JUNTA SOLDADA, INSTALADO EM LOCAL COM NÍVEL BAIXO DE INTERFERÊNCIAS (NÃO INCLUI FORNECIMENTO). AF_11/2017</v>
          </cell>
          <cell r="O58" t="str">
            <v>M</v>
          </cell>
          <cell r="P58" t="str">
            <v>COEFICIENTE DE REPRESENTATIVIDADE</v>
          </cell>
          <cell r="Q58" t="str">
            <v>108,18</v>
          </cell>
          <cell r="R58" t="str">
            <v>CAIXA REFERENCIAL</v>
          </cell>
        </row>
        <row r="59">
          <cell r="A59">
            <v>90694</v>
          </cell>
          <cell r="B59">
            <v>90694</v>
          </cell>
          <cell r="F59" t="str">
            <v>ASTU0048</v>
          </cell>
          <cell r="G59" t="str">
            <v>ASSENTAMENTO DE TUBOS E PECAS</v>
          </cell>
          <cell r="H59" t="str">
            <v>ASTU</v>
          </cell>
          <cell r="I59" t="str">
            <v>FORNEC E/OU ASSENT DE TUBO DE PVC COM JUNTA ELASTICA</v>
          </cell>
          <cell r="J59" t="str">
            <v>0048</v>
          </cell>
          <cell r="K59" t="str">
            <v/>
          </cell>
          <cell r="L59" t="str">
            <v/>
          </cell>
          <cell r="M59" t="str">
            <v>90694</v>
          </cell>
          <cell r="N59" t="str">
            <v>TUBO DE PVC PARA REDE COLETORA DE ESGOTO DE PAREDE MACIÇA, DN 100 MM, JUNTA ELÁSTICA - FORNECIMENTO E ASSENTAMENTO. AF_01/2021</v>
          </cell>
          <cell r="O59" t="str">
            <v>M</v>
          </cell>
          <cell r="P59" t="str">
            <v>COEFICIENTE DE REPRESENTATIVIDADE</v>
          </cell>
          <cell r="Q59" t="str">
            <v>38,38</v>
          </cell>
          <cell r="R59" t="str">
            <v>CAIXA REFERENCIAL</v>
          </cell>
        </row>
        <row r="60">
          <cell r="A60">
            <v>90695</v>
          </cell>
          <cell r="B60">
            <v>90695</v>
          </cell>
          <cell r="F60" t="str">
            <v>ASTU0048</v>
          </cell>
          <cell r="G60" t="str">
            <v>ASSENTAMENTO DE TUBOS E PECAS</v>
          </cell>
          <cell r="H60" t="str">
            <v>ASTU</v>
          </cell>
          <cell r="I60" t="str">
            <v>FORNEC E/OU ASSENT DE TUBO DE PVC COM JUNTA ELASTICA</v>
          </cell>
          <cell r="J60" t="str">
            <v>0048</v>
          </cell>
          <cell r="K60" t="str">
            <v/>
          </cell>
          <cell r="L60" t="str">
            <v/>
          </cell>
          <cell r="M60" t="str">
            <v>90695</v>
          </cell>
          <cell r="N60" t="str">
            <v>TUBO DE PVC PARA REDE COLETORA DE ESGOTO DE PAREDE MACIÇA, DN 150 MM, JUNTA ELÁSTICA  - FORNECIMENTO E ASSENTAMENTO. AF_01/2021</v>
          </cell>
          <cell r="O60" t="str">
            <v>M</v>
          </cell>
          <cell r="P60" t="str">
            <v>COEFICIENTE DE REPRESENTATIVIDADE</v>
          </cell>
          <cell r="Q60" t="str">
            <v>79,09</v>
          </cell>
          <cell r="R60" t="str">
            <v>CAIXA REFERENCIAL</v>
          </cell>
        </row>
        <row r="61">
          <cell r="A61">
            <v>90696</v>
          </cell>
          <cell r="B61">
            <v>90696</v>
          </cell>
          <cell r="F61" t="str">
            <v>ASTU0048</v>
          </cell>
          <cell r="G61" t="str">
            <v>ASSENTAMENTO DE TUBOS E PECAS</v>
          </cell>
          <cell r="H61" t="str">
            <v>ASTU</v>
          </cell>
          <cell r="I61" t="str">
            <v>FORNEC E/OU ASSENT DE TUBO DE PVC COM JUNTA ELASTICA</v>
          </cell>
          <cell r="J61" t="str">
            <v>0048</v>
          </cell>
          <cell r="K61" t="str">
            <v/>
          </cell>
          <cell r="L61" t="str">
            <v/>
          </cell>
          <cell r="M61" t="str">
            <v>90696</v>
          </cell>
          <cell r="N61" t="str">
            <v>TUBO DE PVC PARA REDE COLETORA DE ESGOTO DE PAREDE MACIÇA, DN 200 MM, JUNTA ELÁSTICA - FORNECIMENTO E ASSENTAMENTO. AF_01/2021</v>
          </cell>
          <cell r="O61" t="str">
            <v>M</v>
          </cell>
          <cell r="P61" t="str">
            <v>COEFICIENTE DE REPRESENTATIVIDADE</v>
          </cell>
          <cell r="Q61" t="str">
            <v>117,12</v>
          </cell>
          <cell r="R61" t="str">
            <v>CAIXA REFERENCIAL</v>
          </cell>
        </row>
        <row r="62">
          <cell r="A62">
            <v>90697</v>
          </cell>
          <cell r="B62">
            <v>90697</v>
          </cell>
          <cell r="F62" t="str">
            <v>ASTU0048</v>
          </cell>
          <cell r="G62" t="str">
            <v>ASSENTAMENTO DE TUBOS E PECAS</v>
          </cell>
          <cell r="H62" t="str">
            <v>ASTU</v>
          </cell>
          <cell r="I62" t="str">
            <v>FORNEC E/OU ASSENT DE TUBO DE PVC COM JUNTA ELASTICA</v>
          </cell>
          <cell r="J62" t="str">
            <v>0048</v>
          </cell>
          <cell r="K62" t="str">
            <v/>
          </cell>
          <cell r="L62" t="str">
            <v/>
          </cell>
          <cell r="M62" t="str">
            <v>90697</v>
          </cell>
          <cell r="N62" t="str">
            <v>TUBO DE PVC PARA REDE COLETORA DE ESGOTO DE PAREDE MACIÇA, DN 250 MM, JUNTA ELÁSTICA  - FORNECIMENTO E ASSENTAMENTO. AF_01/2021</v>
          </cell>
          <cell r="O62" t="str">
            <v>M</v>
          </cell>
          <cell r="P62" t="str">
            <v>COEFICIENTE DE REPRESENTATIVIDADE</v>
          </cell>
          <cell r="Q62" t="str">
            <v>196,67</v>
          </cell>
          <cell r="R62" t="str">
            <v>CAIXA REFERENCIAL</v>
          </cell>
        </row>
        <row r="63">
          <cell r="A63">
            <v>90698</v>
          </cell>
          <cell r="B63">
            <v>90698</v>
          </cell>
          <cell r="F63" t="str">
            <v>ASTU0048</v>
          </cell>
          <cell r="G63" t="str">
            <v>ASSENTAMENTO DE TUBOS E PECAS</v>
          </cell>
          <cell r="H63" t="str">
            <v>ASTU</v>
          </cell>
          <cell r="I63" t="str">
            <v>FORNEC E/OU ASSENT DE TUBO DE PVC COM JUNTA ELASTICA</v>
          </cell>
          <cell r="J63" t="str">
            <v>0048</v>
          </cell>
          <cell r="K63" t="str">
            <v/>
          </cell>
          <cell r="L63" t="str">
            <v/>
          </cell>
          <cell r="M63" t="str">
            <v>90698</v>
          </cell>
          <cell r="N63" t="str">
            <v>TUBO DE PVC PARA REDE COLETORA DE ESGOTO DE PAREDE MACIÇA, DN 300 MM, JUNTA ELÁSTICA,  FORNECIMENTO E ASSENTAMENTO. AF_01/2021</v>
          </cell>
          <cell r="O63" t="str">
            <v>M</v>
          </cell>
          <cell r="P63" t="str">
            <v>COEFICIENTE DE REPRESENTATIVIDADE</v>
          </cell>
          <cell r="Q63" t="str">
            <v>314,67</v>
          </cell>
          <cell r="R63" t="str">
            <v>CAIXA REFERENCIAL</v>
          </cell>
        </row>
        <row r="64">
          <cell r="A64">
            <v>90699</v>
          </cell>
          <cell r="B64">
            <v>90699</v>
          </cell>
          <cell r="F64" t="str">
            <v>ASTU0048</v>
          </cell>
          <cell r="G64" t="str">
            <v>ASSENTAMENTO DE TUBOS E PECAS</v>
          </cell>
          <cell r="H64" t="str">
            <v>ASTU</v>
          </cell>
          <cell r="I64" t="str">
            <v>FORNEC E/OU ASSENT DE TUBO DE PVC COM JUNTA ELASTICA</v>
          </cell>
          <cell r="J64" t="str">
            <v>0048</v>
          </cell>
          <cell r="K64" t="str">
            <v/>
          </cell>
          <cell r="L64" t="str">
            <v/>
          </cell>
          <cell r="M64" t="str">
            <v>90699</v>
          </cell>
          <cell r="N64" t="str">
            <v>TUBO DE PVC PARA REDE COLETORA DE ESGOTO DE PAREDE MACIÇA, DN 350 MM, JUNTA ELÁSTICA  - FORNECIMENTO E ASSENTAMENTO. AF_01/2021</v>
          </cell>
          <cell r="O64" t="str">
            <v>M</v>
          </cell>
          <cell r="P64" t="str">
            <v>COEFICIENTE DE REPRESENTATIVIDADE</v>
          </cell>
          <cell r="Q64" t="str">
            <v>388,84</v>
          </cell>
          <cell r="R64" t="str">
            <v>CAIXA REFERENCIAL</v>
          </cell>
        </row>
        <row r="65">
          <cell r="A65">
            <v>90700</v>
          </cell>
          <cell r="B65">
            <v>90700</v>
          </cell>
          <cell r="F65" t="str">
            <v>ASTU0048</v>
          </cell>
          <cell r="G65" t="str">
            <v>ASSENTAMENTO DE TUBOS E PECAS</v>
          </cell>
          <cell r="H65" t="str">
            <v>ASTU</v>
          </cell>
          <cell r="I65" t="str">
            <v>FORNEC E/OU ASSENT DE TUBO DE PVC COM JUNTA ELASTICA</v>
          </cell>
          <cell r="J65" t="str">
            <v>0048</v>
          </cell>
          <cell r="K65" t="str">
            <v/>
          </cell>
          <cell r="L65" t="str">
            <v/>
          </cell>
          <cell r="M65" t="str">
            <v>90700</v>
          </cell>
          <cell r="N65" t="str">
            <v>TUBO DE PVC PARA REDE COLETORA DE ESGOTO DE PAREDE MACIÇA, DN 400 MM, JUNTA ELÁSTICA  FORNECIMENTO E ASSENTAMENTO. AF_01/2021</v>
          </cell>
          <cell r="O65" t="str">
            <v>M</v>
          </cell>
          <cell r="P65" t="str">
            <v>COEFICIENTE DE REPRESENTATIVIDADE</v>
          </cell>
          <cell r="Q65" t="str">
            <v>503,30</v>
          </cell>
          <cell r="R65" t="str">
            <v>CAIXA REFERENCIAL</v>
          </cell>
        </row>
        <row r="66">
          <cell r="A66">
            <v>90701</v>
          </cell>
          <cell r="B66">
            <v>90701</v>
          </cell>
          <cell r="F66" t="str">
            <v>ASTU0048</v>
          </cell>
          <cell r="G66" t="str">
            <v>ASSENTAMENTO DE TUBOS E PECAS</v>
          </cell>
          <cell r="H66" t="str">
            <v>ASTU</v>
          </cell>
          <cell r="I66" t="str">
            <v>FORNEC E/OU ASSENT DE TUBO DE PVC COM JUNTA ELASTICA</v>
          </cell>
          <cell r="J66" t="str">
            <v>0048</v>
          </cell>
          <cell r="K66" t="str">
            <v/>
          </cell>
          <cell r="L66" t="str">
            <v/>
          </cell>
          <cell r="M66" t="str">
            <v>90701</v>
          </cell>
          <cell r="N66" t="str">
            <v>TUBO DE PVC CORRUGADO DE DUPLA PAREDE PARA REDE COLETORA DE ESGOTO, DN 150 MM, JUNTA ELÁSTICA - FORNECIMENTO E ASSENTAMENTO. AF_01/2021</v>
          </cell>
          <cell r="O66" t="str">
            <v>M</v>
          </cell>
          <cell r="P66" t="str">
            <v>COEFICIENTE DE REPRESENTATIVIDADE</v>
          </cell>
          <cell r="Q66" t="str">
            <v>64,40</v>
          </cell>
          <cell r="R66" t="str">
            <v>CAIXA REFERENCIAL</v>
          </cell>
        </row>
        <row r="67">
          <cell r="A67">
            <v>90702</v>
          </cell>
          <cell r="B67">
            <v>90702</v>
          </cell>
          <cell r="F67" t="str">
            <v>ASTU0048</v>
          </cell>
          <cell r="G67" t="str">
            <v>ASSENTAMENTO DE TUBOS E PECAS</v>
          </cell>
          <cell r="H67" t="str">
            <v>ASTU</v>
          </cell>
          <cell r="I67" t="str">
            <v>FORNEC E/OU ASSENT DE TUBO DE PVC COM JUNTA ELASTICA</v>
          </cell>
          <cell r="J67" t="str">
            <v>0048</v>
          </cell>
          <cell r="K67" t="str">
            <v/>
          </cell>
          <cell r="L67" t="str">
            <v/>
          </cell>
          <cell r="M67" t="str">
            <v>90702</v>
          </cell>
          <cell r="N67" t="str">
            <v>TUBO DE PVC CORRUGADO DE DUPLA PAREDE PARA REDE COLETORA DE ESGOTO, DN 200 MM, JUNTA ELÁSTICA - FORNECIMENTO E ASSENTAMENTO. AF_01/2021</v>
          </cell>
          <cell r="O67" t="str">
            <v>M</v>
          </cell>
          <cell r="P67" t="str">
            <v>COEFICIENTE DE REPRESENTATIVIDADE</v>
          </cell>
          <cell r="Q67" t="str">
            <v>102,65</v>
          </cell>
          <cell r="R67" t="str">
            <v>CAIXA REFERENCIAL</v>
          </cell>
        </row>
        <row r="68">
          <cell r="A68">
            <v>90703</v>
          </cell>
          <cell r="B68">
            <v>90703</v>
          </cell>
          <cell r="F68" t="str">
            <v>ASTU0048</v>
          </cell>
          <cell r="G68" t="str">
            <v>ASSENTAMENTO DE TUBOS E PECAS</v>
          </cell>
          <cell r="H68" t="str">
            <v>ASTU</v>
          </cell>
          <cell r="I68" t="str">
            <v>FORNEC E/OU ASSENT DE TUBO DE PVC COM JUNTA ELASTICA</v>
          </cell>
          <cell r="J68" t="str">
            <v>0048</v>
          </cell>
          <cell r="K68" t="str">
            <v/>
          </cell>
          <cell r="L68" t="str">
            <v/>
          </cell>
          <cell r="M68" t="str">
            <v>90703</v>
          </cell>
          <cell r="N68" t="str">
            <v>TUBO DE PVC CORRUGADO DE DUPLA PAREDE PARA REDE COLETORA DE ESGOTO, DN 250 MM, JUNTA ELÁSTICA - FORNECIMENTO E ASSENTAMENTO. AF_01/2021</v>
          </cell>
          <cell r="O68" t="str">
            <v>M</v>
          </cell>
          <cell r="P68" t="str">
            <v>COEFICIENTE DE REPRESENTATIVIDADE</v>
          </cell>
          <cell r="Q68" t="str">
            <v>168,76</v>
          </cell>
          <cell r="R68" t="str">
            <v>CAIXA REFERENCIAL</v>
          </cell>
        </row>
        <row r="69">
          <cell r="A69">
            <v>90704</v>
          </cell>
          <cell r="B69">
            <v>90704</v>
          </cell>
          <cell r="F69" t="str">
            <v>ASTU0048</v>
          </cell>
          <cell r="G69" t="str">
            <v>ASSENTAMENTO DE TUBOS E PECAS</v>
          </cell>
          <cell r="H69" t="str">
            <v>ASTU</v>
          </cell>
          <cell r="I69" t="str">
            <v>FORNEC E/OU ASSENT DE TUBO DE PVC COM JUNTA ELASTICA</v>
          </cell>
          <cell r="J69" t="str">
            <v>0048</v>
          </cell>
          <cell r="K69" t="str">
            <v/>
          </cell>
          <cell r="L69" t="str">
            <v/>
          </cell>
          <cell r="M69" t="str">
            <v>90704</v>
          </cell>
          <cell r="N69" t="str">
            <v>TUBO DE PVC CORRUGADO DE DUPLA PAREDE PARA REDE COLETORA DE ESGOTO, DN 300 MM, JUNTA ELÁSTICA - FORNECIMENTO E ASSENTAMENTO. AF_01/2021</v>
          </cell>
          <cell r="O69" t="str">
            <v>M</v>
          </cell>
          <cell r="P69" t="str">
            <v>COEFICIENTE DE REPRESENTATIVIDADE</v>
          </cell>
          <cell r="Q69" t="str">
            <v>238,34</v>
          </cell>
          <cell r="R69" t="str">
            <v>CAIXA REFERENCIAL</v>
          </cell>
        </row>
        <row r="70">
          <cell r="A70">
            <v>90705</v>
          </cell>
          <cell r="B70">
            <v>90705</v>
          </cell>
          <cell r="F70" t="str">
            <v>ASTU0048</v>
          </cell>
          <cell r="G70" t="str">
            <v>ASSENTAMENTO DE TUBOS E PECAS</v>
          </cell>
          <cell r="H70" t="str">
            <v>ASTU</v>
          </cell>
          <cell r="I70" t="str">
            <v>FORNEC E/OU ASSENT DE TUBO DE PVC COM JUNTA ELASTICA</v>
          </cell>
          <cell r="J70" t="str">
            <v>0048</v>
          </cell>
          <cell r="K70" t="str">
            <v/>
          </cell>
          <cell r="L70" t="str">
            <v/>
          </cell>
          <cell r="M70" t="str">
            <v>90705</v>
          </cell>
          <cell r="N70" t="str">
            <v>TUBO DE PVC CORRUGADO DE DUPLA PAREDE PARA REDE COLETORA DE ESGOTO, DN 350 MM, JUNTA ELÁSTICA - FORNECIMENTO E ASSENTAMENTO. AF_01/2021</v>
          </cell>
          <cell r="O70" t="str">
            <v>M</v>
          </cell>
          <cell r="P70" t="str">
            <v>COEFICIENTE DE REPRESENTATIVIDADE</v>
          </cell>
          <cell r="Q70" t="str">
            <v>324,98</v>
          </cell>
          <cell r="R70" t="str">
            <v>CAIXA REFERENCIAL</v>
          </cell>
        </row>
        <row r="71">
          <cell r="A71">
            <v>90706</v>
          </cell>
          <cell r="B71">
            <v>90706</v>
          </cell>
          <cell r="F71" t="str">
            <v>ASTU0048</v>
          </cell>
          <cell r="G71" t="str">
            <v>ASSENTAMENTO DE TUBOS E PECAS</v>
          </cell>
          <cell r="H71" t="str">
            <v>ASTU</v>
          </cell>
          <cell r="I71" t="str">
            <v>FORNEC E/OU ASSENT DE TUBO DE PVC COM JUNTA ELASTICA</v>
          </cell>
          <cell r="J71" t="str">
            <v>0048</v>
          </cell>
          <cell r="K71" t="str">
            <v/>
          </cell>
          <cell r="L71" t="str">
            <v/>
          </cell>
          <cell r="M71" t="str">
            <v>90706</v>
          </cell>
          <cell r="N71" t="str">
            <v>TUBO DE PVC CORRUGADO DE DUPLA PAREDE PARA REDE COLETORA DE ESGOTO, DN 400 MM, JUNTA ELÁSTICA - FORNECIMENTO E ASSENTAMENTO. AF_01/2021</v>
          </cell>
          <cell r="O71" t="str">
            <v>M</v>
          </cell>
          <cell r="P71" t="str">
            <v>COEFICIENTE DE REPRESENTATIVIDADE</v>
          </cell>
          <cell r="Q71" t="str">
            <v>380,16</v>
          </cell>
          <cell r="R71" t="str">
            <v>CAIXA REFERENCIAL</v>
          </cell>
        </row>
        <row r="72">
          <cell r="A72">
            <v>90708</v>
          </cell>
          <cell r="B72">
            <v>90708</v>
          </cell>
          <cell r="F72" t="str">
            <v>ASTU0048</v>
          </cell>
          <cell r="G72" t="str">
            <v>ASSENTAMENTO DE TUBOS E PECAS</v>
          </cell>
          <cell r="H72" t="str">
            <v>ASTU</v>
          </cell>
          <cell r="I72" t="str">
            <v>FORNEC E/OU ASSENT DE TUBO DE PVC COM JUNTA ELASTICA</v>
          </cell>
          <cell r="J72" t="str">
            <v>0048</v>
          </cell>
          <cell r="K72" t="str">
            <v/>
          </cell>
          <cell r="L72" t="str">
            <v/>
          </cell>
          <cell r="M72" t="str">
            <v>90708</v>
          </cell>
          <cell r="N72" t="str">
            <v>TUBO DE PEAD CORRUGADO DE DUPLA PAREDE PARA REDE COLETORA DE ESGOTO, DN 600 MM, JUNTA ELÁSTICA INTEGRADA - FORNECIMENTO E ASSENTAMENTO. AF_01/2021</v>
          </cell>
          <cell r="O72" t="str">
            <v>M</v>
          </cell>
          <cell r="P72" t="str">
            <v>COEFICIENTE DE REPRESENTATIVIDADE</v>
          </cell>
          <cell r="Q72" t="str">
            <v>1.067,36</v>
          </cell>
          <cell r="R72" t="str">
            <v>CAIXA REFERENCIAL</v>
          </cell>
        </row>
        <row r="73">
          <cell r="A73">
            <v>90724</v>
          </cell>
          <cell r="B73">
            <v>90724</v>
          </cell>
          <cell r="F73" t="str">
            <v>ASTU0048</v>
          </cell>
          <cell r="G73" t="str">
            <v>ASSENTAMENTO DE TUBOS E PECAS</v>
          </cell>
          <cell r="H73" t="str">
            <v>ASTU</v>
          </cell>
          <cell r="I73" t="str">
            <v>FORNEC E/OU ASSENT DE TUBO DE PVC COM JUNTA ELASTICA</v>
          </cell>
          <cell r="J73" t="str">
            <v>0048</v>
          </cell>
          <cell r="K73" t="str">
            <v/>
          </cell>
          <cell r="L73" t="str">
            <v/>
          </cell>
          <cell r="M73" t="str">
            <v>90724</v>
          </cell>
          <cell r="N73" t="str">
            <v>JUNTA ARGAMASSADA ENTRE TUBO DN 100 MM E O POÇO DE VISITA/ CAIXA DE CONCRETO OU ALVENARIA EM REDES DE ESGOTO. AF_01/2021</v>
          </cell>
          <cell r="O73" t="str">
            <v>UN</v>
          </cell>
          <cell r="P73" t="str">
            <v>COEFICIENTE DE REPRESENTATIVIDADE</v>
          </cell>
          <cell r="Q73" t="str">
            <v>25,08</v>
          </cell>
          <cell r="R73" t="str">
            <v>CAIXA REFERENCIAL</v>
          </cell>
        </row>
        <row r="74">
          <cell r="A74">
            <v>90725</v>
          </cell>
          <cell r="B74">
            <v>90725</v>
          </cell>
          <cell r="F74" t="str">
            <v>ASTU0048</v>
          </cell>
          <cell r="G74" t="str">
            <v>ASSENTAMENTO DE TUBOS E PECAS</v>
          </cell>
          <cell r="H74" t="str">
            <v>ASTU</v>
          </cell>
          <cell r="I74" t="str">
            <v>FORNEC E/OU ASSENT DE TUBO DE PVC COM JUNTA ELASTICA</v>
          </cell>
          <cell r="J74" t="str">
            <v>0048</v>
          </cell>
          <cell r="K74" t="str">
            <v/>
          </cell>
          <cell r="L74" t="str">
            <v/>
          </cell>
          <cell r="M74" t="str">
            <v>90725</v>
          </cell>
          <cell r="N74" t="str">
            <v>JUNTA ARGAMASSADA ENTRE TUBO DN 150 MM E O POÇO DE VISITA/ CAIXA DE CONCRETO OU ALVENARIA EM REDES DE ESGOTO. AF_01/2021</v>
          </cell>
          <cell r="O74" t="str">
            <v>UN</v>
          </cell>
          <cell r="P74" t="str">
            <v>COEFICIENTE DE REPRESENTATIVIDADE</v>
          </cell>
          <cell r="Q74" t="str">
            <v>30,82</v>
          </cell>
          <cell r="R74" t="str">
            <v>CAIXA REFERENCIAL</v>
          </cell>
        </row>
        <row r="75">
          <cell r="A75">
            <v>90726</v>
          </cell>
          <cell r="B75">
            <v>90726</v>
          </cell>
          <cell r="F75" t="str">
            <v>ASTU0048</v>
          </cell>
          <cell r="G75" t="str">
            <v>ASSENTAMENTO DE TUBOS E PECAS</v>
          </cell>
          <cell r="H75" t="str">
            <v>ASTU</v>
          </cell>
          <cell r="I75" t="str">
            <v>FORNEC E/OU ASSENT DE TUBO DE PVC COM JUNTA ELASTICA</v>
          </cell>
          <cell r="J75" t="str">
            <v>0048</v>
          </cell>
          <cell r="K75" t="str">
            <v/>
          </cell>
          <cell r="L75" t="str">
            <v/>
          </cell>
          <cell r="M75" t="str">
            <v>90726</v>
          </cell>
          <cell r="N75" t="str">
            <v>JUNTA ARGAMASSADA ENTRE TUBO DN 200 MM E O POÇO/ CAIXA DE CONCRETO OU ALVENARIA EM REDES DE ESGOTO. AF_01/2021</v>
          </cell>
          <cell r="O75" t="str">
            <v>UN</v>
          </cell>
          <cell r="P75" t="str">
            <v>COEFICIENTE DE REPRESENTATIVIDADE</v>
          </cell>
          <cell r="Q75" t="str">
            <v>36,62</v>
          </cell>
          <cell r="R75" t="str">
            <v>CAIXA REFERENCIAL</v>
          </cell>
        </row>
        <row r="76">
          <cell r="A76">
            <v>90727</v>
          </cell>
          <cell r="B76">
            <v>90727</v>
          </cell>
          <cell r="F76" t="str">
            <v>ASTU0048</v>
          </cell>
          <cell r="G76" t="str">
            <v>ASSENTAMENTO DE TUBOS E PECAS</v>
          </cell>
          <cell r="H76" t="str">
            <v>ASTU</v>
          </cell>
          <cell r="I76" t="str">
            <v>FORNEC E/OU ASSENT DE TUBO DE PVC COM JUNTA ELASTICA</v>
          </cell>
          <cell r="J76" t="str">
            <v>0048</v>
          </cell>
          <cell r="K76" t="str">
            <v/>
          </cell>
          <cell r="L76" t="str">
            <v/>
          </cell>
          <cell r="M76" t="str">
            <v>90727</v>
          </cell>
          <cell r="N76" t="str">
            <v>JUNTA ARGAMASSADA ENTRE TUBO DN 250 MM E O POÇO DE VISITA/ CAIXA DE CONCRETO OU ALVENARIA EM REDES DE ESGOTO. AF_01/2021</v>
          </cell>
          <cell r="O76" t="str">
            <v>UN</v>
          </cell>
          <cell r="P76" t="str">
            <v>COEFICIENTE DE REPRESENTATIVIDADE</v>
          </cell>
          <cell r="Q76" t="str">
            <v>42,36</v>
          </cell>
          <cell r="R76" t="str">
            <v>CAIXA REFERENCIAL</v>
          </cell>
        </row>
        <row r="77">
          <cell r="A77">
            <v>90728</v>
          </cell>
          <cell r="B77">
            <v>90728</v>
          </cell>
          <cell r="F77" t="str">
            <v>ASTU0048</v>
          </cell>
          <cell r="G77" t="str">
            <v>ASSENTAMENTO DE TUBOS E PECAS</v>
          </cell>
          <cell r="H77" t="str">
            <v>ASTU</v>
          </cell>
          <cell r="I77" t="str">
            <v>FORNEC E/OU ASSENT DE TUBO DE PVC COM JUNTA ELASTICA</v>
          </cell>
          <cell r="J77" t="str">
            <v>0048</v>
          </cell>
          <cell r="K77" t="str">
            <v/>
          </cell>
          <cell r="L77" t="str">
            <v/>
          </cell>
          <cell r="M77" t="str">
            <v>90728</v>
          </cell>
          <cell r="N77" t="str">
            <v>JUNTA ARGAMASSADA ENTRE TUBO DN 300 MM E O POÇO DE VISITA/ CAIXA DE CONCRETO OU ALVENARIA EM REDES DE ESGOTO. AF_01/2021</v>
          </cell>
          <cell r="O77" t="str">
            <v>UN</v>
          </cell>
          <cell r="P77" t="str">
            <v>COEFICIENTE DE REPRESENTATIVIDADE</v>
          </cell>
          <cell r="Q77" t="str">
            <v>48,10</v>
          </cell>
          <cell r="R77" t="str">
            <v>CAIXA REFERENCIAL</v>
          </cell>
        </row>
        <row r="78">
          <cell r="A78">
            <v>90729</v>
          </cell>
          <cell r="B78">
            <v>90729</v>
          </cell>
          <cell r="F78" t="str">
            <v>ASTU0048</v>
          </cell>
          <cell r="G78" t="str">
            <v>ASSENTAMENTO DE TUBOS E PECAS</v>
          </cell>
          <cell r="H78" t="str">
            <v>ASTU</v>
          </cell>
          <cell r="I78" t="str">
            <v>FORNEC E/OU ASSENT DE TUBO DE PVC COM JUNTA ELASTICA</v>
          </cell>
          <cell r="J78" t="str">
            <v>0048</v>
          </cell>
          <cell r="K78" t="str">
            <v/>
          </cell>
          <cell r="L78" t="str">
            <v/>
          </cell>
          <cell r="M78" t="str">
            <v>90729</v>
          </cell>
          <cell r="N78" t="str">
            <v>JUNTA ARGAMASSADA ENTRE TUBO DN 350 MM E O POÇO DE VISITA/ CAIXA DE CONCRETO OU ALVENARIA EM REDES DE ESGOTO. AF_01/2021</v>
          </cell>
          <cell r="O78" t="str">
            <v>UN</v>
          </cell>
          <cell r="P78" t="str">
            <v>COEFICIENTE DE REPRESENTATIVIDADE</v>
          </cell>
          <cell r="Q78" t="str">
            <v>53,85</v>
          </cell>
          <cell r="R78" t="str">
            <v>CAIXA REFERENCIAL</v>
          </cell>
        </row>
        <row r="79">
          <cell r="A79">
            <v>90730</v>
          </cell>
          <cell r="B79">
            <v>90730</v>
          </cell>
          <cell r="F79" t="str">
            <v>ASTU0048</v>
          </cell>
          <cell r="G79" t="str">
            <v>ASSENTAMENTO DE TUBOS E PECAS</v>
          </cell>
          <cell r="H79" t="str">
            <v>ASTU</v>
          </cell>
          <cell r="I79" t="str">
            <v>FORNEC E/OU ASSENT DE TUBO DE PVC COM JUNTA ELASTICA</v>
          </cell>
          <cell r="J79" t="str">
            <v>0048</v>
          </cell>
          <cell r="K79" t="str">
            <v/>
          </cell>
          <cell r="L79" t="str">
            <v/>
          </cell>
          <cell r="M79" t="str">
            <v>90730</v>
          </cell>
          <cell r="N79" t="str">
            <v>JUNTA ARGAMASSADA ENTRE TUBO DN 400 MM E O POÇO DE VISITA/ CAIXA DE CONCRETO OU ALVENARIA EM REDES DE ESGOTO. AF_01/2021</v>
          </cell>
          <cell r="O79" t="str">
            <v>UN</v>
          </cell>
          <cell r="P79" t="str">
            <v>COEFICIENTE DE REPRESENTATIVIDADE</v>
          </cell>
          <cell r="Q79" t="str">
            <v>59,58</v>
          </cell>
          <cell r="R79" t="str">
            <v>CAIXA REFERENCIAL</v>
          </cell>
        </row>
        <row r="80">
          <cell r="A80">
            <v>90731</v>
          </cell>
          <cell r="B80">
            <v>90731</v>
          </cell>
          <cell r="F80" t="str">
            <v>ASTU0048</v>
          </cell>
          <cell r="G80" t="str">
            <v>ASSENTAMENTO DE TUBOS E PECAS</v>
          </cell>
          <cell r="H80" t="str">
            <v>ASTU</v>
          </cell>
          <cell r="I80" t="str">
            <v>FORNEC E/OU ASSENT DE TUBO DE PVC COM JUNTA ELASTICA</v>
          </cell>
          <cell r="J80" t="str">
            <v>0048</v>
          </cell>
          <cell r="K80" t="str">
            <v/>
          </cell>
          <cell r="L80" t="str">
            <v/>
          </cell>
          <cell r="M80" t="str">
            <v>90731</v>
          </cell>
          <cell r="N80" t="str">
            <v>JUNTA ARGAMASSADA ENTRE TUBO DN 450 MM E O POÇO DE VISITA/ CAIXA DE CONCRETO OU ALVENARIA EM REDES DE ESGOTO. AF_01/2021</v>
          </cell>
          <cell r="O80" t="str">
            <v>UN</v>
          </cell>
          <cell r="P80" t="str">
            <v>COEFICIENTE DE REPRESENTATIVIDADE</v>
          </cell>
          <cell r="Q80" t="str">
            <v>65,32</v>
          </cell>
          <cell r="R80" t="str">
            <v>CAIXA REFERENCIAL</v>
          </cell>
        </row>
        <row r="81">
          <cell r="A81">
            <v>90732</v>
          </cell>
          <cell r="B81">
            <v>90732</v>
          </cell>
          <cell r="F81" t="str">
            <v>ASTU0048</v>
          </cell>
          <cell r="G81" t="str">
            <v>ASSENTAMENTO DE TUBOS E PECAS</v>
          </cell>
          <cell r="H81" t="str">
            <v>ASTU</v>
          </cell>
          <cell r="I81" t="str">
            <v>FORNEC E/OU ASSENT DE TUBO DE PVC COM JUNTA ELASTICA</v>
          </cell>
          <cell r="J81" t="str">
            <v>0048</v>
          </cell>
          <cell r="K81" t="str">
            <v/>
          </cell>
          <cell r="L81" t="str">
            <v/>
          </cell>
          <cell r="M81" t="str">
            <v>90732</v>
          </cell>
          <cell r="N81" t="str">
            <v>JUNTA ARGAMASSADA ENTRE TUBO DN 600 MM E O POÇO DE VISITA/ CAIXA DE CONCRETO OU ALVENARIA EM REDES DE ESGOTO. AF_01/2021</v>
          </cell>
          <cell r="O81" t="str">
            <v>UN</v>
          </cell>
          <cell r="P81" t="str">
            <v>COEFICIENTE DE REPRESENTATIVIDADE</v>
          </cell>
          <cell r="Q81" t="str">
            <v>82,55</v>
          </cell>
          <cell r="R81" t="str">
            <v>CAIXA REFERENCIAL</v>
          </cell>
        </row>
        <row r="82">
          <cell r="A82">
            <v>90733</v>
          </cell>
          <cell r="B82">
            <v>90733</v>
          </cell>
          <cell r="F82" t="str">
            <v>ASTU0048</v>
          </cell>
          <cell r="G82" t="str">
            <v>ASSENTAMENTO DE TUBOS E PECAS</v>
          </cell>
          <cell r="H82" t="str">
            <v>ASTU</v>
          </cell>
          <cell r="I82" t="str">
            <v>FORNEC E/OU ASSENT DE TUBO DE PVC COM JUNTA ELASTICA</v>
          </cell>
          <cell r="J82" t="str">
            <v>0048</v>
          </cell>
          <cell r="K82" t="str">
            <v/>
          </cell>
          <cell r="L82" t="str">
            <v/>
          </cell>
          <cell r="M82" t="str">
            <v>90733</v>
          </cell>
          <cell r="N82" t="str">
            <v>ASSENTAMENTO DE TUBO DE PVC PARA REDE COLETORA DE ESGOTO DE PAREDE MACIÇA, DN 100 MM, JUNTA ELÁSTICA (NÃO INCLUI FORNECIMENTO). AF_01/2021</v>
          </cell>
          <cell r="O82" t="str">
            <v>M</v>
          </cell>
          <cell r="P82" t="str">
            <v>COEFICIENTE DE REPRESENTATIVIDADE</v>
          </cell>
          <cell r="Q82" t="str">
            <v>3,56</v>
          </cell>
          <cell r="R82" t="str">
            <v>CAIXA REFERENCIAL</v>
          </cell>
        </row>
        <row r="83">
          <cell r="A83">
            <v>90734</v>
          </cell>
          <cell r="B83">
            <v>90734</v>
          </cell>
          <cell r="F83" t="str">
            <v>ASTU0048</v>
          </cell>
          <cell r="G83" t="str">
            <v>ASSENTAMENTO DE TUBOS E PECAS</v>
          </cell>
          <cell r="H83" t="str">
            <v>ASTU</v>
          </cell>
          <cell r="I83" t="str">
            <v>FORNEC E/OU ASSENT DE TUBO DE PVC COM JUNTA ELASTICA</v>
          </cell>
          <cell r="J83" t="str">
            <v>0048</v>
          </cell>
          <cell r="K83" t="str">
            <v/>
          </cell>
          <cell r="L83" t="str">
            <v/>
          </cell>
          <cell r="M83" t="str">
            <v>90734</v>
          </cell>
          <cell r="N83" t="str">
            <v>ASSENTAMENTO DE TUBO DE PVC PARA REDE COLETORA DE ESGOTO DE PAREDE MACIÇA, DN 150 MM, JUNTA ELÁSTICA,  (NÃO INCLUI FORNECIMENTO). AF_01/2021</v>
          </cell>
          <cell r="O83" t="str">
            <v>M</v>
          </cell>
          <cell r="P83" t="str">
            <v>COEFICIENTE DE REPRESENTATIVIDADE</v>
          </cell>
          <cell r="Q83" t="str">
            <v>4,23</v>
          </cell>
          <cell r="R83" t="str">
            <v>CAIXA REFERENCIAL</v>
          </cell>
        </row>
        <row r="84">
          <cell r="A84">
            <v>90735</v>
          </cell>
          <cell r="B84">
            <v>90735</v>
          </cell>
          <cell r="F84" t="str">
            <v>ASTU0048</v>
          </cell>
          <cell r="G84" t="str">
            <v>ASSENTAMENTO DE TUBOS E PECAS</v>
          </cell>
          <cell r="H84" t="str">
            <v>ASTU</v>
          </cell>
          <cell r="I84" t="str">
            <v>FORNEC E/OU ASSENT DE TUBO DE PVC COM JUNTA ELASTICA</v>
          </cell>
          <cell r="J84" t="str">
            <v>0048</v>
          </cell>
          <cell r="K84" t="str">
            <v/>
          </cell>
          <cell r="L84" t="str">
            <v/>
          </cell>
          <cell r="M84" t="str">
            <v>90735</v>
          </cell>
          <cell r="N84" t="str">
            <v>ASSENTAMENTO DE TUBO DE PVC PARA REDE COLETORA DE ESGOTO DE PAREDE MACIÇA, DN 200 MM, JUNTA ELÁSTICA (NÃO INCLUI FORNECIMENTO). AF_01/2021</v>
          </cell>
          <cell r="O84" t="str">
            <v>M</v>
          </cell>
          <cell r="P84" t="str">
            <v>COEFICIENTE DE REPRESENTATIVIDADE</v>
          </cell>
          <cell r="Q84" t="str">
            <v>4,88</v>
          </cell>
          <cell r="R84" t="str">
            <v>CAIXA REFERENCIAL</v>
          </cell>
        </row>
        <row r="85">
          <cell r="A85">
            <v>90736</v>
          </cell>
          <cell r="B85">
            <v>90736</v>
          </cell>
          <cell r="F85" t="str">
            <v>ASTU0048</v>
          </cell>
          <cell r="G85" t="str">
            <v>ASSENTAMENTO DE TUBOS E PECAS</v>
          </cell>
          <cell r="H85" t="str">
            <v>ASTU</v>
          </cell>
          <cell r="I85" t="str">
            <v>FORNEC E/OU ASSENT DE TUBO DE PVC COM JUNTA ELASTICA</v>
          </cell>
          <cell r="J85" t="str">
            <v>0048</v>
          </cell>
          <cell r="K85" t="str">
            <v/>
          </cell>
          <cell r="L85" t="str">
            <v/>
          </cell>
          <cell r="M85" t="str">
            <v>90736</v>
          </cell>
          <cell r="N85" t="str">
            <v>ASSENTAMENTO DE TUBO DE PVC PARA REDE COLETORA DE ESGOTO DE PAREDE MACIÇA, DN 250 MM, JUNTA ELÁSTICA (NÃO INCLUI FORNECIMENTO). AF_01/2021</v>
          </cell>
          <cell r="O85" t="str">
            <v>M</v>
          </cell>
          <cell r="P85" t="str">
            <v>COEFICIENTE DE REPRESENTATIVIDADE</v>
          </cell>
          <cell r="Q85" t="str">
            <v>5,53</v>
          </cell>
          <cell r="R85" t="str">
            <v>CAIXA REFERENCIAL</v>
          </cell>
        </row>
        <row r="86">
          <cell r="A86">
            <v>90737</v>
          </cell>
          <cell r="B86">
            <v>90737</v>
          </cell>
          <cell r="F86" t="str">
            <v>ASTU0048</v>
          </cell>
          <cell r="G86" t="str">
            <v>ASSENTAMENTO DE TUBOS E PECAS</v>
          </cell>
          <cell r="H86" t="str">
            <v>ASTU</v>
          </cell>
          <cell r="I86" t="str">
            <v>FORNEC E/OU ASSENT DE TUBO DE PVC COM JUNTA ELASTICA</v>
          </cell>
          <cell r="J86" t="str">
            <v>0048</v>
          </cell>
          <cell r="K86" t="str">
            <v/>
          </cell>
          <cell r="L86" t="str">
            <v/>
          </cell>
          <cell r="M86" t="str">
            <v>90737</v>
          </cell>
          <cell r="N86" t="str">
            <v>ASSENTAMENTO DE TUBO DE PVC PARA REDE COLETORA DE ESGOTO DE PAREDE MACIÇA, DN 300 MM, JUNTA ELÁSTICA  (NÃO INCLUI FORNECIMENTO). AF_01/2021</v>
          </cell>
          <cell r="O86" t="str">
            <v>M</v>
          </cell>
          <cell r="P86" t="str">
            <v>COEFICIENTE DE REPRESENTATIVIDADE</v>
          </cell>
          <cell r="Q86" t="str">
            <v>6,20</v>
          </cell>
          <cell r="R86" t="str">
            <v>CAIXA REFERENCIAL</v>
          </cell>
        </row>
        <row r="87">
          <cell r="A87">
            <v>90738</v>
          </cell>
          <cell r="B87">
            <v>90738</v>
          </cell>
          <cell r="F87" t="str">
            <v>ASTU0048</v>
          </cell>
          <cell r="G87" t="str">
            <v>ASSENTAMENTO DE TUBOS E PECAS</v>
          </cell>
          <cell r="H87" t="str">
            <v>ASTU</v>
          </cell>
          <cell r="I87" t="str">
            <v>FORNEC E/OU ASSENT DE TUBO DE PVC COM JUNTA ELASTICA</v>
          </cell>
          <cell r="J87" t="str">
            <v>0048</v>
          </cell>
          <cell r="K87" t="str">
            <v/>
          </cell>
          <cell r="L87" t="str">
            <v/>
          </cell>
          <cell r="M87" t="str">
            <v>90738</v>
          </cell>
          <cell r="N87" t="str">
            <v>ASSENTAMENTO DE TUBO DE PVC PARA REDE COLETORA DE ESGOTO DE PAREDE MACIÇA, DN 350 MM, JUNTA ELÁSTICA (NÃO INCLUI FORNECIMENTO). AF_01/2021</v>
          </cell>
          <cell r="O87" t="str">
            <v>M</v>
          </cell>
          <cell r="P87" t="str">
            <v>COEFICIENTE DE REPRESENTATIVIDADE</v>
          </cell>
          <cell r="Q87" t="str">
            <v>6,85</v>
          </cell>
          <cell r="R87" t="str">
            <v>CAIXA REFERENCIAL</v>
          </cell>
        </row>
        <row r="88">
          <cell r="A88">
            <v>90739</v>
          </cell>
          <cell r="B88">
            <v>90739</v>
          </cell>
          <cell r="F88" t="str">
            <v>ASTU0048</v>
          </cell>
          <cell r="G88" t="str">
            <v>ASSENTAMENTO DE TUBOS E PECAS</v>
          </cell>
          <cell r="H88" t="str">
            <v>ASTU</v>
          </cell>
          <cell r="I88" t="str">
            <v>FORNEC E/OU ASSENT DE TUBO DE PVC COM JUNTA ELASTICA</v>
          </cell>
          <cell r="J88" t="str">
            <v>0048</v>
          </cell>
          <cell r="K88" t="str">
            <v/>
          </cell>
          <cell r="L88" t="str">
            <v/>
          </cell>
          <cell r="M88" t="str">
            <v>90739</v>
          </cell>
          <cell r="N88" t="str">
            <v>ASSENTAMENTO DE TUBO DE PVC PARA REDE COLETORA DE ESGOTO DE PAREDE MACIÇA, DN 400 MM, JUNTA ELÁSTICA (NÃO INCLUI FORNECIMENTO). AF_01/2021</v>
          </cell>
          <cell r="O88" t="str">
            <v>M</v>
          </cell>
          <cell r="P88" t="str">
            <v>COEFICIENTE DE REPRESENTATIVIDADE</v>
          </cell>
          <cell r="Q88" t="str">
            <v>8,67</v>
          </cell>
          <cell r="R88" t="str">
            <v>CAIXA REFERENCIAL</v>
          </cell>
        </row>
        <row r="89">
          <cell r="A89">
            <v>90740</v>
          </cell>
          <cell r="B89">
            <v>90740</v>
          </cell>
          <cell r="F89" t="str">
            <v>ASTU0048</v>
          </cell>
          <cell r="G89" t="str">
            <v>ASSENTAMENTO DE TUBOS E PECAS</v>
          </cell>
          <cell r="H89" t="str">
            <v>ASTU</v>
          </cell>
          <cell r="I89" t="str">
            <v>FORNEC E/OU ASSENT DE TUBO DE PVC COM JUNTA ELASTICA</v>
          </cell>
          <cell r="J89" t="str">
            <v>0048</v>
          </cell>
          <cell r="K89" t="str">
            <v/>
          </cell>
          <cell r="L89" t="str">
            <v/>
          </cell>
          <cell r="M89" t="str">
            <v>90740</v>
          </cell>
          <cell r="N89" t="str">
            <v>ASSENTAMENTO DE TUBO DE PVC CORRUGADO DE DUPLA PAREDE PARA REDE COLETORA DE ESGOTO, DN 150 MM, JUNTA ELÁSTICA (NÃO INCLUI FORNECIMENTO). AF_01/2021</v>
          </cell>
          <cell r="O89" t="str">
            <v>M</v>
          </cell>
          <cell r="P89" t="str">
            <v>COEFICIENTE DE REPRESENTATIVIDADE</v>
          </cell>
          <cell r="Q89" t="str">
            <v>4,70</v>
          </cell>
          <cell r="R89" t="str">
            <v>CAIXA REFERENCIAL</v>
          </cell>
        </row>
        <row r="90">
          <cell r="A90">
            <v>90741</v>
          </cell>
          <cell r="B90">
            <v>90741</v>
          </cell>
          <cell r="F90" t="str">
            <v>ASTU0048</v>
          </cell>
          <cell r="G90" t="str">
            <v>ASSENTAMENTO DE TUBOS E PECAS</v>
          </cell>
          <cell r="H90" t="str">
            <v>ASTU</v>
          </cell>
          <cell r="I90" t="str">
            <v>FORNEC E/OU ASSENT DE TUBO DE PVC COM JUNTA ELASTICA</v>
          </cell>
          <cell r="J90" t="str">
            <v>0048</v>
          </cell>
          <cell r="K90" t="str">
            <v/>
          </cell>
          <cell r="L90" t="str">
            <v/>
          </cell>
          <cell r="M90" t="str">
            <v>90741</v>
          </cell>
          <cell r="N90" t="str">
            <v>ASSENTAMENTO DE TUBO DE PVC CORRUGADO DE DUPLA PAREDE PARA REDE COLETORA DE ESGOTO, DN 200 MM, JUNTA ELÁSTICA (NÃO INCLUI FORNECIMENTO). AF_01/2021</v>
          </cell>
          <cell r="O90" t="str">
            <v>M</v>
          </cell>
          <cell r="P90" t="str">
            <v>COEFICIENTE DE REPRESENTATIVIDADE</v>
          </cell>
          <cell r="Q90" t="str">
            <v>5,36</v>
          </cell>
          <cell r="R90" t="str">
            <v>CAIXA REFERENCIAL</v>
          </cell>
        </row>
        <row r="91">
          <cell r="A91">
            <v>90742</v>
          </cell>
          <cell r="B91">
            <v>90742</v>
          </cell>
          <cell r="F91" t="str">
            <v>ASTU0048</v>
          </cell>
          <cell r="G91" t="str">
            <v>ASSENTAMENTO DE TUBOS E PECAS</v>
          </cell>
          <cell r="H91" t="str">
            <v>ASTU</v>
          </cell>
          <cell r="I91" t="str">
            <v>FORNEC E/OU ASSENT DE TUBO DE PVC COM JUNTA ELASTICA</v>
          </cell>
          <cell r="J91" t="str">
            <v>0048</v>
          </cell>
          <cell r="K91" t="str">
            <v/>
          </cell>
          <cell r="L91" t="str">
            <v/>
          </cell>
          <cell r="M91" t="str">
            <v>90742</v>
          </cell>
          <cell r="N91" t="str">
            <v>ASSENTAMENTO DE TUBO DE PVC CORRUGADO DE DUPLA PAREDE PARA REDE COLETORA DE ESGOTO, DN 250 MM, JUNTA ELÁSTICA (NÃO INCLUI FORNECIMENTO). AF_01/2021</v>
          </cell>
          <cell r="O91" t="str">
            <v>M</v>
          </cell>
          <cell r="P91" t="str">
            <v>COEFICIENTE DE REPRESENTATIVIDADE</v>
          </cell>
          <cell r="Q91" t="str">
            <v>6,01</v>
          </cell>
          <cell r="R91" t="str">
            <v>CAIXA REFERENCIAL</v>
          </cell>
        </row>
        <row r="92">
          <cell r="A92">
            <v>90743</v>
          </cell>
          <cell r="B92">
            <v>90743</v>
          </cell>
          <cell r="F92" t="str">
            <v>ASTU0048</v>
          </cell>
          <cell r="G92" t="str">
            <v>ASSENTAMENTO DE TUBOS E PECAS</v>
          </cell>
          <cell r="H92" t="str">
            <v>ASTU</v>
          </cell>
          <cell r="I92" t="str">
            <v>FORNEC E/OU ASSENT DE TUBO DE PVC COM JUNTA ELASTICA</v>
          </cell>
          <cell r="J92" t="str">
            <v>0048</v>
          </cell>
          <cell r="K92" t="str">
            <v/>
          </cell>
          <cell r="L92" t="str">
            <v/>
          </cell>
          <cell r="M92" t="str">
            <v>90743</v>
          </cell>
          <cell r="N92" t="str">
            <v>ASSENTAMENTO DE TUBO DE PVC CORRUGADO DE DUPLA PAREDE PARA REDE COLETORA DE ESGOTO, DN 300 MM, JUNTA ELÁSTICA (NÃO INCLUI FORNECIMENTO). AF_01/2021</v>
          </cell>
          <cell r="O92" t="str">
            <v>M</v>
          </cell>
          <cell r="P92" t="str">
            <v>COEFICIENTE DE REPRESENTATIVIDADE</v>
          </cell>
          <cell r="Q92" t="str">
            <v>6,68</v>
          </cell>
          <cell r="R92" t="str">
            <v>CAIXA REFERENCIAL</v>
          </cell>
        </row>
        <row r="93">
          <cell r="A93">
            <v>90744</v>
          </cell>
          <cell r="B93">
            <v>90744</v>
          </cell>
          <cell r="F93" t="str">
            <v>ASTU0048</v>
          </cell>
          <cell r="G93" t="str">
            <v>ASSENTAMENTO DE TUBOS E PECAS</v>
          </cell>
          <cell r="H93" t="str">
            <v>ASTU</v>
          </cell>
          <cell r="I93" t="str">
            <v>FORNEC E/OU ASSENT DE TUBO DE PVC COM JUNTA ELASTICA</v>
          </cell>
          <cell r="J93" t="str">
            <v>0048</v>
          </cell>
          <cell r="K93" t="str">
            <v/>
          </cell>
          <cell r="L93" t="str">
            <v/>
          </cell>
          <cell r="M93" t="str">
            <v>90744</v>
          </cell>
          <cell r="N93" t="str">
            <v>ASSENTAMENTO DE TUBO DE PVC CORRUGADO DE DUPLA PAREDE PARA REDE COLETORA DE ESGOTO, DN 350 MM, JUNTA ELÁSTICA (NÃO INCLUI FORNECIMENTO). AF_01/2021</v>
          </cell>
          <cell r="O93" t="str">
            <v>M</v>
          </cell>
          <cell r="P93" t="str">
            <v>COEFICIENTE DE REPRESENTATIVIDADE</v>
          </cell>
          <cell r="Q93" t="str">
            <v>7,34</v>
          </cell>
          <cell r="R93" t="str">
            <v>CAIXA REFERENCIAL</v>
          </cell>
        </row>
        <row r="94">
          <cell r="A94">
            <v>90745</v>
          </cell>
          <cell r="B94">
            <v>90745</v>
          </cell>
          <cell r="F94" t="str">
            <v>ASTU0048</v>
          </cell>
          <cell r="G94" t="str">
            <v>ASSENTAMENTO DE TUBOS E PECAS</v>
          </cell>
          <cell r="H94" t="str">
            <v>ASTU</v>
          </cell>
          <cell r="I94" t="str">
            <v>FORNEC E/OU ASSENT DE TUBO DE PVC COM JUNTA ELASTICA</v>
          </cell>
          <cell r="J94" t="str">
            <v>0048</v>
          </cell>
          <cell r="K94" t="str">
            <v/>
          </cell>
          <cell r="L94" t="str">
            <v/>
          </cell>
          <cell r="M94" t="str">
            <v>90745</v>
          </cell>
          <cell r="N94" t="str">
            <v>ASSENTAMENTO DE TUBO DE PVC CORRUGADO DE DUPLA PAREDE PARA REDE COLETORA DE ESGOTO, DN 400 MM, JUNTA ELÁSTICA  (NÃO INCLUI FORNECIMENTO). AF_01/2021</v>
          </cell>
          <cell r="O94" t="str">
            <v>M</v>
          </cell>
          <cell r="P94" t="str">
            <v>COEFICIENTE DE REPRESENTATIVIDADE</v>
          </cell>
          <cell r="Q94" t="str">
            <v>9,68</v>
          </cell>
          <cell r="R94" t="str">
            <v>CAIXA REFERENCIAL</v>
          </cell>
        </row>
        <row r="95">
          <cell r="A95">
            <v>90746</v>
          </cell>
          <cell r="B95">
            <v>90746</v>
          </cell>
          <cell r="F95" t="str">
            <v>ASTU0048</v>
          </cell>
          <cell r="G95" t="str">
            <v>ASSENTAMENTO DE TUBOS E PECAS</v>
          </cell>
          <cell r="H95" t="str">
            <v>ASTU</v>
          </cell>
          <cell r="I95" t="str">
            <v>FORNEC E/OU ASSENT DE TUBO DE PVC COM JUNTA ELASTICA</v>
          </cell>
          <cell r="J95" t="str">
            <v>0048</v>
          </cell>
          <cell r="K95" t="str">
            <v/>
          </cell>
          <cell r="L95" t="str">
            <v/>
          </cell>
          <cell r="M95" t="str">
            <v>90746</v>
          </cell>
          <cell r="N95" t="str">
            <v>ASSENTAMENTO DE TUBO DE PEAD CORRUGADO DE DUPLA PAREDE PARA REDE COLETORA DE ESGOTO, DN 450 MM, JUNTA ELÁSTICA INTEGRADA (NÃO INCLUI FORNECIMENTO). AF_01/2021</v>
          </cell>
          <cell r="O95" t="str">
            <v>M</v>
          </cell>
          <cell r="P95" t="str">
            <v>COEFICIENTE DE REPRESENTATIVIDADE</v>
          </cell>
          <cell r="Q95" t="str">
            <v>3,86</v>
          </cell>
          <cell r="R95" t="str">
            <v>CAIXA REFERENCIAL</v>
          </cell>
        </row>
        <row r="96">
          <cell r="A96">
            <v>90747</v>
          </cell>
          <cell r="B96">
            <v>90747</v>
          </cell>
          <cell r="F96" t="str">
            <v>ASTU0048</v>
          </cell>
          <cell r="G96" t="str">
            <v>ASSENTAMENTO DE TUBOS E PECAS</v>
          </cell>
          <cell r="H96" t="str">
            <v>ASTU</v>
          </cell>
          <cell r="I96" t="str">
            <v>FORNEC E/OU ASSENT DE TUBO DE PVC COM JUNTA ELASTICA</v>
          </cell>
          <cell r="J96" t="str">
            <v>0048</v>
          </cell>
          <cell r="K96" t="str">
            <v/>
          </cell>
          <cell r="L96" t="str">
            <v/>
          </cell>
          <cell r="M96" t="str">
            <v>90747</v>
          </cell>
          <cell r="N96" t="str">
            <v>ASSENTAMENTO DE TUBO DE PEAD CORRUGADO DE DUPLA PAREDE PARA REDE COLETORA DE ESGOTO, DN 600 MM, JUNTA ELÁSTICA INTEGRADA (NÃO INCLUI FORNECIMENTO). AF_01/2021</v>
          </cell>
          <cell r="O96" t="str">
            <v>M</v>
          </cell>
          <cell r="P96" t="str">
            <v>COEFICIENTE DE REPRESENTATIVIDADE</v>
          </cell>
          <cell r="Q96" t="str">
            <v>16,18</v>
          </cell>
          <cell r="R96" t="str">
            <v>CAIXA REFERENCIAL</v>
          </cell>
        </row>
        <row r="97">
          <cell r="A97">
            <v>94869</v>
          </cell>
          <cell r="B97">
            <v>94869</v>
          </cell>
          <cell r="F97" t="str">
            <v>ASTU0048</v>
          </cell>
          <cell r="G97" t="str">
            <v>ASSENTAMENTO DE TUBOS E PECAS</v>
          </cell>
          <cell r="H97" t="str">
            <v>ASTU</v>
          </cell>
          <cell r="I97" t="str">
            <v>FORNEC E/OU ASSENT DE TUBO DE PVC COM JUNTA ELASTICA</v>
          </cell>
          <cell r="J97" t="str">
            <v>0048</v>
          </cell>
          <cell r="K97" t="str">
            <v/>
          </cell>
          <cell r="L97" t="str">
            <v/>
          </cell>
          <cell r="M97" t="str">
            <v>94869</v>
          </cell>
          <cell r="N97" t="str">
            <v>TUBO DE PEAD CORRUGADO DE DUPLA PAREDE PARA REDE COLETORA DE ESGOTO, DN 250 MM, JUNTA ELÁSTICA INTEGRADA - FORNECIMENTO E ASSENTAMENTO. AF_01/2021</v>
          </cell>
          <cell r="O97" t="str">
            <v>M</v>
          </cell>
          <cell r="P97" t="str">
            <v>COEFICIENTE DE REPRESENTATIVIDADE</v>
          </cell>
          <cell r="Q97" t="str">
            <v>217,26</v>
          </cell>
          <cell r="R97" t="str">
            <v>CAIXA REFERENCIAL</v>
          </cell>
        </row>
        <row r="98">
          <cell r="A98">
            <v>94870</v>
          </cell>
          <cell r="B98">
            <v>94870</v>
          </cell>
          <cell r="F98" t="str">
            <v>ASTU0048</v>
          </cell>
          <cell r="G98" t="str">
            <v>ASSENTAMENTO DE TUBOS E PECAS</v>
          </cell>
          <cell r="H98" t="str">
            <v>ASTU</v>
          </cell>
          <cell r="I98" t="str">
            <v>FORNEC E/OU ASSENT DE TUBO DE PVC COM JUNTA ELASTICA</v>
          </cell>
          <cell r="J98" t="str">
            <v>0048</v>
          </cell>
          <cell r="K98" t="str">
            <v/>
          </cell>
          <cell r="L98" t="str">
            <v/>
          </cell>
          <cell r="M98" t="str">
            <v>94870</v>
          </cell>
          <cell r="N98" t="str">
            <v>ASSENTAMENTO DE TUBO DE PEAD CORRUGADO DE DUPLA PAREDE PARA REDE COLETORA DE ESGOTO, DN 250 MM, JUNTA ELÁSTICA INTEGRADA (NÃO INCLUI FORNECIMENTO). AF_01/2021</v>
          </cell>
          <cell r="O98" t="str">
            <v>M</v>
          </cell>
          <cell r="P98" t="str">
            <v>COEFICIENTE DE REPRESENTATIVIDADE</v>
          </cell>
          <cell r="Q98" t="str">
            <v>2,10</v>
          </cell>
          <cell r="R98" t="str">
            <v>CAIXA REFERENCIAL</v>
          </cell>
        </row>
        <row r="99">
          <cell r="A99">
            <v>94871</v>
          </cell>
          <cell r="B99">
            <v>94871</v>
          </cell>
          <cell r="F99" t="str">
            <v>ASTU0048</v>
          </cell>
          <cell r="G99" t="str">
            <v>ASSENTAMENTO DE TUBOS E PECAS</v>
          </cell>
          <cell r="H99" t="str">
            <v>ASTU</v>
          </cell>
          <cell r="I99" t="str">
            <v>FORNEC E/OU ASSENT DE TUBO DE PVC COM JUNTA ELASTICA</v>
          </cell>
          <cell r="J99" t="str">
            <v>0048</v>
          </cell>
          <cell r="K99" t="str">
            <v/>
          </cell>
          <cell r="L99" t="str">
            <v/>
          </cell>
          <cell r="M99" t="str">
            <v>94871</v>
          </cell>
          <cell r="N99" t="str">
            <v>TUBO DE PEAD CORRUGADO DE DUPLA PAREDE PARA REDE COLETORA DE ESGOTO, DN 300 MM, JUNTA ELÁSTICA INTEGRADA - FORNECIMENTO E ASSENTAMENTO. AF_01/2021</v>
          </cell>
          <cell r="O99" t="str">
            <v>M</v>
          </cell>
          <cell r="P99" t="str">
            <v>COEFICIENTE DE REPRESENTATIVIDADE</v>
          </cell>
          <cell r="Q99" t="str">
            <v>257,40</v>
          </cell>
          <cell r="R99" t="str">
            <v>CAIXA REFERENCIAL</v>
          </cell>
        </row>
        <row r="100">
          <cell r="A100">
            <v>94872</v>
          </cell>
          <cell r="B100">
            <v>94872</v>
          </cell>
          <cell r="F100" t="str">
            <v>ASTU0048</v>
          </cell>
          <cell r="G100" t="str">
            <v>ASSENTAMENTO DE TUBOS E PECAS</v>
          </cell>
          <cell r="H100" t="str">
            <v>ASTU</v>
          </cell>
          <cell r="I100" t="str">
            <v>FORNEC E/OU ASSENT DE TUBO DE PVC COM JUNTA ELASTICA</v>
          </cell>
          <cell r="J100" t="str">
            <v>0048</v>
          </cell>
          <cell r="K100" t="str">
            <v/>
          </cell>
          <cell r="L100" t="str">
            <v/>
          </cell>
          <cell r="M100" t="str">
            <v>94872</v>
          </cell>
          <cell r="N100" t="str">
            <v>ASSENTAMENTO DE TUBO DE PEAD CORRUGADO DE DUPLA PAREDE PARA REDE COLETORA DE ESGOTO, DN 300 MM, JUNTA ELÁSTICA INTEGRADA  (NÃO INCLUI FORNECIMENTO). AF_01/2021</v>
          </cell>
          <cell r="O100" t="str">
            <v>M</v>
          </cell>
          <cell r="P100" t="str">
            <v>COEFICIENTE DE REPRESENTATIVIDADE</v>
          </cell>
          <cell r="Q100" t="str">
            <v>2,92</v>
          </cell>
          <cell r="R100" t="str">
            <v>CAIXA REFERENCIAL</v>
          </cell>
        </row>
        <row r="101">
          <cell r="A101">
            <v>94875</v>
          </cell>
          <cell r="B101">
            <v>94875</v>
          </cell>
          <cell r="F101" t="str">
            <v>ASTU0048</v>
          </cell>
          <cell r="G101" t="str">
            <v>ASSENTAMENTO DE TUBOS E PECAS</v>
          </cell>
          <cell r="H101" t="str">
            <v>ASTU</v>
          </cell>
          <cell r="I101" t="str">
            <v>FORNEC E/OU ASSENT DE TUBO DE PVC COM JUNTA ELASTICA</v>
          </cell>
          <cell r="J101" t="str">
            <v>0048</v>
          </cell>
          <cell r="K101" t="str">
            <v/>
          </cell>
          <cell r="L101" t="str">
            <v/>
          </cell>
          <cell r="M101" t="str">
            <v>94875</v>
          </cell>
          <cell r="N101" t="str">
            <v>TUBO DE PEAD CORRUGADO DE DUPLA PAREDE PARA REDE COLETORA DE ESGOTO, DN 800 MM, JUNTA ELÁSTICA INTEGRADA - FORNECIMENTO E ASSENTAMENTO. AF_01/2021</v>
          </cell>
          <cell r="O101" t="str">
            <v>M</v>
          </cell>
          <cell r="P101" t="str">
            <v>COEFICIENTE DE REPRESENTATIVIDADE</v>
          </cell>
          <cell r="Q101" t="str">
            <v>1.508,10</v>
          </cell>
          <cell r="R101" t="str">
            <v>CAIXA REFERENCIAL</v>
          </cell>
        </row>
        <row r="102">
          <cell r="A102">
            <v>94876</v>
          </cell>
          <cell r="B102">
            <v>94876</v>
          </cell>
          <cell r="F102" t="str">
            <v>ASTU0048</v>
          </cell>
          <cell r="G102" t="str">
            <v>ASSENTAMENTO DE TUBOS E PECAS</v>
          </cell>
          <cell r="H102" t="str">
            <v>ASTU</v>
          </cell>
          <cell r="I102" t="str">
            <v>FORNEC E/OU ASSENT DE TUBO DE PVC COM JUNTA ELASTICA</v>
          </cell>
          <cell r="J102" t="str">
            <v>0048</v>
          </cell>
          <cell r="K102" t="str">
            <v/>
          </cell>
          <cell r="L102" t="str">
            <v/>
          </cell>
          <cell r="M102" t="str">
            <v>94876</v>
          </cell>
          <cell r="N102" t="str">
            <v>ASSENTAMENTO DE TUBO DE PEAD CORRUGADO DE DUPLA PAREDE PARA REDE COLETORA DE ESGOTO, DN 800 MM, JUNTA ELÁSTICA INTEGRADA  (NÃO INCLUI FORNECIMENTO). AF_01/2021</v>
          </cell>
          <cell r="O102" t="str">
            <v>M</v>
          </cell>
          <cell r="P102" t="str">
            <v>COEFICIENTE DE REPRESENTATIVIDADE</v>
          </cell>
          <cell r="Q102" t="str">
            <v>27,66</v>
          </cell>
          <cell r="R102" t="str">
            <v>CAIXA REFERENCIAL</v>
          </cell>
        </row>
        <row r="103">
          <cell r="A103">
            <v>94878</v>
          </cell>
          <cell r="B103">
            <v>94878</v>
          </cell>
          <cell r="F103" t="str">
            <v>ASTU0048</v>
          </cell>
          <cell r="G103" t="str">
            <v>ASSENTAMENTO DE TUBOS E PECAS</v>
          </cell>
          <cell r="H103" t="str">
            <v>ASTU</v>
          </cell>
          <cell r="I103" t="str">
            <v>FORNEC E/OU ASSENT DE TUBO DE PVC COM JUNTA ELASTICA</v>
          </cell>
          <cell r="J103" t="str">
            <v>0048</v>
          </cell>
          <cell r="K103" t="str">
            <v/>
          </cell>
          <cell r="L103" t="str">
            <v/>
          </cell>
          <cell r="M103" t="str">
            <v>94878</v>
          </cell>
          <cell r="N103" t="str">
            <v>ASSENTAMENTO DE TUBO DE PEAD CORRUGADO DE DUPLA PAREDE PARA REDE COLETORA DE ESGOTO, DN 900 MM, JUNTA ELÁSTICA INTEGRADA (NÃO INCLUI FORNECIMENTO). AF_01/2021</v>
          </cell>
          <cell r="O103" t="str">
            <v>M</v>
          </cell>
          <cell r="P103" t="str">
            <v>COEFICIENTE DE REPRESENTATIVIDADE</v>
          </cell>
          <cell r="Q103" t="str">
            <v>31,91</v>
          </cell>
          <cell r="R103" t="str">
            <v>CAIXA REFERENCIAL</v>
          </cell>
        </row>
        <row r="104">
          <cell r="A104">
            <v>94879</v>
          </cell>
          <cell r="B104">
            <v>94879</v>
          </cell>
          <cell r="F104" t="str">
            <v>ASTU0048</v>
          </cell>
          <cell r="G104" t="str">
            <v>ASSENTAMENTO DE TUBOS E PECAS</v>
          </cell>
          <cell r="H104" t="str">
            <v>ASTU</v>
          </cell>
          <cell r="I104" t="str">
            <v>FORNEC E/OU ASSENT DE TUBO DE PVC COM JUNTA ELASTICA</v>
          </cell>
          <cell r="J104" t="str">
            <v>0048</v>
          </cell>
          <cell r="K104" t="str">
            <v/>
          </cell>
          <cell r="L104" t="str">
            <v/>
          </cell>
          <cell r="M104" t="str">
            <v>94879</v>
          </cell>
          <cell r="N104" t="str">
            <v>TUBO DE PEAD CORRUGADO DE DUPLA PAREDE PARA REDE COLETORA DE ESGOTO, DN 1000 MM, JUNTA ELÁSTICA INTEGRADA - FORNECIMENTO E ASSENTAMENTO. AF_01/2021</v>
          </cell>
          <cell r="O104" t="str">
            <v>M</v>
          </cell>
          <cell r="P104" t="str">
            <v>COEFICIENTE DE REPRESENTATIVIDADE</v>
          </cell>
          <cell r="Q104" t="str">
            <v>2.009,31</v>
          </cell>
          <cell r="R104" t="str">
            <v>CAIXA REFERENCIAL</v>
          </cell>
        </row>
        <row r="105">
          <cell r="A105">
            <v>94880</v>
          </cell>
          <cell r="B105">
            <v>94880</v>
          </cell>
          <cell r="F105" t="str">
            <v>ASTU0048</v>
          </cell>
          <cell r="G105" t="str">
            <v>ASSENTAMENTO DE TUBOS E PECAS</v>
          </cell>
          <cell r="H105" t="str">
            <v>ASTU</v>
          </cell>
          <cell r="I105" t="str">
            <v>FORNEC E/OU ASSENT DE TUBO DE PVC COM JUNTA ELASTICA</v>
          </cell>
          <cell r="J105" t="str">
            <v>0048</v>
          </cell>
          <cell r="K105" t="str">
            <v/>
          </cell>
          <cell r="L105" t="str">
            <v/>
          </cell>
          <cell r="M105" t="str">
            <v>94880</v>
          </cell>
          <cell r="N105" t="str">
            <v>ASSENTAMENTO DE TUBO DE PEAD CORRUGADO DE DUPLA PAREDE PARA REDE COLETORA DE ESGOTO, DN 1000 MM, JUNTA ELÁSTICA INTEGRADA (NÃO INCLUI FORNECIMENTO). AF_01/2021</v>
          </cell>
          <cell r="O105" t="str">
            <v>M</v>
          </cell>
          <cell r="P105" t="str">
            <v>COEFICIENTE DE REPRESENTATIVIDADE</v>
          </cell>
          <cell r="Q105" t="str">
            <v>41,56</v>
          </cell>
          <cell r="R105" t="str">
            <v>CAIXA REFERENCIAL</v>
          </cell>
        </row>
        <row r="106">
          <cell r="A106">
            <v>94881</v>
          </cell>
          <cell r="B106">
            <v>94881</v>
          </cell>
          <cell r="F106" t="str">
            <v>ASTU0048</v>
          </cell>
          <cell r="G106" t="str">
            <v>ASSENTAMENTO DE TUBOS E PECAS</v>
          </cell>
          <cell r="H106" t="str">
            <v>ASTU</v>
          </cell>
          <cell r="I106" t="str">
            <v>FORNEC E/OU ASSENT DE TUBO DE PVC COM JUNTA ELASTICA</v>
          </cell>
          <cell r="J106" t="str">
            <v>0048</v>
          </cell>
          <cell r="K106" t="str">
            <v/>
          </cell>
          <cell r="L106" t="str">
            <v/>
          </cell>
          <cell r="M106" t="str">
            <v>94881</v>
          </cell>
          <cell r="N106" t="str">
            <v>TUBO DE PEAD CORRUGADO DE DUPLA PAREDE PARA REDE COLETORA DE ESGOTO, DN 1200 MM, JUNTA ELÁSTICA INTEGRADA - FORNECIMENTO E ASSENTAMENTO. AF_01/2021</v>
          </cell>
          <cell r="O106" t="str">
            <v>M</v>
          </cell>
          <cell r="P106" t="str">
            <v>COEFICIENTE DE REPRESENTATIVIDADE</v>
          </cell>
          <cell r="Q106" t="str">
            <v>3.136,47</v>
          </cell>
          <cell r="R106" t="str">
            <v>CAIXA REFERENCIAL</v>
          </cell>
        </row>
        <row r="107">
          <cell r="A107">
            <v>94882</v>
          </cell>
          <cell r="B107">
            <v>94882</v>
          </cell>
          <cell r="F107" t="str">
            <v>ASTU0048</v>
          </cell>
          <cell r="G107" t="str">
            <v>ASSENTAMENTO DE TUBOS E PECAS</v>
          </cell>
          <cell r="H107" t="str">
            <v>ASTU</v>
          </cell>
          <cell r="I107" t="str">
            <v>FORNEC E/OU ASSENT DE TUBO DE PVC COM JUNTA ELASTICA</v>
          </cell>
          <cell r="J107" t="str">
            <v>0048</v>
          </cell>
          <cell r="K107" t="str">
            <v/>
          </cell>
          <cell r="L107" t="str">
            <v/>
          </cell>
          <cell r="M107" t="str">
            <v>94882</v>
          </cell>
          <cell r="N107" t="str">
            <v>ASSENTAMENTO DE TUBO DE PEAD CORRUGADO DE DUPLA PAREDE PARA REDE COLETORA DE ESGOTO, DN 1200 MM, JUNTA ELÁSTICA INTEGRADA (NÃO INCLUI FORNECIMENTO). AF_01/2021</v>
          </cell>
          <cell r="O107" t="str">
            <v>M</v>
          </cell>
          <cell r="P107" t="str">
            <v>COEFICIENTE DE REPRESENTATIVIDADE</v>
          </cell>
          <cell r="Q107" t="str">
            <v>48,11</v>
          </cell>
          <cell r="R107" t="str">
            <v>CAIXA REFERENCIAL</v>
          </cell>
        </row>
        <row r="108">
          <cell r="A108">
            <v>94884</v>
          </cell>
          <cell r="B108">
            <v>94884</v>
          </cell>
          <cell r="F108" t="str">
            <v>ASTU0048</v>
          </cell>
          <cell r="G108" t="str">
            <v>ASSENTAMENTO DE TUBOS E PECAS</v>
          </cell>
          <cell r="H108" t="str">
            <v>ASTU</v>
          </cell>
          <cell r="I108" t="str">
            <v>FORNEC E/OU ASSENT DE TUBO DE PVC COM JUNTA ELASTICA</v>
          </cell>
          <cell r="J108" t="str">
            <v>0048</v>
          </cell>
          <cell r="K108" t="str">
            <v/>
          </cell>
          <cell r="L108" t="str">
            <v/>
          </cell>
          <cell r="M108" t="str">
            <v>94884</v>
          </cell>
          <cell r="N108" t="str">
            <v>ASSENTAMENTO DE TUBO DE PEAD CORRUGADO DE DUPLA PAREDE PARA REDE COLETORA DE ESGOTO, DN 1500 MM, JUNTA ELÁSTICA INTEGRADA (NÃO INCLUI FORNECIMENTO). AF_01/2021</v>
          </cell>
          <cell r="O108" t="str">
            <v>M</v>
          </cell>
          <cell r="P108" t="str">
            <v>COEFICIENTE DE REPRESENTATIVIDADE</v>
          </cell>
          <cell r="Q108" t="str">
            <v>61,40</v>
          </cell>
          <cell r="R108" t="str">
            <v>CAIXA REFERENCIAL</v>
          </cell>
        </row>
        <row r="109">
          <cell r="A109">
            <v>97121</v>
          </cell>
          <cell r="B109">
            <v>97121</v>
          </cell>
          <cell r="F109" t="str">
            <v>ASTU0048</v>
          </cell>
          <cell r="G109" t="str">
            <v>ASSENTAMENTO DE TUBOS E PECAS</v>
          </cell>
          <cell r="H109" t="str">
            <v>ASTU</v>
          </cell>
          <cell r="I109" t="str">
            <v>FORNEC E/OU ASSENT DE TUBO DE PVC COM JUNTA ELASTICA</v>
          </cell>
          <cell r="J109" t="str">
            <v>0048</v>
          </cell>
          <cell r="K109" t="str">
            <v/>
          </cell>
          <cell r="L109" t="str">
            <v/>
          </cell>
          <cell r="M109" t="str">
            <v>97121</v>
          </cell>
          <cell r="N109" t="str">
            <v>ASSENTAMENTO DE TUBO DE PVC PBA PARA REDE DE ÁGUA, DN 50 MM, JUNTA ELÁSTICA INTEGRADA, INSTALADO EM LOCAL COM NÍVEL ALTO DE INTERFERÊNCIAS (NÃO INCLUI FORNECIMENTO). AF_11/2017</v>
          </cell>
          <cell r="O109" t="str">
            <v>M</v>
          </cell>
          <cell r="P109" t="str">
            <v>COEFICIENTE DE REPRESENTATIVIDADE</v>
          </cell>
          <cell r="Q109" t="str">
            <v>2,14</v>
          </cell>
          <cell r="R109" t="str">
            <v>CAIXA REFERENCIAL</v>
          </cell>
        </row>
        <row r="110">
          <cell r="A110">
            <v>97122</v>
          </cell>
          <cell r="B110">
            <v>97122</v>
          </cell>
          <cell r="F110" t="str">
            <v>ASTU0048</v>
          </cell>
          <cell r="G110" t="str">
            <v>ASSENTAMENTO DE TUBOS E PECAS</v>
          </cell>
          <cell r="H110" t="str">
            <v>ASTU</v>
          </cell>
          <cell r="I110" t="str">
            <v>FORNEC E/OU ASSENT DE TUBO DE PVC COM JUNTA ELASTICA</v>
          </cell>
          <cell r="J110" t="str">
            <v>0048</v>
          </cell>
          <cell r="K110" t="str">
            <v/>
          </cell>
          <cell r="L110" t="str">
            <v/>
          </cell>
          <cell r="M110" t="str">
            <v>97122</v>
          </cell>
          <cell r="N110" t="str">
            <v>ASSENTAMENTO DE TUBO DE PVC PBA PARA REDE DE ÁGUA, DN 75 MM, JUNTA ELÁSTICA INTEGRADA, INSTALADO EM LOCAL COM NÍVEL ALTO DE INTERFERÊNCIAS (NÃO INCLUI FORNECIMENTO). AF_11/2017</v>
          </cell>
          <cell r="O110" t="str">
            <v>M</v>
          </cell>
          <cell r="P110" t="str">
            <v>COEFICIENTE DE REPRESENTATIVIDADE</v>
          </cell>
          <cell r="Q110" t="str">
            <v>2,97</v>
          </cell>
          <cell r="R110" t="str">
            <v>CAIXA REFERENCIAL</v>
          </cell>
        </row>
        <row r="111">
          <cell r="A111">
            <v>97123</v>
          </cell>
          <cell r="B111">
            <v>97123</v>
          </cell>
          <cell r="F111" t="str">
            <v>ASTU0048</v>
          </cell>
          <cell r="G111" t="str">
            <v>ASSENTAMENTO DE TUBOS E PECAS</v>
          </cell>
          <cell r="H111" t="str">
            <v>ASTU</v>
          </cell>
          <cell r="I111" t="str">
            <v>FORNEC E/OU ASSENT DE TUBO DE PVC COM JUNTA ELASTICA</v>
          </cell>
          <cell r="J111" t="str">
            <v>0048</v>
          </cell>
          <cell r="K111" t="str">
            <v/>
          </cell>
          <cell r="L111" t="str">
            <v/>
          </cell>
          <cell r="M111" t="str">
            <v>97123</v>
          </cell>
          <cell r="N111" t="str">
            <v>ASSENTAMENTO DE TUBO DE PVC PBA PARA REDE DE ÁGUA, DN 100 MM, JUNTA ELÁSTICA INTEGRADA, INSTALADO EM LOCAL COM NÍVEL ALTO DE INTERFERÊNCIAS (NÃO INCLUI FORNECIMENTO). AF_11/2017</v>
          </cell>
          <cell r="O111" t="str">
            <v>M</v>
          </cell>
          <cell r="P111" t="str">
            <v>COEFICIENTE DE REPRESENTATIVIDADE</v>
          </cell>
          <cell r="Q111" t="str">
            <v>3,78</v>
          </cell>
          <cell r="R111" t="str">
            <v>CAIXA REFERENCIAL</v>
          </cell>
        </row>
        <row r="112">
          <cell r="A112">
            <v>97124</v>
          </cell>
          <cell r="B112">
            <v>97124</v>
          </cell>
          <cell r="F112" t="str">
            <v>ASTU0048</v>
          </cell>
          <cell r="G112" t="str">
            <v>ASSENTAMENTO DE TUBOS E PECAS</v>
          </cell>
          <cell r="H112" t="str">
            <v>ASTU</v>
          </cell>
          <cell r="I112" t="str">
            <v>FORNEC E/OU ASSENT DE TUBO DE PVC COM JUNTA ELASTICA</v>
          </cell>
          <cell r="J112" t="str">
            <v>0048</v>
          </cell>
          <cell r="K112" t="str">
            <v/>
          </cell>
          <cell r="L112" t="str">
            <v/>
          </cell>
          <cell r="M112" t="str">
            <v>97124</v>
          </cell>
          <cell r="N112" t="str">
            <v>ASSENTAMENTO DE TUBO DE PVC PBA PARA REDE DE ÁGUA, DN 50 MM, JUNTA ELÁSTICA INTEGRADA, INSTALADO EM LOCAL COM NÍVEL BAIXO DE INTERFERÊNCIAS (NÃO INCLUI FORNECIMENTO). AF_11/2017</v>
          </cell>
          <cell r="O112" t="str">
            <v>M</v>
          </cell>
          <cell r="P112" t="str">
            <v>COEFICIENTE DE REPRESENTATIVIDADE</v>
          </cell>
          <cell r="Q112" t="str">
            <v>0,96</v>
          </cell>
          <cell r="R112" t="str">
            <v>CAIXA REFERENCIAL</v>
          </cell>
        </row>
        <row r="113">
          <cell r="A113">
            <v>97125</v>
          </cell>
          <cell r="B113">
            <v>97125</v>
          </cell>
          <cell r="F113" t="str">
            <v>ASTU0048</v>
          </cell>
          <cell r="G113" t="str">
            <v>ASSENTAMENTO DE TUBOS E PECAS</v>
          </cell>
          <cell r="H113" t="str">
            <v>ASTU</v>
          </cell>
          <cell r="I113" t="str">
            <v>FORNEC E/OU ASSENT DE TUBO DE PVC COM JUNTA ELASTICA</v>
          </cell>
          <cell r="J113" t="str">
            <v>0048</v>
          </cell>
          <cell r="K113" t="str">
            <v/>
          </cell>
          <cell r="L113" t="str">
            <v/>
          </cell>
          <cell r="M113" t="str">
            <v>97125</v>
          </cell>
          <cell r="N113" t="str">
            <v>ASSENTAMENTO DE TUBO DE PVC PBA PARA REDE DE ÁGUA, DN 75 MM, JUNTA ELÁSTICA INTEGRADA, INSTALADO EM LOCAL COM NÍVEL BAIXO DE INTERFERÊNCIAS (NÃO INCLUI FORNECIMENTO). AF_11/2017</v>
          </cell>
          <cell r="O113" t="str">
            <v>M</v>
          </cell>
          <cell r="P113" t="str">
            <v>COEFICIENTE DE REPRESENTATIVIDADE</v>
          </cell>
          <cell r="Q113" t="str">
            <v>1,35</v>
          </cell>
          <cell r="R113" t="str">
            <v>CAIXA REFERENCIAL</v>
          </cell>
        </row>
        <row r="114">
          <cell r="A114">
            <v>97126</v>
          </cell>
          <cell r="B114">
            <v>97126</v>
          </cell>
          <cell r="F114" t="str">
            <v>ASTU0048</v>
          </cell>
          <cell r="G114" t="str">
            <v>ASSENTAMENTO DE TUBOS E PECAS</v>
          </cell>
          <cell r="H114" t="str">
            <v>ASTU</v>
          </cell>
          <cell r="I114" t="str">
            <v>FORNEC E/OU ASSENT DE TUBO DE PVC COM JUNTA ELASTICA</v>
          </cell>
          <cell r="J114" t="str">
            <v>0048</v>
          </cell>
          <cell r="K114" t="str">
            <v/>
          </cell>
          <cell r="L114" t="str">
            <v/>
          </cell>
          <cell r="M114" t="str">
            <v>97126</v>
          </cell>
          <cell r="N114" t="str">
            <v>ASSENTAMENTO DE TUBO DE PVC PBA PARA REDE DE ÁGUA, DN 100 MM, JUNTA ELÁSTICA INTEGRADA, INSTALADO EM LOCAL COM NÍVEL BAIXO DE INTERFERÊNCIAS (NÃO INCLUI FORNECIMENTO). AF_11/2017</v>
          </cell>
          <cell r="O114" t="str">
            <v>M</v>
          </cell>
          <cell r="P114" t="str">
            <v>COEFICIENTE DE REPRESENTATIVIDADE</v>
          </cell>
          <cell r="Q114" t="str">
            <v>1,72</v>
          </cell>
          <cell r="R114" t="str">
            <v>CAIXA REFERENCIAL</v>
          </cell>
        </row>
        <row r="115">
          <cell r="A115">
            <v>102264</v>
          </cell>
          <cell r="B115">
            <v>102264</v>
          </cell>
          <cell r="F115" t="str">
            <v>ASTU0048</v>
          </cell>
          <cell r="G115" t="str">
            <v>ASSENTAMENTO DE TUBOS E PECAS</v>
          </cell>
          <cell r="H115" t="str">
            <v>ASTU</v>
          </cell>
          <cell r="I115" t="str">
            <v>FORNEC E/OU ASSENT DE TUBO DE PVC COM JUNTA ELASTICA</v>
          </cell>
          <cell r="J115" t="str">
            <v>0048</v>
          </cell>
          <cell r="K115" t="str">
            <v/>
          </cell>
          <cell r="L115" t="str">
            <v/>
          </cell>
          <cell r="M115" t="str">
            <v>102264</v>
          </cell>
          <cell r="N115" t="str">
            <v>TUBO DE PVC BRANCO PARA REDE COLETORA DE ESGOTO CONDOMINIAL DE PAREDE MACIÇA, DN 100 MM, JUNTA ELÁSTICA - FORNECIMENTO E ASSENTAMENTO. AF_01/2021</v>
          </cell>
          <cell r="O115" t="str">
            <v>M</v>
          </cell>
          <cell r="P115" t="str">
            <v>COEFICIENTE DE REPRESENTATIVIDADE</v>
          </cell>
          <cell r="Q115" t="str">
            <v>23,08</v>
          </cell>
          <cell r="R115" t="str">
            <v>CAIXA REFERENCIAL</v>
          </cell>
        </row>
        <row r="116">
          <cell r="A116">
            <v>102265</v>
          </cell>
          <cell r="B116">
            <v>102265</v>
          </cell>
          <cell r="F116" t="str">
            <v>ASTU0048</v>
          </cell>
          <cell r="G116" t="str">
            <v>ASSENTAMENTO DE TUBOS E PECAS</v>
          </cell>
          <cell r="H116" t="str">
            <v>ASTU</v>
          </cell>
          <cell r="I116" t="str">
            <v>FORNEC E/OU ASSENT DE TUBO DE PVC COM JUNTA ELASTICA</v>
          </cell>
          <cell r="J116" t="str">
            <v>0048</v>
          </cell>
          <cell r="K116" t="str">
            <v/>
          </cell>
          <cell r="L116" t="str">
            <v/>
          </cell>
          <cell r="M116" t="str">
            <v>102265</v>
          </cell>
          <cell r="N116" t="str">
            <v>JUNTA ARGAMASSADA ENTRE TUBO DN 800 MM E O POÇO DE VISITA/ CAIXA DE CONCRETO OU ALVENARIA EM REDES DE ESGOTO. AF_01/2021</v>
          </cell>
          <cell r="O116" t="str">
            <v>UN</v>
          </cell>
          <cell r="P116" t="str">
            <v>COEFICIENTE DE REPRESENTATIVIDADE</v>
          </cell>
          <cell r="Q116" t="str">
            <v>105,52</v>
          </cell>
          <cell r="R116" t="str">
            <v>CAIXA REFERENCIAL</v>
          </cell>
        </row>
        <row r="117">
          <cell r="A117">
            <v>102266</v>
          </cell>
          <cell r="B117">
            <v>102266</v>
          </cell>
          <cell r="F117" t="str">
            <v>ASTU0048</v>
          </cell>
          <cell r="G117" t="str">
            <v>ASSENTAMENTO DE TUBOS E PECAS</v>
          </cell>
          <cell r="H117" t="str">
            <v>ASTU</v>
          </cell>
          <cell r="I117" t="str">
            <v>FORNEC E/OU ASSENT DE TUBO DE PVC COM JUNTA ELASTICA</v>
          </cell>
          <cell r="J117" t="str">
            <v>0048</v>
          </cell>
          <cell r="K117" t="str">
            <v/>
          </cell>
          <cell r="L117" t="str">
            <v/>
          </cell>
          <cell r="M117" t="str">
            <v>102266</v>
          </cell>
          <cell r="N117" t="str">
            <v>JUNTA ARGAMASSADA ENTRE TUBO DN 900 MM E O POÇO DE VISITA/ CAIXA DE CONCRETO OU ALVENARIA EM REDES DE ESGOTO. AF_01/2021</v>
          </cell>
          <cell r="O117" t="str">
            <v>UN</v>
          </cell>
          <cell r="P117" t="str">
            <v>COEFICIENTE DE REPRESENTATIVIDADE</v>
          </cell>
          <cell r="Q117" t="str">
            <v>117,00</v>
          </cell>
          <cell r="R117" t="str">
            <v>CAIXA REFERENCIAL</v>
          </cell>
        </row>
        <row r="118">
          <cell r="A118">
            <v>102267</v>
          </cell>
          <cell r="B118">
            <v>102267</v>
          </cell>
          <cell r="F118" t="str">
            <v>ASTU0048</v>
          </cell>
          <cell r="G118" t="str">
            <v>ASSENTAMENTO DE TUBOS E PECAS</v>
          </cell>
          <cell r="H118" t="str">
            <v>ASTU</v>
          </cell>
          <cell r="I118" t="str">
            <v>FORNEC E/OU ASSENT DE TUBO DE PVC COM JUNTA ELASTICA</v>
          </cell>
          <cell r="J118" t="str">
            <v>0048</v>
          </cell>
          <cell r="K118" t="str">
            <v/>
          </cell>
          <cell r="L118" t="str">
            <v/>
          </cell>
          <cell r="M118" t="str">
            <v>102267</v>
          </cell>
          <cell r="N118" t="str">
            <v>JUNTA ARGAMASSADA ENTRE TUBO DN 1000 MM E O POÇO DE VISITA/ CAIXA DE CONCRETO OU ALVENARIA EM REDES DE ESGOTO. AF_01/2021</v>
          </cell>
          <cell r="O118" t="str">
            <v>UN</v>
          </cell>
          <cell r="P118" t="str">
            <v>COEFICIENTE DE REPRESENTATIVIDADE</v>
          </cell>
          <cell r="Q118" t="str">
            <v>134,28</v>
          </cell>
          <cell r="R118" t="str">
            <v>CAIXA REFERENCIAL</v>
          </cell>
        </row>
        <row r="119">
          <cell r="A119">
            <v>102268</v>
          </cell>
          <cell r="B119">
            <v>102268</v>
          </cell>
          <cell r="F119" t="str">
            <v>ASTU0048</v>
          </cell>
          <cell r="G119" t="str">
            <v>ASSENTAMENTO DE TUBOS E PECAS</v>
          </cell>
          <cell r="H119" t="str">
            <v>ASTU</v>
          </cell>
          <cell r="I119" t="str">
            <v>FORNEC E/OU ASSENT DE TUBO DE PVC COM JUNTA ELASTICA</v>
          </cell>
          <cell r="J119" t="str">
            <v>0048</v>
          </cell>
          <cell r="K119" t="str">
            <v/>
          </cell>
          <cell r="L119" t="str">
            <v/>
          </cell>
          <cell r="M119" t="str">
            <v>102268</v>
          </cell>
          <cell r="N119" t="str">
            <v>JUNTA ARGAMASSADA ENTRE TUBO DN 1200 MM E O POÇO DE VISITA/ CAIXA DE CONCRETO OU ALVENARIA EM REDES DE ESGOTO. AF_01/2021</v>
          </cell>
          <cell r="O119" t="str">
            <v>UN</v>
          </cell>
          <cell r="P119" t="str">
            <v>COEFICIENTE DE REPRESENTATIVIDADE</v>
          </cell>
          <cell r="Q119" t="str">
            <v>151,51</v>
          </cell>
          <cell r="R119" t="str">
            <v>CAIXA REFERENCIAL</v>
          </cell>
        </row>
        <row r="120">
          <cell r="A120">
            <v>102269</v>
          </cell>
          <cell r="B120">
            <v>102269</v>
          </cell>
          <cell r="F120" t="str">
            <v>ASTU0048</v>
          </cell>
          <cell r="G120" t="str">
            <v>ASSENTAMENTO DE TUBOS E PECAS</v>
          </cell>
          <cell r="H120" t="str">
            <v>ASTU</v>
          </cell>
          <cell r="I120" t="str">
            <v>FORNEC E/OU ASSENT DE TUBO DE PVC COM JUNTA ELASTICA</v>
          </cell>
          <cell r="J120" t="str">
            <v>0048</v>
          </cell>
          <cell r="K120" t="str">
            <v/>
          </cell>
          <cell r="L120" t="str">
            <v/>
          </cell>
          <cell r="M120" t="str">
            <v>102269</v>
          </cell>
          <cell r="N120" t="str">
            <v>JUNTA ARGAMASSADA ENTRE TUBO DN 1500 MM E O POÇO DE VISITA/ CAIXA DE CONCRETO OU ALVENARIA EM REDES DE ESGOTO. AF_01/2021</v>
          </cell>
          <cell r="O120" t="str">
            <v>UN</v>
          </cell>
          <cell r="P120" t="str">
            <v>COEFICIENTE DE REPRESENTATIVIDADE</v>
          </cell>
          <cell r="Q120" t="str">
            <v>185,95</v>
          </cell>
          <cell r="R120" t="str">
            <v>CAIXA REFERENCIAL</v>
          </cell>
        </row>
        <row r="121">
          <cell r="A121">
            <v>92833</v>
          </cell>
          <cell r="B121">
            <v>92833</v>
          </cell>
          <cell r="F121" t="str">
            <v>ASTU0051</v>
          </cell>
          <cell r="G121" t="str">
            <v>ASSENTAMENTO DE TUBOS E PECAS</v>
          </cell>
          <cell r="H121" t="str">
            <v>ASTU</v>
          </cell>
          <cell r="I121" t="str">
            <v>FORNEC E/OU ASSENT DE TUBO DE CONCRETO COM JUNTA ELASTICA</v>
          </cell>
          <cell r="J121" t="str">
            <v>0051</v>
          </cell>
          <cell r="K121" t="str">
            <v/>
          </cell>
          <cell r="L121" t="str">
            <v/>
          </cell>
          <cell r="M121" t="str">
            <v>92833</v>
          </cell>
          <cell r="N121" t="str">
            <v>TUBO DE CONCRETO PARA REDES COLETORAS DE ESGOTO SANITÁRIO, DIÂMETRO DE 300 MM, JUNTA ELÁSTICA, INSTALADO EM LOCAL COM BAIXO NÍVEL DE INTERFERÊNCIAS - FORNECIMENTO E ASSENTAMENTO. AF_12/2015</v>
          </cell>
          <cell r="O121" t="str">
            <v>M</v>
          </cell>
          <cell r="P121" t="str">
            <v>COEFICIENTE DE REPRESENTATIVIDADE</v>
          </cell>
          <cell r="Q121" t="str">
            <v>123,72</v>
          </cell>
          <cell r="R121" t="str">
            <v>CAIXA REFERENCIAL</v>
          </cell>
        </row>
        <row r="122">
          <cell r="A122">
            <v>92834</v>
          </cell>
          <cell r="B122">
            <v>92834</v>
          </cell>
          <cell r="F122" t="str">
            <v>ASTU0051</v>
          </cell>
          <cell r="G122" t="str">
            <v>ASSENTAMENTO DE TUBOS E PECAS</v>
          </cell>
          <cell r="H122" t="str">
            <v>ASTU</v>
          </cell>
          <cell r="I122" t="str">
            <v>FORNEC E/OU ASSENT DE TUBO DE CONCRETO COM JUNTA ELASTICA</v>
          </cell>
          <cell r="J122" t="str">
            <v>0051</v>
          </cell>
          <cell r="K122" t="str">
            <v/>
          </cell>
          <cell r="L122" t="str">
            <v/>
          </cell>
          <cell r="M122" t="str">
            <v>92834</v>
          </cell>
          <cell r="N122" t="str">
            <v>ASSENTAMENTO DE TUBO DE CONCRETO PARA REDES COLETORAS DE ESGOTO SANITÁRIO, DIÂMETRO DE 300 MM, JUNTA ELÁSTICA, INSTALADO EM LOCAL COM BAIXO NÍVEL DE INTERFERÊNCIAS (NÃO INCLUI FORNECIMENTO). AF_12/2015</v>
          </cell>
          <cell r="O122" t="str">
            <v>M</v>
          </cell>
          <cell r="P122" t="str">
            <v>COEFICIENTE DE REPRESENTATIVIDADE</v>
          </cell>
          <cell r="Q122" t="str">
            <v>8,88</v>
          </cell>
          <cell r="R122" t="str">
            <v>CAIXA REFERENCIAL</v>
          </cell>
        </row>
        <row r="123">
          <cell r="A123">
            <v>92835</v>
          </cell>
          <cell r="B123">
            <v>92835</v>
          </cell>
          <cell r="F123" t="str">
            <v>ASTU0051</v>
          </cell>
          <cell r="G123" t="str">
            <v>ASSENTAMENTO DE TUBOS E PECAS</v>
          </cell>
          <cell r="H123" t="str">
            <v>ASTU</v>
          </cell>
          <cell r="I123" t="str">
            <v>FORNEC E/OU ASSENT DE TUBO DE CONCRETO COM JUNTA ELASTICA</v>
          </cell>
          <cell r="J123" t="str">
            <v>0051</v>
          </cell>
          <cell r="K123" t="str">
            <v/>
          </cell>
          <cell r="L123" t="str">
            <v/>
          </cell>
          <cell r="M123" t="str">
            <v>92835</v>
          </cell>
          <cell r="N123" t="str">
            <v>TUBO DE CONCRETO PARA REDES COLETORAS DE ESGOTO SANITÁRIO, DIÂMETRO DE 400 MM, JUNTA ELÁSTICA, INSTALADO EM LOCAL COM BAIXO NÍVEL DE INTERFERÊNCIAS - FORNECIMENTO E ASSENTAMENTO. AF_12/2015</v>
          </cell>
          <cell r="O123" t="str">
            <v>M</v>
          </cell>
          <cell r="P123" t="str">
            <v>COEFICIENTE DE REPRESENTATIVIDADE</v>
          </cell>
          <cell r="Q123" t="str">
            <v>130,87</v>
          </cell>
          <cell r="R123" t="str">
            <v>CAIXA REFERENCIAL</v>
          </cell>
        </row>
        <row r="124">
          <cell r="A124">
            <v>92836</v>
          </cell>
          <cell r="B124">
            <v>92836</v>
          </cell>
          <cell r="F124" t="str">
            <v>ASTU0051</v>
          </cell>
          <cell r="G124" t="str">
            <v>ASSENTAMENTO DE TUBOS E PECAS</v>
          </cell>
          <cell r="H124" t="str">
            <v>ASTU</v>
          </cell>
          <cell r="I124" t="str">
            <v>FORNEC E/OU ASSENT DE TUBO DE CONCRETO COM JUNTA ELASTICA</v>
          </cell>
          <cell r="J124" t="str">
            <v>0051</v>
          </cell>
          <cell r="K124" t="str">
            <v/>
          </cell>
          <cell r="L124" t="str">
            <v/>
          </cell>
          <cell r="M124" t="str">
            <v>92836</v>
          </cell>
          <cell r="N124" t="str">
            <v>ASSENTAMENTO DE TUBO DE CONCRETO PARA REDES COLETORAS DE ESGOTO SANITÁRIO, DIÂMETRO DE 400 MM, JUNTA ELÁSTICA, INSTALADO EM LOCAL COM BAIXO NÍVEL DE INTERFERÊNCIAS (NÃO INCLUI FORNECIMENTO). AF_12/2015</v>
          </cell>
          <cell r="O124" t="str">
            <v>M</v>
          </cell>
          <cell r="P124" t="str">
            <v>COEFICIENTE DE REPRESENTATIVIDADE</v>
          </cell>
          <cell r="Q124" t="str">
            <v>11,35</v>
          </cell>
          <cell r="R124" t="str">
            <v>CAIXA REFERENCIAL</v>
          </cell>
        </row>
        <row r="125">
          <cell r="A125">
            <v>92837</v>
          </cell>
          <cell r="B125">
            <v>92837</v>
          </cell>
          <cell r="F125" t="str">
            <v>ASTU0051</v>
          </cell>
          <cell r="G125" t="str">
            <v>ASSENTAMENTO DE TUBOS E PECAS</v>
          </cell>
          <cell r="H125" t="str">
            <v>ASTU</v>
          </cell>
          <cell r="I125" t="str">
            <v>FORNEC E/OU ASSENT DE TUBO DE CONCRETO COM JUNTA ELASTICA</v>
          </cell>
          <cell r="J125" t="str">
            <v>0051</v>
          </cell>
          <cell r="K125" t="str">
            <v/>
          </cell>
          <cell r="L125" t="str">
            <v/>
          </cell>
          <cell r="M125" t="str">
            <v>92837</v>
          </cell>
          <cell r="N125" t="str">
            <v>TUBO DE CONCRETO PARA REDES COLETORAS DE ESGOTO SANITÁRIO, DIÂMETRO DE 500 MM, JUNTA ELÁSTICA, INSTALADO EM LOCAL COM BAIXO NÍVEL DE INTERFERÊNCIAS - FORNECIMENTO E ASSENTAMENTO. AF_12/2015</v>
          </cell>
          <cell r="O125" t="str">
            <v>M</v>
          </cell>
          <cell r="P125" t="str">
            <v>COEFICIENTE DE REPRESENTATIVIDADE</v>
          </cell>
          <cell r="Q125" t="str">
            <v>226,72</v>
          </cell>
          <cell r="R125" t="str">
            <v>CAIXA REFERENCIAL</v>
          </cell>
        </row>
        <row r="126">
          <cell r="A126">
            <v>92838</v>
          </cell>
          <cell r="B126">
            <v>92838</v>
          </cell>
          <cell r="F126" t="str">
            <v>ASTU0051</v>
          </cell>
          <cell r="G126" t="str">
            <v>ASSENTAMENTO DE TUBOS E PECAS</v>
          </cell>
          <cell r="H126" t="str">
            <v>ASTU</v>
          </cell>
          <cell r="I126" t="str">
            <v>FORNEC E/OU ASSENT DE TUBO DE CONCRETO COM JUNTA ELASTICA</v>
          </cell>
          <cell r="J126" t="str">
            <v>0051</v>
          </cell>
          <cell r="K126" t="str">
            <v/>
          </cell>
          <cell r="L126" t="str">
            <v/>
          </cell>
          <cell r="M126" t="str">
            <v>92838</v>
          </cell>
          <cell r="N126" t="str">
            <v>ASSENTAMENTO DE TUBO DE CONCRETO PARA REDES COLETORAS DE ESGOTO SANITÁRIO, DIÂMETRO DE 500 MM, JUNTA ELÁSTICA, INSTALADO EM LOCAL COM BAIXO NÍVEL DE INTERFERÊNCIAS (NÃO INCLUI FORNECIMENTO). AF_12/2015</v>
          </cell>
          <cell r="O126" t="str">
            <v>M</v>
          </cell>
          <cell r="P126" t="str">
            <v>COEFICIENTE DE REPRESENTATIVIDADE</v>
          </cell>
          <cell r="Q126" t="str">
            <v>13,60</v>
          </cell>
          <cell r="R126" t="str">
            <v>CAIXA REFERENCIAL</v>
          </cell>
        </row>
        <row r="127">
          <cell r="A127">
            <v>92839</v>
          </cell>
          <cell r="B127">
            <v>92839</v>
          </cell>
          <cell r="F127" t="str">
            <v>ASTU0051</v>
          </cell>
          <cell r="G127" t="str">
            <v>ASSENTAMENTO DE TUBOS E PECAS</v>
          </cell>
          <cell r="H127" t="str">
            <v>ASTU</v>
          </cell>
          <cell r="I127" t="str">
            <v>FORNEC E/OU ASSENT DE TUBO DE CONCRETO COM JUNTA ELASTICA</v>
          </cell>
          <cell r="J127" t="str">
            <v>0051</v>
          </cell>
          <cell r="K127" t="str">
            <v/>
          </cell>
          <cell r="L127" t="str">
            <v/>
          </cell>
          <cell r="M127" t="str">
            <v>92839</v>
          </cell>
          <cell r="N127" t="str">
            <v>TUBO DE CONCRETO PARA REDES COLETORAS DE ESGOTO SANITÁRIO, DIÂMETRO DE 600 MM, JUNTA ELÁSTICA, INSTALADO EM LOCAL COM BAIXO NÍVEL DE INTERFERÊNCIAS - FORNECIMENTO E ASSENTAMENTO. AF_12/2015</v>
          </cell>
          <cell r="O127" t="str">
            <v>M</v>
          </cell>
          <cell r="P127" t="str">
            <v>COEFICIENTE DE REPRESENTATIVIDADE</v>
          </cell>
          <cell r="Q127" t="str">
            <v>277,01</v>
          </cell>
          <cell r="R127" t="str">
            <v>CAIXA REFERENCIAL</v>
          </cell>
        </row>
        <row r="128">
          <cell r="A128">
            <v>92840</v>
          </cell>
          <cell r="B128">
            <v>92840</v>
          </cell>
          <cell r="F128" t="str">
            <v>ASTU0051</v>
          </cell>
          <cell r="G128" t="str">
            <v>ASSENTAMENTO DE TUBOS E PECAS</v>
          </cell>
          <cell r="H128" t="str">
            <v>ASTU</v>
          </cell>
          <cell r="I128" t="str">
            <v>FORNEC E/OU ASSENT DE TUBO DE CONCRETO COM JUNTA ELASTICA</v>
          </cell>
          <cell r="J128" t="str">
            <v>0051</v>
          </cell>
          <cell r="K128" t="str">
            <v/>
          </cell>
          <cell r="L128" t="str">
            <v/>
          </cell>
          <cell r="M128" t="str">
            <v>92840</v>
          </cell>
          <cell r="N128" t="str">
            <v>ASSENTAMENTO DE TUBO DE CONCRETO PARA REDES COLETORAS DE ESGOTO SANITÁRIO, DIÂMETRO DE 600 MM, JUNTA ELÁSTICA, INSTALADO EM LOCAL COM BAIXO NÍVEL DE INTERFERÊNCIAS (NÃO INCLUI FORNECIMENTO). AF_12/2015</v>
          </cell>
          <cell r="O128" t="str">
            <v>M</v>
          </cell>
          <cell r="P128" t="str">
            <v>COEFICIENTE DE REPRESENTATIVIDADE</v>
          </cell>
          <cell r="Q128" t="str">
            <v>16,12</v>
          </cell>
          <cell r="R128" t="str">
            <v>CAIXA REFERENCIAL</v>
          </cell>
        </row>
        <row r="129">
          <cell r="A129">
            <v>92841</v>
          </cell>
          <cell r="B129">
            <v>92841</v>
          </cell>
          <cell r="F129" t="str">
            <v>ASTU0051</v>
          </cell>
          <cell r="G129" t="str">
            <v>ASSENTAMENTO DE TUBOS E PECAS</v>
          </cell>
          <cell r="H129" t="str">
            <v>ASTU</v>
          </cell>
          <cell r="I129" t="str">
            <v>FORNEC E/OU ASSENT DE TUBO DE CONCRETO COM JUNTA ELASTICA</v>
          </cell>
          <cell r="J129" t="str">
            <v>0051</v>
          </cell>
          <cell r="K129" t="str">
            <v/>
          </cell>
          <cell r="L129" t="str">
            <v/>
          </cell>
          <cell r="M129" t="str">
            <v>92841</v>
          </cell>
          <cell r="N129" t="str">
            <v>TUBO DE CONCRETO PARA REDES COLETORAS DE ESGOTO SANITÁRIO, DIÂMETRO DE 700 MM, JUNTA ELÁSTICA, INSTALADO EM LOCAL COM BAIXO NÍVEL DE INTERFERÊNCIAS - FORNECIMENTO E ASSENTAMENTO. AF_12/2015</v>
          </cell>
          <cell r="O129" t="str">
            <v>M</v>
          </cell>
          <cell r="P129" t="str">
            <v>COEFICIENTE DE REPRESENTATIVIDADE</v>
          </cell>
          <cell r="Q129" t="str">
            <v>360,05</v>
          </cell>
          <cell r="R129" t="str">
            <v>CAIXA REFERENCIAL</v>
          </cell>
        </row>
        <row r="130">
          <cell r="A130">
            <v>92842</v>
          </cell>
          <cell r="B130">
            <v>92842</v>
          </cell>
          <cell r="F130" t="str">
            <v>ASTU0051</v>
          </cell>
          <cell r="G130" t="str">
            <v>ASSENTAMENTO DE TUBOS E PECAS</v>
          </cell>
          <cell r="H130" t="str">
            <v>ASTU</v>
          </cell>
          <cell r="I130" t="str">
            <v>FORNEC E/OU ASSENT DE TUBO DE CONCRETO COM JUNTA ELASTICA</v>
          </cell>
          <cell r="J130" t="str">
            <v>0051</v>
          </cell>
          <cell r="K130" t="str">
            <v/>
          </cell>
          <cell r="L130" t="str">
            <v/>
          </cell>
          <cell r="M130" t="str">
            <v>92842</v>
          </cell>
          <cell r="N130" t="str">
            <v>ASSENTAMENTO DE TUBO DE CONCRETO PARA REDES COLETORAS DE ESGOTO SANITÁRIO, DIÂMETRO DE 700 MM, JUNTA ELÁSTICA, INSTALADO EM LOCAL COM BAIXO NÍVEL DE INTERFERÊNCIAS (NÃO INCLUI FORNECIMENTO). AF_12/2015</v>
          </cell>
          <cell r="O130" t="str">
            <v>M</v>
          </cell>
          <cell r="P130" t="str">
            <v>COEFICIENTE DE REPRESENTATIVIDADE</v>
          </cell>
          <cell r="Q130" t="str">
            <v>18,42</v>
          </cell>
          <cell r="R130" t="str">
            <v>CAIXA REFERENCIAL</v>
          </cell>
        </row>
        <row r="131">
          <cell r="A131">
            <v>92843</v>
          </cell>
          <cell r="B131">
            <v>92843</v>
          </cell>
          <cell r="F131" t="str">
            <v>ASTU0051</v>
          </cell>
          <cell r="G131" t="str">
            <v>ASSENTAMENTO DE TUBOS E PECAS</v>
          </cell>
          <cell r="H131" t="str">
            <v>ASTU</v>
          </cell>
          <cell r="I131" t="str">
            <v>FORNEC E/OU ASSENT DE TUBO DE CONCRETO COM JUNTA ELASTICA</v>
          </cell>
          <cell r="J131" t="str">
            <v>0051</v>
          </cell>
          <cell r="K131" t="str">
            <v/>
          </cell>
          <cell r="L131" t="str">
            <v/>
          </cell>
          <cell r="M131" t="str">
            <v>92843</v>
          </cell>
          <cell r="N131" t="str">
            <v>TUBO DE CONCRETO PARA REDES COLETORAS DE ESGOTO SANITÁRIO, DIÂMETRO DE 800 MM, JUNTA ELÁSTICA, INSTALADO EM LOCAL COM BAIXO NÍVEL DE INTERFERÊNCIAS - FORNECIMENTO E ASSENTAMENTO. AF_12/2015</v>
          </cell>
          <cell r="O131" t="str">
            <v>M</v>
          </cell>
          <cell r="P131" t="str">
            <v>COEFICIENTE DE REPRESENTATIVIDADE</v>
          </cell>
          <cell r="Q131" t="str">
            <v>374,25</v>
          </cell>
          <cell r="R131" t="str">
            <v>CAIXA REFERENCIAL</v>
          </cell>
        </row>
        <row r="132">
          <cell r="A132">
            <v>92844</v>
          </cell>
          <cell r="B132">
            <v>92844</v>
          </cell>
          <cell r="F132" t="str">
            <v>ASTU0051</v>
          </cell>
          <cell r="G132" t="str">
            <v>ASSENTAMENTO DE TUBOS E PECAS</v>
          </cell>
          <cell r="H132" t="str">
            <v>ASTU</v>
          </cell>
          <cell r="I132" t="str">
            <v>FORNEC E/OU ASSENT DE TUBO DE CONCRETO COM JUNTA ELASTICA</v>
          </cell>
          <cell r="J132" t="str">
            <v>0051</v>
          </cell>
          <cell r="K132" t="str">
            <v/>
          </cell>
          <cell r="L132" t="str">
            <v/>
          </cell>
          <cell r="M132" t="str">
            <v>92844</v>
          </cell>
          <cell r="N132" t="str">
            <v>ASSENTAMENTO DE TUBO DE CONCRETO PARA REDES COLETORAS DE ESGOTO SANITÁRIO, DIÂMETRO DE 800 MM, JUNTA ELÁSTICA, INSTALADO EM LOCAL COM BAIXO NÍVEL DE INTERFERÊNCIAS (NÃO INCLUI FORNECIMENTO). AF_12/2015</v>
          </cell>
          <cell r="O132" t="str">
            <v>M</v>
          </cell>
          <cell r="P132" t="str">
            <v>COEFICIENTE DE REPRESENTATIVIDADE</v>
          </cell>
          <cell r="Q132" t="str">
            <v>20,94</v>
          </cell>
          <cell r="R132" t="str">
            <v>CAIXA REFERENCIAL</v>
          </cell>
        </row>
        <row r="133">
          <cell r="A133">
            <v>92845</v>
          </cell>
          <cell r="B133">
            <v>92845</v>
          </cell>
          <cell r="F133" t="str">
            <v>ASTU0051</v>
          </cell>
          <cell r="G133" t="str">
            <v>ASSENTAMENTO DE TUBOS E PECAS</v>
          </cell>
          <cell r="H133" t="str">
            <v>ASTU</v>
          </cell>
          <cell r="I133" t="str">
            <v>FORNEC E/OU ASSENT DE TUBO DE CONCRETO COM JUNTA ELASTICA</v>
          </cell>
          <cell r="J133" t="str">
            <v>0051</v>
          </cell>
          <cell r="K133" t="str">
            <v/>
          </cell>
          <cell r="L133" t="str">
            <v/>
          </cell>
          <cell r="M133" t="str">
            <v>92845</v>
          </cell>
          <cell r="N133" t="str">
            <v>TUBO DE CONCRETO PARA REDES COLETORAS DE ESGOTO SANITÁRIO, DIÂMETRO DE 900 MM, JUNTA ELÁSTICA, INSTALADO EM LOCAL COM BAIXO NÍVEL DE INTERFERÊNCIAS - FORNECIMENTO E ASSENTAMENTO. AF_12/2015</v>
          </cell>
          <cell r="O133" t="str">
            <v>M</v>
          </cell>
          <cell r="P133" t="str">
            <v>COEFICIENTE DE REPRESENTATIVIDADE</v>
          </cell>
          <cell r="Q133" t="str">
            <v>548,90</v>
          </cell>
          <cell r="R133" t="str">
            <v>CAIXA REFERENCIAL</v>
          </cell>
        </row>
        <row r="134">
          <cell r="A134">
            <v>92846</v>
          </cell>
          <cell r="B134">
            <v>92846</v>
          </cell>
          <cell r="F134" t="str">
            <v>ASTU0051</v>
          </cell>
          <cell r="G134" t="str">
            <v>ASSENTAMENTO DE TUBOS E PECAS</v>
          </cell>
          <cell r="H134" t="str">
            <v>ASTU</v>
          </cell>
          <cell r="I134" t="str">
            <v>FORNEC E/OU ASSENT DE TUBO DE CONCRETO COM JUNTA ELASTICA</v>
          </cell>
          <cell r="J134" t="str">
            <v>0051</v>
          </cell>
          <cell r="K134" t="str">
            <v/>
          </cell>
          <cell r="L134" t="str">
            <v/>
          </cell>
          <cell r="M134" t="str">
            <v>92846</v>
          </cell>
          <cell r="N134" t="str">
            <v>ASSENTAMENTO DE TUBO DE CONCRETO PARA REDES COLETORAS DE ESGOTO SANITÁRIO, DIÂMETRO DE 900 MM, JUNTA ELÁSTICA, INSTALADO EM LOCAL COM BAIXO NÍVEL DE INTERFERÊNCIAS (NÃO INCLUI FORNECIMENTO). AF_12/2015</v>
          </cell>
          <cell r="O134" t="str">
            <v>M</v>
          </cell>
          <cell r="P134" t="str">
            <v>COEFICIENTE DE REPRESENTATIVIDADE</v>
          </cell>
          <cell r="Q134" t="str">
            <v>23,20</v>
          </cell>
          <cell r="R134" t="str">
            <v>CAIXA REFERENCIAL</v>
          </cell>
        </row>
        <row r="135">
          <cell r="A135">
            <v>92847</v>
          </cell>
          <cell r="B135">
            <v>92847</v>
          </cell>
          <cell r="F135" t="str">
            <v>ASTU0051</v>
          </cell>
          <cell r="G135" t="str">
            <v>ASSENTAMENTO DE TUBOS E PECAS</v>
          </cell>
          <cell r="H135" t="str">
            <v>ASTU</v>
          </cell>
          <cell r="I135" t="str">
            <v>FORNEC E/OU ASSENT DE TUBO DE CONCRETO COM JUNTA ELASTICA</v>
          </cell>
          <cell r="J135" t="str">
            <v>0051</v>
          </cell>
          <cell r="K135" t="str">
            <v/>
          </cell>
          <cell r="L135" t="str">
            <v/>
          </cell>
          <cell r="M135" t="str">
            <v>92847</v>
          </cell>
          <cell r="N135" t="str">
            <v>TUBO DE CONCRETO PARA REDES COLETORAS DE ESGOTO SANITÁRIO, DIÂMETRO DE 1000 MM, JUNTA ELÁSTICA, INSTALADO EM LOCAL COM BAIXO NÍVEL DE INTERFERÊNCIAS - FORNECIMENTO E ASSENTAMENTO. AF_12/2015</v>
          </cell>
          <cell r="O135" t="str">
            <v>M</v>
          </cell>
          <cell r="P135" t="str">
            <v>COEFICIENTE DE REPRESENTATIVIDADE</v>
          </cell>
          <cell r="Q135" t="str">
            <v>567,67</v>
          </cell>
          <cell r="R135" t="str">
            <v>CAIXA REFERENCIAL</v>
          </cell>
        </row>
        <row r="136">
          <cell r="A136">
            <v>92848</v>
          </cell>
          <cell r="B136">
            <v>92848</v>
          </cell>
          <cell r="F136" t="str">
            <v>ASTU0051</v>
          </cell>
          <cell r="G136" t="str">
            <v>ASSENTAMENTO DE TUBOS E PECAS</v>
          </cell>
          <cell r="H136" t="str">
            <v>ASTU</v>
          </cell>
          <cell r="I136" t="str">
            <v>FORNEC E/OU ASSENT DE TUBO DE CONCRETO COM JUNTA ELASTICA</v>
          </cell>
          <cell r="J136" t="str">
            <v>0051</v>
          </cell>
          <cell r="K136" t="str">
            <v/>
          </cell>
          <cell r="L136" t="str">
            <v/>
          </cell>
          <cell r="M136" t="str">
            <v>92848</v>
          </cell>
          <cell r="N136" t="str">
            <v>ASSENTAMENTO DE TUBO DE CONCRETO PARA REDES COLETORAS DE ESGOTO SANITÁRIO, DIÂMETRO DE 1000 MM, JUNTA ELÁSTICA, INSTALADO EM LOCAL COM BAIXO NÍVEL DE INTERFERÊNCIAS (NÃO INCLUI FORNECIMENTO). AF_12/2015</v>
          </cell>
          <cell r="O136" t="str">
            <v>M</v>
          </cell>
          <cell r="P136" t="str">
            <v>COEFICIENTE DE REPRESENTATIVIDADE</v>
          </cell>
          <cell r="Q136" t="str">
            <v>25,74</v>
          </cell>
          <cell r="R136" t="str">
            <v>CAIXA REFERENCIAL</v>
          </cell>
        </row>
        <row r="137">
          <cell r="A137">
            <v>92849</v>
          </cell>
          <cell r="B137">
            <v>92849</v>
          </cell>
          <cell r="F137" t="str">
            <v>ASTU0051</v>
          </cell>
          <cell r="G137" t="str">
            <v>ASSENTAMENTO DE TUBOS E PECAS</v>
          </cell>
          <cell r="H137" t="str">
            <v>ASTU</v>
          </cell>
          <cell r="I137" t="str">
            <v>FORNEC E/OU ASSENT DE TUBO DE CONCRETO COM JUNTA ELASTICA</v>
          </cell>
          <cell r="J137" t="str">
            <v>0051</v>
          </cell>
          <cell r="K137" t="str">
            <v/>
          </cell>
          <cell r="L137" t="str">
            <v/>
          </cell>
          <cell r="M137" t="str">
            <v>92849</v>
          </cell>
          <cell r="N137" t="str">
            <v>TUBO DE CONCRETO PARA REDES COLETORAS DE ESGOTO SANITÁRIO, DIÂMETRO DE 300 MM, JUNTA ELÁSTICA, INSTALADO EM LOCAL COM ALTO NÍVEL DE INTERFERÊNCIAS - FORNECIMENTO E ASSENTAMENTO. AF_12/2015</v>
          </cell>
          <cell r="O137" t="str">
            <v>M</v>
          </cell>
          <cell r="P137" t="str">
            <v>COEFICIENTE DE REPRESENTATIVIDADE</v>
          </cell>
          <cell r="Q137" t="str">
            <v>131,92</v>
          </cell>
          <cell r="R137" t="str">
            <v>CAIXA REFERENCIAL</v>
          </cell>
        </row>
        <row r="138">
          <cell r="A138">
            <v>92850</v>
          </cell>
          <cell r="B138">
            <v>92850</v>
          </cell>
          <cell r="F138" t="str">
            <v>ASTU0051</v>
          </cell>
          <cell r="G138" t="str">
            <v>ASSENTAMENTO DE TUBOS E PECAS</v>
          </cell>
          <cell r="H138" t="str">
            <v>ASTU</v>
          </cell>
          <cell r="I138" t="str">
            <v>FORNEC E/OU ASSENT DE TUBO DE CONCRETO COM JUNTA ELASTICA</v>
          </cell>
          <cell r="J138" t="str">
            <v>0051</v>
          </cell>
          <cell r="K138" t="str">
            <v/>
          </cell>
          <cell r="L138" t="str">
            <v/>
          </cell>
          <cell r="M138" t="str">
            <v>92850</v>
          </cell>
          <cell r="N138" t="str">
            <v>ASSENTAMENTO DE TUBO DE CONCRETO PARA REDES COLETORAS DE ESGOTO SANITÁRIO, DIÂMETRO DE 300 MM, JUNTA ELÁSTICA, INSTALADO EM LOCAL COM ALTO NÍVEL DE INTERFERÊNCIAS (NÃO INCLUI FORNECIMENTO). AF_12/2015</v>
          </cell>
          <cell r="O138" t="str">
            <v>M</v>
          </cell>
          <cell r="P138" t="str">
            <v>COEFICIENTE DE REPRESENTATIVIDADE</v>
          </cell>
          <cell r="Q138" t="str">
            <v>16,80</v>
          </cell>
          <cell r="R138" t="str">
            <v>CAIXA REFERENCIAL</v>
          </cell>
        </row>
        <row r="139">
          <cell r="A139">
            <v>92851</v>
          </cell>
          <cell r="B139">
            <v>92851</v>
          </cell>
          <cell r="F139" t="str">
            <v>ASTU0051</v>
          </cell>
          <cell r="G139" t="str">
            <v>ASSENTAMENTO DE TUBOS E PECAS</v>
          </cell>
          <cell r="H139" t="str">
            <v>ASTU</v>
          </cell>
          <cell r="I139" t="str">
            <v>FORNEC E/OU ASSENT DE TUBO DE CONCRETO COM JUNTA ELASTICA</v>
          </cell>
          <cell r="J139" t="str">
            <v>0051</v>
          </cell>
          <cell r="K139" t="str">
            <v/>
          </cell>
          <cell r="L139" t="str">
            <v/>
          </cell>
          <cell r="M139" t="str">
            <v>92851</v>
          </cell>
          <cell r="N139" t="str">
            <v>TUBO DE CONCRETO PARA REDES COLETORAS DE ESGOTO SANITÁRIO, DIÂMETRO DE 400 MM, JUNTA ELÁSTICA, INSTALADO EM LOCAL COM ALTO NÍVEL DE INTERFERÊNCIAS - FORNECIMENTO E ASSENTAMENTO. AF_12/2015</v>
          </cell>
          <cell r="O139" t="str">
            <v>M</v>
          </cell>
          <cell r="P139" t="str">
            <v>COEFICIENTE DE REPRESENTATIVIDADE</v>
          </cell>
          <cell r="Q139" t="str">
            <v>141,09</v>
          </cell>
          <cell r="R139" t="str">
            <v>CAIXA REFERENCIAL</v>
          </cell>
        </row>
        <row r="140">
          <cell r="A140">
            <v>92852</v>
          </cell>
          <cell r="B140">
            <v>92852</v>
          </cell>
          <cell r="F140" t="str">
            <v>ASTU0051</v>
          </cell>
          <cell r="G140" t="str">
            <v>ASSENTAMENTO DE TUBOS E PECAS</v>
          </cell>
          <cell r="H140" t="str">
            <v>ASTU</v>
          </cell>
          <cell r="I140" t="str">
            <v>FORNEC E/OU ASSENT DE TUBO DE CONCRETO COM JUNTA ELASTICA</v>
          </cell>
          <cell r="J140" t="str">
            <v>0051</v>
          </cell>
          <cell r="K140" t="str">
            <v/>
          </cell>
          <cell r="L140" t="str">
            <v/>
          </cell>
          <cell r="M140" t="str">
            <v>92852</v>
          </cell>
          <cell r="N140" t="str">
            <v>ASSENTAMENTO DE TUBO DE CONCRETO PARA REDES COLETORAS DE ESGOTO SANITÁRIO, DIÂMETRO DE 400 MM, JUNTA ELÁSTICA, INSTALADO EM LOCAL COM ALTO NÍVEL DE INTERFERÊNCIAS (NÃO INCLUI FORNECIMENTO). AF_12/2015</v>
          </cell>
          <cell r="O140" t="str">
            <v>M</v>
          </cell>
          <cell r="P140" t="str">
            <v>COEFICIENTE DE REPRESENTATIVIDADE</v>
          </cell>
          <cell r="Q140" t="str">
            <v>21,21</v>
          </cell>
          <cell r="R140" t="str">
            <v>CAIXA REFERENCIAL</v>
          </cell>
        </row>
        <row r="141">
          <cell r="A141">
            <v>92853</v>
          </cell>
          <cell r="B141">
            <v>92853</v>
          </cell>
          <cell r="F141" t="str">
            <v>ASTU0051</v>
          </cell>
          <cell r="G141" t="str">
            <v>ASSENTAMENTO DE TUBOS E PECAS</v>
          </cell>
          <cell r="H141" t="str">
            <v>ASTU</v>
          </cell>
          <cell r="I141" t="str">
            <v>FORNEC E/OU ASSENT DE TUBO DE CONCRETO COM JUNTA ELASTICA</v>
          </cell>
          <cell r="J141" t="str">
            <v>0051</v>
          </cell>
          <cell r="K141" t="str">
            <v/>
          </cell>
          <cell r="L141" t="str">
            <v/>
          </cell>
          <cell r="M141" t="str">
            <v>92853</v>
          </cell>
          <cell r="N141" t="str">
            <v>TUBO DE CONCRETO PARA REDES COLETORAS DE ESGOTO SANITÁRIO, DIÂMETRO DE 500 MM, JUNTA ELÁSTICA, INSTALADO EM LOCAL COM ALTO NÍVEL DE INTERFERÊNCIAS - FORNECIMENTO E ASSENTAMENTO. AF_12/2015</v>
          </cell>
          <cell r="O141" t="str">
            <v>M</v>
          </cell>
          <cell r="P141" t="str">
            <v>COEFICIENTE DE REPRESENTATIVIDADE</v>
          </cell>
          <cell r="Q141" t="str">
            <v>239,37</v>
          </cell>
          <cell r="R141" t="str">
            <v>CAIXA REFERENCIAL</v>
          </cell>
        </row>
        <row r="142">
          <cell r="A142">
            <v>92854</v>
          </cell>
          <cell r="B142">
            <v>92854</v>
          </cell>
          <cell r="F142" t="str">
            <v>ASTU0051</v>
          </cell>
          <cell r="G142" t="str">
            <v>ASSENTAMENTO DE TUBOS E PECAS</v>
          </cell>
          <cell r="H142" t="str">
            <v>ASTU</v>
          </cell>
          <cell r="I142" t="str">
            <v>FORNEC E/OU ASSENT DE TUBO DE CONCRETO COM JUNTA ELASTICA</v>
          </cell>
          <cell r="J142" t="str">
            <v>0051</v>
          </cell>
          <cell r="K142" t="str">
            <v/>
          </cell>
          <cell r="L142" t="str">
            <v/>
          </cell>
          <cell r="M142" t="str">
            <v>92854</v>
          </cell>
          <cell r="N142" t="str">
            <v>ASSENTAMENTO DE TUBO DE CONCRETO PARA REDES COLETORAS DE ESGOTO SANITÁRIO, DIÂMETRO DE 500 MM, JUNTA ELÁSTICA, INSTALADO EM LOCAL COM ALTO NÍVEL DE INTERFERÊNCIAS (NÃO INCLUI FORNECIMENTO). AF_12/2015</v>
          </cell>
          <cell r="O142" t="str">
            <v>M</v>
          </cell>
          <cell r="P142" t="str">
            <v>COEFICIENTE DE REPRESENTATIVIDADE</v>
          </cell>
          <cell r="Q142" t="str">
            <v>25,82</v>
          </cell>
          <cell r="R142" t="str">
            <v>CAIXA REFERENCIAL</v>
          </cell>
        </row>
        <row r="143">
          <cell r="A143">
            <v>92855</v>
          </cell>
          <cell r="B143">
            <v>92855</v>
          </cell>
          <cell r="F143" t="str">
            <v>ASTU0051</v>
          </cell>
          <cell r="G143" t="str">
            <v>ASSENTAMENTO DE TUBOS E PECAS</v>
          </cell>
          <cell r="H143" t="str">
            <v>ASTU</v>
          </cell>
          <cell r="I143" t="str">
            <v>FORNEC E/OU ASSENT DE TUBO DE CONCRETO COM JUNTA ELASTICA</v>
          </cell>
          <cell r="J143" t="str">
            <v>0051</v>
          </cell>
          <cell r="K143" t="str">
            <v/>
          </cell>
          <cell r="L143" t="str">
            <v/>
          </cell>
          <cell r="M143" t="str">
            <v>92855</v>
          </cell>
          <cell r="N143" t="str">
            <v>TUBO DE CONCRETO PARA REDES COLETORAS DE ESGOTO SANITÁRIO, DIÂMETRO DE 600 MM, JUNTA ELÁSTICA, INSTALADO EM LOCAL COM ALTO NÍVEL DE INTERFERÊNCIAS - FORNECIMENTO E ASSENTAMENTO. AF_12/2015</v>
          </cell>
          <cell r="O143" t="str">
            <v>M</v>
          </cell>
          <cell r="P143" t="str">
            <v>COEFICIENTE DE REPRESENTATIVIDADE</v>
          </cell>
          <cell r="Q143" t="str">
            <v>291,85</v>
          </cell>
          <cell r="R143" t="str">
            <v>CAIXA REFERENCIAL</v>
          </cell>
        </row>
        <row r="144">
          <cell r="A144">
            <v>92856</v>
          </cell>
          <cell r="B144">
            <v>92856</v>
          </cell>
          <cell r="F144" t="str">
            <v>ASTU0051</v>
          </cell>
          <cell r="G144" t="str">
            <v>ASSENTAMENTO DE TUBOS E PECAS</v>
          </cell>
          <cell r="H144" t="str">
            <v>ASTU</v>
          </cell>
          <cell r="I144" t="str">
            <v>FORNEC E/OU ASSENT DE TUBO DE CONCRETO COM JUNTA ELASTICA</v>
          </cell>
          <cell r="J144" t="str">
            <v>0051</v>
          </cell>
          <cell r="K144" t="str">
            <v/>
          </cell>
          <cell r="L144" t="str">
            <v/>
          </cell>
          <cell r="M144" t="str">
            <v>92856</v>
          </cell>
          <cell r="N144" t="str">
            <v>ASSENTAMENTO DE TUBO DE CONCRETO PARA REDES COLETORAS DE ESGOTO SANITÁRIO, DIÂMETRO DE 600 MM, JUNTA ELÁSTICA, INSTALADO EM LOCAL COM ALTO NÍVEL DE INTERFERÊNCIAS (NÃO INCLUI FORNECIMENTO). AF_12/2015</v>
          </cell>
          <cell r="O144" t="str">
            <v>M</v>
          </cell>
          <cell r="P144" t="str">
            <v>COEFICIENTE DE REPRESENTATIVIDADE</v>
          </cell>
          <cell r="Q144" t="str">
            <v>30,45</v>
          </cell>
          <cell r="R144" t="str">
            <v>CAIXA REFERENCIAL</v>
          </cell>
        </row>
        <row r="145">
          <cell r="A145">
            <v>92857</v>
          </cell>
          <cell r="B145">
            <v>92857</v>
          </cell>
          <cell r="F145" t="str">
            <v>ASTU0051</v>
          </cell>
          <cell r="G145" t="str">
            <v>ASSENTAMENTO DE TUBOS E PECAS</v>
          </cell>
          <cell r="H145" t="str">
            <v>ASTU</v>
          </cell>
          <cell r="I145" t="str">
            <v>FORNEC E/OU ASSENT DE TUBO DE CONCRETO COM JUNTA ELASTICA</v>
          </cell>
          <cell r="J145" t="str">
            <v>0051</v>
          </cell>
          <cell r="K145" t="str">
            <v/>
          </cell>
          <cell r="L145" t="str">
            <v/>
          </cell>
          <cell r="M145" t="str">
            <v>92857</v>
          </cell>
          <cell r="N145" t="str">
            <v>TUBO DE CONCRETO PARA REDES COLETORAS DE ESGOTO SANITÁRIO, DIÂMETRO DE 700 MM, JUNTA ELÁSTICA, INSTALADO EM LOCAL COM ALTO NÍVEL DE INTERFERÊNCIAS - FORNECIMENTO E ASSENTAMENTO. AF_12/2015</v>
          </cell>
          <cell r="O145" t="str">
            <v>M</v>
          </cell>
          <cell r="P145" t="str">
            <v>COEFICIENTE DE REPRESENTATIVIDADE</v>
          </cell>
          <cell r="Q145" t="str">
            <v>377,06</v>
          </cell>
          <cell r="R145" t="str">
            <v>CAIXA REFERENCIAL</v>
          </cell>
        </row>
        <row r="146">
          <cell r="A146">
            <v>92858</v>
          </cell>
          <cell r="B146">
            <v>92858</v>
          </cell>
          <cell r="F146" t="str">
            <v>ASTU0051</v>
          </cell>
          <cell r="G146" t="str">
            <v>ASSENTAMENTO DE TUBOS E PECAS</v>
          </cell>
          <cell r="H146" t="str">
            <v>ASTU</v>
          </cell>
          <cell r="I146" t="str">
            <v>FORNEC E/OU ASSENT DE TUBO DE CONCRETO COM JUNTA ELASTICA</v>
          </cell>
          <cell r="J146" t="str">
            <v>0051</v>
          </cell>
          <cell r="K146" t="str">
            <v/>
          </cell>
          <cell r="L146" t="str">
            <v/>
          </cell>
          <cell r="M146" t="str">
            <v>92858</v>
          </cell>
          <cell r="N146" t="str">
            <v>ASSENTAMENTO DE TUBO DE CONCRETO PARA REDES COLETORAS DE ESGOTO SANITÁRIO, DIÂMETRO DE 700 MM, JUNTA ELÁSTICA, INSTALADO EM LOCAL COM ALTO NÍVEL DE INTERFERÊNCIAS (NÃO INCLUI FORNECIMENTO). AF_12/2015</v>
          </cell>
          <cell r="O146" t="str">
            <v>M</v>
          </cell>
          <cell r="P146" t="str">
            <v>COEFICIENTE DE REPRESENTATIVIDADE</v>
          </cell>
          <cell r="Q146" t="str">
            <v>34,84</v>
          </cell>
          <cell r="R146" t="str">
            <v>CAIXA REFERENCIAL</v>
          </cell>
        </row>
        <row r="147">
          <cell r="A147">
            <v>92859</v>
          </cell>
          <cell r="B147">
            <v>92859</v>
          </cell>
          <cell r="F147" t="str">
            <v>ASTU0051</v>
          </cell>
          <cell r="G147" t="str">
            <v>ASSENTAMENTO DE TUBOS E PECAS</v>
          </cell>
          <cell r="H147" t="str">
            <v>ASTU</v>
          </cell>
          <cell r="I147" t="str">
            <v>FORNEC E/OU ASSENT DE TUBO DE CONCRETO COM JUNTA ELASTICA</v>
          </cell>
          <cell r="J147" t="str">
            <v>0051</v>
          </cell>
          <cell r="K147" t="str">
            <v/>
          </cell>
          <cell r="L147" t="str">
            <v/>
          </cell>
          <cell r="M147" t="str">
            <v>92859</v>
          </cell>
          <cell r="N147" t="str">
            <v>TUBO DE CONCRETO PARA REDES COLETORAS DE ESGOTO SANITÁRIO, DIÂMETRO DE 800 MM, JUNTA ELÁSTICA, INSTALADO EM LOCAL COM ALTO NÍVEL DE INTERFERÊNCIAS - FORNECIMENTO E ASSENTAMENTO. AF_12/2015</v>
          </cell>
          <cell r="O147" t="str">
            <v>M</v>
          </cell>
          <cell r="P147" t="str">
            <v>COEFICIENTE DE REPRESENTATIVIDADE</v>
          </cell>
          <cell r="Q147" t="str">
            <v>392,87</v>
          </cell>
          <cell r="R147" t="str">
            <v>CAIXA REFERENCIAL</v>
          </cell>
        </row>
        <row r="148">
          <cell r="A148">
            <v>92860</v>
          </cell>
          <cell r="B148">
            <v>92860</v>
          </cell>
          <cell r="F148" t="str">
            <v>ASTU0051</v>
          </cell>
          <cell r="G148" t="str">
            <v>ASSENTAMENTO DE TUBOS E PECAS</v>
          </cell>
          <cell r="H148" t="str">
            <v>ASTU</v>
          </cell>
          <cell r="I148" t="str">
            <v>FORNEC E/OU ASSENT DE TUBO DE CONCRETO COM JUNTA ELASTICA</v>
          </cell>
          <cell r="J148" t="str">
            <v>0051</v>
          </cell>
          <cell r="K148" t="str">
            <v/>
          </cell>
          <cell r="L148" t="str">
            <v/>
          </cell>
          <cell r="M148" t="str">
            <v>92860</v>
          </cell>
          <cell r="N148" t="str">
            <v>ASSENTAMENTO DE TUBO DE CONCRETO PARA REDES COLETORAS DE ESGOTO SANITÁRIO, DIÂMETRO DE 800 MM, JUNTA ELÁSTICA, INSTALADO EM LOCAL COM ALTO NÍVEL DE INTERFERÊNCIAS (NÃO INCLUI FORNECIMENTO). AF_12/2015</v>
          </cell>
          <cell r="O148" t="str">
            <v>M</v>
          </cell>
          <cell r="P148" t="str">
            <v>COEFICIENTE DE REPRESENTATIVIDADE</v>
          </cell>
          <cell r="Q148" t="str">
            <v>39,56</v>
          </cell>
          <cell r="R148" t="str">
            <v>CAIXA REFERENCIAL</v>
          </cell>
        </row>
        <row r="149">
          <cell r="A149">
            <v>92861</v>
          </cell>
          <cell r="B149">
            <v>92861</v>
          </cell>
          <cell r="F149" t="str">
            <v>ASTU0051</v>
          </cell>
          <cell r="G149" t="str">
            <v>ASSENTAMENTO DE TUBOS E PECAS</v>
          </cell>
          <cell r="H149" t="str">
            <v>ASTU</v>
          </cell>
          <cell r="I149" t="str">
            <v>FORNEC E/OU ASSENT DE TUBO DE CONCRETO COM JUNTA ELASTICA</v>
          </cell>
          <cell r="J149" t="str">
            <v>0051</v>
          </cell>
          <cell r="K149" t="str">
            <v/>
          </cell>
          <cell r="L149" t="str">
            <v/>
          </cell>
          <cell r="M149" t="str">
            <v>92861</v>
          </cell>
          <cell r="N149" t="str">
            <v>TUBO DE CONCRETO PARA REDES COLETORAS DE ESGOTO SANITÁRIO, DIÂMETRO DE 900 MM, JUNTA ELÁSTICA, INSTALADO EM LOCAL COM ALTO NÍVEL DE INTERFERÊNCIAS - FORNECIMENTO E ASSENTAMENTO. AF_12/2015</v>
          </cell>
          <cell r="O149" t="str">
            <v>M</v>
          </cell>
          <cell r="P149" t="str">
            <v>COEFICIENTE DE REPRESENTATIVIDADE</v>
          </cell>
          <cell r="Q149" t="str">
            <v>569,84</v>
          </cell>
          <cell r="R149" t="str">
            <v>CAIXA REFERENCIAL</v>
          </cell>
        </row>
        <row r="150">
          <cell r="A150">
            <v>92862</v>
          </cell>
          <cell r="B150">
            <v>92862</v>
          </cell>
          <cell r="F150" t="str">
            <v>ASTU0051</v>
          </cell>
          <cell r="G150" t="str">
            <v>ASSENTAMENTO DE TUBOS E PECAS</v>
          </cell>
          <cell r="H150" t="str">
            <v>ASTU</v>
          </cell>
          <cell r="I150" t="str">
            <v>FORNEC E/OU ASSENT DE TUBO DE CONCRETO COM JUNTA ELASTICA</v>
          </cell>
          <cell r="J150" t="str">
            <v>0051</v>
          </cell>
          <cell r="K150" t="str">
            <v/>
          </cell>
          <cell r="L150" t="str">
            <v/>
          </cell>
          <cell r="M150" t="str">
            <v>92862</v>
          </cell>
          <cell r="N150" t="str">
            <v>ASSENTAMENTO DE TUBO DE CONCRETO PARA REDES COLETORAS DE ESGOTO SANITÁRIO, DIÂMETRO DE 900 MM, JUNTA ELÁSTICA, INSTALADO EM LOCAL COM ALTO NÍVEL DE INTERFERÊNCIAS (NÃO INCLUI FORNECIMENTO). AF_12/2015</v>
          </cell>
          <cell r="O150" t="str">
            <v>M</v>
          </cell>
          <cell r="P150" t="str">
            <v>COEFICIENTE DE REPRESENTATIVIDADE</v>
          </cell>
          <cell r="Q150" t="str">
            <v>44,14</v>
          </cell>
          <cell r="R150" t="str">
            <v>CAIXA REFERENCIAL</v>
          </cell>
        </row>
        <row r="151">
          <cell r="A151">
            <v>92863</v>
          </cell>
          <cell r="B151">
            <v>92863</v>
          </cell>
          <cell r="F151" t="str">
            <v>ASTU0051</v>
          </cell>
          <cell r="G151" t="str">
            <v>ASSENTAMENTO DE TUBOS E PECAS</v>
          </cell>
          <cell r="H151" t="str">
            <v>ASTU</v>
          </cell>
          <cell r="I151" t="str">
            <v>FORNEC E/OU ASSENT DE TUBO DE CONCRETO COM JUNTA ELASTICA</v>
          </cell>
          <cell r="J151" t="str">
            <v>0051</v>
          </cell>
          <cell r="K151" t="str">
            <v/>
          </cell>
          <cell r="L151" t="str">
            <v/>
          </cell>
          <cell r="M151" t="str">
            <v>92863</v>
          </cell>
          <cell r="N151" t="str">
            <v>TUBO DE CONCRETO PARA REDES COLETORAS DE ESGOTO SANITÁRIO, DIÂMETRO DE 1000 MM, JUNTA ELÁSTICA, INSTALADO EM LOCAL COM ALTO NÍVEL DE INTERFERÊNCIAS - FORNECIMENTO E ASSENTAMENTO. AF_12/2015</v>
          </cell>
          <cell r="O151" t="str">
            <v>M</v>
          </cell>
          <cell r="P151" t="str">
            <v>COEFICIENTE DE REPRESENTATIVIDADE</v>
          </cell>
          <cell r="Q151" t="str">
            <v>591,52</v>
          </cell>
          <cell r="R151" t="str">
            <v>CAIXA REFERENCIAL</v>
          </cell>
        </row>
        <row r="152">
          <cell r="A152">
            <v>92864</v>
          </cell>
          <cell r="B152">
            <v>92864</v>
          </cell>
          <cell r="F152" t="str">
            <v>ASTU0051</v>
          </cell>
          <cell r="G152" t="str">
            <v>ASSENTAMENTO DE TUBOS E PECAS</v>
          </cell>
          <cell r="H152" t="str">
            <v>ASTU</v>
          </cell>
          <cell r="I152" t="str">
            <v>FORNEC E/OU ASSENT DE TUBO DE CONCRETO COM JUNTA ELASTICA</v>
          </cell>
          <cell r="J152" t="str">
            <v>0051</v>
          </cell>
          <cell r="K152" t="str">
            <v/>
          </cell>
          <cell r="L152" t="str">
            <v/>
          </cell>
          <cell r="M152" t="str">
            <v>92864</v>
          </cell>
          <cell r="N152" t="str">
            <v>ASSENTAMENTO DE TUBO DE CONCRETO PARA REDES COLETORAS DE ESGOTO SANITÁRIO, DIÂMETRO DE 1000 MM, JUNTA ELÁSTICA, INSTALADO EM LOCAL COM ALTO NÍVEL DE INTERFERÊNCIAS (NÃO INCLUI FORNECIMENTO). AF_12/2015</v>
          </cell>
          <cell r="O152" t="str">
            <v>M</v>
          </cell>
          <cell r="P152" t="str">
            <v>COEFICIENTE DE REPRESENTATIVIDADE</v>
          </cell>
          <cell r="Q152" t="str">
            <v>48,77</v>
          </cell>
          <cell r="R152" t="str">
            <v>CAIXA REFERENCIAL</v>
          </cell>
        </row>
        <row r="153">
          <cell r="A153">
            <v>92210</v>
          </cell>
          <cell r="B153">
            <v>92210</v>
          </cell>
          <cell r="F153" t="str">
            <v>ASTU0052</v>
          </cell>
          <cell r="G153" t="str">
            <v>ASSENTAMENTO DE TUBOS E PECAS</v>
          </cell>
          <cell r="H153" t="str">
            <v>ASTU</v>
          </cell>
          <cell r="I153" t="str">
            <v>FORNEC E/OU ASSENT DE TUBO DE CONCRETO COM JUNTA ARGAMASSADA</v>
          </cell>
          <cell r="J153" t="str">
            <v>0052</v>
          </cell>
          <cell r="K153" t="str">
            <v/>
          </cell>
          <cell r="L153" t="str">
            <v/>
          </cell>
          <cell r="M153" t="str">
            <v>92210</v>
          </cell>
          <cell r="N153" t="str">
            <v>TUBO DE CONCRETO PARA REDES COLETORAS DE ÁGUAS PLUVIAIS, DIÂMETRO DE 400 MM, JUNTA RÍGIDA, INSTALADO EM LOCAL COM BAIXO NÍVEL DE INTERFERÊNCIAS - FORNECIMENTO E ASSENTAMENTO. AF_12/2015</v>
          </cell>
          <cell r="O153" t="str">
            <v>M</v>
          </cell>
          <cell r="P153" t="str">
            <v>COEFICIENTE DE REPRESENTATIVIDADE</v>
          </cell>
          <cell r="Q153" t="str">
            <v>117,14</v>
          </cell>
          <cell r="R153" t="str">
            <v>CAIXA REFERENCIAL</v>
          </cell>
        </row>
        <row r="154">
          <cell r="A154">
            <v>92211</v>
          </cell>
          <cell r="B154">
            <v>92211</v>
          </cell>
          <cell r="F154" t="str">
            <v>ASTU0052</v>
          </cell>
          <cell r="G154" t="str">
            <v>ASSENTAMENTO DE TUBOS E PECAS</v>
          </cell>
          <cell r="H154" t="str">
            <v>ASTU</v>
          </cell>
          <cell r="I154" t="str">
            <v>FORNEC E/OU ASSENT DE TUBO DE CONCRETO COM JUNTA ARGAMASSADA</v>
          </cell>
          <cell r="J154" t="str">
            <v>0052</v>
          </cell>
          <cell r="K154" t="str">
            <v/>
          </cell>
          <cell r="L154" t="str">
            <v/>
          </cell>
          <cell r="M154" t="str">
            <v>92211</v>
          </cell>
          <cell r="N154" t="str">
            <v>TUBO DE CONCRETO PARA REDES COLETORAS DE ÁGUAS PLUVIAIS, DIÂMETRO DE 500 MM, JUNTA RÍGIDA, INSTALADO EM LOCAL COM BAIXO NÍVEL DE INTERFERÊNCIAS - FORNECIMENTO E ASSENTAMENTO. AF_12/2015</v>
          </cell>
          <cell r="O154" t="str">
            <v>M</v>
          </cell>
          <cell r="P154" t="str">
            <v>COEFICIENTE DE REPRESENTATIVIDADE</v>
          </cell>
          <cell r="Q154" t="str">
            <v>141,08</v>
          </cell>
          <cell r="R154" t="str">
            <v>CAIXA REFERENCIAL</v>
          </cell>
        </row>
        <row r="155">
          <cell r="A155">
            <v>92212</v>
          </cell>
          <cell r="B155">
            <v>92212</v>
          </cell>
          <cell r="F155" t="str">
            <v>ASTU0052</v>
          </cell>
          <cell r="G155" t="str">
            <v>ASSENTAMENTO DE TUBOS E PECAS</v>
          </cell>
          <cell r="H155" t="str">
            <v>ASTU</v>
          </cell>
          <cell r="I155" t="str">
            <v>FORNEC E/OU ASSENT DE TUBO DE CONCRETO COM JUNTA ARGAMASSADA</v>
          </cell>
          <cell r="J155" t="str">
            <v>0052</v>
          </cell>
          <cell r="K155" t="str">
            <v/>
          </cell>
          <cell r="L155" t="str">
            <v/>
          </cell>
          <cell r="M155" t="str">
            <v>92212</v>
          </cell>
          <cell r="N155" t="str">
            <v>TUBO DE CONCRETO PARA REDES COLETORAS DE ÁGUAS PLUVIAIS, DIÂMETRO DE 600 MM, JUNTA RÍGIDA, INSTALADO EM LOCAL COM BAIXO NÍVEL DE INTERFERÊNCIAS - FORNECIMENTO E ASSENTAMENTO. AF_12/2015</v>
          </cell>
          <cell r="O155" t="str">
            <v>M</v>
          </cell>
          <cell r="P155" t="str">
            <v>COEFICIENTE DE REPRESENTATIVIDADE</v>
          </cell>
          <cell r="Q155" t="str">
            <v>201,69</v>
          </cell>
          <cell r="R155" t="str">
            <v>CAIXA REFERENCIAL</v>
          </cell>
        </row>
        <row r="156">
          <cell r="A156">
            <v>92213</v>
          </cell>
          <cell r="B156">
            <v>92213</v>
          </cell>
          <cell r="F156" t="str">
            <v>ASTU0052</v>
          </cell>
          <cell r="G156" t="str">
            <v>ASSENTAMENTO DE TUBOS E PECAS</v>
          </cell>
          <cell r="H156" t="str">
            <v>ASTU</v>
          </cell>
          <cell r="I156" t="str">
            <v>FORNEC E/OU ASSENT DE TUBO DE CONCRETO COM JUNTA ARGAMASSADA</v>
          </cell>
          <cell r="J156" t="str">
            <v>0052</v>
          </cell>
          <cell r="K156" t="str">
            <v/>
          </cell>
          <cell r="L156" t="str">
            <v/>
          </cell>
          <cell r="M156" t="str">
            <v>92213</v>
          </cell>
          <cell r="N156" t="str">
            <v>TUBO DE CONCRETO PARA REDES COLETORAS DE ÁGUAS PLUVIAIS, DIÂMETRO DE 700 MM, JUNTA RÍGIDA, INSTALADO EM LOCAL COM BAIXO NÍVEL DE INTERFERÊNCIAS - FORNECIMENTO E ASSENTAMENTO. AF_12/2015</v>
          </cell>
          <cell r="O156" t="str">
            <v>M</v>
          </cell>
          <cell r="P156" t="str">
            <v>COEFICIENTE DE REPRESENTATIVIDADE</v>
          </cell>
          <cell r="Q156" t="str">
            <v>259,65</v>
          </cell>
          <cell r="R156" t="str">
            <v>CAIXA REFERENCIAL</v>
          </cell>
        </row>
        <row r="157">
          <cell r="A157">
            <v>92214</v>
          </cell>
          <cell r="B157">
            <v>92214</v>
          </cell>
          <cell r="F157" t="str">
            <v>ASTU0052</v>
          </cell>
          <cell r="G157" t="str">
            <v>ASSENTAMENTO DE TUBOS E PECAS</v>
          </cell>
          <cell r="H157" t="str">
            <v>ASTU</v>
          </cell>
          <cell r="I157" t="str">
            <v>FORNEC E/OU ASSENT DE TUBO DE CONCRETO COM JUNTA ARGAMASSADA</v>
          </cell>
          <cell r="J157" t="str">
            <v>0052</v>
          </cell>
          <cell r="K157" t="str">
            <v/>
          </cell>
          <cell r="L157" t="str">
            <v/>
          </cell>
          <cell r="M157" t="str">
            <v>92214</v>
          </cell>
          <cell r="N157" t="str">
            <v>TUBO DE CONCRETO PARA REDES COLETORAS DE ÁGUAS PLUVIAIS, DIÂMETRO DE 800 MM, JUNTA RÍGIDA, INSTALADO EM LOCAL COM BAIXO NÍVEL DE INTERFERÊNCIAS - FORNECIMENTO E ASSENTAMENTO. AF_12/2015</v>
          </cell>
          <cell r="O157" t="str">
            <v>M</v>
          </cell>
          <cell r="P157" t="str">
            <v>COEFICIENTE DE REPRESENTATIVIDADE</v>
          </cell>
          <cell r="Q157" t="str">
            <v>311,43</v>
          </cell>
          <cell r="R157" t="str">
            <v>CAIXA REFERENCIAL</v>
          </cell>
        </row>
        <row r="158">
          <cell r="A158">
            <v>92215</v>
          </cell>
          <cell r="B158">
            <v>92215</v>
          </cell>
          <cell r="F158" t="str">
            <v>ASTU0052</v>
          </cell>
          <cell r="G158" t="str">
            <v>ASSENTAMENTO DE TUBOS E PECAS</v>
          </cell>
          <cell r="H158" t="str">
            <v>ASTU</v>
          </cell>
          <cell r="I158" t="str">
            <v>FORNEC E/OU ASSENT DE TUBO DE CONCRETO COM JUNTA ARGAMASSADA</v>
          </cell>
          <cell r="J158" t="str">
            <v>0052</v>
          </cell>
          <cell r="K158" t="str">
            <v/>
          </cell>
          <cell r="L158" t="str">
            <v/>
          </cell>
          <cell r="M158" t="str">
            <v>92215</v>
          </cell>
          <cell r="N158" t="str">
            <v>TUBO DE CONCRETO PARA REDES COLETORAS DE ÁGUAS PLUVIAIS, DIÂMETRO DE 900 MM, JUNTA RÍGIDA, INSTALADO EM LOCAL COM BAIXO NÍVEL DE INTERFERÊNCIAS - FORNECIMENTO E ASSENTAMENTO. AF_12/2015</v>
          </cell>
          <cell r="O158" t="str">
            <v>M</v>
          </cell>
          <cell r="P158" t="str">
            <v>COEFICIENTE DE REPRESENTATIVIDADE</v>
          </cell>
          <cell r="Q158" t="str">
            <v>357,05</v>
          </cell>
          <cell r="R158" t="str">
            <v>CAIXA REFERENCIAL</v>
          </cell>
        </row>
        <row r="159">
          <cell r="A159">
            <v>92216</v>
          </cell>
          <cell r="B159">
            <v>92216</v>
          </cell>
          <cell r="F159" t="str">
            <v>ASTU0052</v>
          </cell>
          <cell r="G159" t="str">
            <v>ASSENTAMENTO DE TUBOS E PECAS</v>
          </cell>
          <cell r="H159" t="str">
            <v>ASTU</v>
          </cell>
          <cell r="I159" t="str">
            <v>FORNEC E/OU ASSENT DE TUBO DE CONCRETO COM JUNTA ARGAMASSADA</v>
          </cell>
          <cell r="J159" t="str">
            <v>0052</v>
          </cell>
          <cell r="K159" t="str">
            <v/>
          </cell>
          <cell r="L159" t="str">
            <v/>
          </cell>
          <cell r="M159" t="str">
            <v>92216</v>
          </cell>
          <cell r="N159" t="str">
            <v>TUBO DE CONCRETO PARA REDES COLETORAS DE ÁGUAS PLUVIAIS, DIÂMETRO DE 1000 MM, JUNTA RÍGIDA, INSTALADO EM LOCAL COM BAIXO NÍVEL DE INTERFERÊNCIAS - FORNECIMENTO E ASSENTAMENTO. AF_12/2015</v>
          </cell>
          <cell r="O159" t="str">
            <v>M</v>
          </cell>
          <cell r="P159" t="str">
            <v>COEFICIENTE DE REPRESENTATIVIDADE</v>
          </cell>
          <cell r="Q159" t="str">
            <v>377,67</v>
          </cell>
          <cell r="R159" t="str">
            <v>CAIXA REFERENCIAL</v>
          </cell>
        </row>
        <row r="160">
          <cell r="A160">
            <v>92219</v>
          </cell>
          <cell r="B160">
            <v>92219</v>
          </cell>
          <cell r="F160" t="str">
            <v>ASTU0052</v>
          </cell>
          <cell r="G160" t="str">
            <v>ASSENTAMENTO DE TUBOS E PECAS</v>
          </cell>
          <cell r="H160" t="str">
            <v>ASTU</v>
          </cell>
          <cell r="I160" t="str">
            <v>FORNEC E/OU ASSENT DE TUBO DE CONCRETO COM JUNTA ARGAMASSADA</v>
          </cell>
          <cell r="J160" t="str">
            <v>0052</v>
          </cell>
          <cell r="K160" t="str">
            <v/>
          </cell>
          <cell r="L160" t="str">
            <v/>
          </cell>
          <cell r="M160" t="str">
            <v>92219</v>
          </cell>
          <cell r="N160" t="str">
            <v>TUBO DE CONCRETO PARA REDES COLETORAS DE ÁGUAS PLUVIAIS, DIÂMETRO DE 400 MM, JUNTA RÍGIDA, INSTALADO EM LOCAL COM ALTO NÍVEL DE INTERFERÊNCIAS - FORNECIMENTO E ASSENTAMENTO. AF_12/2015</v>
          </cell>
          <cell r="O160" t="str">
            <v>M</v>
          </cell>
          <cell r="P160" t="str">
            <v>COEFICIENTE DE REPRESENTATIVIDADE</v>
          </cell>
          <cell r="Q160" t="str">
            <v>127,03</v>
          </cell>
          <cell r="R160" t="str">
            <v>CAIXA REFERENCIAL</v>
          </cell>
        </row>
        <row r="161">
          <cell r="A161">
            <v>92220</v>
          </cell>
          <cell r="B161">
            <v>92220</v>
          </cell>
          <cell r="F161" t="str">
            <v>ASTU0052</v>
          </cell>
          <cell r="G161" t="str">
            <v>ASSENTAMENTO DE TUBOS E PECAS</v>
          </cell>
          <cell r="H161" t="str">
            <v>ASTU</v>
          </cell>
          <cell r="I161" t="str">
            <v>FORNEC E/OU ASSENT DE TUBO DE CONCRETO COM JUNTA ARGAMASSADA</v>
          </cell>
          <cell r="J161" t="str">
            <v>0052</v>
          </cell>
          <cell r="K161" t="str">
            <v/>
          </cell>
          <cell r="L161" t="str">
            <v/>
          </cell>
          <cell r="M161" t="str">
            <v>92220</v>
          </cell>
          <cell r="N161" t="str">
            <v>TUBO DE CONCRETO PARA REDES COLETORAS DE ÁGUAS PLUVIAIS, DIÂMETRO DE 500 MM, JUNTA RÍGIDA, INSTALADO EM LOCAL COM ALTO NÍVEL DE INTERFERÊNCIAS - FORNECIMENTO E ASSENTAMENTO. AF_12/2015</v>
          </cell>
          <cell r="O161" t="str">
            <v>M</v>
          </cell>
          <cell r="P161" t="str">
            <v>COEFICIENTE DE REPRESENTATIVIDADE</v>
          </cell>
          <cell r="Q161" t="str">
            <v>153,31</v>
          </cell>
          <cell r="R161" t="str">
            <v>CAIXA REFERENCIAL</v>
          </cell>
        </row>
        <row r="162">
          <cell r="A162">
            <v>92221</v>
          </cell>
          <cell r="B162">
            <v>92221</v>
          </cell>
          <cell r="F162" t="str">
            <v>ASTU0052</v>
          </cell>
          <cell r="G162" t="str">
            <v>ASSENTAMENTO DE TUBOS E PECAS</v>
          </cell>
          <cell r="H162" t="str">
            <v>ASTU</v>
          </cell>
          <cell r="I162" t="str">
            <v>FORNEC E/OU ASSENT DE TUBO DE CONCRETO COM JUNTA ARGAMASSADA</v>
          </cell>
          <cell r="J162" t="str">
            <v>0052</v>
          </cell>
          <cell r="K162" t="str">
            <v/>
          </cell>
          <cell r="L162" t="str">
            <v/>
          </cell>
          <cell r="M162" t="str">
            <v>92221</v>
          </cell>
          <cell r="N162" t="str">
            <v>TUBO DE CONCRETO PARA REDES COLETORAS DE ÁGUAS PLUVIAIS, DIÂMETRO DE 600 MM, JUNTA RÍGIDA, INSTALADO EM LOCAL COM ALTO NÍVEL DE INTERFERÊNCIAS - FORNECIMENTO E ASSENTAMENTO. AF_12/2015</v>
          </cell>
          <cell r="O162" t="str">
            <v>M</v>
          </cell>
          <cell r="P162" t="str">
            <v>COEFICIENTE DE REPRESENTATIVIDADE</v>
          </cell>
          <cell r="Q162" t="str">
            <v>216,02</v>
          </cell>
          <cell r="R162" t="str">
            <v>CAIXA REFERENCIAL</v>
          </cell>
        </row>
        <row r="163">
          <cell r="A163">
            <v>92222</v>
          </cell>
          <cell r="B163">
            <v>92222</v>
          </cell>
          <cell r="F163" t="str">
            <v>ASTU0052</v>
          </cell>
          <cell r="G163" t="str">
            <v>ASSENTAMENTO DE TUBOS E PECAS</v>
          </cell>
          <cell r="H163" t="str">
            <v>ASTU</v>
          </cell>
          <cell r="I163" t="str">
            <v>FORNEC E/OU ASSENT DE TUBO DE CONCRETO COM JUNTA ARGAMASSADA</v>
          </cell>
          <cell r="J163" t="str">
            <v>0052</v>
          </cell>
          <cell r="K163" t="str">
            <v/>
          </cell>
          <cell r="L163" t="str">
            <v/>
          </cell>
          <cell r="M163" t="str">
            <v>92222</v>
          </cell>
          <cell r="N163" t="str">
            <v>TUBO DE CONCRETO PARA REDES COLETORAS DE ÁGUAS PLUVIAIS, DIÂMETRO DE 700 MM, JUNTA RÍGIDA, INSTALADO EM LOCAL COM ALTO NÍVEL DE INTERFERÊNCIAS - FORNECIMENTO E ASSENTAMENTO. AF_12/2015</v>
          </cell>
          <cell r="O163" t="str">
            <v>M</v>
          </cell>
          <cell r="P163" t="str">
            <v>COEFICIENTE DE REPRESENTATIVIDADE</v>
          </cell>
          <cell r="Q163" t="str">
            <v>276,29</v>
          </cell>
          <cell r="R163" t="str">
            <v>CAIXA REFERENCIAL</v>
          </cell>
        </row>
        <row r="164">
          <cell r="A164">
            <v>92223</v>
          </cell>
          <cell r="B164">
            <v>92223</v>
          </cell>
          <cell r="F164" t="str">
            <v>ASTU0052</v>
          </cell>
          <cell r="G164" t="str">
            <v>ASSENTAMENTO DE TUBOS E PECAS</v>
          </cell>
          <cell r="H164" t="str">
            <v>ASTU</v>
          </cell>
          <cell r="I164" t="str">
            <v>FORNEC E/OU ASSENT DE TUBO DE CONCRETO COM JUNTA ARGAMASSADA</v>
          </cell>
          <cell r="J164" t="str">
            <v>0052</v>
          </cell>
          <cell r="K164" t="str">
            <v/>
          </cell>
          <cell r="L164" t="str">
            <v/>
          </cell>
          <cell r="M164" t="str">
            <v>92223</v>
          </cell>
          <cell r="N164" t="str">
            <v>TUBO DE CONCRETO PARA REDES COLETORAS DE ÁGUAS PLUVIAIS, DIÂMETRO DE 800 MM, JUNTA RÍGIDA, INSTALADO EM LOCAL COM ALTO NÍVEL DE INTERFERÊNCIAS - FORNECIMENTO E ASSENTAMENTO. AF_12/2015</v>
          </cell>
          <cell r="O164" t="str">
            <v>M</v>
          </cell>
          <cell r="P164" t="str">
            <v>COEFICIENTE DE REPRESENTATIVIDADE</v>
          </cell>
          <cell r="Q164" t="str">
            <v>330,06</v>
          </cell>
          <cell r="R164" t="str">
            <v>CAIXA REFERENCIAL</v>
          </cell>
        </row>
        <row r="165">
          <cell r="A165">
            <v>92224</v>
          </cell>
          <cell r="B165">
            <v>92224</v>
          </cell>
          <cell r="F165" t="str">
            <v>ASTU0052</v>
          </cell>
          <cell r="G165" t="str">
            <v>ASSENTAMENTO DE TUBOS E PECAS</v>
          </cell>
          <cell r="H165" t="str">
            <v>ASTU</v>
          </cell>
          <cell r="I165" t="str">
            <v>FORNEC E/OU ASSENT DE TUBO DE CONCRETO COM JUNTA ARGAMASSADA</v>
          </cell>
          <cell r="J165" t="str">
            <v>0052</v>
          </cell>
          <cell r="K165" t="str">
            <v/>
          </cell>
          <cell r="L165" t="str">
            <v/>
          </cell>
          <cell r="M165" t="str">
            <v>92224</v>
          </cell>
          <cell r="N165" t="str">
            <v>TUBO DE CONCRETO PARA REDES COLETORAS DE ÁGUAS PLUVIAIS, DIÂMETRO DE 900 MM, JUNTA RÍGIDA, INSTALADO EM LOCAL COM ALTO NÍVEL DE INTERFERÊNCIAS - FORNECIMENTO E ASSENTAMENTO. AF_12/2015</v>
          </cell>
          <cell r="O165" t="str">
            <v>M</v>
          </cell>
          <cell r="P165" t="str">
            <v>COEFICIENTE DE REPRESENTATIVIDADE</v>
          </cell>
          <cell r="Q165" t="str">
            <v>377,72</v>
          </cell>
          <cell r="R165" t="str">
            <v>CAIXA REFERENCIAL</v>
          </cell>
        </row>
        <row r="166">
          <cell r="A166">
            <v>92226</v>
          </cell>
          <cell r="B166">
            <v>92226</v>
          </cell>
          <cell r="F166" t="str">
            <v>ASTU0052</v>
          </cell>
          <cell r="G166" t="str">
            <v>ASSENTAMENTO DE TUBOS E PECAS</v>
          </cell>
          <cell r="H166" t="str">
            <v>ASTU</v>
          </cell>
          <cell r="I166" t="str">
            <v>FORNEC E/OU ASSENT DE TUBO DE CONCRETO COM JUNTA ARGAMASSADA</v>
          </cell>
          <cell r="J166" t="str">
            <v>0052</v>
          </cell>
          <cell r="K166" t="str">
            <v/>
          </cell>
          <cell r="L166" t="str">
            <v/>
          </cell>
          <cell r="M166" t="str">
            <v>92226</v>
          </cell>
          <cell r="N166" t="str">
            <v>TUBO DE CONCRETO PARA REDES COLETORAS DE ÁGUAS PLUVIAIS, DIÂMETRO DE 1000 MM, JUNTA RÍGIDA, INSTALADO EM LOCAL COM ALTO NÍVEL DE INTERFERÊNCIAS - FORNECIMENTO E ASSENTAMENTO. AF_12/2015</v>
          </cell>
          <cell r="O166" t="str">
            <v>M</v>
          </cell>
          <cell r="P166" t="str">
            <v>COEFICIENTE DE REPRESENTATIVIDADE</v>
          </cell>
          <cell r="Q166" t="str">
            <v>400,79</v>
          </cell>
          <cell r="R166" t="str">
            <v>CAIXA REFERENCIAL</v>
          </cell>
        </row>
        <row r="167">
          <cell r="A167">
            <v>92808</v>
          </cell>
          <cell r="B167">
            <v>92808</v>
          </cell>
          <cell r="F167" t="str">
            <v>ASTU0052</v>
          </cell>
          <cell r="G167" t="str">
            <v>ASSENTAMENTO DE TUBOS E PECAS</v>
          </cell>
          <cell r="H167" t="str">
            <v>ASTU</v>
          </cell>
          <cell r="I167" t="str">
            <v>FORNEC E/OU ASSENT DE TUBO DE CONCRETO COM JUNTA ARGAMASSADA</v>
          </cell>
          <cell r="J167" t="str">
            <v>0052</v>
          </cell>
          <cell r="K167" t="str">
            <v/>
          </cell>
          <cell r="L167" t="str">
            <v/>
          </cell>
          <cell r="M167" t="str">
            <v>92808</v>
          </cell>
          <cell r="N167" t="str">
            <v>ASSENTAMENTO DE TUBO DE CONCRETO PARA REDES COLETORAS DE ÁGUAS PLUVIAIS, DIÂMETRO DE 300 MM, JUNTA RÍGIDA, INSTALADO EM LOCAL COM BAIXO NÍVEL DE INTERFERÊNCIAS (NÃO INCLUI FORNECIMENTO). AF_12/2015</v>
          </cell>
          <cell r="O167" t="str">
            <v>M</v>
          </cell>
          <cell r="P167" t="str">
            <v>COEFICIENTE DE REPRESENTATIVIDADE</v>
          </cell>
          <cell r="Q167" t="str">
            <v>39,92</v>
          </cell>
          <cell r="R167" t="str">
            <v>CAIXA REFERENCIAL</v>
          </cell>
        </row>
        <row r="168">
          <cell r="A168">
            <v>92809</v>
          </cell>
          <cell r="B168">
            <v>92809</v>
          </cell>
          <cell r="F168" t="str">
            <v>ASTU0052</v>
          </cell>
          <cell r="G168" t="str">
            <v>ASSENTAMENTO DE TUBOS E PECAS</v>
          </cell>
          <cell r="H168" t="str">
            <v>ASTU</v>
          </cell>
          <cell r="I168" t="str">
            <v>FORNEC E/OU ASSENT DE TUBO DE CONCRETO COM JUNTA ARGAMASSADA</v>
          </cell>
          <cell r="J168" t="str">
            <v>0052</v>
          </cell>
          <cell r="K168" t="str">
            <v/>
          </cell>
          <cell r="L168" t="str">
            <v/>
          </cell>
          <cell r="M168" t="str">
            <v>92809</v>
          </cell>
          <cell r="N168" t="str">
            <v>ASSENTAMENTO DE TUBO DE CONCRETO PARA REDES COLETORAS DE ÁGUAS PLUVIAIS, DIÂMETRO DE 400 MM, JUNTA RÍGIDA, INSTALADO EM LOCAL COM BAIXO NÍVEL DE INTERFERÊNCIAS (NÃO INCLUI FORNECIMENTO). AF_12/2015</v>
          </cell>
          <cell r="O168" t="str">
            <v>M</v>
          </cell>
          <cell r="P168" t="str">
            <v>COEFICIENTE DE REPRESENTATIVIDADE</v>
          </cell>
          <cell r="Q168" t="str">
            <v>51,14</v>
          </cell>
          <cell r="R168" t="str">
            <v>CAIXA REFERENCIAL</v>
          </cell>
        </row>
        <row r="169">
          <cell r="A169">
            <v>92810</v>
          </cell>
          <cell r="B169">
            <v>92810</v>
          </cell>
          <cell r="F169" t="str">
            <v>ASTU0052</v>
          </cell>
          <cell r="G169" t="str">
            <v>ASSENTAMENTO DE TUBOS E PECAS</v>
          </cell>
          <cell r="H169" t="str">
            <v>ASTU</v>
          </cell>
          <cell r="I169" t="str">
            <v>FORNEC E/OU ASSENT DE TUBO DE CONCRETO COM JUNTA ARGAMASSADA</v>
          </cell>
          <cell r="J169" t="str">
            <v>0052</v>
          </cell>
          <cell r="K169" t="str">
            <v/>
          </cell>
          <cell r="L169" t="str">
            <v/>
          </cell>
          <cell r="M169" t="str">
            <v>92810</v>
          </cell>
          <cell r="N169" t="str">
            <v>ASSENTAMENTO DE TUBO DE CONCRETO PARA REDES COLETORAS DE ÁGUAS PLUVIAIS, DIÂMETRO DE 500 MM, JUNTA RÍGIDA, INSTALADO EM LOCAL COM BAIXO NÍVEL DE INTERFERÊNCIAS (NÃO INCLUI FORNECIMENTO). AF_12/2015</v>
          </cell>
          <cell r="O169" t="str">
            <v>M</v>
          </cell>
          <cell r="P169" t="str">
            <v>COEFICIENTE DE REPRESENTATIVIDADE</v>
          </cell>
          <cell r="Q169" t="str">
            <v>62,21</v>
          </cell>
          <cell r="R169" t="str">
            <v>CAIXA REFERENCIAL</v>
          </cell>
        </row>
        <row r="170">
          <cell r="A170">
            <v>92811</v>
          </cell>
          <cell r="B170">
            <v>92811</v>
          </cell>
          <cell r="F170" t="str">
            <v>ASTU0052</v>
          </cell>
          <cell r="G170" t="str">
            <v>ASSENTAMENTO DE TUBOS E PECAS</v>
          </cell>
          <cell r="H170" t="str">
            <v>ASTU</v>
          </cell>
          <cell r="I170" t="str">
            <v>FORNEC E/OU ASSENT DE TUBO DE CONCRETO COM JUNTA ARGAMASSADA</v>
          </cell>
          <cell r="J170" t="str">
            <v>0052</v>
          </cell>
          <cell r="K170" t="str">
            <v/>
          </cell>
          <cell r="L170" t="str">
            <v/>
          </cell>
          <cell r="M170" t="str">
            <v>92811</v>
          </cell>
          <cell r="N170" t="str">
            <v>ASSENTAMENTO DE TUBO DE CONCRETO PARA REDES COLETORAS DE ÁGUAS PLUVIAIS, DIÂMETRO DE 600 MM, JUNTA RÍGIDA, INSTALADO EM LOCAL COM BAIXO NÍVEL DE INTERFERÊNCIAS (NÃO INCLUI FORNECIMENTO). AF_12/2015</v>
          </cell>
          <cell r="O170" t="str">
            <v>M</v>
          </cell>
          <cell r="P170" t="str">
            <v>COEFICIENTE DE REPRESENTATIVIDADE</v>
          </cell>
          <cell r="Q170" t="str">
            <v>73,97</v>
          </cell>
          <cell r="R170" t="str">
            <v>CAIXA REFERENCIAL</v>
          </cell>
        </row>
        <row r="171">
          <cell r="A171">
            <v>92812</v>
          </cell>
          <cell r="B171">
            <v>92812</v>
          </cell>
          <cell r="F171" t="str">
            <v>ASTU0052</v>
          </cell>
          <cell r="G171" t="str">
            <v>ASSENTAMENTO DE TUBOS E PECAS</v>
          </cell>
          <cell r="H171" t="str">
            <v>ASTU</v>
          </cell>
          <cell r="I171" t="str">
            <v>FORNEC E/OU ASSENT DE TUBO DE CONCRETO COM JUNTA ARGAMASSADA</v>
          </cell>
          <cell r="J171" t="str">
            <v>0052</v>
          </cell>
          <cell r="K171" t="str">
            <v/>
          </cell>
          <cell r="L171" t="str">
            <v/>
          </cell>
          <cell r="M171" t="str">
            <v>92812</v>
          </cell>
          <cell r="N171" t="str">
            <v>ASSENTAMENTO DE TUBO DE CONCRETO PARA REDES COLETORAS DE ÁGUAS PLUVIAIS, DIÂMETRO DE 700 MM, JUNTA RÍGIDA, INSTALADO EM LOCAL COM BAIXO NÍVEL DE INTERFERÊNCIAS (NÃO INCLUI FORNECIMENTO). AF_12/2015</v>
          </cell>
          <cell r="O171" t="str">
            <v>M</v>
          </cell>
          <cell r="P171" t="str">
            <v>COEFICIENTE DE REPRESENTATIVIDADE</v>
          </cell>
          <cell r="Q171" t="str">
            <v>85,57</v>
          </cell>
          <cell r="R171" t="str">
            <v>CAIXA REFERENCIAL</v>
          </cell>
        </row>
        <row r="172">
          <cell r="A172">
            <v>92813</v>
          </cell>
          <cell r="B172">
            <v>92813</v>
          </cell>
          <cell r="F172" t="str">
            <v>ASTU0052</v>
          </cell>
          <cell r="G172" t="str">
            <v>ASSENTAMENTO DE TUBOS E PECAS</v>
          </cell>
          <cell r="H172" t="str">
            <v>ASTU</v>
          </cell>
          <cell r="I172" t="str">
            <v>FORNEC E/OU ASSENT DE TUBO DE CONCRETO COM JUNTA ARGAMASSADA</v>
          </cell>
          <cell r="J172" t="str">
            <v>0052</v>
          </cell>
          <cell r="K172" t="str">
            <v/>
          </cell>
          <cell r="L172" t="str">
            <v/>
          </cell>
          <cell r="M172" t="str">
            <v>92813</v>
          </cell>
          <cell r="N172" t="str">
            <v>ASSENTAMENTO DE TUBO DE CONCRETO PARA REDES COLETORAS DE ÁGUAS PLUVIAIS, DIÂMETRO DE 800 MM, JUNTA RÍGIDA, INSTALADO EM LOCAL COM BAIXO NÍVEL DE INTERFERÊNCIAS (NÃO INCLUI FORNECIMENTO). AF_12/2015</v>
          </cell>
          <cell r="O172" t="str">
            <v>M</v>
          </cell>
          <cell r="P172" t="str">
            <v>COEFICIENTE DE REPRESENTATIVIDADE</v>
          </cell>
          <cell r="Q172" t="str">
            <v>98,94</v>
          </cell>
          <cell r="R172" t="str">
            <v>CAIXA REFERENCIAL</v>
          </cell>
        </row>
        <row r="173">
          <cell r="A173">
            <v>92814</v>
          </cell>
          <cell r="B173">
            <v>92814</v>
          </cell>
          <cell r="F173" t="str">
            <v>ASTU0052</v>
          </cell>
          <cell r="G173" t="str">
            <v>ASSENTAMENTO DE TUBOS E PECAS</v>
          </cell>
          <cell r="H173" t="str">
            <v>ASTU</v>
          </cell>
          <cell r="I173" t="str">
            <v>FORNEC E/OU ASSENT DE TUBO DE CONCRETO COM JUNTA ARGAMASSADA</v>
          </cell>
          <cell r="J173" t="str">
            <v>0052</v>
          </cell>
          <cell r="K173" t="str">
            <v/>
          </cell>
          <cell r="L173" t="str">
            <v/>
          </cell>
          <cell r="M173" t="str">
            <v>92814</v>
          </cell>
          <cell r="N173" t="str">
            <v>ASSENTAMENTO DE TUBO DE CONCRETO PARA REDES COLETORAS DE ÁGUAS PLUVIAIS, DIÂMETRO DE 900 MM, JUNTA RÍGIDA, INSTALADO EM LOCAL COM BAIXO NÍVEL DE INTERFERÊNCIAS (NÃO INCLUI FORNECIMENTO). AF_12/2015</v>
          </cell>
          <cell r="O173" t="str">
            <v>M</v>
          </cell>
          <cell r="P173" t="str">
            <v>COEFICIENTE DE REPRESENTATIVIDADE</v>
          </cell>
          <cell r="Q173" t="str">
            <v>112,89</v>
          </cell>
          <cell r="R173" t="str">
            <v>CAIXA REFERENCIAL</v>
          </cell>
        </row>
        <row r="174">
          <cell r="A174">
            <v>92815</v>
          </cell>
          <cell r="B174">
            <v>92815</v>
          </cell>
          <cell r="F174" t="str">
            <v>ASTU0052</v>
          </cell>
          <cell r="G174" t="str">
            <v>ASSENTAMENTO DE TUBOS E PECAS</v>
          </cell>
          <cell r="H174" t="str">
            <v>ASTU</v>
          </cell>
          <cell r="I174" t="str">
            <v>FORNEC E/OU ASSENT DE TUBO DE CONCRETO COM JUNTA ARGAMASSADA</v>
          </cell>
          <cell r="J174" t="str">
            <v>0052</v>
          </cell>
          <cell r="K174" t="str">
            <v/>
          </cell>
          <cell r="L174" t="str">
            <v/>
          </cell>
          <cell r="M174" t="str">
            <v>92815</v>
          </cell>
          <cell r="N174" t="str">
            <v>ASSENTAMENTO DE TUBO DE CONCRETO PARA REDES COLETORAS DE ÁGUAS PLUVIAIS, DIÂMETRO DE 1000 MM, JUNTA RÍGIDA, INSTALADO EM LOCAL COM BAIXO NÍVEL DE INTERFERÊNCIAS (NÃO INCLUI FORNECIMENTO). AF_12/2015</v>
          </cell>
          <cell r="O174" t="str">
            <v>M</v>
          </cell>
          <cell r="P174" t="str">
            <v>COEFICIENTE DE REPRESENTATIVIDADE</v>
          </cell>
          <cell r="Q174" t="str">
            <v>128,68</v>
          </cell>
          <cell r="R174" t="str">
            <v>CAIXA REFERENCIAL</v>
          </cell>
        </row>
        <row r="175">
          <cell r="A175">
            <v>92816</v>
          </cell>
          <cell r="B175">
            <v>92816</v>
          </cell>
          <cell r="F175" t="str">
            <v>ASTU0052</v>
          </cell>
          <cell r="G175" t="str">
            <v>ASSENTAMENTO DE TUBOS E PECAS</v>
          </cell>
          <cell r="H175" t="str">
            <v>ASTU</v>
          </cell>
          <cell r="I175" t="str">
            <v>FORNEC E/OU ASSENT DE TUBO DE CONCRETO COM JUNTA ARGAMASSADA</v>
          </cell>
          <cell r="J175" t="str">
            <v>0052</v>
          </cell>
          <cell r="K175" t="str">
            <v/>
          </cell>
          <cell r="L175" t="str">
            <v/>
          </cell>
          <cell r="M175" t="str">
            <v>92816</v>
          </cell>
          <cell r="N175" t="str">
            <v>TUBO DE CONCRETO PARA REDES COLETORAS DE ÁGUAS PLUVIAIS, DIÂMETRO DE 1200 MM, JUNTA RÍGIDA, INSTALADO EM LOCAL COM BAIXO NÍVEL DE INTERFERÊNCIAS - FORNECIMENTO E ASSENTAMENTO. AF_12/2015</v>
          </cell>
          <cell r="O175" t="str">
            <v>M</v>
          </cell>
          <cell r="P175" t="str">
            <v>COEFICIENTE DE REPRESENTATIVIDADE</v>
          </cell>
          <cell r="Q175" t="str">
            <v>532,89</v>
          </cell>
          <cell r="R175" t="str">
            <v>CAIXA REFERENCIAL</v>
          </cell>
        </row>
        <row r="176">
          <cell r="A176">
            <v>92817</v>
          </cell>
          <cell r="B176">
            <v>92817</v>
          </cell>
          <cell r="F176" t="str">
            <v>ASTU0052</v>
          </cell>
          <cell r="G176" t="str">
            <v>ASSENTAMENTO DE TUBOS E PECAS</v>
          </cell>
          <cell r="H176" t="str">
            <v>ASTU</v>
          </cell>
          <cell r="I176" t="str">
            <v>FORNEC E/OU ASSENT DE TUBO DE CONCRETO COM JUNTA ARGAMASSADA</v>
          </cell>
          <cell r="J176" t="str">
            <v>0052</v>
          </cell>
          <cell r="K176" t="str">
            <v/>
          </cell>
          <cell r="L176" t="str">
            <v/>
          </cell>
          <cell r="M176" t="str">
            <v>92817</v>
          </cell>
          <cell r="N176" t="str">
            <v>ASSENTAMENTO DE TUBO DE CONCRETO PARA REDES COLETORAS DE ÁGUAS PLUVIAIS, DIÂMETRO DE 1200 MM, JUNTA RÍGIDA, INSTALADO EM LOCAL COM BAIXO NÍVEL DE INTERFERÊNCIAS (NÃO INCLUI FORNECIMENTO). AF_12/2015</v>
          </cell>
          <cell r="O176" t="str">
            <v>M</v>
          </cell>
          <cell r="P176" t="str">
            <v>COEFICIENTE DE REPRESENTATIVIDADE</v>
          </cell>
          <cell r="Q176" t="str">
            <v>161,01</v>
          </cell>
          <cell r="R176" t="str">
            <v>CAIXA REFERENCIAL</v>
          </cell>
        </row>
        <row r="177">
          <cell r="A177">
            <v>92818</v>
          </cell>
          <cell r="B177">
            <v>92818</v>
          </cell>
          <cell r="F177" t="str">
            <v>ASTU0052</v>
          </cell>
          <cell r="G177" t="str">
            <v>ASSENTAMENTO DE TUBOS E PECAS</v>
          </cell>
          <cell r="H177" t="str">
            <v>ASTU</v>
          </cell>
          <cell r="I177" t="str">
            <v>FORNEC E/OU ASSENT DE TUBO DE CONCRETO COM JUNTA ARGAMASSADA</v>
          </cell>
          <cell r="J177" t="str">
            <v>0052</v>
          </cell>
          <cell r="K177" t="str">
            <v/>
          </cell>
          <cell r="L177" t="str">
            <v/>
          </cell>
          <cell r="M177" t="str">
            <v>92818</v>
          </cell>
          <cell r="N177" t="str">
            <v>TUBO DE CONCRETO PARA REDES COLETORAS DE ÁGUAS PLUVIAIS, DIÂMETRO DE 1500 MM, JUNTA RÍGIDA, INSTALADO EM LOCAL COM BAIXO NÍVEL DE INTERFERÊNCIAS - FORNECIMENTO E ASSENTAMENTO. AF_12/2015</v>
          </cell>
          <cell r="O177" t="str">
            <v>M</v>
          </cell>
          <cell r="P177" t="str">
            <v>COEFICIENTE DE REPRESENTATIVIDADE</v>
          </cell>
          <cell r="Q177" t="str">
            <v>755,53</v>
          </cell>
          <cell r="R177" t="str">
            <v>CAIXA REFERENCIAL</v>
          </cell>
        </row>
        <row r="178">
          <cell r="A178">
            <v>92819</v>
          </cell>
          <cell r="B178">
            <v>92819</v>
          </cell>
          <cell r="F178" t="str">
            <v>ASTU0052</v>
          </cell>
          <cell r="G178" t="str">
            <v>ASSENTAMENTO DE TUBOS E PECAS</v>
          </cell>
          <cell r="H178" t="str">
            <v>ASTU</v>
          </cell>
          <cell r="I178" t="str">
            <v>FORNEC E/OU ASSENT DE TUBO DE CONCRETO COM JUNTA ARGAMASSADA</v>
          </cell>
          <cell r="J178" t="str">
            <v>0052</v>
          </cell>
          <cell r="K178" t="str">
            <v/>
          </cell>
          <cell r="L178" t="str">
            <v/>
          </cell>
          <cell r="M178" t="str">
            <v>92819</v>
          </cell>
          <cell r="N178" t="str">
            <v>ASSENTAMENTO DE TUBO DE CONCRETO PARA REDES COLETORAS DE ÁGUAS PLUVIAIS, DIÂMETRO DE 1500 MM, JUNTA RÍGIDA, INSTALADO EM LOCAL COM BAIXO NÍVEL DE INTERFERÊNCIAS (NÃO INCLUI FORNECIMENTO). AF_12/2015</v>
          </cell>
          <cell r="O178" t="str">
            <v>M</v>
          </cell>
          <cell r="P178" t="str">
            <v>COEFICIENTE DE REPRESENTATIVIDADE</v>
          </cell>
          <cell r="Q178" t="str">
            <v>216,75</v>
          </cell>
          <cell r="R178" t="str">
            <v>CAIXA REFERENCIAL</v>
          </cell>
        </row>
        <row r="179">
          <cell r="A179">
            <v>92820</v>
          </cell>
          <cell r="B179">
            <v>92820</v>
          </cell>
          <cell r="F179" t="str">
            <v>ASTU0052</v>
          </cell>
          <cell r="G179" t="str">
            <v>ASSENTAMENTO DE TUBOS E PECAS</v>
          </cell>
          <cell r="H179" t="str">
            <v>ASTU</v>
          </cell>
          <cell r="I179" t="str">
            <v>FORNEC E/OU ASSENT DE TUBO DE CONCRETO COM JUNTA ARGAMASSADA</v>
          </cell>
          <cell r="J179" t="str">
            <v>0052</v>
          </cell>
          <cell r="K179" t="str">
            <v/>
          </cell>
          <cell r="L179" t="str">
            <v/>
          </cell>
          <cell r="M179" t="str">
            <v>92820</v>
          </cell>
          <cell r="N179" t="str">
            <v>ASSENTAMENTO DE TUBO DE CONCRETO PARA REDES COLETORAS DE ÁGUAS PLUVIAIS, DIÂMETRO DE 300 MM, JUNTA RÍGIDA, INSTALADO EM LOCAL COM ALTO NÍVEL DE INTERFERÊNCIAS (NÃO INCLUI FORNECIMENTO). AF_12/2015</v>
          </cell>
          <cell r="O179" t="str">
            <v>M</v>
          </cell>
          <cell r="P179" t="str">
            <v>COEFICIENTE DE REPRESENTATIVIDADE</v>
          </cell>
          <cell r="Q179" t="str">
            <v>47,65</v>
          </cell>
          <cell r="R179" t="str">
            <v>CAIXA REFERENCIAL</v>
          </cell>
        </row>
        <row r="180">
          <cell r="A180">
            <v>92821</v>
          </cell>
          <cell r="B180">
            <v>92821</v>
          </cell>
          <cell r="F180" t="str">
            <v>ASTU0052</v>
          </cell>
          <cell r="G180" t="str">
            <v>ASSENTAMENTO DE TUBOS E PECAS</v>
          </cell>
          <cell r="H180" t="str">
            <v>ASTU</v>
          </cell>
          <cell r="I180" t="str">
            <v>FORNEC E/OU ASSENT DE TUBO DE CONCRETO COM JUNTA ARGAMASSADA</v>
          </cell>
          <cell r="J180" t="str">
            <v>0052</v>
          </cell>
          <cell r="K180" t="str">
            <v/>
          </cell>
          <cell r="L180" t="str">
            <v/>
          </cell>
          <cell r="M180" t="str">
            <v>92821</v>
          </cell>
          <cell r="N180" t="str">
            <v>ASSENTAMENTO DE TUBO DE CONCRETO PARA REDES COLETORAS DE ÁGUAS PLUVIAIS, DIÂMETRO DE 400 MM, JUNTA RÍGIDA, INSTALADO EM LOCAL COM ALTO NÍVEL DE INTERFERÊNCIAS (NÃO INCLUI FORNECIMENTO). AF_12/2015</v>
          </cell>
          <cell r="O180" t="str">
            <v>M</v>
          </cell>
          <cell r="P180" t="str">
            <v>COEFICIENTE DE REPRESENTATIVIDADE</v>
          </cell>
          <cell r="Q180" t="str">
            <v>61,03</v>
          </cell>
          <cell r="R180" t="str">
            <v>CAIXA REFERENCIAL</v>
          </cell>
        </row>
        <row r="181">
          <cell r="A181">
            <v>92822</v>
          </cell>
          <cell r="B181">
            <v>92822</v>
          </cell>
          <cell r="F181" t="str">
            <v>ASTU0052</v>
          </cell>
          <cell r="G181" t="str">
            <v>ASSENTAMENTO DE TUBOS E PECAS</v>
          </cell>
          <cell r="H181" t="str">
            <v>ASTU</v>
          </cell>
          <cell r="I181" t="str">
            <v>FORNEC E/OU ASSENT DE TUBO DE CONCRETO COM JUNTA ARGAMASSADA</v>
          </cell>
          <cell r="J181" t="str">
            <v>0052</v>
          </cell>
          <cell r="K181" t="str">
            <v/>
          </cell>
          <cell r="L181" t="str">
            <v/>
          </cell>
          <cell r="M181" t="str">
            <v>92822</v>
          </cell>
          <cell r="N181" t="str">
            <v>ASSENTAMENTO DE TUBO DE CONCRETO PARA REDES COLETORAS DE ÁGUAS PLUVIAIS, DIÂMETRO DE 500 MM, JUNTA RÍGIDA, INSTALADO EM LOCAL COM ALTO NÍVEL DE INTERFERÊNCIAS (NÃO INCLUI FORNECIMENTO). AF_12/2015</v>
          </cell>
          <cell r="O181" t="str">
            <v>M</v>
          </cell>
          <cell r="P181" t="str">
            <v>COEFICIENTE DE REPRESENTATIVIDADE</v>
          </cell>
          <cell r="Q181" t="str">
            <v>74,44</v>
          </cell>
          <cell r="R181" t="str">
            <v>CAIXA REFERENCIAL</v>
          </cell>
        </row>
        <row r="182">
          <cell r="A182">
            <v>92824</v>
          </cell>
          <cell r="B182">
            <v>92824</v>
          </cell>
          <cell r="F182" t="str">
            <v>ASTU0052</v>
          </cell>
          <cell r="G182" t="str">
            <v>ASSENTAMENTO DE TUBOS E PECAS</v>
          </cell>
          <cell r="H182" t="str">
            <v>ASTU</v>
          </cell>
          <cell r="I182" t="str">
            <v>FORNEC E/OU ASSENT DE TUBO DE CONCRETO COM JUNTA ARGAMASSADA</v>
          </cell>
          <cell r="J182" t="str">
            <v>0052</v>
          </cell>
          <cell r="K182" t="str">
            <v/>
          </cell>
          <cell r="L182" t="str">
            <v/>
          </cell>
          <cell r="M182" t="str">
            <v>92824</v>
          </cell>
          <cell r="N182" t="str">
            <v>ASSENTAMENTO DE TUBO DE CONCRETO PARA REDES COLETORAS DE ÁGUAS PLUVIAIS, DIÂMETRO DE 600 MM, JUNTA RÍGIDA, INSTALADO EM LOCAL COM ALTO NÍVEL DE INTERFERÊNCIAS (NÃO INCLUI FORNECIMENTO). AF_12/2015</v>
          </cell>
          <cell r="O182" t="str">
            <v>M</v>
          </cell>
          <cell r="P182" t="str">
            <v>COEFICIENTE DE REPRESENTATIVIDADE</v>
          </cell>
          <cell r="Q182" t="str">
            <v>88,30</v>
          </cell>
          <cell r="R182" t="str">
            <v>CAIXA REFERENCIAL</v>
          </cell>
        </row>
        <row r="183">
          <cell r="A183">
            <v>92825</v>
          </cell>
          <cell r="B183">
            <v>92825</v>
          </cell>
          <cell r="F183" t="str">
            <v>ASTU0052</v>
          </cell>
          <cell r="G183" t="str">
            <v>ASSENTAMENTO DE TUBOS E PECAS</v>
          </cell>
          <cell r="H183" t="str">
            <v>ASTU</v>
          </cell>
          <cell r="I183" t="str">
            <v>FORNEC E/OU ASSENT DE TUBO DE CONCRETO COM JUNTA ARGAMASSADA</v>
          </cell>
          <cell r="J183" t="str">
            <v>0052</v>
          </cell>
          <cell r="K183" t="str">
            <v/>
          </cell>
          <cell r="L183" t="str">
            <v/>
          </cell>
          <cell r="M183" t="str">
            <v>92825</v>
          </cell>
          <cell r="N183" t="str">
            <v>ASSENTAMENTO DE TUBO DE CONCRETO PARA REDES COLETORAS DE ÁGUAS PLUVIAIS, DIÂMETRO DE 700 MM, JUNTA RÍGIDA, INSTALADO EM LOCAL COM ALTO NÍVEL DE INTERFERÊNCIAS (NÃO INCLUI FORNECIMENTO). AF_12/2015</v>
          </cell>
          <cell r="O183" t="str">
            <v>M</v>
          </cell>
          <cell r="P183" t="str">
            <v>COEFICIENTE DE REPRESENTATIVIDADE</v>
          </cell>
          <cell r="Q183" t="str">
            <v>102,21</v>
          </cell>
          <cell r="R183" t="str">
            <v>CAIXA REFERENCIAL</v>
          </cell>
        </row>
        <row r="184">
          <cell r="A184">
            <v>92826</v>
          </cell>
          <cell r="B184">
            <v>92826</v>
          </cell>
          <cell r="F184" t="str">
            <v>ASTU0052</v>
          </cell>
          <cell r="G184" t="str">
            <v>ASSENTAMENTO DE TUBOS E PECAS</v>
          </cell>
          <cell r="H184" t="str">
            <v>ASTU</v>
          </cell>
          <cell r="I184" t="str">
            <v>FORNEC E/OU ASSENT DE TUBO DE CONCRETO COM JUNTA ARGAMASSADA</v>
          </cell>
          <cell r="J184" t="str">
            <v>0052</v>
          </cell>
          <cell r="K184" t="str">
            <v/>
          </cell>
          <cell r="L184" t="str">
            <v/>
          </cell>
          <cell r="M184" t="str">
            <v>92826</v>
          </cell>
          <cell r="N184" t="str">
            <v>ASSENTAMENTO DE TUBO DE CONCRETO PARA REDES COLETORAS DE ÁGUAS PLUVIAIS, DIÂMETRO DE 800 MM, JUNTA RÍGIDA, INSTALADO EM LOCAL COM ALTO NÍVEL DE INTERFERÊNCIAS (NÃO INCLUI FORNECIMENTO). AF_12/2015</v>
          </cell>
          <cell r="O184" t="str">
            <v>M</v>
          </cell>
          <cell r="P184" t="str">
            <v>COEFICIENTE DE REPRESENTATIVIDADE</v>
          </cell>
          <cell r="Q184" t="str">
            <v>117,57</v>
          </cell>
          <cell r="R184" t="str">
            <v>CAIXA REFERENCIAL</v>
          </cell>
        </row>
        <row r="185">
          <cell r="A185">
            <v>92827</v>
          </cell>
          <cell r="B185">
            <v>92827</v>
          </cell>
          <cell r="F185" t="str">
            <v>ASTU0052</v>
          </cell>
          <cell r="G185" t="str">
            <v>ASSENTAMENTO DE TUBOS E PECAS</v>
          </cell>
          <cell r="H185" t="str">
            <v>ASTU</v>
          </cell>
          <cell r="I185" t="str">
            <v>FORNEC E/OU ASSENT DE TUBO DE CONCRETO COM JUNTA ARGAMASSADA</v>
          </cell>
          <cell r="J185" t="str">
            <v>0052</v>
          </cell>
          <cell r="K185" t="str">
            <v/>
          </cell>
          <cell r="L185" t="str">
            <v/>
          </cell>
          <cell r="M185" t="str">
            <v>92827</v>
          </cell>
          <cell r="N185" t="str">
            <v>ASSENTAMENTO DE TUBO DE CONCRETO PARA REDES COLETORAS DE ÁGUAS PLUVIAIS, DIÂMETRO DE 900 MM, JUNTA RÍGIDA, INSTALADO EM LOCAL COM ALTO NÍVEL DE INTERFERÊNCIAS (NÃO INCLUI FORNECIMENTO). AF_12/2015</v>
          </cell>
          <cell r="O185" t="str">
            <v>M</v>
          </cell>
          <cell r="P185" t="str">
            <v>COEFICIENTE DE REPRESENTATIVIDADE</v>
          </cell>
          <cell r="Q185" t="str">
            <v>133,56</v>
          </cell>
          <cell r="R185" t="str">
            <v>CAIXA REFERENCIAL</v>
          </cell>
        </row>
        <row r="186">
          <cell r="A186">
            <v>92828</v>
          </cell>
          <cell r="B186">
            <v>92828</v>
          </cell>
          <cell r="F186" t="str">
            <v>ASTU0052</v>
          </cell>
          <cell r="G186" t="str">
            <v>ASSENTAMENTO DE TUBOS E PECAS</v>
          </cell>
          <cell r="H186" t="str">
            <v>ASTU</v>
          </cell>
          <cell r="I186" t="str">
            <v>FORNEC E/OU ASSENT DE TUBO DE CONCRETO COM JUNTA ARGAMASSADA</v>
          </cell>
          <cell r="J186" t="str">
            <v>0052</v>
          </cell>
          <cell r="K186" t="str">
            <v/>
          </cell>
          <cell r="L186" t="str">
            <v/>
          </cell>
          <cell r="M186" t="str">
            <v>92828</v>
          </cell>
          <cell r="N186" t="str">
            <v>ASSENTAMENTO DE TUBO DE CONCRETO PARA REDES COLETORAS DE ÁGUAS PLUVIAIS, DIÂMETRO DE 1000 MM, JUNTA RÍGIDA, INSTALADO EM LOCAL COM ALTO NÍVEL DE INTERFERÊNCIAS (NÃO INCLUI FORNECIMENTO). AF_12/2015</v>
          </cell>
          <cell r="O186" t="str">
            <v>M</v>
          </cell>
          <cell r="P186" t="str">
            <v>COEFICIENTE DE REPRESENTATIVIDADE</v>
          </cell>
          <cell r="Q186" t="str">
            <v>151,80</v>
          </cell>
          <cell r="R186" t="str">
            <v>CAIXA REFERENCIAL</v>
          </cell>
        </row>
        <row r="187">
          <cell r="A187">
            <v>92829</v>
          </cell>
          <cell r="B187">
            <v>92829</v>
          </cell>
          <cell r="F187" t="str">
            <v>ASTU0052</v>
          </cell>
          <cell r="G187" t="str">
            <v>ASSENTAMENTO DE TUBOS E PECAS</v>
          </cell>
          <cell r="H187" t="str">
            <v>ASTU</v>
          </cell>
          <cell r="I187" t="str">
            <v>FORNEC E/OU ASSENT DE TUBO DE CONCRETO COM JUNTA ARGAMASSADA</v>
          </cell>
          <cell r="J187" t="str">
            <v>0052</v>
          </cell>
          <cell r="K187" t="str">
            <v/>
          </cell>
          <cell r="L187" t="str">
            <v/>
          </cell>
          <cell r="M187" t="str">
            <v>92829</v>
          </cell>
          <cell r="N187" t="str">
            <v>TUBO DE CONCRETO PARA REDES COLETORAS DE ÁGUAS PLUVIAIS, DIÂMETRO DE 1200 MM, JUNTA RÍGIDA, INSTALADO EM LOCAL COM ALTO NÍVEL DE INTERFERÊNCIAS - FORNECIMENTO E ASSENTAMENTO. AF_12/2015</v>
          </cell>
          <cell r="O187" t="str">
            <v>M</v>
          </cell>
          <cell r="P187" t="str">
            <v>COEFICIENTE DE REPRESENTATIVIDADE</v>
          </cell>
          <cell r="Q187" t="str">
            <v>560,19</v>
          </cell>
          <cell r="R187" t="str">
            <v>CAIXA REFERENCIAL</v>
          </cell>
        </row>
        <row r="188">
          <cell r="A188">
            <v>92830</v>
          </cell>
          <cell r="B188">
            <v>92830</v>
          </cell>
          <cell r="F188" t="str">
            <v>ASTU0052</v>
          </cell>
          <cell r="G188" t="str">
            <v>ASSENTAMENTO DE TUBOS E PECAS</v>
          </cell>
          <cell r="H188" t="str">
            <v>ASTU</v>
          </cell>
          <cell r="I188" t="str">
            <v>FORNEC E/OU ASSENT DE TUBO DE CONCRETO COM JUNTA ARGAMASSADA</v>
          </cell>
          <cell r="J188" t="str">
            <v>0052</v>
          </cell>
          <cell r="K188" t="str">
            <v/>
          </cell>
          <cell r="L188" t="str">
            <v/>
          </cell>
          <cell r="M188" t="str">
            <v>92830</v>
          </cell>
          <cell r="N188" t="str">
            <v>ASSENTAMENTO DE TUBO DE CONCRETO PARA REDES COLETORAS DE ÁGUAS PLUVIAIS, DIÂMETRO DE 1200 MM, JUNTA RÍGIDA, INSTALADO EM LOCAL COM ALTO NÍVEL DE INTERFERÊNCIAS (NÃO INCLUI FORNECIMENTO). AF_12/2015</v>
          </cell>
          <cell r="O188" t="str">
            <v>M</v>
          </cell>
          <cell r="P188" t="str">
            <v>COEFICIENTE DE REPRESENTATIVIDADE</v>
          </cell>
          <cell r="Q188" t="str">
            <v>188,31</v>
          </cell>
          <cell r="R188" t="str">
            <v>CAIXA REFERENCIAL</v>
          </cell>
        </row>
        <row r="189">
          <cell r="A189">
            <v>92831</v>
          </cell>
          <cell r="B189">
            <v>92831</v>
          </cell>
          <cell r="F189" t="str">
            <v>ASTU0052</v>
          </cell>
          <cell r="G189" t="str">
            <v>ASSENTAMENTO DE TUBOS E PECAS</v>
          </cell>
          <cell r="H189" t="str">
            <v>ASTU</v>
          </cell>
          <cell r="I189" t="str">
            <v>FORNEC E/OU ASSENT DE TUBO DE CONCRETO COM JUNTA ARGAMASSADA</v>
          </cell>
          <cell r="J189" t="str">
            <v>0052</v>
          </cell>
          <cell r="K189" t="str">
            <v/>
          </cell>
          <cell r="L189" t="str">
            <v/>
          </cell>
          <cell r="M189" t="str">
            <v>92831</v>
          </cell>
          <cell r="N189" t="str">
            <v>TUBO DE CONCRETO PARA REDES COLETORAS DE ÁGUAS PLUVIAIS, DIÂMETRO DE 1500 MM, JUNTA RÍGIDA, INSTALADO EM LOCAL COM ALTO NÍVEL DE INTERFERÊNCIAS - FORNECIMENTO E ASSENTAMENTO. AF_12/2015</v>
          </cell>
          <cell r="O189" t="str">
            <v>M</v>
          </cell>
          <cell r="P189" t="str">
            <v>COEFICIENTE DE REPRESENTATIVIDADE</v>
          </cell>
          <cell r="Q189" t="str">
            <v>789,12</v>
          </cell>
          <cell r="R189" t="str">
            <v>CAIXA REFERENCIAL</v>
          </cell>
        </row>
        <row r="190">
          <cell r="A190">
            <v>92832</v>
          </cell>
          <cell r="B190">
            <v>92832</v>
          </cell>
          <cell r="F190" t="str">
            <v>ASTU0052</v>
          </cell>
          <cell r="G190" t="str">
            <v>ASSENTAMENTO DE TUBOS E PECAS</v>
          </cell>
          <cell r="H190" t="str">
            <v>ASTU</v>
          </cell>
          <cell r="I190" t="str">
            <v>FORNEC E/OU ASSENT DE TUBO DE CONCRETO COM JUNTA ARGAMASSADA</v>
          </cell>
          <cell r="J190" t="str">
            <v>0052</v>
          </cell>
          <cell r="K190" t="str">
            <v/>
          </cell>
          <cell r="L190" t="str">
            <v/>
          </cell>
          <cell r="M190" t="str">
            <v>92832</v>
          </cell>
          <cell r="N190" t="str">
            <v>ASSENTAMENTO DE TUBO DE CONCRETO PARA REDES COLETORAS DE ÁGUAS PLUVIAIS, DIÂMETRO DE 1500 MM, JUNTA RÍGIDA, INSTALADO EM LOCAL COM ALTO NÍVEL DE INTERFERÊNCIAS (NÃO INCLUI FORNECIMENTO). AF_12/2015</v>
          </cell>
          <cell r="O190" t="str">
            <v>M</v>
          </cell>
          <cell r="P190" t="str">
            <v>COEFICIENTE DE REPRESENTATIVIDADE</v>
          </cell>
          <cell r="Q190" t="str">
            <v>250,34</v>
          </cell>
          <cell r="R190" t="str">
            <v>CAIXA REFERENCIAL</v>
          </cell>
        </row>
        <row r="191">
          <cell r="A191">
            <v>95565</v>
          </cell>
          <cell r="B191">
            <v>95565</v>
          </cell>
          <cell r="F191" t="str">
            <v>ASTU0052</v>
          </cell>
          <cell r="G191" t="str">
            <v>ASSENTAMENTO DE TUBOS E PECAS</v>
          </cell>
          <cell r="H191" t="str">
            <v>ASTU</v>
          </cell>
          <cell r="I191" t="str">
            <v>FORNEC E/OU ASSENT DE TUBO DE CONCRETO COM JUNTA ARGAMASSADA</v>
          </cell>
          <cell r="J191" t="str">
            <v>0052</v>
          </cell>
          <cell r="K191" t="str">
            <v/>
          </cell>
          <cell r="L191" t="str">
            <v/>
          </cell>
          <cell r="M191" t="str">
            <v>95565</v>
          </cell>
          <cell r="N191" t="str">
            <v>TUBO DE CONCRETO PARA REDES COLETORAS DE ÁGUAS PLUVIAIS, DIÂMETRO DE 300MM, JUNTA RÍGIDA, INSTALADO EM LOCAL COM BAIXO NÍVEL DE INTERFERÊNCIAS - FORNECIMENTO E ASSENTAMENTO. AF_12/2015</v>
          </cell>
          <cell r="O191" t="str">
            <v>M</v>
          </cell>
          <cell r="P191" t="str">
            <v>COEFICIENTE DE REPRESENTATIVIDADE</v>
          </cell>
          <cell r="Q191" t="str">
            <v>99,79</v>
          </cell>
          <cell r="R191" t="str">
            <v>CAIXA REFERENCIAL</v>
          </cell>
        </row>
        <row r="192">
          <cell r="A192">
            <v>95566</v>
          </cell>
          <cell r="B192">
            <v>95566</v>
          </cell>
          <cell r="F192" t="str">
            <v>ASTU0052</v>
          </cell>
          <cell r="G192" t="str">
            <v>ASSENTAMENTO DE TUBOS E PECAS</v>
          </cell>
          <cell r="H192" t="str">
            <v>ASTU</v>
          </cell>
          <cell r="I192" t="str">
            <v>FORNEC E/OU ASSENT DE TUBO DE CONCRETO COM JUNTA ARGAMASSADA</v>
          </cell>
          <cell r="J192" t="str">
            <v>0052</v>
          </cell>
          <cell r="K192" t="str">
            <v/>
          </cell>
          <cell r="L192" t="str">
            <v/>
          </cell>
          <cell r="M192" t="str">
            <v>95566</v>
          </cell>
          <cell r="N192" t="str">
            <v>TUBO DE CONCRETO PARA REDES COLETORAS DE ÁGUAS PLUVIAIS, DIÂMETRO DE 300MM, JUNTA RÍGIDA, INSTALADO EM LOCAL COM ALTO NÍVEL DE INTERFERÊNCIAS - FORNECIMENTO E ASSENTAMENTO. AF_12/2015</v>
          </cell>
          <cell r="O192" t="str">
            <v>M</v>
          </cell>
          <cell r="P192" t="str">
            <v>COEFICIENTE DE REPRESENTATIVIDADE</v>
          </cell>
          <cell r="Q192" t="str">
            <v>107,80</v>
          </cell>
          <cell r="R192" t="str">
            <v>CAIXA REFERENCIAL</v>
          </cell>
        </row>
        <row r="193">
          <cell r="A193">
            <v>95567</v>
          </cell>
          <cell r="B193">
            <v>95567</v>
          </cell>
          <cell r="F193" t="str">
            <v>ASTU0052</v>
          </cell>
          <cell r="G193" t="str">
            <v>ASSENTAMENTO DE TUBOS E PECAS</v>
          </cell>
          <cell r="H193" t="str">
            <v>ASTU</v>
          </cell>
          <cell r="I193" t="str">
            <v>FORNEC E/OU ASSENT DE TUBO DE CONCRETO COM JUNTA ARGAMASSADA</v>
          </cell>
          <cell r="J193" t="str">
            <v>0052</v>
          </cell>
          <cell r="K193" t="str">
            <v/>
          </cell>
          <cell r="L193" t="str">
            <v/>
          </cell>
          <cell r="M193" t="str">
            <v>95567</v>
          </cell>
          <cell r="N193" t="str">
            <v>TUBO DE CONCRETO (SIMPLES) PARA REDES COLETORAS DE ÁGUAS PLUVIAIS, DIÂMETRO DE 300 MM, JUNTA RÍGIDA, INSTALADO EM LOCAL COM BAIXO NÍVEL DE INTERFERÊNCIAS - FORNECIMENTO E ASSENTAMENTO. AF_12/2015</v>
          </cell>
          <cell r="O193" t="str">
            <v>M</v>
          </cell>
          <cell r="P193" t="str">
            <v>COEFICIENTE DE REPRESENTATIVIDADE</v>
          </cell>
          <cell r="Q193" t="str">
            <v>66,28</v>
          </cell>
          <cell r="R193" t="str">
            <v>CAIXA REFERENCIAL</v>
          </cell>
        </row>
        <row r="194">
          <cell r="A194">
            <v>95568</v>
          </cell>
          <cell r="B194">
            <v>95568</v>
          </cell>
          <cell r="F194" t="str">
            <v>ASTU0052</v>
          </cell>
          <cell r="G194" t="str">
            <v>ASSENTAMENTO DE TUBOS E PECAS</v>
          </cell>
          <cell r="H194" t="str">
            <v>ASTU</v>
          </cell>
          <cell r="I194" t="str">
            <v>FORNEC E/OU ASSENT DE TUBO DE CONCRETO COM JUNTA ARGAMASSADA</v>
          </cell>
          <cell r="J194" t="str">
            <v>0052</v>
          </cell>
          <cell r="K194" t="str">
            <v/>
          </cell>
          <cell r="L194" t="str">
            <v/>
          </cell>
          <cell r="M194" t="str">
            <v>95568</v>
          </cell>
          <cell r="N194" t="str">
            <v>TUBO DE CONCRETO (SIMPLES) PARA REDES COLETORAS DE ÁGUAS PLUVIAIS, DIÂMETRO DE 400 MM, JUNTA RÍGIDA, INSTALADO EM LOCAL COM BAIXO NÍVEL DE INTERFERÊNCIAS - FORNECIMENTO E ASSENTAMENTO. AF_12/2015</v>
          </cell>
          <cell r="O194" t="str">
            <v>M</v>
          </cell>
          <cell r="P194" t="str">
            <v>COEFICIENTE DE REPRESENTATIVIDADE</v>
          </cell>
          <cell r="Q194" t="str">
            <v>82,41</v>
          </cell>
          <cell r="R194" t="str">
            <v>CAIXA REFERENCIAL</v>
          </cell>
        </row>
        <row r="195">
          <cell r="A195">
            <v>95569</v>
          </cell>
          <cell r="B195">
            <v>95569</v>
          </cell>
          <cell r="F195" t="str">
            <v>ASTU0052</v>
          </cell>
          <cell r="G195" t="str">
            <v>ASSENTAMENTO DE TUBOS E PECAS</v>
          </cell>
          <cell r="H195" t="str">
            <v>ASTU</v>
          </cell>
          <cell r="I195" t="str">
            <v>FORNEC E/OU ASSENT DE TUBO DE CONCRETO COM JUNTA ARGAMASSADA</v>
          </cell>
          <cell r="J195" t="str">
            <v>0052</v>
          </cell>
          <cell r="K195" t="str">
            <v/>
          </cell>
          <cell r="L195" t="str">
            <v/>
          </cell>
          <cell r="M195" t="str">
            <v>95569</v>
          </cell>
          <cell r="N195" t="str">
            <v>TUBO DE CONCRETO (SIMPLES) PARA REDES COLETORAS DE ÁGUAS PLUVIAIS, DIÂMETRO DE 500 MM, JUNTA RÍGIDA, INSTALADO EM LOCAL COM BAIXO NÍVEL DE INTERFERÊNCIAS - FORNECIMENTO E ASSENTAMENTO. AF_12/2015</v>
          </cell>
          <cell r="O195" t="str">
            <v>M</v>
          </cell>
          <cell r="P195" t="str">
            <v>COEFICIENTE DE REPRESENTATIVIDADE</v>
          </cell>
          <cell r="Q195" t="str">
            <v>108,28</v>
          </cell>
          <cell r="R195" t="str">
            <v>CAIXA REFERENCIAL</v>
          </cell>
        </row>
        <row r="196">
          <cell r="A196">
            <v>95570</v>
          </cell>
          <cell r="B196">
            <v>95570</v>
          </cell>
          <cell r="F196" t="str">
            <v>ASTU0052</v>
          </cell>
          <cell r="G196" t="str">
            <v>ASSENTAMENTO DE TUBOS E PECAS</v>
          </cell>
          <cell r="H196" t="str">
            <v>ASTU</v>
          </cell>
          <cell r="I196" t="str">
            <v>FORNEC E/OU ASSENT DE TUBO DE CONCRETO COM JUNTA ARGAMASSADA</v>
          </cell>
          <cell r="J196" t="str">
            <v>0052</v>
          </cell>
          <cell r="K196" t="str">
            <v/>
          </cell>
          <cell r="L196" t="str">
            <v/>
          </cell>
          <cell r="M196" t="str">
            <v>95570</v>
          </cell>
          <cell r="N196" t="str">
            <v>TUBO DE CONCRETO (SIMPLES) PARA REDES COLETORAS DE ÁGUAS PLUVIAIS, DIÂMETRO DE 300 MM, JUNTA RÍGIDA, INSTALADO EM LOCAL COM ALTO NÍVEL DE INTERFERÊNCIAS - FORNECIMENTO E ASSENTAMENTO. AF_12/2015</v>
          </cell>
          <cell r="O196" t="str">
            <v>M</v>
          </cell>
          <cell r="P196" t="str">
            <v>COEFICIENTE DE REPRESENTATIVIDADE</v>
          </cell>
          <cell r="Q196" t="str">
            <v>74,29</v>
          </cell>
          <cell r="R196" t="str">
            <v>CAIXA REFERENCIAL</v>
          </cell>
        </row>
        <row r="197">
          <cell r="A197">
            <v>95571</v>
          </cell>
          <cell r="B197">
            <v>95571</v>
          </cell>
          <cell r="F197" t="str">
            <v>ASTU0052</v>
          </cell>
          <cell r="G197" t="str">
            <v>ASSENTAMENTO DE TUBOS E PECAS</v>
          </cell>
          <cell r="H197" t="str">
            <v>ASTU</v>
          </cell>
          <cell r="I197" t="str">
            <v>FORNEC E/OU ASSENT DE TUBO DE CONCRETO COM JUNTA ARGAMASSADA</v>
          </cell>
          <cell r="J197" t="str">
            <v>0052</v>
          </cell>
          <cell r="K197" t="str">
            <v/>
          </cell>
          <cell r="L197" t="str">
            <v/>
          </cell>
          <cell r="M197" t="str">
            <v>95571</v>
          </cell>
          <cell r="N197" t="str">
            <v>TUBO DE CONCRETO (SIMPLES) PARA REDES COLETORAS DE ÁGUAS PLUVIAIS, DIÂMETRO DE 400 MM, JUNTA RÍGIDA, INSTALADO EM LOCAL COM ALTO NÍVEL DE INTERFERÊNCIAS - FORNECIMENTO E ASSENTAMENTO. AF_12/2015</v>
          </cell>
          <cell r="O197" t="str">
            <v>M</v>
          </cell>
          <cell r="P197" t="str">
            <v>COEFICIENTE DE REPRESENTATIVIDADE</v>
          </cell>
          <cell r="Q197" t="str">
            <v>92,65</v>
          </cell>
          <cell r="R197" t="str">
            <v>CAIXA REFERENCIAL</v>
          </cell>
        </row>
        <row r="198">
          <cell r="A198">
            <v>95572</v>
          </cell>
          <cell r="B198">
            <v>95572</v>
          </cell>
          <cell r="F198" t="str">
            <v>ASTU0052</v>
          </cell>
          <cell r="G198" t="str">
            <v>ASSENTAMENTO DE TUBOS E PECAS</v>
          </cell>
          <cell r="H198" t="str">
            <v>ASTU</v>
          </cell>
          <cell r="I198" t="str">
            <v>FORNEC E/OU ASSENT DE TUBO DE CONCRETO COM JUNTA ARGAMASSADA</v>
          </cell>
          <cell r="J198" t="str">
            <v>0052</v>
          </cell>
          <cell r="K198" t="str">
            <v/>
          </cell>
          <cell r="L198" t="str">
            <v/>
          </cell>
          <cell r="M198" t="str">
            <v>95572</v>
          </cell>
          <cell r="N198" t="str">
            <v>TUBO DE CONCRETO (SIMPLES) PARA REDES COLETORAS DE ÁGUAS PLUVIAIS, DIÂMETRO DE 500 MM, JUNTA RÍGIDA, INSTALADO EM LOCAL COM ALTO NÍVEL DE INTERFERÊNCIAS - FORNECIMENTO E ASSENTAMENTO. AF_12/2015</v>
          </cell>
          <cell r="O198" t="str">
            <v>M</v>
          </cell>
          <cell r="P198" t="str">
            <v>COEFICIENTE DE REPRESENTATIVIDADE</v>
          </cell>
          <cell r="Q198" t="str">
            <v>120,94</v>
          </cell>
          <cell r="R198" t="str">
            <v>CAIXA REFERENCIAL</v>
          </cell>
        </row>
        <row r="199">
          <cell r="A199">
            <v>97127</v>
          </cell>
          <cell r="B199">
            <v>97127</v>
          </cell>
          <cell r="F199" t="str">
            <v>ASTU0230</v>
          </cell>
          <cell r="G199" t="str">
            <v>ASSENTAMENTO DE TUBOS E PECAS</v>
          </cell>
          <cell r="H199" t="str">
            <v>ASTU</v>
          </cell>
          <cell r="I199" t="str">
            <v>FORNEC E/OU ASSENT DE TUBO PVC DEFOFO COM JUNTA ELASTICA</v>
          </cell>
          <cell r="J199" t="str">
            <v>0230</v>
          </cell>
          <cell r="K199" t="str">
            <v/>
          </cell>
          <cell r="L199" t="str">
            <v/>
          </cell>
          <cell r="M199" t="str">
            <v>97127</v>
          </cell>
          <cell r="N199" t="str">
            <v>ASSENTAMENTO DE TUBO DE PVC DEFOFO OU PRFV OU RPVC PARA REDE DE ÁGUA, DN 150 MM, JUNTA ELÁSTICA INTEGRADA, INSTALADO EM LOCAL COM NÍVEL ALTO DE INTERFERÊNCIAS (NÃO INCLUI FORNECIMENTO). AF_11/2017</v>
          </cell>
          <cell r="O199" t="str">
            <v>M</v>
          </cell>
          <cell r="P199" t="str">
            <v>COEFICIENTE DE REPRESENTATIVIDADE</v>
          </cell>
          <cell r="Q199" t="str">
            <v>5,42</v>
          </cell>
          <cell r="R199" t="str">
            <v>CAIXA REFERENCIAL</v>
          </cell>
        </row>
        <row r="200">
          <cell r="A200">
            <v>97128</v>
          </cell>
          <cell r="B200">
            <v>97128</v>
          </cell>
          <cell r="F200" t="str">
            <v>ASTU0230</v>
          </cell>
          <cell r="G200" t="str">
            <v>ASSENTAMENTO DE TUBOS E PECAS</v>
          </cell>
          <cell r="H200" t="str">
            <v>ASTU</v>
          </cell>
          <cell r="I200" t="str">
            <v>FORNEC E/OU ASSENT DE TUBO PVC DEFOFO COM JUNTA ELASTICA</v>
          </cell>
          <cell r="J200" t="str">
            <v>0230</v>
          </cell>
          <cell r="K200" t="str">
            <v/>
          </cell>
          <cell r="L200" t="str">
            <v/>
          </cell>
          <cell r="M200" t="str">
            <v>97128</v>
          </cell>
          <cell r="N200" t="str">
            <v>ASSENTAMENTO DE TUBO DE PVC DEFOFO OU PRFV OU RPVC PARA REDE DE ÁGUA, DN 200 MM, JUNTA ELÁSTICA INTEGRADA, INSTALADO EM LOCAL COM NÍVEL ALTO DE INTERFERÊNCIAS (NÃO INCLUI FORNECIMENTO). AF_11/2017</v>
          </cell>
          <cell r="O200" t="str">
            <v>M</v>
          </cell>
          <cell r="P200" t="str">
            <v>COEFICIENTE DE REPRESENTATIVIDADE</v>
          </cell>
          <cell r="Q200" t="str">
            <v>10,33</v>
          </cell>
          <cell r="R200" t="str">
            <v>CAIXA REFERENCIAL</v>
          </cell>
        </row>
        <row r="201">
          <cell r="A201">
            <v>97129</v>
          </cell>
          <cell r="B201">
            <v>97129</v>
          </cell>
          <cell r="F201" t="str">
            <v>ASTU0230</v>
          </cell>
          <cell r="G201" t="str">
            <v>ASSENTAMENTO DE TUBOS E PECAS</v>
          </cell>
          <cell r="H201" t="str">
            <v>ASTU</v>
          </cell>
          <cell r="I201" t="str">
            <v>FORNEC E/OU ASSENT DE TUBO PVC DEFOFO COM JUNTA ELASTICA</v>
          </cell>
          <cell r="J201" t="str">
            <v>0230</v>
          </cell>
          <cell r="K201" t="str">
            <v/>
          </cell>
          <cell r="L201" t="str">
            <v/>
          </cell>
          <cell r="M201" t="str">
            <v>97129</v>
          </cell>
          <cell r="N201" t="str">
            <v>ASSENTAMENTO DE TUBO DE PVC DEFOFO OU PRFV OU RPVC PARA REDE DE ÁGUA, DN 250 MM, JUNTA ELÁSTICA INTEGRADA, INSTALADO EM LOCAL COM NÍVEL ALTO DE INTERFERÊNCIAS (NÃO INCLUI FORNECIMENTO). AF_11/2017</v>
          </cell>
          <cell r="O201" t="str">
            <v>M</v>
          </cell>
          <cell r="P201" t="str">
            <v>COEFICIENTE DE REPRESENTATIVIDADE</v>
          </cell>
          <cell r="Q201" t="str">
            <v>12,71</v>
          </cell>
          <cell r="R201" t="str">
            <v>CAIXA REFERENCIAL</v>
          </cell>
        </row>
        <row r="202">
          <cell r="A202">
            <v>97130</v>
          </cell>
          <cell r="B202">
            <v>97130</v>
          </cell>
          <cell r="F202" t="str">
            <v>ASTU0230</v>
          </cell>
          <cell r="G202" t="str">
            <v>ASSENTAMENTO DE TUBOS E PECAS</v>
          </cell>
          <cell r="H202" t="str">
            <v>ASTU</v>
          </cell>
          <cell r="I202" t="str">
            <v>FORNEC E/OU ASSENT DE TUBO PVC DEFOFO COM JUNTA ELASTICA</v>
          </cell>
          <cell r="J202" t="str">
            <v>0230</v>
          </cell>
          <cell r="K202" t="str">
            <v/>
          </cell>
          <cell r="L202" t="str">
            <v/>
          </cell>
          <cell r="M202" t="str">
            <v>97130</v>
          </cell>
          <cell r="N202" t="str">
            <v>ASSENTAMENTO DE TUBO DE PVC DEFOFO OU PRFV OU RPVC PARA REDE DE ÁGUA, DN 300 MM, JUNTA ELÁSTICA INTEGRADA, INSTALADO EM LOCAL COM NÍVEL ALTO DE INTERFERÊNCIAS (NÃO INCLUI FORNECIMENTO). AF_11/2017</v>
          </cell>
          <cell r="O202" t="str">
            <v>M</v>
          </cell>
          <cell r="P202" t="str">
            <v>COEFICIENTE DE REPRESENTATIVIDADE</v>
          </cell>
          <cell r="Q202" t="str">
            <v>15,07</v>
          </cell>
          <cell r="R202" t="str">
            <v>CAIXA REFERENCIAL</v>
          </cell>
        </row>
        <row r="203">
          <cell r="A203">
            <v>97131</v>
          </cell>
          <cell r="B203">
            <v>97131</v>
          </cell>
          <cell r="F203" t="str">
            <v>ASTU0230</v>
          </cell>
          <cell r="G203" t="str">
            <v>ASSENTAMENTO DE TUBOS E PECAS</v>
          </cell>
          <cell r="H203" t="str">
            <v>ASTU</v>
          </cell>
          <cell r="I203" t="str">
            <v>FORNEC E/OU ASSENT DE TUBO PVC DEFOFO COM JUNTA ELASTICA</v>
          </cell>
          <cell r="J203" t="str">
            <v>0230</v>
          </cell>
          <cell r="K203" t="str">
            <v/>
          </cell>
          <cell r="L203" t="str">
            <v/>
          </cell>
          <cell r="M203" t="str">
            <v>97131</v>
          </cell>
          <cell r="N203" t="str">
            <v>ASSENTAMENTO DE TUBO DE PVC DEFOFO OU PRFV OU RPVC PARA REDE DE ÁGUA, DN 350 MM, JUNTA ELÁSTICA INTEGRADA, INSTALADO EM LOCAL COM NÍVEL ALTO DE INTERFERÊNCIAS (NÃO INCLUI FORNECIMENTO). AF_11/2017</v>
          </cell>
          <cell r="O203" t="str">
            <v>M</v>
          </cell>
          <cell r="P203" t="str">
            <v>COEFICIENTE DE REPRESENTATIVIDADE</v>
          </cell>
          <cell r="Q203" t="str">
            <v>17,44</v>
          </cell>
          <cell r="R203" t="str">
            <v>CAIXA REFERENCIAL</v>
          </cell>
        </row>
        <row r="204">
          <cell r="A204">
            <v>97132</v>
          </cell>
          <cell r="B204">
            <v>97132</v>
          </cell>
          <cell r="F204" t="str">
            <v>ASTU0230</v>
          </cell>
          <cell r="G204" t="str">
            <v>ASSENTAMENTO DE TUBOS E PECAS</v>
          </cell>
          <cell r="H204" t="str">
            <v>ASTU</v>
          </cell>
          <cell r="I204" t="str">
            <v>FORNEC E/OU ASSENT DE TUBO PVC DEFOFO COM JUNTA ELASTICA</v>
          </cell>
          <cell r="J204" t="str">
            <v>0230</v>
          </cell>
          <cell r="K204" t="str">
            <v/>
          </cell>
          <cell r="L204" t="str">
            <v/>
          </cell>
          <cell r="M204" t="str">
            <v>97132</v>
          </cell>
          <cell r="N204" t="str">
            <v>ASSENTAMENTO DE TUBO DE PVC DEFOFO OU PRFV OU RPVC PARA REDE DE ÁGUA, DN 400 MM, JUNTA ELÁSTICA INTEGRADA, INSTALADO EM LOCAL COM NÍVEL ALTO DE INTERFERÊNCIAS (NÃO INCLUI FORNECIMENTO). AF_11/2017</v>
          </cell>
          <cell r="O204" t="str">
            <v>M</v>
          </cell>
          <cell r="P204" t="str">
            <v>COEFICIENTE DE REPRESENTATIVIDADE</v>
          </cell>
          <cell r="Q204" t="str">
            <v>19,80</v>
          </cell>
          <cell r="R204" t="str">
            <v>CAIXA REFERENCIAL</v>
          </cell>
        </row>
        <row r="205">
          <cell r="A205">
            <v>97133</v>
          </cell>
          <cell r="B205">
            <v>97133</v>
          </cell>
          <cell r="F205" t="str">
            <v>ASTU0230</v>
          </cell>
          <cell r="G205" t="str">
            <v>ASSENTAMENTO DE TUBOS E PECAS</v>
          </cell>
          <cell r="H205" t="str">
            <v>ASTU</v>
          </cell>
          <cell r="I205" t="str">
            <v>FORNEC E/OU ASSENT DE TUBO PVC DEFOFO COM JUNTA ELASTICA</v>
          </cell>
          <cell r="J205" t="str">
            <v>0230</v>
          </cell>
          <cell r="K205" t="str">
            <v/>
          </cell>
          <cell r="L205" t="str">
            <v/>
          </cell>
          <cell r="M205" t="str">
            <v>97133</v>
          </cell>
          <cell r="N205" t="str">
            <v>ASSENTAMENTO DE TUBO DE PVC DEFOFO OU PRFV OU RPVC PARA REDE DE ÁGUA, DN 500 MM, JUNTA ELÁSTICA INTEGRADA, INSTALADO EM LOCAL COM NÍVEL ALTO DE INTERFERÊNCIAS (NÃO INCLUI FORNECIMENTO). AF_11/2017</v>
          </cell>
          <cell r="O205" t="str">
            <v>M</v>
          </cell>
          <cell r="P205" t="str">
            <v>COEFICIENTE DE REPRESENTATIVIDADE</v>
          </cell>
          <cell r="Q205" t="str">
            <v>24,55</v>
          </cell>
          <cell r="R205" t="str">
            <v>CAIXA REFERENCIAL</v>
          </cell>
        </row>
        <row r="206">
          <cell r="A206">
            <v>97134</v>
          </cell>
          <cell r="B206">
            <v>97134</v>
          </cell>
          <cell r="F206" t="str">
            <v>ASTU0230</v>
          </cell>
          <cell r="G206" t="str">
            <v>ASSENTAMENTO DE TUBOS E PECAS</v>
          </cell>
          <cell r="H206" t="str">
            <v>ASTU</v>
          </cell>
          <cell r="I206" t="str">
            <v>FORNEC E/OU ASSENT DE TUBO PVC DEFOFO COM JUNTA ELASTICA</v>
          </cell>
          <cell r="J206" t="str">
            <v>0230</v>
          </cell>
          <cell r="K206" t="str">
            <v/>
          </cell>
          <cell r="L206" t="str">
            <v/>
          </cell>
          <cell r="M206" t="str">
            <v>97134</v>
          </cell>
          <cell r="N206" t="str">
            <v>ASSENTAMENTO DE TUBO DE PVC DEFOFO OU PRFV OU RPVC PARA REDE DE ÁGUA, DN 150 MM, JUNTA ELÁSTICA INTEGRADA, INSTALADO EM LOCAL COM NÍVEL BAIXO DE INTERFERÊNCIAS (NÃO INCLUI FORNECIMENTO). AF_11/2017</v>
          </cell>
          <cell r="O206" t="str">
            <v>M</v>
          </cell>
          <cell r="P206" t="str">
            <v>COEFICIENTE DE REPRESENTATIVIDADE</v>
          </cell>
          <cell r="Q206" t="str">
            <v>2,50</v>
          </cell>
          <cell r="R206" t="str">
            <v>CAIXA REFERENCIAL</v>
          </cell>
        </row>
        <row r="207">
          <cell r="A207">
            <v>97135</v>
          </cell>
          <cell r="B207">
            <v>97135</v>
          </cell>
          <cell r="F207" t="str">
            <v>ASTU0230</v>
          </cell>
          <cell r="G207" t="str">
            <v>ASSENTAMENTO DE TUBOS E PECAS</v>
          </cell>
          <cell r="H207" t="str">
            <v>ASTU</v>
          </cell>
          <cell r="I207" t="str">
            <v>FORNEC E/OU ASSENT DE TUBO PVC DEFOFO COM JUNTA ELASTICA</v>
          </cell>
          <cell r="J207" t="str">
            <v>0230</v>
          </cell>
          <cell r="K207" t="str">
            <v/>
          </cell>
          <cell r="L207" t="str">
            <v/>
          </cell>
          <cell r="M207" t="str">
            <v>97135</v>
          </cell>
          <cell r="N207" t="str">
            <v>ASSENTAMENTO DE TUBO DE PVC DEFOFO OU PRFV OU RPVC PARA REDE DE ÁGUA, DN 200 MM, JUNTA ELÁSTICA INTEGRADA, INSTALADO EM LOCAL COM NÍVEL BAIXO DE INTERFERÊNCIAS (NÃO INCLUI FORNECIMENTO). AF_11/2017</v>
          </cell>
          <cell r="O207" t="str">
            <v>M</v>
          </cell>
          <cell r="P207" t="str">
            <v>COEFICIENTE DE REPRESENTATIVIDADE</v>
          </cell>
          <cell r="Q207" t="str">
            <v>5,21</v>
          </cell>
          <cell r="R207" t="str">
            <v>CAIXA REFERENCIAL</v>
          </cell>
        </row>
        <row r="208">
          <cell r="A208">
            <v>97136</v>
          </cell>
          <cell r="B208">
            <v>97136</v>
          </cell>
          <cell r="F208" t="str">
            <v>ASTU0230</v>
          </cell>
          <cell r="G208" t="str">
            <v>ASSENTAMENTO DE TUBOS E PECAS</v>
          </cell>
          <cell r="H208" t="str">
            <v>ASTU</v>
          </cell>
          <cell r="I208" t="str">
            <v>FORNEC E/OU ASSENT DE TUBO PVC DEFOFO COM JUNTA ELASTICA</v>
          </cell>
          <cell r="J208" t="str">
            <v>0230</v>
          </cell>
          <cell r="K208" t="str">
            <v/>
          </cell>
          <cell r="L208" t="str">
            <v/>
          </cell>
          <cell r="M208" t="str">
            <v>97136</v>
          </cell>
          <cell r="N208" t="str">
            <v>ASSENTAMENTO DE TUBO DE PVC DEFOFO OU PRFV OU RPVC PARA REDE DE ÁGUA, DN 250 MM, JUNTA ELÁSTICA INTEGRADA, INSTALADO EM LOCAL COM NÍVEL BAIXO DE INTERFERÊNCIAS (NÃO INCLUI FORNECIMENTO). AF_11/2017</v>
          </cell>
          <cell r="O208" t="str">
            <v>M</v>
          </cell>
          <cell r="P208" t="str">
            <v>COEFICIENTE DE REPRESENTATIVIDADE</v>
          </cell>
          <cell r="Q208" t="str">
            <v>6,41</v>
          </cell>
          <cell r="R208" t="str">
            <v>CAIXA REFERENCIAL</v>
          </cell>
        </row>
        <row r="209">
          <cell r="A209">
            <v>97137</v>
          </cell>
          <cell r="B209">
            <v>97137</v>
          </cell>
          <cell r="F209" t="str">
            <v>ASTU0230</v>
          </cell>
          <cell r="G209" t="str">
            <v>ASSENTAMENTO DE TUBOS E PECAS</v>
          </cell>
          <cell r="H209" t="str">
            <v>ASTU</v>
          </cell>
          <cell r="I209" t="str">
            <v>FORNEC E/OU ASSENT DE TUBO PVC DEFOFO COM JUNTA ELASTICA</v>
          </cell>
          <cell r="J209" t="str">
            <v>0230</v>
          </cell>
          <cell r="K209" t="str">
            <v/>
          </cell>
          <cell r="L209" t="str">
            <v/>
          </cell>
          <cell r="M209" t="str">
            <v>97137</v>
          </cell>
          <cell r="N209" t="str">
            <v>ASSENTAMENTO DE TUBO DE PVC DEFOFO OU PRFV OU RPVC PARA REDE DE ÁGUA, DN 300 MM, JUNTA ELÁSTICA INTEGRADA, INSTALADO EM LOCAL COM NÍVEL BAIXO DE INTERFERÊNCIAS (NÃO INCLUI FORNECIMENTO). AF_11/2017</v>
          </cell>
          <cell r="O209" t="str">
            <v>M</v>
          </cell>
          <cell r="P209" t="str">
            <v>COEFICIENTE DE REPRESENTATIVIDADE</v>
          </cell>
          <cell r="Q209" t="str">
            <v>7,62</v>
          </cell>
          <cell r="R209" t="str">
            <v>CAIXA REFERENCIAL</v>
          </cell>
        </row>
        <row r="210">
          <cell r="A210">
            <v>97138</v>
          </cell>
          <cell r="B210">
            <v>97138</v>
          </cell>
          <cell r="F210" t="str">
            <v>ASTU0230</v>
          </cell>
          <cell r="G210" t="str">
            <v>ASSENTAMENTO DE TUBOS E PECAS</v>
          </cell>
          <cell r="H210" t="str">
            <v>ASTU</v>
          </cell>
          <cell r="I210" t="str">
            <v>FORNEC E/OU ASSENT DE TUBO PVC DEFOFO COM JUNTA ELASTICA</v>
          </cell>
          <cell r="J210" t="str">
            <v>0230</v>
          </cell>
          <cell r="K210" t="str">
            <v/>
          </cell>
          <cell r="L210" t="str">
            <v/>
          </cell>
          <cell r="M210" t="str">
            <v>97138</v>
          </cell>
          <cell r="N210" t="str">
            <v>ASSENTAMENTO DE TUBO DE PVC DEFOFO OU PRFV OU RPVC PARA REDE DE ÁGUA, DN 350 MM, JUNTA ELÁSTICA INTEGRADA, INSTALADO EM LOCAL COM NÍVEL BAIXO DE INTERFERÊNCIAS (NÃO INCLUI FORNECIMENTO). AF_11/2017</v>
          </cell>
          <cell r="O210" t="str">
            <v>M</v>
          </cell>
          <cell r="P210" t="str">
            <v>COEFICIENTE DE REPRESENTATIVIDADE</v>
          </cell>
          <cell r="Q210" t="str">
            <v>8,82</v>
          </cell>
          <cell r="R210" t="str">
            <v>CAIXA REFERENCIAL</v>
          </cell>
        </row>
        <row r="211">
          <cell r="A211">
            <v>97139</v>
          </cell>
          <cell r="B211">
            <v>97139</v>
          </cell>
          <cell r="F211" t="str">
            <v>ASTU0230</v>
          </cell>
          <cell r="G211" t="str">
            <v>ASSENTAMENTO DE TUBOS E PECAS</v>
          </cell>
          <cell r="H211" t="str">
            <v>ASTU</v>
          </cell>
          <cell r="I211" t="str">
            <v>FORNEC E/OU ASSENT DE TUBO PVC DEFOFO COM JUNTA ELASTICA</v>
          </cell>
          <cell r="J211" t="str">
            <v>0230</v>
          </cell>
          <cell r="K211" t="str">
            <v/>
          </cell>
          <cell r="L211" t="str">
            <v/>
          </cell>
          <cell r="M211" t="str">
            <v>97139</v>
          </cell>
          <cell r="N211" t="str">
            <v>ASSENTAMENTO DE TUBO DE PVC DEFOFO OU PRFV OU RPVC PARA REDE DE ÁGUA, DN 400 MM, JUNTA ELÁSTICA INTEGRADA, INSTALADO EM LOCAL COM NÍVEL BAIXO DE INTERFERÊNCIAS (NÃO INCLUI FORNECIMENTO). AF_11/2017</v>
          </cell>
          <cell r="O211" t="str">
            <v>M</v>
          </cell>
          <cell r="P211" t="str">
            <v>COEFICIENTE DE REPRESENTATIVIDADE</v>
          </cell>
          <cell r="Q211" t="str">
            <v>10,01</v>
          </cell>
          <cell r="R211" t="str">
            <v>CAIXA REFERENCIAL</v>
          </cell>
        </row>
        <row r="212">
          <cell r="A212">
            <v>97140</v>
          </cell>
          <cell r="B212">
            <v>97140</v>
          </cell>
          <cell r="F212" t="str">
            <v>ASTU0230</v>
          </cell>
          <cell r="G212" t="str">
            <v>ASSENTAMENTO DE TUBOS E PECAS</v>
          </cell>
          <cell r="H212" t="str">
            <v>ASTU</v>
          </cell>
          <cell r="I212" t="str">
            <v>FORNEC E/OU ASSENT DE TUBO PVC DEFOFO COM JUNTA ELASTICA</v>
          </cell>
          <cell r="J212" t="str">
            <v>0230</v>
          </cell>
          <cell r="K212" t="str">
            <v/>
          </cell>
          <cell r="L212" t="str">
            <v/>
          </cell>
          <cell r="M212" t="str">
            <v>97140</v>
          </cell>
          <cell r="N212" t="str">
            <v>ASSENTAMENTO DE TUBO DE PVC DEFOFO OU PRFV OU RPVC PARA REDE DE ÁGUA, DN 500 MM, JUNTA ELÁSTICA INTEGRADA, INSTALADO EM LOCAL COM NÍVEL BAIXO DE INTERFERÊNCIAS (NÃO INCLUI FORNECIMENTO). AF_11/2017</v>
          </cell>
          <cell r="O212" t="str">
            <v>M</v>
          </cell>
          <cell r="P212" t="str">
            <v>COEFICIENTE DE REPRESENTATIVIDADE</v>
          </cell>
          <cell r="Q212" t="str">
            <v>12,41</v>
          </cell>
          <cell r="R212" t="str">
            <v>CAIXA REFERENCIAL</v>
          </cell>
        </row>
        <row r="213">
          <cell r="A213">
            <v>103089</v>
          </cell>
          <cell r="B213" t="e">
            <v>#N/A</v>
          </cell>
          <cell r="C213" t="str">
            <v>NOVO</v>
          </cell>
          <cell r="F213" t="str">
            <v>ASTU0248</v>
          </cell>
          <cell r="G213" t="str">
            <v>ASSENTAMENTO DE TUBOS E PECAS</v>
          </cell>
          <cell r="H213" t="str">
            <v>ASTU</v>
          </cell>
          <cell r="I213" t="str">
            <v>FORNEC E/OU ASSENT DE TUBO DE FERRO FUNDIDO JUNTA FLANGEADA</v>
          </cell>
          <cell r="J213" t="str">
            <v>0248</v>
          </cell>
          <cell r="K213" t="str">
            <v/>
          </cell>
          <cell r="L213" t="str">
            <v/>
          </cell>
          <cell r="M213" t="str">
            <v>103089</v>
          </cell>
          <cell r="N213" t="str">
            <v>ASSENTAMENTO DE TUBO DE FERRO FUNDIDO PARA REDE DE ÁGUA, DN 80 MM, JUNTA FLANGEADA (NÃO INCLUI O FORNECIMENTO). AF_09/2021</v>
          </cell>
          <cell r="O213" t="str">
            <v>M</v>
          </cell>
          <cell r="P213" t="str">
            <v>ATRIBUÍDO SÃO PAULO</v>
          </cell>
          <cell r="Q213" t="str">
            <v>9,53</v>
          </cell>
          <cell r="R213" t="str">
            <v>CAIXA REFERENCIAL</v>
          </cell>
        </row>
        <row r="214">
          <cell r="A214">
            <v>103090</v>
          </cell>
          <cell r="B214" t="e">
            <v>#N/A</v>
          </cell>
          <cell r="C214" t="str">
            <v>NOVO</v>
          </cell>
          <cell r="F214" t="str">
            <v>ASTU0248</v>
          </cell>
          <cell r="G214" t="str">
            <v>ASSENTAMENTO DE TUBOS E PECAS</v>
          </cell>
          <cell r="H214" t="str">
            <v>ASTU</v>
          </cell>
          <cell r="I214" t="str">
            <v>FORNEC E/OU ASSENT DE TUBO DE FERRO FUNDIDO JUNTA FLANGEADA</v>
          </cell>
          <cell r="J214" t="str">
            <v>0248</v>
          </cell>
          <cell r="K214" t="str">
            <v/>
          </cell>
          <cell r="L214" t="str">
            <v/>
          </cell>
          <cell r="M214" t="str">
            <v>103090</v>
          </cell>
          <cell r="N214" t="str">
            <v>ASSENTAMENTO DE TUBO DE FERRO FUNDIDO PARA REDE DE ÁGUA, DN 100 MM, JUNTA FLANGEADA (NÃO INCLUI O FORNECIMENTO). AF_09/2021</v>
          </cell>
          <cell r="O214" t="str">
            <v>M</v>
          </cell>
          <cell r="P214" t="str">
            <v>ATRIBUÍDO SÃO PAULO</v>
          </cell>
          <cell r="Q214" t="str">
            <v>11,42</v>
          </cell>
          <cell r="R214" t="str">
            <v>CAIXA REFERENCIAL</v>
          </cell>
        </row>
        <row r="215">
          <cell r="A215">
            <v>103091</v>
          </cell>
          <cell r="B215" t="e">
            <v>#N/A</v>
          </cell>
          <cell r="C215" t="str">
            <v>NOVO</v>
          </cell>
          <cell r="F215" t="str">
            <v>ASTU0248</v>
          </cell>
          <cell r="G215" t="str">
            <v>ASSENTAMENTO DE TUBOS E PECAS</v>
          </cell>
          <cell r="H215" t="str">
            <v>ASTU</v>
          </cell>
          <cell r="I215" t="str">
            <v>FORNEC E/OU ASSENT DE TUBO DE FERRO FUNDIDO JUNTA FLANGEADA</v>
          </cell>
          <cell r="J215" t="str">
            <v>0248</v>
          </cell>
          <cell r="K215" t="str">
            <v/>
          </cell>
          <cell r="L215" t="str">
            <v/>
          </cell>
          <cell r="M215" t="str">
            <v>103091</v>
          </cell>
          <cell r="N215" t="str">
            <v>ASSENTAMENTO DE TUBO DE FERRO FUNDIDO PARA REDE DE ÁGUA, DN 150 MM, JUNTA FLANGEADA (NÃO INCLUI O FORNECIMENTO). AF_09/2021</v>
          </cell>
          <cell r="O215" t="str">
            <v>M</v>
          </cell>
          <cell r="P215" t="str">
            <v>ATRIBUÍDO SÃO PAULO</v>
          </cell>
          <cell r="Q215" t="str">
            <v>16,16</v>
          </cell>
          <cell r="R215" t="str">
            <v>CAIXA REFERENCIAL</v>
          </cell>
        </row>
        <row r="216">
          <cell r="A216">
            <v>103092</v>
          </cell>
          <cell r="B216" t="e">
            <v>#N/A</v>
          </cell>
          <cell r="C216" t="str">
            <v>NOVO</v>
          </cell>
          <cell r="F216" t="str">
            <v>ASTU0248</v>
          </cell>
          <cell r="G216" t="str">
            <v>ASSENTAMENTO DE TUBOS E PECAS</v>
          </cell>
          <cell r="H216" t="str">
            <v>ASTU</v>
          </cell>
          <cell r="I216" t="str">
            <v>FORNEC E/OU ASSENT DE TUBO DE FERRO FUNDIDO JUNTA FLANGEADA</v>
          </cell>
          <cell r="J216" t="str">
            <v>0248</v>
          </cell>
          <cell r="K216" t="str">
            <v/>
          </cell>
          <cell r="L216" t="str">
            <v/>
          </cell>
          <cell r="M216" t="str">
            <v>103092</v>
          </cell>
          <cell r="N216" t="str">
            <v>ASSENTAMENTO DE TUBO DE FERRO FUNDIDO PARA REDE DE ÁGUA, DN 200 MM, JUNTA FLANGEADA (NÃO INCLUI O FORNECIMENTO). AF_09/2021</v>
          </cell>
          <cell r="O216" t="str">
            <v>M</v>
          </cell>
          <cell r="P216" t="str">
            <v>ATRIBUÍDO SÃO PAULO</v>
          </cell>
          <cell r="Q216" t="str">
            <v>20,88</v>
          </cell>
          <cell r="R216" t="str">
            <v>CAIXA REFERENCIAL</v>
          </cell>
        </row>
        <row r="217">
          <cell r="A217">
            <v>103093</v>
          </cell>
          <cell r="B217" t="e">
            <v>#N/A</v>
          </cell>
          <cell r="C217" t="str">
            <v>NOVO</v>
          </cell>
          <cell r="F217" t="str">
            <v>ASTU0248</v>
          </cell>
          <cell r="G217" t="str">
            <v>ASSENTAMENTO DE TUBOS E PECAS</v>
          </cell>
          <cell r="H217" t="str">
            <v>ASTU</v>
          </cell>
          <cell r="I217" t="str">
            <v>FORNEC E/OU ASSENT DE TUBO DE FERRO FUNDIDO JUNTA FLANGEADA</v>
          </cell>
          <cell r="J217" t="str">
            <v>0248</v>
          </cell>
          <cell r="K217" t="str">
            <v/>
          </cell>
          <cell r="L217" t="str">
            <v/>
          </cell>
          <cell r="M217" t="str">
            <v>103093</v>
          </cell>
          <cell r="N217" t="str">
            <v>ASSENTAMENTO DE TUBO DE FERRO FUNDIDO PARA REDE DE ÁGUA, DN 250 MM, JUNTA FLANGEADA (NÃO INCLUI O FORNECIMENTO). AF_09/2021</v>
          </cell>
          <cell r="O217" t="str">
            <v>M</v>
          </cell>
          <cell r="P217" t="str">
            <v>ATRIBUÍDO SÃO PAULO</v>
          </cell>
          <cell r="Q217" t="str">
            <v>31,95</v>
          </cell>
          <cell r="R217" t="str">
            <v>CAIXA REFERENCIAL</v>
          </cell>
        </row>
        <row r="218">
          <cell r="A218">
            <v>103094</v>
          </cell>
          <cell r="B218" t="e">
            <v>#N/A</v>
          </cell>
          <cell r="C218" t="str">
            <v>NOVO</v>
          </cell>
          <cell r="F218" t="str">
            <v>ASTU0248</v>
          </cell>
          <cell r="G218" t="str">
            <v>ASSENTAMENTO DE TUBOS E PECAS</v>
          </cell>
          <cell r="H218" t="str">
            <v>ASTU</v>
          </cell>
          <cell r="I218" t="str">
            <v>FORNEC E/OU ASSENT DE TUBO DE FERRO FUNDIDO JUNTA FLANGEADA</v>
          </cell>
          <cell r="J218" t="str">
            <v>0248</v>
          </cell>
          <cell r="K218" t="str">
            <v/>
          </cell>
          <cell r="L218" t="str">
            <v/>
          </cell>
          <cell r="M218" t="str">
            <v>103094</v>
          </cell>
          <cell r="N218" t="str">
            <v>ASSENTAMENTO DE TUBO DE FERRO FUNDIDO PARA REDE DE ÁGUA, DN 300 MM, JUNTA FLANGEADA (NÃO INCLUI O FORNECIMENTO). AF_09/2021</v>
          </cell>
          <cell r="O218" t="str">
            <v>M</v>
          </cell>
          <cell r="P218" t="str">
            <v>ATRIBUÍDO SÃO PAULO</v>
          </cell>
          <cell r="Q218" t="str">
            <v>36,71</v>
          </cell>
          <cell r="R218" t="str">
            <v>CAIXA REFERENCIAL</v>
          </cell>
        </row>
        <row r="219">
          <cell r="A219">
            <v>103095</v>
          </cell>
          <cell r="B219" t="e">
            <v>#N/A</v>
          </cell>
          <cell r="C219" t="str">
            <v>NOVO</v>
          </cell>
          <cell r="F219" t="str">
            <v>ASTU0248</v>
          </cell>
          <cell r="G219" t="str">
            <v>ASSENTAMENTO DE TUBOS E PECAS</v>
          </cell>
          <cell r="H219" t="str">
            <v>ASTU</v>
          </cell>
          <cell r="I219" t="str">
            <v>FORNEC E/OU ASSENT DE TUBO DE FERRO FUNDIDO JUNTA FLANGEADA</v>
          </cell>
          <cell r="J219" t="str">
            <v>0248</v>
          </cell>
          <cell r="K219" t="str">
            <v/>
          </cell>
          <cell r="L219" t="str">
            <v/>
          </cell>
          <cell r="M219" t="str">
            <v>103095</v>
          </cell>
          <cell r="N219" t="str">
            <v>ASSENTAMENTO DE TUBO DE FERRO FUNDIDO PARA REDE DE ÁGUA, DN 350 MM, JUNTA FLANGEADA (NÃO INCLUI O FORNECIMENTO). AF_09/2021</v>
          </cell>
          <cell r="O219" t="str">
            <v>M</v>
          </cell>
          <cell r="P219" t="str">
            <v>ATRIBUÍDO SÃO PAULO</v>
          </cell>
          <cell r="Q219" t="str">
            <v>47,75</v>
          </cell>
          <cell r="R219" t="str">
            <v>CAIXA REFERENCIAL</v>
          </cell>
        </row>
        <row r="220">
          <cell r="A220">
            <v>103096</v>
          </cell>
          <cell r="B220" t="e">
            <v>#N/A</v>
          </cell>
          <cell r="C220" t="str">
            <v>NOVO</v>
          </cell>
          <cell r="F220" t="str">
            <v>ASTU0248</v>
          </cell>
          <cell r="G220" t="str">
            <v>ASSENTAMENTO DE TUBOS E PECAS</v>
          </cell>
          <cell r="H220" t="str">
            <v>ASTU</v>
          </cell>
          <cell r="I220" t="str">
            <v>FORNEC E/OU ASSENT DE TUBO DE FERRO FUNDIDO JUNTA FLANGEADA</v>
          </cell>
          <cell r="J220" t="str">
            <v>0248</v>
          </cell>
          <cell r="K220" t="str">
            <v/>
          </cell>
          <cell r="L220" t="str">
            <v/>
          </cell>
          <cell r="M220" t="str">
            <v>103096</v>
          </cell>
          <cell r="N220" t="str">
            <v>ASSENTAMENTO DE TUBO DE FERRO FUNDIDO PARA REDE DE ÁGUA, DN 400 MM, JUNTA FLANGEADA (NÃO INCLUI O FORNECIMENTO). AF_09/2021</v>
          </cell>
          <cell r="O220" t="str">
            <v>M</v>
          </cell>
          <cell r="P220" t="str">
            <v>ATRIBUÍDO SÃO PAULO</v>
          </cell>
          <cell r="Q220" t="str">
            <v>52,51</v>
          </cell>
          <cell r="R220" t="str">
            <v>CAIXA REFERENCIAL</v>
          </cell>
        </row>
        <row r="221">
          <cell r="A221">
            <v>103097</v>
          </cell>
          <cell r="B221" t="e">
            <v>#N/A</v>
          </cell>
          <cell r="C221" t="str">
            <v>NOVO</v>
          </cell>
          <cell r="F221" t="str">
            <v>ASTU0248</v>
          </cell>
          <cell r="G221" t="str">
            <v>ASSENTAMENTO DE TUBOS E PECAS</v>
          </cell>
          <cell r="H221" t="str">
            <v>ASTU</v>
          </cell>
          <cell r="I221" t="str">
            <v>FORNEC E/OU ASSENT DE TUBO DE FERRO FUNDIDO JUNTA FLANGEADA</v>
          </cell>
          <cell r="J221" t="str">
            <v>0248</v>
          </cell>
          <cell r="K221" t="str">
            <v/>
          </cell>
          <cell r="L221" t="str">
            <v/>
          </cell>
          <cell r="M221" t="str">
            <v>103097</v>
          </cell>
          <cell r="N221" t="str">
            <v>ASSENTAMENTO DE TUBO DE FERRO FUNDIDO PARA REDE DE ÁGUA, DN 450 MM, JUNTA FLANGEADA (NÃO INCLUI O FORNECIMENTO). AF_09/2021</v>
          </cell>
          <cell r="O221" t="str">
            <v>M</v>
          </cell>
          <cell r="P221" t="str">
            <v>ATRIBUÍDO SÃO PAULO</v>
          </cell>
          <cell r="Q221" t="str">
            <v>63,56</v>
          </cell>
          <cell r="R221" t="str">
            <v>CAIXA REFERENCIAL</v>
          </cell>
        </row>
        <row r="222">
          <cell r="A222">
            <v>103098</v>
          </cell>
          <cell r="B222" t="e">
            <v>#N/A</v>
          </cell>
          <cell r="C222" t="str">
            <v>NOVO</v>
          </cell>
          <cell r="F222" t="str">
            <v>ASTU0248</v>
          </cell>
          <cell r="G222" t="str">
            <v>ASSENTAMENTO DE TUBOS E PECAS</v>
          </cell>
          <cell r="H222" t="str">
            <v>ASTU</v>
          </cell>
          <cell r="I222" t="str">
            <v>FORNEC E/OU ASSENT DE TUBO DE FERRO FUNDIDO JUNTA FLANGEADA</v>
          </cell>
          <cell r="J222" t="str">
            <v>0248</v>
          </cell>
          <cell r="K222" t="str">
            <v/>
          </cell>
          <cell r="L222" t="str">
            <v/>
          </cell>
          <cell r="M222" t="str">
            <v>103098</v>
          </cell>
          <cell r="N222" t="str">
            <v>ASSENTAMENTO DE TUBO DE FERRO FUNDIDO PARA REDE DE ÁGUA, DN 500 MM, JUNTA FLANGEADA (NÃO INCLUI O FORNECIMENTO). AF_09/2021</v>
          </cell>
          <cell r="O222" t="str">
            <v>M</v>
          </cell>
          <cell r="P222" t="str">
            <v>ATRIBUÍDO SÃO PAULO</v>
          </cell>
          <cell r="Q222" t="str">
            <v>68,33</v>
          </cell>
          <cell r="R222" t="str">
            <v>CAIXA REFERENCIAL</v>
          </cell>
        </row>
        <row r="223">
          <cell r="A223">
            <v>103099</v>
          </cell>
          <cell r="B223" t="e">
            <v>#N/A</v>
          </cell>
          <cell r="C223" t="str">
            <v>NOVO</v>
          </cell>
          <cell r="F223" t="str">
            <v>ASTU0248</v>
          </cell>
          <cell r="G223" t="str">
            <v>ASSENTAMENTO DE TUBOS E PECAS</v>
          </cell>
          <cell r="H223" t="str">
            <v>ASTU</v>
          </cell>
          <cell r="I223" t="str">
            <v>FORNEC E/OU ASSENT DE TUBO DE FERRO FUNDIDO JUNTA FLANGEADA</v>
          </cell>
          <cell r="J223" t="str">
            <v>0248</v>
          </cell>
          <cell r="K223" t="str">
            <v/>
          </cell>
          <cell r="L223" t="str">
            <v/>
          </cell>
          <cell r="M223" t="str">
            <v>103099</v>
          </cell>
          <cell r="N223" t="str">
            <v>ASSENTAMENTO DE TUBO DE FERRO FUNDIDO PARA REDE DE ÁGUA, DN 600 MM, JUNTA FLANGEADA (NÃO INCLUI O FORNECIMENTO). AF_09/2021</v>
          </cell>
          <cell r="O223" t="str">
            <v>M</v>
          </cell>
          <cell r="P223" t="str">
            <v>ATRIBUÍDO SÃO PAULO</v>
          </cell>
          <cell r="Q223" t="str">
            <v>77,78</v>
          </cell>
          <cell r="R223" t="str">
            <v>CAIXA REFERENCIAL</v>
          </cell>
        </row>
        <row r="224">
          <cell r="A224">
            <v>103100</v>
          </cell>
          <cell r="B224" t="e">
            <v>#N/A</v>
          </cell>
          <cell r="C224" t="str">
            <v>NOVO</v>
          </cell>
          <cell r="F224" t="str">
            <v>ASTU0248</v>
          </cell>
          <cell r="G224" t="str">
            <v>ASSENTAMENTO DE TUBOS E PECAS</v>
          </cell>
          <cell r="H224" t="str">
            <v>ASTU</v>
          </cell>
          <cell r="I224" t="str">
            <v>FORNEC E/OU ASSENT DE TUBO DE FERRO FUNDIDO JUNTA FLANGEADA</v>
          </cell>
          <cell r="J224" t="str">
            <v>0248</v>
          </cell>
          <cell r="K224" t="str">
            <v/>
          </cell>
          <cell r="L224" t="str">
            <v/>
          </cell>
          <cell r="M224" t="str">
            <v>103100</v>
          </cell>
          <cell r="N224" t="str">
            <v>ASSENTAMENTO DE TUBO DE FERRO FUNDIDO PARA REDE DE ÁGUA, DN 700 MM, JUNTA FLANGEADA (NÃO INCLUI O FORNECIMENTO). AF_09/2021</v>
          </cell>
          <cell r="O224" t="str">
            <v>M</v>
          </cell>
          <cell r="P224" t="str">
            <v>ATRIBUÍDO SÃO PAULO</v>
          </cell>
          <cell r="Q224" t="str">
            <v>83,10</v>
          </cell>
          <cell r="R224" t="str">
            <v>CAIXA REFERENCIAL</v>
          </cell>
        </row>
        <row r="225">
          <cell r="A225">
            <v>103101</v>
          </cell>
          <cell r="B225" t="e">
            <v>#N/A</v>
          </cell>
          <cell r="C225" t="str">
            <v>NOVO</v>
          </cell>
          <cell r="F225" t="str">
            <v>ASTU0248</v>
          </cell>
          <cell r="G225" t="str">
            <v>ASSENTAMENTO DE TUBOS E PECAS</v>
          </cell>
          <cell r="H225" t="str">
            <v>ASTU</v>
          </cell>
          <cell r="I225" t="str">
            <v>FORNEC E/OU ASSENT DE TUBO DE FERRO FUNDIDO JUNTA FLANGEADA</v>
          </cell>
          <cell r="J225" t="str">
            <v>0248</v>
          </cell>
          <cell r="K225" t="str">
            <v/>
          </cell>
          <cell r="L225" t="str">
            <v/>
          </cell>
          <cell r="M225" t="str">
            <v>103101</v>
          </cell>
          <cell r="N225" t="str">
            <v>ASSENTAMENTO DE TUBO DE FERRO FUNDIDO PARA REDE DE ÁGUA, DN 800 MM, JUNTA FLANGEADA (NÃO INCLUI O FORNECIMENTO). AF_09/2021</v>
          </cell>
          <cell r="O225" t="str">
            <v>M</v>
          </cell>
          <cell r="P225" t="str">
            <v>ATRIBUÍDO SÃO PAULO</v>
          </cell>
          <cell r="Q225" t="str">
            <v>91,59</v>
          </cell>
          <cell r="R225" t="str">
            <v>CAIXA REFERENCIAL</v>
          </cell>
        </row>
        <row r="226">
          <cell r="A226">
            <v>103102</v>
          </cell>
          <cell r="B226" t="e">
            <v>#N/A</v>
          </cell>
          <cell r="C226" t="str">
            <v>NOVO</v>
          </cell>
          <cell r="F226" t="str">
            <v>ASTU0248</v>
          </cell>
          <cell r="G226" t="str">
            <v>ASSENTAMENTO DE TUBOS E PECAS</v>
          </cell>
          <cell r="H226" t="str">
            <v>ASTU</v>
          </cell>
          <cell r="I226" t="str">
            <v>FORNEC E/OU ASSENT DE TUBO DE FERRO FUNDIDO JUNTA FLANGEADA</v>
          </cell>
          <cell r="J226" t="str">
            <v>0248</v>
          </cell>
          <cell r="K226" t="str">
            <v/>
          </cell>
          <cell r="L226" t="str">
            <v/>
          </cell>
          <cell r="M226" t="str">
            <v>103102</v>
          </cell>
          <cell r="N226" t="str">
            <v>ASSENTAMENTO DE TUBO DE FERRO FUNDIDO PARA REDE DE ÁGUA, DN 900 MM, JUNTA FLANGEADA (NÃO INCLUI O FORNECIMENTO). AF_09/2021</v>
          </cell>
          <cell r="O226" t="str">
            <v>M</v>
          </cell>
          <cell r="P226" t="str">
            <v>ATRIBUÍDO SÃO PAULO</v>
          </cell>
          <cell r="Q226" t="str">
            <v>105,48</v>
          </cell>
          <cell r="R226" t="str">
            <v>CAIXA REFERENCIAL</v>
          </cell>
        </row>
        <row r="227">
          <cell r="A227">
            <v>103103</v>
          </cell>
          <cell r="B227" t="e">
            <v>#N/A</v>
          </cell>
          <cell r="C227" t="str">
            <v>NOVO</v>
          </cell>
          <cell r="F227" t="str">
            <v>ASTU0248</v>
          </cell>
          <cell r="G227" t="str">
            <v>ASSENTAMENTO DE TUBOS E PECAS</v>
          </cell>
          <cell r="H227" t="str">
            <v>ASTU</v>
          </cell>
          <cell r="I227" t="str">
            <v>FORNEC E/OU ASSENT DE TUBO DE FERRO FUNDIDO JUNTA FLANGEADA</v>
          </cell>
          <cell r="J227" t="str">
            <v>0248</v>
          </cell>
          <cell r="K227" t="str">
            <v/>
          </cell>
          <cell r="L227" t="str">
            <v/>
          </cell>
          <cell r="M227" t="str">
            <v>103103</v>
          </cell>
          <cell r="N227" t="str">
            <v>ASSENTAMENTO DE TUBO DE FERRO FUNDIDO PARA REDE DE ÁGUA, DN 1000 MM, JUNTA FLANGEADA (NÃO INCLUI O FORNECIMENTO). AF_09/2021</v>
          </cell>
          <cell r="O227" t="str">
            <v>M</v>
          </cell>
          <cell r="P227" t="str">
            <v>ATRIBUÍDO SÃO PAULO</v>
          </cell>
          <cell r="Q227" t="str">
            <v>113,96</v>
          </cell>
          <cell r="R227" t="str">
            <v>CAIXA REFERENCIAL</v>
          </cell>
        </row>
        <row r="228">
          <cell r="A228">
            <v>103104</v>
          </cell>
          <cell r="B228" t="e">
            <v>#N/A</v>
          </cell>
          <cell r="C228" t="str">
            <v>NOVO</v>
          </cell>
          <cell r="F228" t="str">
            <v>ASTU0248</v>
          </cell>
          <cell r="G228" t="str">
            <v>ASSENTAMENTO DE TUBOS E PECAS</v>
          </cell>
          <cell r="H228" t="str">
            <v>ASTU</v>
          </cell>
          <cell r="I228" t="str">
            <v>FORNEC E/OU ASSENT DE TUBO DE FERRO FUNDIDO JUNTA FLANGEADA</v>
          </cell>
          <cell r="J228" t="str">
            <v>0248</v>
          </cell>
          <cell r="K228" t="str">
            <v/>
          </cell>
          <cell r="L228" t="str">
            <v/>
          </cell>
          <cell r="M228" t="str">
            <v>103104</v>
          </cell>
          <cell r="N228" t="str">
            <v>ASSENTAMENTO DE TUBO DE FERRO FUNDIDO PARA REDE DE ÁGUA, DN 1200 MM, JUNTA FLANGEADA (NÃO INCLUI O FORNECIMENTO). AF_09/2021</v>
          </cell>
          <cell r="O228" t="str">
            <v>M</v>
          </cell>
          <cell r="P228" t="str">
            <v>ATRIBUÍDO SÃO PAULO</v>
          </cell>
          <cell r="Q228" t="str">
            <v>136,32</v>
          </cell>
          <cell r="R228" t="str">
            <v>CAIXA REFERENCIAL</v>
          </cell>
        </row>
        <row r="229">
          <cell r="A229">
            <v>103105</v>
          </cell>
          <cell r="B229" t="e">
            <v>#N/A</v>
          </cell>
          <cell r="C229" t="str">
            <v>NOVO</v>
          </cell>
          <cell r="F229" t="str">
            <v>ASTU0248</v>
          </cell>
          <cell r="G229" t="str">
            <v>ASSENTAMENTO DE TUBOS E PECAS</v>
          </cell>
          <cell r="H229" t="str">
            <v>ASTU</v>
          </cell>
          <cell r="I229" t="str">
            <v>FORNEC E/OU ASSENT DE TUBO DE FERRO FUNDIDO JUNTA FLANGEADA</v>
          </cell>
          <cell r="J229" t="str">
            <v>0248</v>
          </cell>
          <cell r="K229" t="str">
            <v/>
          </cell>
          <cell r="L229" t="str">
            <v/>
          </cell>
          <cell r="M229" t="str">
            <v>103105</v>
          </cell>
          <cell r="N229" t="str">
            <v>ASSENTAMENTO DE CONEXÃO COM 2 ACESSOS, FERRO FUNDIDO PARA REDE DE ÁGUA, DN  80 MM, JUNTA FLANGEADA (NÃO INCLUI O FORNECIMENTO). AF_09/2021</v>
          </cell>
          <cell r="O229" t="str">
            <v>UN</v>
          </cell>
          <cell r="P229" t="str">
            <v>ATRIBUÍDO SÃO PAULO</v>
          </cell>
          <cell r="Q229" t="str">
            <v>38,34</v>
          </cell>
          <cell r="R229" t="str">
            <v>CAIXA REFERENCIAL</v>
          </cell>
        </row>
        <row r="230">
          <cell r="A230">
            <v>103106</v>
          </cell>
          <cell r="B230" t="e">
            <v>#N/A</v>
          </cell>
          <cell r="C230" t="str">
            <v>NOVO</v>
          </cell>
          <cell r="F230" t="str">
            <v>ASTU0248</v>
          </cell>
          <cell r="G230" t="str">
            <v>ASSENTAMENTO DE TUBOS E PECAS</v>
          </cell>
          <cell r="H230" t="str">
            <v>ASTU</v>
          </cell>
          <cell r="I230" t="str">
            <v>FORNEC E/OU ASSENT DE TUBO DE FERRO FUNDIDO JUNTA FLANGEADA</v>
          </cell>
          <cell r="J230" t="str">
            <v>0248</v>
          </cell>
          <cell r="K230" t="str">
            <v/>
          </cell>
          <cell r="L230" t="str">
            <v/>
          </cell>
          <cell r="M230" t="str">
            <v>103106</v>
          </cell>
          <cell r="N230" t="str">
            <v>ASSENTAMENTO DE CONEXÃO COM 2 ACESSOS, FERRO FUNDIDO PARA REDE DE ÁGUA, DN  100 MM, JUNTA FLANGEADA (NÃO INCLUI O FORNECIMENTO). AF_09/2021</v>
          </cell>
          <cell r="O230" t="str">
            <v>UN</v>
          </cell>
          <cell r="P230" t="str">
            <v>ATRIBUÍDO SÃO PAULO</v>
          </cell>
          <cell r="Q230" t="str">
            <v>46,17</v>
          </cell>
          <cell r="R230" t="str">
            <v>CAIXA REFERENCIAL</v>
          </cell>
        </row>
        <row r="231">
          <cell r="A231">
            <v>103107</v>
          </cell>
          <cell r="B231" t="e">
            <v>#N/A</v>
          </cell>
          <cell r="C231" t="str">
            <v>NOVO</v>
          </cell>
          <cell r="F231" t="str">
            <v>ASTU0248</v>
          </cell>
          <cell r="G231" t="str">
            <v>ASSENTAMENTO DE TUBOS E PECAS</v>
          </cell>
          <cell r="H231" t="str">
            <v>ASTU</v>
          </cell>
          <cell r="I231" t="str">
            <v>FORNEC E/OU ASSENT DE TUBO DE FERRO FUNDIDO JUNTA FLANGEADA</v>
          </cell>
          <cell r="J231" t="str">
            <v>0248</v>
          </cell>
          <cell r="K231" t="str">
            <v/>
          </cell>
          <cell r="L231" t="str">
            <v/>
          </cell>
          <cell r="M231" t="str">
            <v>103107</v>
          </cell>
          <cell r="N231" t="str">
            <v>ASSENTAMENTO DE CONEXÃO COM 2 ACESSOS, FERRO FUNDIDO PARA REDE DE ÁGUA, DN  150 MM, JUNTA FLANGEADA (NÃO INCLUI O FORNECIMENTO). AF_09/2021</v>
          </cell>
          <cell r="O231" t="str">
            <v>UN</v>
          </cell>
          <cell r="P231" t="str">
            <v>ATRIBUÍDO SÃO PAULO</v>
          </cell>
          <cell r="Q231" t="str">
            <v>65,69</v>
          </cell>
          <cell r="R231" t="str">
            <v>CAIXA REFERENCIAL</v>
          </cell>
        </row>
        <row r="232">
          <cell r="A232">
            <v>103108</v>
          </cell>
          <cell r="B232" t="e">
            <v>#N/A</v>
          </cell>
          <cell r="C232" t="str">
            <v>NOVO</v>
          </cell>
          <cell r="F232" t="str">
            <v>ASTU0248</v>
          </cell>
          <cell r="G232" t="str">
            <v>ASSENTAMENTO DE TUBOS E PECAS</v>
          </cell>
          <cell r="H232" t="str">
            <v>ASTU</v>
          </cell>
          <cell r="I232" t="str">
            <v>FORNEC E/OU ASSENT DE TUBO DE FERRO FUNDIDO JUNTA FLANGEADA</v>
          </cell>
          <cell r="J232" t="str">
            <v>0248</v>
          </cell>
          <cell r="K232" t="str">
            <v/>
          </cell>
          <cell r="L232" t="str">
            <v/>
          </cell>
          <cell r="M232" t="str">
            <v>103108</v>
          </cell>
          <cell r="N232" t="str">
            <v>ASSENTAMENTO DE CONEXÃO COM 2 ACESSOS, FERRO FUNDIDO PARA REDE DE ÁGUA, DN  200 MM, JUNTA FLANGEADA (NÃO INCLUI O FORNECIMENTO). AF_09/2021</v>
          </cell>
          <cell r="O232" t="str">
            <v>UN</v>
          </cell>
          <cell r="P232" t="str">
            <v>ATRIBUÍDO SÃO PAULO</v>
          </cell>
          <cell r="Q232" t="str">
            <v>85,23</v>
          </cell>
          <cell r="R232" t="str">
            <v>CAIXA REFERENCIAL</v>
          </cell>
        </row>
        <row r="233">
          <cell r="A233">
            <v>103109</v>
          </cell>
          <cell r="B233" t="e">
            <v>#N/A</v>
          </cell>
          <cell r="C233" t="str">
            <v>NOVO</v>
          </cell>
          <cell r="F233" t="str">
            <v>ASTU0248</v>
          </cell>
          <cell r="G233" t="str">
            <v>ASSENTAMENTO DE TUBOS E PECAS</v>
          </cell>
          <cell r="H233" t="str">
            <v>ASTU</v>
          </cell>
          <cell r="I233" t="str">
            <v>FORNEC E/OU ASSENT DE TUBO DE FERRO FUNDIDO JUNTA FLANGEADA</v>
          </cell>
          <cell r="J233" t="str">
            <v>0248</v>
          </cell>
          <cell r="K233" t="str">
            <v/>
          </cell>
          <cell r="L233" t="str">
            <v/>
          </cell>
          <cell r="M233" t="str">
            <v>103109</v>
          </cell>
          <cell r="N233" t="str">
            <v>ASSENTAMENTO DE CONEXÃO COM 2 ACESSOS, FERRO FUNDIDO PARA REDE DE ÁGUA, DN  250 MM, JUNTA FLANGEADA (NÃO INCLUI O FORNECIMENTO). AF_09/2021</v>
          </cell>
          <cell r="O233" t="str">
            <v>UN</v>
          </cell>
          <cell r="P233" t="str">
            <v>ATRIBUÍDO SÃO PAULO</v>
          </cell>
          <cell r="Q233" t="str">
            <v>141,45</v>
          </cell>
          <cell r="R233" t="str">
            <v>CAIXA REFERENCIAL</v>
          </cell>
        </row>
        <row r="234">
          <cell r="A234">
            <v>103110</v>
          </cell>
          <cell r="B234" t="e">
            <v>#N/A</v>
          </cell>
          <cell r="C234" t="str">
            <v>NOVO</v>
          </cell>
          <cell r="F234" t="str">
            <v>ASTU0248</v>
          </cell>
          <cell r="G234" t="str">
            <v>ASSENTAMENTO DE TUBOS E PECAS</v>
          </cell>
          <cell r="H234" t="str">
            <v>ASTU</v>
          </cell>
          <cell r="I234" t="str">
            <v>FORNEC E/OU ASSENT DE TUBO DE FERRO FUNDIDO JUNTA FLANGEADA</v>
          </cell>
          <cell r="J234" t="str">
            <v>0248</v>
          </cell>
          <cell r="K234" t="str">
            <v/>
          </cell>
          <cell r="L234" t="str">
            <v/>
          </cell>
          <cell r="M234" t="str">
            <v>103110</v>
          </cell>
          <cell r="N234" t="str">
            <v>ASSENTAMENTO DE CONEXÃO COM 2 ACESSOS, FERRO FUNDIDO PARA REDE DE ÁGUA, DN  300 MM, JUNTA FLANGEADA (NÃO INCLUI O FORNECIMENTO). AF_09/2021</v>
          </cell>
          <cell r="O234" t="str">
            <v>UN</v>
          </cell>
          <cell r="P234" t="str">
            <v>ATRIBUÍDO SÃO PAULO</v>
          </cell>
          <cell r="Q234" t="str">
            <v>161,00</v>
          </cell>
          <cell r="R234" t="str">
            <v>CAIXA REFERENCIAL</v>
          </cell>
        </row>
        <row r="235">
          <cell r="A235">
            <v>103111</v>
          </cell>
          <cell r="B235" t="e">
            <v>#N/A</v>
          </cell>
          <cell r="C235" t="str">
            <v>NOVO</v>
          </cell>
          <cell r="F235" t="str">
            <v>ASTU0248</v>
          </cell>
          <cell r="G235" t="str">
            <v>ASSENTAMENTO DE TUBOS E PECAS</v>
          </cell>
          <cell r="H235" t="str">
            <v>ASTU</v>
          </cell>
          <cell r="I235" t="str">
            <v>FORNEC E/OU ASSENT DE TUBO DE FERRO FUNDIDO JUNTA FLANGEADA</v>
          </cell>
          <cell r="J235" t="str">
            <v>0248</v>
          </cell>
          <cell r="K235" t="str">
            <v/>
          </cell>
          <cell r="L235" t="str">
            <v/>
          </cell>
          <cell r="M235" t="str">
            <v>103111</v>
          </cell>
          <cell r="N235" t="str">
            <v>ASSENTAMENTO DE CONEXÃO COM 2 ACESSOS, FERRO FUNDIDO PARA REDE DE ÁGUA, DN  350 MM, JUNTA FLANGEADA (NÃO INCLUI O FORNECIMENTO). AF_09/2021</v>
          </cell>
          <cell r="O235" t="str">
            <v>UN</v>
          </cell>
          <cell r="P235" t="str">
            <v>ATRIBUÍDO SÃO PAULO</v>
          </cell>
          <cell r="Q235" t="str">
            <v>217,21</v>
          </cell>
          <cell r="R235" t="str">
            <v>CAIXA REFERENCIAL</v>
          </cell>
        </row>
        <row r="236">
          <cell r="A236">
            <v>103112</v>
          </cell>
          <cell r="B236" t="e">
            <v>#N/A</v>
          </cell>
          <cell r="C236" t="str">
            <v>NOVO</v>
          </cell>
          <cell r="F236" t="str">
            <v>ASTU0248</v>
          </cell>
          <cell r="G236" t="str">
            <v>ASSENTAMENTO DE TUBOS E PECAS</v>
          </cell>
          <cell r="H236" t="str">
            <v>ASTU</v>
          </cell>
          <cell r="I236" t="str">
            <v>FORNEC E/OU ASSENT DE TUBO DE FERRO FUNDIDO JUNTA FLANGEADA</v>
          </cell>
          <cell r="J236" t="str">
            <v>0248</v>
          </cell>
          <cell r="K236" t="str">
            <v/>
          </cell>
          <cell r="L236" t="str">
            <v/>
          </cell>
          <cell r="M236" t="str">
            <v>103112</v>
          </cell>
          <cell r="N236" t="str">
            <v>ASSENTAMENTO DE CONEXÃO COM 2 ACESSOS, FERRO FUNDIDO PARA REDE DE ÁGUA, DN  400 MM, JUNTA FLANGEADA (NÃO INCLUI O FORNECIMENTO). AF_09/2021</v>
          </cell>
          <cell r="O236" t="str">
            <v>UN</v>
          </cell>
          <cell r="P236" t="str">
            <v>ATRIBUÍDO SÃO PAULO</v>
          </cell>
          <cell r="Q236" t="str">
            <v>236,75</v>
          </cell>
          <cell r="R236" t="str">
            <v>CAIXA REFERENCIAL</v>
          </cell>
        </row>
        <row r="237">
          <cell r="A237">
            <v>103113</v>
          </cell>
          <cell r="B237" t="e">
            <v>#N/A</v>
          </cell>
          <cell r="C237" t="str">
            <v>NOVO</v>
          </cell>
          <cell r="F237" t="str">
            <v>ASTU0248</v>
          </cell>
          <cell r="G237" t="str">
            <v>ASSENTAMENTO DE TUBOS E PECAS</v>
          </cell>
          <cell r="H237" t="str">
            <v>ASTU</v>
          </cell>
          <cell r="I237" t="str">
            <v>FORNEC E/OU ASSENT DE TUBO DE FERRO FUNDIDO JUNTA FLANGEADA</v>
          </cell>
          <cell r="J237" t="str">
            <v>0248</v>
          </cell>
          <cell r="K237" t="str">
            <v/>
          </cell>
          <cell r="L237" t="str">
            <v/>
          </cell>
          <cell r="M237" t="str">
            <v>103113</v>
          </cell>
          <cell r="N237" t="str">
            <v>ASSENTAMENTO DE CONEXÃO COM 2 ACESSOS, FERRO FUNDIDO PARA REDE DE ÁGUA, DN  450 MM, JUNTA FLANGEADA (NÃO INCLUI O FORNECIMENTO). AF_09/2021</v>
          </cell>
          <cell r="O237" t="str">
            <v>UN</v>
          </cell>
          <cell r="P237" t="str">
            <v>ATRIBUÍDO SÃO PAULO</v>
          </cell>
          <cell r="Q237" t="str">
            <v>292,99</v>
          </cell>
          <cell r="R237" t="str">
            <v>CAIXA REFERENCIAL</v>
          </cell>
        </row>
        <row r="238">
          <cell r="A238">
            <v>103114</v>
          </cell>
          <cell r="B238" t="e">
            <v>#N/A</v>
          </cell>
          <cell r="C238" t="str">
            <v>NOVO</v>
          </cell>
          <cell r="F238" t="str">
            <v>ASTU0248</v>
          </cell>
          <cell r="G238" t="str">
            <v>ASSENTAMENTO DE TUBOS E PECAS</v>
          </cell>
          <cell r="H238" t="str">
            <v>ASTU</v>
          </cell>
          <cell r="I238" t="str">
            <v>FORNEC E/OU ASSENT DE TUBO DE FERRO FUNDIDO JUNTA FLANGEADA</v>
          </cell>
          <cell r="J238" t="str">
            <v>0248</v>
          </cell>
          <cell r="K238" t="str">
            <v/>
          </cell>
          <cell r="L238" t="str">
            <v/>
          </cell>
          <cell r="M238" t="str">
            <v>103114</v>
          </cell>
          <cell r="N238" t="str">
            <v>ASSENTAMENTO DE CONEXÃO COM 2 ACESSOS, FERRO FUNDIDO PARA REDE DE ÁGUA, DN  500 MM, JUNTA FLANGEADA (NÃO INCLUI O FORNECIMENTO). AF_09/2021</v>
          </cell>
          <cell r="O238" t="str">
            <v>UN</v>
          </cell>
          <cell r="P238" t="str">
            <v>ATRIBUÍDO SÃO PAULO</v>
          </cell>
          <cell r="Q238" t="str">
            <v>312,52</v>
          </cell>
          <cell r="R238" t="str">
            <v>CAIXA REFERENCIAL</v>
          </cell>
        </row>
        <row r="239">
          <cell r="A239">
            <v>103115</v>
          </cell>
          <cell r="B239" t="e">
            <v>#N/A</v>
          </cell>
          <cell r="C239" t="str">
            <v>NOVO</v>
          </cell>
          <cell r="F239" t="str">
            <v>ASTU0248</v>
          </cell>
          <cell r="G239" t="str">
            <v>ASSENTAMENTO DE TUBOS E PECAS</v>
          </cell>
          <cell r="H239" t="str">
            <v>ASTU</v>
          </cell>
          <cell r="I239" t="str">
            <v>FORNEC E/OU ASSENT DE TUBO DE FERRO FUNDIDO JUNTA FLANGEADA</v>
          </cell>
          <cell r="J239" t="str">
            <v>0248</v>
          </cell>
          <cell r="K239" t="str">
            <v/>
          </cell>
          <cell r="L239" t="str">
            <v/>
          </cell>
          <cell r="M239" t="str">
            <v>103115</v>
          </cell>
          <cell r="N239" t="str">
            <v>ASSENTAMENTO DE CONEXÃO COM 2 ACESSOS, FERRO FUNDIDO PARA REDE DE ÁGUA, DN  600 MM, JUNTA FLANGEADA (NÃO INCLUI O FORNECIMENTO). AF_09/2021</v>
          </cell>
          <cell r="O239" t="str">
            <v>UN</v>
          </cell>
          <cell r="P239" t="str">
            <v>ATRIBUÍDO SÃO PAULO</v>
          </cell>
          <cell r="Q239" t="str">
            <v>351,58</v>
          </cell>
          <cell r="R239" t="str">
            <v>CAIXA REFERENCIAL</v>
          </cell>
        </row>
        <row r="240">
          <cell r="A240">
            <v>103116</v>
          </cell>
          <cell r="B240" t="e">
            <v>#N/A</v>
          </cell>
          <cell r="C240" t="str">
            <v>NOVO</v>
          </cell>
          <cell r="F240" t="str">
            <v>ASTU0248</v>
          </cell>
          <cell r="G240" t="str">
            <v>ASSENTAMENTO DE TUBOS E PECAS</v>
          </cell>
          <cell r="H240" t="str">
            <v>ASTU</v>
          </cell>
          <cell r="I240" t="str">
            <v>FORNEC E/OU ASSENT DE TUBO DE FERRO FUNDIDO JUNTA FLANGEADA</v>
          </cell>
          <cell r="J240" t="str">
            <v>0248</v>
          </cell>
          <cell r="K240" t="str">
            <v/>
          </cell>
          <cell r="L240" t="str">
            <v/>
          </cell>
          <cell r="M240" t="str">
            <v>103116</v>
          </cell>
          <cell r="N240" t="str">
            <v>ASSENTAMENTO DE CONEXÃO COM 2 ACESSOS, FERRO FUNDIDO PARA REDE DE ÁGUA, DN  700 MM, JUNTA FLANGEADA (NÃO INCLUI O FORNECIMENTO). AF_09/2021</v>
          </cell>
          <cell r="O240" t="str">
            <v>UN</v>
          </cell>
          <cell r="P240" t="str">
            <v>ATRIBUÍDO SÃO PAULO</v>
          </cell>
          <cell r="Q240" t="str">
            <v>427,34</v>
          </cell>
          <cell r="R240" t="str">
            <v>CAIXA REFERENCIAL</v>
          </cell>
        </row>
        <row r="241">
          <cell r="A241">
            <v>103117</v>
          </cell>
          <cell r="B241" t="e">
            <v>#N/A</v>
          </cell>
          <cell r="C241" t="str">
            <v>NOVO</v>
          </cell>
          <cell r="F241" t="str">
            <v>ASTU0248</v>
          </cell>
          <cell r="G241" t="str">
            <v>ASSENTAMENTO DE TUBOS E PECAS</v>
          </cell>
          <cell r="H241" t="str">
            <v>ASTU</v>
          </cell>
          <cell r="I241" t="str">
            <v>FORNEC E/OU ASSENT DE TUBO DE FERRO FUNDIDO JUNTA FLANGEADA</v>
          </cell>
          <cell r="J241" t="str">
            <v>0248</v>
          </cell>
          <cell r="K241" t="str">
            <v/>
          </cell>
          <cell r="L241" t="str">
            <v/>
          </cell>
          <cell r="M241" t="str">
            <v>103117</v>
          </cell>
          <cell r="N241" t="str">
            <v>ASSENTAMENTO DE CONEXÃO COM 2 ACESSOS, FERRO FUNDIDO PARA REDE DE ÁGUA, DN  800 MM, JUNTA FLANGEADA (NÃO INCLUI O FORNECIMENTO). AF_09/2021</v>
          </cell>
          <cell r="O241" t="str">
            <v>UN</v>
          </cell>
          <cell r="P241" t="str">
            <v>ATRIBUÍDO SÃO PAULO</v>
          </cell>
          <cell r="Q241" t="str">
            <v>466,42</v>
          </cell>
          <cell r="R241" t="str">
            <v>CAIXA REFERENCIAL</v>
          </cell>
        </row>
        <row r="242">
          <cell r="A242">
            <v>103118</v>
          </cell>
          <cell r="B242" t="e">
            <v>#N/A</v>
          </cell>
          <cell r="C242" t="str">
            <v>NOVO</v>
          </cell>
          <cell r="F242" t="str">
            <v>ASTU0248</v>
          </cell>
          <cell r="G242" t="str">
            <v>ASSENTAMENTO DE TUBOS E PECAS</v>
          </cell>
          <cell r="H242" t="str">
            <v>ASTU</v>
          </cell>
          <cell r="I242" t="str">
            <v>FORNEC E/OU ASSENT DE TUBO DE FERRO FUNDIDO JUNTA FLANGEADA</v>
          </cell>
          <cell r="J242" t="str">
            <v>0248</v>
          </cell>
          <cell r="K242" t="str">
            <v/>
          </cell>
          <cell r="L242" t="str">
            <v/>
          </cell>
          <cell r="M242" t="str">
            <v>103118</v>
          </cell>
          <cell r="N242" t="str">
            <v>ASSENTAMENTO DE CONEXÃO COM 2 ACESSOS, FERRO FUNDIDO PARA REDE DE ÁGUA, DN  900 MM, JUNTA FLANGEADA (NÃO INCLUI O FORNECIMENTO). AF_09/2021</v>
          </cell>
          <cell r="O242" t="str">
            <v>UN</v>
          </cell>
          <cell r="P242" t="str">
            <v>ATRIBUÍDO SÃO PAULO</v>
          </cell>
          <cell r="Q242" t="str">
            <v>542,18</v>
          </cell>
          <cell r="R242" t="str">
            <v>CAIXA REFERENCIAL</v>
          </cell>
        </row>
        <row r="243">
          <cell r="A243">
            <v>103119</v>
          </cell>
          <cell r="B243" t="e">
            <v>#N/A</v>
          </cell>
          <cell r="C243" t="str">
            <v>NOVO</v>
          </cell>
          <cell r="F243" t="str">
            <v>ASTU0248</v>
          </cell>
          <cell r="G243" t="str">
            <v>ASSENTAMENTO DE TUBOS E PECAS</v>
          </cell>
          <cell r="H243" t="str">
            <v>ASTU</v>
          </cell>
          <cell r="I243" t="str">
            <v>FORNEC E/OU ASSENT DE TUBO DE FERRO FUNDIDO JUNTA FLANGEADA</v>
          </cell>
          <cell r="J243" t="str">
            <v>0248</v>
          </cell>
          <cell r="K243" t="str">
            <v/>
          </cell>
          <cell r="L243" t="str">
            <v/>
          </cell>
          <cell r="M243" t="str">
            <v>103119</v>
          </cell>
          <cell r="N243" t="str">
            <v>ASSENTAMENTO DE CONEXÃO COM 2 ACESSOS, FERRO FUNDIDO PARA REDE DE ÁGUA, DN  1000 MM, JUNTA FLANGEADA (NÃO INCLUI O FORNECIMENTO). AF_09/2021</v>
          </cell>
          <cell r="O243" t="str">
            <v>UN</v>
          </cell>
          <cell r="P243" t="str">
            <v>ATRIBUÍDO SÃO PAULO</v>
          </cell>
          <cell r="Q243" t="str">
            <v>581,24</v>
          </cell>
          <cell r="R243" t="str">
            <v>CAIXA REFERENCIAL</v>
          </cell>
        </row>
        <row r="244">
          <cell r="A244">
            <v>103120</v>
          </cell>
          <cell r="B244" t="e">
            <v>#N/A</v>
          </cell>
          <cell r="C244" t="str">
            <v>NOVO</v>
          </cell>
          <cell r="F244" t="str">
            <v>ASTU0248</v>
          </cell>
          <cell r="G244" t="str">
            <v>ASSENTAMENTO DE TUBOS E PECAS</v>
          </cell>
          <cell r="H244" t="str">
            <v>ASTU</v>
          </cell>
          <cell r="I244" t="str">
            <v>FORNEC E/OU ASSENT DE TUBO DE FERRO FUNDIDO JUNTA FLANGEADA</v>
          </cell>
          <cell r="J244" t="str">
            <v>0248</v>
          </cell>
          <cell r="K244" t="str">
            <v/>
          </cell>
          <cell r="L244" t="str">
            <v/>
          </cell>
          <cell r="M244" t="str">
            <v>103120</v>
          </cell>
          <cell r="N244" t="str">
            <v>ASSENTAMENTO DE CONEXÃO COM 2 ACESSOS, FERRO FUNDIDO PARA REDE DE ÁGUA, DN  1200 MM, JUNTA FLANGEADA (NÃO INCLUI O FORNECIMENTO). AF_09/2021</v>
          </cell>
          <cell r="O244" t="str">
            <v>UN</v>
          </cell>
          <cell r="P244" t="str">
            <v>ATRIBUÍDO SÃO PAULO</v>
          </cell>
          <cell r="Q244" t="str">
            <v>696,07</v>
          </cell>
          <cell r="R244" t="str">
            <v>CAIXA REFERENCIAL</v>
          </cell>
        </row>
        <row r="245">
          <cell r="A245">
            <v>103121</v>
          </cell>
          <cell r="B245" t="e">
            <v>#N/A</v>
          </cell>
          <cell r="C245" t="str">
            <v>NOVO</v>
          </cell>
          <cell r="F245" t="str">
            <v>ASTU0248</v>
          </cell>
          <cell r="G245" t="str">
            <v>ASSENTAMENTO DE TUBOS E PECAS</v>
          </cell>
          <cell r="H245" t="str">
            <v>ASTU</v>
          </cell>
          <cell r="I245" t="str">
            <v>FORNEC E/OU ASSENT DE TUBO DE FERRO FUNDIDO JUNTA FLANGEADA</v>
          </cell>
          <cell r="J245" t="str">
            <v>0248</v>
          </cell>
          <cell r="K245" t="str">
            <v/>
          </cell>
          <cell r="L245" t="str">
            <v/>
          </cell>
          <cell r="M245" t="str">
            <v>103121</v>
          </cell>
          <cell r="N245" t="str">
            <v>ASSENTAMENTO DE CONEXÃO COM 3 ACESSOS, FERRO FUNDIDO PARA REDE DE ÁGUA, DN  80 MM, JUNTA FLANGEADA (NÃO INCLUI O FORNECIMENTO). AF_09/2021</v>
          </cell>
          <cell r="O245" t="str">
            <v>UN</v>
          </cell>
          <cell r="P245" t="str">
            <v>ATRIBUÍDO SÃO PAULO</v>
          </cell>
          <cell r="Q245" t="str">
            <v>50,99</v>
          </cell>
          <cell r="R245" t="str">
            <v>CAIXA REFERENCIAL</v>
          </cell>
        </row>
        <row r="246">
          <cell r="A246">
            <v>103122</v>
          </cell>
          <cell r="B246" t="e">
            <v>#N/A</v>
          </cell>
          <cell r="C246" t="str">
            <v>NOVO</v>
          </cell>
          <cell r="F246" t="str">
            <v>ASTU0248</v>
          </cell>
          <cell r="G246" t="str">
            <v>ASSENTAMENTO DE TUBOS E PECAS</v>
          </cell>
          <cell r="H246" t="str">
            <v>ASTU</v>
          </cell>
          <cell r="I246" t="str">
            <v>FORNEC E/OU ASSENT DE TUBO DE FERRO FUNDIDO JUNTA FLANGEADA</v>
          </cell>
          <cell r="J246" t="str">
            <v>0248</v>
          </cell>
          <cell r="K246" t="str">
            <v/>
          </cell>
          <cell r="L246" t="str">
            <v/>
          </cell>
          <cell r="M246" t="str">
            <v>103122</v>
          </cell>
          <cell r="N246" t="str">
            <v>ASSENTAMENTO DE CONEXÃO COM 3 ACESSOS, FERRO FUNDIDO PARA REDE DE ÁGUA, DN  100 MM, JUNTA FLANGEADA (NÃO INCLUI O FORNECIMENTO). AF_09/2021</v>
          </cell>
          <cell r="O246" t="str">
            <v>UN</v>
          </cell>
          <cell r="P246" t="str">
            <v>ATRIBUÍDO SÃO PAULO</v>
          </cell>
          <cell r="Q246" t="str">
            <v>62,71</v>
          </cell>
          <cell r="R246" t="str">
            <v>CAIXA REFERENCIAL</v>
          </cell>
        </row>
        <row r="247">
          <cell r="A247">
            <v>103123</v>
          </cell>
          <cell r="B247" t="e">
            <v>#N/A</v>
          </cell>
          <cell r="C247" t="str">
            <v>NOVO</v>
          </cell>
          <cell r="F247" t="str">
            <v>ASTU0248</v>
          </cell>
          <cell r="G247" t="str">
            <v>ASSENTAMENTO DE TUBOS E PECAS</v>
          </cell>
          <cell r="H247" t="str">
            <v>ASTU</v>
          </cell>
          <cell r="I247" t="str">
            <v>FORNEC E/OU ASSENT DE TUBO DE FERRO FUNDIDO JUNTA FLANGEADA</v>
          </cell>
          <cell r="J247" t="str">
            <v>0248</v>
          </cell>
          <cell r="K247" t="str">
            <v/>
          </cell>
          <cell r="L247" t="str">
            <v/>
          </cell>
          <cell r="M247" t="str">
            <v>103123</v>
          </cell>
          <cell r="N247" t="str">
            <v>ASSENTAMENTO DE CONEXÃO COM 3 ACESSOS, FERRO FUNDIDO PARA REDE DE ÁGUA, DN  150 MM, JUNTA FLANGEADA (NÃO INCLUI O FORNECIMENTO). AF_09/2021</v>
          </cell>
          <cell r="O247" t="str">
            <v>UN</v>
          </cell>
          <cell r="P247" t="str">
            <v>ATRIBUÍDO SÃO PAULO</v>
          </cell>
          <cell r="Q247" t="str">
            <v>92,02</v>
          </cell>
          <cell r="R247" t="str">
            <v>CAIXA REFERENCIAL</v>
          </cell>
        </row>
        <row r="248">
          <cell r="A248">
            <v>103124</v>
          </cell>
          <cell r="B248" t="e">
            <v>#N/A</v>
          </cell>
          <cell r="C248" t="str">
            <v>NOVO</v>
          </cell>
          <cell r="F248" t="str">
            <v>ASTU0248</v>
          </cell>
          <cell r="G248" t="str">
            <v>ASSENTAMENTO DE TUBOS E PECAS</v>
          </cell>
          <cell r="H248" t="str">
            <v>ASTU</v>
          </cell>
          <cell r="I248" t="str">
            <v>FORNEC E/OU ASSENT DE TUBO DE FERRO FUNDIDO JUNTA FLANGEADA</v>
          </cell>
          <cell r="J248" t="str">
            <v>0248</v>
          </cell>
          <cell r="K248" t="str">
            <v/>
          </cell>
          <cell r="L248" t="str">
            <v/>
          </cell>
          <cell r="M248" t="str">
            <v>103124</v>
          </cell>
          <cell r="N248" t="str">
            <v>ASSENTAMENTO DE CONEXÃO COM 3 ACESSOS, FERRO FUNDIDO PARA REDE DE ÁGUA, DN  200 MM, JUNTA FLANGEADA (NÃO INCLUI O FORNECIMENTO). AF_09/2021</v>
          </cell>
          <cell r="O248" t="str">
            <v>UN</v>
          </cell>
          <cell r="P248" t="str">
            <v>ATRIBUÍDO SÃO PAULO</v>
          </cell>
          <cell r="Q248" t="str">
            <v>121,31</v>
          </cell>
          <cell r="R248" t="str">
            <v>CAIXA REFERENCIAL</v>
          </cell>
        </row>
        <row r="249">
          <cell r="A249">
            <v>103125</v>
          </cell>
          <cell r="B249" t="e">
            <v>#N/A</v>
          </cell>
          <cell r="C249" t="str">
            <v>NOVO</v>
          </cell>
          <cell r="F249" t="str">
            <v>ASTU0248</v>
          </cell>
          <cell r="G249" t="str">
            <v>ASSENTAMENTO DE TUBOS E PECAS</v>
          </cell>
          <cell r="H249" t="str">
            <v>ASTU</v>
          </cell>
          <cell r="I249" t="str">
            <v>FORNEC E/OU ASSENT DE TUBO DE FERRO FUNDIDO JUNTA FLANGEADA</v>
          </cell>
          <cell r="J249" t="str">
            <v>0248</v>
          </cell>
          <cell r="K249" t="str">
            <v/>
          </cell>
          <cell r="L249" t="str">
            <v/>
          </cell>
          <cell r="M249" t="str">
            <v>103125</v>
          </cell>
          <cell r="N249" t="str">
            <v>ASSENTAMENTO DE CONEXÃO COM 3 ACESSOS, FERRO FUNDIDO PARA REDE DE ÁGUA, DN  250 MM, JUNTA FLANGEADA (NÃO INCLUI O FORNECIMENTO). AF_09/2021</v>
          </cell>
          <cell r="O249" t="str">
            <v>UN</v>
          </cell>
          <cell r="P249" t="str">
            <v>ATRIBUÍDO SÃO PAULO</v>
          </cell>
          <cell r="Q249" t="str">
            <v>205,67</v>
          </cell>
          <cell r="R249" t="str">
            <v>CAIXA REFERENCIAL</v>
          </cell>
        </row>
        <row r="250">
          <cell r="A250">
            <v>103126</v>
          </cell>
          <cell r="B250" t="e">
            <v>#N/A</v>
          </cell>
          <cell r="C250" t="str">
            <v>NOVO</v>
          </cell>
          <cell r="F250" t="str">
            <v>ASTU0248</v>
          </cell>
          <cell r="G250" t="str">
            <v>ASSENTAMENTO DE TUBOS E PECAS</v>
          </cell>
          <cell r="H250" t="str">
            <v>ASTU</v>
          </cell>
          <cell r="I250" t="str">
            <v>FORNEC E/OU ASSENT DE TUBO DE FERRO FUNDIDO JUNTA FLANGEADA</v>
          </cell>
          <cell r="J250" t="str">
            <v>0248</v>
          </cell>
          <cell r="K250" t="str">
            <v/>
          </cell>
          <cell r="L250" t="str">
            <v/>
          </cell>
          <cell r="M250" t="str">
            <v>103126</v>
          </cell>
          <cell r="N250" t="str">
            <v>ASSENTAMENTO DE CONEXÃO COM 3 ACESSOS, FERRO FUNDIDO PARA REDE DE ÁGUA, DN  300 MM, JUNTA FLANGEADA (NÃO INCLUI O FORNECIMENTO). AF_09/2021</v>
          </cell>
          <cell r="O250" t="str">
            <v>UN</v>
          </cell>
          <cell r="P250" t="str">
            <v>ATRIBUÍDO SÃO PAULO</v>
          </cell>
          <cell r="Q250" t="str">
            <v>234,95</v>
          </cell>
          <cell r="R250" t="str">
            <v>CAIXA REFERENCIAL</v>
          </cell>
        </row>
        <row r="251">
          <cell r="A251">
            <v>103127</v>
          </cell>
          <cell r="B251" t="e">
            <v>#N/A</v>
          </cell>
          <cell r="C251" t="str">
            <v>NOVO</v>
          </cell>
          <cell r="F251" t="str">
            <v>ASTU0248</v>
          </cell>
          <cell r="G251" t="str">
            <v>ASSENTAMENTO DE TUBOS E PECAS</v>
          </cell>
          <cell r="H251" t="str">
            <v>ASTU</v>
          </cell>
          <cell r="I251" t="str">
            <v>FORNEC E/OU ASSENT DE TUBO DE FERRO FUNDIDO JUNTA FLANGEADA</v>
          </cell>
          <cell r="J251" t="str">
            <v>0248</v>
          </cell>
          <cell r="K251" t="str">
            <v/>
          </cell>
          <cell r="L251" t="str">
            <v/>
          </cell>
          <cell r="M251" t="str">
            <v>103127</v>
          </cell>
          <cell r="N251" t="str">
            <v>ASSENTAMENTO DE CONEXÃO COM 3 ACESSOS, FERRO FUNDIDO PARA REDE DE ÁGUA, DN  350 MM, JUNTA FLANGEADA (NÃO INCLUI O FORNECIMENTO). AF_09/2021</v>
          </cell>
          <cell r="O251" t="str">
            <v>UN</v>
          </cell>
          <cell r="P251" t="str">
            <v>ATRIBUÍDO SÃO PAULO</v>
          </cell>
          <cell r="Q251" t="str">
            <v>319,31</v>
          </cell>
          <cell r="R251" t="str">
            <v>CAIXA REFERENCIAL</v>
          </cell>
        </row>
        <row r="252">
          <cell r="A252">
            <v>103128</v>
          </cell>
          <cell r="B252" t="e">
            <v>#N/A</v>
          </cell>
          <cell r="C252" t="str">
            <v>NOVO</v>
          </cell>
          <cell r="F252" t="str">
            <v>ASTU0248</v>
          </cell>
          <cell r="G252" t="str">
            <v>ASSENTAMENTO DE TUBOS E PECAS</v>
          </cell>
          <cell r="H252" t="str">
            <v>ASTU</v>
          </cell>
          <cell r="I252" t="str">
            <v>FORNEC E/OU ASSENT DE TUBO DE FERRO FUNDIDO JUNTA FLANGEADA</v>
          </cell>
          <cell r="J252" t="str">
            <v>0248</v>
          </cell>
          <cell r="K252" t="str">
            <v/>
          </cell>
          <cell r="L252" t="str">
            <v/>
          </cell>
          <cell r="M252" t="str">
            <v>103128</v>
          </cell>
          <cell r="N252" t="str">
            <v>ASSENTAMENTO DE CONEXÃO COM 3 ACESSOS, FERRO FUNDIDO PARA REDE DE ÁGUA, DN  400 MM, JUNTA FLANGEADA (NÃO INCLUI O FORNECIMENTO). AF_09/2021</v>
          </cell>
          <cell r="O252" t="str">
            <v>UN</v>
          </cell>
          <cell r="P252" t="str">
            <v>ATRIBUÍDO SÃO PAULO</v>
          </cell>
          <cell r="Q252" t="str">
            <v>348,60</v>
          </cell>
          <cell r="R252" t="str">
            <v>CAIXA REFERENCIAL</v>
          </cell>
        </row>
        <row r="253">
          <cell r="A253">
            <v>103129</v>
          </cell>
          <cell r="B253" t="e">
            <v>#N/A</v>
          </cell>
          <cell r="C253" t="str">
            <v>NOVO</v>
          </cell>
          <cell r="F253" t="str">
            <v>ASTU0248</v>
          </cell>
          <cell r="G253" t="str">
            <v>ASSENTAMENTO DE TUBOS E PECAS</v>
          </cell>
          <cell r="H253" t="str">
            <v>ASTU</v>
          </cell>
          <cell r="I253" t="str">
            <v>FORNEC E/OU ASSENT DE TUBO DE FERRO FUNDIDO JUNTA FLANGEADA</v>
          </cell>
          <cell r="J253" t="str">
            <v>0248</v>
          </cell>
          <cell r="K253" t="str">
            <v/>
          </cell>
          <cell r="L253" t="str">
            <v/>
          </cell>
          <cell r="M253" t="str">
            <v>103129</v>
          </cell>
          <cell r="N253" t="str">
            <v>ASSENTAMENTO DE CONEXÃO COM 3 ACESSOS, FERRO FUNDIDO PARA REDE DE ÁGUA, DN  450 MM, JUNTA FLANGEADA (NÃO INCLUI O FORNECIMENTO). AF_09/2021</v>
          </cell>
          <cell r="O253" t="str">
            <v>UN</v>
          </cell>
          <cell r="P253" t="str">
            <v>ATRIBUÍDO SÃO PAULO</v>
          </cell>
          <cell r="Q253" t="str">
            <v>432,97</v>
          </cell>
          <cell r="R253" t="str">
            <v>CAIXA REFERENCIAL</v>
          </cell>
        </row>
        <row r="254">
          <cell r="A254">
            <v>103130</v>
          </cell>
          <cell r="B254" t="e">
            <v>#N/A</v>
          </cell>
          <cell r="C254" t="str">
            <v>NOVO</v>
          </cell>
          <cell r="F254" t="str">
            <v>ASTU0248</v>
          </cell>
          <cell r="G254" t="str">
            <v>ASSENTAMENTO DE TUBOS E PECAS</v>
          </cell>
          <cell r="H254" t="str">
            <v>ASTU</v>
          </cell>
          <cell r="I254" t="str">
            <v>FORNEC E/OU ASSENT DE TUBO DE FERRO FUNDIDO JUNTA FLANGEADA</v>
          </cell>
          <cell r="J254" t="str">
            <v>0248</v>
          </cell>
          <cell r="K254" t="str">
            <v/>
          </cell>
          <cell r="L254" t="str">
            <v/>
          </cell>
          <cell r="M254" t="str">
            <v>103130</v>
          </cell>
          <cell r="N254" t="str">
            <v>ASSENTAMENTO DE CONEXÃO COM 3 ACESSOS, FERRO FUNDIDO PARA REDE DE ÁGUA, DN  500 MM, JUNTA FLANGEADA (NÃO INCLUI O FORNECIMENTO). AF_09/2021</v>
          </cell>
          <cell r="O254" t="str">
            <v>UN</v>
          </cell>
          <cell r="P254" t="str">
            <v>ATRIBUÍDO SÃO PAULO</v>
          </cell>
          <cell r="Q254" t="str">
            <v>462,25</v>
          </cell>
          <cell r="R254" t="str">
            <v>CAIXA REFERENCIAL</v>
          </cell>
        </row>
        <row r="255">
          <cell r="A255">
            <v>103131</v>
          </cell>
          <cell r="B255" t="e">
            <v>#N/A</v>
          </cell>
          <cell r="C255" t="str">
            <v>NOVO</v>
          </cell>
          <cell r="F255" t="str">
            <v>ASTU0248</v>
          </cell>
          <cell r="G255" t="str">
            <v>ASSENTAMENTO DE TUBOS E PECAS</v>
          </cell>
          <cell r="H255" t="str">
            <v>ASTU</v>
          </cell>
          <cell r="I255" t="str">
            <v>FORNEC E/OU ASSENT DE TUBO DE FERRO FUNDIDO JUNTA FLANGEADA</v>
          </cell>
          <cell r="J255" t="str">
            <v>0248</v>
          </cell>
          <cell r="K255" t="str">
            <v/>
          </cell>
          <cell r="L255" t="str">
            <v/>
          </cell>
          <cell r="M255" t="str">
            <v>103131</v>
          </cell>
          <cell r="N255" t="str">
            <v>ASSENTAMENTO DE CONEXÃO COM 3 ACESSOS, FERRO FUNDIDO PARA REDE DE ÁGUA, DN  600 MM, JUNTA FLANGEADA (NÃO INCLUI O FORNECIMENTO). AF_09/2021</v>
          </cell>
          <cell r="O255" t="str">
            <v>UN</v>
          </cell>
          <cell r="P255" t="str">
            <v>ATRIBUÍDO SÃO PAULO</v>
          </cell>
          <cell r="Q255" t="str">
            <v>520,85</v>
          </cell>
          <cell r="R255" t="str">
            <v>CAIXA REFERENCIAL</v>
          </cell>
        </row>
        <row r="256">
          <cell r="A256">
            <v>103132</v>
          </cell>
          <cell r="B256" t="e">
            <v>#N/A</v>
          </cell>
          <cell r="C256" t="str">
            <v>NOVO</v>
          </cell>
          <cell r="F256" t="str">
            <v>ASTU0248</v>
          </cell>
          <cell r="G256" t="str">
            <v>ASSENTAMENTO DE TUBOS E PECAS</v>
          </cell>
          <cell r="H256" t="str">
            <v>ASTU</v>
          </cell>
          <cell r="I256" t="str">
            <v>FORNEC E/OU ASSENT DE TUBO DE FERRO FUNDIDO JUNTA FLANGEADA</v>
          </cell>
          <cell r="J256" t="str">
            <v>0248</v>
          </cell>
          <cell r="K256" t="str">
            <v/>
          </cell>
          <cell r="L256" t="str">
            <v/>
          </cell>
          <cell r="M256" t="str">
            <v>103132</v>
          </cell>
          <cell r="N256" t="str">
            <v>ASSENTAMENTO DE CONEXÃO COM 3 ACESSOS, FERRO FUNDIDO PARA REDE DE ÁGUA, DN  700 MM, JUNTA FLANGEADA (NÃO INCLUI O FORNECIMENTO). AF_09/2021</v>
          </cell>
          <cell r="O256" t="str">
            <v>UN</v>
          </cell>
          <cell r="P256" t="str">
            <v>ATRIBUÍDO SÃO PAULO</v>
          </cell>
          <cell r="Q256" t="str">
            <v>634,48</v>
          </cell>
          <cell r="R256" t="str">
            <v>CAIXA REFERENCIAL</v>
          </cell>
        </row>
        <row r="257">
          <cell r="A257">
            <v>103133</v>
          </cell>
          <cell r="B257" t="e">
            <v>#N/A</v>
          </cell>
          <cell r="C257" t="str">
            <v>NOVO</v>
          </cell>
          <cell r="F257" t="str">
            <v>ASTU0248</v>
          </cell>
          <cell r="G257" t="str">
            <v>ASSENTAMENTO DE TUBOS E PECAS</v>
          </cell>
          <cell r="H257" t="str">
            <v>ASTU</v>
          </cell>
          <cell r="I257" t="str">
            <v>FORNEC E/OU ASSENT DE TUBO DE FERRO FUNDIDO JUNTA FLANGEADA</v>
          </cell>
          <cell r="J257" t="str">
            <v>0248</v>
          </cell>
          <cell r="K257" t="str">
            <v/>
          </cell>
          <cell r="L257" t="str">
            <v/>
          </cell>
          <cell r="M257" t="str">
            <v>103133</v>
          </cell>
          <cell r="N257" t="str">
            <v>ASSENTAMENTO DE CONEXÃO COM 3 ACESSOS, FERRO FUNDIDO PARA REDE DE ÁGUA, DN  800 MM, JUNTA FLANGEADA (NÃO INCLUI O FORNECIMENTO). AF_09/2021</v>
          </cell>
          <cell r="O257" t="str">
            <v>UN</v>
          </cell>
          <cell r="P257" t="str">
            <v>ATRIBUÍDO SÃO PAULO</v>
          </cell>
          <cell r="Q257" t="str">
            <v>693,09</v>
          </cell>
          <cell r="R257" t="str">
            <v>CAIXA REFERENCIAL</v>
          </cell>
        </row>
        <row r="258">
          <cell r="A258">
            <v>103134</v>
          </cell>
          <cell r="B258" t="e">
            <v>#N/A</v>
          </cell>
          <cell r="C258" t="str">
            <v>NOVO</v>
          </cell>
          <cell r="F258" t="str">
            <v>ASTU0248</v>
          </cell>
          <cell r="G258" t="str">
            <v>ASSENTAMENTO DE TUBOS E PECAS</v>
          </cell>
          <cell r="H258" t="str">
            <v>ASTU</v>
          </cell>
          <cell r="I258" t="str">
            <v>FORNEC E/OU ASSENT DE TUBO DE FERRO FUNDIDO JUNTA FLANGEADA</v>
          </cell>
          <cell r="J258" t="str">
            <v>0248</v>
          </cell>
          <cell r="K258" t="str">
            <v/>
          </cell>
          <cell r="L258" t="str">
            <v/>
          </cell>
          <cell r="M258" t="str">
            <v>103134</v>
          </cell>
          <cell r="N258" t="str">
            <v>ASSENTAMENTO DE CONEXÃO COM 3 ACESSOS, FERRO FUNDIDO PARA REDE DE ÁGUA, DN  900 MM, JUNTA FLANGEADA (NÃO INCLUI O FORNECIMENTO). AF_09/2021</v>
          </cell>
          <cell r="O258" t="str">
            <v>UN</v>
          </cell>
          <cell r="P258" t="str">
            <v>ATRIBUÍDO SÃO PAULO</v>
          </cell>
          <cell r="Q258" t="str">
            <v>806,73</v>
          </cell>
          <cell r="R258" t="str">
            <v>CAIXA REFERENCIAL</v>
          </cell>
        </row>
        <row r="259">
          <cell r="A259">
            <v>103135</v>
          </cell>
          <cell r="B259" t="e">
            <v>#N/A</v>
          </cell>
          <cell r="C259" t="str">
            <v>NOVO</v>
          </cell>
          <cell r="F259" t="str">
            <v>ASTU0248</v>
          </cell>
          <cell r="G259" t="str">
            <v>ASSENTAMENTO DE TUBOS E PECAS</v>
          </cell>
          <cell r="H259" t="str">
            <v>ASTU</v>
          </cell>
          <cell r="I259" t="str">
            <v>FORNEC E/OU ASSENT DE TUBO DE FERRO FUNDIDO JUNTA FLANGEADA</v>
          </cell>
          <cell r="J259" t="str">
            <v>0248</v>
          </cell>
          <cell r="K259" t="str">
            <v/>
          </cell>
          <cell r="L259" t="str">
            <v/>
          </cell>
          <cell r="M259" t="str">
            <v>103135</v>
          </cell>
          <cell r="N259" t="str">
            <v>ASSENTAMENTO DE CONEXÃO COM 3 ACESSOS, FERRO FUNDIDO PARA REDE DE ÁGUA, DN  1000 MM, JUNTA FLANGEADA (NÃO INCLUI O FORNECIMENTO). AF_09/2021</v>
          </cell>
          <cell r="O259" t="str">
            <v>UN</v>
          </cell>
          <cell r="P259" t="str">
            <v>ATRIBUÍDO SÃO PAULO</v>
          </cell>
          <cell r="Q259" t="str">
            <v>865,33</v>
          </cell>
          <cell r="R259" t="str">
            <v>CAIXA REFERENCIAL</v>
          </cell>
        </row>
        <row r="260">
          <cell r="A260">
            <v>103136</v>
          </cell>
          <cell r="B260" t="e">
            <v>#N/A</v>
          </cell>
          <cell r="C260" t="str">
            <v>NOVO</v>
          </cell>
          <cell r="F260" t="str">
            <v>ASTU0248</v>
          </cell>
          <cell r="G260" t="str">
            <v>ASSENTAMENTO DE TUBOS E PECAS</v>
          </cell>
          <cell r="H260" t="str">
            <v>ASTU</v>
          </cell>
          <cell r="I260" t="str">
            <v>FORNEC E/OU ASSENT DE TUBO DE FERRO FUNDIDO JUNTA FLANGEADA</v>
          </cell>
          <cell r="J260" t="str">
            <v>0248</v>
          </cell>
          <cell r="K260" t="str">
            <v/>
          </cell>
          <cell r="L260" t="str">
            <v/>
          </cell>
          <cell r="M260" t="str">
            <v>103136</v>
          </cell>
          <cell r="N260" t="str">
            <v>ASSENTAMENTO DE CONEXÃO COM 3 ACESSOS, FERRO FUNDIDO PARA REDE DE ÁGUA, DN  1200 MM, JUNTA FLANGEADA (NÃO INCLUI O FORNECIMENTO). AF_09/2021</v>
          </cell>
          <cell r="O260" t="str">
            <v>UN</v>
          </cell>
          <cell r="P260" t="str">
            <v>ATRIBUÍDO SÃO PAULO</v>
          </cell>
          <cell r="Q260" t="str">
            <v>1.037,57</v>
          </cell>
          <cell r="R260" t="str">
            <v>CAIXA REFERENCIAL</v>
          </cell>
        </row>
        <row r="261">
          <cell r="A261">
            <v>103137</v>
          </cell>
          <cell r="B261" t="e">
            <v>#N/A</v>
          </cell>
          <cell r="C261" t="str">
            <v>NOVO</v>
          </cell>
          <cell r="F261" t="str">
            <v>ASTU0248</v>
          </cell>
          <cell r="G261" t="str">
            <v>ASSENTAMENTO DE TUBOS E PECAS</v>
          </cell>
          <cell r="H261" t="str">
            <v>ASTU</v>
          </cell>
          <cell r="I261" t="str">
            <v>FORNEC E/OU ASSENT DE TUBO DE FERRO FUNDIDO JUNTA FLANGEADA</v>
          </cell>
          <cell r="J261" t="str">
            <v>0248</v>
          </cell>
          <cell r="K261" t="str">
            <v/>
          </cell>
          <cell r="L261" t="str">
            <v/>
          </cell>
          <cell r="M261" t="str">
            <v>103137</v>
          </cell>
          <cell r="N261" t="str">
            <v>ASSENTAMENTO DE CONEXÃO COM 1 ACESSO, FERRO FUNDIDO PARA REDE DE ÁGUA, DN  80 MM, JUNTA FLANGEADA (NÃO INCLUI O FORNECIMENTO). AF_09/2021</v>
          </cell>
          <cell r="O261" t="str">
            <v>UN</v>
          </cell>
          <cell r="P261" t="str">
            <v>ATRIBUÍDO SÃO PAULO</v>
          </cell>
          <cell r="Q261" t="str">
            <v>25,72</v>
          </cell>
          <cell r="R261" t="str">
            <v>CAIXA REFERENCIAL</v>
          </cell>
        </row>
        <row r="262">
          <cell r="A262">
            <v>103138</v>
          </cell>
          <cell r="B262" t="e">
            <v>#N/A</v>
          </cell>
          <cell r="C262" t="str">
            <v>NOVO</v>
          </cell>
          <cell r="F262" t="str">
            <v>ASTU0248</v>
          </cell>
          <cell r="G262" t="str">
            <v>ASSENTAMENTO DE TUBOS E PECAS</v>
          </cell>
          <cell r="H262" t="str">
            <v>ASTU</v>
          </cell>
          <cell r="I262" t="str">
            <v>FORNEC E/OU ASSENT DE TUBO DE FERRO FUNDIDO JUNTA FLANGEADA</v>
          </cell>
          <cell r="J262" t="str">
            <v>0248</v>
          </cell>
          <cell r="K262" t="str">
            <v/>
          </cell>
          <cell r="L262" t="str">
            <v/>
          </cell>
          <cell r="M262" t="str">
            <v>103138</v>
          </cell>
          <cell r="N262" t="str">
            <v>ASSENTAMENTO DE CONEXÃO COM 1 ACESSO, FERRO FUNDIDO PARA REDE DE ÁGUA, DN  100 MM, JUNTA FLANGEADA (NÃO INCLUI O FORNECIMENTO). AF_09/2021</v>
          </cell>
          <cell r="O262" t="str">
            <v>UN</v>
          </cell>
          <cell r="P262" t="str">
            <v>ATRIBUÍDO SÃO PAULO</v>
          </cell>
          <cell r="Q262" t="str">
            <v>29,61</v>
          </cell>
          <cell r="R262" t="str">
            <v>CAIXA REFERENCIAL</v>
          </cell>
        </row>
        <row r="263">
          <cell r="A263">
            <v>103139</v>
          </cell>
          <cell r="B263" t="e">
            <v>#N/A</v>
          </cell>
          <cell r="C263" t="str">
            <v>NOVO</v>
          </cell>
          <cell r="F263" t="str">
            <v>ASTU0248</v>
          </cell>
          <cell r="G263" t="str">
            <v>ASSENTAMENTO DE TUBOS E PECAS</v>
          </cell>
          <cell r="H263" t="str">
            <v>ASTU</v>
          </cell>
          <cell r="I263" t="str">
            <v>FORNEC E/OU ASSENT DE TUBO DE FERRO FUNDIDO JUNTA FLANGEADA</v>
          </cell>
          <cell r="J263" t="str">
            <v>0248</v>
          </cell>
          <cell r="K263" t="str">
            <v/>
          </cell>
          <cell r="L263" t="str">
            <v/>
          </cell>
          <cell r="M263" t="str">
            <v>103139</v>
          </cell>
          <cell r="N263" t="str">
            <v>ASSENTAMENTO DE CONEXÃO COM 1 ACESSO, FERRO FUNDIDO PARA REDE DE ÁGUA, DN  150 MM, JUNTA FLANGEADA (NÃO INCLUI O FORNECIMENTO). AF_09/2021</v>
          </cell>
          <cell r="O263" t="str">
            <v>UN</v>
          </cell>
          <cell r="P263" t="str">
            <v>ATRIBUÍDO SÃO PAULO</v>
          </cell>
          <cell r="Q263" t="str">
            <v>39,39</v>
          </cell>
          <cell r="R263" t="str">
            <v>CAIXA REFERENCIAL</v>
          </cell>
        </row>
        <row r="264">
          <cell r="A264">
            <v>103140</v>
          </cell>
          <cell r="B264" t="e">
            <v>#N/A</v>
          </cell>
          <cell r="C264" t="str">
            <v>NOVO</v>
          </cell>
          <cell r="F264" t="str">
            <v>ASTU0248</v>
          </cell>
          <cell r="G264" t="str">
            <v>ASSENTAMENTO DE TUBOS E PECAS</v>
          </cell>
          <cell r="H264" t="str">
            <v>ASTU</v>
          </cell>
          <cell r="I264" t="str">
            <v>FORNEC E/OU ASSENT DE TUBO DE FERRO FUNDIDO JUNTA FLANGEADA</v>
          </cell>
          <cell r="J264" t="str">
            <v>0248</v>
          </cell>
          <cell r="K264" t="str">
            <v/>
          </cell>
          <cell r="L264" t="str">
            <v/>
          </cell>
          <cell r="M264" t="str">
            <v>103140</v>
          </cell>
          <cell r="N264" t="str">
            <v>ASSENTAMENTO DE CONEXÃO COM 1 ACESSO, FERRO FUNDIDO PARA REDE DE ÁGUA, DN  200 MM, JUNTA FLANGEADA (NÃO INCLUI O FORNECIMENTO). AF_09/2021</v>
          </cell>
          <cell r="O264" t="str">
            <v>UN</v>
          </cell>
          <cell r="P264" t="str">
            <v>ATRIBUÍDO SÃO PAULO</v>
          </cell>
          <cell r="Q264" t="str">
            <v>49,15</v>
          </cell>
          <cell r="R264" t="str">
            <v>CAIXA REFERENCIAL</v>
          </cell>
        </row>
        <row r="265">
          <cell r="A265">
            <v>103141</v>
          </cell>
          <cell r="B265" t="e">
            <v>#N/A</v>
          </cell>
          <cell r="C265" t="str">
            <v>NOVO</v>
          </cell>
          <cell r="F265" t="str">
            <v>ASTU0248</v>
          </cell>
          <cell r="G265" t="str">
            <v>ASSENTAMENTO DE TUBOS E PECAS</v>
          </cell>
          <cell r="H265" t="str">
            <v>ASTU</v>
          </cell>
          <cell r="I265" t="str">
            <v>FORNEC E/OU ASSENT DE TUBO DE FERRO FUNDIDO JUNTA FLANGEADA</v>
          </cell>
          <cell r="J265" t="str">
            <v>0248</v>
          </cell>
          <cell r="K265" t="str">
            <v/>
          </cell>
          <cell r="L265" t="str">
            <v/>
          </cell>
          <cell r="M265" t="str">
            <v>103141</v>
          </cell>
          <cell r="N265" t="str">
            <v>ASSENTAMENTO DE CONEXÃO COM 1 ACESSO, FERRO FUNDIDO PARA REDE DE ÁGUA, DN  250 MM, JUNTA FLANGEADA (NÃO INCLUI O FORNECIMENTO). AF_09/2021</v>
          </cell>
          <cell r="O265" t="str">
            <v>UN</v>
          </cell>
          <cell r="P265" t="str">
            <v>ATRIBUÍDO SÃO PAULO</v>
          </cell>
          <cell r="Q265" t="str">
            <v>77,28</v>
          </cell>
          <cell r="R265" t="str">
            <v>CAIXA REFERENCIAL</v>
          </cell>
        </row>
        <row r="266">
          <cell r="A266">
            <v>103142</v>
          </cell>
          <cell r="B266" t="e">
            <v>#N/A</v>
          </cell>
          <cell r="C266" t="str">
            <v>NOVO</v>
          </cell>
          <cell r="F266" t="str">
            <v>ASTU0248</v>
          </cell>
          <cell r="G266" t="str">
            <v>ASSENTAMENTO DE TUBOS E PECAS</v>
          </cell>
          <cell r="H266" t="str">
            <v>ASTU</v>
          </cell>
          <cell r="I266" t="str">
            <v>FORNEC E/OU ASSENT DE TUBO DE FERRO FUNDIDO JUNTA FLANGEADA</v>
          </cell>
          <cell r="J266" t="str">
            <v>0248</v>
          </cell>
          <cell r="K266" t="str">
            <v/>
          </cell>
          <cell r="L266" t="str">
            <v/>
          </cell>
          <cell r="M266" t="str">
            <v>103142</v>
          </cell>
          <cell r="N266" t="str">
            <v>ASSENTAMENTO DE CONEXÃO COM 1 ACESSO, FERRO FUNDIDO PARA REDE DE ÁGUA, DN  300 MM, JUNTA FLANGEADA (NÃO INCLUI O FORNECIMENTO). AF_09/2021</v>
          </cell>
          <cell r="O266" t="str">
            <v>UN</v>
          </cell>
          <cell r="P266" t="str">
            <v>ATRIBUÍDO SÃO PAULO</v>
          </cell>
          <cell r="Q266" t="str">
            <v>87,03</v>
          </cell>
          <cell r="R266" t="str">
            <v>CAIXA REFERENCIAL</v>
          </cell>
        </row>
        <row r="267">
          <cell r="A267">
            <v>103143</v>
          </cell>
          <cell r="B267" t="e">
            <v>#N/A</v>
          </cell>
          <cell r="C267" t="str">
            <v>NOVO</v>
          </cell>
          <cell r="F267" t="str">
            <v>ASTU0248</v>
          </cell>
          <cell r="G267" t="str">
            <v>ASSENTAMENTO DE TUBOS E PECAS</v>
          </cell>
          <cell r="H267" t="str">
            <v>ASTU</v>
          </cell>
          <cell r="I267" t="str">
            <v>FORNEC E/OU ASSENT DE TUBO DE FERRO FUNDIDO JUNTA FLANGEADA</v>
          </cell>
          <cell r="J267" t="str">
            <v>0248</v>
          </cell>
          <cell r="K267" t="str">
            <v/>
          </cell>
          <cell r="L267" t="str">
            <v/>
          </cell>
          <cell r="M267" t="str">
            <v>103143</v>
          </cell>
          <cell r="N267" t="str">
            <v>ASSENTAMENTO DE CONEXÃO COM 1 ACESSO, FERRO FUNDIDO PARA REDE DE ÁGUA, DN  350 MM, JUNTA FLANGEADA (NÃO INCLUI O FORNECIMENTO). AF_09/2021</v>
          </cell>
          <cell r="O267" t="str">
            <v>UN</v>
          </cell>
          <cell r="P267" t="str">
            <v>ATRIBUÍDO SÃO PAULO</v>
          </cell>
          <cell r="Q267" t="str">
            <v>115,15</v>
          </cell>
          <cell r="R267" t="str">
            <v>CAIXA REFERENCIAL</v>
          </cell>
        </row>
        <row r="268">
          <cell r="A268">
            <v>103144</v>
          </cell>
          <cell r="B268" t="e">
            <v>#N/A</v>
          </cell>
          <cell r="C268" t="str">
            <v>NOVO</v>
          </cell>
          <cell r="F268" t="str">
            <v>ASTU0248</v>
          </cell>
          <cell r="G268" t="str">
            <v>ASSENTAMENTO DE TUBOS E PECAS</v>
          </cell>
          <cell r="H268" t="str">
            <v>ASTU</v>
          </cell>
          <cell r="I268" t="str">
            <v>FORNEC E/OU ASSENT DE TUBO DE FERRO FUNDIDO JUNTA FLANGEADA</v>
          </cell>
          <cell r="J268" t="str">
            <v>0248</v>
          </cell>
          <cell r="K268" t="str">
            <v/>
          </cell>
          <cell r="L268" t="str">
            <v/>
          </cell>
          <cell r="M268" t="str">
            <v>103144</v>
          </cell>
          <cell r="N268" t="str">
            <v>ASSENTAMENTO DE CONEXÃO COM 1 ACESSO, FERRO FUNDIDO PARA REDE DE ÁGUA, DN  400 MM, JUNTA FLANGEADA (NÃO INCLUI O FORNECIMENTO). AF_09/2021</v>
          </cell>
          <cell r="O268" t="str">
            <v>UN</v>
          </cell>
          <cell r="P268" t="str">
            <v>ATRIBUÍDO SÃO PAULO</v>
          </cell>
          <cell r="Q268" t="str">
            <v>124,92</v>
          </cell>
          <cell r="R268" t="str">
            <v>CAIXA REFERENCIAL</v>
          </cell>
        </row>
        <row r="269">
          <cell r="A269">
            <v>103145</v>
          </cell>
          <cell r="B269" t="e">
            <v>#N/A</v>
          </cell>
          <cell r="C269" t="str">
            <v>NOVO</v>
          </cell>
          <cell r="F269" t="str">
            <v>ASTU0248</v>
          </cell>
          <cell r="G269" t="str">
            <v>ASSENTAMENTO DE TUBOS E PECAS</v>
          </cell>
          <cell r="H269" t="str">
            <v>ASTU</v>
          </cell>
          <cell r="I269" t="str">
            <v>FORNEC E/OU ASSENT DE TUBO DE FERRO FUNDIDO JUNTA FLANGEADA</v>
          </cell>
          <cell r="J269" t="str">
            <v>0248</v>
          </cell>
          <cell r="K269" t="str">
            <v/>
          </cell>
          <cell r="L269" t="str">
            <v/>
          </cell>
          <cell r="M269" t="str">
            <v>103145</v>
          </cell>
          <cell r="N269" t="str">
            <v>ASSENTAMENTO DE CONEXÃO COM 1 ACESSO, FERRO FUNDIDO PARA REDE DE ÁGUA, DN  450 MM, JUNTA FLANGEADA (NÃO INCLUI O FORNECIMENTO). AF_09/2021</v>
          </cell>
          <cell r="O269" t="str">
            <v>UN</v>
          </cell>
          <cell r="P269" t="str">
            <v>ATRIBUÍDO SÃO PAULO</v>
          </cell>
          <cell r="Q269" t="str">
            <v>153,03</v>
          </cell>
          <cell r="R269" t="str">
            <v>CAIXA REFERENCIAL</v>
          </cell>
        </row>
        <row r="270">
          <cell r="A270">
            <v>103146</v>
          </cell>
          <cell r="B270" t="e">
            <v>#N/A</v>
          </cell>
          <cell r="C270" t="str">
            <v>NOVO</v>
          </cell>
          <cell r="F270" t="str">
            <v>ASTU0248</v>
          </cell>
          <cell r="G270" t="str">
            <v>ASSENTAMENTO DE TUBOS E PECAS</v>
          </cell>
          <cell r="H270" t="str">
            <v>ASTU</v>
          </cell>
          <cell r="I270" t="str">
            <v>FORNEC E/OU ASSENT DE TUBO DE FERRO FUNDIDO JUNTA FLANGEADA</v>
          </cell>
          <cell r="J270" t="str">
            <v>0248</v>
          </cell>
          <cell r="K270" t="str">
            <v/>
          </cell>
          <cell r="L270" t="str">
            <v/>
          </cell>
          <cell r="M270" t="str">
            <v>103146</v>
          </cell>
          <cell r="N270" t="str">
            <v>ASSENTAMENTO DE CONEXÃO COM 1 ACESSO, FERRO FUNDIDO PARA REDE DE ÁGUA, DN  500 MM, JUNTA FLANGEADA (NÃO INCLUI O FORNECIMENTO). AF_09/2021</v>
          </cell>
          <cell r="O270" t="str">
            <v>UN</v>
          </cell>
          <cell r="P270" t="str">
            <v>ATRIBUÍDO SÃO PAULO</v>
          </cell>
          <cell r="Q270" t="str">
            <v>162,79</v>
          </cell>
          <cell r="R270" t="str">
            <v>CAIXA REFERENCIAL</v>
          </cell>
        </row>
        <row r="271">
          <cell r="A271">
            <v>103147</v>
          </cell>
          <cell r="B271" t="e">
            <v>#N/A</v>
          </cell>
          <cell r="C271" t="str">
            <v>NOVO</v>
          </cell>
          <cell r="F271" t="str">
            <v>ASTU0248</v>
          </cell>
          <cell r="G271" t="str">
            <v>ASSENTAMENTO DE TUBOS E PECAS</v>
          </cell>
          <cell r="H271" t="str">
            <v>ASTU</v>
          </cell>
          <cell r="I271" t="str">
            <v>FORNEC E/OU ASSENT DE TUBO DE FERRO FUNDIDO JUNTA FLANGEADA</v>
          </cell>
          <cell r="J271" t="str">
            <v>0248</v>
          </cell>
          <cell r="K271" t="str">
            <v/>
          </cell>
          <cell r="L271" t="str">
            <v/>
          </cell>
          <cell r="M271" t="str">
            <v>103147</v>
          </cell>
          <cell r="N271" t="str">
            <v>ASSENTAMENTO DE CONEXÃO COM 1 ACESSO, FERRO FUNDIDO PARA REDE DE ÁGUA, DN  600 MM, JUNTA FLANGEADA (NÃO INCLUI O FORNECIMENTO). AF_09/2021</v>
          </cell>
          <cell r="O271" t="str">
            <v>UN</v>
          </cell>
          <cell r="P271" t="str">
            <v>ATRIBUÍDO SÃO PAULO</v>
          </cell>
          <cell r="Q271" t="str">
            <v>182,33</v>
          </cell>
          <cell r="R271" t="str">
            <v>CAIXA REFERENCIAL</v>
          </cell>
        </row>
        <row r="272">
          <cell r="A272">
            <v>103148</v>
          </cell>
          <cell r="B272" t="e">
            <v>#N/A</v>
          </cell>
          <cell r="C272" t="str">
            <v>NOVO</v>
          </cell>
          <cell r="F272" t="str">
            <v>ASTU0248</v>
          </cell>
          <cell r="G272" t="str">
            <v>ASSENTAMENTO DE TUBOS E PECAS</v>
          </cell>
          <cell r="H272" t="str">
            <v>ASTU</v>
          </cell>
          <cell r="I272" t="str">
            <v>FORNEC E/OU ASSENT DE TUBO DE FERRO FUNDIDO JUNTA FLANGEADA</v>
          </cell>
          <cell r="J272" t="str">
            <v>0248</v>
          </cell>
          <cell r="K272" t="str">
            <v/>
          </cell>
          <cell r="L272" t="str">
            <v/>
          </cell>
          <cell r="M272" t="str">
            <v>103148</v>
          </cell>
          <cell r="N272" t="str">
            <v>ASSENTAMENTO DE CONEXÃO COM 1 ACESSO, FERRO FUNDIDO PARA REDE DE ÁGUA, DN  700 MM, JUNTA FLANGEADA (NÃO INCLUI O FORNECIMENTO). AF_09/2021</v>
          </cell>
          <cell r="O272" t="str">
            <v>UN</v>
          </cell>
          <cell r="P272" t="str">
            <v>ATRIBUÍDO SÃO PAULO</v>
          </cell>
          <cell r="Q272" t="str">
            <v>220,20</v>
          </cell>
          <cell r="R272" t="str">
            <v>CAIXA REFERENCIAL</v>
          </cell>
        </row>
        <row r="273">
          <cell r="A273">
            <v>103149</v>
          </cell>
          <cell r="B273" t="e">
            <v>#N/A</v>
          </cell>
          <cell r="C273" t="str">
            <v>NOVO</v>
          </cell>
          <cell r="F273" t="str">
            <v>ASTU0248</v>
          </cell>
          <cell r="G273" t="str">
            <v>ASSENTAMENTO DE TUBOS E PECAS</v>
          </cell>
          <cell r="H273" t="str">
            <v>ASTU</v>
          </cell>
          <cell r="I273" t="str">
            <v>FORNEC E/OU ASSENT DE TUBO DE FERRO FUNDIDO JUNTA FLANGEADA</v>
          </cell>
          <cell r="J273" t="str">
            <v>0248</v>
          </cell>
          <cell r="K273" t="str">
            <v/>
          </cell>
          <cell r="L273" t="str">
            <v/>
          </cell>
          <cell r="M273" t="str">
            <v>103149</v>
          </cell>
          <cell r="N273" t="str">
            <v>ASSENTAMENTO DE CONEXÃO COM 1 ACESSO, FERRO FUNDIDO PARA REDE DE ÁGUA, DN  800 MM, JUNTA FLANGEADA (NÃO INCLUI O FORNECIMENTO). AF_09/2021</v>
          </cell>
          <cell r="O273" t="str">
            <v>UN</v>
          </cell>
          <cell r="P273" t="str">
            <v>ATRIBUÍDO SÃO PAULO</v>
          </cell>
          <cell r="Q273" t="str">
            <v>239,74</v>
          </cell>
          <cell r="R273" t="str">
            <v>CAIXA REFERENCIAL</v>
          </cell>
        </row>
        <row r="274">
          <cell r="A274">
            <v>103150</v>
          </cell>
          <cell r="B274" t="e">
            <v>#N/A</v>
          </cell>
          <cell r="C274" t="str">
            <v>NOVO</v>
          </cell>
          <cell r="F274" t="str">
            <v>ASTU0248</v>
          </cell>
          <cell r="G274" t="str">
            <v>ASSENTAMENTO DE TUBOS E PECAS</v>
          </cell>
          <cell r="H274" t="str">
            <v>ASTU</v>
          </cell>
          <cell r="I274" t="str">
            <v>FORNEC E/OU ASSENT DE TUBO DE FERRO FUNDIDO JUNTA FLANGEADA</v>
          </cell>
          <cell r="J274" t="str">
            <v>0248</v>
          </cell>
          <cell r="K274" t="str">
            <v/>
          </cell>
          <cell r="L274" t="str">
            <v/>
          </cell>
          <cell r="M274" t="str">
            <v>103150</v>
          </cell>
          <cell r="N274" t="str">
            <v>ASSENTAMENTO DE CONEXÃO COM 1 ACESSO, FERRO FUNDIDO PARA REDE DE ÁGUA, DN  900 MM, JUNTA FLANGEADA (NÃO INCLUI O FORNECIMENTO). AF_09/2021</v>
          </cell>
          <cell r="O274" t="str">
            <v>UN</v>
          </cell>
          <cell r="P274" t="str">
            <v>ATRIBUÍDO SÃO PAULO</v>
          </cell>
          <cell r="Q274" t="str">
            <v>277,59</v>
          </cell>
          <cell r="R274" t="str">
            <v>CAIXA REFERENCIAL</v>
          </cell>
        </row>
        <row r="275">
          <cell r="A275">
            <v>103151</v>
          </cell>
          <cell r="B275" t="e">
            <v>#N/A</v>
          </cell>
          <cell r="C275" t="str">
            <v>NOVO</v>
          </cell>
          <cell r="F275" t="str">
            <v>ASTU0248</v>
          </cell>
          <cell r="G275" t="str">
            <v>ASSENTAMENTO DE TUBOS E PECAS</v>
          </cell>
          <cell r="H275" t="str">
            <v>ASTU</v>
          </cell>
          <cell r="I275" t="str">
            <v>FORNEC E/OU ASSENT DE TUBO DE FERRO FUNDIDO JUNTA FLANGEADA</v>
          </cell>
          <cell r="J275" t="str">
            <v>0248</v>
          </cell>
          <cell r="K275" t="str">
            <v/>
          </cell>
          <cell r="L275" t="str">
            <v/>
          </cell>
          <cell r="M275" t="str">
            <v>103151</v>
          </cell>
          <cell r="N275" t="str">
            <v>ASSENTAMENTO DE CONEXÃO COM 1 ACESSO, FERRO FUNDIDO PARA REDE DE ÁGUA, DN  1000 MM, JUNTA FLANGEADA (NÃO INCLUI O FORNECIMENTO). AF_09/2021</v>
          </cell>
          <cell r="O275" t="str">
            <v>UN</v>
          </cell>
          <cell r="P275" t="str">
            <v>ATRIBUÍDO SÃO PAULO</v>
          </cell>
          <cell r="Q275" t="str">
            <v>297,15</v>
          </cell>
          <cell r="R275" t="str">
            <v>CAIXA REFERENCIAL</v>
          </cell>
        </row>
        <row r="276">
          <cell r="A276">
            <v>103152</v>
          </cell>
          <cell r="B276" t="e">
            <v>#N/A</v>
          </cell>
          <cell r="C276" t="str">
            <v>NOVO</v>
          </cell>
          <cell r="F276" t="str">
            <v>ASTU0248</v>
          </cell>
          <cell r="G276" t="str">
            <v>ASSENTAMENTO DE TUBOS E PECAS</v>
          </cell>
          <cell r="H276" t="str">
            <v>ASTU</v>
          </cell>
          <cell r="I276" t="str">
            <v>FORNEC E/OU ASSENT DE TUBO DE FERRO FUNDIDO JUNTA FLANGEADA</v>
          </cell>
          <cell r="J276" t="str">
            <v>0248</v>
          </cell>
          <cell r="K276" t="str">
            <v/>
          </cell>
          <cell r="L276" t="str">
            <v/>
          </cell>
          <cell r="M276" t="str">
            <v>103152</v>
          </cell>
          <cell r="N276" t="str">
            <v>ASSENTAMENTO DE CONEXÃO COM 1 ACESSO, FERRO FUNDIDO PARA REDE DE ÁGUA, DN  1200 MM, JUNTA FLANGEADA (NÃO INCLUI O FORNECIMENTO). AF_09/2021</v>
          </cell>
          <cell r="O276" t="str">
            <v>UN</v>
          </cell>
          <cell r="P276" t="str">
            <v>ATRIBUÍDO SÃO PAULO</v>
          </cell>
          <cell r="Q276" t="str">
            <v>354,57</v>
          </cell>
          <cell r="R276" t="str">
            <v>CAIXA REFERENCIAL</v>
          </cell>
        </row>
        <row r="277">
          <cell r="A277">
            <v>93206</v>
          </cell>
          <cell r="B277">
            <v>93206</v>
          </cell>
          <cell r="F277" t="str">
            <v>CANT0001</v>
          </cell>
          <cell r="G277" t="str">
            <v>CANTEIRO DE OBRAS</v>
          </cell>
          <cell r="H277" t="str">
            <v>CANT</v>
          </cell>
          <cell r="I277" t="str">
            <v>CONSTRUCAO DO CANTEIRO</v>
          </cell>
          <cell r="J277" t="str">
            <v>0001</v>
          </cell>
          <cell r="K277" t="str">
            <v/>
          </cell>
          <cell r="L277" t="str">
            <v/>
          </cell>
          <cell r="M277" t="str">
            <v>93206</v>
          </cell>
          <cell r="N277" t="str">
            <v>EXECUÇÃO DE ESCRITÓRIO EM CANTEIRO DE OBRA EM ALVENARIA, NÃO INCLUSO MOBILIÁRIO E EQUIPAMENTOS. AF_02/2016</v>
          </cell>
          <cell r="O277" t="str">
            <v>M2</v>
          </cell>
          <cell r="P277" t="str">
            <v>ATRIBUÍDO SÃO PAULO</v>
          </cell>
          <cell r="Q277" t="str">
            <v>1.139,21</v>
          </cell>
          <cell r="R277" t="str">
            <v>CAIXA REFERENCIAL</v>
          </cell>
        </row>
        <row r="278">
          <cell r="A278">
            <v>93207</v>
          </cell>
          <cell r="B278">
            <v>93207</v>
          </cell>
          <cell r="F278" t="str">
            <v>CANT0001</v>
          </cell>
          <cell r="G278" t="str">
            <v>CANTEIRO DE OBRAS</v>
          </cell>
          <cell r="H278" t="str">
            <v>CANT</v>
          </cell>
          <cell r="I278" t="str">
            <v>CONSTRUCAO DO CANTEIRO</v>
          </cell>
          <cell r="J278" t="str">
            <v>0001</v>
          </cell>
          <cell r="K278" t="str">
            <v/>
          </cell>
          <cell r="L278" t="str">
            <v/>
          </cell>
          <cell r="M278" t="str">
            <v>93207</v>
          </cell>
          <cell r="N278" t="str">
            <v>EXECUÇÃO DE ESCRITÓRIO EM CANTEIRO DE OBRA EM CHAPA DE MADEIRA COMPENSADA, NÃO INCLUSO MOBILIÁRIO E EQUIPAMENTOS. AF_02/2016</v>
          </cell>
          <cell r="O278" t="str">
            <v>M2</v>
          </cell>
          <cell r="P278" t="str">
            <v>ATRIBUÍDO SÃO PAULO</v>
          </cell>
          <cell r="Q278" t="str">
            <v>1.178,25</v>
          </cell>
          <cell r="R278" t="str">
            <v>CAIXA REFERENCIAL</v>
          </cell>
        </row>
        <row r="279">
          <cell r="A279">
            <v>93208</v>
          </cell>
          <cell r="B279">
            <v>93208</v>
          </cell>
          <cell r="F279" t="str">
            <v>CANT0001</v>
          </cell>
          <cell r="G279" t="str">
            <v>CANTEIRO DE OBRAS</v>
          </cell>
          <cell r="H279" t="str">
            <v>CANT</v>
          </cell>
          <cell r="I279" t="str">
            <v>CONSTRUCAO DO CANTEIRO</v>
          </cell>
          <cell r="J279" t="str">
            <v>0001</v>
          </cell>
          <cell r="K279" t="str">
            <v/>
          </cell>
          <cell r="L279" t="str">
            <v/>
          </cell>
          <cell r="M279" t="str">
            <v>93208</v>
          </cell>
          <cell r="N279" t="str">
            <v>EXECUÇÃO DE ALMOXARIFADO EM CANTEIRO DE OBRA EM CHAPA DE MADEIRA COMPENSADA, INCLUSO PRATELEIRAS. AF_02/2016</v>
          </cell>
          <cell r="O279" t="str">
            <v>M2</v>
          </cell>
          <cell r="P279" t="str">
            <v>ATRIBUÍDO SÃO PAULO</v>
          </cell>
          <cell r="Q279" t="str">
            <v>998,32</v>
          </cell>
          <cell r="R279" t="str">
            <v>CAIXA REFERENCIAL</v>
          </cell>
        </row>
        <row r="280">
          <cell r="A280">
            <v>93209</v>
          </cell>
          <cell r="B280">
            <v>93209</v>
          </cell>
          <cell r="F280" t="str">
            <v>CANT0001</v>
          </cell>
          <cell r="G280" t="str">
            <v>CANTEIRO DE OBRAS</v>
          </cell>
          <cell r="H280" t="str">
            <v>CANT</v>
          </cell>
          <cell r="I280" t="str">
            <v>CONSTRUCAO DO CANTEIRO</v>
          </cell>
          <cell r="J280" t="str">
            <v>0001</v>
          </cell>
          <cell r="K280" t="str">
            <v/>
          </cell>
          <cell r="L280" t="str">
            <v/>
          </cell>
          <cell r="M280" t="str">
            <v>93209</v>
          </cell>
          <cell r="N280" t="str">
            <v>EXECUÇÃO DE ALMOXARIFADO EM CANTEIRO DE OBRA EM ALVENARIA, INCLUSO PRATELEIRAS. AF_02/2016</v>
          </cell>
          <cell r="O280" t="str">
            <v>M2</v>
          </cell>
          <cell r="P280" t="str">
            <v>ATRIBUÍDO SÃO PAULO</v>
          </cell>
          <cell r="Q280" t="str">
            <v>980,84</v>
          </cell>
          <cell r="R280" t="str">
            <v>CAIXA REFERENCIAL</v>
          </cell>
        </row>
        <row r="281">
          <cell r="A281">
            <v>93210</v>
          </cell>
          <cell r="B281">
            <v>93210</v>
          </cell>
          <cell r="F281" t="str">
            <v>CANT0001</v>
          </cell>
          <cell r="G281" t="str">
            <v>CANTEIRO DE OBRAS</v>
          </cell>
          <cell r="H281" t="str">
            <v>CANT</v>
          </cell>
          <cell r="I281" t="str">
            <v>CONSTRUCAO DO CANTEIRO</v>
          </cell>
          <cell r="J281" t="str">
            <v>0001</v>
          </cell>
          <cell r="K281" t="str">
            <v/>
          </cell>
          <cell r="L281" t="str">
            <v/>
          </cell>
          <cell r="M281" t="str">
            <v>93210</v>
          </cell>
          <cell r="N281" t="str">
            <v>EXECUÇÃO DE REFEITÓRIO EM CANTEIRO DE OBRA EM CHAPA DE MADEIRA COMPENSADA, NÃO INCLUSO MOBILIÁRIO E EQUIPAMENTOS. AF_02/2016</v>
          </cell>
          <cell r="O281" t="str">
            <v>M2</v>
          </cell>
          <cell r="P281" t="str">
            <v>ATRIBUÍDO SÃO PAULO</v>
          </cell>
          <cell r="Q281" t="str">
            <v>623,90</v>
          </cell>
          <cell r="R281" t="str">
            <v>CAIXA REFERENCIAL</v>
          </cell>
        </row>
        <row r="282">
          <cell r="A282">
            <v>93211</v>
          </cell>
          <cell r="B282">
            <v>93211</v>
          </cell>
          <cell r="F282" t="str">
            <v>CANT0001</v>
          </cell>
          <cell r="G282" t="str">
            <v>CANTEIRO DE OBRAS</v>
          </cell>
          <cell r="H282" t="str">
            <v>CANT</v>
          </cell>
          <cell r="I282" t="str">
            <v>CONSTRUCAO DO CANTEIRO</v>
          </cell>
          <cell r="J282" t="str">
            <v>0001</v>
          </cell>
          <cell r="K282" t="str">
            <v/>
          </cell>
          <cell r="L282" t="str">
            <v/>
          </cell>
          <cell r="M282" t="str">
            <v>93211</v>
          </cell>
          <cell r="N282" t="str">
            <v>EXECUÇÃO DE REFEITÓRIO EM CANTEIRO DE OBRA EM ALVENARIA, NÃO INCLUSO MOBILIÁRIO E EQUIPAMENTOS. AF_02/2016</v>
          </cell>
          <cell r="O282" t="str">
            <v>M2</v>
          </cell>
          <cell r="P282" t="str">
            <v>ATRIBUÍDO SÃO PAULO</v>
          </cell>
          <cell r="Q282" t="str">
            <v>605,46</v>
          </cell>
          <cell r="R282" t="str">
            <v>CAIXA REFERENCIAL</v>
          </cell>
        </row>
        <row r="283">
          <cell r="A283">
            <v>93212</v>
          </cell>
          <cell r="B283">
            <v>93212</v>
          </cell>
          <cell r="F283" t="str">
            <v>CANT0001</v>
          </cell>
          <cell r="G283" t="str">
            <v>CANTEIRO DE OBRAS</v>
          </cell>
          <cell r="H283" t="str">
            <v>CANT</v>
          </cell>
          <cell r="I283" t="str">
            <v>CONSTRUCAO DO CANTEIRO</v>
          </cell>
          <cell r="J283" t="str">
            <v>0001</v>
          </cell>
          <cell r="K283" t="str">
            <v/>
          </cell>
          <cell r="L283" t="str">
            <v/>
          </cell>
          <cell r="M283" t="str">
            <v>93212</v>
          </cell>
          <cell r="N283" t="str">
            <v>EXECUÇÃO DE SANITÁRIO E VESTIÁRIO EM CANTEIRO DE OBRA EM CHAPA DE MADEIRA COMPENSADA, NÃO INCLUSO MOBILIÁRIO. AF_02/2016</v>
          </cell>
          <cell r="O283" t="str">
            <v>M2</v>
          </cell>
          <cell r="P283" t="str">
            <v>ATRIBUÍDO SÃO PAULO</v>
          </cell>
          <cell r="Q283" t="str">
            <v>1.055,05</v>
          </cell>
          <cell r="R283" t="str">
            <v>CAIXA REFERENCIAL</v>
          </cell>
        </row>
        <row r="284">
          <cell r="A284">
            <v>93213</v>
          </cell>
          <cell r="B284">
            <v>93213</v>
          </cell>
          <cell r="F284" t="str">
            <v>CANT0001</v>
          </cell>
          <cell r="G284" t="str">
            <v>CANTEIRO DE OBRAS</v>
          </cell>
          <cell r="H284" t="str">
            <v>CANT</v>
          </cell>
          <cell r="I284" t="str">
            <v>CONSTRUCAO DO CANTEIRO</v>
          </cell>
          <cell r="J284" t="str">
            <v>0001</v>
          </cell>
          <cell r="K284" t="str">
            <v/>
          </cell>
          <cell r="L284" t="str">
            <v/>
          </cell>
          <cell r="M284" t="str">
            <v>93213</v>
          </cell>
          <cell r="N284" t="str">
            <v>EXECUÇÃO DE SANITÁRIO E VESTIÁRIO EM CANTEIRO DE OBRA EM ALVENARIA, NÃO INCLUSO MOBILIÁRIO. AF_02/2016</v>
          </cell>
          <cell r="O284" t="str">
            <v>M2</v>
          </cell>
          <cell r="P284" t="str">
            <v>ATRIBUÍDO SÃO PAULO</v>
          </cell>
          <cell r="Q284" t="str">
            <v>1.021,04</v>
          </cell>
          <cell r="R284" t="str">
            <v>CAIXA REFERENCIAL</v>
          </cell>
        </row>
        <row r="285">
          <cell r="A285">
            <v>93214</v>
          </cell>
          <cell r="B285">
            <v>93214</v>
          </cell>
          <cell r="F285" t="str">
            <v>CANT0001</v>
          </cell>
          <cell r="G285" t="str">
            <v>CANTEIRO DE OBRAS</v>
          </cell>
          <cell r="H285" t="str">
            <v>CANT</v>
          </cell>
          <cell r="I285" t="str">
            <v>CONSTRUCAO DO CANTEIRO</v>
          </cell>
          <cell r="J285" t="str">
            <v>0001</v>
          </cell>
          <cell r="K285" t="str">
            <v/>
          </cell>
          <cell r="L285" t="str">
            <v/>
          </cell>
          <cell r="M285" t="str">
            <v>93214</v>
          </cell>
          <cell r="N285" t="str">
            <v>EXECUÇÃO DE RESERVATÓRIO ELEVADO DE ÁGUA (1000 LITROS) EM CANTEIRO DE OBRA, APOIADO EM ESTRUTURA DE MADEIRA. AF_02/2016</v>
          </cell>
          <cell r="O285" t="str">
            <v>UN</v>
          </cell>
          <cell r="P285" t="str">
            <v>COEFICIENTE DE REPRESENTATIVIDADE</v>
          </cell>
          <cell r="Q285" t="str">
            <v>7.261,46</v>
          </cell>
          <cell r="R285" t="str">
            <v>CAIXA REFERENCIAL</v>
          </cell>
        </row>
        <row r="286">
          <cell r="A286">
            <v>93243</v>
          </cell>
          <cell r="B286">
            <v>93243</v>
          </cell>
          <cell r="F286" t="str">
            <v>CANT0001</v>
          </cell>
          <cell r="G286" t="str">
            <v>CANTEIRO DE OBRAS</v>
          </cell>
          <cell r="H286" t="str">
            <v>CANT</v>
          </cell>
          <cell r="I286" t="str">
            <v>CONSTRUCAO DO CANTEIRO</v>
          </cell>
          <cell r="J286" t="str">
            <v>0001</v>
          </cell>
          <cell r="K286" t="str">
            <v/>
          </cell>
          <cell r="L286" t="str">
            <v/>
          </cell>
          <cell r="M286" t="str">
            <v>93243</v>
          </cell>
          <cell r="N286" t="str">
            <v>EXECUÇÃO DE RESERVATÓRIO ELEVADO DE ÁGUA (2000 LITROS) EM CANTEIRO DE OBRA, APOIADO EM ESTRUTURA DE MADEIRA. AF_02/2016</v>
          </cell>
          <cell r="O286" t="str">
            <v>UN</v>
          </cell>
          <cell r="P286" t="str">
            <v>COEFICIENTE DE REPRESENTATIVIDADE</v>
          </cell>
          <cell r="Q286" t="str">
            <v>11.063,58</v>
          </cell>
          <cell r="R286" t="str">
            <v>CAIXA REFERENCIAL</v>
          </cell>
        </row>
        <row r="287">
          <cell r="A287">
            <v>93582</v>
          </cell>
          <cell r="B287">
            <v>93582</v>
          </cell>
          <cell r="F287" t="str">
            <v>CANT0001</v>
          </cell>
          <cell r="G287" t="str">
            <v>CANTEIRO DE OBRAS</v>
          </cell>
          <cell r="H287" t="str">
            <v>CANT</v>
          </cell>
          <cell r="I287" t="str">
            <v>CONSTRUCAO DO CANTEIRO</v>
          </cell>
          <cell r="J287" t="str">
            <v>0001</v>
          </cell>
          <cell r="K287" t="str">
            <v/>
          </cell>
          <cell r="L287" t="str">
            <v/>
          </cell>
          <cell r="M287" t="str">
            <v>93582</v>
          </cell>
          <cell r="N287" t="str">
            <v>EXECUÇÃO DE CENTRAL DE ARMADURA EM CANTEIRO DE OBRA, NÃO INCLUSO MOBILIÁRIO E EQUIPAMENTOS. AF_04/2016</v>
          </cell>
          <cell r="O287" t="str">
            <v>M2</v>
          </cell>
          <cell r="P287" t="str">
            <v>ATRIBUÍDO SÃO PAULO</v>
          </cell>
          <cell r="Q287" t="str">
            <v>298,58</v>
          </cell>
          <cell r="R287" t="str">
            <v>CAIXA REFERENCIAL</v>
          </cell>
        </row>
        <row r="288">
          <cell r="A288">
            <v>93583</v>
          </cell>
          <cell r="B288">
            <v>93583</v>
          </cell>
          <cell r="F288" t="str">
            <v>CANT0001</v>
          </cell>
          <cell r="G288" t="str">
            <v>CANTEIRO DE OBRAS</v>
          </cell>
          <cell r="H288" t="str">
            <v>CANT</v>
          </cell>
          <cell r="I288" t="str">
            <v>CONSTRUCAO DO CANTEIRO</v>
          </cell>
          <cell r="J288" t="str">
            <v>0001</v>
          </cell>
          <cell r="K288" t="str">
            <v/>
          </cell>
          <cell r="L288" t="str">
            <v/>
          </cell>
          <cell r="M288" t="str">
            <v>93583</v>
          </cell>
          <cell r="N288" t="str">
            <v>EXECUÇÃO DE CENTRAL DE FÔRMAS, PRODUÇÃO DE ARGAMASSA OU CONCRETO EM CANTEIRO DE OBRA, NÃO INCLUSO MOBILIÁRIO E EQUIPAMENTOS. AF_04/2016</v>
          </cell>
          <cell r="O288" t="str">
            <v>M2</v>
          </cell>
          <cell r="P288" t="str">
            <v>ATRIBUÍDO SÃO PAULO</v>
          </cell>
          <cell r="Q288" t="str">
            <v>477,33</v>
          </cell>
          <cell r="R288" t="str">
            <v>CAIXA REFERENCIAL</v>
          </cell>
        </row>
        <row r="289">
          <cell r="A289">
            <v>93584</v>
          </cell>
          <cell r="B289">
            <v>93584</v>
          </cell>
          <cell r="F289" t="str">
            <v>CANT0001</v>
          </cell>
          <cell r="G289" t="str">
            <v>CANTEIRO DE OBRAS</v>
          </cell>
          <cell r="H289" t="str">
            <v>CANT</v>
          </cell>
          <cell r="I289" t="str">
            <v>CONSTRUCAO DO CANTEIRO</v>
          </cell>
          <cell r="J289" t="str">
            <v>0001</v>
          </cell>
          <cell r="K289" t="str">
            <v/>
          </cell>
          <cell r="L289" t="str">
            <v/>
          </cell>
          <cell r="M289" t="str">
            <v>93584</v>
          </cell>
          <cell r="N289" t="str">
            <v>EXECUÇÃO DE DEPÓSITO EM CANTEIRO DE OBRA EM CHAPA DE MADEIRA COMPENSADA, NÃO INCLUSO MOBILIÁRIO. AF_04/2016</v>
          </cell>
          <cell r="O289" t="str">
            <v>M2</v>
          </cell>
          <cell r="P289" t="str">
            <v>ATRIBUÍDO SÃO PAULO</v>
          </cell>
          <cell r="Q289" t="str">
            <v>999,15</v>
          </cell>
          <cell r="R289" t="str">
            <v>CAIXA REFERENCIAL</v>
          </cell>
        </row>
        <row r="290">
          <cell r="A290">
            <v>93585</v>
          </cell>
          <cell r="B290">
            <v>93585</v>
          </cell>
          <cell r="F290" t="str">
            <v>CANT0001</v>
          </cell>
          <cell r="G290" t="str">
            <v>CANTEIRO DE OBRAS</v>
          </cell>
          <cell r="H290" t="str">
            <v>CANT</v>
          </cell>
          <cell r="I290" t="str">
            <v>CONSTRUCAO DO CANTEIRO</v>
          </cell>
          <cell r="J290" t="str">
            <v>0001</v>
          </cell>
          <cell r="K290" t="str">
            <v/>
          </cell>
          <cell r="L290" t="str">
            <v/>
          </cell>
          <cell r="M290" t="str">
            <v>93585</v>
          </cell>
          <cell r="N290" t="str">
            <v>EXECUÇÃO DE GUARITA EM CANTEIRO DE OBRA EM CHAPA DE MADEIRA COMPENSADA, NÃO INCLUSO MOBILIÁRIO. AF_04/2016</v>
          </cell>
          <cell r="O290" t="str">
            <v>M2</v>
          </cell>
          <cell r="P290" t="str">
            <v>ATRIBUÍDO SÃO PAULO</v>
          </cell>
          <cell r="Q290" t="str">
            <v>1.262,38</v>
          </cell>
          <cell r="R290" t="str">
            <v>CAIXA REFERENCIAL</v>
          </cell>
        </row>
        <row r="291">
          <cell r="A291">
            <v>98441</v>
          </cell>
          <cell r="B291" t="e">
            <v>#N/A</v>
          </cell>
          <cell r="C291" t="str">
            <v>NOVO</v>
          </cell>
          <cell r="F291" t="str">
            <v>CANT0001</v>
          </cell>
          <cell r="G291" t="str">
            <v>CANTEIRO DE OBRAS</v>
          </cell>
          <cell r="H291" t="str">
            <v>CANT</v>
          </cell>
          <cell r="I291" t="str">
            <v>CONSTRUCAO DO CANTEIRO</v>
          </cell>
          <cell r="J291" t="str">
            <v>0001</v>
          </cell>
          <cell r="K291" t="str">
            <v/>
          </cell>
          <cell r="L291" t="str">
            <v/>
          </cell>
          <cell r="M291" t="str">
            <v>98441</v>
          </cell>
          <cell r="N291" t="str">
            <v>PAREDE DE MADEIRA COMPENSADA PARA CONSTRUÇÃO TEMPORÁRIA EM CHAPA SIMPLES, EXTERNA, COM ÁREA LÍQUIDA MAIOR OU IGUAL A 6 M², SEM VÃO. AF_05/2018</v>
          </cell>
          <cell r="O291" t="str">
            <v>M2</v>
          </cell>
          <cell r="P291" t="str">
            <v>COEFICIENTE DE REPRESENTATIVIDADE</v>
          </cell>
          <cell r="Q291" t="str">
            <v>167,11</v>
          </cell>
          <cell r="R291" t="str">
            <v>CAIXA REFERENCIAL</v>
          </cell>
        </row>
        <row r="292">
          <cell r="A292">
            <v>98442</v>
          </cell>
          <cell r="B292" t="e">
            <v>#N/A</v>
          </cell>
          <cell r="C292" t="str">
            <v>NOVO</v>
          </cell>
          <cell r="F292" t="str">
            <v>CANT0001</v>
          </cell>
          <cell r="G292" t="str">
            <v>CANTEIRO DE OBRAS</v>
          </cell>
          <cell r="H292" t="str">
            <v>CANT</v>
          </cell>
          <cell r="I292" t="str">
            <v>CONSTRUCAO DO CANTEIRO</v>
          </cell>
          <cell r="J292" t="str">
            <v>0001</v>
          </cell>
          <cell r="K292" t="str">
            <v/>
          </cell>
          <cell r="L292" t="str">
            <v/>
          </cell>
          <cell r="M292" t="str">
            <v>98442</v>
          </cell>
          <cell r="N292" t="str">
            <v>PAREDE DE MADEIRA COMPENSADA PARA CONSTRUÇÃO TEMPORÁRIA EM CHAPA SIMPLES, EXTERNA, COM ÁREA LÍQUIDA MENOR QUE 6 M², SEM VÃO. AF_05/2018</v>
          </cell>
          <cell r="O292" t="str">
            <v>M2</v>
          </cell>
          <cell r="P292" t="str">
            <v>COEFICIENTE DE REPRESENTATIVIDADE</v>
          </cell>
          <cell r="Q292" t="str">
            <v>170,62</v>
          </cell>
          <cell r="R292" t="str">
            <v>CAIXA REFERENCIAL</v>
          </cell>
        </row>
        <row r="293">
          <cell r="A293">
            <v>98443</v>
          </cell>
          <cell r="B293" t="e">
            <v>#N/A</v>
          </cell>
          <cell r="C293" t="str">
            <v>NOVO</v>
          </cell>
          <cell r="F293" t="str">
            <v>CANT0001</v>
          </cell>
          <cell r="G293" t="str">
            <v>CANTEIRO DE OBRAS</v>
          </cell>
          <cell r="H293" t="str">
            <v>CANT</v>
          </cell>
          <cell r="I293" t="str">
            <v>CONSTRUCAO DO CANTEIRO</v>
          </cell>
          <cell r="J293" t="str">
            <v>0001</v>
          </cell>
          <cell r="K293" t="str">
            <v/>
          </cell>
          <cell r="L293" t="str">
            <v/>
          </cell>
          <cell r="M293" t="str">
            <v>98443</v>
          </cell>
          <cell r="N293" t="str">
            <v>PAREDE DE MADEIRA COMPENSADA PARA CONSTRUÇÃO TEMPORÁRIA EM CHAPA SIMPLES, INTERNA, COM ÁREA LÍQUIDA MAIOR OU IGUAL A 6 M², SEM VÃO. AF_05/2018</v>
          </cell>
          <cell r="O293" t="str">
            <v>M2</v>
          </cell>
          <cell r="P293" t="str">
            <v>COEFICIENTE DE REPRESENTATIVIDADE</v>
          </cell>
          <cell r="Q293" t="str">
            <v>145,73</v>
          </cell>
          <cell r="R293" t="str">
            <v>CAIXA REFERENCIAL</v>
          </cell>
        </row>
        <row r="294">
          <cell r="A294">
            <v>98444</v>
          </cell>
          <cell r="B294" t="e">
            <v>#N/A</v>
          </cell>
          <cell r="C294" t="str">
            <v>NOVO</v>
          </cell>
          <cell r="F294" t="str">
            <v>CANT0001</v>
          </cell>
          <cell r="G294" t="str">
            <v>CANTEIRO DE OBRAS</v>
          </cell>
          <cell r="H294" t="str">
            <v>CANT</v>
          </cell>
          <cell r="I294" t="str">
            <v>CONSTRUCAO DO CANTEIRO</v>
          </cell>
          <cell r="J294" t="str">
            <v>0001</v>
          </cell>
          <cell r="K294" t="str">
            <v/>
          </cell>
          <cell r="L294" t="str">
            <v/>
          </cell>
          <cell r="M294" t="str">
            <v>98444</v>
          </cell>
          <cell r="N294" t="str">
            <v>PAREDE DE MADEIRA COMPENSADA PARA CONSTRUÇÃO TEMPORÁRIA EM CHAPA SIMPLES, INTERNA, COM ÁREA LÍQUIDA MENOR QUE 6 M², SEM VÃO. AF_05/2018</v>
          </cell>
          <cell r="O294" t="str">
            <v>M2</v>
          </cell>
          <cell r="P294" t="str">
            <v>COEFICIENTE DE REPRESENTATIVIDADE</v>
          </cell>
          <cell r="Q294" t="str">
            <v>148,22</v>
          </cell>
          <cell r="R294" t="str">
            <v>CAIXA REFERENCIAL</v>
          </cell>
        </row>
        <row r="295">
          <cell r="A295">
            <v>98445</v>
          </cell>
          <cell r="B295" t="e">
            <v>#N/A</v>
          </cell>
          <cell r="C295" t="str">
            <v>NOVO</v>
          </cell>
          <cell r="F295" t="str">
            <v>CANT0001</v>
          </cell>
          <cell r="G295" t="str">
            <v>CANTEIRO DE OBRAS</v>
          </cell>
          <cell r="H295" t="str">
            <v>CANT</v>
          </cell>
          <cell r="I295" t="str">
            <v>CONSTRUCAO DO CANTEIRO</v>
          </cell>
          <cell r="J295" t="str">
            <v>0001</v>
          </cell>
          <cell r="K295" t="str">
            <v/>
          </cell>
          <cell r="L295" t="str">
            <v/>
          </cell>
          <cell r="M295" t="str">
            <v>98445</v>
          </cell>
          <cell r="N295" t="str">
            <v>PAREDE DE MADEIRA COMPENSADA PARA CONSTRUÇÃO TEMPORÁRIA EM CHAPA SIMPLES, EXTERNA, COM ÁREA LÍQUIDA MAIOR OU IGUAL A 6 M², COM VÃO. AF_05/2018</v>
          </cell>
          <cell r="O295" t="str">
            <v>M2</v>
          </cell>
          <cell r="P295" t="str">
            <v>COEFICIENTE DE REPRESENTATIVIDADE</v>
          </cell>
          <cell r="Q295" t="str">
            <v>204,46</v>
          </cell>
          <cell r="R295" t="str">
            <v>CAIXA REFERENCIAL</v>
          </cell>
        </row>
        <row r="296">
          <cell r="A296">
            <v>98446</v>
          </cell>
          <cell r="B296" t="e">
            <v>#N/A</v>
          </cell>
          <cell r="C296" t="str">
            <v>NOVO</v>
          </cell>
          <cell r="F296" t="str">
            <v>CANT0001</v>
          </cell>
          <cell r="G296" t="str">
            <v>CANTEIRO DE OBRAS</v>
          </cell>
          <cell r="H296" t="str">
            <v>CANT</v>
          </cell>
          <cell r="I296" t="str">
            <v>CONSTRUCAO DO CANTEIRO</v>
          </cell>
          <cell r="J296" t="str">
            <v>0001</v>
          </cell>
          <cell r="K296" t="str">
            <v/>
          </cell>
          <cell r="L296" t="str">
            <v/>
          </cell>
          <cell r="M296" t="str">
            <v>98446</v>
          </cell>
          <cell r="N296" t="str">
            <v>PAREDE DE MADEIRA COMPENSADA PARA CONSTRUÇÃO TEMPORÁRIA EM CHAPA SIMPLES, EXTERNA, COM ÁREA LÍQUIDA MENOR QUE 6 M², COM VÃO. AF_05/2018</v>
          </cell>
          <cell r="O296" t="str">
            <v>M2</v>
          </cell>
          <cell r="P296" t="str">
            <v>COEFICIENTE DE REPRESENTATIVIDADE</v>
          </cell>
          <cell r="Q296" t="str">
            <v>265,56</v>
          </cell>
          <cell r="R296" t="str">
            <v>CAIXA REFERENCIAL</v>
          </cell>
        </row>
        <row r="297">
          <cell r="A297">
            <v>98447</v>
          </cell>
          <cell r="B297" t="e">
            <v>#N/A</v>
          </cell>
          <cell r="C297" t="str">
            <v>NOVO</v>
          </cell>
          <cell r="F297" t="str">
            <v>CANT0001</v>
          </cell>
          <cell r="G297" t="str">
            <v>CANTEIRO DE OBRAS</v>
          </cell>
          <cell r="H297" t="str">
            <v>CANT</v>
          </cell>
          <cell r="I297" t="str">
            <v>CONSTRUCAO DO CANTEIRO</v>
          </cell>
          <cell r="J297" t="str">
            <v>0001</v>
          </cell>
          <cell r="K297" t="str">
            <v/>
          </cell>
          <cell r="L297" t="str">
            <v/>
          </cell>
          <cell r="M297" t="str">
            <v>98447</v>
          </cell>
          <cell r="N297" t="str">
            <v>PAREDE DE MADEIRA COMPENSADA PARA CONSTRUÇÃO TEMPORÁRIA EM CHAPA SIMPLES, INTERNA, COM ÁREA LÍQUIDA MAIOR OU IGUAL A 6 M², COM VÃO. AF_05/2018</v>
          </cell>
          <cell r="O297" t="str">
            <v>M2</v>
          </cell>
          <cell r="P297" t="str">
            <v>COEFICIENTE DE REPRESENTATIVIDADE</v>
          </cell>
          <cell r="Q297" t="str">
            <v>174,54</v>
          </cell>
          <cell r="R297" t="str">
            <v>CAIXA REFERENCIAL</v>
          </cell>
        </row>
        <row r="298">
          <cell r="A298">
            <v>98448</v>
          </cell>
          <cell r="B298" t="e">
            <v>#N/A</v>
          </cell>
          <cell r="C298" t="str">
            <v>NOVO</v>
          </cell>
          <cell r="F298" t="str">
            <v>CANT0001</v>
          </cell>
          <cell r="G298" t="str">
            <v>CANTEIRO DE OBRAS</v>
          </cell>
          <cell r="H298" t="str">
            <v>CANT</v>
          </cell>
          <cell r="I298" t="str">
            <v>CONSTRUCAO DO CANTEIRO</v>
          </cell>
          <cell r="J298" t="str">
            <v>0001</v>
          </cell>
          <cell r="K298" t="str">
            <v/>
          </cell>
          <cell r="L298" t="str">
            <v/>
          </cell>
          <cell r="M298" t="str">
            <v>98448</v>
          </cell>
          <cell r="N298" t="str">
            <v>PAREDE DE MADEIRA COMPENSADA PARA CONSTRUÇÃO TEMPORÁRIA EM CHAPA SIMPLES, INTERNA, COM ÁREA LÍQUIDA MENOR QUE 6 M², COM VÃO. AF_05/2018</v>
          </cell>
          <cell r="O298" t="str">
            <v>M2</v>
          </cell>
          <cell r="P298" t="str">
            <v>COEFICIENTE DE REPRESENTATIVIDADE</v>
          </cell>
          <cell r="Q298" t="str">
            <v>222,53</v>
          </cell>
          <cell r="R298" t="str">
            <v>CAIXA REFERENCIAL</v>
          </cell>
        </row>
        <row r="299">
          <cell r="A299">
            <v>98449</v>
          </cell>
          <cell r="B299" t="e">
            <v>#N/A</v>
          </cell>
          <cell r="C299" t="str">
            <v>NOVO</v>
          </cell>
          <cell r="F299" t="str">
            <v>CANT0001</v>
          </cell>
          <cell r="G299" t="str">
            <v>CANTEIRO DE OBRAS</v>
          </cell>
          <cell r="H299" t="str">
            <v>CANT</v>
          </cell>
          <cell r="I299" t="str">
            <v>CONSTRUCAO DO CANTEIRO</v>
          </cell>
          <cell r="J299" t="str">
            <v>0001</v>
          </cell>
          <cell r="K299" t="str">
            <v/>
          </cell>
          <cell r="L299" t="str">
            <v/>
          </cell>
          <cell r="M299" t="str">
            <v>98449</v>
          </cell>
          <cell r="N299" t="str">
            <v>PAREDE DE MADEIRA COMPENSADA PARA CONSTRUÇÃO TEMPORÁRIA EM CHAPA DUPLA, EXTERNA, COM ÁREA LÍQUIDA MAIOR OU IGUAL A 6 M², SEM VÃO. AF_05/2018</v>
          </cell>
          <cell r="O299" t="str">
            <v>M2</v>
          </cell>
          <cell r="P299" t="str">
            <v>COEFICIENTE DE REPRESENTATIVIDADE</v>
          </cell>
          <cell r="Q299" t="str">
            <v>199,71</v>
          </cell>
          <cell r="R299" t="str">
            <v>CAIXA REFERENCIAL</v>
          </cell>
        </row>
        <row r="300">
          <cell r="A300">
            <v>98450</v>
          </cell>
          <cell r="B300" t="e">
            <v>#N/A</v>
          </cell>
          <cell r="C300" t="str">
            <v>NOVO</v>
          </cell>
          <cell r="F300" t="str">
            <v>CANT0001</v>
          </cell>
          <cell r="G300" t="str">
            <v>CANTEIRO DE OBRAS</v>
          </cell>
          <cell r="H300" t="str">
            <v>CANT</v>
          </cell>
          <cell r="I300" t="str">
            <v>CONSTRUCAO DO CANTEIRO</v>
          </cell>
          <cell r="J300" t="str">
            <v>0001</v>
          </cell>
          <cell r="K300" t="str">
            <v/>
          </cell>
          <cell r="L300" t="str">
            <v/>
          </cell>
          <cell r="M300" t="str">
            <v>98450</v>
          </cell>
          <cell r="N300" t="str">
            <v>PAREDE DE MADEIRA COMPENSADA PARA CONSTRUÇÃO TEMPORÁRIA EM CHAPA DUPLA, EXTERNA, COM ÁREA LÍQUIDA MENOR QUE 6 M², SEM VÃO. AF_05/2018</v>
          </cell>
          <cell r="O300" t="str">
            <v>M2</v>
          </cell>
          <cell r="P300" t="str">
            <v>COEFICIENTE DE REPRESENTATIVIDADE</v>
          </cell>
          <cell r="Q300" t="str">
            <v>204,80</v>
          </cell>
          <cell r="R300" t="str">
            <v>CAIXA REFERENCIAL</v>
          </cell>
        </row>
        <row r="301">
          <cell r="A301">
            <v>98451</v>
          </cell>
          <cell r="B301" t="e">
            <v>#N/A</v>
          </cell>
          <cell r="C301" t="str">
            <v>NOVO</v>
          </cell>
          <cell r="F301" t="str">
            <v>CANT0001</v>
          </cell>
          <cell r="G301" t="str">
            <v>CANTEIRO DE OBRAS</v>
          </cell>
          <cell r="H301" t="str">
            <v>CANT</v>
          </cell>
          <cell r="I301" t="str">
            <v>CONSTRUCAO DO CANTEIRO</v>
          </cell>
          <cell r="J301" t="str">
            <v>0001</v>
          </cell>
          <cell r="K301" t="str">
            <v/>
          </cell>
          <cell r="L301" t="str">
            <v/>
          </cell>
          <cell r="M301" t="str">
            <v>98451</v>
          </cell>
          <cell r="N301" t="str">
            <v>PAREDE DE MADEIRA COMPENSADA PARA CONSTRUÇÃO TEMPORÁRIA EM CHAPA DUPLA, INTERNA, COM ÁREA LÍQUIDA MAIOR OU IGUAL A 6 M², SEM VÃO. AF_05/2018</v>
          </cell>
          <cell r="O301" t="str">
            <v>M2</v>
          </cell>
          <cell r="P301" t="str">
            <v>COEFICIENTE DE REPRESENTATIVIDADE</v>
          </cell>
          <cell r="Q301" t="str">
            <v>175,32</v>
          </cell>
          <cell r="R301" t="str">
            <v>CAIXA REFERENCIAL</v>
          </cell>
        </row>
        <row r="302">
          <cell r="A302">
            <v>98452</v>
          </cell>
          <cell r="B302" t="e">
            <v>#N/A</v>
          </cell>
          <cell r="C302" t="str">
            <v>NOVO</v>
          </cell>
          <cell r="F302" t="str">
            <v>CANT0001</v>
          </cell>
          <cell r="G302" t="str">
            <v>CANTEIRO DE OBRAS</v>
          </cell>
          <cell r="H302" t="str">
            <v>CANT</v>
          </cell>
          <cell r="I302" t="str">
            <v>CONSTRUCAO DO CANTEIRO</v>
          </cell>
          <cell r="J302" t="str">
            <v>0001</v>
          </cell>
          <cell r="K302" t="str">
            <v/>
          </cell>
          <cell r="L302" t="str">
            <v/>
          </cell>
          <cell r="M302" t="str">
            <v>98452</v>
          </cell>
          <cell r="N302" t="str">
            <v>PAREDE DE MADEIRA COMPENSADA PARA CONSTRUÇÃO TEMPORÁRIA EM CHAPA DUPLA, INTERNA, COM ÁREA LÍQUIDA MENOR QUE 6 M², SEM VÃO. AF_05/2018</v>
          </cell>
          <cell r="O302" t="str">
            <v>M2</v>
          </cell>
          <cell r="P302" t="str">
            <v>COEFICIENTE DE REPRESENTATIVIDADE</v>
          </cell>
          <cell r="Q302" t="str">
            <v>178,40</v>
          </cell>
          <cell r="R302" t="str">
            <v>CAIXA REFERENCIAL</v>
          </cell>
        </row>
        <row r="303">
          <cell r="A303">
            <v>98453</v>
          </cell>
          <cell r="B303" t="e">
            <v>#N/A</v>
          </cell>
          <cell r="C303" t="str">
            <v>NOVO</v>
          </cell>
          <cell r="F303" t="str">
            <v>CANT0001</v>
          </cell>
          <cell r="G303" t="str">
            <v>CANTEIRO DE OBRAS</v>
          </cell>
          <cell r="H303" t="str">
            <v>CANT</v>
          </cell>
          <cell r="I303" t="str">
            <v>CONSTRUCAO DO CANTEIRO</v>
          </cell>
          <cell r="J303" t="str">
            <v>0001</v>
          </cell>
          <cell r="K303" t="str">
            <v/>
          </cell>
          <cell r="L303" t="str">
            <v/>
          </cell>
          <cell r="M303" t="str">
            <v>98453</v>
          </cell>
          <cell r="N303" t="str">
            <v>PAREDE DE MADEIRA COMPENSADA PARA CONSTRUÇÃO TEMPORÁRIA EM CHAPA DUPLA, EXTERNA, COM ÁREA LÍQUIDA MAIOR OU IGUAL A QUE 6 M², COM VÃO. AF_05/2018</v>
          </cell>
          <cell r="O303" t="str">
            <v>M2</v>
          </cell>
          <cell r="P303" t="str">
            <v>COEFICIENTE DE REPRESENTATIVIDADE</v>
          </cell>
          <cell r="Q303" t="str">
            <v>243,04</v>
          </cell>
          <cell r="R303" t="str">
            <v>CAIXA REFERENCIAL</v>
          </cell>
        </row>
        <row r="304">
          <cell r="A304">
            <v>98454</v>
          </cell>
          <cell r="B304" t="e">
            <v>#N/A</v>
          </cell>
          <cell r="C304" t="str">
            <v>NOVO</v>
          </cell>
          <cell r="F304" t="str">
            <v>CANT0001</v>
          </cell>
          <cell r="G304" t="str">
            <v>CANTEIRO DE OBRAS</v>
          </cell>
          <cell r="H304" t="str">
            <v>CANT</v>
          </cell>
          <cell r="I304" t="str">
            <v>CONSTRUCAO DO CANTEIRO</v>
          </cell>
          <cell r="J304" t="str">
            <v>0001</v>
          </cell>
          <cell r="K304" t="str">
            <v/>
          </cell>
          <cell r="L304" t="str">
            <v/>
          </cell>
          <cell r="M304" t="str">
            <v>98454</v>
          </cell>
          <cell r="N304" t="str">
            <v>PAREDE DE MADEIRA COMPENSADA PARA CONSTRUÇÃO TEMPORÁRIA EM CHAPA DUPLA, EXTERNA, COM ÁREA LÍQUIDA MENOR QUE 6 M², COM VÃO. AF_05/2018</v>
          </cell>
          <cell r="O304" t="str">
            <v>M2</v>
          </cell>
          <cell r="P304" t="str">
            <v>COEFICIENTE DE REPRESENTATIVIDADE</v>
          </cell>
          <cell r="Q304" t="str">
            <v>318,72</v>
          </cell>
          <cell r="R304" t="str">
            <v>CAIXA REFERENCIAL</v>
          </cell>
        </row>
        <row r="305">
          <cell r="A305">
            <v>98455</v>
          </cell>
          <cell r="B305" t="e">
            <v>#N/A</v>
          </cell>
          <cell r="C305" t="str">
            <v>NOVO</v>
          </cell>
          <cell r="F305" t="str">
            <v>CANT0001</v>
          </cell>
          <cell r="G305" t="str">
            <v>CANTEIRO DE OBRAS</v>
          </cell>
          <cell r="H305" t="str">
            <v>CANT</v>
          </cell>
          <cell r="I305" t="str">
            <v>CONSTRUCAO DO CANTEIRO</v>
          </cell>
          <cell r="J305" t="str">
            <v>0001</v>
          </cell>
          <cell r="K305" t="str">
            <v/>
          </cell>
          <cell r="L305" t="str">
            <v/>
          </cell>
          <cell r="M305" t="str">
            <v>98455</v>
          </cell>
          <cell r="N305" t="str">
            <v>PAREDE DE MADEIRA COMPENSADA PARA CONSTRUÇÃO TEMPORÁRIA EM CHAPA DUPLA, INTERNA, COM ÁREA LÍQUIDA MAIOR OU IGUAL A 6 M², COM VÃO. AF_05/2018</v>
          </cell>
          <cell r="O305" t="str">
            <v>M2</v>
          </cell>
          <cell r="P305" t="str">
            <v>COEFICIENTE DE REPRESENTATIVIDADE</v>
          </cell>
          <cell r="Q305" t="str">
            <v>210,11</v>
          </cell>
          <cell r="R305" t="str">
            <v>CAIXA REFERENCIAL</v>
          </cell>
        </row>
        <row r="306">
          <cell r="A306">
            <v>98456</v>
          </cell>
          <cell r="B306" t="e">
            <v>#N/A</v>
          </cell>
          <cell r="C306" t="str">
            <v>NOVO</v>
          </cell>
          <cell r="F306" t="str">
            <v>CANT0001</v>
          </cell>
          <cell r="G306" t="str">
            <v>CANTEIRO DE OBRAS</v>
          </cell>
          <cell r="H306" t="str">
            <v>CANT</v>
          </cell>
          <cell r="I306" t="str">
            <v>CONSTRUCAO DO CANTEIRO</v>
          </cell>
          <cell r="J306" t="str">
            <v>0001</v>
          </cell>
          <cell r="K306" t="str">
            <v/>
          </cell>
          <cell r="L306" t="str">
            <v/>
          </cell>
          <cell r="M306" t="str">
            <v>98456</v>
          </cell>
          <cell r="N306" t="str">
            <v>PAREDE DE MADEIRA COMPENSADA PARA CONSTRUÇÃO TEMPORÁRIA EM CHAPA DUPLA, INTERNA, COM ÁREA LÍQUIDA MENOR QUE 6 M², COM VÃO. AF_05/2018</v>
          </cell>
          <cell r="O306" t="str">
            <v>M2</v>
          </cell>
          <cell r="P306" t="str">
            <v>COEFICIENTE DE REPRESENTATIVIDADE</v>
          </cell>
          <cell r="Q306" t="str">
            <v>271,67</v>
          </cell>
          <cell r="R306" t="str">
            <v>CAIXA REFERENCIAL</v>
          </cell>
        </row>
        <row r="307">
          <cell r="A307">
            <v>98458</v>
          </cell>
          <cell r="B307">
            <v>98458</v>
          </cell>
          <cell r="F307" t="str">
            <v>CANT0001</v>
          </cell>
          <cell r="G307" t="str">
            <v>CANTEIRO DE OBRAS</v>
          </cell>
          <cell r="H307" t="str">
            <v>CANT</v>
          </cell>
          <cell r="I307" t="str">
            <v>CONSTRUCAO DO CANTEIRO</v>
          </cell>
          <cell r="J307" t="str">
            <v>0001</v>
          </cell>
          <cell r="K307" t="str">
            <v/>
          </cell>
          <cell r="L307" t="str">
            <v/>
          </cell>
          <cell r="M307" t="str">
            <v>98458</v>
          </cell>
          <cell r="N307" t="str">
            <v>TAPUME COM COMPENSADO DE MADEIRA. AF_05/2018</v>
          </cell>
          <cell r="O307" t="str">
            <v>M2</v>
          </cell>
          <cell r="P307" t="str">
            <v>COEFICIENTE DE REPRESENTATIVIDADE</v>
          </cell>
          <cell r="Q307" t="str">
            <v>161,18</v>
          </cell>
          <cell r="R307" t="str">
            <v>CAIXA REFERENCIAL</v>
          </cell>
        </row>
        <row r="308">
          <cell r="A308">
            <v>98459</v>
          </cell>
          <cell r="B308">
            <v>98459</v>
          </cell>
          <cell r="F308" t="str">
            <v>CANT0001</v>
          </cell>
          <cell r="G308" t="str">
            <v>CANTEIRO DE OBRAS</v>
          </cell>
          <cell r="H308" t="str">
            <v>CANT</v>
          </cell>
          <cell r="I308" t="str">
            <v>CONSTRUCAO DO CANTEIRO</v>
          </cell>
          <cell r="J308" t="str">
            <v>0001</v>
          </cell>
          <cell r="K308" t="str">
            <v/>
          </cell>
          <cell r="L308" t="str">
            <v/>
          </cell>
          <cell r="M308" t="str">
            <v>98459</v>
          </cell>
          <cell r="N308" t="str">
            <v>TAPUME COM TELHA METÁLICA. AF_05/2018</v>
          </cell>
          <cell r="O308" t="str">
            <v>M2</v>
          </cell>
          <cell r="P308" t="str">
            <v>COEFICIENTE DE REPRESENTATIVIDADE</v>
          </cell>
          <cell r="Q308" t="str">
            <v>149,46</v>
          </cell>
          <cell r="R308" t="str">
            <v>CAIXA REFERENCIAL</v>
          </cell>
        </row>
        <row r="309">
          <cell r="A309">
            <v>98460</v>
          </cell>
          <cell r="B309" t="e">
            <v>#N/A</v>
          </cell>
          <cell r="C309" t="str">
            <v>NOVO</v>
          </cell>
          <cell r="F309" t="str">
            <v>CANT0001</v>
          </cell>
          <cell r="G309" t="str">
            <v>CANTEIRO DE OBRAS</v>
          </cell>
          <cell r="H309" t="str">
            <v>CANT</v>
          </cell>
          <cell r="I309" t="str">
            <v>CONSTRUCAO DO CANTEIRO</v>
          </cell>
          <cell r="J309" t="str">
            <v>0001</v>
          </cell>
          <cell r="K309" t="str">
            <v/>
          </cell>
          <cell r="L309" t="str">
            <v/>
          </cell>
          <cell r="M309" t="str">
            <v>98460</v>
          </cell>
          <cell r="N309" t="str">
            <v>PISO PARA CONSTRUÇÃO TEMPORÁRIA EM MADEIRA, SEM REAPROVEITAMENTO. AF_05/2018</v>
          </cell>
          <cell r="O309" t="str">
            <v>M2</v>
          </cell>
          <cell r="P309" t="str">
            <v>COEFICIENTE DE REPRESENTATIVIDADE</v>
          </cell>
          <cell r="Q309" t="str">
            <v>187,92</v>
          </cell>
          <cell r="R309" t="str">
            <v>CAIXA REFERENCIAL</v>
          </cell>
        </row>
        <row r="310">
          <cell r="A310">
            <v>98461</v>
          </cell>
          <cell r="B310" t="e">
            <v>#N/A</v>
          </cell>
          <cell r="C310" t="str">
            <v>NOVO</v>
          </cell>
          <cell r="F310" t="str">
            <v>CANT0001</v>
          </cell>
          <cell r="G310" t="str">
            <v>CANTEIRO DE OBRAS</v>
          </cell>
          <cell r="H310" t="str">
            <v>CANT</v>
          </cell>
          <cell r="I310" t="str">
            <v>CONSTRUCAO DO CANTEIRO</v>
          </cell>
          <cell r="J310" t="str">
            <v>0001</v>
          </cell>
          <cell r="K310" t="str">
            <v/>
          </cell>
          <cell r="L310" t="str">
            <v/>
          </cell>
          <cell r="M310" t="str">
            <v>98461</v>
          </cell>
          <cell r="N310" t="str">
            <v>ESTRUTURA DE MADEIRA PROVISÓRIA PARA SUPORTE DE CAIXA D ÁGUA ELEVADA DE 1000 LITROS. AF_05/2018_P</v>
          </cell>
          <cell r="O310" t="str">
            <v>UN</v>
          </cell>
          <cell r="P310" t="str">
            <v>COEFICIENTE DE REPRESENTATIVIDADE</v>
          </cell>
          <cell r="Q310" t="str">
            <v>6.407,44</v>
          </cell>
          <cell r="R310" t="str">
            <v>CAIXA REFERENCIAL</v>
          </cell>
        </row>
        <row r="311">
          <cell r="A311">
            <v>98462</v>
          </cell>
          <cell r="B311" t="e">
            <v>#N/A</v>
          </cell>
          <cell r="C311" t="str">
            <v>NOVO</v>
          </cell>
          <cell r="F311" t="str">
            <v>CANT0001</v>
          </cell>
          <cell r="G311" t="str">
            <v>CANTEIRO DE OBRAS</v>
          </cell>
          <cell r="H311" t="str">
            <v>CANT</v>
          </cell>
          <cell r="I311" t="str">
            <v>CONSTRUCAO DO CANTEIRO</v>
          </cell>
          <cell r="J311" t="str">
            <v>0001</v>
          </cell>
          <cell r="K311" t="str">
            <v/>
          </cell>
          <cell r="L311" t="str">
            <v/>
          </cell>
          <cell r="M311" t="str">
            <v>98462</v>
          </cell>
          <cell r="N311" t="str">
            <v>ESTRUTURA DE MADEIRA PROVISÓRIA PARA SUPORTE DE CAIXA D ÁGUA ELEVADA DE 3000 LITROS. AF_05/2018_P</v>
          </cell>
          <cell r="O311" t="str">
            <v>UN</v>
          </cell>
          <cell r="P311" t="str">
            <v>COEFICIENTE DE REPRESENTATIVIDADE</v>
          </cell>
          <cell r="Q311" t="str">
            <v>9.589,35</v>
          </cell>
          <cell r="R311" t="str">
            <v>CAIXA REFERENCIAL</v>
          </cell>
        </row>
        <row r="312">
          <cell r="A312">
            <v>5631</v>
          </cell>
          <cell r="B312">
            <v>5631</v>
          </cell>
          <cell r="F312" t="str">
            <v>CHOR0325</v>
          </cell>
          <cell r="G312" t="str">
            <v>CUSTOS HORÁRIOS DE MÁQUINAS E EQUIPAMENTOS</v>
          </cell>
          <cell r="H312" t="str">
            <v>CHOR</v>
          </cell>
          <cell r="I312" t="str">
            <v>CUSTO HORÁRIO PRODUTIVO DIURNO</v>
          </cell>
          <cell r="J312" t="str">
            <v>0325</v>
          </cell>
          <cell r="K312" t="str">
            <v/>
          </cell>
          <cell r="L312" t="str">
            <v/>
          </cell>
          <cell r="M312" t="str">
            <v>5631</v>
          </cell>
          <cell r="N312" t="str">
            <v>ESCAVADEIRA HIDRÁULICA SOBRE ESTEIRAS, CAÇAMBA 0,80 M3, PESO OPERACIONAL 17 T, POTENCIA BRUTA 111 HP - CHP DIURNO. AF_06/2014</v>
          </cell>
          <cell r="O312" t="str">
            <v>CHP</v>
          </cell>
          <cell r="P312" t="str">
            <v>COLETADO</v>
          </cell>
          <cell r="Q312" t="str">
            <v>188,89</v>
          </cell>
          <cell r="R312" t="str">
            <v>CAIXA REFERENCIAL</v>
          </cell>
        </row>
        <row r="313">
          <cell r="A313">
            <v>5678</v>
          </cell>
          <cell r="B313">
            <v>5678</v>
          </cell>
          <cell r="F313" t="str">
            <v>CHOR0325</v>
          </cell>
          <cell r="G313" t="str">
            <v>CUSTOS HORÁRIOS DE MÁQUINAS E EQUIPAMENTOS</v>
          </cell>
          <cell r="H313" t="str">
            <v>CHOR</v>
          </cell>
          <cell r="I313" t="str">
            <v>CUSTO HORÁRIO PRODUTIVO DIURNO</v>
          </cell>
          <cell r="J313" t="str">
            <v>0325</v>
          </cell>
          <cell r="K313" t="str">
            <v/>
          </cell>
          <cell r="L313" t="str">
            <v/>
          </cell>
          <cell r="M313" t="str">
            <v>5678</v>
          </cell>
          <cell r="N313" t="str">
            <v>RETROESCAVADEIRA SOBRE RODAS COM CARREGADEIRA, TRAÇÃO 4X4, POTÊNCIA LÍQ. 88 HP, CAÇAMBA CARREG. CAP. MÍN. 1 M3, CAÇAMBA RETRO CAP. 0,26 M3, PESO OPERACIONAL MÍN. 6.674 KG, PROFUNDIDADE ESCAVAÇÃO MÁX. 4,37 M - CHP DIURNO. AF_06/2014</v>
          </cell>
          <cell r="O313" t="str">
            <v>CHP</v>
          </cell>
          <cell r="P313" t="str">
            <v>COEFICIENTE DE REPRESENTATIVIDADE</v>
          </cell>
          <cell r="Q313" t="str">
            <v>127,24</v>
          </cell>
          <cell r="R313" t="str">
            <v>CAIXA REFERENCIAL</v>
          </cell>
        </row>
        <row r="314">
          <cell r="A314">
            <v>5680</v>
          </cell>
          <cell r="B314">
            <v>5680</v>
          </cell>
          <cell r="F314" t="str">
            <v>CHOR0325</v>
          </cell>
          <cell r="G314" t="str">
            <v>CUSTOS HORÁRIOS DE MÁQUINAS E EQUIPAMENTOS</v>
          </cell>
          <cell r="H314" t="str">
            <v>CHOR</v>
          </cell>
          <cell r="I314" t="str">
            <v>CUSTO HORÁRIO PRODUTIVO DIURNO</v>
          </cell>
          <cell r="J314" t="str">
            <v>0325</v>
          </cell>
          <cell r="K314" t="str">
            <v/>
          </cell>
          <cell r="L314" t="str">
            <v/>
          </cell>
          <cell r="M314" t="str">
            <v>5680</v>
          </cell>
          <cell r="N314" t="str">
            <v>RETROESCAVADEIRA SOBRE RODAS COM CARREGADEIRA, TRAÇÃO 4X2, POTÊNCIA LÍQ. 79 HP, CAÇAMBA CARREG. CAP. MÍN. 1 M3, CAÇAMBA RETRO CAP. 0,20 M3, PESO OPERACIONAL MÍN. 6.570 KG, PROFUNDIDADE ESCAVAÇÃO MÁX. 4,37 M - CHP DIURNO. AF_06/2014</v>
          </cell>
          <cell r="O314" t="str">
            <v>CHP</v>
          </cell>
          <cell r="P314" t="str">
            <v>COEFICIENTE DE REPRESENTATIVIDADE</v>
          </cell>
          <cell r="Q314" t="str">
            <v>117,80</v>
          </cell>
          <cell r="R314" t="str">
            <v>CAIXA REFERENCIAL</v>
          </cell>
        </row>
        <row r="315">
          <cell r="A315">
            <v>5684</v>
          </cell>
          <cell r="B315">
            <v>5684</v>
          </cell>
          <cell r="F315" t="str">
            <v>CHOR0325</v>
          </cell>
          <cell r="G315" t="str">
            <v>CUSTOS HORÁRIOS DE MÁQUINAS E EQUIPAMENTOS</v>
          </cell>
          <cell r="H315" t="str">
            <v>CHOR</v>
          </cell>
          <cell r="I315" t="str">
            <v>CUSTO HORÁRIO PRODUTIVO DIURNO</v>
          </cell>
          <cell r="J315" t="str">
            <v>0325</v>
          </cell>
          <cell r="K315" t="str">
            <v/>
          </cell>
          <cell r="L315" t="str">
            <v/>
          </cell>
          <cell r="M315" t="str">
            <v>5684</v>
          </cell>
          <cell r="N315" t="str">
            <v>ROLO COMPACTADOR VIBRATÓRIO DE UM CILINDRO AÇO LISO, POTÊNCIA 80 HP, PESO OPERACIONAL MÁXIMO 8,1 T, IMPACTO DINÂMICO 16,15 / 9,5 T, LARGURA DE TRABALHO 1,68 M - CHP DIURNO. AF_06/2014</v>
          </cell>
          <cell r="O315" t="str">
            <v>CHP</v>
          </cell>
          <cell r="P315" t="str">
            <v>ATRIBUÍDO SÃO PAULO</v>
          </cell>
          <cell r="Q315" t="str">
            <v>139,59</v>
          </cell>
          <cell r="R315" t="str">
            <v>CAIXA REFERENCIAL</v>
          </cell>
        </row>
        <row r="316">
          <cell r="A316">
            <v>5689</v>
          </cell>
          <cell r="B316">
            <v>5689</v>
          </cell>
          <cell r="F316" t="str">
            <v>CHOR0325</v>
          </cell>
          <cell r="G316" t="str">
            <v>CUSTOS HORÁRIOS DE MÁQUINAS E EQUIPAMENTOS</v>
          </cell>
          <cell r="H316" t="str">
            <v>CHOR</v>
          </cell>
          <cell r="I316" t="str">
            <v>CUSTO HORÁRIO PRODUTIVO DIURNO</v>
          </cell>
          <cell r="J316" t="str">
            <v>0325</v>
          </cell>
          <cell r="K316" t="str">
            <v/>
          </cell>
          <cell r="L316" t="str">
            <v/>
          </cell>
          <cell r="M316" t="str">
            <v>5689</v>
          </cell>
          <cell r="N316" t="str">
            <v>GRADE DE DISCO CONTROLE REMOTO REBOCÁVEL, COM 24 DISCOS 24 X 6 MM COM PNEUS PARA TRANSPORTE - CHP DIURNO. AF_06/2014</v>
          </cell>
          <cell r="O316" t="str">
            <v>CHP</v>
          </cell>
          <cell r="P316" t="str">
            <v>ATRIBUÍDO SÃO PAULO</v>
          </cell>
          <cell r="Q316" t="str">
            <v>7,55</v>
          </cell>
          <cell r="R316" t="str">
            <v>CAIXA REFERENCIAL</v>
          </cell>
        </row>
        <row r="317">
          <cell r="A317">
            <v>5795</v>
          </cell>
          <cell r="B317">
            <v>5795</v>
          </cell>
          <cell r="F317" t="str">
            <v>CHOR0325</v>
          </cell>
          <cell r="G317" t="str">
            <v>CUSTOS HORÁRIOS DE MÁQUINAS E EQUIPAMENTOS</v>
          </cell>
          <cell r="H317" t="str">
            <v>CHOR</v>
          </cell>
          <cell r="I317" t="str">
            <v>CUSTO HORÁRIO PRODUTIVO DIURNO</v>
          </cell>
          <cell r="J317" t="str">
            <v>0325</v>
          </cell>
          <cell r="K317" t="str">
            <v/>
          </cell>
          <cell r="L317" t="str">
            <v/>
          </cell>
          <cell r="M317" t="str">
            <v>5795</v>
          </cell>
          <cell r="N317" t="str">
            <v>MARTELETE OU ROMPEDOR PNEUMÁTICO MANUAL, 28 KG, COM SILENCIADOR - CHP DIURNO. AF_07/2016</v>
          </cell>
          <cell r="O317" t="str">
            <v>CHP</v>
          </cell>
          <cell r="P317" t="str">
            <v>COEFICIENTE DE REPRESENTATIVIDADE</v>
          </cell>
          <cell r="Q317" t="str">
            <v>26,91</v>
          </cell>
          <cell r="R317" t="str">
            <v>CAIXA REFERENCIAL</v>
          </cell>
        </row>
        <row r="318">
          <cell r="A318">
            <v>5811</v>
          </cell>
          <cell r="B318">
            <v>5811</v>
          </cell>
          <cell r="F318" t="str">
            <v>CHOR0325</v>
          </cell>
          <cell r="G318" t="str">
            <v>CUSTOS HORÁRIOS DE MÁQUINAS E EQUIPAMENTOS</v>
          </cell>
          <cell r="H318" t="str">
            <v>CHOR</v>
          </cell>
          <cell r="I318" t="str">
            <v>CUSTO HORÁRIO PRODUTIVO DIURNO</v>
          </cell>
          <cell r="J318" t="str">
            <v>0325</v>
          </cell>
          <cell r="K318" t="str">
            <v/>
          </cell>
          <cell r="L318" t="str">
            <v/>
          </cell>
          <cell r="M318" t="str">
            <v>5811</v>
          </cell>
          <cell r="N318" t="str">
            <v>CAMINHÃO BASCULANTE 6 M3, PESO BRUTO TOTAL 16.000 KG, CARGA ÚTIL MÁXIMA 13.071 KG, DISTÂNCIA ENTRE EIXOS 4,80 M, POTÊNCIA 230 CV INCLUSIVE CAÇAMBA METÁLICA - CHP DIURNO. AF_06/2014</v>
          </cell>
          <cell r="O318" t="str">
            <v>CHP</v>
          </cell>
          <cell r="P318" t="str">
            <v>ATRIBUÍDO SÃO PAULO</v>
          </cell>
          <cell r="Q318" t="str">
            <v>170,69</v>
          </cell>
          <cell r="R318" t="str">
            <v>CAIXA REFERENCIAL</v>
          </cell>
        </row>
        <row r="319">
          <cell r="A319">
            <v>5823</v>
          </cell>
          <cell r="B319">
            <v>5823</v>
          </cell>
          <cell r="F319" t="str">
            <v>CHOR0325</v>
          </cell>
          <cell r="G319" t="str">
            <v>CUSTOS HORÁRIOS DE MÁQUINAS E EQUIPAMENTOS</v>
          </cell>
          <cell r="H319" t="str">
            <v>CHOR</v>
          </cell>
          <cell r="I319" t="str">
            <v>CUSTO HORÁRIO PRODUTIVO DIURNO</v>
          </cell>
          <cell r="J319" t="str">
            <v>0325</v>
          </cell>
          <cell r="K319" t="str">
            <v/>
          </cell>
          <cell r="L319" t="str">
            <v/>
          </cell>
          <cell r="M319" t="str">
            <v>5823</v>
          </cell>
          <cell r="N319" t="str">
            <v>USINA DE CONCRETO FIXA, CAPACIDADE NOMINAL DE 90 A 120 M3/H, SEM SILO - CHP DIURNO. AF_07/2016</v>
          </cell>
          <cell r="O319" t="str">
            <v>CHP</v>
          </cell>
          <cell r="P319" t="str">
            <v>ATRIBUÍDO SÃO PAULO</v>
          </cell>
          <cell r="Q319" t="str">
            <v>204,00</v>
          </cell>
          <cell r="R319" t="str">
            <v>CAIXA REFERENCIAL</v>
          </cell>
        </row>
        <row r="320">
          <cell r="A320">
            <v>5824</v>
          </cell>
          <cell r="B320">
            <v>5824</v>
          </cell>
          <cell r="F320" t="str">
            <v>CHOR0325</v>
          </cell>
          <cell r="G320" t="str">
            <v>CUSTOS HORÁRIOS DE MÁQUINAS E EQUIPAMENTOS</v>
          </cell>
          <cell r="H320" t="str">
            <v>CHOR</v>
          </cell>
          <cell r="I320" t="str">
            <v>CUSTO HORÁRIO PRODUTIVO DIURNO</v>
          </cell>
          <cell r="J320" t="str">
            <v>0325</v>
          </cell>
          <cell r="K320" t="str">
            <v/>
          </cell>
          <cell r="L320" t="str">
            <v/>
          </cell>
          <cell r="M320" t="str">
            <v>5824</v>
          </cell>
          <cell r="N320" t="str">
            <v>CAMINHÃO TOCO, PBT 16.000 KG, CARGA ÚTIL MÁX. 10.685 KG, DIST. ENTRE EIXOS 4,8 M, POTÊNCIA 189 CV, INCLUSIVE CARROCERIA FIXA ABERTA DE MADEIRA P/ TRANSPORTE GERAL DE CARGA SECA, DIMEN. APROX. 2,5 X 7,00 X 0,50 M - CHP DIURNO. AF_06/2014</v>
          </cell>
          <cell r="O320" t="str">
            <v>CHP</v>
          </cell>
          <cell r="P320" t="str">
            <v>ATRIBUÍDO SÃO PAULO</v>
          </cell>
          <cell r="Q320" t="str">
            <v>161,55</v>
          </cell>
          <cell r="R320" t="str">
            <v>CAIXA REFERENCIAL</v>
          </cell>
        </row>
        <row r="321">
          <cell r="A321">
            <v>5835</v>
          </cell>
          <cell r="B321">
            <v>5835</v>
          </cell>
          <cell r="F321" t="str">
            <v>CHOR0325</v>
          </cell>
          <cell r="G321" t="str">
            <v>CUSTOS HORÁRIOS DE MÁQUINAS E EQUIPAMENTOS</v>
          </cell>
          <cell r="H321" t="str">
            <v>CHOR</v>
          </cell>
          <cell r="I321" t="str">
            <v>CUSTO HORÁRIO PRODUTIVO DIURNO</v>
          </cell>
          <cell r="J321" t="str">
            <v>0325</v>
          </cell>
          <cell r="K321" t="str">
            <v/>
          </cell>
          <cell r="L321" t="str">
            <v/>
          </cell>
          <cell r="M321" t="str">
            <v>5835</v>
          </cell>
          <cell r="N321" t="str">
            <v>VIBROACABADORA DE ASFALTO SOBRE ESTEIRAS, LARGURA DE PAVIMENTAÇÃO 1,90 M A 5,30 M, POTÊNCIA 105 HP CAPACIDADE 450 T/H - CHP DIURNO. AF_11/2014</v>
          </cell>
          <cell r="O321" t="str">
            <v>CHP</v>
          </cell>
          <cell r="P321" t="str">
            <v>ATRIBUÍDO SÃO PAULO</v>
          </cell>
          <cell r="Q321" t="str">
            <v>410,38</v>
          </cell>
          <cell r="R321" t="str">
            <v>CAIXA REFERENCIAL</v>
          </cell>
        </row>
        <row r="322">
          <cell r="A322">
            <v>5839</v>
          </cell>
          <cell r="B322">
            <v>5839</v>
          </cell>
          <cell r="F322" t="str">
            <v>CHOR0325</v>
          </cell>
          <cell r="G322" t="str">
            <v>CUSTOS HORÁRIOS DE MÁQUINAS E EQUIPAMENTOS</v>
          </cell>
          <cell r="H322" t="str">
            <v>CHOR</v>
          </cell>
          <cell r="I322" t="str">
            <v>CUSTO HORÁRIO PRODUTIVO DIURNO</v>
          </cell>
          <cell r="J322" t="str">
            <v>0325</v>
          </cell>
          <cell r="K322" t="str">
            <v/>
          </cell>
          <cell r="L322" t="str">
            <v/>
          </cell>
          <cell r="M322" t="str">
            <v>5839</v>
          </cell>
          <cell r="N322" t="str">
            <v>VASSOURA MECÂNICA REBOCÁVEL COM ESCOVA CILÍNDRICA, LARGURA ÚTIL DE VARRIMENTO DE 2,44 M - CHP DIURNO. AF_06/2014</v>
          </cell>
          <cell r="O322" t="str">
            <v>CHP</v>
          </cell>
          <cell r="P322" t="str">
            <v>ATRIBUÍDO SÃO PAULO</v>
          </cell>
          <cell r="Q322" t="str">
            <v>11,36</v>
          </cell>
          <cell r="R322" t="str">
            <v>CAIXA REFERENCIAL</v>
          </cell>
        </row>
        <row r="323">
          <cell r="A323">
            <v>5843</v>
          </cell>
          <cell r="B323" t="e">
            <v>#N/A</v>
          </cell>
          <cell r="C323" t="str">
            <v>NOVO</v>
          </cell>
          <cell r="F323" t="str">
            <v>CHOR0325</v>
          </cell>
          <cell r="G323" t="str">
            <v>CUSTOS HORÁRIOS DE MÁQUINAS E EQUIPAMENTOS</v>
          </cell>
          <cell r="H323" t="str">
            <v>CHOR</v>
          </cell>
          <cell r="I323" t="str">
            <v>CUSTO HORÁRIO PRODUTIVO DIURNO</v>
          </cell>
          <cell r="J323" t="str">
            <v>0325</v>
          </cell>
          <cell r="K323" t="str">
            <v/>
          </cell>
          <cell r="L323" t="str">
            <v/>
          </cell>
          <cell r="M323" t="str">
            <v>5843</v>
          </cell>
          <cell r="N323" t="str">
            <v>TRATOR DE PNEUS, POTÊNCIA 122 CV, TRAÇÃO 4X4, PESO COM LASTRO DE 4.510 KG - CHP DIURNO. AF_06/2014</v>
          </cell>
          <cell r="O323" t="str">
            <v>CHP</v>
          </cell>
          <cell r="P323" t="str">
            <v>ATRIBUÍDO SÃO PAULO</v>
          </cell>
          <cell r="Q323" t="str">
            <v>211,20</v>
          </cell>
          <cell r="R323" t="str">
            <v>CAIXA REFERENCIAL</v>
          </cell>
        </row>
        <row r="324">
          <cell r="A324">
            <v>5847</v>
          </cell>
          <cell r="B324" t="e">
            <v>#N/A</v>
          </cell>
          <cell r="C324" t="str">
            <v>NOVO</v>
          </cell>
          <cell r="F324" t="str">
            <v>CHOR0325</v>
          </cell>
          <cell r="G324" t="str">
            <v>CUSTOS HORÁRIOS DE MÁQUINAS E EQUIPAMENTOS</v>
          </cell>
          <cell r="H324" t="str">
            <v>CHOR</v>
          </cell>
          <cell r="I324" t="str">
            <v>CUSTO HORÁRIO PRODUTIVO DIURNO</v>
          </cell>
          <cell r="J324" t="str">
            <v>0325</v>
          </cell>
          <cell r="K324" t="str">
            <v/>
          </cell>
          <cell r="L324" t="str">
            <v/>
          </cell>
          <cell r="M324" t="str">
            <v>5847</v>
          </cell>
          <cell r="N324" t="str">
            <v>TRATOR DE ESTEIRAS, POTÊNCIA 170 HP, PESO OPERACIONAL 19 T, CAÇAMBA 5,2 M3 - CHP DIURNO. AF_06/2014</v>
          </cell>
          <cell r="O324" t="str">
            <v>CHP</v>
          </cell>
          <cell r="P324" t="str">
            <v>COEFICIENTE DE REPRESENTATIVIDADE</v>
          </cell>
          <cell r="Q324" t="str">
            <v>217,31</v>
          </cell>
          <cell r="R324" t="str">
            <v>CAIXA REFERENCIAL</v>
          </cell>
        </row>
        <row r="325">
          <cell r="A325">
            <v>5851</v>
          </cell>
          <cell r="B325" t="e">
            <v>#N/A</v>
          </cell>
          <cell r="C325" t="str">
            <v>NOVO</v>
          </cell>
          <cell r="F325" t="str">
            <v>CHOR0325</v>
          </cell>
          <cell r="G325" t="str">
            <v>CUSTOS HORÁRIOS DE MÁQUINAS E EQUIPAMENTOS</v>
          </cell>
          <cell r="H325" t="str">
            <v>CHOR</v>
          </cell>
          <cell r="I325" t="str">
            <v>CUSTO HORÁRIO PRODUTIVO DIURNO</v>
          </cell>
          <cell r="J325" t="str">
            <v>0325</v>
          </cell>
          <cell r="K325" t="str">
            <v/>
          </cell>
          <cell r="L325" t="str">
            <v/>
          </cell>
          <cell r="M325" t="str">
            <v>5851</v>
          </cell>
          <cell r="N325" t="str">
            <v>TRATOR DE ESTEIRAS, POTÊNCIA 150 HP, PESO OPERACIONAL 16,7 T, COM RODA MOTRIZ ELEVADA E LÂMINA 3,18 M3 - CHP DIURNO. AF_06/2014</v>
          </cell>
          <cell r="O325" t="str">
            <v>CHP</v>
          </cell>
          <cell r="P325" t="str">
            <v>COEFICIENTE DE REPRESENTATIVIDADE</v>
          </cell>
          <cell r="Q325" t="str">
            <v>207,26</v>
          </cell>
          <cell r="R325" t="str">
            <v>CAIXA REFERENCIAL</v>
          </cell>
        </row>
        <row r="326">
          <cell r="A326">
            <v>5855</v>
          </cell>
          <cell r="B326" t="e">
            <v>#N/A</v>
          </cell>
          <cell r="C326" t="str">
            <v>NOVO</v>
          </cell>
          <cell r="F326" t="str">
            <v>CHOR0325</v>
          </cell>
          <cell r="G326" t="str">
            <v>CUSTOS HORÁRIOS DE MÁQUINAS E EQUIPAMENTOS</v>
          </cell>
          <cell r="H326" t="str">
            <v>CHOR</v>
          </cell>
          <cell r="I326" t="str">
            <v>CUSTO HORÁRIO PRODUTIVO DIURNO</v>
          </cell>
          <cell r="J326" t="str">
            <v>0325</v>
          </cell>
          <cell r="K326" t="str">
            <v/>
          </cell>
          <cell r="L326" t="str">
            <v/>
          </cell>
          <cell r="M326" t="str">
            <v>5855</v>
          </cell>
          <cell r="N326" t="str">
            <v>TRATOR DE ESTEIRAS, POTÊNCIA 347 HP, PESO OPERACIONAL 38,5 T, COM LÂMINA 8,70 M3 - CHP DIURNO. AF_06/2014</v>
          </cell>
          <cell r="O326" t="str">
            <v>CHP</v>
          </cell>
          <cell r="P326" t="str">
            <v>COEFICIENTE DE REPRESENTATIVIDADE</v>
          </cell>
          <cell r="Q326" t="str">
            <v>536,04</v>
          </cell>
          <cell r="R326" t="str">
            <v>CAIXA REFERENCIAL</v>
          </cell>
        </row>
        <row r="327">
          <cell r="A327">
            <v>5863</v>
          </cell>
          <cell r="B327">
            <v>5863</v>
          </cell>
          <cell r="F327" t="str">
            <v>CHOR0325</v>
          </cell>
          <cell r="G327" t="str">
            <v>CUSTOS HORÁRIOS DE MÁQUINAS E EQUIPAMENTOS</v>
          </cell>
          <cell r="H327" t="str">
            <v>CHOR</v>
          </cell>
          <cell r="I327" t="str">
            <v>CUSTO HORÁRIO PRODUTIVO DIURNO</v>
          </cell>
          <cell r="J327" t="str">
            <v>0325</v>
          </cell>
          <cell r="K327" t="str">
            <v/>
          </cell>
          <cell r="L327" t="str">
            <v/>
          </cell>
          <cell r="M327" t="str">
            <v>5863</v>
          </cell>
          <cell r="N327" t="str">
            <v>ROLO COMPACTADOR VIBRATÓRIO REBOCÁVEL, CILINDRO DE AÇO LISO, POTÊNCIA DE TRAÇÃO DE 65 CV, PESO 4,7 T, IMPACTO DINÂMICO 18,3 T, LARGURA DE TRABALHO 1,67 M - CHP DIURNO. AF_02/2016</v>
          </cell>
          <cell r="O327" t="str">
            <v>CHP</v>
          </cell>
          <cell r="P327" t="str">
            <v>ATRIBUÍDO SÃO PAULO</v>
          </cell>
          <cell r="Q327" t="str">
            <v>20,17</v>
          </cell>
          <cell r="R327" t="str">
            <v>CAIXA REFERENCIAL</v>
          </cell>
        </row>
        <row r="328">
          <cell r="A328">
            <v>5867</v>
          </cell>
          <cell r="B328">
            <v>5867</v>
          </cell>
          <cell r="F328" t="str">
            <v>CHOR0325</v>
          </cell>
          <cell r="G328" t="str">
            <v>CUSTOS HORÁRIOS DE MÁQUINAS E EQUIPAMENTOS</v>
          </cell>
          <cell r="H328" t="str">
            <v>CHOR</v>
          </cell>
          <cell r="I328" t="str">
            <v>CUSTO HORÁRIO PRODUTIVO DIURNO</v>
          </cell>
          <cell r="J328" t="str">
            <v>0325</v>
          </cell>
          <cell r="K328" t="str">
            <v/>
          </cell>
          <cell r="L328" t="str">
            <v/>
          </cell>
          <cell r="M328" t="str">
            <v>5867</v>
          </cell>
          <cell r="N328" t="str">
            <v>ROLO COMPACTADOR VIBRATÓRIO TANDEM AÇO LISO, POTÊNCIA 58 HP, PESO SEM/COM LASTRO 6,5 / 9,4 T, LARGURA DE TRABALHO 1,2 M - CHP DIURNO. AF_06/2014</v>
          </cell>
          <cell r="O328" t="str">
            <v>CHP</v>
          </cell>
          <cell r="P328" t="str">
            <v>ATRIBUÍDO SÃO PAULO</v>
          </cell>
          <cell r="Q328" t="str">
            <v>141,42</v>
          </cell>
          <cell r="R328" t="str">
            <v>CAIXA REFERENCIAL</v>
          </cell>
        </row>
        <row r="329">
          <cell r="A329">
            <v>5875</v>
          </cell>
          <cell r="B329">
            <v>5875</v>
          </cell>
          <cell r="F329" t="str">
            <v>CHOR0325</v>
          </cell>
          <cell r="G329" t="str">
            <v>CUSTOS HORÁRIOS DE MÁQUINAS E EQUIPAMENTOS</v>
          </cell>
          <cell r="H329" t="str">
            <v>CHOR</v>
          </cell>
          <cell r="I329" t="str">
            <v>CUSTO HORÁRIO PRODUTIVO DIURNO</v>
          </cell>
          <cell r="J329" t="str">
            <v>0325</v>
          </cell>
          <cell r="K329" t="str">
            <v/>
          </cell>
          <cell r="L329" t="str">
            <v/>
          </cell>
          <cell r="M329" t="str">
            <v>5875</v>
          </cell>
          <cell r="N329" t="str">
            <v>RETROESCAVADEIRA SOBRE RODAS COM CARREGADEIRA, TRAÇÃO 4X4, POTÊNCIA LÍQ. 72 HP, CAÇAMBA CARREG. CAP. MÍN. 0,79 M3, CAÇAMBA RETRO CAP. 0,18 M3, PESO OPERACIONAL MÍN. 7.140 KG, PROFUNDIDADE ESCAVAÇÃO MÁX. 4,50 M - CHP DIURNO. AF_06/2014</v>
          </cell>
          <cell r="O329" t="str">
            <v>CHP</v>
          </cell>
          <cell r="P329" t="str">
            <v>COLETADO</v>
          </cell>
          <cell r="Q329" t="str">
            <v>118,41</v>
          </cell>
          <cell r="R329" t="str">
            <v>CAIXA REFERENCIAL</v>
          </cell>
        </row>
        <row r="330">
          <cell r="A330">
            <v>5879</v>
          </cell>
          <cell r="B330">
            <v>5879</v>
          </cell>
          <cell r="F330" t="str">
            <v>CHOR0325</v>
          </cell>
          <cell r="G330" t="str">
            <v>CUSTOS HORÁRIOS DE MÁQUINAS E EQUIPAMENTOS</v>
          </cell>
          <cell r="H330" t="str">
            <v>CHOR</v>
          </cell>
          <cell r="I330" t="str">
            <v>CUSTO HORÁRIO PRODUTIVO DIURNO</v>
          </cell>
          <cell r="J330" t="str">
            <v>0325</v>
          </cell>
          <cell r="K330" t="str">
            <v/>
          </cell>
          <cell r="L330" t="str">
            <v/>
          </cell>
          <cell r="M330" t="str">
            <v>5879</v>
          </cell>
          <cell r="N330" t="str">
            <v>ROLO COMPACTADOR VIBRATÓRIO PÉ DE CARNEIRO, OPERADO POR CONTROLE REMOTO, POTÊNCIA 12,5 KW, PESO OPERACIONAL 1,675 T, LARGURA DE TRABALHO 0,85 M - CHP DIURNO. AF_02/2016</v>
          </cell>
          <cell r="O330" t="str">
            <v>CHP</v>
          </cell>
          <cell r="P330" t="str">
            <v>ATRIBUÍDO SÃO PAULO</v>
          </cell>
          <cell r="Q330" t="str">
            <v>125,59</v>
          </cell>
          <cell r="R330" t="str">
            <v>CAIXA REFERENCIAL</v>
          </cell>
        </row>
        <row r="331">
          <cell r="A331">
            <v>5882</v>
          </cell>
          <cell r="B331">
            <v>5882</v>
          </cell>
          <cell r="F331" t="str">
            <v>CHOR0325</v>
          </cell>
          <cell r="G331" t="str">
            <v>CUSTOS HORÁRIOS DE MÁQUINAS E EQUIPAMENTOS</v>
          </cell>
          <cell r="H331" t="str">
            <v>CHOR</v>
          </cell>
          <cell r="I331" t="str">
            <v>CUSTO HORÁRIO PRODUTIVO DIURNO</v>
          </cell>
          <cell r="J331" t="str">
            <v>0325</v>
          </cell>
          <cell r="K331" t="str">
            <v/>
          </cell>
          <cell r="L331" t="str">
            <v/>
          </cell>
          <cell r="M331" t="str">
            <v>5882</v>
          </cell>
          <cell r="N331" t="str">
            <v>USINA DE LAMA ASFÁLTICA, PROD 30 A 50 T/H, SILO DE AGREGADO 7 M3, RESERVATÓRIOS PARA EMULSÃO E ÁGUA DE 2,3 M3 CADA, MISTURADOR TIPO PUG MILL A SER MONTADO SOBRE CAMINHÃO - CHP DIURNO. AF_10/2014</v>
          </cell>
          <cell r="O331" t="str">
            <v>CHP</v>
          </cell>
          <cell r="P331" t="str">
            <v>ATRIBUÍDO SÃO PAULO</v>
          </cell>
          <cell r="Q331" t="str">
            <v>109,56</v>
          </cell>
          <cell r="R331" t="str">
            <v>CAIXA REFERENCIAL</v>
          </cell>
        </row>
        <row r="332">
          <cell r="A332">
            <v>5890</v>
          </cell>
          <cell r="B332">
            <v>5890</v>
          </cell>
          <cell r="F332" t="str">
            <v>CHOR0325</v>
          </cell>
          <cell r="G332" t="str">
            <v>CUSTOS HORÁRIOS DE MÁQUINAS E EQUIPAMENTOS</v>
          </cell>
          <cell r="H332" t="str">
            <v>CHOR</v>
          </cell>
          <cell r="I332" t="str">
            <v>CUSTO HORÁRIO PRODUTIVO DIURNO</v>
          </cell>
          <cell r="J332" t="str">
            <v>0325</v>
          </cell>
          <cell r="K332" t="str">
            <v/>
          </cell>
          <cell r="L332" t="str">
            <v/>
          </cell>
          <cell r="M332" t="str">
            <v>5890</v>
          </cell>
          <cell r="N332" t="str">
            <v>CAMINHÃO TOCO, PESO BRUTO TOTAL 14.300 KG, CARGA ÚTIL MÁXIMA 9590 KG, DISTÂNCIA ENTRE EIXOS 4,76 M, POTÊNCIA 185 CV (NÃO INCLUI CARROCERIA) - CHP DIURNO. AF_06/2014</v>
          </cell>
          <cell r="O332" t="str">
            <v>CHP</v>
          </cell>
          <cell r="P332" t="str">
            <v>ATRIBUÍDO SÃO PAULO</v>
          </cell>
          <cell r="Q332" t="str">
            <v>162,60</v>
          </cell>
          <cell r="R332" t="str">
            <v>CAIXA REFERENCIAL</v>
          </cell>
        </row>
        <row r="333">
          <cell r="A333">
            <v>5894</v>
          </cell>
          <cell r="B333">
            <v>5894</v>
          </cell>
          <cell r="F333" t="str">
            <v>CHOR0325</v>
          </cell>
          <cell r="G333" t="str">
            <v>CUSTOS HORÁRIOS DE MÁQUINAS E EQUIPAMENTOS</v>
          </cell>
          <cell r="H333" t="str">
            <v>CHOR</v>
          </cell>
          <cell r="I333" t="str">
            <v>CUSTO HORÁRIO PRODUTIVO DIURNO</v>
          </cell>
          <cell r="J333" t="str">
            <v>0325</v>
          </cell>
          <cell r="K333" t="str">
            <v/>
          </cell>
          <cell r="L333" t="str">
            <v/>
          </cell>
          <cell r="M333" t="str">
            <v>5894</v>
          </cell>
          <cell r="N333" t="str">
            <v>CAMINHÃO TOCO, PESO BRUTO TOTAL 16.000 KG, CARGA ÚTIL MÁXIMA DE 10.685 KG, DISTÂNCIA ENTRE EIXOS 4,80 M, POTÊNCIA 189 CV EXCLUSIVE CARROCERIA - CHP DIURNO. AF_06/2014</v>
          </cell>
          <cell r="O333" t="str">
            <v>CHP</v>
          </cell>
          <cell r="P333" t="str">
            <v>ATRIBUÍDO SÃO PAULO</v>
          </cell>
          <cell r="Q333" t="str">
            <v>158,10</v>
          </cell>
          <cell r="R333" t="str">
            <v>CAIXA REFERENCIAL</v>
          </cell>
        </row>
        <row r="334">
          <cell r="A334">
            <v>5901</v>
          </cell>
          <cell r="B334">
            <v>5901</v>
          </cell>
          <cell r="F334" t="str">
            <v>CHOR0325</v>
          </cell>
          <cell r="G334" t="str">
            <v>CUSTOS HORÁRIOS DE MÁQUINAS E EQUIPAMENTOS</v>
          </cell>
          <cell r="H334" t="str">
            <v>CHOR</v>
          </cell>
          <cell r="I334" t="str">
            <v>CUSTO HORÁRIO PRODUTIVO DIURNO</v>
          </cell>
          <cell r="J334" t="str">
            <v>0325</v>
          </cell>
          <cell r="K334" t="str">
            <v/>
          </cell>
          <cell r="L334" t="str">
            <v/>
          </cell>
          <cell r="M334" t="str">
            <v>5901</v>
          </cell>
          <cell r="N334" t="str">
            <v>CAMINHÃO PIPA 10.000 L TRUCADO, PESO BRUTO TOTAL 23.000 KG, CARGA ÚTIL MÁXIMA 15.935 KG, DISTÂNCIA ENTRE EIXOS 4,8 M, POTÊNCIA 230 CV, INCLUSIVE TANQUE DE AÇO PARA TRANSPORTE DE ÁGUA - CHP DIURNO. AF_06/2014</v>
          </cell>
          <cell r="O334" t="str">
            <v>CHP</v>
          </cell>
          <cell r="P334" t="str">
            <v>ATRIBUÍDO SÃO PAULO</v>
          </cell>
          <cell r="Q334" t="str">
            <v>248,56</v>
          </cell>
          <cell r="R334" t="str">
            <v>CAIXA REFERENCIAL</v>
          </cell>
        </row>
        <row r="335">
          <cell r="A335">
            <v>5909</v>
          </cell>
          <cell r="B335">
            <v>5909</v>
          </cell>
          <cell r="F335" t="str">
            <v>CHOR0325</v>
          </cell>
          <cell r="G335" t="str">
            <v>CUSTOS HORÁRIOS DE MÁQUINAS E EQUIPAMENTOS</v>
          </cell>
          <cell r="H335" t="str">
            <v>CHOR</v>
          </cell>
          <cell r="I335" t="str">
            <v>CUSTO HORÁRIO PRODUTIVO DIURNO</v>
          </cell>
          <cell r="J335" t="str">
            <v>0325</v>
          </cell>
          <cell r="K335" t="str">
            <v/>
          </cell>
          <cell r="L335" t="str">
            <v/>
          </cell>
          <cell r="M335" t="str">
            <v>5909</v>
          </cell>
          <cell r="N335" t="str">
            <v>ESPARGIDOR DE ASFALTO PRESSURIZADO COM TANQUE DE 2500 L, REBOCÁVEL COM MOTOR A GASOLINA POTÊNCIA 3,4 HP - CHP DIURNO. AF_07/2014</v>
          </cell>
          <cell r="O335" t="str">
            <v>CHP</v>
          </cell>
          <cell r="P335" t="str">
            <v>ATRIBUÍDO SÃO PAULO</v>
          </cell>
          <cell r="Q335" t="str">
            <v>33,50</v>
          </cell>
          <cell r="R335" t="str">
            <v>CAIXA REFERENCIAL</v>
          </cell>
        </row>
        <row r="336">
          <cell r="A336">
            <v>5921</v>
          </cell>
          <cell r="B336">
            <v>5921</v>
          </cell>
          <cell r="F336" t="str">
            <v>CHOR0325</v>
          </cell>
          <cell r="G336" t="str">
            <v>CUSTOS HORÁRIOS DE MÁQUINAS E EQUIPAMENTOS</v>
          </cell>
          <cell r="H336" t="str">
            <v>CHOR</v>
          </cell>
          <cell r="I336" t="str">
            <v>CUSTO HORÁRIO PRODUTIVO DIURNO</v>
          </cell>
          <cell r="J336" t="str">
            <v>0325</v>
          </cell>
          <cell r="K336" t="str">
            <v/>
          </cell>
          <cell r="L336" t="str">
            <v/>
          </cell>
          <cell r="M336" t="str">
            <v>5921</v>
          </cell>
          <cell r="N336" t="str">
            <v>GRADE DE DISCO REBOCÁVEL COM 20 DISCOS 24" X 6 MM COM PNEUS PARA TRANSPORTE - CHP DIURNO. AF_06/2014</v>
          </cell>
          <cell r="O336" t="str">
            <v>CHP</v>
          </cell>
          <cell r="P336" t="str">
            <v>ATRIBUÍDO SÃO PAULO</v>
          </cell>
          <cell r="Q336" t="str">
            <v>5,92</v>
          </cell>
          <cell r="R336" t="str">
            <v>CAIXA REFERENCIAL</v>
          </cell>
        </row>
        <row r="337">
          <cell r="A337">
            <v>5928</v>
          </cell>
          <cell r="B337">
            <v>5928</v>
          </cell>
          <cell r="F337" t="str">
            <v>CHOR0325</v>
          </cell>
          <cell r="G337" t="str">
            <v>CUSTOS HORÁRIOS DE MÁQUINAS E EQUIPAMENTOS</v>
          </cell>
          <cell r="H337" t="str">
            <v>CHOR</v>
          </cell>
          <cell r="I337" t="str">
            <v>CUSTO HORÁRIO PRODUTIVO DIURNO</v>
          </cell>
          <cell r="J337" t="str">
            <v>0325</v>
          </cell>
          <cell r="K337" t="str">
            <v/>
          </cell>
          <cell r="L337" t="str">
            <v/>
          </cell>
          <cell r="M337" t="str">
            <v>5928</v>
          </cell>
          <cell r="N337" t="str">
            <v>GUINDAUTO HIDRÁULICO, CAPACIDADE MÁXIMA DE CARGA 6200 KG, MOMENTO MÁXIMO DE CARGA 11,7 TM, ALCANCE MÁXIMO HORIZONTAL 9,70 M, INCLUSIVE CAMINHÃO TOCO PBT 16.000 KG, POTÊNCIA DE 189 CV - CHP DIURNO. AF_06/2014</v>
          </cell>
          <cell r="O337" t="str">
            <v>CHP</v>
          </cell>
          <cell r="P337" t="str">
            <v>ATRIBUÍDO SÃO PAULO</v>
          </cell>
          <cell r="Q337" t="str">
            <v>209,48</v>
          </cell>
          <cell r="R337" t="str">
            <v>CAIXA REFERENCIAL</v>
          </cell>
        </row>
        <row r="338">
          <cell r="A338">
            <v>5932</v>
          </cell>
          <cell r="B338">
            <v>5932</v>
          </cell>
          <cell r="F338" t="str">
            <v>CHOR0325</v>
          </cell>
          <cell r="G338" t="str">
            <v>CUSTOS HORÁRIOS DE MÁQUINAS E EQUIPAMENTOS</v>
          </cell>
          <cell r="H338" t="str">
            <v>CHOR</v>
          </cell>
          <cell r="I338" t="str">
            <v>CUSTO HORÁRIO PRODUTIVO DIURNO</v>
          </cell>
          <cell r="J338" t="str">
            <v>0325</v>
          </cell>
          <cell r="K338" t="str">
            <v/>
          </cell>
          <cell r="L338" t="str">
            <v/>
          </cell>
          <cell r="M338" t="str">
            <v>5932</v>
          </cell>
          <cell r="N338" t="str">
            <v>MOTONIVELADORA POTÊNCIA BÁSICA LÍQUIDA (PRIMEIRA MARCHA) 125 HP, PESO BRUTO 13032 KG, LARGURA DA LÂMINA DE 3,7 M - CHP DIURNO. AF_06/2014</v>
          </cell>
          <cell r="O338" t="str">
            <v>CHP</v>
          </cell>
          <cell r="P338" t="str">
            <v>COEFICIENTE DE REPRESENTATIVIDADE</v>
          </cell>
          <cell r="Q338" t="str">
            <v>216,94</v>
          </cell>
          <cell r="R338" t="str">
            <v>CAIXA REFERENCIAL</v>
          </cell>
        </row>
        <row r="339">
          <cell r="A339">
            <v>5940</v>
          </cell>
          <cell r="B339">
            <v>5940</v>
          </cell>
          <cell r="F339" t="str">
            <v>CHOR0325</v>
          </cell>
          <cell r="G339" t="str">
            <v>CUSTOS HORÁRIOS DE MÁQUINAS E EQUIPAMENTOS</v>
          </cell>
          <cell r="H339" t="str">
            <v>CHOR</v>
          </cell>
          <cell r="I339" t="str">
            <v>CUSTO HORÁRIO PRODUTIVO DIURNO</v>
          </cell>
          <cell r="J339" t="str">
            <v>0325</v>
          </cell>
          <cell r="K339" t="str">
            <v/>
          </cell>
          <cell r="L339" t="str">
            <v/>
          </cell>
          <cell r="M339" t="str">
            <v>5940</v>
          </cell>
          <cell r="N339" t="str">
            <v>PÁ CARREGADEIRA SOBRE RODAS, POTÊNCIA LÍQUIDA 128 HP, CAPACIDADE DA CAÇAMBA 1,7 A 2,8 M3, PESO OPERACIONAL 11632 KG - CHP DIURNO. AF_06/2014</v>
          </cell>
          <cell r="O339" t="str">
            <v>CHP</v>
          </cell>
          <cell r="P339" t="str">
            <v>COEFICIENTE DE REPRESENTATIVIDADE</v>
          </cell>
          <cell r="Q339" t="str">
            <v>171,40</v>
          </cell>
          <cell r="R339" t="str">
            <v>CAIXA REFERENCIAL</v>
          </cell>
        </row>
        <row r="340">
          <cell r="A340">
            <v>5944</v>
          </cell>
          <cell r="B340">
            <v>5944</v>
          </cell>
          <cell r="F340" t="str">
            <v>CHOR0325</v>
          </cell>
          <cell r="G340" t="str">
            <v>CUSTOS HORÁRIOS DE MÁQUINAS E EQUIPAMENTOS</v>
          </cell>
          <cell r="H340" t="str">
            <v>CHOR</v>
          </cell>
          <cell r="I340" t="str">
            <v>CUSTO HORÁRIO PRODUTIVO DIURNO</v>
          </cell>
          <cell r="J340" t="str">
            <v>0325</v>
          </cell>
          <cell r="K340" t="str">
            <v/>
          </cell>
          <cell r="L340" t="str">
            <v/>
          </cell>
          <cell r="M340" t="str">
            <v>5944</v>
          </cell>
          <cell r="N340" t="str">
            <v>PÁ CARREGADEIRA SOBRE RODAS, POTÊNCIA 197 HP, CAPACIDADE DA CAÇAMBA 2,5 A 3,5 M3, PESO OPERACIONAL 18338 KG - CHP DIURNO. AF_06/2014</v>
          </cell>
          <cell r="O340" t="str">
            <v>CHP</v>
          </cell>
          <cell r="P340" t="str">
            <v>COEFICIENTE DE REPRESENTATIVIDADE</v>
          </cell>
          <cell r="Q340" t="str">
            <v>192,88</v>
          </cell>
          <cell r="R340" t="str">
            <v>CAIXA REFERENCIAL</v>
          </cell>
        </row>
        <row r="341">
          <cell r="A341">
            <v>5953</v>
          </cell>
          <cell r="B341">
            <v>5953</v>
          </cell>
          <cell r="F341" t="str">
            <v>CHOR0325</v>
          </cell>
          <cell r="G341" t="str">
            <v>CUSTOS HORÁRIOS DE MÁQUINAS E EQUIPAMENTOS</v>
          </cell>
          <cell r="H341" t="str">
            <v>CHOR</v>
          </cell>
          <cell r="I341" t="str">
            <v>CUSTO HORÁRIO PRODUTIVO DIURNO</v>
          </cell>
          <cell r="J341" t="str">
            <v>0325</v>
          </cell>
          <cell r="K341" t="str">
            <v/>
          </cell>
          <cell r="L341" t="str">
            <v/>
          </cell>
          <cell r="M341" t="str">
            <v>5953</v>
          </cell>
          <cell r="N341" t="str">
            <v>COMPRESSOR DE AR REBOCÁVEL, VAZÃO 189 PCM, PRESSÃO EFETIVA DE TRABALHO 102 PSI, MOTOR DIESEL, POTÊNCIA 63 CV - CHP DIURNO. AF_06/2015</v>
          </cell>
          <cell r="O341" t="str">
            <v>CHP</v>
          </cell>
          <cell r="P341" t="str">
            <v>ATRIBUÍDO SÃO PAULO</v>
          </cell>
          <cell r="Q341" t="str">
            <v>48,42</v>
          </cell>
          <cell r="R341" t="str">
            <v>CAIXA REFERENCIAL</v>
          </cell>
        </row>
        <row r="342">
          <cell r="A342">
            <v>6259</v>
          </cell>
          <cell r="B342">
            <v>6259</v>
          </cell>
          <cell r="F342" t="str">
            <v>CHOR0325</v>
          </cell>
          <cell r="G342" t="str">
            <v>CUSTOS HORÁRIOS DE MÁQUINAS E EQUIPAMENTOS</v>
          </cell>
          <cell r="H342" t="str">
            <v>CHOR</v>
          </cell>
          <cell r="I342" t="str">
            <v>CUSTO HORÁRIO PRODUTIVO DIURNO</v>
          </cell>
          <cell r="J342" t="str">
            <v>0325</v>
          </cell>
          <cell r="K342" t="str">
            <v/>
          </cell>
          <cell r="L342" t="str">
            <v/>
          </cell>
          <cell r="M342" t="str">
            <v>6259</v>
          </cell>
          <cell r="N342" t="str">
            <v>CAMINHÃO PIPA 6.000 L, PESO BRUTO TOTAL 13.000 KG, DISTÂNCIA ENTRE EIXOS 4,80 M, POTÊNCIA 189 CV INCLUSIVE TANQUE DE AÇO PARA TRANSPORTE DE ÁGUA, CAPACIDADE 6 M3 - CHP DIURNO. AF_06/2014</v>
          </cell>
          <cell r="O342" t="str">
            <v>CHP</v>
          </cell>
          <cell r="P342" t="str">
            <v>ATRIBUÍDO SÃO PAULO</v>
          </cell>
          <cell r="Q342" t="str">
            <v>205,94</v>
          </cell>
          <cell r="R342" t="str">
            <v>CAIXA REFERENCIAL</v>
          </cell>
        </row>
        <row r="343">
          <cell r="A343">
            <v>6879</v>
          </cell>
          <cell r="B343">
            <v>6879</v>
          </cell>
          <cell r="F343" t="str">
            <v>CHOR0325</v>
          </cell>
          <cell r="G343" t="str">
            <v>CUSTOS HORÁRIOS DE MÁQUINAS E EQUIPAMENTOS</v>
          </cell>
          <cell r="H343" t="str">
            <v>CHOR</v>
          </cell>
          <cell r="I343" t="str">
            <v>CUSTO HORÁRIO PRODUTIVO DIURNO</v>
          </cell>
          <cell r="J343" t="str">
            <v>0325</v>
          </cell>
          <cell r="K343" t="str">
            <v/>
          </cell>
          <cell r="L343" t="str">
            <v/>
          </cell>
          <cell r="M343" t="str">
            <v>6879</v>
          </cell>
          <cell r="N343" t="str">
            <v>ROLO COMPACTADOR DE PNEUS ESTÁTICO, PRESSÃO VARIÁVEL, POTÊNCIA 111 HP, PESO SEM/COM LASTRO 9,5 / 26 T, LARGURA DE TRABALHO 1,90 M - CHP DIURNO. AF_07/2014</v>
          </cell>
          <cell r="O343" t="str">
            <v>CHP</v>
          </cell>
          <cell r="P343" t="str">
            <v>ATRIBUÍDO SÃO PAULO</v>
          </cell>
          <cell r="Q343" t="str">
            <v>183,46</v>
          </cell>
          <cell r="R343" t="str">
            <v>CAIXA REFERENCIAL</v>
          </cell>
        </row>
        <row r="344">
          <cell r="A344">
            <v>7030</v>
          </cell>
          <cell r="B344">
            <v>7030</v>
          </cell>
          <cell r="F344" t="str">
            <v>CHOR0325</v>
          </cell>
          <cell r="G344" t="str">
            <v>CUSTOS HORÁRIOS DE MÁQUINAS E EQUIPAMENTOS</v>
          </cell>
          <cell r="H344" t="str">
            <v>CHOR</v>
          </cell>
          <cell r="I344" t="str">
            <v>CUSTO HORÁRIO PRODUTIVO DIURNO</v>
          </cell>
          <cell r="J344" t="str">
            <v>0325</v>
          </cell>
          <cell r="K344" t="str">
            <v/>
          </cell>
          <cell r="L344" t="str">
            <v/>
          </cell>
          <cell r="M344" t="str">
            <v>7030</v>
          </cell>
          <cell r="N344" t="str">
            <v>TANQUE DE ASFALTO ESTACIONÁRIO COM SERPENTINA, CAPACIDADE 30.000 L - CHP DIURNO. AF_06/2014</v>
          </cell>
          <cell r="O344" t="str">
            <v>CHP</v>
          </cell>
          <cell r="P344" t="str">
            <v>ATRIBUÍDO SÃO PAULO</v>
          </cell>
          <cell r="Q344" t="str">
            <v>197,00</v>
          </cell>
          <cell r="R344" t="str">
            <v>CAIXA REFERENCIAL</v>
          </cell>
        </row>
        <row r="345">
          <cell r="A345">
            <v>7042</v>
          </cell>
          <cell r="B345">
            <v>7042</v>
          </cell>
          <cell r="F345" t="str">
            <v>CHOR0325</v>
          </cell>
          <cell r="G345" t="str">
            <v>CUSTOS HORÁRIOS DE MÁQUINAS E EQUIPAMENTOS</v>
          </cell>
          <cell r="H345" t="str">
            <v>CHOR</v>
          </cell>
          <cell r="I345" t="str">
            <v>CUSTO HORÁRIO PRODUTIVO DIURNO</v>
          </cell>
          <cell r="J345" t="str">
            <v>0325</v>
          </cell>
          <cell r="K345" t="str">
            <v/>
          </cell>
          <cell r="L345" t="str">
            <v/>
          </cell>
          <cell r="M345" t="str">
            <v>7042</v>
          </cell>
          <cell r="N345" t="str">
            <v>MOTOBOMBA TRASH (PARA ÁGUA SUJA) AUTO ESCORVANTE, MOTOR GASOLINA DE 6,41 HP, DIÂMETROS DE SUCÇÃO X RECALQUE: 3" X 3", HM/Q = 10 MCA / 60 M3/H A 23 MCA / 0 M3/H - CHP DIURNO. AF_10/2014</v>
          </cell>
          <cell r="O345" t="str">
            <v>CHP</v>
          </cell>
          <cell r="P345" t="str">
            <v>COEFICIENTE DE REPRESENTATIVIDADE</v>
          </cell>
          <cell r="Q345" t="str">
            <v>11,27</v>
          </cell>
          <cell r="R345" t="str">
            <v>CAIXA REFERENCIAL</v>
          </cell>
        </row>
        <row r="346">
          <cell r="A346">
            <v>7049</v>
          </cell>
          <cell r="B346">
            <v>7049</v>
          </cell>
          <cell r="F346" t="str">
            <v>CHOR0325</v>
          </cell>
          <cell r="G346" t="str">
            <v>CUSTOS HORÁRIOS DE MÁQUINAS E EQUIPAMENTOS</v>
          </cell>
          <cell r="H346" t="str">
            <v>CHOR</v>
          </cell>
          <cell r="I346" t="str">
            <v>CUSTO HORÁRIO PRODUTIVO DIURNO</v>
          </cell>
          <cell r="J346" t="str">
            <v>0325</v>
          </cell>
          <cell r="K346" t="str">
            <v/>
          </cell>
          <cell r="L346" t="str">
            <v/>
          </cell>
          <cell r="M346" t="str">
            <v>7049</v>
          </cell>
          <cell r="N346" t="str">
            <v>ROLO COMPACTADOR PE DE CARNEIRO VIBRATORIO, POTENCIA 125 HP, PESO OPERACIONAL SEM/COM LASTRO 11,95 / 13,30 T, IMPACTO DINAMICO 38,5 / 22,5 T, LARGURA DE TRABALHO 2,15 M - CHP DIURNO. AF_06/2014</v>
          </cell>
          <cell r="O346" t="str">
            <v>CHP</v>
          </cell>
          <cell r="P346" t="str">
            <v>ATRIBUÍDO SÃO PAULO</v>
          </cell>
          <cell r="Q346" t="str">
            <v>192,82</v>
          </cell>
          <cell r="R346" t="str">
            <v>CAIXA REFERENCIAL</v>
          </cell>
        </row>
        <row r="347">
          <cell r="A347">
            <v>67826</v>
          </cell>
          <cell r="B347">
            <v>67826</v>
          </cell>
          <cell r="F347" t="str">
            <v>CHOR0325</v>
          </cell>
          <cell r="G347" t="str">
            <v>CUSTOS HORÁRIOS DE MÁQUINAS E EQUIPAMENTOS</v>
          </cell>
          <cell r="H347" t="str">
            <v>CHOR</v>
          </cell>
          <cell r="I347" t="str">
            <v>CUSTO HORÁRIO PRODUTIVO DIURNO</v>
          </cell>
          <cell r="J347" t="str">
            <v>0325</v>
          </cell>
          <cell r="K347" t="str">
            <v/>
          </cell>
          <cell r="L347" t="str">
            <v/>
          </cell>
          <cell r="M347" t="str">
            <v>67826</v>
          </cell>
          <cell r="N347" t="str">
            <v>CAMINHÃO BASCULANTE 6 M3 TOCO, PESO BRUTO TOTAL 16.000 KG, CARGA ÚTIL MÁXIMA 11.130 KG, DISTÂNCIA ENTRE EIXOS 5,36 M, POTÊNCIA 185 CV, INCLUSIVE CAÇAMBA METÁLICA - CHP DIURNO. AF_06/2014</v>
          </cell>
          <cell r="O347" t="str">
            <v>CHP</v>
          </cell>
          <cell r="P347" t="str">
            <v>ATRIBUÍDO SÃO PAULO</v>
          </cell>
          <cell r="Q347" t="str">
            <v>151,08</v>
          </cell>
          <cell r="R347" t="str">
            <v>CAIXA REFERENCIAL</v>
          </cell>
        </row>
        <row r="348">
          <cell r="A348">
            <v>73417</v>
          </cell>
          <cell r="B348">
            <v>73417</v>
          </cell>
          <cell r="F348" t="str">
            <v>CHOR0325</v>
          </cell>
          <cell r="G348" t="str">
            <v>CUSTOS HORÁRIOS DE MÁQUINAS E EQUIPAMENTOS</v>
          </cell>
          <cell r="H348" t="str">
            <v>CHOR</v>
          </cell>
          <cell r="I348" t="str">
            <v>CUSTO HORÁRIO PRODUTIVO DIURNO</v>
          </cell>
          <cell r="J348" t="str">
            <v>0325</v>
          </cell>
          <cell r="K348" t="str">
            <v/>
          </cell>
          <cell r="L348" t="str">
            <v/>
          </cell>
          <cell r="M348" t="str">
            <v>73417</v>
          </cell>
          <cell r="N348" t="str">
            <v>GRUPO GERADOR ESTACIONÁRIO, MOTOR DIESEL POTÊNCIA 170 KVA - CHP DIURNO. AF_02/2016</v>
          </cell>
          <cell r="O348" t="str">
            <v>CHP</v>
          </cell>
          <cell r="P348" t="str">
            <v>COEFICIENTE DE REPRESENTATIVIDADE</v>
          </cell>
          <cell r="Q348" t="str">
            <v>160,81</v>
          </cell>
          <cell r="R348" t="str">
            <v>CAIXA REFERENCIAL</v>
          </cell>
        </row>
        <row r="349">
          <cell r="A349">
            <v>73436</v>
          </cell>
          <cell r="B349">
            <v>73436</v>
          </cell>
          <cell r="F349" t="str">
            <v>CHOR0325</v>
          </cell>
          <cell r="G349" t="str">
            <v>CUSTOS HORÁRIOS DE MÁQUINAS E EQUIPAMENTOS</v>
          </cell>
          <cell r="H349" t="str">
            <v>CHOR</v>
          </cell>
          <cell r="I349" t="str">
            <v>CUSTO HORÁRIO PRODUTIVO DIURNO</v>
          </cell>
          <cell r="J349" t="str">
            <v>0325</v>
          </cell>
          <cell r="K349" t="str">
            <v/>
          </cell>
          <cell r="L349" t="str">
            <v/>
          </cell>
          <cell r="M349" t="str">
            <v>73436</v>
          </cell>
          <cell r="N349" t="str">
            <v>ROLO COMPACTADOR VIBRATÓRIO PÉ DE CARNEIRO PARA SOLOS, POTÊNCIA 80 HP, PESO OPERACIONAL SEM/COM LASTRO 7,4 / 8,8 T, LARGURA DE TRABALHO 1,68 M - CHP DIURNO. AF_02/2016</v>
          </cell>
          <cell r="O349" t="str">
            <v>CHP</v>
          </cell>
          <cell r="P349" t="str">
            <v>ATRIBUÍDO SÃO PAULO</v>
          </cell>
          <cell r="Q349" t="str">
            <v>190,32</v>
          </cell>
          <cell r="R349" t="str">
            <v>CAIXA REFERENCIAL</v>
          </cell>
        </row>
        <row r="350">
          <cell r="A350">
            <v>73467</v>
          </cell>
          <cell r="B350">
            <v>73467</v>
          </cell>
          <cell r="F350" t="str">
            <v>CHOR0325</v>
          </cell>
          <cell r="G350" t="str">
            <v>CUSTOS HORÁRIOS DE MÁQUINAS E EQUIPAMENTOS</v>
          </cell>
          <cell r="H350" t="str">
            <v>CHOR</v>
          </cell>
          <cell r="I350" t="str">
            <v>CUSTO HORÁRIO PRODUTIVO DIURNO</v>
          </cell>
          <cell r="J350" t="str">
            <v>0325</v>
          </cell>
          <cell r="K350" t="str">
            <v/>
          </cell>
          <cell r="L350" t="str">
            <v/>
          </cell>
          <cell r="M350" t="str">
            <v>73467</v>
          </cell>
          <cell r="N350" t="str">
            <v>CAMINHÃO TOCO, PBT 14.300 KG, CARGA ÚTIL MÁX. 9.710 KG, DIST. ENTRE EIXOS 3,56 M, POTÊNCIA 185 CV, INCLUSIVE CARROCERIA FIXA ABERTA DE MADEIRA P/ TRANSPORTE GERAL DE CARGA SECA, DIMEN. APROX. 2,50 X 6,50 X 0,50 M - CHP DIURNO. AF_06/2014</v>
          </cell>
          <cell r="O350" t="str">
            <v>CHP</v>
          </cell>
          <cell r="P350" t="str">
            <v>ATRIBUÍDO SÃO PAULO</v>
          </cell>
          <cell r="Q350" t="str">
            <v>138,83</v>
          </cell>
          <cell r="R350" t="str">
            <v>CAIXA REFERENCIAL</v>
          </cell>
        </row>
        <row r="351">
          <cell r="A351">
            <v>73536</v>
          </cell>
          <cell r="B351">
            <v>73536</v>
          </cell>
          <cell r="F351" t="str">
            <v>CHOR0325</v>
          </cell>
          <cell r="G351" t="str">
            <v>CUSTOS HORÁRIOS DE MÁQUINAS E EQUIPAMENTOS</v>
          </cell>
          <cell r="H351" t="str">
            <v>CHOR</v>
          </cell>
          <cell r="I351" t="str">
            <v>CUSTO HORÁRIO PRODUTIVO DIURNO</v>
          </cell>
          <cell r="J351" t="str">
            <v>0325</v>
          </cell>
          <cell r="K351" t="str">
            <v/>
          </cell>
          <cell r="L351" t="str">
            <v/>
          </cell>
          <cell r="M351" t="str">
            <v>73536</v>
          </cell>
          <cell r="N351" t="str">
            <v>MOTOBOMBA CENTRÍFUGA, MOTOR A GASOLINA, POTÊNCIA 5,42 HP, BOCAIS 1 1/2" X 1", DIÂMETRO ROTOR 143 MM HM/Q = 6 MCA / 16,8 M3/H A 38 MCA / 6,6 M3/H - CHP DIURNO. AF_06/2014</v>
          </cell>
          <cell r="O351" t="str">
            <v>CHP</v>
          </cell>
          <cell r="P351" t="str">
            <v>COEFICIENTE DE REPRESENTATIVIDADE</v>
          </cell>
          <cell r="Q351" t="str">
            <v>9,57</v>
          </cell>
          <cell r="R351" t="str">
            <v>CAIXA REFERENCIAL</v>
          </cell>
        </row>
        <row r="352">
          <cell r="A352">
            <v>83362</v>
          </cell>
          <cell r="B352">
            <v>83362</v>
          </cell>
          <cell r="F352" t="str">
            <v>CHOR0325</v>
          </cell>
          <cell r="G352" t="str">
            <v>CUSTOS HORÁRIOS DE MÁQUINAS E EQUIPAMENTOS</v>
          </cell>
          <cell r="H352" t="str">
            <v>CHOR</v>
          </cell>
          <cell r="I352" t="str">
            <v>CUSTO HORÁRIO PRODUTIVO DIURNO</v>
          </cell>
          <cell r="J352" t="str">
            <v>0325</v>
          </cell>
          <cell r="K352" t="str">
            <v/>
          </cell>
          <cell r="L352" t="str">
            <v/>
          </cell>
          <cell r="M352" t="str">
            <v>83362</v>
          </cell>
          <cell r="N352" t="str">
            <v>ESPARGIDOR DE ASFALTO PRESSURIZADO, TANQUE 6 M3 COM ISOLAÇÃO TÉRMICA, AQUECIDO COM 2 MAÇARICOS, COM BARRA ESPARGIDORA 3,60 M, MONTADO SOBRE CAMINHÃO  TOCO, PBT 14.300 KG, POTÊNCIA 185 CV - CHP DIURNO. AF_08/2015</v>
          </cell>
          <cell r="O352" t="str">
            <v>CHP</v>
          </cell>
          <cell r="P352" t="str">
            <v>ATRIBUÍDO SÃO PAULO</v>
          </cell>
          <cell r="Q352" t="str">
            <v>248,46</v>
          </cell>
          <cell r="R352" t="str">
            <v>CAIXA REFERENCIAL</v>
          </cell>
        </row>
        <row r="353">
          <cell r="A353">
            <v>83765</v>
          </cell>
          <cell r="B353">
            <v>83765</v>
          </cell>
          <cell r="F353" t="str">
            <v>CHOR0325</v>
          </cell>
          <cell r="G353" t="str">
            <v>CUSTOS HORÁRIOS DE MÁQUINAS E EQUIPAMENTOS</v>
          </cell>
          <cell r="H353" t="str">
            <v>CHOR</v>
          </cell>
          <cell r="I353" t="str">
            <v>CUSTO HORÁRIO PRODUTIVO DIURNO</v>
          </cell>
          <cell r="J353" t="str">
            <v>0325</v>
          </cell>
          <cell r="K353" t="str">
            <v/>
          </cell>
          <cell r="L353" t="str">
            <v/>
          </cell>
          <cell r="M353" t="str">
            <v>83765</v>
          </cell>
          <cell r="N353" t="str">
            <v>GRUPO DE SOLDAGEM COM GERADOR A DIESEL 60 CV PARA SOLDA ELÉTRICA, SOBRE 04 RODAS, COM MOTOR 4 CILINDROS 600 A - CHP DIURNO. AF_02/2016</v>
          </cell>
          <cell r="O353" t="str">
            <v>CHP</v>
          </cell>
          <cell r="P353" t="str">
            <v>COEFICIENTE DE REPRESENTATIVIDADE</v>
          </cell>
          <cell r="Q353" t="str">
            <v>96,34</v>
          </cell>
          <cell r="R353" t="str">
            <v>CAIXA REFERENCIAL</v>
          </cell>
        </row>
        <row r="354">
          <cell r="A354">
            <v>87445</v>
          </cell>
          <cell r="B354">
            <v>87445</v>
          </cell>
          <cell r="F354" t="str">
            <v>CHOR0325</v>
          </cell>
          <cell r="G354" t="str">
            <v>CUSTOS HORÁRIOS DE MÁQUINAS E EQUIPAMENTOS</v>
          </cell>
          <cell r="H354" t="str">
            <v>CHOR</v>
          </cell>
          <cell r="I354" t="str">
            <v>CUSTO HORÁRIO PRODUTIVO DIURNO</v>
          </cell>
          <cell r="J354" t="str">
            <v>0325</v>
          </cell>
          <cell r="K354" t="str">
            <v/>
          </cell>
          <cell r="L354" t="str">
            <v/>
          </cell>
          <cell r="M354" t="str">
            <v>87445</v>
          </cell>
          <cell r="N354" t="str">
            <v>BETONEIRA CAPACIDADE NOMINAL 400 L, CAPACIDADE DE MISTURA 310 L, MOTOR A DIESEL POTÊNCIA 5,0 HP, SEM CARREGADOR - CHP DIURNO. AF_06/2014</v>
          </cell>
          <cell r="O354" t="str">
            <v>CHP</v>
          </cell>
          <cell r="P354" t="str">
            <v>COEFICIENTE DE REPRESENTATIVIDADE</v>
          </cell>
          <cell r="Q354" t="str">
            <v>4,46</v>
          </cell>
          <cell r="R354" t="str">
            <v>CAIXA REFERENCIAL</v>
          </cell>
        </row>
        <row r="355">
          <cell r="A355">
            <v>88386</v>
          </cell>
          <cell r="B355">
            <v>88386</v>
          </cell>
          <cell r="F355" t="str">
            <v>CHOR0325</v>
          </cell>
          <cell r="G355" t="str">
            <v>CUSTOS HORÁRIOS DE MÁQUINAS E EQUIPAMENTOS</v>
          </cell>
          <cell r="H355" t="str">
            <v>CHOR</v>
          </cell>
          <cell r="I355" t="str">
            <v>CUSTO HORÁRIO PRODUTIVO DIURNO</v>
          </cell>
          <cell r="J355" t="str">
            <v>0325</v>
          </cell>
          <cell r="K355" t="str">
            <v/>
          </cell>
          <cell r="L355" t="str">
            <v/>
          </cell>
          <cell r="M355" t="str">
            <v>88386</v>
          </cell>
          <cell r="N355" t="str">
            <v>MISTURADOR DE ARGAMASSA, EIXO HORIZONTAL, CAPACIDADE DE MISTURA 300 KG, MOTOR ELÉTRICO POTÊNCIA 5 CV - CHP DIURNO. AF_06/2014</v>
          </cell>
          <cell r="O355" t="str">
            <v>CHP</v>
          </cell>
          <cell r="P355" t="str">
            <v>COEFICIENTE DE REPRESENTATIVIDADE</v>
          </cell>
          <cell r="Q355" t="str">
            <v>4,63</v>
          </cell>
          <cell r="R355" t="str">
            <v>CAIXA REFERENCIAL</v>
          </cell>
        </row>
        <row r="356">
          <cell r="A356">
            <v>88393</v>
          </cell>
          <cell r="B356">
            <v>88393</v>
          </cell>
          <cell r="F356" t="str">
            <v>CHOR0325</v>
          </cell>
          <cell r="G356" t="str">
            <v>CUSTOS HORÁRIOS DE MÁQUINAS E EQUIPAMENTOS</v>
          </cell>
          <cell r="H356" t="str">
            <v>CHOR</v>
          </cell>
          <cell r="I356" t="str">
            <v>CUSTO HORÁRIO PRODUTIVO DIURNO</v>
          </cell>
          <cell r="J356" t="str">
            <v>0325</v>
          </cell>
          <cell r="K356" t="str">
            <v/>
          </cell>
          <cell r="L356" t="str">
            <v/>
          </cell>
          <cell r="M356" t="str">
            <v>88393</v>
          </cell>
          <cell r="N356" t="str">
            <v>MISTURADOR DE ARGAMASSA, EIXO HORIZONTAL, CAPACIDADE DE MISTURA 600 KG, MOTOR ELÉTRICO POTÊNCIA 7,5 CV - CHP DIURNO. AF_06/2014</v>
          </cell>
          <cell r="O356" t="str">
            <v>CHP</v>
          </cell>
          <cell r="P356" t="str">
            <v>COEFICIENTE DE REPRESENTATIVIDADE</v>
          </cell>
          <cell r="Q356" t="str">
            <v>6,35</v>
          </cell>
          <cell r="R356" t="str">
            <v>CAIXA REFERENCIAL</v>
          </cell>
        </row>
        <row r="357">
          <cell r="A357">
            <v>88399</v>
          </cell>
          <cell r="B357">
            <v>88399</v>
          </cell>
          <cell r="F357" t="str">
            <v>CHOR0325</v>
          </cell>
          <cell r="G357" t="str">
            <v>CUSTOS HORÁRIOS DE MÁQUINAS E EQUIPAMENTOS</v>
          </cell>
          <cell r="H357" t="str">
            <v>CHOR</v>
          </cell>
          <cell r="I357" t="str">
            <v>CUSTO HORÁRIO PRODUTIVO DIURNO</v>
          </cell>
          <cell r="J357" t="str">
            <v>0325</v>
          </cell>
          <cell r="K357" t="str">
            <v/>
          </cell>
          <cell r="L357" t="str">
            <v/>
          </cell>
          <cell r="M357" t="str">
            <v>88399</v>
          </cell>
          <cell r="N357" t="str">
            <v>MISTURADOR DE ARGAMASSA, EIXO HORIZONTAL, CAPACIDADE DE MISTURA 160 KG, MOTOR ELÉTRICO POTÊNCIA 3 CV - CHP DIURNO. AF_06/2014</v>
          </cell>
          <cell r="O357" t="str">
            <v>CHP</v>
          </cell>
          <cell r="P357" t="str">
            <v>COEFICIENTE DE REPRESENTATIVIDADE</v>
          </cell>
          <cell r="Q357" t="str">
            <v>3,43</v>
          </cell>
          <cell r="R357" t="str">
            <v>CAIXA REFERENCIAL</v>
          </cell>
        </row>
        <row r="358">
          <cell r="A358">
            <v>88418</v>
          </cell>
          <cell r="B358">
            <v>88418</v>
          </cell>
          <cell r="F358" t="str">
            <v>CHOR0325</v>
          </cell>
          <cell r="G358" t="str">
            <v>CUSTOS HORÁRIOS DE MÁQUINAS E EQUIPAMENTOS</v>
          </cell>
          <cell r="H358" t="str">
            <v>CHOR</v>
          </cell>
          <cell r="I358" t="str">
            <v>CUSTO HORÁRIO PRODUTIVO DIURNO</v>
          </cell>
          <cell r="J358" t="str">
            <v>0325</v>
          </cell>
          <cell r="K358" t="str">
            <v/>
          </cell>
          <cell r="L358" t="str">
            <v/>
          </cell>
          <cell r="M358" t="str">
            <v>88418</v>
          </cell>
          <cell r="N358" t="str">
            <v>PROJETOR DE ARGAMASSA, CAPACIDADE DE PROJEÇÃO 1,5 M3/H, ALCANCE DE 30 ATÉ 60 M, MOTOR ELÉTRICO POTÊNCIA 7,5 HP - CHP DIURNO. AF_06/2014</v>
          </cell>
          <cell r="O358" t="str">
            <v>CHP</v>
          </cell>
          <cell r="P358" t="str">
            <v>COEFICIENTE DE REPRESENTATIVIDADE</v>
          </cell>
          <cell r="Q358" t="str">
            <v>15,18</v>
          </cell>
          <cell r="R358" t="str">
            <v>CAIXA REFERENCIAL</v>
          </cell>
        </row>
        <row r="359">
          <cell r="A359">
            <v>88433</v>
          </cell>
          <cell r="B359">
            <v>88433</v>
          </cell>
          <cell r="F359" t="str">
            <v>CHOR0325</v>
          </cell>
          <cell r="G359" t="str">
            <v>CUSTOS HORÁRIOS DE MÁQUINAS E EQUIPAMENTOS</v>
          </cell>
          <cell r="H359" t="str">
            <v>CHOR</v>
          </cell>
          <cell r="I359" t="str">
            <v>CUSTO HORÁRIO PRODUTIVO DIURNO</v>
          </cell>
          <cell r="J359" t="str">
            <v>0325</v>
          </cell>
          <cell r="K359" t="str">
            <v/>
          </cell>
          <cell r="L359" t="str">
            <v/>
          </cell>
          <cell r="M359" t="str">
            <v>88433</v>
          </cell>
          <cell r="N359" t="str">
            <v>PROJETOR DE ARGAMASSA, CAPACIDADE DE PROJEÇÃO 2 M3/H, ALCANCE ATÉ 50 M, MOTOR ELÉTRICO POTÊNCIA 7,5 HP - CHP DIURNO. AF_06/2014</v>
          </cell>
          <cell r="O359" t="str">
            <v>CHP</v>
          </cell>
          <cell r="P359" t="str">
            <v>COEFICIENTE DE REPRESENTATIVIDADE</v>
          </cell>
          <cell r="Q359" t="str">
            <v>18,76</v>
          </cell>
          <cell r="R359" t="str">
            <v>CAIXA REFERENCIAL</v>
          </cell>
        </row>
        <row r="360">
          <cell r="A360">
            <v>88830</v>
          </cell>
          <cell r="B360">
            <v>88830</v>
          </cell>
          <cell r="F360" t="str">
            <v>CHOR0325</v>
          </cell>
          <cell r="G360" t="str">
            <v>CUSTOS HORÁRIOS DE MÁQUINAS E EQUIPAMENTOS</v>
          </cell>
          <cell r="H360" t="str">
            <v>CHOR</v>
          </cell>
          <cell r="I360" t="str">
            <v>CUSTO HORÁRIO PRODUTIVO DIURNO</v>
          </cell>
          <cell r="J360" t="str">
            <v>0325</v>
          </cell>
          <cell r="K360" t="str">
            <v/>
          </cell>
          <cell r="L360" t="str">
            <v/>
          </cell>
          <cell r="M360" t="str">
            <v>88830</v>
          </cell>
          <cell r="N360" t="str">
            <v>BETONEIRA CAPACIDADE NOMINAL DE 400 L, CAPACIDADE DE MISTURA 280 L, MOTOR ELÉTRICO TRIFÁSICO POTÊNCIA DE 2 CV, SEM CARREGADOR - CHP DIURNO. AF_10/2014</v>
          </cell>
          <cell r="O360" t="str">
            <v>CHP</v>
          </cell>
          <cell r="P360" t="str">
            <v>COEFICIENTE DE REPRESENTATIVIDADE</v>
          </cell>
          <cell r="Q360" t="str">
            <v>1,69</v>
          </cell>
          <cell r="R360" t="str">
            <v>CAIXA REFERENCIAL</v>
          </cell>
        </row>
        <row r="361">
          <cell r="A361">
            <v>88843</v>
          </cell>
          <cell r="B361" t="e">
            <v>#N/A</v>
          </cell>
          <cell r="C361" t="str">
            <v>NOVO</v>
          </cell>
          <cell r="F361" t="str">
            <v>CHOR0325</v>
          </cell>
          <cell r="G361" t="str">
            <v>CUSTOS HORÁRIOS DE MÁQUINAS E EQUIPAMENTOS</v>
          </cell>
          <cell r="H361" t="str">
            <v>CHOR</v>
          </cell>
          <cell r="I361" t="str">
            <v>CUSTO HORÁRIO PRODUTIVO DIURNO</v>
          </cell>
          <cell r="J361" t="str">
            <v>0325</v>
          </cell>
          <cell r="K361" t="str">
            <v/>
          </cell>
          <cell r="L361" t="str">
            <v/>
          </cell>
          <cell r="M361" t="str">
            <v>88843</v>
          </cell>
          <cell r="N361" t="str">
            <v>TRATOR DE ESTEIRAS, POTÊNCIA 125 HP, PESO OPERACIONAL 12,9 T, COM LÂMINA 2,7 M3 - CHP DIURNO. AF_10/2014</v>
          </cell>
          <cell r="O361" t="str">
            <v>CHP</v>
          </cell>
          <cell r="P361" t="str">
            <v>COEFICIENTE DE REPRESENTATIVIDADE</v>
          </cell>
          <cell r="Q361" t="str">
            <v>174,99</v>
          </cell>
          <cell r="R361" t="str">
            <v>CAIXA REFERENCIAL</v>
          </cell>
        </row>
        <row r="362">
          <cell r="A362">
            <v>88907</v>
          </cell>
          <cell r="B362">
            <v>88907</v>
          </cell>
          <cell r="F362" t="str">
            <v>CHOR0325</v>
          </cell>
          <cell r="G362" t="str">
            <v>CUSTOS HORÁRIOS DE MÁQUINAS E EQUIPAMENTOS</v>
          </cell>
          <cell r="H362" t="str">
            <v>CHOR</v>
          </cell>
          <cell r="I362" t="str">
            <v>CUSTO HORÁRIO PRODUTIVO DIURNO</v>
          </cell>
          <cell r="J362" t="str">
            <v>0325</v>
          </cell>
          <cell r="K362" t="str">
            <v/>
          </cell>
          <cell r="L362" t="str">
            <v/>
          </cell>
          <cell r="M362" t="str">
            <v>88907</v>
          </cell>
          <cell r="N362" t="str">
            <v>ESCAVADEIRA HIDRÁULICA SOBRE ESTEIRAS, CAÇAMBA 1,20 M3, PESO OPERACIONAL 21 T, POTÊNCIA BRUTA 155 HP - CHP DIURNO. AF_06/2014</v>
          </cell>
          <cell r="O362" t="str">
            <v>CHP</v>
          </cell>
          <cell r="P362" t="str">
            <v>COEFICIENTE DE REPRESENTATIVIDADE</v>
          </cell>
          <cell r="Q362" t="str">
            <v>222,56</v>
          </cell>
          <cell r="R362" t="str">
            <v>CAIXA REFERENCIAL</v>
          </cell>
        </row>
        <row r="363">
          <cell r="A363">
            <v>89021</v>
          </cell>
          <cell r="B363">
            <v>89021</v>
          </cell>
          <cell r="F363" t="str">
            <v>CHOR0325</v>
          </cell>
          <cell r="G363" t="str">
            <v>CUSTOS HORÁRIOS DE MÁQUINAS E EQUIPAMENTOS</v>
          </cell>
          <cell r="H363" t="str">
            <v>CHOR</v>
          </cell>
          <cell r="I363" t="str">
            <v>CUSTO HORÁRIO PRODUTIVO DIURNO</v>
          </cell>
          <cell r="J363" t="str">
            <v>0325</v>
          </cell>
          <cell r="K363" t="str">
            <v/>
          </cell>
          <cell r="L363" t="str">
            <v/>
          </cell>
          <cell r="M363" t="str">
            <v>89021</v>
          </cell>
          <cell r="N363" t="str">
            <v>BOMBA SUBMERSÍVEL ELÉTRICA TRIFÁSICA, POTÊNCIA 2,96 HP, Ø ROTOR 144 MM SEMI-ABERTO, BOCAL DE SAÍDA Ø 2, HM/Q = 2 MCA / 38,8 M3/H A 28 MCA / 5 M3/H - CHP DIURNO. AF_06/2014</v>
          </cell>
          <cell r="O363" t="str">
            <v>CHP</v>
          </cell>
          <cell r="P363" t="str">
            <v>COEFICIENTE DE REPRESENTATIVIDADE</v>
          </cell>
          <cell r="Q363" t="str">
            <v>2,39</v>
          </cell>
          <cell r="R363" t="str">
            <v>CAIXA REFERENCIAL</v>
          </cell>
        </row>
        <row r="364">
          <cell r="A364">
            <v>89028</v>
          </cell>
          <cell r="B364">
            <v>89028</v>
          </cell>
          <cell r="F364" t="str">
            <v>CHOR0325</v>
          </cell>
          <cell r="G364" t="str">
            <v>CUSTOS HORÁRIOS DE MÁQUINAS E EQUIPAMENTOS</v>
          </cell>
          <cell r="H364" t="str">
            <v>CHOR</v>
          </cell>
          <cell r="I364" t="str">
            <v>CUSTO HORÁRIO PRODUTIVO DIURNO</v>
          </cell>
          <cell r="J364" t="str">
            <v>0325</v>
          </cell>
          <cell r="K364" t="str">
            <v/>
          </cell>
          <cell r="L364" t="str">
            <v/>
          </cell>
          <cell r="M364" t="str">
            <v>89028</v>
          </cell>
          <cell r="N364" t="str">
            <v>TANQUE DE ASFALTO ESTACIONÁRIO COM MAÇARICO, CAPACIDADE 20.000 L - CHP DIURNO. AF_06/2014</v>
          </cell>
          <cell r="O364" t="str">
            <v>CHP</v>
          </cell>
          <cell r="P364" t="str">
            <v>ATRIBUÍDO SÃO PAULO</v>
          </cell>
          <cell r="Q364" t="str">
            <v>181,79</v>
          </cell>
          <cell r="R364" t="str">
            <v>CAIXA REFERENCIAL</v>
          </cell>
        </row>
        <row r="365">
          <cell r="A365">
            <v>89032</v>
          </cell>
          <cell r="B365" t="e">
            <v>#N/A</v>
          </cell>
          <cell r="C365" t="str">
            <v>NOVO</v>
          </cell>
          <cell r="F365" t="str">
            <v>CHOR0325</v>
          </cell>
          <cell r="G365" t="str">
            <v>CUSTOS HORÁRIOS DE MÁQUINAS E EQUIPAMENTOS</v>
          </cell>
          <cell r="H365" t="str">
            <v>CHOR</v>
          </cell>
          <cell r="I365" t="str">
            <v>CUSTO HORÁRIO PRODUTIVO DIURNO</v>
          </cell>
          <cell r="J365" t="str">
            <v>0325</v>
          </cell>
          <cell r="K365" t="str">
            <v/>
          </cell>
          <cell r="L365" t="str">
            <v/>
          </cell>
          <cell r="M365" t="str">
            <v>89032</v>
          </cell>
          <cell r="N365" t="str">
            <v>TRATOR DE ESTEIRAS, POTÊNCIA 100 HP, PESO OPERACIONAL 9,4 T, COM LÂMINA 2,19 M3 - CHP DIURNO. AF_06/2014</v>
          </cell>
          <cell r="O365" t="str">
            <v>CHP</v>
          </cell>
          <cell r="P365" t="str">
            <v>COEFICIENTE DE REPRESENTATIVIDADE</v>
          </cell>
          <cell r="Q365" t="str">
            <v>158,08</v>
          </cell>
          <cell r="R365" t="str">
            <v>CAIXA REFERENCIAL</v>
          </cell>
        </row>
        <row r="366">
          <cell r="A366">
            <v>89035</v>
          </cell>
          <cell r="B366" t="e">
            <v>#N/A</v>
          </cell>
          <cell r="C366" t="str">
            <v>NOVO</v>
          </cell>
          <cell r="F366" t="str">
            <v>CHOR0325</v>
          </cell>
          <cell r="G366" t="str">
            <v>CUSTOS HORÁRIOS DE MÁQUINAS E EQUIPAMENTOS</v>
          </cell>
          <cell r="H366" t="str">
            <v>CHOR</v>
          </cell>
          <cell r="I366" t="str">
            <v>CUSTO HORÁRIO PRODUTIVO DIURNO</v>
          </cell>
          <cell r="J366" t="str">
            <v>0325</v>
          </cell>
          <cell r="K366" t="str">
            <v/>
          </cell>
          <cell r="L366" t="str">
            <v/>
          </cell>
          <cell r="M366" t="str">
            <v>89035</v>
          </cell>
          <cell r="N366" t="str">
            <v>TRATOR DE PNEUS, POTÊNCIA 85 CV, TRAÇÃO 4X4, PESO COM LASTRO DE 4.675 KG - CHP DIURNO. AF_06/2014</v>
          </cell>
          <cell r="O366" t="str">
            <v>CHP</v>
          </cell>
          <cell r="P366" t="str">
            <v>ATRIBUÍDO SÃO PAULO</v>
          </cell>
          <cell r="Q366" t="str">
            <v>157,23</v>
          </cell>
          <cell r="R366" t="str">
            <v>CAIXA REFERENCIAL</v>
          </cell>
        </row>
        <row r="367">
          <cell r="A367">
            <v>89225</v>
          </cell>
          <cell r="B367">
            <v>89225</v>
          </cell>
          <cell r="F367" t="str">
            <v>CHOR0325</v>
          </cell>
          <cell r="G367" t="str">
            <v>CUSTOS HORÁRIOS DE MÁQUINAS E EQUIPAMENTOS</v>
          </cell>
          <cell r="H367" t="str">
            <v>CHOR</v>
          </cell>
          <cell r="I367" t="str">
            <v>CUSTO HORÁRIO PRODUTIVO DIURNO</v>
          </cell>
          <cell r="J367" t="str">
            <v>0325</v>
          </cell>
          <cell r="K367" t="str">
            <v/>
          </cell>
          <cell r="L367" t="str">
            <v/>
          </cell>
          <cell r="M367" t="str">
            <v>89225</v>
          </cell>
          <cell r="N367" t="str">
            <v>BETONEIRA CAPACIDADE NOMINAL DE 600 L, CAPACIDADE DE MISTURA 360 L, MOTOR ELÉTRICO TRIFÁSICO POTÊNCIA DE 4 CV, SEM CARREGADOR - CHP DIURNO. AF_11/2014</v>
          </cell>
          <cell r="O367" t="str">
            <v>CHP</v>
          </cell>
          <cell r="P367" t="str">
            <v>COEFICIENTE DE REPRESENTATIVIDADE</v>
          </cell>
          <cell r="Q367" t="str">
            <v>4,71</v>
          </cell>
          <cell r="R367" t="str">
            <v>CAIXA REFERENCIAL</v>
          </cell>
        </row>
        <row r="368">
          <cell r="A368">
            <v>89234</v>
          </cell>
          <cell r="B368">
            <v>89234</v>
          </cell>
          <cell r="F368" t="str">
            <v>CHOR0325</v>
          </cell>
          <cell r="G368" t="str">
            <v>CUSTOS HORÁRIOS DE MÁQUINAS E EQUIPAMENTOS</v>
          </cell>
          <cell r="H368" t="str">
            <v>CHOR</v>
          </cell>
          <cell r="I368" t="str">
            <v>CUSTO HORÁRIO PRODUTIVO DIURNO</v>
          </cell>
          <cell r="J368" t="str">
            <v>0325</v>
          </cell>
          <cell r="K368" t="str">
            <v/>
          </cell>
          <cell r="L368" t="str">
            <v/>
          </cell>
          <cell r="M368" t="str">
            <v>89234</v>
          </cell>
          <cell r="N368" t="str">
            <v>FRESADORA DE ASFALTO A FRIO SOBRE RODAS, LARGURA FRESAGEM DE 1,0 M, POTÊNCIA 208 HP - CHP DIURNO. AF_11/2014</v>
          </cell>
          <cell r="O368" t="str">
            <v>CHP</v>
          </cell>
          <cell r="P368" t="str">
            <v>ATRIBUÍDO SÃO PAULO</v>
          </cell>
          <cell r="Q368" t="str">
            <v>622,28</v>
          </cell>
          <cell r="R368" t="str">
            <v>CAIXA REFERENCIAL</v>
          </cell>
        </row>
        <row r="369">
          <cell r="A369">
            <v>89242</v>
          </cell>
          <cell r="B369">
            <v>89242</v>
          </cell>
          <cell r="F369" t="str">
            <v>CHOR0325</v>
          </cell>
          <cell r="G369" t="str">
            <v>CUSTOS HORÁRIOS DE MÁQUINAS E EQUIPAMENTOS</v>
          </cell>
          <cell r="H369" t="str">
            <v>CHOR</v>
          </cell>
          <cell r="I369" t="str">
            <v>CUSTO HORÁRIO PRODUTIVO DIURNO</v>
          </cell>
          <cell r="J369" t="str">
            <v>0325</v>
          </cell>
          <cell r="K369" t="str">
            <v/>
          </cell>
          <cell r="L369" t="str">
            <v/>
          </cell>
          <cell r="M369" t="str">
            <v>89242</v>
          </cell>
          <cell r="N369" t="str">
            <v>FRESADORA DE ASFALTO A FRIO SOBRE RODAS, LARGURA FRESAGEM DE 2,0 M, POTÊNCIA 550 HP - CHP DIURNO. AF_11/2014</v>
          </cell>
          <cell r="O369" t="str">
            <v>CHP</v>
          </cell>
          <cell r="P369" t="str">
            <v>ATRIBUÍDO SÃO PAULO</v>
          </cell>
          <cell r="Q369" t="str">
            <v>1.461,84</v>
          </cell>
          <cell r="R369" t="str">
            <v>CAIXA REFERENCIAL</v>
          </cell>
        </row>
        <row r="370">
          <cell r="A370">
            <v>89250</v>
          </cell>
          <cell r="B370">
            <v>89250</v>
          </cell>
          <cell r="F370" t="str">
            <v>CHOR0325</v>
          </cell>
          <cell r="G370" t="str">
            <v>CUSTOS HORÁRIOS DE MÁQUINAS E EQUIPAMENTOS</v>
          </cell>
          <cell r="H370" t="str">
            <v>CHOR</v>
          </cell>
          <cell r="I370" t="str">
            <v>CUSTO HORÁRIO PRODUTIVO DIURNO</v>
          </cell>
          <cell r="J370" t="str">
            <v>0325</v>
          </cell>
          <cell r="K370" t="str">
            <v/>
          </cell>
          <cell r="L370" t="str">
            <v/>
          </cell>
          <cell r="M370" t="str">
            <v>89250</v>
          </cell>
          <cell r="N370" t="str">
            <v>RECICLADORA DE ASFALTO A FRIO SOBRE RODAS, LARGURA FRESAGEM DE 2,0 M, POTÊNCIA 422 HP - CHP DIURNO. AF_11/2014</v>
          </cell>
          <cell r="O370" t="str">
            <v>CHP</v>
          </cell>
          <cell r="P370" t="str">
            <v>ATRIBUÍDO SÃO PAULO</v>
          </cell>
          <cell r="Q370" t="str">
            <v>1.267,53</v>
          </cell>
          <cell r="R370" t="str">
            <v>CAIXA REFERENCIAL</v>
          </cell>
        </row>
        <row r="371">
          <cell r="A371">
            <v>89257</v>
          </cell>
          <cell r="B371">
            <v>89257</v>
          </cell>
          <cell r="F371" t="str">
            <v>CHOR0325</v>
          </cell>
          <cell r="G371" t="str">
            <v>CUSTOS HORÁRIOS DE MÁQUINAS E EQUIPAMENTOS</v>
          </cell>
          <cell r="H371" t="str">
            <v>CHOR</v>
          </cell>
          <cell r="I371" t="str">
            <v>CUSTO HORÁRIO PRODUTIVO DIURNO</v>
          </cell>
          <cell r="J371" t="str">
            <v>0325</v>
          </cell>
          <cell r="K371" t="str">
            <v/>
          </cell>
          <cell r="L371" t="str">
            <v/>
          </cell>
          <cell r="M371" t="str">
            <v>89257</v>
          </cell>
          <cell r="N371" t="str">
            <v>VIBROACABADORA DE ASFALTO SOBRE ESTEIRAS, LARGURA DE PAVIMENTAÇÃO 2,13 M A 4,55 M, POTÊNCIA 100 HP CAPACIDADE 400 T/H - CHP DIURNO. AF_11/2014</v>
          </cell>
          <cell r="O371" t="str">
            <v>CHP</v>
          </cell>
          <cell r="P371" t="str">
            <v>ATRIBUÍDO SÃO PAULO</v>
          </cell>
          <cell r="Q371" t="str">
            <v>351,21</v>
          </cell>
          <cell r="R371" t="str">
            <v>CAIXA REFERENCIAL</v>
          </cell>
        </row>
        <row r="372">
          <cell r="A372">
            <v>89272</v>
          </cell>
          <cell r="B372">
            <v>89272</v>
          </cell>
          <cell r="F372" t="str">
            <v>CHOR0325</v>
          </cell>
          <cell r="G372" t="str">
            <v>CUSTOS HORÁRIOS DE MÁQUINAS E EQUIPAMENTOS</v>
          </cell>
          <cell r="H372" t="str">
            <v>CHOR</v>
          </cell>
          <cell r="I372" t="str">
            <v>CUSTO HORÁRIO PRODUTIVO DIURNO</v>
          </cell>
          <cell r="J372" t="str">
            <v>0325</v>
          </cell>
          <cell r="K372" t="str">
            <v/>
          </cell>
          <cell r="L372" t="str">
            <v/>
          </cell>
          <cell r="M372" t="str">
            <v>89272</v>
          </cell>
          <cell r="N372" t="str">
            <v>GUINDASTE HIDRÁULICO AUTOPROPELIDO, COM LANÇA TELESCÓPICA 28,80 M, CAPACIDADE MÁXIMA 30 T, POTÊNCIA 97 KW, TRAÇÃO 4 X 4 - CHP DIURNO. AF_11/2014</v>
          </cell>
          <cell r="O372" t="str">
            <v>CHP</v>
          </cell>
          <cell r="P372" t="str">
            <v>ATRIBUÍDO SÃO PAULO</v>
          </cell>
          <cell r="Q372" t="str">
            <v>202,05</v>
          </cell>
          <cell r="R372" t="str">
            <v>CAIXA REFERENCIAL</v>
          </cell>
        </row>
        <row r="373">
          <cell r="A373">
            <v>89278</v>
          </cell>
          <cell r="B373">
            <v>89278</v>
          </cell>
          <cell r="F373" t="str">
            <v>CHOR0325</v>
          </cell>
          <cell r="G373" t="str">
            <v>CUSTOS HORÁRIOS DE MÁQUINAS E EQUIPAMENTOS</v>
          </cell>
          <cell r="H373" t="str">
            <v>CHOR</v>
          </cell>
          <cell r="I373" t="str">
            <v>CUSTO HORÁRIO PRODUTIVO DIURNO</v>
          </cell>
          <cell r="J373" t="str">
            <v>0325</v>
          </cell>
          <cell r="K373" t="str">
            <v/>
          </cell>
          <cell r="L373" t="str">
            <v/>
          </cell>
          <cell r="M373" t="str">
            <v>89278</v>
          </cell>
          <cell r="N373" t="str">
            <v>BETONEIRA CAPACIDADE NOMINAL DE 600 L, CAPACIDADE DE MISTURA 440 L, MOTOR A DIESEL POTÊNCIA 10 HP, COM CARREGADOR - CHP DIURNO. AF_11/2014</v>
          </cell>
          <cell r="O373" t="str">
            <v>CHP</v>
          </cell>
          <cell r="P373" t="str">
            <v>COEFICIENTE DE REPRESENTATIVIDADE</v>
          </cell>
          <cell r="Q373" t="str">
            <v>10,33</v>
          </cell>
          <cell r="R373" t="str">
            <v>CAIXA REFERENCIAL</v>
          </cell>
        </row>
        <row r="374">
          <cell r="A374">
            <v>89843</v>
          </cell>
          <cell r="B374">
            <v>89843</v>
          </cell>
          <cell r="F374" t="str">
            <v>CHOR0325</v>
          </cell>
          <cell r="G374" t="str">
            <v>CUSTOS HORÁRIOS DE MÁQUINAS E EQUIPAMENTOS</v>
          </cell>
          <cell r="H374" t="str">
            <v>CHOR</v>
          </cell>
          <cell r="I374" t="str">
            <v>CUSTO HORÁRIO PRODUTIVO DIURNO</v>
          </cell>
          <cell r="J374" t="str">
            <v>0325</v>
          </cell>
          <cell r="K374" t="str">
            <v/>
          </cell>
          <cell r="L374" t="str">
            <v/>
          </cell>
          <cell r="M374" t="str">
            <v>89843</v>
          </cell>
          <cell r="N374" t="str">
            <v>BATE-ESTACAS POR GRAVIDADE, POTÊNCIA DE 160 HP, PESO DO MARTELO ATÉ 3 TONELADAS - CHP DIURNO. AF_11/2014</v>
          </cell>
          <cell r="O374" t="str">
            <v>CHP</v>
          </cell>
          <cell r="P374" t="str">
            <v>ATRIBUÍDO SÃO PAULO</v>
          </cell>
          <cell r="Q374" t="str">
            <v>181,09</v>
          </cell>
          <cell r="R374" t="str">
            <v>CAIXA REFERENCIAL</v>
          </cell>
        </row>
        <row r="375">
          <cell r="A375">
            <v>89876</v>
          </cell>
          <cell r="B375">
            <v>89876</v>
          </cell>
          <cell r="F375" t="str">
            <v>CHOR0325</v>
          </cell>
          <cell r="G375" t="str">
            <v>CUSTOS HORÁRIOS DE MÁQUINAS E EQUIPAMENTOS</v>
          </cell>
          <cell r="H375" t="str">
            <v>CHOR</v>
          </cell>
          <cell r="I375" t="str">
            <v>CUSTO HORÁRIO PRODUTIVO DIURNO</v>
          </cell>
          <cell r="J375" t="str">
            <v>0325</v>
          </cell>
          <cell r="K375" t="str">
            <v/>
          </cell>
          <cell r="L375" t="str">
            <v/>
          </cell>
          <cell r="M375" t="str">
            <v>89876</v>
          </cell>
          <cell r="N375" t="str">
            <v>CAMINHÃO BASCULANTE 14 M3, COM CAVALO MECÂNICO DE CAPACIDADE MÁXIMA DE TRAÇÃO COMBINADO DE 36000 KG, POTÊNCIA 286 CV, INCLUSIVE SEMIREBOQUE COM CAÇAMBA METÁLICA - CHP DIURNO. AF_12/2014</v>
          </cell>
          <cell r="O375" t="str">
            <v>CHP</v>
          </cell>
          <cell r="P375" t="str">
            <v>COEFICIENTE DE REPRESENTATIVIDADE</v>
          </cell>
          <cell r="Q375" t="str">
            <v>257,51</v>
          </cell>
          <cell r="R375" t="str">
            <v>CAIXA REFERENCIAL</v>
          </cell>
        </row>
        <row r="376">
          <cell r="A376">
            <v>89883</v>
          </cell>
          <cell r="B376">
            <v>89883</v>
          </cell>
          <cell r="F376" t="str">
            <v>CHOR0325</v>
          </cell>
          <cell r="G376" t="str">
            <v>CUSTOS HORÁRIOS DE MÁQUINAS E EQUIPAMENTOS</v>
          </cell>
          <cell r="H376" t="str">
            <v>CHOR</v>
          </cell>
          <cell r="I376" t="str">
            <v>CUSTO HORÁRIO PRODUTIVO DIURNO</v>
          </cell>
          <cell r="J376" t="str">
            <v>0325</v>
          </cell>
          <cell r="K376" t="str">
            <v/>
          </cell>
          <cell r="L376" t="str">
            <v/>
          </cell>
          <cell r="M376" t="str">
            <v>89883</v>
          </cell>
          <cell r="N376" t="str">
            <v>CAMINHÃO BASCULANTE 18 M3, COM CAVALO MECÂNICO DE CAPACIDADE MÁXIMA DE TRAÇÃO COMBINADO DE 45000 KG, POTÊNCIA 330 CV, INCLUSIVE SEMIREBOQUE COM CAÇAMBA METÁLICA - CHP DIURNO. AF_12/2014</v>
          </cell>
          <cell r="O376" t="str">
            <v>CHP</v>
          </cell>
          <cell r="P376" t="str">
            <v>COEFICIENTE DE REPRESENTATIVIDADE</v>
          </cell>
          <cell r="Q376" t="str">
            <v>286,48</v>
          </cell>
          <cell r="R376" t="str">
            <v>CAIXA REFERENCIAL</v>
          </cell>
        </row>
        <row r="377">
          <cell r="A377">
            <v>90586</v>
          </cell>
          <cell r="B377">
            <v>90586</v>
          </cell>
          <cell r="F377" t="str">
            <v>CHOR0325</v>
          </cell>
          <cell r="G377" t="str">
            <v>CUSTOS HORÁRIOS DE MÁQUINAS E EQUIPAMENTOS</v>
          </cell>
          <cell r="H377" t="str">
            <v>CHOR</v>
          </cell>
          <cell r="I377" t="str">
            <v>CUSTO HORÁRIO PRODUTIVO DIURNO</v>
          </cell>
          <cell r="J377" t="str">
            <v>0325</v>
          </cell>
          <cell r="K377" t="str">
            <v/>
          </cell>
          <cell r="L377" t="str">
            <v/>
          </cell>
          <cell r="M377" t="str">
            <v>90586</v>
          </cell>
          <cell r="N377" t="str">
            <v>VIBRADOR DE IMERSÃO, DIÂMETRO DE PONTEIRA 45MM, MOTOR ELÉTRICO TRIFÁSICO POTÊNCIA DE 2 CV - CHP DIURNO. AF_06/2015</v>
          </cell>
          <cell r="O377" t="str">
            <v>CHP</v>
          </cell>
          <cell r="P377" t="str">
            <v>ATRIBUÍDO SÃO PAULO</v>
          </cell>
          <cell r="Q377" t="str">
            <v>1,81</v>
          </cell>
          <cell r="R377" t="str">
            <v>CAIXA REFERENCIAL</v>
          </cell>
        </row>
        <row r="378">
          <cell r="A378">
            <v>90625</v>
          </cell>
          <cell r="B378">
            <v>90625</v>
          </cell>
          <cell r="F378" t="str">
            <v>CHOR0325</v>
          </cell>
          <cell r="G378" t="str">
            <v>CUSTOS HORÁRIOS DE MÁQUINAS E EQUIPAMENTOS</v>
          </cell>
          <cell r="H378" t="str">
            <v>CHOR</v>
          </cell>
          <cell r="I378" t="str">
            <v>CUSTO HORÁRIO PRODUTIVO DIURNO</v>
          </cell>
          <cell r="J378" t="str">
            <v>0325</v>
          </cell>
          <cell r="K378" t="str">
            <v/>
          </cell>
          <cell r="L378" t="str">
            <v/>
          </cell>
          <cell r="M378" t="str">
            <v>90625</v>
          </cell>
          <cell r="N378" t="str">
            <v>PERFURATRIZ MANUAL, TORQUE MÁXIMO 83 N.M, POTÊNCIA 5 CV, COM DIÂMETRO MÁXIMO 4" - CHP DIURNO. AF_06/2015</v>
          </cell>
          <cell r="O378" t="str">
            <v>CHP</v>
          </cell>
          <cell r="P378" t="str">
            <v>COEFICIENTE DE REPRESENTATIVIDADE</v>
          </cell>
          <cell r="Q378" t="str">
            <v>7,81</v>
          </cell>
          <cell r="R378" t="str">
            <v>CAIXA REFERENCIAL</v>
          </cell>
        </row>
        <row r="379">
          <cell r="A379">
            <v>90631</v>
          </cell>
          <cell r="B379">
            <v>90631</v>
          </cell>
          <cell r="F379" t="str">
            <v>CHOR0325</v>
          </cell>
          <cell r="G379" t="str">
            <v>CUSTOS HORÁRIOS DE MÁQUINAS E EQUIPAMENTOS</v>
          </cell>
          <cell r="H379" t="str">
            <v>CHOR</v>
          </cell>
          <cell r="I379" t="str">
            <v>CUSTO HORÁRIO PRODUTIVO DIURNO</v>
          </cell>
          <cell r="J379" t="str">
            <v>0325</v>
          </cell>
          <cell r="K379" t="str">
            <v/>
          </cell>
          <cell r="L379" t="str">
            <v/>
          </cell>
          <cell r="M379" t="str">
            <v>90631</v>
          </cell>
          <cell r="N379" t="str">
            <v>PERFURATRIZ SOBRE ESTEIRA, TORQUE MÁXIMO 600 KGF, PESO MÉDIO 1000 KG, POTÊNCIA 20 HP, DIÂMETRO MÁXIMO 10" - CHP DIURNO. AF_06/2015</v>
          </cell>
          <cell r="O379" t="str">
            <v>CHP</v>
          </cell>
          <cell r="P379" t="str">
            <v>COEFICIENTE DE REPRESENTATIVIDADE</v>
          </cell>
          <cell r="Q379" t="str">
            <v>146,89</v>
          </cell>
          <cell r="R379" t="str">
            <v>CAIXA REFERENCIAL</v>
          </cell>
        </row>
        <row r="380">
          <cell r="A380">
            <v>90637</v>
          </cell>
          <cell r="B380">
            <v>90637</v>
          </cell>
          <cell r="F380" t="str">
            <v>CHOR0325</v>
          </cell>
          <cell r="G380" t="str">
            <v>CUSTOS HORÁRIOS DE MÁQUINAS E EQUIPAMENTOS</v>
          </cell>
          <cell r="H380" t="str">
            <v>CHOR</v>
          </cell>
          <cell r="I380" t="str">
            <v>CUSTO HORÁRIO PRODUTIVO DIURNO</v>
          </cell>
          <cell r="J380" t="str">
            <v>0325</v>
          </cell>
          <cell r="K380" t="str">
            <v/>
          </cell>
          <cell r="L380" t="str">
            <v/>
          </cell>
          <cell r="M380" t="str">
            <v>90637</v>
          </cell>
          <cell r="N380" t="str">
            <v>MISTURADOR DUPLO HORIZONTAL DE ALTA TURBULÊNCIA, CAPACIDADE / VOLUME 2 X 500 LITROS, MOTORES ELÉTRICOS MÍNIMO 5 CV CADA, PARA NATA CIMENTO, ARGAMASSA E OUTROS - CHP DIURNO. AF_06/2015</v>
          </cell>
          <cell r="O380" t="str">
            <v>CHP</v>
          </cell>
          <cell r="P380" t="str">
            <v>COEFICIENTE DE REPRESENTATIVIDADE</v>
          </cell>
          <cell r="Q380" t="str">
            <v>13,93</v>
          </cell>
          <cell r="R380" t="str">
            <v>CAIXA REFERENCIAL</v>
          </cell>
        </row>
        <row r="381">
          <cell r="A381">
            <v>90643</v>
          </cell>
          <cell r="B381">
            <v>90643</v>
          </cell>
          <cell r="F381" t="str">
            <v>CHOR0325</v>
          </cell>
          <cell r="G381" t="str">
            <v>CUSTOS HORÁRIOS DE MÁQUINAS E EQUIPAMENTOS</v>
          </cell>
          <cell r="H381" t="str">
            <v>CHOR</v>
          </cell>
          <cell r="I381" t="str">
            <v>CUSTO HORÁRIO PRODUTIVO DIURNO</v>
          </cell>
          <cell r="J381" t="str">
            <v>0325</v>
          </cell>
          <cell r="K381" t="str">
            <v/>
          </cell>
          <cell r="L381" t="str">
            <v/>
          </cell>
          <cell r="M381" t="str">
            <v>90643</v>
          </cell>
          <cell r="N381" t="str">
            <v>BOMBA TRIPLEX, PARA INJEÇÃO DE NATA DE CIMENTO, VAZÃO MÁXIMA DE 100 LITROS/MINUTO, PRESSÃO MÁXIMA DE 70 BAR - CHP DIURNO. AF_06/2015</v>
          </cell>
          <cell r="O381" t="str">
            <v>CHP</v>
          </cell>
          <cell r="P381" t="str">
            <v>COEFICIENTE DE REPRESENTATIVIDADE</v>
          </cell>
          <cell r="Q381" t="str">
            <v>20,53</v>
          </cell>
          <cell r="R381" t="str">
            <v>CAIXA REFERENCIAL</v>
          </cell>
        </row>
        <row r="382">
          <cell r="A382">
            <v>90650</v>
          </cell>
          <cell r="B382">
            <v>90650</v>
          </cell>
          <cell r="F382" t="str">
            <v>CHOR0325</v>
          </cell>
          <cell r="G382" t="str">
            <v>CUSTOS HORÁRIOS DE MÁQUINAS E EQUIPAMENTOS</v>
          </cell>
          <cell r="H382" t="str">
            <v>CHOR</v>
          </cell>
          <cell r="I382" t="str">
            <v>CUSTO HORÁRIO PRODUTIVO DIURNO</v>
          </cell>
          <cell r="J382" t="str">
            <v>0325</v>
          </cell>
          <cell r="K382" t="str">
            <v/>
          </cell>
          <cell r="L382" t="str">
            <v/>
          </cell>
          <cell r="M382" t="str">
            <v>90650</v>
          </cell>
          <cell r="N382" t="str">
            <v>BOMBA CENTRÍFUGA MONOESTÁGIO COM MOTOR ELÉTRICO MONOFÁSICO, POTÊNCIA 15 HP, DIÂMETRO DO ROTOR 173 MM, HM/Q = 30 MCA / 90 M3/H A 45 MCA / 55 M3/H - CHP DIURNO. AF_06/2015</v>
          </cell>
          <cell r="O382" t="str">
            <v>CHP</v>
          </cell>
          <cell r="P382" t="str">
            <v>COEFICIENTE DE REPRESENTATIVIDADE</v>
          </cell>
          <cell r="Q382" t="str">
            <v>9,77</v>
          </cell>
          <cell r="R382" t="str">
            <v>CAIXA REFERENCIAL</v>
          </cell>
        </row>
        <row r="383">
          <cell r="A383">
            <v>90656</v>
          </cell>
          <cell r="B383">
            <v>90656</v>
          </cell>
          <cell r="F383" t="str">
            <v>CHOR0325</v>
          </cell>
          <cell r="G383" t="str">
            <v>CUSTOS HORÁRIOS DE MÁQUINAS E EQUIPAMENTOS</v>
          </cell>
          <cell r="H383" t="str">
            <v>CHOR</v>
          </cell>
          <cell r="I383" t="str">
            <v>CUSTO HORÁRIO PRODUTIVO DIURNO</v>
          </cell>
          <cell r="J383" t="str">
            <v>0325</v>
          </cell>
          <cell r="K383" t="str">
            <v/>
          </cell>
          <cell r="L383" t="str">
            <v/>
          </cell>
          <cell r="M383" t="str">
            <v>90656</v>
          </cell>
          <cell r="N383" t="str">
            <v>BOMBA DE PROJEÇÃO DE CONCRETO SECO, POTÊNCIA 10 CV, VAZÃO 3 M3/H - CHP DIURNO. AF_06/2015</v>
          </cell>
          <cell r="O383" t="str">
            <v>CHP</v>
          </cell>
          <cell r="P383" t="str">
            <v>COEFICIENTE DE REPRESENTATIVIDADE</v>
          </cell>
          <cell r="Q383" t="str">
            <v>13,82</v>
          </cell>
          <cell r="R383" t="str">
            <v>CAIXA REFERENCIAL</v>
          </cell>
        </row>
        <row r="384">
          <cell r="A384">
            <v>90662</v>
          </cell>
          <cell r="B384">
            <v>90662</v>
          </cell>
          <cell r="F384" t="str">
            <v>CHOR0325</v>
          </cell>
          <cell r="G384" t="str">
            <v>CUSTOS HORÁRIOS DE MÁQUINAS E EQUIPAMENTOS</v>
          </cell>
          <cell r="H384" t="str">
            <v>CHOR</v>
          </cell>
          <cell r="I384" t="str">
            <v>CUSTO HORÁRIO PRODUTIVO DIURNO</v>
          </cell>
          <cell r="J384" t="str">
            <v>0325</v>
          </cell>
          <cell r="K384" t="str">
            <v/>
          </cell>
          <cell r="L384" t="str">
            <v/>
          </cell>
          <cell r="M384" t="str">
            <v>90662</v>
          </cell>
          <cell r="N384" t="str">
            <v>BOMBA DE PROJEÇÃO DE CONCRETO SECO, POTÊNCIA 10 CV, VAZÃO 6 M3/H - CHP DIURNO. AF_06/2015</v>
          </cell>
          <cell r="O384" t="str">
            <v>CHP</v>
          </cell>
          <cell r="P384" t="str">
            <v>COEFICIENTE DE REPRESENTATIVIDADE</v>
          </cell>
          <cell r="Q384" t="str">
            <v>14,40</v>
          </cell>
          <cell r="R384" t="str">
            <v>CAIXA REFERENCIAL</v>
          </cell>
        </row>
        <row r="385">
          <cell r="A385">
            <v>90668</v>
          </cell>
          <cell r="B385">
            <v>90668</v>
          </cell>
          <cell r="F385" t="str">
            <v>CHOR0325</v>
          </cell>
          <cell r="G385" t="str">
            <v>CUSTOS HORÁRIOS DE MÁQUINAS E EQUIPAMENTOS</v>
          </cell>
          <cell r="H385" t="str">
            <v>CHOR</v>
          </cell>
          <cell r="I385" t="str">
            <v>CUSTO HORÁRIO PRODUTIVO DIURNO</v>
          </cell>
          <cell r="J385" t="str">
            <v>0325</v>
          </cell>
          <cell r="K385" t="str">
            <v/>
          </cell>
          <cell r="L385" t="str">
            <v/>
          </cell>
          <cell r="M385" t="str">
            <v>90668</v>
          </cell>
          <cell r="N385" t="str">
            <v>PROJETOR PNEUMÁTICO DE ARGAMASSA PARA CHAPISCO E REBOCO COM RECIPIENTE ACOPLADO, TIPO CANEQUINHA, COM COMPRESSOR DE AR REBOCÁVEL VAZÃO 89 PCM E MOTOR DIESEL DE 20 CV - CHP DIURNO. AF_06/2015</v>
          </cell>
          <cell r="O385" t="str">
            <v>CHP</v>
          </cell>
          <cell r="P385" t="str">
            <v>ATRIBUÍDO SÃO PAULO</v>
          </cell>
          <cell r="Q385" t="str">
            <v>25,05</v>
          </cell>
          <cell r="R385" t="str">
            <v>CAIXA REFERENCIAL</v>
          </cell>
        </row>
        <row r="386">
          <cell r="A386">
            <v>90674</v>
          </cell>
          <cell r="B386">
            <v>90674</v>
          </cell>
          <cell r="F386" t="str">
            <v>CHOR0325</v>
          </cell>
          <cell r="G386" t="str">
            <v>CUSTOS HORÁRIOS DE MÁQUINAS E EQUIPAMENTOS</v>
          </cell>
          <cell r="H386" t="str">
            <v>CHOR</v>
          </cell>
          <cell r="I386" t="str">
            <v>CUSTO HORÁRIO PRODUTIVO DIURNO</v>
          </cell>
          <cell r="J386" t="str">
            <v>0325</v>
          </cell>
          <cell r="K386" t="str">
            <v/>
          </cell>
          <cell r="L386" t="str">
            <v/>
          </cell>
          <cell r="M386" t="str">
            <v>90674</v>
          </cell>
          <cell r="N386" t="str">
            <v>PERFURATRIZ COM TORRE METÁLICA PARA EXECUÇÃO DE ESTACA HÉLICE CONTÍNUA, PROFUNDIDADE MÁXIMA DE 30 M, DIÂMETRO MÁXIMO DE 800 MM, POTÊNCIA INSTALADA DE 268 HP, MESA ROTATIVA COM TORQUE MÁXIMO DE 170 KNM - CHP DIURNO. AF_06/2015</v>
          </cell>
          <cell r="O386" t="str">
            <v>CHP</v>
          </cell>
          <cell r="P386" t="str">
            <v>COEFICIENTE DE REPRESENTATIVIDADE</v>
          </cell>
          <cell r="Q386" t="str">
            <v>626,46</v>
          </cell>
          <cell r="R386" t="str">
            <v>CAIXA REFERENCIAL</v>
          </cell>
        </row>
        <row r="387">
          <cell r="A387">
            <v>90680</v>
          </cell>
          <cell r="B387">
            <v>90680</v>
          </cell>
          <cell r="F387" t="str">
            <v>CHOR0325</v>
          </cell>
          <cell r="G387" t="str">
            <v>CUSTOS HORÁRIOS DE MÁQUINAS E EQUIPAMENTOS</v>
          </cell>
          <cell r="H387" t="str">
            <v>CHOR</v>
          </cell>
          <cell r="I387" t="str">
            <v>CUSTO HORÁRIO PRODUTIVO DIURNO</v>
          </cell>
          <cell r="J387" t="str">
            <v>0325</v>
          </cell>
          <cell r="K387" t="str">
            <v/>
          </cell>
          <cell r="L387" t="str">
            <v/>
          </cell>
          <cell r="M387" t="str">
            <v>90680</v>
          </cell>
          <cell r="N387" t="str">
            <v>PERFURATRIZ HIDRÁULICA SOBRE CAMINHÃO COM TRADO CURTO ACOPLADO, PROFUNDIDADE MÁXIMA DE 20 M, DIÂMETRO MÁXIMO DE 1500 MM, POTÊNCIA INSTALADA DE 137 HP, MESA ROTATIVA COM TORQUE MÁXIMO DE 30 KNM - CHP DIURNO. AF_06/2015</v>
          </cell>
          <cell r="O387" t="str">
            <v>CHP</v>
          </cell>
          <cell r="P387" t="str">
            <v>ATRIBUÍDO SÃO PAULO</v>
          </cell>
          <cell r="Q387" t="str">
            <v>360,33</v>
          </cell>
          <cell r="R387" t="str">
            <v>CAIXA REFERENCIAL</v>
          </cell>
        </row>
        <row r="388">
          <cell r="A388">
            <v>90686</v>
          </cell>
          <cell r="B388">
            <v>90686</v>
          </cell>
          <cell r="F388" t="str">
            <v>CHOR0325</v>
          </cell>
          <cell r="G388" t="str">
            <v>CUSTOS HORÁRIOS DE MÁQUINAS E EQUIPAMENTOS</v>
          </cell>
          <cell r="H388" t="str">
            <v>CHOR</v>
          </cell>
          <cell r="I388" t="str">
            <v>CUSTO HORÁRIO PRODUTIVO DIURNO</v>
          </cell>
          <cell r="J388" t="str">
            <v>0325</v>
          </cell>
          <cell r="K388" t="str">
            <v/>
          </cell>
          <cell r="L388" t="str">
            <v/>
          </cell>
          <cell r="M388" t="str">
            <v>90686</v>
          </cell>
          <cell r="N388" t="str">
            <v>MANIPULADOR TELESCÓPICO, POTÊNCIA DE 85 HP, CAPACIDADE DE CARGA DE 3.500 KG, ALTURA MÁXIMA DE ELEVAÇÃO DE 12,3 M - CHP DIURNO. AF_06/2015</v>
          </cell>
          <cell r="O388" t="str">
            <v>CHP</v>
          </cell>
          <cell r="P388" t="str">
            <v>ATRIBUÍDO SÃO PAULO</v>
          </cell>
          <cell r="Q388" t="str">
            <v>140,23</v>
          </cell>
          <cell r="R388" t="str">
            <v>CAIXA REFERENCIAL</v>
          </cell>
        </row>
        <row r="389">
          <cell r="A389">
            <v>90692</v>
          </cell>
          <cell r="B389">
            <v>90692</v>
          </cell>
          <cell r="F389" t="str">
            <v>CHOR0325</v>
          </cell>
          <cell r="G389" t="str">
            <v>CUSTOS HORÁRIOS DE MÁQUINAS E EQUIPAMENTOS</v>
          </cell>
          <cell r="H389" t="str">
            <v>CHOR</v>
          </cell>
          <cell r="I389" t="str">
            <v>CUSTO HORÁRIO PRODUTIVO DIURNO</v>
          </cell>
          <cell r="J389" t="str">
            <v>0325</v>
          </cell>
          <cell r="K389" t="str">
            <v/>
          </cell>
          <cell r="L389" t="str">
            <v/>
          </cell>
          <cell r="M389" t="str">
            <v>90692</v>
          </cell>
          <cell r="N389" t="str">
            <v>MINICARREGADEIRA SOBRE RODAS, POTÊNCIA LÍQUIDA DE 47 HP, CAPACIDADE NOMINAL DE OPERAÇÃO DE 646 KG - CHP DIURNO. AF_06/2015</v>
          </cell>
          <cell r="O389" t="str">
            <v>CHP</v>
          </cell>
          <cell r="P389" t="str">
            <v>ATRIBUÍDO SÃO PAULO</v>
          </cell>
          <cell r="Q389" t="str">
            <v>106,75</v>
          </cell>
          <cell r="R389" t="str">
            <v>CAIXA REFERENCIAL</v>
          </cell>
        </row>
        <row r="390">
          <cell r="A390">
            <v>90964</v>
          </cell>
          <cell r="B390">
            <v>90964</v>
          </cell>
          <cell r="F390" t="str">
            <v>CHOR0325</v>
          </cell>
          <cell r="G390" t="str">
            <v>CUSTOS HORÁRIOS DE MÁQUINAS E EQUIPAMENTOS</v>
          </cell>
          <cell r="H390" t="str">
            <v>CHOR</v>
          </cell>
          <cell r="I390" t="str">
            <v>CUSTO HORÁRIO PRODUTIVO DIURNO</v>
          </cell>
          <cell r="J390" t="str">
            <v>0325</v>
          </cell>
          <cell r="K390" t="str">
            <v/>
          </cell>
          <cell r="L390" t="str">
            <v/>
          </cell>
          <cell r="M390" t="str">
            <v>90964</v>
          </cell>
          <cell r="N390" t="str">
            <v>COMPRESSOR DE AR REBOCÁVEL, VAZÃO 89 PCM, PRESSÃO EFETIVA DE TRABALHO 102 PSI, MOTOR DIESEL, POTÊNCIA 20 CV - CHP DIURNO. AF_06/2015</v>
          </cell>
          <cell r="O390" t="str">
            <v>CHP</v>
          </cell>
          <cell r="P390" t="str">
            <v>ATRIBUÍDO SÃO PAULO</v>
          </cell>
          <cell r="Q390" t="str">
            <v>23,77</v>
          </cell>
          <cell r="R390" t="str">
            <v>CAIXA REFERENCIAL</v>
          </cell>
        </row>
        <row r="391">
          <cell r="A391">
            <v>90972</v>
          </cell>
          <cell r="B391">
            <v>90972</v>
          </cell>
          <cell r="F391" t="str">
            <v>CHOR0325</v>
          </cell>
          <cell r="G391" t="str">
            <v>CUSTOS HORÁRIOS DE MÁQUINAS E EQUIPAMENTOS</v>
          </cell>
          <cell r="H391" t="str">
            <v>CHOR</v>
          </cell>
          <cell r="I391" t="str">
            <v>CUSTO HORÁRIO PRODUTIVO DIURNO</v>
          </cell>
          <cell r="J391" t="str">
            <v>0325</v>
          </cell>
          <cell r="K391" t="str">
            <v/>
          </cell>
          <cell r="L391" t="str">
            <v/>
          </cell>
          <cell r="M391" t="str">
            <v>90972</v>
          </cell>
          <cell r="N391" t="str">
            <v>COMPRESSOR DE AR REBOCAVEL, VAZÃO 250 PCM, PRESSAO DE TRABALHO 102 PSI, MOTOR A DIESEL POTÊNCIA 81 CV - CHP DIURNO. AF_06/2015</v>
          </cell>
          <cell r="O391" t="str">
            <v>CHP</v>
          </cell>
          <cell r="P391" t="str">
            <v>ATRIBUÍDO SÃO PAULO</v>
          </cell>
          <cell r="Q391" t="str">
            <v>62,71</v>
          </cell>
          <cell r="R391" t="str">
            <v>CAIXA REFERENCIAL</v>
          </cell>
        </row>
        <row r="392">
          <cell r="A392">
            <v>90979</v>
          </cell>
          <cell r="B392">
            <v>90979</v>
          </cell>
          <cell r="F392" t="str">
            <v>CHOR0325</v>
          </cell>
          <cell r="G392" t="str">
            <v>CUSTOS HORÁRIOS DE MÁQUINAS E EQUIPAMENTOS</v>
          </cell>
          <cell r="H392" t="str">
            <v>CHOR</v>
          </cell>
          <cell r="I392" t="str">
            <v>CUSTO HORÁRIO PRODUTIVO DIURNO</v>
          </cell>
          <cell r="J392" t="str">
            <v>0325</v>
          </cell>
          <cell r="K392" t="str">
            <v/>
          </cell>
          <cell r="L392" t="str">
            <v/>
          </cell>
          <cell r="M392" t="str">
            <v>90979</v>
          </cell>
          <cell r="N392" t="str">
            <v>COMPRESSOR DE AR REBOCÁVEL, VAZÃO 748 PCM, PRESSÃO EFETIVA DE TRABALHO 102 PSI, MOTOR DIESEL, POTÊNCIA 210 CV - CHP DIURNO. AF_06/2015</v>
          </cell>
          <cell r="O392" t="str">
            <v>CHP</v>
          </cell>
          <cell r="P392" t="str">
            <v>ATRIBUÍDO SÃO PAULO</v>
          </cell>
          <cell r="Q392" t="str">
            <v>162,09</v>
          </cell>
          <cell r="R392" t="str">
            <v>CAIXA REFERENCIAL</v>
          </cell>
        </row>
        <row r="393">
          <cell r="A393">
            <v>90991</v>
          </cell>
          <cell r="B393">
            <v>90991</v>
          </cell>
          <cell r="F393" t="str">
            <v>CHOR0325</v>
          </cell>
          <cell r="G393" t="str">
            <v>CUSTOS HORÁRIOS DE MÁQUINAS E EQUIPAMENTOS</v>
          </cell>
          <cell r="H393" t="str">
            <v>CHOR</v>
          </cell>
          <cell r="I393" t="str">
            <v>CUSTO HORÁRIO PRODUTIVO DIURNO</v>
          </cell>
          <cell r="J393" t="str">
            <v>0325</v>
          </cell>
          <cell r="K393" t="str">
            <v/>
          </cell>
          <cell r="L393" t="str">
            <v/>
          </cell>
          <cell r="M393" t="str">
            <v>90991</v>
          </cell>
          <cell r="N393" t="str">
            <v>ESCAVADEIRA HIDRÁULICA SOBRE ESTEIRAS, CAÇAMBA 0,80 M3, PESO OPERACIONAL 17,8 T, POTÊNCIA LÍQUIDA 110 HP - CHP DIURNO. AF_10/2014</v>
          </cell>
          <cell r="O393" t="str">
            <v>CHP</v>
          </cell>
          <cell r="P393" t="str">
            <v>COEFICIENTE DE REPRESENTATIVIDADE</v>
          </cell>
          <cell r="Q393" t="str">
            <v>183,49</v>
          </cell>
          <cell r="R393" t="str">
            <v>CAIXA REFERENCIAL</v>
          </cell>
        </row>
        <row r="394">
          <cell r="A394">
            <v>90999</v>
          </cell>
          <cell r="B394">
            <v>90999</v>
          </cell>
          <cell r="F394" t="str">
            <v>CHOR0325</v>
          </cell>
          <cell r="G394" t="str">
            <v>CUSTOS HORÁRIOS DE MÁQUINAS E EQUIPAMENTOS</v>
          </cell>
          <cell r="H394" t="str">
            <v>CHOR</v>
          </cell>
          <cell r="I394" t="str">
            <v>CUSTO HORÁRIO PRODUTIVO DIURNO</v>
          </cell>
          <cell r="J394" t="str">
            <v>0325</v>
          </cell>
          <cell r="K394" t="str">
            <v/>
          </cell>
          <cell r="L394" t="str">
            <v/>
          </cell>
          <cell r="M394" t="str">
            <v>90999</v>
          </cell>
          <cell r="N394" t="str">
            <v>COMPRESSOR DE AR REBOCAVEL, VAZÃO 400 PCM, PRESSAO DE TRABALHO 102 PSI, MOTOR A DIESEL POTÊNCIA 110 CV - CHP DIURNO. AF_06/2015</v>
          </cell>
          <cell r="O394" t="str">
            <v>CHP</v>
          </cell>
          <cell r="P394" t="str">
            <v>ATRIBUÍDO SÃO PAULO</v>
          </cell>
          <cell r="Q394" t="str">
            <v>83,27</v>
          </cell>
          <cell r="R394" t="str">
            <v>CAIXA REFERENCIAL</v>
          </cell>
        </row>
        <row r="395">
          <cell r="A395">
            <v>91031</v>
          </cell>
          <cell r="B395">
            <v>91031</v>
          </cell>
          <cell r="F395" t="str">
            <v>CHOR0325</v>
          </cell>
          <cell r="G395" t="str">
            <v>CUSTOS HORÁRIOS DE MÁQUINAS E EQUIPAMENTOS</v>
          </cell>
          <cell r="H395" t="str">
            <v>CHOR</v>
          </cell>
          <cell r="I395" t="str">
            <v>CUSTO HORÁRIO PRODUTIVO DIURNO</v>
          </cell>
          <cell r="J395" t="str">
            <v>0325</v>
          </cell>
          <cell r="K395" t="str">
            <v/>
          </cell>
          <cell r="L395" t="str">
            <v/>
          </cell>
          <cell r="M395" t="str">
            <v>91031</v>
          </cell>
          <cell r="N395" t="str">
            <v>CAMINHÃO TRUCADO (C/ TERCEIRO EIXO) ELETRÔNICO - POTÊNCIA 231CV - PBT = 22000KG - DIST. ENTRE EIXOS 5170 MM - INCLUI CARROCERIA FIXA ABERTA DE MADEIRA - CHP DIURNO. AF_06/2015</v>
          </cell>
          <cell r="O395" t="str">
            <v>CHP</v>
          </cell>
          <cell r="P395" t="str">
            <v>ATRIBUÍDO SÃO PAULO</v>
          </cell>
          <cell r="Q395" t="str">
            <v>199,35</v>
          </cell>
          <cell r="R395" t="str">
            <v>CAIXA REFERENCIAL</v>
          </cell>
        </row>
        <row r="396">
          <cell r="A396">
            <v>91277</v>
          </cell>
          <cell r="B396">
            <v>91277</v>
          </cell>
          <cell r="F396" t="str">
            <v>CHOR0325</v>
          </cell>
          <cell r="G396" t="str">
            <v>CUSTOS HORÁRIOS DE MÁQUINAS E EQUIPAMENTOS</v>
          </cell>
          <cell r="H396" t="str">
            <v>CHOR</v>
          </cell>
          <cell r="I396" t="str">
            <v>CUSTO HORÁRIO PRODUTIVO DIURNO</v>
          </cell>
          <cell r="J396" t="str">
            <v>0325</v>
          </cell>
          <cell r="K396" t="str">
            <v/>
          </cell>
          <cell r="L396" t="str">
            <v/>
          </cell>
          <cell r="M396" t="str">
            <v>91277</v>
          </cell>
          <cell r="N396" t="str">
            <v>PLACA VIBRATÓRIA REVERSÍVEL COM MOTOR 4 TEMPOS A GASOLINA, FORÇA CENTRÍFUGA DE 25 KN (2500 KGF), POTÊNCIA 5,5 CV - CHP DIURNO. AF_08/2015</v>
          </cell>
          <cell r="O396" t="str">
            <v>CHP</v>
          </cell>
          <cell r="P396" t="str">
            <v>ATRIBUÍDO SÃO PAULO</v>
          </cell>
          <cell r="Q396" t="str">
            <v>10,34</v>
          </cell>
          <cell r="R396" t="str">
            <v>CAIXA REFERENCIAL</v>
          </cell>
        </row>
        <row r="397">
          <cell r="A397">
            <v>91283</v>
          </cell>
          <cell r="B397">
            <v>91283</v>
          </cell>
          <cell r="F397" t="str">
            <v>CHOR0325</v>
          </cell>
          <cell r="G397" t="str">
            <v>CUSTOS HORÁRIOS DE MÁQUINAS E EQUIPAMENTOS</v>
          </cell>
          <cell r="H397" t="str">
            <v>CHOR</v>
          </cell>
          <cell r="I397" t="str">
            <v>CUSTO HORÁRIO PRODUTIVO DIURNO</v>
          </cell>
          <cell r="J397" t="str">
            <v>0325</v>
          </cell>
          <cell r="K397" t="str">
            <v/>
          </cell>
          <cell r="L397" t="str">
            <v/>
          </cell>
          <cell r="M397" t="str">
            <v>91283</v>
          </cell>
          <cell r="N397" t="str">
            <v>CORTADORA DE PISO COM MOTOR 4 TEMPOS A GASOLINA, POTÊNCIA DE 13 HP, COM DISCO DE CORTE DIAMANTADO SEGMENTADO PARA CONCRETO, DIÂMETRO DE 350 MM, FURO DE 1" (14 X 1") - CHP DIURNO. AF_08/2015</v>
          </cell>
          <cell r="O397" t="str">
            <v>CHP</v>
          </cell>
          <cell r="P397" t="str">
            <v>COEFICIENTE DE REPRESENTATIVIDADE</v>
          </cell>
          <cell r="Q397" t="str">
            <v>23,87</v>
          </cell>
          <cell r="R397" t="str">
            <v>CAIXA REFERENCIAL</v>
          </cell>
        </row>
        <row r="398">
          <cell r="A398">
            <v>91386</v>
          </cell>
          <cell r="B398">
            <v>91386</v>
          </cell>
          <cell r="F398" t="str">
            <v>CHOR0325</v>
          </cell>
          <cell r="G398" t="str">
            <v>CUSTOS HORÁRIOS DE MÁQUINAS E EQUIPAMENTOS</v>
          </cell>
          <cell r="H398" t="str">
            <v>CHOR</v>
          </cell>
          <cell r="I398" t="str">
            <v>CUSTO HORÁRIO PRODUTIVO DIURNO</v>
          </cell>
          <cell r="J398" t="str">
            <v>0325</v>
          </cell>
          <cell r="K398" t="str">
            <v/>
          </cell>
          <cell r="L398" t="str">
            <v/>
          </cell>
          <cell r="M398" t="str">
            <v>91386</v>
          </cell>
          <cell r="N398" t="str">
            <v>CAMINHÃO BASCULANTE 10 M3, TRUCADO CABINE SIMPLES, PESO BRUTO TOTAL 23.000 KG, CARGA ÚTIL MÁXIMA 15.935 KG, DISTÂNCIA ENTRE EIXOS 4,80 M, POTÊNCIA 230 CV INCLUSIVE CAÇAMBA METÁLICA - CHP DIURNO. AF_06/2014</v>
          </cell>
          <cell r="O398" t="str">
            <v>CHP</v>
          </cell>
          <cell r="P398" t="str">
            <v>ATRIBUÍDO SÃO PAULO</v>
          </cell>
          <cell r="Q398" t="str">
            <v>213,51</v>
          </cell>
          <cell r="R398" t="str">
            <v>CAIXA REFERENCIAL</v>
          </cell>
        </row>
        <row r="399">
          <cell r="A399">
            <v>91533</v>
          </cell>
          <cell r="B399">
            <v>91533</v>
          </cell>
          <cell r="F399" t="str">
            <v>CHOR0325</v>
          </cell>
          <cell r="G399" t="str">
            <v>CUSTOS HORÁRIOS DE MÁQUINAS E EQUIPAMENTOS</v>
          </cell>
          <cell r="H399" t="str">
            <v>CHOR</v>
          </cell>
          <cell r="I399" t="str">
            <v>CUSTO HORÁRIO PRODUTIVO DIURNO</v>
          </cell>
          <cell r="J399" t="str">
            <v>0325</v>
          </cell>
          <cell r="K399" t="str">
            <v/>
          </cell>
          <cell r="L399" t="str">
            <v/>
          </cell>
          <cell r="M399" t="str">
            <v>91533</v>
          </cell>
          <cell r="N399" t="str">
            <v>COMPACTADOR DE SOLOS DE PERCUSSÃO (SOQUETE) COM MOTOR A GASOLINA 4 TEMPOS, POTÊNCIA 4 CV - CHP DIURNO. AF_08/2015</v>
          </cell>
          <cell r="O399" t="str">
            <v>CHP</v>
          </cell>
          <cell r="P399" t="str">
            <v>ATRIBUÍDO SÃO PAULO</v>
          </cell>
          <cell r="Q399" t="str">
            <v>35,76</v>
          </cell>
          <cell r="R399" t="str">
            <v>CAIXA REFERENCIAL</v>
          </cell>
        </row>
        <row r="400">
          <cell r="A400">
            <v>91634</v>
          </cell>
          <cell r="B400">
            <v>91634</v>
          </cell>
          <cell r="F400" t="str">
            <v>CHOR0325</v>
          </cell>
          <cell r="G400" t="str">
            <v>CUSTOS HORÁRIOS DE MÁQUINAS E EQUIPAMENTOS</v>
          </cell>
          <cell r="H400" t="str">
            <v>CHOR</v>
          </cell>
          <cell r="I400" t="str">
            <v>CUSTO HORÁRIO PRODUTIVO DIURNO</v>
          </cell>
          <cell r="J400" t="str">
            <v>0325</v>
          </cell>
          <cell r="K400" t="str">
            <v/>
          </cell>
          <cell r="L400" t="str">
            <v/>
          </cell>
          <cell r="M400" t="str">
            <v>91634</v>
          </cell>
          <cell r="N400" t="str">
            <v>GUINDAUTO HIDRÁULICO, CAPACIDADE MÁXIMA DE CARGA 6500 KG, MOMENTO MÁXIMO DE CARGA 5,8 TM, ALCANCE MÁXIMO HORIZONTAL 7,60 M, INCLUSIVE CAMINHÃO TOCO PBT 9.700 KG, POTÊNCIA DE 160 CV - CHP DIURNO. AF_08/2015</v>
          </cell>
          <cell r="O400" t="str">
            <v>CHP</v>
          </cell>
          <cell r="P400" t="str">
            <v>ATRIBUÍDO SÃO PAULO</v>
          </cell>
          <cell r="Q400" t="str">
            <v>185,08</v>
          </cell>
          <cell r="R400" t="str">
            <v>CAIXA REFERENCIAL</v>
          </cell>
        </row>
        <row r="401">
          <cell r="A401">
            <v>91645</v>
          </cell>
          <cell r="B401">
            <v>91645</v>
          </cell>
          <cell r="F401" t="str">
            <v>CHOR0325</v>
          </cell>
          <cell r="G401" t="str">
            <v>CUSTOS HORÁRIOS DE MÁQUINAS E EQUIPAMENTOS</v>
          </cell>
          <cell r="H401" t="str">
            <v>CHOR</v>
          </cell>
          <cell r="I401" t="str">
            <v>CUSTO HORÁRIO PRODUTIVO DIURNO</v>
          </cell>
          <cell r="J401" t="str">
            <v>0325</v>
          </cell>
          <cell r="K401" t="str">
            <v/>
          </cell>
          <cell r="L401" t="str">
            <v/>
          </cell>
          <cell r="M401" t="str">
            <v>91645</v>
          </cell>
          <cell r="N401" t="str">
            <v>CAMINHÃO DE TRANSPORTE DE MATERIAL ASFÁLTICO 30.000 L, COM CAVALO MECÂNICO DE CAPACIDADE MÁXIMA DE TRAÇÃO COMBINADO DE 66.000 KG, POTÊNCIA 360 CV, INCLUSIVE TANQUE DE ASFALTO COM SERPENTINA - CHP DIURNO. AF_08/2015</v>
          </cell>
          <cell r="O401" t="str">
            <v>CHP</v>
          </cell>
          <cell r="P401" t="str">
            <v>ATRIBUÍDO SÃO PAULO</v>
          </cell>
          <cell r="Q401" t="str">
            <v>369,21</v>
          </cell>
          <cell r="R401" t="str">
            <v>CAIXA REFERENCIAL</v>
          </cell>
        </row>
        <row r="402">
          <cell r="A402">
            <v>91692</v>
          </cell>
          <cell r="B402">
            <v>91692</v>
          </cell>
          <cell r="F402" t="str">
            <v>CHOR0325</v>
          </cell>
          <cell r="G402" t="str">
            <v>CUSTOS HORÁRIOS DE MÁQUINAS E EQUIPAMENTOS</v>
          </cell>
          <cell r="H402" t="str">
            <v>CHOR</v>
          </cell>
          <cell r="I402" t="str">
            <v>CUSTO HORÁRIO PRODUTIVO DIURNO</v>
          </cell>
          <cell r="J402" t="str">
            <v>0325</v>
          </cell>
          <cell r="K402" t="str">
            <v/>
          </cell>
          <cell r="L402" t="str">
            <v/>
          </cell>
          <cell r="M402" t="str">
            <v>91692</v>
          </cell>
          <cell r="N402" t="str">
            <v>SERRA CIRCULAR DE BANCADA COM MOTOR ELÉTRICO POTÊNCIA DE 5HP, COM COIFA PARA DISCO 10" - CHP DIURNO. AF_08/2015</v>
          </cell>
          <cell r="O402" t="str">
            <v>CHP</v>
          </cell>
          <cell r="P402" t="str">
            <v>COEFICIENTE DE REPRESENTATIVIDADE</v>
          </cell>
          <cell r="Q402" t="str">
            <v>30,30</v>
          </cell>
          <cell r="R402" t="str">
            <v>CAIXA REFERENCIAL</v>
          </cell>
        </row>
        <row r="403">
          <cell r="A403">
            <v>92043</v>
          </cell>
          <cell r="B403">
            <v>92043</v>
          </cell>
          <cell r="F403" t="str">
            <v>CHOR0325</v>
          </cell>
          <cell r="G403" t="str">
            <v>CUSTOS HORÁRIOS DE MÁQUINAS E EQUIPAMENTOS</v>
          </cell>
          <cell r="H403" t="str">
            <v>CHOR</v>
          </cell>
          <cell r="I403" t="str">
            <v>CUSTO HORÁRIO PRODUTIVO DIURNO</v>
          </cell>
          <cell r="J403" t="str">
            <v>0325</v>
          </cell>
          <cell r="K403" t="str">
            <v/>
          </cell>
          <cell r="L403" t="str">
            <v/>
          </cell>
          <cell r="M403" t="str">
            <v>92043</v>
          </cell>
          <cell r="N403" t="str">
            <v>DISTRIBUIDOR DE AGREGADOS REBOCAVEL, CAPACIDADE 1,9 M³, LARGURA DE TRABALHO 3,66 M - CHP DIURNO. AF_11/2015</v>
          </cell>
          <cell r="O403" t="str">
            <v>CHP</v>
          </cell>
          <cell r="P403" t="str">
            <v>ATRIBUÍDO SÃO PAULO</v>
          </cell>
          <cell r="Q403" t="str">
            <v>11,44</v>
          </cell>
          <cell r="R403" t="str">
            <v>CAIXA REFERENCIAL</v>
          </cell>
        </row>
        <row r="404">
          <cell r="A404">
            <v>92106</v>
          </cell>
          <cell r="B404">
            <v>92106</v>
          </cell>
          <cell r="F404" t="str">
            <v>CHOR0325</v>
          </cell>
          <cell r="G404" t="str">
            <v>CUSTOS HORÁRIOS DE MÁQUINAS E EQUIPAMENTOS</v>
          </cell>
          <cell r="H404" t="str">
            <v>CHOR</v>
          </cell>
          <cell r="I404" t="str">
            <v>CUSTO HORÁRIO PRODUTIVO DIURNO</v>
          </cell>
          <cell r="J404" t="str">
            <v>0325</v>
          </cell>
          <cell r="K404" t="str">
            <v/>
          </cell>
          <cell r="L404" t="str">
            <v/>
          </cell>
          <cell r="M404" t="str">
            <v>92106</v>
          </cell>
          <cell r="N404" t="str">
            <v>CAMINHÃO PARA EQUIPAMENTO DE LIMPEZA A SUCÇÃO, COM CAMINHÃO TRUCADO DE PESO BRUTO TOTAL 23000 KG, CARGA ÚTIL MÁXIMA 15935 KG, DISTÂNCIA ENTRE EIXOS 4,80 M, POTÊNCIA 230 CV, INCLUSIVE LIMPADORA A SUCÇÃO, TANQUE 12000 L - CHP DIURNO. AF_11/2015</v>
          </cell>
          <cell r="O404" t="str">
            <v>CHP</v>
          </cell>
          <cell r="P404" t="str">
            <v>ATRIBUÍDO SÃO PAULO</v>
          </cell>
          <cell r="Q404" t="str">
            <v>256,89</v>
          </cell>
          <cell r="R404" t="str">
            <v>CAIXA REFERENCIAL</v>
          </cell>
        </row>
        <row r="405">
          <cell r="A405">
            <v>92112</v>
          </cell>
          <cell r="B405">
            <v>92112</v>
          </cell>
          <cell r="F405" t="str">
            <v>CHOR0325</v>
          </cell>
          <cell r="G405" t="str">
            <v>CUSTOS HORÁRIOS DE MÁQUINAS E EQUIPAMENTOS</v>
          </cell>
          <cell r="H405" t="str">
            <v>CHOR</v>
          </cell>
          <cell r="I405" t="str">
            <v>CUSTO HORÁRIO PRODUTIVO DIURNO</v>
          </cell>
          <cell r="J405" t="str">
            <v>0325</v>
          </cell>
          <cell r="K405" t="str">
            <v/>
          </cell>
          <cell r="L405" t="str">
            <v/>
          </cell>
          <cell r="M405" t="str">
            <v>92112</v>
          </cell>
          <cell r="N405" t="str">
            <v>PENEIRA ROTATIVA COM MOTOR ELÉTRICO TRIFÁSICO DE 2 CV, CILINDRO DE 1 M X 0,60 M, COM FUROS DE 3,17 MM - CHP DIURNO. AF_11/2015</v>
          </cell>
          <cell r="O405" t="str">
            <v>CHP</v>
          </cell>
          <cell r="P405" t="str">
            <v>COEFICIENTE DE REPRESENTATIVIDADE</v>
          </cell>
          <cell r="Q405" t="str">
            <v>2,77</v>
          </cell>
          <cell r="R405" t="str">
            <v>CAIXA REFERENCIAL</v>
          </cell>
        </row>
        <row r="406">
          <cell r="A406">
            <v>92118</v>
          </cell>
          <cell r="B406">
            <v>92118</v>
          </cell>
          <cell r="F406" t="str">
            <v>CHOR0325</v>
          </cell>
          <cell r="G406" t="str">
            <v>CUSTOS HORÁRIOS DE MÁQUINAS E EQUIPAMENTOS</v>
          </cell>
          <cell r="H406" t="str">
            <v>CHOR</v>
          </cell>
          <cell r="I406" t="str">
            <v>CUSTO HORÁRIO PRODUTIVO DIURNO</v>
          </cell>
          <cell r="J406" t="str">
            <v>0325</v>
          </cell>
          <cell r="K406" t="str">
            <v/>
          </cell>
          <cell r="L406" t="str">
            <v/>
          </cell>
          <cell r="M406" t="str">
            <v>92118</v>
          </cell>
          <cell r="N406" t="str">
            <v>DOSADOR DE AREIA, CAPACIDADE DE 26 LITROS - CHP DIURNO. AF_11/2015</v>
          </cell>
          <cell r="O406" t="str">
            <v>CHP</v>
          </cell>
          <cell r="P406" t="str">
            <v>COEFICIENTE DE REPRESENTATIVIDADE</v>
          </cell>
          <cell r="Q406" t="str">
            <v>0,23</v>
          </cell>
          <cell r="R406" t="str">
            <v>CAIXA REFERENCIAL</v>
          </cell>
        </row>
        <row r="407">
          <cell r="A407">
            <v>92138</v>
          </cell>
          <cell r="B407">
            <v>92138</v>
          </cell>
          <cell r="F407" t="str">
            <v>CHOR0325</v>
          </cell>
          <cell r="G407" t="str">
            <v>CUSTOS HORÁRIOS DE MÁQUINAS E EQUIPAMENTOS</v>
          </cell>
          <cell r="H407" t="str">
            <v>CHOR</v>
          </cell>
          <cell r="I407" t="str">
            <v>CUSTO HORÁRIO PRODUTIVO DIURNO</v>
          </cell>
          <cell r="J407" t="str">
            <v>0325</v>
          </cell>
          <cell r="K407" t="str">
            <v/>
          </cell>
          <cell r="L407" t="str">
            <v/>
          </cell>
          <cell r="M407" t="str">
            <v>92138</v>
          </cell>
          <cell r="N407" t="str">
            <v>CAMINHONETE COM MOTOR A DIESEL, POTÊNCIA 180 CV, CABINE DUPLA, 4X4 - CHP DIURNO. AF_11/2015</v>
          </cell>
          <cell r="O407" t="str">
            <v>CHP</v>
          </cell>
          <cell r="P407" t="str">
            <v>COEFICIENTE DE REPRESENTATIVIDADE</v>
          </cell>
          <cell r="Q407" t="str">
            <v>86,66</v>
          </cell>
          <cell r="R407" t="str">
            <v>CAIXA REFERENCIAL</v>
          </cell>
        </row>
        <row r="408">
          <cell r="A408">
            <v>92145</v>
          </cell>
          <cell r="B408">
            <v>92145</v>
          </cell>
          <cell r="F408" t="str">
            <v>CHOR0325</v>
          </cell>
          <cell r="G408" t="str">
            <v>CUSTOS HORÁRIOS DE MÁQUINAS E EQUIPAMENTOS</v>
          </cell>
          <cell r="H408" t="str">
            <v>CHOR</v>
          </cell>
          <cell r="I408" t="str">
            <v>CUSTO HORÁRIO PRODUTIVO DIURNO</v>
          </cell>
          <cell r="J408" t="str">
            <v>0325</v>
          </cell>
          <cell r="K408" t="str">
            <v/>
          </cell>
          <cell r="L408" t="str">
            <v/>
          </cell>
          <cell r="M408" t="str">
            <v>92145</v>
          </cell>
          <cell r="N408" t="str">
            <v>CAMINHONETE CABINE SIMPLES COM MOTOR 1.6 FLEX, CÂMBIO MANUAL, POTÊNCIA 101/104 CV, 2 PORTAS - CHP DIURNO. AF_11/2015</v>
          </cell>
          <cell r="O408" t="str">
            <v>CHP</v>
          </cell>
          <cell r="P408" t="str">
            <v>COEFICIENTE DE REPRESENTATIVIDADE</v>
          </cell>
          <cell r="Q408" t="str">
            <v>77,10</v>
          </cell>
          <cell r="R408" t="str">
            <v>CAIXA REFERENCIAL</v>
          </cell>
        </row>
        <row r="409">
          <cell r="A409">
            <v>92242</v>
          </cell>
          <cell r="B409">
            <v>92242</v>
          </cell>
          <cell r="F409" t="str">
            <v>CHOR0325</v>
          </cell>
          <cell r="G409" t="str">
            <v>CUSTOS HORÁRIOS DE MÁQUINAS E EQUIPAMENTOS</v>
          </cell>
          <cell r="H409" t="str">
            <v>CHOR</v>
          </cell>
          <cell r="I409" t="str">
            <v>CUSTO HORÁRIO PRODUTIVO DIURNO</v>
          </cell>
          <cell r="J409" t="str">
            <v>0325</v>
          </cell>
          <cell r="K409" t="str">
            <v/>
          </cell>
          <cell r="L409" t="str">
            <v/>
          </cell>
          <cell r="M409" t="str">
            <v>92242</v>
          </cell>
          <cell r="N409" t="str">
            <v>CAMINHÃO DE TRANSPORTE DE MATERIAL ASFÁLTICO 20.000 L, COM CAVALO MECÂNICO DE CAPACIDADE MÁXIMA DE TRAÇÃO COMBINADO DE 45.000 KG, POTÊNCIA 330 CV, INCLUSIVE TANQUE DE ASFALTO COM MAÇARICO - CHP DIURNO. AF_12/2015</v>
          </cell>
          <cell r="O409" t="str">
            <v>CHP</v>
          </cell>
          <cell r="P409" t="str">
            <v>ATRIBUÍDO SÃO PAULO</v>
          </cell>
          <cell r="Q409" t="str">
            <v>325,94</v>
          </cell>
          <cell r="R409" t="str">
            <v>CAIXA REFERENCIAL</v>
          </cell>
        </row>
        <row r="410">
          <cell r="A410">
            <v>92716</v>
          </cell>
          <cell r="B410">
            <v>92716</v>
          </cell>
          <cell r="F410" t="str">
            <v>CHOR0325</v>
          </cell>
          <cell r="G410" t="str">
            <v>CUSTOS HORÁRIOS DE MÁQUINAS E EQUIPAMENTOS</v>
          </cell>
          <cell r="H410" t="str">
            <v>CHOR</v>
          </cell>
          <cell r="I410" t="str">
            <v>CUSTO HORÁRIO PRODUTIVO DIURNO</v>
          </cell>
          <cell r="J410" t="str">
            <v>0325</v>
          </cell>
          <cell r="K410" t="str">
            <v/>
          </cell>
          <cell r="L410" t="str">
            <v/>
          </cell>
          <cell r="M410" t="str">
            <v>92716</v>
          </cell>
          <cell r="N410" t="str">
            <v>APARELHO PARA CORTE E SOLDA OXI-ACETILENO SOBRE RODAS, INCLUSIVE CILINDROS E MAÇARICOS - CHP DIURNO. AF_12/2015</v>
          </cell>
          <cell r="O410" t="str">
            <v>CHP</v>
          </cell>
          <cell r="P410" t="str">
            <v>COEFICIENTE DE REPRESENTATIVIDADE</v>
          </cell>
          <cell r="Q410" t="str">
            <v>25,39</v>
          </cell>
          <cell r="R410" t="str">
            <v>CAIXA REFERENCIAL</v>
          </cell>
        </row>
        <row r="411">
          <cell r="A411">
            <v>92960</v>
          </cell>
          <cell r="B411">
            <v>92960</v>
          </cell>
          <cell r="F411" t="str">
            <v>CHOR0325</v>
          </cell>
          <cell r="G411" t="str">
            <v>CUSTOS HORÁRIOS DE MÁQUINAS E EQUIPAMENTOS</v>
          </cell>
          <cell r="H411" t="str">
            <v>CHOR</v>
          </cell>
          <cell r="I411" t="str">
            <v>CUSTO HORÁRIO PRODUTIVO DIURNO</v>
          </cell>
          <cell r="J411" t="str">
            <v>0325</v>
          </cell>
          <cell r="K411" t="str">
            <v/>
          </cell>
          <cell r="L411" t="str">
            <v/>
          </cell>
          <cell r="M411" t="str">
            <v>92960</v>
          </cell>
          <cell r="N411" t="str">
            <v>MÁQUINA EXTRUSORA DE CONCRETO PARA GUIAS E SARJETAS, MOTOR A DIESEL, POTÊNCIA 14 CV - CHP DIURNO. AF_12/2015</v>
          </cell>
          <cell r="O411" t="str">
            <v>CHP</v>
          </cell>
          <cell r="P411" t="str">
            <v>ATRIBUÍDO SÃO PAULO</v>
          </cell>
          <cell r="Q411" t="str">
            <v>17,87</v>
          </cell>
          <cell r="R411" t="str">
            <v>CAIXA REFERENCIAL</v>
          </cell>
        </row>
        <row r="412">
          <cell r="A412">
            <v>92966</v>
          </cell>
          <cell r="B412">
            <v>92966</v>
          </cell>
          <cell r="F412" t="str">
            <v>CHOR0325</v>
          </cell>
          <cell r="G412" t="str">
            <v>CUSTOS HORÁRIOS DE MÁQUINAS E EQUIPAMENTOS</v>
          </cell>
          <cell r="H412" t="str">
            <v>CHOR</v>
          </cell>
          <cell r="I412" t="str">
            <v>CUSTO HORÁRIO PRODUTIVO DIURNO</v>
          </cell>
          <cell r="J412" t="str">
            <v>0325</v>
          </cell>
          <cell r="K412" t="str">
            <v/>
          </cell>
          <cell r="L412" t="str">
            <v/>
          </cell>
          <cell r="M412" t="str">
            <v>92966</v>
          </cell>
          <cell r="N412" t="str">
            <v>MARTELO PERFURADOR PNEUMÁTICO MANUAL, HASTE 25 X 75 MM, 21 KG - CHP DIURNO. AF_12/2015</v>
          </cell>
          <cell r="O412" t="str">
            <v>CHP</v>
          </cell>
          <cell r="P412" t="str">
            <v>COEFICIENTE DE REPRESENTATIVIDADE</v>
          </cell>
          <cell r="Q412" t="str">
            <v>27,02</v>
          </cell>
          <cell r="R412" t="str">
            <v>CAIXA REFERENCIAL</v>
          </cell>
        </row>
        <row r="413">
          <cell r="A413">
            <v>93224</v>
          </cell>
          <cell r="B413">
            <v>93224</v>
          </cell>
          <cell r="F413" t="str">
            <v>CHOR0325</v>
          </cell>
          <cell r="G413" t="str">
            <v>CUSTOS HORÁRIOS DE MÁQUINAS E EQUIPAMENTOS</v>
          </cell>
          <cell r="H413" t="str">
            <v>CHOR</v>
          </cell>
          <cell r="I413" t="str">
            <v>CUSTO HORÁRIO PRODUTIVO DIURNO</v>
          </cell>
          <cell r="J413" t="str">
            <v>0325</v>
          </cell>
          <cell r="K413" t="str">
            <v/>
          </cell>
          <cell r="L413" t="str">
            <v/>
          </cell>
          <cell r="M413" t="str">
            <v>93224</v>
          </cell>
          <cell r="N413" t="str">
            <v>PERFURATRIZ COM TORRE METÁLICA PARA EXECUÇÃO DE ESTACA HÉLICE CONTÍNUA, PROFUNDIDADE MÁXIMA DE 32 M, DIÂMETRO MÁXIMO DE 1000 MM, POTÊNCIA INSTALADA DE 350 HP, MESA ROTATIVA COM TORQUE MÁXIMO DE 263 KNM - CHP DIURNO. AF_01/2016</v>
          </cell>
          <cell r="O413" t="str">
            <v>CHP</v>
          </cell>
          <cell r="P413" t="str">
            <v>COEFICIENTE DE REPRESENTATIVIDADE</v>
          </cell>
          <cell r="Q413" t="str">
            <v>933,53</v>
          </cell>
          <cell r="R413" t="str">
            <v>CAIXA REFERENCIAL</v>
          </cell>
        </row>
        <row r="414">
          <cell r="A414">
            <v>93233</v>
          </cell>
          <cell r="B414">
            <v>93233</v>
          </cell>
          <cell r="F414" t="str">
            <v>CHOR0325</v>
          </cell>
          <cell r="G414" t="str">
            <v>CUSTOS HORÁRIOS DE MÁQUINAS E EQUIPAMENTOS</v>
          </cell>
          <cell r="H414" t="str">
            <v>CHOR</v>
          </cell>
          <cell r="I414" t="str">
            <v>CUSTO HORÁRIO PRODUTIVO DIURNO</v>
          </cell>
          <cell r="J414" t="str">
            <v>0325</v>
          </cell>
          <cell r="K414" t="str">
            <v/>
          </cell>
          <cell r="L414" t="str">
            <v/>
          </cell>
          <cell r="M414" t="str">
            <v>93233</v>
          </cell>
          <cell r="N414" t="str">
            <v>BETONEIRA CAPACIDADE NOMINAL 400 L, CAPACIDADE DE MISTURA 310 L, MOTOR A GASOLINA POTÊNCIA 5,5 HP, SEM CARREGADOR - CHP DIURNO. AF_02/2016</v>
          </cell>
          <cell r="O414" t="str">
            <v>CHP</v>
          </cell>
          <cell r="P414" t="str">
            <v>COEFICIENTE DE REPRESENTATIVIDADE</v>
          </cell>
          <cell r="Q414" t="str">
            <v>10,10</v>
          </cell>
          <cell r="R414" t="str">
            <v>CAIXA REFERENCIAL</v>
          </cell>
        </row>
        <row r="415">
          <cell r="A415">
            <v>93272</v>
          </cell>
          <cell r="B415">
            <v>93272</v>
          </cell>
          <cell r="F415" t="str">
            <v>CHOR0325</v>
          </cell>
          <cell r="G415" t="str">
            <v>CUSTOS HORÁRIOS DE MÁQUINAS E EQUIPAMENTOS</v>
          </cell>
          <cell r="H415" t="str">
            <v>CHOR</v>
          </cell>
          <cell r="I415" t="str">
            <v>CUSTO HORÁRIO PRODUTIVO DIURNO</v>
          </cell>
          <cell r="J415" t="str">
            <v>0325</v>
          </cell>
          <cell r="K415" t="str">
            <v/>
          </cell>
          <cell r="L415" t="str">
            <v/>
          </cell>
          <cell r="M415" t="str">
            <v>93272</v>
          </cell>
          <cell r="N415" t="str">
            <v>GRUA ASCENSIONAL, LANCA DE 30 M, CAPACIDADE DE 1,0 T A 30 M, ALTURA ATE 39 M - CHP DIURNO. AF_03/2016</v>
          </cell>
          <cell r="O415" t="str">
            <v>CHP</v>
          </cell>
          <cell r="P415" t="str">
            <v>ATRIBUÍDO SÃO PAULO</v>
          </cell>
          <cell r="Q415" t="str">
            <v>150,09</v>
          </cell>
          <cell r="R415" t="str">
            <v>CAIXA REFERENCIAL</v>
          </cell>
        </row>
        <row r="416">
          <cell r="A416">
            <v>93281</v>
          </cell>
          <cell r="B416">
            <v>93281</v>
          </cell>
          <cell r="F416" t="str">
            <v>CHOR0325</v>
          </cell>
          <cell r="G416" t="str">
            <v>CUSTOS HORÁRIOS DE MÁQUINAS E EQUIPAMENTOS</v>
          </cell>
          <cell r="H416" t="str">
            <v>CHOR</v>
          </cell>
          <cell r="I416" t="str">
            <v>CUSTO HORÁRIO PRODUTIVO DIURNO</v>
          </cell>
          <cell r="J416" t="str">
            <v>0325</v>
          </cell>
          <cell r="K416" t="str">
            <v/>
          </cell>
          <cell r="L416" t="str">
            <v/>
          </cell>
          <cell r="M416" t="str">
            <v>93281</v>
          </cell>
          <cell r="N416" t="str">
            <v>GUINCHO ELÉTRICO DE COLUNA, CAPACIDADE 400 KG, COM MOTO FREIO, MOTOR TRIFÁSICO DE 1,25 CV - CHP DIURNO. AF_03/2016</v>
          </cell>
          <cell r="O416" t="str">
            <v>CHP</v>
          </cell>
          <cell r="P416" t="str">
            <v>ATRIBUÍDO SÃO PAULO</v>
          </cell>
          <cell r="Q416" t="str">
            <v>27,29</v>
          </cell>
          <cell r="R416" t="str">
            <v>CAIXA REFERENCIAL</v>
          </cell>
        </row>
        <row r="417">
          <cell r="A417">
            <v>93287</v>
          </cell>
          <cell r="B417">
            <v>93287</v>
          </cell>
          <cell r="F417" t="str">
            <v>CHOR0325</v>
          </cell>
          <cell r="G417" t="str">
            <v>CUSTOS HORÁRIOS DE MÁQUINAS E EQUIPAMENTOS</v>
          </cell>
          <cell r="H417" t="str">
            <v>CHOR</v>
          </cell>
          <cell r="I417" t="str">
            <v>CUSTO HORÁRIO PRODUTIVO DIURNO</v>
          </cell>
          <cell r="J417" t="str">
            <v>0325</v>
          </cell>
          <cell r="K417" t="str">
            <v/>
          </cell>
          <cell r="L417" t="str">
            <v/>
          </cell>
          <cell r="M417" t="str">
            <v>93287</v>
          </cell>
          <cell r="N417" t="str">
            <v>GUINDASTE HIDRÁULICO AUTOPROPELIDO, COM LANÇA TELESCÓPICA 40 M, CAPACIDADE MÁXIMA 60 T, POTÊNCIA 260 KW - CHP DIURNO. AF_03/2016</v>
          </cell>
          <cell r="O417" t="str">
            <v>CHP</v>
          </cell>
          <cell r="P417" t="str">
            <v>ATRIBUÍDO SÃO PAULO</v>
          </cell>
          <cell r="Q417" t="str">
            <v>482,40</v>
          </cell>
          <cell r="R417" t="str">
            <v>CAIXA REFERENCIAL</v>
          </cell>
        </row>
        <row r="418">
          <cell r="A418">
            <v>93402</v>
          </cell>
          <cell r="B418">
            <v>93402</v>
          </cell>
          <cell r="F418" t="str">
            <v>CHOR0325</v>
          </cell>
          <cell r="G418" t="str">
            <v>CUSTOS HORÁRIOS DE MÁQUINAS E EQUIPAMENTOS</v>
          </cell>
          <cell r="H418" t="str">
            <v>CHOR</v>
          </cell>
          <cell r="I418" t="str">
            <v>CUSTO HORÁRIO PRODUTIVO DIURNO</v>
          </cell>
          <cell r="J418" t="str">
            <v>0325</v>
          </cell>
          <cell r="K418" t="str">
            <v/>
          </cell>
          <cell r="L418" t="str">
            <v/>
          </cell>
          <cell r="M418" t="str">
            <v>93402</v>
          </cell>
          <cell r="N418" t="str">
            <v>GUINDAUTO HIDRÁULICO, CAPACIDADE MÁXIMA DE CARGA 3300 KG, MOMENTO MÁXIMO DE CARGA 5,8 TM, ALCANCE MÁXIMO HORIZONTAL 7,60 M, INCLUSIVE CAMINHÃO TOCO PBT 16.000 KG, POTÊNCIA DE 189 CV - CHP DIURNO. AF_03/2016</v>
          </cell>
          <cell r="O418" t="str">
            <v>CHP</v>
          </cell>
          <cell r="P418" t="str">
            <v>ATRIBUÍDO SÃO PAULO</v>
          </cell>
          <cell r="Q418" t="str">
            <v>205,79</v>
          </cell>
          <cell r="R418" t="str">
            <v>CAIXA REFERENCIAL</v>
          </cell>
        </row>
        <row r="419">
          <cell r="A419">
            <v>93408</v>
          </cell>
          <cell r="B419">
            <v>93408</v>
          </cell>
          <cell r="F419" t="str">
            <v>CHOR0325</v>
          </cell>
          <cell r="G419" t="str">
            <v>CUSTOS HORÁRIOS DE MÁQUINAS E EQUIPAMENTOS</v>
          </cell>
          <cell r="H419" t="str">
            <v>CHOR</v>
          </cell>
          <cell r="I419" t="str">
            <v>CUSTO HORÁRIO PRODUTIVO DIURNO</v>
          </cell>
          <cell r="J419" t="str">
            <v>0325</v>
          </cell>
          <cell r="K419" t="str">
            <v/>
          </cell>
          <cell r="L419" t="str">
            <v/>
          </cell>
          <cell r="M419" t="str">
            <v>93408</v>
          </cell>
          <cell r="N419" t="str">
            <v>MÁQUINA JATO DE PRESSAO PORTÁTIL, CAMARA DE 1 SAIDA, CAPACIDADE 280 L, DIAMETRO 670 MM, BICO DE JATO CURTO VENTURI DE 5/16'' , MANGUEIRA DE 1'' COM COMPRESSOR DE AR REBOCÁVEL 189 PCM E MOTOR DIESEL 63 CV - CHP DIURNO. AF_03/2016</v>
          </cell>
          <cell r="O419" t="str">
            <v>CHP</v>
          </cell>
          <cell r="P419" t="str">
            <v>ATRIBUÍDO SÃO PAULO</v>
          </cell>
          <cell r="Q419" t="str">
            <v>80,88</v>
          </cell>
          <cell r="R419" t="str">
            <v>CAIXA REFERENCIAL</v>
          </cell>
        </row>
        <row r="420">
          <cell r="A420">
            <v>93415</v>
          </cell>
          <cell r="B420">
            <v>93415</v>
          </cell>
          <cell r="F420" t="str">
            <v>CHOR0325</v>
          </cell>
          <cell r="G420" t="str">
            <v>CUSTOS HORÁRIOS DE MÁQUINAS E EQUIPAMENTOS</v>
          </cell>
          <cell r="H420" t="str">
            <v>CHOR</v>
          </cell>
          <cell r="I420" t="str">
            <v>CUSTO HORÁRIO PRODUTIVO DIURNO</v>
          </cell>
          <cell r="J420" t="str">
            <v>0325</v>
          </cell>
          <cell r="K420" t="str">
            <v/>
          </cell>
          <cell r="L420" t="str">
            <v/>
          </cell>
          <cell r="M420" t="str">
            <v>93415</v>
          </cell>
          <cell r="N420" t="str">
            <v>GERADOR PORTÁTIL MONOFÁSICO, POTÊNCIA 5500 VA, MOTOR A GASOLINA, POTÊNCIA DO MOTOR 13 CV - CHP DIURNO. AF_03/2016</v>
          </cell>
          <cell r="O420" t="str">
            <v>CHP</v>
          </cell>
          <cell r="P420" t="str">
            <v>COEFICIENTE DE REPRESENTATIVIDADE</v>
          </cell>
          <cell r="Q420" t="str">
            <v>16,54</v>
          </cell>
          <cell r="R420" t="str">
            <v>CAIXA REFERENCIAL</v>
          </cell>
        </row>
        <row r="421">
          <cell r="A421">
            <v>93421</v>
          </cell>
          <cell r="B421">
            <v>93421</v>
          </cell>
          <cell r="F421" t="str">
            <v>CHOR0325</v>
          </cell>
          <cell r="G421" t="str">
            <v>CUSTOS HORÁRIOS DE MÁQUINAS E EQUIPAMENTOS</v>
          </cell>
          <cell r="H421" t="str">
            <v>CHOR</v>
          </cell>
          <cell r="I421" t="str">
            <v>CUSTO HORÁRIO PRODUTIVO DIURNO</v>
          </cell>
          <cell r="J421" t="str">
            <v>0325</v>
          </cell>
          <cell r="K421" t="str">
            <v/>
          </cell>
          <cell r="L421" t="str">
            <v/>
          </cell>
          <cell r="M421" t="str">
            <v>93421</v>
          </cell>
          <cell r="N421" t="str">
            <v>GRUPO GERADOR REBOCÁVEL, POTÊNCIA 66 KVA, MOTOR A DIESEL - CHP DIURNO. AF_03/2016</v>
          </cell>
          <cell r="O421" t="str">
            <v>CHP</v>
          </cell>
          <cell r="P421" t="str">
            <v>COEFICIENTE DE REPRESENTATIVIDADE</v>
          </cell>
          <cell r="Q421" t="str">
            <v>63,35</v>
          </cell>
          <cell r="R421" t="str">
            <v>CAIXA REFERENCIAL</v>
          </cell>
        </row>
        <row r="422">
          <cell r="A422">
            <v>93427</v>
          </cell>
          <cell r="B422">
            <v>93427</v>
          </cell>
          <cell r="F422" t="str">
            <v>CHOR0325</v>
          </cell>
          <cell r="G422" t="str">
            <v>CUSTOS HORÁRIOS DE MÁQUINAS E EQUIPAMENTOS</v>
          </cell>
          <cell r="H422" t="str">
            <v>CHOR</v>
          </cell>
          <cell r="I422" t="str">
            <v>CUSTO HORÁRIO PRODUTIVO DIURNO</v>
          </cell>
          <cell r="J422" t="str">
            <v>0325</v>
          </cell>
          <cell r="K422" t="str">
            <v/>
          </cell>
          <cell r="L422" t="str">
            <v/>
          </cell>
          <cell r="M422" t="str">
            <v>93427</v>
          </cell>
          <cell r="N422" t="str">
            <v>GRUPO GERADOR ESTACIONÁRIO, POTÊNCIA 150 KVA, MOTOR A DIESEL- CHP DIURNO. AF_03/2016</v>
          </cell>
          <cell r="O422" t="str">
            <v>CHP</v>
          </cell>
          <cell r="P422" t="str">
            <v>COEFICIENTE DE REPRESENTATIVIDADE</v>
          </cell>
          <cell r="Q422" t="str">
            <v>145,38</v>
          </cell>
          <cell r="R422" t="str">
            <v>CAIXA REFERENCIAL</v>
          </cell>
        </row>
        <row r="423">
          <cell r="A423">
            <v>93433</v>
          </cell>
          <cell r="B423">
            <v>93433</v>
          </cell>
          <cell r="F423" t="str">
            <v>CHOR0325</v>
          </cell>
          <cell r="G423" t="str">
            <v>CUSTOS HORÁRIOS DE MÁQUINAS E EQUIPAMENTOS</v>
          </cell>
          <cell r="H423" t="str">
            <v>CHOR</v>
          </cell>
          <cell r="I423" t="str">
            <v>CUSTO HORÁRIO PRODUTIVO DIURNO</v>
          </cell>
          <cell r="J423" t="str">
            <v>0325</v>
          </cell>
          <cell r="K423" t="str">
            <v/>
          </cell>
          <cell r="L423" t="str">
            <v/>
          </cell>
          <cell r="M423" t="str">
            <v>93433</v>
          </cell>
          <cell r="N423" t="str">
            <v>USINA DE MISTURA ASFÁLTICA À QUENTE, TIPO CONTRA FLUXO, PROD 40 A 80 TON/HORA - CHP DIURNO. AF_03/2016</v>
          </cell>
          <cell r="O423" t="str">
            <v>CHP</v>
          </cell>
          <cell r="P423" t="str">
            <v>ATRIBUÍDO SÃO PAULO</v>
          </cell>
          <cell r="Q423" t="str">
            <v>2.853,88</v>
          </cell>
          <cell r="R423" t="str">
            <v>CAIXA REFERENCIAL</v>
          </cell>
        </row>
        <row r="424">
          <cell r="A424">
            <v>93439</v>
          </cell>
          <cell r="B424">
            <v>93439</v>
          </cell>
          <cell r="F424" t="str">
            <v>CHOR0325</v>
          </cell>
          <cell r="G424" t="str">
            <v>CUSTOS HORÁRIOS DE MÁQUINAS E EQUIPAMENTOS</v>
          </cell>
          <cell r="H424" t="str">
            <v>CHOR</v>
          </cell>
          <cell r="I424" t="str">
            <v>CUSTO HORÁRIO PRODUTIVO DIURNO</v>
          </cell>
          <cell r="J424" t="str">
            <v>0325</v>
          </cell>
          <cell r="K424" t="str">
            <v/>
          </cell>
          <cell r="L424" t="str">
            <v/>
          </cell>
          <cell r="M424" t="str">
            <v>93439</v>
          </cell>
          <cell r="N424" t="str">
            <v>USINA DE ASFALTO À FRIO, CAPACIDADE DE 40 A 60 TON/HORA, ELÉTRICA POTÊNCIA 30 CV - CHP DIURNO. AF_03/2016</v>
          </cell>
          <cell r="O424" t="str">
            <v>CHP</v>
          </cell>
          <cell r="P424" t="str">
            <v>ATRIBUÍDO SÃO PAULO</v>
          </cell>
          <cell r="Q424" t="str">
            <v>154,21</v>
          </cell>
          <cell r="R424" t="str">
            <v>CAIXA REFERENCIAL</v>
          </cell>
        </row>
        <row r="425">
          <cell r="A425">
            <v>95121</v>
          </cell>
          <cell r="B425">
            <v>95121</v>
          </cell>
          <cell r="F425" t="str">
            <v>CHOR0325</v>
          </cell>
          <cell r="G425" t="str">
            <v>CUSTOS HORÁRIOS DE MÁQUINAS E EQUIPAMENTOS</v>
          </cell>
          <cell r="H425" t="str">
            <v>CHOR</v>
          </cell>
          <cell r="I425" t="str">
            <v>CUSTO HORÁRIO PRODUTIVO DIURNO</v>
          </cell>
          <cell r="J425" t="str">
            <v>0325</v>
          </cell>
          <cell r="K425" t="str">
            <v/>
          </cell>
          <cell r="L425" t="str">
            <v/>
          </cell>
          <cell r="M425" t="str">
            <v>95121</v>
          </cell>
          <cell r="N425" t="str">
            <v>USINA MISTURADORA DE SOLOS, CAPACIDADE DE 200 A 500 TON/H, POTENCIA 75KW - CHP DIURNO. AF_07/2016</v>
          </cell>
          <cell r="O425" t="str">
            <v>CHP</v>
          </cell>
          <cell r="P425" t="str">
            <v>ATRIBUÍDO SÃO PAULO</v>
          </cell>
          <cell r="Q425" t="str">
            <v>299,21</v>
          </cell>
          <cell r="R425" t="str">
            <v>CAIXA REFERENCIAL</v>
          </cell>
        </row>
        <row r="426">
          <cell r="A426">
            <v>95127</v>
          </cell>
          <cell r="B426">
            <v>95127</v>
          </cell>
          <cell r="F426" t="str">
            <v>CHOR0325</v>
          </cell>
          <cell r="G426" t="str">
            <v>CUSTOS HORÁRIOS DE MÁQUINAS E EQUIPAMENTOS</v>
          </cell>
          <cell r="H426" t="str">
            <v>CHOR</v>
          </cell>
          <cell r="I426" t="str">
            <v>CUSTO HORÁRIO PRODUTIVO DIURNO</v>
          </cell>
          <cell r="J426" t="str">
            <v>0325</v>
          </cell>
          <cell r="K426" t="str">
            <v/>
          </cell>
          <cell r="L426" t="str">
            <v/>
          </cell>
          <cell r="M426" t="str">
            <v>95127</v>
          </cell>
          <cell r="N426" t="str">
            <v>DISTRIBUIDOR DE AGREGADOS AUTOPROPELIDO, CAP 3 M3, A DIESEL, POTÊNCIA 176CV - CHP DIURNO. AF_07/2016</v>
          </cell>
          <cell r="O426" t="str">
            <v>CHP</v>
          </cell>
          <cell r="P426" t="str">
            <v>ATRIBUÍDO SÃO PAULO</v>
          </cell>
          <cell r="Q426" t="str">
            <v>189,60</v>
          </cell>
          <cell r="R426" t="str">
            <v>CAIXA REFERENCIAL</v>
          </cell>
        </row>
        <row r="427">
          <cell r="A427">
            <v>95133</v>
          </cell>
          <cell r="B427">
            <v>95133</v>
          </cell>
          <cell r="F427" t="str">
            <v>CHOR0325</v>
          </cell>
          <cell r="G427" t="str">
            <v>CUSTOS HORÁRIOS DE MÁQUINAS E EQUIPAMENTOS</v>
          </cell>
          <cell r="H427" t="str">
            <v>CHOR</v>
          </cell>
          <cell r="I427" t="str">
            <v>CUSTO HORÁRIO PRODUTIVO DIURNO</v>
          </cell>
          <cell r="J427" t="str">
            <v>0325</v>
          </cell>
          <cell r="K427" t="str">
            <v/>
          </cell>
          <cell r="L427" t="str">
            <v/>
          </cell>
          <cell r="M427" t="str">
            <v>95133</v>
          </cell>
          <cell r="N427" t="str">
            <v>MÁQUINA DEMARCADORA DE FAIXA DE TRÁFEGO À FRIO, AUTOPROPELIDA, POTÊNCIA 38 HP - CHP DIURNO. AF_07/2016</v>
          </cell>
          <cell r="O427" t="str">
            <v>CHP</v>
          </cell>
          <cell r="P427" t="str">
            <v>ATRIBUÍDO SÃO PAULO</v>
          </cell>
          <cell r="Q427" t="str">
            <v>141,61</v>
          </cell>
          <cell r="R427" t="str">
            <v>CAIXA REFERENCIAL</v>
          </cell>
        </row>
        <row r="428">
          <cell r="A428">
            <v>95139</v>
          </cell>
          <cell r="B428">
            <v>95139</v>
          </cell>
          <cell r="F428" t="str">
            <v>CHOR0325</v>
          </cell>
          <cell r="G428" t="str">
            <v>CUSTOS HORÁRIOS DE MÁQUINAS E EQUIPAMENTOS</v>
          </cell>
          <cell r="H428" t="str">
            <v>CHOR</v>
          </cell>
          <cell r="I428" t="str">
            <v>CUSTO HORÁRIO PRODUTIVO DIURNO</v>
          </cell>
          <cell r="J428" t="str">
            <v>0325</v>
          </cell>
          <cell r="K428" t="str">
            <v/>
          </cell>
          <cell r="L428" t="str">
            <v/>
          </cell>
          <cell r="M428" t="str">
            <v>95139</v>
          </cell>
          <cell r="N428" t="str">
            <v>TALHA MANUAL DE CORRENTE, CAPACIDADE DE 2 TON. COM ELEVAÇÃO DE 3 M - CHP DIURNO. AF_07/2016</v>
          </cell>
          <cell r="O428" t="str">
            <v>CHP</v>
          </cell>
          <cell r="P428" t="str">
            <v>ATRIBUÍDO SÃO PAULO</v>
          </cell>
          <cell r="Q428" t="str">
            <v>0,06</v>
          </cell>
          <cell r="R428" t="str">
            <v>CAIXA REFERENCIAL</v>
          </cell>
        </row>
        <row r="429">
          <cell r="A429">
            <v>95212</v>
          </cell>
          <cell r="B429">
            <v>95212</v>
          </cell>
          <cell r="F429" t="str">
            <v>CHOR0325</v>
          </cell>
          <cell r="G429" t="str">
            <v>CUSTOS HORÁRIOS DE MÁQUINAS E EQUIPAMENTOS</v>
          </cell>
          <cell r="H429" t="str">
            <v>CHOR</v>
          </cell>
          <cell r="I429" t="str">
            <v>CUSTO HORÁRIO PRODUTIVO DIURNO</v>
          </cell>
          <cell r="J429" t="str">
            <v>0325</v>
          </cell>
          <cell r="K429" t="str">
            <v/>
          </cell>
          <cell r="L429" t="str">
            <v/>
          </cell>
          <cell r="M429" t="str">
            <v>95212</v>
          </cell>
          <cell r="N429" t="str">
            <v>GRUA ASCENCIONAL, LANCA DE 42 M, CAPACIDADE DE 1,5 T A 30 M, ALTURA ATE 39 M - CHP DIURNO. AF_08/2016</v>
          </cell>
          <cell r="O429" t="str">
            <v>CHP</v>
          </cell>
          <cell r="P429" t="str">
            <v>ATRIBUÍDO SÃO PAULO</v>
          </cell>
          <cell r="Q429" t="str">
            <v>161,51</v>
          </cell>
          <cell r="R429" t="str">
            <v>CAIXA REFERENCIAL</v>
          </cell>
        </row>
        <row r="430">
          <cell r="A430">
            <v>95258</v>
          </cell>
          <cell r="B430">
            <v>95258</v>
          </cell>
          <cell r="F430" t="str">
            <v>CHOR0325</v>
          </cell>
          <cell r="G430" t="str">
            <v>CUSTOS HORÁRIOS DE MÁQUINAS E EQUIPAMENTOS</v>
          </cell>
          <cell r="H430" t="str">
            <v>CHOR</v>
          </cell>
          <cell r="I430" t="str">
            <v>CUSTO HORÁRIO PRODUTIVO DIURNO</v>
          </cell>
          <cell r="J430" t="str">
            <v>0325</v>
          </cell>
          <cell r="K430" t="str">
            <v/>
          </cell>
          <cell r="L430" t="str">
            <v/>
          </cell>
          <cell r="M430" t="str">
            <v>95258</v>
          </cell>
          <cell r="N430" t="str">
            <v>MARTELO DEMOLIDOR PNEUMÁTICO MANUAL, 32 KG - CHP DIURNO. AF_09/2016</v>
          </cell>
          <cell r="O430" t="str">
            <v>CHP</v>
          </cell>
          <cell r="P430" t="str">
            <v>COEFICIENTE DE REPRESENTATIVIDADE</v>
          </cell>
          <cell r="Q430" t="str">
            <v>26,48</v>
          </cell>
          <cell r="R430" t="str">
            <v>CAIXA REFERENCIAL</v>
          </cell>
        </row>
        <row r="431">
          <cell r="A431">
            <v>95264</v>
          </cell>
          <cell r="B431">
            <v>95264</v>
          </cell>
          <cell r="F431" t="str">
            <v>CHOR0325</v>
          </cell>
          <cell r="G431" t="str">
            <v>CUSTOS HORÁRIOS DE MÁQUINAS E EQUIPAMENTOS</v>
          </cell>
          <cell r="H431" t="str">
            <v>CHOR</v>
          </cell>
          <cell r="I431" t="str">
            <v>CUSTO HORÁRIO PRODUTIVO DIURNO</v>
          </cell>
          <cell r="J431" t="str">
            <v>0325</v>
          </cell>
          <cell r="K431" t="str">
            <v/>
          </cell>
          <cell r="L431" t="str">
            <v/>
          </cell>
          <cell r="M431" t="str">
            <v>95264</v>
          </cell>
          <cell r="N431" t="str">
            <v>COMPACTADOR DE SOLOS DE PERCUSÃO (SOQUETE) COM MOTOR A GASOLINA, POTÊNCIA 3 CV - CHP DIURNO. AF_09/2016</v>
          </cell>
          <cell r="O431" t="str">
            <v>CHP</v>
          </cell>
          <cell r="P431" t="str">
            <v>ATRIBUÍDO SÃO PAULO</v>
          </cell>
          <cell r="Q431" t="str">
            <v>7,22</v>
          </cell>
          <cell r="R431" t="str">
            <v>CAIXA REFERENCIAL</v>
          </cell>
        </row>
        <row r="432">
          <cell r="A432">
            <v>95270</v>
          </cell>
          <cell r="B432">
            <v>95270</v>
          </cell>
          <cell r="F432" t="str">
            <v>CHOR0325</v>
          </cell>
          <cell r="G432" t="str">
            <v>CUSTOS HORÁRIOS DE MÁQUINAS E EQUIPAMENTOS</v>
          </cell>
          <cell r="H432" t="str">
            <v>CHOR</v>
          </cell>
          <cell r="I432" t="str">
            <v>CUSTO HORÁRIO PRODUTIVO DIURNO</v>
          </cell>
          <cell r="J432" t="str">
            <v>0325</v>
          </cell>
          <cell r="K432" t="str">
            <v/>
          </cell>
          <cell r="L432" t="str">
            <v/>
          </cell>
          <cell r="M432" t="str">
            <v>95270</v>
          </cell>
          <cell r="N432" t="str">
            <v>RÉGUA VIBRATÓRIA DUPLA PARA CONCRETO, PESO DE 60KG, COMPRIMENTO 4 M, COM MOTOR A GASOLINA, POTÊNCIA 5,5 HP - CHP DIURNO. AF_09/2016</v>
          </cell>
          <cell r="O432" t="str">
            <v>CHP</v>
          </cell>
          <cell r="P432" t="str">
            <v>ATRIBUÍDO SÃO PAULO</v>
          </cell>
          <cell r="Q432" t="str">
            <v>10,22</v>
          </cell>
          <cell r="R432" t="str">
            <v>CAIXA REFERENCIAL</v>
          </cell>
        </row>
        <row r="433">
          <cell r="A433">
            <v>95276</v>
          </cell>
          <cell r="B433">
            <v>95276</v>
          </cell>
          <cell r="F433" t="str">
            <v>CHOR0325</v>
          </cell>
          <cell r="G433" t="str">
            <v>CUSTOS HORÁRIOS DE MÁQUINAS E EQUIPAMENTOS</v>
          </cell>
          <cell r="H433" t="str">
            <v>CHOR</v>
          </cell>
          <cell r="I433" t="str">
            <v>CUSTO HORÁRIO PRODUTIVO DIURNO</v>
          </cell>
          <cell r="J433" t="str">
            <v>0325</v>
          </cell>
          <cell r="K433" t="str">
            <v/>
          </cell>
          <cell r="L433" t="str">
            <v/>
          </cell>
          <cell r="M433" t="str">
            <v>95276</v>
          </cell>
          <cell r="N433" t="str">
            <v>POLIDORA DE PISO (POLITRIZ), PESO DE 100KG, DIÂMETRO 450 MM, MOTOR ELÉTRICO, POTÊNCIA 4 HP - CHP DIURNO. AF_09/2016</v>
          </cell>
          <cell r="O433" t="str">
            <v>CHP</v>
          </cell>
          <cell r="P433" t="str">
            <v>ATRIBUÍDO SÃO PAULO</v>
          </cell>
          <cell r="Q433" t="str">
            <v>3,00</v>
          </cell>
          <cell r="R433" t="str">
            <v>CAIXA REFERENCIAL</v>
          </cell>
        </row>
        <row r="434">
          <cell r="A434">
            <v>95282</v>
          </cell>
          <cell r="B434">
            <v>95282</v>
          </cell>
          <cell r="F434" t="str">
            <v>CHOR0325</v>
          </cell>
          <cell r="G434" t="str">
            <v>CUSTOS HORÁRIOS DE MÁQUINAS E EQUIPAMENTOS</v>
          </cell>
          <cell r="H434" t="str">
            <v>CHOR</v>
          </cell>
          <cell r="I434" t="str">
            <v>CUSTO HORÁRIO PRODUTIVO DIURNO</v>
          </cell>
          <cell r="J434" t="str">
            <v>0325</v>
          </cell>
          <cell r="K434" t="str">
            <v/>
          </cell>
          <cell r="L434" t="str">
            <v/>
          </cell>
          <cell r="M434" t="str">
            <v>95282</v>
          </cell>
          <cell r="N434" t="str">
            <v>DESEMPENADEIRA DE CONCRETO, PESO DE 75KG, 4 PÁS, MOTOR A GASOLINA, POTÊNCIA 5,5 HP - CHP DIURNO. AF_09/2016</v>
          </cell>
          <cell r="O434" t="str">
            <v>CHP</v>
          </cell>
          <cell r="P434" t="str">
            <v>ATRIBUÍDO SÃO PAULO</v>
          </cell>
          <cell r="Q434" t="str">
            <v>10,20</v>
          </cell>
          <cell r="R434" t="str">
            <v>CAIXA REFERENCIAL</v>
          </cell>
        </row>
        <row r="435">
          <cell r="A435">
            <v>95620</v>
          </cell>
          <cell r="B435">
            <v>95620</v>
          </cell>
          <cell r="F435" t="str">
            <v>CHOR0325</v>
          </cell>
          <cell r="G435" t="str">
            <v>CUSTOS HORÁRIOS DE MÁQUINAS E EQUIPAMENTOS</v>
          </cell>
          <cell r="H435" t="str">
            <v>CHOR</v>
          </cell>
          <cell r="I435" t="str">
            <v>CUSTO HORÁRIO PRODUTIVO DIURNO</v>
          </cell>
          <cell r="J435" t="str">
            <v>0325</v>
          </cell>
          <cell r="K435" t="str">
            <v/>
          </cell>
          <cell r="L435" t="str">
            <v/>
          </cell>
          <cell r="M435" t="str">
            <v>95620</v>
          </cell>
          <cell r="N435" t="str">
            <v>PERFURATRIZ PNEUMATICA MANUAL DE PESO MEDIO, MARTELETE, 18KG, COMPRIMENTO MÁXIMO DE CURSO DE 6 M, DIAMETRO DO PISTAO DE 5,5 CM - CHP DIURNO. AF_11/2016</v>
          </cell>
          <cell r="O435" t="str">
            <v>CHP</v>
          </cell>
          <cell r="P435" t="str">
            <v>COEFICIENTE DE REPRESENTATIVIDADE</v>
          </cell>
          <cell r="Q435" t="str">
            <v>25,88</v>
          </cell>
          <cell r="R435" t="str">
            <v>CAIXA REFERENCIAL</v>
          </cell>
        </row>
        <row r="436">
          <cell r="A436">
            <v>95631</v>
          </cell>
          <cell r="B436">
            <v>95631</v>
          </cell>
          <cell r="F436" t="str">
            <v>CHOR0325</v>
          </cell>
          <cell r="G436" t="str">
            <v>CUSTOS HORÁRIOS DE MÁQUINAS E EQUIPAMENTOS</v>
          </cell>
          <cell r="H436" t="str">
            <v>CHOR</v>
          </cell>
          <cell r="I436" t="str">
            <v>CUSTO HORÁRIO PRODUTIVO DIURNO</v>
          </cell>
          <cell r="J436" t="str">
            <v>0325</v>
          </cell>
          <cell r="K436" t="str">
            <v/>
          </cell>
          <cell r="L436" t="str">
            <v/>
          </cell>
          <cell r="M436" t="str">
            <v>95631</v>
          </cell>
          <cell r="N436" t="str">
            <v>ROLO COMPACTADOR VIBRATORIO TANDEM, ACO LISO, POTENCIA 125 HP, PESO SEM/COM LASTRO 10,20/11,65 T, LARGURA DE TRABALHO 1,73 M - CHP DIURNO. AF_11/2016</v>
          </cell>
          <cell r="O436" t="str">
            <v>CHP</v>
          </cell>
          <cell r="P436" t="str">
            <v>ATRIBUÍDO SÃO PAULO</v>
          </cell>
          <cell r="Q436" t="str">
            <v>200,14</v>
          </cell>
          <cell r="R436" t="str">
            <v>CAIXA REFERENCIAL</v>
          </cell>
        </row>
        <row r="437">
          <cell r="A437">
            <v>95702</v>
          </cell>
          <cell r="B437">
            <v>95702</v>
          </cell>
          <cell r="F437" t="str">
            <v>CHOR0325</v>
          </cell>
          <cell r="G437" t="str">
            <v>CUSTOS HORÁRIOS DE MÁQUINAS E EQUIPAMENTOS</v>
          </cell>
          <cell r="H437" t="str">
            <v>CHOR</v>
          </cell>
          <cell r="I437" t="str">
            <v>CUSTO HORÁRIO PRODUTIVO DIURNO</v>
          </cell>
          <cell r="J437" t="str">
            <v>0325</v>
          </cell>
          <cell r="K437" t="str">
            <v/>
          </cell>
          <cell r="L437" t="str">
            <v/>
          </cell>
          <cell r="M437" t="str">
            <v>95702</v>
          </cell>
          <cell r="N437" t="str">
            <v>PERFURATRIZ MANUAL, TORQUE MAXIMO 55 KGF.M, POTENCIA 5 CV, COM DIAMETRO MAXIMO 8 1/2" - CHP DIURNO. AF_11/2016</v>
          </cell>
          <cell r="O437" t="str">
            <v>CHP</v>
          </cell>
          <cell r="P437" t="str">
            <v>COEFICIENTE DE REPRESENTATIVIDADE</v>
          </cell>
          <cell r="Q437" t="str">
            <v>41,42</v>
          </cell>
          <cell r="R437" t="str">
            <v>CAIXA REFERENCIAL</v>
          </cell>
        </row>
        <row r="438">
          <cell r="A438">
            <v>95708</v>
          </cell>
          <cell r="B438">
            <v>95708</v>
          </cell>
          <cell r="F438" t="str">
            <v>CHOR0325</v>
          </cell>
          <cell r="G438" t="str">
            <v>CUSTOS HORÁRIOS DE MÁQUINAS E EQUIPAMENTOS</v>
          </cell>
          <cell r="H438" t="str">
            <v>CHOR</v>
          </cell>
          <cell r="I438" t="str">
            <v>CUSTO HORÁRIO PRODUTIVO DIURNO</v>
          </cell>
          <cell r="J438" t="str">
            <v>0325</v>
          </cell>
          <cell r="K438" t="str">
            <v/>
          </cell>
          <cell r="L438" t="str">
            <v/>
          </cell>
          <cell r="M438" t="str">
            <v>95708</v>
          </cell>
          <cell r="N438" t="str">
            <v>PERFURATRIZ SOBRE ESTEIRA, TORQUE MÁXIMO 600 KGF, POTÊNCIA ENTRE 50 E 60 HP, DIÂMETRO MÁXIMO 10 - CHP DIURNO. AF_11/2016</v>
          </cell>
          <cell r="O438" t="str">
            <v>CHP</v>
          </cell>
          <cell r="P438" t="str">
            <v>COEFICIENTE DE REPRESENTATIVIDADE</v>
          </cell>
          <cell r="Q438" t="str">
            <v>161,70</v>
          </cell>
          <cell r="R438" t="str">
            <v>CAIXA REFERENCIAL</v>
          </cell>
        </row>
        <row r="439">
          <cell r="A439">
            <v>95714</v>
          </cell>
          <cell r="B439">
            <v>95714</v>
          </cell>
          <cell r="F439" t="str">
            <v>CHOR0325</v>
          </cell>
          <cell r="G439" t="str">
            <v>CUSTOS HORÁRIOS DE MÁQUINAS E EQUIPAMENTOS</v>
          </cell>
          <cell r="H439" t="str">
            <v>CHOR</v>
          </cell>
          <cell r="I439" t="str">
            <v>CUSTO HORÁRIO PRODUTIVO DIURNO</v>
          </cell>
          <cell r="J439" t="str">
            <v>0325</v>
          </cell>
          <cell r="K439" t="str">
            <v/>
          </cell>
          <cell r="L439" t="str">
            <v/>
          </cell>
          <cell r="M439" t="str">
            <v>95714</v>
          </cell>
          <cell r="N439" t="str">
            <v>ESCAVADEIRA HIDRAULICA SOBRE ESTEIRA, COM GARRA GIRATORIA DE MANDIBULAS, PESO OPERACIONAL ENTRE 22,00 E 25,50 TON, POTENCIA LIQUIDA ENTRE 150 E 160 HP - CHP DIURNO. AF_11/2016</v>
          </cell>
          <cell r="O439" t="str">
            <v>CHP</v>
          </cell>
          <cell r="P439" t="str">
            <v>COEFICIENTE DE REPRESENTATIVIDADE</v>
          </cell>
          <cell r="Q439" t="str">
            <v>228,94</v>
          </cell>
          <cell r="R439" t="str">
            <v>CAIXA REFERENCIAL</v>
          </cell>
        </row>
        <row r="440">
          <cell r="A440">
            <v>95720</v>
          </cell>
          <cell r="B440">
            <v>95720</v>
          </cell>
          <cell r="F440" t="str">
            <v>CHOR0325</v>
          </cell>
          <cell r="G440" t="str">
            <v>CUSTOS HORÁRIOS DE MÁQUINAS E EQUIPAMENTOS</v>
          </cell>
          <cell r="H440" t="str">
            <v>CHOR</v>
          </cell>
          <cell r="I440" t="str">
            <v>CUSTO HORÁRIO PRODUTIVO DIURNO</v>
          </cell>
          <cell r="J440" t="str">
            <v>0325</v>
          </cell>
          <cell r="K440" t="str">
            <v/>
          </cell>
          <cell r="L440" t="str">
            <v/>
          </cell>
          <cell r="M440" t="str">
            <v>95720</v>
          </cell>
          <cell r="N440" t="str">
            <v>ESCAVADEIRA HIDRAULICA SOBRE ESTEIRA, EQUIPADA COM CLAMSHELL, COM CAPACIDADE DA CAÇAMBA ENTRE 1,20 E 1,50 M3, PESO OPERACIONAL ENTRE 20,00 E 22,00 TON, POTENCIA LIQUIDA ENTRE 150 E 160 HP - CHP DIURNO. AF_11/2016</v>
          </cell>
          <cell r="O440" t="str">
            <v>CHP</v>
          </cell>
          <cell r="P440" t="str">
            <v>COEFICIENTE DE REPRESENTATIVIDADE</v>
          </cell>
          <cell r="Q440" t="str">
            <v>224,29</v>
          </cell>
          <cell r="R440" t="str">
            <v>CAIXA REFERENCIAL</v>
          </cell>
        </row>
        <row r="441">
          <cell r="A441">
            <v>95872</v>
          </cell>
          <cell r="B441">
            <v>95872</v>
          </cell>
          <cell r="F441" t="str">
            <v>CHOR0325</v>
          </cell>
          <cell r="G441" t="str">
            <v>CUSTOS HORÁRIOS DE MÁQUINAS E EQUIPAMENTOS</v>
          </cell>
          <cell r="H441" t="str">
            <v>CHOR</v>
          </cell>
          <cell r="I441" t="str">
            <v>CUSTO HORÁRIO PRODUTIVO DIURNO</v>
          </cell>
          <cell r="J441" t="str">
            <v>0325</v>
          </cell>
          <cell r="K441" t="str">
            <v/>
          </cell>
          <cell r="L441" t="str">
            <v/>
          </cell>
          <cell r="M441" t="str">
            <v>95872</v>
          </cell>
          <cell r="N441" t="str">
            <v>GRUPO GERADOR COM CARENAGEM, MOTOR DIESEL POTÊNCIA STANDART ENTRE 250 E 260 KVA - CHP DIURNO. AF_12/2016</v>
          </cell>
          <cell r="O441" t="str">
            <v>CHP</v>
          </cell>
          <cell r="P441" t="str">
            <v>COEFICIENTE DE REPRESENTATIVIDADE</v>
          </cell>
          <cell r="Q441" t="str">
            <v>246,76</v>
          </cell>
          <cell r="R441" t="str">
            <v>CAIXA REFERENCIAL</v>
          </cell>
        </row>
        <row r="442">
          <cell r="A442">
            <v>96013</v>
          </cell>
          <cell r="B442" t="e">
            <v>#N/A</v>
          </cell>
          <cell r="C442" t="str">
            <v>NOVO</v>
          </cell>
          <cell r="F442" t="str">
            <v>CHOR0325</v>
          </cell>
          <cell r="G442" t="str">
            <v>CUSTOS HORÁRIOS DE MÁQUINAS E EQUIPAMENTOS</v>
          </cell>
          <cell r="H442" t="str">
            <v>CHOR</v>
          </cell>
          <cell r="I442" t="str">
            <v>CUSTO HORÁRIO PRODUTIVO DIURNO</v>
          </cell>
          <cell r="J442" t="str">
            <v>0325</v>
          </cell>
          <cell r="K442" t="str">
            <v/>
          </cell>
          <cell r="L442" t="str">
            <v/>
          </cell>
          <cell r="M442" t="str">
            <v>96013</v>
          </cell>
          <cell r="N442" t="str">
            <v>TRATOR DE PNEUS COM POTÊNCIA DE 122 CV, TRAÇÃO 4X4, COM VASSOURA MECÂNICA ACOPLADA - CHP DIURNO. AF_02/2017</v>
          </cell>
          <cell r="O442" t="str">
            <v>CHP</v>
          </cell>
          <cell r="P442" t="str">
            <v>ATRIBUÍDO SÃO PAULO</v>
          </cell>
          <cell r="Q442" t="str">
            <v>221,32</v>
          </cell>
          <cell r="R442" t="str">
            <v>CAIXA REFERENCIAL</v>
          </cell>
        </row>
        <row r="443">
          <cell r="A443">
            <v>96020</v>
          </cell>
          <cell r="B443" t="e">
            <v>#N/A</v>
          </cell>
          <cell r="C443" t="str">
            <v>NOVO</v>
          </cell>
          <cell r="F443" t="str">
            <v>CHOR0325</v>
          </cell>
          <cell r="G443" t="str">
            <v>CUSTOS HORÁRIOS DE MÁQUINAS E EQUIPAMENTOS</v>
          </cell>
          <cell r="H443" t="str">
            <v>CHOR</v>
          </cell>
          <cell r="I443" t="str">
            <v>CUSTO HORÁRIO PRODUTIVO DIURNO</v>
          </cell>
          <cell r="J443" t="str">
            <v>0325</v>
          </cell>
          <cell r="K443" t="str">
            <v/>
          </cell>
          <cell r="L443" t="str">
            <v/>
          </cell>
          <cell r="M443" t="str">
            <v>96020</v>
          </cell>
          <cell r="N443" t="str">
            <v>TRATOR DE PNEUS COM POTÊNCIA DE 122 CV, TRAÇÃO 4X4, COM GRADE DE DISCOS ACOPLADA - CHP DIURNO. AF_02/2017</v>
          </cell>
          <cell r="O443" t="str">
            <v>CHP</v>
          </cell>
          <cell r="P443" t="str">
            <v>ATRIBUÍDO SÃO PAULO</v>
          </cell>
          <cell r="Q443" t="str">
            <v>220,75</v>
          </cell>
          <cell r="R443" t="str">
            <v>CAIXA REFERENCIAL</v>
          </cell>
        </row>
        <row r="444">
          <cell r="A444">
            <v>96028</v>
          </cell>
          <cell r="B444" t="e">
            <v>#N/A</v>
          </cell>
          <cell r="C444" t="str">
            <v>NOVO</v>
          </cell>
          <cell r="F444" t="str">
            <v>CHOR0325</v>
          </cell>
          <cell r="G444" t="str">
            <v>CUSTOS HORÁRIOS DE MÁQUINAS E EQUIPAMENTOS</v>
          </cell>
          <cell r="H444" t="str">
            <v>CHOR</v>
          </cell>
          <cell r="I444" t="str">
            <v>CUSTO HORÁRIO PRODUTIVO DIURNO</v>
          </cell>
          <cell r="J444" t="str">
            <v>0325</v>
          </cell>
          <cell r="K444" t="str">
            <v/>
          </cell>
          <cell r="L444" t="str">
            <v/>
          </cell>
          <cell r="M444" t="str">
            <v>96028</v>
          </cell>
          <cell r="N444" t="str">
            <v>TRATOR DE PNEUS COM POTÊNCIA DE 85 CV, TRAÇÃO 4X4, COM GRADE DE DISCOS ACOPLADA - CHP DIURNO. AF_02/2017</v>
          </cell>
          <cell r="O444" t="str">
            <v>CHP</v>
          </cell>
          <cell r="P444" t="str">
            <v>ATRIBUÍDO SÃO PAULO</v>
          </cell>
          <cell r="Q444" t="str">
            <v>166,78</v>
          </cell>
          <cell r="R444" t="str">
            <v>CAIXA REFERENCIAL</v>
          </cell>
        </row>
        <row r="445">
          <cell r="A445">
            <v>96035</v>
          </cell>
          <cell r="B445" t="e">
            <v>#N/A</v>
          </cell>
          <cell r="C445" t="str">
            <v>NOVO</v>
          </cell>
          <cell r="F445" t="str">
            <v>CHOR0325</v>
          </cell>
          <cell r="G445" t="str">
            <v>CUSTOS HORÁRIOS DE MÁQUINAS E EQUIPAMENTOS</v>
          </cell>
          <cell r="H445" t="str">
            <v>CHOR</v>
          </cell>
          <cell r="I445" t="str">
            <v>CUSTO HORÁRIO PRODUTIVO DIURNO</v>
          </cell>
          <cell r="J445" t="str">
            <v>0325</v>
          </cell>
          <cell r="K445" t="str">
            <v/>
          </cell>
          <cell r="L445" t="str">
            <v/>
          </cell>
          <cell r="M445" t="str">
            <v>96035</v>
          </cell>
          <cell r="N445" t="str">
            <v>CAMINHÃO BASCULANTE 10 M3, TRUCADO, POTÊNCIA 230 CV, INCLUSIVE CAÇAMBA METÁLICA, COM DISTRIBUIDOR DE AGREGADOS ACOPLADO - CHP DIURNO. AF_02/2017</v>
          </cell>
          <cell r="O445" t="str">
            <v>CHP</v>
          </cell>
          <cell r="P445" t="str">
            <v>ATRIBUÍDO SÃO PAULO</v>
          </cell>
          <cell r="Q445" t="str">
            <v>223,77</v>
          </cell>
          <cell r="R445" t="str">
            <v>CAIXA REFERENCIAL</v>
          </cell>
        </row>
        <row r="446">
          <cell r="A446">
            <v>96157</v>
          </cell>
          <cell r="B446" t="e">
            <v>#N/A</v>
          </cell>
          <cell r="C446" t="str">
            <v>NOVO</v>
          </cell>
          <cell r="F446" t="str">
            <v>CHOR0325</v>
          </cell>
          <cell r="G446" t="str">
            <v>CUSTOS HORÁRIOS DE MÁQUINAS E EQUIPAMENTOS</v>
          </cell>
          <cell r="H446" t="str">
            <v>CHOR</v>
          </cell>
          <cell r="I446" t="str">
            <v>CUSTO HORÁRIO PRODUTIVO DIURNO</v>
          </cell>
          <cell r="J446" t="str">
            <v>0325</v>
          </cell>
          <cell r="K446" t="str">
            <v/>
          </cell>
          <cell r="L446" t="str">
            <v/>
          </cell>
          <cell r="M446" t="str">
            <v>96157</v>
          </cell>
          <cell r="N446" t="str">
            <v>TRATOR DE PNEUS COM POTÊNCIA DE 85 CV, TRAÇÃO 4X4, COM VASSOURA MECÂNICA ACOPLADA - CHP DIURNO. AF_03/2017</v>
          </cell>
          <cell r="O446" t="str">
            <v>CHP</v>
          </cell>
          <cell r="P446" t="str">
            <v>ATRIBUÍDO SÃO PAULO</v>
          </cell>
          <cell r="Q446" t="str">
            <v>167,35</v>
          </cell>
          <cell r="R446" t="str">
            <v>CAIXA REFERENCIAL</v>
          </cell>
        </row>
        <row r="447">
          <cell r="A447">
            <v>96158</v>
          </cell>
          <cell r="B447" t="e">
            <v>#N/A</v>
          </cell>
          <cell r="C447" t="str">
            <v>NOVO</v>
          </cell>
          <cell r="F447" t="str">
            <v>CHOR0325</v>
          </cell>
          <cell r="G447" t="str">
            <v>CUSTOS HORÁRIOS DE MÁQUINAS E EQUIPAMENTOS</v>
          </cell>
          <cell r="H447" t="str">
            <v>CHOR</v>
          </cell>
          <cell r="I447" t="str">
            <v>CUSTO HORÁRIO PRODUTIVO DIURNO</v>
          </cell>
          <cell r="J447" t="str">
            <v>0325</v>
          </cell>
          <cell r="K447" t="str">
            <v/>
          </cell>
          <cell r="L447" t="str">
            <v/>
          </cell>
          <cell r="M447" t="str">
            <v>96158</v>
          </cell>
          <cell r="N447" t="str">
            <v>MINICARREGADEIRA SOBRE RODAS POTENCIA 47HP CAPACIDADE OPERACAO 646 KG, COM VASSOURA MECÂNICA ACOPLADA - CHP DIURNO. AF_03/2017</v>
          </cell>
          <cell r="O447" t="str">
            <v>CHP</v>
          </cell>
          <cell r="P447" t="str">
            <v>ATRIBUÍDO SÃO PAULO</v>
          </cell>
          <cell r="Q447" t="str">
            <v>122,75</v>
          </cell>
          <cell r="R447" t="str">
            <v>CAIXA REFERENCIAL</v>
          </cell>
        </row>
        <row r="448">
          <cell r="A448">
            <v>96245</v>
          </cell>
          <cell r="B448" t="e">
            <v>#N/A</v>
          </cell>
          <cell r="C448" t="str">
            <v>NOVO</v>
          </cell>
          <cell r="F448" t="str">
            <v>CHOR0325</v>
          </cell>
          <cell r="G448" t="str">
            <v>CUSTOS HORÁRIOS DE MÁQUINAS E EQUIPAMENTOS</v>
          </cell>
          <cell r="H448" t="str">
            <v>CHOR</v>
          </cell>
          <cell r="I448" t="str">
            <v>CUSTO HORÁRIO PRODUTIVO DIURNO</v>
          </cell>
          <cell r="J448" t="str">
            <v>0325</v>
          </cell>
          <cell r="K448" t="str">
            <v/>
          </cell>
          <cell r="L448" t="str">
            <v/>
          </cell>
          <cell r="M448" t="str">
            <v>96245</v>
          </cell>
          <cell r="N448" t="str">
            <v>MINIESCAVADEIRA SOBRE ESTEIRAS, POTENCIA LIQUIDA DE *30* HP, PESO OPERACIONAL DE *3.500* KG - CHP DIURNO. AF_04/2017</v>
          </cell>
          <cell r="O448" t="str">
            <v>CHP</v>
          </cell>
          <cell r="P448" t="str">
            <v>ATRIBUÍDO SÃO PAULO</v>
          </cell>
          <cell r="Q448" t="str">
            <v>81,07</v>
          </cell>
          <cell r="R448" t="str">
            <v>CAIXA REFERENCIAL</v>
          </cell>
        </row>
        <row r="449">
          <cell r="A449">
            <v>96463</v>
          </cell>
          <cell r="B449" t="e">
            <v>#N/A</v>
          </cell>
          <cell r="C449" t="str">
            <v>NOVO</v>
          </cell>
          <cell r="F449" t="str">
            <v>CHOR0325</v>
          </cell>
          <cell r="G449" t="str">
            <v>CUSTOS HORÁRIOS DE MÁQUINAS E EQUIPAMENTOS</v>
          </cell>
          <cell r="H449" t="str">
            <v>CHOR</v>
          </cell>
          <cell r="I449" t="str">
            <v>CUSTO HORÁRIO PRODUTIVO DIURNO</v>
          </cell>
          <cell r="J449" t="str">
            <v>0325</v>
          </cell>
          <cell r="K449" t="str">
            <v/>
          </cell>
          <cell r="L449" t="str">
            <v/>
          </cell>
          <cell r="M449" t="str">
            <v>96463</v>
          </cell>
          <cell r="N449" t="str">
            <v>ROLO COMPACTADOR DE PNEUS, ESTATICO, PRESSAO VARIAVEL, POTENCIA 110 HP, PESO SEM/COM LASTRO 10,8/27 T, LARGURA DE ROLAGEM 2,30 M - CHP DIURNO. AF_06/2017</v>
          </cell>
          <cell r="O449" t="str">
            <v>CHP</v>
          </cell>
          <cell r="P449" t="str">
            <v>ATRIBUÍDO SÃO PAULO</v>
          </cell>
          <cell r="Q449" t="str">
            <v>189,37</v>
          </cell>
          <cell r="R449" t="str">
            <v>CAIXA REFERENCIAL</v>
          </cell>
        </row>
        <row r="450">
          <cell r="A450">
            <v>98764</v>
          </cell>
          <cell r="B450" t="e">
            <v>#N/A</v>
          </cell>
          <cell r="C450" t="str">
            <v>NOVO</v>
          </cell>
          <cell r="F450" t="str">
            <v>CHOR0325</v>
          </cell>
          <cell r="G450" t="str">
            <v>CUSTOS HORÁRIOS DE MÁQUINAS E EQUIPAMENTOS</v>
          </cell>
          <cell r="H450" t="str">
            <v>CHOR</v>
          </cell>
          <cell r="I450" t="str">
            <v>CUSTO HORÁRIO PRODUTIVO DIURNO</v>
          </cell>
          <cell r="J450" t="str">
            <v>0325</v>
          </cell>
          <cell r="K450" t="str">
            <v/>
          </cell>
          <cell r="L450" t="str">
            <v/>
          </cell>
          <cell r="M450" t="str">
            <v>98764</v>
          </cell>
          <cell r="N450" t="str">
            <v>INVERSOR DE SOLDA MONOFÁSICO DE 160 A, POTÊNCIA DE 5400 W, TENSÃO DE 220 V, PARA SOLDA COM ELETRODOS DE 2,0 A 4,0 MM E PROCESSO TIG - CHP DIURNO. AF_06/2018</v>
          </cell>
          <cell r="O450" t="str">
            <v>CHP</v>
          </cell>
          <cell r="P450" t="str">
            <v>COEFICIENTE DE REPRESENTATIVIDADE</v>
          </cell>
          <cell r="Q450" t="str">
            <v>4,18</v>
          </cell>
          <cell r="R450" t="str">
            <v>CAIXA REFERENCIAL</v>
          </cell>
        </row>
        <row r="451">
          <cell r="A451">
            <v>99833</v>
          </cell>
          <cell r="B451" t="e">
            <v>#N/A</v>
          </cell>
          <cell r="C451" t="str">
            <v>NOVO</v>
          </cell>
          <cell r="F451" t="str">
            <v>CHOR0325</v>
          </cell>
          <cell r="G451" t="str">
            <v>CUSTOS HORÁRIOS DE MÁQUINAS E EQUIPAMENTOS</v>
          </cell>
          <cell r="H451" t="str">
            <v>CHOR</v>
          </cell>
          <cell r="I451" t="str">
            <v>CUSTO HORÁRIO PRODUTIVO DIURNO</v>
          </cell>
          <cell r="J451" t="str">
            <v>0325</v>
          </cell>
          <cell r="K451" t="str">
            <v/>
          </cell>
          <cell r="L451" t="str">
            <v/>
          </cell>
          <cell r="M451" t="str">
            <v>99833</v>
          </cell>
          <cell r="N451" t="str">
            <v>LAVADORA DE ALTA PRESSAO (LAVA-JATO) PARA AGUA FRIA, PRESSAO DE OPERACAO ENTRE 1400 E 1900 LIB/POL2, VAZAO MAXIMA ENTRE 400 E 700 L/H - CHP DIURNO. AF_04/2019</v>
          </cell>
          <cell r="O451" t="str">
            <v>CHP</v>
          </cell>
          <cell r="P451" t="str">
            <v>COEFICIENTE DE REPRESENTATIVIDADE</v>
          </cell>
          <cell r="Q451" t="str">
            <v>1,48</v>
          </cell>
          <cell r="R451" t="str">
            <v>CAIXA REFERENCIAL</v>
          </cell>
        </row>
        <row r="452">
          <cell r="A452">
            <v>100641</v>
          </cell>
          <cell r="B452">
            <v>100641</v>
          </cell>
          <cell r="F452" t="str">
            <v>CHOR0325</v>
          </cell>
          <cell r="G452" t="str">
            <v>CUSTOS HORÁRIOS DE MÁQUINAS E EQUIPAMENTOS</v>
          </cell>
          <cell r="H452" t="str">
            <v>CHOR</v>
          </cell>
          <cell r="I452" t="str">
            <v>CUSTO HORÁRIO PRODUTIVO DIURNO</v>
          </cell>
          <cell r="J452" t="str">
            <v>0325</v>
          </cell>
          <cell r="K452" t="str">
            <v/>
          </cell>
          <cell r="L452" t="str">
            <v/>
          </cell>
          <cell r="M452" t="str">
            <v>100641</v>
          </cell>
          <cell r="N452" t="str">
            <v>USINA DE MISTURA ASFÁLTICA À QUENTE, TIPO CONTRA FLUXO, PROD 100 A 140 TON/HORA - CHP DIURNO. AF_12/2019</v>
          </cell>
          <cell r="O452" t="str">
            <v>CHP</v>
          </cell>
          <cell r="P452" t="str">
            <v>ATRIBUÍDO SÃO PAULO</v>
          </cell>
          <cell r="Q452" t="str">
            <v>592,74</v>
          </cell>
          <cell r="R452" t="str">
            <v>CAIXA REFERENCIAL</v>
          </cell>
        </row>
        <row r="453">
          <cell r="A453">
            <v>100647</v>
          </cell>
          <cell r="B453">
            <v>100647</v>
          </cell>
          <cell r="F453" t="str">
            <v>CHOR0325</v>
          </cell>
          <cell r="G453" t="str">
            <v>CUSTOS HORÁRIOS DE MÁQUINAS E EQUIPAMENTOS</v>
          </cell>
          <cell r="H453" t="str">
            <v>CHOR</v>
          </cell>
          <cell r="I453" t="str">
            <v>CUSTO HORÁRIO PRODUTIVO DIURNO</v>
          </cell>
          <cell r="J453" t="str">
            <v>0325</v>
          </cell>
          <cell r="K453" t="str">
            <v/>
          </cell>
          <cell r="L453" t="str">
            <v/>
          </cell>
          <cell r="M453" t="str">
            <v>100647</v>
          </cell>
          <cell r="N453" t="str">
            <v>USINA DE ASFALTO, TIPO GRAVIMÉTRICA, PROD 150 TON/HORA - CHP DIURNO. AF_12/2019</v>
          </cell>
          <cell r="O453" t="str">
            <v>CHP</v>
          </cell>
          <cell r="P453" t="str">
            <v>ATRIBUÍDO SÃO PAULO</v>
          </cell>
          <cell r="Q453" t="str">
            <v>1.272,45</v>
          </cell>
          <cell r="R453" t="str">
            <v>CAIXA REFERENCIAL</v>
          </cell>
        </row>
        <row r="454">
          <cell r="A454">
            <v>102275</v>
          </cell>
          <cell r="B454" t="e">
            <v>#N/A</v>
          </cell>
          <cell r="C454" t="str">
            <v>NOVO</v>
          </cell>
          <cell r="F454" t="str">
            <v>CHOR0325</v>
          </cell>
          <cell r="G454" t="str">
            <v>CUSTOS HORÁRIOS DE MÁQUINAS E EQUIPAMENTOS</v>
          </cell>
          <cell r="H454" t="str">
            <v>CHOR</v>
          </cell>
          <cell r="I454" t="str">
            <v>CUSTO HORÁRIO PRODUTIVO DIURNO</v>
          </cell>
          <cell r="J454" t="str">
            <v>0325</v>
          </cell>
          <cell r="K454" t="str">
            <v/>
          </cell>
          <cell r="L454" t="str">
            <v/>
          </cell>
          <cell r="M454" t="str">
            <v>102275</v>
          </cell>
          <cell r="N454" t="str">
            <v>MARTELO DEMOLIDOR ELÉTRICO, COM POTÊNCIA DE 2.000 W, 1.000 IMPACTOS POR MINUTO, PESO DE 30 KG - CHP DIURNO. AF_01/2021</v>
          </cell>
          <cell r="O454" t="str">
            <v>CHP</v>
          </cell>
          <cell r="P454" t="str">
            <v>COEFICIENTE DE REPRESENTATIVIDADE</v>
          </cell>
          <cell r="Q454" t="str">
            <v>26,18</v>
          </cell>
          <cell r="R454" t="str">
            <v>CAIXA REFERENCIAL</v>
          </cell>
        </row>
        <row r="455">
          <cell r="A455">
            <v>5632</v>
          </cell>
          <cell r="B455">
            <v>5632</v>
          </cell>
          <cell r="F455" t="str">
            <v>CHOR0327</v>
          </cell>
          <cell r="G455" t="str">
            <v>CUSTOS HORÁRIOS DE MÁQUINAS E EQUIPAMENTOS</v>
          </cell>
          <cell r="H455" t="str">
            <v>CHOR</v>
          </cell>
          <cell r="I455" t="str">
            <v>CUSTO HORÁRIO IMPRODUTIVO DIURNO</v>
          </cell>
          <cell r="J455" t="str">
            <v>0327</v>
          </cell>
          <cell r="K455" t="str">
            <v/>
          </cell>
          <cell r="L455" t="str">
            <v/>
          </cell>
          <cell r="M455" t="str">
            <v>5632</v>
          </cell>
          <cell r="N455" t="str">
            <v>ESCAVADEIRA HIDRÁULICA SOBRE ESTEIRAS, CAÇAMBA 0,80 M3, PESO OPERACIONAL 17 T, POTENCIA BRUTA 111 HP - CHI DIURNO. AF_06/2014</v>
          </cell>
          <cell r="O455" t="str">
            <v>CHI</v>
          </cell>
          <cell r="P455" t="str">
            <v>COLETADO</v>
          </cell>
          <cell r="Q455" t="str">
            <v>78,32</v>
          </cell>
          <cell r="R455" t="str">
            <v>CAIXA REFERENCIAL</v>
          </cell>
        </row>
        <row r="456">
          <cell r="A456">
            <v>5679</v>
          </cell>
          <cell r="B456">
            <v>5679</v>
          </cell>
          <cell r="F456" t="str">
            <v>CHOR0327</v>
          </cell>
          <cell r="G456" t="str">
            <v>CUSTOS HORÁRIOS DE MÁQUINAS E EQUIPAMENTOS</v>
          </cell>
          <cell r="H456" t="str">
            <v>CHOR</v>
          </cell>
          <cell r="I456" t="str">
            <v>CUSTO HORÁRIO IMPRODUTIVO DIURNO</v>
          </cell>
          <cell r="J456" t="str">
            <v>0327</v>
          </cell>
          <cell r="K456" t="str">
            <v/>
          </cell>
          <cell r="L456" t="str">
            <v/>
          </cell>
          <cell r="M456" t="str">
            <v>5679</v>
          </cell>
          <cell r="N456" t="str">
            <v>RETROESCAVADEIRA SOBRE RODAS COM CARREGADEIRA, TRAÇÃO 4X4, POTÊNCIA LÍQ. 88 HP, CAÇAMBA CARREG. CAP. MÍN. 1 M3, CAÇAMBA RETRO CAP. 0,26 M3, PESO OPERACIONAL MÍN. 6.674 KG, PROFUNDIDADE ESCAVAÇÃO MÁX. 4,37 M - CHI DIURNO. AF_06/2014</v>
          </cell>
          <cell r="O456" t="str">
            <v>CHI</v>
          </cell>
          <cell r="P456" t="str">
            <v>COEFICIENTE DE REPRESENTATIVIDADE</v>
          </cell>
          <cell r="Q456" t="str">
            <v>53,46</v>
          </cell>
          <cell r="R456" t="str">
            <v>CAIXA REFERENCIAL</v>
          </cell>
        </row>
        <row r="457">
          <cell r="A457">
            <v>5681</v>
          </cell>
          <cell r="B457">
            <v>5681</v>
          </cell>
          <cell r="F457" t="str">
            <v>CHOR0327</v>
          </cell>
          <cell r="G457" t="str">
            <v>CUSTOS HORÁRIOS DE MÁQUINAS E EQUIPAMENTOS</v>
          </cell>
          <cell r="H457" t="str">
            <v>CHOR</v>
          </cell>
          <cell r="I457" t="str">
            <v>CUSTO HORÁRIO IMPRODUTIVO DIURNO</v>
          </cell>
          <cell r="J457" t="str">
            <v>0327</v>
          </cell>
          <cell r="K457" t="str">
            <v/>
          </cell>
          <cell r="L457" t="str">
            <v/>
          </cell>
          <cell r="M457" t="str">
            <v>5681</v>
          </cell>
          <cell r="N457" t="str">
            <v>RETROESCAVADEIRA SOBRE RODAS COM CARREGADEIRA, TRAÇÃO 4X2, POTÊNCIA LÍQ. 79 HP, CAÇAMBA CARREG. CAP. MÍN. 1 M3, CAÇAMBA RETRO CAP. 0,20 M3, PESO OPERACIONAL MÍN. 6.570 KG, PROFUNDIDADE ESCAVAÇÃO MÁX. 4,37 M - CHI DIURNO. AF_06/2014</v>
          </cell>
          <cell r="O457" t="str">
            <v>CHI</v>
          </cell>
          <cell r="P457" t="str">
            <v>COEFICIENTE DE REPRESENTATIVIDADE</v>
          </cell>
          <cell r="Q457" t="str">
            <v>50,62</v>
          </cell>
          <cell r="R457" t="str">
            <v>CAIXA REFERENCIAL</v>
          </cell>
        </row>
        <row r="458">
          <cell r="A458">
            <v>5685</v>
          </cell>
          <cell r="B458">
            <v>5685</v>
          </cell>
          <cell r="F458" t="str">
            <v>CHOR0327</v>
          </cell>
          <cell r="G458" t="str">
            <v>CUSTOS HORÁRIOS DE MÁQUINAS E EQUIPAMENTOS</v>
          </cell>
          <cell r="H458" t="str">
            <v>CHOR</v>
          </cell>
          <cell r="I458" t="str">
            <v>CUSTO HORÁRIO IMPRODUTIVO DIURNO</v>
          </cell>
          <cell r="J458" t="str">
            <v>0327</v>
          </cell>
          <cell r="K458" t="str">
            <v/>
          </cell>
          <cell r="L458" t="str">
            <v/>
          </cell>
          <cell r="M458" t="str">
            <v>5685</v>
          </cell>
          <cell r="N458" t="str">
            <v>ROLO COMPACTADOR VIBRATÓRIO DE UM CILINDRO AÇO LISO, POTÊNCIA 80 HP, PESO OPERACIONAL MÁXIMO 8,1 T, IMPACTO DINÂMICO 16,15 / 9,5 T, LARGURA DE TRABALHO 1,68 M - CHI DIURNO. AF_06/2014</v>
          </cell>
          <cell r="O458" t="str">
            <v>CHI</v>
          </cell>
          <cell r="P458" t="str">
            <v>ATRIBUÍDO SÃO PAULO</v>
          </cell>
          <cell r="Q458" t="str">
            <v>55,89</v>
          </cell>
          <cell r="R458" t="str">
            <v>CAIXA REFERENCIAL</v>
          </cell>
        </row>
        <row r="459">
          <cell r="A459">
            <v>5690</v>
          </cell>
          <cell r="B459">
            <v>5690</v>
          </cell>
          <cell r="F459" t="str">
            <v>CHOR0327</v>
          </cell>
          <cell r="G459" t="str">
            <v>CUSTOS HORÁRIOS DE MÁQUINAS E EQUIPAMENTOS</v>
          </cell>
          <cell r="H459" t="str">
            <v>CHOR</v>
          </cell>
          <cell r="I459" t="str">
            <v>CUSTO HORÁRIO IMPRODUTIVO DIURNO</v>
          </cell>
          <cell r="J459" t="str">
            <v>0327</v>
          </cell>
          <cell r="K459" t="str">
            <v/>
          </cell>
          <cell r="L459" t="str">
            <v/>
          </cell>
          <cell r="M459" t="str">
            <v>5690</v>
          </cell>
          <cell r="N459" t="str">
            <v>GRADE DE DISCO CONTROLE REMOTO REBOCÁVEL, COM 24 DISCOS 24 X 6 MM COM PNEUS PARA TRANSPORTE - CHI DIURNO. AF_06/2014</v>
          </cell>
          <cell r="O459" t="str">
            <v>CHI</v>
          </cell>
          <cell r="P459" t="str">
            <v>ATRIBUÍDO SÃO PAULO</v>
          </cell>
          <cell r="Q459" t="str">
            <v>4,69</v>
          </cell>
          <cell r="R459" t="str">
            <v>CAIXA REFERENCIAL</v>
          </cell>
        </row>
        <row r="460">
          <cell r="A460">
            <v>5806</v>
          </cell>
          <cell r="B460">
            <v>5806</v>
          </cell>
          <cell r="F460" t="str">
            <v>CHOR0327</v>
          </cell>
          <cell r="G460" t="str">
            <v>CUSTOS HORÁRIOS DE MÁQUINAS E EQUIPAMENTOS</v>
          </cell>
          <cell r="H460" t="str">
            <v>CHOR</v>
          </cell>
          <cell r="I460" t="str">
            <v>CUSTO HORÁRIO IMPRODUTIVO DIURNO</v>
          </cell>
          <cell r="J460" t="str">
            <v>0327</v>
          </cell>
          <cell r="K460" t="str">
            <v/>
          </cell>
          <cell r="L460" t="str">
            <v/>
          </cell>
          <cell r="M460" t="str">
            <v>5806</v>
          </cell>
          <cell r="N460" t="str">
            <v>MOTOBOMBA CENTRÍFUGA, MOTOR A GASOLINA, POTÊNCIA 5,42 HP, BOCAIS 1 1/2" X 1", DIÂMETRO ROTOR 143 MM HM/Q = 6 MCA / 16,8 M3/H A 38 MCA / 6,6 M3/H - CHI DIURNO. AF_06/2014</v>
          </cell>
          <cell r="O460" t="str">
            <v>CHI</v>
          </cell>
          <cell r="P460" t="str">
            <v>COEFICIENTE DE REPRESENTATIVIDADE</v>
          </cell>
          <cell r="Q460" t="str">
            <v>0,19</v>
          </cell>
          <cell r="R460" t="str">
            <v>CAIXA REFERENCIAL</v>
          </cell>
        </row>
        <row r="461">
          <cell r="A461">
            <v>5826</v>
          </cell>
          <cell r="B461">
            <v>5826</v>
          </cell>
          <cell r="F461" t="str">
            <v>CHOR0327</v>
          </cell>
          <cell r="G461" t="str">
            <v>CUSTOS HORÁRIOS DE MÁQUINAS E EQUIPAMENTOS</v>
          </cell>
          <cell r="H461" t="str">
            <v>CHOR</v>
          </cell>
          <cell r="I461" t="str">
            <v>CUSTO HORÁRIO IMPRODUTIVO DIURNO</v>
          </cell>
          <cell r="J461" t="str">
            <v>0327</v>
          </cell>
          <cell r="K461" t="str">
            <v/>
          </cell>
          <cell r="L461" t="str">
            <v/>
          </cell>
          <cell r="M461" t="str">
            <v>5826</v>
          </cell>
          <cell r="N461" t="str">
            <v>CAMINHÃO TOCO, PBT 16.000 KG, CARGA ÚTIL MÁX. 10.685 KG, DIST. ENTRE EIXOS 4,8 M, POTÊNCIA 189 CV, INCLUSIVE CARROCERIA FIXA ABERTA DE MADEIRA P/ TRANSPORTE GERAL DE CARGA SECA, DIMEN. APROX. 2,5 X 7,00 X 0,50 M - CHI DIURNO. AF_06/2014</v>
          </cell>
          <cell r="O461" t="str">
            <v>CHI</v>
          </cell>
          <cell r="P461" t="str">
            <v>ATRIBUÍDO SÃO PAULO</v>
          </cell>
          <cell r="Q461" t="str">
            <v>39,42</v>
          </cell>
          <cell r="R461" t="str">
            <v>CAIXA REFERENCIAL</v>
          </cell>
        </row>
        <row r="462">
          <cell r="A462">
            <v>5829</v>
          </cell>
          <cell r="B462">
            <v>5829</v>
          </cell>
          <cell r="F462" t="str">
            <v>CHOR0327</v>
          </cell>
          <cell r="G462" t="str">
            <v>CUSTOS HORÁRIOS DE MÁQUINAS E EQUIPAMENTOS</v>
          </cell>
          <cell r="H462" t="str">
            <v>CHOR</v>
          </cell>
          <cell r="I462" t="str">
            <v>CUSTO HORÁRIO IMPRODUTIVO DIURNO</v>
          </cell>
          <cell r="J462" t="str">
            <v>0327</v>
          </cell>
          <cell r="K462" t="str">
            <v/>
          </cell>
          <cell r="L462" t="str">
            <v/>
          </cell>
          <cell r="M462" t="str">
            <v>5829</v>
          </cell>
          <cell r="N462" t="str">
            <v>USINA DE CONCRETO FIXA, CAPACIDADE NOMINAL DE 90 A 120 M3/H, SEM SILO - CHI DIURNO. AF_07/2016</v>
          </cell>
          <cell r="O462" t="str">
            <v>CHI</v>
          </cell>
          <cell r="P462" t="str">
            <v>ATRIBUÍDO SÃO PAULO</v>
          </cell>
          <cell r="Q462" t="str">
            <v>148,30</v>
          </cell>
          <cell r="R462" t="str">
            <v>CAIXA REFERENCIAL</v>
          </cell>
        </row>
        <row r="463">
          <cell r="A463">
            <v>5837</v>
          </cell>
          <cell r="B463">
            <v>5837</v>
          </cell>
          <cell r="F463" t="str">
            <v>CHOR0327</v>
          </cell>
          <cell r="G463" t="str">
            <v>CUSTOS HORÁRIOS DE MÁQUINAS E EQUIPAMENTOS</v>
          </cell>
          <cell r="H463" t="str">
            <v>CHOR</v>
          </cell>
          <cell r="I463" t="str">
            <v>CUSTO HORÁRIO IMPRODUTIVO DIURNO</v>
          </cell>
          <cell r="J463" t="str">
            <v>0327</v>
          </cell>
          <cell r="K463" t="str">
            <v/>
          </cell>
          <cell r="L463" t="str">
            <v/>
          </cell>
          <cell r="M463" t="str">
            <v>5837</v>
          </cell>
          <cell r="N463" t="str">
            <v>VIBROACABADORA DE ASFALTO SOBRE ESTEIRAS, LARGURA DE PAVIMENTAÇÃO 1,90 M A 5,30 M, POTÊNCIA 105 HP CAPACIDADE 450 T/H - CHI DIURNO. AF_11/2014</v>
          </cell>
          <cell r="O463" t="str">
            <v>CHI</v>
          </cell>
          <cell r="P463" t="str">
            <v>ATRIBUÍDO SÃO PAULO</v>
          </cell>
          <cell r="Q463" t="str">
            <v>157,04</v>
          </cell>
          <cell r="R463" t="str">
            <v>CAIXA REFERENCIAL</v>
          </cell>
        </row>
        <row r="464">
          <cell r="A464">
            <v>5841</v>
          </cell>
          <cell r="B464">
            <v>5841</v>
          </cell>
          <cell r="F464" t="str">
            <v>CHOR0327</v>
          </cell>
          <cell r="G464" t="str">
            <v>CUSTOS HORÁRIOS DE MÁQUINAS E EQUIPAMENTOS</v>
          </cell>
          <cell r="H464" t="str">
            <v>CHOR</v>
          </cell>
          <cell r="I464" t="str">
            <v>CUSTO HORÁRIO IMPRODUTIVO DIURNO</v>
          </cell>
          <cell r="J464" t="str">
            <v>0327</v>
          </cell>
          <cell r="K464" t="str">
            <v/>
          </cell>
          <cell r="L464" t="str">
            <v/>
          </cell>
          <cell r="M464" t="str">
            <v>5841</v>
          </cell>
          <cell r="N464" t="str">
            <v>VASSOURA MECÂNICA REBOCÁVEL COM ESCOVA CILÍNDRICA, LARGURA ÚTIL DE VARRIMENTO DE 2,44 M - CHI DIURNO. AF_06/2014</v>
          </cell>
          <cell r="O464" t="str">
            <v>CHI</v>
          </cell>
          <cell r="P464" t="str">
            <v>ATRIBUÍDO SÃO PAULO</v>
          </cell>
          <cell r="Q464" t="str">
            <v>5,40</v>
          </cell>
          <cell r="R464" t="str">
            <v>CAIXA REFERENCIAL</v>
          </cell>
        </row>
        <row r="465">
          <cell r="A465">
            <v>5845</v>
          </cell>
          <cell r="B465" t="e">
            <v>#N/A</v>
          </cell>
          <cell r="C465" t="str">
            <v>NOVO</v>
          </cell>
          <cell r="F465" t="str">
            <v>CHOR0327</v>
          </cell>
          <cell r="G465" t="str">
            <v>CUSTOS HORÁRIOS DE MÁQUINAS E EQUIPAMENTOS</v>
          </cell>
          <cell r="H465" t="str">
            <v>CHOR</v>
          </cell>
          <cell r="I465" t="str">
            <v>CUSTO HORÁRIO IMPRODUTIVO DIURNO</v>
          </cell>
          <cell r="J465" t="str">
            <v>0327</v>
          </cell>
          <cell r="K465" t="str">
            <v/>
          </cell>
          <cell r="L465" t="str">
            <v/>
          </cell>
          <cell r="M465" t="str">
            <v>5845</v>
          </cell>
          <cell r="N465" t="str">
            <v>TRATOR DE PNEUS, POTÊNCIA 122 CV, TRAÇÃO 4X4, PESO COM LASTRO DE 4.510 KG - CHI DIURNO. AF_06/2014</v>
          </cell>
          <cell r="O465" t="str">
            <v>CHI</v>
          </cell>
          <cell r="P465" t="str">
            <v>ATRIBUÍDO SÃO PAULO</v>
          </cell>
          <cell r="Q465" t="str">
            <v>47,18</v>
          </cell>
          <cell r="R465" t="str">
            <v>CAIXA REFERENCIAL</v>
          </cell>
        </row>
        <row r="466">
          <cell r="A466">
            <v>5849</v>
          </cell>
          <cell r="B466" t="e">
            <v>#N/A</v>
          </cell>
          <cell r="C466" t="str">
            <v>NOVO</v>
          </cell>
          <cell r="F466" t="str">
            <v>CHOR0327</v>
          </cell>
          <cell r="G466" t="str">
            <v>CUSTOS HORÁRIOS DE MÁQUINAS E EQUIPAMENTOS</v>
          </cell>
          <cell r="H466" t="str">
            <v>CHOR</v>
          </cell>
          <cell r="I466" t="str">
            <v>CUSTO HORÁRIO IMPRODUTIVO DIURNO</v>
          </cell>
          <cell r="J466" t="str">
            <v>0327</v>
          </cell>
          <cell r="K466" t="str">
            <v/>
          </cell>
          <cell r="L466" t="str">
            <v/>
          </cell>
          <cell r="M466" t="str">
            <v>5849</v>
          </cell>
          <cell r="N466" t="str">
            <v>TRATOR DE ESTEIRAS, POTÊNCIA 170 HP, PESO OPERACIONAL 19 T, CAÇAMBA 5,2 M3 - CHI DIURNO. AF_06/2014</v>
          </cell>
          <cell r="O466" t="str">
            <v>CHI</v>
          </cell>
          <cell r="P466" t="str">
            <v>COEFICIENTE DE REPRESENTATIVIDADE</v>
          </cell>
          <cell r="Q466" t="str">
            <v>68,72</v>
          </cell>
          <cell r="R466" t="str">
            <v>CAIXA REFERENCIAL</v>
          </cell>
        </row>
        <row r="467">
          <cell r="A467">
            <v>5853</v>
          </cell>
          <cell r="B467" t="e">
            <v>#N/A</v>
          </cell>
          <cell r="C467" t="str">
            <v>NOVO</v>
          </cell>
          <cell r="F467" t="str">
            <v>CHOR0327</v>
          </cell>
          <cell r="G467" t="str">
            <v>CUSTOS HORÁRIOS DE MÁQUINAS E EQUIPAMENTOS</v>
          </cell>
          <cell r="H467" t="str">
            <v>CHOR</v>
          </cell>
          <cell r="I467" t="str">
            <v>CUSTO HORÁRIO IMPRODUTIVO DIURNO</v>
          </cell>
          <cell r="J467" t="str">
            <v>0327</v>
          </cell>
          <cell r="K467" t="str">
            <v/>
          </cell>
          <cell r="L467" t="str">
            <v/>
          </cell>
          <cell r="M467" t="str">
            <v>5853</v>
          </cell>
          <cell r="N467" t="str">
            <v>TRATOR DE ESTEIRAS, POTÊNCIA 150 HP, PESO OPERACIONAL 16,7 T, COM RODA MOTRIZ ELEVADA E LÂMINA 3,18 M3 - CHI DIURNO. AF_06/2014</v>
          </cell>
          <cell r="O467" t="str">
            <v>CHI</v>
          </cell>
          <cell r="P467" t="str">
            <v>COEFICIENTE DE REPRESENTATIVIDADE</v>
          </cell>
          <cell r="Q467" t="str">
            <v>68,97</v>
          </cell>
          <cell r="R467" t="str">
            <v>CAIXA REFERENCIAL</v>
          </cell>
        </row>
        <row r="468">
          <cell r="A468">
            <v>5857</v>
          </cell>
          <cell r="B468" t="e">
            <v>#N/A</v>
          </cell>
          <cell r="C468" t="str">
            <v>NOVO</v>
          </cell>
          <cell r="F468" t="str">
            <v>CHOR0327</v>
          </cell>
          <cell r="G468" t="str">
            <v>CUSTOS HORÁRIOS DE MÁQUINAS E EQUIPAMENTOS</v>
          </cell>
          <cell r="H468" t="str">
            <v>CHOR</v>
          </cell>
          <cell r="I468" t="str">
            <v>CUSTO HORÁRIO IMPRODUTIVO DIURNO</v>
          </cell>
          <cell r="J468" t="str">
            <v>0327</v>
          </cell>
          <cell r="K468" t="str">
            <v/>
          </cell>
          <cell r="L468" t="str">
            <v/>
          </cell>
          <cell r="M468" t="str">
            <v>5857</v>
          </cell>
          <cell r="N468" t="str">
            <v>TRATOR DE ESTEIRAS, POTÊNCIA 347 HP, PESO OPERACIONAL 38,5 T, COM LÂMINA 8,70 M3 - CHI DIURNO. AF_06/2014</v>
          </cell>
          <cell r="O468" t="str">
            <v>CHI</v>
          </cell>
          <cell r="P468" t="str">
            <v>COEFICIENTE DE REPRESENTATIVIDADE</v>
          </cell>
          <cell r="Q468" t="str">
            <v>160,00</v>
          </cell>
          <cell r="R468" t="str">
            <v>CAIXA REFERENCIAL</v>
          </cell>
        </row>
        <row r="469">
          <cell r="A469">
            <v>5865</v>
          </cell>
          <cell r="B469">
            <v>5865</v>
          </cell>
          <cell r="F469" t="str">
            <v>CHOR0327</v>
          </cell>
          <cell r="G469" t="str">
            <v>CUSTOS HORÁRIOS DE MÁQUINAS E EQUIPAMENTOS</v>
          </cell>
          <cell r="H469" t="str">
            <v>CHOR</v>
          </cell>
          <cell r="I469" t="str">
            <v>CUSTO HORÁRIO IMPRODUTIVO DIURNO</v>
          </cell>
          <cell r="J469" t="str">
            <v>0327</v>
          </cell>
          <cell r="K469" t="str">
            <v/>
          </cell>
          <cell r="L469" t="str">
            <v/>
          </cell>
          <cell r="M469" t="str">
            <v>5865</v>
          </cell>
          <cell r="N469" t="str">
            <v>ROLO COMPACTADOR VIBRATÓRIO REBOCÁVEL, CILINDRO DE AÇO LISO, POTÊNCIA DE TRAÇÃO DE 65 CV, PESO 4,7 T, IMPACTO DINÂMICO 18,3 T, LARGURA DE TRABALHO 1,67 M - CHI DIURNO. AF_02/2016</v>
          </cell>
          <cell r="O469" t="str">
            <v>CHI</v>
          </cell>
          <cell r="P469" t="str">
            <v>ATRIBUÍDO SÃO PAULO</v>
          </cell>
          <cell r="Q469" t="str">
            <v>9,61</v>
          </cell>
          <cell r="R469" t="str">
            <v>CAIXA REFERENCIAL</v>
          </cell>
        </row>
        <row r="470">
          <cell r="A470">
            <v>5869</v>
          </cell>
          <cell r="B470">
            <v>5869</v>
          </cell>
          <cell r="F470" t="str">
            <v>CHOR0327</v>
          </cell>
          <cell r="G470" t="str">
            <v>CUSTOS HORÁRIOS DE MÁQUINAS E EQUIPAMENTOS</v>
          </cell>
          <cell r="H470" t="str">
            <v>CHOR</v>
          </cell>
          <cell r="I470" t="str">
            <v>CUSTO HORÁRIO IMPRODUTIVO DIURNO</v>
          </cell>
          <cell r="J470" t="str">
            <v>0327</v>
          </cell>
          <cell r="K470" t="str">
            <v/>
          </cell>
          <cell r="L470" t="str">
            <v/>
          </cell>
          <cell r="M470" t="str">
            <v>5869</v>
          </cell>
          <cell r="N470" t="str">
            <v>ROLO COMPACTADOR VIBRATÓRIO TANDEM AÇO LISO, POTÊNCIA 58 HP, PESO SEM/COM LASTRO 6,5 / 9,4 T, LARGURA DE TRABALHO 1,2 M - CHI DIURNO. AF_06/2014</v>
          </cell>
          <cell r="O470" t="str">
            <v>CHI</v>
          </cell>
          <cell r="P470" t="str">
            <v>ATRIBUÍDO SÃO PAULO</v>
          </cell>
          <cell r="Q470" t="str">
            <v>63,15</v>
          </cell>
          <cell r="R470" t="str">
            <v>CAIXA REFERENCIAL</v>
          </cell>
        </row>
        <row r="471">
          <cell r="A471">
            <v>5877</v>
          </cell>
          <cell r="B471">
            <v>5877</v>
          </cell>
          <cell r="F471" t="str">
            <v>CHOR0327</v>
          </cell>
          <cell r="G471" t="str">
            <v>CUSTOS HORÁRIOS DE MÁQUINAS E EQUIPAMENTOS</v>
          </cell>
          <cell r="H471" t="str">
            <v>CHOR</v>
          </cell>
          <cell r="I471" t="str">
            <v>CUSTO HORÁRIO IMPRODUTIVO DIURNO</v>
          </cell>
          <cell r="J471" t="str">
            <v>0327</v>
          </cell>
          <cell r="K471" t="str">
            <v/>
          </cell>
          <cell r="L471" t="str">
            <v/>
          </cell>
          <cell r="M471" t="str">
            <v>5877</v>
          </cell>
          <cell r="N471" t="str">
            <v>RETROESCAVADEIRA SOBRE RODAS COM CARREGADEIRA, TRAÇÃO 4X4, POTÊNCIA LÍQ. 72 HP, CAÇAMBA CARREG. CAP. MÍN. 0,79 M3, CAÇAMBA RETRO CAP. 0,18 M3, PESO OPERACIONAL MÍN. 7.140 KG, PROFUNDIDADE ESCAVAÇÃO MÁX. 4,50 M - CHI DIURNO. AF_06/2014</v>
          </cell>
          <cell r="O471" t="str">
            <v>CHI</v>
          </cell>
          <cell r="P471" t="str">
            <v>COLETADO</v>
          </cell>
          <cell r="Q471" t="str">
            <v>52,56</v>
          </cell>
          <cell r="R471" t="str">
            <v>CAIXA REFERENCIAL</v>
          </cell>
        </row>
        <row r="472">
          <cell r="A472">
            <v>5881</v>
          </cell>
          <cell r="B472">
            <v>5881</v>
          </cell>
          <cell r="F472" t="str">
            <v>CHOR0327</v>
          </cell>
          <cell r="G472" t="str">
            <v>CUSTOS HORÁRIOS DE MÁQUINAS E EQUIPAMENTOS</v>
          </cell>
          <cell r="H472" t="str">
            <v>CHOR</v>
          </cell>
          <cell r="I472" t="str">
            <v>CUSTO HORÁRIO IMPRODUTIVO DIURNO</v>
          </cell>
          <cell r="J472" t="str">
            <v>0327</v>
          </cell>
          <cell r="K472" t="str">
            <v/>
          </cell>
          <cell r="L472" t="str">
            <v/>
          </cell>
          <cell r="M472" t="str">
            <v>5881</v>
          </cell>
          <cell r="N472" t="str">
            <v>ROLO COMPACTADOR VIBRATÓRIO PÉ DE CARNEIRO, OPERADO POR CONTROLE REMOTO, POTÊNCIA 12,5 KW, PESO OPERACIONAL 1,675 T, LARGURA DE TRABALHO 0,85 M - CHI DIURNO. AF_02/2016</v>
          </cell>
          <cell r="O472" t="str">
            <v>CHI</v>
          </cell>
          <cell r="P472" t="str">
            <v>ATRIBUÍDO SÃO PAULO</v>
          </cell>
          <cell r="Q472" t="str">
            <v>67,56</v>
          </cell>
          <cell r="R472" t="str">
            <v>CAIXA REFERENCIAL</v>
          </cell>
        </row>
        <row r="473">
          <cell r="A473">
            <v>5884</v>
          </cell>
          <cell r="B473">
            <v>5884</v>
          </cell>
          <cell r="F473" t="str">
            <v>CHOR0327</v>
          </cell>
          <cell r="G473" t="str">
            <v>CUSTOS HORÁRIOS DE MÁQUINAS E EQUIPAMENTOS</v>
          </cell>
          <cell r="H473" t="str">
            <v>CHOR</v>
          </cell>
          <cell r="I473" t="str">
            <v>CUSTO HORÁRIO IMPRODUTIVO DIURNO</v>
          </cell>
          <cell r="J473" t="str">
            <v>0327</v>
          </cell>
          <cell r="K473" t="str">
            <v/>
          </cell>
          <cell r="L473" t="str">
            <v/>
          </cell>
          <cell r="M473" t="str">
            <v>5884</v>
          </cell>
          <cell r="N473" t="str">
            <v>USINA DE LAMA ASFÁLTICA, PROD 30 A 50 T/H, SILO DE AGREGADO 7 M3, RESERVATÓRIOS PARA EMULSÃO E ÁGUA DE 2,3 M3 CADA, MISTURADOR TIPO PUG MILL A SER MONTADO SOBRE CAMINHÃO - CHI DIURNO. AF_10/2014</v>
          </cell>
          <cell r="O473" t="str">
            <v>CHI</v>
          </cell>
          <cell r="P473" t="str">
            <v>ATRIBUÍDO SÃO PAULO</v>
          </cell>
          <cell r="Q473" t="str">
            <v>47,04</v>
          </cell>
          <cell r="R473" t="str">
            <v>CAIXA REFERENCIAL</v>
          </cell>
        </row>
        <row r="474">
          <cell r="A474">
            <v>5892</v>
          </cell>
          <cell r="B474">
            <v>5892</v>
          </cell>
          <cell r="F474" t="str">
            <v>CHOR0327</v>
          </cell>
          <cell r="G474" t="str">
            <v>CUSTOS HORÁRIOS DE MÁQUINAS E EQUIPAMENTOS</v>
          </cell>
          <cell r="H474" t="str">
            <v>CHOR</v>
          </cell>
          <cell r="I474" t="str">
            <v>CUSTO HORÁRIO IMPRODUTIVO DIURNO</v>
          </cell>
          <cell r="J474" t="str">
            <v>0327</v>
          </cell>
          <cell r="K474" t="str">
            <v/>
          </cell>
          <cell r="L474" t="str">
            <v/>
          </cell>
          <cell r="M474" t="str">
            <v>5892</v>
          </cell>
          <cell r="N474" t="str">
            <v>CAMINHÃO TOCO, PESO BRUTO TOTAL 14.300 KG, CARGA ÚTIL MÁXIMA 9590 KG, DISTÂNCIA ENTRE EIXOS 4,76 M, POTÊNCIA 185 CV (NÃO INCLUI CARROCERIA) - CHI DIURNO. AF_06/2014</v>
          </cell>
          <cell r="O474" t="str">
            <v>CHI</v>
          </cell>
          <cell r="P474" t="str">
            <v>ATRIBUÍDO SÃO PAULO</v>
          </cell>
          <cell r="Q474" t="str">
            <v>40,71</v>
          </cell>
          <cell r="R474" t="str">
            <v>CAIXA REFERENCIAL</v>
          </cell>
        </row>
        <row r="475">
          <cell r="A475">
            <v>5896</v>
          </cell>
          <cell r="B475">
            <v>5896</v>
          </cell>
          <cell r="F475" t="str">
            <v>CHOR0327</v>
          </cell>
          <cell r="G475" t="str">
            <v>CUSTOS HORÁRIOS DE MÁQUINAS E EQUIPAMENTOS</v>
          </cell>
          <cell r="H475" t="str">
            <v>CHOR</v>
          </cell>
          <cell r="I475" t="str">
            <v>CUSTO HORÁRIO IMPRODUTIVO DIURNO</v>
          </cell>
          <cell r="J475" t="str">
            <v>0327</v>
          </cell>
          <cell r="K475" t="str">
            <v/>
          </cell>
          <cell r="L475" t="str">
            <v/>
          </cell>
          <cell r="M475" t="str">
            <v>5896</v>
          </cell>
          <cell r="N475" t="str">
            <v>CAMINHÃO TOCO, PESO BRUTO TOTAL 16.000 KG, CARGA ÚTIL MÁXIMA DE 10.685 KG, DISTÂNCIA ENTRE EIXOS 4,80 M, POTÊNCIA 189 CV EXCLUSIVE CARROCERIA - CHI DIURNO. AF_06/2014</v>
          </cell>
          <cell r="O475" t="str">
            <v>CHI</v>
          </cell>
          <cell r="P475" t="str">
            <v>ATRIBUÍDO SÃO PAULO</v>
          </cell>
          <cell r="Q475" t="str">
            <v>38,02</v>
          </cell>
          <cell r="R475" t="str">
            <v>CAIXA REFERENCIAL</v>
          </cell>
        </row>
        <row r="476">
          <cell r="A476">
            <v>5903</v>
          </cell>
          <cell r="B476">
            <v>5903</v>
          </cell>
          <cell r="F476" t="str">
            <v>CHOR0327</v>
          </cell>
          <cell r="G476" t="str">
            <v>CUSTOS HORÁRIOS DE MÁQUINAS E EQUIPAMENTOS</v>
          </cell>
          <cell r="H476" t="str">
            <v>CHOR</v>
          </cell>
          <cell r="I476" t="str">
            <v>CUSTO HORÁRIO IMPRODUTIVO DIURNO</v>
          </cell>
          <cell r="J476" t="str">
            <v>0327</v>
          </cell>
          <cell r="K476" t="str">
            <v/>
          </cell>
          <cell r="L476" t="str">
            <v/>
          </cell>
          <cell r="M476" t="str">
            <v>5903</v>
          </cell>
          <cell r="N476" t="str">
            <v>CAMINHÃO PIPA 10.000 L TRUCADO, PESO BRUTO TOTAL 23.000 KG, CARGA ÚTIL MÁXIMA 15.935 KG, DISTÂNCIA ENTRE EIXOS 4,8 M, POTÊNCIA 230 CV, INCLUSIVE TANQUE DE AÇO PARA TRANSPORTE DE ÁGUA - CHI DIURNO. AF_06/2014</v>
          </cell>
          <cell r="O476" t="str">
            <v>CHI</v>
          </cell>
          <cell r="P476" t="str">
            <v>ATRIBUÍDO SÃO PAULO</v>
          </cell>
          <cell r="Q476" t="str">
            <v>48,51</v>
          </cell>
          <cell r="R476" t="str">
            <v>CAIXA REFERENCIAL</v>
          </cell>
        </row>
        <row r="477">
          <cell r="A477">
            <v>5911</v>
          </cell>
          <cell r="B477">
            <v>5911</v>
          </cell>
          <cell r="F477" t="str">
            <v>CHOR0327</v>
          </cell>
          <cell r="G477" t="str">
            <v>CUSTOS HORÁRIOS DE MÁQUINAS E EQUIPAMENTOS</v>
          </cell>
          <cell r="H477" t="str">
            <v>CHOR</v>
          </cell>
          <cell r="I477" t="str">
            <v>CUSTO HORÁRIO IMPRODUTIVO DIURNO</v>
          </cell>
          <cell r="J477" t="str">
            <v>0327</v>
          </cell>
          <cell r="K477" t="str">
            <v/>
          </cell>
          <cell r="L477" t="str">
            <v/>
          </cell>
          <cell r="M477" t="str">
            <v>5911</v>
          </cell>
          <cell r="N477" t="str">
            <v>ESPARGIDOR DE ASFALTO PRESSURIZADO COM TANQUE DE 2500 L, REBOCÁVEL COM MOTOR A GASOLINA POTÊNCIA 3,4 HP - CHI DIURNO. AF_07/2014</v>
          </cell>
          <cell r="O477" t="str">
            <v>CHI</v>
          </cell>
          <cell r="P477" t="str">
            <v>ATRIBUÍDO SÃO PAULO</v>
          </cell>
          <cell r="Q477" t="str">
            <v>26,15</v>
          </cell>
          <cell r="R477" t="str">
            <v>CAIXA REFERENCIAL</v>
          </cell>
        </row>
        <row r="478">
          <cell r="A478">
            <v>5923</v>
          </cell>
          <cell r="B478">
            <v>5923</v>
          </cell>
          <cell r="F478" t="str">
            <v>CHOR0327</v>
          </cell>
          <cell r="G478" t="str">
            <v>CUSTOS HORÁRIOS DE MÁQUINAS E EQUIPAMENTOS</v>
          </cell>
          <cell r="H478" t="str">
            <v>CHOR</v>
          </cell>
          <cell r="I478" t="str">
            <v>CUSTO HORÁRIO IMPRODUTIVO DIURNO</v>
          </cell>
          <cell r="J478" t="str">
            <v>0327</v>
          </cell>
          <cell r="K478" t="str">
            <v/>
          </cell>
          <cell r="L478" t="str">
            <v/>
          </cell>
          <cell r="M478" t="str">
            <v>5923</v>
          </cell>
          <cell r="N478" t="str">
            <v>GRADE DE DISCO REBOCÁVEL COM 20 DISCOS 24" X 6 MM COM PNEUS PARA TRANSPORTE - CHI DIURNO. AF_06/2014</v>
          </cell>
          <cell r="O478" t="str">
            <v>CHI</v>
          </cell>
          <cell r="P478" t="str">
            <v>ATRIBUÍDO SÃO PAULO</v>
          </cell>
          <cell r="Q478" t="str">
            <v>3,68</v>
          </cell>
          <cell r="R478" t="str">
            <v>CAIXA REFERENCIAL</v>
          </cell>
        </row>
        <row r="479">
          <cell r="A479">
            <v>5930</v>
          </cell>
          <cell r="B479">
            <v>5930</v>
          </cell>
          <cell r="F479" t="str">
            <v>CHOR0327</v>
          </cell>
          <cell r="G479" t="str">
            <v>CUSTOS HORÁRIOS DE MÁQUINAS E EQUIPAMENTOS</v>
          </cell>
          <cell r="H479" t="str">
            <v>CHOR</v>
          </cell>
          <cell r="I479" t="str">
            <v>CUSTO HORÁRIO IMPRODUTIVO DIURNO</v>
          </cell>
          <cell r="J479" t="str">
            <v>0327</v>
          </cell>
          <cell r="K479" t="str">
            <v/>
          </cell>
          <cell r="L479" t="str">
            <v/>
          </cell>
          <cell r="M479" t="str">
            <v>5930</v>
          </cell>
          <cell r="N479" t="str">
            <v>GUINDAUTO HIDRÁULICO, CAPACIDADE MÁXIMA DE CARGA 6200 KG, MOMENTO MÁXIMO DE CARGA 11,7 TM, ALCANCE MÁXIMO HORIZONTAL 9,70 M, INCLUSIVE CAMINHÃO TOCO PBT 16.000 KG, POTÊNCIA DE 189 CV - CHI DIURNO. AF_06/2014</v>
          </cell>
          <cell r="O479" t="str">
            <v>CHI</v>
          </cell>
          <cell r="P479" t="str">
            <v>ATRIBUÍDO SÃO PAULO</v>
          </cell>
          <cell r="Q479" t="str">
            <v>46,33</v>
          </cell>
          <cell r="R479" t="str">
            <v>CAIXA REFERENCIAL</v>
          </cell>
        </row>
        <row r="480">
          <cell r="A480">
            <v>5934</v>
          </cell>
          <cell r="B480">
            <v>5934</v>
          </cell>
          <cell r="F480" t="str">
            <v>CHOR0327</v>
          </cell>
          <cell r="G480" t="str">
            <v>CUSTOS HORÁRIOS DE MÁQUINAS E EQUIPAMENTOS</v>
          </cell>
          <cell r="H480" t="str">
            <v>CHOR</v>
          </cell>
          <cell r="I480" t="str">
            <v>CUSTO HORÁRIO IMPRODUTIVO DIURNO</v>
          </cell>
          <cell r="J480" t="str">
            <v>0327</v>
          </cell>
          <cell r="K480" t="str">
            <v/>
          </cell>
          <cell r="L480" t="str">
            <v/>
          </cell>
          <cell r="M480" t="str">
            <v>5934</v>
          </cell>
          <cell r="N480" t="str">
            <v>MOTONIVELADORA POTÊNCIA BÁSICA LÍQUIDA (PRIMEIRA MARCHA) 125 HP, PESO BRUTO 13032 KG, LARGURA DA LÂMINA DE 3,7 M - CHI DIURNO. AF_06/2014</v>
          </cell>
          <cell r="O480" t="str">
            <v>CHI</v>
          </cell>
          <cell r="P480" t="str">
            <v>COEFICIENTE DE REPRESENTATIVIDADE</v>
          </cell>
          <cell r="Q480" t="str">
            <v>79,38</v>
          </cell>
          <cell r="R480" t="str">
            <v>CAIXA REFERENCIAL</v>
          </cell>
        </row>
        <row r="481">
          <cell r="A481">
            <v>5942</v>
          </cell>
          <cell r="B481">
            <v>5942</v>
          </cell>
          <cell r="F481" t="str">
            <v>CHOR0327</v>
          </cell>
          <cell r="G481" t="str">
            <v>CUSTOS HORÁRIOS DE MÁQUINAS E EQUIPAMENTOS</v>
          </cell>
          <cell r="H481" t="str">
            <v>CHOR</v>
          </cell>
          <cell r="I481" t="str">
            <v>CUSTO HORÁRIO IMPRODUTIVO DIURNO</v>
          </cell>
          <cell r="J481" t="str">
            <v>0327</v>
          </cell>
          <cell r="K481" t="str">
            <v/>
          </cell>
          <cell r="L481" t="str">
            <v/>
          </cell>
          <cell r="M481" t="str">
            <v>5942</v>
          </cell>
          <cell r="N481" t="str">
            <v>PÁ CARREGADEIRA SOBRE RODAS, POTÊNCIA LÍQUIDA 128 HP, CAPACIDADE DA CAÇAMBA 1,7 A 2,8 M3, PESO OPERACIONAL 11632 KG - CHI DIURNO. AF_06/2014</v>
          </cell>
          <cell r="O481" t="str">
            <v>CHI</v>
          </cell>
          <cell r="P481" t="str">
            <v>COEFICIENTE DE REPRESENTATIVIDADE</v>
          </cell>
          <cell r="Q481" t="str">
            <v>62,97</v>
          </cell>
          <cell r="R481" t="str">
            <v>CAIXA REFERENCIAL</v>
          </cell>
        </row>
        <row r="482">
          <cell r="A482">
            <v>5946</v>
          </cell>
          <cell r="B482">
            <v>5946</v>
          </cell>
          <cell r="F482" t="str">
            <v>CHOR0327</v>
          </cell>
          <cell r="G482" t="str">
            <v>CUSTOS HORÁRIOS DE MÁQUINAS E EQUIPAMENTOS</v>
          </cell>
          <cell r="H482" t="str">
            <v>CHOR</v>
          </cell>
          <cell r="I482" t="str">
            <v>CUSTO HORÁRIO IMPRODUTIVO DIURNO</v>
          </cell>
          <cell r="J482" t="str">
            <v>0327</v>
          </cell>
          <cell r="K482" t="str">
            <v/>
          </cell>
          <cell r="L482" t="str">
            <v/>
          </cell>
          <cell r="M482" t="str">
            <v>5946</v>
          </cell>
          <cell r="N482" t="str">
            <v>PÁ CARREGADEIRA SOBRE RODAS, POTÊNCIA 197 HP, CAPACIDADE DA CAÇAMBA 2,5 A 3,5 M3, PESO OPERACIONAL 18338 KG - CHI DIURNO. AF_06/2014</v>
          </cell>
          <cell r="O482" t="str">
            <v>CHI</v>
          </cell>
          <cell r="P482" t="str">
            <v>COEFICIENTE DE REPRESENTATIVIDADE</v>
          </cell>
          <cell r="Q482" t="str">
            <v>77,10</v>
          </cell>
          <cell r="R482" t="str">
            <v>CAIXA REFERENCIAL</v>
          </cell>
        </row>
        <row r="483">
          <cell r="A483">
            <v>5952</v>
          </cell>
          <cell r="B483">
            <v>5952</v>
          </cell>
          <cell r="F483" t="str">
            <v>CHOR0327</v>
          </cell>
          <cell r="G483" t="str">
            <v>CUSTOS HORÁRIOS DE MÁQUINAS E EQUIPAMENTOS</v>
          </cell>
          <cell r="H483" t="str">
            <v>CHOR</v>
          </cell>
          <cell r="I483" t="str">
            <v>CUSTO HORÁRIO IMPRODUTIVO DIURNO</v>
          </cell>
          <cell r="J483" t="str">
            <v>0327</v>
          </cell>
          <cell r="K483" t="str">
            <v/>
          </cell>
          <cell r="L483" t="str">
            <v/>
          </cell>
          <cell r="M483" t="str">
            <v>5952</v>
          </cell>
          <cell r="N483" t="str">
            <v>MARTELETE OU ROMPEDOR PNEUMÁTICO MANUAL, 28 KG, COM SILENCIADOR - CHI DIURNO. AF_07/2016</v>
          </cell>
          <cell r="O483" t="str">
            <v>CHI</v>
          </cell>
          <cell r="P483" t="str">
            <v>COEFICIENTE DE REPRESENTATIVIDADE</v>
          </cell>
          <cell r="Q483" t="str">
            <v>24,89</v>
          </cell>
          <cell r="R483" t="str">
            <v>CAIXA REFERENCIAL</v>
          </cell>
        </row>
        <row r="484">
          <cell r="A484">
            <v>5954</v>
          </cell>
          <cell r="B484">
            <v>5954</v>
          </cell>
          <cell r="F484" t="str">
            <v>CHOR0327</v>
          </cell>
          <cell r="G484" t="str">
            <v>CUSTOS HORÁRIOS DE MÁQUINAS E EQUIPAMENTOS</v>
          </cell>
          <cell r="H484" t="str">
            <v>CHOR</v>
          </cell>
          <cell r="I484" t="str">
            <v>CUSTO HORÁRIO IMPRODUTIVO DIURNO</v>
          </cell>
          <cell r="J484" t="str">
            <v>0327</v>
          </cell>
          <cell r="K484" t="str">
            <v/>
          </cell>
          <cell r="L484" t="str">
            <v/>
          </cell>
          <cell r="M484" t="str">
            <v>5954</v>
          </cell>
          <cell r="N484" t="str">
            <v>COMPRESSOR DE AR REBOCÁVEL, VAZÃO 189 PCM, PRESSÃO EFETIVA DE TRABALHO 102 PSI, MOTOR DIESEL, POTÊNCIA 63 CV - CHI DIURNO. AF_06/2015</v>
          </cell>
          <cell r="O484" t="str">
            <v>CHI</v>
          </cell>
          <cell r="P484" t="str">
            <v>ATRIBUÍDO SÃO PAULO</v>
          </cell>
          <cell r="Q484" t="str">
            <v>3,92</v>
          </cell>
          <cell r="R484" t="str">
            <v>CAIXA REFERENCIAL</v>
          </cell>
        </row>
        <row r="485">
          <cell r="A485">
            <v>5961</v>
          </cell>
          <cell r="B485">
            <v>5961</v>
          </cell>
          <cell r="F485" t="str">
            <v>CHOR0327</v>
          </cell>
          <cell r="G485" t="str">
            <v>CUSTOS HORÁRIOS DE MÁQUINAS E EQUIPAMENTOS</v>
          </cell>
          <cell r="H485" t="str">
            <v>CHOR</v>
          </cell>
          <cell r="I485" t="str">
            <v>CUSTO HORÁRIO IMPRODUTIVO DIURNO</v>
          </cell>
          <cell r="J485" t="str">
            <v>0327</v>
          </cell>
          <cell r="K485" t="str">
            <v/>
          </cell>
          <cell r="L485" t="str">
            <v/>
          </cell>
          <cell r="M485" t="str">
            <v>5961</v>
          </cell>
          <cell r="N485" t="str">
            <v>CAMINHÃO BASCULANTE 6 M3, PESO BRUTO TOTAL 16.000 KG, CARGA ÚTIL MÁXIMA 13.071 KG, DISTÂNCIA ENTRE EIXOS 4,80 M, POTÊNCIA 230 CV INCLUSIVE CAÇAMBA METÁLICA - CHI DIURNO. AF_06/2014</v>
          </cell>
          <cell r="O485" t="str">
            <v>CHI</v>
          </cell>
          <cell r="P485" t="str">
            <v>ATRIBUÍDO SÃO PAULO</v>
          </cell>
          <cell r="Q485" t="str">
            <v>47,43</v>
          </cell>
          <cell r="R485" t="str">
            <v>CAIXA REFERENCIAL</v>
          </cell>
        </row>
        <row r="486">
          <cell r="A486">
            <v>6260</v>
          </cell>
          <cell r="B486">
            <v>6260</v>
          </cell>
          <cell r="F486" t="str">
            <v>CHOR0327</v>
          </cell>
          <cell r="G486" t="str">
            <v>CUSTOS HORÁRIOS DE MÁQUINAS E EQUIPAMENTOS</v>
          </cell>
          <cell r="H486" t="str">
            <v>CHOR</v>
          </cell>
          <cell r="I486" t="str">
            <v>CUSTO HORÁRIO IMPRODUTIVO DIURNO</v>
          </cell>
          <cell r="J486" t="str">
            <v>0327</v>
          </cell>
          <cell r="K486" t="str">
            <v/>
          </cell>
          <cell r="L486" t="str">
            <v/>
          </cell>
          <cell r="M486" t="str">
            <v>6260</v>
          </cell>
          <cell r="N486" t="str">
            <v>CAMINHÃO PIPA 6.000 L, PESO BRUTO TOTAL 13.000 KG, DISTÂNCIA ENTRE EIXOS 4,80 M, POTÊNCIA 189 CV INCLUSIVE TANQUE DE AÇO PARA TRANSPORTE DE ÁGUA, CAPACIDADE 6 M3 - CHI DIURNO. AF_06/2014</v>
          </cell>
          <cell r="O486" t="str">
            <v>CHI</v>
          </cell>
          <cell r="P486" t="str">
            <v>ATRIBUÍDO SÃO PAULO</v>
          </cell>
          <cell r="Q486" t="str">
            <v>43,05</v>
          </cell>
          <cell r="R486" t="str">
            <v>CAIXA REFERENCIAL</v>
          </cell>
        </row>
        <row r="487">
          <cell r="A487">
            <v>6880</v>
          </cell>
          <cell r="B487">
            <v>6880</v>
          </cell>
          <cell r="F487" t="str">
            <v>CHOR0327</v>
          </cell>
          <cell r="G487" t="str">
            <v>CUSTOS HORÁRIOS DE MÁQUINAS E EQUIPAMENTOS</v>
          </cell>
          <cell r="H487" t="str">
            <v>CHOR</v>
          </cell>
          <cell r="I487" t="str">
            <v>CUSTO HORÁRIO IMPRODUTIVO DIURNO</v>
          </cell>
          <cell r="J487" t="str">
            <v>0327</v>
          </cell>
          <cell r="K487" t="str">
            <v/>
          </cell>
          <cell r="L487" t="str">
            <v/>
          </cell>
          <cell r="M487" t="str">
            <v>6880</v>
          </cell>
          <cell r="N487" t="str">
            <v>ROLO COMPACTADOR DE PNEUS ESTÁTICO, PRESSÃO VARIÁVEL, POTÊNCIA 111 HP, PESO SEM/COM LASTRO 9,5 / 26 T, LARGURA DE TRABALHO 1,90 M - CHI DIURNO. AF_07/2014</v>
          </cell>
          <cell r="O487" t="str">
            <v>CHI</v>
          </cell>
          <cell r="P487" t="str">
            <v>ATRIBUÍDO SÃO PAULO</v>
          </cell>
          <cell r="Q487" t="str">
            <v>73,83</v>
          </cell>
          <cell r="R487" t="str">
            <v>CAIXA REFERENCIAL</v>
          </cell>
        </row>
        <row r="488">
          <cell r="A488">
            <v>7031</v>
          </cell>
          <cell r="B488">
            <v>7031</v>
          </cell>
          <cell r="F488" t="str">
            <v>CHOR0327</v>
          </cell>
          <cell r="G488" t="str">
            <v>CUSTOS HORÁRIOS DE MÁQUINAS E EQUIPAMENTOS</v>
          </cell>
          <cell r="H488" t="str">
            <v>CHOR</v>
          </cell>
          <cell r="I488" t="str">
            <v>CUSTO HORÁRIO IMPRODUTIVO DIURNO</v>
          </cell>
          <cell r="J488" t="str">
            <v>0327</v>
          </cell>
          <cell r="K488" t="str">
            <v/>
          </cell>
          <cell r="L488" t="str">
            <v/>
          </cell>
          <cell r="M488" t="str">
            <v>7031</v>
          </cell>
          <cell r="N488" t="str">
            <v>TANQUE DE ASFALTO ESTACIONÁRIO COM SERPENTINA, CAPACIDADE 30.000 L - CHI DIURNO. AF_06/2014</v>
          </cell>
          <cell r="O488" t="str">
            <v>CHI</v>
          </cell>
          <cell r="P488" t="str">
            <v>ATRIBUÍDO SÃO PAULO</v>
          </cell>
          <cell r="Q488" t="str">
            <v>5,69</v>
          </cell>
          <cell r="R488" t="str">
            <v>CAIXA REFERENCIAL</v>
          </cell>
        </row>
        <row r="489">
          <cell r="A489">
            <v>7043</v>
          </cell>
          <cell r="B489">
            <v>7043</v>
          </cell>
          <cell r="F489" t="str">
            <v>CHOR0327</v>
          </cell>
          <cell r="G489" t="str">
            <v>CUSTOS HORÁRIOS DE MÁQUINAS E EQUIPAMENTOS</v>
          </cell>
          <cell r="H489" t="str">
            <v>CHOR</v>
          </cell>
          <cell r="I489" t="str">
            <v>CUSTO HORÁRIO IMPRODUTIVO DIURNO</v>
          </cell>
          <cell r="J489" t="str">
            <v>0327</v>
          </cell>
          <cell r="K489" t="str">
            <v/>
          </cell>
          <cell r="L489" t="str">
            <v/>
          </cell>
          <cell r="M489" t="str">
            <v>7043</v>
          </cell>
          <cell r="N489" t="str">
            <v>MOTOBOMBA TRASH (PARA ÁGUA SUJA) AUTO ESCORVANTE, MOTOR GASOLINA DE 6,41 HP, DIÂMETROS DE SUCÇÃO X RECALQUE: 3" X 3", HM/Q = 10 MCA / 60 M3/H A 23 MCA / 0 M3/H - CHI DIURNO. AF_10/2014</v>
          </cell>
          <cell r="O489" t="str">
            <v>CHI</v>
          </cell>
          <cell r="P489" t="str">
            <v>COEFICIENTE DE REPRESENTATIVIDADE</v>
          </cell>
          <cell r="Q489" t="str">
            <v>0,23</v>
          </cell>
          <cell r="R489" t="str">
            <v>CAIXA REFERENCIAL</v>
          </cell>
        </row>
        <row r="490">
          <cell r="A490">
            <v>7050</v>
          </cell>
          <cell r="B490">
            <v>7050</v>
          </cell>
          <cell r="F490" t="str">
            <v>CHOR0327</v>
          </cell>
          <cell r="G490" t="str">
            <v>CUSTOS HORÁRIOS DE MÁQUINAS E EQUIPAMENTOS</v>
          </cell>
          <cell r="H490" t="str">
            <v>CHOR</v>
          </cell>
          <cell r="I490" t="str">
            <v>CUSTO HORÁRIO IMPRODUTIVO DIURNO</v>
          </cell>
          <cell r="J490" t="str">
            <v>0327</v>
          </cell>
          <cell r="K490" t="str">
            <v/>
          </cell>
          <cell r="L490" t="str">
            <v/>
          </cell>
          <cell r="M490" t="str">
            <v>7050</v>
          </cell>
          <cell r="N490" t="str">
            <v>ROLO COMPACTADOR PE DE CARNEIRO VIBRATORIO, POTENCIA 125 HP, PESO OPERACIONAL SEM/COM LASTRO 11,95 / 13,30 T, IMPACTO DINAMICO 38,5 / 22,5 T, LARGURA DE TRABALHO 2,15 M - CHI DIURNO. AF_06/2014</v>
          </cell>
          <cell r="O490" t="str">
            <v>CHI</v>
          </cell>
          <cell r="P490" t="str">
            <v>ATRIBUÍDO SÃO PAULO</v>
          </cell>
          <cell r="Q490" t="str">
            <v>68,20</v>
          </cell>
          <cell r="R490" t="str">
            <v>CAIXA REFERENCIAL</v>
          </cell>
        </row>
        <row r="491">
          <cell r="A491">
            <v>67827</v>
          </cell>
          <cell r="B491">
            <v>67827</v>
          </cell>
          <cell r="F491" t="str">
            <v>CHOR0327</v>
          </cell>
          <cell r="G491" t="str">
            <v>CUSTOS HORÁRIOS DE MÁQUINAS E EQUIPAMENTOS</v>
          </cell>
          <cell r="H491" t="str">
            <v>CHOR</v>
          </cell>
          <cell r="I491" t="str">
            <v>CUSTO HORÁRIO IMPRODUTIVO DIURNO</v>
          </cell>
          <cell r="J491" t="str">
            <v>0327</v>
          </cell>
          <cell r="K491" t="str">
            <v/>
          </cell>
          <cell r="L491" t="str">
            <v/>
          </cell>
          <cell r="M491" t="str">
            <v>67827</v>
          </cell>
          <cell r="N491" t="str">
            <v>CAMINHÃO BASCULANTE 6 M3 TOCO, PESO BRUTO TOTAL 16.000 KG, CARGA ÚTIL MÁXIMA 11.130 KG, DISTÂNCIA ENTRE EIXOS 5,36 M, POTÊNCIA 185 CV, INCLUSIVE CAÇAMBA METÁLICA - CHI DIURNO. AF_06/2014</v>
          </cell>
          <cell r="O491" t="str">
            <v>CHI</v>
          </cell>
          <cell r="P491" t="str">
            <v>ATRIBUÍDO SÃO PAULO</v>
          </cell>
          <cell r="Q491" t="str">
            <v>46,33</v>
          </cell>
          <cell r="R491" t="str">
            <v>CAIXA REFERENCIAL</v>
          </cell>
        </row>
        <row r="492">
          <cell r="A492">
            <v>73395</v>
          </cell>
          <cell r="B492">
            <v>73395</v>
          </cell>
          <cell r="F492" t="str">
            <v>CHOR0327</v>
          </cell>
          <cell r="G492" t="str">
            <v>CUSTOS HORÁRIOS DE MÁQUINAS E EQUIPAMENTOS</v>
          </cell>
          <cell r="H492" t="str">
            <v>CHOR</v>
          </cell>
          <cell r="I492" t="str">
            <v>CUSTO HORÁRIO IMPRODUTIVO DIURNO</v>
          </cell>
          <cell r="J492" t="str">
            <v>0327</v>
          </cell>
          <cell r="K492" t="str">
            <v/>
          </cell>
          <cell r="L492" t="str">
            <v/>
          </cell>
          <cell r="M492" t="str">
            <v>73395</v>
          </cell>
          <cell r="N492" t="str">
            <v>GRUPO GERADOR ESTACIONÁRIO, MOTOR DIESEL POTÊNCIA 170 KVA - CHI DIURNO. AF_02/2016</v>
          </cell>
          <cell r="O492" t="str">
            <v>CHI</v>
          </cell>
          <cell r="P492" t="str">
            <v>COEFICIENTE DE REPRESENTATIVIDADE</v>
          </cell>
          <cell r="Q492" t="str">
            <v>5,60</v>
          </cell>
          <cell r="R492" t="str">
            <v>CAIXA REFERENCIAL</v>
          </cell>
        </row>
        <row r="493">
          <cell r="A493">
            <v>83766</v>
          </cell>
          <cell r="B493">
            <v>83766</v>
          </cell>
          <cell r="F493" t="str">
            <v>CHOR0327</v>
          </cell>
          <cell r="G493" t="str">
            <v>CUSTOS HORÁRIOS DE MÁQUINAS E EQUIPAMENTOS</v>
          </cell>
          <cell r="H493" t="str">
            <v>CHOR</v>
          </cell>
          <cell r="I493" t="str">
            <v>CUSTO HORÁRIO IMPRODUTIVO DIURNO</v>
          </cell>
          <cell r="J493" t="str">
            <v>0327</v>
          </cell>
          <cell r="K493" t="str">
            <v/>
          </cell>
          <cell r="L493" t="str">
            <v/>
          </cell>
          <cell r="M493" t="str">
            <v>83766</v>
          </cell>
          <cell r="N493" t="str">
            <v>GRUPO DE SOLDAGEM COM GERADOR A DIESEL 60 CV PARA SOLDA ELÉTRICA, SOBRE 04 RODAS, COM MOTOR 4 CILINDROS 600 A - CHI DIURNO. AF_02/2016</v>
          </cell>
          <cell r="O493" t="str">
            <v>CHI</v>
          </cell>
          <cell r="P493" t="str">
            <v>COEFICIENTE DE REPRESENTATIVIDADE</v>
          </cell>
          <cell r="Q493" t="str">
            <v>40,90</v>
          </cell>
          <cell r="R493" t="str">
            <v>CAIXA REFERENCIAL</v>
          </cell>
        </row>
        <row r="494">
          <cell r="A494">
            <v>84013</v>
          </cell>
          <cell r="B494">
            <v>84013</v>
          </cell>
          <cell r="F494" t="str">
            <v>CHOR0327</v>
          </cell>
          <cell r="G494" t="str">
            <v>CUSTOS HORÁRIOS DE MÁQUINAS E EQUIPAMENTOS</v>
          </cell>
          <cell r="H494" t="str">
            <v>CHOR</v>
          </cell>
          <cell r="I494" t="str">
            <v>CUSTO HORÁRIO IMPRODUTIVO DIURNO</v>
          </cell>
          <cell r="J494" t="str">
            <v>0327</v>
          </cell>
          <cell r="K494" t="str">
            <v/>
          </cell>
          <cell r="L494" t="str">
            <v/>
          </cell>
          <cell r="M494" t="str">
            <v>84013</v>
          </cell>
          <cell r="N494" t="str">
            <v>ESCAVADEIRA HIDRÁULICA SOBRE ESTEIRAS, CAÇAMBA 0,80 M3, PESO OPERACIONAL 17,8 T, POTÊNCIA LÍQUIDA 110 HP - CHI DIURNO. AF_10/2014</v>
          </cell>
          <cell r="O494" t="str">
            <v>CHI</v>
          </cell>
          <cell r="P494" t="str">
            <v>COEFICIENTE DE REPRESENTATIVIDADE</v>
          </cell>
          <cell r="Q494" t="str">
            <v>75,99</v>
          </cell>
          <cell r="R494" t="str">
            <v>CAIXA REFERENCIAL</v>
          </cell>
        </row>
        <row r="495">
          <cell r="A495">
            <v>87446</v>
          </cell>
          <cell r="B495">
            <v>87446</v>
          </cell>
          <cell r="F495" t="str">
            <v>CHOR0327</v>
          </cell>
          <cell r="G495" t="str">
            <v>CUSTOS HORÁRIOS DE MÁQUINAS E EQUIPAMENTOS</v>
          </cell>
          <cell r="H495" t="str">
            <v>CHOR</v>
          </cell>
          <cell r="I495" t="str">
            <v>CUSTO HORÁRIO IMPRODUTIVO DIURNO</v>
          </cell>
          <cell r="J495" t="str">
            <v>0327</v>
          </cell>
          <cell r="K495" t="str">
            <v/>
          </cell>
          <cell r="L495" t="str">
            <v/>
          </cell>
          <cell r="M495" t="str">
            <v>87446</v>
          </cell>
          <cell r="N495" t="str">
            <v>BETONEIRA CAPACIDADE NOMINAL 400 L, CAPACIDADE DE MISTURA 310 L, MOTOR A DIESEL POTÊNCIA 5,0 HP, SEM CARREGADOR - CHI DIURNO. AF_06/2014</v>
          </cell>
          <cell r="O495" t="str">
            <v>CHI</v>
          </cell>
          <cell r="P495" t="str">
            <v>COEFICIENTE DE REPRESENTATIVIDADE</v>
          </cell>
          <cell r="Q495" t="str">
            <v>0,45</v>
          </cell>
          <cell r="R495" t="str">
            <v>CAIXA REFERENCIAL</v>
          </cell>
        </row>
        <row r="496">
          <cell r="A496">
            <v>88392</v>
          </cell>
          <cell r="B496">
            <v>88392</v>
          </cell>
          <cell r="F496" t="str">
            <v>CHOR0327</v>
          </cell>
          <cell r="G496" t="str">
            <v>CUSTOS HORÁRIOS DE MÁQUINAS E EQUIPAMENTOS</v>
          </cell>
          <cell r="H496" t="str">
            <v>CHOR</v>
          </cell>
          <cell r="I496" t="str">
            <v>CUSTO HORÁRIO IMPRODUTIVO DIURNO</v>
          </cell>
          <cell r="J496" t="str">
            <v>0327</v>
          </cell>
          <cell r="K496" t="str">
            <v/>
          </cell>
          <cell r="L496" t="str">
            <v/>
          </cell>
          <cell r="M496" t="str">
            <v>88392</v>
          </cell>
          <cell r="N496" t="str">
            <v>MISTURADOR DE ARGAMASSA, EIXO HORIZONTAL, CAPACIDADE DE MISTURA 300 KG, MOTOR ELÉTRICO POTÊNCIA 5 CV - CHI DIURNO. AF_06/2014</v>
          </cell>
          <cell r="O496" t="str">
            <v>CHI</v>
          </cell>
          <cell r="P496" t="str">
            <v>COEFICIENTE DE REPRESENTATIVIDADE</v>
          </cell>
          <cell r="Q496" t="str">
            <v>0,90</v>
          </cell>
          <cell r="R496" t="str">
            <v>CAIXA REFERENCIAL</v>
          </cell>
        </row>
        <row r="497">
          <cell r="A497">
            <v>88398</v>
          </cell>
          <cell r="B497">
            <v>88398</v>
          </cell>
          <cell r="F497" t="str">
            <v>CHOR0327</v>
          </cell>
          <cell r="G497" t="str">
            <v>CUSTOS HORÁRIOS DE MÁQUINAS E EQUIPAMENTOS</v>
          </cell>
          <cell r="H497" t="str">
            <v>CHOR</v>
          </cell>
          <cell r="I497" t="str">
            <v>CUSTO HORÁRIO IMPRODUTIVO DIURNO</v>
          </cell>
          <cell r="J497" t="str">
            <v>0327</v>
          </cell>
          <cell r="K497" t="str">
            <v/>
          </cell>
          <cell r="L497" t="str">
            <v/>
          </cell>
          <cell r="M497" t="str">
            <v>88398</v>
          </cell>
          <cell r="N497" t="str">
            <v>MISTURADOR DE ARGAMASSA, EIXO HORIZONTAL, CAPACIDADE DE MISTURA 600 KG, MOTOR ELÉTRICO POTÊNCIA 7,5 CV - CHI DIURNO. AF_06/2014</v>
          </cell>
          <cell r="O497" t="str">
            <v>CHI</v>
          </cell>
          <cell r="P497" t="str">
            <v>COEFICIENTE DE REPRESENTATIVIDADE</v>
          </cell>
          <cell r="Q497" t="str">
            <v>1,07</v>
          </cell>
          <cell r="R497" t="str">
            <v>CAIXA REFERENCIAL</v>
          </cell>
        </row>
        <row r="498">
          <cell r="A498">
            <v>88404</v>
          </cell>
          <cell r="B498">
            <v>88404</v>
          </cell>
          <cell r="F498" t="str">
            <v>CHOR0327</v>
          </cell>
          <cell r="G498" t="str">
            <v>CUSTOS HORÁRIOS DE MÁQUINAS E EQUIPAMENTOS</v>
          </cell>
          <cell r="H498" t="str">
            <v>CHOR</v>
          </cell>
          <cell r="I498" t="str">
            <v>CUSTO HORÁRIO IMPRODUTIVO DIURNO</v>
          </cell>
          <cell r="J498" t="str">
            <v>0327</v>
          </cell>
          <cell r="K498" t="str">
            <v/>
          </cell>
          <cell r="L498" t="str">
            <v/>
          </cell>
          <cell r="M498" t="str">
            <v>88404</v>
          </cell>
          <cell r="N498" t="str">
            <v>MISTURADOR DE ARGAMASSA, EIXO HORIZONTAL, CAPACIDADE DE MISTURA 160 KG, MOTOR ELÉTRICO POTÊNCIA 3 CV - CHI DIURNO. AF_06/2014</v>
          </cell>
          <cell r="O498" t="str">
            <v>CHI</v>
          </cell>
          <cell r="P498" t="str">
            <v>COEFICIENTE DE REPRESENTATIVIDADE</v>
          </cell>
          <cell r="Q498" t="str">
            <v>0,85</v>
          </cell>
          <cell r="R498" t="str">
            <v>CAIXA REFERENCIAL</v>
          </cell>
        </row>
        <row r="499">
          <cell r="A499">
            <v>88430</v>
          </cell>
          <cell r="B499">
            <v>88430</v>
          </cell>
          <cell r="F499" t="str">
            <v>CHOR0327</v>
          </cell>
          <cell r="G499" t="str">
            <v>CUSTOS HORÁRIOS DE MÁQUINAS E EQUIPAMENTOS</v>
          </cell>
          <cell r="H499" t="str">
            <v>CHOR</v>
          </cell>
          <cell r="I499" t="str">
            <v>CUSTO HORÁRIO IMPRODUTIVO DIURNO</v>
          </cell>
          <cell r="J499" t="str">
            <v>0327</v>
          </cell>
          <cell r="K499" t="str">
            <v/>
          </cell>
          <cell r="L499" t="str">
            <v/>
          </cell>
          <cell r="M499" t="str">
            <v>88430</v>
          </cell>
          <cell r="N499" t="str">
            <v>PROJETOR DE ARGAMASSA, CAPACIDADE DE PROJEÇÃO 1,5 M3/H, ALCANCE DE 30 ATÉ 60 M, MOTOR ELÉTRICO POTÊNCIA 7,5 HP - CHI DIURNO. AF_06/2014</v>
          </cell>
          <cell r="O499" t="str">
            <v>CHI</v>
          </cell>
          <cell r="P499" t="str">
            <v>COEFICIENTE DE REPRESENTATIVIDADE</v>
          </cell>
          <cell r="Q499" t="str">
            <v>5,58</v>
          </cell>
          <cell r="R499" t="str">
            <v>CAIXA REFERENCIAL</v>
          </cell>
        </row>
        <row r="500">
          <cell r="A500">
            <v>88438</v>
          </cell>
          <cell r="B500">
            <v>88438</v>
          </cell>
          <cell r="F500" t="str">
            <v>CHOR0327</v>
          </cell>
          <cell r="G500" t="str">
            <v>CUSTOS HORÁRIOS DE MÁQUINAS E EQUIPAMENTOS</v>
          </cell>
          <cell r="H500" t="str">
            <v>CHOR</v>
          </cell>
          <cell r="I500" t="str">
            <v>CUSTO HORÁRIO IMPRODUTIVO DIURNO</v>
          </cell>
          <cell r="J500" t="str">
            <v>0327</v>
          </cell>
          <cell r="K500" t="str">
            <v/>
          </cell>
          <cell r="L500" t="str">
            <v/>
          </cell>
          <cell r="M500" t="str">
            <v>88438</v>
          </cell>
          <cell r="N500" t="str">
            <v>PROJETOR DE ARGAMASSA, CAPACIDADE DE PROJEÇÃO 2 M3/H, ALCANCE ATÉ 50 M, MOTOR ELÉTRICO POTÊNCIA 7,5 HP - CHI DIURNO. AF_06/2014</v>
          </cell>
          <cell r="O500" t="str">
            <v>CHI</v>
          </cell>
          <cell r="P500" t="str">
            <v>COEFICIENTE DE REPRESENTATIVIDADE</v>
          </cell>
          <cell r="Q500" t="str">
            <v>7,39</v>
          </cell>
          <cell r="R500" t="str">
            <v>CAIXA REFERENCIAL</v>
          </cell>
        </row>
        <row r="501">
          <cell r="A501">
            <v>88831</v>
          </cell>
          <cell r="B501">
            <v>88831</v>
          </cell>
          <cell r="F501" t="str">
            <v>CHOR0327</v>
          </cell>
          <cell r="G501" t="str">
            <v>CUSTOS HORÁRIOS DE MÁQUINAS E EQUIPAMENTOS</v>
          </cell>
          <cell r="H501" t="str">
            <v>CHOR</v>
          </cell>
          <cell r="I501" t="str">
            <v>CUSTO HORÁRIO IMPRODUTIVO DIURNO</v>
          </cell>
          <cell r="J501" t="str">
            <v>0327</v>
          </cell>
          <cell r="K501" t="str">
            <v/>
          </cell>
          <cell r="L501" t="str">
            <v/>
          </cell>
          <cell r="M501" t="str">
            <v>88831</v>
          </cell>
          <cell r="N501" t="str">
            <v>BETONEIRA CAPACIDADE NOMINAL DE 400 L, CAPACIDADE DE MISTURA 280 L, MOTOR ELÉTRICO TRIFÁSICO POTÊNCIA DE 2 CV, SEM CARREGADOR - CHI DIURNO. AF_10/2014</v>
          </cell>
          <cell r="O501" t="str">
            <v>CHI</v>
          </cell>
          <cell r="P501" t="str">
            <v>COLETADO</v>
          </cell>
          <cell r="Q501" t="str">
            <v>0,33</v>
          </cell>
          <cell r="R501" t="str">
            <v>CAIXA REFERENCIAL</v>
          </cell>
        </row>
        <row r="502">
          <cell r="A502">
            <v>88844</v>
          </cell>
          <cell r="B502" t="e">
            <v>#N/A</v>
          </cell>
          <cell r="C502" t="str">
            <v>NOVO</v>
          </cell>
          <cell r="F502" t="str">
            <v>CHOR0327</v>
          </cell>
          <cell r="G502" t="str">
            <v>CUSTOS HORÁRIOS DE MÁQUINAS E EQUIPAMENTOS</v>
          </cell>
          <cell r="H502" t="str">
            <v>CHOR</v>
          </cell>
          <cell r="I502" t="str">
            <v>CUSTO HORÁRIO IMPRODUTIVO DIURNO</v>
          </cell>
          <cell r="J502" t="str">
            <v>0327</v>
          </cell>
          <cell r="K502" t="str">
            <v/>
          </cell>
          <cell r="L502" t="str">
            <v/>
          </cell>
          <cell r="M502" t="str">
            <v>88844</v>
          </cell>
          <cell r="N502" t="str">
            <v>TRATOR DE ESTEIRAS, POTÊNCIA 125 HP, PESO OPERACIONAL 12,9 T, COM LÂMINA 2,7 M3 - CHI DIURNO. AF_10/2014</v>
          </cell>
          <cell r="O502" t="str">
            <v>CHI</v>
          </cell>
          <cell r="P502" t="str">
            <v>COEFICIENTE DE REPRESENTATIVIDADE</v>
          </cell>
          <cell r="Q502" t="str">
            <v>61,26</v>
          </cell>
          <cell r="R502" t="str">
            <v>CAIXA REFERENCIAL</v>
          </cell>
        </row>
        <row r="503">
          <cell r="A503">
            <v>88908</v>
          </cell>
          <cell r="B503">
            <v>88908</v>
          </cell>
          <cell r="F503" t="str">
            <v>CHOR0327</v>
          </cell>
          <cell r="G503" t="str">
            <v>CUSTOS HORÁRIOS DE MÁQUINAS E EQUIPAMENTOS</v>
          </cell>
          <cell r="H503" t="str">
            <v>CHOR</v>
          </cell>
          <cell r="I503" t="str">
            <v>CUSTO HORÁRIO IMPRODUTIVO DIURNO</v>
          </cell>
          <cell r="J503" t="str">
            <v>0327</v>
          </cell>
          <cell r="K503" t="str">
            <v/>
          </cell>
          <cell r="L503" t="str">
            <v/>
          </cell>
          <cell r="M503" t="str">
            <v>88908</v>
          </cell>
          <cell r="N503" t="str">
            <v>ESCAVADEIRA HIDRÁULICA SOBRE ESTEIRAS, CAÇAMBA 1,20 M3, PESO OPERACIONAL 21 T, POTÊNCIA BRUTA 155 HP - CHI DIURNO. AF_06/2014</v>
          </cell>
          <cell r="O503" t="str">
            <v>CHI</v>
          </cell>
          <cell r="P503" t="str">
            <v>COEFICIENTE DE REPRESENTATIVIDADE</v>
          </cell>
          <cell r="Q503" t="str">
            <v>84,00</v>
          </cell>
          <cell r="R503" t="str">
            <v>CAIXA REFERENCIAL</v>
          </cell>
        </row>
        <row r="504">
          <cell r="A504">
            <v>89022</v>
          </cell>
          <cell r="B504">
            <v>89022</v>
          </cell>
          <cell r="F504" t="str">
            <v>CHOR0327</v>
          </cell>
          <cell r="G504" t="str">
            <v>CUSTOS HORÁRIOS DE MÁQUINAS E EQUIPAMENTOS</v>
          </cell>
          <cell r="H504" t="str">
            <v>CHOR</v>
          </cell>
          <cell r="I504" t="str">
            <v>CUSTO HORÁRIO IMPRODUTIVO DIURNO</v>
          </cell>
          <cell r="J504" t="str">
            <v>0327</v>
          </cell>
          <cell r="K504" t="str">
            <v/>
          </cell>
          <cell r="L504" t="str">
            <v/>
          </cell>
          <cell r="M504" t="str">
            <v>89022</v>
          </cell>
          <cell r="N504" t="str">
            <v>BOMBA SUBMERSÍVEL ELÉTRICA TRIFÁSICA, POTÊNCIA 2,96 HP, Ø ROTOR 144 MM SEMI-ABERTO, BOCAL DE SAÍDA Ø 2, HM/Q = 2 MCA / 38,8 M3/H A 28 MCA / 5 M3/H - CHI DIURNO. AF_06/2014</v>
          </cell>
          <cell r="O504" t="str">
            <v>CHI</v>
          </cell>
          <cell r="P504" t="str">
            <v>COEFICIENTE DE REPRESENTATIVIDADE</v>
          </cell>
          <cell r="Q504" t="str">
            <v>0,36</v>
          </cell>
          <cell r="R504" t="str">
            <v>CAIXA REFERENCIAL</v>
          </cell>
        </row>
        <row r="505">
          <cell r="A505">
            <v>89027</v>
          </cell>
          <cell r="B505">
            <v>89027</v>
          </cell>
          <cell r="F505" t="str">
            <v>CHOR0327</v>
          </cell>
          <cell r="G505" t="str">
            <v>CUSTOS HORÁRIOS DE MÁQUINAS E EQUIPAMENTOS</v>
          </cell>
          <cell r="H505" t="str">
            <v>CHOR</v>
          </cell>
          <cell r="I505" t="str">
            <v>CUSTO HORÁRIO IMPRODUTIVO DIURNO</v>
          </cell>
          <cell r="J505" t="str">
            <v>0327</v>
          </cell>
          <cell r="K505" t="str">
            <v/>
          </cell>
          <cell r="L505" t="str">
            <v/>
          </cell>
          <cell r="M505" t="str">
            <v>89027</v>
          </cell>
          <cell r="N505" t="str">
            <v>TANQUE DE ASFALTO ESTACIONÁRIO COM MAÇARICO, CAPACIDADE 20.000 L - CHI DIURNO. AF_06/2014</v>
          </cell>
          <cell r="O505" t="str">
            <v>CHI</v>
          </cell>
          <cell r="P505" t="str">
            <v>ATRIBUÍDO SÃO PAULO</v>
          </cell>
          <cell r="Q505" t="str">
            <v>4,63</v>
          </cell>
          <cell r="R505" t="str">
            <v>CAIXA REFERENCIAL</v>
          </cell>
        </row>
        <row r="506">
          <cell r="A506">
            <v>89031</v>
          </cell>
          <cell r="B506" t="e">
            <v>#N/A</v>
          </cell>
          <cell r="C506" t="str">
            <v>NOVO</v>
          </cell>
          <cell r="F506" t="str">
            <v>CHOR0327</v>
          </cell>
          <cell r="G506" t="str">
            <v>CUSTOS HORÁRIOS DE MÁQUINAS E EQUIPAMENTOS</v>
          </cell>
          <cell r="H506" t="str">
            <v>CHOR</v>
          </cell>
          <cell r="I506" t="str">
            <v>CUSTO HORÁRIO IMPRODUTIVO DIURNO</v>
          </cell>
          <cell r="J506" t="str">
            <v>0327</v>
          </cell>
          <cell r="K506" t="str">
            <v/>
          </cell>
          <cell r="L506" t="str">
            <v/>
          </cell>
          <cell r="M506" t="str">
            <v>89031</v>
          </cell>
          <cell r="N506" t="str">
            <v>TRATOR DE ESTEIRAS, POTÊNCIA 100 HP, PESO OPERACIONAL 9,4 T, COM LÂMINA 2,19 M3 - CHI DIURNO. AF_06/2014</v>
          </cell>
          <cell r="O506" t="str">
            <v>CHI</v>
          </cell>
          <cell r="P506" t="str">
            <v>COEFICIENTE DE REPRESENTATIVIDADE</v>
          </cell>
          <cell r="Q506" t="str">
            <v>59,81</v>
          </cell>
          <cell r="R506" t="str">
            <v>CAIXA REFERENCIAL</v>
          </cell>
        </row>
        <row r="507">
          <cell r="A507">
            <v>89036</v>
          </cell>
          <cell r="B507" t="e">
            <v>#N/A</v>
          </cell>
          <cell r="C507" t="str">
            <v>NOVO</v>
          </cell>
          <cell r="F507" t="str">
            <v>CHOR0327</v>
          </cell>
          <cell r="G507" t="str">
            <v>CUSTOS HORÁRIOS DE MÁQUINAS E EQUIPAMENTOS</v>
          </cell>
          <cell r="H507" t="str">
            <v>CHOR</v>
          </cell>
          <cell r="I507" t="str">
            <v>CUSTO HORÁRIO IMPRODUTIVO DIURNO</v>
          </cell>
          <cell r="J507" t="str">
            <v>0327</v>
          </cell>
          <cell r="K507" t="str">
            <v/>
          </cell>
          <cell r="L507" t="str">
            <v/>
          </cell>
          <cell r="M507" t="str">
            <v>89036</v>
          </cell>
          <cell r="N507" t="str">
            <v>TRATOR DE PNEUS, POTÊNCIA 85 CV, TRAÇÃO 4X4, PESO COM LASTRO DE 4.675 KG - CHI DIURNO. AF_06/2014</v>
          </cell>
          <cell r="O507" t="str">
            <v>CHI</v>
          </cell>
          <cell r="P507" t="str">
            <v>ATRIBUÍDO SÃO PAULO</v>
          </cell>
          <cell r="Q507" t="str">
            <v>42,31</v>
          </cell>
          <cell r="R507" t="str">
            <v>CAIXA REFERENCIAL</v>
          </cell>
        </row>
        <row r="508">
          <cell r="A508">
            <v>89218</v>
          </cell>
          <cell r="B508">
            <v>89218</v>
          </cell>
          <cell r="F508" t="str">
            <v>CHOR0327</v>
          </cell>
          <cell r="G508" t="str">
            <v>CUSTOS HORÁRIOS DE MÁQUINAS E EQUIPAMENTOS</v>
          </cell>
          <cell r="H508" t="str">
            <v>CHOR</v>
          </cell>
          <cell r="I508" t="str">
            <v>CUSTO HORÁRIO IMPRODUTIVO DIURNO</v>
          </cell>
          <cell r="J508" t="str">
            <v>0327</v>
          </cell>
          <cell r="K508" t="str">
            <v/>
          </cell>
          <cell r="L508" t="str">
            <v/>
          </cell>
          <cell r="M508" t="str">
            <v>89218</v>
          </cell>
          <cell r="N508" t="str">
            <v>BATE-ESTACAS POR GRAVIDADE, POTÊNCIA DE 160 HP, PESO DO MARTELO ATÉ 3 TONELADAS - CHI DIURNO. AF_11/2014</v>
          </cell>
          <cell r="O508" t="str">
            <v>CHI</v>
          </cell>
          <cell r="P508" t="str">
            <v>ATRIBUÍDO SÃO PAULO</v>
          </cell>
          <cell r="Q508" t="str">
            <v>79,05</v>
          </cell>
          <cell r="R508" t="str">
            <v>CAIXA REFERENCIAL</v>
          </cell>
        </row>
        <row r="509">
          <cell r="A509">
            <v>89226</v>
          </cell>
          <cell r="B509">
            <v>89226</v>
          </cell>
          <cell r="F509" t="str">
            <v>CHOR0327</v>
          </cell>
          <cell r="G509" t="str">
            <v>CUSTOS HORÁRIOS DE MÁQUINAS E EQUIPAMENTOS</v>
          </cell>
          <cell r="H509" t="str">
            <v>CHOR</v>
          </cell>
          <cell r="I509" t="str">
            <v>CUSTO HORÁRIO IMPRODUTIVO DIURNO</v>
          </cell>
          <cell r="J509" t="str">
            <v>0327</v>
          </cell>
          <cell r="K509" t="str">
            <v/>
          </cell>
          <cell r="L509" t="str">
            <v/>
          </cell>
          <cell r="M509" t="str">
            <v>89226</v>
          </cell>
          <cell r="N509" t="str">
            <v>BETONEIRA CAPACIDADE NOMINAL DE 600 L, CAPACIDADE DE MISTURA 360 L, MOTOR ELÉTRICO TRIFÁSICO POTÊNCIA DE 4 CV, SEM CARREGADOR - CHI DIURNO. AF_11/2014</v>
          </cell>
          <cell r="O509" t="str">
            <v>CHI</v>
          </cell>
          <cell r="P509" t="str">
            <v>COEFICIENTE DE REPRESENTATIVIDADE</v>
          </cell>
          <cell r="Q509" t="str">
            <v>1,38</v>
          </cell>
          <cell r="R509" t="str">
            <v>CAIXA REFERENCIAL</v>
          </cell>
        </row>
        <row r="510">
          <cell r="A510">
            <v>89235</v>
          </cell>
          <cell r="B510">
            <v>89235</v>
          </cell>
          <cell r="F510" t="str">
            <v>CHOR0327</v>
          </cell>
          <cell r="G510" t="str">
            <v>CUSTOS HORÁRIOS DE MÁQUINAS E EQUIPAMENTOS</v>
          </cell>
          <cell r="H510" t="str">
            <v>CHOR</v>
          </cell>
          <cell r="I510" t="str">
            <v>CUSTO HORÁRIO IMPRODUTIVO DIURNO</v>
          </cell>
          <cell r="J510" t="str">
            <v>0327</v>
          </cell>
          <cell r="K510" t="str">
            <v/>
          </cell>
          <cell r="L510" t="str">
            <v/>
          </cell>
          <cell r="M510" t="str">
            <v>89235</v>
          </cell>
          <cell r="N510" t="str">
            <v>FRESADORA DE ASFALTO A FRIO SOBRE RODAS, LARGURA FRESAGEM DE 1,0 M, POTÊNCIA 208 HP - CHI DIURNO. AF_11/2014</v>
          </cell>
          <cell r="O510" t="str">
            <v>CHI</v>
          </cell>
          <cell r="P510" t="str">
            <v>ATRIBUÍDO SÃO PAULO</v>
          </cell>
          <cell r="Q510" t="str">
            <v>205,16</v>
          </cell>
          <cell r="R510" t="str">
            <v>CAIXA REFERENCIAL</v>
          </cell>
        </row>
        <row r="511">
          <cell r="A511">
            <v>89243</v>
          </cell>
          <cell r="B511">
            <v>89243</v>
          </cell>
          <cell r="F511" t="str">
            <v>CHOR0327</v>
          </cell>
          <cell r="G511" t="str">
            <v>CUSTOS HORÁRIOS DE MÁQUINAS E EQUIPAMENTOS</v>
          </cell>
          <cell r="H511" t="str">
            <v>CHOR</v>
          </cell>
          <cell r="I511" t="str">
            <v>CUSTO HORÁRIO IMPRODUTIVO DIURNO</v>
          </cell>
          <cell r="J511" t="str">
            <v>0327</v>
          </cell>
          <cell r="K511" t="str">
            <v/>
          </cell>
          <cell r="L511" t="str">
            <v/>
          </cell>
          <cell r="M511" t="str">
            <v>89243</v>
          </cell>
          <cell r="N511" t="str">
            <v>FRESADORA DE ASFALTO A FRIO SOBRE RODAS, LARGURA FRESAGEM DE 2,0 M, POTÊNCIA 550 HP - CHI DIURNO. AF_11/2014</v>
          </cell>
          <cell r="O511" t="str">
            <v>CHI</v>
          </cell>
          <cell r="P511" t="str">
            <v>ATRIBUÍDO SÃO PAULO</v>
          </cell>
          <cell r="Q511" t="str">
            <v>443,50</v>
          </cell>
          <cell r="R511" t="str">
            <v>CAIXA REFERENCIAL</v>
          </cell>
        </row>
        <row r="512">
          <cell r="A512">
            <v>89251</v>
          </cell>
          <cell r="B512">
            <v>89251</v>
          </cell>
          <cell r="F512" t="str">
            <v>CHOR0327</v>
          </cell>
          <cell r="G512" t="str">
            <v>CUSTOS HORÁRIOS DE MÁQUINAS E EQUIPAMENTOS</v>
          </cell>
          <cell r="H512" t="str">
            <v>CHOR</v>
          </cell>
          <cell r="I512" t="str">
            <v>CUSTO HORÁRIO IMPRODUTIVO DIURNO</v>
          </cell>
          <cell r="J512" t="str">
            <v>0327</v>
          </cell>
          <cell r="K512" t="str">
            <v/>
          </cell>
          <cell r="L512" t="str">
            <v/>
          </cell>
          <cell r="M512" t="str">
            <v>89251</v>
          </cell>
          <cell r="N512" t="str">
            <v>RECICLADORA DE ASFALTO A FRIO SOBRE RODAS, LARGURA FRESAGEM DE 2,0 M, POTÊNCIA 422 HP - CHI DIURNO. AF_11/2014</v>
          </cell>
          <cell r="O512" t="str">
            <v>CHI</v>
          </cell>
          <cell r="P512" t="str">
            <v>ATRIBUÍDO SÃO PAULO</v>
          </cell>
          <cell r="Q512" t="str">
            <v>388,88</v>
          </cell>
          <cell r="R512" t="str">
            <v>CAIXA REFERENCIAL</v>
          </cell>
        </row>
        <row r="513">
          <cell r="A513">
            <v>89258</v>
          </cell>
          <cell r="B513">
            <v>89258</v>
          </cell>
          <cell r="F513" t="str">
            <v>CHOR0327</v>
          </cell>
          <cell r="G513" t="str">
            <v>CUSTOS HORÁRIOS DE MÁQUINAS E EQUIPAMENTOS</v>
          </cell>
          <cell r="H513" t="str">
            <v>CHOR</v>
          </cell>
          <cell r="I513" t="str">
            <v>CUSTO HORÁRIO IMPRODUTIVO DIURNO</v>
          </cell>
          <cell r="J513" t="str">
            <v>0327</v>
          </cell>
          <cell r="K513" t="str">
            <v/>
          </cell>
          <cell r="L513" t="str">
            <v/>
          </cell>
          <cell r="M513" t="str">
            <v>89258</v>
          </cell>
          <cell r="N513" t="str">
            <v>VIBROACABADORA DE ASFALTO SOBRE ESTEIRAS, LARGURA DE PAVIMENTAÇÃO 2,13 M A 4,55 M, POTÊNCIA 100 HP, CAPACIDADE 400 T/H - CHI DIURNO. AF_11/2014</v>
          </cell>
          <cell r="O513" t="str">
            <v>CHI</v>
          </cell>
          <cell r="P513" t="str">
            <v>ATRIBUÍDO SÃO PAULO</v>
          </cell>
          <cell r="Q513" t="str">
            <v>133,52</v>
          </cell>
          <cell r="R513" t="str">
            <v>CAIXA REFERENCIAL</v>
          </cell>
        </row>
        <row r="514">
          <cell r="A514">
            <v>89273</v>
          </cell>
          <cell r="B514">
            <v>89273</v>
          </cell>
          <cell r="F514" t="str">
            <v>CHOR0327</v>
          </cell>
          <cell r="G514" t="str">
            <v>CUSTOS HORÁRIOS DE MÁQUINAS E EQUIPAMENTOS</v>
          </cell>
          <cell r="H514" t="str">
            <v>CHOR</v>
          </cell>
          <cell r="I514" t="str">
            <v>CUSTO HORÁRIO IMPRODUTIVO DIURNO</v>
          </cell>
          <cell r="J514" t="str">
            <v>0327</v>
          </cell>
          <cell r="K514" t="str">
            <v/>
          </cell>
          <cell r="L514" t="str">
            <v/>
          </cell>
          <cell r="M514" t="str">
            <v>89273</v>
          </cell>
          <cell r="N514" t="str">
            <v>GUINDASTE HIDRÁULICO AUTOPROPELIDO, COM LANÇA TELESCÓPICA 28,80 M, CAPACIDADE MÁXIMA 30 T, POTÊNCIA 97 KW, TRAÇÃO 4 X 4 - CHI DIURNO. AF_11/2014</v>
          </cell>
          <cell r="O514" t="str">
            <v>CHI</v>
          </cell>
          <cell r="P514" t="str">
            <v>ATRIBUÍDO SÃO PAULO</v>
          </cell>
          <cell r="Q514" t="str">
            <v>109,07</v>
          </cell>
          <cell r="R514" t="str">
            <v>CAIXA REFERENCIAL</v>
          </cell>
        </row>
        <row r="515">
          <cell r="A515">
            <v>89279</v>
          </cell>
          <cell r="B515">
            <v>89279</v>
          </cell>
          <cell r="F515" t="str">
            <v>CHOR0327</v>
          </cell>
          <cell r="G515" t="str">
            <v>CUSTOS HORÁRIOS DE MÁQUINAS E EQUIPAMENTOS</v>
          </cell>
          <cell r="H515" t="str">
            <v>CHOR</v>
          </cell>
          <cell r="I515" t="str">
            <v>CUSTO HORÁRIO IMPRODUTIVO DIURNO</v>
          </cell>
          <cell r="J515" t="str">
            <v>0327</v>
          </cell>
          <cell r="K515" t="str">
            <v/>
          </cell>
          <cell r="L515" t="str">
            <v/>
          </cell>
          <cell r="M515" t="str">
            <v>89279</v>
          </cell>
          <cell r="N515" t="str">
            <v>BETONEIRA CAPACIDADE NOMINAL DE 600 L, CAPACIDADE DE MISTURA 440 L, MOTOR A DIESEL POTÊNCIA 10 HP, COM CARREGADOR - CHI DIURNO. AF_11/2014</v>
          </cell>
          <cell r="O515" t="str">
            <v>CHI</v>
          </cell>
          <cell r="P515" t="str">
            <v>COEFICIENTE DE REPRESENTATIVIDADE</v>
          </cell>
          <cell r="Q515" t="str">
            <v>1,68</v>
          </cell>
          <cell r="R515" t="str">
            <v>CAIXA REFERENCIAL</v>
          </cell>
        </row>
        <row r="516">
          <cell r="A516">
            <v>89877</v>
          </cell>
          <cell r="B516">
            <v>89877</v>
          </cell>
          <cell r="F516" t="str">
            <v>CHOR0327</v>
          </cell>
          <cell r="G516" t="str">
            <v>CUSTOS HORÁRIOS DE MÁQUINAS E EQUIPAMENTOS</v>
          </cell>
          <cell r="H516" t="str">
            <v>CHOR</v>
          </cell>
          <cell r="I516" t="str">
            <v>CUSTO HORÁRIO IMPRODUTIVO DIURNO</v>
          </cell>
          <cell r="J516" t="str">
            <v>0327</v>
          </cell>
          <cell r="K516" t="str">
            <v/>
          </cell>
          <cell r="L516" t="str">
            <v/>
          </cell>
          <cell r="M516" t="str">
            <v>89877</v>
          </cell>
          <cell r="N516" t="str">
            <v>CAMINHÃO BASCULANTE 14 M3, COM CAVALO MECÂNICO DE CAPACIDADE MÁXIMA DE TRAÇÃO COMBINADO DE 36000 KG, POTÊNCIA 286 CV, INCLUSIVE SEMIREBOQUE COM CAÇAMBA METÁLICA - CHI DIURNO. AF_12/2014</v>
          </cell>
          <cell r="O516" t="str">
            <v>CHI</v>
          </cell>
          <cell r="P516" t="str">
            <v>COEFICIENTE DE REPRESENTATIVIDADE</v>
          </cell>
          <cell r="Q516" t="str">
            <v>56,61</v>
          </cell>
          <cell r="R516" t="str">
            <v>CAIXA REFERENCIAL</v>
          </cell>
        </row>
        <row r="517">
          <cell r="A517">
            <v>89884</v>
          </cell>
          <cell r="B517">
            <v>89884</v>
          </cell>
          <cell r="F517" t="str">
            <v>CHOR0327</v>
          </cell>
          <cell r="G517" t="str">
            <v>CUSTOS HORÁRIOS DE MÁQUINAS E EQUIPAMENTOS</v>
          </cell>
          <cell r="H517" t="str">
            <v>CHOR</v>
          </cell>
          <cell r="I517" t="str">
            <v>CUSTO HORÁRIO IMPRODUTIVO DIURNO</v>
          </cell>
          <cell r="J517" t="str">
            <v>0327</v>
          </cell>
          <cell r="K517" t="str">
            <v/>
          </cell>
          <cell r="L517" t="str">
            <v/>
          </cell>
          <cell r="M517" t="str">
            <v>89884</v>
          </cell>
          <cell r="N517" t="str">
            <v>CAMINHÃO BASCULANTE 18 M3, COM CAVALO MECÂNICO DE CAPACIDADE MÁXIMA DE TRAÇÃO COMBINADO DE 45000 KG, POTÊNCIA 330 CV, INCLUSIVE SEMIREBOQUE COM CAÇAMBA METÁLICA - CHI DIURNO. AF_12/2014</v>
          </cell>
          <cell r="O517" t="str">
            <v>CHI</v>
          </cell>
          <cell r="P517" t="str">
            <v>COEFICIENTE DE REPRESENTATIVIDADE</v>
          </cell>
          <cell r="Q517" t="str">
            <v>58,96</v>
          </cell>
          <cell r="R517" t="str">
            <v>CAIXA REFERENCIAL</v>
          </cell>
        </row>
        <row r="518">
          <cell r="A518">
            <v>90587</v>
          </cell>
          <cell r="B518">
            <v>90587</v>
          </cell>
          <cell r="F518" t="str">
            <v>CHOR0327</v>
          </cell>
          <cell r="G518" t="str">
            <v>CUSTOS HORÁRIOS DE MÁQUINAS E EQUIPAMENTOS</v>
          </cell>
          <cell r="H518" t="str">
            <v>CHOR</v>
          </cell>
          <cell r="I518" t="str">
            <v>CUSTO HORÁRIO IMPRODUTIVO DIURNO</v>
          </cell>
          <cell r="J518" t="str">
            <v>0327</v>
          </cell>
          <cell r="K518" t="str">
            <v/>
          </cell>
          <cell r="L518" t="str">
            <v/>
          </cell>
          <cell r="M518" t="str">
            <v>90587</v>
          </cell>
          <cell r="N518" t="str">
            <v>VIBRADOR DE IMERSÃO, DIÂMETRO DE PONTEIRA 45MM, MOTOR ELÉTRICO TRIFÁSICO POTÊNCIA DE 2 CV - CHI DIURNO. AF_06/2015</v>
          </cell>
          <cell r="O518" t="str">
            <v>CHI</v>
          </cell>
          <cell r="P518" t="str">
            <v>ATRIBUÍDO SÃO PAULO</v>
          </cell>
          <cell r="Q518" t="str">
            <v>0,43</v>
          </cell>
          <cell r="R518" t="str">
            <v>CAIXA REFERENCIAL</v>
          </cell>
        </row>
        <row r="519">
          <cell r="A519">
            <v>90626</v>
          </cell>
          <cell r="B519">
            <v>90626</v>
          </cell>
          <cell r="F519" t="str">
            <v>CHOR0327</v>
          </cell>
          <cell r="G519" t="str">
            <v>CUSTOS HORÁRIOS DE MÁQUINAS E EQUIPAMENTOS</v>
          </cell>
          <cell r="H519" t="str">
            <v>CHOR</v>
          </cell>
          <cell r="I519" t="str">
            <v>CUSTO HORÁRIO IMPRODUTIVO DIURNO</v>
          </cell>
          <cell r="J519" t="str">
            <v>0327</v>
          </cell>
          <cell r="K519" t="str">
            <v/>
          </cell>
          <cell r="L519" t="str">
            <v/>
          </cell>
          <cell r="M519" t="str">
            <v>90626</v>
          </cell>
          <cell r="N519" t="str">
            <v>PERFURATRIZ MANUAL, TORQUE MÁXIMO 83 N.M, POTÊNCIA 5 CV, COM DIÂMETRO MÁXIMO 4" - CHI DIURNO. AF_06/2015</v>
          </cell>
          <cell r="O519" t="str">
            <v>CHI</v>
          </cell>
          <cell r="P519" t="str">
            <v>COEFICIENTE DE REPRESENTATIVIDADE</v>
          </cell>
          <cell r="Q519" t="str">
            <v>2,40</v>
          </cell>
          <cell r="R519" t="str">
            <v>CAIXA REFERENCIAL</v>
          </cell>
        </row>
        <row r="520">
          <cell r="A520">
            <v>90632</v>
          </cell>
          <cell r="B520">
            <v>90632</v>
          </cell>
          <cell r="F520" t="str">
            <v>CHOR0327</v>
          </cell>
          <cell r="G520" t="str">
            <v>CUSTOS HORÁRIOS DE MÁQUINAS E EQUIPAMENTOS</v>
          </cell>
          <cell r="H520" t="str">
            <v>CHOR</v>
          </cell>
          <cell r="I520" t="str">
            <v>CUSTO HORÁRIO IMPRODUTIVO DIURNO</v>
          </cell>
          <cell r="J520" t="str">
            <v>0327</v>
          </cell>
          <cell r="K520" t="str">
            <v/>
          </cell>
          <cell r="L520" t="str">
            <v/>
          </cell>
          <cell r="M520" t="str">
            <v>90632</v>
          </cell>
          <cell r="N520" t="str">
            <v>PERFURATRIZ SOBRE ESTEIRA, TORQUE MÁXIMO 600 KGF, PESO MÉDIO 1000 KG, POTÊNCIA 20 HP, DIÂMETRO MÁXIMO 10" - CHI DIURNO. AF_06/2015</v>
          </cell>
          <cell r="O520" t="str">
            <v>CHI</v>
          </cell>
          <cell r="P520" t="str">
            <v>COEFICIENTE DE REPRESENTATIVIDADE</v>
          </cell>
          <cell r="Q520" t="str">
            <v>79,16</v>
          </cell>
          <cell r="R520" t="str">
            <v>CAIXA REFERENCIAL</v>
          </cell>
        </row>
        <row r="521">
          <cell r="A521">
            <v>90638</v>
          </cell>
          <cell r="B521">
            <v>90638</v>
          </cell>
          <cell r="F521" t="str">
            <v>CHOR0327</v>
          </cell>
          <cell r="G521" t="str">
            <v>CUSTOS HORÁRIOS DE MÁQUINAS E EQUIPAMENTOS</v>
          </cell>
          <cell r="H521" t="str">
            <v>CHOR</v>
          </cell>
          <cell r="I521" t="str">
            <v>CUSTO HORÁRIO IMPRODUTIVO DIURNO</v>
          </cell>
          <cell r="J521" t="str">
            <v>0327</v>
          </cell>
          <cell r="K521" t="str">
            <v/>
          </cell>
          <cell r="L521" t="str">
            <v/>
          </cell>
          <cell r="M521" t="str">
            <v>90638</v>
          </cell>
          <cell r="N521" t="str">
            <v>MISTURADOR DUPLO HORIZONTAL DE ALTA TURBULÊNCIA, CAPACIDADE / VOLUME 2 X 500 LITROS, MOTORES ELÉTRICOS MÍNIMO 5 CV CADA, PARA NATA CIMENTO, ARGAMASSA E OUTROS - CHI DIURNO. AF_06/2015</v>
          </cell>
          <cell r="O521" t="str">
            <v>CHI</v>
          </cell>
          <cell r="P521" t="str">
            <v>COEFICIENTE DE REPRESENTATIVIDADE</v>
          </cell>
          <cell r="Q521" t="str">
            <v>4,29</v>
          </cell>
          <cell r="R521" t="str">
            <v>CAIXA REFERENCIAL</v>
          </cell>
        </row>
        <row r="522">
          <cell r="A522">
            <v>90644</v>
          </cell>
          <cell r="B522">
            <v>90644</v>
          </cell>
          <cell r="F522" t="str">
            <v>CHOR0327</v>
          </cell>
          <cell r="G522" t="str">
            <v>CUSTOS HORÁRIOS DE MÁQUINAS E EQUIPAMENTOS</v>
          </cell>
          <cell r="H522" t="str">
            <v>CHOR</v>
          </cell>
          <cell r="I522" t="str">
            <v>CUSTO HORÁRIO IMPRODUTIVO DIURNO</v>
          </cell>
          <cell r="J522" t="str">
            <v>0327</v>
          </cell>
          <cell r="K522" t="str">
            <v/>
          </cell>
          <cell r="L522" t="str">
            <v/>
          </cell>
          <cell r="M522" t="str">
            <v>90644</v>
          </cell>
          <cell r="N522" t="str">
            <v>BOMBA TRIPLEX, PARA INJEÇÃO DE NATA DE CIMENTO, VAZÃO MÁXIMA DE 100 LITROS/MINUTO, PRESSÃO MÁXIMA DE 70 BAR - CHI DIURNO. AF_06/2015</v>
          </cell>
          <cell r="O522" t="str">
            <v>CHI</v>
          </cell>
          <cell r="P522" t="str">
            <v>COEFICIENTE DE REPRESENTATIVIDADE</v>
          </cell>
          <cell r="Q522" t="str">
            <v>6,41</v>
          </cell>
          <cell r="R522" t="str">
            <v>CAIXA REFERENCIAL</v>
          </cell>
        </row>
        <row r="523">
          <cell r="A523">
            <v>90651</v>
          </cell>
          <cell r="B523">
            <v>90651</v>
          </cell>
          <cell r="F523" t="str">
            <v>CHOR0327</v>
          </cell>
          <cell r="G523" t="str">
            <v>CUSTOS HORÁRIOS DE MÁQUINAS E EQUIPAMENTOS</v>
          </cell>
          <cell r="H523" t="str">
            <v>CHOR</v>
          </cell>
          <cell r="I523" t="str">
            <v>CUSTO HORÁRIO IMPRODUTIVO DIURNO</v>
          </cell>
          <cell r="J523" t="str">
            <v>0327</v>
          </cell>
          <cell r="K523" t="str">
            <v/>
          </cell>
          <cell r="L523" t="str">
            <v/>
          </cell>
          <cell r="M523" t="str">
            <v>90651</v>
          </cell>
          <cell r="N523" t="str">
            <v>BOMBA CENTRÍFUGA MONOESTÁGIO COM MOTOR ELÉTRICO MONOFÁSICO, POTÊNCIA 15 HP, DIÂMETRO DO ROTOR 173 MM, HM/Q = 30 MCA / 90 M3/H A 45 MCA / 55 M3/H - CHI DIURNO. AF_06/2015</v>
          </cell>
          <cell r="O523" t="str">
            <v>CHI</v>
          </cell>
          <cell r="P523" t="str">
            <v>COEFICIENTE DE REPRESENTATIVIDADE</v>
          </cell>
          <cell r="Q523" t="str">
            <v>0,66</v>
          </cell>
          <cell r="R523" t="str">
            <v>CAIXA REFERENCIAL</v>
          </cell>
        </row>
        <row r="524">
          <cell r="A524">
            <v>90657</v>
          </cell>
          <cell r="B524">
            <v>90657</v>
          </cell>
          <cell r="F524" t="str">
            <v>CHOR0327</v>
          </cell>
          <cell r="G524" t="str">
            <v>CUSTOS HORÁRIOS DE MÁQUINAS E EQUIPAMENTOS</v>
          </cell>
          <cell r="H524" t="str">
            <v>CHOR</v>
          </cell>
          <cell r="I524" t="str">
            <v>CUSTO HORÁRIO IMPRODUTIVO DIURNO</v>
          </cell>
          <cell r="J524" t="str">
            <v>0327</v>
          </cell>
          <cell r="K524" t="str">
            <v/>
          </cell>
          <cell r="L524" t="str">
            <v/>
          </cell>
          <cell r="M524" t="str">
            <v>90657</v>
          </cell>
          <cell r="N524" t="str">
            <v>BOMBA DE PROJEÇÃO DE CONCRETO SECO, POTÊNCIA 10 CV, VAZÃO 3 M3/H - CHI DIURNO. AF_06/2015</v>
          </cell>
          <cell r="O524" t="str">
            <v>CHI</v>
          </cell>
          <cell r="P524" t="str">
            <v>COEFICIENTE DE REPRESENTATIVIDADE</v>
          </cell>
          <cell r="Q524" t="str">
            <v>4,17</v>
          </cell>
          <cell r="R524" t="str">
            <v>CAIXA REFERENCIAL</v>
          </cell>
        </row>
        <row r="525">
          <cell r="A525">
            <v>90663</v>
          </cell>
          <cell r="B525">
            <v>90663</v>
          </cell>
          <cell r="F525" t="str">
            <v>CHOR0327</v>
          </cell>
          <cell r="G525" t="str">
            <v>CUSTOS HORÁRIOS DE MÁQUINAS E EQUIPAMENTOS</v>
          </cell>
          <cell r="H525" t="str">
            <v>CHOR</v>
          </cell>
          <cell r="I525" t="str">
            <v>CUSTO HORÁRIO IMPRODUTIVO DIURNO</v>
          </cell>
          <cell r="J525" t="str">
            <v>0327</v>
          </cell>
          <cell r="K525" t="str">
            <v/>
          </cell>
          <cell r="L525" t="str">
            <v/>
          </cell>
          <cell r="M525" t="str">
            <v>90663</v>
          </cell>
          <cell r="N525" t="str">
            <v>BOMBA DE PROJEÇÃO DE CONCRETO SECO, POTÊNCIA 10 CV, VAZÃO 6 M3/H - CHI DIURNO. AF_06/2015</v>
          </cell>
          <cell r="O525" t="str">
            <v>CHI</v>
          </cell>
          <cell r="P525" t="str">
            <v>COEFICIENTE DE REPRESENTATIVIDADE</v>
          </cell>
          <cell r="Q525" t="str">
            <v>4,46</v>
          </cell>
          <cell r="R525" t="str">
            <v>CAIXA REFERENCIAL</v>
          </cell>
        </row>
        <row r="526">
          <cell r="A526">
            <v>90669</v>
          </cell>
          <cell r="B526">
            <v>90669</v>
          </cell>
          <cell r="F526" t="str">
            <v>CHOR0327</v>
          </cell>
          <cell r="G526" t="str">
            <v>CUSTOS HORÁRIOS DE MÁQUINAS E EQUIPAMENTOS</v>
          </cell>
          <cell r="H526" t="str">
            <v>CHOR</v>
          </cell>
          <cell r="I526" t="str">
            <v>CUSTO HORÁRIO IMPRODUTIVO DIURNO</v>
          </cell>
          <cell r="J526" t="str">
            <v>0327</v>
          </cell>
          <cell r="K526" t="str">
            <v/>
          </cell>
          <cell r="L526" t="str">
            <v/>
          </cell>
          <cell r="M526" t="str">
            <v>90669</v>
          </cell>
          <cell r="N526" t="str">
            <v>PROJETOR PNEUMÁTICO DE ARGAMASSA PARA CHAPISCO E REBOCO COM RECIPIENTE ACOPLADO, TIPO CANEQUINHA, COM COMPRESSOR DE AR REBOCÁVEL VAZÃO 89 PCM E MOTOR DIESEL DE 20 CV - CHI DIURNO. AF_06/2015</v>
          </cell>
          <cell r="O526" t="str">
            <v>CHI</v>
          </cell>
          <cell r="P526" t="str">
            <v>ATRIBUÍDO SÃO PAULO</v>
          </cell>
          <cell r="Q526" t="str">
            <v>6,21</v>
          </cell>
          <cell r="R526" t="str">
            <v>CAIXA REFERENCIAL</v>
          </cell>
        </row>
        <row r="527">
          <cell r="A527">
            <v>90675</v>
          </cell>
          <cell r="B527">
            <v>90675</v>
          </cell>
          <cell r="F527" t="str">
            <v>CHOR0327</v>
          </cell>
          <cell r="G527" t="str">
            <v>CUSTOS HORÁRIOS DE MÁQUINAS E EQUIPAMENTOS</v>
          </cell>
          <cell r="H527" t="str">
            <v>CHOR</v>
          </cell>
          <cell r="I527" t="str">
            <v>CUSTO HORÁRIO IMPRODUTIVO DIURNO</v>
          </cell>
          <cell r="J527" t="str">
            <v>0327</v>
          </cell>
          <cell r="K527" t="str">
            <v/>
          </cell>
          <cell r="L527" t="str">
            <v/>
          </cell>
          <cell r="M527" t="str">
            <v>90675</v>
          </cell>
          <cell r="N527" t="str">
            <v>PERFURATRIZ COM TORRE METÁLICA PARA EXECUÇÃO DE ESTACA HÉLICE CONTÍNUA, PROFUNDIDADE MÁXIMA DE 30 M, DIÂMETRO MÁXIMO DE 800 MM, POTÊNCIA INSTALADA DE 268 HP, MESA ROTATIVA COM TORQUE MÁXIMO DE 170 KNM - CHI DIURNO. AF_06/2015</v>
          </cell>
          <cell r="O527" t="str">
            <v>CHI</v>
          </cell>
          <cell r="P527" t="str">
            <v>COEFICIENTE DE REPRESENTATIVIDADE</v>
          </cell>
          <cell r="Q527" t="str">
            <v>264,22</v>
          </cell>
          <cell r="R527" t="str">
            <v>CAIXA REFERENCIAL</v>
          </cell>
        </row>
        <row r="528">
          <cell r="A528">
            <v>90681</v>
          </cell>
          <cell r="B528">
            <v>90681</v>
          </cell>
          <cell r="F528" t="str">
            <v>CHOR0327</v>
          </cell>
          <cell r="G528" t="str">
            <v>CUSTOS HORÁRIOS DE MÁQUINAS E EQUIPAMENTOS</v>
          </cell>
          <cell r="H528" t="str">
            <v>CHOR</v>
          </cell>
          <cell r="I528" t="str">
            <v>CUSTO HORÁRIO IMPRODUTIVO DIURNO</v>
          </cell>
          <cell r="J528" t="str">
            <v>0327</v>
          </cell>
          <cell r="K528" t="str">
            <v/>
          </cell>
          <cell r="L528" t="str">
            <v/>
          </cell>
          <cell r="M528" t="str">
            <v>90681</v>
          </cell>
          <cell r="N528" t="str">
            <v>PERFURATRIZ HIDRÁULICA SOBRE CAMINHÃO COM TRADO CURTO ACOPLADO, PROFUNDIDADE MÁXIMA DE 20 M, DIÂMETRO MÁXIMO DE 1500 MM, POTÊNCIA INSTALADA DE 137 HP, MESA ROTATIVA COM TORQUE MÁXIMO DE 30 KNM - CHI DIURNO. AF_06/2015</v>
          </cell>
          <cell r="O528" t="str">
            <v>CHI</v>
          </cell>
          <cell r="P528" t="str">
            <v>ATRIBUÍDO SÃO PAULO</v>
          </cell>
          <cell r="Q528" t="str">
            <v>151,73</v>
          </cell>
          <cell r="R528" t="str">
            <v>CAIXA REFERENCIAL</v>
          </cell>
        </row>
        <row r="529">
          <cell r="A529">
            <v>90687</v>
          </cell>
          <cell r="B529">
            <v>90687</v>
          </cell>
          <cell r="F529" t="str">
            <v>CHOR0327</v>
          </cell>
          <cell r="G529" t="str">
            <v>CUSTOS HORÁRIOS DE MÁQUINAS E EQUIPAMENTOS</v>
          </cell>
          <cell r="H529" t="str">
            <v>CHOR</v>
          </cell>
          <cell r="I529" t="str">
            <v>CUSTO HORÁRIO IMPRODUTIVO DIURNO</v>
          </cell>
          <cell r="J529" t="str">
            <v>0327</v>
          </cell>
          <cell r="K529" t="str">
            <v/>
          </cell>
          <cell r="L529" t="str">
            <v/>
          </cell>
          <cell r="M529" t="str">
            <v>90687</v>
          </cell>
          <cell r="N529" t="str">
            <v>MANIPULADOR TELESCÓPICO, POTÊNCIA DE 85 HP, CAPACIDADE DE CARGA DE 3.500 KG, ALTURA MÁXIMA DE ELEVAÇÃO DE 12,3 M - CHI DIURNO. AF_06/2015</v>
          </cell>
          <cell r="O529" t="str">
            <v>CHI</v>
          </cell>
          <cell r="P529" t="str">
            <v>ATRIBUÍDO SÃO PAULO</v>
          </cell>
          <cell r="Q529" t="str">
            <v>59,43</v>
          </cell>
          <cell r="R529" t="str">
            <v>CAIXA REFERENCIAL</v>
          </cell>
        </row>
        <row r="530">
          <cell r="A530">
            <v>90693</v>
          </cell>
          <cell r="B530">
            <v>90693</v>
          </cell>
          <cell r="F530" t="str">
            <v>CHOR0327</v>
          </cell>
          <cell r="G530" t="str">
            <v>CUSTOS HORÁRIOS DE MÁQUINAS E EQUIPAMENTOS</v>
          </cell>
          <cell r="H530" t="str">
            <v>CHOR</v>
          </cell>
          <cell r="I530" t="str">
            <v>CUSTO HORÁRIO IMPRODUTIVO DIURNO</v>
          </cell>
          <cell r="J530" t="str">
            <v>0327</v>
          </cell>
          <cell r="K530" t="str">
            <v/>
          </cell>
          <cell r="L530" t="str">
            <v/>
          </cell>
          <cell r="M530" t="str">
            <v>90693</v>
          </cell>
          <cell r="N530" t="str">
            <v>MINICARREGADEIRA SOBRE RODAS, POTÊNCIA LÍQUIDA DE 47 HP, CAPACIDADE NOMINAL DE OPERAÇÃO DE 646 KG - CHI DIURNO. AF_06/2015</v>
          </cell>
          <cell r="O530" t="str">
            <v>CHI</v>
          </cell>
          <cell r="P530" t="str">
            <v>ATRIBUÍDO SÃO PAULO</v>
          </cell>
          <cell r="Q530" t="str">
            <v>43,11</v>
          </cell>
          <cell r="R530" t="str">
            <v>CAIXA REFERENCIAL</v>
          </cell>
        </row>
        <row r="531">
          <cell r="A531">
            <v>90965</v>
          </cell>
          <cell r="B531">
            <v>90965</v>
          </cell>
          <cell r="F531" t="str">
            <v>CHOR0327</v>
          </cell>
          <cell r="G531" t="str">
            <v>CUSTOS HORÁRIOS DE MÁQUINAS E EQUIPAMENTOS</v>
          </cell>
          <cell r="H531" t="str">
            <v>CHOR</v>
          </cell>
          <cell r="I531" t="str">
            <v>CUSTO HORÁRIO IMPRODUTIVO DIURNO</v>
          </cell>
          <cell r="J531" t="str">
            <v>0327</v>
          </cell>
          <cell r="K531" t="str">
            <v/>
          </cell>
          <cell r="L531" t="str">
            <v/>
          </cell>
          <cell r="M531" t="str">
            <v>90965</v>
          </cell>
          <cell r="N531" t="str">
            <v>COMPRESSOR DE AR REBOCÁVEL, VAZÃO 89 PCM, PRESSÃO EFETIVA DE TRABALHO 102 PSI, MOTOR DIESEL, POTÊNCIA 20 CV - CHI DIURNO. AF_06/2015</v>
          </cell>
          <cell r="O531" t="str">
            <v>CHI</v>
          </cell>
          <cell r="P531" t="str">
            <v>ATRIBUÍDO SÃO PAULO</v>
          </cell>
          <cell r="Q531" t="str">
            <v>5,25</v>
          </cell>
          <cell r="R531" t="str">
            <v>CAIXA REFERENCIAL</v>
          </cell>
        </row>
        <row r="532">
          <cell r="A532">
            <v>90973</v>
          </cell>
          <cell r="B532">
            <v>90973</v>
          </cell>
          <cell r="F532" t="str">
            <v>CHOR0327</v>
          </cell>
          <cell r="G532" t="str">
            <v>CUSTOS HORÁRIOS DE MÁQUINAS E EQUIPAMENTOS</v>
          </cell>
          <cell r="H532" t="str">
            <v>CHOR</v>
          </cell>
          <cell r="I532" t="str">
            <v>CUSTO HORÁRIO IMPRODUTIVO DIURNO</v>
          </cell>
          <cell r="J532" t="str">
            <v>0327</v>
          </cell>
          <cell r="K532" t="str">
            <v/>
          </cell>
          <cell r="L532" t="str">
            <v/>
          </cell>
          <cell r="M532" t="str">
            <v>90973</v>
          </cell>
          <cell r="N532" t="str">
            <v>COMPRESSOR DE AR REBOCAVEL, VAZÃO 250 PCM, PRESSAO DE TRABALHO 102 PSI, MOTOR A DIESEL POTÊNCIA 81 CV - CHI DIURNO. AF_06/2015</v>
          </cell>
          <cell r="O532" t="str">
            <v>CHI</v>
          </cell>
          <cell r="P532" t="str">
            <v>ATRIBUÍDO SÃO PAULO</v>
          </cell>
          <cell r="Q532" t="str">
            <v>5,26</v>
          </cell>
          <cell r="R532" t="str">
            <v>CAIXA REFERENCIAL</v>
          </cell>
        </row>
        <row r="533">
          <cell r="A533">
            <v>90982</v>
          </cell>
          <cell r="B533">
            <v>90982</v>
          </cell>
          <cell r="F533" t="str">
            <v>CHOR0327</v>
          </cell>
          <cell r="G533" t="str">
            <v>CUSTOS HORÁRIOS DE MÁQUINAS E EQUIPAMENTOS</v>
          </cell>
          <cell r="H533" t="str">
            <v>CHOR</v>
          </cell>
          <cell r="I533" t="str">
            <v>CUSTO HORÁRIO IMPRODUTIVO DIURNO</v>
          </cell>
          <cell r="J533" t="str">
            <v>0327</v>
          </cell>
          <cell r="K533" t="str">
            <v/>
          </cell>
          <cell r="L533" t="str">
            <v/>
          </cell>
          <cell r="M533" t="str">
            <v>90982</v>
          </cell>
          <cell r="N533" t="str">
            <v>COMPRESSOR DE AR REBOCÁVEL, VAZÃO 748 PCM, PRESSÃO EFETIVA DE TRABALHO 102 PSI, MOTOR DIESEL, POTÊNCIA 210 CV - CHI DIURNO. AF_06/2015</v>
          </cell>
          <cell r="O533" t="str">
            <v>CHI</v>
          </cell>
          <cell r="P533" t="str">
            <v>ATRIBUÍDO SÃO PAULO</v>
          </cell>
          <cell r="Q533" t="str">
            <v>13,37</v>
          </cell>
          <cell r="R533" t="str">
            <v>CAIXA REFERENCIAL</v>
          </cell>
        </row>
        <row r="534">
          <cell r="A534">
            <v>91001</v>
          </cell>
          <cell r="B534">
            <v>91001</v>
          </cell>
          <cell r="F534" t="str">
            <v>CHOR0327</v>
          </cell>
          <cell r="G534" t="str">
            <v>CUSTOS HORÁRIOS DE MÁQUINAS E EQUIPAMENTOS</v>
          </cell>
          <cell r="H534" t="str">
            <v>CHOR</v>
          </cell>
          <cell r="I534" t="str">
            <v>CUSTO HORÁRIO IMPRODUTIVO DIURNO</v>
          </cell>
          <cell r="J534" t="str">
            <v>0327</v>
          </cell>
          <cell r="K534" t="str">
            <v/>
          </cell>
          <cell r="L534" t="str">
            <v/>
          </cell>
          <cell r="M534" t="str">
            <v>91001</v>
          </cell>
          <cell r="N534" t="str">
            <v>COMPRESSOR DE AR REBOCAVEL, VAZÃO 400 PCM, PRESSAO DE TRABALHO 102 PSI, MOTOR A DIESEL POTÊNCIA 110 CV - CHI DIURNO. AF_06/2015</v>
          </cell>
          <cell r="O534" t="str">
            <v>CHI</v>
          </cell>
          <cell r="P534" t="str">
            <v>ATRIBUÍDO SÃO PAULO</v>
          </cell>
          <cell r="Q534" t="str">
            <v>6,24</v>
          </cell>
          <cell r="R534" t="str">
            <v>CAIXA REFERENCIAL</v>
          </cell>
        </row>
        <row r="535">
          <cell r="A535">
            <v>91032</v>
          </cell>
          <cell r="B535">
            <v>91032</v>
          </cell>
          <cell r="F535" t="str">
            <v>CHOR0327</v>
          </cell>
          <cell r="G535" t="str">
            <v>CUSTOS HORÁRIOS DE MÁQUINAS E EQUIPAMENTOS</v>
          </cell>
          <cell r="H535" t="str">
            <v>CHOR</v>
          </cell>
          <cell r="I535" t="str">
            <v>CUSTO HORÁRIO IMPRODUTIVO DIURNO</v>
          </cell>
          <cell r="J535" t="str">
            <v>0327</v>
          </cell>
          <cell r="K535" t="str">
            <v/>
          </cell>
          <cell r="L535" t="str">
            <v/>
          </cell>
          <cell r="M535" t="str">
            <v>91032</v>
          </cell>
          <cell r="N535" t="str">
            <v>CAMINHÃO TRUCADO (C/ TERCEIRO EIXO) ELETRÔNICO - POTÊNCIA 231CV - PBT = 22000KG - DIST. ENTRE EIXOS 5170 MM - INCLUI CARROCERIA FIXA ABERTA DE MADEIRA - CHI DIURNO. AF_06/2015</v>
          </cell>
          <cell r="O535" t="str">
            <v>CHI</v>
          </cell>
          <cell r="P535" t="str">
            <v>ATRIBUÍDO SÃO PAULO</v>
          </cell>
          <cell r="Q535" t="str">
            <v>45,83</v>
          </cell>
          <cell r="R535" t="str">
            <v>CAIXA REFERENCIAL</v>
          </cell>
        </row>
        <row r="536">
          <cell r="A536">
            <v>91278</v>
          </cell>
          <cell r="B536">
            <v>91278</v>
          </cell>
          <cell r="F536" t="str">
            <v>CHOR0327</v>
          </cell>
          <cell r="G536" t="str">
            <v>CUSTOS HORÁRIOS DE MÁQUINAS E EQUIPAMENTOS</v>
          </cell>
          <cell r="H536" t="str">
            <v>CHOR</v>
          </cell>
          <cell r="I536" t="str">
            <v>CUSTO HORÁRIO IMPRODUTIVO DIURNO</v>
          </cell>
          <cell r="J536" t="str">
            <v>0327</v>
          </cell>
          <cell r="K536" t="str">
            <v/>
          </cell>
          <cell r="L536" t="str">
            <v/>
          </cell>
          <cell r="M536" t="str">
            <v>91278</v>
          </cell>
          <cell r="N536" t="str">
            <v>PLACA VIBRATÓRIA REVERSÍVEL COM MOTOR 4 TEMPOS A GASOLINA, FORÇA CENTRÍFUGA DE 25 KN (2500 KGF), POTÊNCIA 5,5 CV - CHI DIURNO. AF_08/2015</v>
          </cell>
          <cell r="O536" t="str">
            <v>CHI</v>
          </cell>
          <cell r="P536" t="str">
            <v>ATRIBUÍDO SÃO PAULO</v>
          </cell>
          <cell r="Q536" t="str">
            <v>0,54</v>
          </cell>
          <cell r="R536" t="str">
            <v>CAIXA REFERENCIAL</v>
          </cell>
        </row>
        <row r="537">
          <cell r="A537">
            <v>91285</v>
          </cell>
          <cell r="B537">
            <v>91285</v>
          </cell>
          <cell r="F537" t="str">
            <v>CHOR0327</v>
          </cell>
          <cell r="G537" t="str">
            <v>CUSTOS HORÁRIOS DE MÁQUINAS E EQUIPAMENTOS</v>
          </cell>
          <cell r="H537" t="str">
            <v>CHOR</v>
          </cell>
          <cell r="I537" t="str">
            <v>CUSTO HORÁRIO IMPRODUTIVO DIURNO</v>
          </cell>
          <cell r="J537" t="str">
            <v>0327</v>
          </cell>
          <cell r="K537" t="str">
            <v/>
          </cell>
          <cell r="L537" t="str">
            <v/>
          </cell>
          <cell r="M537" t="str">
            <v>91285</v>
          </cell>
          <cell r="N537" t="str">
            <v>CORTADORA DE PISO COM MOTOR 4 TEMPOS A GASOLINA, POTÊNCIA DE 13 HP, COM DISCO DE CORTE DIAMANTADO SEGMENTADO PARA CONCRETO, DIÂMETRO DE 350 MM, FURO DE 1" (14 X 1") - CHI DIURNO. AF_08/2015</v>
          </cell>
          <cell r="O537" t="str">
            <v>CHI</v>
          </cell>
          <cell r="P537" t="str">
            <v>COEFICIENTE DE REPRESENTATIVIDADE</v>
          </cell>
          <cell r="Q537" t="str">
            <v>0,88</v>
          </cell>
          <cell r="R537" t="str">
            <v>CAIXA REFERENCIAL</v>
          </cell>
        </row>
        <row r="538">
          <cell r="A538">
            <v>91387</v>
          </cell>
          <cell r="B538">
            <v>91387</v>
          </cell>
          <cell r="F538" t="str">
            <v>CHOR0327</v>
          </cell>
          <cell r="G538" t="str">
            <v>CUSTOS HORÁRIOS DE MÁQUINAS E EQUIPAMENTOS</v>
          </cell>
          <cell r="H538" t="str">
            <v>CHOR</v>
          </cell>
          <cell r="I538" t="str">
            <v>CUSTO HORÁRIO IMPRODUTIVO DIURNO</v>
          </cell>
          <cell r="J538" t="str">
            <v>0327</v>
          </cell>
          <cell r="K538" t="str">
            <v/>
          </cell>
          <cell r="L538" t="str">
            <v/>
          </cell>
          <cell r="M538" t="str">
            <v>91387</v>
          </cell>
          <cell r="N538" t="str">
            <v>CAMINHÃO BASCULANTE 10 M3, TRUCADO CABINE SIMPLES, PESO BRUTO TOTAL 23.000 KG, CARGA ÚTIL MÁXIMA 15.935 KG, DISTÂNCIA ENTRE EIXOS 4,80 M, POTÊNCIA 230 CV INCLUSIVE CAÇAMBA METÁLICA - CHI DIURNO. AF_06/2014</v>
          </cell>
          <cell r="O538" t="str">
            <v>CHI</v>
          </cell>
          <cell r="P538" t="str">
            <v>ATRIBUÍDO SÃO PAULO</v>
          </cell>
          <cell r="Q538" t="str">
            <v>50,76</v>
          </cell>
          <cell r="R538" t="str">
            <v>CAIXA REFERENCIAL</v>
          </cell>
        </row>
        <row r="539">
          <cell r="A539">
            <v>91395</v>
          </cell>
          <cell r="B539">
            <v>91395</v>
          </cell>
          <cell r="F539" t="str">
            <v>CHOR0327</v>
          </cell>
          <cell r="G539" t="str">
            <v>CUSTOS HORÁRIOS DE MÁQUINAS E EQUIPAMENTOS</v>
          </cell>
          <cell r="H539" t="str">
            <v>CHOR</v>
          </cell>
          <cell r="I539" t="str">
            <v>CUSTO HORÁRIO IMPRODUTIVO DIURNO</v>
          </cell>
          <cell r="J539" t="str">
            <v>0327</v>
          </cell>
          <cell r="K539" t="str">
            <v/>
          </cell>
          <cell r="L539" t="str">
            <v/>
          </cell>
          <cell r="M539" t="str">
            <v>91395</v>
          </cell>
          <cell r="N539" t="str">
            <v>CAMINHÃO TOCO, PBT 14.300 KG, CARGA ÚTIL MÁX. 9.710 KG, DIST. ENTRE EIXOS 3,56 M, POTÊNCIA 185 CV, INCLUSIVE CARROCERIA FIXA ABERTA DE MADEIRA P/ TRANSPORTE GERAL DE CARGA SECA, DIMEN. APROX. 2,50 X 6,50 X 0,50 M - CHI DIURNO. AF_06/2014</v>
          </cell>
          <cell r="O539" t="str">
            <v>CHI</v>
          </cell>
          <cell r="P539" t="str">
            <v>ATRIBUÍDO SÃO PAULO</v>
          </cell>
          <cell r="Q539" t="str">
            <v>42,32</v>
          </cell>
          <cell r="R539" t="str">
            <v>CAIXA REFERENCIAL</v>
          </cell>
        </row>
        <row r="540">
          <cell r="A540">
            <v>91486</v>
          </cell>
          <cell r="B540">
            <v>91486</v>
          </cell>
          <cell r="F540" t="str">
            <v>CHOR0327</v>
          </cell>
          <cell r="G540" t="str">
            <v>CUSTOS HORÁRIOS DE MÁQUINAS E EQUIPAMENTOS</v>
          </cell>
          <cell r="H540" t="str">
            <v>CHOR</v>
          </cell>
          <cell r="I540" t="str">
            <v>CUSTO HORÁRIO IMPRODUTIVO DIURNO</v>
          </cell>
          <cell r="J540" t="str">
            <v>0327</v>
          </cell>
          <cell r="K540" t="str">
            <v/>
          </cell>
          <cell r="L540" t="str">
            <v/>
          </cell>
          <cell r="M540" t="str">
            <v>91486</v>
          </cell>
          <cell r="N540" t="str">
            <v>ESPARGIDOR DE ASFALTO PRESSURIZADO, TANQUE 6 M3 COM ISOLAÇÃO TÉRMICA, AQUECIDO COM 2 MAÇARICOS, COM BARRA ESPARGIDORA 3,60 M, MONTADO SOBRE CAMINHÃO  TOCO, PBT 14.300 KG, POTÊNCIA 185 CV - CHI DIURNO. AF_08/2015</v>
          </cell>
          <cell r="O540" t="str">
            <v>CHI</v>
          </cell>
          <cell r="P540" t="str">
            <v>ATRIBUÍDO SÃO PAULO</v>
          </cell>
          <cell r="Q540" t="str">
            <v>49,72</v>
          </cell>
          <cell r="R540" t="str">
            <v>CAIXA REFERENCIAL</v>
          </cell>
        </row>
        <row r="541">
          <cell r="A541">
            <v>91534</v>
          </cell>
          <cell r="B541">
            <v>91534</v>
          </cell>
          <cell r="F541" t="str">
            <v>CHOR0327</v>
          </cell>
          <cell r="G541" t="str">
            <v>CUSTOS HORÁRIOS DE MÁQUINAS E EQUIPAMENTOS</v>
          </cell>
          <cell r="H541" t="str">
            <v>CHOR</v>
          </cell>
          <cell r="I541" t="str">
            <v>CUSTO HORÁRIO IMPRODUTIVO DIURNO</v>
          </cell>
          <cell r="J541" t="str">
            <v>0327</v>
          </cell>
          <cell r="K541" t="str">
            <v/>
          </cell>
          <cell r="L541" t="str">
            <v/>
          </cell>
          <cell r="M541" t="str">
            <v>91534</v>
          </cell>
          <cell r="N541" t="str">
            <v>COMPACTADOR DE SOLOS DE PERCUSSÃO (SOQUETE) COM MOTOR A GASOLINA 4 TEMPOS, POTÊNCIA 4 CV - CHI DIURNO. AF_08/2015</v>
          </cell>
          <cell r="O541" t="str">
            <v>CHI</v>
          </cell>
          <cell r="P541" t="str">
            <v>ATRIBUÍDO SÃO PAULO</v>
          </cell>
          <cell r="Q541" t="str">
            <v>28,19</v>
          </cell>
          <cell r="R541" t="str">
            <v>CAIXA REFERENCIAL</v>
          </cell>
        </row>
        <row r="542">
          <cell r="A542">
            <v>91635</v>
          </cell>
          <cell r="B542">
            <v>91635</v>
          </cell>
          <cell r="F542" t="str">
            <v>CHOR0327</v>
          </cell>
          <cell r="G542" t="str">
            <v>CUSTOS HORÁRIOS DE MÁQUINAS E EQUIPAMENTOS</v>
          </cell>
          <cell r="H542" t="str">
            <v>CHOR</v>
          </cell>
          <cell r="I542" t="str">
            <v>CUSTO HORÁRIO IMPRODUTIVO DIURNO</v>
          </cell>
          <cell r="J542" t="str">
            <v>0327</v>
          </cell>
          <cell r="K542" t="str">
            <v/>
          </cell>
          <cell r="L542" t="str">
            <v/>
          </cell>
          <cell r="M542" t="str">
            <v>91635</v>
          </cell>
          <cell r="N542" t="str">
            <v>GUINDAUTO HIDRÁULICO, CAPACIDADE MÁXIMA DE CARGA 6500 KG, MOMENTO MÁXIMO DE CARGA 5,8 TM, ALCANCE MÁXIMO HORIZONTAL 7,60 M, INCLUSIVE CAMINHÃO TOCO PBT 9.700 KG, POTÊNCIA DE 160 CV - CHI DIURNO. AF_08/2015</v>
          </cell>
          <cell r="O542" t="str">
            <v>CHI</v>
          </cell>
          <cell r="P542" t="str">
            <v>ATRIBUÍDO SÃO PAULO</v>
          </cell>
          <cell r="Q542" t="str">
            <v>44,83</v>
          </cell>
          <cell r="R542" t="str">
            <v>CAIXA REFERENCIAL</v>
          </cell>
        </row>
        <row r="543">
          <cell r="A543">
            <v>91646</v>
          </cell>
          <cell r="B543">
            <v>91646</v>
          </cell>
          <cell r="F543" t="str">
            <v>CHOR0327</v>
          </cell>
          <cell r="G543" t="str">
            <v>CUSTOS HORÁRIOS DE MÁQUINAS E EQUIPAMENTOS</v>
          </cell>
          <cell r="H543" t="str">
            <v>CHOR</v>
          </cell>
          <cell r="I543" t="str">
            <v>CUSTO HORÁRIO IMPRODUTIVO DIURNO</v>
          </cell>
          <cell r="J543" t="str">
            <v>0327</v>
          </cell>
          <cell r="K543" t="str">
            <v/>
          </cell>
          <cell r="L543" t="str">
            <v/>
          </cell>
          <cell r="M543" t="str">
            <v>91646</v>
          </cell>
          <cell r="N543" t="str">
            <v>CAMINHÃO DE TRANSPORTE DE MATERIAL ASFÁLTICO 30.000 L, COM CAVALO MECÂNICO DE CAPACIDADE MÁXIMA DE TRAÇÃO COMBINADO DE 66.000 KG, POTÊNCIA 360 CV, INCLUSIVE TANQUE DE ASFALTO COM SERPENTINA - CHI DIURNO. AF_08/2015</v>
          </cell>
          <cell r="O543" t="str">
            <v>CHI</v>
          </cell>
          <cell r="P543" t="str">
            <v>ATRIBUÍDO SÃO PAULO</v>
          </cell>
          <cell r="Q543" t="str">
            <v>63,51</v>
          </cell>
          <cell r="R543" t="str">
            <v>CAIXA REFERENCIAL</v>
          </cell>
        </row>
        <row r="544">
          <cell r="A544">
            <v>91693</v>
          </cell>
          <cell r="B544">
            <v>91693</v>
          </cell>
          <cell r="F544" t="str">
            <v>CHOR0327</v>
          </cell>
          <cell r="G544" t="str">
            <v>CUSTOS HORÁRIOS DE MÁQUINAS E EQUIPAMENTOS</v>
          </cell>
          <cell r="H544" t="str">
            <v>CHOR</v>
          </cell>
          <cell r="I544" t="str">
            <v>CUSTO HORÁRIO IMPRODUTIVO DIURNO</v>
          </cell>
          <cell r="J544" t="str">
            <v>0327</v>
          </cell>
          <cell r="K544" t="str">
            <v/>
          </cell>
          <cell r="L544" t="str">
            <v/>
          </cell>
          <cell r="M544" t="str">
            <v>91693</v>
          </cell>
          <cell r="N544" t="str">
            <v>SERRA CIRCULAR DE BANCADA COM MOTOR ELÉTRICO POTÊNCIA DE 5HP, COM COIFA PARA DISCO 10" - CHI DIURNO. AF_08/2015</v>
          </cell>
          <cell r="O544" t="str">
            <v>CHI</v>
          </cell>
          <cell r="P544" t="str">
            <v>COEFICIENTE DE REPRESENTATIVIDADE</v>
          </cell>
          <cell r="Q544" t="str">
            <v>27,49</v>
          </cell>
          <cell r="R544" t="str">
            <v>CAIXA REFERENCIAL</v>
          </cell>
        </row>
        <row r="545">
          <cell r="A545">
            <v>92044</v>
          </cell>
          <cell r="B545">
            <v>92044</v>
          </cell>
          <cell r="F545" t="str">
            <v>CHOR0327</v>
          </cell>
          <cell r="G545" t="str">
            <v>CUSTOS HORÁRIOS DE MÁQUINAS E EQUIPAMENTOS</v>
          </cell>
          <cell r="H545" t="str">
            <v>CHOR</v>
          </cell>
          <cell r="I545" t="str">
            <v>CUSTO HORÁRIO IMPRODUTIVO DIURNO</v>
          </cell>
          <cell r="J545" t="str">
            <v>0327</v>
          </cell>
          <cell r="K545" t="str">
            <v/>
          </cell>
          <cell r="L545" t="str">
            <v/>
          </cell>
          <cell r="M545" t="str">
            <v>92044</v>
          </cell>
          <cell r="N545" t="str">
            <v>DISTRIBUIDOR DE AGREGADOS REBOCAVEL, CAPACIDADE 1,9 M³, LARGURA DE TRABALHO 3,66 M - CHI DIURNO. AF_11/2015</v>
          </cell>
          <cell r="O545" t="str">
            <v>CHI</v>
          </cell>
          <cell r="P545" t="str">
            <v>ATRIBUÍDO SÃO PAULO</v>
          </cell>
          <cell r="Q545" t="str">
            <v>6,52</v>
          </cell>
          <cell r="R545" t="str">
            <v>CAIXA REFERENCIAL</v>
          </cell>
        </row>
        <row r="546">
          <cell r="A546">
            <v>92107</v>
          </cell>
          <cell r="B546">
            <v>92107</v>
          </cell>
          <cell r="F546" t="str">
            <v>CHOR0327</v>
          </cell>
          <cell r="G546" t="str">
            <v>CUSTOS HORÁRIOS DE MÁQUINAS E EQUIPAMENTOS</v>
          </cell>
          <cell r="H546" t="str">
            <v>CHOR</v>
          </cell>
          <cell r="I546" t="str">
            <v>CUSTO HORÁRIO IMPRODUTIVO DIURNO</v>
          </cell>
          <cell r="J546" t="str">
            <v>0327</v>
          </cell>
          <cell r="K546" t="str">
            <v/>
          </cell>
          <cell r="L546" t="str">
            <v/>
          </cell>
          <cell r="M546" t="str">
            <v>92107</v>
          </cell>
          <cell r="N546" t="str">
            <v>CAMINHÃO PARA EQUIPAMENTO DE LIMPEZA A SUCÇÃO COM CAMINHÃO TRUCADO DE PESO BRUTO TOTAL 23000 KG, CARGA ÚTIL MÁXIMA 15935 KG, DISTÂNCIA ENTRE EIXOS 4,80 M, POTÊNCIA 230 CV, INCLUSIVE LIMPADORA A SUCÇÃO, TANQUE 12000 L - CHI DIURNO. AF_11/2015</v>
          </cell>
          <cell r="O546" t="str">
            <v>CHI</v>
          </cell>
          <cell r="P546" t="str">
            <v>ATRIBUÍDO SÃO PAULO</v>
          </cell>
          <cell r="Q546" t="str">
            <v>51,91</v>
          </cell>
          <cell r="R546" t="str">
            <v>CAIXA REFERENCIAL</v>
          </cell>
        </row>
        <row r="547">
          <cell r="A547">
            <v>92113</v>
          </cell>
          <cell r="B547">
            <v>92113</v>
          </cell>
          <cell r="F547" t="str">
            <v>CHOR0327</v>
          </cell>
          <cell r="G547" t="str">
            <v>CUSTOS HORÁRIOS DE MÁQUINAS E EQUIPAMENTOS</v>
          </cell>
          <cell r="H547" t="str">
            <v>CHOR</v>
          </cell>
          <cell r="I547" t="str">
            <v>CUSTO HORÁRIO IMPRODUTIVO DIURNO</v>
          </cell>
          <cell r="J547" t="str">
            <v>0327</v>
          </cell>
          <cell r="K547" t="str">
            <v/>
          </cell>
          <cell r="L547" t="str">
            <v/>
          </cell>
          <cell r="M547" t="str">
            <v>92113</v>
          </cell>
          <cell r="N547" t="str">
            <v>PENEIRA ROTATIVA COM MOTOR ELÉTRICO TRIFÁSICO DE 2 CV, CILINDRO DE 1 M X 0,60 M, COM FUROS DE 3,17 MM - CHI DIURNO. AF_11/2015</v>
          </cell>
          <cell r="O547" t="str">
            <v>CHI</v>
          </cell>
          <cell r="P547" t="str">
            <v>COEFICIENTE DE REPRESENTATIVIDADE</v>
          </cell>
          <cell r="Q547" t="str">
            <v>0,99</v>
          </cell>
          <cell r="R547" t="str">
            <v>CAIXA REFERENCIAL</v>
          </cell>
        </row>
        <row r="548">
          <cell r="A548">
            <v>92119</v>
          </cell>
          <cell r="B548">
            <v>92119</v>
          </cell>
          <cell r="F548" t="str">
            <v>CHOR0327</v>
          </cell>
          <cell r="G548" t="str">
            <v>CUSTOS HORÁRIOS DE MÁQUINAS E EQUIPAMENTOS</v>
          </cell>
          <cell r="H548" t="str">
            <v>CHOR</v>
          </cell>
          <cell r="I548" t="str">
            <v>CUSTO HORÁRIO IMPRODUTIVO DIURNO</v>
          </cell>
          <cell r="J548" t="str">
            <v>0327</v>
          </cell>
          <cell r="K548" t="str">
            <v/>
          </cell>
          <cell r="L548" t="str">
            <v/>
          </cell>
          <cell r="M548" t="str">
            <v>92119</v>
          </cell>
          <cell r="N548" t="str">
            <v>DOSADOR DE AREIA, CAPACIDADE DE 26 LITROS - CHI DIURNO. AF_11/2015</v>
          </cell>
          <cell r="O548" t="str">
            <v>CHI</v>
          </cell>
          <cell r="P548" t="str">
            <v>COEFICIENTE DE REPRESENTATIVIDADE</v>
          </cell>
          <cell r="Q548" t="str">
            <v>0,11</v>
          </cell>
          <cell r="R548" t="str">
            <v>CAIXA REFERENCIAL</v>
          </cell>
        </row>
        <row r="549">
          <cell r="A549">
            <v>92139</v>
          </cell>
          <cell r="B549">
            <v>92139</v>
          </cell>
          <cell r="F549" t="str">
            <v>CHOR0327</v>
          </cell>
          <cell r="G549" t="str">
            <v>CUSTOS HORÁRIOS DE MÁQUINAS E EQUIPAMENTOS</v>
          </cell>
          <cell r="H549" t="str">
            <v>CHOR</v>
          </cell>
          <cell r="I549" t="str">
            <v>CUSTO HORÁRIO IMPRODUTIVO DIURNO</v>
          </cell>
          <cell r="J549" t="str">
            <v>0327</v>
          </cell>
          <cell r="K549" t="str">
            <v/>
          </cell>
          <cell r="L549" t="str">
            <v/>
          </cell>
          <cell r="M549" t="str">
            <v>92139</v>
          </cell>
          <cell r="N549" t="str">
            <v>CAMINHONETE COM MOTOR A DIESEL, POTÊNCIA 180 CV, CABINE DUPLA, 4X4 - CHI DIURNO. AF_11/2015</v>
          </cell>
          <cell r="O549" t="str">
            <v>CHI</v>
          </cell>
          <cell r="P549" t="str">
            <v>COEFICIENTE DE REPRESENTATIVIDADE</v>
          </cell>
          <cell r="Q549" t="str">
            <v>38,96</v>
          </cell>
          <cell r="R549" t="str">
            <v>CAIXA REFERENCIAL</v>
          </cell>
        </row>
        <row r="550">
          <cell r="A550">
            <v>92146</v>
          </cell>
          <cell r="B550">
            <v>92146</v>
          </cell>
          <cell r="F550" t="str">
            <v>CHOR0327</v>
          </cell>
          <cell r="G550" t="str">
            <v>CUSTOS HORÁRIOS DE MÁQUINAS E EQUIPAMENTOS</v>
          </cell>
          <cell r="H550" t="str">
            <v>CHOR</v>
          </cell>
          <cell r="I550" t="str">
            <v>CUSTO HORÁRIO IMPRODUTIVO DIURNO</v>
          </cell>
          <cell r="J550" t="str">
            <v>0327</v>
          </cell>
          <cell r="K550" t="str">
            <v/>
          </cell>
          <cell r="L550" t="str">
            <v/>
          </cell>
          <cell r="M550" t="str">
            <v>92146</v>
          </cell>
          <cell r="N550" t="str">
            <v>CAMINHONETE CABINE SIMPLES COM MOTOR 1.6 FLEX, CÂMBIO MANUAL, POTÊNCIA 101/104 CV, 2 PORTAS - CHI DIURNO. AF_11/2015</v>
          </cell>
          <cell r="O550" t="str">
            <v>CHI</v>
          </cell>
          <cell r="P550" t="str">
            <v>COEFICIENTE DE REPRESENTATIVIDADE</v>
          </cell>
          <cell r="Q550" t="str">
            <v>29,50</v>
          </cell>
          <cell r="R550" t="str">
            <v>CAIXA REFERENCIAL</v>
          </cell>
        </row>
        <row r="551">
          <cell r="A551">
            <v>92243</v>
          </cell>
          <cell r="B551">
            <v>92243</v>
          </cell>
          <cell r="F551" t="str">
            <v>CHOR0327</v>
          </cell>
          <cell r="G551" t="str">
            <v>CUSTOS HORÁRIOS DE MÁQUINAS E EQUIPAMENTOS</v>
          </cell>
          <cell r="H551" t="str">
            <v>CHOR</v>
          </cell>
          <cell r="I551" t="str">
            <v>CUSTO HORÁRIO IMPRODUTIVO DIURNO</v>
          </cell>
          <cell r="J551" t="str">
            <v>0327</v>
          </cell>
          <cell r="K551" t="str">
            <v/>
          </cell>
          <cell r="L551" t="str">
            <v/>
          </cell>
          <cell r="M551" t="str">
            <v>92243</v>
          </cell>
          <cell r="N551" t="str">
            <v>CAMINHÃO DE TRANSPORTE DE MATERIAL ASFÁLTICO 20.000 L, COM CAVALO MECÂNICO DE CAPACIDADE MÁXIMA DE TRAÇÃO COMBINADO DE 45.000 KG, POTÊNCIA 330 CV, INCLUSIVE TANQUE DE ASFALTO COM MAÇARICO - CHI DIURNO. AF_12/2015</v>
          </cell>
          <cell r="O551" t="str">
            <v>CHI</v>
          </cell>
          <cell r="P551" t="str">
            <v>ATRIBUÍDO SÃO PAULO</v>
          </cell>
          <cell r="Q551" t="str">
            <v>54,58</v>
          </cell>
          <cell r="R551" t="str">
            <v>CAIXA REFERENCIAL</v>
          </cell>
        </row>
        <row r="552">
          <cell r="A552">
            <v>92717</v>
          </cell>
          <cell r="B552">
            <v>92717</v>
          </cell>
          <cell r="F552" t="str">
            <v>CHOR0327</v>
          </cell>
          <cell r="G552" t="str">
            <v>CUSTOS HORÁRIOS DE MÁQUINAS E EQUIPAMENTOS</v>
          </cell>
          <cell r="H552" t="str">
            <v>CHOR</v>
          </cell>
          <cell r="I552" t="str">
            <v>CUSTO HORÁRIO IMPRODUTIVO DIURNO</v>
          </cell>
          <cell r="J552" t="str">
            <v>0327</v>
          </cell>
          <cell r="K552" t="str">
            <v/>
          </cell>
          <cell r="L552" t="str">
            <v/>
          </cell>
          <cell r="M552" t="str">
            <v>92717</v>
          </cell>
          <cell r="N552" t="str">
            <v>APARELHO PARA CORTE E SOLDA OXI-ACETILENO SOBRE RODAS, INCLUSIVE CILINDROS E MAÇARICOS - CHI DIURNO. AF_12/2015</v>
          </cell>
          <cell r="O552" t="str">
            <v>CHI</v>
          </cell>
          <cell r="P552" t="str">
            <v>COEFICIENTE DE REPRESENTATIVIDADE</v>
          </cell>
          <cell r="Q552" t="str">
            <v>0,24</v>
          </cell>
          <cell r="R552" t="str">
            <v>CAIXA REFERENCIAL</v>
          </cell>
        </row>
        <row r="553">
          <cell r="A553">
            <v>92961</v>
          </cell>
          <cell r="B553">
            <v>92961</v>
          </cell>
          <cell r="F553" t="str">
            <v>CHOR0327</v>
          </cell>
          <cell r="G553" t="str">
            <v>CUSTOS HORÁRIOS DE MÁQUINAS E EQUIPAMENTOS</v>
          </cell>
          <cell r="H553" t="str">
            <v>CHOR</v>
          </cell>
          <cell r="I553" t="str">
            <v>CUSTO HORÁRIO IMPRODUTIVO DIURNO</v>
          </cell>
          <cell r="J553" t="str">
            <v>0327</v>
          </cell>
          <cell r="K553" t="str">
            <v/>
          </cell>
          <cell r="L553" t="str">
            <v/>
          </cell>
          <cell r="M553" t="str">
            <v>92961</v>
          </cell>
          <cell r="N553" t="str">
            <v>MÁQUINA EXTRUSORA DE CONCRETO PARA GUIAS E SARJETAS, MOTOR A DIESEL, POTÊNCIA 14 CV - CHI DIURNO. AF_12/2015</v>
          </cell>
          <cell r="O553" t="str">
            <v>CHI</v>
          </cell>
          <cell r="P553" t="str">
            <v>ATRIBUÍDO SÃO PAULO</v>
          </cell>
          <cell r="Q553" t="str">
            <v>5,04</v>
          </cell>
          <cell r="R553" t="str">
            <v>CAIXA REFERENCIAL</v>
          </cell>
        </row>
        <row r="554">
          <cell r="A554">
            <v>92967</v>
          </cell>
          <cell r="B554">
            <v>92967</v>
          </cell>
          <cell r="F554" t="str">
            <v>CHOR0327</v>
          </cell>
          <cell r="G554" t="str">
            <v>CUSTOS HORÁRIOS DE MÁQUINAS E EQUIPAMENTOS</v>
          </cell>
          <cell r="H554" t="str">
            <v>CHOR</v>
          </cell>
          <cell r="I554" t="str">
            <v>CUSTO HORÁRIO IMPRODUTIVO DIURNO</v>
          </cell>
          <cell r="J554" t="str">
            <v>0327</v>
          </cell>
          <cell r="K554" t="str">
            <v/>
          </cell>
          <cell r="L554" t="str">
            <v/>
          </cell>
          <cell r="M554" t="str">
            <v>92967</v>
          </cell>
          <cell r="N554" t="str">
            <v>MARTELO PERFURADOR PNEUMÁTICO MANUAL, HASTE 25 X 75 MM, 21 KG - CHI DIURNO. AF_12/2015</v>
          </cell>
          <cell r="O554" t="str">
            <v>CHI</v>
          </cell>
          <cell r="P554" t="str">
            <v>COEFICIENTE DE REPRESENTATIVIDADE</v>
          </cell>
          <cell r="Q554" t="str">
            <v>24,94</v>
          </cell>
          <cell r="R554" t="str">
            <v>CAIXA REFERENCIAL</v>
          </cell>
        </row>
        <row r="555">
          <cell r="A555">
            <v>93225</v>
          </cell>
          <cell r="B555">
            <v>93225</v>
          </cell>
          <cell r="F555" t="str">
            <v>CHOR0327</v>
          </cell>
          <cell r="G555" t="str">
            <v>CUSTOS HORÁRIOS DE MÁQUINAS E EQUIPAMENTOS</v>
          </cell>
          <cell r="H555" t="str">
            <v>CHOR</v>
          </cell>
          <cell r="I555" t="str">
            <v>CUSTO HORÁRIO IMPRODUTIVO DIURNO</v>
          </cell>
          <cell r="J555" t="str">
            <v>0327</v>
          </cell>
          <cell r="K555" t="str">
            <v/>
          </cell>
          <cell r="L555" t="str">
            <v/>
          </cell>
          <cell r="M555" t="str">
            <v>93225</v>
          </cell>
          <cell r="N555" t="str">
            <v>PERFURATRIZ COM TORRE METÁLICA PARA EXECUÇÃO DE ESTACA HÉLICE CONTÍNUA, PROFUNDIDADE MÁXIMA DE 32 M, DIÂMETRO MÁXIMO DE 1000 MM, POTÊNCIA INSTALADA DE 350 HP, MESA ROTATIVA COM TORQUE MÁXIMO DE 263 KNM - CHI DIURNO. AF_01/2016</v>
          </cell>
          <cell r="O555" t="str">
            <v>CHI</v>
          </cell>
          <cell r="P555" t="str">
            <v>COEFICIENTE DE REPRESENTATIVIDADE</v>
          </cell>
          <cell r="Q555" t="str">
            <v>395,65</v>
          </cell>
          <cell r="R555" t="str">
            <v>CAIXA REFERENCIAL</v>
          </cell>
        </row>
        <row r="556">
          <cell r="A556">
            <v>93234</v>
          </cell>
          <cell r="B556">
            <v>93234</v>
          </cell>
          <cell r="F556" t="str">
            <v>CHOR0327</v>
          </cell>
          <cell r="G556" t="str">
            <v>CUSTOS HORÁRIOS DE MÁQUINAS E EQUIPAMENTOS</v>
          </cell>
          <cell r="H556" t="str">
            <v>CHOR</v>
          </cell>
          <cell r="I556" t="str">
            <v>CUSTO HORÁRIO IMPRODUTIVO DIURNO</v>
          </cell>
          <cell r="J556" t="str">
            <v>0327</v>
          </cell>
          <cell r="K556" t="str">
            <v/>
          </cell>
          <cell r="L556" t="str">
            <v/>
          </cell>
          <cell r="M556" t="str">
            <v>93234</v>
          </cell>
          <cell r="N556" t="str">
            <v>BETONEIRA CAPACIDADE NOMINAL 400 L, CAPACIDADE DE MISTURA 310 L, MOTOR A GASOLINA POTÊNCIA 5,5 HP, SEM CARREGADOR - CHI DIURNO. AF_02/2016</v>
          </cell>
          <cell r="O556" t="str">
            <v>CHI</v>
          </cell>
          <cell r="P556" t="str">
            <v>COEFICIENTE DE REPRESENTATIVIDADE</v>
          </cell>
          <cell r="Q556" t="str">
            <v>0,42</v>
          </cell>
          <cell r="R556" t="str">
            <v>CAIXA REFERENCIAL</v>
          </cell>
        </row>
        <row r="557">
          <cell r="A557">
            <v>93244</v>
          </cell>
          <cell r="B557">
            <v>93244</v>
          </cell>
          <cell r="F557" t="str">
            <v>CHOR0327</v>
          </cell>
          <cell r="G557" t="str">
            <v>CUSTOS HORÁRIOS DE MÁQUINAS E EQUIPAMENTOS</v>
          </cell>
          <cell r="H557" t="str">
            <v>CHOR</v>
          </cell>
          <cell r="I557" t="str">
            <v>CUSTO HORÁRIO IMPRODUTIVO DIURNO</v>
          </cell>
          <cell r="J557" t="str">
            <v>0327</v>
          </cell>
          <cell r="K557" t="str">
            <v/>
          </cell>
          <cell r="L557" t="str">
            <v/>
          </cell>
          <cell r="M557" t="str">
            <v>93244</v>
          </cell>
          <cell r="N557" t="str">
            <v>ROLO COMPACTADOR VIBRATÓRIO PÉ DE CARNEIRO PARA SOLOS, POTÊNCIA 80 HP, PESO OPERACIONAL SEM/COM LASTRO 7,4 / 8,8 T, LARGURA DE TRABALHO 1,68 M - CHI DIURNO. AF_02/2016</v>
          </cell>
          <cell r="O557" t="str">
            <v>CHI</v>
          </cell>
          <cell r="P557" t="str">
            <v>ATRIBUÍDO SÃO PAULO</v>
          </cell>
          <cell r="Q557" t="str">
            <v>57,15</v>
          </cell>
          <cell r="R557" t="str">
            <v>CAIXA REFERENCIAL</v>
          </cell>
        </row>
        <row r="558">
          <cell r="A558">
            <v>93274</v>
          </cell>
          <cell r="B558">
            <v>93274</v>
          </cell>
          <cell r="F558" t="str">
            <v>CHOR0327</v>
          </cell>
          <cell r="G558" t="str">
            <v>CUSTOS HORÁRIOS DE MÁQUINAS E EQUIPAMENTOS</v>
          </cell>
          <cell r="H558" t="str">
            <v>CHOR</v>
          </cell>
          <cell r="I558" t="str">
            <v>CUSTO HORÁRIO IMPRODUTIVO DIURNO</v>
          </cell>
          <cell r="J558" t="str">
            <v>0327</v>
          </cell>
          <cell r="K558" t="str">
            <v/>
          </cell>
          <cell r="L558" t="str">
            <v/>
          </cell>
          <cell r="M558" t="str">
            <v>93274</v>
          </cell>
          <cell r="N558" t="str">
            <v>GRUA ASCENSIONAL, LANÇA DE 30 M, CAPACIDADE DE 1,0 T A 30 M, ALTURA ATÉ 39 M - CHI DIURNO. AF_03/2016</v>
          </cell>
          <cell r="O558" t="str">
            <v>CHI</v>
          </cell>
          <cell r="P558" t="str">
            <v>ATRIBUÍDO SÃO PAULO</v>
          </cell>
          <cell r="Q558" t="str">
            <v>99,47</v>
          </cell>
          <cell r="R558" t="str">
            <v>CAIXA REFERENCIAL</v>
          </cell>
        </row>
        <row r="559">
          <cell r="A559">
            <v>93282</v>
          </cell>
          <cell r="B559">
            <v>93282</v>
          </cell>
          <cell r="F559" t="str">
            <v>CHOR0327</v>
          </cell>
          <cell r="G559" t="str">
            <v>CUSTOS HORÁRIOS DE MÁQUINAS E EQUIPAMENTOS</v>
          </cell>
          <cell r="H559" t="str">
            <v>CHOR</v>
          </cell>
          <cell r="I559" t="str">
            <v>CUSTO HORÁRIO IMPRODUTIVO DIURNO</v>
          </cell>
          <cell r="J559" t="str">
            <v>0327</v>
          </cell>
          <cell r="K559" t="str">
            <v/>
          </cell>
          <cell r="L559" t="str">
            <v/>
          </cell>
          <cell r="M559" t="str">
            <v>93282</v>
          </cell>
          <cell r="N559" t="str">
            <v>GUINCHO ELÉTRICO DE COLUNA, CAPACIDADE 400 KG, COM MOTO FREIO, MOTOR TRIFÁSICO DE 1,25 CV - CHI DIURNO. AF_03/2016</v>
          </cell>
          <cell r="O559" t="str">
            <v>CHI</v>
          </cell>
          <cell r="P559" t="str">
            <v>ATRIBUÍDO SÃO PAULO</v>
          </cell>
          <cell r="Q559" t="str">
            <v>26,34</v>
          </cell>
          <cell r="R559" t="str">
            <v>CAIXA REFERENCIAL</v>
          </cell>
        </row>
        <row r="560">
          <cell r="A560">
            <v>93288</v>
          </cell>
          <cell r="B560">
            <v>93288</v>
          </cell>
          <cell r="F560" t="str">
            <v>CHOR0327</v>
          </cell>
          <cell r="G560" t="str">
            <v>CUSTOS HORÁRIOS DE MÁQUINAS E EQUIPAMENTOS</v>
          </cell>
          <cell r="H560" t="str">
            <v>CHOR</v>
          </cell>
          <cell r="I560" t="str">
            <v>CUSTO HORÁRIO IMPRODUTIVO DIURNO</v>
          </cell>
          <cell r="J560" t="str">
            <v>0327</v>
          </cell>
          <cell r="K560" t="str">
            <v/>
          </cell>
          <cell r="L560" t="str">
            <v/>
          </cell>
          <cell r="M560" t="str">
            <v>93288</v>
          </cell>
          <cell r="N560" t="str">
            <v>GUINDASTE HIDRÁULICO AUTOPROPELIDO, COM LANÇA TELESCÓPICA 40 M, CAPACIDADE MÁXIMA 60 T, POTÊNCIA 260 KW - CHI DIURNO. AF_03/2016</v>
          </cell>
          <cell r="O560" t="str">
            <v>CHI</v>
          </cell>
          <cell r="P560" t="str">
            <v>ATRIBUÍDO SÃO PAULO</v>
          </cell>
          <cell r="Q560" t="str">
            <v>158,88</v>
          </cell>
          <cell r="R560" t="str">
            <v>CAIXA REFERENCIAL</v>
          </cell>
        </row>
        <row r="561">
          <cell r="A561">
            <v>93403</v>
          </cell>
          <cell r="B561">
            <v>93403</v>
          </cell>
          <cell r="F561" t="str">
            <v>CHOR0327</v>
          </cell>
          <cell r="G561" t="str">
            <v>CUSTOS HORÁRIOS DE MÁQUINAS E EQUIPAMENTOS</v>
          </cell>
          <cell r="H561" t="str">
            <v>CHOR</v>
          </cell>
          <cell r="I561" t="str">
            <v>CUSTO HORÁRIO IMPRODUTIVO DIURNO</v>
          </cell>
          <cell r="J561" t="str">
            <v>0327</v>
          </cell>
          <cell r="K561" t="str">
            <v/>
          </cell>
          <cell r="L561" t="str">
            <v/>
          </cell>
          <cell r="M561" t="str">
            <v>93403</v>
          </cell>
          <cell r="N561" t="str">
            <v>GUINDAUTO HIDRÁULICO, CAPACIDADE MÁXIMA DE CARGA 3300 KG, MOMENTO MÁXIMO DE CARGA 5,8 TM, ALCANCE MÁXIMO HORIZONTAL 7,60 M, INCLUSIVE CAMINHÃO TOCO PBT 16.000 KG, POTÊNCIA DE 189 CV - CHI DIURNO. AF_03/2016</v>
          </cell>
          <cell r="O561" t="str">
            <v>CHI</v>
          </cell>
          <cell r="P561" t="str">
            <v>ATRIBUÍDO SÃO PAULO</v>
          </cell>
          <cell r="Q561" t="str">
            <v>44,83</v>
          </cell>
          <cell r="R561" t="str">
            <v>CAIXA REFERENCIAL</v>
          </cell>
        </row>
        <row r="562">
          <cell r="A562">
            <v>93409</v>
          </cell>
          <cell r="B562">
            <v>93409</v>
          </cell>
          <cell r="F562" t="str">
            <v>CHOR0327</v>
          </cell>
          <cell r="G562" t="str">
            <v>CUSTOS HORÁRIOS DE MÁQUINAS E EQUIPAMENTOS</v>
          </cell>
          <cell r="H562" t="str">
            <v>CHOR</v>
          </cell>
          <cell r="I562" t="str">
            <v>CUSTO HORÁRIO IMPRODUTIVO DIURNO</v>
          </cell>
          <cell r="J562" t="str">
            <v>0327</v>
          </cell>
          <cell r="K562" t="str">
            <v/>
          </cell>
          <cell r="L562" t="str">
            <v/>
          </cell>
          <cell r="M562" t="str">
            <v>93409</v>
          </cell>
          <cell r="N562" t="str">
            <v>MÁQUINA JATO DE PRESSAO PORTÁTIL, CAMARA DE 1 SAIDA, CAPACIDADE 280 L, DIAMETRO 670 MM, BICO DE JATO CURTO VENTURI DE 5/16'' , MANGUEIRA DE 1'' COM COMPRESSOR DE AR REBOCÁVEL 189 PCM E MOTOR DIESEL 63 CV - CHI DIURNO. AF_03/2016</v>
          </cell>
          <cell r="O562" t="str">
            <v>CHI</v>
          </cell>
          <cell r="P562" t="str">
            <v>ATRIBUÍDO SÃO PAULO</v>
          </cell>
          <cell r="Q562" t="str">
            <v>32,57</v>
          </cell>
          <cell r="R562" t="str">
            <v>CAIXA REFERENCIAL</v>
          </cell>
        </row>
        <row r="563">
          <cell r="A563">
            <v>93416</v>
          </cell>
          <cell r="B563">
            <v>93416</v>
          </cell>
          <cell r="F563" t="str">
            <v>CHOR0327</v>
          </cell>
          <cell r="G563" t="str">
            <v>CUSTOS HORÁRIOS DE MÁQUINAS E EQUIPAMENTOS</v>
          </cell>
          <cell r="H563" t="str">
            <v>CHOR</v>
          </cell>
          <cell r="I563" t="str">
            <v>CUSTO HORÁRIO IMPRODUTIVO DIURNO</v>
          </cell>
          <cell r="J563" t="str">
            <v>0327</v>
          </cell>
          <cell r="K563" t="str">
            <v/>
          </cell>
          <cell r="L563" t="str">
            <v/>
          </cell>
          <cell r="M563" t="str">
            <v>93416</v>
          </cell>
          <cell r="N563" t="str">
            <v>GERADOR PORTÁTIL MONOFÁSICO, POTÊNCIA 5500 VA, MOTOR A GASOLINA, POTÊNCIA DO MOTOR 13 CV - CHI DIURNO. AF_03/2016</v>
          </cell>
          <cell r="O563" t="str">
            <v>CHI</v>
          </cell>
          <cell r="P563" t="str">
            <v>COEFICIENTE DE REPRESENTATIVIDADE</v>
          </cell>
          <cell r="Q563" t="str">
            <v>0,26</v>
          </cell>
          <cell r="R563" t="str">
            <v>CAIXA REFERENCIAL</v>
          </cell>
        </row>
        <row r="564">
          <cell r="A564">
            <v>93422</v>
          </cell>
          <cell r="B564">
            <v>93422</v>
          </cell>
          <cell r="F564" t="str">
            <v>CHOR0327</v>
          </cell>
          <cell r="G564" t="str">
            <v>CUSTOS HORÁRIOS DE MÁQUINAS E EQUIPAMENTOS</v>
          </cell>
          <cell r="H564" t="str">
            <v>CHOR</v>
          </cell>
          <cell r="I564" t="str">
            <v>CUSTO HORÁRIO IMPRODUTIVO DIURNO</v>
          </cell>
          <cell r="J564" t="str">
            <v>0327</v>
          </cell>
          <cell r="K564" t="str">
            <v/>
          </cell>
          <cell r="L564" t="str">
            <v/>
          </cell>
          <cell r="M564" t="str">
            <v>93422</v>
          </cell>
          <cell r="N564" t="str">
            <v>GRUPO GERADOR REBOCÁVEL, POTÊNCIA 66 KVA, MOTOR A DIESEL - CHI DIURNO. AF_03/2016</v>
          </cell>
          <cell r="O564" t="str">
            <v>CHI</v>
          </cell>
          <cell r="P564" t="str">
            <v>COEFICIENTE DE REPRESENTATIVIDADE</v>
          </cell>
          <cell r="Q564" t="str">
            <v>3,52</v>
          </cell>
          <cell r="R564" t="str">
            <v>CAIXA REFERENCIAL</v>
          </cell>
        </row>
        <row r="565">
          <cell r="A565">
            <v>93428</v>
          </cell>
          <cell r="B565">
            <v>93428</v>
          </cell>
          <cell r="F565" t="str">
            <v>CHOR0327</v>
          </cell>
          <cell r="G565" t="str">
            <v>CUSTOS HORÁRIOS DE MÁQUINAS E EQUIPAMENTOS</v>
          </cell>
          <cell r="H565" t="str">
            <v>CHOR</v>
          </cell>
          <cell r="I565" t="str">
            <v>CUSTO HORÁRIO IMPRODUTIVO DIURNO</v>
          </cell>
          <cell r="J565" t="str">
            <v>0327</v>
          </cell>
          <cell r="K565" t="str">
            <v/>
          </cell>
          <cell r="L565" t="str">
            <v/>
          </cell>
          <cell r="M565" t="str">
            <v>93428</v>
          </cell>
          <cell r="N565" t="str">
            <v>GRUPO GERADOR ESTACIONÁRIO, POTÊNCIA 150 KVA, MOTOR A DIESEL- CHI DIURNO. AF_03/2016</v>
          </cell>
          <cell r="O565" t="str">
            <v>CHI</v>
          </cell>
          <cell r="P565" t="str">
            <v>COEFICIENTE DE REPRESENTATIVIDADE</v>
          </cell>
          <cell r="Q565" t="str">
            <v>4,99</v>
          </cell>
          <cell r="R565" t="str">
            <v>CAIXA REFERENCIAL</v>
          </cell>
        </row>
        <row r="566">
          <cell r="A566">
            <v>93434</v>
          </cell>
          <cell r="B566">
            <v>93434</v>
          </cell>
          <cell r="F566" t="str">
            <v>CHOR0327</v>
          </cell>
          <cell r="G566" t="str">
            <v>CUSTOS HORÁRIOS DE MÁQUINAS E EQUIPAMENTOS</v>
          </cell>
          <cell r="H566" t="str">
            <v>CHOR</v>
          </cell>
          <cell r="I566" t="str">
            <v>CUSTO HORÁRIO IMPRODUTIVO DIURNO</v>
          </cell>
          <cell r="J566" t="str">
            <v>0327</v>
          </cell>
          <cell r="K566" t="str">
            <v/>
          </cell>
          <cell r="L566" t="str">
            <v/>
          </cell>
          <cell r="M566" t="str">
            <v>93434</v>
          </cell>
          <cell r="N566" t="str">
            <v>USINA DE MISTURA ASFÁLTICA À QUENTE, TIPO CONTRA FLUXO, PROD 40 A 80 TON/HORA - CHI DIURNO. AF_03/2016</v>
          </cell>
          <cell r="O566" t="str">
            <v>CHI</v>
          </cell>
          <cell r="P566" t="str">
            <v>ATRIBUÍDO SÃO PAULO</v>
          </cell>
          <cell r="Q566" t="str">
            <v>235,98</v>
          </cell>
          <cell r="R566" t="str">
            <v>CAIXA REFERENCIAL</v>
          </cell>
        </row>
        <row r="567">
          <cell r="A567">
            <v>93440</v>
          </cell>
          <cell r="B567">
            <v>93440</v>
          </cell>
          <cell r="F567" t="str">
            <v>CHOR0327</v>
          </cell>
          <cell r="G567" t="str">
            <v>CUSTOS HORÁRIOS DE MÁQUINAS E EQUIPAMENTOS</v>
          </cell>
          <cell r="H567" t="str">
            <v>CHOR</v>
          </cell>
          <cell r="I567" t="str">
            <v>CUSTO HORÁRIO IMPRODUTIVO DIURNO</v>
          </cell>
          <cell r="J567" t="str">
            <v>0327</v>
          </cell>
          <cell r="K567" t="str">
            <v/>
          </cell>
          <cell r="L567" t="str">
            <v/>
          </cell>
          <cell r="M567" t="str">
            <v>93440</v>
          </cell>
          <cell r="N567" t="str">
            <v>USINA DE ASFALTO À FRIO, CAPACIDADE DE 40 A 60 TON/HORA, ELÉTRICA POTÊNCIA 30 CV - CHI DIURNO. AF_03/2016</v>
          </cell>
          <cell r="O567" t="str">
            <v>CHI</v>
          </cell>
          <cell r="P567" t="str">
            <v>ATRIBUÍDO SÃO PAULO</v>
          </cell>
          <cell r="Q567" t="str">
            <v>118,19</v>
          </cell>
          <cell r="R567" t="str">
            <v>CAIXA REFERENCIAL</v>
          </cell>
        </row>
        <row r="568">
          <cell r="A568">
            <v>95122</v>
          </cell>
          <cell r="B568">
            <v>95122</v>
          </cell>
          <cell r="F568" t="str">
            <v>CHOR0327</v>
          </cell>
          <cell r="G568" t="str">
            <v>CUSTOS HORÁRIOS DE MÁQUINAS E EQUIPAMENTOS</v>
          </cell>
          <cell r="H568" t="str">
            <v>CHOR</v>
          </cell>
          <cell r="I568" t="str">
            <v>CUSTO HORÁRIO IMPRODUTIVO DIURNO</v>
          </cell>
          <cell r="J568" t="str">
            <v>0327</v>
          </cell>
          <cell r="K568" t="str">
            <v/>
          </cell>
          <cell r="L568" t="str">
            <v/>
          </cell>
          <cell r="M568" t="str">
            <v>95122</v>
          </cell>
          <cell r="N568" t="str">
            <v>USINA MISTURADORA DE SOLOS, CAPACIDADE DE 200 A 500 TON/H, POTENCIA 75KW - CHI DIURNO. AF_07/2016</v>
          </cell>
          <cell r="O568" t="str">
            <v>CHI</v>
          </cell>
          <cell r="P568" t="str">
            <v>ATRIBUÍDO SÃO PAULO</v>
          </cell>
          <cell r="Q568" t="str">
            <v>175,60</v>
          </cell>
          <cell r="R568" t="str">
            <v>CAIXA REFERENCIAL</v>
          </cell>
        </row>
        <row r="569">
          <cell r="A569">
            <v>95128</v>
          </cell>
          <cell r="B569">
            <v>95128</v>
          </cell>
          <cell r="F569" t="str">
            <v>CHOR0327</v>
          </cell>
          <cell r="G569" t="str">
            <v>CUSTOS HORÁRIOS DE MÁQUINAS E EQUIPAMENTOS</v>
          </cell>
          <cell r="H569" t="str">
            <v>CHOR</v>
          </cell>
          <cell r="I569" t="str">
            <v>CUSTO HORÁRIO IMPRODUTIVO DIURNO</v>
          </cell>
          <cell r="J569" t="str">
            <v>0327</v>
          </cell>
          <cell r="K569" t="str">
            <v/>
          </cell>
          <cell r="L569" t="str">
            <v/>
          </cell>
          <cell r="M569" t="str">
            <v>95128</v>
          </cell>
          <cell r="N569" t="str">
            <v>DISTRIBUIDOR DE AGREGADOS AUTOPROPELIDO, CAP 3 M3, A DIESEL, POTÊNCIA 176CV - CHI DIURNO. AF_07/2016</v>
          </cell>
          <cell r="O569" t="str">
            <v>CHI</v>
          </cell>
          <cell r="P569" t="str">
            <v>ATRIBUÍDO SÃO PAULO</v>
          </cell>
          <cell r="Q569" t="str">
            <v>46,25</v>
          </cell>
          <cell r="R569" t="str">
            <v>CAIXA REFERENCIAL</v>
          </cell>
        </row>
        <row r="570">
          <cell r="A570">
            <v>95140</v>
          </cell>
          <cell r="B570">
            <v>95140</v>
          </cell>
          <cell r="F570" t="str">
            <v>CHOR0327</v>
          </cell>
          <cell r="G570" t="str">
            <v>CUSTOS HORÁRIOS DE MÁQUINAS E EQUIPAMENTOS</v>
          </cell>
          <cell r="H570" t="str">
            <v>CHOR</v>
          </cell>
          <cell r="I570" t="str">
            <v>CUSTO HORÁRIO IMPRODUTIVO DIURNO</v>
          </cell>
          <cell r="J570" t="str">
            <v>0327</v>
          </cell>
          <cell r="K570" t="str">
            <v/>
          </cell>
          <cell r="L570" t="str">
            <v/>
          </cell>
          <cell r="M570" t="str">
            <v>95140</v>
          </cell>
          <cell r="N570" t="str">
            <v>TALHA MANUAL DE CORRENTE, CAPACIDADE DE 2 TON. COM ELEVAÇÃO DE 3 M - CHI DIURNO. AF_07/2016</v>
          </cell>
          <cell r="O570" t="str">
            <v>CHI</v>
          </cell>
          <cell r="P570" t="str">
            <v>ATRIBUÍDO SÃO PAULO</v>
          </cell>
          <cell r="Q570" t="str">
            <v>0,04</v>
          </cell>
          <cell r="R570" t="str">
            <v>CAIXA REFERENCIAL</v>
          </cell>
        </row>
        <row r="571">
          <cell r="A571">
            <v>95213</v>
          </cell>
          <cell r="B571">
            <v>95213</v>
          </cell>
          <cell r="F571" t="str">
            <v>CHOR0327</v>
          </cell>
          <cell r="G571" t="str">
            <v>CUSTOS HORÁRIOS DE MÁQUINAS E EQUIPAMENTOS</v>
          </cell>
          <cell r="H571" t="str">
            <v>CHOR</v>
          </cell>
          <cell r="I571" t="str">
            <v>CUSTO HORÁRIO IMPRODUTIVO DIURNO</v>
          </cell>
          <cell r="J571" t="str">
            <v>0327</v>
          </cell>
          <cell r="K571" t="str">
            <v/>
          </cell>
          <cell r="L571" t="str">
            <v/>
          </cell>
          <cell r="M571" t="str">
            <v>95213</v>
          </cell>
          <cell r="N571" t="str">
            <v>GRUA ASCENCIONAL, LANÇA DE 42 M, CAPACIDADE DE 1,5 T A 30 M, ALTURA ATÉ 39 M - CHI DIURNO. AF_08/2016</v>
          </cell>
          <cell r="O571" t="str">
            <v>CHI</v>
          </cell>
          <cell r="P571" t="str">
            <v>ATRIBUÍDO SÃO PAULO</v>
          </cell>
          <cell r="Q571" t="str">
            <v>105,24</v>
          </cell>
          <cell r="R571" t="str">
            <v>CAIXA REFERENCIAL</v>
          </cell>
        </row>
        <row r="572">
          <cell r="A572">
            <v>95259</v>
          </cell>
          <cell r="B572">
            <v>95259</v>
          </cell>
          <cell r="F572" t="str">
            <v>CHOR0327</v>
          </cell>
          <cell r="G572" t="str">
            <v>CUSTOS HORÁRIOS DE MÁQUINAS E EQUIPAMENTOS</v>
          </cell>
          <cell r="H572" t="str">
            <v>CHOR</v>
          </cell>
          <cell r="I572" t="str">
            <v>CUSTO HORÁRIO IMPRODUTIVO DIURNO</v>
          </cell>
          <cell r="J572" t="str">
            <v>0327</v>
          </cell>
          <cell r="K572" t="str">
            <v/>
          </cell>
          <cell r="L572" t="str">
            <v/>
          </cell>
          <cell r="M572" t="str">
            <v>95259</v>
          </cell>
          <cell r="N572" t="str">
            <v>MARTELO DEMOLIDOR PNEUMÁTICO MANUAL, 32 KG - CHI DIURNO. AF_09/2016</v>
          </cell>
          <cell r="O572" t="str">
            <v>CHI</v>
          </cell>
          <cell r="P572" t="str">
            <v>COEFICIENTE DE REPRESENTATIVIDADE</v>
          </cell>
          <cell r="Q572" t="str">
            <v>24,69</v>
          </cell>
          <cell r="R572" t="str">
            <v>CAIXA REFERENCIAL</v>
          </cell>
        </row>
        <row r="573">
          <cell r="A573">
            <v>95265</v>
          </cell>
          <cell r="B573">
            <v>95265</v>
          </cell>
          <cell r="F573" t="str">
            <v>CHOR0327</v>
          </cell>
          <cell r="G573" t="str">
            <v>CUSTOS HORÁRIOS DE MÁQUINAS E EQUIPAMENTOS</v>
          </cell>
          <cell r="H573" t="str">
            <v>CHOR</v>
          </cell>
          <cell r="I573" t="str">
            <v>CUSTO HORÁRIO IMPRODUTIVO DIURNO</v>
          </cell>
          <cell r="J573" t="str">
            <v>0327</v>
          </cell>
          <cell r="K573" t="str">
            <v/>
          </cell>
          <cell r="L573" t="str">
            <v/>
          </cell>
          <cell r="M573" t="str">
            <v>95265</v>
          </cell>
          <cell r="N573" t="str">
            <v>COMPACTADOR DE SOLOS DE PERCUSÃO (SOQUETE) COM MOTOR A GASOLINA, POTÊNCIA 3 CV - CHI DIURNO. AF_09/2016</v>
          </cell>
          <cell r="O573" t="str">
            <v>CHI</v>
          </cell>
          <cell r="P573" t="str">
            <v>ATRIBUÍDO SÃO PAULO</v>
          </cell>
          <cell r="Q573" t="str">
            <v>0,74</v>
          </cell>
          <cell r="R573" t="str">
            <v>CAIXA REFERENCIAL</v>
          </cell>
        </row>
        <row r="574">
          <cell r="A574">
            <v>95271</v>
          </cell>
          <cell r="B574">
            <v>95271</v>
          </cell>
          <cell r="F574" t="str">
            <v>CHOR0327</v>
          </cell>
          <cell r="G574" t="str">
            <v>CUSTOS HORÁRIOS DE MÁQUINAS E EQUIPAMENTOS</v>
          </cell>
          <cell r="H574" t="str">
            <v>CHOR</v>
          </cell>
          <cell r="I574" t="str">
            <v>CUSTO HORÁRIO IMPRODUTIVO DIURNO</v>
          </cell>
          <cell r="J574" t="str">
            <v>0327</v>
          </cell>
          <cell r="K574" t="str">
            <v/>
          </cell>
          <cell r="L574" t="str">
            <v/>
          </cell>
          <cell r="M574" t="str">
            <v>95271</v>
          </cell>
          <cell r="N574" t="str">
            <v>RÉGUA VIBRATÓRIA DUPLA PARA CONCRETO, PESO DE 60KG, COMPRIMENTO 4 M, COM MOTOR A GASOLINA, POTÊNCIA 5,5 HP - CHI DIURNO. AF_09/2016</v>
          </cell>
          <cell r="O574" t="str">
            <v>CHI</v>
          </cell>
          <cell r="P574" t="str">
            <v>ATRIBUÍDO SÃO PAULO</v>
          </cell>
          <cell r="Q574" t="str">
            <v>0,47</v>
          </cell>
          <cell r="R574" t="str">
            <v>CAIXA REFERENCIAL</v>
          </cell>
        </row>
        <row r="575">
          <cell r="A575">
            <v>95277</v>
          </cell>
          <cell r="B575">
            <v>95277</v>
          </cell>
          <cell r="F575" t="str">
            <v>CHOR0327</v>
          </cell>
          <cell r="G575" t="str">
            <v>CUSTOS HORÁRIOS DE MÁQUINAS E EQUIPAMENTOS</v>
          </cell>
          <cell r="H575" t="str">
            <v>CHOR</v>
          </cell>
          <cell r="I575" t="str">
            <v>CUSTO HORÁRIO IMPRODUTIVO DIURNO</v>
          </cell>
          <cell r="J575" t="str">
            <v>0327</v>
          </cell>
          <cell r="K575" t="str">
            <v/>
          </cell>
          <cell r="L575" t="str">
            <v/>
          </cell>
          <cell r="M575" t="str">
            <v>95277</v>
          </cell>
          <cell r="N575" t="str">
            <v>POLIDORA DE PISO (POLITRIZ), PESO DE 100KG, DIÂMETRO 450 MM, MOTOR ELÉTRICO, POTÊNCIA 4 HP - CHI DIURNO. AF_09/2016</v>
          </cell>
          <cell r="O575" t="str">
            <v>CHI</v>
          </cell>
          <cell r="P575" t="str">
            <v>ATRIBUÍDO SÃO PAULO</v>
          </cell>
          <cell r="Q575" t="str">
            <v>0,47</v>
          </cell>
          <cell r="R575" t="str">
            <v>CAIXA REFERENCIAL</v>
          </cell>
        </row>
        <row r="576">
          <cell r="A576">
            <v>95283</v>
          </cell>
          <cell r="B576">
            <v>95283</v>
          </cell>
          <cell r="F576" t="str">
            <v>CHOR0327</v>
          </cell>
          <cell r="G576" t="str">
            <v>CUSTOS HORÁRIOS DE MÁQUINAS E EQUIPAMENTOS</v>
          </cell>
          <cell r="H576" t="str">
            <v>CHOR</v>
          </cell>
          <cell r="I576" t="str">
            <v>CUSTO HORÁRIO IMPRODUTIVO DIURNO</v>
          </cell>
          <cell r="J576" t="str">
            <v>0327</v>
          </cell>
          <cell r="K576" t="str">
            <v/>
          </cell>
          <cell r="L576" t="str">
            <v/>
          </cell>
          <cell r="M576" t="str">
            <v>95283</v>
          </cell>
          <cell r="N576" t="str">
            <v>DESEMPENADEIRA DE CONCRETO, PESO DE 75KG, 4 PÁS, MOTOR A GASOLINA, POTÊNCIA 5,5 HP - CHI DIURNO. AF_09/2016</v>
          </cell>
          <cell r="O576" t="str">
            <v>CHI</v>
          </cell>
          <cell r="P576" t="str">
            <v>ATRIBUÍDO SÃO PAULO</v>
          </cell>
          <cell r="Q576" t="str">
            <v>0,51</v>
          </cell>
          <cell r="R576" t="str">
            <v>CAIXA REFERENCIAL</v>
          </cell>
        </row>
        <row r="577">
          <cell r="A577">
            <v>95621</v>
          </cell>
          <cell r="B577">
            <v>95621</v>
          </cell>
          <cell r="F577" t="str">
            <v>CHOR0327</v>
          </cell>
          <cell r="G577" t="str">
            <v>CUSTOS HORÁRIOS DE MÁQUINAS E EQUIPAMENTOS</v>
          </cell>
          <cell r="H577" t="str">
            <v>CHOR</v>
          </cell>
          <cell r="I577" t="str">
            <v>CUSTO HORÁRIO IMPRODUTIVO DIURNO</v>
          </cell>
          <cell r="J577" t="str">
            <v>0327</v>
          </cell>
          <cell r="K577" t="str">
            <v/>
          </cell>
          <cell r="L577" t="str">
            <v/>
          </cell>
          <cell r="M577" t="str">
            <v>95621</v>
          </cell>
          <cell r="N577" t="str">
            <v>PERFURATRIZ PNEUMATICA MANUAL DE PESO MEDIO, MARTELETE, 18KG, COMPRIMENTO MÁXIMO DE CURSO DE 6 M, DIAMETRO DO PISTAO DE 5,5 CM - CHI DIURNO. AF_11/2016</v>
          </cell>
          <cell r="O577" t="str">
            <v>CHI</v>
          </cell>
          <cell r="P577" t="str">
            <v>COEFICIENTE DE REPRESENTATIVIDADE</v>
          </cell>
          <cell r="Q577" t="str">
            <v>24,41</v>
          </cell>
          <cell r="R577" t="str">
            <v>CAIXA REFERENCIAL</v>
          </cell>
        </row>
        <row r="578">
          <cell r="A578">
            <v>95632</v>
          </cell>
          <cell r="B578">
            <v>95632</v>
          </cell>
          <cell r="F578" t="str">
            <v>CHOR0327</v>
          </cell>
          <cell r="G578" t="str">
            <v>CUSTOS HORÁRIOS DE MÁQUINAS E EQUIPAMENTOS</v>
          </cell>
          <cell r="H578" t="str">
            <v>CHOR</v>
          </cell>
          <cell r="I578" t="str">
            <v>CUSTO HORÁRIO IMPRODUTIVO DIURNO</v>
          </cell>
          <cell r="J578" t="str">
            <v>0327</v>
          </cell>
          <cell r="K578" t="str">
            <v/>
          </cell>
          <cell r="L578" t="str">
            <v/>
          </cell>
          <cell r="M578" t="str">
            <v>95632</v>
          </cell>
          <cell r="N578" t="str">
            <v>ROLO COMPACTADOR VIBRATORIO TANDEM, ACO LISO, POTENCIA 125 HP, PESO SEM/COM LASTRO 10,20/11,65 T, LARGURA DE TRABALHO 1,73 M - CHI DIURNO. AF_11/2016</v>
          </cell>
          <cell r="O578" t="str">
            <v>CHI</v>
          </cell>
          <cell r="P578" t="str">
            <v>ATRIBUÍDO SÃO PAULO</v>
          </cell>
          <cell r="Q578" t="str">
            <v>71,69</v>
          </cell>
          <cell r="R578" t="str">
            <v>CAIXA REFERENCIAL</v>
          </cell>
        </row>
        <row r="579">
          <cell r="A579">
            <v>95703</v>
          </cell>
          <cell r="B579">
            <v>95703</v>
          </cell>
          <cell r="F579" t="str">
            <v>CHOR0327</v>
          </cell>
          <cell r="G579" t="str">
            <v>CUSTOS HORÁRIOS DE MÁQUINAS E EQUIPAMENTOS</v>
          </cell>
          <cell r="H579" t="str">
            <v>CHOR</v>
          </cell>
          <cell r="I579" t="str">
            <v>CUSTO HORÁRIO IMPRODUTIVO DIURNO</v>
          </cell>
          <cell r="J579" t="str">
            <v>0327</v>
          </cell>
          <cell r="K579" t="str">
            <v/>
          </cell>
          <cell r="L579" t="str">
            <v/>
          </cell>
          <cell r="M579" t="str">
            <v>95703</v>
          </cell>
          <cell r="N579" t="str">
            <v>PERFURATRIZ MANUAL, TORQUE MAXIMO 55 KGF.M, POTENCIA 5 CV, COM DIAMETRO MAXIMO 8 1/2" - CHI DIURNO. AF_11/2016</v>
          </cell>
          <cell r="O579" t="str">
            <v>CHI</v>
          </cell>
          <cell r="P579" t="str">
            <v>COEFICIENTE DE REPRESENTATIVIDADE</v>
          </cell>
          <cell r="Q579" t="str">
            <v>32,73</v>
          </cell>
          <cell r="R579" t="str">
            <v>CAIXA REFERENCIAL</v>
          </cell>
        </row>
        <row r="580">
          <cell r="A580">
            <v>95709</v>
          </cell>
          <cell r="B580">
            <v>95709</v>
          </cell>
          <cell r="F580" t="str">
            <v>CHOR0327</v>
          </cell>
          <cell r="G580" t="str">
            <v>CUSTOS HORÁRIOS DE MÁQUINAS E EQUIPAMENTOS</v>
          </cell>
          <cell r="H580" t="str">
            <v>CHOR</v>
          </cell>
          <cell r="I580" t="str">
            <v>CUSTO HORÁRIO IMPRODUTIVO DIURNO</v>
          </cell>
          <cell r="J580" t="str">
            <v>0327</v>
          </cell>
          <cell r="K580" t="str">
            <v/>
          </cell>
          <cell r="L580" t="str">
            <v/>
          </cell>
          <cell r="M580" t="str">
            <v>95709</v>
          </cell>
          <cell r="N580" t="str">
            <v>PERFURATRIZ SOBRE ESTEIRA, TORQUE MÁXIMO 600 KGF, POTÊNCIA ENTRE 50 E 60 HP, DIÂMETRO MÁXIMO 10 - CHI DIURNO. AF_11/2016</v>
          </cell>
          <cell r="O580" t="str">
            <v>CHI</v>
          </cell>
          <cell r="P580" t="str">
            <v>COEFICIENTE DE REPRESENTATIVIDADE</v>
          </cell>
          <cell r="Q580" t="str">
            <v>77,01</v>
          </cell>
          <cell r="R580" t="str">
            <v>CAIXA REFERENCIAL</v>
          </cell>
        </row>
        <row r="581">
          <cell r="A581">
            <v>95715</v>
          </cell>
          <cell r="B581">
            <v>95715</v>
          </cell>
          <cell r="F581" t="str">
            <v>CHOR0327</v>
          </cell>
          <cell r="G581" t="str">
            <v>CUSTOS HORÁRIOS DE MÁQUINAS E EQUIPAMENTOS</v>
          </cell>
          <cell r="H581" t="str">
            <v>CHOR</v>
          </cell>
          <cell r="I581" t="str">
            <v>CUSTO HORÁRIO IMPRODUTIVO DIURNO</v>
          </cell>
          <cell r="J581" t="str">
            <v>0327</v>
          </cell>
          <cell r="K581" t="str">
            <v/>
          </cell>
          <cell r="L581" t="str">
            <v/>
          </cell>
          <cell r="M581" t="str">
            <v>95715</v>
          </cell>
          <cell r="N581" t="str">
            <v>ESCAVADEIRA HIDRAULICA SOBRE ESTEIRA, COM GARRA GIRATORIA DE MANDIBULAS, PESO OPERACIONAL ENTRE 22,00 E 25,50 TON, POTENCIA LIQUIDA ENTRE 150 E 160 HP - CHI DIURNO. AF_11/2016</v>
          </cell>
          <cell r="O581" t="str">
            <v>CHI</v>
          </cell>
          <cell r="P581" t="str">
            <v>COEFICIENTE DE REPRESENTATIVIDADE</v>
          </cell>
          <cell r="Q581" t="str">
            <v>87,04</v>
          </cell>
          <cell r="R581" t="str">
            <v>CAIXA REFERENCIAL</v>
          </cell>
        </row>
        <row r="582">
          <cell r="A582">
            <v>95721</v>
          </cell>
          <cell r="B582">
            <v>95721</v>
          </cell>
          <cell r="F582" t="str">
            <v>CHOR0327</v>
          </cell>
          <cell r="G582" t="str">
            <v>CUSTOS HORÁRIOS DE MÁQUINAS E EQUIPAMENTOS</v>
          </cell>
          <cell r="H582" t="str">
            <v>CHOR</v>
          </cell>
          <cell r="I582" t="str">
            <v>CUSTO HORÁRIO IMPRODUTIVO DIURNO</v>
          </cell>
          <cell r="J582" t="str">
            <v>0327</v>
          </cell>
          <cell r="K582" t="str">
            <v/>
          </cell>
          <cell r="L582" t="str">
            <v/>
          </cell>
          <cell r="M582" t="str">
            <v>95721</v>
          </cell>
          <cell r="N582" t="str">
            <v>ESCAVADEIRA HIDRAULICA SOBRE ESTEIRA, EQUIPADA COM CLAMSHELL, COM CAPACIDADE DA CAÇAMBA ENTRE 1,20 E 1,50 M3, PESO OPERACIONAL ENTRE 20,00 E 22,00 TON, POTENCIA LIQUIDA ENTRE 150 E 160 HP - CHI DIURNO. AF_11/2016</v>
          </cell>
          <cell r="O582" t="str">
            <v>CHI</v>
          </cell>
          <cell r="P582" t="str">
            <v>COEFICIENTE DE REPRESENTATIVIDADE</v>
          </cell>
          <cell r="Q582" t="str">
            <v>84,83</v>
          </cell>
          <cell r="R582" t="str">
            <v>CAIXA REFERENCIAL</v>
          </cell>
        </row>
        <row r="583">
          <cell r="A583">
            <v>95873</v>
          </cell>
          <cell r="B583">
            <v>95873</v>
          </cell>
          <cell r="F583" t="str">
            <v>CHOR0327</v>
          </cell>
          <cell r="G583" t="str">
            <v>CUSTOS HORÁRIOS DE MÁQUINAS E EQUIPAMENTOS</v>
          </cell>
          <cell r="H583" t="str">
            <v>CHOR</v>
          </cell>
          <cell r="I583" t="str">
            <v>CUSTO HORÁRIO IMPRODUTIVO DIURNO</v>
          </cell>
          <cell r="J583" t="str">
            <v>0327</v>
          </cell>
          <cell r="K583" t="str">
            <v/>
          </cell>
          <cell r="L583" t="str">
            <v/>
          </cell>
          <cell r="M583" t="str">
            <v>95873</v>
          </cell>
          <cell r="N583" t="str">
            <v>GRUPO GERADOR COM CARENAGEM, MOTOR DIESEL POTÊNCIA STANDART ENTRE 250 E 260 KVA - CHI DIURNO. AF_12/2016</v>
          </cell>
          <cell r="O583" t="str">
            <v>CHI</v>
          </cell>
          <cell r="P583" t="str">
            <v>COEFICIENTE DE REPRESENTATIVIDADE</v>
          </cell>
          <cell r="Q583" t="str">
            <v>7,97</v>
          </cell>
          <cell r="R583" t="str">
            <v>CAIXA REFERENCIAL</v>
          </cell>
        </row>
        <row r="584">
          <cell r="A584">
            <v>96014</v>
          </cell>
          <cell r="B584" t="e">
            <v>#N/A</v>
          </cell>
          <cell r="C584" t="str">
            <v>NOVO</v>
          </cell>
          <cell r="F584" t="str">
            <v>CHOR0327</v>
          </cell>
          <cell r="G584" t="str">
            <v>CUSTOS HORÁRIOS DE MÁQUINAS E EQUIPAMENTOS</v>
          </cell>
          <cell r="H584" t="str">
            <v>CHOR</v>
          </cell>
          <cell r="I584" t="str">
            <v>CUSTO HORÁRIO IMPRODUTIVO DIURNO</v>
          </cell>
          <cell r="J584" t="str">
            <v>0327</v>
          </cell>
          <cell r="K584" t="str">
            <v/>
          </cell>
          <cell r="L584" t="str">
            <v/>
          </cell>
          <cell r="M584" t="str">
            <v>96014</v>
          </cell>
          <cell r="N584" t="str">
            <v>TRATOR DE PNEUS COM POTÊNCIA DE 122 CV, TRAÇÃO 4X4, COM VASSOURA MECÂNICA ACOPLADA - CHI DIURNO. AF_02/2017</v>
          </cell>
          <cell r="O584" t="str">
            <v>CHI</v>
          </cell>
          <cell r="P584" t="str">
            <v>ATRIBUÍDO SÃO PAULO</v>
          </cell>
          <cell r="Q584" t="str">
            <v>52,34</v>
          </cell>
          <cell r="R584" t="str">
            <v>CAIXA REFERENCIAL</v>
          </cell>
        </row>
        <row r="585">
          <cell r="A585">
            <v>96021</v>
          </cell>
          <cell r="B585" t="e">
            <v>#N/A</v>
          </cell>
          <cell r="C585" t="str">
            <v>NOVO</v>
          </cell>
          <cell r="F585" t="str">
            <v>CHOR0327</v>
          </cell>
          <cell r="G585" t="str">
            <v>CUSTOS HORÁRIOS DE MÁQUINAS E EQUIPAMENTOS</v>
          </cell>
          <cell r="H585" t="str">
            <v>CHOR</v>
          </cell>
          <cell r="I585" t="str">
            <v>CUSTO HORÁRIO IMPRODUTIVO DIURNO</v>
          </cell>
          <cell r="J585" t="str">
            <v>0327</v>
          </cell>
          <cell r="K585" t="str">
            <v/>
          </cell>
          <cell r="L585" t="str">
            <v/>
          </cell>
          <cell r="M585" t="str">
            <v>96021</v>
          </cell>
          <cell r="N585" t="str">
            <v>TRATOR DE PNEUS COM POTÊNCIA DE 122 CV, TRAÇÃO 4X4, COM GRADE DE DISCOS ACOPLADA - CHI DIURNO. AF_02/2017</v>
          </cell>
          <cell r="O585" t="str">
            <v>CHI</v>
          </cell>
          <cell r="P585" t="str">
            <v>ATRIBUÍDO SÃO PAULO</v>
          </cell>
          <cell r="Q585" t="str">
            <v>52,05</v>
          </cell>
          <cell r="R585" t="str">
            <v>CAIXA REFERENCIAL</v>
          </cell>
        </row>
        <row r="586">
          <cell r="A586">
            <v>96029</v>
          </cell>
          <cell r="B586" t="e">
            <v>#N/A</v>
          </cell>
          <cell r="C586" t="str">
            <v>NOVO</v>
          </cell>
          <cell r="F586" t="str">
            <v>CHOR0327</v>
          </cell>
          <cell r="G586" t="str">
            <v>CUSTOS HORÁRIOS DE MÁQUINAS E EQUIPAMENTOS</v>
          </cell>
          <cell r="H586" t="str">
            <v>CHOR</v>
          </cell>
          <cell r="I586" t="str">
            <v>CUSTO HORÁRIO IMPRODUTIVO DIURNO</v>
          </cell>
          <cell r="J586" t="str">
            <v>0327</v>
          </cell>
          <cell r="K586" t="str">
            <v/>
          </cell>
          <cell r="L586" t="str">
            <v/>
          </cell>
          <cell r="M586" t="str">
            <v>96029</v>
          </cell>
          <cell r="N586" t="str">
            <v>TRATOR DE PNEUS COM POTÊNCIA DE 85 CV, TRAÇÃO 4X4, COM GRADE DE DISCOS ACOPLADA - CHI DIURNO. AF_02/2017</v>
          </cell>
          <cell r="O586" t="str">
            <v>CHI</v>
          </cell>
          <cell r="P586" t="str">
            <v>ATRIBUÍDO SÃO PAULO</v>
          </cell>
          <cell r="Q586" t="str">
            <v>47,18</v>
          </cell>
          <cell r="R586" t="str">
            <v>CAIXA REFERENCIAL</v>
          </cell>
        </row>
        <row r="587">
          <cell r="A587">
            <v>96036</v>
          </cell>
          <cell r="B587" t="e">
            <v>#N/A</v>
          </cell>
          <cell r="C587" t="str">
            <v>NOVO</v>
          </cell>
          <cell r="F587" t="str">
            <v>CHOR0327</v>
          </cell>
          <cell r="G587" t="str">
            <v>CUSTOS HORÁRIOS DE MÁQUINAS E EQUIPAMENTOS</v>
          </cell>
          <cell r="H587" t="str">
            <v>CHOR</v>
          </cell>
          <cell r="I587" t="str">
            <v>CUSTO HORÁRIO IMPRODUTIVO DIURNO</v>
          </cell>
          <cell r="J587" t="str">
            <v>0327</v>
          </cell>
          <cell r="K587" t="str">
            <v/>
          </cell>
          <cell r="L587" t="str">
            <v/>
          </cell>
          <cell r="M587" t="str">
            <v>96036</v>
          </cell>
          <cell r="N587" t="str">
            <v>CAMINHÃO BASCULANTE 10 M3, TRUCADO, POTÊNCIA 230 CV, INCLUSIVE CAÇAMBA METÁLICA, COM DISTRIBUIDOR DE AGREGADOS ACOPLADO - CHI DIURNO. AF_02/2017</v>
          </cell>
          <cell r="O587" t="str">
            <v>CHI</v>
          </cell>
          <cell r="P587" t="str">
            <v>ATRIBUÍDO SÃO PAULO</v>
          </cell>
          <cell r="Q587" t="str">
            <v>54,87</v>
          </cell>
          <cell r="R587" t="str">
            <v>CAIXA REFERENCIAL</v>
          </cell>
        </row>
        <row r="588">
          <cell r="A588">
            <v>96155</v>
          </cell>
          <cell r="B588" t="e">
            <v>#N/A</v>
          </cell>
          <cell r="C588" t="str">
            <v>NOVO</v>
          </cell>
          <cell r="F588" t="str">
            <v>CHOR0327</v>
          </cell>
          <cell r="G588" t="str">
            <v>CUSTOS HORÁRIOS DE MÁQUINAS E EQUIPAMENTOS</v>
          </cell>
          <cell r="H588" t="str">
            <v>CHOR</v>
          </cell>
          <cell r="I588" t="str">
            <v>CUSTO HORÁRIO IMPRODUTIVO DIURNO</v>
          </cell>
          <cell r="J588" t="str">
            <v>0327</v>
          </cell>
          <cell r="K588" t="str">
            <v/>
          </cell>
          <cell r="L588" t="str">
            <v/>
          </cell>
          <cell r="M588" t="str">
            <v>96155</v>
          </cell>
          <cell r="N588" t="str">
            <v>TRATOR DE PNEUS COM POTÊNCIA DE 85 CV, TRAÇÃO 4X4, COM VASSOURA MECÂNICA ACOPLADA - CHI DIURNO. AF_02/2017</v>
          </cell>
          <cell r="O588" t="str">
            <v>CHI</v>
          </cell>
          <cell r="P588" t="str">
            <v>ATRIBUÍDO SÃO PAULO</v>
          </cell>
          <cell r="Q588" t="str">
            <v>47,47</v>
          </cell>
          <cell r="R588" t="str">
            <v>CAIXA REFERENCIAL</v>
          </cell>
        </row>
        <row r="589">
          <cell r="A589">
            <v>96156</v>
          </cell>
          <cell r="B589" t="e">
            <v>#N/A</v>
          </cell>
          <cell r="C589" t="str">
            <v>NOVO</v>
          </cell>
          <cell r="F589" t="str">
            <v>CHOR0327</v>
          </cell>
          <cell r="G589" t="str">
            <v>CUSTOS HORÁRIOS DE MÁQUINAS E EQUIPAMENTOS</v>
          </cell>
          <cell r="H589" t="str">
            <v>CHOR</v>
          </cell>
          <cell r="I589" t="str">
            <v>CUSTO HORÁRIO IMPRODUTIVO DIURNO</v>
          </cell>
          <cell r="J589" t="str">
            <v>0327</v>
          </cell>
          <cell r="K589" t="str">
            <v/>
          </cell>
          <cell r="L589" t="str">
            <v/>
          </cell>
          <cell r="M589" t="str">
            <v>96156</v>
          </cell>
          <cell r="N589" t="str">
            <v>MINICARREGADEIRA SOBRE RODAS POTENCIA 47HP CAPACIDADE OPERACAO 646 KG, COM VASSOURA MECÂNICA ACOPLADA - CHI DIURNO. AF_03/2017</v>
          </cell>
          <cell r="O589" t="str">
            <v>CHI</v>
          </cell>
          <cell r="P589" t="str">
            <v>ATRIBUÍDO SÃO PAULO</v>
          </cell>
          <cell r="Q589" t="str">
            <v>50,60</v>
          </cell>
          <cell r="R589" t="str">
            <v>CAIXA REFERENCIAL</v>
          </cell>
        </row>
        <row r="590">
          <cell r="A590">
            <v>96159</v>
          </cell>
          <cell r="B590" t="e">
            <v>#N/A</v>
          </cell>
          <cell r="C590" t="str">
            <v>NOVO</v>
          </cell>
          <cell r="F590" t="str">
            <v>CHOR0327</v>
          </cell>
          <cell r="G590" t="str">
            <v>CUSTOS HORÁRIOS DE MÁQUINAS E EQUIPAMENTOS</v>
          </cell>
          <cell r="H590" t="str">
            <v>CHOR</v>
          </cell>
          <cell r="I590" t="str">
            <v>CUSTO HORÁRIO IMPRODUTIVO DIURNO</v>
          </cell>
          <cell r="J590" t="str">
            <v>0327</v>
          </cell>
          <cell r="K590" t="str">
            <v/>
          </cell>
          <cell r="L590" t="str">
            <v/>
          </cell>
          <cell r="M590" t="str">
            <v>96159</v>
          </cell>
          <cell r="N590" t="str">
            <v>MÁQUINA DEMARCADORA DE FAIXA DE TRÁFEGO À FRIO, AUTOPROPELIDA, POTÊNCIA 38 HP - CHI DIURNO. AF_07/2016</v>
          </cell>
          <cell r="O590" t="str">
            <v>CHI</v>
          </cell>
          <cell r="P590" t="str">
            <v>ATRIBUÍDO SÃO PAULO</v>
          </cell>
          <cell r="Q590" t="str">
            <v>59,88</v>
          </cell>
          <cell r="R590" t="str">
            <v>CAIXA REFERENCIAL</v>
          </cell>
        </row>
        <row r="591">
          <cell r="A591">
            <v>96246</v>
          </cell>
          <cell r="B591" t="e">
            <v>#N/A</v>
          </cell>
          <cell r="C591" t="str">
            <v>NOVO</v>
          </cell>
          <cell r="F591" t="str">
            <v>CHOR0327</v>
          </cell>
          <cell r="G591" t="str">
            <v>CUSTOS HORÁRIOS DE MÁQUINAS E EQUIPAMENTOS</v>
          </cell>
          <cell r="H591" t="str">
            <v>CHOR</v>
          </cell>
          <cell r="I591" t="str">
            <v>CUSTO HORÁRIO IMPRODUTIVO DIURNO</v>
          </cell>
          <cell r="J591" t="str">
            <v>0327</v>
          </cell>
          <cell r="K591" t="str">
            <v/>
          </cell>
          <cell r="L591" t="str">
            <v/>
          </cell>
          <cell r="M591" t="str">
            <v>96246</v>
          </cell>
          <cell r="N591" t="str">
            <v>MINIESCAVADEIRA SOBRE ESTEIRAS, POTENCIA LIQUIDA DE *30* HP, PESO OPERACIONAL DE *3.500* KG - CHI DIURNO. AF_04/2017</v>
          </cell>
          <cell r="O591" t="str">
            <v>CHI</v>
          </cell>
          <cell r="P591" t="str">
            <v>ATRIBUÍDO SÃO PAULO</v>
          </cell>
          <cell r="Q591" t="str">
            <v>46,07</v>
          </cell>
          <cell r="R591" t="str">
            <v>CAIXA REFERENCIAL</v>
          </cell>
        </row>
        <row r="592">
          <cell r="A592">
            <v>96464</v>
          </cell>
          <cell r="B592" t="e">
            <v>#N/A</v>
          </cell>
          <cell r="C592" t="str">
            <v>NOVO</v>
          </cell>
          <cell r="F592" t="str">
            <v>CHOR0327</v>
          </cell>
          <cell r="G592" t="str">
            <v>CUSTOS HORÁRIOS DE MÁQUINAS E EQUIPAMENTOS</v>
          </cell>
          <cell r="H592" t="str">
            <v>CHOR</v>
          </cell>
          <cell r="I592" t="str">
            <v>CUSTO HORÁRIO IMPRODUTIVO DIURNO</v>
          </cell>
          <cell r="J592" t="str">
            <v>0327</v>
          </cell>
          <cell r="K592" t="str">
            <v/>
          </cell>
          <cell r="L592" t="str">
            <v/>
          </cell>
          <cell r="M592" t="str">
            <v>96464</v>
          </cell>
          <cell r="N592" t="str">
            <v>ROLO COMPACTADOR DE PNEUS, ESTATICO, PRESSAO VARIAVEL, POTENCIA 110 HP, PESO SEM/COM LASTRO 10,8/27 T, LARGURA DE ROLAGEM 2,30 M - CHI DIURNO. AF_06/2017</v>
          </cell>
          <cell r="O592" t="str">
            <v>CHI</v>
          </cell>
          <cell r="P592" t="str">
            <v>ATRIBUÍDO SÃO PAULO</v>
          </cell>
          <cell r="Q592" t="str">
            <v>76,89</v>
          </cell>
          <cell r="R592" t="str">
            <v>CAIXA REFERENCIAL</v>
          </cell>
        </row>
        <row r="593">
          <cell r="A593">
            <v>98765</v>
          </cell>
          <cell r="B593" t="e">
            <v>#N/A</v>
          </cell>
          <cell r="C593" t="str">
            <v>NOVO</v>
          </cell>
          <cell r="F593" t="str">
            <v>CHOR0327</v>
          </cell>
          <cell r="G593" t="str">
            <v>CUSTOS HORÁRIOS DE MÁQUINAS E EQUIPAMENTOS</v>
          </cell>
          <cell r="H593" t="str">
            <v>CHOR</v>
          </cell>
          <cell r="I593" t="str">
            <v>CUSTO HORÁRIO IMPRODUTIVO DIURNO</v>
          </cell>
          <cell r="J593" t="str">
            <v>0327</v>
          </cell>
          <cell r="K593" t="str">
            <v/>
          </cell>
          <cell r="L593" t="str">
            <v/>
          </cell>
          <cell r="M593" t="str">
            <v>98765</v>
          </cell>
          <cell r="N593" t="str">
            <v>INVERSOR DE SOLDA MONOFÁSICO DE 160 A, POTÊNCIA DE 5400 W, TENSÃO DE 220 V, PARA SOLDA COM ELETRODOS DE 2,0 A 4,0 MM E PROCESSO TIG - CHI DIURNO. AF_06/2018</v>
          </cell>
          <cell r="O593" t="str">
            <v>CHI</v>
          </cell>
          <cell r="P593" t="str">
            <v>COLETADO</v>
          </cell>
          <cell r="Q593" t="str">
            <v>0,09</v>
          </cell>
          <cell r="R593" t="str">
            <v>CAIXA REFERENCIAL</v>
          </cell>
        </row>
        <row r="594">
          <cell r="A594">
            <v>99834</v>
          </cell>
          <cell r="B594" t="e">
            <v>#N/A</v>
          </cell>
          <cell r="C594" t="str">
            <v>NOVO</v>
          </cell>
          <cell r="F594" t="str">
            <v>CHOR0327</v>
          </cell>
          <cell r="G594" t="str">
            <v>CUSTOS HORÁRIOS DE MÁQUINAS E EQUIPAMENTOS</v>
          </cell>
          <cell r="H594" t="str">
            <v>CHOR</v>
          </cell>
          <cell r="I594" t="str">
            <v>CUSTO HORÁRIO IMPRODUTIVO DIURNO</v>
          </cell>
          <cell r="J594" t="str">
            <v>0327</v>
          </cell>
          <cell r="K594" t="str">
            <v/>
          </cell>
          <cell r="L594" t="str">
            <v/>
          </cell>
          <cell r="M594" t="str">
            <v>99834</v>
          </cell>
          <cell r="N594" t="str">
            <v>LAVADORA DE ALTA PRESSAO (LAVA-JATO) PARA AGUA FRIA, PRESSAO DE OPERACAO ENTRE 1400 E 1900 LIB/POL2, VAZAO MAXIMA ENTRE 400 E 700 L/H - CHI DIURNO. AF_04/2019</v>
          </cell>
          <cell r="O594" t="str">
            <v>CHI</v>
          </cell>
          <cell r="P594" t="str">
            <v>COLETADO</v>
          </cell>
          <cell r="Q594" t="str">
            <v>0,20</v>
          </cell>
          <cell r="R594" t="str">
            <v>CAIXA REFERENCIAL</v>
          </cell>
        </row>
        <row r="595">
          <cell r="A595">
            <v>100642</v>
          </cell>
          <cell r="B595">
            <v>100642</v>
          </cell>
          <cell r="F595" t="str">
            <v>CHOR0327</v>
          </cell>
          <cell r="G595" t="str">
            <v>CUSTOS HORÁRIOS DE MÁQUINAS E EQUIPAMENTOS</v>
          </cell>
          <cell r="H595" t="str">
            <v>CHOR</v>
          </cell>
          <cell r="I595" t="str">
            <v>CUSTO HORÁRIO IMPRODUTIVO DIURNO</v>
          </cell>
          <cell r="J595" t="str">
            <v>0327</v>
          </cell>
          <cell r="K595" t="str">
            <v/>
          </cell>
          <cell r="L595" t="str">
            <v/>
          </cell>
          <cell r="M595" t="str">
            <v>100642</v>
          </cell>
          <cell r="N595" t="str">
            <v>USINA DE MISTURA ASFÁLTICA À QUENTE, TIPO CONTRA FLUXO, PROD 100 A 140 TON/HORA - CHI DIURNO. AF_12/2019</v>
          </cell>
          <cell r="O595" t="str">
            <v>CHI</v>
          </cell>
          <cell r="P595" t="str">
            <v>ATRIBUÍDO SÃO PAULO</v>
          </cell>
          <cell r="Q595" t="str">
            <v>176,98</v>
          </cell>
          <cell r="R595" t="str">
            <v>CAIXA REFERENCIAL</v>
          </cell>
        </row>
        <row r="596">
          <cell r="A596">
            <v>100648</v>
          </cell>
          <cell r="B596">
            <v>100648</v>
          </cell>
          <cell r="F596" t="str">
            <v>CHOR0327</v>
          </cell>
          <cell r="G596" t="str">
            <v>CUSTOS HORÁRIOS DE MÁQUINAS E EQUIPAMENTOS</v>
          </cell>
          <cell r="H596" t="str">
            <v>CHOR</v>
          </cell>
          <cell r="I596" t="str">
            <v>CUSTO HORÁRIO IMPRODUTIVO DIURNO</v>
          </cell>
          <cell r="J596" t="str">
            <v>0327</v>
          </cell>
          <cell r="K596" t="str">
            <v/>
          </cell>
          <cell r="L596" t="str">
            <v/>
          </cell>
          <cell r="M596" t="str">
            <v>100648</v>
          </cell>
          <cell r="N596" t="str">
            <v>USINA DE ASFALTO, TIPO GRAVIMÉTRICA, PROD 150 TON/HORA - CHI DIURNO. AF_12/2019</v>
          </cell>
          <cell r="O596" t="str">
            <v>CHI</v>
          </cell>
          <cell r="P596" t="str">
            <v>ATRIBUÍDO SÃO PAULO</v>
          </cell>
          <cell r="Q596" t="str">
            <v>427,15</v>
          </cell>
          <cell r="R596" t="str">
            <v>CAIXA REFERENCIAL</v>
          </cell>
        </row>
        <row r="597">
          <cell r="A597">
            <v>102274</v>
          </cell>
          <cell r="B597">
            <v>102274</v>
          </cell>
          <cell r="F597" t="str">
            <v>CHOR0327</v>
          </cell>
          <cell r="G597" t="str">
            <v>CUSTOS HORÁRIOS DE MÁQUINAS E EQUIPAMENTOS</v>
          </cell>
          <cell r="H597" t="str">
            <v>CHOR</v>
          </cell>
          <cell r="I597" t="str">
            <v>CUSTO HORÁRIO IMPRODUTIVO DIURNO</v>
          </cell>
          <cell r="J597" t="str">
            <v>0327</v>
          </cell>
          <cell r="K597" t="str">
            <v/>
          </cell>
          <cell r="L597" t="str">
            <v/>
          </cell>
          <cell r="M597" t="str">
            <v>102274</v>
          </cell>
          <cell r="N597" t="str">
            <v>MARTELO DEMOLIDOR ELÉTRICO, COM POTÊNCIA DE 2.000 W, 1.000 IMPACTOS POR MINUTO, PESO DE 30 KG -  CHI DIURNO. AF_01/2021</v>
          </cell>
          <cell r="O597" t="str">
            <v>CHI</v>
          </cell>
          <cell r="P597" t="str">
            <v>COEFICIENTE DE REPRESENTATIVIDADE</v>
          </cell>
          <cell r="Q597" t="str">
            <v>24,16</v>
          </cell>
          <cell r="R597" t="str">
            <v>CAIXA REFERENCIAL</v>
          </cell>
        </row>
        <row r="598">
          <cell r="A598">
            <v>5089</v>
          </cell>
          <cell r="B598">
            <v>5089</v>
          </cell>
          <cell r="F598" t="str">
            <v>CHOR0329</v>
          </cell>
          <cell r="G598" t="str">
            <v>CUSTOS HORÁRIOS DE MÁQUINAS E EQUIPAMENTOS</v>
          </cell>
          <cell r="H598" t="str">
            <v>CHOR</v>
          </cell>
          <cell r="I598" t="str">
            <v>COMPOSIÇÕES AUXILIARES</v>
          </cell>
          <cell r="J598" t="str">
            <v>0329</v>
          </cell>
          <cell r="K598" t="str">
            <v/>
          </cell>
          <cell r="L598" t="str">
            <v/>
          </cell>
          <cell r="M598" t="str">
            <v>5089</v>
          </cell>
          <cell r="N598" t="str">
            <v>ROLO COMPACTADOR VIBRATÓRIO PÉ DE CARNEIRO PARA SOLOS, POTÊNCIA 80 HP, PESO OPERACIONAL SEM/COM LASTRO 7,4 / 8,8 T, LARGURA DE TRABALHO 1,68 M - MANUTENÇÃO. AF_02/2016</v>
          </cell>
          <cell r="O598" t="str">
            <v>H</v>
          </cell>
          <cell r="P598" t="str">
            <v>ATRIBUÍDO SÃO PAULO</v>
          </cell>
          <cell r="Q598" t="str">
            <v>36,39</v>
          </cell>
          <cell r="R598" t="str">
            <v>CAIXA REFERENCIAL</v>
          </cell>
        </row>
        <row r="599">
          <cell r="A599">
            <v>5627</v>
          </cell>
          <cell r="B599">
            <v>5627</v>
          </cell>
          <cell r="F599" t="str">
            <v>CHOR0329</v>
          </cell>
          <cell r="G599" t="str">
            <v>CUSTOS HORÁRIOS DE MÁQUINAS E EQUIPAMENTOS</v>
          </cell>
          <cell r="H599" t="str">
            <v>CHOR</v>
          </cell>
          <cell r="I599" t="str">
            <v>COMPOSIÇÕES AUXILIARES</v>
          </cell>
          <cell r="J599" t="str">
            <v>0329</v>
          </cell>
          <cell r="K599" t="str">
            <v/>
          </cell>
          <cell r="L599" t="str">
            <v/>
          </cell>
          <cell r="M599" t="str">
            <v>5627</v>
          </cell>
          <cell r="N599" t="str">
            <v>ESCAVADEIRA HIDRÁULICA SOBRE ESTEIRAS, CAÇAMBA 0,80 M3, PESO OPERACIONAL 17 T, POTENCIA BRUTA 111 HP - DEPRECIAÇÃO. AF_06/2014</v>
          </cell>
          <cell r="O599" t="str">
            <v>H</v>
          </cell>
          <cell r="P599" t="str">
            <v>COLETADO</v>
          </cell>
          <cell r="Q599" t="str">
            <v>44,52</v>
          </cell>
          <cell r="R599" t="str">
            <v>CAIXA REFERENCIAL</v>
          </cell>
        </row>
        <row r="600">
          <cell r="A600">
            <v>5628</v>
          </cell>
          <cell r="B600">
            <v>5628</v>
          </cell>
          <cell r="F600" t="str">
            <v>CHOR0329</v>
          </cell>
          <cell r="G600" t="str">
            <v>CUSTOS HORÁRIOS DE MÁQUINAS E EQUIPAMENTOS</v>
          </cell>
          <cell r="H600" t="str">
            <v>CHOR</v>
          </cell>
          <cell r="I600" t="str">
            <v>COMPOSIÇÕES AUXILIARES</v>
          </cell>
          <cell r="J600" t="str">
            <v>0329</v>
          </cell>
          <cell r="K600" t="str">
            <v/>
          </cell>
          <cell r="L600" t="str">
            <v/>
          </cell>
          <cell r="M600" t="str">
            <v>5628</v>
          </cell>
          <cell r="N600" t="str">
            <v>ESCAVADEIRA HIDRÁULICA SOBRE ESTEIRAS, CAÇAMBA 0,80 M3, PESO OPERACIONAL 17 T, POTENCIA BRUTA 111 HP - JUROS. AF_06/2014</v>
          </cell>
          <cell r="O600" t="str">
            <v>H</v>
          </cell>
          <cell r="P600" t="str">
            <v>COLETADO</v>
          </cell>
          <cell r="Q600" t="str">
            <v>6,04</v>
          </cell>
          <cell r="R600" t="str">
            <v>CAIXA REFERENCIAL</v>
          </cell>
        </row>
        <row r="601">
          <cell r="A601">
            <v>5629</v>
          </cell>
          <cell r="B601">
            <v>5629</v>
          </cell>
          <cell r="F601" t="str">
            <v>CHOR0329</v>
          </cell>
          <cell r="G601" t="str">
            <v>CUSTOS HORÁRIOS DE MÁQUINAS E EQUIPAMENTOS</v>
          </cell>
          <cell r="H601" t="str">
            <v>CHOR</v>
          </cell>
          <cell r="I601" t="str">
            <v>COMPOSIÇÕES AUXILIARES</v>
          </cell>
          <cell r="J601" t="str">
            <v>0329</v>
          </cell>
          <cell r="K601" t="str">
            <v/>
          </cell>
          <cell r="L601" t="str">
            <v/>
          </cell>
          <cell r="M601" t="str">
            <v>5629</v>
          </cell>
          <cell r="N601" t="str">
            <v>ESCAVADEIRA HIDRÁULICA SOBRE ESTEIRAS, CAÇAMBA 0,80 M3, PESO OPERACIONAL 17 T, POTENCIA BRUTA 111 HP - MANUTENÇÃO. AF_06/2014</v>
          </cell>
          <cell r="O601" t="str">
            <v>H</v>
          </cell>
          <cell r="P601" t="str">
            <v>COLETADO</v>
          </cell>
          <cell r="Q601" t="str">
            <v>55,65</v>
          </cell>
          <cell r="R601" t="str">
            <v>CAIXA REFERENCIAL</v>
          </cell>
        </row>
        <row r="602">
          <cell r="A602">
            <v>5630</v>
          </cell>
          <cell r="B602">
            <v>5630</v>
          </cell>
          <cell r="F602" t="str">
            <v>CHOR0329</v>
          </cell>
          <cell r="G602" t="str">
            <v>CUSTOS HORÁRIOS DE MÁQUINAS E EQUIPAMENTOS</v>
          </cell>
          <cell r="H602" t="str">
            <v>CHOR</v>
          </cell>
          <cell r="I602" t="str">
            <v>COMPOSIÇÕES AUXILIARES</v>
          </cell>
          <cell r="J602" t="str">
            <v>0329</v>
          </cell>
          <cell r="K602" t="str">
            <v/>
          </cell>
          <cell r="L602" t="str">
            <v/>
          </cell>
          <cell r="M602" t="str">
            <v>5630</v>
          </cell>
          <cell r="N602" t="str">
            <v>ESCAVADEIRA HIDRÁULICA SOBRE ESTEIRAS, CAÇAMBA 0,80 M3, PESO OPERACIONAL 17 T, POTENCIA BRUTA 111 HP - MATERIAIS NA OPERAÇÃO. AF_06/2014</v>
          </cell>
          <cell r="O602" t="str">
            <v>H</v>
          </cell>
          <cell r="P602" t="str">
            <v>COLETADO</v>
          </cell>
          <cell r="Q602" t="str">
            <v>54,92</v>
          </cell>
          <cell r="R602" t="str">
            <v>CAIXA REFERENCIAL</v>
          </cell>
        </row>
        <row r="603">
          <cell r="A603">
            <v>5658</v>
          </cell>
          <cell r="B603">
            <v>5658</v>
          </cell>
          <cell r="F603" t="str">
            <v>CHOR0329</v>
          </cell>
          <cell r="G603" t="str">
            <v>CUSTOS HORÁRIOS DE MÁQUINAS E EQUIPAMENTOS</v>
          </cell>
          <cell r="H603" t="str">
            <v>CHOR</v>
          </cell>
          <cell r="I603" t="str">
            <v>COMPOSIÇÕES AUXILIARES</v>
          </cell>
          <cell r="J603" t="str">
            <v>0329</v>
          </cell>
          <cell r="K603" t="str">
            <v/>
          </cell>
          <cell r="L603" t="str">
            <v/>
          </cell>
          <cell r="M603" t="str">
            <v>5658</v>
          </cell>
          <cell r="N603" t="str">
            <v>GRADE DE DISCO CONTROLE REMOTO REBOCÁVEL, COM 24 DISCOS 24 X 6 MM COM PNEUS PARA TRANSPORTE - MANUTENÇÃO. AF_06/2014</v>
          </cell>
          <cell r="O603" t="str">
            <v>H</v>
          </cell>
          <cell r="P603" t="str">
            <v>ATRIBUÍDO SÃO PAULO</v>
          </cell>
          <cell r="Q603" t="str">
            <v>2,86</v>
          </cell>
          <cell r="R603" t="str">
            <v>CAIXA REFERENCIAL</v>
          </cell>
        </row>
        <row r="604">
          <cell r="A604">
            <v>5664</v>
          </cell>
          <cell r="B604">
            <v>5664</v>
          </cell>
          <cell r="F604" t="str">
            <v>CHOR0329</v>
          </cell>
          <cell r="G604" t="str">
            <v>CUSTOS HORÁRIOS DE MÁQUINAS E EQUIPAMENTOS</v>
          </cell>
          <cell r="H604" t="str">
            <v>CHOR</v>
          </cell>
          <cell r="I604" t="str">
            <v>COMPOSIÇÕES AUXILIARES</v>
          </cell>
          <cell r="J604" t="str">
            <v>0329</v>
          </cell>
          <cell r="K604" t="str">
            <v/>
          </cell>
          <cell r="L604" t="str">
            <v/>
          </cell>
          <cell r="M604" t="str">
            <v>5664</v>
          </cell>
          <cell r="N604" t="str">
            <v>RETROESCAVADEIRA SOBRE RODAS COM CARREGADEIRA, TRAÇÃO 4X4, POTÊNCIA LÍQ. 88 HP, CAÇAMBA CARREG. CAP. MÍN. 1 M3, CAÇAMBA RETRO CAP. 0,26 M3, PESO OPERACIONAL MÍN. 6.674 KG, PROFUNDIDADE ESCAVAÇÃO MÁX. 4,37 M - MANUTENÇÃO. AF_06/2014</v>
          </cell>
          <cell r="O604" t="str">
            <v>H</v>
          </cell>
          <cell r="P604" t="str">
            <v>COEFICIENTE DE REPRESENTATIVIDADE</v>
          </cell>
          <cell r="Q604" t="str">
            <v>28,29</v>
          </cell>
          <cell r="R604" t="str">
            <v>CAIXA REFERENCIAL</v>
          </cell>
        </row>
        <row r="605">
          <cell r="A605">
            <v>5667</v>
          </cell>
          <cell r="B605">
            <v>5667</v>
          </cell>
          <cell r="F605" t="str">
            <v>CHOR0329</v>
          </cell>
          <cell r="G605" t="str">
            <v>CUSTOS HORÁRIOS DE MÁQUINAS E EQUIPAMENTOS</v>
          </cell>
          <cell r="H605" t="str">
            <v>CHOR</v>
          </cell>
          <cell r="I605" t="str">
            <v>COMPOSIÇÕES AUXILIARES</v>
          </cell>
          <cell r="J605" t="str">
            <v>0329</v>
          </cell>
          <cell r="K605" t="str">
            <v/>
          </cell>
          <cell r="L605" t="str">
            <v/>
          </cell>
          <cell r="M605" t="str">
            <v>5667</v>
          </cell>
          <cell r="N605" t="str">
            <v>RETROESCAVADEIRA SOBRE RODAS COM CARREGADEIRA, TRAÇÃO 4X2, POTÊNCIA LÍQ. 79 HP, CAÇAMBA CARREG. CAP. MÍN. 1 M3, CAÇAMBA RETRO CAP. 0,20 M3, PESO OPERACIONAL MÍN. 6.570 KG, PROFUNDIDADE ESCAVAÇÃO MÁX. 4,37 M - MANUTENÇÃO. AF_06/2014</v>
          </cell>
          <cell r="O605" t="str">
            <v>H</v>
          </cell>
          <cell r="P605" t="str">
            <v>COEFICIENTE DE REPRESENTATIVIDADE</v>
          </cell>
          <cell r="Q605" t="str">
            <v>25,16</v>
          </cell>
          <cell r="R605" t="str">
            <v>CAIXA REFERENCIAL</v>
          </cell>
        </row>
        <row r="606">
          <cell r="A606">
            <v>5668</v>
          </cell>
          <cell r="B606">
            <v>5668</v>
          </cell>
          <cell r="F606" t="str">
            <v>CHOR0329</v>
          </cell>
          <cell r="G606" t="str">
            <v>CUSTOS HORÁRIOS DE MÁQUINAS E EQUIPAMENTOS</v>
          </cell>
          <cell r="H606" t="str">
            <v>CHOR</v>
          </cell>
          <cell r="I606" t="str">
            <v>COMPOSIÇÕES AUXILIARES</v>
          </cell>
          <cell r="J606" t="str">
            <v>0329</v>
          </cell>
          <cell r="K606" t="str">
            <v/>
          </cell>
          <cell r="L606" t="str">
            <v/>
          </cell>
          <cell r="M606" t="str">
            <v>5668</v>
          </cell>
          <cell r="N606" t="str">
            <v>RETROESCAVADEIRA SOBRE RODAS COM CARREGADEIRA, TRAÇÃO 4X2, POTÊNCIA LÍQ. 79 HP, CAÇAMBA CARREG. CAP. MÍN. 1 M3, CAÇAMBA RETRO CAP. 0,20 M3, PESO OPERACIONAL MÍN. 6.570 KG, PROFUNDIDADE ESCAVAÇÃO MÁX. 4,37 M - MATERIAIS NA OPERAÇÃO. AF_06/2014</v>
          </cell>
          <cell r="O606" t="str">
            <v>H</v>
          </cell>
          <cell r="P606" t="str">
            <v>COLETADO</v>
          </cell>
          <cell r="Q606" t="str">
            <v>42,02</v>
          </cell>
          <cell r="R606" t="str">
            <v>CAIXA REFERENCIAL</v>
          </cell>
        </row>
        <row r="607">
          <cell r="A607">
            <v>5674</v>
          </cell>
          <cell r="B607">
            <v>5674</v>
          </cell>
          <cell r="F607" t="str">
            <v>CHOR0329</v>
          </cell>
          <cell r="G607" t="str">
            <v>CUSTOS HORÁRIOS DE MÁQUINAS E EQUIPAMENTOS</v>
          </cell>
          <cell r="H607" t="str">
            <v>CHOR</v>
          </cell>
          <cell r="I607" t="str">
            <v>COMPOSIÇÕES AUXILIARES</v>
          </cell>
          <cell r="J607" t="str">
            <v>0329</v>
          </cell>
          <cell r="K607" t="str">
            <v/>
          </cell>
          <cell r="L607" t="str">
            <v/>
          </cell>
          <cell r="M607" t="str">
            <v>5674</v>
          </cell>
          <cell r="N607" t="str">
            <v>ROLO COMPACTADOR VIBRATÓRIO DE UM CILINDRO AÇO LISO, POTÊNCIA 80 HP, PESO OPERACIONAL MÁXIMO 8,1 T, IMPACTO DINÂMICO 16,15 / 9,5 T, LARGURA DE TRABALHO 1,68 M - MANUTENÇÃO. AF_06/2014</v>
          </cell>
          <cell r="O607" t="str">
            <v>H</v>
          </cell>
          <cell r="P607" t="str">
            <v>ATRIBUÍDO SÃO PAULO</v>
          </cell>
          <cell r="Q607" t="str">
            <v>35,00</v>
          </cell>
          <cell r="R607" t="str">
            <v>CAIXA REFERENCIAL</v>
          </cell>
        </row>
        <row r="608">
          <cell r="A608">
            <v>5692</v>
          </cell>
          <cell r="B608">
            <v>5692</v>
          </cell>
          <cell r="F608" t="str">
            <v>CHOR0329</v>
          </cell>
          <cell r="G608" t="str">
            <v>CUSTOS HORÁRIOS DE MÁQUINAS E EQUIPAMENTOS</v>
          </cell>
          <cell r="H608" t="str">
            <v>CHOR</v>
          </cell>
          <cell r="I608" t="str">
            <v>COMPOSIÇÕES AUXILIARES</v>
          </cell>
          <cell r="J608" t="str">
            <v>0329</v>
          </cell>
          <cell r="K608" t="str">
            <v/>
          </cell>
          <cell r="L608" t="str">
            <v/>
          </cell>
          <cell r="M608" t="str">
            <v>5692</v>
          </cell>
          <cell r="N608" t="str">
            <v>MOTOBOMBA CENTRÍFUGA, MOTOR A GASOLINA, POTÊNCIA 5,42 HP, BOCAIS 1 1/2" X 1", DIÂMETRO ROTOR 143 MM HM/Q = 6 MCA / 16,8 M3/H A 38 MCA / 6,6 M3/H - MANUTENÇÃO. AF_06/2014</v>
          </cell>
          <cell r="O608" t="str">
            <v>H</v>
          </cell>
          <cell r="P608" t="str">
            <v>COEFICIENTE DE REPRESENTATIVIDADE</v>
          </cell>
          <cell r="Q608" t="str">
            <v>0,18</v>
          </cell>
          <cell r="R608" t="str">
            <v>CAIXA REFERENCIAL</v>
          </cell>
        </row>
        <row r="609">
          <cell r="A609">
            <v>5693</v>
          </cell>
          <cell r="B609">
            <v>5693</v>
          </cell>
          <cell r="F609" t="str">
            <v>CHOR0329</v>
          </cell>
          <cell r="G609" t="str">
            <v>CUSTOS HORÁRIOS DE MÁQUINAS E EQUIPAMENTOS</v>
          </cell>
          <cell r="H609" t="str">
            <v>CHOR</v>
          </cell>
          <cell r="I609" t="str">
            <v>COMPOSIÇÕES AUXILIARES</v>
          </cell>
          <cell r="J609" t="str">
            <v>0329</v>
          </cell>
          <cell r="K609" t="str">
            <v/>
          </cell>
          <cell r="L609" t="str">
            <v/>
          </cell>
          <cell r="M609" t="str">
            <v>5693</v>
          </cell>
          <cell r="N609" t="str">
            <v>MOTOBOMBA CENTRÍFUGA, MOTOR A GASOLINA, POTÊNCIA 5,42 HP, BOCAIS 1 1/2" X 1", DIÂMETRO ROTOR 143 MM HM/Q = 6 MCA / 16,8 M3/H A 38 MCA / 6,6 M3/H - MATERIAIS NA OPERAÇÃO. AF_06/2014</v>
          </cell>
          <cell r="O609" t="str">
            <v>H</v>
          </cell>
          <cell r="P609" t="str">
            <v>COLETADO</v>
          </cell>
          <cell r="Q609" t="str">
            <v>9,20</v>
          </cell>
          <cell r="R609" t="str">
            <v>CAIXA REFERENCIAL</v>
          </cell>
        </row>
        <row r="610">
          <cell r="A610">
            <v>5695</v>
          </cell>
          <cell r="B610">
            <v>5695</v>
          </cell>
          <cell r="F610" t="str">
            <v>CHOR0329</v>
          </cell>
          <cell r="G610" t="str">
            <v>CUSTOS HORÁRIOS DE MÁQUINAS E EQUIPAMENTOS</v>
          </cell>
          <cell r="H610" t="str">
            <v>CHOR</v>
          </cell>
          <cell r="I610" t="str">
            <v>COMPOSIÇÕES AUXILIARES</v>
          </cell>
          <cell r="J610" t="str">
            <v>0329</v>
          </cell>
          <cell r="K610" t="str">
            <v/>
          </cell>
          <cell r="L610" t="str">
            <v/>
          </cell>
          <cell r="M610" t="str">
            <v>5695</v>
          </cell>
          <cell r="N610" t="str">
            <v>CAMINHÃO BASCULANTE 6 M3, PESO BRUTO TOTAL 16.000 KG, CARGA ÚTIL MÁXIMA 13.071 KG, DISTÂNCIA ENTRE EIXOS 4,80 M, POTÊNCIA 230 CV INCLUSIVE CAÇAMBA METÁLICA - MANUTENÇÃO. AF_06/2014</v>
          </cell>
          <cell r="O610" t="str">
            <v>H</v>
          </cell>
          <cell r="P610" t="str">
            <v>ATRIBUÍDO SÃO PAULO</v>
          </cell>
          <cell r="Q610" t="str">
            <v>36,92</v>
          </cell>
          <cell r="R610" t="str">
            <v>CAIXA REFERENCIAL</v>
          </cell>
        </row>
        <row r="611">
          <cell r="A611">
            <v>5703</v>
          </cell>
          <cell r="B611">
            <v>5703</v>
          </cell>
          <cell r="F611" t="str">
            <v>CHOR0329</v>
          </cell>
          <cell r="G611" t="str">
            <v>CUSTOS HORÁRIOS DE MÁQUINAS E EQUIPAMENTOS</v>
          </cell>
          <cell r="H611" t="str">
            <v>CHOR</v>
          </cell>
          <cell r="I611" t="str">
            <v>COMPOSIÇÕES AUXILIARES</v>
          </cell>
          <cell r="J611" t="str">
            <v>0329</v>
          </cell>
          <cell r="K611" t="str">
            <v/>
          </cell>
          <cell r="L611" t="str">
            <v/>
          </cell>
          <cell r="M611" t="str">
            <v>5703</v>
          </cell>
          <cell r="N611" t="str">
            <v>USINA DE CONCRETO FIXA, CAPACIDADE NOMINAL DE 90 A 120 M3/H, SEM SILO - MATERIAIS NA OPERAÇÃO. AF_07/2016</v>
          </cell>
          <cell r="O611" t="str">
            <v>H</v>
          </cell>
          <cell r="P611" t="str">
            <v>COEFICIENTE DE REPRESENTATIVIDADE</v>
          </cell>
          <cell r="Q611" t="str">
            <v>20,70</v>
          </cell>
          <cell r="R611" t="str">
            <v>CAIXA REFERENCIAL</v>
          </cell>
        </row>
        <row r="612">
          <cell r="A612">
            <v>5705</v>
          </cell>
          <cell r="B612">
            <v>5705</v>
          </cell>
          <cell r="F612" t="str">
            <v>CHOR0329</v>
          </cell>
          <cell r="G612" t="str">
            <v>CUSTOS HORÁRIOS DE MÁQUINAS E EQUIPAMENTOS</v>
          </cell>
          <cell r="H612" t="str">
            <v>CHOR</v>
          </cell>
          <cell r="I612" t="str">
            <v>COMPOSIÇÕES AUXILIARES</v>
          </cell>
          <cell r="J612" t="str">
            <v>0329</v>
          </cell>
          <cell r="K612" t="str">
            <v/>
          </cell>
          <cell r="L612" t="str">
            <v/>
          </cell>
          <cell r="M612" t="str">
            <v>5705</v>
          </cell>
          <cell r="N612" t="str">
            <v>CAMINHÃO TOCO, PBT 16.000 KG, CARGA ÚTIL MÁX. 10.685 KG, DIST. ENTRE EIXOS 4,8 M, POTÊNCIA 189 CV, INCLUSIVE CARROCERIA FIXA ABERTA DE MADEIRA P/ TRANSPORTE GERAL DE CARGA SECA, DIMEN. APROX. 2,5 X 7,00 X 0,50 M - MANUTENÇÃO. AF_06/2014</v>
          </cell>
          <cell r="O612" t="str">
            <v>H</v>
          </cell>
          <cell r="P612" t="str">
            <v>ATRIBUÍDO SÃO PAULO</v>
          </cell>
          <cell r="Q612" t="str">
            <v>22,84</v>
          </cell>
          <cell r="R612" t="str">
            <v>CAIXA REFERENCIAL</v>
          </cell>
        </row>
        <row r="613">
          <cell r="A613">
            <v>5707</v>
          </cell>
          <cell r="B613">
            <v>5707</v>
          </cell>
          <cell r="F613" t="str">
            <v>CHOR0329</v>
          </cell>
          <cell r="G613" t="str">
            <v>CUSTOS HORÁRIOS DE MÁQUINAS E EQUIPAMENTOS</v>
          </cell>
          <cell r="H613" t="str">
            <v>CHOR</v>
          </cell>
          <cell r="I613" t="str">
            <v>COMPOSIÇÕES AUXILIARES</v>
          </cell>
          <cell r="J613" t="str">
            <v>0329</v>
          </cell>
          <cell r="K613" t="str">
            <v/>
          </cell>
          <cell r="L613" t="str">
            <v/>
          </cell>
          <cell r="M613" t="str">
            <v>5707</v>
          </cell>
          <cell r="N613" t="str">
            <v>USINA MISTURADORA DE SOLOS, CAPACIDADE DE 200 A 500 TON/H, POTENCIA 75KW - MANUTENÇÃO. AF_07/2016</v>
          </cell>
          <cell r="O613" t="str">
            <v>H</v>
          </cell>
          <cell r="P613" t="str">
            <v>ATRIBUÍDO SÃO PAULO</v>
          </cell>
          <cell r="Q613" t="str">
            <v>68,15</v>
          </cell>
          <cell r="R613" t="str">
            <v>CAIXA REFERENCIAL</v>
          </cell>
        </row>
        <row r="614">
          <cell r="A614">
            <v>5710</v>
          </cell>
          <cell r="B614">
            <v>5710</v>
          </cell>
          <cell r="F614" t="str">
            <v>CHOR0329</v>
          </cell>
          <cell r="G614" t="str">
            <v>CUSTOS HORÁRIOS DE MÁQUINAS E EQUIPAMENTOS</v>
          </cell>
          <cell r="H614" t="str">
            <v>CHOR</v>
          </cell>
          <cell r="I614" t="str">
            <v>COMPOSIÇÕES AUXILIARES</v>
          </cell>
          <cell r="J614" t="str">
            <v>0329</v>
          </cell>
          <cell r="K614" t="str">
            <v/>
          </cell>
          <cell r="L614" t="str">
            <v/>
          </cell>
          <cell r="M614" t="str">
            <v>5710</v>
          </cell>
          <cell r="N614" t="str">
            <v>VIBROACABADORA DE ASFALTO SOBRE ESTEIRAS, LARGURA DE PAVIMENTAÇÃO 1,90 M A 5,30 M, POTÊNCIA 105 HP CAPACIDADE 450 T/H - MANUTENÇÃO. AF_11/2014</v>
          </cell>
          <cell r="O614" t="str">
            <v>H</v>
          </cell>
          <cell r="P614" t="str">
            <v>ATRIBUÍDO SÃO PAULO</v>
          </cell>
          <cell r="Q614" t="str">
            <v>177,46</v>
          </cell>
          <cell r="R614" t="str">
            <v>CAIXA REFERENCIAL</v>
          </cell>
        </row>
        <row r="615">
          <cell r="A615">
            <v>5711</v>
          </cell>
          <cell r="B615">
            <v>5711</v>
          </cell>
          <cell r="F615" t="str">
            <v>CHOR0329</v>
          </cell>
          <cell r="G615" t="str">
            <v>CUSTOS HORÁRIOS DE MÁQUINAS E EQUIPAMENTOS</v>
          </cell>
          <cell r="H615" t="str">
            <v>CHOR</v>
          </cell>
          <cell r="I615" t="str">
            <v>COMPOSIÇÕES AUXILIARES</v>
          </cell>
          <cell r="J615" t="str">
            <v>0329</v>
          </cell>
          <cell r="K615" t="str">
            <v/>
          </cell>
          <cell r="L615" t="str">
            <v/>
          </cell>
          <cell r="M615" t="str">
            <v>5711</v>
          </cell>
          <cell r="N615" t="str">
            <v>VIBROACABADORA DE ASFALTO SOBRE ESTEIRAS, LARGURA DE PAVIMENTAÇÃO 1,90 M A 5,30 M, POTÊNCIA 105 HP CAPACIDADE 450 T/H - MATERIAIS NA OPERAÇÃO. AF_11/2014</v>
          </cell>
          <cell r="O615" t="str">
            <v>H</v>
          </cell>
          <cell r="P615" t="str">
            <v>COLETADO</v>
          </cell>
          <cell r="Q615" t="str">
            <v>75,88</v>
          </cell>
          <cell r="R615" t="str">
            <v>CAIXA REFERENCIAL</v>
          </cell>
        </row>
        <row r="616">
          <cell r="A616">
            <v>5714</v>
          </cell>
          <cell r="B616" t="e">
            <v>#N/A</v>
          </cell>
          <cell r="C616" t="str">
            <v>NOVO</v>
          </cell>
          <cell r="F616" t="str">
            <v>CHOR0329</v>
          </cell>
          <cell r="G616" t="str">
            <v>CUSTOS HORÁRIOS DE MÁQUINAS E EQUIPAMENTOS</v>
          </cell>
          <cell r="H616" t="str">
            <v>CHOR</v>
          </cell>
          <cell r="I616" t="str">
            <v>COMPOSIÇÕES AUXILIARES</v>
          </cell>
          <cell r="J616" t="str">
            <v>0329</v>
          </cell>
          <cell r="K616" t="str">
            <v/>
          </cell>
          <cell r="L616" t="str">
            <v/>
          </cell>
          <cell r="M616" t="str">
            <v>5714</v>
          </cell>
          <cell r="N616" t="str">
            <v>TRATOR DE PNEUS, POTÊNCIA 85 CV, TRAÇÃO 4X4, PESO COM LASTRO DE 4.675 KG - MANUTENÇÃO. AF_06/2014</v>
          </cell>
          <cell r="O616" t="str">
            <v>H</v>
          </cell>
          <cell r="P616" t="str">
            <v>ATRIBUÍDO SÃO PAULO</v>
          </cell>
          <cell r="Q616" t="str">
            <v>12,82</v>
          </cell>
          <cell r="R616" t="str">
            <v>CAIXA REFERENCIAL</v>
          </cell>
        </row>
        <row r="617">
          <cell r="A617">
            <v>5715</v>
          </cell>
          <cell r="B617" t="e">
            <v>#N/A</v>
          </cell>
          <cell r="C617" t="str">
            <v>NOVO</v>
          </cell>
          <cell r="F617" t="str">
            <v>CHOR0329</v>
          </cell>
          <cell r="G617" t="str">
            <v>CUSTOS HORÁRIOS DE MÁQUINAS E EQUIPAMENTOS</v>
          </cell>
          <cell r="H617" t="str">
            <v>CHOR</v>
          </cell>
          <cell r="I617" t="str">
            <v>COMPOSIÇÕES AUXILIARES</v>
          </cell>
          <cell r="J617" t="str">
            <v>0329</v>
          </cell>
          <cell r="K617" t="str">
            <v/>
          </cell>
          <cell r="L617" t="str">
            <v/>
          </cell>
          <cell r="M617" t="str">
            <v>5715</v>
          </cell>
          <cell r="N617" t="str">
            <v>TRATOR DE PNEUS, POTÊNCIA 85 CV, TRAÇÃO 4X4, PESO COM LASTRO DE 4.675 KG - MATERIAIS NA OPERAÇÃO. AF_06/2014</v>
          </cell>
          <cell r="O617" t="str">
            <v>H</v>
          </cell>
          <cell r="P617" t="str">
            <v>COLETADO</v>
          </cell>
          <cell r="Q617" t="str">
            <v>102,10</v>
          </cell>
          <cell r="R617" t="str">
            <v>CAIXA REFERENCIAL</v>
          </cell>
        </row>
        <row r="618">
          <cell r="A618">
            <v>5718</v>
          </cell>
          <cell r="B618" t="e">
            <v>#N/A</v>
          </cell>
          <cell r="C618" t="str">
            <v>NOVO</v>
          </cell>
          <cell r="F618" t="str">
            <v>CHOR0329</v>
          </cell>
          <cell r="G618" t="str">
            <v>CUSTOS HORÁRIOS DE MÁQUINAS E EQUIPAMENTOS</v>
          </cell>
          <cell r="H618" t="str">
            <v>CHOR</v>
          </cell>
          <cell r="I618" t="str">
            <v>COMPOSIÇÕES AUXILIARES</v>
          </cell>
          <cell r="J618" t="str">
            <v>0329</v>
          </cell>
          <cell r="K618" t="str">
            <v/>
          </cell>
          <cell r="L618" t="str">
            <v/>
          </cell>
          <cell r="M618" t="str">
            <v>5718</v>
          </cell>
          <cell r="N618" t="str">
            <v>TRATOR DE ESTEIRAS, POTÊNCIA 170 HP, PESO OPERACIONAL 19 T, CAÇAMBA 5,2 M3 - MATERIAIS NA OPERAÇÃO. AF_06/2014</v>
          </cell>
          <cell r="O618" t="str">
            <v>H</v>
          </cell>
          <cell r="P618" t="str">
            <v>COLETADO</v>
          </cell>
          <cell r="Q618" t="str">
            <v>90,57</v>
          </cell>
          <cell r="R618" t="str">
            <v>CAIXA REFERENCIAL</v>
          </cell>
        </row>
        <row r="619">
          <cell r="A619">
            <v>5721</v>
          </cell>
          <cell r="B619" t="e">
            <v>#N/A</v>
          </cell>
          <cell r="C619" t="str">
            <v>NOVO</v>
          </cell>
          <cell r="F619" t="str">
            <v>CHOR0329</v>
          </cell>
          <cell r="G619" t="str">
            <v>CUSTOS HORÁRIOS DE MÁQUINAS E EQUIPAMENTOS</v>
          </cell>
          <cell r="H619" t="str">
            <v>CHOR</v>
          </cell>
          <cell r="I619" t="str">
            <v>COMPOSIÇÕES AUXILIARES</v>
          </cell>
          <cell r="J619" t="str">
            <v>0329</v>
          </cell>
          <cell r="K619" t="str">
            <v/>
          </cell>
          <cell r="L619" t="str">
            <v/>
          </cell>
          <cell r="M619" t="str">
            <v>5721</v>
          </cell>
          <cell r="N619" t="str">
            <v>TRATOR DE ESTEIRAS, POTÊNCIA 150 HP, PESO OPERACIONAL 16,7 T, COM RODA MOTRIZ ELEVADA E LÂMINA 3,18 M3 - MATERIAIS NA OPERAÇÃO. AF_06/2014</v>
          </cell>
          <cell r="O619" t="str">
            <v>H</v>
          </cell>
          <cell r="P619" t="str">
            <v>COLETADO</v>
          </cell>
          <cell r="Q619" t="str">
            <v>79,91</v>
          </cell>
          <cell r="R619" t="str">
            <v>CAIXA REFERENCIAL</v>
          </cell>
        </row>
        <row r="620">
          <cell r="A620">
            <v>5722</v>
          </cell>
          <cell r="B620" t="e">
            <v>#N/A</v>
          </cell>
          <cell r="C620" t="str">
            <v>NOVO</v>
          </cell>
          <cell r="F620" t="str">
            <v>CHOR0329</v>
          </cell>
          <cell r="G620" t="str">
            <v>CUSTOS HORÁRIOS DE MÁQUINAS E EQUIPAMENTOS</v>
          </cell>
          <cell r="H620" t="str">
            <v>CHOR</v>
          </cell>
          <cell r="I620" t="str">
            <v>COMPOSIÇÕES AUXILIARES</v>
          </cell>
          <cell r="J620" t="str">
            <v>0329</v>
          </cell>
          <cell r="K620" t="str">
            <v/>
          </cell>
          <cell r="L620" t="str">
            <v/>
          </cell>
          <cell r="M620" t="str">
            <v>5722</v>
          </cell>
          <cell r="N620" t="str">
            <v>TRATOR DE ESTEIRAS, POTÊNCIA 347 HP, PESO OPERACIONAL 38,5 T, COM LÂMINA 8,70 M3 - MATERIAIS NA OPERAÇÃO. AF_06/2014</v>
          </cell>
          <cell r="O620" t="str">
            <v>H</v>
          </cell>
          <cell r="P620" t="str">
            <v>COLETADO</v>
          </cell>
          <cell r="Q620" t="str">
            <v>184,82</v>
          </cell>
          <cell r="R620" t="str">
            <v>CAIXA REFERENCIAL</v>
          </cell>
        </row>
        <row r="621">
          <cell r="A621">
            <v>5724</v>
          </cell>
          <cell r="B621" t="e">
            <v>#N/A</v>
          </cell>
          <cell r="C621" t="str">
            <v>NOVO</v>
          </cell>
          <cell r="F621" t="str">
            <v>CHOR0329</v>
          </cell>
          <cell r="G621" t="str">
            <v>CUSTOS HORÁRIOS DE MÁQUINAS E EQUIPAMENTOS</v>
          </cell>
          <cell r="H621" t="str">
            <v>CHOR</v>
          </cell>
          <cell r="I621" t="str">
            <v>COMPOSIÇÕES AUXILIARES</v>
          </cell>
          <cell r="J621" t="str">
            <v>0329</v>
          </cell>
          <cell r="K621" t="str">
            <v/>
          </cell>
          <cell r="L621" t="str">
            <v/>
          </cell>
          <cell r="M621" t="str">
            <v>5724</v>
          </cell>
          <cell r="N621" t="str">
            <v>TRATOR DE ESTEIRAS, POTÊNCIA 100 HP, PESO OPERACIONAL 9,4 T, COM LÂMINA 2,19 M3 - MANUTENÇÃO. AF_06/2014</v>
          </cell>
          <cell r="O621" t="str">
            <v>H</v>
          </cell>
          <cell r="P621" t="str">
            <v>COEFICIENTE DE REPRESENTATIVIDADE</v>
          </cell>
          <cell r="Q621" t="str">
            <v>45,03</v>
          </cell>
          <cell r="R621" t="str">
            <v>CAIXA REFERENCIAL</v>
          </cell>
        </row>
        <row r="622">
          <cell r="A622">
            <v>5727</v>
          </cell>
          <cell r="B622">
            <v>5727</v>
          </cell>
          <cell r="F622" t="str">
            <v>CHOR0329</v>
          </cell>
          <cell r="G622" t="str">
            <v>CUSTOS HORÁRIOS DE MÁQUINAS E EQUIPAMENTOS</v>
          </cell>
          <cell r="H622" t="str">
            <v>CHOR</v>
          </cell>
          <cell r="I622" t="str">
            <v>COMPOSIÇÕES AUXILIARES</v>
          </cell>
          <cell r="J622" t="str">
            <v>0329</v>
          </cell>
          <cell r="K622" t="str">
            <v/>
          </cell>
          <cell r="L622" t="str">
            <v/>
          </cell>
          <cell r="M622" t="str">
            <v>5727</v>
          </cell>
          <cell r="N622" t="str">
            <v>ROLO COMPACTADOR VIBRATÓRIO REBOCÁVEL, CILINDRO DE AÇO LISO, POTÊNCIA DE TRAÇÃO DE 65 CV, PESO 4,7 T, IMPACTO DINÂMICO 18,3 T, LARGURA DE TRABALHO 1,67 M - MANUTENÇÃO. AF_02/2016</v>
          </cell>
          <cell r="O622" t="str">
            <v>H</v>
          </cell>
          <cell r="P622" t="str">
            <v>ATRIBUÍDO SÃO PAULO</v>
          </cell>
          <cell r="Q622" t="str">
            <v>10,56</v>
          </cell>
          <cell r="R622" t="str">
            <v>CAIXA REFERENCIAL</v>
          </cell>
        </row>
        <row r="623">
          <cell r="A623">
            <v>5729</v>
          </cell>
          <cell r="B623">
            <v>5729</v>
          </cell>
          <cell r="F623" t="str">
            <v>CHOR0329</v>
          </cell>
          <cell r="G623" t="str">
            <v>CUSTOS HORÁRIOS DE MÁQUINAS E EQUIPAMENTOS</v>
          </cell>
          <cell r="H623" t="str">
            <v>CHOR</v>
          </cell>
          <cell r="I623" t="str">
            <v>COMPOSIÇÕES AUXILIARES</v>
          </cell>
          <cell r="J623" t="str">
            <v>0329</v>
          </cell>
          <cell r="K623" t="str">
            <v/>
          </cell>
          <cell r="L623" t="str">
            <v/>
          </cell>
          <cell r="M623" t="str">
            <v>5729</v>
          </cell>
          <cell r="N623" t="str">
            <v>ROLO COMPACTADOR VIBRATÓRIO TANDEM AÇO LISO, POTÊNCIA 58 HP, PESO SEM/COM LASTRO 6,5 / 9,4 T, LARGURA DE TRABALHO 1,2 M - MANUTENÇÃO. AF_06/2014</v>
          </cell>
          <cell r="O623" t="str">
            <v>H</v>
          </cell>
          <cell r="P623" t="str">
            <v>ATRIBUÍDO SÃO PAULO</v>
          </cell>
          <cell r="Q623" t="str">
            <v>42,98</v>
          </cell>
          <cell r="R623" t="str">
            <v>CAIXA REFERENCIAL</v>
          </cell>
        </row>
        <row r="624">
          <cell r="A624">
            <v>5730</v>
          </cell>
          <cell r="B624">
            <v>5730</v>
          </cell>
          <cell r="F624" t="str">
            <v>CHOR0329</v>
          </cell>
          <cell r="G624" t="str">
            <v>CUSTOS HORÁRIOS DE MÁQUINAS E EQUIPAMENTOS</v>
          </cell>
          <cell r="H624" t="str">
            <v>CHOR</v>
          </cell>
          <cell r="I624" t="str">
            <v>COMPOSIÇÕES AUXILIARES</v>
          </cell>
          <cell r="J624" t="str">
            <v>0329</v>
          </cell>
          <cell r="K624" t="str">
            <v/>
          </cell>
          <cell r="L624" t="str">
            <v/>
          </cell>
          <cell r="M624" t="str">
            <v>5730</v>
          </cell>
          <cell r="N624" t="str">
            <v>ROLO COMPACTADOR VIBRATÓRIO TANDEM AÇO LISO, POTÊNCIA 58 HP, PESO SEM/COM LASTRO 6,5 / 9,4 T, LARGURA DE TRABALHO 1,2 M - MATERIAIS NA OPERAÇÃO. AF_06/2014</v>
          </cell>
          <cell r="O624" t="str">
            <v>H</v>
          </cell>
          <cell r="P624" t="str">
            <v>COLETADO</v>
          </cell>
          <cell r="Q624" t="str">
            <v>35,29</v>
          </cell>
          <cell r="R624" t="str">
            <v>CAIXA REFERENCIAL</v>
          </cell>
        </row>
        <row r="625">
          <cell r="A625">
            <v>5735</v>
          </cell>
          <cell r="B625">
            <v>5735</v>
          </cell>
          <cell r="F625" t="str">
            <v>CHOR0329</v>
          </cell>
          <cell r="G625" t="str">
            <v>CUSTOS HORÁRIOS DE MÁQUINAS E EQUIPAMENTOS</v>
          </cell>
          <cell r="H625" t="str">
            <v>CHOR</v>
          </cell>
          <cell r="I625" t="str">
            <v>COMPOSIÇÕES AUXILIARES</v>
          </cell>
          <cell r="J625" t="str">
            <v>0329</v>
          </cell>
          <cell r="K625" t="str">
            <v/>
          </cell>
          <cell r="L625" t="str">
            <v/>
          </cell>
          <cell r="M625" t="str">
            <v>5735</v>
          </cell>
          <cell r="N625" t="str">
            <v>RETROESCAVADEIRA SOBRE RODAS COM CARREGADEIRA, TRAÇÃO 4X4, POTÊNCIA LÍQ. 72 HP, CAÇAMBA CARREG. CAP. MÍN. 0,79 M3, CAÇAMBA RETRO CAP. 0,18 M3, PESO OPERACIONAL MÍN. 7.140 KG, PROFUNDIDADE ESCAVAÇÃO MÁX. 4,50 M - MANUTENÇÃO. AF_06/2014</v>
          </cell>
          <cell r="O625" t="str">
            <v>H</v>
          </cell>
          <cell r="P625" t="str">
            <v>COLETADO</v>
          </cell>
          <cell r="Q625" t="str">
            <v>27,30</v>
          </cell>
          <cell r="R625" t="str">
            <v>CAIXA REFERENCIAL</v>
          </cell>
        </row>
        <row r="626">
          <cell r="A626">
            <v>5736</v>
          </cell>
          <cell r="B626">
            <v>5736</v>
          </cell>
          <cell r="F626" t="str">
            <v>CHOR0329</v>
          </cell>
          <cell r="G626" t="str">
            <v>CUSTOS HORÁRIOS DE MÁQUINAS E EQUIPAMENTOS</v>
          </cell>
          <cell r="H626" t="str">
            <v>CHOR</v>
          </cell>
          <cell r="I626" t="str">
            <v>COMPOSIÇÕES AUXILIARES</v>
          </cell>
          <cell r="J626" t="str">
            <v>0329</v>
          </cell>
          <cell r="K626" t="str">
            <v/>
          </cell>
          <cell r="L626" t="str">
            <v/>
          </cell>
          <cell r="M626" t="str">
            <v>5736</v>
          </cell>
          <cell r="N626" t="str">
            <v>RETROESCAVADEIRA SOBRE RODAS COM CARREGADEIRA, TRAÇÃO 4X4, POTÊNCIA LÍQ. 72 HP, CAÇAMBA CARREG. CAP. MÍN. 0,79 M3, CAÇAMBA RETRO CAP. 0,18 M3, PESO OPERACIONAL MÍN. 7.140 KG, PROFUNDIDADE ESCAVAÇÃO MÁX. 4,50 M - MATERIAIS NA OPERAÇÃO. AF_06/2014</v>
          </cell>
          <cell r="O626" t="str">
            <v>H</v>
          </cell>
          <cell r="P626" t="str">
            <v>COLETADO</v>
          </cell>
          <cell r="Q626" t="str">
            <v>38,55</v>
          </cell>
          <cell r="R626" t="str">
            <v>CAIXA REFERENCIAL</v>
          </cell>
        </row>
        <row r="627">
          <cell r="A627">
            <v>5738</v>
          </cell>
          <cell r="B627">
            <v>5738</v>
          </cell>
          <cell r="F627" t="str">
            <v>CHOR0329</v>
          </cell>
          <cell r="G627" t="str">
            <v>CUSTOS HORÁRIOS DE MÁQUINAS E EQUIPAMENTOS</v>
          </cell>
          <cell r="H627" t="str">
            <v>CHOR</v>
          </cell>
          <cell r="I627" t="str">
            <v>COMPOSIÇÕES AUXILIARES</v>
          </cell>
          <cell r="J627" t="str">
            <v>0329</v>
          </cell>
          <cell r="K627" t="str">
            <v/>
          </cell>
          <cell r="L627" t="str">
            <v/>
          </cell>
          <cell r="M627" t="str">
            <v>5738</v>
          </cell>
          <cell r="N627" t="str">
            <v>ROLO COMPACTADOR VIBRATÓRIO PÉ DE CARNEIRO, OPERADO POR CONTROLE REMOTO, POTÊNCIA 12,5 KW, PESO OPERACIONAL 1,675 T, LARGURA DE TRABALHO 0,85 M - DEPRECIAÇÃO. AF_02/2016</v>
          </cell>
          <cell r="O627" t="str">
            <v>H</v>
          </cell>
          <cell r="P627" t="str">
            <v>ATRIBUÍDO SÃO PAULO</v>
          </cell>
          <cell r="Q627" t="str">
            <v>38,22</v>
          </cell>
          <cell r="R627" t="str">
            <v>CAIXA REFERENCIAL</v>
          </cell>
        </row>
        <row r="628">
          <cell r="A628">
            <v>5739</v>
          </cell>
          <cell r="B628">
            <v>5739</v>
          </cell>
          <cell r="F628" t="str">
            <v>CHOR0329</v>
          </cell>
          <cell r="G628" t="str">
            <v>CUSTOS HORÁRIOS DE MÁQUINAS E EQUIPAMENTOS</v>
          </cell>
          <cell r="H628" t="str">
            <v>CHOR</v>
          </cell>
          <cell r="I628" t="str">
            <v>COMPOSIÇÕES AUXILIARES</v>
          </cell>
          <cell r="J628" t="str">
            <v>0329</v>
          </cell>
          <cell r="K628" t="str">
            <v/>
          </cell>
          <cell r="L628" t="str">
            <v/>
          </cell>
          <cell r="M628" t="str">
            <v>5739</v>
          </cell>
          <cell r="N628" t="str">
            <v>ROLO COMPACTADOR VIBRATÓRIO PÉ DE CARNEIRO, OPERADO POR CONTROLE REMOTO, POTÊNCIA 12,5 KW, PESO OPERACIONAL 1,675 T, LARGURA DE TRABALHO 0,85 M - MANUTENÇÃO. AF_02/2016</v>
          </cell>
          <cell r="O628" t="str">
            <v>H</v>
          </cell>
          <cell r="P628" t="str">
            <v>ATRIBUÍDO SÃO PAULO</v>
          </cell>
          <cell r="Q628" t="str">
            <v>47,83</v>
          </cell>
          <cell r="R628" t="str">
            <v>CAIXA REFERENCIAL</v>
          </cell>
        </row>
        <row r="629">
          <cell r="A629">
            <v>5741</v>
          </cell>
          <cell r="B629">
            <v>5741</v>
          </cell>
          <cell r="F629" t="str">
            <v>CHOR0329</v>
          </cell>
          <cell r="G629" t="str">
            <v>CUSTOS HORÁRIOS DE MÁQUINAS E EQUIPAMENTOS</v>
          </cell>
          <cell r="H629" t="str">
            <v>CHOR</v>
          </cell>
          <cell r="I629" t="str">
            <v>COMPOSIÇÕES AUXILIARES</v>
          </cell>
          <cell r="J629" t="str">
            <v>0329</v>
          </cell>
          <cell r="K629" t="str">
            <v/>
          </cell>
          <cell r="L629" t="str">
            <v/>
          </cell>
          <cell r="M629" t="str">
            <v>5741</v>
          </cell>
          <cell r="N629" t="str">
            <v>USINA DE LAMA ASFÁLTICA, PROD 30 A 50 T/H, SILO DE AGREGADO 7 M3, RESERVATÓRIOS PARA EMULSÃO E ÁGUA DE 2,3 M3 CADA, MISTURADOR TIPO PUG MILL A SER MONTADO SOBRE CAMINHÃO - MANUTENÇÃO. AF_10/2014</v>
          </cell>
          <cell r="O629" t="str">
            <v>H</v>
          </cell>
          <cell r="P629" t="str">
            <v>ATRIBUÍDO SÃO PAULO</v>
          </cell>
          <cell r="Q629" t="str">
            <v>39,01</v>
          </cell>
          <cell r="R629" t="str">
            <v>CAIXA REFERENCIAL</v>
          </cell>
        </row>
        <row r="630">
          <cell r="A630">
            <v>5742</v>
          </cell>
          <cell r="B630">
            <v>5742</v>
          </cell>
          <cell r="F630" t="str">
            <v>CHOR0329</v>
          </cell>
          <cell r="G630" t="str">
            <v>CUSTOS HORÁRIOS DE MÁQUINAS E EQUIPAMENTOS</v>
          </cell>
          <cell r="H630" t="str">
            <v>CHOR</v>
          </cell>
          <cell r="I630" t="str">
            <v>COMPOSIÇÕES AUXILIARES</v>
          </cell>
          <cell r="J630" t="str">
            <v>0329</v>
          </cell>
          <cell r="K630" t="str">
            <v/>
          </cell>
          <cell r="L630" t="str">
            <v/>
          </cell>
          <cell r="M630" t="str">
            <v>5742</v>
          </cell>
          <cell r="N630" t="str">
            <v>USINA DE LAMA ASFÁLTICA, PROD 30 A 50 T/H, SILO DE AGREGADO 7 M3, RESERVATÓRIOS PARA EMULSÃO E ÁGUA DE 2,3 M3 CADA, MISTURADOR TIPO PUG MILL A SER MONTADO SOBRE CAMINHÃO - MATERIAIS NA OPERAÇÃO. AF_10/2014</v>
          </cell>
          <cell r="O630" t="str">
            <v>H</v>
          </cell>
          <cell r="P630" t="str">
            <v>COLETADO</v>
          </cell>
          <cell r="Q630" t="str">
            <v>23,51</v>
          </cell>
          <cell r="R630" t="str">
            <v>CAIXA REFERENCIAL</v>
          </cell>
        </row>
        <row r="631">
          <cell r="A631">
            <v>5747</v>
          </cell>
          <cell r="B631">
            <v>5747</v>
          </cell>
          <cell r="F631" t="str">
            <v>CHOR0329</v>
          </cell>
          <cell r="G631" t="str">
            <v>CUSTOS HORÁRIOS DE MÁQUINAS E EQUIPAMENTOS</v>
          </cell>
          <cell r="H631" t="str">
            <v>CHOR</v>
          </cell>
          <cell r="I631" t="str">
            <v>COMPOSIÇÕES AUXILIARES</v>
          </cell>
          <cell r="J631" t="str">
            <v>0329</v>
          </cell>
          <cell r="K631" t="str">
            <v/>
          </cell>
          <cell r="L631" t="str">
            <v/>
          </cell>
          <cell r="M631" t="str">
            <v>5747</v>
          </cell>
          <cell r="N631" t="str">
            <v>CAMINHÃO PIPA 6.000 L, PESO BRUTO TOTAL 13.000 KG, DISTÂNCIA ENTRE EIXOS 4,80 M, POTÊNCIA 189 CV INCLUSIVE TANQUE DE AÇO PARA TRANSPORTE DE ÁGUA, CAPACIDADE 6 M3 - MATERIAIS NA OPERAÇÃO. AF_06/2014</v>
          </cell>
          <cell r="O631" t="str">
            <v>H</v>
          </cell>
          <cell r="P631" t="str">
            <v>COLETADO</v>
          </cell>
          <cell r="Q631" t="str">
            <v>134,79</v>
          </cell>
          <cell r="R631" t="str">
            <v>CAIXA REFERENCIAL</v>
          </cell>
        </row>
        <row r="632">
          <cell r="A632">
            <v>5751</v>
          </cell>
          <cell r="B632">
            <v>5751</v>
          </cell>
          <cell r="F632" t="str">
            <v>CHOR0329</v>
          </cell>
          <cell r="G632" t="str">
            <v>CUSTOS HORÁRIOS DE MÁQUINAS E EQUIPAMENTOS</v>
          </cell>
          <cell r="H632" t="str">
            <v>CHOR</v>
          </cell>
          <cell r="I632" t="str">
            <v>COMPOSIÇÕES AUXILIARES</v>
          </cell>
          <cell r="J632" t="str">
            <v>0329</v>
          </cell>
          <cell r="K632" t="str">
            <v/>
          </cell>
          <cell r="L632" t="str">
            <v/>
          </cell>
          <cell r="M632" t="str">
            <v>5751</v>
          </cell>
          <cell r="N632" t="str">
            <v>CAMINHÃO TOCO, PESO BRUTO TOTAL 14.300 KG, CARGA ÚTIL MÁXIMA 9590 KG, DISTÂNCIA ENTRE EIXOS 4,76 M, POTÊNCIA 185 CV (NÃO INCLUI CARROCERIA) - MANUTENÇÃO. AF_06/2014</v>
          </cell>
          <cell r="O632" t="str">
            <v>H</v>
          </cell>
          <cell r="P632" t="str">
            <v>ATRIBUÍDO SÃO PAULO</v>
          </cell>
          <cell r="Q632" t="str">
            <v>24,69</v>
          </cell>
          <cell r="R632" t="str">
            <v>CAIXA REFERENCIAL</v>
          </cell>
        </row>
        <row r="633">
          <cell r="A633">
            <v>5754</v>
          </cell>
          <cell r="B633">
            <v>5754</v>
          </cell>
          <cell r="F633" t="str">
            <v>CHOR0329</v>
          </cell>
          <cell r="G633" t="str">
            <v>CUSTOS HORÁRIOS DE MÁQUINAS E EQUIPAMENTOS</v>
          </cell>
          <cell r="H633" t="str">
            <v>CHOR</v>
          </cell>
          <cell r="I633" t="str">
            <v>COMPOSIÇÕES AUXILIARES</v>
          </cell>
          <cell r="J633" t="str">
            <v>0329</v>
          </cell>
          <cell r="K633" t="str">
            <v/>
          </cell>
          <cell r="L633" t="str">
            <v/>
          </cell>
          <cell r="M633" t="str">
            <v>5754</v>
          </cell>
          <cell r="N633" t="str">
            <v>CAMINHÃO TOCO, PESO BRUTO TOTAL 16.000 KG, CARGA ÚTIL MÁXIMA DE 10.685 KG, DISTÂNCIA ENTRE EIXOS 4,80 M, POTÊNCIA 189 CV EXCLUSIVE CARROCERIA - MANUTENÇÃO. AF_06/2014</v>
          </cell>
          <cell r="O633" t="str">
            <v>H</v>
          </cell>
          <cell r="P633" t="str">
            <v>ATRIBUÍDO SÃO PAULO</v>
          </cell>
          <cell r="Q633" t="str">
            <v>20,79</v>
          </cell>
          <cell r="R633" t="str">
            <v>CAIXA REFERENCIAL</v>
          </cell>
        </row>
        <row r="634">
          <cell r="A634">
            <v>5763</v>
          </cell>
          <cell r="B634">
            <v>5763</v>
          </cell>
          <cell r="F634" t="str">
            <v>CHOR0329</v>
          </cell>
          <cell r="G634" t="str">
            <v>CUSTOS HORÁRIOS DE MÁQUINAS E EQUIPAMENTOS</v>
          </cell>
          <cell r="H634" t="str">
            <v>CHOR</v>
          </cell>
          <cell r="I634" t="str">
            <v>COMPOSIÇÕES AUXILIARES</v>
          </cell>
          <cell r="J634" t="str">
            <v>0329</v>
          </cell>
          <cell r="K634" t="str">
            <v/>
          </cell>
          <cell r="L634" t="str">
            <v/>
          </cell>
          <cell r="M634" t="str">
            <v>5763</v>
          </cell>
          <cell r="N634" t="str">
            <v>CAMINHÃO PIPA 10.000 L TRUCADO, PESO BRUTO TOTAL 23.000 KG, CARGA ÚTIL MÁXIMA 15.935 KG, DISTÂNCIA ENTRE EIXOS 4,8 M, POTÊNCIA 230 CV, INCLUSIVE TANQUE DE AÇO PARA TRANSPORTE DE ÁGUA - MANUTENÇÃO. AF_06/2014</v>
          </cell>
          <cell r="O634" t="str">
            <v>H</v>
          </cell>
          <cell r="P634" t="str">
            <v>ATRIBUÍDO SÃO PAULO</v>
          </cell>
          <cell r="Q634" t="str">
            <v>36,04</v>
          </cell>
          <cell r="R634" t="str">
            <v>CAIXA REFERENCIAL</v>
          </cell>
        </row>
        <row r="635">
          <cell r="A635">
            <v>5765</v>
          </cell>
          <cell r="B635">
            <v>5765</v>
          </cell>
          <cell r="F635" t="str">
            <v>CHOR0329</v>
          </cell>
          <cell r="G635" t="str">
            <v>CUSTOS HORÁRIOS DE MÁQUINAS E EQUIPAMENTOS</v>
          </cell>
          <cell r="H635" t="str">
            <v>CHOR</v>
          </cell>
          <cell r="I635" t="str">
            <v>COMPOSIÇÕES AUXILIARES</v>
          </cell>
          <cell r="J635" t="str">
            <v>0329</v>
          </cell>
          <cell r="K635" t="str">
            <v/>
          </cell>
          <cell r="L635" t="str">
            <v/>
          </cell>
          <cell r="M635" t="str">
            <v>5765</v>
          </cell>
          <cell r="N635" t="str">
            <v>ESPARGIDOR DE ASFALTO PRESSURIZADO COM TANQUE DE 2500 L, REBOCÁVEL COM MOTOR A GASOLINA POTÊNCIA 3,4 HP - MANUTENÇÃO. AF_07/2014</v>
          </cell>
          <cell r="O635" t="str">
            <v>H</v>
          </cell>
          <cell r="P635" t="str">
            <v>ATRIBUÍDO SÃO PAULO</v>
          </cell>
          <cell r="Q635" t="str">
            <v>2,75</v>
          </cell>
          <cell r="R635" t="str">
            <v>CAIXA REFERENCIAL</v>
          </cell>
        </row>
        <row r="636">
          <cell r="A636">
            <v>5766</v>
          </cell>
          <cell r="B636">
            <v>5766</v>
          </cell>
          <cell r="F636" t="str">
            <v>CHOR0329</v>
          </cell>
          <cell r="G636" t="str">
            <v>CUSTOS HORÁRIOS DE MÁQUINAS E EQUIPAMENTOS</v>
          </cell>
          <cell r="H636" t="str">
            <v>CHOR</v>
          </cell>
          <cell r="I636" t="str">
            <v>COMPOSIÇÕES AUXILIARES</v>
          </cell>
          <cell r="J636" t="str">
            <v>0329</v>
          </cell>
          <cell r="K636" t="str">
            <v/>
          </cell>
          <cell r="L636" t="str">
            <v/>
          </cell>
          <cell r="M636" t="str">
            <v>5766</v>
          </cell>
          <cell r="N636" t="str">
            <v>ESPARGIDOR DE ASFALTO PRESSURIZADO COM TANQUE DE 2500 L, REBOCÁVEL COM MOTOR A GASOLINA POTÊNCIA 3,4 HP - MATERIAIS NA OPERAÇÃO. AF_07/2014</v>
          </cell>
          <cell r="O636" t="str">
            <v>H</v>
          </cell>
          <cell r="P636" t="str">
            <v>COLETADO</v>
          </cell>
          <cell r="Q636" t="str">
            <v>4,60</v>
          </cell>
          <cell r="R636" t="str">
            <v>CAIXA REFERENCIAL</v>
          </cell>
        </row>
        <row r="637">
          <cell r="A637">
            <v>5779</v>
          </cell>
          <cell r="B637">
            <v>5779</v>
          </cell>
          <cell r="F637" t="str">
            <v>CHOR0329</v>
          </cell>
          <cell r="G637" t="str">
            <v>CUSTOS HORÁRIOS DE MÁQUINAS E EQUIPAMENTOS</v>
          </cell>
          <cell r="H637" t="str">
            <v>CHOR</v>
          </cell>
          <cell r="I637" t="str">
            <v>COMPOSIÇÕES AUXILIARES</v>
          </cell>
          <cell r="J637" t="str">
            <v>0329</v>
          </cell>
          <cell r="K637" t="str">
            <v/>
          </cell>
          <cell r="L637" t="str">
            <v/>
          </cell>
          <cell r="M637" t="str">
            <v>5779</v>
          </cell>
          <cell r="N637" t="str">
            <v>MOTONIVELADORA POTÊNCIA BÁSICA LÍQUIDA (PRIMEIRA MARCHA) 125 HP, PESO BRUTO 13032 KG, LARGURA DA LÂMINA DE 3,7 M - MANUTENÇÃO. AF_06/2014</v>
          </cell>
          <cell r="O637" t="str">
            <v>H</v>
          </cell>
          <cell r="P637" t="str">
            <v>COLETADO</v>
          </cell>
          <cell r="Q637" t="str">
            <v>66,22</v>
          </cell>
          <cell r="R637" t="str">
            <v>CAIXA REFERENCIAL</v>
          </cell>
        </row>
        <row r="638">
          <cell r="A638">
            <v>5787</v>
          </cell>
          <cell r="B638">
            <v>5787</v>
          </cell>
          <cell r="F638" t="str">
            <v>CHOR0329</v>
          </cell>
          <cell r="G638" t="str">
            <v>CUSTOS HORÁRIOS DE MÁQUINAS E EQUIPAMENTOS</v>
          </cell>
          <cell r="H638" t="str">
            <v>CHOR</v>
          </cell>
          <cell r="I638" t="str">
            <v>COMPOSIÇÕES AUXILIARES</v>
          </cell>
          <cell r="J638" t="str">
            <v>0329</v>
          </cell>
          <cell r="K638" t="str">
            <v/>
          </cell>
          <cell r="L638" t="str">
            <v/>
          </cell>
          <cell r="M638" t="str">
            <v>5787</v>
          </cell>
          <cell r="N638" t="str">
            <v>PÁ CARREGADEIRA SOBRE RODAS, POTÊNCIA 197 HP, CAPACIDADE DA CAÇAMBA 2,5 A 3,5 M3, PESO OPERACIONAL 18338 KG - MATERIAIS NA OPERAÇÃO. AF_06/2014</v>
          </cell>
          <cell r="O638" t="str">
            <v>H</v>
          </cell>
          <cell r="P638" t="str">
            <v>COLETADO</v>
          </cell>
          <cell r="Q638" t="str">
            <v>59,97</v>
          </cell>
          <cell r="R638" t="str">
            <v>CAIXA REFERENCIAL</v>
          </cell>
        </row>
        <row r="639">
          <cell r="A639">
            <v>5797</v>
          </cell>
          <cell r="B639">
            <v>5797</v>
          </cell>
          <cell r="F639" t="str">
            <v>CHOR0329</v>
          </cell>
          <cell r="G639" t="str">
            <v>CUSTOS HORÁRIOS DE MÁQUINAS E EQUIPAMENTOS</v>
          </cell>
          <cell r="H639" t="str">
            <v>CHOR</v>
          </cell>
          <cell r="I639" t="str">
            <v>COMPOSIÇÕES AUXILIARES</v>
          </cell>
          <cell r="J639" t="str">
            <v>0329</v>
          </cell>
          <cell r="K639" t="str">
            <v/>
          </cell>
          <cell r="L639" t="str">
            <v/>
          </cell>
          <cell r="M639" t="str">
            <v>5797</v>
          </cell>
          <cell r="N639" t="str">
            <v>COMPRESSOR DE AR REBOCÁVEL, VAZÃO 189 PCM, PRESSÃO EFETIVA DE TRABALHO 102 PSI, MOTOR DIESEL, POTÊNCIA 63 CV - MANUTENÇÃO. AF_06/2015</v>
          </cell>
          <cell r="O639" t="str">
            <v>H</v>
          </cell>
          <cell r="P639" t="str">
            <v>ATRIBUÍDO SÃO PAULO</v>
          </cell>
          <cell r="Q639" t="str">
            <v>4,32</v>
          </cell>
          <cell r="R639" t="str">
            <v>CAIXA REFERENCIAL</v>
          </cell>
        </row>
        <row r="640">
          <cell r="A640">
            <v>5800</v>
          </cell>
          <cell r="B640">
            <v>5800</v>
          </cell>
          <cell r="F640" t="str">
            <v>CHOR0329</v>
          </cell>
          <cell r="G640" t="str">
            <v>CUSTOS HORÁRIOS DE MÁQUINAS E EQUIPAMENTOS</v>
          </cell>
          <cell r="H640" t="str">
            <v>CHOR</v>
          </cell>
          <cell r="I640" t="str">
            <v>COMPOSIÇÕES AUXILIARES</v>
          </cell>
          <cell r="J640" t="str">
            <v>0329</v>
          </cell>
          <cell r="K640" t="str">
            <v/>
          </cell>
          <cell r="L640" t="str">
            <v/>
          </cell>
          <cell r="M640" t="str">
            <v>5800</v>
          </cell>
          <cell r="N640" t="str">
            <v>BOMBA SUBMERSÍVEL ELÉTRICA TRIFÁSICA, POTÊNCIA 2,96 HP, Ø ROTOR 144 MM SEMI-ABERTO, BOCAL DE SAÍDA Ø 2, HM/Q = 2 MCA / 38,8 M3/H A 28 MCA / 5 M3/H - MANUTENÇÃO. AF_06/2014</v>
          </cell>
          <cell r="O640" t="str">
            <v>H</v>
          </cell>
          <cell r="P640" t="str">
            <v>COEFICIENTE DE REPRESENTATIVIDADE</v>
          </cell>
          <cell r="Q640" t="str">
            <v>0,36</v>
          </cell>
          <cell r="R640" t="str">
            <v>CAIXA REFERENCIAL</v>
          </cell>
        </row>
        <row r="641">
          <cell r="A641">
            <v>7032</v>
          </cell>
          <cell r="B641">
            <v>7032</v>
          </cell>
          <cell r="F641" t="str">
            <v>CHOR0329</v>
          </cell>
          <cell r="G641" t="str">
            <v>CUSTOS HORÁRIOS DE MÁQUINAS E EQUIPAMENTOS</v>
          </cell>
          <cell r="H641" t="str">
            <v>CHOR</v>
          </cell>
          <cell r="I641" t="str">
            <v>COMPOSIÇÕES AUXILIARES</v>
          </cell>
          <cell r="J641" t="str">
            <v>0329</v>
          </cell>
          <cell r="K641" t="str">
            <v/>
          </cell>
          <cell r="L641" t="str">
            <v/>
          </cell>
          <cell r="M641" t="str">
            <v>7032</v>
          </cell>
          <cell r="N641" t="str">
            <v>TANQUE DE ASFALTO ESTACIONÁRIO COM SERPENTINA, CAPACIDADE 30.000 L - DEPRECIAÇÃO. AF_06/2014</v>
          </cell>
          <cell r="O641" t="str">
            <v>H</v>
          </cell>
          <cell r="P641" t="str">
            <v>ATRIBUÍDO SÃO PAULO</v>
          </cell>
          <cell r="Q641" t="str">
            <v>4,88</v>
          </cell>
          <cell r="R641" t="str">
            <v>CAIXA REFERENCIAL</v>
          </cell>
        </row>
        <row r="642">
          <cell r="A642">
            <v>7033</v>
          </cell>
          <cell r="B642">
            <v>7033</v>
          </cell>
          <cell r="F642" t="str">
            <v>CHOR0329</v>
          </cell>
          <cell r="G642" t="str">
            <v>CUSTOS HORÁRIOS DE MÁQUINAS E EQUIPAMENTOS</v>
          </cell>
          <cell r="H642" t="str">
            <v>CHOR</v>
          </cell>
          <cell r="I642" t="str">
            <v>COMPOSIÇÕES AUXILIARES</v>
          </cell>
          <cell r="J642" t="str">
            <v>0329</v>
          </cell>
          <cell r="K642" t="str">
            <v/>
          </cell>
          <cell r="L642" t="str">
            <v/>
          </cell>
          <cell r="M642" t="str">
            <v>7033</v>
          </cell>
          <cell r="N642" t="str">
            <v>TANQUE DE ASFALTO ESTACIONÁRIO COM SERPENTINA, CAPACIDADE 30.000 L - JUROS. AF_06/2014</v>
          </cell>
          <cell r="O642" t="str">
            <v>H</v>
          </cell>
          <cell r="P642" t="str">
            <v>ATRIBUÍDO SÃO PAULO</v>
          </cell>
          <cell r="Q642" t="str">
            <v>0,81</v>
          </cell>
          <cell r="R642" t="str">
            <v>CAIXA REFERENCIAL</v>
          </cell>
        </row>
        <row r="643">
          <cell r="A643">
            <v>7034</v>
          </cell>
          <cell r="B643">
            <v>7034</v>
          </cell>
          <cell r="F643" t="str">
            <v>CHOR0329</v>
          </cell>
          <cell r="G643" t="str">
            <v>CUSTOS HORÁRIOS DE MÁQUINAS E EQUIPAMENTOS</v>
          </cell>
          <cell r="H643" t="str">
            <v>CHOR</v>
          </cell>
          <cell r="I643" t="str">
            <v>COMPOSIÇÕES AUXILIARES</v>
          </cell>
          <cell r="J643" t="str">
            <v>0329</v>
          </cell>
          <cell r="K643" t="str">
            <v/>
          </cell>
          <cell r="L643" t="str">
            <v/>
          </cell>
          <cell r="M643" t="str">
            <v>7034</v>
          </cell>
          <cell r="N643" t="str">
            <v>TANQUE DE ASFALTO ESTACIONÁRIO COM SERPENTINA, CAPACIDADE 30.000 L - MANUTENÇÃO. AF_06/2014</v>
          </cell>
          <cell r="O643" t="str">
            <v>H</v>
          </cell>
          <cell r="P643" t="str">
            <v>ATRIBUÍDO SÃO PAULO</v>
          </cell>
          <cell r="Q643" t="str">
            <v>9,16</v>
          </cell>
          <cell r="R643" t="str">
            <v>CAIXA REFERENCIAL</v>
          </cell>
        </row>
        <row r="644">
          <cell r="A644">
            <v>7035</v>
          </cell>
          <cell r="B644">
            <v>7035</v>
          </cell>
          <cell r="F644" t="str">
            <v>CHOR0329</v>
          </cell>
          <cell r="G644" t="str">
            <v>CUSTOS HORÁRIOS DE MÁQUINAS E EQUIPAMENTOS</v>
          </cell>
          <cell r="H644" t="str">
            <v>CHOR</v>
          </cell>
          <cell r="I644" t="str">
            <v>COMPOSIÇÕES AUXILIARES</v>
          </cell>
          <cell r="J644" t="str">
            <v>0329</v>
          </cell>
          <cell r="K644" t="str">
            <v/>
          </cell>
          <cell r="L644" t="str">
            <v/>
          </cell>
          <cell r="M644" t="str">
            <v>7035</v>
          </cell>
          <cell r="N644" t="str">
            <v>TANQUE DE ASFALTO ESTACIONÁRIO COM SERPENTINA, CAPACIDADE 30.000 L - MATERIAIS NA OPERAÇÃO. AF_06/2014</v>
          </cell>
          <cell r="O644" t="str">
            <v>H</v>
          </cell>
          <cell r="P644" t="str">
            <v>COLETADO</v>
          </cell>
          <cell r="Q644" t="str">
            <v>182,15</v>
          </cell>
          <cell r="R644" t="str">
            <v>CAIXA REFERENCIAL</v>
          </cell>
        </row>
        <row r="645">
          <cell r="A645">
            <v>7038</v>
          </cell>
          <cell r="B645">
            <v>7038</v>
          </cell>
          <cell r="F645" t="str">
            <v>CHOR0329</v>
          </cell>
          <cell r="G645" t="str">
            <v>CUSTOS HORÁRIOS DE MÁQUINAS E EQUIPAMENTOS</v>
          </cell>
          <cell r="H645" t="str">
            <v>CHOR</v>
          </cell>
          <cell r="I645" t="str">
            <v>COMPOSIÇÕES AUXILIARES</v>
          </cell>
          <cell r="J645" t="str">
            <v>0329</v>
          </cell>
          <cell r="K645" t="str">
            <v/>
          </cell>
          <cell r="L645" t="str">
            <v/>
          </cell>
          <cell r="M645" t="str">
            <v>7038</v>
          </cell>
          <cell r="N645" t="str">
            <v>ROLO COMPACTADOR DE PNEUS ESTÁTICO, PRESSÃO VARIÁVEL, POTÊNCIA 111 HP, PESO SEM/COM LASTRO 9,5 / 26 T, LARGURA DE TRABALHO 1,90 M - DEPRECIAÇÃO. AF_07/2014</v>
          </cell>
          <cell r="O645" t="str">
            <v>H</v>
          </cell>
          <cell r="P645" t="str">
            <v>ATRIBUÍDO SÃO PAULO</v>
          </cell>
          <cell r="Q645" t="str">
            <v>43,72</v>
          </cell>
          <cell r="R645" t="str">
            <v>CAIXA REFERENCIAL</v>
          </cell>
        </row>
        <row r="646">
          <cell r="A646">
            <v>7039</v>
          </cell>
          <cell r="B646">
            <v>7039</v>
          </cell>
          <cell r="F646" t="str">
            <v>CHOR0329</v>
          </cell>
          <cell r="G646" t="str">
            <v>CUSTOS HORÁRIOS DE MÁQUINAS E EQUIPAMENTOS</v>
          </cell>
          <cell r="H646" t="str">
            <v>CHOR</v>
          </cell>
          <cell r="I646" t="str">
            <v>COMPOSIÇÕES AUXILIARES</v>
          </cell>
          <cell r="J646" t="str">
            <v>0329</v>
          </cell>
          <cell r="K646" t="str">
            <v/>
          </cell>
          <cell r="L646" t="str">
            <v/>
          </cell>
          <cell r="M646" t="str">
            <v>7039</v>
          </cell>
          <cell r="N646" t="str">
            <v>ROLO COMPACTADOR DE PNEUS ESTÁTICO, PRESSÃO VARIÁVEL, POTÊNCIA 111 HP, PESO SEM/COM LASTRO 9,5 / 26 T, LARGURA DE TRABALHO 1,90 M - JUROS. AF_07/2014</v>
          </cell>
          <cell r="O646" t="str">
            <v>H</v>
          </cell>
          <cell r="P646" t="str">
            <v>ATRIBUÍDO SÃO PAULO</v>
          </cell>
          <cell r="Q646" t="str">
            <v>6,07</v>
          </cell>
          <cell r="R646" t="str">
            <v>CAIXA REFERENCIAL</v>
          </cell>
        </row>
        <row r="647">
          <cell r="A647">
            <v>7040</v>
          </cell>
          <cell r="B647">
            <v>7040</v>
          </cell>
          <cell r="F647" t="str">
            <v>CHOR0329</v>
          </cell>
          <cell r="G647" t="str">
            <v>CUSTOS HORÁRIOS DE MÁQUINAS E EQUIPAMENTOS</v>
          </cell>
          <cell r="H647" t="str">
            <v>CHOR</v>
          </cell>
          <cell r="I647" t="str">
            <v>COMPOSIÇÕES AUXILIARES</v>
          </cell>
          <cell r="J647" t="str">
            <v>0329</v>
          </cell>
          <cell r="K647" t="str">
            <v/>
          </cell>
          <cell r="L647" t="str">
            <v/>
          </cell>
          <cell r="M647" t="str">
            <v>7040</v>
          </cell>
          <cell r="N647" t="str">
            <v>ROLO COMPACTADOR DE PNEUS ESTÁTICO, PRESSÃO VARIÁVEL, POTÊNCIA 111 HP, PESO SEM/COM LASTRO 9,5 / 26 T, LARGURA DE TRABALHO 1,90 M - MANUTENÇÃO. AF_07/2014</v>
          </cell>
          <cell r="O647" t="str">
            <v>H</v>
          </cell>
          <cell r="P647" t="str">
            <v>ATRIBUÍDO SÃO PAULO</v>
          </cell>
          <cell r="Q647" t="str">
            <v>54,71</v>
          </cell>
          <cell r="R647" t="str">
            <v>CAIXA REFERENCIAL</v>
          </cell>
        </row>
        <row r="648">
          <cell r="A648">
            <v>7044</v>
          </cell>
          <cell r="B648">
            <v>7044</v>
          </cell>
          <cell r="F648" t="str">
            <v>CHOR0329</v>
          </cell>
          <cell r="G648" t="str">
            <v>CUSTOS HORÁRIOS DE MÁQUINAS E EQUIPAMENTOS</v>
          </cell>
          <cell r="H648" t="str">
            <v>CHOR</v>
          </cell>
          <cell r="I648" t="str">
            <v>COMPOSIÇÕES AUXILIARES</v>
          </cell>
          <cell r="J648" t="str">
            <v>0329</v>
          </cell>
          <cell r="K648" t="str">
            <v/>
          </cell>
          <cell r="L648" t="str">
            <v/>
          </cell>
          <cell r="M648" t="str">
            <v>7044</v>
          </cell>
          <cell r="N648" t="str">
            <v>MOTOBOMBA TRASH (PARA ÁGUA SUJA) AUTO ESCORVANTE, MOTOR GASOLINA DE 6,41 HP, DIÂMETROS DE SUCÇÃO X RECALQUE: 3" X 3", HM/Q = 10 MCA / 60 M3/H A 23 MCA / 0 M3/H - DEPRECIAÇÃO. AF_10/2014</v>
          </cell>
          <cell r="O648" t="str">
            <v>H</v>
          </cell>
          <cell r="P648" t="str">
            <v>COEFICIENTE DE REPRESENTATIVIDADE</v>
          </cell>
          <cell r="Q648" t="str">
            <v>0,21</v>
          </cell>
          <cell r="R648" t="str">
            <v>CAIXA REFERENCIAL</v>
          </cell>
        </row>
        <row r="649">
          <cell r="A649">
            <v>7045</v>
          </cell>
          <cell r="B649">
            <v>7045</v>
          </cell>
          <cell r="F649" t="str">
            <v>CHOR0329</v>
          </cell>
          <cell r="G649" t="str">
            <v>CUSTOS HORÁRIOS DE MÁQUINAS E EQUIPAMENTOS</v>
          </cell>
          <cell r="H649" t="str">
            <v>CHOR</v>
          </cell>
          <cell r="I649" t="str">
            <v>COMPOSIÇÕES AUXILIARES</v>
          </cell>
          <cell r="J649" t="str">
            <v>0329</v>
          </cell>
          <cell r="K649" t="str">
            <v/>
          </cell>
          <cell r="L649" t="str">
            <v/>
          </cell>
          <cell r="M649" t="str">
            <v>7045</v>
          </cell>
          <cell r="N649" t="str">
            <v>MOTOBOMBA TRASH (PARA ÁGUA SUJA) AUTO ESCORVANTE, MOTOR GASOLINA DE 6,41 HP, DIÂMETROS DE SUCÇÃO X RECALQUE: 3" X 3", HM/Q = 10 MCA / 60 M3/H A 23 MCA / 0 M3/H - JUROS. AF_10/2014</v>
          </cell>
          <cell r="O649" t="str">
            <v>H</v>
          </cell>
          <cell r="P649" t="str">
            <v>COEFICIENTE DE REPRESENTATIVIDADE</v>
          </cell>
          <cell r="Q649" t="str">
            <v>0,02</v>
          </cell>
          <cell r="R649" t="str">
            <v>CAIXA REFERENCIAL</v>
          </cell>
        </row>
        <row r="650">
          <cell r="A650">
            <v>7046</v>
          </cell>
          <cell r="B650">
            <v>7046</v>
          </cell>
          <cell r="F650" t="str">
            <v>CHOR0329</v>
          </cell>
          <cell r="G650" t="str">
            <v>CUSTOS HORÁRIOS DE MÁQUINAS E EQUIPAMENTOS</v>
          </cell>
          <cell r="H650" t="str">
            <v>CHOR</v>
          </cell>
          <cell r="I650" t="str">
            <v>COMPOSIÇÕES AUXILIARES</v>
          </cell>
          <cell r="J650" t="str">
            <v>0329</v>
          </cell>
          <cell r="K650" t="str">
            <v/>
          </cell>
          <cell r="L650" t="str">
            <v/>
          </cell>
          <cell r="M650" t="str">
            <v>7046</v>
          </cell>
          <cell r="N650" t="str">
            <v>MOTOBOMBA TRASH (PARA ÁGUA SUJA) AUTO ESCORVANTE, MOTOR GASOLINA DE 6,41 HP, DIÂMETROS DE SUCÇÃO X RECALQUE: 3" X 3", HM/Q = 10 MCA / 60 M3/H A 23 MCA / 0 M3/H - MANUTENÇÃO. AF_10/2014</v>
          </cell>
          <cell r="O650" t="str">
            <v>H</v>
          </cell>
          <cell r="P650" t="str">
            <v>COEFICIENTE DE REPRESENTATIVIDADE</v>
          </cell>
          <cell r="Q650" t="str">
            <v>0,22</v>
          </cell>
          <cell r="R650" t="str">
            <v>CAIXA REFERENCIAL</v>
          </cell>
        </row>
        <row r="651">
          <cell r="A651">
            <v>7047</v>
          </cell>
          <cell r="B651">
            <v>7047</v>
          </cell>
          <cell r="F651" t="str">
            <v>CHOR0329</v>
          </cell>
          <cell r="G651" t="str">
            <v>CUSTOS HORÁRIOS DE MÁQUINAS E EQUIPAMENTOS</v>
          </cell>
          <cell r="H651" t="str">
            <v>CHOR</v>
          </cell>
          <cell r="I651" t="str">
            <v>COMPOSIÇÕES AUXILIARES</v>
          </cell>
          <cell r="J651" t="str">
            <v>0329</v>
          </cell>
          <cell r="K651" t="str">
            <v/>
          </cell>
          <cell r="L651" t="str">
            <v/>
          </cell>
          <cell r="M651" t="str">
            <v>7047</v>
          </cell>
          <cell r="N651" t="str">
            <v>MOTOBOMBA TRASH (PARA ÁGUA SUJA) AUTO ESCORVANTE, MOTOR GASOLINA DE 6,41 HP, DIÂMETROS DE SUCÇÃO X RECALQUE: 3" X 3", HM/Q = 10 MCA / 60 M3/H A 23 MCA / 0 M3/H - MATERIAIS NA OPERAÇÃO. AF_10/2014</v>
          </cell>
          <cell r="O651" t="str">
            <v>H</v>
          </cell>
          <cell r="P651" t="str">
            <v>COLETADO</v>
          </cell>
          <cell r="Q651" t="str">
            <v>10,82</v>
          </cell>
          <cell r="R651" t="str">
            <v>CAIXA REFERENCIAL</v>
          </cell>
        </row>
        <row r="652">
          <cell r="A652">
            <v>7051</v>
          </cell>
          <cell r="B652">
            <v>7051</v>
          </cell>
          <cell r="F652" t="str">
            <v>CHOR0329</v>
          </cell>
          <cell r="G652" t="str">
            <v>CUSTOS HORÁRIOS DE MÁQUINAS E EQUIPAMENTOS</v>
          </cell>
          <cell r="H652" t="str">
            <v>CHOR</v>
          </cell>
          <cell r="I652" t="str">
            <v>COMPOSIÇÕES AUXILIARES</v>
          </cell>
          <cell r="J652" t="str">
            <v>0329</v>
          </cell>
          <cell r="K652" t="str">
            <v/>
          </cell>
          <cell r="L652" t="str">
            <v/>
          </cell>
          <cell r="M652" t="str">
            <v>7051</v>
          </cell>
          <cell r="N652" t="str">
            <v>ROLO COMPACTADOR PE DE CARNEIRO VIBRATORIO, POTENCIA 125 HP, PESO OPERACIONAL SEM/COM LASTRO 11,95 / 13,30 T, IMPACTO DINAMICO 38,5 / 22,5 T, LARGURA DE TRABALHO 2,15 M - DEPRECIAÇÃO. AF_06/2014</v>
          </cell>
          <cell r="O652" t="str">
            <v>H</v>
          </cell>
          <cell r="P652" t="str">
            <v>ATRIBUÍDO SÃO PAULO</v>
          </cell>
          <cell r="Q652" t="str">
            <v>38,78</v>
          </cell>
          <cell r="R652" t="str">
            <v>CAIXA REFERENCIAL</v>
          </cell>
        </row>
        <row r="653">
          <cell r="A653">
            <v>7052</v>
          </cell>
          <cell r="B653">
            <v>7052</v>
          </cell>
          <cell r="F653" t="str">
            <v>CHOR0329</v>
          </cell>
          <cell r="G653" t="str">
            <v>CUSTOS HORÁRIOS DE MÁQUINAS E EQUIPAMENTOS</v>
          </cell>
          <cell r="H653" t="str">
            <v>CHOR</v>
          </cell>
          <cell r="I653" t="str">
            <v>COMPOSIÇÕES AUXILIARES</v>
          </cell>
          <cell r="J653" t="str">
            <v>0329</v>
          </cell>
          <cell r="K653" t="str">
            <v/>
          </cell>
          <cell r="L653" t="str">
            <v/>
          </cell>
          <cell r="M653" t="str">
            <v>7052</v>
          </cell>
          <cell r="N653" t="str">
            <v>ROLO COMPACTADOR PE DE CARNEIRO VIBRATORIO, POTENCIA 125 HP, PESO OPERACIONAL SEM/COM LASTRO 11,95 / 13,30 T, IMPACTO DINAMICO 38,5 / 22,5 T, LARGURA DE TRABALHO 2,15 M - JUROS. AF_06/2014</v>
          </cell>
          <cell r="O653" t="str">
            <v>H</v>
          </cell>
          <cell r="P653" t="str">
            <v>ATRIBUÍDO SÃO PAULO</v>
          </cell>
          <cell r="Q653" t="str">
            <v>5,38</v>
          </cell>
          <cell r="R653" t="str">
            <v>CAIXA REFERENCIAL</v>
          </cell>
        </row>
        <row r="654">
          <cell r="A654">
            <v>7053</v>
          </cell>
          <cell r="B654">
            <v>7053</v>
          </cell>
          <cell r="F654" t="str">
            <v>CHOR0329</v>
          </cell>
          <cell r="G654" t="str">
            <v>CUSTOS HORÁRIOS DE MÁQUINAS E EQUIPAMENTOS</v>
          </cell>
          <cell r="H654" t="str">
            <v>CHOR</v>
          </cell>
          <cell r="I654" t="str">
            <v>COMPOSIÇÕES AUXILIARES</v>
          </cell>
          <cell r="J654" t="str">
            <v>0329</v>
          </cell>
          <cell r="K654" t="str">
            <v/>
          </cell>
          <cell r="L654" t="str">
            <v/>
          </cell>
          <cell r="M654" t="str">
            <v>7053</v>
          </cell>
          <cell r="N654" t="str">
            <v>ROLO COMPACTADOR PE DE CARNEIRO VIBRATORIO, POTENCIA 125 HP, PESO OPERACIONAL SEM/COM LASTRO 11,95 / 13,30 T, IMPACTO DINAMICO 38,5 / 22,5 T, LARGURA DE TRABALHO 2,15 M - MANUTENÇÃO. AF_06/2014</v>
          </cell>
          <cell r="O654" t="str">
            <v>H</v>
          </cell>
          <cell r="P654" t="str">
            <v>ATRIBUÍDO SÃO PAULO</v>
          </cell>
          <cell r="Q654" t="str">
            <v>48,53</v>
          </cell>
          <cell r="R654" t="str">
            <v>CAIXA REFERENCIAL</v>
          </cell>
        </row>
        <row r="655">
          <cell r="A655">
            <v>7054</v>
          </cell>
          <cell r="B655">
            <v>7054</v>
          </cell>
          <cell r="F655" t="str">
            <v>CHOR0329</v>
          </cell>
          <cell r="G655" t="str">
            <v>CUSTOS HORÁRIOS DE MÁQUINAS E EQUIPAMENTOS</v>
          </cell>
          <cell r="H655" t="str">
            <v>CHOR</v>
          </cell>
          <cell r="I655" t="str">
            <v>COMPOSIÇÕES AUXILIARES</v>
          </cell>
          <cell r="J655" t="str">
            <v>0329</v>
          </cell>
          <cell r="K655" t="str">
            <v/>
          </cell>
          <cell r="L655" t="str">
            <v/>
          </cell>
          <cell r="M655" t="str">
            <v>7054</v>
          </cell>
          <cell r="N655" t="str">
            <v>ROLO COMPACTADOR PE DE CARNEIRO VIBRATORIO, POTENCIA 125 HP, PESO OPERACIONAL SEM/COM LASTRO 11,95 / 13,30 T, IMPACTO DINAMICO 38,5 / 22,5 T, LARGURA DE TRABALHO 2,15 M - MATERIAIS NA OPERAÇÃO. AF_06/2014</v>
          </cell>
          <cell r="O655" t="str">
            <v>H</v>
          </cell>
          <cell r="P655" t="str">
            <v>COLETADO</v>
          </cell>
          <cell r="Q655" t="str">
            <v>76,09</v>
          </cell>
          <cell r="R655" t="str">
            <v>CAIXA REFERENCIAL</v>
          </cell>
        </row>
        <row r="656">
          <cell r="A656">
            <v>7058</v>
          </cell>
          <cell r="B656">
            <v>7058</v>
          </cell>
          <cell r="F656" t="str">
            <v>CHOR0329</v>
          </cell>
          <cell r="G656" t="str">
            <v>CUSTOS HORÁRIOS DE MÁQUINAS E EQUIPAMENTOS</v>
          </cell>
          <cell r="H656" t="str">
            <v>CHOR</v>
          </cell>
          <cell r="I656" t="str">
            <v>COMPOSIÇÕES AUXILIARES</v>
          </cell>
          <cell r="J656" t="str">
            <v>0329</v>
          </cell>
          <cell r="K656" t="str">
            <v/>
          </cell>
          <cell r="L656" t="str">
            <v/>
          </cell>
          <cell r="M656" t="str">
            <v>7058</v>
          </cell>
          <cell r="N656" t="str">
            <v>CAMINHÃO BASCULANTE 6 M3 TOCO, PESO BRUTO TOTAL 16.000 KG, CARGA ÚTIL MÁXIMA 11.130 KG, DISTÂNCIA ENTRE EIXOS 5,36 M, POTÊNCIA 185 CV, INCLUSIVE CAÇAMBA METÁLICA - DEPRECIAÇÃO. AF_06/2014</v>
          </cell>
          <cell r="O656" t="str">
            <v>H</v>
          </cell>
          <cell r="P656" t="str">
            <v>ATRIBUÍDO SÃO PAULO</v>
          </cell>
          <cell r="Q656" t="str">
            <v>18,82</v>
          </cell>
          <cell r="R656" t="str">
            <v>CAIXA REFERENCIAL</v>
          </cell>
        </row>
        <row r="657">
          <cell r="A657">
            <v>7059</v>
          </cell>
          <cell r="B657">
            <v>7059</v>
          </cell>
          <cell r="F657" t="str">
            <v>CHOR0329</v>
          </cell>
          <cell r="G657" t="str">
            <v>CUSTOS HORÁRIOS DE MÁQUINAS E EQUIPAMENTOS</v>
          </cell>
          <cell r="H657" t="str">
            <v>CHOR</v>
          </cell>
          <cell r="I657" t="str">
            <v>COMPOSIÇÕES AUXILIARES</v>
          </cell>
          <cell r="J657" t="str">
            <v>0329</v>
          </cell>
          <cell r="K657" t="str">
            <v/>
          </cell>
          <cell r="L657" t="str">
            <v/>
          </cell>
          <cell r="M657" t="str">
            <v>7059</v>
          </cell>
          <cell r="N657" t="str">
            <v>CAMINHÃO BASCULANTE 6 M3 TOCO, PESO BRUTO TOTAL 16.000 KG, CARGA ÚTIL MÁXIMA 11.130 KG, DISTÂNCIA ENTRE EIXOS 5,36 M, POTÊNCIA 185 CV, INCLUSIVE CAÇAMBA METÁLICA - JUROS. AF_06/2014</v>
          </cell>
          <cell r="O657" t="str">
            <v>H</v>
          </cell>
          <cell r="P657" t="str">
            <v>ATRIBUÍDO SÃO PAULO</v>
          </cell>
          <cell r="Q657" t="str">
            <v>3,47</v>
          </cell>
          <cell r="R657" t="str">
            <v>CAIXA REFERENCIAL</v>
          </cell>
        </row>
        <row r="658">
          <cell r="A658">
            <v>7060</v>
          </cell>
          <cell r="B658">
            <v>7060</v>
          </cell>
          <cell r="F658" t="str">
            <v>CHOR0329</v>
          </cell>
          <cell r="G658" t="str">
            <v>CUSTOS HORÁRIOS DE MÁQUINAS E EQUIPAMENTOS</v>
          </cell>
          <cell r="H658" t="str">
            <v>CHOR</v>
          </cell>
          <cell r="I658" t="str">
            <v>COMPOSIÇÕES AUXILIARES</v>
          </cell>
          <cell r="J658" t="str">
            <v>0329</v>
          </cell>
          <cell r="K658" t="str">
            <v/>
          </cell>
          <cell r="L658" t="str">
            <v/>
          </cell>
          <cell r="M658" t="str">
            <v>7060</v>
          </cell>
          <cell r="N658" t="str">
            <v>CAMINHÃO BASCULANTE 6 M3 TOCO, PESO BRUTO TOTAL 16.000 KG, CARGA ÚTIL MÁXIMA 11.130 KG, DISTÂNCIA ENTRE EIXOS 5,36 M, POTÊNCIA 185 CV, INCLUSIVE CAÇAMBA METÁLICA - MANUTENÇÃO. AF_06/2014</v>
          </cell>
          <cell r="O658" t="str">
            <v>H</v>
          </cell>
          <cell r="P658" t="str">
            <v>ATRIBUÍDO SÃO PAULO</v>
          </cell>
          <cell r="Q658" t="str">
            <v>35,29</v>
          </cell>
          <cell r="R658" t="str">
            <v>CAIXA REFERENCIAL</v>
          </cell>
        </row>
        <row r="659">
          <cell r="A659">
            <v>7061</v>
          </cell>
          <cell r="B659">
            <v>7061</v>
          </cell>
          <cell r="F659" t="str">
            <v>CHOR0329</v>
          </cell>
          <cell r="G659" t="str">
            <v>CUSTOS HORÁRIOS DE MÁQUINAS E EQUIPAMENTOS</v>
          </cell>
          <cell r="H659" t="str">
            <v>CHOR</v>
          </cell>
          <cell r="I659" t="str">
            <v>COMPOSIÇÕES AUXILIARES</v>
          </cell>
          <cell r="J659" t="str">
            <v>0329</v>
          </cell>
          <cell r="K659" t="str">
            <v/>
          </cell>
          <cell r="L659" t="str">
            <v/>
          </cell>
          <cell r="M659" t="str">
            <v>7061</v>
          </cell>
          <cell r="N659" t="str">
            <v>CAMINHÃO BASCULANTE 6 M3 TOCO, PESO BRUTO TOTAL 16.000 KG, CARGA ÚTIL MÁXIMA 11.130 KG, DISTÂNCIA ENTRE EIXOS 5,36 M, POTÊNCIA 185 CV, INCLUSIVE CAÇAMBA METÁLICA - MATERIAIS NA OPERAÇÃO. AF_06/2014</v>
          </cell>
          <cell r="O659" t="str">
            <v>H</v>
          </cell>
          <cell r="P659" t="str">
            <v>COLETADO</v>
          </cell>
          <cell r="Q659" t="str">
            <v>69,46</v>
          </cell>
          <cell r="R659" t="str">
            <v>CAIXA REFERENCIAL</v>
          </cell>
        </row>
        <row r="660">
          <cell r="A660">
            <v>7063</v>
          </cell>
          <cell r="B660" t="e">
            <v>#N/A</v>
          </cell>
          <cell r="C660" t="str">
            <v>NOVO</v>
          </cell>
          <cell r="F660" t="str">
            <v>CHOR0329</v>
          </cell>
          <cell r="G660" t="str">
            <v>CUSTOS HORÁRIOS DE MÁQUINAS E EQUIPAMENTOS</v>
          </cell>
          <cell r="H660" t="str">
            <v>CHOR</v>
          </cell>
          <cell r="I660" t="str">
            <v>COMPOSIÇÕES AUXILIARES</v>
          </cell>
          <cell r="J660" t="str">
            <v>0329</v>
          </cell>
          <cell r="K660" t="str">
            <v/>
          </cell>
          <cell r="L660" t="str">
            <v/>
          </cell>
          <cell r="M660" t="str">
            <v>7063</v>
          </cell>
          <cell r="N660" t="str">
            <v>TRATOR DE PNEUS, POTÊNCIA 122 CV, TRAÇÃO 4X4, PESO COM LASTRO DE 4.510 KG - DEPRECIAÇÃO. AF_06/2014</v>
          </cell>
          <cell r="O660" t="str">
            <v>H</v>
          </cell>
          <cell r="P660" t="str">
            <v>ATRIBUÍDO SÃO PAULO</v>
          </cell>
          <cell r="Q660" t="str">
            <v>15,99</v>
          </cell>
          <cell r="R660" t="str">
            <v>CAIXA REFERENCIAL</v>
          </cell>
        </row>
        <row r="661">
          <cell r="A661">
            <v>7064</v>
          </cell>
          <cell r="B661" t="e">
            <v>#N/A</v>
          </cell>
          <cell r="C661" t="str">
            <v>NOVO</v>
          </cell>
          <cell r="F661" t="str">
            <v>CHOR0329</v>
          </cell>
          <cell r="G661" t="str">
            <v>CUSTOS HORÁRIOS DE MÁQUINAS E EQUIPAMENTOS</v>
          </cell>
          <cell r="H661" t="str">
            <v>CHOR</v>
          </cell>
          <cell r="I661" t="str">
            <v>COMPOSIÇÕES AUXILIARES</v>
          </cell>
          <cell r="J661" t="str">
            <v>0329</v>
          </cell>
          <cell r="K661" t="str">
            <v/>
          </cell>
          <cell r="L661" t="str">
            <v/>
          </cell>
          <cell r="M661" t="str">
            <v>7064</v>
          </cell>
          <cell r="N661" t="str">
            <v>TRATOR DE PNEUS, POTÊNCIA 122 CV, TRAÇÃO 4X4, PESO COM LASTRO DE 4.510 KG - JUROS. AF_06/2014</v>
          </cell>
          <cell r="O661" t="str">
            <v>H</v>
          </cell>
          <cell r="P661" t="str">
            <v>ATRIBUÍDO SÃO PAULO</v>
          </cell>
          <cell r="Q661" t="str">
            <v>2,22</v>
          </cell>
          <cell r="R661" t="str">
            <v>CAIXA REFERENCIAL</v>
          </cell>
        </row>
        <row r="662">
          <cell r="A662">
            <v>7065</v>
          </cell>
          <cell r="B662" t="e">
            <v>#N/A</v>
          </cell>
          <cell r="C662" t="str">
            <v>NOVO</v>
          </cell>
          <cell r="F662" t="str">
            <v>CHOR0329</v>
          </cell>
          <cell r="G662" t="str">
            <v>CUSTOS HORÁRIOS DE MÁQUINAS E EQUIPAMENTOS</v>
          </cell>
          <cell r="H662" t="str">
            <v>CHOR</v>
          </cell>
          <cell r="I662" t="str">
            <v>COMPOSIÇÕES AUXILIARES</v>
          </cell>
          <cell r="J662" t="str">
            <v>0329</v>
          </cell>
          <cell r="K662" t="str">
            <v/>
          </cell>
          <cell r="L662" t="str">
            <v/>
          </cell>
          <cell r="M662" t="str">
            <v>7065</v>
          </cell>
          <cell r="N662" t="str">
            <v>TRATOR DE PNEUS, POTÊNCIA 122 CV, TRAÇÃO 4X4, PESO COM LASTRO DE 4.510 KG - MANUTENÇÃO. AF_06/2014</v>
          </cell>
          <cell r="O662" t="str">
            <v>H</v>
          </cell>
          <cell r="P662" t="str">
            <v>ATRIBUÍDO SÃO PAULO</v>
          </cell>
          <cell r="Q662" t="str">
            <v>17,50</v>
          </cell>
          <cell r="R662" t="str">
            <v>CAIXA REFERENCIAL</v>
          </cell>
        </row>
        <row r="663">
          <cell r="A663">
            <v>7066</v>
          </cell>
          <cell r="B663" t="e">
            <v>#N/A</v>
          </cell>
          <cell r="C663" t="str">
            <v>NOVO</v>
          </cell>
          <cell r="F663" t="str">
            <v>CHOR0329</v>
          </cell>
          <cell r="G663" t="str">
            <v>CUSTOS HORÁRIOS DE MÁQUINAS E EQUIPAMENTOS</v>
          </cell>
          <cell r="H663" t="str">
            <v>CHOR</v>
          </cell>
          <cell r="I663" t="str">
            <v>COMPOSIÇÕES AUXILIARES</v>
          </cell>
          <cell r="J663" t="str">
            <v>0329</v>
          </cell>
          <cell r="K663" t="str">
            <v/>
          </cell>
          <cell r="L663" t="str">
            <v/>
          </cell>
          <cell r="M663" t="str">
            <v>7066</v>
          </cell>
          <cell r="N663" t="str">
            <v>TRATOR DE PNEUS, POTÊNCIA 122 CV, TRAÇÃO 4X4, PESO COM LASTRO DE 4.510 KG - MATERIAIS NA OPERAÇÃO. AF_06/2014</v>
          </cell>
          <cell r="O663" t="str">
            <v>H</v>
          </cell>
          <cell r="P663" t="str">
            <v>COLETADO</v>
          </cell>
          <cell r="Q663" t="str">
            <v>146,52</v>
          </cell>
          <cell r="R663" t="str">
            <v>CAIXA REFERENCIAL</v>
          </cell>
        </row>
        <row r="664">
          <cell r="A664">
            <v>53786</v>
          </cell>
          <cell r="B664">
            <v>53786</v>
          </cell>
          <cell r="F664" t="str">
            <v>CHOR0329</v>
          </cell>
          <cell r="G664" t="str">
            <v>CUSTOS HORÁRIOS DE MÁQUINAS E EQUIPAMENTOS</v>
          </cell>
          <cell r="H664" t="str">
            <v>CHOR</v>
          </cell>
          <cell r="I664" t="str">
            <v>COMPOSIÇÕES AUXILIARES</v>
          </cell>
          <cell r="J664" t="str">
            <v>0329</v>
          </cell>
          <cell r="K664" t="str">
            <v/>
          </cell>
          <cell r="L664" t="str">
            <v/>
          </cell>
          <cell r="M664" t="str">
            <v>53786</v>
          </cell>
          <cell r="N664" t="str">
            <v>RETROESCAVADEIRA SOBRE RODAS COM CARREGADEIRA, TRAÇÃO 4X4, POTÊNCIA LÍQ. 88 HP, CAÇAMBA CARREG. CAP. MÍN. 1 M3, CAÇAMBA RETRO CAP. 0,26 M3, PESO OPERACIONAL MÍN. 6.674 KG, PROFUNDIDADE ESCAVAÇÃO MÁX. 4,37 M - MATERIAIS NA OPERAÇÃO. AF_06/2014</v>
          </cell>
          <cell r="O664" t="str">
            <v>H</v>
          </cell>
          <cell r="P664" t="str">
            <v>COLETADO</v>
          </cell>
          <cell r="Q664" t="str">
            <v>45,49</v>
          </cell>
          <cell r="R664" t="str">
            <v>CAIXA REFERENCIAL</v>
          </cell>
        </row>
        <row r="665">
          <cell r="A665">
            <v>53788</v>
          </cell>
          <cell r="B665">
            <v>53788</v>
          </cell>
          <cell r="F665" t="str">
            <v>CHOR0329</v>
          </cell>
          <cell r="G665" t="str">
            <v>CUSTOS HORÁRIOS DE MÁQUINAS E EQUIPAMENTOS</v>
          </cell>
          <cell r="H665" t="str">
            <v>CHOR</v>
          </cell>
          <cell r="I665" t="str">
            <v>COMPOSIÇÕES AUXILIARES</v>
          </cell>
          <cell r="J665" t="str">
            <v>0329</v>
          </cell>
          <cell r="K665" t="str">
            <v/>
          </cell>
          <cell r="L665" t="str">
            <v/>
          </cell>
          <cell r="M665" t="str">
            <v>53788</v>
          </cell>
          <cell r="N665" t="str">
            <v>ROLO COMPACTADOR VIBRATÓRIO DE UM CILINDRO AÇO LISO, POTÊNCIA 80 HP, PESO OPERACIONAL MÁXIMO 8,1 T, IMPACTO DINÂMICO 16,15 / 9,5 T, LARGURA DE TRABALHO 1,68 M - MATERIAIS NA OPERAÇÃO. AF_06/2014</v>
          </cell>
          <cell r="O665" t="str">
            <v>H</v>
          </cell>
          <cell r="P665" t="str">
            <v>COLETADO</v>
          </cell>
          <cell r="Q665" t="str">
            <v>48,70</v>
          </cell>
          <cell r="R665" t="str">
            <v>CAIXA REFERENCIAL</v>
          </cell>
        </row>
        <row r="666">
          <cell r="A666">
            <v>53792</v>
          </cell>
          <cell r="B666">
            <v>53792</v>
          </cell>
          <cell r="F666" t="str">
            <v>CHOR0329</v>
          </cell>
          <cell r="G666" t="str">
            <v>CUSTOS HORÁRIOS DE MÁQUINAS E EQUIPAMENTOS</v>
          </cell>
          <cell r="H666" t="str">
            <v>CHOR</v>
          </cell>
          <cell r="I666" t="str">
            <v>COMPOSIÇÕES AUXILIARES</v>
          </cell>
          <cell r="J666" t="str">
            <v>0329</v>
          </cell>
          <cell r="K666" t="str">
            <v/>
          </cell>
          <cell r="L666" t="str">
            <v/>
          </cell>
          <cell r="M666" t="str">
            <v>53792</v>
          </cell>
          <cell r="N666" t="str">
            <v>CAMINHÃO BASCULANTE 6 M3, PESO BRUTO TOTAL 16.000 KG, CARGA ÚTIL MÁXIMA 13.071 KG, DISTÂNCIA ENTRE EIXOS 4,80 M, POTÊNCIA 230 CV INCLUSIVE CAÇAMBA METÁLICA - MATERIAIS NA OPERAÇÃO. AF_06/2014</v>
          </cell>
          <cell r="O666" t="str">
            <v>H</v>
          </cell>
          <cell r="P666" t="str">
            <v>COLETADO</v>
          </cell>
          <cell r="Q666" t="str">
            <v>86,34</v>
          </cell>
          <cell r="R666" t="str">
            <v>CAIXA REFERENCIAL</v>
          </cell>
        </row>
        <row r="667">
          <cell r="A667">
            <v>53794</v>
          </cell>
          <cell r="B667">
            <v>53794</v>
          </cell>
          <cell r="F667" t="str">
            <v>CHOR0329</v>
          </cell>
          <cell r="G667" t="str">
            <v>CUSTOS HORÁRIOS DE MÁQUINAS E EQUIPAMENTOS</v>
          </cell>
          <cell r="H667" t="str">
            <v>CHOR</v>
          </cell>
          <cell r="I667" t="str">
            <v>COMPOSIÇÕES AUXILIARES</v>
          </cell>
          <cell r="J667" t="str">
            <v>0329</v>
          </cell>
          <cell r="K667" t="str">
            <v/>
          </cell>
          <cell r="L667" t="str">
            <v/>
          </cell>
          <cell r="M667" t="str">
            <v>53794</v>
          </cell>
          <cell r="N667" t="str">
            <v>USINA DE CONCRETO FIXA, CAPACIDADE NOMINAL DE 90 A 120 M3/H, SEM SILO - MANUTENÇÃO. AF_07/2016</v>
          </cell>
          <cell r="O667" t="str">
            <v>H</v>
          </cell>
          <cell r="P667" t="str">
            <v>ATRIBUÍDO SÃO PAULO</v>
          </cell>
          <cell r="Q667" t="str">
            <v>35,00</v>
          </cell>
          <cell r="R667" t="str">
            <v>CAIXA REFERENCIAL</v>
          </cell>
        </row>
        <row r="668">
          <cell r="A668">
            <v>53797</v>
          </cell>
          <cell r="B668">
            <v>53797</v>
          </cell>
          <cell r="F668" t="str">
            <v>CHOR0329</v>
          </cell>
          <cell r="G668" t="str">
            <v>CUSTOS HORÁRIOS DE MÁQUINAS E EQUIPAMENTOS</v>
          </cell>
          <cell r="H668" t="str">
            <v>CHOR</v>
          </cell>
          <cell r="I668" t="str">
            <v>COMPOSIÇÕES AUXILIARES</v>
          </cell>
          <cell r="J668" t="str">
            <v>0329</v>
          </cell>
          <cell r="K668" t="str">
            <v/>
          </cell>
          <cell r="L668" t="str">
            <v/>
          </cell>
          <cell r="M668" t="str">
            <v>53797</v>
          </cell>
          <cell r="N668" t="str">
            <v>CAMINHÃO TOCO, PBT 16.000 KG, CARGA ÚTIL MÁX. 10.685 KG, DIST. ENTRE EIXOS 4,8 M, POTÊNCIA 189 CV, INCLUSIVE CARROCERIA FIXA ABERTA DE MADEIRA P/ TRANSPORTE GERAL DE CARGA SECA, DIMEN. APROX. 2,5 X 7,00 X 0,50 M - MATERIAIS NA OPERAÇÃO. AF_06/2014</v>
          </cell>
          <cell r="O668" t="str">
            <v>H</v>
          </cell>
          <cell r="P668" t="str">
            <v>COLETADO</v>
          </cell>
          <cell r="Q668" t="str">
            <v>99,29</v>
          </cell>
          <cell r="R668" t="str">
            <v>CAIXA REFERENCIAL</v>
          </cell>
        </row>
        <row r="669">
          <cell r="A669">
            <v>53804</v>
          </cell>
          <cell r="B669">
            <v>53804</v>
          </cell>
          <cell r="F669" t="str">
            <v>CHOR0329</v>
          </cell>
          <cell r="G669" t="str">
            <v>CUSTOS HORÁRIOS DE MÁQUINAS E EQUIPAMENTOS</v>
          </cell>
          <cell r="H669" t="str">
            <v>CHOR</v>
          </cell>
          <cell r="I669" t="str">
            <v>COMPOSIÇÕES AUXILIARES</v>
          </cell>
          <cell r="J669" t="str">
            <v>0329</v>
          </cell>
          <cell r="K669" t="str">
            <v/>
          </cell>
          <cell r="L669" t="str">
            <v/>
          </cell>
          <cell r="M669" t="str">
            <v>53804</v>
          </cell>
          <cell r="N669" t="str">
            <v>VASSOURA MECÂNICA REBOCÁVEL COM ESCOVA CILÍNDRICA, LARGURA ÚTIL DE VARRIMENTO DE 2,44 M - MANUTENÇÃO. AF_06/2014</v>
          </cell>
          <cell r="O669" t="str">
            <v>H</v>
          </cell>
          <cell r="P669" t="str">
            <v>ATRIBUÍDO SÃO PAULO</v>
          </cell>
          <cell r="Q669" t="str">
            <v>5,96</v>
          </cell>
          <cell r="R669" t="str">
            <v>CAIXA REFERENCIAL</v>
          </cell>
        </row>
        <row r="670">
          <cell r="A670">
            <v>53806</v>
          </cell>
          <cell r="B670" t="e">
            <v>#N/A</v>
          </cell>
          <cell r="C670" t="str">
            <v>NOVO</v>
          </cell>
          <cell r="F670" t="str">
            <v>CHOR0329</v>
          </cell>
          <cell r="G670" t="str">
            <v>CUSTOS HORÁRIOS DE MÁQUINAS E EQUIPAMENTOS</v>
          </cell>
          <cell r="H670" t="str">
            <v>CHOR</v>
          </cell>
          <cell r="I670" t="str">
            <v>COMPOSIÇÕES AUXILIARES</v>
          </cell>
          <cell r="J670" t="str">
            <v>0329</v>
          </cell>
          <cell r="K670" t="str">
            <v/>
          </cell>
          <cell r="L670" t="str">
            <v/>
          </cell>
          <cell r="M670" t="str">
            <v>53806</v>
          </cell>
          <cell r="N670" t="str">
            <v>TRATOR DE ESTEIRAS, POTÊNCIA 170 HP, PESO OPERACIONAL 19 T, CAÇAMBA 5,2 M3 - MANUTENÇÃO. AF_06/2014</v>
          </cell>
          <cell r="O670" t="str">
            <v>H</v>
          </cell>
          <cell r="P670" t="str">
            <v>COEFICIENTE DE REPRESENTATIVIDADE</v>
          </cell>
          <cell r="Q670" t="str">
            <v>58,02</v>
          </cell>
          <cell r="R670" t="str">
            <v>CAIXA REFERENCIAL</v>
          </cell>
        </row>
        <row r="671">
          <cell r="A671">
            <v>53810</v>
          </cell>
          <cell r="B671" t="e">
            <v>#N/A</v>
          </cell>
          <cell r="C671" t="str">
            <v>NOVO</v>
          </cell>
          <cell r="F671" t="str">
            <v>CHOR0329</v>
          </cell>
          <cell r="G671" t="str">
            <v>CUSTOS HORÁRIOS DE MÁQUINAS E EQUIPAMENTOS</v>
          </cell>
          <cell r="H671" t="str">
            <v>CHOR</v>
          </cell>
          <cell r="I671" t="str">
            <v>COMPOSIÇÕES AUXILIARES</v>
          </cell>
          <cell r="J671" t="str">
            <v>0329</v>
          </cell>
          <cell r="K671" t="str">
            <v/>
          </cell>
          <cell r="L671" t="str">
            <v/>
          </cell>
          <cell r="M671" t="str">
            <v>53810</v>
          </cell>
          <cell r="N671" t="str">
            <v>TRATOR DE ESTEIRAS, POTÊNCIA 150 HP, PESO OPERACIONAL 16,7 T, COM RODA MOTRIZ ELEVADA E LÂMINA 3,18 M3 - MANUTENÇÃO. AF_06/2014</v>
          </cell>
          <cell r="O671" t="str">
            <v>H</v>
          </cell>
          <cell r="P671" t="str">
            <v>COLETADO</v>
          </cell>
          <cell r="Q671" t="str">
            <v>58,38</v>
          </cell>
          <cell r="R671" t="str">
            <v>CAIXA REFERENCIAL</v>
          </cell>
        </row>
        <row r="672">
          <cell r="A672">
            <v>53814</v>
          </cell>
          <cell r="B672" t="e">
            <v>#N/A</v>
          </cell>
          <cell r="C672" t="str">
            <v>NOVO</v>
          </cell>
          <cell r="F672" t="str">
            <v>CHOR0329</v>
          </cell>
          <cell r="G672" t="str">
            <v>CUSTOS HORÁRIOS DE MÁQUINAS E EQUIPAMENTOS</v>
          </cell>
          <cell r="H672" t="str">
            <v>CHOR</v>
          </cell>
          <cell r="I672" t="str">
            <v>COMPOSIÇÕES AUXILIARES</v>
          </cell>
          <cell r="J672" t="str">
            <v>0329</v>
          </cell>
          <cell r="K672" t="str">
            <v/>
          </cell>
          <cell r="L672" t="str">
            <v/>
          </cell>
          <cell r="M672" t="str">
            <v>53814</v>
          </cell>
          <cell r="N672" t="str">
            <v>TRATOR DE ESTEIRAS, POTÊNCIA 347 HP, PESO OPERACIONAL 38,5 T, COM LÂMINA 8,70 M3 - MANUTENÇÃO. AF_06/2014</v>
          </cell>
          <cell r="O672" t="str">
            <v>H</v>
          </cell>
          <cell r="P672" t="str">
            <v>COEFICIENTE DE REPRESENTATIVIDADE</v>
          </cell>
          <cell r="Q672" t="str">
            <v>191,22</v>
          </cell>
          <cell r="R672" t="str">
            <v>CAIXA REFERENCIAL</v>
          </cell>
        </row>
        <row r="673">
          <cell r="A673">
            <v>53817</v>
          </cell>
          <cell r="B673" t="e">
            <v>#N/A</v>
          </cell>
          <cell r="C673" t="str">
            <v>NOVO</v>
          </cell>
          <cell r="F673" t="str">
            <v>CHOR0329</v>
          </cell>
          <cell r="G673" t="str">
            <v>CUSTOS HORÁRIOS DE MÁQUINAS E EQUIPAMENTOS</v>
          </cell>
          <cell r="H673" t="str">
            <v>CHOR</v>
          </cell>
          <cell r="I673" t="str">
            <v>COMPOSIÇÕES AUXILIARES</v>
          </cell>
          <cell r="J673" t="str">
            <v>0329</v>
          </cell>
          <cell r="K673" t="str">
            <v/>
          </cell>
          <cell r="L673" t="str">
            <v/>
          </cell>
          <cell r="M673" t="str">
            <v>53817</v>
          </cell>
          <cell r="N673" t="str">
            <v>TRATOR DE ESTEIRAS, POTÊNCIA 100 HP, PESO OPERACIONAL 9,4 T, COM LÂMINA 2,19 M3 - MATERIAIS NA OPERAÇÃO. AF_06/2014</v>
          </cell>
          <cell r="O673" t="str">
            <v>H</v>
          </cell>
          <cell r="P673" t="str">
            <v>COLETADO</v>
          </cell>
          <cell r="Q673" t="str">
            <v>53,24</v>
          </cell>
          <cell r="R673" t="str">
            <v>CAIXA REFERENCIAL</v>
          </cell>
        </row>
        <row r="674">
          <cell r="A674">
            <v>53818</v>
          </cell>
          <cell r="B674">
            <v>53818</v>
          </cell>
          <cell r="F674" t="str">
            <v>CHOR0329</v>
          </cell>
          <cell r="G674" t="str">
            <v>CUSTOS HORÁRIOS DE MÁQUINAS E EQUIPAMENTOS</v>
          </cell>
          <cell r="H674" t="str">
            <v>CHOR</v>
          </cell>
          <cell r="I674" t="str">
            <v>COMPOSIÇÕES AUXILIARES</v>
          </cell>
          <cell r="J674" t="str">
            <v>0329</v>
          </cell>
          <cell r="K674" t="str">
            <v/>
          </cell>
          <cell r="L674" t="str">
            <v/>
          </cell>
          <cell r="M674" t="str">
            <v>53818</v>
          </cell>
          <cell r="N674" t="str">
            <v>ROLO COMPACTADOR VIBRATÓRIO REBOCÁVEL, CILINDRO DE AÇO LISO, POTÊNCIA DE TRAÇÃO DE 65 CV, PESO 4,7 T, IMPACTO DINÂMICO 18,3 T, LARGURA DE TRABALHO 1,67 M - DEPRECIAÇÃO. AF_02/2016</v>
          </cell>
          <cell r="O674" t="str">
            <v>H</v>
          </cell>
          <cell r="P674" t="str">
            <v>ATRIBUÍDO SÃO PAULO</v>
          </cell>
          <cell r="Q674" t="str">
            <v>8,44</v>
          </cell>
          <cell r="R674" t="str">
            <v>CAIXA REFERENCIAL</v>
          </cell>
        </row>
        <row r="675">
          <cell r="A675">
            <v>53827</v>
          </cell>
          <cell r="B675">
            <v>53827</v>
          </cell>
          <cell r="F675" t="str">
            <v>CHOR0329</v>
          </cell>
          <cell r="G675" t="str">
            <v>CUSTOS HORÁRIOS DE MÁQUINAS E EQUIPAMENTOS</v>
          </cell>
          <cell r="H675" t="str">
            <v>CHOR</v>
          </cell>
          <cell r="I675" t="str">
            <v>COMPOSIÇÕES AUXILIARES</v>
          </cell>
          <cell r="J675" t="str">
            <v>0329</v>
          </cell>
          <cell r="K675" t="str">
            <v/>
          </cell>
          <cell r="L675" t="str">
            <v/>
          </cell>
          <cell r="M675" t="str">
            <v>53827</v>
          </cell>
          <cell r="N675" t="str">
            <v>CAMINHÃO TOCO, PESO BRUTO TOTAL 14.300 KG, CARGA ÚTIL MÁXIMA 9590 KG, DISTÂNCIA ENTRE EIXOS 4,76 M, POTÊNCIA 185 CV (NÃO INCLUI CARROCERIA) - MATERIAIS NA OPERAÇÃO. AF_06/2014</v>
          </cell>
          <cell r="O675" t="str">
            <v>H</v>
          </cell>
          <cell r="P675" t="str">
            <v>COLETADO</v>
          </cell>
          <cell r="Q675" t="str">
            <v>97,20</v>
          </cell>
          <cell r="R675" t="str">
            <v>CAIXA REFERENCIAL</v>
          </cell>
        </row>
        <row r="676">
          <cell r="A676">
            <v>53829</v>
          </cell>
          <cell r="B676">
            <v>53829</v>
          </cell>
          <cell r="F676" t="str">
            <v>CHOR0329</v>
          </cell>
          <cell r="G676" t="str">
            <v>CUSTOS HORÁRIOS DE MÁQUINAS E EQUIPAMENTOS</v>
          </cell>
          <cell r="H676" t="str">
            <v>CHOR</v>
          </cell>
          <cell r="I676" t="str">
            <v>COMPOSIÇÕES AUXILIARES</v>
          </cell>
          <cell r="J676" t="str">
            <v>0329</v>
          </cell>
          <cell r="K676" t="str">
            <v/>
          </cell>
          <cell r="L676" t="str">
            <v/>
          </cell>
          <cell r="M676" t="str">
            <v>53829</v>
          </cell>
          <cell r="N676" t="str">
            <v>CAMINHÃO TOCO, PESO BRUTO TOTAL 16.000 KG, CARGA ÚTIL MÁXIMA DE 10.685 KG, DISTÂNCIA ENTRE EIXOS 4,80 M, POTÊNCIA 189 CV EXCLUSIVE CARROCERIA - MATERIAIS NA OPERAÇÃO. AF_06/2014</v>
          </cell>
          <cell r="O676" t="str">
            <v>H</v>
          </cell>
          <cell r="P676" t="str">
            <v>COLETADO</v>
          </cell>
          <cell r="Q676" t="str">
            <v>99,29</v>
          </cell>
          <cell r="R676" t="str">
            <v>CAIXA REFERENCIAL</v>
          </cell>
        </row>
        <row r="677">
          <cell r="A677">
            <v>53831</v>
          </cell>
          <cell r="B677">
            <v>53831</v>
          </cell>
          <cell r="F677" t="str">
            <v>CHOR0329</v>
          </cell>
          <cell r="G677" t="str">
            <v>CUSTOS HORÁRIOS DE MÁQUINAS E EQUIPAMENTOS</v>
          </cell>
          <cell r="H677" t="str">
            <v>CHOR</v>
          </cell>
          <cell r="I677" t="str">
            <v>COMPOSIÇÕES AUXILIARES</v>
          </cell>
          <cell r="J677" t="str">
            <v>0329</v>
          </cell>
          <cell r="K677" t="str">
            <v/>
          </cell>
          <cell r="L677" t="str">
            <v/>
          </cell>
          <cell r="M677" t="str">
            <v>53831</v>
          </cell>
          <cell r="N677" t="str">
            <v>CAMINHÃO PIPA 10.000 L TRUCADO, PESO BRUTO TOTAL 23.000 KG, CARGA ÚTIL MÁXIMA 15.935 KG, DISTÂNCIA ENTRE EIXOS 4,8 M, POTÊNCIA 230 CV, INCLUSIVE TANQUE DE AÇO PARA TRANSPORTE DE ÁGUA - MATERIAIS NA OPERAÇÃO. AF_06/2014</v>
          </cell>
          <cell r="O677" t="str">
            <v>H</v>
          </cell>
          <cell r="P677" t="str">
            <v>COLETADO</v>
          </cell>
          <cell r="Q677" t="str">
            <v>164,01</v>
          </cell>
          <cell r="R677" t="str">
            <v>CAIXA REFERENCIAL</v>
          </cell>
        </row>
        <row r="678">
          <cell r="A678">
            <v>53840</v>
          </cell>
          <cell r="B678">
            <v>53840</v>
          </cell>
          <cell r="F678" t="str">
            <v>CHOR0329</v>
          </cell>
          <cell r="G678" t="str">
            <v>CUSTOS HORÁRIOS DE MÁQUINAS E EQUIPAMENTOS</v>
          </cell>
          <cell r="H678" t="str">
            <v>CHOR</v>
          </cell>
          <cell r="I678" t="str">
            <v>COMPOSIÇÕES AUXILIARES</v>
          </cell>
          <cell r="J678" t="str">
            <v>0329</v>
          </cell>
          <cell r="K678" t="str">
            <v/>
          </cell>
          <cell r="L678" t="str">
            <v/>
          </cell>
          <cell r="M678" t="str">
            <v>53840</v>
          </cell>
          <cell r="N678" t="str">
            <v>GRADE DE DISCO REBOCÁVEL COM 20 DISCOS 24" X 6 MM COM PNEUS PARA TRANSPORTE - DEPRECIAÇÃO. AF_06/2014</v>
          </cell>
          <cell r="O678" t="str">
            <v>H</v>
          </cell>
          <cell r="P678" t="str">
            <v>ATRIBUÍDO SÃO PAULO</v>
          </cell>
          <cell r="Q678" t="str">
            <v>3,23</v>
          </cell>
          <cell r="R678" t="str">
            <v>CAIXA REFERENCIAL</v>
          </cell>
        </row>
        <row r="679">
          <cell r="A679">
            <v>53841</v>
          </cell>
          <cell r="B679">
            <v>53841</v>
          </cell>
          <cell r="F679" t="str">
            <v>CHOR0329</v>
          </cell>
          <cell r="G679" t="str">
            <v>CUSTOS HORÁRIOS DE MÁQUINAS E EQUIPAMENTOS</v>
          </cell>
          <cell r="H679" t="str">
            <v>CHOR</v>
          </cell>
          <cell r="I679" t="str">
            <v>COMPOSIÇÕES AUXILIARES</v>
          </cell>
          <cell r="J679" t="str">
            <v>0329</v>
          </cell>
          <cell r="K679" t="str">
            <v/>
          </cell>
          <cell r="L679" t="str">
            <v/>
          </cell>
          <cell r="M679" t="str">
            <v>53841</v>
          </cell>
          <cell r="N679" t="str">
            <v>GRADE DE DISCO REBOCÁVEL COM 20 DISCOS 24" X 6 MM COM PNEUS PARA TRANSPORTE - MANUTENÇÃO. AF_06/2014</v>
          </cell>
          <cell r="O679" t="str">
            <v>H</v>
          </cell>
          <cell r="P679" t="str">
            <v>ATRIBUÍDO SÃO PAULO</v>
          </cell>
          <cell r="Q679" t="str">
            <v>2,24</v>
          </cell>
          <cell r="R679" t="str">
            <v>CAIXA REFERENCIAL</v>
          </cell>
        </row>
        <row r="680">
          <cell r="A680">
            <v>53849</v>
          </cell>
          <cell r="B680">
            <v>53849</v>
          </cell>
          <cell r="F680" t="str">
            <v>CHOR0329</v>
          </cell>
          <cell r="G680" t="str">
            <v>CUSTOS HORÁRIOS DE MÁQUINAS E EQUIPAMENTOS</v>
          </cell>
          <cell r="H680" t="str">
            <v>CHOR</v>
          </cell>
          <cell r="I680" t="str">
            <v>COMPOSIÇÕES AUXILIARES</v>
          </cell>
          <cell r="J680" t="str">
            <v>0329</v>
          </cell>
          <cell r="K680" t="str">
            <v/>
          </cell>
          <cell r="L680" t="str">
            <v/>
          </cell>
          <cell r="M680" t="str">
            <v>53849</v>
          </cell>
          <cell r="N680" t="str">
            <v>MOTONIVELADORA POTÊNCIA BÁSICA LÍQUIDA (PRIMEIRA MARCHA) 125 HP, PESO BRUTO 13032 KG, LARGURA DA LÂMINA DE 3,7 M - MATERIAIS NA OPERAÇÃO. AF_06/2014</v>
          </cell>
          <cell r="O680" t="str">
            <v>H</v>
          </cell>
          <cell r="P680" t="str">
            <v>COLETADO</v>
          </cell>
          <cell r="Q680" t="str">
            <v>71,34</v>
          </cell>
          <cell r="R680" t="str">
            <v>CAIXA REFERENCIAL</v>
          </cell>
        </row>
        <row r="681">
          <cell r="A681">
            <v>53857</v>
          </cell>
          <cell r="B681">
            <v>53857</v>
          </cell>
          <cell r="F681" t="str">
            <v>CHOR0329</v>
          </cell>
          <cell r="G681" t="str">
            <v>CUSTOS HORÁRIOS DE MÁQUINAS E EQUIPAMENTOS</v>
          </cell>
          <cell r="H681" t="str">
            <v>CHOR</v>
          </cell>
          <cell r="I681" t="str">
            <v>COMPOSIÇÕES AUXILIARES</v>
          </cell>
          <cell r="J681" t="str">
            <v>0329</v>
          </cell>
          <cell r="K681" t="str">
            <v/>
          </cell>
          <cell r="L681" t="str">
            <v/>
          </cell>
          <cell r="M681" t="str">
            <v>53857</v>
          </cell>
          <cell r="N681" t="str">
            <v>PÁ CARREGADEIRA SOBRE RODAS, POTÊNCIA LÍQUIDA 128 HP, CAPACIDADE DA CAÇAMBA 1,7 A 2,8 M3, PESO OPERACIONAL 11632 KG - MANUTENÇÃO. AF_06/2014</v>
          </cell>
          <cell r="O681" t="str">
            <v>H</v>
          </cell>
          <cell r="P681" t="str">
            <v>COLETADO</v>
          </cell>
          <cell r="Q681" t="str">
            <v>40,25</v>
          </cell>
          <cell r="R681" t="str">
            <v>CAIXA REFERENCIAL</v>
          </cell>
        </row>
        <row r="682">
          <cell r="A682">
            <v>53858</v>
          </cell>
          <cell r="B682">
            <v>53858</v>
          </cell>
          <cell r="F682" t="str">
            <v>CHOR0329</v>
          </cell>
          <cell r="G682" t="str">
            <v>CUSTOS HORÁRIOS DE MÁQUINAS E EQUIPAMENTOS</v>
          </cell>
          <cell r="H682" t="str">
            <v>CHOR</v>
          </cell>
          <cell r="I682" t="str">
            <v>COMPOSIÇÕES AUXILIARES</v>
          </cell>
          <cell r="J682" t="str">
            <v>0329</v>
          </cell>
          <cell r="K682" t="str">
            <v/>
          </cell>
          <cell r="L682" t="str">
            <v/>
          </cell>
          <cell r="M682" t="str">
            <v>53858</v>
          </cell>
          <cell r="N682" t="str">
            <v>PÁ CARREGADEIRA SOBRE RODAS, POTÊNCIA LÍQUIDA 128 HP, CAPACIDADE DA CAÇAMBA 1,7 A 2,8 M3, PESO OPERACIONAL 11632 KG - MATERIAIS NA OPERAÇÃO. AF_06/2014</v>
          </cell>
          <cell r="O682" t="str">
            <v>H</v>
          </cell>
          <cell r="P682" t="str">
            <v>COLETADO</v>
          </cell>
          <cell r="Q682" t="str">
            <v>68,18</v>
          </cell>
          <cell r="R682" t="str">
            <v>CAIXA REFERENCIAL</v>
          </cell>
        </row>
        <row r="683">
          <cell r="A683">
            <v>53861</v>
          </cell>
          <cell r="B683">
            <v>53861</v>
          </cell>
          <cell r="F683" t="str">
            <v>CHOR0329</v>
          </cell>
          <cell r="G683" t="str">
            <v>CUSTOS HORÁRIOS DE MÁQUINAS E EQUIPAMENTOS</v>
          </cell>
          <cell r="H683" t="str">
            <v>CHOR</v>
          </cell>
          <cell r="I683" t="str">
            <v>COMPOSIÇÕES AUXILIARES</v>
          </cell>
          <cell r="J683" t="str">
            <v>0329</v>
          </cell>
          <cell r="K683" t="str">
            <v/>
          </cell>
          <cell r="L683" t="str">
            <v/>
          </cell>
          <cell r="M683" t="str">
            <v>53861</v>
          </cell>
          <cell r="N683" t="str">
            <v>PÁ CARREGADEIRA SOBRE RODAS, POTÊNCIA 197 HP, CAPACIDADE DA CAÇAMBA 2,5 A 3,5 M3, PESO OPERACIONAL 18338 KG - MANUTENÇÃO. AF_06/2014</v>
          </cell>
          <cell r="O683" t="str">
            <v>H</v>
          </cell>
          <cell r="P683" t="str">
            <v>COEFICIENTE DE REPRESENTATIVIDADE</v>
          </cell>
          <cell r="Q683" t="str">
            <v>55,81</v>
          </cell>
          <cell r="R683" t="str">
            <v>CAIXA REFERENCIAL</v>
          </cell>
        </row>
        <row r="684">
          <cell r="A684">
            <v>53863</v>
          </cell>
          <cell r="B684">
            <v>53863</v>
          </cell>
          <cell r="F684" t="str">
            <v>CHOR0329</v>
          </cell>
          <cell r="G684" t="str">
            <v>CUSTOS HORÁRIOS DE MÁQUINAS E EQUIPAMENTOS</v>
          </cell>
          <cell r="H684" t="str">
            <v>CHOR</v>
          </cell>
          <cell r="I684" t="str">
            <v>COMPOSIÇÕES AUXILIARES</v>
          </cell>
          <cell r="J684" t="str">
            <v>0329</v>
          </cell>
          <cell r="K684" t="str">
            <v/>
          </cell>
          <cell r="L684" t="str">
            <v/>
          </cell>
          <cell r="M684" t="str">
            <v>53863</v>
          </cell>
          <cell r="N684" t="str">
            <v>MARTELETE OU ROMPEDOR PNEUMÁTICO MANUAL, 28 KG, COM SILENCIADOR - MANUTENÇÃO. AF_07/2016</v>
          </cell>
          <cell r="O684" t="str">
            <v>H</v>
          </cell>
          <cell r="P684" t="str">
            <v>COEFICIENTE DE REPRESENTATIVIDADE</v>
          </cell>
          <cell r="Q684" t="str">
            <v>2,02</v>
          </cell>
          <cell r="R684" t="str">
            <v>CAIXA REFERENCIAL</v>
          </cell>
        </row>
        <row r="685">
          <cell r="A685">
            <v>53865</v>
          </cell>
          <cell r="B685">
            <v>53865</v>
          </cell>
          <cell r="F685" t="str">
            <v>CHOR0329</v>
          </cell>
          <cell r="G685" t="str">
            <v>CUSTOS HORÁRIOS DE MÁQUINAS E EQUIPAMENTOS</v>
          </cell>
          <cell r="H685" t="str">
            <v>CHOR</v>
          </cell>
          <cell r="I685" t="str">
            <v>COMPOSIÇÕES AUXILIARES</v>
          </cell>
          <cell r="J685" t="str">
            <v>0329</v>
          </cell>
          <cell r="K685" t="str">
            <v/>
          </cell>
          <cell r="L685" t="str">
            <v/>
          </cell>
          <cell r="M685" t="str">
            <v>53865</v>
          </cell>
          <cell r="N685" t="str">
            <v>COMPRESSOR DE AR REBOCÁVEL, VAZÃO 189 PCM, PRESSÃO EFETIVA DE TRABALHO 102 PSI, MOTOR DIESEL, POTÊNCIA 63 CV - MATERIAIS NA OPERAÇÃO. AF_06/2015</v>
          </cell>
          <cell r="O685" t="str">
            <v>H</v>
          </cell>
          <cell r="P685" t="str">
            <v>COLETADO</v>
          </cell>
          <cell r="Q685" t="str">
            <v>40,18</v>
          </cell>
          <cell r="R685" t="str">
            <v>CAIXA REFERENCIAL</v>
          </cell>
        </row>
        <row r="686">
          <cell r="A686">
            <v>53866</v>
          </cell>
          <cell r="B686">
            <v>53866</v>
          </cell>
          <cell r="F686" t="str">
            <v>CHOR0329</v>
          </cell>
          <cell r="G686" t="str">
            <v>CUSTOS HORÁRIOS DE MÁQUINAS E EQUIPAMENTOS</v>
          </cell>
          <cell r="H686" t="str">
            <v>CHOR</v>
          </cell>
          <cell r="I686" t="str">
            <v>COMPOSIÇÕES AUXILIARES</v>
          </cell>
          <cell r="J686" t="str">
            <v>0329</v>
          </cell>
          <cell r="K686" t="str">
            <v/>
          </cell>
          <cell r="L686" t="str">
            <v/>
          </cell>
          <cell r="M686" t="str">
            <v>53866</v>
          </cell>
          <cell r="N686" t="str">
            <v>BOMBA SUBMERSÍVEL ELÉTRICA TRIFÁSICA, POTÊNCIA 2,96 HP, Ø ROTOR 144 MM SEMI-ABERTO, BOCAL DE SAÍDA Ø 2, HM/Q = 2 MCA / 38,8 M3/H A 28 MCA / 5 M3/H - MATERIAIS NA OPERAÇÃO. AF_06/2014</v>
          </cell>
          <cell r="O686" t="str">
            <v>H</v>
          </cell>
          <cell r="P686" t="str">
            <v>COLETADO</v>
          </cell>
          <cell r="Q686" t="str">
            <v>1,67</v>
          </cell>
          <cell r="R686" t="str">
            <v>CAIXA REFERENCIAL</v>
          </cell>
        </row>
        <row r="687">
          <cell r="A687">
            <v>53882</v>
          </cell>
          <cell r="B687">
            <v>53882</v>
          </cell>
          <cell r="F687" t="str">
            <v>CHOR0329</v>
          </cell>
          <cell r="G687" t="str">
            <v>CUSTOS HORÁRIOS DE MÁQUINAS E EQUIPAMENTOS</v>
          </cell>
          <cell r="H687" t="str">
            <v>CHOR</v>
          </cell>
          <cell r="I687" t="str">
            <v>COMPOSIÇÕES AUXILIARES</v>
          </cell>
          <cell r="J687" t="str">
            <v>0329</v>
          </cell>
          <cell r="K687" t="str">
            <v/>
          </cell>
          <cell r="L687" t="str">
            <v/>
          </cell>
          <cell r="M687" t="str">
            <v>53882</v>
          </cell>
          <cell r="N687" t="str">
            <v>CAMINHÃO PIPA 6.000 L, PESO BRUTO TOTAL 13.000 KG, DISTÂNCIA ENTRE EIXOS 4,80 M, POTÊNCIA 189 CV INCLUSIVE TANQUE DE AÇO PARA TRANSPORTE DE ÁGUA, CAPACIDADE 6 M3 - MANUTENÇÃO. AF_06/2014</v>
          </cell>
          <cell r="O687" t="str">
            <v>H</v>
          </cell>
          <cell r="P687" t="str">
            <v>ATRIBUÍDO SÃO PAULO</v>
          </cell>
          <cell r="Q687" t="str">
            <v>28,10</v>
          </cell>
          <cell r="R687" t="str">
            <v>CAIXA REFERENCIAL</v>
          </cell>
        </row>
        <row r="688">
          <cell r="A688">
            <v>55263</v>
          </cell>
          <cell r="B688">
            <v>55263</v>
          </cell>
          <cell r="F688" t="str">
            <v>CHOR0329</v>
          </cell>
          <cell r="G688" t="str">
            <v>CUSTOS HORÁRIOS DE MÁQUINAS E EQUIPAMENTOS</v>
          </cell>
          <cell r="H688" t="str">
            <v>CHOR</v>
          </cell>
          <cell r="I688" t="str">
            <v>COMPOSIÇÕES AUXILIARES</v>
          </cell>
          <cell r="J688" t="str">
            <v>0329</v>
          </cell>
          <cell r="K688" t="str">
            <v/>
          </cell>
          <cell r="L688" t="str">
            <v/>
          </cell>
          <cell r="M688" t="str">
            <v>55263</v>
          </cell>
          <cell r="N688" t="str">
            <v>ROLO COMPACTADOR DE PNEUS ESTÁTICO, PRESSÃO VARIÁVEL, POTÊNCIA 111 HP, PESO SEM/COM LASTRO 9,5 / 26 T, LARGURA DE TRABALHO 1,90 M - MATERIAIS NA OPERAÇÃO. AF_07/2014</v>
          </cell>
          <cell r="O688" t="str">
            <v>H</v>
          </cell>
          <cell r="P688" t="str">
            <v>COLETADO</v>
          </cell>
          <cell r="Q688" t="str">
            <v>54,92</v>
          </cell>
          <cell r="R688" t="str">
            <v>CAIXA REFERENCIAL</v>
          </cell>
        </row>
        <row r="689">
          <cell r="A689">
            <v>73303</v>
          </cell>
          <cell r="B689">
            <v>73303</v>
          </cell>
          <cell r="F689" t="str">
            <v>CHOR0329</v>
          </cell>
          <cell r="G689" t="str">
            <v>CUSTOS HORÁRIOS DE MÁQUINAS E EQUIPAMENTOS</v>
          </cell>
          <cell r="H689" t="str">
            <v>CHOR</v>
          </cell>
          <cell r="I689" t="str">
            <v>COMPOSIÇÕES AUXILIARES</v>
          </cell>
          <cell r="J689" t="str">
            <v>0329</v>
          </cell>
          <cell r="K689" t="str">
            <v/>
          </cell>
          <cell r="L689" t="str">
            <v/>
          </cell>
          <cell r="M689" t="str">
            <v>73303</v>
          </cell>
          <cell r="N689" t="str">
            <v>GRUPO GERADOR ESTACIONÁRIO, MOTOR DIESEL POTÊNCIA 170 KVA - DEPRECIAÇÃO. AF_02/2016</v>
          </cell>
          <cell r="O689" t="str">
            <v>H</v>
          </cell>
          <cell r="P689" t="str">
            <v>COEFICIENTE DE REPRESENTATIVIDADE</v>
          </cell>
          <cell r="Q689" t="str">
            <v>4,75</v>
          </cell>
          <cell r="R689" t="str">
            <v>CAIXA REFERENCIAL</v>
          </cell>
        </row>
        <row r="690">
          <cell r="A690">
            <v>73307</v>
          </cell>
          <cell r="B690">
            <v>73307</v>
          </cell>
          <cell r="F690" t="str">
            <v>CHOR0329</v>
          </cell>
          <cell r="G690" t="str">
            <v>CUSTOS HORÁRIOS DE MÁQUINAS E EQUIPAMENTOS</v>
          </cell>
          <cell r="H690" t="str">
            <v>CHOR</v>
          </cell>
          <cell r="I690" t="str">
            <v>COMPOSIÇÕES AUXILIARES</v>
          </cell>
          <cell r="J690" t="str">
            <v>0329</v>
          </cell>
          <cell r="K690" t="str">
            <v/>
          </cell>
          <cell r="L690" t="str">
            <v/>
          </cell>
          <cell r="M690" t="str">
            <v>73307</v>
          </cell>
          <cell r="N690" t="str">
            <v>GRUPO GERADOR ESTACIONÁRIO, MOTOR DIESEL POTÊNCIA 170 KVA - MANUTENÇÃO. AF_02/2016</v>
          </cell>
          <cell r="O690" t="str">
            <v>H</v>
          </cell>
          <cell r="P690" t="str">
            <v>COEFICIENTE DE REPRESENTATIVIDADE</v>
          </cell>
          <cell r="Q690" t="str">
            <v>4,24</v>
          </cell>
          <cell r="R690" t="str">
            <v>CAIXA REFERENCIAL</v>
          </cell>
        </row>
        <row r="691">
          <cell r="A691">
            <v>73309</v>
          </cell>
          <cell r="B691">
            <v>73309</v>
          </cell>
          <cell r="F691" t="str">
            <v>CHOR0329</v>
          </cell>
          <cell r="G691" t="str">
            <v>CUSTOS HORÁRIOS DE MÁQUINAS E EQUIPAMENTOS</v>
          </cell>
          <cell r="H691" t="str">
            <v>CHOR</v>
          </cell>
          <cell r="I691" t="str">
            <v>COMPOSIÇÕES AUXILIARES</v>
          </cell>
          <cell r="J691" t="str">
            <v>0329</v>
          </cell>
          <cell r="K691" t="str">
            <v/>
          </cell>
          <cell r="L691" t="str">
            <v/>
          </cell>
          <cell r="M691" t="str">
            <v>73309</v>
          </cell>
          <cell r="N691" t="str">
            <v>ROLO COMPACTADOR VIBRATÓRIO PÉ DE CARNEIRO PARA SOLOS, POTÊNCIA 80 HP, PESO OPERACIONAL SEM/COM LASTRO 7,4 / 8,8 T, LARGURA DE TRABALHO 1,68 M - DEPRECIAÇÃO. AF_02/2016</v>
          </cell>
          <cell r="O691" t="str">
            <v>H</v>
          </cell>
          <cell r="P691" t="str">
            <v>ATRIBUÍDO SÃO PAULO</v>
          </cell>
          <cell r="Q691" t="str">
            <v>29,08</v>
          </cell>
          <cell r="R691" t="str">
            <v>CAIXA REFERENCIAL</v>
          </cell>
        </row>
        <row r="692">
          <cell r="A692">
            <v>73311</v>
          </cell>
          <cell r="B692">
            <v>73311</v>
          </cell>
          <cell r="F692" t="str">
            <v>CHOR0329</v>
          </cell>
          <cell r="G692" t="str">
            <v>CUSTOS HORÁRIOS DE MÁQUINAS E EQUIPAMENTOS</v>
          </cell>
          <cell r="H692" t="str">
            <v>CHOR</v>
          </cell>
          <cell r="I692" t="str">
            <v>COMPOSIÇÕES AUXILIARES</v>
          </cell>
          <cell r="J692" t="str">
            <v>0329</v>
          </cell>
          <cell r="K692" t="str">
            <v/>
          </cell>
          <cell r="L692" t="str">
            <v/>
          </cell>
          <cell r="M692" t="str">
            <v>73311</v>
          </cell>
          <cell r="N692" t="str">
            <v>GRUPO GERADOR ESTACIONÁRIO, MOTOR DIESEL POTÊNCIA 170 KVA - MATERIAIS NA OPERAÇÃO. AF_02/2016</v>
          </cell>
          <cell r="O692" t="str">
            <v>H</v>
          </cell>
          <cell r="P692" t="str">
            <v>COLETADO</v>
          </cell>
          <cell r="Q692" t="str">
            <v>151,82</v>
          </cell>
          <cell r="R692" t="str">
            <v>CAIXA REFERENCIAL</v>
          </cell>
        </row>
        <row r="693">
          <cell r="A693">
            <v>73313</v>
          </cell>
          <cell r="B693">
            <v>73313</v>
          </cell>
          <cell r="F693" t="str">
            <v>CHOR0329</v>
          </cell>
          <cell r="G693" t="str">
            <v>CUSTOS HORÁRIOS DE MÁQUINAS E EQUIPAMENTOS</v>
          </cell>
          <cell r="H693" t="str">
            <v>CHOR</v>
          </cell>
          <cell r="I693" t="str">
            <v>COMPOSIÇÕES AUXILIARES</v>
          </cell>
          <cell r="J693" t="str">
            <v>0329</v>
          </cell>
          <cell r="K693" t="str">
            <v/>
          </cell>
          <cell r="L693" t="str">
            <v/>
          </cell>
          <cell r="M693" t="str">
            <v>73313</v>
          </cell>
          <cell r="N693" t="str">
            <v>ROLO COMPACTADOR VIBRATÓRIO PÉ DE CARNEIRO PARA SOLOS, POTÊNCIA 80 HP, PESO OPERACIONAL SEM/COM LASTRO 7,4 / 8,8 T, LARGURA DE TRABALHO 1,68 M - JUROS. AF_02/2016</v>
          </cell>
          <cell r="O693" t="str">
            <v>H</v>
          </cell>
          <cell r="P693" t="str">
            <v>ATRIBUÍDO SÃO PAULO</v>
          </cell>
          <cell r="Q693" t="str">
            <v>4,03</v>
          </cell>
          <cell r="R693" t="str">
            <v>CAIXA REFERENCIAL</v>
          </cell>
        </row>
        <row r="694">
          <cell r="A694">
            <v>73315</v>
          </cell>
          <cell r="B694">
            <v>73315</v>
          </cell>
          <cell r="F694" t="str">
            <v>CHOR0329</v>
          </cell>
          <cell r="G694" t="str">
            <v>CUSTOS HORÁRIOS DE MÁQUINAS E EQUIPAMENTOS</v>
          </cell>
          <cell r="H694" t="str">
            <v>CHOR</v>
          </cell>
          <cell r="I694" t="str">
            <v>COMPOSIÇÕES AUXILIARES</v>
          </cell>
          <cell r="J694" t="str">
            <v>0329</v>
          </cell>
          <cell r="K694" t="str">
            <v/>
          </cell>
          <cell r="L694" t="str">
            <v/>
          </cell>
          <cell r="M694" t="str">
            <v>73315</v>
          </cell>
          <cell r="N694" t="str">
            <v>ROLO COMPACTADOR VIBRATÓRIO PÉ DE CARNEIRO PARA SOLOS, POTÊNCIA 80 HP, PESO OPERACIONAL SEM/COM LASTRO 7,4 / 8,8 T, LARGURA DE TRABALHO 1,68 M - MATERIAIS NA OPERAÇÃO. AF_02/2016</v>
          </cell>
          <cell r="O694" t="str">
            <v>H</v>
          </cell>
          <cell r="P694" t="str">
            <v>COLETADO</v>
          </cell>
          <cell r="Q694" t="str">
            <v>48,70</v>
          </cell>
          <cell r="R694" t="str">
            <v>CAIXA REFERENCIAL</v>
          </cell>
        </row>
        <row r="695">
          <cell r="A695">
            <v>73335</v>
          </cell>
          <cell r="B695">
            <v>73335</v>
          </cell>
          <cell r="F695" t="str">
            <v>CHOR0329</v>
          </cell>
          <cell r="G695" t="str">
            <v>CUSTOS HORÁRIOS DE MÁQUINAS E EQUIPAMENTOS</v>
          </cell>
          <cell r="H695" t="str">
            <v>CHOR</v>
          </cell>
          <cell r="I695" t="str">
            <v>COMPOSIÇÕES AUXILIARES</v>
          </cell>
          <cell r="J695" t="str">
            <v>0329</v>
          </cell>
          <cell r="K695" t="str">
            <v/>
          </cell>
          <cell r="L695" t="str">
            <v/>
          </cell>
          <cell r="M695" t="str">
            <v>73335</v>
          </cell>
          <cell r="N695" t="str">
            <v>CAMINHÃO TOCO, PBT 14.300 KG, CARGA ÚTIL MÁX. 9.710 KG, DIST. ENTRE EIXOS 3,56 M, POTÊNCIA 185 CV, INCLUSIVE CARROCERIA FIXA ABERTA DE MADEIRA P/ TRANSPORTE GERAL DE CARGA SECA, DIMEN. APROX. 2,50 X 6,50 X 0,50 M - MANUTENÇÃO. AF_06/2014</v>
          </cell>
          <cell r="O695" t="str">
            <v>H</v>
          </cell>
          <cell r="P695" t="str">
            <v>ATRIBUÍDO SÃO PAULO</v>
          </cell>
          <cell r="Q695" t="str">
            <v>27,05</v>
          </cell>
          <cell r="R695" t="str">
            <v>CAIXA REFERENCIAL</v>
          </cell>
        </row>
        <row r="696">
          <cell r="A696">
            <v>73340</v>
          </cell>
          <cell r="B696">
            <v>73340</v>
          </cell>
          <cell r="F696" t="str">
            <v>CHOR0329</v>
          </cell>
          <cell r="G696" t="str">
            <v>CUSTOS HORÁRIOS DE MÁQUINAS E EQUIPAMENTOS</v>
          </cell>
          <cell r="H696" t="str">
            <v>CHOR</v>
          </cell>
          <cell r="I696" t="str">
            <v>COMPOSIÇÕES AUXILIARES</v>
          </cell>
          <cell r="J696" t="str">
            <v>0329</v>
          </cell>
          <cell r="K696" t="str">
            <v/>
          </cell>
          <cell r="L696" t="str">
            <v/>
          </cell>
          <cell r="M696" t="str">
            <v>73340</v>
          </cell>
          <cell r="N696" t="str">
            <v>CAMINHÃO TOCO, PBT 14.300 KG, CARGA ÚTIL MÁX. 9.710 KG, DIST. ENTRE EIXOS 3,56 M, POTÊNCIA 185 CV, INCLUSIVE CARROCERIA FIXA ABERTA DE MADEIRA P/ TRANSPORTE GERAL DE CARGA SECA, DIMEN. APROX. 2,50 X 6,50 X 0,50 M - MATERIAIS NA OPERAÇÃO. AF_06/2014</v>
          </cell>
          <cell r="O696" t="str">
            <v>H</v>
          </cell>
          <cell r="P696" t="str">
            <v>COLETADO</v>
          </cell>
          <cell r="Q696" t="str">
            <v>69,46</v>
          </cell>
          <cell r="R696" t="str">
            <v>CAIXA REFERENCIAL</v>
          </cell>
        </row>
        <row r="697">
          <cell r="A697">
            <v>83361</v>
          </cell>
          <cell r="B697">
            <v>83361</v>
          </cell>
          <cell r="F697" t="str">
            <v>CHOR0329</v>
          </cell>
          <cell r="G697" t="str">
            <v>CUSTOS HORÁRIOS DE MÁQUINAS E EQUIPAMENTOS</v>
          </cell>
          <cell r="H697" t="str">
            <v>CHOR</v>
          </cell>
          <cell r="I697" t="str">
            <v>COMPOSIÇÕES AUXILIARES</v>
          </cell>
          <cell r="J697" t="str">
            <v>0329</v>
          </cell>
          <cell r="K697" t="str">
            <v/>
          </cell>
          <cell r="L697" t="str">
            <v/>
          </cell>
          <cell r="M697" t="str">
            <v>83361</v>
          </cell>
          <cell r="N697" t="str">
            <v>ESPARGIDOR DE ASFALTO PRESSURIZADO, TANQUE 6 M3 COM ISOLAÇÃO TÉRMICA, AQUECIDO COM 2 MAÇARICOS, COM BARRA ESPARGIDORA 3,60 M, MONTADO SOBRE CAMINHÃO  TOCO, PBT 14.300 KG, POTÊNCIA 185 CV - MANUTENÇÃO. AF_08/2015</v>
          </cell>
          <cell r="O697" t="str">
            <v>H</v>
          </cell>
          <cell r="P697" t="str">
            <v>ATRIBUÍDO SÃO PAULO</v>
          </cell>
          <cell r="Q697" t="str">
            <v>15,81</v>
          </cell>
          <cell r="R697" t="str">
            <v>CAIXA REFERENCIAL</v>
          </cell>
        </row>
        <row r="698">
          <cell r="A698">
            <v>83761</v>
          </cell>
          <cell r="B698">
            <v>83761</v>
          </cell>
          <cell r="F698" t="str">
            <v>CHOR0329</v>
          </cell>
          <cell r="G698" t="str">
            <v>CUSTOS HORÁRIOS DE MÁQUINAS E EQUIPAMENTOS</v>
          </cell>
          <cell r="H698" t="str">
            <v>CHOR</v>
          </cell>
          <cell r="I698" t="str">
            <v>COMPOSIÇÕES AUXILIARES</v>
          </cell>
          <cell r="J698" t="str">
            <v>0329</v>
          </cell>
          <cell r="K698" t="str">
            <v/>
          </cell>
          <cell r="L698" t="str">
            <v/>
          </cell>
          <cell r="M698" t="str">
            <v>83761</v>
          </cell>
          <cell r="N698" t="str">
            <v>GRUPO DE SOLDAGEM COM GERADOR A DIESEL 60 CV PARA SOLDA ELÉTRICA, SOBRE 04 RODAS, COM MOTOR 4 CILINDROS 600 A - DEPRECIAÇÃO. AF_02/2016</v>
          </cell>
          <cell r="O698" t="str">
            <v>H</v>
          </cell>
          <cell r="P698" t="str">
            <v>COEFICIENTE DE REPRESENTATIVIDADE</v>
          </cell>
          <cell r="Q698" t="str">
            <v>10,13</v>
          </cell>
          <cell r="R698" t="str">
            <v>CAIXA REFERENCIAL</v>
          </cell>
        </row>
        <row r="699">
          <cell r="A699">
            <v>83762</v>
          </cell>
          <cell r="B699">
            <v>83762</v>
          </cell>
          <cell r="F699" t="str">
            <v>CHOR0329</v>
          </cell>
          <cell r="G699" t="str">
            <v>CUSTOS HORÁRIOS DE MÁQUINAS E EQUIPAMENTOS</v>
          </cell>
          <cell r="H699" t="str">
            <v>CHOR</v>
          </cell>
          <cell r="I699" t="str">
            <v>COMPOSIÇÕES AUXILIARES</v>
          </cell>
          <cell r="J699" t="str">
            <v>0329</v>
          </cell>
          <cell r="K699" t="str">
            <v/>
          </cell>
          <cell r="L699" t="str">
            <v/>
          </cell>
          <cell r="M699" t="str">
            <v>83762</v>
          </cell>
          <cell r="N699" t="str">
            <v>GRUPO DE SOLDAGEM COM GERADOR A DIESEL 60 CV PARA SOLDA ELÉTRICA, SOBRE 04 RODAS, COM MOTOR 4 CILINDROS 600 A - MANUTENÇÃO. AF_02/2016</v>
          </cell>
          <cell r="O699" t="str">
            <v>H</v>
          </cell>
          <cell r="P699" t="str">
            <v>COEFICIENTE DE REPRESENTATIVIDADE</v>
          </cell>
          <cell r="Q699" t="str">
            <v>12,66</v>
          </cell>
          <cell r="R699" t="str">
            <v>CAIXA REFERENCIAL</v>
          </cell>
        </row>
        <row r="700">
          <cell r="A700">
            <v>83763</v>
          </cell>
          <cell r="B700">
            <v>83763</v>
          </cell>
          <cell r="F700" t="str">
            <v>CHOR0329</v>
          </cell>
          <cell r="G700" t="str">
            <v>CUSTOS HORÁRIOS DE MÁQUINAS E EQUIPAMENTOS</v>
          </cell>
          <cell r="H700" t="str">
            <v>CHOR</v>
          </cell>
          <cell r="I700" t="str">
            <v>COMPOSIÇÕES AUXILIARES</v>
          </cell>
          <cell r="J700" t="str">
            <v>0329</v>
          </cell>
          <cell r="K700" t="str">
            <v/>
          </cell>
          <cell r="L700" t="str">
            <v/>
          </cell>
          <cell r="M700" t="str">
            <v>83763</v>
          </cell>
          <cell r="N700" t="str">
            <v>GRUPO DE SOLDAGEM COM GERADOR A DIESEL 60 CV PARA SOLDA ELÉTRICA, SOBRE 04 RODAS, COM MOTOR 4 CILINDROS 600 A - MATERIAIS NA OPERAÇÃO. AF_02/2016</v>
          </cell>
          <cell r="O700" t="str">
            <v>H</v>
          </cell>
          <cell r="P700" t="str">
            <v>COLETADO</v>
          </cell>
          <cell r="Q700" t="str">
            <v>42,78</v>
          </cell>
          <cell r="R700" t="str">
            <v>CAIXA REFERENCIAL</v>
          </cell>
        </row>
        <row r="701">
          <cell r="A701">
            <v>83764</v>
          </cell>
          <cell r="B701">
            <v>83764</v>
          </cell>
          <cell r="F701" t="str">
            <v>CHOR0329</v>
          </cell>
          <cell r="G701" t="str">
            <v>CUSTOS HORÁRIOS DE MÁQUINAS E EQUIPAMENTOS</v>
          </cell>
          <cell r="H701" t="str">
            <v>CHOR</v>
          </cell>
          <cell r="I701" t="str">
            <v>COMPOSIÇÕES AUXILIARES</v>
          </cell>
          <cell r="J701" t="str">
            <v>0329</v>
          </cell>
          <cell r="K701" t="str">
            <v/>
          </cell>
          <cell r="L701" t="str">
            <v/>
          </cell>
          <cell r="M701" t="str">
            <v>83764</v>
          </cell>
          <cell r="N701" t="str">
            <v>GRUPO DE SOLDAGEM COM GERADOR A DIESEL 60 CV PARA SOLDA ELÉTRICA, SOBRE 04 RODAS, COM MOTOR 4 CILINDROS 600 A - JUROS. AF_02/2016</v>
          </cell>
          <cell r="O701" t="str">
            <v>H</v>
          </cell>
          <cell r="P701" t="str">
            <v>COEFICIENTE DE REPRESENTATIVIDADE</v>
          </cell>
          <cell r="Q701" t="str">
            <v>1,13</v>
          </cell>
          <cell r="R701" t="str">
            <v>CAIXA REFERENCIAL</v>
          </cell>
        </row>
        <row r="702">
          <cell r="A702">
            <v>87026</v>
          </cell>
          <cell r="B702">
            <v>87026</v>
          </cell>
          <cell r="F702" t="str">
            <v>CHOR0329</v>
          </cell>
          <cell r="G702" t="str">
            <v>CUSTOS HORÁRIOS DE MÁQUINAS E EQUIPAMENTOS</v>
          </cell>
          <cell r="H702" t="str">
            <v>CHOR</v>
          </cell>
          <cell r="I702" t="str">
            <v>COMPOSIÇÕES AUXILIARES</v>
          </cell>
          <cell r="J702" t="str">
            <v>0329</v>
          </cell>
          <cell r="K702" t="str">
            <v/>
          </cell>
          <cell r="L702" t="str">
            <v/>
          </cell>
          <cell r="M702" t="str">
            <v>87026</v>
          </cell>
          <cell r="N702" t="str">
            <v>GRADE DE DISCO REBOCÁVEL COM 20 DISCOS 24" X 6 MM COM PNEUS PARA TRANSPORTE - JUROS. AF_06/2014</v>
          </cell>
          <cell r="O702" t="str">
            <v>H</v>
          </cell>
          <cell r="P702" t="str">
            <v>ATRIBUÍDO SÃO PAULO</v>
          </cell>
          <cell r="Q702" t="str">
            <v>0,45</v>
          </cell>
          <cell r="R702" t="str">
            <v>CAIXA REFERENCIAL</v>
          </cell>
        </row>
        <row r="703">
          <cell r="A703">
            <v>87441</v>
          </cell>
          <cell r="B703">
            <v>87441</v>
          </cell>
          <cell r="F703" t="str">
            <v>CHOR0329</v>
          </cell>
          <cell r="G703" t="str">
            <v>CUSTOS HORÁRIOS DE MÁQUINAS E EQUIPAMENTOS</v>
          </cell>
          <cell r="H703" t="str">
            <v>CHOR</v>
          </cell>
          <cell r="I703" t="str">
            <v>COMPOSIÇÕES AUXILIARES</v>
          </cell>
          <cell r="J703" t="str">
            <v>0329</v>
          </cell>
          <cell r="K703" t="str">
            <v/>
          </cell>
          <cell r="L703" t="str">
            <v/>
          </cell>
          <cell r="M703" t="str">
            <v>87441</v>
          </cell>
          <cell r="N703" t="str">
            <v>BETONEIRA CAPACIDADE NOMINAL 400 L, CAPACIDADE DE MISTURA 310 L, MOTOR A DIESEL POTÊNCIA 5,0 HP, SEM CARREGADOR - DEPRECIAÇÃO. AF_06/2014</v>
          </cell>
          <cell r="O703" t="str">
            <v>H</v>
          </cell>
          <cell r="P703" t="str">
            <v>COEFICIENTE DE REPRESENTATIVIDADE</v>
          </cell>
          <cell r="Q703" t="str">
            <v>0,41</v>
          </cell>
          <cell r="R703" t="str">
            <v>CAIXA REFERENCIAL</v>
          </cell>
        </row>
        <row r="704">
          <cell r="A704">
            <v>87442</v>
          </cell>
          <cell r="B704">
            <v>87442</v>
          </cell>
          <cell r="F704" t="str">
            <v>CHOR0329</v>
          </cell>
          <cell r="G704" t="str">
            <v>CUSTOS HORÁRIOS DE MÁQUINAS E EQUIPAMENTOS</v>
          </cell>
          <cell r="H704" t="str">
            <v>CHOR</v>
          </cell>
          <cell r="I704" t="str">
            <v>COMPOSIÇÕES AUXILIARES</v>
          </cell>
          <cell r="J704" t="str">
            <v>0329</v>
          </cell>
          <cell r="K704" t="str">
            <v/>
          </cell>
          <cell r="L704" t="str">
            <v/>
          </cell>
          <cell r="M704" t="str">
            <v>87442</v>
          </cell>
          <cell r="N704" t="str">
            <v>BETONEIRA CAPACIDADE NOMINAL 400 L, CAPACIDADE DE MISTURA 310 L, MOTOR A DIESEL POTÊNCIA 5,0 HP, SEM CARREGADOR - JUROS. AF_06/2014</v>
          </cell>
          <cell r="O704" t="str">
            <v>H</v>
          </cell>
          <cell r="P704" t="str">
            <v>COEFICIENTE DE REPRESENTATIVIDADE</v>
          </cell>
          <cell r="Q704" t="str">
            <v>0,04</v>
          </cell>
          <cell r="R704" t="str">
            <v>CAIXA REFERENCIAL</v>
          </cell>
        </row>
        <row r="705">
          <cell r="A705">
            <v>87443</v>
          </cell>
          <cell r="B705">
            <v>87443</v>
          </cell>
          <cell r="F705" t="str">
            <v>CHOR0329</v>
          </cell>
          <cell r="G705" t="str">
            <v>CUSTOS HORÁRIOS DE MÁQUINAS E EQUIPAMENTOS</v>
          </cell>
          <cell r="H705" t="str">
            <v>CHOR</v>
          </cell>
          <cell r="I705" t="str">
            <v>COMPOSIÇÕES AUXILIARES</v>
          </cell>
          <cell r="J705" t="str">
            <v>0329</v>
          </cell>
          <cell r="K705" t="str">
            <v/>
          </cell>
          <cell r="L705" t="str">
            <v/>
          </cell>
          <cell r="M705" t="str">
            <v>87443</v>
          </cell>
          <cell r="N705" t="str">
            <v>BETONEIRA CAPACIDADE NOMINAL 400 L, CAPACIDADE DE MISTURA 310 L, MOTOR A DIESEL POTÊNCIA 5,0 HP, SEM CARREGADOR - MANUTENÇÃO. AF_06/2014</v>
          </cell>
          <cell r="O705" t="str">
            <v>H</v>
          </cell>
          <cell r="P705" t="str">
            <v>COEFICIENTE DE REPRESENTATIVIDADE</v>
          </cell>
          <cell r="Q705" t="str">
            <v>0,39</v>
          </cell>
          <cell r="R705" t="str">
            <v>CAIXA REFERENCIAL</v>
          </cell>
        </row>
        <row r="706">
          <cell r="A706">
            <v>87444</v>
          </cell>
          <cell r="B706">
            <v>87444</v>
          </cell>
          <cell r="F706" t="str">
            <v>CHOR0329</v>
          </cell>
          <cell r="G706" t="str">
            <v>CUSTOS HORÁRIOS DE MÁQUINAS E EQUIPAMENTOS</v>
          </cell>
          <cell r="H706" t="str">
            <v>CHOR</v>
          </cell>
          <cell r="I706" t="str">
            <v>COMPOSIÇÕES AUXILIARES</v>
          </cell>
          <cell r="J706" t="str">
            <v>0329</v>
          </cell>
          <cell r="K706" t="str">
            <v/>
          </cell>
          <cell r="L706" t="str">
            <v/>
          </cell>
          <cell r="M706" t="str">
            <v>87444</v>
          </cell>
          <cell r="N706" t="str">
            <v>BETONEIRA CAPACIDADE NOMINAL 400 L, CAPACIDADE DE MISTURA 310 L, MOTOR A DIESEL POTÊNCIA 5,0 HP, SEM CARREGADOR - MATERIAIS NA OPERAÇÃO. AF_06/2014</v>
          </cell>
          <cell r="O706" t="str">
            <v>H</v>
          </cell>
          <cell r="P706" t="str">
            <v>COLETADO</v>
          </cell>
          <cell r="Q706" t="str">
            <v>3,62</v>
          </cell>
          <cell r="R706" t="str">
            <v>CAIXA REFERENCIAL</v>
          </cell>
        </row>
        <row r="707">
          <cell r="A707">
            <v>88387</v>
          </cell>
          <cell r="B707">
            <v>88387</v>
          </cell>
          <cell r="F707" t="str">
            <v>CHOR0329</v>
          </cell>
          <cell r="G707" t="str">
            <v>CUSTOS HORÁRIOS DE MÁQUINAS E EQUIPAMENTOS</v>
          </cell>
          <cell r="H707" t="str">
            <v>CHOR</v>
          </cell>
          <cell r="I707" t="str">
            <v>COMPOSIÇÕES AUXILIARES</v>
          </cell>
          <cell r="J707" t="str">
            <v>0329</v>
          </cell>
          <cell r="K707" t="str">
            <v/>
          </cell>
          <cell r="L707" t="str">
            <v/>
          </cell>
          <cell r="M707" t="str">
            <v>88387</v>
          </cell>
          <cell r="N707" t="str">
            <v>MISTURADOR DE ARGAMASSA, EIXO HORIZONTAL, CAPACIDADE DE MISTURA 300 KG, MOTOR ELÉTRICO POTÊNCIA 5 CV - DEPRECIAÇÃO. AF_06/2014</v>
          </cell>
          <cell r="O707" t="str">
            <v>H</v>
          </cell>
          <cell r="P707" t="str">
            <v>COEFICIENTE DE REPRESENTATIVIDADE</v>
          </cell>
          <cell r="Q707" t="str">
            <v>0,81</v>
          </cell>
          <cell r="R707" t="str">
            <v>CAIXA REFERENCIAL</v>
          </cell>
        </row>
        <row r="708">
          <cell r="A708">
            <v>88389</v>
          </cell>
          <cell r="B708">
            <v>88389</v>
          </cell>
          <cell r="F708" t="str">
            <v>CHOR0329</v>
          </cell>
          <cell r="G708" t="str">
            <v>CUSTOS HORÁRIOS DE MÁQUINAS E EQUIPAMENTOS</v>
          </cell>
          <cell r="H708" t="str">
            <v>CHOR</v>
          </cell>
          <cell r="I708" t="str">
            <v>COMPOSIÇÕES AUXILIARES</v>
          </cell>
          <cell r="J708" t="str">
            <v>0329</v>
          </cell>
          <cell r="K708" t="str">
            <v/>
          </cell>
          <cell r="L708" t="str">
            <v/>
          </cell>
          <cell r="M708" t="str">
            <v>88389</v>
          </cell>
          <cell r="N708" t="str">
            <v>MISTURADOR DE ARGAMASSA, EIXO HORIZONTAL, CAPACIDADE DE MISTURA 300 KG, MOTOR ELÉTRICO POTÊNCIA 5 CV - JUROS. AF_06/2014</v>
          </cell>
          <cell r="O708" t="str">
            <v>H</v>
          </cell>
          <cell r="P708" t="str">
            <v>COEFICIENTE DE REPRESENTATIVIDADE</v>
          </cell>
          <cell r="Q708" t="str">
            <v>0,09</v>
          </cell>
          <cell r="R708" t="str">
            <v>CAIXA REFERENCIAL</v>
          </cell>
        </row>
        <row r="709">
          <cell r="A709">
            <v>88390</v>
          </cell>
          <cell r="B709">
            <v>88390</v>
          </cell>
          <cell r="F709" t="str">
            <v>CHOR0329</v>
          </cell>
          <cell r="G709" t="str">
            <v>CUSTOS HORÁRIOS DE MÁQUINAS E EQUIPAMENTOS</v>
          </cell>
          <cell r="H709" t="str">
            <v>CHOR</v>
          </cell>
          <cell r="I709" t="str">
            <v>COMPOSIÇÕES AUXILIARES</v>
          </cell>
          <cell r="J709" t="str">
            <v>0329</v>
          </cell>
          <cell r="K709" t="str">
            <v/>
          </cell>
          <cell r="L709" t="str">
            <v/>
          </cell>
          <cell r="M709" t="str">
            <v>88390</v>
          </cell>
          <cell r="N709" t="str">
            <v>MISTURADOR DE ARGAMASSA, EIXO HORIZONTAL, CAPACIDADE DE MISTURA 300 KG, MOTOR ELÉTRICO POTÊNCIA 5 CV - MANUTENÇÃO. AF_06/2014</v>
          </cell>
          <cell r="O709" t="str">
            <v>H</v>
          </cell>
          <cell r="P709" t="str">
            <v>COEFICIENTE DE REPRESENTATIVIDADE</v>
          </cell>
          <cell r="Q709" t="str">
            <v>1,01</v>
          </cell>
          <cell r="R709" t="str">
            <v>CAIXA REFERENCIAL</v>
          </cell>
        </row>
        <row r="710">
          <cell r="A710">
            <v>88391</v>
          </cell>
          <cell r="B710">
            <v>88391</v>
          </cell>
          <cell r="F710" t="str">
            <v>CHOR0329</v>
          </cell>
          <cell r="G710" t="str">
            <v>CUSTOS HORÁRIOS DE MÁQUINAS E EQUIPAMENTOS</v>
          </cell>
          <cell r="H710" t="str">
            <v>CHOR</v>
          </cell>
          <cell r="I710" t="str">
            <v>COMPOSIÇÕES AUXILIARES</v>
          </cell>
          <cell r="J710" t="str">
            <v>0329</v>
          </cell>
          <cell r="K710" t="str">
            <v/>
          </cell>
          <cell r="L710" t="str">
            <v/>
          </cell>
          <cell r="M710" t="str">
            <v>88391</v>
          </cell>
          <cell r="N710" t="str">
            <v>MISTURADOR DE ARGAMASSA, EIXO HORIZONTAL, CAPACIDADE DE MISTURA 300 KG, MOTOR ELÉTRICO POTÊNCIA 5 CV - MATERIAIS NA OPERAÇÃO. AF_06/2014</v>
          </cell>
          <cell r="O710" t="str">
            <v>H</v>
          </cell>
          <cell r="P710" t="str">
            <v>COEFICIENTE DE REPRESENTATIVIDADE</v>
          </cell>
          <cell r="Q710" t="str">
            <v>2,72</v>
          </cell>
          <cell r="R710" t="str">
            <v>CAIXA REFERENCIAL</v>
          </cell>
        </row>
        <row r="711">
          <cell r="A711">
            <v>88394</v>
          </cell>
          <cell r="B711">
            <v>88394</v>
          </cell>
          <cell r="F711" t="str">
            <v>CHOR0329</v>
          </cell>
          <cell r="G711" t="str">
            <v>CUSTOS HORÁRIOS DE MÁQUINAS E EQUIPAMENTOS</v>
          </cell>
          <cell r="H711" t="str">
            <v>CHOR</v>
          </cell>
          <cell r="I711" t="str">
            <v>COMPOSIÇÕES AUXILIARES</v>
          </cell>
          <cell r="J711" t="str">
            <v>0329</v>
          </cell>
          <cell r="K711" t="str">
            <v/>
          </cell>
          <cell r="L711" t="str">
            <v/>
          </cell>
          <cell r="M711" t="str">
            <v>88394</v>
          </cell>
          <cell r="N711" t="str">
            <v>MISTURADOR DE ARGAMASSA, EIXO HORIZONTAL, CAPACIDADE DE MISTURA 600 KG, MOTOR ELÉTRICO POTÊNCIA 7,5 CV - DEPRECIAÇÃO. AF_06/2014</v>
          </cell>
          <cell r="O711" t="str">
            <v>H</v>
          </cell>
          <cell r="P711" t="str">
            <v>COEFICIENTE DE REPRESENTATIVIDADE</v>
          </cell>
          <cell r="Q711" t="str">
            <v>0,96</v>
          </cell>
          <cell r="R711" t="str">
            <v>CAIXA REFERENCIAL</v>
          </cell>
        </row>
        <row r="712">
          <cell r="A712">
            <v>88395</v>
          </cell>
          <cell r="B712">
            <v>88395</v>
          </cell>
          <cell r="F712" t="str">
            <v>CHOR0329</v>
          </cell>
          <cell r="G712" t="str">
            <v>CUSTOS HORÁRIOS DE MÁQUINAS E EQUIPAMENTOS</v>
          </cell>
          <cell r="H712" t="str">
            <v>CHOR</v>
          </cell>
          <cell r="I712" t="str">
            <v>COMPOSIÇÕES AUXILIARES</v>
          </cell>
          <cell r="J712" t="str">
            <v>0329</v>
          </cell>
          <cell r="K712" t="str">
            <v/>
          </cell>
          <cell r="L712" t="str">
            <v/>
          </cell>
          <cell r="M712" t="str">
            <v>88395</v>
          </cell>
          <cell r="N712" t="str">
            <v>MISTURADOR DE ARGAMASSA, EIXO HORIZONTAL, CAPACIDADE DE MISTURA 600 KG, MOTOR ELÉTRICO POTÊNCIA 7,5 CV - JUROS. AF_06/2014</v>
          </cell>
          <cell r="O712" t="str">
            <v>H</v>
          </cell>
          <cell r="P712" t="str">
            <v>COEFICIENTE DE REPRESENTATIVIDADE</v>
          </cell>
          <cell r="Q712" t="str">
            <v>0,11</v>
          </cell>
          <cell r="R712" t="str">
            <v>CAIXA REFERENCIAL</v>
          </cell>
        </row>
        <row r="713">
          <cell r="A713">
            <v>88396</v>
          </cell>
          <cell r="B713">
            <v>88396</v>
          </cell>
          <cell r="F713" t="str">
            <v>CHOR0329</v>
          </cell>
          <cell r="G713" t="str">
            <v>CUSTOS HORÁRIOS DE MÁQUINAS E EQUIPAMENTOS</v>
          </cell>
          <cell r="H713" t="str">
            <v>CHOR</v>
          </cell>
          <cell r="I713" t="str">
            <v>COMPOSIÇÕES AUXILIARES</v>
          </cell>
          <cell r="J713" t="str">
            <v>0329</v>
          </cell>
          <cell r="K713" t="str">
            <v/>
          </cell>
          <cell r="L713" t="str">
            <v/>
          </cell>
          <cell r="M713" t="str">
            <v>88396</v>
          </cell>
          <cell r="N713" t="str">
            <v>MISTURADOR DE ARGAMASSA, EIXO HORIZONTAL, CAPACIDADE DE MISTURA 600 KG, MOTOR ELÉTRICO POTÊNCIA 7,5 CV - MANUTENÇÃO. AF_06/2014</v>
          </cell>
          <cell r="O713" t="str">
            <v>H</v>
          </cell>
          <cell r="P713" t="str">
            <v>COEFICIENTE DE REPRESENTATIVIDADE</v>
          </cell>
          <cell r="Q713" t="str">
            <v>1,20</v>
          </cell>
          <cell r="R713" t="str">
            <v>CAIXA REFERENCIAL</v>
          </cell>
        </row>
        <row r="714">
          <cell r="A714">
            <v>88397</v>
          </cell>
          <cell r="B714">
            <v>88397</v>
          </cell>
          <cell r="F714" t="str">
            <v>CHOR0329</v>
          </cell>
          <cell r="G714" t="str">
            <v>CUSTOS HORÁRIOS DE MÁQUINAS E EQUIPAMENTOS</v>
          </cell>
          <cell r="H714" t="str">
            <v>CHOR</v>
          </cell>
          <cell r="I714" t="str">
            <v>COMPOSIÇÕES AUXILIARES</v>
          </cell>
          <cell r="J714" t="str">
            <v>0329</v>
          </cell>
          <cell r="K714" t="str">
            <v/>
          </cell>
          <cell r="L714" t="str">
            <v/>
          </cell>
          <cell r="M714" t="str">
            <v>88397</v>
          </cell>
          <cell r="N714" t="str">
            <v>MISTURADOR DE ARGAMASSA, EIXO HORIZONTAL, CAPACIDADE DE MISTURA 600 KG, MOTOR ELÉTRICO POTÊNCIA 7,5 CV - MATERIAIS NA OPERAÇÃO. AF_06/2014</v>
          </cell>
          <cell r="O714" t="str">
            <v>H</v>
          </cell>
          <cell r="P714" t="str">
            <v>COEFICIENTE DE REPRESENTATIVIDADE</v>
          </cell>
          <cell r="Q714" t="str">
            <v>4,08</v>
          </cell>
          <cell r="R714" t="str">
            <v>CAIXA REFERENCIAL</v>
          </cell>
        </row>
        <row r="715">
          <cell r="A715">
            <v>88400</v>
          </cell>
          <cell r="B715">
            <v>88400</v>
          </cell>
          <cell r="F715" t="str">
            <v>CHOR0329</v>
          </cell>
          <cell r="G715" t="str">
            <v>CUSTOS HORÁRIOS DE MÁQUINAS E EQUIPAMENTOS</v>
          </cell>
          <cell r="H715" t="str">
            <v>CHOR</v>
          </cell>
          <cell r="I715" t="str">
            <v>COMPOSIÇÕES AUXILIARES</v>
          </cell>
          <cell r="J715" t="str">
            <v>0329</v>
          </cell>
          <cell r="K715" t="str">
            <v/>
          </cell>
          <cell r="L715" t="str">
            <v/>
          </cell>
          <cell r="M715" t="str">
            <v>88400</v>
          </cell>
          <cell r="N715" t="str">
            <v>MISTURADOR DE ARGAMASSA, EIXO HORIZONTAL, CAPACIDADE DE MISTURA 160 KG, MOTOR ELÉTRICO POTÊNCIA 3 CV - DEPRECIAÇÃO. AF_06/2014</v>
          </cell>
          <cell r="O715" t="str">
            <v>H</v>
          </cell>
          <cell r="P715" t="str">
            <v>COEFICIENTE DE REPRESENTATIVIDADE</v>
          </cell>
          <cell r="Q715" t="str">
            <v>0,76</v>
          </cell>
          <cell r="R715" t="str">
            <v>CAIXA REFERENCIAL</v>
          </cell>
        </row>
        <row r="716">
          <cell r="A716">
            <v>88401</v>
          </cell>
          <cell r="B716">
            <v>88401</v>
          </cell>
          <cell r="F716" t="str">
            <v>CHOR0329</v>
          </cell>
          <cell r="G716" t="str">
            <v>CUSTOS HORÁRIOS DE MÁQUINAS E EQUIPAMENTOS</v>
          </cell>
          <cell r="H716" t="str">
            <v>CHOR</v>
          </cell>
          <cell r="I716" t="str">
            <v>COMPOSIÇÕES AUXILIARES</v>
          </cell>
          <cell r="J716" t="str">
            <v>0329</v>
          </cell>
          <cell r="K716" t="str">
            <v/>
          </cell>
          <cell r="L716" t="str">
            <v/>
          </cell>
          <cell r="M716" t="str">
            <v>88401</v>
          </cell>
          <cell r="N716" t="str">
            <v>MISTURADOR DE ARGAMASSA, EIXO HORIZONTAL, CAPACIDADE DE MISTURA 160 KG, MOTOR ELÉTRICO POTÊNCIA 3 CV - JUROS. AF_06/2014</v>
          </cell>
          <cell r="O716" t="str">
            <v>H</v>
          </cell>
          <cell r="P716" t="str">
            <v>COEFICIENTE DE REPRESENTATIVIDADE</v>
          </cell>
          <cell r="Q716" t="str">
            <v>0,09</v>
          </cell>
          <cell r="R716" t="str">
            <v>CAIXA REFERENCIAL</v>
          </cell>
        </row>
        <row r="717">
          <cell r="A717">
            <v>88402</v>
          </cell>
          <cell r="B717">
            <v>88402</v>
          </cell>
          <cell r="F717" t="str">
            <v>CHOR0329</v>
          </cell>
          <cell r="G717" t="str">
            <v>CUSTOS HORÁRIOS DE MÁQUINAS E EQUIPAMENTOS</v>
          </cell>
          <cell r="H717" t="str">
            <v>CHOR</v>
          </cell>
          <cell r="I717" t="str">
            <v>COMPOSIÇÕES AUXILIARES</v>
          </cell>
          <cell r="J717" t="str">
            <v>0329</v>
          </cell>
          <cell r="K717" t="str">
            <v/>
          </cell>
          <cell r="L717" t="str">
            <v/>
          </cell>
          <cell r="M717" t="str">
            <v>88402</v>
          </cell>
          <cell r="N717" t="str">
            <v>MISTURADOR DE ARGAMASSA, EIXO HORIZONTAL, CAPACIDADE DE MISTURA 160 KG, MOTOR ELÉTRICO POTÊNCIA 3 CV - MANUTENÇÃO. AF_06/2014</v>
          </cell>
          <cell r="O717" t="str">
            <v>H</v>
          </cell>
          <cell r="P717" t="str">
            <v>COEFICIENTE DE REPRESENTATIVIDADE</v>
          </cell>
          <cell r="Q717" t="str">
            <v>0,95</v>
          </cell>
          <cell r="R717" t="str">
            <v>CAIXA REFERENCIAL</v>
          </cell>
        </row>
        <row r="718">
          <cell r="A718">
            <v>88403</v>
          </cell>
          <cell r="B718">
            <v>88403</v>
          </cell>
          <cell r="F718" t="str">
            <v>CHOR0329</v>
          </cell>
          <cell r="G718" t="str">
            <v>CUSTOS HORÁRIOS DE MÁQUINAS E EQUIPAMENTOS</v>
          </cell>
          <cell r="H718" t="str">
            <v>CHOR</v>
          </cell>
          <cell r="I718" t="str">
            <v>COMPOSIÇÕES AUXILIARES</v>
          </cell>
          <cell r="J718" t="str">
            <v>0329</v>
          </cell>
          <cell r="K718" t="str">
            <v/>
          </cell>
          <cell r="L718" t="str">
            <v/>
          </cell>
          <cell r="M718" t="str">
            <v>88403</v>
          </cell>
          <cell r="N718" t="str">
            <v>MISTURADOR DE ARGAMASSA, EIXO HORIZONTAL, CAPACIDADE DE MISTURA 160 KG, MOTOR ELÉTRICO POTÊNCIA 3 CV - MATERIAIS NA OPERAÇÃO. AF_06/2014</v>
          </cell>
          <cell r="O718" t="str">
            <v>H</v>
          </cell>
          <cell r="P718" t="str">
            <v>COEFICIENTE DE REPRESENTATIVIDADE</v>
          </cell>
          <cell r="Q718" t="str">
            <v>1,63</v>
          </cell>
          <cell r="R718" t="str">
            <v>CAIXA REFERENCIAL</v>
          </cell>
        </row>
        <row r="719">
          <cell r="A719">
            <v>88419</v>
          </cell>
          <cell r="B719">
            <v>88419</v>
          </cell>
          <cell r="F719" t="str">
            <v>CHOR0329</v>
          </cell>
          <cell r="G719" t="str">
            <v>CUSTOS HORÁRIOS DE MÁQUINAS E EQUIPAMENTOS</v>
          </cell>
          <cell r="H719" t="str">
            <v>CHOR</v>
          </cell>
          <cell r="I719" t="str">
            <v>COMPOSIÇÕES AUXILIARES</v>
          </cell>
          <cell r="J719" t="str">
            <v>0329</v>
          </cell>
          <cell r="K719" t="str">
            <v/>
          </cell>
          <cell r="L719" t="str">
            <v/>
          </cell>
          <cell r="M719" t="str">
            <v>88419</v>
          </cell>
          <cell r="N719" t="str">
            <v>PROJETOR DE ARGAMASSA, CAPACIDADE DE PROJEÇÃO 1,5 M3/H, ALCANCE DE 30 ATÉ 60 M, MOTOR ELÉTRICO POTÊNCIA 7,5 HP - DEPRECIAÇÃO. AF_06/2014</v>
          </cell>
          <cell r="O719" t="str">
            <v>H</v>
          </cell>
          <cell r="P719" t="str">
            <v>COEFICIENTE DE REPRESENTATIVIDADE</v>
          </cell>
          <cell r="Q719" t="str">
            <v>4,99</v>
          </cell>
          <cell r="R719" t="str">
            <v>CAIXA REFERENCIAL</v>
          </cell>
        </row>
        <row r="720">
          <cell r="A720">
            <v>88422</v>
          </cell>
          <cell r="B720">
            <v>88422</v>
          </cell>
          <cell r="F720" t="str">
            <v>CHOR0329</v>
          </cell>
          <cell r="G720" t="str">
            <v>CUSTOS HORÁRIOS DE MÁQUINAS E EQUIPAMENTOS</v>
          </cell>
          <cell r="H720" t="str">
            <v>CHOR</v>
          </cell>
          <cell r="I720" t="str">
            <v>COMPOSIÇÕES AUXILIARES</v>
          </cell>
          <cell r="J720" t="str">
            <v>0329</v>
          </cell>
          <cell r="K720" t="str">
            <v/>
          </cell>
          <cell r="L720" t="str">
            <v/>
          </cell>
          <cell r="M720" t="str">
            <v>88422</v>
          </cell>
          <cell r="N720" t="str">
            <v>PROJETOR DE ARGAMASSA, CAPACIDADE DE PROJEÇÃO 1,5 M3/H, ALCANCE DE 30 ATÉ 60 M, MOTOR ELÉTRICO POTÊNCIA 7,5 HP - JUROS. AF_06/2014</v>
          </cell>
          <cell r="O720" t="str">
            <v>H</v>
          </cell>
          <cell r="P720" t="str">
            <v>COEFICIENTE DE REPRESENTATIVIDADE</v>
          </cell>
          <cell r="Q720" t="str">
            <v>0,59</v>
          </cell>
          <cell r="R720" t="str">
            <v>CAIXA REFERENCIAL</v>
          </cell>
        </row>
        <row r="721">
          <cell r="A721">
            <v>88425</v>
          </cell>
          <cell r="B721">
            <v>88425</v>
          </cell>
          <cell r="F721" t="str">
            <v>CHOR0329</v>
          </cell>
          <cell r="G721" t="str">
            <v>CUSTOS HORÁRIOS DE MÁQUINAS E EQUIPAMENTOS</v>
          </cell>
          <cell r="H721" t="str">
            <v>CHOR</v>
          </cell>
          <cell r="I721" t="str">
            <v>COMPOSIÇÕES AUXILIARES</v>
          </cell>
          <cell r="J721" t="str">
            <v>0329</v>
          </cell>
          <cell r="K721" t="str">
            <v/>
          </cell>
          <cell r="L721" t="str">
            <v/>
          </cell>
          <cell r="M721" t="str">
            <v>88425</v>
          </cell>
          <cell r="N721" t="str">
            <v>PROJETOR DE ARGAMASSA, CAPACIDADE DE PROJEÇÃO 1,5 M3/H, ALCANCE DE 30 ATÉ 60 M, MOTOR ELÉTRICO POTÊNCIA 7,5 HP - MANUTENÇÃO. AF_06/2014</v>
          </cell>
          <cell r="O721" t="str">
            <v>H</v>
          </cell>
          <cell r="P721" t="str">
            <v>COEFICIENTE DE REPRESENTATIVIDADE</v>
          </cell>
          <cell r="Q721" t="str">
            <v>5,46</v>
          </cell>
          <cell r="R721" t="str">
            <v>CAIXA REFERENCIAL</v>
          </cell>
        </row>
        <row r="722">
          <cell r="A722">
            <v>88427</v>
          </cell>
          <cell r="B722">
            <v>88427</v>
          </cell>
          <cell r="F722" t="str">
            <v>CHOR0329</v>
          </cell>
          <cell r="G722" t="str">
            <v>CUSTOS HORÁRIOS DE MÁQUINAS E EQUIPAMENTOS</v>
          </cell>
          <cell r="H722" t="str">
            <v>CHOR</v>
          </cell>
          <cell r="I722" t="str">
            <v>COMPOSIÇÕES AUXILIARES</v>
          </cell>
          <cell r="J722" t="str">
            <v>0329</v>
          </cell>
          <cell r="K722" t="str">
            <v/>
          </cell>
          <cell r="L722" t="str">
            <v/>
          </cell>
          <cell r="M722" t="str">
            <v>88427</v>
          </cell>
          <cell r="N722" t="str">
            <v>PROJETOR DE ARGAMASSA, CAPACIDADE DE PROJEÇÃO 1,5 M3/H, ALCANCE DE 30 ATÉ 60 M, MOTOR ELÉTRICO POTÊNCIA 7,5 HP - MATERIAIS NA OPERAÇÃO. AF_06/2014</v>
          </cell>
          <cell r="O722" t="str">
            <v>H</v>
          </cell>
          <cell r="P722" t="str">
            <v>COEFICIENTE DE REPRESENTATIVIDADE</v>
          </cell>
          <cell r="Q722" t="str">
            <v>4,14</v>
          </cell>
          <cell r="R722" t="str">
            <v>CAIXA REFERENCIAL</v>
          </cell>
        </row>
        <row r="723">
          <cell r="A723">
            <v>88434</v>
          </cell>
          <cell r="B723">
            <v>88434</v>
          </cell>
          <cell r="F723" t="str">
            <v>CHOR0329</v>
          </cell>
          <cell r="G723" t="str">
            <v>CUSTOS HORÁRIOS DE MÁQUINAS E EQUIPAMENTOS</v>
          </cell>
          <cell r="H723" t="str">
            <v>CHOR</v>
          </cell>
          <cell r="I723" t="str">
            <v>COMPOSIÇÕES AUXILIARES</v>
          </cell>
          <cell r="J723" t="str">
            <v>0329</v>
          </cell>
          <cell r="K723" t="str">
            <v/>
          </cell>
          <cell r="L723" t="str">
            <v/>
          </cell>
          <cell r="M723" t="str">
            <v>88434</v>
          </cell>
          <cell r="N723" t="str">
            <v>PROJETOR DE ARGAMASSA, CAPACIDADE DE PROJEÇÃO 2 M3/H, ALCANCE ATÉ 50 M, MOTOR ELÉTRICO POTÊNCIA 7,5 HP - DEPRECIAÇÃO. AF_06/2014</v>
          </cell>
          <cell r="O723" t="str">
            <v>H</v>
          </cell>
          <cell r="P723" t="str">
            <v>COEFICIENTE DE REPRESENTATIVIDADE</v>
          </cell>
          <cell r="Q723" t="str">
            <v>6,61</v>
          </cell>
          <cell r="R723" t="str">
            <v>CAIXA REFERENCIAL</v>
          </cell>
        </row>
        <row r="724">
          <cell r="A724">
            <v>88435</v>
          </cell>
          <cell r="B724">
            <v>88435</v>
          </cell>
          <cell r="F724" t="str">
            <v>CHOR0329</v>
          </cell>
          <cell r="G724" t="str">
            <v>CUSTOS HORÁRIOS DE MÁQUINAS E EQUIPAMENTOS</v>
          </cell>
          <cell r="H724" t="str">
            <v>CHOR</v>
          </cell>
          <cell r="I724" t="str">
            <v>COMPOSIÇÕES AUXILIARES</v>
          </cell>
          <cell r="J724" t="str">
            <v>0329</v>
          </cell>
          <cell r="K724" t="str">
            <v/>
          </cell>
          <cell r="L724" t="str">
            <v/>
          </cell>
          <cell r="M724" t="str">
            <v>88435</v>
          </cell>
          <cell r="N724" t="str">
            <v>PROJETOR DE ARGAMASSA, CAPACIDADE DE PROJEÇÃO 2 M3/H, ALCANCE ATÉ 50 M, MOTOR ELÉTRICO POTÊNCIA 7,5 HP - JUROS. AF_06/2014</v>
          </cell>
          <cell r="O724" t="str">
            <v>H</v>
          </cell>
          <cell r="P724" t="str">
            <v>COEFICIENTE DE REPRESENTATIVIDADE</v>
          </cell>
          <cell r="Q724" t="str">
            <v>0,78</v>
          </cell>
          <cell r="R724" t="str">
            <v>CAIXA REFERENCIAL</v>
          </cell>
        </row>
        <row r="725">
          <cell r="A725">
            <v>88436</v>
          </cell>
          <cell r="B725">
            <v>88436</v>
          </cell>
          <cell r="F725" t="str">
            <v>CHOR0329</v>
          </cell>
          <cell r="G725" t="str">
            <v>CUSTOS HORÁRIOS DE MÁQUINAS E EQUIPAMENTOS</v>
          </cell>
          <cell r="H725" t="str">
            <v>CHOR</v>
          </cell>
          <cell r="I725" t="str">
            <v>COMPOSIÇÕES AUXILIARES</v>
          </cell>
          <cell r="J725" t="str">
            <v>0329</v>
          </cell>
          <cell r="K725" t="str">
            <v/>
          </cell>
          <cell r="L725" t="str">
            <v/>
          </cell>
          <cell r="M725" t="str">
            <v>88436</v>
          </cell>
          <cell r="N725" t="str">
            <v>PROJETOR DE ARGAMASSA, CAPACIDADE DE PROJEÇÃO 2 M3/H, ALCANCE ATÉ 50 M, MOTOR ELÉTRICO POTÊNCIA 7,5 HP - MANUTENÇÃO. AF_06/2014</v>
          </cell>
          <cell r="O725" t="str">
            <v>H</v>
          </cell>
          <cell r="P725" t="str">
            <v>COEFICIENTE DE REPRESENTATIVIDADE</v>
          </cell>
          <cell r="Q725" t="str">
            <v>7,23</v>
          </cell>
          <cell r="R725" t="str">
            <v>CAIXA REFERENCIAL</v>
          </cell>
        </row>
        <row r="726">
          <cell r="A726">
            <v>88437</v>
          </cell>
          <cell r="B726">
            <v>88437</v>
          </cell>
          <cell r="F726" t="str">
            <v>CHOR0329</v>
          </cell>
          <cell r="G726" t="str">
            <v>CUSTOS HORÁRIOS DE MÁQUINAS E EQUIPAMENTOS</v>
          </cell>
          <cell r="H726" t="str">
            <v>CHOR</v>
          </cell>
          <cell r="I726" t="str">
            <v>COMPOSIÇÕES AUXILIARES</v>
          </cell>
          <cell r="J726" t="str">
            <v>0329</v>
          </cell>
          <cell r="K726" t="str">
            <v/>
          </cell>
          <cell r="L726" t="str">
            <v/>
          </cell>
          <cell r="M726" t="str">
            <v>88437</v>
          </cell>
          <cell r="N726" t="str">
            <v>PROJETOR DE ARGAMASSA, CAPACIDADE DE PROJEÇÃO 2 M3/H, ALCANCE ATÉ 50 M, MOTOR ELÉTRICO POTÊNCIA 7,5 HP - MATERIAIS NA OPERAÇÃO. AF_06/2014</v>
          </cell>
          <cell r="O726" t="str">
            <v>H</v>
          </cell>
          <cell r="P726" t="str">
            <v>COEFICIENTE DE REPRESENTATIVIDADE</v>
          </cell>
          <cell r="Q726" t="str">
            <v>4,14</v>
          </cell>
          <cell r="R726" t="str">
            <v>CAIXA REFERENCIAL</v>
          </cell>
        </row>
        <row r="727">
          <cell r="A727">
            <v>88569</v>
          </cell>
          <cell r="B727">
            <v>88569</v>
          </cell>
          <cell r="F727" t="str">
            <v>CHOR0329</v>
          </cell>
          <cell r="G727" t="str">
            <v>CUSTOS HORÁRIOS DE MÁQUINAS E EQUIPAMENTOS</v>
          </cell>
          <cell r="H727" t="str">
            <v>CHOR</v>
          </cell>
          <cell r="I727" t="str">
            <v>COMPOSIÇÕES AUXILIARES</v>
          </cell>
          <cell r="J727" t="str">
            <v>0329</v>
          </cell>
          <cell r="K727" t="str">
            <v/>
          </cell>
          <cell r="L727" t="str">
            <v/>
          </cell>
          <cell r="M727" t="str">
            <v>88569</v>
          </cell>
          <cell r="N727" t="str">
            <v>ESPARGIDOR DE ASFALTO PRESSURIZADO COM TANQUE DE 2500 L, REBOCÁVEL COM MOTOR A GASOLINA POTÊNCIA 3,4 HP - DEPRECIAÇÃO. AF_07/2014</v>
          </cell>
          <cell r="O727" t="str">
            <v>H</v>
          </cell>
          <cell r="P727" t="str">
            <v>ATRIBUÍDO SÃO PAULO</v>
          </cell>
          <cell r="Q727" t="str">
            <v>3,52</v>
          </cell>
          <cell r="R727" t="str">
            <v>CAIXA REFERENCIAL</v>
          </cell>
        </row>
        <row r="728">
          <cell r="A728">
            <v>88570</v>
          </cell>
          <cell r="B728">
            <v>88570</v>
          </cell>
          <cell r="F728" t="str">
            <v>CHOR0329</v>
          </cell>
          <cell r="G728" t="str">
            <v>CUSTOS HORÁRIOS DE MÁQUINAS E EQUIPAMENTOS</v>
          </cell>
          <cell r="H728" t="str">
            <v>CHOR</v>
          </cell>
          <cell r="I728" t="str">
            <v>COMPOSIÇÕES AUXILIARES</v>
          </cell>
          <cell r="J728" t="str">
            <v>0329</v>
          </cell>
          <cell r="K728" t="str">
            <v/>
          </cell>
          <cell r="L728" t="str">
            <v/>
          </cell>
          <cell r="M728" t="str">
            <v>88570</v>
          </cell>
          <cell r="N728" t="str">
            <v>ESPARGIDOR DE ASFALTO PRESSURIZADO COM TANQUE DE 2500 L, REBOCÁVEL COM MOTOR A GASOLINA POTÊNCIA 3,4 HP - JUROS. AF_07/2014</v>
          </cell>
          <cell r="O728" t="str">
            <v>H</v>
          </cell>
          <cell r="P728" t="str">
            <v>ATRIBUÍDO SÃO PAULO</v>
          </cell>
          <cell r="Q728" t="str">
            <v>0,76</v>
          </cell>
          <cell r="R728" t="str">
            <v>CAIXA REFERENCIAL</v>
          </cell>
        </row>
        <row r="729">
          <cell r="A729">
            <v>88826</v>
          </cell>
          <cell r="B729">
            <v>88826</v>
          </cell>
          <cell r="F729" t="str">
            <v>CHOR0329</v>
          </cell>
          <cell r="G729" t="str">
            <v>CUSTOS HORÁRIOS DE MÁQUINAS E EQUIPAMENTOS</v>
          </cell>
          <cell r="H729" t="str">
            <v>CHOR</v>
          </cell>
          <cell r="I729" t="str">
            <v>COMPOSIÇÕES AUXILIARES</v>
          </cell>
          <cell r="J729" t="str">
            <v>0329</v>
          </cell>
          <cell r="K729" t="str">
            <v/>
          </cell>
          <cell r="L729" t="str">
            <v/>
          </cell>
          <cell r="M729" t="str">
            <v>88826</v>
          </cell>
          <cell r="N729" t="str">
            <v>BETONEIRA CAPACIDADE NOMINAL DE 400 L, CAPACIDADE DE MISTURA 280 L, MOTOR ELÉTRICO TRIFÁSICO POTÊNCIA DE 2 CV, SEM CARREGADOR - DEPRECIAÇÃO. AF_10/2014</v>
          </cell>
          <cell r="O729" t="str">
            <v>H</v>
          </cell>
          <cell r="P729" t="str">
            <v>COLETADO</v>
          </cell>
          <cell r="Q729" t="str">
            <v>0,30</v>
          </cell>
          <cell r="R729" t="str">
            <v>CAIXA REFERENCIAL</v>
          </cell>
        </row>
        <row r="730">
          <cell r="A730">
            <v>88827</v>
          </cell>
          <cell r="B730">
            <v>88827</v>
          </cell>
          <cell r="F730" t="str">
            <v>CHOR0329</v>
          </cell>
          <cell r="G730" t="str">
            <v>CUSTOS HORÁRIOS DE MÁQUINAS E EQUIPAMENTOS</v>
          </cell>
          <cell r="H730" t="str">
            <v>CHOR</v>
          </cell>
          <cell r="I730" t="str">
            <v>COMPOSIÇÕES AUXILIARES</v>
          </cell>
          <cell r="J730" t="str">
            <v>0329</v>
          </cell>
          <cell r="K730" t="str">
            <v/>
          </cell>
          <cell r="L730" t="str">
            <v/>
          </cell>
          <cell r="M730" t="str">
            <v>88827</v>
          </cell>
          <cell r="N730" t="str">
            <v>BETONEIRA CAPACIDADE NOMINAL DE 400 L, CAPACIDADE DE MISTURA 280 L, MOTOR ELÉTRICO TRIFÁSICO POTÊNCIA DE 2 CV, SEM CARREGADOR - JUROS. AF_10/2014</v>
          </cell>
          <cell r="O730" t="str">
            <v>H</v>
          </cell>
          <cell r="P730" t="str">
            <v>COLETADO</v>
          </cell>
          <cell r="Q730" t="str">
            <v>0,03</v>
          </cell>
          <cell r="R730" t="str">
            <v>CAIXA REFERENCIAL</v>
          </cell>
        </row>
        <row r="731">
          <cell r="A731">
            <v>88828</v>
          </cell>
          <cell r="B731">
            <v>88828</v>
          </cell>
          <cell r="F731" t="str">
            <v>CHOR0329</v>
          </cell>
          <cell r="G731" t="str">
            <v>CUSTOS HORÁRIOS DE MÁQUINAS E EQUIPAMENTOS</v>
          </cell>
          <cell r="H731" t="str">
            <v>CHOR</v>
          </cell>
          <cell r="I731" t="str">
            <v>COMPOSIÇÕES AUXILIARES</v>
          </cell>
          <cell r="J731" t="str">
            <v>0329</v>
          </cell>
          <cell r="K731" t="str">
            <v/>
          </cell>
          <cell r="L731" t="str">
            <v/>
          </cell>
          <cell r="M731" t="str">
            <v>88828</v>
          </cell>
          <cell r="N731" t="str">
            <v>BETONEIRA CAPACIDADE NOMINAL DE 400 L, CAPACIDADE DE MISTURA 280 L, MOTOR ELÉTRICO TRIFÁSICO POTÊNCIA DE 2 CV, SEM CARREGADOR - MANUTENÇÃO. AF_10/2014</v>
          </cell>
          <cell r="O731" t="str">
            <v>H</v>
          </cell>
          <cell r="P731" t="str">
            <v>COLETADO</v>
          </cell>
          <cell r="Q731" t="str">
            <v>0,28</v>
          </cell>
          <cell r="R731" t="str">
            <v>CAIXA REFERENCIAL</v>
          </cell>
        </row>
        <row r="732">
          <cell r="A732">
            <v>88829</v>
          </cell>
          <cell r="B732">
            <v>88829</v>
          </cell>
          <cell r="F732" t="str">
            <v>CHOR0329</v>
          </cell>
          <cell r="G732" t="str">
            <v>CUSTOS HORÁRIOS DE MÁQUINAS E EQUIPAMENTOS</v>
          </cell>
          <cell r="H732" t="str">
            <v>CHOR</v>
          </cell>
          <cell r="I732" t="str">
            <v>COMPOSIÇÕES AUXILIARES</v>
          </cell>
          <cell r="J732" t="str">
            <v>0329</v>
          </cell>
          <cell r="K732" t="str">
            <v/>
          </cell>
          <cell r="L732" t="str">
            <v/>
          </cell>
          <cell r="M732" t="str">
            <v>88829</v>
          </cell>
          <cell r="N732" t="str">
            <v>BETONEIRA CAPACIDADE NOMINAL DE 400 L, CAPACIDADE DE MISTURA 280 L, MOTOR ELÉTRICO TRIFÁSICO POTÊNCIA DE 2 CV, SEM CARREGADOR - MATERIAIS NA OPERAÇÃO. AF_10/2014</v>
          </cell>
          <cell r="O732" t="str">
            <v>H</v>
          </cell>
          <cell r="P732" t="str">
            <v>COEFICIENTE DE REPRESENTATIVIDADE</v>
          </cell>
          <cell r="Q732" t="str">
            <v>1,08</v>
          </cell>
          <cell r="R732" t="str">
            <v>CAIXA REFERENCIAL</v>
          </cell>
        </row>
        <row r="733">
          <cell r="A733">
            <v>88832</v>
          </cell>
          <cell r="B733">
            <v>88832</v>
          </cell>
          <cell r="F733" t="str">
            <v>CHOR0329</v>
          </cell>
          <cell r="G733" t="str">
            <v>CUSTOS HORÁRIOS DE MÁQUINAS E EQUIPAMENTOS</v>
          </cell>
          <cell r="H733" t="str">
            <v>CHOR</v>
          </cell>
          <cell r="I733" t="str">
            <v>COMPOSIÇÕES AUXILIARES</v>
          </cell>
          <cell r="J733" t="str">
            <v>0329</v>
          </cell>
          <cell r="K733" t="str">
            <v/>
          </cell>
          <cell r="L733" t="str">
            <v/>
          </cell>
          <cell r="M733" t="str">
            <v>88832</v>
          </cell>
          <cell r="N733" t="str">
            <v>ESCAVADEIRA HIDRÁULICA SOBRE ESTEIRAS, CAÇAMBA 0,80 M3, PESO OPERACIONAL 17,8 T, POTÊNCIA LÍQUIDA 110 HP - DEPRECIAÇÃO. AF_10/2014</v>
          </cell>
          <cell r="O733" t="str">
            <v>H</v>
          </cell>
          <cell r="P733" t="str">
            <v>COEFICIENTE DE REPRESENTATIVIDADE</v>
          </cell>
          <cell r="Q733" t="str">
            <v>42,47</v>
          </cell>
          <cell r="R733" t="str">
            <v>CAIXA REFERENCIAL</v>
          </cell>
        </row>
        <row r="734">
          <cell r="A734">
            <v>88834</v>
          </cell>
          <cell r="B734">
            <v>88834</v>
          </cell>
          <cell r="F734" t="str">
            <v>CHOR0329</v>
          </cell>
          <cell r="G734" t="str">
            <v>CUSTOS HORÁRIOS DE MÁQUINAS E EQUIPAMENTOS</v>
          </cell>
          <cell r="H734" t="str">
            <v>CHOR</v>
          </cell>
          <cell r="I734" t="str">
            <v>COMPOSIÇÕES AUXILIARES</v>
          </cell>
          <cell r="J734" t="str">
            <v>0329</v>
          </cell>
          <cell r="K734" t="str">
            <v/>
          </cell>
          <cell r="L734" t="str">
            <v/>
          </cell>
          <cell r="M734" t="str">
            <v>88834</v>
          </cell>
          <cell r="N734" t="str">
            <v>ESCAVADEIRA HIDRÁULICA SOBRE ESTEIRAS, CAÇAMBA 0,80 M3, PESO OPERACIONAL 17,8 T, POTÊNCIA LÍQUIDA 110 HP - JUROS. AF_10/2014</v>
          </cell>
          <cell r="O734" t="str">
            <v>H</v>
          </cell>
          <cell r="P734" t="str">
            <v>COEFICIENTE DE REPRESENTATIVIDADE</v>
          </cell>
          <cell r="Q734" t="str">
            <v>5,76</v>
          </cell>
          <cell r="R734" t="str">
            <v>CAIXA REFERENCIAL</v>
          </cell>
        </row>
        <row r="735">
          <cell r="A735">
            <v>88835</v>
          </cell>
          <cell r="B735">
            <v>88835</v>
          </cell>
          <cell r="F735" t="str">
            <v>CHOR0329</v>
          </cell>
          <cell r="G735" t="str">
            <v>CUSTOS HORÁRIOS DE MÁQUINAS E EQUIPAMENTOS</v>
          </cell>
          <cell r="H735" t="str">
            <v>CHOR</v>
          </cell>
          <cell r="I735" t="str">
            <v>COMPOSIÇÕES AUXILIARES</v>
          </cell>
          <cell r="J735" t="str">
            <v>0329</v>
          </cell>
          <cell r="K735" t="str">
            <v/>
          </cell>
          <cell r="L735" t="str">
            <v/>
          </cell>
          <cell r="M735" t="str">
            <v>88835</v>
          </cell>
          <cell r="N735" t="str">
            <v>ESCAVADEIRA HIDRÁULICA SOBRE ESTEIRAS, CAÇAMBA 0,80 M3, PESO OPERACIONAL 17,8 T, POTÊNCIA LÍQUIDA 110 HP - MANUTENÇÃO. AF_10/2014</v>
          </cell>
          <cell r="O735" t="str">
            <v>H</v>
          </cell>
          <cell r="P735" t="str">
            <v>COEFICIENTE DE REPRESENTATIVIDADE</v>
          </cell>
          <cell r="Q735" t="str">
            <v>53,09</v>
          </cell>
          <cell r="R735" t="str">
            <v>CAIXA REFERENCIAL</v>
          </cell>
        </row>
        <row r="736">
          <cell r="A736">
            <v>88836</v>
          </cell>
          <cell r="B736">
            <v>88836</v>
          </cell>
          <cell r="F736" t="str">
            <v>CHOR0329</v>
          </cell>
          <cell r="G736" t="str">
            <v>CUSTOS HORÁRIOS DE MÁQUINAS E EQUIPAMENTOS</v>
          </cell>
          <cell r="H736" t="str">
            <v>CHOR</v>
          </cell>
          <cell r="I736" t="str">
            <v>COMPOSIÇÕES AUXILIARES</v>
          </cell>
          <cell r="J736" t="str">
            <v>0329</v>
          </cell>
          <cell r="K736" t="str">
            <v/>
          </cell>
          <cell r="L736" t="str">
            <v/>
          </cell>
          <cell r="M736" t="str">
            <v>88836</v>
          </cell>
          <cell r="N736" t="str">
            <v>ESCAVADEIRA HIDRÁULICA SOBRE ESTEIRAS, CAÇAMBA 0,80 M3, PESO OPERACIONAL 17,8 T, POTÊNCIA LÍQUIDA 110 HP - MATERIAIS NA OPERAÇÃO. AF_10/2014</v>
          </cell>
          <cell r="O736" t="str">
            <v>H</v>
          </cell>
          <cell r="P736" t="str">
            <v>COLETADO</v>
          </cell>
          <cell r="Q736" t="str">
            <v>54,41</v>
          </cell>
          <cell r="R736" t="str">
            <v>CAIXA REFERENCIAL</v>
          </cell>
        </row>
        <row r="737">
          <cell r="A737">
            <v>88839</v>
          </cell>
          <cell r="B737" t="e">
            <v>#N/A</v>
          </cell>
          <cell r="C737" t="str">
            <v>NOVO</v>
          </cell>
          <cell r="F737" t="str">
            <v>CHOR0329</v>
          </cell>
          <cell r="G737" t="str">
            <v>CUSTOS HORÁRIOS DE MÁQUINAS E EQUIPAMENTOS</v>
          </cell>
          <cell r="H737" t="str">
            <v>CHOR</v>
          </cell>
          <cell r="I737" t="str">
            <v>COMPOSIÇÕES AUXILIARES</v>
          </cell>
          <cell r="J737" t="str">
            <v>0329</v>
          </cell>
          <cell r="K737" t="str">
            <v/>
          </cell>
          <cell r="L737" t="str">
            <v/>
          </cell>
          <cell r="M737" t="str">
            <v>88839</v>
          </cell>
          <cell r="N737" t="str">
            <v>TRATOR DE ESTEIRAS, POTÊNCIA 125 HP, PESO OPERACIONAL 12,9 T, COM LÂMINA 2,7 M3 - DEPRECIAÇÃO. AF_10/2014</v>
          </cell>
          <cell r="O737" t="str">
            <v>H</v>
          </cell>
          <cell r="P737" t="str">
            <v>COEFICIENTE DE REPRESENTATIVIDADE</v>
          </cell>
          <cell r="Q737" t="str">
            <v>26,36</v>
          </cell>
          <cell r="R737" t="str">
            <v>CAIXA REFERENCIAL</v>
          </cell>
        </row>
        <row r="738">
          <cell r="A738">
            <v>88840</v>
          </cell>
          <cell r="B738" t="e">
            <v>#N/A</v>
          </cell>
          <cell r="C738" t="str">
            <v>NOVO</v>
          </cell>
          <cell r="F738" t="str">
            <v>CHOR0329</v>
          </cell>
          <cell r="G738" t="str">
            <v>CUSTOS HORÁRIOS DE MÁQUINAS E EQUIPAMENTOS</v>
          </cell>
          <cell r="H738" t="str">
            <v>CHOR</v>
          </cell>
          <cell r="I738" t="str">
            <v>COMPOSIÇÕES AUXILIARES</v>
          </cell>
          <cell r="J738" t="str">
            <v>0329</v>
          </cell>
          <cell r="K738" t="str">
            <v/>
          </cell>
          <cell r="L738" t="str">
            <v/>
          </cell>
          <cell r="M738" t="str">
            <v>88840</v>
          </cell>
          <cell r="N738" t="str">
            <v>TRATOR DE ESTEIRAS, POTÊNCIA 125 HP, PESO OPERACIONAL 12,9 T, COM LÂMINA 2,7 M3 - JUROS. AF_10/2014</v>
          </cell>
          <cell r="O738" t="str">
            <v>H</v>
          </cell>
          <cell r="P738" t="str">
            <v>COEFICIENTE DE REPRESENTATIVIDADE</v>
          </cell>
          <cell r="Q738" t="str">
            <v>5,93</v>
          </cell>
          <cell r="R738" t="str">
            <v>CAIXA REFERENCIAL</v>
          </cell>
        </row>
        <row r="739">
          <cell r="A739">
            <v>88841</v>
          </cell>
          <cell r="B739" t="e">
            <v>#N/A</v>
          </cell>
          <cell r="C739" t="str">
            <v>NOVO</v>
          </cell>
          <cell r="F739" t="str">
            <v>CHOR0329</v>
          </cell>
          <cell r="G739" t="str">
            <v>CUSTOS HORÁRIOS DE MÁQUINAS E EQUIPAMENTOS</v>
          </cell>
          <cell r="H739" t="str">
            <v>CHOR</v>
          </cell>
          <cell r="I739" t="str">
            <v>COMPOSIÇÕES AUXILIARES</v>
          </cell>
          <cell r="J739" t="str">
            <v>0329</v>
          </cell>
          <cell r="K739" t="str">
            <v/>
          </cell>
          <cell r="L739" t="str">
            <v/>
          </cell>
          <cell r="M739" t="str">
            <v>88841</v>
          </cell>
          <cell r="N739" t="str">
            <v>TRATOR DE ESTEIRAS, POTÊNCIA 125 HP, PESO OPERACIONAL 12,9 T, COM LÂMINA 2,7 M3 - MANUTENÇÃO. AF_10/2014</v>
          </cell>
          <cell r="O739" t="str">
            <v>H</v>
          </cell>
          <cell r="P739" t="str">
            <v>COEFICIENTE DE REPRESENTATIVIDADE</v>
          </cell>
          <cell r="Q739" t="str">
            <v>47,13</v>
          </cell>
          <cell r="R739" t="str">
            <v>CAIXA REFERENCIAL</v>
          </cell>
        </row>
        <row r="740">
          <cell r="A740">
            <v>88842</v>
          </cell>
          <cell r="B740" t="e">
            <v>#N/A</v>
          </cell>
          <cell r="C740" t="str">
            <v>NOVO</v>
          </cell>
          <cell r="F740" t="str">
            <v>CHOR0329</v>
          </cell>
          <cell r="G740" t="str">
            <v>CUSTOS HORÁRIOS DE MÁQUINAS E EQUIPAMENTOS</v>
          </cell>
          <cell r="H740" t="str">
            <v>CHOR</v>
          </cell>
          <cell r="I740" t="str">
            <v>COMPOSIÇÕES AUXILIARES</v>
          </cell>
          <cell r="J740" t="str">
            <v>0329</v>
          </cell>
          <cell r="K740" t="str">
            <v/>
          </cell>
          <cell r="L740" t="str">
            <v/>
          </cell>
          <cell r="M740" t="str">
            <v>88842</v>
          </cell>
          <cell r="N740" t="str">
            <v>TRATOR DE ESTEIRAS, POTÊNCIA 125 HP, PESO OPERACIONAL 12,9 T, COM LÂMINA 2,7 M3 - MATERIAIS NA OPERAÇÃO. AF_10/2014</v>
          </cell>
          <cell r="O740" t="str">
            <v>H</v>
          </cell>
          <cell r="P740" t="str">
            <v>COLETADO</v>
          </cell>
          <cell r="Q740" t="str">
            <v>66,60</v>
          </cell>
          <cell r="R740" t="str">
            <v>CAIXA REFERENCIAL</v>
          </cell>
        </row>
        <row r="741">
          <cell r="A741">
            <v>88847</v>
          </cell>
          <cell r="B741">
            <v>88847</v>
          </cell>
          <cell r="F741" t="str">
            <v>CHOR0329</v>
          </cell>
          <cell r="G741" t="str">
            <v>CUSTOS HORÁRIOS DE MÁQUINAS E EQUIPAMENTOS</v>
          </cell>
          <cell r="H741" t="str">
            <v>CHOR</v>
          </cell>
          <cell r="I741" t="str">
            <v>COMPOSIÇÕES AUXILIARES</v>
          </cell>
          <cell r="J741" t="str">
            <v>0329</v>
          </cell>
          <cell r="K741" t="str">
            <v/>
          </cell>
          <cell r="L741" t="str">
            <v/>
          </cell>
          <cell r="M741" t="str">
            <v>88847</v>
          </cell>
          <cell r="N741" t="str">
            <v>USINA DE LAMA ASFÁLTICA, PROD 30 A 50 T/H, SILO DE AGREGADO 7 M3, RESERVATÓRIOS PARA EMULSÃO E ÁGUA DE 2,3 M3 CADA, MISTURADOR TIPO PUG MILL A SER MONTADO SOBRE CAMINHÃO - DEPRECIAÇÃO. AF_10/2014</v>
          </cell>
          <cell r="O741" t="str">
            <v>H</v>
          </cell>
          <cell r="P741" t="str">
            <v>ATRIBUÍDO SÃO PAULO</v>
          </cell>
          <cell r="Q741" t="str">
            <v>20,81</v>
          </cell>
          <cell r="R741" t="str">
            <v>CAIXA REFERENCIAL</v>
          </cell>
        </row>
        <row r="742">
          <cell r="A742">
            <v>88848</v>
          </cell>
          <cell r="B742">
            <v>88848</v>
          </cell>
          <cell r="F742" t="str">
            <v>CHOR0329</v>
          </cell>
          <cell r="G742" t="str">
            <v>CUSTOS HORÁRIOS DE MÁQUINAS E EQUIPAMENTOS</v>
          </cell>
          <cell r="H742" t="str">
            <v>CHOR</v>
          </cell>
          <cell r="I742" t="str">
            <v>COMPOSIÇÕES AUXILIARES</v>
          </cell>
          <cell r="J742" t="str">
            <v>0329</v>
          </cell>
          <cell r="K742" t="str">
            <v/>
          </cell>
          <cell r="L742" t="str">
            <v/>
          </cell>
          <cell r="M742" t="str">
            <v>88848</v>
          </cell>
          <cell r="N742" t="str">
            <v>USINA DE LAMA ASFÁLTICA, PROD 30 A 50 T/H, SILO DE AGREGADO 7 M3, RESERVATÓRIOS PARA EMULSÃO E ÁGUA DE 2,3 M3 CADA, MISTURADOR TIPO PUG MILL A SER MONTADO SOBRE CAMINHÃO - JUROS. AF_10/2014</v>
          </cell>
          <cell r="O742" t="str">
            <v>H</v>
          </cell>
          <cell r="P742" t="str">
            <v>ATRIBUÍDO SÃO PAULO</v>
          </cell>
          <cell r="Q742" t="str">
            <v>4,36</v>
          </cell>
          <cell r="R742" t="str">
            <v>CAIXA REFERENCIAL</v>
          </cell>
        </row>
        <row r="743">
          <cell r="A743">
            <v>88853</v>
          </cell>
          <cell r="B743">
            <v>88853</v>
          </cell>
          <cell r="F743" t="str">
            <v>CHOR0329</v>
          </cell>
          <cell r="G743" t="str">
            <v>CUSTOS HORÁRIOS DE MÁQUINAS E EQUIPAMENTOS</v>
          </cell>
          <cell r="H743" t="str">
            <v>CHOR</v>
          </cell>
          <cell r="I743" t="str">
            <v>COMPOSIÇÕES AUXILIARES</v>
          </cell>
          <cell r="J743" t="str">
            <v>0329</v>
          </cell>
          <cell r="K743" t="str">
            <v/>
          </cell>
          <cell r="L743" t="str">
            <v/>
          </cell>
          <cell r="M743" t="str">
            <v>88853</v>
          </cell>
          <cell r="N743" t="str">
            <v>MOTOBOMBA CENTRÍFUGA, MOTOR A GASOLINA, POTÊNCIA 5,42 HP, BOCAIS 1 1/2" X 1", DIÂMETRO ROTOR 143 MM HM/Q = 6 MCA / 16,8 M3/H A 38 MCA / 6,6 M3/H - DEPRECIAÇÃO. AF_06/2014</v>
          </cell>
          <cell r="O743" t="str">
            <v>H</v>
          </cell>
          <cell r="P743" t="str">
            <v>COEFICIENTE DE REPRESENTATIVIDADE</v>
          </cell>
          <cell r="Q743" t="str">
            <v>0,17</v>
          </cell>
          <cell r="R743" t="str">
            <v>CAIXA REFERENCIAL</v>
          </cell>
        </row>
        <row r="744">
          <cell r="A744">
            <v>88854</v>
          </cell>
          <cell r="B744">
            <v>88854</v>
          </cell>
          <cell r="F744" t="str">
            <v>CHOR0329</v>
          </cell>
          <cell r="G744" t="str">
            <v>CUSTOS HORÁRIOS DE MÁQUINAS E EQUIPAMENTOS</v>
          </cell>
          <cell r="H744" t="str">
            <v>CHOR</v>
          </cell>
          <cell r="I744" t="str">
            <v>COMPOSIÇÕES AUXILIARES</v>
          </cell>
          <cell r="J744" t="str">
            <v>0329</v>
          </cell>
          <cell r="K744" t="str">
            <v/>
          </cell>
          <cell r="L744" t="str">
            <v/>
          </cell>
          <cell r="M744" t="str">
            <v>88854</v>
          </cell>
          <cell r="N744" t="str">
            <v>MOTOBOMBA CENTRÍFUGA, MOTOR A GASOLINA, POTÊNCIA 5,42 HP, BOCAIS 1 1/2" X 1", DIÂMETRO ROTOR 143 MM HM/Q = 6 MCA / 16,8 M3/H A 38 MCA / 6,6 M3/H - JUROS. AF_06/2014</v>
          </cell>
          <cell r="O744" t="str">
            <v>H</v>
          </cell>
          <cell r="P744" t="str">
            <v>COEFICIENTE DE REPRESENTATIVIDADE</v>
          </cell>
          <cell r="Q744" t="str">
            <v>0,02</v>
          </cell>
          <cell r="R744" t="str">
            <v>CAIXA REFERENCIAL</v>
          </cell>
        </row>
        <row r="745">
          <cell r="A745">
            <v>88855</v>
          </cell>
          <cell r="B745">
            <v>88855</v>
          </cell>
          <cell r="F745" t="str">
            <v>CHOR0329</v>
          </cell>
          <cell r="G745" t="str">
            <v>CUSTOS HORÁRIOS DE MÁQUINAS E EQUIPAMENTOS</v>
          </cell>
          <cell r="H745" t="str">
            <v>CHOR</v>
          </cell>
          <cell r="I745" t="str">
            <v>COMPOSIÇÕES AUXILIARES</v>
          </cell>
          <cell r="J745" t="str">
            <v>0329</v>
          </cell>
          <cell r="K745" t="str">
            <v/>
          </cell>
          <cell r="L745" t="str">
            <v/>
          </cell>
          <cell r="M745" t="str">
            <v>88855</v>
          </cell>
          <cell r="N745" t="str">
            <v>GRADE DE DISCO CONTROLE REMOTO REBOCÁVEL, COM 24 DISCOS 24 X 6 MM COM PNEUS PARA TRANSPORTE - DEPRECIAÇÃO. AF_06/2014</v>
          </cell>
          <cell r="O745" t="str">
            <v>H</v>
          </cell>
          <cell r="P745" t="str">
            <v>ATRIBUÍDO SÃO PAULO</v>
          </cell>
          <cell r="Q745" t="str">
            <v>4,12</v>
          </cell>
          <cell r="R745" t="str">
            <v>CAIXA REFERENCIAL</v>
          </cell>
        </row>
        <row r="746">
          <cell r="A746">
            <v>88856</v>
          </cell>
          <cell r="B746">
            <v>88856</v>
          </cell>
          <cell r="F746" t="str">
            <v>CHOR0329</v>
          </cell>
          <cell r="G746" t="str">
            <v>CUSTOS HORÁRIOS DE MÁQUINAS E EQUIPAMENTOS</v>
          </cell>
          <cell r="H746" t="str">
            <v>CHOR</v>
          </cell>
          <cell r="I746" t="str">
            <v>COMPOSIÇÕES AUXILIARES</v>
          </cell>
          <cell r="J746" t="str">
            <v>0329</v>
          </cell>
          <cell r="K746" t="str">
            <v/>
          </cell>
          <cell r="L746" t="str">
            <v/>
          </cell>
          <cell r="M746" t="str">
            <v>88856</v>
          </cell>
          <cell r="N746" t="str">
            <v>GRADE DE DISCO CONTROLE REMOTO REBOCÁVEL, COM 24 DISCOS 24 X 6 MM COM PNEUS PARA TRANSPORTE - JUROS. AF_06/2014</v>
          </cell>
          <cell r="O746" t="str">
            <v>H</v>
          </cell>
          <cell r="P746" t="str">
            <v>ATRIBUÍDO SÃO PAULO</v>
          </cell>
          <cell r="Q746" t="str">
            <v>0,57</v>
          </cell>
          <cell r="R746" t="str">
            <v>CAIXA REFERENCIAL</v>
          </cell>
        </row>
        <row r="747">
          <cell r="A747">
            <v>88857</v>
          </cell>
          <cell r="B747">
            <v>88857</v>
          </cell>
          <cell r="F747" t="str">
            <v>CHOR0329</v>
          </cell>
          <cell r="G747" t="str">
            <v>CUSTOS HORÁRIOS DE MÁQUINAS E EQUIPAMENTOS</v>
          </cell>
          <cell r="H747" t="str">
            <v>CHOR</v>
          </cell>
          <cell r="I747" t="str">
            <v>COMPOSIÇÕES AUXILIARES</v>
          </cell>
          <cell r="J747" t="str">
            <v>0329</v>
          </cell>
          <cell r="K747" t="str">
            <v/>
          </cell>
          <cell r="L747" t="str">
            <v/>
          </cell>
          <cell r="M747" t="str">
            <v>88857</v>
          </cell>
          <cell r="N747" t="str">
            <v>RETROESCAVADEIRA SOBRE RODAS COM CARREGADEIRA, TRAÇÃO 4X4, POTÊNCIA LÍQ. 88 HP, CAÇAMBA CARREG. CAP. MÍN. 1 M3, CAÇAMBA RETRO CAP. 0,26 M3, PESO OPERACIONAL MÍN. 6.674 KG, PROFUNDIDADE ESCAVAÇÃO MÁX. 4,37 M - DEPRECIAÇÃO. AF_06/2014</v>
          </cell>
          <cell r="O747" t="str">
            <v>H</v>
          </cell>
          <cell r="P747" t="str">
            <v>COEFICIENTE DE REPRESENTATIVIDADE</v>
          </cell>
          <cell r="Q747" t="str">
            <v>22,63</v>
          </cell>
          <cell r="R747" t="str">
            <v>CAIXA REFERENCIAL</v>
          </cell>
        </row>
        <row r="748">
          <cell r="A748">
            <v>88858</v>
          </cell>
          <cell r="B748">
            <v>88858</v>
          </cell>
          <cell r="F748" t="str">
            <v>CHOR0329</v>
          </cell>
          <cell r="G748" t="str">
            <v>CUSTOS HORÁRIOS DE MÁQUINAS E EQUIPAMENTOS</v>
          </cell>
          <cell r="H748" t="str">
            <v>CHOR</v>
          </cell>
          <cell r="I748" t="str">
            <v>COMPOSIÇÕES AUXILIARES</v>
          </cell>
          <cell r="J748" t="str">
            <v>0329</v>
          </cell>
          <cell r="K748" t="str">
            <v/>
          </cell>
          <cell r="L748" t="str">
            <v/>
          </cell>
          <cell r="M748" t="str">
            <v>88858</v>
          </cell>
          <cell r="N748" t="str">
            <v>RETROESCAVADEIRA SOBRE RODAS COM CARREGADEIRA, TRAÇÃO 4X4, POTÊNCIA LÍQ. 88 HP, CAÇAMBA CARREG. CAP. MÍN. 1 M3, CAÇAMBA RETRO CAP. 0,26 M3, PESO OPERACIONAL MÍN. 6.674 KG, PROFUNDIDADE ESCAVAÇÃO MÁX. 4,37 M - JUROS. AF_06/2014</v>
          </cell>
          <cell r="O748" t="str">
            <v>H</v>
          </cell>
          <cell r="P748" t="str">
            <v>COEFICIENTE DE REPRESENTATIVIDADE</v>
          </cell>
          <cell r="Q748" t="str">
            <v>3,07</v>
          </cell>
          <cell r="R748" t="str">
            <v>CAIXA REFERENCIAL</v>
          </cell>
        </row>
        <row r="749">
          <cell r="A749">
            <v>88859</v>
          </cell>
          <cell r="B749">
            <v>88859</v>
          </cell>
          <cell r="F749" t="str">
            <v>CHOR0329</v>
          </cell>
          <cell r="G749" t="str">
            <v>CUSTOS HORÁRIOS DE MÁQUINAS E EQUIPAMENTOS</v>
          </cell>
          <cell r="H749" t="str">
            <v>CHOR</v>
          </cell>
          <cell r="I749" t="str">
            <v>COMPOSIÇÕES AUXILIARES</v>
          </cell>
          <cell r="J749" t="str">
            <v>0329</v>
          </cell>
          <cell r="K749" t="str">
            <v/>
          </cell>
          <cell r="L749" t="str">
            <v/>
          </cell>
          <cell r="M749" t="str">
            <v>88859</v>
          </cell>
          <cell r="N749" t="str">
            <v>RETROESCAVADEIRA SOBRE RODAS COM CARREGADEIRA, TRAÇÃO 4X2, POTÊNCIA LÍQ. 79 HP, CAÇAMBA CARREG. CAP. MÍN. 1 M3, CAÇAMBA RETRO CAP. 0,20 M3, PESO OPERACIONAL MÍN. 6.570 KG, PROFUNDIDADE ESCAVAÇÃO MÁX. 4,37 M - DEPRECIAÇÃO. AF_06/2014</v>
          </cell>
          <cell r="O749" t="str">
            <v>H</v>
          </cell>
          <cell r="P749" t="str">
            <v>COEFICIENTE DE REPRESENTATIVIDADE</v>
          </cell>
          <cell r="Q749" t="str">
            <v>20,13</v>
          </cell>
          <cell r="R749" t="str">
            <v>CAIXA REFERENCIAL</v>
          </cell>
        </row>
        <row r="750">
          <cell r="A750">
            <v>88860</v>
          </cell>
          <cell r="B750">
            <v>88860</v>
          </cell>
          <cell r="F750" t="str">
            <v>CHOR0329</v>
          </cell>
          <cell r="G750" t="str">
            <v>CUSTOS HORÁRIOS DE MÁQUINAS E EQUIPAMENTOS</v>
          </cell>
          <cell r="H750" t="str">
            <v>CHOR</v>
          </cell>
          <cell r="I750" t="str">
            <v>COMPOSIÇÕES AUXILIARES</v>
          </cell>
          <cell r="J750" t="str">
            <v>0329</v>
          </cell>
          <cell r="K750" t="str">
            <v/>
          </cell>
          <cell r="L750" t="str">
            <v/>
          </cell>
          <cell r="M750" t="str">
            <v>88860</v>
          </cell>
          <cell r="N750" t="str">
            <v>RETROESCAVADEIRA SOBRE RODAS COM CARREGADEIRA, TRAÇÃO 4X2, POTÊNCIA LÍQ. 79 HP, CAÇAMBA CARREG. CAP. MÍN. 1 M3, CAÇAMBA RETRO CAP. 0,20 M3, PESO OPERACIONAL MÍN. 6.570 KG, PROFUNDIDADE ESCAVAÇÃO MÁX. 4,37 M - JUROS. AF_06/2014</v>
          </cell>
          <cell r="O750" t="str">
            <v>H</v>
          </cell>
          <cell r="P750" t="str">
            <v>COEFICIENTE DE REPRESENTATIVIDADE</v>
          </cell>
          <cell r="Q750" t="str">
            <v>2,73</v>
          </cell>
          <cell r="R750" t="str">
            <v>CAIXA REFERENCIAL</v>
          </cell>
        </row>
        <row r="751">
          <cell r="A751">
            <v>88900</v>
          </cell>
          <cell r="B751">
            <v>88900</v>
          </cell>
          <cell r="F751" t="str">
            <v>CHOR0329</v>
          </cell>
          <cell r="G751" t="str">
            <v>CUSTOS HORÁRIOS DE MÁQUINAS E EQUIPAMENTOS</v>
          </cell>
          <cell r="H751" t="str">
            <v>CHOR</v>
          </cell>
          <cell r="I751" t="str">
            <v>COMPOSIÇÕES AUXILIARES</v>
          </cell>
          <cell r="J751" t="str">
            <v>0329</v>
          </cell>
          <cell r="K751" t="str">
            <v/>
          </cell>
          <cell r="L751" t="str">
            <v/>
          </cell>
          <cell r="M751" t="str">
            <v>88900</v>
          </cell>
          <cell r="N751" t="str">
            <v>ESCAVADEIRA HIDRÁULICA SOBRE ESTEIRAS, CAÇAMBA 1,20 M3, PESO OPERACIONAL 21 T, POTÊNCIA BRUTA 155 HP - DEPRECIAÇÃO. AF_06/2014</v>
          </cell>
          <cell r="O751" t="str">
            <v>H</v>
          </cell>
          <cell r="P751" t="str">
            <v>COEFICIENTE DE REPRESENTATIVIDADE</v>
          </cell>
          <cell r="Q751" t="str">
            <v>49,52</v>
          </cell>
          <cell r="R751" t="str">
            <v>CAIXA REFERENCIAL</v>
          </cell>
        </row>
        <row r="752">
          <cell r="A752">
            <v>88902</v>
          </cell>
          <cell r="B752">
            <v>88902</v>
          </cell>
          <cell r="F752" t="str">
            <v>CHOR0329</v>
          </cell>
          <cell r="G752" t="str">
            <v>CUSTOS HORÁRIOS DE MÁQUINAS E EQUIPAMENTOS</v>
          </cell>
          <cell r="H752" t="str">
            <v>CHOR</v>
          </cell>
          <cell r="I752" t="str">
            <v>COMPOSIÇÕES AUXILIARES</v>
          </cell>
          <cell r="J752" t="str">
            <v>0329</v>
          </cell>
          <cell r="K752" t="str">
            <v/>
          </cell>
          <cell r="L752" t="str">
            <v/>
          </cell>
          <cell r="M752" t="str">
            <v>88902</v>
          </cell>
          <cell r="N752" t="str">
            <v>ESCAVADEIRA HIDRÁULICA SOBRE ESTEIRAS, CAÇAMBA 1,20 M3, PESO OPERACIONAL 21 T, POTÊNCIA BRUTA 155 HP - JUROS. AF_06/2014</v>
          </cell>
          <cell r="O752" t="str">
            <v>H</v>
          </cell>
          <cell r="P752" t="str">
            <v>COEFICIENTE DE REPRESENTATIVIDADE</v>
          </cell>
          <cell r="Q752" t="str">
            <v>6,72</v>
          </cell>
          <cell r="R752" t="str">
            <v>CAIXA REFERENCIAL</v>
          </cell>
        </row>
        <row r="753">
          <cell r="A753">
            <v>88903</v>
          </cell>
          <cell r="B753">
            <v>88903</v>
          </cell>
          <cell r="F753" t="str">
            <v>CHOR0329</v>
          </cell>
          <cell r="G753" t="str">
            <v>CUSTOS HORÁRIOS DE MÁQUINAS E EQUIPAMENTOS</v>
          </cell>
          <cell r="H753" t="str">
            <v>CHOR</v>
          </cell>
          <cell r="I753" t="str">
            <v>COMPOSIÇÕES AUXILIARES</v>
          </cell>
          <cell r="J753" t="str">
            <v>0329</v>
          </cell>
          <cell r="K753" t="str">
            <v/>
          </cell>
          <cell r="L753" t="str">
            <v/>
          </cell>
          <cell r="M753" t="str">
            <v>88903</v>
          </cell>
          <cell r="N753" t="str">
            <v>ESCAVADEIRA HIDRÁULICA SOBRE ESTEIRAS, CAÇAMBA 1,20 M3, PESO OPERACIONAL 21 T, POTÊNCIA BRUTA 155 HP - MANUTENÇÃO. AF_06/2014</v>
          </cell>
          <cell r="O753" t="str">
            <v>H</v>
          </cell>
          <cell r="P753" t="str">
            <v>COEFICIENTE DE REPRESENTATIVIDADE</v>
          </cell>
          <cell r="Q753" t="str">
            <v>61,91</v>
          </cell>
          <cell r="R753" t="str">
            <v>CAIXA REFERENCIAL</v>
          </cell>
        </row>
        <row r="754">
          <cell r="A754">
            <v>88904</v>
          </cell>
          <cell r="B754">
            <v>88904</v>
          </cell>
          <cell r="F754" t="str">
            <v>CHOR0329</v>
          </cell>
          <cell r="G754" t="str">
            <v>CUSTOS HORÁRIOS DE MÁQUINAS E EQUIPAMENTOS</v>
          </cell>
          <cell r="H754" t="str">
            <v>CHOR</v>
          </cell>
          <cell r="I754" t="str">
            <v>COMPOSIÇÕES AUXILIARES</v>
          </cell>
          <cell r="J754" t="str">
            <v>0329</v>
          </cell>
          <cell r="K754" t="str">
            <v/>
          </cell>
          <cell r="L754" t="str">
            <v/>
          </cell>
          <cell r="M754" t="str">
            <v>88904</v>
          </cell>
          <cell r="N754" t="str">
            <v>ESCAVADEIRA HIDRÁULICA SOBRE ESTEIRAS, CAÇAMBA 1,20 M3, PESO OPERACIONAL 21 T, POTÊNCIA BRUTA 155 HP - MATERIAIS NA OPERAÇÃO. AF_06/2014</v>
          </cell>
          <cell r="O754" t="str">
            <v>H</v>
          </cell>
          <cell r="P754" t="str">
            <v>COLETADO</v>
          </cell>
          <cell r="Q754" t="str">
            <v>76,65</v>
          </cell>
          <cell r="R754" t="str">
            <v>CAIXA REFERENCIAL</v>
          </cell>
        </row>
        <row r="755">
          <cell r="A755">
            <v>89009</v>
          </cell>
          <cell r="B755" t="e">
            <v>#N/A</v>
          </cell>
          <cell r="C755" t="str">
            <v>NOVO</v>
          </cell>
          <cell r="F755" t="str">
            <v>CHOR0329</v>
          </cell>
          <cell r="G755" t="str">
            <v>CUSTOS HORÁRIOS DE MÁQUINAS E EQUIPAMENTOS</v>
          </cell>
          <cell r="H755" t="str">
            <v>CHOR</v>
          </cell>
          <cell r="I755" t="str">
            <v>COMPOSIÇÕES AUXILIARES</v>
          </cell>
          <cell r="J755" t="str">
            <v>0329</v>
          </cell>
          <cell r="K755" t="str">
            <v/>
          </cell>
          <cell r="L755" t="str">
            <v/>
          </cell>
          <cell r="M755" t="str">
            <v>89009</v>
          </cell>
          <cell r="N755" t="str">
            <v>TRATOR DE ESTEIRAS, POTÊNCIA 150 HP, PESO OPERACIONAL 16,7 T, COM RODA MOTRIZ ELEVADA E LÂMINA 3,18 M3 - DEPRECIAÇÃO. AF_06/2014</v>
          </cell>
          <cell r="O755" t="str">
            <v>H</v>
          </cell>
          <cell r="P755" t="str">
            <v>COLETADO</v>
          </cell>
          <cell r="Q755" t="str">
            <v>32,65</v>
          </cell>
          <cell r="R755" t="str">
            <v>CAIXA REFERENCIAL</v>
          </cell>
        </row>
        <row r="756">
          <cell r="A756">
            <v>89010</v>
          </cell>
          <cell r="B756" t="e">
            <v>#N/A</v>
          </cell>
          <cell r="C756" t="str">
            <v>NOVO</v>
          </cell>
          <cell r="F756" t="str">
            <v>CHOR0329</v>
          </cell>
          <cell r="G756" t="str">
            <v>CUSTOS HORÁRIOS DE MÁQUINAS E EQUIPAMENTOS</v>
          </cell>
          <cell r="H756" t="str">
            <v>CHOR</v>
          </cell>
          <cell r="I756" t="str">
            <v>COMPOSIÇÕES AUXILIARES</v>
          </cell>
          <cell r="J756" t="str">
            <v>0329</v>
          </cell>
          <cell r="K756" t="str">
            <v/>
          </cell>
          <cell r="L756" t="str">
            <v/>
          </cell>
          <cell r="M756" t="str">
            <v>89010</v>
          </cell>
          <cell r="N756" t="str">
            <v>TRATOR DE ESTEIRAS, POTÊNCIA 150 HP, PESO OPERACIONAL 16,7 T, COM RODA MOTRIZ ELEVADA E LÂMINA 3,18 M3 - JUROS. AF_06/2014</v>
          </cell>
          <cell r="O756" t="str">
            <v>H</v>
          </cell>
          <cell r="P756" t="str">
            <v>COLETADO</v>
          </cell>
          <cell r="Q756" t="str">
            <v>7,35</v>
          </cell>
          <cell r="R756" t="str">
            <v>CAIXA REFERENCIAL</v>
          </cell>
        </row>
        <row r="757">
          <cell r="A757">
            <v>89011</v>
          </cell>
          <cell r="B757">
            <v>89011</v>
          </cell>
          <cell r="F757" t="str">
            <v>CHOR0329</v>
          </cell>
          <cell r="G757" t="str">
            <v>CUSTOS HORÁRIOS DE MÁQUINAS E EQUIPAMENTOS</v>
          </cell>
          <cell r="H757" t="str">
            <v>CHOR</v>
          </cell>
          <cell r="I757" t="str">
            <v>COMPOSIÇÕES AUXILIARES</v>
          </cell>
          <cell r="J757" t="str">
            <v>0329</v>
          </cell>
          <cell r="K757" t="str">
            <v/>
          </cell>
          <cell r="L757" t="str">
            <v/>
          </cell>
          <cell r="M757" t="str">
            <v>89011</v>
          </cell>
          <cell r="N757" t="str">
            <v>RETROESCAVADEIRA SOBRE RODAS COM CARREGADEIRA, TRAÇÃO 4X4, POTÊNCIA LÍQ. 72 HP, CAÇAMBA CARREG. CAP. MÍN. 0,79 M3, CAÇAMBA RETRO CAP. 0,18 M3, PESO OPERACIONAL MÍN. 7.140 KG, PROFUNDIDADE ESCAVAÇÃO MÁX. 4,50 M - DEPRECIAÇÃO. AF_06/2014</v>
          </cell>
          <cell r="O757" t="str">
            <v>H</v>
          </cell>
          <cell r="P757" t="str">
            <v>COLETADO</v>
          </cell>
          <cell r="Q757" t="str">
            <v>21,84</v>
          </cell>
          <cell r="R757" t="str">
            <v>CAIXA REFERENCIAL</v>
          </cell>
        </row>
        <row r="758">
          <cell r="A758">
            <v>89012</v>
          </cell>
          <cell r="B758">
            <v>89012</v>
          </cell>
          <cell r="F758" t="str">
            <v>CHOR0329</v>
          </cell>
          <cell r="G758" t="str">
            <v>CUSTOS HORÁRIOS DE MÁQUINAS E EQUIPAMENTOS</v>
          </cell>
          <cell r="H758" t="str">
            <v>CHOR</v>
          </cell>
          <cell r="I758" t="str">
            <v>COMPOSIÇÕES AUXILIARES</v>
          </cell>
          <cell r="J758" t="str">
            <v>0329</v>
          </cell>
          <cell r="K758" t="str">
            <v/>
          </cell>
          <cell r="L758" t="str">
            <v/>
          </cell>
          <cell r="M758" t="str">
            <v>89012</v>
          </cell>
          <cell r="N758" t="str">
            <v>RETROESCAVADEIRA SOBRE RODAS COM CARREGADEIRA, TRAÇÃO 4X4, POTÊNCIA LÍQ. 72 HP, CAÇAMBA CARREG. CAP. MÍN. 0,79 M3, CAÇAMBA RETRO CAP. 0,18 M3, PESO OPERACIONAL MÍN. 7.140 KG, PROFUNDIDADE ESCAVAÇÃO MÁX. 4,50 M - JUROS. AF_06/2014</v>
          </cell>
          <cell r="O758" t="str">
            <v>H</v>
          </cell>
          <cell r="P758" t="str">
            <v>COLETADO</v>
          </cell>
          <cell r="Q758" t="str">
            <v>2,96</v>
          </cell>
          <cell r="R758" t="str">
            <v>CAIXA REFERENCIAL</v>
          </cell>
        </row>
        <row r="759">
          <cell r="A759">
            <v>89013</v>
          </cell>
          <cell r="B759" t="e">
            <v>#N/A</v>
          </cell>
          <cell r="C759" t="str">
            <v>NOVO</v>
          </cell>
          <cell r="F759" t="str">
            <v>CHOR0329</v>
          </cell>
          <cell r="G759" t="str">
            <v>CUSTOS HORÁRIOS DE MÁQUINAS E EQUIPAMENTOS</v>
          </cell>
          <cell r="H759" t="str">
            <v>CHOR</v>
          </cell>
          <cell r="I759" t="str">
            <v>COMPOSIÇÕES AUXILIARES</v>
          </cell>
          <cell r="J759" t="str">
            <v>0329</v>
          </cell>
          <cell r="K759" t="str">
            <v/>
          </cell>
          <cell r="L759" t="str">
            <v/>
          </cell>
          <cell r="M759" t="str">
            <v>89013</v>
          </cell>
          <cell r="N759" t="str">
            <v>TRATOR DE ESTEIRAS, POTÊNCIA 347 HP, PESO OPERACIONAL 38,5 T, COM LÂMINA 8,70 M3 - DEPRECIAÇÃO. AF_06/2014</v>
          </cell>
          <cell r="O759" t="str">
            <v>H</v>
          </cell>
          <cell r="P759" t="str">
            <v>COEFICIENTE DE REPRESENTATIVIDADE</v>
          </cell>
          <cell r="Q759" t="str">
            <v>106,96</v>
          </cell>
          <cell r="R759" t="str">
            <v>CAIXA REFERENCIAL</v>
          </cell>
        </row>
        <row r="760">
          <cell r="A760">
            <v>89014</v>
          </cell>
          <cell r="B760" t="e">
            <v>#N/A</v>
          </cell>
          <cell r="C760" t="str">
            <v>NOVO</v>
          </cell>
          <cell r="F760" t="str">
            <v>CHOR0329</v>
          </cell>
          <cell r="G760" t="str">
            <v>CUSTOS HORÁRIOS DE MÁQUINAS E EQUIPAMENTOS</v>
          </cell>
          <cell r="H760" t="str">
            <v>CHOR</v>
          </cell>
          <cell r="I760" t="str">
            <v>COMPOSIÇÕES AUXILIARES</v>
          </cell>
          <cell r="J760" t="str">
            <v>0329</v>
          </cell>
          <cell r="K760" t="str">
            <v/>
          </cell>
          <cell r="L760" t="str">
            <v/>
          </cell>
          <cell r="M760" t="str">
            <v>89014</v>
          </cell>
          <cell r="N760" t="str">
            <v>TRATOR DE ESTEIRAS, POTÊNCIA 347 HP, PESO OPERACIONAL 38,5 T, COM LÂMINA 8,70 M3 - JUROS. AF_06/2014</v>
          </cell>
          <cell r="O760" t="str">
            <v>H</v>
          </cell>
          <cell r="P760" t="str">
            <v>COEFICIENTE DE REPRESENTATIVIDADE</v>
          </cell>
          <cell r="Q760" t="str">
            <v>24,07</v>
          </cell>
          <cell r="R760" t="str">
            <v>CAIXA REFERENCIAL</v>
          </cell>
        </row>
        <row r="761">
          <cell r="A761">
            <v>89015</v>
          </cell>
          <cell r="B761">
            <v>89015</v>
          </cell>
          <cell r="F761" t="str">
            <v>CHOR0329</v>
          </cell>
          <cell r="G761" t="str">
            <v>CUSTOS HORÁRIOS DE MÁQUINAS E EQUIPAMENTOS</v>
          </cell>
          <cell r="H761" t="str">
            <v>CHOR</v>
          </cell>
          <cell r="I761" t="str">
            <v>COMPOSIÇÕES AUXILIARES</v>
          </cell>
          <cell r="J761" t="str">
            <v>0329</v>
          </cell>
          <cell r="K761" t="str">
            <v/>
          </cell>
          <cell r="L761" t="str">
            <v/>
          </cell>
          <cell r="M761" t="str">
            <v>89015</v>
          </cell>
          <cell r="N761" t="str">
            <v>VASSOURA MECÂNICA REBOCÁVEL COM ESCOVA CILÍNDRICA, LARGURA ÚTIL DE VARRIMENTO DE 2,44 M - DEPRECIAÇÃO. AF_06/2014</v>
          </cell>
          <cell r="O761" t="str">
            <v>H</v>
          </cell>
          <cell r="P761" t="str">
            <v>ATRIBUÍDO SÃO PAULO</v>
          </cell>
          <cell r="Q761" t="str">
            <v>4,76</v>
          </cell>
          <cell r="R761" t="str">
            <v>CAIXA REFERENCIAL</v>
          </cell>
        </row>
        <row r="762">
          <cell r="A762">
            <v>89016</v>
          </cell>
          <cell r="B762">
            <v>89016</v>
          </cell>
          <cell r="F762" t="str">
            <v>CHOR0329</v>
          </cell>
          <cell r="G762" t="str">
            <v>CUSTOS HORÁRIOS DE MÁQUINAS E EQUIPAMENTOS</v>
          </cell>
          <cell r="H762" t="str">
            <v>CHOR</v>
          </cell>
          <cell r="I762" t="str">
            <v>COMPOSIÇÕES AUXILIARES</v>
          </cell>
          <cell r="J762" t="str">
            <v>0329</v>
          </cell>
          <cell r="K762" t="str">
            <v/>
          </cell>
          <cell r="L762" t="str">
            <v/>
          </cell>
          <cell r="M762" t="str">
            <v>89016</v>
          </cell>
          <cell r="N762" t="str">
            <v>VASSOURA MECÂNICA REBOCÁVEL COM ESCOVA CILÍNDRICA, LARGURA ÚTIL DE VARRIMENTO DE 2,44 M - JUROS. AF_06/2014</v>
          </cell>
          <cell r="O762" t="str">
            <v>H</v>
          </cell>
          <cell r="P762" t="str">
            <v>ATRIBUÍDO SÃO PAULO</v>
          </cell>
          <cell r="Q762" t="str">
            <v>0,64</v>
          </cell>
          <cell r="R762" t="str">
            <v>CAIXA REFERENCIAL</v>
          </cell>
        </row>
        <row r="763">
          <cell r="A763">
            <v>89017</v>
          </cell>
          <cell r="B763" t="e">
            <v>#N/A</v>
          </cell>
          <cell r="C763" t="str">
            <v>NOVO</v>
          </cell>
          <cell r="F763" t="str">
            <v>CHOR0329</v>
          </cell>
          <cell r="G763" t="str">
            <v>CUSTOS HORÁRIOS DE MÁQUINAS E EQUIPAMENTOS</v>
          </cell>
          <cell r="H763" t="str">
            <v>CHOR</v>
          </cell>
          <cell r="I763" t="str">
            <v>COMPOSIÇÕES AUXILIARES</v>
          </cell>
          <cell r="J763" t="str">
            <v>0329</v>
          </cell>
          <cell r="K763" t="str">
            <v/>
          </cell>
          <cell r="L763" t="str">
            <v/>
          </cell>
          <cell r="M763" t="str">
            <v>89017</v>
          </cell>
          <cell r="N763" t="str">
            <v>TRATOR DE ESTEIRAS, POTÊNCIA 170 HP, PESO OPERACIONAL 19 T, CAÇAMBA 5,2 M3 - DEPRECIAÇÃO. AF_06/2014</v>
          </cell>
          <cell r="O763" t="str">
            <v>H</v>
          </cell>
          <cell r="P763" t="str">
            <v>COEFICIENTE DE REPRESENTATIVIDADE</v>
          </cell>
          <cell r="Q763" t="str">
            <v>32,45</v>
          </cell>
          <cell r="R763" t="str">
            <v>CAIXA REFERENCIAL</v>
          </cell>
        </row>
        <row r="764">
          <cell r="A764">
            <v>89018</v>
          </cell>
          <cell r="B764" t="e">
            <v>#N/A</v>
          </cell>
          <cell r="C764" t="str">
            <v>NOVO</v>
          </cell>
          <cell r="F764" t="str">
            <v>CHOR0329</v>
          </cell>
          <cell r="G764" t="str">
            <v>CUSTOS HORÁRIOS DE MÁQUINAS E EQUIPAMENTOS</v>
          </cell>
          <cell r="H764" t="str">
            <v>CHOR</v>
          </cell>
          <cell r="I764" t="str">
            <v>COMPOSIÇÕES AUXILIARES</v>
          </cell>
          <cell r="J764" t="str">
            <v>0329</v>
          </cell>
          <cell r="K764" t="str">
            <v/>
          </cell>
          <cell r="L764" t="str">
            <v/>
          </cell>
          <cell r="M764" t="str">
            <v>89018</v>
          </cell>
          <cell r="N764" t="str">
            <v>TRATOR DE ESTEIRAS, POTÊNCIA 170 HP, PESO OPERACIONAL 19 T, CAÇAMBA 5,2 M3 - JUROS. AF_06/2014</v>
          </cell>
          <cell r="O764" t="str">
            <v>H</v>
          </cell>
          <cell r="P764" t="str">
            <v>COEFICIENTE DE REPRESENTATIVIDADE</v>
          </cell>
          <cell r="Q764" t="str">
            <v>7,30</v>
          </cell>
          <cell r="R764" t="str">
            <v>CAIXA REFERENCIAL</v>
          </cell>
        </row>
        <row r="765">
          <cell r="A765">
            <v>89019</v>
          </cell>
          <cell r="B765">
            <v>89019</v>
          </cell>
          <cell r="F765" t="str">
            <v>CHOR0329</v>
          </cell>
          <cell r="G765" t="str">
            <v>CUSTOS HORÁRIOS DE MÁQUINAS E EQUIPAMENTOS</v>
          </cell>
          <cell r="H765" t="str">
            <v>CHOR</v>
          </cell>
          <cell r="I765" t="str">
            <v>COMPOSIÇÕES AUXILIARES</v>
          </cell>
          <cell r="J765" t="str">
            <v>0329</v>
          </cell>
          <cell r="K765" t="str">
            <v/>
          </cell>
          <cell r="L765" t="str">
            <v/>
          </cell>
          <cell r="M765" t="str">
            <v>89019</v>
          </cell>
          <cell r="N765" t="str">
            <v>BOMBA SUBMERSÍVEL ELÉTRICA TRIFÁSICA, POTÊNCIA 2,96 HP, Ø ROTOR 144 MM SEMI-ABERTO, BOCAL DE SAÍDA Ø 2, HM/Q = 2 MCA / 38,8 M3/H A 28 MCA / 5 M3/H - DEPRECIAÇÃO. AF_06/2014</v>
          </cell>
          <cell r="O765" t="str">
            <v>H</v>
          </cell>
          <cell r="P765" t="str">
            <v>COEFICIENTE DE REPRESENTATIVIDADE</v>
          </cell>
          <cell r="Q765" t="str">
            <v>0,33</v>
          </cell>
          <cell r="R765" t="str">
            <v>CAIXA REFERENCIAL</v>
          </cell>
        </row>
        <row r="766">
          <cell r="A766">
            <v>89020</v>
          </cell>
          <cell r="B766">
            <v>89020</v>
          </cell>
          <cell r="F766" t="str">
            <v>CHOR0329</v>
          </cell>
          <cell r="G766" t="str">
            <v>CUSTOS HORÁRIOS DE MÁQUINAS E EQUIPAMENTOS</v>
          </cell>
          <cell r="H766" t="str">
            <v>CHOR</v>
          </cell>
          <cell r="I766" t="str">
            <v>COMPOSIÇÕES AUXILIARES</v>
          </cell>
          <cell r="J766" t="str">
            <v>0329</v>
          </cell>
          <cell r="K766" t="str">
            <v/>
          </cell>
          <cell r="L766" t="str">
            <v/>
          </cell>
          <cell r="M766" t="str">
            <v>89020</v>
          </cell>
          <cell r="N766" t="str">
            <v>BOMBA SUBMERSÍVEL ELÉTRICA TRIFÁSICA, POTÊNCIA 2,96 HP, Ø ROTOR 144 MM SEMI-ABERTO, BOCAL DE SAÍDA Ø 2, HM/Q = 2 MCA / 38,8 M3/H A 28 MCA / 5 M3/H - JUROS. AF_06/2014</v>
          </cell>
          <cell r="O766" t="str">
            <v>H</v>
          </cell>
          <cell r="P766" t="str">
            <v>COEFICIENTE DE REPRESENTATIVIDADE</v>
          </cell>
          <cell r="Q766" t="str">
            <v>0,03</v>
          </cell>
          <cell r="R766" t="str">
            <v>CAIXA REFERENCIAL</v>
          </cell>
        </row>
        <row r="767">
          <cell r="A767">
            <v>89023</v>
          </cell>
          <cell r="B767">
            <v>89023</v>
          </cell>
          <cell r="F767" t="str">
            <v>CHOR0329</v>
          </cell>
          <cell r="G767" t="str">
            <v>CUSTOS HORÁRIOS DE MÁQUINAS E EQUIPAMENTOS</v>
          </cell>
          <cell r="H767" t="str">
            <v>CHOR</v>
          </cell>
          <cell r="I767" t="str">
            <v>COMPOSIÇÕES AUXILIARES</v>
          </cell>
          <cell r="J767" t="str">
            <v>0329</v>
          </cell>
          <cell r="K767" t="str">
            <v/>
          </cell>
          <cell r="L767" t="str">
            <v/>
          </cell>
          <cell r="M767" t="str">
            <v>89023</v>
          </cell>
          <cell r="N767" t="str">
            <v>TANQUE DE ASFALTO ESTACIONÁRIO COM MAÇARICO, CAPACIDADE 20.000 L - DEPRECIAÇÃO. AF_06/2014</v>
          </cell>
          <cell r="O767" t="str">
            <v>H</v>
          </cell>
          <cell r="P767" t="str">
            <v>ATRIBUÍDO SÃO PAULO</v>
          </cell>
          <cell r="Q767" t="str">
            <v>3,97</v>
          </cell>
          <cell r="R767" t="str">
            <v>CAIXA REFERENCIAL</v>
          </cell>
        </row>
        <row r="768">
          <cell r="A768">
            <v>89024</v>
          </cell>
          <cell r="B768">
            <v>89024</v>
          </cell>
          <cell r="F768" t="str">
            <v>CHOR0329</v>
          </cell>
          <cell r="G768" t="str">
            <v>CUSTOS HORÁRIOS DE MÁQUINAS E EQUIPAMENTOS</v>
          </cell>
          <cell r="H768" t="str">
            <v>CHOR</v>
          </cell>
          <cell r="I768" t="str">
            <v>COMPOSIÇÕES AUXILIARES</v>
          </cell>
          <cell r="J768" t="str">
            <v>0329</v>
          </cell>
          <cell r="K768" t="str">
            <v/>
          </cell>
          <cell r="L768" t="str">
            <v/>
          </cell>
          <cell r="M768" t="str">
            <v>89024</v>
          </cell>
          <cell r="N768" t="str">
            <v>TANQUE DE ASFALTO ESTACIONÁRIO COM MAÇARICO, CAPACIDADE 20.000 L - JUROS. AF_06/2014</v>
          </cell>
          <cell r="O768" t="str">
            <v>H</v>
          </cell>
          <cell r="P768" t="str">
            <v>ATRIBUÍDO SÃO PAULO</v>
          </cell>
          <cell r="Q768" t="str">
            <v>0,66</v>
          </cell>
          <cell r="R768" t="str">
            <v>CAIXA REFERENCIAL</v>
          </cell>
        </row>
        <row r="769">
          <cell r="A769">
            <v>89025</v>
          </cell>
          <cell r="B769">
            <v>89025</v>
          </cell>
          <cell r="F769" t="str">
            <v>CHOR0329</v>
          </cell>
          <cell r="G769" t="str">
            <v>CUSTOS HORÁRIOS DE MÁQUINAS E EQUIPAMENTOS</v>
          </cell>
          <cell r="H769" t="str">
            <v>CHOR</v>
          </cell>
          <cell r="I769" t="str">
            <v>COMPOSIÇÕES AUXILIARES</v>
          </cell>
          <cell r="J769" t="str">
            <v>0329</v>
          </cell>
          <cell r="K769" t="str">
            <v/>
          </cell>
          <cell r="L769" t="str">
            <v/>
          </cell>
          <cell r="M769" t="str">
            <v>89025</v>
          </cell>
          <cell r="N769" t="str">
            <v>TANQUE DE ASFALTO ESTACIONÁRIO COM MAÇARICO, CAPACIDADE 20.000 L - MANUTENÇÃO. AF_06/2014</v>
          </cell>
          <cell r="O769" t="str">
            <v>H</v>
          </cell>
          <cell r="P769" t="str">
            <v>ATRIBUÍDO SÃO PAULO</v>
          </cell>
          <cell r="Q769" t="str">
            <v>7,44</v>
          </cell>
          <cell r="R769" t="str">
            <v>CAIXA REFERENCIAL</v>
          </cell>
        </row>
        <row r="770">
          <cell r="A770">
            <v>89026</v>
          </cell>
          <cell r="B770">
            <v>89026</v>
          </cell>
          <cell r="F770" t="str">
            <v>CHOR0329</v>
          </cell>
          <cell r="G770" t="str">
            <v>CUSTOS HORÁRIOS DE MÁQUINAS E EQUIPAMENTOS</v>
          </cell>
          <cell r="H770" t="str">
            <v>CHOR</v>
          </cell>
          <cell r="I770" t="str">
            <v>COMPOSIÇÕES AUXILIARES</v>
          </cell>
          <cell r="J770" t="str">
            <v>0329</v>
          </cell>
          <cell r="K770" t="str">
            <v/>
          </cell>
          <cell r="L770" t="str">
            <v/>
          </cell>
          <cell r="M770" t="str">
            <v>89026</v>
          </cell>
          <cell r="N770" t="str">
            <v>TANQUE DE ASFALTO ESTACIONÁRIO COM MAÇARICO, CAPACIDADE 20.000 L - MATERIAIS NA OPERAÇÃO. AF_06/2014</v>
          </cell>
          <cell r="O770" t="str">
            <v>H</v>
          </cell>
          <cell r="P770" t="str">
            <v>COLETADO</v>
          </cell>
          <cell r="Q770" t="str">
            <v>169,72</v>
          </cell>
          <cell r="R770" t="str">
            <v>CAIXA REFERENCIAL</v>
          </cell>
        </row>
        <row r="771">
          <cell r="A771">
            <v>89029</v>
          </cell>
          <cell r="B771" t="e">
            <v>#N/A</v>
          </cell>
          <cell r="C771" t="str">
            <v>NOVO</v>
          </cell>
          <cell r="F771" t="str">
            <v>CHOR0329</v>
          </cell>
          <cell r="G771" t="str">
            <v>CUSTOS HORÁRIOS DE MÁQUINAS E EQUIPAMENTOS</v>
          </cell>
          <cell r="H771" t="str">
            <v>CHOR</v>
          </cell>
          <cell r="I771" t="str">
            <v>COMPOSIÇÕES AUXILIARES</v>
          </cell>
          <cell r="J771" t="str">
            <v>0329</v>
          </cell>
          <cell r="K771" t="str">
            <v/>
          </cell>
          <cell r="L771" t="str">
            <v/>
          </cell>
          <cell r="M771" t="str">
            <v>89029</v>
          </cell>
          <cell r="N771" t="str">
            <v>TRATOR DE ESTEIRAS, POTÊNCIA 100 HP, PESO OPERACIONAL 9,4 T, COM LÂMINA 2,19 M3 - DEPRECIAÇÃO. AF_06/2014</v>
          </cell>
          <cell r="O771" t="str">
            <v>H</v>
          </cell>
          <cell r="P771" t="str">
            <v>COEFICIENTE DE REPRESENTATIVIDADE</v>
          </cell>
          <cell r="Q771" t="str">
            <v>25,18</v>
          </cell>
          <cell r="R771" t="str">
            <v>CAIXA REFERENCIAL</v>
          </cell>
        </row>
        <row r="772">
          <cell r="A772">
            <v>89030</v>
          </cell>
          <cell r="B772" t="e">
            <v>#N/A</v>
          </cell>
          <cell r="C772" t="str">
            <v>NOVO</v>
          </cell>
          <cell r="F772" t="str">
            <v>CHOR0329</v>
          </cell>
          <cell r="G772" t="str">
            <v>CUSTOS HORÁRIOS DE MÁQUINAS E EQUIPAMENTOS</v>
          </cell>
          <cell r="H772" t="str">
            <v>CHOR</v>
          </cell>
          <cell r="I772" t="str">
            <v>COMPOSIÇÕES AUXILIARES</v>
          </cell>
          <cell r="J772" t="str">
            <v>0329</v>
          </cell>
          <cell r="K772" t="str">
            <v/>
          </cell>
          <cell r="L772" t="str">
            <v/>
          </cell>
          <cell r="M772" t="str">
            <v>89030</v>
          </cell>
          <cell r="N772" t="str">
            <v>TRATOR DE ESTEIRAS, POTÊNCIA 100 HP, PESO OPERACIONAL 9,4 T, COM LÂMINA 2,19 M3 - JUROS. AF_06/2014</v>
          </cell>
          <cell r="O772" t="str">
            <v>H</v>
          </cell>
          <cell r="P772" t="str">
            <v>COEFICIENTE DE REPRESENTATIVIDADE</v>
          </cell>
          <cell r="Q772" t="str">
            <v>5,66</v>
          </cell>
          <cell r="R772" t="str">
            <v>CAIXA REFERENCIAL</v>
          </cell>
        </row>
        <row r="773">
          <cell r="A773">
            <v>89033</v>
          </cell>
          <cell r="B773" t="e">
            <v>#N/A</v>
          </cell>
          <cell r="C773" t="str">
            <v>NOVO</v>
          </cell>
          <cell r="F773" t="str">
            <v>CHOR0329</v>
          </cell>
          <cell r="G773" t="str">
            <v>CUSTOS HORÁRIOS DE MÁQUINAS E EQUIPAMENTOS</v>
          </cell>
          <cell r="H773" t="str">
            <v>CHOR</v>
          </cell>
          <cell r="I773" t="str">
            <v>COMPOSIÇÕES AUXILIARES</v>
          </cell>
          <cell r="J773" t="str">
            <v>0329</v>
          </cell>
          <cell r="K773" t="str">
            <v/>
          </cell>
          <cell r="L773" t="str">
            <v/>
          </cell>
          <cell r="M773" t="str">
            <v>89033</v>
          </cell>
          <cell r="N773" t="str">
            <v>TRATOR DE PNEUS, POTÊNCIA 85 CV, TRAÇÃO 4X4, PESO COM LASTRO DE 4.675 KG - DEPRECIAÇÃO. AF_06/2014</v>
          </cell>
          <cell r="O773" t="str">
            <v>H</v>
          </cell>
          <cell r="P773" t="str">
            <v>ATRIBUÍDO SÃO PAULO</v>
          </cell>
          <cell r="Q773" t="str">
            <v>11,72</v>
          </cell>
          <cell r="R773" t="str">
            <v>CAIXA REFERENCIAL</v>
          </cell>
        </row>
        <row r="774">
          <cell r="A774">
            <v>89034</v>
          </cell>
          <cell r="B774" t="e">
            <v>#N/A</v>
          </cell>
          <cell r="C774" t="str">
            <v>NOVO</v>
          </cell>
          <cell r="F774" t="str">
            <v>CHOR0329</v>
          </cell>
          <cell r="G774" t="str">
            <v>CUSTOS HORÁRIOS DE MÁQUINAS E EQUIPAMENTOS</v>
          </cell>
          <cell r="H774" t="str">
            <v>CHOR</v>
          </cell>
          <cell r="I774" t="str">
            <v>COMPOSIÇÕES AUXILIARES</v>
          </cell>
          <cell r="J774" t="str">
            <v>0329</v>
          </cell>
          <cell r="K774" t="str">
            <v/>
          </cell>
          <cell r="L774" t="str">
            <v/>
          </cell>
          <cell r="M774" t="str">
            <v>89034</v>
          </cell>
          <cell r="N774" t="str">
            <v>TRATOR DE PNEUS, POTÊNCIA 85 CV, TRAÇÃO 4X4, PESO COM LASTRO DE 4.675 KG - JUROS. AF_06/2014</v>
          </cell>
          <cell r="O774" t="str">
            <v>H</v>
          </cell>
          <cell r="P774" t="str">
            <v>ATRIBUÍDO SÃO PAULO</v>
          </cell>
          <cell r="Q774" t="str">
            <v>1,62</v>
          </cell>
          <cell r="R774" t="str">
            <v>CAIXA REFERENCIAL</v>
          </cell>
        </row>
        <row r="775">
          <cell r="A775">
            <v>89128</v>
          </cell>
          <cell r="B775">
            <v>89128</v>
          </cell>
          <cell r="F775" t="str">
            <v>CHOR0329</v>
          </cell>
          <cell r="G775" t="str">
            <v>CUSTOS HORÁRIOS DE MÁQUINAS E EQUIPAMENTOS</v>
          </cell>
          <cell r="H775" t="str">
            <v>CHOR</v>
          </cell>
          <cell r="I775" t="str">
            <v>COMPOSIÇÕES AUXILIARES</v>
          </cell>
          <cell r="J775" t="str">
            <v>0329</v>
          </cell>
          <cell r="K775" t="str">
            <v/>
          </cell>
          <cell r="L775" t="str">
            <v/>
          </cell>
          <cell r="M775" t="str">
            <v>89128</v>
          </cell>
          <cell r="N775" t="str">
            <v>PÁ CARREGADEIRA SOBRE RODAS, POTÊNCIA LÍQUIDA 128 HP, CAPACIDADE DA CAÇAMBA 1,7 A 2,8 M3, PESO OPERACIONAL 11632 KG - DEPRECIAÇÃO. AF_06/2014</v>
          </cell>
          <cell r="O775" t="str">
            <v>H</v>
          </cell>
          <cell r="P775" t="str">
            <v>COLETADO</v>
          </cell>
          <cell r="Q775" t="str">
            <v>32,20</v>
          </cell>
          <cell r="R775" t="str">
            <v>CAIXA REFERENCIAL</v>
          </cell>
        </row>
        <row r="776">
          <cell r="A776">
            <v>89129</v>
          </cell>
          <cell r="B776">
            <v>89129</v>
          </cell>
          <cell r="F776" t="str">
            <v>CHOR0329</v>
          </cell>
          <cell r="G776" t="str">
            <v>CUSTOS HORÁRIOS DE MÁQUINAS E EQUIPAMENTOS</v>
          </cell>
          <cell r="H776" t="str">
            <v>CHOR</v>
          </cell>
          <cell r="I776" t="str">
            <v>COMPOSIÇÕES AUXILIARES</v>
          </cell>
          <cell r="J776" t="str">
            <v>0329</v>
          </cell>
          <cell r="K776" t="str">
            <v/>
          </cell>
          <cell r="L776" t="str">
            <v/>
          </cell>
          <cell r="M776" t="str">
            <v>89129</v>
          </cell>
          <cell r="N776" t="str">
            <v>PÁ CARREGADEIRA SOBRE RODAS, POTÊNCIA LÍQUIDA 128 HP, CAPACIDADE DA CAÇAMBA 1,7 A 2,8 M3, PESO OPERACIONAL 11632 KG - JUROS. AF_06/2014</v>
          </cell>
          <cell r="O776" t="str">
            <v>H</v>
          </cell>
          <cell r="P776" t="str">
            <v>COLETADO</v>
          </cell>
          <cell r="Q776" t="str">
            <v>4,37</v>
          </cell>
          <cell r="R776" t="str">
            <v>CAIXA REFERENCIAL</v>
          </cell>
        </row>
        <row r="777">
          <cell r="A777">
            <v>89130</v>
          </cell>
          <cell r="B777">
            <v>89130</v>
          </cell>
          <cell r="F777" t="str">
            <v>CHOR0329</v>
          </cell>
          <cell r="G777" t="str">
            <v>CUSTOS HORÁRIOS DE MÁQUINAS E EQUIPAMENTOS</v>
          </cell>
          <cell r="H777" t="str">
            <v>CHOR</v>
          </cell>
          <cell r="I777" t="str">
            <v>COMPOSIÇÕES AUXILIARES</v>
          </cell>
          <cell r="J777" t="str">
            <v>0329</v>
          </cell>
          <cell r="K777" t="str">
            <v/>
          </cell>
          <cell r="L777" t="str">
            <v/>
          </cell>
          <cell r="M777" t="str">
            <v>89130</v>
          </cell>
          <cell r="N777" t="str">
            <v>PÁ CARREGADEIRA SOBRE RODAS, POTÊNCIA 197 HP, CAPACIDADE DA CAÇAMBA 2,5 A 3,5 M3, PESO OPERACIONAL 18338 KG - DEPRECIAÇÃO. AF_06/2014</v>
          </cell>
          <cell r="O777" t="str">
            <v>H</v>
          </cell>
          <cell r="P777" t="str">
            <v>COEFICIENTE DE REPRESENTATIVIDADE</v>
          </cell>
          <cell r="Q777" t="str">
            <v>44,65</v>
          </cell>
          <cell r="R777" t="str">
            <v>CAIXA REFERENCIAL</v>
          </cell>
        </row>
        <row r="778">
          <cell r="A778">
            <v>89131</v>
          </cell>
          <cell r="B778">
            <v>89131</v>
          </cell>
          <cell r="F778" t="str">
            <v>CHOR0329</v>
          </cell>
          <cell r="G778" t="str">
            <v>CUSTOS HORÁRIOS DE MÁQUINAS E EQUIPAMENTOS</v>
          </cell>
          <cell r="H778" t="str">
            <v>CHOR</v>
          </cell>
          <cell r="I778" t="str">
            <v>COMPOSIÇÕES AUXILIARES</v>
          </cell>
          <cell r="J778" t="str">
            <v>0329</v>
          </cell>
          <cell r="K778" t="str">
            <v/>
          </cell>
          <cell r="L778" t="str">
            <v/>
          </cell>
          <cell r="M778" t="str">
            <v>89131</v>
          </cell>
          <cell r="N778" t="str">
            <v>PÁ CARREGADEIRA SOBRE RODAS, POTÊNCIA 197 HP, CAPACIDADE DA CAÇAMBA 2,5 A 3,5 M3, PESO OPERACIONAL 18338 KG - JUROS. AF_06/2014</v>
          </cell>
          <cell r="O778" t="str">
            <v>H</v>
          </cell>
          <cell r="P778" t="str">
            <v>COEFICIENTE DE REPRESENTATIVIDADE</v>
          </cell>
          <cell r="Q778" t="str">
            <v>6,05</v>
          </cell>
          <cell r="R778" t="str">
            <v>CAIXA REFERENCIAL</v>
          </cell>
        </row>
        <row r="779">
          <cell r="A779">
            <v>89210</v>
          </cell>
          <cell r="B779">
            <v>89210</v>
          </cell>
          <cell r="F779" t="str">
            <v>CHOR0329</v>
          </cell>
          <cell r="G779" t="str">
            <v>CUSTOS HORÁRIOS DE MÁQUINAS E EQUIPAMENTOS</v>
          </cell>
          <cell r="H779" t="str">
            <v>CHOR</v>
          </cell>
          <cell r="I779" t="str">
            <v>COMPOSIÇÕES AUXILIARES</v>
          </cell>
          <cell r="J779" t="str">
            <v>0329</v>
          </cell>
          <cell r="K779" t="str">
            <v/>
          </cell>
          <cell r="L779" t="str">
            <v/>
          </cell>
          <cell r="M779" t="str">
            <v>89210</v>
          </cell>
          <cell r="N779" t="str">
            <v>ROLO COMPACTADOR VIBRATÓRIO DE UM CILINDRO AÇO LISO, POTÊNCIA 80 HP, PESO OPERACIONAL MÁXIMO 8,1 T, IMPACTO DINÂMICO 16,15 / 9,5 T, LARGURA DE TRABALHO 1,68 M - DEPRECIAÇÃO. AF_06/2014</v>
          </cell>
          <cell r="O779" t="str">
            <v>H</v>
          </cell>
          <cell r="P779" t="str">
            <v>ATRIBUÍDO SÃO PAULO</v>
          </cell>
          <cell r="Q779" t="str">
            <v>27,97</v>
          </cell>
          <cell r="R779" t="str">
            <v>CAIXA REFERENCIAL</v>
          </cell>
        </row>
        <row r="780">
          <cell r="A780">
            <v>89211</v>
          </cell>
          <cell r="B780">
            <v>89211</v>
          </cell>
          <cell r="F780" t="str">
            <v>CHOR0329</v>
          </cell>
          <cell r="G780" t="str">
            <v>CUSTOS HORÁRIOS DE MÁQUINAS E EQUIPAMENTOS</v>
          </cell>
          <cell r="H780" t="str">
            <v>CHOR</v>
          </cell>
          <cell r="I780" t="str">
            <v>COMPOSIÇÕES AUXILIARES</v>
          </cell>
          <cell r="J780" t="str">
            <v>0329</v>
          </cell>
          <cell r="K780" t="str">
            <v/>
          </cell>
          <cell r="L780" t="str">
            <v/>
          </cell>
          <cell r="M780" t="str">
            <v>89211</v>
          </cell>
          <cell r="N780" t="str">
            <v>ROLO COMPACTADOR VIBRATÓRIO DE UM CILINDRO AÇO LISO, POTÊNCIA 80 HP, PESO OPERACIONAL MÁXIMO 8,1 T, IMPACTO DINÂMICO 16,15 / 9,5 T, LARGURA DE TRABALHO 1,68 M - JUROS. AF_06/2014</v>
          </cell>
          <cell r="O780" t="str">
            <v>H</v>
          </cell>
          <cell r="P780" t="str">
            <v>ATRIBUÍDO SÃO PAULO</v>
          </cell>
          <cell r="Q780" t="str">
            <v>3,88</v>
          </cell>
          <cell r="R780" t="str">
            <v>CAIXA REFERENCIAL</v>
          </cell>
        </row>
        <row r="781">
          <cell r="A781">
            <v>89212</v>
          </cell>
          <cell r="B781">
            <v>89212</v>
          </cell>
          <cell r="F781" t="str">
            <v>CHOR0329</v>
          </cell>
          <cell r="G781" t="str">
            <v>CUSTOS HORÁRIOS DE MÁQUINAS E EQUIPAMENTOS</v>
          </cell>
          <cell r="H781" t="str">
            <v>CHOR</v>
          </cell>
          <cell r="I781" t="str">
            <v>COMPOSIÇÕES AUXILIARES</v>
          </cell>
          <cell r="J781" t="str">
            <v>0329</v>
          </cell>
          <cell r="K781" t="str">
            <v/>
          </cell>
          <cell r="L781" t="str">
            <v/>
          </cell>
          <cell r="M781" t="str">
            <v>89212</v>
          </cell>
          <cell r="N781" t="str">
            <v>BATE-ESTACAS POR GRAVIDADE, POTÊNCIA DE 160 HP, PESO DO MARTELO ATÉ 3 TONELADAS - DEPRECIAÇÃO. AF_11/2014</v>
          </cell>
          <cell r="O781" t="str">
            <v>H</v>
          </cell>
          <cell r="P781" t="str">
            <v>ATRIBUÍDO SÃO PAULO</v>
          </cell>
          <cell r="Q781" t="str">
            <v>24,39</v>
          </cell>
          <cell r="R781" t="str">
            <v>CAIXA REFERENCIAL</v>
          </cell>
        </row>
        <row r="782">
          <cell r="A782">
            <v>89213</v>
          </cell>
          <cell r="B782">
            <v>89213</v>
          </cell>
          <cell r="F782" t="str">
            <v>CHOR0329</v>
          </cell>
          <cell r="G782" t="str">
            <v>CUSTOS HORÁRIOS DE MÁQUINAS E EQUIPAMENTOS</v>
          </cell>
          <cell r="H782" t="str">
            <v>CHOR</v>
          </cell>
          <cell r="I782" t="str">
            <v>COMPOSIÇÕES AUXILIARES</v>
          </cell>
          <cell r="J782" t="str">
            <v>0329</v>
          </cell>
          <cell r="K782" t="str">
            <v/>
          </cell>
          <cell r="L782" t="str">
            <v/>
          </cell>
          <cell r="M782" t="str">
            <v>89213</v>
          </cell>
          <cell r="N782" t="str">
            <v>BATE-ESTACAS POR GRAVIDADE, POTÊNCIA DE 160 HP, PESO DO MARTELO ATÉ 3 TONELADAS - JUROS. AF_11/2014</v>
          </cell>
          <cell r="O782" t="str">
            <v>H</v>
          </cell>
          <cell r="P782" t="str">
            <v>ATRIBUÍDO SÃO PAULO</v>
          </cell>
          <cell r="Q782" t="str">
            <v>3,84</v>
          </cell>
          <cell r="R782" t="str">
            <v>CAIXA REFERENCIAL</v>
          </cell>
        </row>
        <row r="783">
          <cell r="A783">
            <v>89214</v>
          </cell>
          <cell r="B783">
            <v>89214</v>
          </cell>
          <cell r="F783" t="str">
            <v>CHOR0329</v>
          </cell>
          <cell r="G783" t="str">
            <v>CUSTOS HORÁRIOS DE MÁQUINAS E EQUIPAMENTOS</v>
          </cell>
          <cell r="H783" t="str">
            <v>CHOR</v>
          </cell>
          <cell r="I783" t="str">
            <v>COMPOSIÇÕES AUXILIARES</v>
          </cell>
          <cell r="J783" t="str">
            <v>0329</v>
          </cell>
          <cell r="K783" t="str">
            <v/>
          </cell>
          <cell r="L783" t="str">
            <v/>
          </cell>
          <cell r="M783" t="str">
            <v>89214</v>
          </cell>
          <cell r="N783" t="str">
            <v>BATE-ESTACAS POR GRAVIDADE, POTÊNCIA DE 160 HP, PESO DO MARTELO ATÉ 3 TONELADAS - MANUTENÇÃO. AF_11/2014</v>
          </cell>
          <cell r="O783" t="str">
            <v>H</v>
          </cell>
          <cell r="P783" t="str">
            <v>ATRIBUÍDO SÃO PAULO</v>
          </cell>
          <cell r="Q783" t="str">
            <v>22,89</v>
          </cell>
          <cell r="R783" t="str">
            <v>CAIXA REFERENCIAL</v>
          </cell>
        </row>
        <row r="784">
          <cell r="A784">
            <v>89215</v>
          </cell>
          <cell r="B784">
            <v>89215</v>
          </cell>
          <cell r="F784" t="str">
            <v>CHOR0329</v>
          </cell>
          <cell r="G784" t="str">
            <v>CUSTOS HORÁRIOS DE MÁQUINAS E EQUIPAMENTOS</v>
          </cell>
          <cell r="H784" t="str">
            <v>CHOR</v>
          </cell>
          <cell r="I784" t="str">
            <v>COMPOSIÇÕES AUXILIARES</v>
          </cell>
          <cell r="J784" t="str">
            <v>0329</v>
          </cell>
          <cell r="K784" t="str">
            <v/>
          </cell>
          <cell r="L784" t="str">
            <v/>
          </cell>
          <cell r="M784" t="str">
            <v>89215</v>
          </cell>
          <cell r="N784" t="str">
            <v>BATE-ESTACAS POR GRAVIDADE, POTÊNCIA DE 160 HP, PESO DO MARTELO ATÉ 3 TONELADAS - MATERIAIS NA OPERAÇÃO. AF_11/2014</v>
          </cell>
          <cell r="O784" t="str">
            <v>H</v>
          </cell>
          <cell r="P784" t="str">
            <v>COLETADO</v>
          </cell>
          <cell r="Q784" t="str">
            <v>79,15</v>
          </cell>
          <cell r="R784" t="str">
            <v>CAIXA REFERENCIAL</v>
          </cell>
        </row>
        <row r="785">
          <cell r="A785">
            <v>89221</v>
          </cell>
          <cell r="B785">
            <v>89221</v>
          </cell>
          <cell r="F785" t="str">
            <v>CHOR0329</v>
          </cell>
          <cell r="G785" t="str">
            <v>CUSTOS HORÁRIOS DE MÁQUINAS E EQUIPAMENTOS</v>
          </cell>
          <cell r="H785" t="str">
            <v>CHOR</v>
          </cell>
          <cell r="I785" t="str">
            <v>COMPOSIÇÕES AUXILIARES</v>
          </cell>
          <cell r="J785" t="str">
            <v>0329</v>
          </cell>
          <cell r="K785" t="str">
            <v/>
          </cell>
          <cell r="L785" t="str">
            <v/>
          </cell>
          <cell r="M785" t="str">
            <v>89221</v>
          </cell>
          <cell r="N785" t="str">
            <v>BETONEIRA CAPACIDADE NOMINAL DE 600 L, CAPACIDADE DE MISTURA 360 L, MOTOR ELÉTRICO TRIFÁSICO POTÊNCIA DE 4 CV, SEM CARREGADOR - DEPRECIAÇÃO. AF_11/2014</v>
          </cell>
          <cell r="O785" t="str">
            <v>H</v>
          </cell>
          <cell r="P785" t="str">
            <v>COEFICIENTE DE REPRESENTATIVIDADE</v>
          </cell>
          <cell r="Q785" t="str">
            <v>1,24</v>
          </cell>
          <cell r="R785" t="str">
            <v>CAIXA REFERENCIAL</v>
          </cell>
        </row>
        <row r="786">
          <cell r="A786">
            <v>89222</v>
          </cell>
          <cell r="B786">
            <v>89222</v>
          </cell>
          <cell r="F786" t="str">
            <v>CHOR0329</v>
          </cell>
          <cell r="G786" t="str">
            <v>CUSTOS HORÁRIOS DE MÁQUINAS E EQUIPAMENTOS</v>
          </cell>
          <cell r="H786" t="str">
            <v>CHOR</v>
          </cell>
          <cell r="I786" t="str">
            <v>COMPOSIÇÕES AUXILIARES</v>
          </cell>
          <cell r="J786" t="str">
            <v>0329</v>
          </cell>
          <cell r="K786" t="str">
            <v/>
          </cell>
          <cell r="L786" t="str">
            <v/>
          </cell>
          <cell r="M786" t="str">
            <v>89222</v>
          </cell>
          <cell r="N786" t="str">
            <v>BETONEIRA CAPACIDADE NOMINAL DE 600 L, CAPACIDADE DE MISTURA 360 L, MOTOR ELÉTRICO TRIFÁSICO POTÊNCIA DE 4 CV, SEM CARREGADOR - JUROS. AF_11/2014</v>
          </cell>
          <cell r="O786" t="str">
            <v>H</v>
          </cell>
          <cell r="P786" t="str">
            <v>COEFICIENTE DE REPRESENTATIVIDADE</v>
          </cell>
          <cell r="Q786" t="str">
            <v>0,14</v>
          </cell>
          <cell r="R786" t="str">
            <v>CAIXA REFERENCIAL</v>
          </cell>
        </row>
        <row r="787">
          <cell r="A787">
            <v>89223</v>
          </cell>
          <cell r="B787">
            <v>89223</v>
          </cell>
          <cell r="F787" t="str">
            <v>CHOR0329</v>
          </cell>
          <cell r="G787" t="str">
            <v>CUSTOS HORÁRIOS DE MÁQUINAS E EQUIPAMENTOS</v>
          </cell>
          <cell r="H787" t="str">
            <v>CHOR</v>
          </cell>
          <cell r="I787" t="str">
            <v>COMPOSIÇÕES AUXILIARES</v>
          </cell>
          <cell r="J787" t="str">
            <v>0329</v>
          </cell>
          <cell r="K787" t="str">
            <v/>
          </cell>
          <cell r="L787" t="str">
            <v/>
          </cell>
          <cell r="M787" t="str">
            <v>89223</v>
          </cell>
          <cell r="N787" t="str">
            <v>BETONEIRA CAPACIDADE NOMINAL DE 600 L, CAPACIDADE DE MISTURA 360 L, MOTOR ELÉTRICO TRIFÁSICO POTÊNCIA DE 4 CV, SEM CARREGADOR - MANUTENÇÃO. AF_11/2014</v>
          </cell>
          <cell r="O787" t="str">
            <v>H</v>
          </cell>
          <cell r="P787" t="str">
            <v>COEFICIENTE DE REPRESENTATIVIDADE</v>
          </cell>
          <cell r="Q787" t="str">
            <v>1,16</v>
          </cell>
          <cell r="R787" t="str">
            <v>CAIXA REFERENCIAL</v>
          </cell>
        </row>
        <row r="788">
          <cell r="A788">
            <v>89224</v>
          </cell>
          <cell r="B788">
            <v>89224</v>
          </cell>
          <cell r="F788" t="str">
            <v>CHOR0329</v>
          </cell>
          <cell r="G788" t="str">
            <v>CUSTOS HORÁRIOS DE MÁQUINAS E EQUIPAMENTOS</v>
          </cell>
          <cell r="H788" t="str">
            <v>CHOR</v>
          </cell>
          <cell r="I788" t="str">
            <v>COMPOSIÇÕES AUXILIARES</v>
          </cell>
          <cell r="J788" t="str">
            <v>0329</v>
          </cell>
          <cell r="K788" t="str">
            <v/>
          </cell>
          <cell r="L788" t="str">
            <v/>
          </cell>
          <cell r="M788" t="str">
            <v>89224</v>
          </cell>
          <cell r="N788" t="str">
            <v>BETONEIRA CAPACIDADE NOMINAL DE 600 L, CAPACIDADE DE MISTURA 360 L, MOTOR ELÉTRICO TRIFÁSICO POTÊNCIA DE 4 CV, SEM CARREGADOR - MATERIAIS NA OPERAÇÃO. AF_11/2014</v>
          </cell>
          <cell r="O788" t="str">
            <v>H</v>
          </cell>
          <cell r="P788" t="str">
            <v>COEFICIENTE DE REPRESENTATIVIDADE</v>
          </cell>
          <cell r="Q788" t="str">
            <v>2,17</v>
          </cell>
          <cell r="R788" t="str">
            <v>CAIXA REFERENCIAL</v>
          </cell>
        </row>
        <row r="789">
          <cell r="A789">
            <v>89228</v>
          </cell>
          <cell r="B789">
            <v>89228</v>
          </cell>
          <cell r="F789" t="str">
            <v>CHOR0329</v>
          </cell>
          <cell r="G789" t="str">
            <v>CUSTOS HORÁRIOS DE MÁQUINAS E EQUIPAMENTOS</v>
          </cell>
          <cell r="H789" t="str">
            <v>CHOR</v>
          </cell>
          <cell r="I789" t="str">
            <v>COMPOSIÇÕES AUXILIARES</v>
          </cell>
          <cell r="J789" t="str">
            <v>0329</v>
          </cell>
          <cell r="K789" t="str">
            <v/>
          </cell>
          <cell r="L789" t="str">
            <v/>
          </cell>
          <cell r="M789" t="str">
            <v>89228</v>
          </cell>
          <cell r="N789" t="str">
            <v>MOTONIVELADORA POTÊNCIA BÁSICA LÍQUIDA (PRIMEIRA MARCHA) 125 HP, PESO BRUTO 13032 KG, LARGURA DA LÂMINA DE 3,7 M - DEPRECIAÇÃO. AF_06/2014</v>
          </cell>
          <cell r="O789" t="str">
            <v>H</v>
          </cell>
          <cell r="P789" t="str">
            <v>COLETADO</v>
          </cell>
          <cell r="Q789" t="str">
            <v>41,20</v>
          </cell>
          <cell r="R789" t="str">
            <v>CAIXA REFERENCIAL</v>
          </cell>
        </row>
        <row r="790">
          <cell r="A790">
            <v>89229</v>
          </cell>
          <cell r="B790">
            <v>89229</v>
          </cell>
          <cell r="F790" t="str">
            <v>CHOR0329</v>
          </cell>
          <cell r="G790" t="str">
            <v>CUSTOS HORÁRIOS DE MÁQUINAS E EQUIPAMENTOS</v>
          </cell>
          <cell r="H790" t="str">
            <v>CHOR</v>
          </cell>
          <cell r="I790" t="str">
            <v>COMPOSIÇÕES AUXILIARES</v>
          </cell>
          <cell r="J790" t="str">
            <v>0329</v>
          </cell>
          <cell r="K790" t="str">
            <v/>
          </cell>
          <cell r="L790" t="str">
            <v/>
          </cell>
          <cell r="M790" t="str">
            <v>89229</v>
          </cell>
          <cell r="N790" t="str">
            <v>MOTONIVELADORA POTÊNCIA BÁSICA LÍQUIDA (PRIMEIRA MARCHA) 125 HP, PESO BRUTO 13032 KG, LARGURA DA LÂMINA DE 3,7 M - JUROS. AF_06/2014</v>
          </cell>
          <cell r="O790" t="str">
            <v>H</v>
          </cell>
          <cell r="P790" t="str">
            <v>COLETADO</v>
          </cell>
          <cell r="Q790" t="str">
            <v>7,41</v>
          </cell>
          <cell r="R790" t="str">
            <v>CAIXA REFERENCIAL</v>
          </cell>
        </row>
        <row r="791">
          <cell r="A791">
            <v>89230</v>
          </cell>
          <cell r="B791">
            <v>89230</v>
          </cell>
          <cell r="F791" t="str">
            <v>CHOR0329</v>
          </cell>
          <cell r="G791" t="str">
            <v>CUSTOS HORÁRIOS DE MÁQUINAS E EQUIPAMENTOS</v>
          </cell>
          <cell r="H791" t="str">
            <v>CHOR</v>
          </cell>
          <cell r="I791" t="str">
            <v>COMPOSIÇÕES AUXILIARES</v>
          </cell>
          <cell r="J791" t="str">
            <v>0329</v>
          </cell>
          <cell r="K791" t="str">
            <v/>
          </cell>
          <cell r="L791" t="str">
            <v/>
          </cell>
          <cell r="M791" t="str">
            <v>89230</v>
          </cell>
          <cell r="N791" t="str">
            <v>FRESADORA DE ASFALTO A FRIO SOBRE RODAS, LARGURA FRESAGEM DE 1,0 M, POTÊNCIA 208 HP - DEPRECIAÇÃO. AF_11/2014</v>
          </cell>
          <cell r="O791" t="str">
            <v>H</v>
          </cell>
          <cell r="P791" t="str">
            <v>ATRIBUÍDO SÃO PAULO</v>
          </cell>
          <cell r="Q791" t="str">
            <v>153,99</v>
          </cell>
          <cell r="R791" t="str">
            <v>CAIXA REFERENCIAL</v>
          </cell>
        </row>
        <row r="792">
          <cell r="A792">
            <v>89231</v>
          </cell>
          <cell r="B792">
            <v>89231</v>
          </cell>
          <cell r="F792" t="str">
            <v>CHOR0329</v>
          </cell>
          <cell r="G792" t="str">
            <v>CUSTOS HORÁRIOS DE MÁQUINAS E EQUIPAMENTOS</v>
          </cell>
          <cell r="H792" t="str">
            <v>CHOR</v>
          </cell>
          <cell r="I792" t="str">
            <v>COMPOSIÇÕES AUXILIARES</v>
          </cell>
          <cell r="J792" t="str">
            <v>0329</v>
          </cell>
          <cell r="K792" t="str">
            <v/>
          </cell>
          <cell r="L792" t="str">
            <v/>
          </cell>
          <cell r="M792" t="str">
            <v>89231</v>
          </cell>
          <cell r="N792" t="str">
            <v>FRESADORA DE ASFALTO A FRIO SOBRE RODAS, LARGURA FRESAGEM DE 1,0 M, POTÊNCIA 208 HP - JUROS. AF_11/2014</v>
          </cell>
          <cell r="O792" t="str">
            <v>H</v>
          </cell>
          <cell r="P792" t="str">
            <v>ATRIBUÍDO SÃO PAULO</v>
          </cell>
          <cell r="Q792" t="str">
            <v>24,40</v>
          </cell>
          <cell r="R792" t="str">
            <v>CAIXA REFERENCIAL</v>
          </cell>
        </row>
        <row r="793">
          <cell r="A793">
            <v>89232</v>
          </cell>
          <cell r="B793">
            <v>89232</v>
          </cell>
          <cell r="F793" t="str">
            <v>CHOR0329</v>
          </cell>
          <cell r="G793" t="str">
            <v>CUSTOS HORÁRIOS DE MÁQUINAS E EQUIPAMENTOS</v>
          </cell>
          <cell r="H793" t="str">
            <v>CHOR</v>
          </cell>
          <cell r="I793" t="str">
            <v>COMPOSIÇÕES AUXILIARES</v>
          </cell>
          <cell r="J793" t="str">
            <v>0329</v>
          </cell>
          <cell r="K793" t="str">
            <v/>
          </cell>
          <cell r="L793" t="str">
            <v/>
          </cell>
          <cell r="M793" t="str">
            <v>89232</v>
          </cell>
          <cell r="N793" t="str">
            <v>FRESADORA DE ASFALTO A FRIO SOBRE RODAS, LARGURA FRESAGEM DE 1,0 M, POTÊNCIA 208 HP - MANUTENÇÃO. AF_11/2014</v>
          </cell>
          <cell r="O793" t="str">
            <v>H</v>
          </cell>
          <cell r="P793" t="str">
            <v>ATRIBUÍDO SÃO PAULO</v>
          </cell>
          <cell r="Q793" t="str">
            <v>274,68</v>
          </cell>
          <cell r="R793" t="str">
            <v>CAIXA REFERENCIAL</v>
          </cell>
        </row>
        <row r="794">
          <cell r="A794">
            <v>89233</v>
          </cell>
          <cell r="B794">
            <v>89233</v>
          </cell>
          <cell r="F794" t="str">
            <v>CHOR0329</v>
          </cell>
          <cell r="G794" t="str">
            <v>CUSTOS HORÁRIOS DE MÁQUINAS E EQUIPAMENTOS</v>
          </cell>
          <cell r="H794" t="str">
            <v>CHOR</v>
          </cell>
          <cell r="I794" t="str">
            <v>COMPOSIÇÕES AUXILIARES</v>
          </cell>
          <cell r="J794" t="str">
            <v>0329</v>
          </cell>
          <cell r="K794" t="str">
            <v/>
          </cell>
          <cell r="L794" t="str">
            <v/>
          </cell>
          <cell r="M794" t="str">
            <v>89233</v>
          </cell>
          <cell r="N794" t="str">
            <v>FRESADORA DE ASFALTO A FRIO SOBRE RODAS, LARGURA FRESAGEM DE 1,0 M, POTÊNCIA 208 HP - MATERIAIS NA OPERAÇÃO. AF_11/2014</v>
          </cell>
          <cell r="O794" t="str">
            <v>H</v>
          </cell>
          <cell r="P794" t="str">
            <v>COLETADO</v>
          </cell>
          <cell r="Q794" t="str">
            <v>142,44</v>
          </cell>
          <cell r="R794" t="str">
            <v>CAIXA REFERENCIAL</v>
          </cell>
        </row>
        <row r="795">
          <cell r="A795">
            <v>89236</v>
          </cell>
          <cell r="B795">
            <v>89236</v>
          </cell>
          <cell r="F795" t="str">
            <v>CHOR0329</v>
          </cell>
          <cell r="G795" t="str">
            <v>CUSTOS HORÁRIOS DE MÁQUINAS E EQUIPAMENTOS</v>
          </cell>
          <cell r="H795" t="str">
            <v>CHOR</v>
          </cell>
          <cell r="I795" t="str">
            <v>COMPOSIÇÕES AUXILIARES</v>
          </cell>
          <cell r="J795" t="str">
            <v>0329</v>
          </cell>
          <cell r="K795" t="str">
            <v/>
          </cell>
          <cell r="L795" t="str">
            <v/>
          </cell>
          <cell r="M795" t="str">
            <v>89236</v>
          </cell>
          <cell r="N795" t="str">
            <v>FRESADORA DE ASFALTO A FRIO SOBRE RODAS, LARGURA FRESAGEM DE 2,0 M, POTÊNCIA 550 HP - DEPRECIAÇÃO. AF_11/2014</v>
          </cell>
          <cell r="O795" t="str">
            <v>H</v>
          </cell>
          <cell r="P795" t="str">
            <v>ATRIBUÍDO SÃO PAULO</v>
          </cell>
          <cell r="Q795" t="str">
            <v>359,73</v>
          </cell>
          <cell r="R795" t="str">
            <v>CAIXA REFERENCIAL</v>
          </cell>
        </row>
        <row r="796">
          <cell r="A796">
            <v>89237</v>
          </cell>
          <cell r="B796">
            <v>89237</v>
          </cell>
          <cell r="F796" t="str">
            <v>CHOR0329</v>
          </cell>
          <cell r="G796" t="str">
            <v>CUSTOS HORÁRIOS DE MÁQUINAS E EQUIPAMENTOS</v>
          </cell>
          <cell r="H796" t="str">
            <v>CHOR</v>
          </cell>
          <cell r="I796" t="str">
            <v>COMPOSIÇÕES AUXILIARES</v>
          </cell>
          <cell r="J796" t="str">
            <v>0329</v>
          </cell>
          <cell r="K796" t="str">
            <v/>
          </cell>
          <cell r="L796" t="str">
            <v/>
          </cell>
          <cell r="M796" t="str">
            <v>89237</v>
          </cell>
          <cell r="N796" t="str">
            <v>FRESADORA DE ASFALTO A FRIO SOBRE RODAS, LARGURA FRESAGEM DE 2,0 M, POTÊNCIA 550 HP - JUROS. AF_11/2014</v>
          </cell>
          <cell r="O796" t="str">
            <v>H</v>
          </cell>
          <cell r="P796" t="str">
            <v>ATRIBUÍDO SÃO PAULO</v>
          </cell>
          <cell r="Q796" t="str">
            <v>57,00</v>
          </cell>
          <cell r="R796" t="str">
            <v>CAIXA REFERENCIAL</v>
          </cell>
        </row>
        <row r="797">
          <cell r="A797">
            <v>89238</v>
          </cell>
          <cell r="B797">
            <v>89238</v>
          </cell>
          <cell r="F797" t="str">
            <v>CHOR0329</v>
          </cell>
          <cell r="G797" t="str">
            <v>CUSTOS HORÁRIOS DE MÁQUINAS E EQUIPAMENTOS</v>
          </cell>
          <cell r="H797" t="str">
            <v>CHOR</v>
          </cell>
          <cell r="I797" t="str">
            <v>COMPOSIÇÕES AUXILIARES</v>
          </cell>
          <cell r="J797" t="str">
            <v>0329</v>
          </cell>
          <cell r="K797" t="str">
            <v/>
          </cell>
          <cell r="L797" t="str">
            <v/>
          </cell>
          <cell r="M797" t="str">
            <v>89238</v>
          </cell>
          <cell r="N797" t="str">
            <v>FRESADORA DE ASFALTO A FRIO SOBRE RODAS, LARGURA FRESAGEM DE 2,0 M, POTÊNCIA 550 HP - MANUTENÇÃO. AF_11/2014</v>
          </cell>
          <cell r="O797" t="str">
            <v>H</v>
          </cell>
          <cell r="P797" t="str">
            <v>ATRIBUÍDO SÃO PAULO</v>
          </cell>
          <cell r="Q797" t="str">
            <v>641,66</v>
          </cell>
          <cell r="R797" t="str">
            <v>CAIXA REFERENCIAL</v>
          </cell>
        </row>
        <row r="798">
          <cell r="A798">
            <v>89239</v>
          </cell>
          <cell r="B798">
            <v>89239</v>
          </cell>
          <cell r="F798" t="str">
            <v>CHOR0329</v>
          </cell>
          <cell r="G798" t="str">
            <v>CUSTOS HORÁRIOS DE MÁQUINAS E EQUIPAMENTOS</v>
          </cell>
          <cell r="H798" t="str">
            <v>CHOR</v>
          </cell>
          <cell r="I798" t="str">
            <v>COMPOSIÇÕES AUXILIARES</v>
          </cell>
          <cell r="J798" t="str">
            <v>0329</v>
          </cell>
          <cell r="K798" t="str">
            <v/>
          </cell>
          <cell r="L798" t="str">
            <v/>
          </cell>
          <cell r="M798" t="str">
            <v>89239</v>
          </cell>
          <cell r="N798" t="str">
            <v>FRESADORA DE ASFALTO A FRIO SOBRE RODAS, LARGURA FRESAGEM DE 2,0 M, POTÊNCIA 550 HP - MATERIAIS NA OPERAÇÃO. AF_11/2014</v>
          </cell>
          <cell r="O798" t="str">
            <v>H</v>
          </cell>
          <cell r="P798" t="str">
            <v>COLETADO</v>
          </cell>
          <cell r="Q798" t="str">
            <v>376,68</v>
          </cell>
          <cell r="R798" t="str">
            <v>CAIXA REFERENCIAL</v>
          </cell>
        </row>
        <row r="799">
          <cell r="A799">
            <v>89240</v>
          </cell>
          <cell r="B799">
            <v>89240</v>
          </cell>
          <cell r="F799" t="str">
            <v>CHOR0329</v>
          </cell>
          <cell r="G799" t="str">
            <v>CUSTOS HORÁRIOS DE MÁQUINAS E EQUIPAMENTOS</v>
          </cell>
          <cell r="H799" t="str">
            <v>CHOR</v>
          </cell>
          <cell r="I799" t="str">
            <v>COMPOSIÇÕES AUXILIARES</v>
          </cell>
          <cell r="J799" t="str">
            <v>0329</v>
          </cell>
          <cell r="K799" t="str">
            <v/>
          </cell>
          <cell r="L799" t="str">
            <v/>
          </cell>
          <cell r="M799" t="str">
            <v>89240</v>
          </cell>
          <cell r="N799" t="str">
            <v>VIBROACABADORA DE ASFALTO SOBRE ESTEIRAS, LARGURA DE PAVIMENTAÇÃO 1,90 M A 5,30 M, POTÊNCIA 105 HP CAPACIDADE 450 T/H - DEPRECIAÇÃO. AF_11/2014</v>
          </cell>
          <cell r="O799" t="str">
            <v>H</v>
          </cell>
          <cell r="P799" t="str">
            <v>ATRIBUÍDO SÃO PAULO</v>
          </cell>
          <cell r="Q799" t="str">
            <v>110,40</v>
          </cell>
          <cell r="R799" t="str">
            <v>CAIXA REFERENCIAL</v>
          </cell>
        </row>
        <row r="800">
          <cell r="A800">
            <v>89241</v>
          </cell>
          <cell r="B800">
            <v>89241</v>
          </cell>
          <cell r="F800" t="str">
            <v>CHOR0329</v>
          </cell>
          <cell r="G800" t="str">
            <v>CUSTOS HORÁRIOS DE MÁQUINAS E EQUIPAMENTOS</v>
          </cell>
          <cell r="H800" t="str">
            <v>CHOR</v>
          </cell>
          <cell r="I800" t="str">
            <v>COMPOSIÇÕES AUXILIARES</v>
          </cell>
          <cell r="J800" t="str">
            <v>0329</v>
          </cell>
          <cell r="K800" t="str">
            <v/>
          </cell>
          <cell r="L800" t="str">
            <v/>
          </cell>
          <cell r="M800" t="str">
            <v>89241</v>
          </cell>
          <cell r="N800" t="str">
            <v>VIBROACABADORA DE ASFALTO SOBRE ESTEIRAS, LARGURA DE PAVIMENTAÇÃO 1,90 M A 5,30 M, POTÊNCIA 105 HP CAPACIDADE 450 T/H - JUROS. AF_11/2014</v>
          </cell>
          <cell r="O800" t="str">
            <v>H</v>
          </cell>
          <cell r="P800" t="str">
            <v>ATRIBUÍDO SÃO PAULO</v>
          </cell>
          <cell r="Q800" t="str">
            <v>19,87</v>
          </cell>
          <cell r="R800" t="str">
            <v>CAIXA REFERENCIAL</v>
          </cell>
        </row>
        <row r="801">
          <cell r="A801">
            <v>89246</v>
          </cell>
          <cell r="B801">
            <v>89246</v>
          </cell>
          <cell r="F801" t="str">
            <v>CHOR0329</v>
          </cell>
          <cell r="G801" t="str">
            <v>CUSTOS HORÁRIOS DE MÁQUINAS E EQUIPAMENTOS</v>
          </cell>
          <cell r="H801" t="str">
            <v>CHOR</v>
          </cell>
          <cell r="I801" t="str">
            <v>COMPOSIÇÕES AUXILIARES</v>
          </cell>
          <cell r="J801" t="str">
            <v>0329</v>
          </cell>
          <cell r="K801" t="str">
            <v/>
          </cell>
          <cell r="L801" t="str">
            <v/>
          </cell>
          <cell r="M801" t="str">
            <v>89246</v>
          </cell>
          <cell r="N801" t="str">
            <v>RECICLADORA DE ASFALTO A FRIO SOBRE RODAS, LARGURA FRESAGEM DE 2,0 M, POTÊNCIA 422 HP - DEPRECIAÇÃO. AF_11/2014</v>
          </cell>
          <cell r="O801" t="str">
            <v>H</v>
          </cell>
          <cell r="P801" t="str">
            <v>ATRIBUÍDO SÃO PAULO</v>
          </cell>
          <cell r="Q801" t="str">
            <v>312,58</v>
          </cell>
          <cell r="R801" t="str">
            <v>CAIXA REFERENCIAL</v>
          </cell>
        </row>
        <row r="802">
          <cell r="A802">
            <v>89247</v>
          </cell>
          <cell r="B802">
            <v>89247</v>
          </cell>
          <cell r="F802" t="str">
            <v>CHOR0329</v>
          </cell>
          <cell r="G802" t="str">
            <v>CUSTOS HORÁRIOS DE MÁQUINAS E EQUIPAMENTOS</v>
          </cell>
          <cell r="H802" t="str">
            <v>CHOR</v>
          </cell>
          <cell r="I802" t="str">
            <v>COMPOSIÇÕES AUXILIARES</v>
          </cell>
          <cell r="J802" t="str">
            <v>0329</v>
          </cell>
          <cell r="K802" t="str">
            <v/>
          </cell>
          <cell r="L802" t="str">
            <v/>
          </cell>
          <cell r="M802" t="str">
            <v>89247</v>
          </cell>
          <cell r="N802" t="str">
            <v>RECICLADORA DE ASFALTO A FRIO SOBRE RODAS, LARGURA FRESAGEM DE 2,0 M, POTÊNCIA 422 HP - JUROS. AF_11/2014</v>
          </cell>
          <cell r="O802" t="str">
            <v>H</v>
          </cell>
          <cell r="P802" t="str">
            <v>ATRIBUÍDO SÃO PAULO</v>
          </cell>
          <cell r="Q802" t="str">
            <v>49,53</v>
          </cell>
          <cell r="R802" t="str">
            <v>CAIXA REFERENCIAL</v>
          </cell>
        </row>
        <row r="803">
          <cell r="A803">
            <v>89248</v>
          </cell>
          <cell r="B803">
            <v>89248</v>
          </cell>
          <cell r="F803" t="str">
            <v>CHOR0329</v>
          </cell>
          <cell r="G803" t="str">
            <v>CUSTOS HORÁRIOS DE MÁQUINAS E EQUIPAMENTOS</v>
          </cell>
          <cell r="H803" t="str">
            <v>CHOR</v>
          </cell>
          <cell r="I803" t="str">
            <v>COMPOSIÇÕES AUXILIARES</v>
          </cell>
          <cell r="J803" t="str">
            <v>0329</v>
          </cell>
          <cell r="K803" t="str">
            <v/>
          </cell>
          <cell r="L803" t="str">
            <v/>
          </cell>
          <cell r="M803" t="str">
            <v>89248</v>
          </cell>
          <cell r="N803" t="str">
            <v>RECICLADORA DE ASFALTO A FRIO SOBRE RODAS, LARGURA FRESAGEM DE 2,0 M, POTÊNCIA 422 HP - MANUTENÇÃO. AF_11/2014</v>
          </cell>
          <cell r="O803" t="str">
            <v>H</v>
          </cell>
          <cell r="P803" t="str">
            <v>ATRIBUÍDO SÃO PAULO</v>
          </cell>
          <cell r="Q803" t="str">
            <v>557,56</v>
          </cell>
          <cell r="R803" t="str">
            <v>CAIXA REFERENCIAL</v>
          </cell>
        </row>
        <row r="804">
          <cell r="A804">
            <v>89249</v>
          </cell>
          <cell r="B804">
            <v>89249</v>
          </cell>
          <cell r="F804" t="str">
            <v>CHOR0329</v>
          </cell>
          <cell r="G804" t="str">
            <v>CUSTOS HORÁRIOS DE MÁQUINAS E EQUIPAMENTOS</v>
          </cell>
          <cell r="H804" t="str">
            <v>CHOR</v>
          </cell>
          <cell r="I804" t="str">
            <v>COMPOSIÇÕES AUXILIARES</v>
          </cell>
          <cell r="J804" t="str">
            <v>0329</v>
          </cell>
          <cell r="K804" t="str">
            <v/>
          </cell>
          <cell r="L804" t="str">
            <v/>
          </cell>
          <cell r="M804" t="str">
            <v>89249</v>
          </cell>
          <cell r="N804" t="str">
            <v>RECICLADORA DE ASFALTO A FRIO SOBRE RODAS, LARGURA FRESAGEM DE 2,0 M, POTÊNCIA 422 HP - MATERIAIS NA OPERAÇÃO. AF_11/2014</v>
          </cell>
          <cell r="O804" t="str">
            <v>H</v>
          </cell>
          <cell r="P804" t="str">
            <v>COLETADO</v>
          </cell>
          <cell r="Q804" t="str">
            <v>321,09</v>
          </cell>
          <cell r="R804" t="str">
            <v>CAIXA REFERENCIAL</v>
          </cell>
        </row>
        <row r="805">
          <cell r="A805">
            <v>89253</v>
          </cell>
          <cell r="B805">
            <v>89253</v>
          </cell>
          <cell r="F805" t="str">
            <v>CHOR0329</v>
          </cell>
          <cell r="G805" t="str">
            <v>CUSTOS HORÁRIOS DE MÁQUINAS E EQUIPAMENTOS</v>
          </cell>
          <cell r="H805" t="str">
            <v>CHOR</v>
          </cell>
          <cell r="I805" t="str">
            <v>COMPOSIÇÕES AUXILIARES</v>
          </cell>
          <cell r="J805" t="str">
            <v>0329</v>
          </cell>
          <cell r="K805" t="str">
            <v/>
          </cell>
          <cell r="L805" t="str">
            <v/>
          </cell>
          <cell r="M805" t="str">
            <v>89253</v>
          </cell>
          <cell r="N805" t="str">
            <v>VIBROACABADORA DE ASFALTO SOBRE ESTEIRAS, LARGURA DE PAVIMENTAÇÃO 2,13 M A 4,55 M, POTÊNCIA 100 HP, CAPACIDADE 400 T/H - DEPRECIAÇÃO. AF_11/2014</v>
          </cell>
          <cell r="O805" t="str">
            <v>H</v>
          </cell>
          <cell r="P805" t="str">
            <v>ATRIBUÍDO SÃO PAULO</v>
          </cell>
          <cell r="Q805" t="str">
            <v>90,47</v>
          </cell>
          <cell r="R805" t="str">
            <v>CAIXA REFERENCIAL</v>
          </cell>
        </row>
        <row r="806">
          <cell r="A806">
            <v>89254</v>
          </cell>
          <cell r="B806">
            <v>89254</v>
          </cell>
          <cell r="F806" t="str">
            <v>CHOR0329</v>
          </cell>
          <cell r="G806" t="str">
            <v>CUSTOS HORÁRIOS DE MÁQUINAS E EQUIPAMENTOS</v>
          </cell>
          <cell r="H806" t="str">
            <v>CHOR</v>
          </cell>
          <cell r="I806" t="str">
            <v>COMPOSIÇÕES AUXILIARES</v>
          </cell>
          <cell r="J806" t="str">
            <v>0329</v>
          </cell>
          <cell r="K806" t="str">
            <v/>
          </cell>
          <cell r="L806" t="str">
            <v/>
          </cell>
          <cell r="M806" t="str">
            <v>89254</v>
          </cell>
          <cell r="N806" t="str">
            <v>VIBROACABADORA DE ASFALTO SOBRE ESTEIRAS, LARGURA DE PAVIMENTAÇÃO 2,13 M A 4,55 M, POTÊNCIA 100 HP, CAPACIDADE 400 T/H - JUROS. AF_11/2014</v>
          </cell>
          <cell r="O806" t="str">
            <v>H</v>
          </cell>
          <cell r="P806" t="str">
            <v>ATRIBUÍDO SÃO PAULO</v>
          </cell>
          <cell r="Q806" t="str">
            <v>16,28</v>
          </cell>
          <cell r="R806" t="str">
            <v>CAIXA REFERENCIAL</v>
          </cell>
        </row>
        <row r="807">
          <cell r="A807">
            <v>89255</v>
          </cell>
          <cell r="B807">
            <v>89255</v>
          </cell>
          <cell r="F807" t="str">
            <v>CHOR0329</v>
          </cell>
          <cell r="G807" t="str">
            <v>CUSTOS HORÁRIOS DE MÁQUINAS E EQUIPAMENTOS</v>
          </cell>
          <cell r="H807" t="str">
            <v>CHOR</v>
          </cell>
          <cell r="I807" t="str">
            <v>COMPOSIÇÕES AUXILIARES</v>
          </cell>
          <cell r="J807" t="str">
            <v>0329</v>
          </cell>
          <cell r="K807" t="str">
            <v/>
          </cell>
          <cell r="L807" t="str">
            <v/>
          </cell>
          <cell r="M807" t="str">
            <v>89255</v>
          </cell>
          <cell r="N807" t="str">
            <v>VIBROACABADORA DE ASFALTO SOBRE ESTEIRAS, LARGURA DE PAVIMENTAÇÃO 2,13 M A 4,55 M, POTÊNCIA 100 HP, CAPACIDADE 400 T/H - MANUTENÇÃO. AF_11/2014</v>
          </cell>
          <cell r="O807" t="str">
            <v>H</v>
          </cell>
          <cell r="P807" t="str">
            <v>ATRIBUÍDO SÃO PAULO</v>
          </cell>
          <cell r="Q807" t="str">
            <v>145,43</v>
          </cell>
          <cell r="R807" t="str">
            <v>CAIXA REFERENCIAL</v>
          </cell>
        </row>
        <row r="808">
          <cell r="A808">
            <v>89256</v>
          </cell>
          <cell r="B808">
            <v>89256</v>
          </cell>
          <cell r="F808" t="str">
            <v>CHOR0329</v>
          </cell>
          <cell r="G808" t="str">
            <v>CUSTOS HORÁRIOS DE MÁQUINAS E EQUIPAMENTOS</v>
          </cell>
          <cell r="H808" t="str">
            <v>CHOR</v>
          </cell>
          <cell r="I808" t="str">
            <v>COMPOSIÇÕES AUXILIARES</v>
          </cell>
          <cell r="J808" t="str">
            <v>0329</v>
          </cell>
          <cell r="K808" t="str">
            <v/>
          </cell>
          <cell r="L808" t="str">
            <v/>
          </cell>
          <cell r="M808" t="str">
            <v>89256</v>
          </cell>
          <cell r="N808" t="str">
            <v>VIBROACABADORA DE ASFALTO SOBRE ESTEIRAS, LARGURA DE PAVIMENTAÇÃO 2,13 M A 4,55 M, POTÊNCIA 100 HP, CAPACIDADE 400 T/H - MATERIAIS NA OPERAÇÃO. AF_11/2014</v>
          </cell>
          <cell r="O808" t="str">
            <v>H</v>
          </cell>
          <cell r="P808" t="str">
            <v>COLETADO</v>
          </cell>
          <cell r="Q808" t="str">
            <v>72,26</v>
          </cell>
          <cell r="R808" t="str">
            <v>CAIXA REFERENCIAL</v>
          </cell>
        </row>
        <row r="809">
          <cell r="A809">
            <v>89259</v>
          </cell>
          <cell r="B809">
            <v>89259</v>
          </cell>
          <cell r="F809" t="str">
            <v>CHOR0329</v>
          </cell>
          <cell r="G809" t="str">
            <v>CUSTOS HORÁRIOS DE MÁQUINAS E EQUIPAMENTOS</v>
          </cell>
          <cell r="H809" t="str">
            <v>CHOR</v>
          </cell>
          <cell r="I809" t="str">
            <v>COMPOSIÇÕES AUXILIARES</v>
          </cell>
          <cell r="J809" t="str">
            <v>0329</v>
          </cell>
          <cell r="K809" t="str">
            <v/>
          </cell>
          <cell r="L809" t="str">
            <v/>
          </cell>
          <cell r="M809" t="str">
            <v>89259</v>
          </cell>
          <cell r="N809" t="str">
            <v>GUINDAUTO HIDRÁULICO, CAPACIDADE MÁXIMA DE CARGA 6200 KG, MOMENTO MÁXIMO DE CARGA 11,7 TM, ALCANCE MÁXIMO HORIZONTAL 9,70 M, INCLUSIVE CAMINHÃO TOCO PBT 16.000 KG, POTÊNCIA DE 189 CV - DEPRECIAÇÃO. AF_06/2014</v>
          </cell>
          <cell r="O809" t="str">
            <v>H</v>
          </cell>
          <cell r="P809" t="str">
            <v>ATRIBUÍDO SÃO PAULO</v>
          </cell>
          <cell r="Q809" t="str">
            <v>15,13</v>
          </cell>
          <cell r="R809" t="str">
            <v>CAIXA REFERENCIAL</v>
          </cell>
        </row>
        <row r="810">
          <cell r="A810">
            <v>89260</v>
          </cell>
          <cell r="B810">
            <v>89260</v>
          </cell>
          <cell r="F810" t="str">
            <v>CHOR0329</v>
          </cell>
          <cell r="G810" t="str">
            <v>CUSTOS HORÁRIOS DE MÁQUINAS E EQUIPAMENTOS</v>
          </cell>
          <cell r="H810" t="str">
            <v>CHOR</v>
          </cell>
          <cell r="I810" t="str">
            <v>COMPOSIÇÕES AUXILIARES</v>
          </cell>
          <cell r="J810" t="str">
            <v>0329</v>
          </cell>
          <cell r="K810" t="str">
            <v/>
          </cell>
          <cell r="L810" t="str">
            <v/>
          </cell>
          <cell r="M810" t="str">
            <v>89260</v>
          </cell>
          <cell r="N810" t="str">
            <v>GUINDAUTO HIDRÁULICO, CAPACIDADE MÁXIMA DE CARGA 6200 KG, MOMENTO MÁXIMO DE CARGA 11,7 TM, ALCANCE MÁXIMO HORIZONTAL 9,70 M, INCLUSIVE CAMINHÃO TOCO PBT 16.000 KG, POTÊNCIA DE 189 CV - JUROS. AF_06/2014</v>
          </cell>
          <cell r="O810" t="str">
            <v>H</v>
          </cell>
          <cell r="P810" t="str">
            <v>ATRIBUÍDO SÃO PAULO</v>
          </cell>
          <cell r="Q810" t="str">
            <v>3,16</v>
          </cell>
          <cell r="R810" t="str">
            <v>CAIXA REFERENCIAL</v>
          </cell>
        </row>
        <row r="811">
          <cell r="A811">
            <v>89262</v>
          </cell>
          <cell r="B811">
            <v>89262</v>
          </cell>
          <cell r="F811" t="str">
            <v>CHOR0329</v>
          </cell>
          <cell r="G811" t="str">
            <v>CUSTOS HORÁRIOS DE MÁQUINAS E EQUIPAMENTOS</v>
          </cell>
          <cell r="H811" t="str">
            <v>CHOR</v>
          </cell>
          <cell r="I811" t="str">
            <v>COMPOSIÇÕES AUXILIARES</v>
          </cell>
          <cell r="J811" t="str">
            <v>0329</v>
          </cell>
          <cell r="K811" t="str">
            <v/>
          </cell>
          <cell r="L811" t="str">
            <v/>
          </cell>
          <cell r="M811" t="str">
            <v>89262</v>
          </cell>
          <cell r="N811" t="str">
            <v>GUINDAUTO HIDRÁULICO, CAPACIDADE MÁXIMA DE CARGA 6200 KG, MOMENTO MÁXIMO DE CARGA 11,7 TM, ALCANCE MÁXIMO HORIZONTAL 9,70 M, INCLUSIVE CAMINHÃO TOCO PBT 16.000 KG, POTÊNCIA DE 189 CV - MANUTENÇÃO. AF_06/2014</v>
          </cell>
          <cell r="O811" t="str">
            <v>H</v>
          </cell>
          <cell r="P811" t="str">
            <v>ATRIBUÍDO SÃO PAULO</v>
          </cell>
          <cell r="Q811" t="str">
            <v>28,36</v>
          </cell>
          <cell r="R811" t="str">
            <v>CAIXA REFERENCIAL</v>
          </cell>
        </row>
        <row r="812">
          <cell r="A812">
            <v>89264</v>
          </cell>
          <cell r="B812">
            <v>89264</v>
          </cell>
          <cell r="F812" t="str">
            <v>CHOR0329</v>
          </cell>
          <cell r="G812" t="str">
            <v>CUSTOS HORÁRIOS DE MÁQUINAS E EQUIPAMENTOS</v>
          </cell>
          <cell r="H812" t="str">
            <v>CHOR</v>
          </cell>
          <cell r="I812" t="str">
            <v>COMPOSIÇÕES AUXILIARES</v>
          </cell>
          <cell r="J812" t="str">
            <v>0329</v>
          </cell>
          <cell r="K812" t="str">
            <v/>
          </cell>
          <cell r="L812" t="str">
            <v/>
          </cell>
          <cell r="M812" t="str">
            <v>89264</v>
          </cell>
          <cell r="N812" t="str">
            <v>CAMINHÃO TOCO, PBT 16.000 KG, CARGA ÚTIL MÁX. 10.685 KG, DIST. ENTRE EIXOS 4,8 M, POTÊNCIA 189 CV, INCLUSIVE CARROCERIA FIXA ABERTA DE MADEIRA P/ TRANSPORTE GERAL DE CARGA SECA, DIMEN. APROX. 2,5 X 7,00 X 0,50 M - DEPRECIAÇÃO. AF_06/2014</v>
          </cell>
          <cell r="O812" t="str">
            <v>H</v>
          </cell>
          <cell r="P812" t="str">
            <v>ATRIBUÍDO SÃO PAULO</v>
          </cell>
          <cell r="Q812" t="str">
            <v>12,18</v>
          </cell>
          <cell r="R812" t="str">
            <v>CAIXA REFERENCIAL</v>
          </cell>
        </row>
        <row r="813">
          <cell r="A813">
            <v>89265</v>
          </cell>
          <cell r="B813">
            <v>89265</v>
          </cell>
          <cell r="F813" t="str">
            <v>CHOR0329</v>
          </cell>
          <cell r="G813" t="str">
            <v>CUSTOS HORÁRIOS DE MÁQUINAS E EQUIPAMENTOS</v>
          </cell>
          <cell r="H813" t="str">
            <v>CHOR</v>
          </cell>
          <cell r="I813" t="str">
            <v>COMPOSIÇÕES AUXILIARES</v>
          </cell>
          <cell r="J813" t="str">
            <v>0329</v>
          </cell>
          <cell r="K813" t="str">
            <v/>
          </cell>
          <cell r="L813" t="str">
            <v/>
          </cell>
          <cell r="M813" t="str">
            <v>89265</v>
          </cell>
          <cell r="N813" t="str">
            <v>CAMINHÃO TOCO, PBT 16.000 KG, CARGA ÚTIL MÁX. 10.685 KG, DIST. ENTRE EIXOS 4,8 M, POTÊNCIA 189 CV, INCLUSIVE CARROCERIA FIXA ABERTA DE MADEIRA P/ TRANSPORTE GERAL DE CARGA SECA, DIMEN. APROX. 2,5 X 7,00 X 0,50 M - JUROS. AF_06/2014</v>
          </cell>
          <cell r="O813" t="str">
            <v>H</v>
          </cell>
          <cell r="P813" t="str">
            <v>ATRIBUÍDO SÃO PAULO</v>
          </cell>
          <cell r="Q813" t="str">
            <v>2,55</v>
          </cell>
          <cell r="R813" t="str">
            <v>CAIXA REFERENCIAL</v>
          </cell>
        </row>
        <row r="814">
          <cell r="A814">
            <v>89266</v>
          </cell>
          <cell r="B814">
            <v>89266</v>
          </cell>
          <cell r="F814" t="str">
            <v>CHOR0329</v>
          </cell>
          <cell r="G814" t="str">
            <v>CUSTOS HORÁRIOS DE MÁQUINAS E EQUIPAMENTOS</v>
          </cell>
          <cell r="H814" t="str">
            <v>CHOR</v>
          </cell>
          <cell r="I814" t="str">
            <v>COMPOSIÇÕES AUXILIARES</v>
          </cell>
          <cell r="J814" t="str">
            <v>0329</v>
          </cell>
          <cell r="K814" t="str">
            <v/>
          </cell>
          <cell r="L814" t="str">
            <v/>
          </cell>
          <cell r="M814" t="str">
            <v>89266</v>
          </cell>
          <cell r="N814" t="str">
            <v>CAMINHÃO TOCO, PBT 16.000 KG, CARGA ÚTIL MÁX. 10.685 KG, DIST. ENTRE EIXOS 4,8 M, POTÊNCIA 189 CV, INCLUSIVE CARROCERIA FIXA ABERTA DE MADEIRA P/ TRANSPORTE GERAL DE CARGA SECA, DIMEN. APROX. 2,5 X 7,00 X 0,50 M - IMPOSTOS E SEGUROS. AF_06/2014</v>
          </cell>
          <cell r="O814" t="str">
            <v>H</v>
          </cell>
          <cell r="P814" t="str">
            <v>ATRIBUÍDO SÃO PAULO</v>
          </cell>
          <cell r="Q814" t="str">
            <v>0,98</v>
          </cell>
          <cell r="R814" t="str">
            <v>CAIXA REFERENCIAL</v>
          </cell>
        </row>
        <row r="815">
          <cell r="A815">
            <v>89267</v>
          </cell>
          <cell r="B815">
            <v>89267</v>
          </cell>
          <cell r="F815" t="str">
            <v>CHOR0329</v>
          </cell>
          <cell r="G815" t="str">
            <v>CUSTOS HORÁRIOS DE MÁQUINAS E EQUIPAMENTOS</v>
          </cell>
          <cell r="H815" t="str">
            <v>CHOR</v>
          </cell>
          <cell r="I815" t="str">
            <v>COMPOSIÇÕES AUXILIARES</v>
          </cell>
          <cell r="J815" t="str">
            <v>0329</v>
          </cell>
          <cell r="K815" t="str">
            <v/>
          </cell>
          <cell r="L815" t="str">
            <v/>
          </cell>
          <cell r="M815" t="str">
            <v>89267</v>
          </cell>
          <cell r="N815" t="str">
            <v>GUINDASTE HIDRÁULICO AUTOPROPELIDO, COM LANÇA TELESCÓPICA 28,80 M, CAPACIDADE MÁXIMA 30 T, POTÊNCIA 97 KW, TRAÇÃO 4 X 4 - DEPRECIAÇÃO. AF_11/2014</v>
          </cell>
          <cell r="O815" t="str">
            <v>H</v>
          </cell>
          <cell r="P815" t="str">
            <v>ATRIBUÍDO SÃO PAULO</v>
          </cell>
          <cell r="Q815" t="str">
            <v>42,45</v>
          </cell>
          <cell r="R815" t="str">
            <v>CAIXA REFERENCIAL</v>
          </cell>
        </row>
        <row r="816">
          <cell r="A816">
            <v>89268</v>
          </cell>
          <cell r="B816">
            <v>89268</v>
          </cell>
          <cell r="F816" t="str">
            <v>CHOR0329</v>
          </cell>
          <cell r="G816" t="str">
            <v>CUSTOS HORÁRIOS DE MÁQUINAS E EQUIPAMENTOS</v>
          </cell>
          <cell r="H816" t="str">
            <v>CHOR</v>
          </cell>
          <cell r="I816" t="str">
            <v>COMPOSIÇÕES AUXILIARES</v>
          </cell>
          <cell r="J816" t="str">
            <v>0329</v>
          </cell>
          <cell r="K816" t="str">
            <v/>
          </cell>
          <cell r="L816" t="str">
            <v/>
          </cell>
          <cell r="M816" t="str">
            <v>89268</v>
          </cell>
          <cell r="N816" t="str">
            <v>GUINDASTE HIDRÁULICO AUTOPROPELIDO, COM LANÇA TELESCÓPICA 28,80 M, CAPACIDADE MÁXIMA 30 T, POTÊNCIA 97 KW, TRAÇÃO 4 X 4 - JUROS. AF_11/2014</v>
          </cell>
          <cell r="O816" t="str">
            <v>H</v>
          </cell>
          <cell r="P816" t="str">
            <v>ATRIBUÍDO SÃO PAULO</v>
          </cell>
          <cell r="Q816" t="str">
            <v>7,64</v>
          </cell>
          <cell r="R816" t="str">
            <v>CAIXA REFERENCIAL</v>
          </cell>
        </row>
        <row r="817">
          <cell r="A817">
            <v>89269</v>
          </cell>
          <cell r="B817">
            <v>89269</v>
          </cell>
          <cell r="F817" t="str">
            <v>CHOR0329</v>
          </cell>
          <cell r="G817" t="str">
            <v>CUSTOS HORÁRIOS DE MÁQUINAS E EQUIPAMENTOS</v>
          </cell>
          <cell r="H817" t="str">
            <v>CHOR</v>
          </cell>
          <cell r="I817" t="str">
            <v>COMPOSIÇÕES AUXILIARES</v>
          </cell>
          <cell r="J817" t="str">
            <v>0329</v>
          </cell>
          <cell r="K817" t="str">
            <v/>
          </cell>
          <cell r="L817" t="str">
            <v/>
          </cell>
          <cell r="M817" t="str">
            <v>89269</v>
          </cell>
          <cell r="N817" t="str">
            <v>GUINDASTE HIDRÁULICO AUTOPROPELIDO, COM LANÇA TELESCÓPICA 28,80 M, CAPACIDADE MÁXIMA 30 T, POTÊNCIA 97 KW, TRAÇÃO 4 X 4 - IMPOSTOS E SEGUROS. AF_11/2014</v>
          </cell>
          <cell r="O817" t="str">
            <v>H</v>
          </cell>
          <cell r="P817" t="str">
            <v>ATRIBUÍDO SÃO PAULO</v>
          </cell>
          <cell r="Q817" t="str">
            <v>2,97</v>
          </cell>
          <cell r="R817" t="str">
            <v>CAIXA REFERENCIAL</v>
          </cell>
        </row>
        <row r="818">
          <cell r="A818">
            <v>89270</v>
          </cell>
          <cell r="B818">
            <v>89270</v>
          </cell>
          <cell r="F818" t="str">
            <v>CHOR0329</v>
          </cell>
          <cell r="G818" t="str">
            <v>CUSTOS HORÁRIOS DE MÁQUINAS E EQUIPAMENTOS</v>
          </cell>
          <cell r="H818" t="str">
            <v>CHOR</v>
          </cell>
          <cell r="I818" t="str">
            <v>COMPOSIÇÕES AUXILIARES</v>
          </cell>
          <cell r="J818" t="str">
            <v>0329</v>
          </cell>
          <cell r="K818" t="str">
            <v/>
          </cell>
          <cell r="L818" t="str">
            <v/>
          </cell>
          <cell r="M818" t="str">
            <v>89270</v>
          </cell>
          <cell r="N818" t="str">
            <v>GUINDASTE HIDRÁULICO AUTOPROPELIDO, COM LANÇA TELESCÓPICA 28,80 M, CAPACIDADE MÁXIMA 30 T, POTÊNCIA 97 KW, TRAÇÃO 4 X 4 - MANUTENÇÃO. AF_11/2014</v>
          </cell>
          <cell r="O818" t="str">
            <v>H</v>
          </cell>
          <cell r="P818" t="str">
            <v>ATRIBUÍDO SÃO PAULO</v>
          </cell>
          <cell r="Q818" t="str">
            <v>68,25</v>
          </cell>
          <cell r="R818" t="str">
            <v>CAIXA REFERENCIAL</v>
          </cell>
        </row>
        <row r="819">
          <cell r="A819">
            <v>89271</v>
          </cell>
          <cell r="B819">
            <v>89271</v>
          </cell>
          <cell r="F819" t="str">
            <v>CHOR0329</v>
          </cell>
          <cell r="G819" t="str">
            <v>CUSTOS HORÁRIOS DE MÁQUINAS E EQUIPAMENTOS</v>
          </cell>
          <cell r="H819" t="str">
            <v>CHOR</v>
          </cell>
          <cell r="I819" t="str">
            <v>COMPOSIÇÕES AUXILIARES</v>
          </cell>
          <cell r="J819" t="str">
            <v>0329</v>
          </cell>
          <cell r="K819" t="str">
            <v/>
          </cell>
          <cell r="L819" t="str">
            <v/>
          </cell>
          <cell r="M819" t="str">
            <v>89271</v>
          </cell>
          <cell r="N819" t="str">
            <v>GUINDASTE HIDRÁULICO AUTOPROPELIDO, COM LANÇA TELESCÓPICA 28,80 M, CAPACIDADE MÁXIMA 30 T, POTÊNCIA 97 KW, TRAÇÃO 4 X 4 - MATERIAIS NA OPERAÇÃO. AF_11/2014</v>
          </cell>
          <cell r="O819" t="str">
            <v>H</v>
          </cell>
          <cell r="P819" t="str">
            <v>COLETADO</v>
          </cell>
          <cell r="Q819" t="str">
            <v>24,73</v>
          </cell>
          <cell r="R819" t="str">
            <v>CAIXA REFERENCIAL</v>
          </cell>
        </row>
        <row r="820">
          <cell r="A820">
            <v>89274</v>
          </cell>
          <cell r="B820">
            <v>89274</v>
          </cell>
          <cell r="F820" t="str">
            <v>CHOR0329</v>
          </cell>
          <cell r="G820" t="str">
            <v>CUSTOS HORÁRIOS DE MÁQUINAS E EQUIPAMENTOS</v>
          </cell>
          <cell r="H820" t="str">
            <v>CHOR</v>
          </cell>
          <cell r="I820" t="str">
            <v>COMPOSIÇÕES AUXILIARES</v>
          </cell>
          <cell r="J820" t="str">
            <v>0329</v>
          </cell>
          <cell r="K820" t="str">
            <v/>
          </cell>
          <cell r="L820" t="str">
            <v/>
          </cell>
          <cell r="M820" t="str">
            <v>89274</v>
          </cell>
          <cell r="N820" t="str">
            <v>BETONEIRA CAPACIDADE NOMINAL DE 600 L, CAPACIDADE DE MISTURA 440 L, MOTOR A DIESEL POTÊNCIA 10 HP, COM CARREGADOR - DEPRECIAÇÃO. AF_11/2014</v>
          </cell>
          <cell r="O820" t="str">
            <v>H</v>
          </cell>
          <cell r="P820" t="str">
            <v>COEFICIENTE DE REPRESENTATIVIDADE</v>
          </cell>
          <cell r="Q820" t="str">
            <v>1,51</v>
          </cell>
          <cell r="R820" t="str">
            <v>CAIXA REFERENCIAL</v>
          </cell>
        </row>
        <row r="821">
          <cell r="A821">
            <v>89275</v>
          </cell>
          <cell r="B821">
            <v>89275</v>
          </cell>
          <cell r="F821" t="str">
            <v>CHOR0329</v>
          </cell>
          <cell r="G821" t="str">
            <v>CUSTOS HORÁRIOS DE MÁQUINAS E EQUIPAMENTOS</v>
          </cell>
          <cell r="H821" t="str">
            <v>CHOR</v>
          </cell>
          <cell r="I821" t="str">
            <v>COMPOSIÇÕES AUXILIARES</v>
          </cell>
          <cell r="J821" t="str">
            <v>0329</v>
          </cell>
          <cell r="K821" t="str">
            <v/>
          </cell>
          <cell r="L821" t="str">
            <v/>
          </cell>
          <cell r="M821" t="str">
            <v>89275</v>
          </cell>
          <cell r="N821" t="str">
            <v>BETONEIRA CAPACIDADE NOMINAL DE 600 L, CAPACIDADE DE MISTURA 440 L, MOTOR A DIESEL POTÊNCIA 10 HP, COM CARREGADOR - JUROS. AF_11/2014</v>
          </cell>
          <cell r="O821" t="str">
            <v>H</v>
          </cell>
          <cell r="P821" t="str">
            <v>COEFICIENTE DE REPRESENTATIVIDADE</v>
          </cell>
          <cell r="Q821" t="str">
            <v>0,17</v>
          </cell>
          <cell r="R821" t="str">
            <v>CAIXA REFERENCIAL</v>
          </cell>
        </row>
        <row r="822">
          <cell r="A822">
            <v>89276</v>
          </cell>
          <cell r="B822">
            <v>89276</v>
          </cell>
          <cell r="F822" t="str">
            <v>CHOR0329</v>
          </cell>
          <cell r="G822" t="str">
            <v>CUSTOS HORÁRIOS DE MÁQUINAS E EQUIPAMENTOS</v>
          </cell>
          <cell r="H822" t="str">
            <v>CHOR</v>
          </cell>
          <cell r="I822" t="str">
            <v>COMPOSIÇÕES AUXILIARES</v>
          </cell>
          <cell r="J822" t="str">
            <v>0329</v>
          </cell>
          <cell r="K822" t="str">
            <v/>
          </cell>
          <cell r="L822" t="str">
            <v/>
          </cell>
          <cell r="M822" t="str">
            <v>89276</v>
          </cell>
          <cell r="N822" t="str">
            <v>BETONEIRA CAPACIDADE NOMINAL DE 600 L, CAPACIDADE DE MISTURA 440 L, MOTOR A DIESEL POTÊNCIA 10 HP, COM CARREGADOR - MANUTENÇÃO. AF_11/2014</v>
          </cell>
          <cell r="O822" t="str">
            <v>H</v>
          </cell>
          <cell r="P822" t="str">
            <v>COEFICIENTE DE REPRESENTATIVIDADE</v>
          </cell>
          <cell r="Q822" t="str">
            <v>1,41</v>
          </cell>
          <cell r="R822" t="str">
            <v>CAIXA REFERENCIAL</v>
          </cell>
        </row>
        <row r="823">
          <cell r="A823">
            <v>89277</v>
          </cell>
          <cell r="B823">
            <v>89277</v>
          </cell>
          <cell r="F823" t="str">
            <v>CHOR0329</v>
          </cell>
          <cell r="G823" t="str">
            <v>CUSTOS HORÁRIOS DE MÁQUINAS E EQUIPAMENTOS</v>
          </cell>
          <cell r="H823" t="str">
            <v>CHOR</v>
          </cell>
          <cell r="I823" t="str">
            <v>COMPOSIÇÕES AUXILIARES</v>
          </cell>
          <cell r="J823" t="str">
            <v>0329</v>
          </cell>
          <cell r="K823" t="str">
            <v/>
          </cell>
          <cell r="L823" t="str">
            <v/>
          </cell>
          <cell r="M823" t="str">
            <v>89277</v>
          </cell>
          <cell r="N823" t="str">
            <v>BETONEIRA CAPACIDADE NOMINAL DE 600 L, CAPACIDADE DE MISTURA 440 L, MOTOR A DIESEL POTÊNCIA 10 HP, COM CARREGADOR - MATERIAIS NA OPERAÇÃO. AF_11/2014</v>
          </cell>
          <cell r="O823" t="str">
            <v>H</v>
          </cell>
          <cell r="P823" t="str">
            <v>COLETADO</v>
          </cell>
          <cell r="Q823" t="str">
            <v>7,24</v>
          </cell>
          <cell r="R823" t="str">
            <v>CAIXA REFERENCIAL</v>
          </cell>
        </row>
        <row r="824">
          <cell r="A824">
            <v>89280</v>
          </cell>
          <cell r="B824">
            <v>89280</v>
          </cell>
          <cell r="F824" t="str">
            <v>CHOR0329</v>
          </cell>
          <cell r="G824" t="str">
            <v>CUSTOS HORÁRIOS DE MÁQUINAS E EQUIPAMENTOS</v>
          </cell>
          <cell r="H824" t="str">
            <v>CHOR</v>
          </cell>
          <cell r="I824" t="str">
            <v>COMPOSIÇÕES AUXILIARES</v>
          </cell>
          <cell r="J824" t="str">
            <v>0329</v>
          </cell>
          <cell r="K824" t="str">
            <v/>
          </cell>
          <cell r="L824" t="str">
            <v/>
          </cell>
          <cell r="M824" t="str">
            <v>89280</v>
          </cell>
          <cell r="N824" t="str">
            <v>ROLO COMPACTADOR VIBRATÓRIO TANDEM AÇO LISO, POTÊNCIA 58 HP, PESO SEM/COM LASTRO 6,5 / 9,4 T, LARGURA DE TRABALHO 1,2 M - DEPRECIAÇÃO. AF_06/2014</v>
          </cell>
          <cell r="O824" t="str">
            <v>H</v>
          </cell>
          <cell r="P824" t="str">
            <v>ATRIBUÍDO SÃO PAULO</v>
          </cell>
          <cell r="Q824" t="str">
            <v>34,35</v>
          </cell>
          <cell r="R824" t="str">
            <v>CAIXA REFERENCIAL</v>
          </cell>
        </row>
        <row r="825">
          <cell r="A825">
            <v>89281</v>
          </cell>
          <cell r="B825">
            <v>89281</v>
          </cell>
          <cell r="F825" t="str">
            <v>CHOR0329</v>
          </cell>
          <cell r="G825" t="str">
            <v>CUSTOS HORÁRIOS DE MÁQUINAS E EQUIPAMENTOS</v>
          </cell>
          <cell r="H825" t="str">
            <v>CHOR</v>
          </cell>
          <cell r="I825" t="str">
            <v>COMPOSIÇÕES AUXILIARES</v>
          </cell>
          <cell r="J825" t="str">
            <v>0329</v>
          </cell>
          <cell r="K825" t="str">
            <v/>
          </cell>
          <cell r="L825" t="str">
            <v/>
          </cell>
          <cell r="M825" t="str">
            <v>89281</v>
          </cell>
          <cell r="N825" t="str">
            <v>ROLO COMPACTADOR VIBRATÓRIO TANDEM AÇO LISO, POTÊNCIA 58 HP, PESO SEM/COM LASTRO 6,5 / 9,4 T, LARGURA DE TRABALHO 1,2 M - JUROS. AF_06/2014</v>
          </cell>
          <cell r="O825" t="str">
            <v>H</v>
          </cell>
          <cell r="P825" t="str">
            <v>ATRIBUÍDO SÃO PAULO</v>
          </cell>
          <cell r="Q825" t="str">
            <v>4,76</v>
          </cell>
          <cell r="R825" t="str">
            <v>CAIXA REFERENCIAL</v>
          </cell>
        </row>
        <row r="826">
          <cell r="A826">
            <v>89870</v>
          </cell>
          <cell r="B826">
            <v>89870</v>
          </cell>
          <cell r="F826" t="str">
            <v>CHOR0329</v>
          </cell>
          <cell r="G826" t="str">
            <v>CUSTOS HORÁRIOS DE MÁQUINAS E EQUIPAMENTOS</v>
          </cell>
          <cell r="H826" t="str">
            <v>CHOR</v>
          </cell>
          <cell r="I826" t="str">
            <v>COMPOSIÇÕES AUXILIARES</v>
          </cell>
          <cell r="J826" t="str">
            <v>0329</v>
          </cell>
          <cell r="K826" t="str">
            <v/>
          </cell>
          <cell r="L826" t="str">
            <v/>
          </cell>
          <cell r="M826" t="str">
            <v>89870</v>
          </cell>
          <cell r="N826" t="str">
            <v>CAMINHÃO BASCULANTE 14 M3, COM CAVALO MECÂNICO DE CAPACIDADE MÁXIMA DE TRAÇÃO COMBINADO DE 36000 KG, POTÊNCIA 286 CV, INCLUSIVE SEMIREBOQUE COM CAÇAMBA METÁLICA - DEPRECIAÇÃO. AF_12/2014</v>
          </cell>
          <cell r="O826" t="str">
            <v>H</v>
          </cell>
          <cell r="P826" t="str">
            <v>COEFICIENTE DE REPRESENTATIVIDADE</v>
          </cell>
          <cell r="Q826" t="str">
            <v>26,99</v>
          </cell>
          <cell r="R826" t="str">
            <v>CAIXA REFERENCIAL</v>
          </cell>
        </row>
        <row r="827">
          <cell r="A827">
            <v>89871</v>
          </cell>
          <cell r="B827">
            <v>89871</v>
          </cell>
          <cell r="F827" t="str">
            <v>CHOR0329</v>
          </cell>
          <cell r="G827" t="str">
            <v>CUSTOS HORÁRIOS DE MÁQUINAS E EQUIPAMENTOS</v>
          </cell>
          <cell r="H827" t="str">
            <v>CHOR</v>
          </cell>
          <cell r="I827" t="str">
            <v>COMPOSIÇÕES AUXILIARES</v>
          </cell>
          <cell r="J827" t="str">
            <v>0329</v>
          </cell>
          <cell r="K827" t="str">
            <v/>
          </cell>
          <cell r="L827" t="str">
            <v/>
          </cell>
          <cell r="M827" t="str">
            <v>89871</v>
          </cell>
          <cell r="N827" t="str">
            <v>CAMINHÃO BASCULANTE 14 M3, COM CAVALO MECÂNICO DE CAPACIDADE MÁXIMA DE TRAÇÃO COMBINADO DE 36000 KG, POTÊNCIA 286 CV, INCLUSIVE SEMIREBOQUE COM CAÇAMBA METÁLICA - JUROS. AF_12/2014</v>
          </cell>
          <cell r="O827" t="str">
            <v>H</v>
          </cell>
          <cell r="P827" t="str">
            <v>COEFICIENTE DE REPRESENTATIVIDADE</v>
          </cell>
          <cell r="Q827" t="str">
            <v>4,98</v>
          </cell>
          <cell r="R827" t="str">
            <v>CAIXA REFERENCIAL</v>
          </cell>
        </row>
        <row r="828">
          <cell r="A828">
            <v>89872</v>
          </cell>
          <cell r="B828">
            <v>89872</v>
          </cell>
          <cell r="F828" t="str">
            <v>CHOR0329</v>
          </cell>
          <cell r="G828" t="str">
            <v>CUSTOS HORÁRIOS DE MÁQUINAS E EQUIPAMENTOS</v>
          </cell>
          <cell r="H828" t="str">
            <v>CHOR</v>
          </cell>
          <cell r="I828" t="str">
            <v>COMPOSIÇÕES AUXILIARES</v>
          </cell>
          <cell r="J828" t="str">
            <v>0329</v>
          </cell>
          <cell r="K828" t="str">
            <v/>
          </cell>
          <cell r="L828" t="str">
            <v/>
          </cell>
          <cell r="M828" t="str">
            <v>89872</v>
          </cell>
          <cell r="N828" t="str">
            <v>CAMINHÃO BASCULANTE 14 M3, COM CAVALO MECÂNICO DE CAPACIDADE MÁXIMA DE TRAÇÃO COMBINADO DE 36000 KG, POTÊNCIA 286 CV, INCLUSIVE SEMIREBOQUE COM CAÇAMBA METÁLICA - IMPOSTOS E SEGUROS. AF_12/2014</v>
          </cell>
          <cell r="O828" t="str">
            <v>H</v>
          </cell>
          <cell r="P828" t="str">
            <v>COEFICIENTE DE REPRESENTATIVIDADE</v>
          </cell>
          <cell r="Q828" t="str">
            <v>1,95</v>
          </cell>
          <cell r="R828" t="str">
            <v>CAIXA REFERENCIAL</v>
          </cell>
        </row>
        <row r="829">
          <cell r="A829">
            <v>89873</v>
          </cell>
          <cell r="B829">
            <v>89873</v>
          </cell>
          <cell r="F829" t="str">
            <v>CHOR0329</v>
          </cell>
          <cell r="G829" t="str">
            <v>CUSTOS HORÁRIOS DE MÁQUINAS E EQUIPAMENTOS</v>
          </cell>
          <cell r="H829" t="str">
            <v>CHOR</v>
          </cell>
          <cell r="I829" t="str">
            <v>COMPOSIÇÕES AUXILIARES</v>
          </cell>
          <cell r="J829" t="str">
            <v>0329</v>
          </cell>
          <cell r="K829" t="str">
            <v/>
          </cell>
          <cell r="L829" t="str">
            <v/>
          </cell>
          <cell r="M829" t="str">
            <v>89873</v>
          </cell>
          <cell r="N829" t="str">
            <v>CAMINHÃO BASCULANTE 14 M3, COM CAVALO MECÂNICO DE CAPACIDADE MÁXIMA DE TRAÇÃO COMBINADO DE 36000 KG, POTÊNCIA 286 CV, INCLUSIVE SEMIREBOQUE COM CAÇAMBA METÁLICA - MANUTENÇÃO. AF_12/2014</v>
          </cell>
          <cell r="O829" t="str">
            <v>H</v>
          </cell>
          <cell r="P829" t="str">
            <v>COEFICIENTE DE REPRESENTATIVIDADE</v>
          </cell>
          <cell r="Q829" t="str">
            <v>50,61</v>
          </cell>
          <cell r="R829" t="str">
            <v>CAIXA REFERENCIAL</v>
          </cell>
        </row>
        <row r="830">
          <cell r="A830">
            <v>89874</v>
          </cell>
          <cell r="B830">
            <v>89874</v>
          </cell>
          <cell r="F830" t="str">
            <v>CHOR0329</v>
          </cell>
          <cell r="G830" t="str">
            <v>CUSTOS HORÁRIOS DE MÁQUINAS E EQUIPAMENTOS</v>
          </cell>
          <cell r="H830" t="str">
            <v>CHOR</v>
          </cell>
          <cell r="I830" t="str">
            <v>COMPOSIÇÕES AUXILIARES</v>
          </cell>
          <cell r="J830" t="str">
            <v>0329</v>
          </cell>
          <cell r="K830" t="str">
            <v/>
          </cell>
          <cell r="L830" t="str">
            <v/>
          </cell>
          <cell r="M830" t="str">
            <v>89874</v>
          </cell>
          <cell r="N830" t="str">
            <v>CAMINHÃO BASCULANTE 14 M3, COM CAVALO MECÂNICO DE CAPACIDADE MÁXIMA DE TRAÇÃO COMBINADO DE 36000 KG, POTÊNCIA 286 CV, INCLUSIVE SEMIREBOQUE COM CAÇAMBA METÁLICA - MATERIAIS NA OPERAÇÃO. AF_12/2014</v>
          </cell>
          <cell r="O830" t="str">
            <v>H</v>
          </cell>
          <cell r="P830" t="str">
            <v>COLETADO</v>
          </cell>
          <cell r="Q830" t="str">
            <v>150,29</v>
          </cell>
          <cell r="R830" t="str">
            <v>CAIXA REFERENCIAL</v>
          </cell>
        </row>
        <row r="831">
          <cell r="A831">
            <v>89878</v>
          </cell>
          <cell r="B831">
            <v>89878</v>
          </cell>
          <cell r="F831" t="str">
            <v>CHOR0329</v>
          </cell>
          <cell r="G831" t="str">
            <v>CUSTOS HORÁRIOS DE MÁQUINAS E EQUIPAMENTOS</v>
          </cell>
          <cell r="H831" t="str">
            <v>CHOR</v>
          </cell>
          <cell r="I831" t="str">
            <v>COMPOSIÇÕES AUXILIARES</v>
          </cell>
          <cell r="J831" t="str">
            <v>0329</v>
          </cell>
          <cell r="K831" t="str">
            <v/>
          </cell>
          <cell r="L831" t="str">
            <v/>
          </cell>
          <cell r="M831" t="str">
            <v>89878</v>
          </cell>
          <cell r="N831" t="str">
            <v>CAMINHÃO BASCULANTE 18 M3, COM CAVALO MECÂNICO DE CAPACIDADE MÁXIMA DE TRAÇÃO COMBINADO DE 45000 KG, POTÊNCIA 330 CV, INCLUSIVE SEMIREBOQUE COM CAÇAMBA METÁLICA - DEPRECIAÇÃO. AF_12/2014</v>
          </cell>
          <cell r="O831" t="str">
            <v>H</v>
          </cell>
          <cell r="P831" t="str">
            <v>COEFICIENTE DE REPRESENTATIVIDADE</v>
          </cell>
          <cell r="Q831" t="str">
            <v>28,86</v>
          </cell>
          <cell r="R831" t="str">
            <v>CAIXA REFERENCIAL</v>
          </cell>
        </row>
        <row r="832">
          <cell r="A832">
            <v>89879</v>
          </cell>
          <cell r="B832">
            <v>89879</v>
          </cell>
          <cell r="F832" t="str">
            <v>CHOR0329</v>
          </cell>
          <cell r="G832" t="str">
            <v>CUSTOS HORÁRIOS DE MÁQUINAS E EQUIPAMENTOS</v>
          </cell>
          <cell r="H832" t="str">
            <v>CHOR</v>
          </cell>
          <cell r="I832" t="str">
            <v>COMPOSIÇÕES AUXILIARES</v>
          </cell>
          <cell r="J832" t="str">
            <v>0329</v>
          </cell>
          <cell r="K832" t="str">
            <v/>
          </cell>
          <cell r="L832" t="str">
            <v/>
          </cell>
          <cell r="M832" t="str">
            <v>89879</v>
          </cell>
          <cell r="N832" t="str">
            <v>CAMINHÃO BASCULANTE 18 M3, COM CAVALO MECÂNICO DE CAPACIDADE MÁXIMA DE TRAÇÃO COMBINADO DE 45000 KG, POTÊNCIA 330 CV, INCLUSIVE SEMIREBOQUE COM CAÇAMBA METÁLICA - JUROS. AF_12/2014</v>
          </cell>
          <cell r="O832" t="str">
            <v>H</v>
          </cell>
          <cell r="P832" t="str">
            <v>COEFICIENTE DE REPRESENTATIVIDADE</v>
          </cell>
          <cell r="Q832" t="str">
            <v>5,33</v>
          </cell>
          <cell r="R832" t="str">
            <v>CAIXA REFERENCIAL</v>
          </cell>
        </row>
        <row r="833">
          <cell r="A833">
            <v>89880</v>
          </cell>
          <cell r="B833">
            <v>89880</v>
          </cell>
          <cell r="F833" t="str">
            <v>CHOR0329</v>
          </cell>
          <cell r="G833" t="str">
            <v>CUSTOS HORÁRIOS DE MÁQUINAS E EQUIPAMENTOS</v>
          </cell>
          <cell r="H833" t="str">
            <v>CHOR</v>
          </cell>
          <cell r="I833" t="str">
            <v>COMPOSIÇÕES AUXILIARES</v>
          </cell>
          <cell r="J833" t="str">
            <v>0329</v>
          </cell>
          <cell r="K833" t="str">
            <v/>
          </cell>
          <cell r="L833" t="str">
            <v/>
          </cell>
          <cell r="M833" t="str">
            <v>89880</v>
          </cell>
          <cell r="N833" t="str">
            <v>CAMINHÃO BASCULANTE 18 M3, COM CAVALO MECÂNICO DE CAPACIDADE MÁXIMA DE TRAÇÃO COMBINADO DE 45000 KG, POTÊNCIA 330 CV, INCLUSIVE SEMIREBOQUE COM CAÇAMBA METÁLICA - IMPOSTOS E SEGUROS. AF_12/2014</v>
          </cell>
          <cell r="O833" t="str">
            <v>H</v>
          </cell>
          <cell r="P833" t="str">
            <v>COEFICIENTE DE REPRESENTATIVIDADE</v>
          </cell>
          <cell r="Q833" t="str">
            <v>2,08</v>
          </cell>
          <cell r="R833" t="str">
            <v>CAIXA REFERENCIAL</v>
          </cell>
        </row>
        <row r="834">
          <cell r="A834">
            <v>89881</v>
          </cell>
          <cell r="B834">
            <v>89881</v>
          </cell>
          <cell r="F834" t="str">
            <v>CHOR0329</v>
          </cell>
          <cell r="G834" t="str">
            <v>CUSTOS HORÁRIOS DE MÁQUINAS E EQUIPAMENTOS</v>
          </cell>
          <cell r="H834" t="str">
            <v>CHOR</v>
          </cell>
          <cell r="I834" t="str">
            <v>COMPOSIÇÕES AUXILIARES</v>
          </cell>
          <cell r="J834" t="str">
            <v>0329</v>
          </cell>
          <cell r="K834" t="str">
            <v/>
          </cell>
          <cell r="L834" t="str">
            <v/>
          </cell>
          <cell r="M834" t="str">
            <v>89881</v>
          </cell>
          <cell r="N834" t="str">
            <v>CAMINHÃO BASCULANTE 18 M3, COM CAVALO MECÂNICO DE CAPACIDADE MÁXIMA DE TRAÇÃO COMBINADO DE 45000 KG, POTÊNCIA 330 CV, INCLUSIVE SEMIREBOQUE COM CAÇAMBA METÁLICA - MANUTENÇÃO. AF_12/2014</v>
          </cell>
          <cell r="O834" t="str">
            <v>H</v>
          </cell>
          <cell r="P834" t="str">
            <v>COEFICIENTE DE REPRESENTATIVIDADE</v>
          </cell>
          <cell r="Q834" t="str">
            <v>54,12</v>
          </cell>
          <cell r="R834" t="str">
            <v>CAIXA REFERENCIAL</v>
          </cell>
        </row>
        <row r="835">
          <cell r="A835">
            <v>89882</v>
          </cell>
          <cell r="B835">
            <v>89882</v>
          </cell>
          <cell r="F835" t="str">
            <v>CHOR0329</v>
          </cell>
          <cell r="G835" t="str">
            <v>CUSTOS HORÁRIOS DE MÁQUINAS E EQUIPAMENTOS</v>
          </cell>
          <cell r="H835" t="str">
            <v>CHOR</v>
          </cell>
          <cell r="I835" t="str">
            <v>COMPOSIÇÕES AUXILIARES</v>
          </cell>
          <cell r="J835" t="str">
            <v>0329</v>
          </cell>
          <cell r="K835" t="str">
            <v/>
          </cell>
          <cell r="L835" t="str">
            <v/>
          </cell>
          <cell r="M835" t="str">
            <v>89882</v>
          </cell>
          <cell r="N835" t="str">
            <v>CAMINHÃO BASCULANTE 18 M3, COM CAVALO MECÂNICO DE CAPACIDADE MÁXIMA DE TRAÇÃO COMBINADO DE 45000 KG, POTÊNCIA 330 CV, INCLUSIVE SEMIREBOQUE COM CAÇAMBA METÁLICA - MATERIAIS NA OPERAÇÃO. AF_12/2014</v>
          </cell>
          <cell r="O835" t="str">
            <v>H</v>
          </cell>
          <cell r="P835" t="str">
            <v>COLETADO</v>
          </cell>
          <cell r="Q835" t="str">
            <v>173,40</v>
          </cell>
          <cell r="R835" t="str">
            <v>CAIXA REFERENCIAL</v>
          </cell>
        </row>
        <row r="836">
          <cell r="A836">
            <v>90582</v>
          </cell>
          <cell r="B836">
            <v>90582</v>
          </cell>
          <cell r="F836" t="str">
            <v>CHOR0329</v>
          </cell>
          <cell r="G836" t="str">
            <v>CUSTOS HORÁRIOS DE MÁQUINAS E EQUIPAMENTOS</v>
          </cell>
          <cell r="H836" t="str">
            <v>CHOR</v>
          </cell>
          <cell r="I836" t="str">
            <v>COMPOSIÇÕES AUXILIARES</v>
          </cell>
          <cell r="J836" t="str">
            <v>0329</v>
          </cell>
          <cell r="K836" t="str">
            <v/>
          </cell>
          <cell r="L836" t="str">
            <v/>
          </cell>
          <cell r="M836" t="str">
            <v>90582</v>
          </cell>
          <cell r="N836" t="str">
            <v>VIBRADOR DE IMERSÃO, DIÂMETRO DE PONTEIRA 45MM, MOTOR ELÉTRICO TRIFÁSICO POTÊNCIA DE 2 CV - DEPRECIAÇÃO. AF_06/2015</v>
          </cell>
          <cell r="O836" t="str">
            <v>H</v>
          </cell>
          <cell r="P836" t="str">
            <v>ATRIBUÍDO SÃO PAULO</v>
          </cell>
          <cell r="Q836" t="str">
            <v>0,39</v>
          </cell>
          <cell r="R836" t="str">
            <v>CAIXA REFERENCIAL</v>
          </cell>
        </row>
        <row r="837">
          <cell r="A837">
            <v>90583</v>
          </cell>
          <cell r="B837">
            <v>90583</v>
          </cell>
          <cell r="F837" t="str">
            <v>CHOR0329</v>
          </cell>
          <cell r="G837" t="str">
            <v>CUSTOS HORÁRIOS DE MÁQUINAS E EQUIPAMENTOS</v>
          </cell>
          <cell r="H837" t="str">
            <v>CHOR</v>
          </cell>
          <cell r="I837" t="str">
            <v>COMPOSIÇÕES AUXILIARES</v>
          </cell>
          <cell r="J837" t="str">
            <v>0329</v>
          </cell>
          <cell r="K837" t="str">
            <v/>
          </cell>
          <cell r="L837" t="str">
            <v/>
          </cell>
          <cell r="M837" t="str">
            <v>90583</v>
          </cell>
          <cell r="N837" t="str">
            <v>VIBRADOR DE IMERSÃO, DIÂMETRO DE PONTEIRA 45MM, MOTOR ELÉTRICO TRIFÁSICO POTÊNCIA DE 2 CV - JUROS. AF_06/2015</v>
          </cell>
          <cell r="O837" t="str">
            <v>H</v>
          </cell>
          <cell r="P837" t="str">
            <v>ATRIBUÍDO SÃO PAULO</v>
          </cell>
          <cell r="Q837" t="str">
            <v>0,04</v>
          </cell>
          <cell r="R837" t="str">
            <v>CAIXA REFERENCIAL</v>
          </cell>
        </row>
        <row r="838">
          <cell r="A838">
            <v>90584</v>
          </cell>
          <cell r="B838">
            <v>90584</v>
          </cell>
          <cell r="F838" t="str">
            <v>CHOR0329</v>
          </cell>
          <cell r="G838" t="str">
            <v>CUSTOS HORÁRIOS DE MÁQUINAS E EQUIPAMENTOS</v>
          </cell>
          <cell r="H838" t="str">
            <v>CHOR</v>
          </cell>
          <cell r="I838" t="str">
            <v>COMPOSIÇÕES AUXILIARES</v>
          </cell>
          <cell r="J838" t="str">
            <v>0329</v>
          </cell>
          <cell r="K838" t="str">
            <v/>
          </cell>
          <cell r="L838" t="str">
            <v/>
          </cell>
          <cell r="M838" t="str">
            <v>90584</v>
          </cell>
          <cell r="N838" t="str">
            <v>VIBRADOR DE IMERSÃO, DIÂMETRO DE PONTEIRA 45MM, MOTOR ELÉTRICO TRIFÁSICO POTÊNCIA DE 2 CV - MANUTENÇÃO. AF_06/2015</v>
          </cell>
          <cell r="O838" t="str">
            <v>H</v>
          </cell>
          <cell r="P838" t="str">
            <v>ATRIBUÍDO SÃO PAULO</v>
          </cell>
          <cell r="Q838" t="str">
            <v>0,30</v>
          </cell>
          <cell r="R838" t="str">
            <v>CAIXA REFERENCIAL</v>
          </cell>
        </row>
        <row r="839">
          <cell r="A839">
            <v>90585</v>
          </cell>
          <cell r="B839">
            <v>90585</v>
          </cell>
          <cell r="F839" t="str">
            <v>CHOR0329</v>
          </cell>
          <cell r="G839" t="str">
            <v>CUSTOS HORÁRIOS DE MÁQUINAS E EQUIPAMENTOS</v>
          </cell>
          <cell r="H839" t="str">
            <v>CHOR</v>
          </cell>
          <cell r="I839" t="str">
            <v>COMPOSIÇÕES AUXILIARES</v>
          </cell>
          <cell r="J839" t="str">
            <v>0329</v>
          </cell>
          <cell r="K839" t="str">
            <v/>
          </cell>
          <cell r="L839" t="str">
            <v/>
          </cell>
          <cell r="M839" t="str">
            <v>90585</v>
          </cell>
          <cell r="N839" t="str">
            <v>VIBRADOR DE IMERSÃO, DIÂMETRO DE PONTEIRA 45MM, MOTOR ELÉTRICO TRIFÁSICO POTÊNCIA DE 2 CV - MATERIAIS NA OPERAÇÃO. AF_06/2015</v>
          </cell>
          <cell r="O839" t="str">
            <v>H</v>
          </cell>
          <cell r="P839" t="str">
            <v>COEFICIENTE DE REPRESENTATIVIDADE</v>
          </cell>
          <cell r="Q839" t="str">
            <v>1,08</v>
          </cell>
          <cell r="R839" t="str">
            <v>CAIXA REFERENCIAL</v>
          </cell>
        </row>
        <row r="840">
          <cell r="A840">
            <v>90621</v>
          </cell>
          <cell r="B840">
            <v>90621</v>
          </cell>
          <cell r="F840" t="str">
            <v>CHOR0329</v>
          </cell>
          <cell r="G840" t="str">
            <v>CUSTOS HORÁRIOS DE MÁQUINAS E EQUIPAMENTOS</v>
          </cell>
          <cell r="H840" t="str">
            <v>CHOR</v>
          </cell>
          <cell r="I840" t="str">
            <v>COMPOSIÇÕES AUXILIARES</v>
          </cell>
          <cell r="J840" t="str">
            <v>0329</v>
          </cell>
          <cell r="K840" t="str">
            <v/>
          </cell>
          <cell r="L840" t="str">
            <v/>
          </cell>
          <cell r="M840" t="str">
            <v>90621</v>
          </cell>
          <cell r="N840" t="str">
            <v>PERFURATRIZ MANUAL, TORQUE MÁXIMO 83 N.M, POTÊNCIA 5 CV, COM DIÂMETRO MÁXIMO 4" - DEPRECIAÇÃO. AF_06/2015</v>
          </cell>
          <cell r="O840" t="str">
            <v>H</v>
          </cell>
          <cell r="P840" t="str">
            <v>COEFICIENTE DE REPRESENTATIVIDADE</v>
          </cell>
          <cell r="Q840" t="str">
            <v>2,15</v>
          </cell>
          <cell r="R840" t="str">
            <v>CAIXA REFERENCIAL</v>
          </cell>
        </row>
        <row r="841">
          <cell r="A841">
            <v>90622</v>
          </cell>
          <cell r="B841">
            <v>90622</v>
          </cell>
          <cell r="F841" t="str">
            <v>CHOR0329</v>
          </cell>
          <cell r="G841" t="str">
            <v>CUSTOS HORÁRIOS DE MÁQUINAS E EQUIPAMENTOS</v>
          </cell>
          <cell r="H841" t="str">
            <v>CHOR</v>
          </cell>
          <cell r="I841" t="str">
            <v>COMPOSIÇÕES AUXILIARES</v>
          </cell>
          <cell r="J841" t="str">
            <v>0329</v>
          </cell>
          <cell r="K841" t="str">
            <v/>
          </cell>
          <cell r="L841" t="str">
            <v/>
          </cell>
          <cell r="M841" t="str">
            <v>90622</v>
          </cell>
          <cell r="N841" t="str">
            <v>PERFURATRIZ MANUAL, TORQUE MÁXIMO 83 N.M, POTÊNCIA 5 CV, COM DIÂMETRO MÁXIMO 4" - JUROS. AF_06/2015</v>
          </cell>
          <cell r="O841" t="str">
            <v>H</v>
          </cell>
          <cell r="P841" t="str">
            <v>COEFICIENTE DE REPRESENTATIVIDADE</v>
          </cell>
          <cell r="Q841" t="str">
            <v>0,25</v>
          </cell>
          <cell r="R841" t="str">
            <v>CAIXA REFERENCIAL</v>
          </cell>
        </row>
        <row r="842">
          <cell r="A842">
            <v>90623</v>
          </cell>
          <cell r="B842">
            <v>90623</v>
          </cell>
          <cell r="F842" t="str">
            <v>CHOR0329</v>
          </cell>
          <cell r="G842" t="str">
            <v>CUSTOS HORÁRIOS DE MÁQUINAS E EQUIPAMENTOS</v>
          </cell>
          <cell r="H842" t="str">
            <v>CHOR</v>
          </cell>
          <cell r="I842" t="str">
            <v>COMPOSIÇÕES AUXILIARES</v>
          </cell>
          <cell r="J842" t="str">
            <v>0329</v>
          </cell>
          <cell r="K842" t="str">
            <v/>
          </cell>
          <cell r="L842" t="str">
            <v/>
          </cell>
          <cell r="M842" t="str">
            <v>90623</v>
          </cell>
          <cell r="N842" t="str">
            <v>PERFURATRIZ MANUAL, TORQUE MÁXIMO 83 N.M, POTÊNCIA 5 CV, COM DIÂMETRO MÁXIMO 4" - MANUTENÇÃO. AF_06/2015</v>
          </cell>
          <cell r="O842" t="str">
            <v>H</v>
          </cell>
          <cell r="P842" t="str">
            <v>COEFICIENTE DE REPRESENTATIVIDADE</v>
          </cell>
          <cell r="Q842" t="str">
            <v>2,69</v>
          </cell>
          <cell r="R842" t="str">
            <v>CAIXA REFERENCIAL</v>
          </cell>
        </row>
        <row r="843">
          <cell r="A843">
            <v>90624</v>
          </cell>
          <cell r="B843">
            <v>90624</v>
          </cell>
          <cell r="F843" t="str">
            <v>CHOR0329</v>
          </cell>
          <cell r="G843" t="str">
            <v>CUSTOS HORÁRIOS DE MÁQUINAS E EQUIPAMENTOS</v>
          </cell>
          <cell r="H843" t="str">
            <v>CHOR</v>
          </cell>
          <cell r="I843" t="str">
            <v>COMPOSIÇÕES AUXILIARES</v>
          </cell>
          <cell r="J843" t="str">
            <v>0329</v>
          </cell>
          <cell r="K843" t="str">
            <v/>
          </cell>
          <cell r="L843" t="str">
            <v/>
          </cell>
          <cell r="M843" t="str">
            <v>90624</v>
          </cell>
          <cell r="N843" t="str">
            <v>PERFURATRIZ MANUAL, TORQUE MÁXIMO 83 N.M, POTÊNCIA 5 CV, COM DIÂMETRO MÁXIMO 4" - MATERIAIS NA OPERAÇÃO. AF_06/2015</v>
          </cell>
          <cell r="O843" t="str">
            <v>H</v>
          </cell>
          <cell r="P843" t="str">
            <v>COEFICIENTE DE REPRESENTATIVIDADE</v>
          </cell>
          <cell r="Q843" t="str">
            <v>2,72</v>
          </cell>
          <cell r="R843" t="str">
            <v>CAIXA REFERENCIAL</v>
          </cell>
        </row>
        <row r="844">
          <cell r="A844">
            <v>90627</v>
          </cell>
          <cell r="B844">
            <v>90627</v>
          </cell>
          <cell r="F844" t="str">
            <v>CHOR0329</v>
          </cell>
          <cell r="G844" t="str">
            <v>CUSTOS HORÁRIOS DE MÁQUINAS E EQUIPAMENTOS</v>
          </cell>
          <cell r="H844" t="str">
            <v>CHOR</v>
          </cell>
          <cell r="I844" t="str">
            <v>COMPOSIÇÕES AUXILIARES</v>
          </cell>
          <cell r="J844" t="str">
            <v>0329</v>
          </cell>
          <cell r="K844" t="str">
            <v/>
          </cell>
          <cell r="L844" t="str">
            <v/>
          </cell>
          <cell r="M844" t="str">
            <v>90627</v>
          </cell>
          <cell r="N844" t="str">
            <v>PERFURATRIZ SOBRE ESTEIRA, TORQUE MÁXIMO 600 KGF, PESO MÉDIO 1000 KG, POTÊNCIA 20 HP, DIÂMETRO MÁXIMO 10" - DEPRECIAÇÃO. AF_06/2015</v>
          </cell>
          <cell r="O844" t="str">
            <v>H</v>
          </cell>
          <cell r="P844" t="str">
            <v>COEFICIENTE DE REPRESENTATIVIDADE</v>
          </cell>
          <cell r="Q844" t="str">
            <v>45,31</v>
          </cell>
          <cell r="R844" t="str">
            <v>CAIXA REFERENCIAL</v>
          </cell>
        </row>
        <row r="845">
          <cell r="A845">
            <v>90628</v>
          </cell>
          <cell r="B845">
            <v>90628</v>
          </cell>
          <cell r="F845" t="str">
            <v>CHOR0329</v>
          </cell>
          <cell r="G845" t="str">
            <v>CUSTOS HORÁRIOS DE MÁQUINAS E EQUIPAMENTOS</v>
          </cell>
          <cell r="H845" t="str">
            <v>CHOR</v>
          </cell>
          <cell r="I845" t="str">
            <v>COMPOSIÇÕES AUXILIARES</v>
          </cell>
          <cell r="J845" t="str">
            <v>0329</v>
          </cell>
          <cell r="K845" t="str">
            <v/>
          </cell>
          <cell r="L845" t="str">
            <v/>
          </cell>
          <cell r="M845" t="str">
            <v>90628</v>
          </cell>
          <cell r="N845" t="str">
            <v>PERFURATRIZ SOBRE ESTEIRA, TORQUE MÁXIMO 600 KGF, PESO MÉDIO 1000 KG, POTÊNCIA 20 HP, DIÂMETRO MÁXIMO 10" - JUROS. AF_06/2015</v>
          </cell>
          <cell r="O845" t="str">
            <v>H</v>
          </cell>
          <cell r="P845" t="str">
            <v>COEFICIENTE DE REPRESENTATIVIDADE</v>
          </cell>
          <cell r="Q845" t="str">
            <v>6,46</v>
          </cell>
          <cell r="R845" t="str">
            <v>CAIXA REFERENCIAL</v>
          </cell>
        </row>
        <row r="846">
          <cell r="A846">
            <v>90629</v>
          </cell>
          <cell r="B846">
            <v>90629</v>
          </cell>
          <cell r="F846" t="str">
            <v>CHOR0329</v>
          </cell>
          <cell r="G846" t="str">
            <v>CUSTOS HORÁRIOS DE MÁQUINAS E EQUIPAMENTOS</v>
          </cell>
          <cell r="H846" t="str">
            <v>CHOR</v>
          </cell>
          <cell r="I846" t="str">
            <v>COMPOSIÇÕES AUXILIARES</v>
          </cell>
          <cell r="J846" t="str">
            <v>0329</v>
          </cell>
          <cell r="K846" t="str">
            <v/>
          </cell>
          <cell r="L846" t="str">
            <v/>
          </cell>
          <cell r="M846" t="str">
            <v>90629</v>
          </cell>
          <cell r="N846" t="str">
            <v>PERFURATRIZ SOBRE ESTEIRA, TORQUE MÁXIMO 600 KGF, PESO MÉDIO 1000 KG, POTÊNCIA 20 HP, DIÂMETRO MÁXIMO 10" - MANUTENÇÃO. AF_06/2015</v>
          </cell>
          <cell r="O846" t="str">
            <v>H</v>
          </cell>
          <cell r="P846" t="str">
            <v>COEFICIENTE DE REPRESENTATIVIDADE</v>
          </cell>
          <cell r="Q846" t="str">
            <v>56,70</v>
          </cell>
          <cell r="R846" t="str">
            <v>CAIXA REFERENCIAL</v>
          </cell>
        </row>
        <row r="847">
          <cell r="A847">
            <v>90630</v>
          </cell>
          <cell r="B847">
            <v>90630</v>
          </cell>
          <cell r="F847" t="str">
            <v>CHOR0329</v>
          </cell>
          <cell r="G847" t="str">
            <v>CUSTOS HORÁRIOS DE MÁQUINAS E EQUIPAMENTOS</v>
          </cell>
          <cell r="H847" t="str">
            <v>CHOR</v>
          </cell>
          <cell r="I847" t="str">
            <v>COMPOSIÇÕES AUXILIARES</v>
          </cell>
          <cell r="J847" t="str">
            <v>0329</v>
          </cell>
          <cell r="K847" t="str">
            <v/>
          </cell>
          <cell r="L847" t="str">
            <v/>
          </cell>
          <cell r="M847" t="str">
            <v>90630</v>
          </cell>
          <cell r="N847" t="str">
            <v>PERFURATRIZ SOBRE ESTEIRA, TORQUE MÁXIMO 600 KGF, PESO MÉDIO 1000 KG, POTÊNCIA 20 HP, DIÂMETRO MÁXIMO 10" - MATERIAIS NA OPERAÇÃO. AF_06/2015</v>
          </cell>
          <cell r="O847" t="str">
            <v>H</v>
          </cell>
          <cell r="P847" t="str">
            <v>COEFICIENTE DE REPRESENTATIVIDADE</v>
          </cell>
          <cell r="Q847" t="str">
            <v>11,03</v>
          </cell>
          <cell r="R847" t="str">
            <v>CAIXA REFERENCIAL</v>
          </cell>
        </row>
        <row r="848">
          <cell r="A848">
            <v>90633</v>
          </cell>
          <cell r="B848">
            <v>90633</v>
          </cell>
          <cell r="F848" t="str">
            <v>CHOR0329</v>
          </cell>
          <cell r="G848" t="str">
            <v>CUSTOS HORÁRIOS DE MÁQUINAS E EQUIPAMENTOS</v>
          </cell>
          <cell r="H848" t="str">
            <v>CHOR</v>
          </cell>
          <cell r="I848" t="str">
            <v>COMPOSIÇÕES AUXILIARES</v>
          </cell>
          <cell r="J848" t="str">
            <v>0329</v>
          </cell>
          <cell r="K848" t="str">
            <v/>
          </cell>
          <cell r="L848" t="str">
            <v/>
          </cell>
          <cell r="M848" t="str">
            <v>90633</v>
          </cell>
          <cell r="N848" t="str">
            <v>MISTURADOR DUPLO HORIZONTAL DE ALTA TURBULÊNCIA, CAPACIDADE / VOLUME 2 X 500 LITROS, MOTORES ELÉTRICOS MÍNIMO 5 CV CADA, PARA NATA CIMENTO, ARGAMASSA E OUTROS - DEPRECIAÇÃO. AF_06/2015</v>
          </cell>
          <cell r="O848" t="str">
            <v>H</v>
          </cell>
          <cell r="P848" t="str">
            <v>COEFICIENTE DE REPRESENTATIVIDADE</v>
          </cell>
          <cell r="Q848" t="str">
            <v>3,84</v>
          </cell>
          <cell r="R848" t="str">
            <v>CAIXA REFERENCIAL</v>
          </cell>
        </row>
        <row r="849">
          <cell r="A849">
            <v>90634</v>
          </cell>
          <cell r="B849">
            <v>90634</v>
          </cell>
          <cell r="F849" t="str">
            <v>CHOR0329</v>
          </cell>
          <cell r="G849" t="str">
            <v>CUSTOS HORÁRIOS DE MÁQUINAS E EQUIPAMENTOS</v>
          </cell>
          <cell r="H849" t="str">
            <v>CHOR</v>
          </cell>
          <cell r="I849" t="str">
            <v>COMPOSIÇÕES AUXILIARES</v>
          </cell>
          <cell r="J849" t="str">
            <v>0329</v>
          </cell>
          <cell r="K849" t="str">
            <v/>
          </cell>
          <cell r="L849" t="str">
            <v/>
          </cell>
          <cell r="M849" t="str">
            <v>90634</v>
          </cell>
          <cell r="N849" t="str">
            <v>MISTURADOR DUPLO HORIZONTAL DE ALTA TURBULÊNCIA, CAPACIDADE / VOLUME 2 X 500 LITROS, MOTORES ELÉTRICOS MÍNIMO 5 CV CADA, PARA NATA CIMENTO, ARGAMASSA E OUTROS - JUROS. AF_06/2015</v>
          </cell>
          <cell r="O849" t="str">
            <v>H</v>
          </cell>
          <cell r="P849" t="str">
            <v>COEFICIENTE DE REPRESENTATIVIDADE</v>
          </cell>
          <cell r="Q849" t="str">
            <v>0,45</v>
          </cell>
          <cell r="R849" t="str">
            <v>CAIXA REFERENCIAL</v>
          </cell>
        </row>
        <row r="850">
          <cell r="A850">
            <v>90635</v>
          </cell>
          <cell r="B850">
            <v>90635</v>
          </cell>
          <cell r="F850" t="str">
            <v>CHOR0329</v>
          </cell>
          <cell r="G850" t="str">
            <v>CUSTOS HORÁRIOS DE MÁQUINAS E EQUIPAMENTOS</v>
          </cell>
          <cell r="H850" t="str">
            <v>CHOR</v>
          </cell>
          <cell r="I850" t="str">
            <v>COMPOSIÇÕES AUXILIARES</v>
          </cell>
          <cell r="J850" t="str">
            <v>0329</v>
          </cell>
          <cell r="K850" t="str">
            <v/>
          </cell>
          <cell r="L850" t="str">
            <v/>
          </cell>
          <cell r="M850" t="str">
            <v>90635</v>
          </cell>
          <cell r="N850" t="str">
            <v>MISTURADOR DUPLO HORIZONTAL DE ALTA TURBULÊNCIA, CAPACIDADE / VOLUME 2 X 500 LITROS, MOTORES ELÉTRICOS MÍNIMO 5 CV CADA, PARA NATA CIMENTO, ARGAMASSA E OUTROS - MANUTENÇÃO. AF_06/2015</v>
          </cell>
          <cell r="O850" t="str">
            <v>H</v>
          </cell>
          <cell r="P850" t="str">
            <v>COEFICIENTE DE REPRESENTATIVIDADE</v>
          </cell>
          <cell r="Q850" t="str">
            <v>4,20</v>
          </cell>
          <cell r="R850" t="str">
            <v>CAIXA REFERENCIAL</v>
          </cell>
        </row>
        <row r="851">
          <cell r="A851">
            <v>90636</v>
          </cell>
          <cell r="B851">
            <v>90636</v>
          </cell>
          <cell r="F851" t="str">
            <v>CHOR0329</v>
          </cell>
          <cell r="G851" t="str">
            <v>CUSTOS HORÁRIOS DE MÁQUINAS E EQUIPAMENTOS</v>
          </cell>
          <cell r="H851" t="str">
            <v>CHOR</v>
          </cell>
          <cell r="I851" t="str">
            <v>COMPOSIÇÕES AUXILIARES</v>
          </cell>
          <cell r="J851" t="str">
            <v>0329</v>
          </cell>
          <cell r="K851" t="str">
            <v/>
          </cell>
          <cell r="L851" t="str">
            <v/>
          </cell>
          <cell r="M851" t="str">
            <v>90636</v>
          </cell>
          <cell r="N851" t="str">
            <v>MISTURADOR DUPLO HORIZONTAL DE ALTA TURBULÊNCIA, CAPACIDADE / VOLUME 2 X 500 LITROS, MOTORES ELÉTRICOS MÍNIMO 5 CV CADA, PARA NATA CIMENTO, ARGAMASSA E OUTROS - MATERIAIS NA OPERAÇÃO. AF_06/2015</v>
          </cell>
          <cell r="O851" t="str">
            <v>H</v>
          </cell>
          <cell r="P851" t="str">
            <v>COEFICIENTE DE REPRESENTATIVIDADE</v>
          </cell>
          <cell r="Q851" t="str">
            <v>5,44</v>
          </cell>
          <cell r="R851" t="str">
            <v>CAIXA REFERENCIAL</v>
          </cell>
        </row>
        <row r="852">
          <cell r="A852">
            <v>90639</v>
          </cell>
          <cell r="B852">
            <v>90639</v>
          </cell>
          <cell r="F852" t="str">
            <v>CHOR0329</v>
          </cell>
          <cell r="G852" t="str">
            <v>CUSTOS HORÁRIOS DE MÁQUINAS E EQUIPAMENTOS</v>
          </cell>
          <cell r="H852" t="str">
            <v>CHOR</v>
          </cell>
          <cell r="I852" t="str">
            <v>COMPOSIÇÕES AUXILIARES</v>
          </cell>
          <cell r="J852" t="str">
            <v>0329</v>
          </cell>
          <cell r="K852" t="str">
            <v/>
          </cell>
          <cell r="L852" t="str">
            <v/>
          </cell>
          <cell r="M852" t="str">
            <v>90639</v>
          </cell>
          <cell r="N852" t="str">
            <v>BOMBA TRIPLEX, PARA INJEÇÃO DE NATA DE CIMENTO, VAZÃO MÁXIMA DE 100 LITROS/MINUTO, PRESSÃO MÁXIMA DE 70 BAR - DEPRECIAÇÃO. AF_06/2015</v>
          </cell>
          <cell r="O852" t="str">
            <v>H</v>
          </cell>
          <cell r="P852" t="str">
            <v>COEFICIENTE DE REPRESENTATIVIDADE</v>
          </cell>
          <cell r="Q852" t="str">
            <v>5,73</v>
          </cell>
          <cell r="R852" t="str">
            <v>CAIXA REFERENCIAL</v>
          </cell>
        </row>
        <row r="853">
          <cell r="A853">
            <v>90640</v>
          </cell>
          <cell r="B853">
            <v>90640</v>
          </cell>
          <cell r="F853" t="str">
            <v>CHOR0329</v>
          </cell>
          <cell r="G853" t="str">
            <v>CUSTOS HORÁRIOS DE MÁQUINAS E EQUIPAMENTOS</v>
          </cell>
          <cell r="H853" t="str">
            <v>CHOR</v>
          </cell>
          <cell r="I853" t="str">
            <v>COMPOSIÇÕES AUXILIARES</v>
          </cell>
          <cell r="J853" t="str">
            <v>0329</v>
          </cell>
          <cell r="K853" t="str">
            <v/>
          </cell>
          <cell r="L853" t="str">
            <v/>
          </cell>
          <cell r="M853" t="str">
            <v>90640</v>
          </cell>
          <cell r="N853" t="str">
            <v>BOMBA TRIPLEX, PARA INJEÇÃO DE NATA DE CIMENTO, VAZÃO MÁXIMA DE 100 LITROS/MINUTO, PRESSÃO MÁXIMA DE 70 BAR - JUROS. AF_06/2015</v>
          </cell>
          <cell r="O853" t="str">
            <v>H</v>
          </cell>
          <cell r="P853" t="str">
            <v>COEFICIENTE DE REPRESENTATIVIDADE</v>
          </cell>
          <cell r="Q853" t="str">
            <v>0,68</v>
          </cell>
          <cell r="R853" t="str">
            <v>CAIXA REFERENCIAL</v>
          </cell>
        </row>
        <row r="854">
          <cell r="A854">
            <v>90641</v>
          </cell>
          <cell r="B854">
            <v>90641</v>
          </cell>
          <cell r="F854" t="str">
            <v>CHOR0329</v>
          </cell>
          <cell r="G854" t="str">
            <v>CUSTOS HORÁRIOS DE MÁQUINAS E EQUIPAMENTOS</v>
          </cell>
          <cell r="H854" t="str">
            <v>CHOR</v>
          </cell>
          <cell r="I854" t="str">
            <v>COMPOSIÇÕES AUXILIARES</v>
          </cell>
          <cell r="J854" t="str">
            <v>0329</v>
          </cell>
          <cell r="K854" t="str">
            <v/>
          </cell>
          <cell r="L854" t="str">
            <v/>
          </cell>
          <cell r="M854" t="str">
            <v>90641</v>
          </cell>
          <cell r="N854" t="str">
            <v>BOMBA TRIPLEX, PARA INJEÇÃO DE NATA DE CIMENTO, VAZÃO MÁXIMA DE 100 LITROS/MINUTO, PRESSÃO MÁXIMA DE 70 BAR - MANUTENÇÃO. AF_06/2015</v>
          </cell>
          <cell r="O854" t="str">
            <v>H</v>
          </cell>
          <cell r="P854" t="str">
            <v>COEFICIENTE DE REPRESENTATIVIDADE</v>
          </cell>
          <cell r="Q854" t="str">
            <v>6,27</v>
          </cell>
          <cell r="R854" t="str">
            <v>CAIXA REFERENCIAL</v>
          </cell>
        </row>
        <row r="855">
          <cell r="A855">
            <v>90642</v>
          </cell>
          <cell r="B855">
            <v>90642</v>
          </cell>
          <cell r="F855" t="str">
            <v>CHOR0329</v>
          </cell>
          <cell r="G855" t="str">
            <v>CUSTOS HORÁRIOS DE MÁQUINAS E EQUIPAMENTOS</v>
          </cell>
          <cell r="H855" t="str">
            <v>CHOR</v>
          </cell>
          <cell r="I855" t="str">
            <v>COMPOSIÇÕES AUXILIARES</v>
          </cell>
          <cell r="J855" t="str">
            <v>0329</v>
          </cell>
          <cell r="K855" t="str">
            <v/>
          </cell>
          <cell r="L855" t="str">
            <v/>
          </cell>
          <cell r="M855" t="str">
            <v>90642</v>
          </cell>
          <cell r="N855" t="str">
            <v>BOMBA TRIPLEX, PARA INJEÇÃO DE NATA DE CIMENTO, VAZÃO MÁXIMA DE 100 LITROS/MINUTO, PRESSÃO MÁXIMA DE 70 BAR - MATERIAIS NA OPERAÇÃO. AF_06/2015</v>
          </cell>
          <cell r="O855" t="str">
            <v>H</v>
          </cell>
          <cell r="P855" t="str">
            <v>COLETADO</v>
          </cell>
          <cell r="Q855" t="str">
            <v>7,85</v>
          </cell>
          <cell r="R855" t="str">
            <v>CAIXA REFERENCIAL</v>
          </cell>
        </row>
        <row r="856">
          <cell r="A856">
            <v>90646</v>
          </cell>
          <cell r="B856">
            <v>90646</v>
          </cell>
          <cell r="F856" t="str">
            <v>CHOR0329</v>
          </cell>
          <cell r="G856" t="str">
            <v>CUSTOS HORÁRIOS DE MÁQUINAS E EQUIPAMENTOS</v>
          </cell>
          <cell r="H856" t="str">
            <v>CHOR</v>
          </cell>
          <cell r="I856" t="str">
            <v>COMPOSIÇÕES AUXILIARES</v>
          </cell>
          <cell r="J856" t="str">
            <v>0329</v>
          </cell>
          <cell r="K856" t="str">
            <v/>
          </cell>
          <cell r="L856" t="str">
            <v/>
          </cell>
          <cell r="M856" t="str">
            <v>90646</v>
          </cell>
          <cell r="N856" t="str">
            <v>BOMBA CENTRÍFUGA MONOESTÁGIO COM MOTOR ELÉTRICO MONOFÁSICO, POTÊNCIA 15 HP, DIÂMETRO DO ROTOR 173 MM, HM/Q = 30 MCA / 90 M3/H A 45 MCA / 55 M3/H - DEPRECIAÇÃO. AF_06/2015</v>
          </cell>
          <cell r="O856" t="str">
            <v>H</v>
          </cell>
          <cell r="P856" t="str">
            <v>COEFICIENTE DE REPRESENTATIVIDADE</v>
          </cell>
          <cell r="Q856" t="str">
            <v>0,59</v>
          </cell>
          <cell r="R856" t="str">
            <v>CAIXA REFERENCIAL</v>
          </cell>
        </row>
        <row r="857">
          <cell r="A857">
            <v>90647</v>
          </cell>
          <cell r="B857">
            <v>90647</v>
          </cell>
          <cell r="F857" t="str">
            <v>CHOR0329</v>
          </cell>
          <cell r="G857" t="str">
            <v>CUSTOS HORÁRIOS DE MÁQUINAS E EQUIPAMENTOS</v>
          </cell>
          <cell r="H857" t="str">
            <v>CHOR</v>
          </cell>
          <cell r="I857" t="str">
            <v>COMPOSIÇÕES AUXILIARES</v>
          </cell>
          <cell r="J857" t="str">
            <v>0329</v>
          </cell>
          <cell r="K857" t="str">
            <v/>
          </cell>
          <cell r="L857" t="str">
            <v/>
          </cell>
          <cell r="M857" t="str">
            <v>90647</v>
          </cell>
          <cell r="N857" t="str">
            <v>BOMBA CENTRÍFUGA MONOESTÁGIO COM MOTOR ELÉTRICO MONOFÁSICO, POTÊNCIA 15 HP, DIÂMETRO DO ROTOR 173 MM, HM/Q = 30 MCA / 90 M3/H A 45 MCA / 55 M3/H - JUROS. AF_06/2015</v>
          </cell>
          <cell r="O857" t="str">
            <v>H</v>
          </cell>
          <cell r="P857" t="str">
            <v>COEFICIENTE DE REPRESENTATIVIDADE</v>
          </cell>
          <cell r="Q857" t="str">
            <v>0,07</v>
          </cell>
          <cell r="R857" t="str">
            <v>CAIXA REFERENCIAL</v>
          </cell>
        </row>
        <row r="858">
          <cell r="A858">
            <v>90648</v>
          </cell>
          <cell r="B858">
            <v>90648</v>
          </cell>
          <cell r="F858" t="str">
            <v>CHOR0329</v>
          </cell>
          <cell r="G858" t="str">
            <v>CUSTOS HORÁRIOS DE MÁQUINAS E EQUIPAMENTOS</v>
          </cell>
          <cell r="H858" t="str">
            <v>CHOR</v>
          </cell>
          <cell r="I858" t="str">
            <v>COMPOSIÇÕES AUXILIARES</v>
          </cell>
          <cell r="J858" t="str">
            <v>0329</v>
          </cell>
          <cell r="K858" t="str">
            <v/>
          </cell>
          <cell r="L858" t="str">
            <v/>
          </cell>
          <cell r="M858" t="str">
            <v>90648</v>
          </cell>
          <cell r="N858" t="str">
            <v>BOMBA CENTRÍFUGA MONOESTÁGIO COM MOTOR ELÉTRICO MONOFÁSICO, POTÊNCIA 15 HP, DIÂMETRO DO ROTOR 173 MM, HM/Q = 30 MCA / 90 M3/H A 45 MCA / 55 M3/H - MANUTENÇÃO. AF_06/2015</v>
          </cell>
          <cell r="O858" t="str">
            <v>H</v>
          </cell>
          <cell r="P858" t="str">
            <v>COEFICIENTE DE REPRESENTATIVIDADE</v>
          </cell>
          <cell r="Q858" t="str">
            <v>0,65</v>
          </cell>
          <cell r="R858" t="str">
            <v>CAIXA REFERENCIAL</v>
          </cell>
        </row>
        <row r="859">
          <cell r="A859">
            <v>90649</v>
          </cell>
          <cell r="B859">
            <v>90649</v>
          </cell>
          <cell r="F859" t="str">
            <v>CHOR0329</v>
          </cell>
          <cell r="G859" t="str">
            <v>CUSTOS HORÁRIOS DE MÁQUINAS E EQUIPAMENTOS</v>
          </cell>
          <cell r="H859" t="str">
            <v>CHOR</v>
          </cell>
          <cell r="I859" t="str">
            <v>COMPOSIÇÕES AUXILIARES</v>
          </cell>
          <cell r="J859" t="str">
            <v>0329</v>
          </cell>
          <cell r="K859" t="str">
            <v/>
          </cell>
          <cell r="L859" t="str">
            <v/>
          </cell>
          <cell r="M859" t="str">
            <v>90649</v>
          </cell>
          <cell r="N859" t="str">
            <v>BOMBA CENTRÍFUGA MONOESTÁGIO COM MOTOR ELÉTRICO MONOFÁSICO, POTÊNCIA 15 HP, DIÂMETRO DO ROTOR 173 MM, HM/Q = 30 MCA / 90 M3/H A 45 MCA / 55 M3/H - MATERIAIS NA OPERAÇÃO. AF_06/2015</v>
          </cell>
          <cell r="O859" t="str">
            <v>H</v>
          </cell>
          <cell r="P859" t="str">
            <v>COLETADO</v>
          </cell>
          <cell r="Q859" t="str">
            <v>8,46</v>
          </cell>
          <cell r="R859" t="str">
            <v>CAIXA REFERENCIAL</v>
          </cell>
        </row>
        <row r="860">
          <cell r="A860">
            <v>90652</v>
          </cell>
          <cell r="B860">
            <v>90652</v>
          </cell>
          <cell r="F860" t="str">
            <v>CHOR0329</v>
          </cell>
          <cell r="G860" t="str">
            <v>CUSTOS HORÁRIOS DE MÁQUINAS E EQUIPAMENTOS</v>
          </cell>
          <cell r="H860" t="str">
            <v>CHOR</v>
          </cell>
          <cell r="I860" t="str">
            <v>COMPOSIÇÕES AUXILIARES</v>
          </cell>
          <cell r="J860" t="str">
            <v>0329</v>
          </cell>
          <cell r="K860" t="str">
            <v/>
          </cell>
          <cell r="L860" t="str">
            <v/>
          </cell>
          <cell r="M860" t="str">
            <v>90652</v>
          </cell>
          <cell r="N860" t="str">
            <v>BOMBA DE PROJEÇÃO DE CONCRETO SECO, POTÊNCIA 10 CV, VAZÃO 3 M3/H - DEPRECIAÇÃO. AF_06/2015</v>
          </cell>
          <cell r="O860" t="str">
            <v>H</v>
          </cell>
          <cell r="P860" t="str">
            <v>COEFICIENTE DE REPRESENTATIVIDADE</v>
          </cell>
          <cell r="Q860" t="str">
            <v>3,73</v>
          </cell>
          <cell r="R860" t="str">
            <v>CAIXA REFERENCIAL</v>
          </cell>
        </row>
        <row r="861">
          <cell r="A861">
            <v>90653</v>
          </cell>
          <cell r="B861">
            <v>90653</v>
          </cell>
          <cell r="F861" t="str">
            <v>CHOR0329</v>
          </cell>
          <cell r="G861" t="str">
            <v>CUSTOS HORÁRIOS DE MÁQUINAS E EQUIPAMENTOS</v>
          </cell>
          <cell r="H861" t="str">
            <v>CHOR</v>
          </cell>
          <cell r="I861" t="str">
            <v>COMPOSIÇÕES AUXILIARES</v>
          </cell>
          <cell r="J861" t="str">
            <v>0329</v>
          </cell>
          <cell r="K861" t="str">
            <v/>
          </cell>
          <cell r="L861" t="str">
            <v/>
          </cell>
          <cell r="M861" t="str">
            <v>90653</v>
          </cell>
          <cell r="N861" t="str">
            <v>BOMBA DE PROJEÇÃO DE CONCRETO SECO, POTÊNCIA 10 CV, VAZÃO 3 M3/H - JUROS. AF_06/2015</v>
          </cell>
          <cell r="O861" t="str">
            <v>H</v>
          </cell>
          <cell r="P861" t="str">
            <v>COEFICIENTE DE REPRESENTATIVIDADE</v>
          </cell>
          <cell r="Q861" t="str">
            <v>0,44</v>
          </cell>
          <cell r="R861" t="str">
            <v>CAIXA REFERENCIAL</v>
          </cell>
        </row>
        <row r="862">
          <cell r="A862">
            <v>90654</v>
          </cell>
          <cell r="B862">
            <v>90654</v>
          </cell>
          <cell r="F862" t="str">
            <v>CHOR0329</v>
          </cell>
          <cell r="G862" t="str">
            <v>CUSTOS HORÁRIOS DE MÁQUINAS E EQUIPAMENTOS</v>
          </cell>
          <cell r="H862" t="str">
            <v>CHOR</v>
          </cell>
          <cell r="I862" t="str">
            <v>COMPOSIÇÕES AUXILIARES</v>
          </cell>
          <cell r="J862" t="str">
            <v>0329</v>
          </cell>
          <cell r="K862" t="str">
            <v/>
          </cell>
          <cell r="L862" t="str">
            <v/>
          </cell>
          <cell r="M862" t="str">
            <v>90654</v>
          </cell>
          <cell r="N862" t="str">
            <v>BOMBA DE PROJEÇÃO DE CONCRETO SECO, POTÊNCIA 10 CV, VAZÃO 3 M3/H - MANUTENÇÃO. AF_06/2015</v>
          </cell>
          <cell r="O862" t="str">
            <v>H</v>
          </cell>
          <cell r="P862" t="str">
            <v>COEFICIENTE DE REPRESENTATIVIDADE</v>
          </cell>
          <cell r="Q862" t="str">
            <v>4,08</v>
          </cell>
          <cell r="R862" t="str">
            <v>CAIXA REFERENCIAL</v>
          </cell>
        </row>
        <row r="863">
          <cell r="A863">
            <v>90655</v>
          </cell>
          <cell r="B863">
            <v>90655</v>
          </cell>
          <cell r="F863" t="str">
            <v>CHOR0329</v>
          </cell>
          <cell r="G863" t="str">
            <v>CUSTOS HORÁRIOS DE MÁQUINAS E EQUIPAMENTOS</v>
          </cell>
          <cell r="H863" t="str">
            <v>CHOR</v>
          </cell>
          <cell r="I863" t="str">
            <v>COMPOSIÇÕES AUXILIARES</v>
          </cell>
          <cell r="J863" t="str">
            <v>0329</v>
          </cell>
          <cell r="K863" t="str">
            <v/>
          </cell>
          <cell r="L863" t="str">
            <v/>
          </cell>
          <cell r="M863" t="str">
            <v>90655</v>
          </cell>
          <cell r="N863" t="str">
            <v>BOMBA DE PROJEÇÃO DE CONCRETO SECO, POTÊNCIA 10 CV, VAZÃO 3 M3/H - MATERIAIS NA OPERAÇÃO. AF_06/2015</v>
          </cell>
          <cell r="O863" t="str">
            <v>H</v>
          </cell>
          <cell r="P863" t="str">
            <v>COLETADO</v>
          </cell>
          <cell r="Q863" t="str">
            <v>5,57</v>
          </cell>
          <cell r="R863" t="str">
            <v>CAIXA REFERENCIAL</v>
          </cell>
        </row>
        <row r="864">
          <cell r="A864">
            <v>90658</v>
          </cell>
          <cell r="B864">
            <v>90658</v>
          </cell>
          <cell r="F864" t="str">
            <v>CHOR0329</v>
          </cell>
          <cell r="G864" t="str">
            <v>CUSTOS HORÁRIOS DE MÁQUINAS E EQUIPAMENTOS</v>
          </cell>
          <cell r="H864" t="str">
            <v>CHOR</v>
          </cell>
          <cell r="I864" t="str">
            <v>COMPOSIÇÕES AUXILIARES</v>
          </cell>
          <cell r="J864" t="str">
            <v>0329</v>
          </cell>
          <cell r="K864" t="str">
            <v/>
          </cell>
          <cell r="L864" t="str">
            <v/>
          </cell>
          <cell r="M864" t="str">
            <v>90658</v>
          </cell>
          <cell r="N864" t="str">
            <v>BOMBA DE PROJEÇÃO DE CONCRETO SECO, POTÊNCIA 10 CV, VAZÃO 6 M3/H - DEPRECIAÇÃO. AF_06/2015</v>
          </cell>
          <cell r="O864" t="str">
            <v>H</v>
          </cell>
          <cell r="P864" t="str">
            <v>COEFICIENTE DE REPRESENTATIVIDADE</v>
          </cell>
          <cell r="Q864" t="str">
            <v>3,99</v>
          </cell>
          <cell r="R864" t="str">
            <v>CAIXA REFERENCIAL</v>
          </cell>
        </row>
        <row r="865">
          <cell r="A865">
            <v>90659</v>
          </cell>
          <cell r="B865">
            <v>90659</v>
          </cell>
          <cell r="F865" t="str">
            <v>CHOR0329</v>
          </cell>
          <cell r="G865" t="str">
            <v>CUSTOS HORÁRIOS DE MÁQUINAS E EQUIPAMENTOS</v>
          </cell>
          <cell r="H865" t="str">
            <v>CHOR</v>
          </cell>
          <cell r="I865" t="str">
            <v>COMPOSIÇÕES AUXILIARES</v>
          </cell>
          <cell r="J865" t="str">
            <v>0329</v>
          </cell>
          <cell r="K865" t="str">
            <v/>
          </cell>
          <cell r="L865" t="str">
            <v/>
          </cell>
          <cell r="M865" t="str">
            <v>90659</v>
          </cell>
          <cell r="N865" t="str">
            <v>BOMBA DE PROJEÇÃO DE CONCRETO SECO, POTÊNCIA 10 CV, VAZÃO 6 M3/H - JUROS. AF_06/2015</v>
          </cell>
          <cell r="O865" t="str">
            <v>H</v>
          </cell>
          <cell r="P865" t="str">
            <v>COEFICIENTE DE REPRESENTATIVIDADE</v>
          </cell>
          <cell r="Q865" t="str">
            <v>0,47</v>
          </cell>
          <cell r="R865" t="str">
            <v>CAIXA REFERENCIAL</v>
          </cell>
        </row>
        <row r="866">
          <cell r="A866">
            <v>90660</v>
          </cell>
          <cell r="B866">
            <v>90660</v>
          </cell>
          <cell r="F866" t="str">
            <v>CHOR0329</v>
          </cell>
          <cell r="G866" t="str">
            <v>CUSTOS HORÁRIOS DE MÁQUINAS E EQUIPAMENTOS</v>
          </cell>
          <cell r="H866" t="str">
            <v>CHOR</v>
          </cell>
          <cell r="I866" t="str">
            <v>COMPOSIÇÕES AUXILIARES</v>
          </cell>
          <cell r="J866" t="str">
            <v>0329</v>
          </cell>
          <cell r="K866" t="str">
            <v/>
          </cell>
          <cell r="L866" t="str">
            <v/>
          </cell>
          <cell r="M866" t="str">
            <v>90660</v>
          </cell>
          <cell r="N866" t="str">
            <v>BOMBA DE PROJEÇÃO DE CONCRETO SECO, POTÊNCIA 10 CV, VAZÃO 6 M3/H - MANUTENÇÃO. AF_06/2015</v>
          </cell>
          <cell r="O866" t="str">
            <v>H</v>
          </cell>
          <cell r="P866" t="str">
            <v>COEFICIENTE DE REPRESENTATIVIDADE</v>
          </cell>
          <cell r="Q866" t="str">
            <v>4,37</v>
          </cell>
          <cell r="R866" t="str">
            <v>CAIXA REFERENCIAL</v>
          </cell>
        </row>
        <row r="867">
          <cell r="A867">
            <v>90661</v>
          </cell>
          <cell r="B867">
            <v>90661</v>
          </cell>
          <cell r="F867" t="str">
            <v>CHOR0329</v>
          </cell>
          <cell r="G867" t="str">
            <v>CUSTOS HORÁRIOS DE MÁQUINAS E EQUIPAMENTOS</v>
          </cell>
          <cell r="H867" t="str">
            <v>CHOR</v>
          </cell>
          <cell r="I867" t="str">
            <v>COMPOSIÇÕES AUXILIARES</v>
          </cell>
          <cell r="J867" t="str">
            <v>0329</v>
          </cell>
          <cell r="K867" t="str">
            <v/>
          </cell>
          <cell r="L867" t="str">
            <v/>
          </cell>
          <cell r="M867" t="str">
            <v>90661</v>
          </cell>
          <cell r="N867" t="str">
            <v>BOMBA DE PROJEÇÃO DE CONCRETO SECO, POTÊNCIA 10 CV, VAZÃO 6 M3/H - MATERIAIS NA OPERAÇÃO. AF_06/2015</v>
          </cell>
          <cell r="O867" t="str">
            <v>H</v>
          </cell>
          <cell r="P867" t="str">
            <v>COLETADO</v>
          </cell>
          <cell r="Q867" t="str">
            <v>5,57</v>
          </cell>
          <cell r="R867" t="str">
            <v>CAIXA REFERENCIAL</v>
          </cell>
        </row>
        <row r="868">
          <cell r="A868">
            <v>90664</v>
          </cell>
          <cell r="B868">
            <v>90664</v>
          </cell>
          <cell r="F868" t="str">
            <v>CHOR0329</v>
          </cell>
          <cell r="G868" t="str">
            <v>CUSTOS HORÁRIOS DE MÁQUINAS E EQUIPAMENTOS</v>
          </cell>
          <cell r="H868" t="str">
            <v>CHOR</v>
          </cell>
          <cell r="I868" t="str">
            <v>COMPOSIÇÕES AUXILIARES</v>
          </cell>
          <cell r="J868" t="str">
            <v>0329</v>
          </cell>
          <cell r="K868" t="str">
            <v/>
          </cell>
          <cell r="L868" t="str">
            <v/>
          </cell>
          <cell r="M868" t="str">
            <v>90664</v>
          </cell>
          <cell r="N868" t="str">
            <v>PROJETOR PNEUMÁTICO DE ARGAMASSA PARA CHAPISCO E REBOCO COM RECIPIENTE ACOPLADO, TIPO CANEQUINHA, COM COMPRESSOR DE AR REBOCÁVEL VAZÃO 89 PCM E MOTOR DIESEL DE 20 CV - DEPRECIAÇÃO. AF_06/2015</v>
          </cell>
          <cell r="O868" t="str">
            <v>H</v>
          </cell>
          <cell r="P868" t="str">
            <v>ATRIBUÍDO SÃO PAULO</v>
          </cell>
          <cell r="Q868" t="str">
            <v>5,57</v>
          </cell>
          <cell r="R868" t="str">
            <v>CAIXA REFERENCIAL</v>
          </cell>
        </row>
        <row r="869">
          <cell r="A869">
            <v>90665</v>
          </cell>
          <cell r="B869">
            <v>90665</v>
          </cell>
          <cell r="F869" t="str">
            <v>CHOR0329</v>
          </cell>
          <cell r="G869" t="str">
            <v>CUSTOS HORÁRIOS DE MÁQUINAS E EQUIPAMENTOS</v>
          </cell>
          <cell r="H869" t="str">
            <v>CHOR</v>
          </cell>
          <cell r="I869" t="str">
            <v>COMPOSIÇÕES AUXILIARES</v>
          </cell>
          <cell r="J869" t="str">
            <v>0329</v>
          </cell>
          <cell r="K869" t="str">
            <v/>
          </cell>
          <cell r="L869" t="str">
            <v/>
          </cell>
          <cell r="M869" t="str">
            <v>90665</v>
          </cell>
          <cell r="N869" t="str">
            <v>PROJETOR PNEUMÁTICO DE ARGAMASSA PARA CHAPISCO E REBOCO COM RECIPIENTE ACOPLADO, TIPO CANEQUINHA, COM COMPRESSOR DE AR REBOCÁVEL VAZÃO 89 PCM E MOTOR DIESEL DE 20 CV - JUROS. AF_06/2015</v>
          </cell>
          <cell r="O869" t="str">
            <v>H</v>
          </cell>
          <cell r="P869" t="str">
            <v>ATRIBUÍDO SÃO PAULO</v>
          </cell>
          <cell r="Q869" t="str">
            <v>0,64</v>
          </cell>
          <cell r="R869" t="str">
            <v>CAIXA REFERENCIAL</v>
          </cell>
        </row>
        <row r="870">
          <cell r="A870">
            <v>90666</v>
          </cell>
          <cell r="B870">
            <v>90666</v>
          </cell>
          <cell r="F870" t="str">
            <v>CHOR0329</v>
          </cell>
          <cell r="G870" t="str">
            <v>CUSTOS HORÁRIOS DE MÁQUINAS E EQUIPAMENTOS</v>
          </cell>
          <cell r="H870" t="str">
            <v>CHOR</v>
          </cell>
          <cell r="I870" t="str">
            <v>COMPOSIÇÕES AUXILIARES</v>
          </cell>
          <cell r="J870" t="str">
            <v>0329</v>
          </cell>
          <cell r="K870" t="str">
            <v/>
          </cell>
          <cell r="L870" t="str">
            <v/>
          </cell>
          <cell r="M870" t="str">
            <v>90666</v>
          </cell>
          <cell r="N870" t="str">
            <v>PROJETOR PNEUMÁTICO DE ARGAMASSA PARA CHAPISCO E REBOCO COM RECIPIENTE ACOPLADO, TIPO CANEQUINHA, COM COMPRESSOR DE AR REBOCÁVEL VAZÃO 89 PCM E MOTOR DIESEL DE 20 CV - MANUTENÇÃO. AF_06/2015</v>
          </cell>
          <cell r="O870" t="str">
            <v>H</v>
          </cell>
          <cell r="P870" t="str">
            <v>ATRIBUÍDO SÃO PAULO</v>
          </cell>
          <cell r="Q870" t="str">
            <v>6,09</v>
          </cell>
          <cell r="R870" t="str">
            <v>CAIXA REFERENCIAL</v>
          </cell>
        </row>
        <row r="871">
          <cell r="A871">
            <v>90667</v>
          </cell>
          <cell r="B871">
            <v>90667</v>
          </cell>
          <cell r="F871" t="str">
            <v>CHOR0329</v>
          </cell>
          <cell r="G871" t="str">
            <v>CUSTOS HORÁRIOS DE MÁQUINAS E EQUIPAMENTOS</v>
          </cell>
          <cell r="H871" t="str">
            <v>CHOR</v>
          </cell>
          <cell r="I871" t="str">
            <v>COMPOSIÇÕES AUXILIARES</v>
          </cell>
          <cell r="J871" t="str">
            <v>0329</v>
          </cell>
          <cell r="K871" t="str">
            <v/>
          </cell>
          <cell r="L871" t="str">
            <v/>
          </cell>
          <cell r="M871" t="str">
            <v>90667</v>
          </cell>
          <cell r="N871" t="str">
            <v>PROJETOR PNEUMÁTICO DE ARGAMASSA PARA CHAPISCO E REBOCO COM RECIPIENTE ACOPLADO, TIPO CANEQUINHA, COM COMPRESSOR DE AR REBOCÁVEL VAZÃO 89 PCM E MOTOR DIESEL DE 20 CV - MATERIAIS NA OPERAÇÃO. AF_06/2015</v>
          </cell>
          <cell r="O871" t="str">
            <v>H</v>
          </cell>
          <cell r="P871" t="str">
            <v>COLETADO</v>
          </cell>
          <cell r="Q871" t="str">
            <v>12,75</v>
          </cell>
          <cell r="R871" t="str">
            <v>CAIXA REFERENCIAL</v>
          </cell>
        </row>
        <row r="872">
          <cell r="A872">
            <v>90670</v>
          </cell>
          <cell r="B872">
            <v>90670</v>
          </cell>
          <cell r="F872" t="str">
            <v>CHOR0329</v>
          </cell>
          <cell r="G872" t="str">
            <v>CUSTOS HORÁRIOS DE MÁQUINAS E EQUIPAMENTOS</v>
          </cell>
          <cell r="H872" t="str">
            <v>CHOR</v>
          </cell>
          <cell r="I872" t="str">
            <v>COMPOSIÇÕES AUXILIARES</v>
          </cell>
          <cell r="J872" t="str">
            <v>0329</v>
          </cell>
          <cell r="K872" t="str">
            <v/>
          </cell>
          <cell r="L872" t="str">
            <v/>
          </cell>
          <cell r="M872" t="str">
            <v>90670</v>
          </cell>
          <cell r="N872" t="str">
            <v>PERFURATRIZ COM TORRE METÁLICA PARA EXECUÇÃO DE ESTACA HÉLICE CONTÍNUA, PROFUNDIDADE MÁXIMA DE 30 M, DIÂMETRO MÁXIMO DE 800 MM, POTÊNCIA INSTALADA DE 268 HP, MESA ROTATIVA COM TORQUE MÁXIMO DE 170 KNM - DEPRECIAÇÃO. AF_06/2015</v>
          </cell>
          <cell r="O872" t="str">
            <v>H</v>
          </cell>
          <cell r="P872" t="str">
            <v>COEFICIENTE DE REPRESENTATIVIDADE</v>
          </cell>
          <cell r="Q872" t="str">
            <v>207,96</v>
          </cell>
          <cell r="R872" t="str">
            <v>CAIXA REFERENCIAL</v>
          </cell>
        </row>
        <row r="873">
          <cell r="A873">
            <v>90671</v>
          </cell>
          <cell r="B873">
            <v>90671</v>
          </cell>
          <cell r="F873" t="str">
            <v>CHOR0329</v>
          </cell>
          <cell r="G873" t="str">
            <v>CUSTOS HORÁRIOS DE MÁQUINAS E EQUIPAMENTOS</v>
          </cell>
          <cell r="H873" t="str">
            <v>CHOR</v>
          </cell>
          <cell r="I873" t="str">
            <v>COMPOSIÇÕES AUXILIARES</v>
          </cell>
          <cell r="J873" t="str">
            <v>0329</v>
          </cell>
          <cell r="K873" t="str">
            <v/>
          </cell>
          <cell r="L873" t="str">
            <v/>
          </cell>
          <cell r="M873" t="str">
            <v>90671</v>
          </cell>
          <cell r="N873" t="str">
            <v>PERFURATRIZ COM TORRE METÁLICA PARA EXECUÇÃO DE ESTACA HÉLICE CONTÍNUA, PROFUNDIDADE MÁXIMA DE 30 M, DIÂMETRO MÁXIMO DE 800 MM, POTÊNCIA INSTALADA DE 268 HP, MESA ROTATIVA COM TORQUE MÁXIMO DE 170 KNM - JUROS. AF_06/2015</v>
          </cell>
          <cell r="O873" t="str">
            <v>H</v>
          </cell>
          <cell r="P873" t="str">
            <v>COEFICIENTE DE REPRESENTATIVIDADE</v>
          </cell>
          <cell r="Q873" t="str">
            <v>28,87</v>
          </cell>
          <cell r="R873" t="str">
            <v>CAIXA REFERENCIAL</v>
          </cell>
        </row>
        <row r="874">
          <cell r="A874">
            <v>90672</v>
          </cell>
          <cell r="B874">
            <v>90672</v>
          </cell>
          <cell r="F874" t="str">
            <v>CHOR0329</v>
          </cell>
          <cell r="G874" t="str">
            <v>CUSTOS HORÁRIOS DE MÁQUINAS E EQUIPAMENTOS</v>
          </cell>
          <cell r="H874" t="str">
            <v>CHOR</v>
          </cell>
          <cell r="I874" t="str">
            <v>COMPOSIÇÕES AUXILIARES</v>
          </cell>
          <cell r="J874" t="str">
            <v>0329</v>
          </cell>
          <cell r="K874" t="str">
            <v/>
          </cell>
          <cell r="L874" t="str">
            <v/>
          </cell>
          <cell r="M874" t="str">
            <v>90672</v>
          </cell>
          <cell r="N874" t="str">
            <v>PERFURATRIZ COM TORRE METÁLICA PARA EXECUÇÃO DE ESTACA HÉLICE CONTÍNUA, PROFUNDIDADE MÁXIMA DE 30 M, DIÂMETRO MÁXIMO DE 800 MM, POTÊNCIA INSTALADA DE 268 HP, MESA ROTATIVA COM TORQUE MÁXIMO DE 170 KNM - MANUTENÇÃO. AF_06/2015</v>
          </cell>
          <cell r="O874" t="str">
            <v>H</v>
          </cell>
          <cell r="P874" t="str">
            <v>COEFICIENTE DE REPRESENTATIVIDADE</v>
          </cell>
          <cell r="Q874" t="str">
            <v>260,24</v>
          </cell>
          <cell r="R874" t="str">
            <v>CAIXA REFERENCIAL</v>
          </cell>
        </row>
        <row r="875">
          <cell r="A875">
            <v>90673</v>
          </cell>
          <cell r="B875">
            <v>90673</v>
          </cell>
          <cell r="F875" t="str">
            <v>CHOR0329</v>
          </cell>
          <cell r="G875" t="str">
            <v>CUSTOS HORÁRIOS DE MÁQUINAS E EQUIPAMENTOS</v>
          </cell>
          <cell r="H875" t="str">
            <v>CHOR</v>
          </cell>
          <cell r="I875" t="str">
            <v>COMPOSIÇÕES AUXILIARES</v>
          </cell>
          <cell r="J875" t="str">
            <v>0329</v>
          </cell>
          <cell r="K875" t="str">
            <v/>
          </cell>
          <cell r="L875" t="str">
            <v/>
          </cell>
          <cell r="M875" t="str">
            <v>90673</v>
          </cell>
          <cell r="N875" t="str">
            <v>PERFURATRIZ COM TORRE METÁLICA PARA EXECUÇÃO DE ESTACA HÉLICE CONTÍNUA, PROFUNDIDADE MÁXIMA DE 30 M, DIÂMETRO MÁXIMO DE 800 MM, POTÊNCIA INSTALADA DE 268 HP, MESA ROTATIVA COM TORQUE MÁXIMO DE 170 KNM - MATERIAIS NA OPERAÇÃO. AF_06/2015</v>
          </cell>
          <cell r="O875" t="str">
            <v>H</v>
          </cell>
          <cell r="P875" t="str">
            <v>COLETADO</v>
          </cell>
          <cell r="Q875" t="str">
            <v>102,00</v>
          </cell>
          <cell r="R875" t="str">
            <v>CAIXA REFERENCIAL</v>
          </cell>
        </row>
        <row r="876">
          <cell r="A876">
            <v>90676</v>
          </cell>
          <cell r="B876">
            <v>90676</v>
          </cell>
          <cell r="F876" t="str">
            <v>CHOR0329</v>
          </cell>
          <cell r="G876" t="str">
            <v>CUSTOS HORÁRIOS DE MÁQUINAS E EQUIPAMENTOS</v>
          </cell>
          <cell r="H876" t="str">
            <v>CHOR</v>
          </cell>
          <cell r="I876" t="str">
            <v>COMPOSIÇÕES AUXILIARES</v>
          </cell>
          <cell r="J876" t="str">
            <v>0329</v>
          </cell>
          <cell r="K876" t="str">
            <v/>
          </cell>
          <cell r="L876" t="str">
            <v/>
          </cell>
          <cell r="M876" t="str">
            <v>90676</v>
          </cell>
          <cell r="N876" t="str">
            <v>PERFURATRIZ HIDRÁULICA SOBRE CAMINHÃO COM TRADO CURTO ACOPLADO, PROFUNDIDADE MÁXIMA DE 20 M, DIÂMETRO MÁXIMO DE 1500 MM, POTÊNCIA INSTALADA DE 137 HP, MESA ROTATIVA COM TORQUE MÁXIMO DE 30 KNM - DEPRECIAÇÃO. AF_06/2015</v>
          </cell>
          <cell r="O876" t="str">
            <v>H</v>
          </cell>
          <cell r="P876" t="str">
            <v>ATRIBUÍDO SÃO PAULO</v>
          </cell>
          <cell r="Q876" t="str">
            <v>104,22</v>
          </cell>
          <cell r="R876" t="str">
            <v>CAIXA REFERENCIAL</v>
          </cell>
        </row>
        <row r="877">
          <cell r="A877">
            <v>90677</v>
          </cell>
          <cell r="B877">
            <v>90677</v>
          </cell>
          <cell r="F877" t="str">
            <v>CHOR0329</v>
          </cell>
          <cell r="G877" t="str">
            <v>CUSTOS HORÁRIOS DE MÁQUINAS E EQUIPAMENTOS</v>
          </cell>
          <cell r="H877" t="str">
            <v>CHOR</v>
          </cell>
          <cell r="I877" t="str">
            <v>COMPOSIÇÕES AUXILIARES</v>
          </cell>
          <cell r="J877" t="str">
            <v>0329</v>
          </cell>
          <cell r="K877" t="str">
            <v/>
          </cell>
          <cell r="L877" t="str">
            <v/>
          </cell>
          <cell r="M877" t="str">
            <v>90677</v>
          </cell>
          <cell r="N877" t="str">
            <v>PERFURATRIZ HIDRÁULICA SOBRE CAMINHÃO COM TRADO CURTO ACOPLADO, PROFUNDIDADE MÁXIMA DE 20 M, DIÂMETRO MÁXIMO DE 1500 MM, POTÊNCIA INSTALADA DE 137 HP, MESA ROTATIVA COM TORQUE MÁXIMO DE 30 KNM - JUROS. AF_06/2015</v>
          </cell>
          <cell r="O877" t="str">
            <v>H</v>
          </cell>
          <cell r="P877" t="str">
            <v>ATRIBUÍDO SÃO PAULO</v>
          </cell>
          <cell r="Q877" t="str">
            <v>14,46</v>
          </cell>
          <cell r="R877" t="str">
            <v>CAIXA REFERENCIAL</v>
          </cell>
        </row>
        <row r="878">
          <cell r="A878">
            <v>90678</v>
          </cell>
          <cell r="B878">
            <v>90678</v>
          </cell>
          <cell r="F878" t="str">
            <v>CHOR0329</v>
          </cell>
          <cell r="G878" t="str">
            <v>CUSTOS HORÁRIOS DE MÁQUINAS E EQUIPAMENTOS</v>
          </cell>
          <cell r="H878" t="str">
            <v>CHOR</v>
          </cell>
          <cell r="I878" t="str">
            <v>COMPOSIÇÕES AUXILIARES</v>
          </cell>
          <cell r="J878" t="str">
            <v>0329</v>
          </cell>
          <cell r="K878" t="str">
            <v/>
          </cell>
          <cell r="L878" t="str">
            <v/>
          </cell>
          <cell r="M878" t="str">
            <v>90678</v>
          </cell>
          <cell r="N878" t="str">
            <v>PERFURATRIZ HIDRÁULICA SOBRE CAMINHÃO COM TRADO CURTO ACOPLADO, PROFUNDIDADE MÁXIMA DE 20 M, DIÂMETRO MÁXIMO DE 1500 MM, POTÊNCIA INSTALADA DE 137 HP, MESA ROTATIVA COM TORQUE MÁXIMO DE 30 KNM - MANUTENÇÃO. AF_06/2015</v>
          </cell>
          <cell r="O878" t="str">
            <v>H</v>
          </cell>
          <cell r="P878" t="str">
            <v>ATRIBUÍDO SÃO PAULO</v>
          </cell>
          <cell r="Q878" t="str">
            <v>130,42</v>
          </cell>
          <cell r="R878" t="str">
            <v>CAIXA REFERENCIAL</v>
          </cell>
        </row>
        <row r="879">
          <cell r="A879">
            <v>90679</v>
          </cell>
          <cell r="B879">
            <v>90679</v>
          </cell>
          <cell r="F879" t="str">
            <v>CHOR0329</v>
          </cell>
          <cell r="G879" t="str">
            <v>CUSTOS HORÁRIOS DE MÁQUINAS E EQUIPAMENTOS</v>
          </cell>
          <cell r="H879" t="str">
            <v>CHOR</v>
          </cell>
          <cell r="I879" t="str">
            <v>COMPOSIÇÕES AUXILIARES</v>
          </cell>
          <cell r="J879" t="str">
            <v>0329</v>
          </cell>
          <cell r="K879" t="str">
            <v/>
          </cell>
          <cell r="L879" t="str">
            <v/>
          </cell>
          <cell r="M879" t="str">
            <v>90679</v>
          </cell>
          <cell r="N879" t="str">
            <v>PERFURATRIZ HIDRÁULICA SOBRE CAMINHÃO COM TRADO CURTO ACOPLADO, PROFUNDIDADE MÁXIMA DE 20 M, DIÂMETRO MÁXIMO DE 1500 MM, POTÊNCIA INSTALADA DE 137 HP, MESA ROTATIVA COM TORQUE MÁXIMO DE 30 KNM - MATERIAIS NA OPERAÇÃO. AF_06/2015</v>
          </cell>
          <cell r="O879" t="str">
            <v>H</v>
          </cell>
          <cell r="P879" t="str">
            <v>COLETADO</v>
          </cell>
          <cell r="Q879" t="str">
            <v>78,18</v>
          </cell>
          <cell r="R879" t="str">
            <v>CAIXA REFERENCIAL</v>
          </cell>
        </row>
        <row r="880">
          <cell r="A880">
            <v>90682</v>
          </cell>
          <cell r="B880">
            <v>90682</v>
          </cell>
          <cell r="F880" t="str">
            <v>CHOR0329</v>
          </cell>
          <cell r="G880" t="str">
            <v>CUSTOS HORÁRIOS DE MÁQUINAS E EQUIPAMENTOS</v>
          </cell>
          <cell r="H880" t="str">
            <v>CHOR</v>
          </cell>
          <cell r="I880" t="str">
            <v>COMPOSIÇÕES AUXILIARES</v>
          </cell>
          <cell r="J880" t="str">
            <v>0329</v>
          </cell>
          <cell r="K880" t="str">
            <v/>
          </cell>
          <cell r="L880" t="str">
            <v/>
          </cell>
          <cell r="M880" t="str">
            <v>90682</v>
          </cell>
          <cell r="N880" t="str">
            <v>MANIPULADOR TELESCÓPICO, POTÊNCIA DE 85 HP, CAPACIDADE DE CARGA DE 3.500 KG, ALTURA MÁXIMA DE ELEVAÇÃO DE 12,3 M - DEPRECIAÇÃO. AF_06/2015</v>
          </cell>
          <cell r="O880" t="str">
            <v>H</v>
          </cell>
          <cell r="P880" t="str">
            <v>ATRIBUÍDO SÃO PAULO</v>
          </cell>
          <cell r="Q880" t="str">
            <v>29,53</v>
          </cell>
          <cell r="R880" t="str">
            <v>CAIXA REFERENCIAL</v>
          </cell>
        </row>
        <row r="881">
          <cell r="A881">
            <v>90683</v>
          </cell>
          <cell r="B881">
            <v>90683</v>
          </cell>
          <cell r="F881" t="str">
            <v>CHOR0329</v>
          </cell>
          <cell r="G881" t="str">
            <v>CUSTOS HORÁRIOS DE MÁQUINAS E EQUIPAMENTOS</v>
          </cell>
          <cell r="H881" t="str">
            <v>CHOR</v>
          </cell>
          <cell r="I881" t="str">
            <v>COMPOSIÇÕES AUXILIARES</v>
          </cell>
          <cell r="J881" t="str">
            <v>0329</v>
          </cell>
          <cell r="K881" t="str">
            <v/>
          </cell>
          <cell r="L881" t="str">
            <v/>
          </cell>
          <cell r="M881" t="str">
            <v>90683</v>
          </cell>
          <cell r="N881" t="str">
            <v>MANIPULADOR TELESCÓPICO, POTÊNCIA DE 85 HP, CAPACIDADE DE CARGA DE 3.500 KG, ALTURA MÁXIMA DE ELEVAÇÃO DE 12,3 M - JUROS. AF_06/2015</v>
          </cell>
          <cell r="O881" t="str">
            <v>H</v>
          </cell>
          <cell r="P881" t="str">
            <v>ATRIBUÍDO SÃO PAULO</v>
          </cell>
          <cell r="Q881" t="str">
            <v>3,50</v>
          </cell>
          <cell r="R881" t="str">
            <v>CAIXA REFERENCIAL</v>
          </cell>
        </row>
        <row r="882">
          <cell r="A882">
            <v>90684</v>
          </cell>
          <cell r="B882">
            <v>90684</v>
          </cell>
          <cell r="F882" t="str">
            <v>CHOR0329</v>
          </cell>
          <cell r="G882" t="str">
            <v>CUSTOS HORÁRIOS DE MÁQUINAS E EQUIPAMENTOS</v>
          </cell>
          <cell r="H882" t="str">
            <v>CHOR</v>
          </cell>
          <cell r="I882" t="str">
            <v>COMPOSIÇÕES AUXILIARES</v>
          </cell>
          <cell r="J882" t="str">
            <v>0329</v>
          </cell>
          <cell r="K882" t="str">
            <v/>
          </cell>
          <cell r="L882" t="str">
            <v/>
          </cell>
          <cell r="M882" t="str">
            <v>90684</v>
          </cell>
          <cell r="N882" t="str">
            <v>MANIPULADOR TELESCÓPICO, POTÊNCIA DE 85 HP, CAPACIDADE DE CARGA DE 3.500 KG, ALTURA MÁXIMA DE ELEVAÇÃO DE 12,3 M - MANUTENÇÃO. AF_06/2015</v>
          </cell>
          <cell r="O882" t="str">
            <v>H</v>
          </cell>
          <cell r="P882" t="str">
            <v>ATRIBUÍDO SÃO PAULO</v>
          </cell>
          <cell r="Q882" t="str">
            <v>32,30</v>
          </cell>
          <cell r="R882" t="str">
            <v>CAIXA REFERENCIAL</v>
          </cell>
        </row>
        <row r="883">
          <cell r="A883">
            <v>90685</v>
          </cell>
          <cell r="B883">
            <v>90685</v>
          </cell>
          <cell r="F883" t="str">
            <v>CHOR0329</v>
          </cell>
          <cell r="G883" t="str">
            <v>CUSTOS HORÁRIOS DE MÁQUINAS E EQUIPAMENTOS</v>
          </cell>
          <cell r="H883" t="str">
            <v>CHOR</v>
          </cell>
          <cell r="I883" t="str">
            <v>COMPOSIÇÕES AUXILIARES</v>
          </cell>
          <cell r="J883" t="str">
            <v>0329</v>
          </cell>
          <cell r="K883" t="str">
            <v/>
          </cell>
          <cell r="L883" t="str">
            <v/>
          </cell>
          <cell r="M883" t="str">
            <v>90685</v>
          </cell>
          <cell r="N883" t="str">
            <v>MANIPULADOR TELESCÓPICO, POTÊNCIA DE 85 HP, CAPACIDADE DE CARGA DE 3.500 KG, ALTURA MÁXIMA DE ELEVAÇÃO DE 12,3 M - MATERIAIS NA OPERAÇÃO. AF_06/2015</v>
          </cell>
          <cell r="O883" t="str">
            <v>H</v>
          </cell>
          <cell r="P883" t="str">
            <v>COLETADO</v>
          </cell>
          <cell r="Q883" t="str">
            <v>48,50</v>
          </cell>
          <cell r="R883" t="str">
            <v>CAIXA REFERENCIAL</v>
          </cell>
        </row>
        <row r="884">
          <cell r="A884">
            <v>90688</v>
          </cell>
          <cell r="B884">
            <v>90688</v>
          </cell>
          <cell r="F884" t="str">
            <v>CHOR0329</v>
          </cell>
          <cell r="G884" t="str">
            <v>CUSTOS HORÁRIOS DE MÁQUINAS E EQUIPAMENTOS</v>
          </cell>
          <cell r="H884" t="str">
            <v>CHOR</v>
          </cell>
          <cell r="I884" t="str">
            <v>COMPOSIÇÕES AUXILIARES</v>
          </cell>
          <cell r="J884" t="str">
            <v>0329</v>
          </cell>
          <cell r="K884" t="str">
            <v/>
          </cell>
          <cell r="L884" t="str">
            <v/>
          </cell>
          <cell r="M884" t="str">
            <v>90688</v>
          </cell>
          <cell r="N884" t="str">
            <v>MINICARREGADEIRA SOBRE RODAS, POTÊNCIA LÍQUIDA DE 47 HP, CAPACIDADE NOMINAL DE OPERAÇÃO DE 646 KG - DEPRECIAÇÃO. AF_06/2015</v>
          </cell>
          <cell r="O884" t="str">
            <v>H</v>
          </cell>
          <cell r="P884" t="str">
            <v>ATRIBUÍDO SÃO PAULO</v>
          </cell>
          <cell r="Q884" t="str">
            <v>15,18</v>
          </cell>
          <cell r="R884" t="str">
            <v>CAIXA REFERENCIAL</v>
          </cell>
        </row>
        <row r="885">
          <cell r="A885">
            <v>90689</v>
          </cell>
          <cell r="B885">
            <v>90689</v>
          </cell>
          <cell r="F885" t="str">
            <v>CHOR0329</v>
          </cell>
          <cell r="G885" t="str">
            <v>CUSTOS HORÁRIOS DE MÁQUINAS E EQUIPAMENTOS</v>
          </cell>
          <cell r="H885" t="str">
            <v>CHOR</v>
          </cell>
          <cell r="I885" t="str">
            <v>COMPOSIÇÕES AUXILIARES</v>
          </cell>
          <cell r="J885" t="str">
            <v>0329</v>
          </cell>
          <cell r="K885" t="str">
            <v/>
          </cell>
          <cell r="L885" t="str">
            <v/>
          </cell>
          <cell r="M885" t="str">
            <v>90689</v>
          </cell>
          <cell r="N885" t="str">
            <v>MINICARREGADEIRA SOBRE RODAS, POTÊNCIA LÍQUIDA DE 47 HP, CAPACIDADE NOMINAL DE OPERAÇÃO DE 646 KG - JUROS. AF_06/2015</v>
          </cell>
          <cell r="O885" t="str">
            <v>H</v>
          </cell>
          <cell r="P885" t="str">
            <v>ATRIBUÍDO SÃO PAULO</v>
          </cell>
          <cell r="Q885" t="str">
            <v>1,53</v>
          </cell>
          <cell r="R885" t="str">
            <v>CAIXA REFERENCIAL</v>
          </cell>
        </row>
        <row r="886">
          <cell r="A886">
            <v>90690</v>
          </cell>
          <cell r="B886">
            <v>90690</v>
          </cell>
          <cell r="F886" t="str">
            <v>CHOR0329</v>
          </cell>
          <cell r="G886" t="str">
            <v>CUSTOS HORÁRIOS DE MÁQUINAS E EQUIPAMENTOS</v>
          </cell>
          <cell r="H886" t="str">
            <v>CHOR</v>
          </cell>
          <cell r="I886" t="str">
            <v>COMPOSIÇÕES AUXILIARES</v>
          </cell>
          <cell r="J886" t="str">
            <v>0329</v>
          </cell>
          <cell r="K886" t="str">
            <v/>
          </cell>
          <cell r="L886" t="str">
            <v/>
          </cell>
          <cell r="M886" t="str">
            <v>90690</v>
          </cell>
          <cell r="N886" t="str">
            <v>MINICARREGADEIRA SOBRE RODAS, POTÊNCIA LÍQUIDA DE 47 HP, CAPACIDADE NOMINAL DE OPERAÇÃO DE 646 KG - MANUTENÇÃO. AF_06/2015</v>
          </cell>
          <cell r="O886" t="str">
            <v>H</v>
          </cell>
          <cell r="P886" t="str">
            <v>ATRIBUÍDO SÃO PAULO</v>
          </cell>
          <cell r="Q886" t="str">
            <v>18,97</v>
          </cell>
          <cell r="R886" t="str">
            <v>CAIXA REFERENCIAL</v>
          </cell>
        </row>
        <row r="887">
          <cell r="A887">
            <v>90691</v>
          </cell>
          <cell r="B887">
            <v>90691</v>
          </cell>
          <cell r="F887" t="str">
            <v>CHOR0329</v>
          </cell>
          <cell r="G887" t="str">
            <v>CUSTOS HORÁRIOS DE MÁQUINAS E EQUIPAMENTOS</v>
          </cell>
          <cell r="H887" t="str">
            <v>CHOR</v>
          </cell>
          <cell r="I887" t="str">
            <v>COMPOSIÇÕES AUXILIARES</v>
          </cell>
          <cell r="J887" t="str">
            <v>0329</v>
          </cell>
          <cell r="K887" t="str">
            <v/>
          </cell>
          <cell r="L887" t="str">
            <v/>
          </cell>
          <cell r="M887" t="str">
            <v>90691</v>
          </cell>
          <cell r="N887" t="str">
            <v>MINICARREGADEIRA SOBRE RODAS, POTÊNCIA LÍQUIDA DE 47 HP, CAPACIDADE NOMINAL DE OPERAÇÃO DE 646 KG - MATERIAIS NA OPERAÇÃO. AF_06/2015</v>
          </cell>
          <cell r="O887" t="str">
            <v>H</v>
          </cell>
          <cell r="P887" t="str">
            <v>COLETADO</v>
          </cell>
          <cell r="Q887" t="str">
            <v>44,67</v>
          </cell>
          <cell r="R887" t="str">
            <v>CAIXA REFERENCIAL</v>
          </cell>
        </row>
        <row r="888">
          <cell r="A888">
            <v>90957</v>
          </cell>
          <cell r="B888">
            <v>90957</v>
          </cell>
          <cell r="F888" t="str">
            <v>CHOR0329</v>
          </cell>
          <cell r="G888" t="str">
            <v>CUSTOS HORÁRIOS DE MÁQUINAS E EQUIPAMENTOS</v>
          </cell>
          <cell r="H888" t="str">
            <v>CHOR</v>
          </cell>
          <cell r="I888" t="str">
            <v>COMPOSIÇÕES AUXILIARES</v>
          </cell>
          <cell r="J888" t="str">
            <v>0329</v>
          </cell>
          <cell r="K888" t="str">
            <v/>
          </cell>
          <cell r="L888" t="str">
            <v/>
          </cell>
          <cell r="M888" t="str">
            <v>90957</v>
          </cell>
          <cell r="N888" t="str">
            <v>COMPRESSOR DE AR REBOCÁVEL, VAZÃO 189 PCM, PRESSÃO EFETIVA DE TRABALHO 102 PSI, MOTOR DIESEL, POTÊNCIA 63 CV - DEPRECIAÇÃO. AF_06/2015</v>
          </cell>
          <cell r="O888" t="str">
            <v>H</v>
          </cell>
          <cell r="P888" t="str">
            <v>ATRIBUÍDO SÃO PAULO</v>
          </cell>
          <cell r="Q888" t="str">
            <v>3,45</v>
          </cell>
          <cell r="R888" t="str">
            <v>CAIXA REFERENCIAL</v>
          </cell>
        </row>
        <row r="889">
          <cell r="A889">
            <v>90958</v>
          </cell>
          <cell r="B889">
            <v>90958</v>
          </cell>
          <cell r="F889" t="str">
            <v>CHOR0329</v>
          </cell>
          <cell r="G889" t="str">
            <v>CUSTOS HORÁRIOS DE MÁQUINAS E EQUIPAMENTOS</v>
          </cell>
          <cell r="H889" t="str">
            <v>CHOR</v>
          </cell>
          <cell r="I889" t="str">
            <v>COMPOSIÇÕES AUXILIARES</v>
          </cell>
          <cell r="J889" t="str">
            <v>0329</v>
          </cell>
          <cell r="K889" t="str">
            <v/>
          </cell>
          <cell r="L889" t="str">
            <v/>
          </cell>
          <cell r="M889" t="str">
            <v>90958</v>
          </cell>
          <cell r="N889" t="str">
            <v>COMPRESSOR DE AR REBOCÁVEL, VAZÃO 189 PCM, PRESSÃO EFETIVA DE TRABALHO 102 PSI, MOTOR DIESEL, POTÊNCIA 63 CV - JUROS. AF_06/2015</v>
          </cell>
          <cell r="O889" t="str">
            <v>H</v>
          </cell>
          <cell r="P889" t="str">
            <v>ATRIBUÍDO SÃO PAULO</v>
          </cell>
          <cell r="Q889" t="str">
            <v>0,47</v>
          </cell>
          <cell r="R889" t="str">
            <v>CAIXA REFERENCIAL</v>
          </cell>
        </row>
        <row r="890">
          <cell r="A890">
            <v>90960</v>
          </cell>
          <cell r="B890">
            <v>90960</v>
          </cell>
          <cell r="F890" t="str">
            <v>CHOR0329</v>
          </cell>
          <cell r="G890" t="str">
            <v>CUSTOS HORÁRIOS DE MÁQUINAS E EQUIPAMENTOS</v>
          </cell>
          <cell r="H890" t="str">
            <v>CHOR</v>
          </cell>
          <cell r="I890" t="str">
            <v>COMPOSIÇÕES AUXILIARES</v>
          </cell>
          <cell r="J890" t="str">
            <v>0329</v>
          </cell>
          <cell r="K890" t="str">
            <v/>
          </cell>
          <cell r="L890" t="str">
            <v/>
          </cell>
          <cell r="M890" t="str">
            <v>90960</v>
          </cell>
          <cell r="N890" t="str">
            <v>COMPRESSOR DE AR REBOCÁVEL, VAZÃO 89 PCM, PRESSÃO EFETIVA DE TRABALHO 102 PSI, MOTOR DIESEL, POTÊNCIA 20 CV - DEPRECIAÇÃO. AF_06/2015</v>
          </cell>
          <cell r="O890" t="str">
            <v>H</v>
          </cell>
          <cell r="P890" t="str">
            <v>ATRIBUÍDO SÃO PAULO</v>
          </cell>
          <cell r="Q890" t="str">
            <v>4,61</v>
          </cell>
          <cell r="R890" t="str">
            <v>CAIXA REFERENCIAL</v>
          </cell>
        </row>
        <row r="891">
          <cell r="A891">
            <v>90961</v>
          </cell>
          <cell r="B891">
            <v>90961</v>
          </cell>
          <cell r="F891" t="str">
            <v>CHOR0329</v>
          </cell>
          <cell r="G891" t="str">
            <v>CUSTOS HORÁRIOS DE MÁQUINAS E EQUIPAMENTOS</v>
          </cell>
          <cell r="H891" t="str">
            <v>CHOR</v>
          </cell>
          <cell r="I891" t="str">
            <v>COMPOSIÇÕES AUXILIARES</v>
          </cell>
          <cell r="J891" t="str">
            <v>0329</v>
          </cell>
          <cell r="K891" t="str">
            <v/>
          </cell>
          <cell r="L891" t="str">
            <v/>
          </cell>
          <cell r="M891" t="str">
            <v>90961</v>
          </cell>
          <cell r="N891" t="str">
            <v>COMPRESSOR DE AR REBOCÁVEL, VAZÃO 89 PCM, PRESSÃO EFETIVA DE TRABALHO 102 PSI, MOTOR DIESEL, POTÊNCIA 20 CV - JUROS. AF_06/2015</v>
          </cell>
          <cell r="O891" t="str">
            <v>H</v>
          </cell>
          <cell r="P891" t="str">
            <v>ATRIBUÍDO SÃO PAULO</v>
          </cell>
          <cell r="Q891" t="str">
            <v>0,64</v>
          </cell>
          <cell r="R891" t="str">
            <v>CAIXA REFERENCIAL</v>
          </cell>
        </row>
        <row r="892">
          <cell r="A892">
            <v>90962</v>
          </cell>
          <cell r="B892">
            <v>90962</v>
          </cell>
          <cell r="F892" t="str">
            <v>CHOR0329</v>
          </cell>
          <cell r="G892" t="str">
            <v>CUSTOS HORÁRIOS DE MÁQUINAS E EQUIPAMENTOS</v>
          </cell>
          <cell r="H892" t="str">
            <v>CHOR</v>
          </cell>
          <cell r="I892" t="str">
            <v>COMPOSIÇÕES AUXILIARES</v>
          </cell>
          <cell r="J892" t="str">
            <v>0329</v>
          </cell>
          <cell r="K892" t="str">
            <v/>
          </cell>
          <cell r="L892" t="str">
            <v/>
          </cell>
          <cell r="M892" t="str">
            <v>90962</v>
          </cell>
          <cell r="N892" t="str">
            <v>COMPRESSOR DE AR REBOCÁVEL, VAZÃO 89 PCM, PRESSÃO EFETIVA DE TRABALHO 102 PSI, MOTOR DIESEL, POTÊNCIA 20 CV - MANUTENÇÃO. AF_06/2015</v>
          </cell>
          <cell r="O892" t="str">
            <v>H</v>
          </cell>
          <cell r="P892" t="str">
            <v>ATRIBUÍDO SÃO PAULO</v>
          </cell>
          <cell r="Q892" t="str">
            <v>5,77</v>
          </cell>
          <cell r="R892" t="str">
            <v>CAIXA REFERENCIAL</v>
          </cell>
        </row>
        <row r="893">
          <cell r="A893">
            <v>90963</v>
          </cell>
          <cell r="B893">
            <v>90963</v>
          </cell>
          <cell r="F893" t="str">
            <v>CHOR0329</v>
          </cell>
          <cell r="G893" t="str">
            <v>CUSTOS HORÁRIOS DE MÁQUINAS E EQUIPAMENTOS</v>
          </cell>
          <cell r="H893" t="str">
            <v>CHOR</v>
          </cell>
          <cell r="I893" t="str">
            <v>COMPOSIÇÕES AUXILIARES</v>
          </cell>
          <cell r="J893" t="str">
            <v>0329</v>
          </cell>
          <cell r="K893" t="str">
            <v/>
          </cell>
          <cell r="L893" t="str">
            <v/>
          </cell>
          <cell r="M893" t="str">
            <v>90963</v>
          </cell>
          <cell r="N893" t="str">
            <v>COMPRESSOR DE AR REBOCÁVEL, VAZÃO 89 PCM, PRESSÃO EFETIVA DE TRABALHO 102 PSI, MOTOR DIESEL, POTÊNCIA 20 CV - MATERIAIS NA OPERAÇÃO. AF_06/2015</v>
          </cell>
          <cell r="O893" t="str">
            <v>H</v>
          </cell>
          <cell r="P893" t="str">
            <v>COLETADO</v>
          </cell>
          <cell r="Q893" t="str">
            <v>12,75</v>
          </cell>
          <cell r="R893" t="str">
            <v>CAIXA REFERENCIAL</v>
          </cell>
        </row>
        <row r="894">
          <cell r="A894">
            <v>90968</v>
          </cell>
          <cell r="B894">
            <v>90968</v>
          </cell>
          <cell r="F894" t="str">
            <v>CHOR0329</v>
          </cell>
          <cell r="G894" t="str">
            <v>CUSTOS HORÁRIOS DE MÁQUINAS E EQUIPAMENTOS</v>
          </cell>
          <cell r="H894" t="str">
            <v>CHOR</v>
          </cell>
          <cell r="I894" t="str">
            <v>COMPOSIÇÕES AUXILIARES</v>
          </cell>
          <cell r="J894" t="str">
            <v>0329</v>
          </cell>
          <cell r="K894" t="str">
            <v/>
          </cell>
          <cell r="L894" t="str">
            <v/>
          </cell>
          <cell r="M894" t="str">
            <v>90968</v>
          </cell>
          <cell r="N894" t="str">
            <v>COMPRESSOR DE AR REBOCAVEL, VAZÃO 250 PCM, PRESSAO DE TRABALHO 102 PSI, MOTOR A DIESEL POTÊNCIA 81 CV - DEPRECIAÇÃO. AF_06/2015</v>
          </cell>
          <cell r="O894" t="str">
            <v>H</v>
          </cell>
          <cell r="P894" t="str">
            <v>ATRIBUÍDO SÃO PAULO</v>
          </cell>
          <cell r="Q894" t="str">
            <v>4,62</v>
          </cell>
          <cell r="R894" t="str">
            <v>CAIXA REFERENCIAL</v>
          </cell>
        </row>
        <row r="895">
          <cell r="A895">
            <v>90969</v>
          </cell>
          <cell r="B895">
            <v>90969</v>
          </cell>
          <cell r="F895" t="str">
            <v>CHOR0329</v>
          </cell>
          <cell r="G895" t="str">
            <v>CUSTOS HORÁRIOS DE MÁQUINAS E EQUIPAMENTOS</v>
          </cell>
          <cell r="H895" t="str">
            <v>CHOR</v>
          </cell>
          <cell r="I895" t="str">
            <v>COMPOSIÇÕES AUXILIARES</v>
          </cell>
          <cell r="J895" t="str">
            <v>0329</v>
          </cell>
          <cell r="K895" t="str">
            <v/>
          </cell>
          <cell r="L895" t="str">
            <v/>
          </cell>
          <cell r="M895" t="str">
            <v>90969</v>
          </cell>
          <cell r="N895" t="str">
            <v>COMPRESSOR DE AR REBOCAVEL, VAZÃO 250 PCM, PRESSAO DE TRABALHO 102 PSI, MOTOR A DIESEL POTÊNCIA 81 CV - JUROS. AF_06/2015</v>
          </cell>
          <cell r="O895" t="str">
            <v>H</v>
          </cell>
          <cell r="P895" t="str">
            <v>ATRIBUÍDO SÃO PAULO</v>
          </cell>
          <cell r="Q895" t="str">
            <v>0,64</v>
          </cell>
          <cell r="R895" t="str">
            <v>CAIXA REFERENCIAL</v>
          </cell>
        </row>
        <row r="896">
          <cell r="A896">
            <v>90970</v>
          </cell>
          <cell r="B896">
            <v>90970</v>
          </cell>
          <cell r="F896" t="str">
            <v>CHOR0329</v>
          </cell>
          <cell r="G896" t="str">
            <v>CUSTOS HORÁRIOS DE MÁQUINAS E EQUIPAMENTOS</v>
          </cell>
          <cell r="H896" t="str">
            <v>CHOR</v>
          </cell>
          <cell r="I896" t="str">
            <v>COMPOSIÇÕES AUXILIARES</v>
          </cell>
          <cell r="J896" t="str">
            <v>0329</v>
          </cell>
          <cell r="K896" t="str">
            <v/>
          </cell>
          <cell r="L896" t="str">
            <v/>
          </cell>
          <cell r="M896" t="str">
            <v>90970</v>
          </cell>
          <cell r="N896" t="str">
            <v>COMPRESSOR DE AR REBOCAVEL, VAZÃO 250 PCM, PRESSAO DE TRABALHO 102 PSI, MOTOR A DIESEL POTÊNCIA 81 CV - MANUTENÇÃO. AF_06/2015</v>
          </cell>
          <cell r="O896" t="str">
            <v>H</v>
          </cell>
          <cell r="P896" t="str">
            <v>ATRIBUÍDO SÃO PAULO</v>
          </cell>
          <cell r="Q896" t="str">
            <v>5,79</v>
          </cell>
          <cell r="R896" t="str">
            <v>CAIXA REFERENCIAL</v>
          </cell>
        </row>
        <row r="897">
          <cell r="A897">
            <v>90971</v>
          </cell>
          <cell r="B897">
            <v>90971</v>
          </cell>
          <cell r="F897" t="str">
            <v>CHOR0329</v>
          </cell>
          <cell r="G897" t="str">
            <v>CUSTOS HORÁRIOS DE MÁQUINAS E EQUIPAMENTOS</v>
          </cell>
          <cell r="H897" t="str">
            <v>CHOR</v>
          </cell>
          <cell r="I897" t="str">
            <v>COMPOSIÇÕES AUXILIARES</v>
          </cell>
          <cell r="J897" t="str">
            <v>0329</v>
          </cell>
          <cell r="K897" t="str">
            <v/>
          </cell>
          <cell r="L897" t="str">
            <v/>
          </cell>
          <cell r="M897" t="str">
            <v>90971</v>
          </cell>
          <cell r="N897" t="str">
            <v>COMPRESSOR DE AR REBOCAVEL, VAZÃO 250 PCM, PRESSAO DE TRABALHO 102 PSI, MOTOR A DIESEL POTÊNCIA 81 CV - MATERIAIS NA OPERAÇÃO. AF_06/2015</v>
          </cell>
          <cell r="O897" t="str">
            <v>H</v>
          </cell>
          <cell r="P897" t="str">
            <v>COLETADO</v>
          </cell>
          <cell r="Q897" t="str">
            <v>51,66</v>
          </cell>
          <cell r="R897" t="str">
            <v>CAIXA REFERENCIAL</v>
          </cell>
        </row>
        <row r="898">
          <cell r="A898">
            <v>90975</v>
          </cell>
          <cell r="B898">
            <v>90975</v>
          </cell>
          <cell r="F898" t="str">
            <v>CHOR0329</v>
          </cell>
          <cell r="G898" t="str">
            <v>CUSTOS HORÁRIOS DE MÁQUINAS E EQUIPAMENTOS</v>
          </cell>
          <cell r="H898" t="str">
            <v>CHOR</v>
          </cell>
          <cell r="I898" t="str">
            <v>COMPOSIÇÕES AUXILIARES</v>
          </cell>
          <cell r="J898" t="str">
            <v>0329</v>
          </cell>
          <cell r="K898" t="str">
            <v/>
          </cell>
          <cell r="L898" t="str">
            <v/>
          </cell>
          <cell r="M898" t="str">
            <v>90975</v>
          </cell>
          <cell r="N898" t="str">
            <v>COMPRESSOR DE AR REBOCÁVEL, VAZÃO 748 PCM, PRESSÃO EFETIVA DE TRABALHO 102 PSI, MOTOR DIESEL, POTÊNCIA 210 CV - DEPRECIAÇÃO. AF_06/2015</v>
          </cell>
          <cell r="O898" t="str">
            <v>H</v>
          </cell>
          <cell r="P898" t="str">
            <v>ATRIBUÍDO SÃO PAULO</v>
          </cell>
          <cell r="Q898" t="str">
            <v>11,74</v>
          </cell>
          <cell r="R898" t="str">
            <v>CAIXA REFERENCIAL</v>
          </cell>
        </row>
        <row r="899">
          <cell r="A899">
            <v>90976</v>
          </cell>
          <cell r="B899">
            <v>90976</v>
          </cell>
          <cell r="F899" t="str">
            <v>CHOR0329</v>
          </cell>
          <cell r="G899" t="str">
            <v>CUSTOS HORÁRIOS DE MÁQUINAS E EQUIPAMENTOS</v>
          </cell>
          <cell r="H899" t="str">
            <v>CHOR</v>
          </cell>
          <cell r="I899" t="str">
            <v>COMPOSIÇÕES AUXILIARES</v>
          </cell>
          <cell r="J899" t="str">
            <v>0329</v>
          </cell>
          <cell r="K899" t="str">
            <v/>
          </cell>
          <cell r="L899" t="str">
            <v/>
          </cell>
          <cell r="M899" t="str">
            <v>90976</v>
          </cell>
          <cell r="N899" t="str">
            <v>COMPRESSOR DE AR REBOCÁVEL, VAZÃO 748 PCM, PRESSÃO EFETIVA DE TRABALHO 102 PSI, MOTOR DIESEL, POTÊNCIA 210 CV - JUROS. AF_06/2015</v>
          </cell>
          <cell r="O899" t="str">
            <v>H</v>
          </cell>
          <cell r="P899" t="str">
            <v>ATRIBUÍDO SÃO PAULO</v>
          </cell>
          <cell r="Q899" t="str">
            <v>1,63</v>
          </cell>
          <cell r="R899" t="str">
            <v>CAIXA REFERENCIAL</v>
          </cell>
        </row>
        <row r="900">
          <cell r="A900">
            <v>90977</v>
          </cell>
          <cell r="B900">
            <v>90977</v>
          </cell>
          <cell r="F900" t="str">
            <v>CHOR0329</v>
          </cell>
          <cell r="G900" t="str">
            <v>CUSTOS HORÁRIOS DE MÁQUINAS E EQUIPAMENTOS</v>
          </cell>
          <cell r="H900" t="str">
            <v>CHOR</v>
          </cell>
          <cell r="I900" t="str">
            <v>COMPOSIÇÕES AUXILIARES</v>
          </cell>
          <cell r="J900" t="str">
            <v>0329</v>
          </cell>
          <cell r="K900" t="str">
            <v/>
          </cell>
          <cell r="L900" t="str">
            <v/>
          </cell>
          <cell r="M900" t="str">
            <v>90977</v>
          </cell>
          <cell r="N900" t="str">
            <v>COMPRESSOR DE AR REBOCÁVEL, VAZÃO 748 PCM, PRESSÃO EFETIVA DE TRABALHO 102 PSI, MOTOR DIESEL, POTÊNCIA 210 CV - MANUTENÇÃO. AF_06/2015</v>
          </cell>
          <cell r="O900" t="str">
            <v>H</v>
          </cell>
          <cell r="P900" t="str">
            <v>ATRIBUÍDO SÃO PAULO</v>
          </cell>
          <cell r="Q900" t="str">
            <v>14,70</v>
          </cell>
          <cell r="R900" t="str">
            <v>CAIXA REFERENCIAL</v>
          </cell>
        </row>
        <row r="901">
          <cell r="A901">
            <v>90978</v>
          </cell>
          <cell r="B901">
            <v>90978</v>
          </cell>
          <cell r="F901" t="str">
            <v>CHOR0329</v>
          </cell>
          <cell r="G901" t="str">
            <v>CUSTOS HORÁRIOS DE MÁQUINAS E EQUIPAMENTOS</v>
          </cell>
          <cell r="H901" t="str">
            <v>CHOR</v>
          </cell>
          <cell r="I901" t="str">
            <v>COMPOSIÇÕES AUXILIARES</v>
          </cell>
          <cell r="J901" t="str">
            <v>0329</v>
          </cell>
          <cell r="K901" t="str">
            <v/>
          </cell>
          <cell r="L901" t="str">
            <v/>
          </cell>
          <cell r="M901" t="str">
            <v>90978</v>
          </cell>
          <cell r="N901" t="str">
            <v>COMPRESSOR DE AR REBOCÁVEL, VAZÃO 748 PCM, PRESSÃO EFETIVA DE TRABALHO 102 PSI, MOTOR DIESEL, POTÊNCIA 210 CV - MATERIAIS NA OPERAÇÃO. AF_06/2015</v>
          </cell>
          <cell r="O901" t="str">
            <v>H</v>
          </cell>
          <cell r="P901" t="str">
            <v>COLETADO</v>
          </cell>
          <cell r="Q901" t="str">
            <v>134,02</v>
          </cell>
          <cell r="R901" t="str">
            <v>CAIXA REFERENCIAL</v>
          </cell>
        </row>
        <row r="902">
          <cell r="A902">
            <v>90992</v>
          </cell>
          <cell r="B902">
            <v>90992</v>
          </cell>
          <cell r="F902" t="str">
            <v>CHOR0329</v>
          </cell>
          <cell r="G902" t="str">
            <v>CUSTOS HORÁRIOS DE MÁQUINAS E EQUIPAMENTOS</v>
          </cell>
          <cell r="H902" t="str">
            <v>CHOR</v>
          </cell>
          <cell r="I902" t="str">
            <v>COMPOSIÇÕES AUXILIARES</v>
          </cell>
          <cell r="J902" t="str">
            <v>0329</v>
          </cell>
          <cell r="K902" t="str">
            <v/>
          </cell>
          <cell r="L902" t="str">
            <v/>
          </cell>
          <cell r="M902" t="str">
            <v>90992</v>
          </cell>
          <cell r="N902" t="str">
            <v>COMPRESSOR DE AR REBOCAVEL, VAZÃO 400 PCM, PRESSAO DE TRABALHO 102 PSI, MOTOR A DIESEL POTÊNCIA 110 CV - DEPRECIAÇÃO. AF_06/2015</v>
          </cell>
          <cell r="O902" t="str">
            <v>H</v>
          </cell>
          <cell r="P902" t="str">
            <v>ATRIBUÍDO SÃO PAULO</v>
          </cell>
          <cell r="Q902" t="str">
            <v>5,48</v>
          </cell>
          <cell r="R902" t="str">
            <v>CAIXA REFERENCIAL</v>
          </cell>
        </row>
        <row r="903">
          <cell r="A903">
            <v>90993</v>
          </cell>
          <cell r="B903">
            <v>90993</v>
          </cell>
          <cell r="F903" t="str">
            <v>CHOR0329</v>
          </cell>
          <cell r="G903" t="str">
            <v>CUSTOS HORÁRIOS DE MÁQUINAS E EQUIPAMENTOS</v>
          </cell>
          <cell r="H903" t="str">
            <v>CHOR</v>
          </cell>
          <cell r="I903" t="str">
            <v>COMPOSIÇÕES AUXILIARES</v>
          </cell>
          <cell r="J903" t="str">
            <v>0329</v>
          </cell>
          <cell r="K903" t="str">
            <v/>
          </cell>
          <cell r="L903" t="str">
            <v/>
          </cell>
          <cell r="M903" t="str">
            <v>90993</v>
          </cell>
          <cell r="N903" t="str">
            <v>COMPRESSOR DE AR REBOCAVEL, VAZÃO 400 PCM, PRESSAO DE TRABALHO 102 PSI, MOTOR A DIESEL POTÊNCIA 110 CV - JUROS. AF_06/2015</v>
          </cell>
          <cell r="O903" t="str">
            <v>H</v>
          </cell>
          <cell r="P903" t="str">
            <v>ATRIBUÍDO SÃO PAULO</v>
          </cell>
          <cell r="Q903" t="str">
            <v>0,76</v>
          </cell>
          <cell r="R903" t="str">
            <v>CAIXA REFERENCIAL</v>
          </cell>
        </row>
        <row r="904">
          <cell r="A904">
            <v>90994</v>
          </cell>
          <cell r="B904">
            <v>90994</v>
          </cell>
          <cell r="F904" t="str">
            <v>CHOR0329</v>
          </cell>
          <cell r="G904" t="str">
            <v>CUSTOS HORÁRIOS DE MÁQUINAS E EQUIPAMENTOS</v>
          </cell>
          <cell r="H904" t="str">
            <v>CHOR</v>
          </cell>
          <cell r="I904" t="str">
            <v>COMPOSIÇÕES AUXILIARES</v>
          </cell>
          <cell r="J904" t="str">
            <v>0329</v>
          </cell>
          <cell r="K904" t="str">
            <v/>
          </cell>
          <cell r="L904" t="str">
            <v/>
          </cell>
          <cell r="M904" t="str">
            <v>90994</v>
          </cell>
          <cell r="N904" t="str">
            <v>COMPRESSOR DE AR REBOCAVEL, VAZÃO 400 PCM, PRESSAO DE TRABALHO 102 PSI, MOTOR A DIESEL POTÊNCIA 110 CV - MANUTENÇÃO. AF_06/2015</v>
          </cell>
          <cell r="O904" t="str">
            <v>H</v>
          </cell>
          <cell r="P904" t="str">
            <v>ATRIBUÍDO SÃO PAULO</v>
          </cell>
          <cell r="Q904" t="str">
            <v>6,86</v>
          </cell>
          <cell r="R904" t="str">
            <v>CAIXA REFERENCIAL</v>
          </cell>
        </row>
        <row r="905">
          <cell r="A905">
            <v>90995</v>
          </cell>
          <cell r="B905">
            <v>90995</v>
          </cell>
          <cell r="F905" t="str">
            <v>CHOR0329</v>
          </cell>
          <cell r="G905" t="str">
            <v>CUSTOS HORÁRIOS DE MÁQUINAS E EQUIPAMENTOS</v>
          </cell>
          <cell r="H905" t="str">
            <v>CHOR</v>
          </cell>
          <cell r="I905" t="str">
            <v>COMPOSIÇÕES AUXILIARES</v>
          </cell>
          <cell r="J905" t="str">
            <v>0329</v>
          </cell>
          <cell r="K905" t="str">
            <v/>
          </cell>
          <cell r="L905" t="str">
            <v/>
          </cell>
          <cell r="M905" t="str">
            <v>90995</v>
          </cell>
          <cell r="N905" t="str">
            <v>COMPRESSOR DE AR REBOCAVEL, VAZÃO 400 PCM, PRESSAO DE TRABALHO 102 PSI, MOTOR A DIESEL POTÊNCIA 110 CV - MATERIAIS NA OPERAÇÃO. AF_06/2015</v>
          </cell>
          <cell r="O905" t="str">
            <v>H</v>
          </cell>
          <cell r="P905" t="str">
            <v>COLETADO</v>
          </cell>
          <cell r="Q905" t="str">
            <v>70,17</v>
          </cell>
          <cell r="R905" t="str">
            <v>CAIXA REFERENCIAL</v>
          </cell>
        </row>
        <row r="906">
          <cell r="A906">
            <v>91021</v>
          </cell>
          <cell r="B906">
            <v>91021</v>
          </cell>
          <cell r="F906" t="str">
            <v>CHOR0329</v>
          </cell>
          <cell r="G906" t="str">
            <v>CUSTOS HORÁRIOS DE MÁQUINAS E EQUIPAMENTOS</v>
          </cell>
          <cell r="H906" t="str">
            <v>CHOR</v>
          </cell>
          <cell r="I906" t="str">
            <v>COMPOSIÇÕES AUXILIARES</v>
          </cell>
          <cell r="J906" t="str">
            <v>0329</v>
          </cell>
          <cell r="K906" t="str">
            <v/>
          </cell>
          <cell r="L906" t="str">
            <v/>
          </cell>
          <cell r="M906" t="str">
            <v>91021</v>
          </cell>
          <cell r="N906" t="str">
            <v>PERFURATRIZ HIDRÁULICA SOBRE CAMINHÃO COM TRADO CURTO ACOPLADO, PROFUNDIDADE MÁXIMA DE 20 M, DIÂMETRO MÁXIMO DE 1500 MM, POTÊNCIA INSTALADA DE 137 HP, MESA ROTATIVA COM TORQUE MÁXIMO DE 30 KNM - IMPOSTOS E SEGUROS. AF_06/2015</v>
          </cell>
          <cell r="O906" t="str">
            <v>H</v>
          </cell>
          <cell r="P906" t="str">
            <v>ATRIBUÍDO SÃO PAULO</v>
          </cell>
          <cell r="Q906" t="str">
            <v>5,66</v>
          </cell>
          <cell r="R906" t="str">
            <v>CAIXA REFERENCIAL</v>
          </cell>
        </row>
        <row r="907">
          <cell r="A907">
            <v>91026</v>
          </cell>
          <cell r="B907">
            <v>91026</v>
          </cell>
          <cell r="F907" t="str">
            <v>CHOR0329</v>
          </cell>
          <cell r="G907" t="str">
            <v>CUSTOS HORÁRIOS DE MÁQUINAS E EQUIPAMENTOS</v>
          </cell>
          <cell r="H907" t="str">
            <v>CHOR</v>
          </cell>
          <cell r="I907" t="str">
            <v>COMPOSIÇÕES AUXILIARES</v>
          </cell>
          <cell r="J907" t="str">
            <v>0329</v>
          </cell>
          <cell r="K907" t="str">
            <v/>
          </cell>
          <cell r="L907" t="str">
            <v/>
          </cell>
          <cell r="M907" t="str">
            <v>91026</v>
          </cell>
          <cell r="N907" t="str">
            <v>CAMINHÃO TRUCADO (C/ TERCEIRO EIXO) ELETRÔNICO - POTÊNCIA 231CV - PBT = 22000KG - DIST. ENTRE EIXOS 5170 MM - INCLUI CARROCERIA FIXA ABERTA DE MADEIRA - DEPRECIAÇÃO. AF_06/2015</v>
          </cell>
          <cell r="O907" t="str">
            <v>H</v>
          </cell>
          <cell r="P907" t="str">
            <v>ATRIBUÍDO SÃO PAULO</v>
          </cell>
          <cell r="Q907" t="str">
            <v>17,14</v>
          </cell>
          <cell r="R907" t="str">
            <v>CAIXA REFERENCIAL</v>
          </cell>
        </row>
        <row r="908">
          <cell r="A908">
            <v>91027</v>
          </cell>
          <cell r="B908">
            <v>91027</v>
          </cell>
          <cell r="F908" t="str">
            <v>CHOR0329</v>
          </cell>
          <cell r="G908" t="str">
            <v>CUSTOS HORÁRIOS DE MÁQUINAS E EQUIPAMENTOS</v>
          </cell>
          <cell r="H908" t="str">
            <v>CHOR</v>
          </cell>
          <cell r="I908" t="str">
            <v>COMPOSIÇÕES AUXILIARES</v>
          </cell>
          <cell r="J908" t="str">
            <v>0329</v>
          </cell>
          <cell r="K908" t="str">
            <v/>
          </cell>
          <cell r="L908" t="str">
            <v/>
          </cell>
          <cell r="M908" t="str">
            <v>91027</v>
          </cell>
          <cell r="N908" t="str">
            <v>CAMINHÃO TRUCADO (C/ TERCEIRO EIXO) ELETRÔNICO - POTÊNCIA 231CV - PBT = 22000KG - DIST. ENTRE EIXOS 5170 MM - INCLUI CARROCERIA FIXA ABERTA DE MADEIRA - JUROS. AF_06/2015</v>
          </cell>
          <cell r="O908" t="str">
            <v>H</v>
          </cell>
          <cell r="P908" t="str">
            <v>ATRIBUÍDO SÃO PAULO</v>
          </cell>
          <cell r="Q908" t="str">
            <v>3,59</v>
          </cell>
          <cell r="R908" t="str">
            <v>CAIXA REFERENCIAL</v>
          </cell>
        </row>
        <row r="909">
          <cell r="A909">
            <v>91028</v>
          </cell>
          <cell r="B909">
            <v>91028</v>
          </cell>
          <cell r="F909" t="str">
            <v>CHOR0329</v>
          </cell>
          <cell r="G909" t="str">
            <v>CUSTOS HORÁRIOS DE MÁQUINAS E EQUIPAMENTOS</v>
          </cell>
          <cell r="H909" t="str">
            <v>CHOR</v>
          </cell>
          <cell r="I909" t="str">
            <v>COMPOSIÇÕES AUXILIARES</v>
          </cell>
          <cell r="J909" t="str">
            <v>0329</v>
          </cell>
          <cell r="K909" t="str">
            <v/>
          </cell>
          <cell r="L909" t="str">
            <v/>
          </cell>
          <cell r="M909" t="str">
            <v>91028</v>
          </cell>
          <cell r="N909" t="str">
            <v>CAMINHÃO TRUCADO (C/ TERCEIRO EIXO) ELETRÔNICO - POTÊNCIA 231CV - PBT = 22000KG - DIST. ENTRE EIXOS 5170 MM - INCLUI CARROCERIA FIXA ABERTA DE MADEIRA - IMPOSTOS E SEGUROS. AF_06/2015</v>
          </cell>
          <cell r="O909" t="str">
            <v>H</v>
          </cell>
          <cell r="P909" t="str">
            <v>ATRIBUÍDO SÃO PAULO</v>
          </cell>
          <cell r="Q909" t="str">
            <v>1,39</v>
          </cell>
          <cell r="R909" t="str">
            <v>CAIXA REFERENCIAL</v>
          </cell>
        </row>
        <row r="910">
          <cell r="A910">
            <v>91029</v>
          </cell>
          <cell r="B910">
            <v>91029</v>
          </cell>
          <cell r="F910" t="str">
            <v>CHOR0329</v>
          </cell>
          <cell r="G910" t="str">
            <v>CUSTOS HORÁRIOS DE MÁQUINAS E EQUIPAMENTOS</v>
          </cell>
          <cell r="H910" t="str">
            <v>CHOR</v>
          </cell>
          <cell r="I910" t="str">
            <v>COMPOSIÇÕES AUXILIARES</v>
          </cell>
          <cell r="J910" t="str">
            <v>0329</v>
          </cell>
          <cell r="K910" t="str">
            <v/>
          </cell>
          <cell r="L910" t="str">
            <v/>
          </cell>
          <cell r="M910" t="str">
            <v>91029</v>
          </cell>
          <cell r="N910" t="str">
            <v>CAMINHÃO TRUCADO (C/ TERCEIRO EIXO) ELETRÔNICO - POTÊNCIA 231CV - PBT = 22000KG - DIST. ENTRE EIXOS 5170 MM - INCLUI CARROCERIA FIXA ABERTA DE MADEIRA - MANUTENÇÃO. AF_06/2015</v>
          </cell>
          <cell r="O910" t="str">
            <v>H</v>
          </cell>
          <cell r="P910" t="str">
            <v>ATRIBUÍDO SÃO PAULO</v>
          </cell>
          <cell r="Q910" t="str">
            <v>32,14</v>
          </cell>
          <cell r="R910" t="str">
            <v>CAIXA REFERENCIAL</v>
          </cell>
        </row>
        <row r="911">
          <cell r="A911">
            <v>91030</v>
          </cell>
          <cell r="B911">
            <v>91030</v>
          </cell>
          <cell r="F911" t="str">
            <v>CHOR0329</v>
          </cell>
          <cell r="G911" t="str">
            <v>CUSTOS HORÁRIOS DE MÁQUINAS E EQUIPAMENTOS</v>
          </cell>
          <cell r="H911" t="str">
            <v>CHOR</v>
          </cell>
          <cell r="I911" t="str">
            <v>COMPOSIÇÕES AUXILIARES</v>
          </cell>
          <cell r="J911" t="str">
            <v>0329</v>
          </cell>
          <cell r="K911" t="str">
            <v/>
          </cell>
          <cell r="L911" t="str">
            <v/>
          </cell>
          <cell r="M911" t="str">
            <v>91030</v>
          </cell>
          <cell r="N911" t="str">
            <v>CAMINHÃO TRUCADO (C/ TERCEIRO EIXO) ELETRÔNICO - POTÊNCIA 231CV - PBT = 22000KG - DIST. ENTRE EIXOS 5170 MM - INCLUI CARROCERIA FIXA ABERTA DE MADEIRA - MATERIAIS NA OPERAÇÃO. AF_06/2015</v>
          </cell>
          <cell r="O911" t="str">
            <v>H</v>
          </cell>
          <cell r="P911" t="str">
            <v>COLETADO</v>
          </cell>
          <cell r="Q911" t="str">
            <v>121,38</v>
          </cell>
          <cell r="R911" t="str">
            <v>CAIXA REFERENCIAL</v>
          </cell>
        </row>
        <row r="912">
          <cell r="A912">
            <v>91273</v>
          </cell>
          <cell r="B912">
            <v>91273</v>
          </cell>
          <cell r="F912" t="str">
            <v>CHOR0329</v>
          </cell>
          <cell r="G912" t="str">
            <v>CUSTOS HORÁRIOS DE MÁQUINAS E EQUIPAMENTOS</v>
          </cell>
          <cell r="H912" t="str">
            <v>CHOR</v>
          </cell>
          <cell r="I912" t="str">
            <v>COMPOSIÇÕES AUXILIARES</v>
          </cell>
          <cell r="J912" t="str">
            <v>0329</v>
          </cell>
          <cell r="K912" t="str">
            <v/>
          </cell>
          <cell r="L912" t="str">
            <v/>
          </cell>
          <cell r="M912" t="str">
            <v>91273</v>
          </cell>
          <cell r="N912" t="str">
            <v>PLACA VIBRATÓRIA REVERSÍVEL COM MOTOR 4 TEMPOS A GASOLINA, FORÇA CENTRÍFUGA DE 25 KN (2500 KGF), POTÊNCIA 5,5 CV - DEPRECIAÇÃO. AF_08/2015</v>
          </cell>
          <cell r="O912" t="str">
            <v>H</v>
          </cell>
          <cell r="P912" t="str">
            <v>ATRIBUÍDO SÃO PAULO</v>
          </cell>
          <cell r="Q912" t="str">
            <v>0,48</v>
          </cell>
          <cell r="R912" t="str">
            <v>CAIXA REFERENCIAL</v>
          </cell>
        </row>
        <row r="913">
          <cell r="A913">
            <v>91274</v>
          </cell>
          <cell r="B913">
            <v>91274</v>
          </cell>
          <cell r="F913" t="str">
            <v>CHOR0329</v>
          </cell>
          <cell r="G913" t="str">
            <v>CUSTOS HORÁRIOS DE MÁQUINAS E EQUIPAMENTOS</v>
          </cell>
          <cell r="H913" t="str">
            <v>CHOR</v>
          </cell>
          <cell r="I913" t="str">
            <v>COMPOSIÇÕES AUXILIARES</v>
          </cell>
          <cell r="J913" t="str">
            <v>0329</v>
          </cell>
          <cell r="K913" t="str">
            <v/>
          </cell>
          <cell r="L913" t="str">
            <v/>
          </cell>
          <cell r="M913" t="str">
            <v>91274</v>
          </cell>
          <cell r="N913" t="str">
            <v>PLACA VIBRATÓRIA REVERSÍVEL COM MOTOR 4 TEMPOS A GASOLINA, FORÇA CENTRÍFUGA DE 25 KN (2500 KGF), POTÊNCIA 5,5 CV - JUROS. AF_08/2015</v>
          </cell>
          <cell r="O913" t="str">
            <v>H</v>
          </cell>
          <cell r="P913" t="str">
            <v>ATRIBUÍDO SÃO PAULO</v>
          </cell>
          <cell r="Q913" t="str">
            <v>0,06</v>
          </cell>
          <cell r="R913" t="str">
            <v>CAIXA REFERENCIAL</v>
          </cell>
        </row>
        <row r="914">
          <cell r="A914">
            <v>91275</v>
          </cell>
          <cell r="B914">
            <v>91275</v>
          </cell>
          <cell r="F914" t="str">
            <v>CHOR0329</v>
          </cell>
          <cell r="G914" t="str">
            <v>CUSTOS HORÁRIOS DE MÁQUINAS E EQUIPAMENTOS</v>
          </cell>
          <cell r="H914" t="str">
            <v>CHOR</v>
          </cell>
          <cell r="I914" t="str">
            <v>COMPOSIÇÕES AUXILIARES</v>
          </cell>
          <cell r="J914" t="str">
            <v>0329</v>
          </cell>
          <cell r="K914" t="str">
            <v/>
          </cell>
          <cell r="L914" t="str">
            <v/>
          </cell>
          <cell r="M914" t="str">
            <v>91275</v>
          </cell>
          <cell r="N914" t="str">
            <v>PLACA VIBRATÓRIA REVERSÍVEL COM MOTOR 4 TEMPOS A GASOLINA, FORÇA CENTRÍFUGA DE 25 KN (2500 KGF), POTÊNCIA 5,5 CV - MANUTENÇÃO. AF_08/2015</v>
          </cell>
          <cell r="O914" t="str">
            <v>H</v>
          </cell>
          <cell r="P914" t="str">
            <v>ATRIBUÍDO SÃO PAULO</v>
          </cell>
          <cell r="Q914" t="str">
            <v>0,60</v>
          </cell>
          <cell r="R914" t="str">
            <v>CAIXA REFERENCIAL</v>
          </cell>
        </row>
        <row r="915">
          <cell r="A915">
            <v>91276</v>
          </cell>
          <cell r="B915">
            <v>91276</v>
          </cell>
          <cell r="F915" t="str">
            <v>CHOR0329</v>
          </cell>
          <cell r="G915" t="str">
            <v>CUSTOS HORÁRIOS DE MÁQUINAS E EQUIPAMENTOS</v>
          </cell>
          <cell r="H915" t="str">
            <v>CHOR</v>
          </cell>
          <cell r="I915" t="str">
            <v>COMPOSIÇÕES AUXILIARES</v>
          </cell>
          <cell r="J915" t="str">
            <v>0329</v>
          </cell>
          <cell r="K915" t="str">
            <v/>
          </cell>
          <cell r="L915" t="str">
            <v/>
          </cell>
          <cell r="M915" t="str">
            <v>91276</v>
          </cell>
          <cell r="N915" t="str">
            <v>PLACA VIBRATÓRIA REVERSÍVEL COM MOTOR 4 TEMPOS A GASOLINA, FORÇA CENTRÍFUGA DE 25 KN (2500 KGF), POTÊNCIA 5,5 CV - MATERIAIS NA OPERAÇÃO. AF_08/2015</v>
          </cell>
          <cell r="O915" t="str">
            <v>H</v>
          </cell>
          <cell r="P915" t="str">
            <v>COLETADO</v>
          </cell>
          <cell r="Q915" t="str">
            <v>9,20</v>
          </cell>
          <cell r="R915" t="str">
            <v>CAIXA REFERENCIAL</v>
          </cell>
        </row>
        <row r="916">
          <cell r="A916">
            <v>91279</v>
          </cell>
          <cell r="B916">
            <v>91279</v>
          </cell>
          <cell r="F916" t="str">
            <v>CHOR0329</v>
          </cell>
          <cell r="G916" t="str">
            <v>CUSTOS HORÁRIOS DE MÁQUINAS E EQUIPAMENTOS</v>
          </cell>
          <cell r="H916" t="str">
            <v>CHOR</v>
          </cell>
          <cell r="I916" t="str">
            <v>COMPOSIÇÕES AUXILIARES</v>
          </cell>
          <cell r="J916" t="str">
            <v>0329</v>
          </cell>
          <cell r="K916" t="str">
            <v/>
          </cell>
          <cell r="L916" t="str">
            <v/>
          </cell>
          <cell r="M916" t="str">
            <v>91279</v>
          </cell>
          <cell r="N916" t="str">
            <v>CORTADORA DE PISO COM MOTOR 4 TEMPOS A GASOLINA, POTÊNCIA DE 13 HP, COM DISCO DE CORTE DIAMANTADO SEGMENTADO PARA CONCRETO, DIÂMETRO DE 350 MM, FURO DE 1" (14 X 1") - DEPRECIAÇÃO. AF_08/2015</v>
          </cell>
          <cell r="O916" t="str">
            <v>H</v>
          </cell>
          <cell r="P916" t="str">
            <v>COEFICIENTE DE REPRESENTATIVIDADE</v>
          </cell>
          <cell r="Q916" t="str">
            <v>0,79</v>
          </cell>
          <cell r="R916" t="str">
            <v>CAIXA REFERENCIAL</v>
          </cell>
        </row>
        <row r="917">
          <cell r="A917">
            <v>91280</v>
          </cell>
          <cell r="B917">
            <v>91280</v>
          </cell>
          <cell r="F917" t="str">
            <v>CHOR0329</v>
          </cell>
          <cell r="G917" t="str">
            <v>CUSTOS HORÁRIOS DE MÁQUINAS E EQUIPAMENTOS</v>
          </cell>
          <cell r="H917" t="str">
            <v>CHOR</v>
          </cell>
          <cell r="I917" t="str">
            <v>COMPOSIÇÕES AUXILIARES</v>
          </cell>
          <cell r="J917" t="str">
            <v>0329</v>
          </cell>
          <cell r="K917" t="str">
            <v/>
          </cell>
          <cell r="L917" t="str">
            <v/>
          </cell>
          <cell r="M917" t="str">
            <v>91280</v>
          </cell>
          <cell r="N917" t="str">
            <v>CORTADORA DE PISO COM MOTOR 4 TEMPOS A GASOLINA, POTÊNCIA DE 13 HP, COM DISCO DE CORTE DIAMANTADO SEGMENTADO PARA CONCRETO, DIÂMETRO DE 350 MM, FURO DE 1" (14 X 1") - JUROS. AF_08/2015</v>
          </cell>
          <cell r="O917" t="str">
            <v>H</v>
          </cell>
          <cell r="P917" t="str">
            <v>COEFICIENTE DE REPRESENTATIVIDADE</v>
          </cell>
          <cell r="Q917" t="str">
            <v>0,09</v>
          </cell>
          <cell r="R917" t="str">
            <v>CAIXA REFERENCIAL</v>
          </cell>
        </row>
        <row r="918">
          <cell r="A918">
            <v>91281</v>
          </cell>
          <cell r="B918">
            <v>91281</v>
          </cell>
          <cell r="F918" t="str">
            <v>CHOR0329</v>
          </cell>
          <cell r="G918" t="str">
            <v>CUSTOS HORÁRIOS DE MÁQUINAS E EQUIPAMENTOS</v>
          </cell>
          <cell r="H918" t="str">
            <v>CHOR</v>
          </cell>
          <cell r="I918" t="str">
            <v>COMPOSIÇÕES AUXILIARES</v>
          </cell>
          <cell r="J918" t="str">
            <v>0329</v>
          </cell>
          <cell r="K918" t="str">
            <v/>
          </cell>
          <cell r="L918" t="str">
            <v/>
          </cell>
          <cell r="M918" t="str">
            <v>91281</v>
          </cell>
          <cell r="N918" t="str">
            <v>CORTADORA DE PISO COM MOTOR 4 TEMPOS A GASOLINA, POTÊNCIA DE 13 HP, COM DISCO DE CORTE DIAMANTADO SEGMENTADO PARA CONCRETO, DIÂMETRO DE 350 MM, FURO DE 1" (14 X 1") - MANUTENÇÃO. AF_08/2015</v>
          </cell>
          <cell r="O918" t="str">
            <v>H</v>
          </cell>
          <cell r="P918" t="str">
            <v>COEFICIENTE DE REPRESENTATIVIDADE</v>
          </cell>
          <cell r="Q918" t="str">
            <v>1,00</v>
          </cell>
          <cell r="R918" t="str">
            <v>CAIXA REFERENCIAL</v>
          </cell>
        </row>
        <row r="919">
          <cell r="A919">
            <v>91282</v>
          </cell>
          <cell r="B919">
            <v>91282</v>
          </cell>
          <cell r="F919" t="str">
            <v>CHOR0329</v>
          </cell>
          <cell r="G919" t="str">
            <v>CUSTOS HORÁRIOS DE MÁQUINAS E EQUIPAMENTOS</v>
          </cell>
          <cell r="H919" t="str">
            <v>CHOR</v>
          </cell>
          <cell r="I919" t="str">
            <v>COMPOSIÇÕES AUXILIARES</v>
          </cell>
          <cell r="J919" t="str">
            <v>0329</v>
          </cell>
          <cell r="K919" t="str">
            <v/>
          </cell>
          <cell r="L919" t="str">
            <v/>
          </cell>
          <cell r="M919" t="str">
            <v>91282</v>
          </cell>
          <cell r="N919" t="str">
            <v>CORTADORA DE PISO COM MOTOR 4 TEMPOS A GASOLINA, POTÊNCIA DE 13 HP, COM DISCO DE CORTE DIAMANTADO SEGMENTADO PARA CONCRETO, DIÂMETRO DE 350 MM, FURO DE 1" (14 X 1") - MATERIAIS NA OPERAÇÃO. AF_08/2015</v>
          </cell>
          <cell r="O919" t="str">
            <v>H</v>
          </cell>
          <cell r="P919" t="str">
            <v>COLETADO</v>
          </cell>
          <cell r="Q919" t="str">
            <v>21,99</v>
          </cell>
          <cell r="R919" t="str">
            <v>CAIXA REFERENCIAL</v>
          </cell>
        </row>
        <row r="920">
          <cell r="A920">
            <v>91354</v>
          </cell>
          <cell r="B920">
            <v>91354</v>
          </cell>
          <cell r="F920" t="str">
            <v>CHOR0329</v>
          </cell>
          <cell r="G920" t="str">
            <v>CUSTOS HORÁRIOS DE MÁQUINAS E EQUIPAMENTOS</v>
          </cell>
          <cell r="H920" t="str">
            <v>CHOR</v>
          </cell>
          <cell r="I920" t="str">
            <v>COMPOSIÇÕES AUXILIARES</v>
          </cell>
          <cell r="J920" t="str">
            <v>0329</v>
          </cell>
          <cell r="K920" t="str">
            <v/>
          </cell>
          <cell r="L920" t="str">
            <v/>
          </cell>
          <cell r="M920" t="str">
            <v>91354</v>
          </cell>
          <cell r="N920" t="str">
            <v>CAMINHÃO TOCO, PESO BRUTO TOTAL 14.300 KG, CARGA ÚTIL MÁXIMA 9590 KG, DISTÂNCIA ENTRE EIXOS 4,76 M, POTÊNCIA 185 CV (NÃO INCLUI CARROCERIA) - DEPRECIAÇÃO. AF_06/2014</v>
          </cell>
          <cell r="O920" t="str">
            <v>H</v>
          </cell>
          <cell r="P920" t="str">
            <v>ATRIBUÍDO SÃO PAULO</v>
          </cell>
          <cell r="Q920" t="str">
            <v>13,17</v>
          </cell>
          <cell r="R920" t="str">
            <v>CAIXA REFERENCIAL</v>
          </cell>
        </row>
        <row r="921">
          <cell r="A921">
            <v>91355</v>
          </cell>
          <cell r="B921">
            <v>91355</v>
          </cell>
          <cell r="F921" t="str">
            <v>CHOR0329</v>
          </cell>
          <cell r="G921" t="str">
            <v>CUSTOS HORÁRIOS DE MÁQUINAS E EQUIPAMENTOS</v>
          </cell>
          <cell r="H921" t="str">
            <v>CHOR</v>
          </cell>
          <cell r="I921" t="str">
            <v>COMPOSIÇÕES AUXILIARES</v>
          </cell>
          <cell r="J921" t="str">
            <v>0329</v>
          </cell>
          <cell r="K921" t="str">
            <v/>
          </cell>
          <cell r="L921" t="str">
            <v/>
          </cell>
          <cell r="M921" t="str">
            <v>91355</v>
          </cell>
          <cell r="N921" t="str">
            <v>CAMINHÃO TOCO, PESO BRUTO TOTAL 14.300 KG, CARGA ÚTIL MÁXIMA 9590 KG, DISTÂNCIA ENTRE EIXOS 4,76 M, POTÊNCIA 185 CV (NÃO INCLUI CARROCERIA) - JUROS. AF_06/2014</v>
          </cell>
          <cell r="O921" t="str">
            <v>H</v>
          </cell>
          <cell r="P921" t="str">
            <v>ATRIBUÍDO SÃO PAULO</v>
          </cell>
          <cell r="Q921" t="str">
            <v>2,76</v>
          </cell>
          <cell r="R921" t="str">
            <v>CAIXA REFERENCIAL</v>
          </cell>
        </row>
        <row r="922">
          <cell r="A922">
            <v>91356</v>
          </cell>
          <cell r="B922">
            <v>91356</v>
          </cell>
          <cell r="F922" t="str">
            <v>CHOR0329</v>
          </cell>
          <cell r="G922" t="str">
            <v>CUSTOS HORÁRIOS DE MÁQUINAS E EQUIPAMENTOS</v>
          </cell>
          <cell r="H922" t="str">
            <v>CHOR</v>
          </cell>
          <cell r="I922" t="str">
            <v>COMPOSIÇÕES AUXILIARES</v>
          </cell>
          <cell r="J922" t="str">
            <v>0329</v>
          </cell>
          <cell r="K922" t="str">
            <v/>
          </cell>
          <cell r="L922" t="str">
            <v/>
          </cell>
          <cell r="M922" t="str">
            <v>91356</v>
          </cell>
          <cell r="N922" t="str">
            <v>CAMINHÃO TOCO, PESO BRUTO TOTAL 14.300 KG, CARGA ÚTIL MÁXIMA 9590 KG, DISTÂNCIA ENTRE EIXOS 4,76 M, POTÊNCIA 185 CV (NÃO INCLUI CARROCERIA) - IMPOSTOS E SEGUROS. AF_06/2014</v>
          </cell>
          <cell r="O922" t="str">
            <v>H</v>
          </cell>
          <cell r="P922" t="str">
            <v>ATRIBUÍDO SÃO PAULO</v>
          </cell>
          <cell r="Q922" t="str">
            <v>1,07</v>
          </cell>
          <cell r="R922" t="str">
            <v>CAIXA REFERENCIAL</v>
          </cell>
        </row>
        <row r="923">
          <cell r="A923">
            <v>91359</v>
          </cell>
          <cell r="B923">
            <v>91359</v>
          </cell>
          <cell r="F923" t="str">
            <v>CHOR0329</v>
          </cell>
          <cell r="G923" t="str">
            <v>CUSTOS HORÁRIOS DE MÁQUINAS E EQUIPAMENTOS</v>
          </cell>
          <cell r="H923" t="str">
            <v>CHOR</v>
          </cell>
          <cell r="I923" t="str">
            <v>COMPOSIÇÕES AUXILIARES</v>
          </cell>
          <cell r="J923" t="str">
            <v>0329</v>
          </cell>
          <cell r="K923" t="str">
            <v/>
          </cell>
          <cell r="L923" t="str">
            <v/>
          </cell>
          <cell r="M923" t="str">
            <v>91359</v>
          </cell>
          <cell r="N923" t="str">
            <v>CAMINHÃO PIPA 6.000 L, PESO BRUTO TOTAL 13.000 KG, DISTÂNCIA ENTRE EIXOS 4,80 M, POTÊNCIA 189 CV INCLUSIVE TANQUE DE AÇO PARA TRANSPORTE DE ÁGUA, CAPACIDADE 6 M3 - DEPRECIAÇÃO. AF_06/2014</v>
          </cell>
          <cell r="O923" t="str">
            <v>H</v>
          </cell>
          <cell r="P923" t="str">
            <v>ATRIBUÍDO SÃO PAULO</v>
          </cell>
          <cell r="Q923" t="str">
            <v>14,99</v>
          </cell>
          <cell r="R923" t="str">
            <v>CAIXA REFERENCIAL</v>
          </cell>
        </row>
        <row r="924">
          <cell r="A924">
            <v>91360</v>
          </cell>
          <cell r="B924">
            <v>91360</v>
          </cell>
          <cell r="F924" t="str">
            <v>CHOR0329</v>
          </cell>
          <cell r="G924" t="str">
            <v>CUSTOS HORÁRIOS DE MÁQUINAS E EQUIPAMENTOS</v>
          </cell>
          <cell r="H924" t="str">
            <v>CHOR</v>
          </cell>
          <cell r="I924" t="str">
            <v>COMPOSIÇÕES AUXILIARES</v>
          </cell>
          <cell r="J924" t="str">
            <v>0329</v>
          </cell>
          <cell r="K924" t="str">
            <v/>
          </cell>
          <cell r="L924" t="str">
            <v/>
          </cell>
          <cell r="M924" t="str">
            <v>91360</v>
          </cell>
          <cell r="N924" t="str">
            <v>CAMINHÃO PIPA 6.000 L, PESO BRUTO TOTAL 13.000 KG, DISTÂNCIA ENTRE EIXOS 4,80 M, POTÊNCIA 189 CV INCLUSIVE TANQUE DE AÇO PARA TRANSPORTE DE ÁGUA, CAPACIDADE 6 M3 - JUROS. AF_06/2014</v>
          </cell>
          <cell r="O924" t="str">
            <v>H</v>
          </cell>
          <cell r="P924" t="str">
            <v>ATRIBUÍDO SÃO PAULO</v>
          </cell>
          <cell r="Q924" t="str">
            <v>3,14</v>
          </cell>
          <cell r="R924" t="str">
            <v>CAIXA REFERENCIAL</v>
          </cell>
        </row>
        <row r="925">
          <cell r="A925">
            <v>91361</v>
          </cell>
          <cell r="B925">
            <v>91361</v>
          </cell>
          <cell r="F925" t="str">
            <v>CHOR0329</v>
          </cell>
          <cell r="G925" t="str">
            <v>CUSTOS HORÁRIOS DE MÁQUINAS E EQUIPAMENTOS</v>
          </cell>
          <cell r="H925" t="str">
            <v>CHOR</v>
          </cell>
          <cell r="I925" t="str">
            <v>COMPOSIÇÕES AUXILIARES</v>
          </cell>
          <cell r="J925" t="str">
            <v>0329</v>
          </cell>
          <cell r="K925" t="str">
            <v/>
          </cell>
          <cell r="L925" t="str">
            <v/>
          </cell>
          <cell r="M925" t="str">
            <v>91361</v>
          </cell>
          <cell r="N925" t="str">
            <v>CAMINHÃO PIPA 6.000 L, PESO BRUTO TOTAL 13.000 KG, DISTÂNCIA ENTRE EIXOS 4,80 M, POTÊNCIA 189 CV INCLUSIVE TANQUE DE AÇO PARA TRANSPORTE DE ÁGUA, CAPACIDADE 6 M3 - IMPOSTOS E SEGUROS. AF_06/2014</v>
          </cell>
          <cell r="O925" t="str">
            <v>H</v>
          </cell>
          <cell r="P925" t="str">
            <v>ATRIBUÍDO SÃO PAULO</v>
          </cell>
          <cell r="Q925" t="str">
            <v>1,21</v>
          </cell>
          <cell r="R925" t="str">
            <v>CAIXA REFERENCIAL</v>
          </cell>
        </row>
        <row r="926">
          <cell r="A926">
            <v>91367</v>
          </cell>
          <cell r="B926">
            <v>91367</v>
          </cell>
          <cell r="F926" t="str">
            <v>CHOR0329</v>
          </cell>
          <cell r="G926" t="str">
            <v>CUSTOS HORÁRIOS DE MÁQUINAS E EQUIPAMENTOS</v>
          </cell>
          <cell r="H926" t="str">
            <v>CHOR</v>
          </cell>
          <cell r="I926" t="str">
            <v>COMPOSIÇÕES AUXILIARES</v>
          </cell>
          <cell r="J926" t="str">
            <v>0329</v>
          </cell>
          <cell r="K926" t="str">
            <v/>
          </cell>
          <cell r="L926" t="str">
            <v/>
          </cell>
          <cell r="M926" t="str">
            <v>91367</v>
          </cell>
          <cell r="N926" t="str">
            <v>CAMINHÃO BASCULANTE 6 M3, PESO BRUTO TOTAL 16.000 KG, CARGA ÚTIL MÁXIMA 13.071 KG, DISTÂNCIA ENTRE EIXOS 4,80 M, POTÊNCIA 230 CV INCLUSIVE CAÇAMBA METÁLICA - DEPRECIAÇÃO. AF_06/2014</v>
          </cell>
          <cell r="O926" t="str">
            <v>H</v>
          </cell>
          <cell r="P926" t="str">
            <v>ATRIBUÍDO SÃO PAULO</v>
          </cell>
          <cell r="Q926" t="str">
            <v>19,69</v>
          </cell>
          <cell r="R926" t="str">
            <v>CAIXA REFERENCIAL</v>
          </cell>
        </row>
        <row r="927">
          <cell r="A927">
            <v>91368</v>
          </cell>
          <cell r="B927">
            <v>91368</v>
          </cell>
          <cell r="F927" t="str">
            <v>CHOR0329</v>
          </cell>
          <cell r="G927" t="str">
            <v>CUSTOS HORÁRIOS DE MÁQUINAS E EQUIPAMENTOS</v>
          </cell>
          <cell r="H927" t="str">
            <v>CHOR</v>
          </cell>
          <cell r="I927" t="str">
            <v>COMPOSIÇÕES AUXILIARES</v>
          </cell>
          <cell r="J927" t="str">
            <v>0329</v>
          </cell>
          <cell r="K927" t="str">
            <v/>
          </cell>
          <cell r="L927" t="str">
            <v/>
          </cell>
          <cell r="M927" t="str">
            <v>91368</v>
          </cell>
          <cell r="N927" t="str">
            <v>CAMINHÃO BASCULANTE 6 M3, PESO BRUTO TOTAL 16.000 KG, CARGA ÚTIL MÁXIMA 13.071 KG, DISTÂNCIA ENTRE EIXOS 4,80 M, POTÊNCIA 230 CV INCLUSIVE CAÇAMBA METÁLICA - JUROS. AF_06/2014</v>
          </cell>
          <cell r="O927" t="str">
            <v>H</v>
          </cell>
          <cell r="P927" t="str">
            <v>ATRIBUÍDO SÃO PAULO</v>
          </cell>
          <cell r="Q927" t="str">
            <v>3,63</v>
          </cell>
          <cell r="R927" t="str">
            <v>CAIXA REFERENCIAL</v>
          </cell>
        </row>
        <row r="928">
          <cell r="A928">
            <v>91369</v>
          </cell>
          <cell r="B928">
            <v>91369</v>
          </cell>
          <cell r="F928" t="str">
            <v>CHOR0329</v>
          </cell>
          <cell r="G928" t="str">
            <v>CUSTOS HORÁRIOS DE MÁQUINAS E EQUIPAMENTOS</v>
          </cell>
          <cell r="H928" t="str">
            <v>CHOR</v>
          </cell>
          <cell r="I928" t="str">
            <v>COMPOSIÇÕES AUXILIARES</v>
          </cell>
          <cell r="J928" t="str">
            <v>0329</v>
          </cell>
          <cell r="K928" t="str">
            <v/>
          </cell>
          <cell r="L928" t="str">
            <v/>
          </cell>
          <cell r="M928" t="str">
            <v>91369</v>
          </cell>
          <cell r="N928" t="str">
            <v>CAMINHÃO BASCULANTE 6 M3, PESO BRUTO TOTAL 16.000 KG, CARGA ÚTIL MÁXIMA 13.071 KG, DISTÂNCIA ENTRE EIXOS 4,80 M, POTÊNCIA 230 CV INCLUSIVE CAÇAMBA METÁLICA - IMPOSTOS E SEGUROS. AF_06/2014</v>
          </cell>
          <cell r="O928" t="str">
            <v>H</v>
          </cell>
          <cell r="P928" t="str">
            <v>ATRIBUÍDO SÃO PAULO</v>
          </cell>
          <cell r="Q928" t="str">
            <v>1,42</v>
          </cell>
          <cell r="R928" t="str">
            <v>CAIXA REFERENCIAL</v>
          </cell>
        </row>
        <row r="929">
          <cell r="A929">
            <v>91375</v>
          </cell>
          <cell r="B929">
            <v>91375</v>
          </cell>
          <cell r="F929" t="str">
            <v>CHOR0329</v>
          </cell>
          <cell r="G929" t="str">
            <v>CUSTOS HORÁRIOS DE MÁQUINAS E EQUIPAMENTOS</v>
          </cell>
          <cell r="H929" t="str">
            <v>CHOR</v>
          </cell>
          <cell r="I929" t="str">
            <v>COMPOSIÇÕES AUXILIARES</v>
          </cell>
          <cell r="J929" t="str">
            <v>0329</v>
          </cell>
          <cell r="K929" t="str">
            <v/>
          </cell>
          <cell r="L929" t="str">
            <v/>
          </cell>
          <cell r="M929" t="str">
            <v>91375</v>
          </cell>
          <cell r="N929" t="str">
            <v>CAMINHÃO TOCO, PESO BRUTO TOTAL 16.000 KG, CARGA ÚTIL MÁXIMA DE 10.685 KG, DISTÂNCIA ENTRE EIXOS 4,80 M, POTÊNCIA 189 CV EXCLUSIVE CARROCERIA - DEPRECIAÇÃO. AF_06/2014</v>
          </cell>
          <cell r="O929" t="str">
            <v>H</v>
          </cell>
          <cell r="P929" t="str">
            <v>ATRIBUÍDO SÃO PAULO</v>
          </cell>
          <cell r="Q929" t="str">
            <v>11,09</v>
          </cell>
          <cell r="R929" t="str">
            <v>CAIXA REFERENCIAL</v>
          </cell>
        </row>
        <row r="930">
          <cell r="A930">
            <v>91376</v>
          </cell>
          <cell r="B930">
            <v>91376</v>
          </cell>
          <cell r="F930" t="str">
            <v>CHOR0329</v>
          </cell>
          <cell r="G930" t="str">
            <v>CUSTOS HORÁRIOS DE MÁQUINAS E EQUIPAMENTOS</v>
          </cell>
          <cell r="H930" t="str">
            <v>CHOR</v>
          </cell>
          <cell r="I930" t="str">
            <v>COMPOSIÇÕES AUXILIARES</v>
          </cell>
          <cell r="J930" t="str">
            <v>0329</v>
          </cell>
          <cell r="K930" t="str">
            <v/>
          </cell>
          <cell r="L930" t="str">
            <v/>
          </cell>
          <cell r="M930" t="str">
            <v>91376</v>
          </cell>
          <cell r="N930" t="str">
            <v>CAMINHÃO TOCO, PESO BRUTO TOTAL 16.000 KG, CARGA ÚTIL MÁXIMA DE 10.685 KG, DISTÂNCIA ENTRE EIXOS 4,80 M, POTÊNCIA 189 CV EXCLUSIVE CARROCERIA - JUROS. AF_06/2014</v>
          </cell>
          <cell r="O930" t="str">
            <v>H</v>
          </cell>
          <cell r="P930" t="str">
            <v>ATRIBUÍDO SÃO PAULO</v>
          </cell>
          <cell r="Q930" t="str">
            <v>2,32</v>
          </cell>
          <cell r="R930" t="str">
            <v>CAIXA REFERENCIAL</v>
          </cell>
        </row>
        <row r="931">
          <cell r="A931">
            <v>91377</v>
          </cell>
          <cell r="B931">
            <v>91377</v>
          </cell>
          <cell r="F931" t="str">
            <v>CHOR0329</v>
          </cell>
          <cell r="G931" t="str">
            <v>CUSTOS HORÁRIOS DE MÁQUINAS E EQUIPAMENTOS</v>
          </cell>
          <cell r="H931" t="str">
            <v>CHOR</v>
          </cell>
          <cell r="I931" t="str">
            <v>COMPOSIÇÕES AUXILIARES</v>
          </cell>
          <cell r="J931" t="str">
            <v>0329</v>
          </cell>
          <cell r="K931" t="str">
            <v/>
          </cell>
          <cell r="L931" t="str">
            <v/>
          </cell>
          <cell r="M931" t="str">
            <v>91377</v>
          </cell>
          <cell r="N931" t="str">
            <v>CAMINHÃO TOCO, PESO BRUTO TOTAL 16.000 KG, CARGA ÚTIL MÁXIMA DE 10.685 KG, DISTÂNCIA ENTRE EIXOS 4,80 M, POTÊNCIA 189 CV EXCLUSIVE CARROCERIA - IMPOSTOS E SEGUROS. AF_06/2014</v>
          </cell>
          <cell r="O931" t="str">
            <v>H</v>
          </cell>
          <cell r="P931" t="str">
            <v>ATRIBUÍDO SÃO PAULO</v>
          </cell>
          <cell r="Q931" t="str">
            <v>0,90</v>
          </cell>
          <cell r="R931" t="str">
            <v>CAIXA REFERENCIAL</v>
          </cell>
        </row>
        <row r="932">
          <cell r="A932">
            <v>91380</v>
          </cell>
          <cell r="B932">
            <v>91380</v>
          </cell>
          <cell r="F932" t="str">
            <v>CHOR0329</v>
          </cell>
          <cell r="G932" t="str">
            <v>CUSTOS HORÁRIOS DE MÁQUINAS E EQUIPAMENTOS</v>
          </cell>
          <cell r="H932" t="str">
            <v>CHOR</v>
          </cell>
          <cell r="I932" t="str">
            <v>COMPOSIÇÕES AUXILIARES</v>
          </cell>
          <cell r="J932" t="str">
            <v>0329</v>
          </cell>
          <cell r="K932" t="str">
            <v/>
          </cell>
          <cell r="L932" t="str">
            <v/>
          </cell>
          <cell r="M932" t="str">
            <v>91380</v>
          </cell>
          <cell r="N932" t="str">
            <v>CAMINHÃO BASCULANTE 10 M3, TRUCADO CABINE SIMPLES, PESO BRUTO TOTAL 23.000 KG, CARGA ÚTIL MÁXIMA 15.935 KG, DISTÂNCIA ENTRE EIXOS 4,80 M, POTÊNCIA 230 CV INCLUSIVE CAÇAMBA METÁLICA - DEPRECIAÇÃO. AF_06/2014</v>
          </cell>
          <cell r="O932" t="str">
            <v>H</v>
          </cell>
          <cell r="P932" t="str">
            <v>ATRIBUÍDO SÃO PAULO</v>
          </cell>
          <cell r="Q932" t="str">
            <v>22,33</v>
          </cell>
          <cell r="R932" t="str">
            <v>CAIXA REFERENCIAL</v>
          </cell>
        </row>
        <row r="933">
          <cell r="A933">
            <v>91381</v>
          </cell>
          <cell r="B933">
            <v>91381</v>
          </cell>
          <cell r="F933" t="str">
            <v>CHOR0329</v>
          </cell>
          <cell r="G933" t="str">
            <v>CUSTOS HORÁRIOS DE MÁQUINAS E EQUIPAMENTOS</v>
          </cell>
          <cell r="H933" t="str">
            <v>CHOR</v>
          </cell>
          <cell r="I933" t="str">
            <v>COMPOSIÇÕES AUXILIARES</v>
          </cell>
          <cell r="J933" t="str">
            <v>0329</v>
          </cell>
          <cell r="K933" t="str">
            <v/>
          </cell>
          <cell r="L933" t="str">
            <v/>
          </cell>
          <cell r="M933" t="str">
            <v>91381</v>
          </cell>
          <cell r="N933" t="str">
            <v>CAMINHÃO BASCULANTE 10 M3, TRUCADO CABINE SIMPLES, PESO BRUTO TOTAL 23.000 KG, CARGA ÚTIL MÁXIMA 15.935 KG, DISTÂNCIA ENTRE EIXOS 4,80 M, POTÊNCIA 230 CV INCLUSIVE CAÇAMBA METÁLICA - JUROS. AF_06/2014</v>
          </cell>
          <cell r="O933" t="str">
            <v>H</v>
          </cell>
          <cell r="P933" t="str">
            <v>ATRIBUÍDO SÃO PAULO</v>
          </cell>
          <cell r="Q933" t="str">
            <v>4,13</v>
          </cell>
          <cell r="R933" t="str">
            <v>CAIXA REFERENCIAL</v>
          </cell>
        </row>
        <row r="934">
          <cell r="A934">
            <v>91382</v>
          </cell>
          <cell r="B934">
            <v>91382</v>
          </cell>
          <cell r="F934" t="str">
            <v>CHOR0329</v>
          </cell>
          <cell r="G934" t="str">
            <v>CUSTOS HORÁRIOS DE MÁQUINAS E EQUIPAMENTOS</v>
          </cell>
          <cell r="H934" t="str">
            <v>CHOR</v>
          </cell>
          <cell r="I934" t="str">
            <v>COMPOSIÇÕES AUXILIARES</v>
          </cell>
          <cell r="J934" t="str">
            <v>0329</v>
          </cell>
          <cell r="K934" t="str">
            <v/>
          </cell>
          <cell r="L934" t="str">
            <v/>
          </cell>
          <cell r="M934" t="str">
            <v>91382</v>
          </cell>
          <cell r="N934" t="str">
            <v>CAMINHÃO BASCULANTE 10 M3, TRUCADO CABINE SIMPLES, PESO BRUTO TOTAL 23.000 KG, CARGA ÚTIL MÁXIMA 15.935 KG, DISTÂNCIA ENTRE EIXOS 4,80 M, POTÊNCIA 230 CV INCLUSIVE CAÇAMBA METÁLICA - IMPOSTOS E SEGUROS. AF_06/2014</v>
          </cell>
          <cell r="O934" t="str">
            <v>H</v>
          </cell>
          <cell r="P934" t="str">
            <v>ATRIBUÍDO SÃO PAULO</v>
          </cell>
          <cell r="Q934" t="str">
            <v>1,61</v>
          </cell>
          <cell r="R934" t="str">
            <v>CAIXA REFERENCIAL</v>
          </cell>
        </row>
        <row r="935">
          <cell r="A935">
            <v>91383</v>
          </cell>
          <cell r="B935">
            <v>91383</v>
          </cell>
          <cell r="F935" t="str">
            <v>CHOR0329</v>
          </cell>
          <cell r="G935" t="str">
            <v>CUSTOS HORÁRIOS DE MÁQUINAS E EQUIPAMENTOS</v>
          </cell>
          <cell r="H935" t="str">
            <v>CHOR</v>
          </cell>
          <cell r="I935" t="str">
            <v>COMPOSIÇÕES AUXILIARES</v>
          </cell>
          <cell r="J935" t="str">
            <v>0329</v>
          </cell>
          <cell r="K935" t="str">
            <v/>
          </cell>
          <cell r="L935" t="str">
            <v/>
          </cell>
          <cell r="M935" t="str">
            <v>91383</v>
          </cell>
          <cell r="N935" t="str">
            <v>CAMINHÃO BASCULANTE 10 M3, TRUCADO CABINE SIMPLES, PESO BRUTO TOTAL 23.000 KG, CARGA ÚTIL MÁXIMA 15.935 KG, DISTÂNCIA ENTRE EIXOS 4,80 M, POTÊNCIA 230 CV INCLUSIVE CAÇAMBA METÁLICA - MANUTENÇÃO. AF_06/2014</v>
          </cell>
          <cell r="O935" t="str">
            <v>H</v>
          </cell>
          <cell r="P935" t="str">
            <v>ATRIBUÍDO SÃO PAULO</v>
          </cell>
          <cell r="Q935" t="str">
            <v>41,88</v>
          </cell>
          <cell r="R935" t="str">
            <v>CAIXA REFERENCIAL</v>
          </cell>
        </row>
        <row r="936">
          <cell r="A936">
            <v>91384</v>
          </cell>
          <cell r="B936">
            <v>91384</v>
          </cell>
          <cell r="F936" t="str">
            <v>CHOR0329</v>
          </cell>
          <cell r="G936" t="str">
            <v>CUSTOS HORÁRIOS DE MÁQUINAS E EQUIPAMENTOS</v>
          </cell>
          <cell r="H936" t="str">
            <v>CHOR</v>
          </cell>
          <cell r="I936" t="str">
            <v>COMPOSIÇÕES AUXILIARES</v>
          </cell>
          <cell r="J936" t="str">
            <v>0329</v>
          </cell>
          <cell r="K936" t="str">
            <v/>
          </cell>
          <cell r="L936" t="str">
            <v/>
          </cell>
          <cell r="M936" t="str">
            <v>91384</v>
          </cell>
          <cell r="N936" t="str">
            <v>CAMINHÃO BASCULANTE 10 M3, TRUCADO CABINE SIMPLES, PESO BRUTO TOTAL 23.000 KG, CARGA ÚTIL MÁXIMA 15.935 KG, DISTÂNCIA ENTRE EIXOS 4,80 M, POTÊNCIA 230 CV INCLUSIVE CAÇAMBA METÁLICA - MATERIAIS NA OPERAÇÃO. AF_06/2014</v>
          </cell>
          <cell r="O936" t="str">
            <v>H</v>
          </cell>
          <cell r="P936" t="str">
            <v>COLETADO</v>
          </cell>
          <cell r="Q936" t="str">
            <v>120,87</v>
          </cell>
          <cell r="R936" t="str">
            <v>CAIXA REFERENCIAL</v>
          </cell>
        </row>
        <row r="937">
          <cell r="A937">
            <v>91390</v>
          </cell>
          <cell r="B937">
            <v>91390</v>
          </cell>
          <cell r="F937" t="str">
            <v>CHOR0329</v>
          </cell>
          <cell r="G937" t="str">
            <v>CUSTOS HORÁRIOS DE MÁQUINAS E EQUIPAMENTOS</v>
          </cell>
          <cell r="H937" t="str">
            <v>CHOR</v>
          </cell>
          <cell r="I937" t="str">
            <v>COMPOSIÇÕES AUXILIARES</v>
          </cell>
          <cell r="J937" t="str">
            <v>0329</v>
          </cell>
          <cell r="K937" t="str">
            <v/>
          </cell>
          <cell r="L937" t="str">
            <v/>
          </cell>
          <cell r="M937" t="str">
            <v>91390</v>
          </cell>
          <cell r="N937" t="str">
            <v>CAMINHÃO TOCO, PBT 14.300 KG, CARGA ÚTIL MÁX. 9.710 KG, DIST. ENTRE EIXOS 3,56 M, POTÊNCIA 185 CV, INCLUSIVE CARROCERIA FIXA ABERTA DE MADEIRA P/ TRANSPORTE GERAL DE CARGA SECA, DIMEN. APROX. 2,50 X 6,50 X 0,50 M - DEPRECIAÇÃO. AF_06/2014</v>
          </cell>
          <cell r="O937" t="str">
            <v>H</v>
          </cell>
          <cell r="P937" t="str">
            <v>ATRIBUÍDO SÃO PAULO</v>
          </cell>
          <cell r="Q937" t="str">
            <v>14,42</v>
          </cell>
          <cell r="R937" t="str">
            <v>CAIXA REFERENCIAL</v>
          </cell>
        </row>
        <row r="938">
          <cell r="A938">
            <v>91391</v>
          </cell>
          <cell r="B938">
            <v>91391</v>
          </cell>
          <cell r="F938" t="str">
            <v>CHOR0329</v>
          </cell>
          <cell r="G938" t="str">
            <v>CUSTOS HORÁRIOS DE MÁQUINAS E EQUIPAMENTOS</v>
          </cell>
          <cell r="H938" t="str">
            <v>CHOR</v>
          </cell>
          <cell r="I938" t="str">
            <v>COMPOSIÇÕES AUXILIARES</v>
          </cell>
          <cell r="J938" t="str">
            <v>0329</v>
          </cell>
          <cell r="K938" t="str">
            <v/>
          </cell>
          <cell r="L938" t="str">
            <v/>
          </cell>
          <cell r="M938" t="str">
            <v>91391</v>
          </cell>
          <cell r="N938" t="str">
            <v>CAMINHÃO TOCO, PBT 14.300 KG, CARGA ÚTIL MÁX. 9.710 KG, DIST. ENTRE EIXOS 3,56 M, POTÊNCIA 185 CV, INCLUSIVE CARROCERIA FIXA ABERTA DE MADEIRA P/ TRANSPORTE GERAL DE CARGA SECA, DIMEN. APROX. 2,50 X 6,50 X 0,50 M - JUROS. AF_06/2014</v>
          </cell>
          <cell r="O938" t="str">
            <v>H</v>
          </cell>
          <cell r="P938" t="str">
            <v>ATRIBUÍDO SÃO PAULO</v>
          </cell>
          <cell r="Q938" t="str">
            <v>3,02</v>
          </cell>
          <cell r="R938" t="str">
            <v>CAIXA REFERENCIAL</v>
          </cell>
        </row>
        <row r="939">
          <cell r="A939">
            <v>91392</v>
          </cell>
          <cell r="B939">
            <v>91392</v>
          </cell>
          <cell r="F939" t="str">
            <v>CHOR0329</v>
          </cell>
          <cell r="G939" t="str">
            <v>CUSTOS HORÁRIOS DE MÁQUINAS E EQUIPAMENTOS</v>
          </cell>
          <cell r="H939" t="str">
            <v>CHOR</v>
          </cell>
          <cell r="I939" t="str">
            <v>COMPOSIÇÕES AUXILIARES</v>
          </cell>
          <cell r="J939" t="str">
            <v>0329</v>
          </cell>
          <cell r="K939" t="str">
            <v/>
          </cell>
          <cell r="L939" t="str">
            <v/>
          </cell>
          <cell r="M939" t="str">
            <v>91392</v>
          </cell>
          <cell r="N939" t="str">
            <v>CAMINHÃO TOCO, PBT 14.300 KG, CARGA ÚTIL MÁX. 9.710 KG, DIST. ENTRE EIXOS 3,56 M, POTÊNCIA 185 CV, INCLUSIVE CARROCERIA FIXA ABERTA DE MADEIRA P/ TRANSPORTE GERAL DE CARGA SECA, DIMEN. APROX. 2,50 X 6,50 X 0,50 M - IMPOSTOS E SEGUROS. AF_06/2014</v>
          </cell>
          <cell r="O939" t="str">
            <v>H</v>
          </cell>
          <cell r="P939" t="str">
            <v>ATRIBUÍDO SÃO PAULO</v>
          </cell>
          <cell r="Q939" t="str">
            <v>1,17</v>
          </cell>
          <cell r="R939" t="str">
            <v>CAIXA REFERENCIAL</v>
          </cell>
        </row>
        <row r="940">
          <cell r="A940">
            <v>91396</v>
          </cell>
          <cell r="B940">
            <v>91396</v>
          </cell>
          <cell r="F940" t="str">
            <v>CHOR0329</v>
          </cell>
          <cell r="G940" t="str">
            <v>CUSTOS HORÁRIOS DE MÁQUINAS E EQUIPAMENTOS</v>
          </cell>
          <cell r="H940" t="str">
            <v>CHOR</v>
          </cell>
          <cell r="I940" t="str">
            <v>COMPOSIÇÕES AUXILIARES</v>
          </cell>
          <cell r="J940" t="str">
            <v>0329</v>
          </cell>
          <cell r="K940" t="str">
            <v/>
          </cell>
          <cell r="L940" t="str">
            <v/>
          </cell>
          <cell r="M940" t="str">
            <v>91396</v>
          </cell>
          <cell r="N940" t="str">
            <v>CAMINHÃO PIPA 10.000 L TRUCADO, PESO BRUTO TOTAL 23.000 KG, CARGA ÚTIL MÁXIMA 15.935 KG, DISTÂNCIA ENTRE EIXOS 4,8 M, POTÊNCIA 230 CV, INCLUSIVE TANQUE DE AÇO PARA TRANSPORTE DE ÁGUA - DEPRECIAÇÃO. AF_06/2014</v>
          </cell>
          <cell r="O940" t="str">
            <v>H</v>
          </cell>
          <cell r="P940" t="str">
            <v>ATRIBUÍDO SÃO PAULO</v>
          </cell>
          <cell r="Q940" t="str">
            <v>19,22</v>
          </cell>
          <cell r="R940" t="str">
            <v>CAIXA REFERENCIAL</v>
          </cell>
        </row>
        <row r="941">
          <cell r="A941">
            <v>91397</v>
          </cell>
          <cell r="B941">
            <v>91397</v>
          </cell>
          <cell r="F941" t="str">
            <v>CHOR0329</v>
          </cell>
          <cell r="G941" t="str">
            <v>CUSTOS HORÁRIOS DE MÁQUINAS E EQUIPAMENTOS</v>
          </cell>
          <cell r="H941" t="str">
            <v>CHOR</v>
          </cell>
          <cell r="I941" t="str">
            <v>COMPOSIÇÕES AUXILIARES</v>
          </cell>
          <cell r="J941" t="str">
            <v>0329</v>
          </cell>
          <cell r="K941" t="str">
            <v/>
          </cell>
          <cell r="L941" t="str">
            <v/>
          </cell>
          <cell r="M941" t="str">
            <v>91397</v>
          </cell>
          <cell r="N941" t="str">
            <v>CAMINHÃO PIPA 10.000 L TRUCADO, PESO BRUTO TOTAL 23.000 KG, CARGA ÚTIL MÁXIMA 15.935 KG, DISTÂNCIA ENTRE EIXOS 4,8 M, POTÊNCIA 230 CV, INCLUSIVE TANQUE DE AÇO PARA TRANSPORTE DE ÁGUA - JUROS. AF_06/2014</v>
          </cell>
          <cell r="O941" t="str">
            <v>H</v>
          </cell>
          <cell r="P941" t="str">
            <v>ATRIBUÍDO SÃO PAULO</v>
          </cell>
          <cell r="Q941" t="str">
            <v>4,02</v>
          </cell>
          <cell r="R941" t="str">
            <v>CAIXA REFERENCIAL</v>
          </cell>
        </row>
        <row r="942">
          <cell r="A942">
            <v>91398</v>
          </cell>
          <cell r="B942">
            <v>91398</v>
          </cell>
          <cell r="F942" t="str">
            <v>CHOR0329</v>
          </cell>
          <cell r="G942" t="str">
            <v>CUSTOS HORÁRIOS DE MÁQUINAS E EQUIPAMENTOS</v>
          </cell>
          <cell r="H942" t="str">
            <v>CHOR</v>
          </cell>
          <cell r="I942" t="str">
            <v>COMPOSIÇÕES AUXILIARES</v>
          </cell>
          <cell r="J942" t="str">
            <v>0329</v>
          </cell>
          <cell r="K942" t="str">
            <v/>
          </cell>
          <cell r="L942" t="str">
            <v/>
          </cell>
          <cell r="M942" t="str">
            <v>91398</v>
          </cell>
          <cell r="N942" t="str">
            <v>CAMINHÃO PIPA 10.000 L TRUCADO, PESO BRUTO TOTAL 23.000 KG, CARGA ÚTIL MÁXIMA 15.935 KG, DISTÂNCIA ENTRE EIXOS 4,8 M, POTÊNCIA 230 CV, INCLUSIVE TANQUE DE AÇO PARA TRANSPORTE DE ÁGUA - IMPOSTOS E SEGUROS. AF_06/2014</v>
          </cell>
          <cell r="O942" t="str">
            <v>H</v>
          </cell>
          <cell r="P942" t="str">
            <v>ATRIBUÍDO SÃO PAULO</v>
          </cell>
          <cell r="Q942" t="str">
            <v>1,56</v>
          </cell>
          <cell r="R942" t="str">
            <v>CAIXA REFERENCIAL</v>
          </cell>
        </row>
        <row r="943">
          <cell r="A943">
            <v>91402</v>
          </cell>
          <cell r="B943">
            <v>91402</v>
          </cell>
          <cell r="F943" t="str">
            <v>CHOR0329</v>
          </cell>
          <cell r="G943" t="str">
            <v>CUSTOS HORÁRIOS DE MÁQUINAS E EQUIPAMENTOS</v>
          </cell>
          <cell r="H943" t="str">
            <v>CHOR</v>
          </cell>
          <cell r="I943" t="str">
            <v>COMPOSIÇÕES AUXILIARES</v>
          </cell>
          <cell r="J943" t="str">
            <v>0329</v>
          </cell>
          <cell r="K943" t="str">
            <v/>
          </cell>
          <cell r="L943" t="str">
            <v/>
          </cell>
          <cell r="M943" t="str">
            <v>91402</v>
          </cell>
          <cell r="N943" t="str">
            <v>CAMINHÃO BASCULANTE 6 M3 TOCO, PESO BRUTO TOTAL 16.000 KG, CARGA ÚTIL MÁXIMA 11.130 KG, DISTÂNCIA ENTRE EIXOS 5,36 M, POTÊNCIA 185 CV, INCLUSIVE CAÇAMBA METÁLICA - IMPOSTOS E SEGUROS. AF_06/2014</v>
          </cell>
          <cell r="O943" t="str">
            <v>H</v>
          </cell>
          <cell r="P943" t="str">
            <v>ATRIBUÍDO SÃO PAULO</v>
          </cell>
          <cell r="Q943" t="str">
            <v>1,35</v>
          </cell>
          <cell r="R943" t="str">
            <v>CAIXA REFERENCIAL</v>
          </cell>
        </row>
        <row r="944">
          <cell r="A944">
            <v>91466</v>
          </cell>
          <cell r="B944">
            <v>91466</v>
          </cell>
          <cell r="F944" t="str">
            <v>CHOR0329</v>
          </cell>
          <cell r="G944" t="str">
            <v>CUSTOS HORÁRIOS DE MÁQUINAS E EQUIPAMENTOS</v>
          </cell>
          <cell r="H944" t="str">
            <v>CHOR</v>
          </cell>
          <cell r="I944" t="str">
            <v>COMPOSIÇÕES AUXILIARES</v>
          </cell>
          <cell r="J944" t="str">
            <v>0329</v>
          </cell>
          <cell r="K944" t="str">
            <v/>
          </cell>
          <cell r="L944" t="str">
            <v/>
          </cell>
          <cell r="M944" t="str">
            <v>91466</v>
          </cell>
          <cell r="N944" t="str">
            <v>GUINDAUTO HIDRÁULICO, CAPACIDADE MÁXIMA DE CARGA 6200 KG, MOMENTO MÁXIMO DE CARGA 11,7 TM, ALCANCE MÁXIMO HORIZONTAL 9,70 M, INCLUSIVE CAMINHÃO TOCO PBT 16.000 KG, POTÊNCIA DE 189 CV - IMPOSTOS E SEGUROS. AF_08/2015</v>
          </cell>
          <cell r="O944" t="str">
            <v>H</v>
          </cell>
          <cell r="P944" t="str">
            <v>ATRIBUÍDO SÃO PAULO</v>
          </cell>
          <cell r="Q944" t="str">
            <v>1,22</v>
          </cell>
          <cell r="R944" t="str">
            <v>CAIXA REFERENCIAL</v>
          </cell>
        </row>
        <row r="945">
          <cell r="A945">
            <v>91467</v>
          </cell>
          <cell r="B945">
            <v>91467</v>
          </cell>
          <cell r="F945" t="str">
            <v>CHOR0329</v>
          </cell>
          <cell r="G945" t="str">
            <v>CUSTOS HORÁRIOS DE MÁQUINAS E EQUIPAMENTOS</v>
          </cell>
          <cell r="H945" t="str">
            <v>CHOR</v>
          </cell>
          <cell r="I945" t="str">
            <v>COMPOSIÇÕES AUXILIARES</v>
          </cell>
          <cell r="J945" t="str">
            <v>0329</v>
          </cell>
          <cell r="K945" t="str">
            <v/>
          </cell>
          <cell r="L945" t="str">
            <v/>
          </cell>
          <cell r="M945" t="str">
            <v>91467</v>
          </cell>
          <cell r="N945" t="str">
            <v>GUINDAUTO HIDRÁULICO, CAPACIDADE MÁXIMA DE CARGA 6200 KG, MOMENTO MÁXIMO DE CARGA 11,7 TM, ALCANCE MÁXIMO HORIZONTAL 9,70 M, INCLUSIVE CAMINHÃO TOCO PBT 16.000 KG, POTÊNCIA DE 189 CV - MATERIAIS NA OPERAÇÃO. AF_08/2015</v>
          </cell>
          <cell r="O945" t="str">
            <v>H</v>
          </cell>
          <cell r="P945" t="str">
            <v>COLETADO</v>
          </cell>
          <cell r="Q945" t="str">
            <v>134,79</v>
          </cell>
          <cell r="R945" t="str">
            <v>CAIXA REFERENCIAL</v>
          </cell>
        </row>
        <row r="946">
          <cell r="A946">
            <v>91468</v>
          </cell>
          <cell r="B946">
            <v>91468</v>
          </cell>
          <cell r="F946" t="str">
            <v>CHOR0329</v>
          </cell>
          <cell r="G946" t="str">
            <v>CUSTOS HORÁRIOS DE MÁQUINAS E EQUIPAMENTOS</v>
          </cell>
          <cell r="H946" t="str">
            <v>CHOR</v>
          </cell>
          <cell r="I946" t="str">
            <v>COMPOSIÇÕES AUXILIARES</v>
          </cell>
          <cell r="J946" t="str">
            <v>0329</v>
          </cell>
          <cell r="K946" t="str">
            <v/>
          </cell>
          <cell r="L946" t="str">
            <v/>
          </cell>
          <cell r="M946" t="str">
            <v>91468</v>
          </cell>
          <cell r="N946" t="str">
            <v>ESPARGIDOR DE ASFALTO PRESSURIZADO, TANQUE 6 M3 COM ISOLAÇÃO TÉRMICA, AQUECIDO COM 2 MAÇARICOS, COM BARRA ESPARGIDORA 3,60 M, MONTADO SOBRE CAMINHÃO  TOCO, PBT 14.300 KG, POTÊNCIA 185 CV - DEPRECIAÇÃO. AF_08/2015</v>
          </cell>
          <cell r="O946" t="str">
            <v>H</v>
          </cell>
          <cell r="P946" t="str">
            <v>ATRIBUÍDO SÃO PAULO</v>
          </cell>
          <cell r="Q946" t="str">
            <v>20,25</v>
          </cell>
          <cell r="R946" t="str">
            <v>CAIXA REFERENCIAL</v>
          </cell>
        </row>
        <row r="947">
          <cell r="A947">
            <v>91469</v>
          </cell>
          <cell r="B947">
            <v>91469</v>
          </cell>
          <cell r="F947" t="str">
            <v>CHOR0329</v>
          </cell>
          <cell r="G947" t="str">
            <v>CUSTOS HORÁRIOS DE MÁQUINAS E EQUIPAMENTOS</v>
          </cell>
          <cell r="H947" t="str">
            <v>CHOR</v>
          </cell>
          <cell r="I947" t="str">
            <v>COMPOSIÇÕES AUXILIARES</v>
          </cell>
          <cell r="J947" t="str">
            <v>0329</v>
          </cell>
          <cell r="K947" t="str">
            <v/>
          </cell>
          <cell r="L947" t="str">
            <v/>
          </cell>
          <cell r="M947" t="str">
            <v>91469</v>
          </cell>
          <cell r="N947" t="str">
            <v>ESPARGIDOR DE ASFALTO PRESSURIZADO, TANQUE 6 M3 COM ISOLAÇÃO TÉRMICA, AQUECIDO COM 2 MAÇARICOS, COM BARRA ESPARGIDORA 3,60 M, MONTADO SOBRE CAMINHÃO  TOCO, PBT 14.300 KG, POTÊNCIA 185 CV - JUROS. AF_08/2015</v>
          </cell>
          <cell r="O947" t="str">
            <v>H</v>
          </cell>
          <cell r="P947" t="str">
            <v>ATRIBUÍDO SÃO PAULO</v>
          </cell>
          <cell r="Q947" t="str">
            <v>4,37</v>
          </cell>
          <cell r="R947" t="str">
            <v>CAIXA REFERENCIAL</v>
          </cell>
        </row>
        <row r="948">
          <cell r="A948">
            <v>91484</v>
          </cell>
          <cell r="B948">
            <v>91484</v>
          </cell>
          <cell r="F948" t="str">
            <v>CHOR0329</v>
          </cell>
          <cell r="G948" t="str">
            <v>CUSTOS HORÁRIOS DE MÁQUINAS E EQUIPAMENTOS</v>
          </cell>
          <cell r="H948" t="str">
            <v>CHOR</v>
          </cell>
          <cell r="I948" t="str">
            <v>COMPOSIÇÕES AUXILIARES</v>
          </cell>
          <cell r="J948" t="str">
            <v>0329</v>
          </cell>
          <cell r="K948" t="str">
            <v/>
          </cell>
          <cell r="L948" t="str">
            <v/>
          </cell>
          <cell r="M948" t="str">
            <v>91484</v>
          </cell>
          <cell r="N948" t="str">
            <v>ESPARGIDOR DE ASFALTO PRESSURIZADO, TANQUE 6 M3 COM ISOLAÇÃO TÉRMICA, AQUECIDO COM 2 MAÇARICOS, COM BARRA ESPARGIDORA 3,60 M, MONTADO SOBRE CAMINHÃO  TOCO, PBT 14.300 KG, POTÊNCIA 185 CV - IMPOSTOS E SEGUROS. AF_08/2015</v>
          </cell>
          <cell r="O948" t="str">
            <v>H</v>
          </cell>
          <cell r="P948" t="str">
            <v>ATRIBUÍDO SÃO PAULO</v>
          </cell>
          <cell r="Q948" t="str">
            <v>1,39</v>
          </cell>
          <cell r="R948" t="str">
            <v>CAIXA REFERENCIAL</v>
          </cell>
        </row>
        <row r="949">
          <cell r="A949">
            <v>91485</v>
          </cell>
          <cell r="B949">
            <v>91485</v>
          </cell>
          <cell r="F949" t="str">
            <v>CHOR0329</v>
          </cell>
          <cell r="G949" t="str">
            <v>CUSTOS HORÁRIOS DE MÁQUINAS E EQUIPAMENTOS</v>
          </cell>
          <cell r="H949" t="str">
            <v>CHOR</v>
          </cell>
          <cell r="I949" t="str">
            <v>COMPOSIÇÕES AUXILIARES</v>
          </cell>
          <cell r="J949" t="str">
            <v>0329</v>
          </cell>
          <cell r="K949" t="str">
            <v/>
          </cell>
          <cell r="L949" t="str">
            <v/>
          </cell>
          <cell r="M949" t="str">
            <v>91485</v>
          </cell>
          <cell r="N949" t="str">
            <v>ESPARGIDOR DE ASFALTO PRESSURIZADO, TANQUE 6 M3 COM ISOLAÇÃO TÉRMICA, AQUECIDO COM 2 MAÇARICOS, COM BARRA ESPARGIDORA 3,60 M, MONTADO SOBRE CAMINHÃO  TOCO, PBT 14.300 KG, POTÊNCIA 185 CV - MATERIAIS NA OPERAÇÃO. AF_08/2015</v>
          </cell>
          <cell r="O949" t="str">
            <v>H</v>
          </cell>
          <cell r="P949" t="str">
            <v>COLETADO</v>
          </cell>
          <cell r="Q949" t="str">
            <v>182,93</v>
          </cell>
          <cell r="R949" t="str">
            <v>CAIXA REFERENCIAL</v>
          </cell>
        </row>
        <row r="950">
          <cell r="A950">
            <v>91529</v>
          </cell>
          <cell r="B950">
            <v>91529</v>
          </cell>
          <cell r="F950" t="str">
            <v>CHOR0329</v>
          </cell>
          <cell r="G950" t="str">
            <v>CUSTOS HORÁRIOS DE MÁQUINAS E EQUIPAMENTOS</v>
          </cell>
          <cell r="H950" t="str">
            <v>CHOR</v>
          </cell>
          <cell r="I950" t="str">
            <v>COMPOSIÇÕES AUXILIARES</v>
          </cell>
          <cell r="J950" t="str">
            <v>0329</v>
          </cell>
          <cell r="K950" t="str">
            <v/>
          </cell>
          <cell r="L950" t="str">
            <v/>
          </cell>
          <cell r="M950" t="str">
            <v>91529</v>
          </cell>
          <cell r="N950" t="str">
            <v>COMPACTADOR DE SOLOS DE PERCUSSÃO (SOQUETE) COM MOTOR A GASOLINA 4 TEMPOS, POTÊNCIA 4 CV - DEPRECIAÇÃO. AF_08/2015</v>
          </cell>
          <cell r="O950" t="str">
            <v>H</v>
          </cell>
          <cell r="P950" t="str">
            <v>ATRIBUÍDO SÃO PAULO</v>
          </cell>
          <cell r="Q950" t="str">
            <v>0,71</v>
          </cell>
          <cell r="R950" t="str">
            <v>CAIXA REFERENCIAL</v>
          </cell>
        </row>
        <row r="951">
          <cell r="A951">
            <v>91530</v>
          </cell>
          <cell r="B951">
            <v>91530</v>
          </cell>
          <cell r="F951" t="str">
            <v>CHOR0329</v>
          </cell>
          <cell r="G951" t="str">
            <v>CUSTOS HORÁRIOS DE MÁQUINAS E EQUIPAMENTOS</v>
          </cell>
          <cell r="H951" t="str">
            <v>CHOR</v>
          </cell>
          <cell r="I951" t="str">
            <v>COMPOSIÇÕES AUXILIARES</v>
          </cell>
          <cell r="J951" t="str">
            <v>0329</v>
          </cell>
          <cell r="K951" t="str">
            <v/>
          </cell>
          <cell r="L951" t="str">
            <v/>
          </cell>
          <cell r="M951" t="str">
            <v>91530</v>
          </cell>
          <cell r="N951" t="str">
            <v>COMPACTADOR DE SOLOS DE PERCUSSÃO (SOQUETE) COM MOTOR A GASOLINA 4 TEMPOS, POTÊNCIA 4 CV - JUROS. AF_08/2015</v>
          </cell>
          <cell r="O951" t="str">
            <v>H</v>
          </cell>
          <cell r="P951" t="str">
            <v>ATRIBUÍDO SÃO PAULO</v>
          </cell>
          <cell r="Q951" t="str">
            <v>0,09</v>
          </cell>
          <cell r="R951" t="str">
            <v>CAIXA REFERENCIAL</v>
          </cell>
        </row>
        <row r="952">
          <cell r="A952">
            <v>91531</v>
          </cell>
          <cell r="B952">
            <v>91531</v>
          </cell>
          <cell r="F952" t="str">
            <v>CHOR0329</v>
          </cell>
          <cell r="G952" t="str">
            <v>CUSTOS HORÁRIOS DE MÁQUINAS E EQUIPAMENTOS</v>
          </cell>
          <cell r="H952" t="str">
            <v>CHOR</v>
          </cell>
          <cell r="I952" t="str">
            <v>COMPOSIÇÕES AUXILIARES</v>
          </cell>
          <cell r="J952" t="str">
            <v>0329</v>
          </cell>
          <cell r="K952" t="str">
            <v/>
          </cell>
          <cell r="L952" t="str">
            <v/>
          </cell>
          <cell r="M952" t="str">
            <v>91531</v>
          </cell>
          <cell r="N952" t="str">
            <v>COMPACTADOR DE SOLOS DE PERCUSSÃO (SOQUETE) COM MOTOR A GASOLINA 4 TEMPOS, POTÊNCIA 4 CV - MANUTENÇÃO. AF_08/2015</v>
          </cell>
          <cell r="O952" t="str">
            <v>H</v>
          </cell>
          <cell r="P952" t="str">
            <v>ATRIBUÍDO SÃO PAULO</v>
          </cell>
          <cell r="Q952" t="str">
            <v>0,90</v>
          </cell>
          <cell r="R952" t="str">
            <v>CAIXA REFERENCIAL</v>
          </cell>
        </row>
        <row r="953">
          <cell r="A953">
            <v>91532</v>
          </cell>
          <cell r="B953">
            <v>91532</v>
          </cell>
          <cell r="F953" t="str">
            <v>CHOR0329</v>
          </cell>
          <cell r="G953" t="str">
            <v>CUSTOS HORÁRIOS DE MÁQUINAS E EQUIPAMENTOS</v>
          </cell>
          <cell r="H953" t="str">
            <v>CHOR</v>
          </cell>
          <cell r="I953" t="str">
            <v>COMPOSIÇÕES AUXILIARES</v>
          </cell>
          <cell r="J953" t="str">
            <v>0329</v>
          </cell>
          <cell r="K953" t="str">
            <v/>
          </cell>
          <cell r="L953" t="str">
            <v/>
          </cell>
          <cell r="M953" t="str">
            <v>91532</v>
          </cell>
          <cell r="N953" t="str">
            <v>COMPACTADOR DE SOLOS DE PERCUSSÃO (SOQUETE) COM MOTOR A GASOLINA 4 TEMPOS, POTÊNCIA 4 CV - MATERIAIS NA OPERAÇÃO. AF_08/2015</v>
          </cell>
          <cell r="O953" t="str">
            <v>H</v>
          </cell>
          <cell r="P953" t="str">
            <v>COLETADO</v>
          </cell>
          <cell r="Q953" t="str">
            <v>6,67</v>
          </cell>
          <cell r="R953" t="str">
            <v>CAIXA REFERENCIAL</v>
          </cell>
        </row>
        <row r="954">
          <cell r="A954">
            <v>91629</v>
          </cell>
          <cell r="B954">
            <v>91629</v>
          </cell>
          <cell r="F954" t="str">
            <v>CHOR0329</v>
          </cell>
          <cell r="G954" t="str">
            <v>CUSTOS HORÁRIOS DE MÁQUINAS E EQUIPAMENTOS</v>
          </cell>
          <cell r="H954" t="str">
            <v>CHOR</v>
          </cell>
          <cell r="I954" t="str">
            <v>COMPOSIÇÕES AUXILIARES</v>
          </cell>
          <cell r="J954" t="str">
            <v>0329</v>
          </cell>
          <cell r="K954" t="str">
            <v/>
          </cell>
          <cell r="L954" t="str">
            <v/>
          </cell>
          <cell r="M954" t="str">
            <v>91629</v>
          </cell>
          <cell r="N954" t="str">
            <v>GUINDAUTO HIDRÁULICO, CAPACIDADE MÁXIMA DE CARGA 6500 KG, MOMENTO MÁXIMO DE CARGA 5,8 TM, ALCANCE MÁXIMO HORIZONTAL 7,60 M, INCLUSIVE CAMINHÃO TOCO PBT 9.700 KG, POTÊNCIA DE 160 CV - DEPRECIAÇÃO. AF_08/2015</v>
          </cell>
          <cell r="O954" t="str">
            <v>H</v>
          </cell>
          <cell r="P954" t="str">
            <v>ATRIBUÍDO SÃO PAULO</v>
          </cell>
          <cell r="Q954" t="str">
            <v>13,96</v>
          </cell>
          <cell r="R954" t="str">
            <v>CAIXA REFERENCIAL</v>
          </cell>
        </row>
        <row r="955">
          <cell r="A955">
            <v>91630</v>
          </cell>
          <cell r="B955">
            <v>91630</v>
          </cell>
          <cell r="F955" t="str">
            <v>CHOR0329</v>
          </cell>
          <cell r="G955" t="str">
            <v>CUSTOS HORÁRIOS DE MÁQUINAS E EQUIPAMENTOS</v>
          </cell>
          <cell r="H955" t="str">
            <v>CHOR</v>
          </cell>
          <cell r="I955" t="str">
            <v>COMPOSIÇÕES AUXILIARES</v>
          </cell>
          <cell r="J955" t="str">
            <v>0329</v>
          </cell>
          <cell r="K955" t="str">
            <v/>
          </cell>
          <cell r="L955" t="str">
            <v/>
          </cell>
          <cell r="M955" t="str">
            <v>91630</v>
          </cell>
          <cell r="N955" t="str">
            <v>GUINDAUTO HIDRÁULICO, CAPACIDADE MÁXIMA DE CARGA 6500 KG, MOMENTO MÁXIMO DE CARGA 5,8 TM, ALCANCE MÁXIMO HORIZONTAL 7,60 M, INCLUSIVE CAMINHÃO TOCO PBT 9.700 KG, POTÊNCIA DE 160 CV - JUROS. AF_08/2015</v>
          </cell>
          <cell r="O955" t="str">
            <v>H</v>
          </cell>
          <cell r="P955" t="str">
            <v>ATRIBUÍDO SÃO PAULO</v>
          </cell>
          <cell r="Q955" t="str">
            <v>2,92</v>
          </cell>
          <cell r="R955" t="str">
            <v>CAIXA REFERENCIAL</v>
          </cell>
        </row>
        <row r="956">
          <cell r="A956">
            <v>91631</v>
          </cell>
          <cell r="B956">
            <v>91631</v>
          </cell>
          <cell r="F956" t="str">
            <v>CHOR0329</v>
          </cell>
          <cell r="G956" t="str">
            <v>CUSTOS HORÁRIOS DE MÁQUINAS E EQUIPAMENTOS</v>
          </cell>
          <cell r="H956" t="str">
            <v>CHOR</v>
          </cell>
          <cell r="I956" t="str">
            <v>COMPOSIÇÕES AUXILIARES</v>
          </cell>
          <cell r="J956" t="str">
            <v>0329</v>
          </cell>
          <cell r="K956" t="str">
            <v/>
          </cell>
          <cell r="L956" t="str">
            <v/>
          </cell>
          <cell r="M956" t="str">
            <v>91631</v>
          </cell>
          <cell r="N956" t="str">
            <v>GUINDAUTO HIDRÁULICO, CAPACIDADE MÁXIMA DE CARGA 6500 KG, MOMENTO MÁXIMO DE CARGA 5,8 TM, ALCANCE MÁXIMO HORIZONTAL 7,60 M, INCLUSIVE CAMINHÃO TOCO PBT 9.700 KG, POTÊNCIA DE 160 CV - IMPOSTOS E SEGUROS. AF_08/2015</v>
          </cell>
          <cell r="O956" t="str">
            <v>H</v>
          </cell>
          <cell r="P956" t="str">
            <v>ATRIBUÍDO SÃO PAULO</v>
          </cell>
          <cell r="Q956" t="str">
            <v>1,13</v>
          </cell>
          <cell r="R956" t="str">
            <v>CAIXA REFERENCIAL</v>
          </cell>
        </row>
        <row r="957">
          <cell r="A957">
            <v>91632</v>
          </cell>
          <cell r="B957">
            <v>91632</v>
          </cell>
          <cell r="F957" t="str">
            <v>CHOR0329</v>
          </cell>
          <cell r="G957" t="str">
            <v>CUSTOS HORÁRIOS DE MÁQUINAS E EQUIPAMENTOS</v>
          </cell>
          <cell r="H957" t="str">
            <v>CHOR</v>
          </cell>
          <cell r="I957" t="str">
            <v>COMPOSIÇÕES AUXILIARES</v>
          </cell>
          <cell r="J957" t="str">
            <v>0329</v>
          </cell>
          <cell r="K957" t="str">
            <v/>
          </cell>
          <cell r="L957" t="str">
            <v/>
          </cell>
          <cell r="M957" t="str">
            <v>91632</v>
          </cell>
          <cell r="N957" t="str">
            <v>GUINDAUTO HIDRÁULICO, CAPACIDADE MÁXIMA DE CARGA 6500 KG, MOMENTO MÁXIMO DE CARGA 5,8 TM, ALCANCE MÁXIMO HORIZONTAL 7,60 M, INCLUSIVE CAMINHÃO TOCO PBT 9.700 KG, POTÊNCIA DE 160 CV - MANUTENÇÃO. AF_08/2015</v>
          </cell>
          <cell r="O957" t="str">
            <v>H</v>
          </cell>
          <cell r="P957" t="str">
            <v>ATRIBUÍDO SÃO PAULO</v>
          </cell>
          <cell r="Q957" t="str">
            <v>26,17</v>
          </cell>
          <cell r="R957" t="str">
            <v>CAIXA REFERENCIAL</v>
          </cell>
        </row>
        <row r="958">
          <cell r="A958">
            <v>91633</v>
          </cell>
          <cell r="B958">
            <v>91633</v>
          </cell>
          <cell r="F958" t="str">
            <v>CHOR0329</v>
          </cell>
          <cell r="G958" t="str">
            <v>CUSTOS HORÁRIOS DE MÁQUINAS E EQUIPAMENTOS</v>
          </cell>
          <cell r="H958" t="str">
            <v>CHOR</v>
          </cell>
          <cell r="I958" t="str">
            <v>COMPOSIÇÕES AUXILIARES</v>
          </cell>
          <cell r="J958" t="str">
            <v>0329</v>
          </cell>
          <cell r="K958" t="str">
            <v/>
          </cell>
          <cell r="L958" t="str">
            <v/>
          </cell>
          <cell r="M958" t="str">
            <v>91633</v>
          </cell>
          <cell r="N958" t="str">
            <v>GUINDAUTO HIDRÁULICO, CAPACIDADE MÁXIMA DE CARGA 6500 KG, MOMENTO MÁXIMO DE CARGA 5,8 TM, ALCANCE MÁXIMO HORIZONTAL 7,60 M, INCLUSIVE CAMINHÃO TOCO PBT 9.700 KG, POTÊNCIA DE 160 CV - MATERIAIS NA OPERAÇÃO. AF_08/2015</v>
          </cell>
          <cell r="O958" t="str">
            <v>H</v>
          </cell>
          <cell r="P958" t="str">
            <v>COLETADO</v>
          </cell>
          <cell r="Q958" t="str">
            <v>114,08</v>
          </cell>
          <cell r="R958" t="str">
            <v>CAIXA REFERENCIAL</v>
          </cell>
        </row>
        <row r="959">
          <cell r="A959">
            <v>91640</v>
          </cell>
          <cell r="B959">
            <v>91640</v>
          </cell>
          <cell r="F959" t="str">
            <v>CHOR0329</v>
          </cell>
          <cell r="G959" t="str">
            <v>CUSTOS HORÁRIOS DE MÁQUINAS E EQUIPAMENTOS</v>
          </cell>
          <cell r="H959" t="str">
            <v>CHOR</v>
          </cell>
          <cell r="I959" t="str">
            <v>COMPOSIÇÕES AUXILIARES</v>
          </cell>
          <cell r="J959" t="str">
            <v>0329</v>
          </cell>
          <cell r="K959" t="str">
            <v/>
          </cell>
          <cell r="L959" t="str">
            <v/>
          </cell>
          <cell r="M959" t="str">
            <v>91640</v>
          </cell>
          <cell r="N959" t="str">
            <v>CAMINHÃO DE TRANSPORTE DE MATERIAL ASFÁLTICO 30.000 L, COM CAVALO MECÂNICO DE CAPACIDADE MÁXIMA DE TRAÇÃO COMBINADO DE 66.000 KG, POTÊNCIA 360 CV, INCLUSIVE TANQUE DE ASFALTO COM SERPENTINA - DEPRECIAÇÃO. AF_08/2015</v>
          </cell>
          <cell r="O959" t="str">
            <v>H</v>
          </cell>
          <cell r="P959" t="str">
            <v>ATRIBUÍDO SÃO PAULO</v>
          </cell>
          <cell r="Q959" t="str">
            <v>26,12</v>
          </cell>
          <cell r="R959" t="str">
            <v>CAIXA REFERENCIAL</v>
          </cell>
        </row>
        <row r="960">
          <cell r="A960">
            <v>91641</v>
          </cell>
          <cell r="B960">
            <v>91641</v>
          </cell>
          <cell r="F960" t="str">
            <v>CHOR0329</v>
          </cell>
          <cell r="G960" t="str">
            <v>CUSTOS HORÁRIOS DE MÁQUINAS E EQUIPAMENTOS</v>
          </cell>
          <cell r="H960" t="str">
            <v>CHOR</v>
          </cell>
          <cell r="I960" t="str">
            <v>COMPOSIÇÕES AUXILIARES</v>
          </cell>
          <cell r="J960" t="str">
            <v>0329</v>
          </cell>
          <cell r="K960" t="str">
            <v/>
          </cell>
          <cell r="L960" t="str">
            <v/>
          </cell>
          <cell r="M960" t="str">
            <v>91641</v>
          </cell>
          <cell r="N960" t="str">
            <v>CAMINHÃO DE TRANSPORTE DE MATERIAL ASFÁLTICO 30.000 L, COM CAVALO MECÂNICO DE CAPACIDADE MÁXIMA DE TRAÇÃO COMBINADO DE 66.000 KG, POTÊNCIA 360 CV, INCLUSIVE TANQUE DE ASFALTO COM SERPENTINA - JUROS. AF_08/2015</v>
          </cell>
          <cell r="O960" t="str">
            <v>H</v>
          </cell>
          <cell r="P960" t="str">
            <v>ATRIBUÍDO SÃO PAULO</v>
          </cell>
          <cell r="Q960" t="str">
            <v>5,47</v>
          </cell>
          <cell r="R960" t="str">
            <v>CAIXA REFERENCIAL</v>
          </cell>
        </row>
        <row r="961">
          <cell r="A961">
            <v>91642</v>
          </cell>
          <cell r="B961">
            <v>91642</v>
          </cell>
          <cell r="F961" t="str">
            <v>CHOR0329</v>
          </cell>
          <cell r="G961" t="str">
            <v>CUSTOS HORÁRIOS DE MÁQUINAS E EQUIPAMENTOS</v>
          </cell>
          <cell r="H961" t="str">
            <v>CHOR</v>
          </cell>
          <cell r="I961" t="str">
            <v>COMPOSIÇÕES AUXILIARES</v>
          </cell>
          <cell r="J961" t="str">
            <v>0329</v>
          </cell>
          <cell r="K961" t="str">
            <v/>
          </cell>
          <cell r="L961" t="str">
            <v/>
          </cell>
          <cell r="M961" t="str">
            <v>91642</v>
          </cell>
          <cell r="N961" t="str">
            <v>CAMINHÃO DE TRANSPORTE DE MATERIAL ASFÁLTICO 30.000 L, COM CAVALO MECÂNICO DE CAPACIDADE MÁXIMA DE TRAÇÃO COMBINADO DE 66.000 KG, POTÊNCIA 360 CV, INCLUSIVE TANQUE DE ASFALTO COM SERPENTINA - IMPOSTOS E SEGUROS. AF_08/2015</v>
          </cell>
          <cell r="O961" t="str">
            <v>H</v>
          </cell>
          <cell r="P961" t="str">
            <v>ATRIBUÍDO SÃO PAULO</v>
          </cell>
          <cell r="Q961" t="str">
            <v>2,12</v>
          </cell>
          <cell r="R961" t="str">
            <v>CAIXA REFERENCIAL</v>
          </cell>
        </row>
        <row r="962">
          <cell r="A962">
            <v>91643</v>
          </cell>
          <cell r="B962">
            <v>91643</v>
          </cell>
          <cell r="F962" t="str">
            <v>CHOR0329</v>
          </cell>
          <cell r="G962" t="str">
            <v>CUSTOS HORÁRIOS DE MÁQUINAS E EQUIPAMENTOS</v>
          </cell>
          <cell r="H962" t="str">
            <v>CHOR</v>
          </cell>
          <cell r="I962" t="str">
            <v>COMPOSIÇÕES AUXILIARES</v>
          </cell>
          <cell r="J962" t="str">
            <v>0329</v>
          </cell>
          <cell r="K962" t="str">
            <v/>
          </cell>
          <cell r="L962" t="str">
            <v/>
          </cell>
          <cell r="M962" t="str">
            <v>91643</v>
          </cell>
          <cell r="N962" t="str">
            <v>CAMINHÃO DE TRANSPORTE DE MATERIAL ASFÁLTICO 30.000 L, COM CAVALO MECÂNICO DE CAPACIDADE MÁXIMA DE TRAÇÃO COMBINADO DE 66.000 KG, POTÊNCIA 360 CV, INCLUSIVE TANQUE DE ASFALTO COM SERPENTINA - MANUTENÇÃO. AF_08/2015</v>
          </cell>
          <cell r="O962" t="str">
            <v>H</v>
          </cell>
          <cell r="P962" t="str">
            <v>ATRIBUÍDO SÃO PAULO</v>
          </cell>
          <cell r="Q962" t="str">
            <v>48,97</v>
          </cell>
          <cell r="R962" t="str">
            <v>CAIXA REFERENCIAL</v>
          </cell>
        </row>
        <row r="963">
          <cell r="A963">
            <v>91644</v>
          </cell>
          <cell r="B963">
            <v>91644</v>
          </cell>
          <cell r="F963" t="str">
            <v>CHOR0329</v>
          </cell>
          <cell r="G963" t="str">
            <v>CUSTOS HORÁRIOS DE MÁQUINAS E EQUIPAMENTOS</v>
          </cell>
          <cell r="H963" t="str">
            <v>CHOR</v>
          </cell>
          <cell r="I963" t="str">
            <v>COMPOSIÇÕES AUXILIARES</v>
          </cell>
          <cell r="J963" t="str">
            <v>0329</v>
          </cell>
          <cell r="K963" t="str">
            <v/>
          </cell>
          <cell r="L963" t="str">
            <v/>
          </cell>
          <cell r="M963" t="str">
            <v>91644</v>
          </cell>
          <cell r="N963" t="str">
            <v>CAMINHÃO DE TRANSPORTE DE MATERIAL ASFÁLTICO 30.000 L, COM CAVALO MECÂNICO DE CAPACIDADE MÁXIMA DE TRAÇÃO COMBINADO DE 66.000 KG, POTÊNCIA 360 CV, INCLUSIVE TANQUE DE ASFALTO COM SERPENTINA - MATERIAIS NA OPERAÇÃO. AF_08/2015</v>
          </cell>
          <cell r="O963" t="str">
            <v>H</v>
          </cell>
          <cell r="P963" t="str">
            <v>COLETADO</v>
          </cell>
          <cell r="Q963" t="str">
            <v>256,73</v>
          </cell>
          <cell r="R963" t="str">
            <v>CAIXA REFERENCIAL</v>
          </cell>
        </row>
        <row r="964">
          <cell r="A964">
            <v>91688</v>
          </cell>
          <cell r="B964">
            <v>91688</v>
          </cell>
          <cell r="F964" t="str">
            <v>CHOR0329</v>
          </cell>
          <cell r="G964" t="str">
            <v>CUSTOS HORÁRIOS DE MÁQUINAS E EQUIPAMENTOS</v>
          </cell>
          <cell r="H964" t="str">
            <v>CHOR</v>
          </cell>
          <cell r="I964" t="str">
            <v>COMPOSIÇÕES AUXILIARES</v>
          </cell>
          <cell r="J964" t="str">
            <v>0329</v>
          </cell>
          <cell r="K964" t="str">
            <v/>
          </cell>
          <cell r="L964" t="str">
            <v/>
          </cell>
          <cell r="M964" t="str">
            <v>91688</v>
          </cell>
          <cell r="N964" t="str">
            <v>SERRA CIRCULAR DE BANCADA COM MOTOR ELÉTRICO POTÊNCIA DE 5HP, COM COIFA PARA DISCO 10" - DEPRECIAÇÃO. AF_08/2015</v>
          </cell>
          <cell r="O964" t="str">
            <v>H</v>
          </cell>
          <cell r="P964" t="str">
            <v>COEFICIENTE DE REPRESENTATIVIDADE</v>
          </cell>
          <cell r="Q964" t="str">
            <v>0,09</v>
          </cell>
          <cell r="R964" t="str">
            <v>CAIXA REFERENCIAL</v>
          </cell>
        </row>
        <row r="965">
          <cell r="A965">
            <v>91689</v>
          </cell>
          <cell r="B965">
            <v>91689</v>
          </cell>
          <cell r="F965" t="str">
            <v>CHOR0329</v>
          </cell>
          <cell r="G965" t="str">
            <v>CUSTOS HORÁRIOS DE MÁQUINAS E EQUIPAMENTOS</v>
          </cell>
          <cell r="H965" t="str">
            <v>CHOR</v>
          </cell>
          <cell r="I965" t="str">
            <v>COMPOSIÇÕES AUXILIARES</v>
          </cell>
          <cell r="J965" t="str">
            <v>0329</v>
          </cell>
          <cell r="K965" t="str">
            <v/>
          </cell>
          <cell r="L965" t="str">
            <v/>
          </cell>
          <cell r="M965" t="str">
            <v>91689</v>
          </cell>
          <cell r="N965" t="str">
            <v>SERRA CIRCULAR DE BANCADA COM MOTOR ELÉTRICO POTÊNCIA DE 5HP, COM COIFA PARA DISCO 10" - JUROS. AF_08/2015</v>
          </cell>
          <cell r="O965" t="str">
            <v>H</v>
          </cell>
          <cell r="P965" t="str">
            <v>COEFICIENTE DE REPRESENTATIVIDADE</v>
          </cell>
          <cell r="Q965" t="str">
            <v>0,01</v>
          </cell>
          <cell r="R965" t="str">
            <v>CAIXA REFERENCIAL</v>
          </cell>
        </row>
        <row r="966">
          <cell r="A966">
            <v>91690</v>
          </cell>
          <cell r="B966">
            <v>91690</v>
          </cell>
          <cell r="F966" t="str">
            <v>CHOR0329</v>
          </cell>
          <cell r="G966" t="str">
            <v>CUSTOS HORÁRIOS DE MÁQUINAS E EQUIPAMENTOS</v>
          </cell>
          <cell r="H966" t="str">
            <v>CHOR</v>
          </cell>
          <cell r="I966" t="str">
            <v>COMPOSIÇÕES AUXILIARES</v>
          </cell>
          <cell r="J966" t="str">
            <v>0329</v>
          </cell>
          <cell r="K966" t="str">
            <v/>
          </cell>
          <cell r="L966" t="str">
            <v/>
          </cell>
          <cell r="M966" t="str">
            <v>91690</v>
          </cell>
          <cell r="N966" t="str">
            <v>SERRA CIRCULAR DE BANCADA COM MOTOR ELÉTRICO POTÊNCIA DE 5HP, COM COIFA PARA DISCO 10" - MANUTENÇÃO. AF_08/2015</v>
          </cell>
          <cell r="O966" t="str">
            <v>H</v>
          </cell>
          <cell r="P966" t="str">
            <v>COEFICIENTE DE REPRESENTATIVIDADE</v>
          </cell>
          <cell r="Q966" t="str">
            <v>0,06</v>
          </cell>
          <cell r="R966" t="str">
            <v>CAIXA REFERENCIAL</v>
          </cell>
        </row>
        <row r="967">
          <cell r="A967">
            <v>91691</v>
          </cell>
          <cell r="B967">
            <v>91691</v>
          </cell>
          <cell r="F967" t="str">
            <v>CHOR0329</v>
          </cell>
          <cell r="G967" t="str">
            <v>CUSTOS HORÁRIOS DE MÁQUINAS E EQUIPAMENTOS</v>
          </cell>
          <cell r="H967" t="str">
            <v>CHOR</v>
          </cell>
          <cell r="I967" t="str">
            <v>COMPOSIÇÕES AUXILIARES</v>
          </cell>
          <cell r="J967" t="str">
            <v>0329</v>
          </cell>
          <cell r="K967" t="str">
            <v/>
          </cell>
          <cell r="L967" t="str">
            <v/>
          </cell>
          <cell r="M967" t="str">
            <v>91691</v>
          </cell>
          <cell r="N967" t="str">
            <v>SERRA CIRCULAR DE BANCADA COM MOTOR ELÉTRICO POTÊNCIA DE 5HP, COM COIFA PARA DISCO 10" - MATERIAIS NA OPERAÇÃO. AF_08/2015</v>
          </cell>
          <cell r="O967" t="str">
            <v>H</v>
          </cell>
          <cell r="P967" t="str">
            <v>COEFICIENTE DE REPRESENTATIVIDADE</v>
          </cell>
          <cell r="Q967" t="str">
            <v>2,75</v>
          </cell>
          <cell r="R967" t="str">
            <v>CAIXA REFERENCIAL</v>
          </cell>
        </row>
        <row r="968">
          <cell r="A968">
            <v>92040</v>
          </cell>
          <cell r="B968">
            <v>92040</v>
          </cell>
          <cell r="F968" t="str">
            <v>CHOR0329</v>
          </cell>
          <cell r="G968" t="str">
            <v>CUSTOS HORÁRIOS DE MÁQUINAS E EQUIPAMENTOS</v>
          </cell>
          <cell r="H968" t="str">
            <v>CHOR</v>
          </cell>
          <cell r="I968" t="str">
            <v>COMPOSIÇÕES AUXILIARES</v>
          </cell>
          <cell r="J968" t="str">
            <v>0329</v>
          </cell>
          <cell r="K968" t="str">
            <v/>
          </cell>
          <cell r="L968" t="str">
            <v/>
          </cell>
          <cell r="M968" t="str">
            <v>92040</v>
          </cell>
          <cell r="N968" t="str">
            <v>DISTRIBUIDOR DE AGREGADOS REBOCAVEL, CAPACIDADE 1,9 M³, LARGURA DE TRABALHO 3,66 M - DEPRECIAÇÃO. AF_11/2015</v>
          </cell>
          <cell r="O968" t="str">
            <v>H</v>
          </cell>
          <cell r="P968" t="str">
            <v>ATRIBUÍDO SÃO PAULO</v>
          </cell>
          <cell r="Q968" t="str">
            <v>5,90</v>
          </cell>
          <cell r="R968" t="str">
            <v>CAIXA REFERENCIAL</v>
          </cell>
        </row>
        <row r="969">
          <cell r="A969">
            <v>92041</v>
          </cell>
          <cell r="B969">
            <v>92041</v>
          </cell>
          <cell r="F969" t="str">
            <v>CHOR0329</v>
          </cell>
          <cell r="G969" t="str">
            <v>CUSTOS HORÁRIOS DE MÁQUINAS E EQUIPAMENTOS</v>
          </cell>
          <cell r="H969" t="str">
            <v>CHOR</v>
          </cell>
          <cell r="I969" t="str">
            <v>COMPOSIÇÕES AUXILIARES</v>
          </cell>
          <cell r="J969" t="str">
            <v>0329</v>
          </cell>
          <cell r="K969" t="str">
            <v/>
          </cell>
          <cell r="L969" t="str">
            <v/>
          </cell>
          <cell r="M969" t="str">
            <v>92041</v>
          </cell>
          <cell r="N969" t="str">
            <v>DISTRIBUIDOR DE AGREGADOS REBOCAVEL, CAPACIDADE 1,9 M³, LARGURA DE TRABALHO 3,66 M - JUROS. AF_11/2015</v>
          </cell>
          <cell r="O969" t="str">
            <v>H</v>
          </cell>
          <cell r="P969" t="str">
            <v>ATRIBUÍDO SÃO PAULO</v>
          </cell>
          <cell r="Q969" t="str">
            <v>0,62</v>
          </cell>
          <cell r="R969" t="str">
            <v>CAIXA REFERENCIAL</v>
          </cell>
        </row>
        <row r="970">
          <cell r="A970">
            <v>92042</v>
          </cell>
          <cell r="B970">
            <v>92042</v>
          </cell>
          <cell r="F970" t="str">
            <v>CHOR0329</v>
          </cell>
          <cell r="G970" t="str">
            <v>CUSTOS HORÁRIOS DE MÁQUINAS E EQUIPAMENTOS</v>
          </cell>
          <cell r="H970" t="str">
            <v>CHOR</v>
          </cell>
          <cell r="I970" t="str">
            <v>COMPOSIÇÕES AUXILIARES</v>
          </cell>
          <cell r="J970" t="str">
            <v>0329</v>
          </cell>
          <cell r="K970" t="str">
            <v/>
          </cell>
          <cell r="L970" t="str">
            <v/>
          </cell>
          <cell r="M970" t="str">
            <v>92042</v>
          </cell>
          <cell r="N970" t="str">
            <v>DISTRIBUIDOR DE AGREGADOS REBOCAVEL, CAPACIDADE 1,9 M³, LARGURA DE TRABALHO 3,66 M - MANUTENÇÃO. AF_11/2015</v>
          </cell>
          <cell r="O970" t="str">
            <v>H</v>
          </cell>
          <cell r="P970" t="str">
            <v>ATRIBUÍDO SÃO PAULO</v>
          </cell>
          <cell r="Q970" t="str">
            <v>4,92</v>
          </cell>
          <cell r="R970" t="str">
            <v>CAIXA REFERENCIAL</v>
          </cell>
        </row>
        <row r="971">
          <cell r="A971">
            <v>92101</v>
          </cell>
          <cell r="B971">
            <v>92101</v>
          </cell>
          <cell r="F971" t="str">
            <v>CHOR0329</v>
          </cell>
          <cell r="G971" t="str">
            <v>CUSTOS HORÁRIOS DE MÁQUINAS E EQUIPAMENTOS</v>
          </cell>
          <cell r="H971" t="str">
            <v>CHOR</v>
          </cell>
          <cell r="I971" t="str">
            <v>COMPOSIÇÕES AUXILIARES</v>
          </cell>
          <cell r="J971" t="str">
            <v>0329</v>
          </cell>
          <cell r="K971" t="str">
            <v/>
          </cell>
          <cell r="L971" t="str">
            <v/>
          </cell>
          <cell r="M971" t="str">
            <v>92101</v>
          </cell>
          <cell r="N971" t="str">
            <v>CAMINHÃO PARA EQUIPAMENTO DE LIMPEZA A SUCÇÃO COM CAMINHÃO TRUCADO DE PESO BRUTO TOTAL 23000 KG, CARGA ÚTIL MÁXIMA 15935 KG, DISTÂNCIA ENTRE EIXOS 4,80 M, POTÊNCIA 230 CV, INCLUSIVE LIMPADORA A SUCÇÃO, TANQUE 12000 L - DEPRECIAÇÃO. AF_11/2015</v>
          </cell>
          <cell r="O971" t="str">
            <v>H</v>
          </cell>
          <cell r="P971" t="str">
            <v>ATRIBUÍDO SÃO PAULO</v>
          </cell>
          <cell r="Q971" t="str">
            <v>21,85</v>
          </cell>
          <cell r="R971" t="str">
            <v>CAIXA REFERENCIAL</v>
          </cell>
        </row>
        <row r="972">
          <cell r="A972">
            <v>92102</v>
          </cell>
          <cell r="B972">
            <v>92102</v>
          </cell>
          <cell r="F972" t="str">
            <v>CHOR0329</v>
          </cell>
          <cell r="G972" t="str">
            <v>CUSTOS HORÁRIOS DE MÁQUINAS E EQUIPAMENTOS</v>
          </cell>
          <cell r="H972" t="str">
            <v>CHOR</v>
          </cell>
          <cell r="I972" t="str">
            <v>COMPOSIÇÕES AUXILIARES</v>
          </cell>
          <cell r="J972" t="str">
            <v>0329</v>
          </cell>
          <cell r="K972" t="str">
            <v/>
          </cell>
          <cell r="L972" t="str">
            <v/>
          </cell>
          <cell r="M972" t="str">
            <v>92102</v>
          </cell>
          <cell r="N972" t="str">
            <v>CAMINHÃO PARA EQUIPAMENTO DE LIMPEZA A SUCÇÃO COM CAMINHÃO TRUCADO DE PESO BRUTO TOTAL 23000 KG, CARGA ÚTIL MÁXIMA 15935 KG, DISTÂNCIA ENTRE EIXOS 4,80 M, POTÊNCIA 230 CV, INCLUSIVE LIMPADORA A SUCÇÃO, TANQUE 12000 L - JUROS. AF_11/2015</v>
          </cell>
          <cell r="O972" t="str">
            <v>H</v>
          </cell>
          <cell r="P972" t="str">
            <v>ATRIBUÍDO SÃO PAULO</v>
          </cell>
          <cell r="Q972" t="str">
            <v>4,58</v>
          </cell>
          <cell r="R972" t="str">
            <v>CAIXA REFERENCIAL</v>
          </cell>
        </row>
        <row r="973">
          <cell r="A973">
            <v>92103</v>
          </cell>
          <cell r="B973">
            <v>92103</v>
          </cell>
          <cell r="F973" t="str">
            <v>CHOR0329</v>
          </cell>
          <cell r="G973" t="str">
            <v>CUSTOS HORÁRIOS DE MÁQUINAS E EQUIPAMENTOS</v>
          </cell>
          <cell r="H973" t="str">
            <v>CHOR</v>
          </cell>
          <cell r="I973" t="str">
            <v>COMPOSIÇÕES AUXILIARES</v>
          </cell>
          <cell r="J973" t="str">
            <v>0329</v>
          </cell>
          <cell r="K973" t="str">
            <v/>
          </cell>
          <cell r="L973" t="str">
            <v/>
          </cell>
          <cell r="M973" t="str">
            <v>92103</v>
          </cell>
          <cell r="N973" t="str">
            <v>CAMINHÃO PARA EQUIPAMENTO DE LIMPEZA A SUCÇÃO COM CAMINHÃO TRUCADO DE PESO BRUTO TOTAL 23000 KG, CARGA ÚTIL MÁXIMA 15935 KG, DISTÂNCIA ENTRE EIXOS 4,80 M, POTÊNCIA 230 CV, INCLUSIVE LIMPADORA A SUCÇÃO, TANQUE 12000 L - IMPOSTOS E SEGUROS. AF_11/2015</v>
          </cell>
          <cell r="O973" t="str">
            <v>H</v>
          </cell>
          <cell r="P973" t="str">
            <v>ATRIBUÍDO SÃO PAULO</v>
          </cell>
          <cell r="Q973" t="str">
            <v>1,77</v>
          </cell>
          <cell r="R973" t="str">
            <v>CAIXA REFERENCIAL</v>
          </cell>
        </row>
        <row r="974">
          <cell r="A974">
            <v>92104</v>
          </cell>
          <cell r="B974">
            <v>92104</v>
          </cell>
          <cell r="F974" t="str">
            <v>CHOR0329</v>
          </cell>
          <cell r="G974" t="str">
            <v>CUSTOS HORÁRIOS DE MÁQUINAS E EQUIPAMENTOS</v>
          </cell>
          <cell r="H974" t="str">
            <v>CHOR</v>
          </cell>
          <cell r="I974" t="str">
            <v>COMPOSIÇÕES AUXILIARES</v>
          </cell>
          <cell r="J974" t="str">
            <v>0329</v>
          </cell>
          <cell r="K974" t="str">
            <v/>
          </cell>
          <cell r="L974" t="str">
            <v/>
          </cell>
          <cell r="M974" t="str">
            <v>92104</v>
          </cell>
          <cell r="N974" t="str">
            <v>CAMINHÃO PARA EQUIPAMENTO DE LIMPEZA A SUCÇÃO COM CAMINHÃO TRUCADO DE PESO BRUTO TOTAL 23000 KG, CARGA ÚTIL MÁXIMA 15935 KG, DISTÂNCIA ENTRE EIXOS 4,80 M, POTÊNCIA 230 CV, INCLUSIVE LIMPADORA A SUCÇÃO, TANQUE 12000 L - MANUTENÇÃO. AF_11/2015</v>
          </cell>
          <cell r="O974" t="str">
            <v>H</v>
          </cell>
          <cell r="P974" t="str">
            <v>ATRIBUÍDO SÃO PAULO</v>
          </cell>
          <cell r="Q974" t="str">
            <v>40,97</v>
          </cell>
          <cell r="R974" t="str">
            <v>CAIXA REFERENCIAL</v>
          </cell>
        </row>
        <row r="975">
          <cell r="A975">
            <v>92105</v>
          </cell>
          <cell r="B975">
            <v>92105</v>
          </cell>
          <cell r="F975" t="str">
            <v>CHOR0329</v>
          </cell>
          <cell r="G975" t="str">
            <v>CUSTOS HORÁRIOS DE MÁQUINAS E EQUIPAMENTOS</v>
          </cell>
          <cell r="H975" t="str">
            <v>CHOR</v>
          </cell>
          <cell r="I975" t="str">
            <v>COMPOSIÇÕES AUXILIARES</v>
          </cell>
          <cell r="J975" t="str">
            <v>0329</v>
          </cell>
          <cell r="K975" t="str">
            <v/>
          </cell>
          <cell r="L975" t="str">
            <v/>
          </cell>
          <cell r="M975" t="str">
            <v>92105</v>
          </cell>
          <cell r="N975" t="str">
            <v>CAMINHÃO PARA EQUIPAMENTO DE LIMPEZA A SUCÇÃO COM CAMINHÃO TRUCADO DE PESO BRUTO TOTAL 23000 KG, CARGA ÚTIL MÁX. 15935 KG, DISTÂNCIA ENTRE EIXOS 4,80 M, POTÊNCIA 230 CV, INCLUSIVE LIMPADORA A SUCÇÃO, TANQUE 12000 L - MATERIAIS NA OPERAÇÃO. AF_11/2015</v>
          </cell>
          <cell r="O975" t="str">
            <v>H</v>
          </cell>
          <cell r="P975" t="str">
            <v>COLETADO</v>
          </cell>
          <cell r="Q975" t="str">
            <v>164,01</v>
          </cell>
          <cell r="R975" t="str">
            <v>CAIXA REFERENCIAL</v>
          </cell>
        </row>
        <row r="976">
          <cell r="A976">
            <v>92108</v>
          </cell>
          <cell r="B976">
            <v>92108</v>
          </cell>
          <cell r="F976" t="str">
            <v>CHOR0329</v>
          </cell>
          <cell r="G976" t="str">
            <v>CUSTOS HORÁRIOS DE MÁQUINAS E EQUIPAMENTOS</v>
          </cell>
          <cell r="H976" t="str">
            <v>CHOR</v>
          </cell>
          <cell r="I976" t="str">
            <v>COMPOSIÇÕES AUXILIARES</v>
          </cell>
          <cell r="J976" t="str">
            <v>0329</v>
          </cell>
          <cell r="K976" t="str">
            <v/>
          </cell>
          <cell r="L976" t="str">
            <v/>
          </cell>
          <cell r="M976" t="str">
            <v>92108</v>
          </cell>
          <cell r="N976" t="str">
            <v>PENEIRA ROTATIVA COM MOTOR ELÉTRICO TRIFÁSICO DE 2 CV, CILINDRO DE 1 M X 0,60 M, COM FUROS DE 3,17 MM - DEPRECIAÇÃO. AF_11/2015</v>
          </cell>
          <cell r="O976" t="str">
            <v>H</v>
          </cell>
          <cell r="P976" t="str">
            <v>COEFICIENTE DE REPRESENTATIVIDADE</v>
          </cell>
          <cell r="Q976" t="str">
            <v>0,89</v>
          </cell>
          <cell r="R976" t="str">
            <v>CAIXA REFERENCIAL</v>
          </cell>
        </row>
        <row r="977">
          <cell r="A977">
            <v>92109</v>
          </cell>
          <cell r="B977">
            <v>92109</v>
          </cell>
          <cell r="F977" t="str">
            <v>CHOR0329</v>
          </cell>
          <cell r="G977" t="str">
            <v>CUSTOS HORÁRIOS DE MÁQUINAS E EQUIPAMENTOS</v>
          </cell>
          <cell r="H977" t="str">
            <v>CHOR</v>
          </cell>
          <cell r="I977" t="str">
            <v>COMPOSIÇÕES AUXILIARES</v>
          </cell>
          <cell r="J977" t="str">
            <v>0329</v>
          </cell>
          <cell r="K977" t="str">
            <v/>
          </cell>
          <cell r="L977" t="str">
            <v/>
          </cell>
          <cell r="M977" t="str">
            <v>92109</v>
          </cell>
          <cell r="N977" t="str">
            <v>PENEIRA ROTATIVA COM MOTOR ELÉTRICO TRIFÁSICO DE 2 CV, CILINDRO DE 1 M X 0,60 M, COM FUROS DE 3,17 MM - JUROS. AF_11/2015</v>
          </cell>
          <cell r="O977" t="str">
            <v>H</v>
          </cell>
          <cell r="P977" t="str">
            <v>COEFICIENTE DE REPRESENTATIVIDADE</v>
          </cell>
          <cell r="Q977" t="str">
            <v>0,10</v>
          </cell>
          <cell r="R977" t="str">
            <v>CAIXA REFERENCIAL</v>
          </cell>
        </row>
        <row r="978">
          <cell r="A978">
            <v>92110</v>
          </cell>
          <cell r="B978">
            <v>92110</v>
          </cell>
          <cell r="F978" t="str">
            <v>CHOR0329</v>
          </cell>
          <cell r="G978" t="str">
            <v>CUSTOS HORÁRIOS DE MÁQUINAS E EQUIPAMENTOS</v>
          </cell>
          <cell r="H978" t="str">
            <v>CHOR</v>
          </cell>
          <cell r="I978" t="str">
            <v>COMPOSIÇÕES AUXILIARES</v>
          </cell>
          <cell r="J978" t="str">
            <v>0329</v>
          </cell>
          <cell r="K978" t="str">
            <v/>
          </cell>
          <cell r="L978" t="str">
            <v/>
          </cell>
          <cell r="M978" t="str">
            <v>92110</v>
          </cell>
          <cell r="N978" t="str">
            <v>PENEIRA ROTATIVA COM MOTOR ELÉTRICO TRIFÁSICO DE 2 CV, CILINDRO DE 1 M X 0,60 M, COM FUROS DE 3,17 MM - MANUTENÇÃO. AF_11/2015</v>
          </cell>
          <cell r="O978" t="str">
            <v>H</v>
          </cell>
          <cell r="P978" t="str">
            <v>COEFICIENTE DE REPRESENTATIVIDADE</v>
          </cell>
          <cell r="Q978" t="str">
            <v>0,70</v>
          </cell>
          <cell r="R978" t="str">
            <v>CAIXA REFERENCIAL</v>
          </cell>
        </row>
        <row r="979">
          <cell r="A979">
            <v>92111</v>
          </cell>
          <cell r="B979">
            <v>92111</v>
          </cell>
          <cell r="F979" t="str">
            <v>CHOR0329</v>
          </cell>
          <cell r="G979" t="str">
            <v>CUSTOS HORÁRIOS DE MÁQUINAS E EQUIPAMENTOS</v>
          </cell>
          <cell r="H979" t="str">
            <v>CHOR</v>
          </cell>
          <cell r="I979" t="str">
            <v>COMPOSIÇÕES AUXILIARES</v>
          </cell>
          <cell r="J979" t="str">
            <v>0329</v>
          </cell>
          <cell r="K979" t="str">
            <v/>
          </cell>
          <cell r="L979" t="str">
            <v/>
          </cell>
          <cell r="M979" t="str">
            <v>92111</v>
          </cell>
          <cell r="N979" t="str">
            <v>PENEIRA ROTATIVA COM MOTOR ELÉTRICO TRIFÁSICO DE 2 CV, CILINDRO DE 1 M X 0,60 M, COM FUROS DE 3,17 MM - MATERIAIS NA OPERAÇÃO. AF_11/2015</v>
          </cell>
          <cell r="O979" t="str">
            <v>H</v>
          </cell>
          <cell r="P979" t="str">
            <v>COEFICIENTE DE REPRESENTATIVIDADE</v>
          </cell>
          <cell r="Q979" t="str">
            <v>1,08</v>
          </cell>
          <cell r="R979" t="str">
            <v>CAIXA REFERENCIAL</v>
          </cell>
        </row>
        <row r="980">
          <cell r="A980">
            <v>92114</v>
          </cell>
          <cell r="B980">
            <v>92114</v>
          </cell>
          <cell r="F980" t="str">
            <v>CHOR0329</v>
          </cell>
          <cell r="G980" t="str">
            <v>CUSTOS HORÁRIOS DE MÁQUINAS E EQUIPAMENTOS</v>
          </cell>
          <cell r="H980" t="str">
            <v>CHOR</v>
          </cell>
          <cell r="I980" t="str">
            <v>COMPOSIÇÕES AUXILIARES</v>
          </cell>
          <cell r="J980" t="str">
            <v>0329</v>
          </cell>
          <cell r="K980" t="str">
            <v/>
          </cell>
          <cell r="L980" t="str">
            <v/>
          </cell>
          <cell r="M980" t="str">
            <v>92114</v>
          </cell>
          <cell r="N980" t="str">
            <v>DOSADOR DE AREIA, CAPACIDADE DE 26 LITROS - DEPRECIAÇÃO. AF_11/2015</v>
          </cell>
          <cell r="O980" t="str">
            <v>H</v>
          </cell>
          <cell r="P980" t="str">
            <v>COEFICIENTE DE REPRESENTATIVIDADE</v>
          </cell>
          <cell r="Q980" t="str">
            <v>0,10</v>
          </cell>
          <cell r="R980" t="str">
            <v>CAIXA REFERENCIAL</v>
          </cell>
        </row>
        <row r="981">
          <cell r="A981">
            <v>92115</v>
          </cell>
          <cell r="B981">
            <v>92115</v>
          </cell>
          <cell r="F981" t="str">
            <v>CHOR0329</v>
          </cell>
          <cell r="G981" t="str">
            <v>CUSTOS HORÁRIOS DE MÁQUINAS E EQUIPAMENTOS</v>
          </cell>
          <cell r="H981" t="str">
            <v>CHOR</v>
          </cell>
          <cell r="I981" t="str">
            <v>COMPOSIÇÕES AUXILIARES</v>
          </cell>
          <cell r="J981" t="str">
            <v>0329</v>
          </cell>
          <cell r="K981" t="str">
            <v/>
          </cell>
          <cell r="L981" t="str">
            <v/>
          </cell>
          <cell r="M981" t="str">
            <v>92115</v>
          </cell>
          <cell r="N981" t="str">
            <v>DOSADOR DE AREIA, CAPACIDADE DE 26 LITROS - JUROS. AF_11/2015</v>
          </cell>
          <cell r="O981" t="str">
            <v>H</v>
          </cell>
          <cell r="P981" t="str">
            <v>COEFICIENTE DE REPRESENTATIVIDADE</v>
          </cell>
          <cell r="Q981" t="str">
            <v>0,01</v>
          </cell>
          <cell r="R981" t="str">
            <v>CAIXA REFERENCIAL</v>
          </cell>
        </row>
        <row r="982">
          <cell r="A982">
            <v>92116</v>
          </cell>
          <cell r="B982">
            <v>92116</v>
          </cell>
          <cell r="F982" t="str">
            <v>CHOR0329</v>
          </cell>
          <cell r="G982" t="str">
            <v>CUSTOS HORÁRIOS DE MÁQUINAS E EQUIPAMENTOS</v>
          </cell>
          <cell r="H982" t="str">
            <v>CHOR</v>
          </cell>
          <cell r="I982" t="str">
            <v>COMPOSIÇÕES AUXILIARES</v>
          </cell>
          <cell r="J982" t="str">
            <v>0329</v>
          </cell>
          <cell r="K982" t="str">
            <v/>
          </cell>
          <cell r="L982" t="str">
            <v/>
          </cell>
          <cell r="M982" t="str">
            <v>92116</v>
          </cell>
          <cell r="N982" t="str">
            <v>DOSADOR DE AREIA, CAPACIDADE DE 26 LITROS - MANUTENÇÃO. AF_11/2015</v>
          </cell>
          <cell r="O982" t="str">
            <v>H</v>
          </cell>
          <cell r="P982" t="str">
            <v>COEFICIENTE DE REPRESENTATIVIDADE</v>
          </cell>
          <cell r="Q982" t="str">
            <v>0,12</v>
          </cell>
          <cell r="R982" t="str">
            <v>CAIXA REFERENCIAL</v>
          </cell>
        </row>
        <row r="983">
          <cell r="A983">
            <v>92133</v>
          </cell>
          <cell r="B983">
            <v>92133</v>
          </cell>
          <cell r="F983" t="str">
            <v>CHOR0329</v>
          </cell>
          <cell r="G983" t="str">
            <v>CUSTOS HORÁRIOS DE MÁQUINAS E EQUIPAMENTOS</v>
          </cell>
          <cell r="H983" t="str">
            <v>CHOR</v>
          </cell>
          <cell r="I983" t="str">
            <v>COMPOSIÇÕES AUXILIARES</v>
          </cell>
          <cell r="J983" t="str">
            <v>0329</v>
          </cell>
          <cell r="K983" t="str">
            <v/>
          </cell>
          <cell r="L983" t="str">
            <v/>
          </cell>
          <cell r="M983" t="str">
            <v>92133</v>
          </cell>
          <cell r="N983" t="str">
            <v>CAMINHONETE COM MOTOR A DIESEL, POTÊNCIA 180 CV, CABINE DUPLA, 4X4 - DEPRECIAÇÃO. AF_11/2015</v>
          </cell>
          <cell r="O983" t="str">
            <v>H</v>
          </cell>
          <cell r="P983" t="str">
            <v>COLETADO</v>
          </cell>
          <cell r="Q983" t="str">
            <v>11,15</v>
          </cell>
          <cell r="R983" t="str">
            <v>CAIXA REFERENCIAL</v>
          </cell>
        </row>
        <row r="984">
          <cell r="A984">
            <v>92134</v>
          </cell>
          <cell r="B984">
            <v>92134</v>
          </cell>
          <cell r="F984" t="str">
            <v>CHOR0329</v>
          </cell>
          <cell r="G984" t="str">
            <v>CUSTOS HORÁRIOS DE MÁQUINAS E EQUIPAMENTOS</v>
          </cell>
          <cell r="H984" t="str">
            <v>CHOR</v>
          </cell>
          <cell r="I984" t="str">
            <v>COMPOSIÇÕES AUXILIARES</v>
          </cell>
          <cell r="J984" t="str">
            <v>0329</v>
          </cell>
          <cell r="K984" t="str">
            <v/>
          </cell>
          <cell r="L984" t="str">
            <v/>
          </cell>
          <cell r="M984" t="str">
            <v>92134</v>
          </cell>
          <cell r="N984" t="str">
            <v>CAMINHONETE COM MOTOR A DIESEL, POTÊNCIA 180 CV, CABINE DUPLA, 4X4 - JUROS. AF_11/2015</v>
          </cell>
          <cell r="O984" t="str">
            <v>H</v>
          </cell>
          <cell r="P984" t="str">
            <v>COLETADO</v>
          </cell>
          <cell r="Q984" t="str">
            <v>1,76</v>
          </cell>
          <cell r="R984" t="str">
            <v>CAIXA REFERENCIAL</v>
          </cell>
        </row>
        <row r="985">
          <cell r="A985">
            <v>92135</v>
          </cell>
          <cell r="B985">
            <v>92135</v>
          </cell>
          <cell r="F985" t="str">
            <v>CHOR0329</v>
          </cell>
          <cell r="G985" t="str">
            <v>CUSTOS HORÁRIOS DE MÁQUINAS E EQUIPAMENTOS</v>
          </cell>
          <cell r="H985" t="str">
            <v>CHOR</v>
          </cell>
          <cell r="I985" t="str">
            <v>COMPOSIÇÕES AUXILIARES</v>
          </cell>
          <cell r="J985" t="str">
            <v>0329</v>
          </cell>
          <cell r="K985" t="str">
            <v/>
          </cell>
          <cell r="L985" t="str">
            <v/>
          </cell>
          <cell r="M985" t="str">
            <v>92135</v>
          </cell>
          <cell r="N985" t="str">
            <v>CAMINHONETE COM MOTOR A DIESEL, POTÊNCIA 180 CV, CABINE DUPLA, 4X4 - IMPOSTOS E SEGUROS. AF_11/2015</v>
          </cell>
          <cell r="O985" t="str">
            <v>H</v>
          </cell>
          <cell r="P985" t="str">
            <v>COLETADO</v>
          </cell>
          <cell r="Q985" t="str">
            <v>0,69</v>
          </cell>
          <cell r="R985" t="str">
            <v>CAIXA REFERENCIAL</v>
          </cell>
        </row>
        <row r="986">
          <cell r="A986">
            <v>92136</v>
          </cell>
          <cell r="B986">
            <v>92136</v>
          </cell>
          <cell r="F986" t="str">
            <v>CHOR0329</v>
          </cell>
          <cell r="G986" t="str">
            <v>CUSTOS HORÁRIOS DE MÁQUINAS E EQUIPAMENTOS</v>
          </cell>
          <cell r="H986" t="str">
            <v>CHOR</v>
          </cell>
          <cell r="I986" t="str">
            <v>COMPOSIÇÕES AUXILIARES</v>
          </cell>
          <cell r="J986" t="str">
            <v>0329</v>
          </cell>
          <cell r="K986" t="str">
            <v/>
          </cell>
          <cell r="L986" t="str">
            <v/>
          </cell>
          <cell r="M986" t="str">
            <v>92136</v>
          </cell>
          <cell r="N986" t="str">
            <v>CAMINHONETE COM MOTOR A DIESEL, POTÊNCIA 180 CV, CABINE DUPLA, 4X4 - MANUTENÇÃO. AF_11/2015</v>
          </cell>
          <cell r="O986" t="str">
            <v>H</v>
          </cell>
          <cell r="P986" t="str">
            <v>COLETADO</v>
          </cell>
          <cell r="Q986" t="str">
            <v>13,94</v>
          </cell>
          <cell r="R986" t="str">
            <v>CAIXA REFERENCIAL</v>
          </cell>
        </row>
        <row r="987">
          <cell r="A987">
            <v>92137</v>
          </cell>
          <cell r="B987">
            <v>92137</v>
          </cell>
          <cell r="F987" t="str">
            <v>CHOR0329</v>
          </cell>
          <cell r="G987" t="str">
            <v>CUSTOS HORÁRIOS DE MÁQUINAS E EQUIPAMENTOS</v>
          </cell>
          <cell r="H987" t="str">
            <v>CHOR</v>
          </cell>
          <cell r="I987" t="str">
            <v>COMPOSIÇÕES AUXILIARES</v>
          </cell>
          <cell r="J987" t="str">
            <v>0329</v>
          </cell>
          <cell r="K987" t="str">
            <v/>
          </cell>
          <cell r="L987" t="str">
            <v/>
          </cell>
          <cell r="M987" t="str">
            <v>92137</v>
          </cell>
          <cell r="N987" t="str">
            <v>CAMINHONETE COM MOTOR A DIESEL, POTÊNCIA 180 CV, CABINE DUPLA, 4X4 - MATERIAIS NA OPERAÇÃO. AF_11/2015</v>
          </cell>
          <cell r="O987" t="str">
            <v>H</v>
          </cell>
          <cell r="P987" t="str">
            <v>COLETADO</v>
          </cell>
          <cell r="Q987" t="str">
            <v>33,76</v>
          </cell>
          <cell r="R987" t="str">
            <v>CAIXA REFERENCIAL</v>
          </cell>
        </row>
        <row r="988">
          <cell r="A988">
            <v>92140</v>
          </cell>
          <cell r="B988">
            <v>92140</v>
          </cell>
          <cell r="F988" t="str">
            <v>CHOR0329</v>
          </cell>
          <cell r="G988" t="str">
            <v>CUSTOS HORÁRIOS DE MÁQUINAS E EQUIPAMENTOS</v>
          </cell>
          <cell r="H988" t="str">
            <v>CHOR</v>
          </cell>
          <cell r="I988" t="str">
            <v>COMPOSIÇÕES AUXILIARES</v>
          </cell>
          <cell r="J988" t="str">
            <v>0329</v>
          </cell>
          <cell r="K988" t="str">
            <v/>
          </cell>
          <cell r="L988" t="str">
            <v/>
          </cell>
          <cell r="M988" t="str">
            <v>92140</v>
          </cell>
          <cell r="N988" t="str">
            <v>CAMINHONETE CABINE SIMPLES COM MOTOR 1.6 FLEX, CÂMBIO MANUAL, POTÊNCIA 101/104 CV, 2 PORTAS - DEPRECIAÇÃO. AF_11/2015</v>
          </cell>
          <cell r="O988" t="str">
            <v>H</v>
          </cell>
          <cell r="P988" t="str">
            <v>COEFICIENTE DE REPRESENTATIVIDADE</v>
          </cell>
          <cell r="Q988" t="str">
            <v>3,40</v>
          </cell>
          <cell r="R988" t="str">
            <v>CAIXA REFERENCIAL</v>
          </cell>
        </row>
        <row r="989">
          <cell r="A989">
            <v>92141</v>
          </cell>
          <cell r="B989">
            <v>92141</v>
          </cell>
          <cell r="F989" t="str">
            <v>CHOR0329</v>
          </cell>
          <cell r="G989" t="str">
            <v>CUSTOS HORÁRIOS DE MÁQUINAS E EQUIPAMENTOS</v>
          </cell>
          <cell r="H989" t="str">
            <v>CHOR</v>
          </cell>
          <cell r="I989" t="str">
            <v>COMPOSIÇÕES AUXILIARES</v>
          </cell>
          <cell r="J989" t="str">
            <v>0329</v>
          </cell>
          <cell r="K989" t="str">
            <v/>
          </cell>
          <cell r="L989" t="str">
            <v/>
          </cell>
          <cell r="M989" t="str">
            <v>92141</v>
          </cell>
          <cell r="N989" t="str">
            <v>CAMINHONETE CABINE SIMPLES COM MOTOR 1.6 FLEX, CÂMBIO MANUAL, POTÊNCIA 101/104 CV, 2 PORTAS - JUROS. AF_11/2015</v>
          </cell>
          <cell r="O989" t="str">
            <v>H</v>
          </cell>
          <cell r="P989" t="str">
            <v>COEFICIENTE DE REPRESENTATIVIDADE</v>
          </cell>
          <cell r="Q989" t="str">
            <v>0,53</v>
          </cell>
          <cell r="R989" t="str">
            <v>CAIXA REFERENCIAL</v>
          </cell>
        </row>
        <row r="990">
          <cell r="A990">
            <v>92142</v>
          </cell>
          <cell r="B990">
            <v>92142</v>
          </cell>
          <cell r="F990" t="str">
            <v>CHOR0329</v>
          </cell>
          <cell r="G990" t="str">
            <v>CUSTOS HORÁRIOS DE MÁQUINAS E EQUIPAMENTOS</v>
          </cell>
          <cell r="H990" t="str">
            <v>CHOR</v>
          </cell>
          <cell r="I990" t="str">
            <v>COMPOSIÇÕES AUXILIARES</v>
          </cell>
          <cell r="J990" t="str">
            <v>0329</v>
          </cell>
          <cell r="K990" t="str">
            <v/>
          </cell>
          <cell r="L990" t="str">
            <v/>
          </cell>
          <cell r="M990" t="str">
            <v>92142</v>
          </cell>
          <cell r="N990" t="str">
            <v>CAMINHONETE CABINE SIMPLES COM MOTOR 1.6 FLEX, CÂMBIO MANUAL, POTÊNCIA 101/104 CV, 2 PORTAS - IMPOSTOS E SEGUROS. AF_11/2015</v>
          </cell>
          <cell r="O990" t="str">
            <v>H</v>
          </cell>
          <cell r="P990" t="str">
            <v>COEFICIENTE DE REPRESENTATIVIDADE</v>
          </cell>
          <cell r="Q990" t="str">
            <v>0,21</v>
          </cell>
          <cell r="R990" t="str">
            <v>CAIXA REFERENCIAL</v>
          </cell>
        </row>
        <row r="991">
          <cell r="A991">
            <v>92143</v>
          </cell>
          <cell r="B991">
            <v>92143</v>
          </cell>
          <cell r="F991" t="str">
            <v>CHOR0329</v>
          </cell>
          <cell r="G991" t="str">
            <v>CUSTOS HORÁRIOS DE MÁQUINAS E EQUIPAMENTOS</v>
          </cell>
          <cell r="H991" t="str">
            <v>CHOR</v>
          </cell>
          <cell r="I991" t="str">
            <v>COMPOSIÇÕES AUXILIARES</v>
          </cell>
          <cell r="J991" t="str">
            <v>0329</v>
          </cell>
          <cell r="K991" t="str">
            <v/>
          </cell>
          <cell r="L991" t="str">
            <v/>
          </cell>
          <cell r="M991" t="str">
            <v>92143</v>
          </cell>
          <cell r="N991" t="str">
            <v>CAMINHONETE CABINE SIMPLES COM MOTOR 1.6 FLEX, CÂMBIO MANUAL, POTÊNCIA 101/104 CV, 2 PORTAS - MANUTENÇÃO. AF_11/2015</v>
          </cell>
          <cell r="O991" t="str">
            <v>H</v>
          </cell>
          <cell r="P991" t="str">
            <v>COEFICIENTE DE REPRESENTATIVIDADE</v>
          </cell>
          <cell r="Q991" t="str">
            <v>4,25</v>
          </cell>
          <cell r="R991" t="str">
            <v>CAIXA REFERENCIAL</v>
          </cell>
        </row>
        <row r="992">
          <cell r="A992">
            <v>92144</v>
          </cell>
          <cell r="B992">
            <v>92144</v>
          </cell>
          <cell r="F992" t="str">
            <v>CHOR0329</v>
          </cell>
          <cell r="G992" t="str">
            <v>CUSTOS HORÁRIOS DE MÁQUINAS E EQUIPAMENTOS</v>
          </cell>
          <cell r="H992" t="str">
            <v>CHOR</v>
          </cell>
          <cell r="I992" t="str">
            <v>COMPOSIÇÕES AUXILIARES</v>
          </cell>
          <cell r="J992" t="str">
            <v>0329</v>
          </cell>
          <cell r="K992" t="str">
            <v/>
          </cell>
          <cell r="L992" t="str">
            <v/>
          </cell>
          <cell r="M992" t="str">
            <v>92144</v>
          </cell>
          <cell r="N992" t="str">
            <v>CAMINHONETE CABINE SIMPLES COM MOTOR 1.6 FLEX, CÂMBIO MANUAL, POTÊNCIA 101/104 CV, 2 PORTAS - MATERIAIS NA OPERAÇÃO. AF_11/2015</v>
          </cell>
          <cell r="O992" t="str">
            <v>H</v>
          </cell>
          <cell r="P992" t="str">
            <v>COLETADO</v>
          </cell>
          <cell r="Q992" t="str">
            <v>43,35</v>
          </cell>
          <cell r="R992" t="str">
            <v>CAIXA REFERENCIAL</v>
          </cell>
        </row>
        <row r="993">
          <cell r="A993">
            <v>92237</v>
          </cell>
          <cell r="B993">
            <v>92237</v>
          </cell>
          <cell r="F993" t="str">
            <v>CHOR0329</v>
          </cell>
          <cell r="G993" t="str">
            <v>CUSTOS HORÁRIOS DE MÁQUINAS E EQUIPAMENTOS</v>
          </cell>
          <cell r="H993" t="str">
            <v>CHOR</v>
          </cell>
          <cell r="I993" t="str">
            <v>COMPOSIÇÕES AUXILIARES</v>
          </cell>
          <cell r="J993" t="str">
            <v>0329</v>
          </cell>
          <cell r="K993" t="str">
            <v/>
          </cell>
          <cell r="L993" t="str">
            <v/>
          </cell>
          <cell r="M993" t="str">
            <v>92237</v>
          </cell>
          <cell r="N993" t="str">
            <v>CAMINHÃO DE TRANSPORTE DE MATERIAL ASFÁLTICO 20.000 L, COM CAVALO MECÂNICO DE CAPACIDADE MÁXIMA DE TRAÇÃO COMBINADO DE 45.000 KG, POTÊNCIA 330 CV, INCLUSIVE TANQUE DE ASFALTO COM MAÇARICO - DEPRECIAÇÃO. AF_12/2015</v>
          </cell>
          <cell r="O993" t="str">
            <v>H</v>
          </cell>
          <cell r="P993" t="str">
            <v>ATRIBUÍDO SÃO PAULO</v>
          </cell>
          <cell r="Q993" t="str">
            <v>19,20</v>
          </cell>
          <cell r="R993" t="str">
            <v>CAIXA REFERENCIAL</v>
          </cell>
        </row>
        <row r="994">
          <cell r="A994">
            <v>92238</v>
          </cell>
          <cell r="B994">
            <v>92238</v>
          </cell>
          <cell r="F994" t="str">
            <v>CHOR0329</v>
          </cell>
          <cell r="G994" t="str">
            <v>CUSTOS HORÁRIOS DE MÁQUINAS E EQUIPAMENTOS</v>
          </cell>
          <cell r="H994" t="str">
            <v>CHOR</v>
          </cell>
          <cell r="I994" t="str">
            <v>COMPOSIÇÕES AUXILIARES</v>
          </cell>
          <cell r="J994" t="str">
            <v>0329</v>
          </cell>
          <cell r="K994" t="str">
            <v/>
          </cell>
          <cell r="L994" t="str">
            <v/>
          </cell>
          <cell r="M994" t="str">
            <v>92238</v>
          </cell>
          <cell r="N994" t="str">
            <v>CAMINHÃO DE TRANSPORTE DE MATERIAL ASFÁLTICO 20.000 L, COM CAVALO MECÂNICO DE CAPACIDADE MÁXIMA DE TRAÇÃO COMBINADO DE 45.000 KG, POTÊNCIA 330 CV, INCLUSIVE TANQUE DE ASFALTO COM MAÇARICO - JUROS. AF_12/2015</v>
          </cell>
          <cell r="O994" t="str">
            <v>H</v>
          </cell>
          <cell r="P994" t="str">
            <v>ATRIBUÍDO SÃO PAULO</v>
          </cell>
          <cell r="Q994" t="str">
            <v>4,02</v>
          </cell>
          <cell r="R994" t="str">
            <v>CAIXA REFERENCIAL</v>
          </cell>
        </row>
        <row r="995">
          <cell r="A995">
            <v>92239</v>
          </cell>
          <cell r="B995">
            <v>92239</v>
          </cell>
          <cell r="F995" t="str">
            <v>CHOR0329</v>
          </cell>
          <cell r="G995" t="str">
            <v>CUSTOS HORÁRIOS DE MÁQUINAS E EQUIPAMENTOS</v>
          </cell>
          <cell r="H995" t="str">
            <v>CHOR</v>
          </cell>
          <cell r="I995" t="str">
            <v>COMPOSIÇÕES AUXILIARES</v>
          </cell>
          <cell r="J995" t="str">
            <v>0329</v>
          </cell>
          <cell r="K995" t="str">
            <v/>
          </cell>
          <cell r="L995" t="str">
            <v/>
          </cell>
          <cell r="M995" t="str">
            <v>92239</v>
          </cell>
          <cell r="N995" t="str">
            <v>CAMINHÃO DE TRANSPORTE DE MATERIAL ASFÁLTICO 20.000 L, COM CAVALO MECÂNICO DE CAPACIDADE MÁXIMA DE TRAÇÃO COMBINADO DE 45.000 KG, POTÊNCIA 330 CV, INCLUSIVE TANQUE DE ASFALTO COM MAÇARICO - IMPOSTOS E SEGUROS. AF_12/2015</v>
          </cell>
          <cell r="O995" t="str">
            <v>H</v>
          </cell>
          <cell r="P995" t="str">
            <v>ATRIBUÍDO SÃO PAULO</v>
          </cell>
          <cell r="Q995" t="str">
            <v>1,56</v>
          </cell>
          <cell r="R995" t="str">
            <v>CAIXA REFERENCIAL</v>
          </cell>
        </row>
        <row r="996">
          <cell r="A996">
            <v>92240</v>
          </cell>
          <cell r="B996">
            <v>92240</v>
          </cell>
          <cell r="F996" t="str">
            <v>CHOR0329</v>
          </cell>
          <cell r="G996" t="str">
            <v>CUSTOS HORÁRIOS DE MÁQUINAS E EQUIPAMENTOS</v>
          </cell>
          <cell r="H996" t="str">
            <v>CHOR</v>
          </cell>
          <cell r="I996" t="str">
            <v>COMPOSIÇÕES AUXILIARES</v>
          </cell>
          <cell r="J996" t="str">
            <v>0329</v>
          </cell>
          <cell r="K996" t="str">
            <v/>
          </cell>
          <cell r="L996" t="str">
            <v/>
          </cell>
          <cell r="M996" t="str">
            <v>92240</v>
          </cell>
          <cell r="N996" t="str">
            <v>CAMINHÃO DE TRANSPORTE DE MATERIAL ASFÁLTICO 20.000 L, COM CAVALO MECÂNICO DE CAPACIDADE MÁXIMA DE TRAÇÃO COMBINADO DE 45.000 KG, POTÊNCIA 330 CV, INCLUSIVE TANQUE DE ASFALTO COM MAÇARICO - MANUTENÇÃO. AF_12/2015</v>
          </cell>
          <cell r="O996" t="str">
            <v>H</v>
          </cell>
          <cell r="P996" t="str">
            <v>ATRIBUÍDO SÃO PAULO</v>
          </cell>
          <cell r="Q996" t="str">
            <v>36,00</v>
          </cell>
          <cell r="R996" t="str">
            <v>CAIXA REFERENCIAL</v>
          </cell>
        </row>
        <row r="997">
          <cell r="A997">
            <v>92241</v>
          </cell>
          <cell r="B997">
            <v>92241</v>
          </cell>
          <cell r="F997" t="str">
            <v>CHOR0329</v>
          </cell>
          <cell r="G997" t="str">
            <v>CUSTOS HORÁRIOS DE MÁQUINAS E EQUIPAMENTOS</v>
          </cell>
          <cell r="H997" t="str">
            <v>CHOR</v>
          </cell>
          <cell r="I997" t="str">
            <v>COMPOSIÇÕES AUXILIARES</v>
          </cell>
          <cell r="J997" t="str">
            <v>0329</v>
          </cell>
          <cell r="K997" t="str">
            <v/>
          </cell>
          <cell r="L997" t="str">
            <v/>
          </cell>
          <cell r="M997" t="str">
            <v>92241</v>
          </cell>
          <cell r="N997" t="str">
            <v>CAMINHÃO DE TRANSPORTE DE MATERIAL ASFÁLTICO 20.000 L, COM CAVALO MECÂNICO DE CAPACIDADE MÁXIMA DE TRAÇÃO COMBINADO DE 45.000 KG, POTÊNCIA 330 CV, INCLUSIVE TANQUE DE ASFALTO COM MAÇARICO - MATERIAIS NA OPERAÇÃO. AF_12/2015</v>
          </cell>
          <cell r="O997" t="str">
            <v>H</v>
          </cell>
          <cell r="P997" t="str">
            <v>COLETADO</v>
          </cell>
          <cell r="Q997" t="str">
            <v>235,36</v>
          </cell>
          <cell r="R997" t="str">
            <v>CAIXA REFERENCIAL</v>
          </cell>
        </row>
        <row r="998">
          <cell r="A998">
            <v>92712</v>
          </cell>
          <cell r="B998">
            <v>92712</v>
          </cell>
          <cell r="F998" t="str">
            <v>CHOR0329</v>
          </cell>
          <cell r="G998" t="str">
            <v>CUSTOS HORÁRIOS DE MÁQUINAS E EQUIPAMENTOS</v>
          </cell>
          <cell r="H998" t="str">
            <v>CHOR</v>
          </cell>
          <cell r="I998" t="str">
            <v>COMPOSIÇÕES AUXILIARES</v>
          </cell>
          <cell r="J998" t="str">
            <v>0329</v>
          </cell>
          <cell r="K998" t="str">
            <v/>
          </cell>
          <cell r="L998" t="str">
            <v/>
          </cell>
          <cell r="M998" t="str">
            <v>92712</v>
          </cell>
          <cell r="N998" t="str">
            <v>APARELHO PARA CORTE E SOLDA OXI-ACETILENO SOBRE RODAS, INCLUSIVE CILINDROS E MAÇARICOS - DEPRECIAÇÃO. AF_12/2015</v>
          </cell>
          <cell r="O998" t="str">
            <v>H</v>
          </cell>
          <cell r="P998" t="str">
            <v>COEFICIENTE DE REPRESENTATIVIDADE</v>
          </cell>
          <cell r="Q998" t="str">
            <v>0,22</v>
          </cell>
          <cell r="R998" t="str">
            <v>CAIXA REFERENCIAL</v>
          </cell>
        </row>
        <row r="999">
          <cell r="A999">
            <v>92713</v>
          </cell>
          <cell r="B999">
            <v>92713</v>
          </cell>
          <cell r="F999" t="str">
            <v>CHOR0329</v>
          </cell>
          <cell r="G999" t="str">
            <v>CUSTOS HORÁRIOS DE MÁQUINAS E EQUIPAMENTOS</v>
          </cell>
          <cell r="H999" t="str">
            <v>CHOR</v>
          </cell>
          <cell r="I999" t="str">
            <v>COMPOSIÇÕES AUXILIARES</v>
          </cell>
          <cell r="J999" t="str">
            <v>0329</v>
          </cell>
          <cell r="K999" t="str">
            <v/>
          </cell>
          <cell r="L999" t="str">
            <v/>
          </cell>
          <cell r="M999" t="str">
            <v>92713</v>
          </cell>
          <cell r="N999" t="str">
            <v>APARELHO PARA CORTE E SOLDA OXI-ACETILENO SOBRE RODAS, INCLUSIVE CILINDROS E MAÇARICOS - JUROS. AF_12/2015</v>
          </cell>
          <cell r="O999" t="str">
            <v>H</v>
          </cell>
          <cell r="P999" t="str">
            <v>COEFICIENTE DE REPRESENTATIVIDADE</v>
          </cell>
          <cell r="Q999" t="str">
            <v>0,02</v>
          </cell>
          <cell r="R999" t="str">
            <v>CAIXA REFERENCIAL</v>
          </cell>
        </row>
        <row r="1000">
          <cell r="A1000">
            <v>92714</v>
          </cell>
          <cell r="B1000">
            <v>92714</v>
          </cell>
          <cell r="F1000" t="str">
            <v>CHOR0329</v>
          </cell>
          <cell r="G1000" t="str">
            <v>CUSTOS HORÁRIOS DE MÁQUINAS E EQUIPAMENTOS</v>
          </cell>
          <cell r="H1000" t="str">
            <v>CHOR</v>
          </cell>
          <cell r="I1000" t="str">
            <v>COMPOSIÇÕES AUXILIARES</v>
          </cell>
          <cell r="J1000" t="str">
            <v>0329</v>
          </cell>
          <cell r="K1000" t="str">
            <v/>
          </cell>
          <cell r="L1000" t="str">
            <v/>
          </cell>
          <cell r="M1000" t="str">
            <v>92714</v>
          </cell>
          <cell r="N1000" t="str">
            <v>APARELHO PARA CORTE E SOLDA OXI-ACETILENO SOBRE RODAS, INCLUSIVE CILINDROS E MAÇARICOS - MANUTENÇÃO. AF_12/2015</v>
          </cell>
          <cell r="O1000" t="str">
            <v>H</v>
          </cell>
          <cell r="P1000" t="str">
            <v>COEFICIENTE DE REPRESENTATIVIDADE</v>
          </cell>
          <cell r="Q1000" t="str">
            <v>0,27</v>
          </cell>
          <cell r="R1000" t="str">
            <v>CAIXA REFERENCIAL</v>
          </cell>
        </row>
        <row r="1001">
          <cell r="A1001">
            <v>92715</v>
          </cell>
          <cell r="B1001">
            <v>92715</v>
          </cell>
          <cell r="F1001" t="str">
            <v>CHOR0329</v>
          </cell>
          <cell r="G1001" t="str">
            <v>CUSTOS HORÁRIOS DE MÁQUINAS E EQUIPAMENTOS</v>
          </cell>
          <cell r="H1001" t="str">
            <v>CHOR</v>
          </cell>
          <cell r="I1001" t="str">
            <v>COMPOSIÇÕES AUXILIARES</v>
          </cell>
          <cell r="J1001" t="str">
            <v>0329</v>
          </cell>
          <cell r="K1001" t="str">
            <v/>
          </cell>
          <cell r="L1001" t="str">
            <v/>
          </cell>
          <cell r="M1001" t="str">
            <v>92715</v>
          </cell>
          <cell r="N1001" t="str">
            <v>APARELHO PARA CORTE E SOLDA OXI-ACETILENO SOBRE RODAS, INCLUSIVE CILINDROS E MAÇARICOS - MATERIAIS NA OPERAÇÃO. AF_12/2015</v>
          </cell>
          <cell r="O1001" t="str">
            <v>H</v>
          </cell>
          <cell r="P1001" t="str">
            <v>COEFICIENTE DE REPRESENTATIVIDADE</v>
          </cell>
          <cell r="Q1001" t="str">
            <v>24,88</v>
          </cell>
          <cell r="R1001" t="str">
            <v>CAIXA REFERENCIAL</v>
          </cell>
        </row>
        <row r="1002">
          <cell r="A1002">
            <v>92956</v>
          </cell>
          <cell r="B1002">
            <v>92956</v>
          </cell>
          <cell r="F1002" t="str">
            <v>CHOR0329</v>
          </cell>
          <cell r="G1002" t="str">
            <v>CUSTOS HORÁRIOS DE MÁQUINAS E EQUIPAMENTOS</v>
          </cell>
          <cell r="H1002" t="str">
            <v>CHOR</v>
          </cell>
          <cell r="I1002" t="str">
            <v>COMPOSIÇÕES AUXILIARES</v>
          </cell>
          <cell r="J1002" t="str">
            <v>0329</v>
          </cell>
          <cell r="K1002" t="str">
            <v/>
          </cell>
          <cell r="L1002" t="str">
            <v/>
          </cell>
          <cell r="M1002" t="str">
            <v>92956</v>
          </cell>
          <cell r="N1002" t="str">
            <v>MÁQUINA EXTRUSORA DE CONCRETO PARA GUIAS E SARJETAS, MOTOR A DIESEL, POTÊNCIA 14 CV - DEPRECIAÇÃO. AF_12/2015</v>
          </cell>
          <cell r="O1002" t="str">
            <v>H</v>
          </cell>
          <cell r="P1002" t="str">
            <v>ATRIBUÍDO SÃO PAULO</v>
          </cell>
          <cell r="Q1002" t="str">
            <v>4,51</v>
          </cell>
          <cell r="R1002" t="str">
            <v>CAIXA REFERENCIAL</v>
          </cell>
        </row>
        <row r="1003">
          <cell r="A1003">
            <v>92957</v>
          </cell>
          <cell r="B1003">
            <v>92957</v>
          </cell>
          <cell r="F1003" t="str">
            <v>CHOR0329</v>
          </cell>
          <cell r="G1003" t="str">
            <v>CUSTOS HORÁRIOS DE MÁQUINAS E EQUIPAMENTOS</v>
          </cell>
          <cell r="H1003" t="str">
            <v>CHOR</v>
          </cell>
          <cell r="I1003" t="str">
            <v>COMPOSIÇÕES AUXILIARES</v>
          </cell>
          <cell r="J1003" t="str">
            <v>0329</v>
          </cell>
          <cell r="K1003" t="str">
            <v/>
          </cell>
          <cell r="L1003" t="str">
            <v/>
          </cell>
          <cell r="M1003" t="str">
            <v>92957</v>
          </cell>
          <cell r="N1003" t="str">
            <v>MÁQUINA EXTRUSORA DE CONCRETO PARA GUIAS E SARJETAS, MOTOR A DIESEL, POTÊNCIA 14 CV - JUROS. AF_12/2015</v>
          </cell>
          <cell r="O1003" t="str">
            <v>H</v>
          </cell>
          <cell r="P1003" t="str">
            <v>ATRIBUÍDO SÃO PAULO</v>
          </cell>
          <cell r="Q1003" t="str">
            <v>0,53</v>
          </cell>
          <cell r="R1003" t="str">
            <v>CAIXA REFERENCIAL</v>
          </cell>
        </row>
        <row r="1004">
          <cell r="A1004">
            <v>92958</v>
          </cell>
          <cell r="B1004">
            <v>92958</v>
          </cell>
          <cell r="F1004" t="str">
            <v>CHOR0329</v>
          </cell>
          <cell r="G1004" t="str">
            <v>CUSTOS HORÁRIOS DE MÁQUINAS E EQUIPAMENTOS</v>
          </cell>
          <cell r="H1004" t="str">
            <v>CHOR</v>
          </cell>
          <cell r="I1004" t="str">
            <v>COMPOSIÇÕES AUXILIARES</v>
          </cell>
          <cell r="J1004" t="str">
            <v>0329</v>
          </cell>
          <cell r="K1004" t="str">
            <v/>
          </cell>
          <cell r="L1004" t="str">
            <v/>
          </cell>
          <cell r="M1004" t="str">
            <v>92958</v>
          </cell>
          <cell r="N1004" t="str">
            <v>MÁQUINA EXTRUSORA DE CONCRETO PARA GUIAS E SARJETAS, MOTOR A DIESEL, POTÊNCIA 14 CV - MANUTENÇÃO. AF_12/2015</v>
          </cell>
          <cell r="O1004" t="str">
            <v>H</v>
          </cell>
          <cell r="P1004" t="str">
            <v>ATRIBUÍDO SÃO PAULO</v>
          </cell>
          <cell r="Q1004" t="str">
            <v>4,93</v>
          </cell>
          <cell r="R1004" t="str">
            <v>CAIXA REFERENCIAL</v>
          </cell>
        </row>
        <row r="1005">
          <cell r="A1005">
            <v>92959</v>
          </cell>
          <cell r="B1005">
            <v>92959</v>
          </cell>
          <cell r="F1005" t="str">
            <v>CHOR0329</v>
          </cell>
          <cell r="G1005" t="str">
            <v>CUSTOS HORÁRIOS DE MÁQUINAS E EQUIPAMENTOS</v>
          </cell>
          <cell r="H1005" t="str">
            <v>CHOR</v>
          </cell>
          <cell r="I1005" t="str">
            <v>COMPOSIÇÕES AUXILIARES</v>
          </cell>
          <cell r="J1005" t="str">
            <v>0329</v>
          </cell>
          <cell r="K1005" t="str">
            <v/>
          </cell>
          <cell r="L1005" t="str">
            <v/>
          </cell>
          <cell r="M1005" t="str">
            <v>92959</v>
          </cell>
          <cell r="N1005" t="str">
            <v>MÁQUINA EXTRUSORA DE CONCRETO PARA GUIAS E SARJETAS, MOTOR A DIESEL, POTÊNCIA 14 CV - MATERIAIS NA OPERAÇÃO. AF_12/2015</v>
          </cell>
          <cell r="O1005" t="str">
            <v>H</v>
          </cell>
          <cell r="P1005" t="str">
            <v>COLETADO</v>
          </cell>
          <cell r="Q1005" t="str">
            <v>7,90</v>
          </cell>
          <cell r="R1005" t="str">
            <v>CAIXA REFERENCIAL</v>
          </cell>
        </row>
        <row r="1006">
          <cell r="A1006">
            <v>92963</v>
          </cell>
          <cell r="B1006">
            <v>92963</v>
          </cell>
          <cell r="F1006" t="str">
            <v>CHOR0329</v>
          </cell>
          <cell r="G1006" t="str">
            <v>CUSTOS HORÁRIOS DE MÁQUINAS E EQUIPAMENTOS</v>
          </cell>
          <cell r="H1006" t="str">
            <v>CHOR</v>
          </cell>
          <cell r="I1006" t="str">
            <v>COMPOSIÇÕES AUXILIARES</v>
          </cell>
          <cell r="J1006" t="str">
            <v>0329</v>
          </cell>
          <cell r="K1006" t="str">
            <v/>
          </cell>
          <cell r="L1006" t="str">
            <v/>
          </cell>
          <cell r="M1006" t="str">
            <v>92963</v>
          </cell>
          <cell r="N1006" t="str">
            <v>MARTELO PERFURADOR PNEUMÁTICO MANUAL, HASTE 25 X 75 MM, 21 KG - DEPRECIAÇÃO. AF_12/2015</v>
          </cell>
          <cell r="O1006" t="str">
            <v>H</v>
          </cell>
          <cell r="P1006" t="str">
            <v>COEFICIENTE DE REPRESENTATIVIDADE</v>
          </cell>
          <cell r="Q1006" t="str">
            <v>1,66</v>
          </cell>
          <cell r="R1006" t="str">
            <v>CAIXA REFERENCIAL</v>
          </cell>
        </row>
        <row r="1007">
          <cell r="A1007">
            <v>92964</v>
          </cell>
          <cell r="B1007">
            <v>92964</v>
          </cell>
          <cell r="F1007" t="str">
            <v>CHOR0329</v>
          </cell>
          <cell r="G1007" t="str">
            <v>CUSTOS HORÁRIOS DE MÁQUINAS E EQUIPAMENTOS</v>
          </cell>
          <cell r="H1007" t="str">
            <v>CHOR</v>
          </cell>
          <cell r="I1007" t="str">
            <v>COMPOSIÇÕES AUXILIARES</v>
          </cell>
          <cell r="J1007" t="str">
            <v>0329</v>
          </cell>
          <cell r="K1007" t="str">
            <v/>
          </cell>
          <cell r="L1007" t="str">
            <v/>
          </cell>
          <cell r="M1007" t="str">
            <v>92964</v>
          </cell>
          <cell r="N1007" t="str">
            <v>MARTELO PERFURADOR PNEUMÁTICO MANUAL, HASTE 25 X 75 MM, 21 KG - JUROS. AF_12/2015</v>
          </cell>
          <cell r="O1007" t="str">
            <v>H</v>
          </cell>
          <cell r="P1007" t="str">
            <v>COEFICIENTE DE REPRESENTATIVIDADE</v>
          </cell>
          <cell r="Q1007" t="str">
            <v>0,19</v>
          </cell>
          <cell r="R1007" t="str">
            <v>CAIXA REFERENCIAL</v>
          </cell>
        </row>
        <row r="1008">
          <cell r="A1008">
            <v>92965</v>
          </cell>
          <cell r="B1008">
            <v>92965</v>
          </cell>
          <cell r="F1008" t="str">
            <v>CHOR0329</v>
          </cell>
          <cell r="G1008" t="str">
            <v>CUSTOS HORÁRIOS DE MÁQUINAS E EQUIPAMENTOS</v>
          </cell>
          <cell r="H1008" t="str">
            <v>CHOR</v>
          </cell>
          <cell r="I1008" t="str">
            <v>COMPOSIÇÕES AUXILIARES</v>
          </cell>
          <cell r="J1008" t="str">
            <v>0329</v>
          </cell>
          <cell r="K1008" t="str">
            <v/>
          </cell>
          <cell r="L1008" t="str">
            <v/>
          </cell>
          <cell r="M1008" t="str">
            <v>92965</v>
          </cell>
          <cell r="N1008" t="str">
            <v>MARTELO PERFURADOR PNEUMÁTICO MANUAL, HASTE 25 X 75 MM, 21 KG - MANUTENÇÃO. AF_12/2015</v>
          </cell>
          <cell r="O1008" t="str">
            <v>H</v>
          </cell>
          <cell r="P1008" t="str">
            <v>COEFICIENTE DE REPRESENTATIVIDADE</v>
          </cell>
          <cell r="Q1008" t="str">
            <v>2,08</v>
          </cell>
          <cell r="R1008" t="str">
            <v>CAIXA REFERENCIAL</v>
          </cell>
        </row>
        <row r="1009">
          <cell r="A1009">
            <v>93220</v>
          </cell>
          <cell r="B1009">
            <v>93220</v>
          </cell>
          <cell r="F1009" t="str">
            <v>CHOR0329</v>
          </cell>
          <cell r="G1009" t="str">
            <v>CUSTOS HORÁRIOS DE MÁQUINAS E EQUIPAMENTOS</v>
          </cell>
          <cell r="H1009" t="str">
            <v>CHOR</v>
          </cell>
          <cell r="I1009" t="str">
            <v>COMPOSIÇÕES AUXILIARES</v>
          </cell>
          <cell r="J1009" t="str">
            <v>0329</v>
          </cell>
          <cell r="K1009" t="str">
            <v/>
          </cell>
          <cell r="L1009" t="str">
            <v/>
          </cell>
          <cell r="M1009" t="str">
            <v>93220</v>
          </cell>
          <cell r="N1009" t="str">
            <v>PERFURATRIZ COM TORRE METÁLICA PARA EXECUÇÃO DE ESTACA HÉLICE CONTÍNUA, PROFUNDIDADE MÁXIMA DE 32 M, DIÂMETRO MÁXIMO DE 1000 MM, POTÊNCIA INSTALADA DE 350 HP, MESA ROTATIVA COM TORQUE MÁXIMO DE 263 KNM - DEPRECIAÇÃO. AF_01/2016</v>
          </cell>
          <cell r="O1009" t="str">
            <v>H</v>
          </cell>
          <cell r="P1009" t="str">
            <v>COEFICIENTE DE REPRESENTATIVIDADE</v>
          </cell>
          <cell r="Q1009" t="str">
            <v>323,37</v>
          </cell>
          <cell r="R1009" t="str">
            <v>CAIXA REFERENCIAL</v>
          </cell>
        </row>
        <row r="1010">
          <cell r="A1010">
            <v>93221</v>
          </cell>
          <cell r="B1010">
            <v>93221</v>
          </cell>
          <cell r="F1010" t="str">
            <v>CHOR0329</v>
          </cell>
          <cell r="G1010" t="str">
            <v>CUSTOS HORÁRIOS DE MÁQUINAS E EQUIPAMENTOS</v>
          </cell>
          <cell r="H1010" t="str">
            <v>CHOR</v>
          </cell>
          <cell r="I1010" t="str">
            <v>COMPOSIÇÕES AUXILIARES</v>
          </cell>
          <cell r="J1010" t="str">
            <v>0329</v>
          </cell>
          <cell r="K1010" t="str">
            <v/>
          </cell>
          <cell r="L1010" t="str">
            <v/>
          </cell>
          <cell r="M1010" t="str">
            <v>93221</v>
          </cell>
          <cell r="N1010" t="str">
            <v>PERFURATRIZ COM TORRE METÁLICA PARA EXECUÇÃO DE ESTACA HÉLICE CONTÍNUA, PROFUNDIDADE MÁXIMA DE 32 M, DIÂMETRO MÁXIMO DE 1000 MM, POTÊNCIA INSTALADA DE 350 HP, MESA ROTATIVA COM TORQUE MÁXIMO DE 263 KNM - JUROS. AF_01/2016</v>
          </cell>
          <cell r="O1010" t="str">
            <v>H</v>
          </cell>
          <cell r="P1010" t="str">
            <v>COEFICIENTE DE REPRESENTATIVIDADE</v>
          </cell>
          <cell r="Q1010" t="str">
            <v>44,89</v>
          </cell>
          <cell r="R1010" t="str">
            <v>CAIXA REFERENCIAL</v>
          </cell>
        </row>
        <row r="1011">
          <cell r="A1011">
            <v>93222</v>
          </cell>
          <cell r="B1011">
            <v>93222</v>
          </cell>
          <cell r="F1011" t="str">
            <v>CHOR0329</v>
          </cell>
          <cell r="G1011" t="str">
            <v>CUSTOS HORÁRIOS DE MÁQUINAS E EQUIPAMENTOS</v>
          </cell>
          <cell r="H1011" t="str">
            <v>CHOR</v>
          </cell>
          <cell r="I1011" t="str">
            <v>COMPOSIÇÕES AUXILIARES</v>
          </cell>
          <cell r="J1011" t="str">
            <v>0329</v>
          </cell>
          <cell r="K1011" t="str">
            <v/>
          </cell>
          <cell r="L1011" t="str">
            <v/>
          </cell>
          <cell r="M1011" t="str">
            <v>93222</v>
          </cell>
          <cell r="N1011" t="str">
            <v>PERFURATRIZ COM TORRE METÁLICA PARA EXECUÇÃO DE ESTACA HÉLICE CONTÍNUA, PROFUNDIDADE MÁXIMA DE 32 M, DIÂMETRO MÁXIMO DE 1000 MM, POTÊNCIA INSTALADA DE 350 HP, MESA ROTATIVA COM TORQUE MÁXIMO DE 263 KNM - MANUTENÇÃO. AF_01/2016</v>
          </cell>
          <cell r="O1011" t="str">
            <v>H</v>
          </cell>
          <cell r="P1011" t="str">
            <v>COEFICIENTE DE REPRESENTATIVIDADE</v>
          </cell>
          <cell r="Q1011" t="str">
            <v>404,67</v>
          </cell>
          <cell r="R1011" t="str">
            <v>CAIXA REFERENCIAL</v>
          </cell>
        </row>
        <row r="1012">
          <cell r="A1012">
            <v>93223</v>
          </cell>
          <cell r="B1012">
            <v>93223</v>
          </cell>
          <cell r="F1012" t="str">
            <v>CHOR0329</v>
          </cell>
          <cell r="G1012" t="str">
            <v>CUSTOS HORÁRIOS DE MÁQUINAS E EQUIPAMENTOS</v>
          </cell>
          <cell r="H1012" t="str">
            <v>CHOR</v>
          </cell>
          <cell r="I1012" t="str">
            <v>COMPOSIÇÕES AUXILIARES</v>
          </cell>
          <cell r="J1012" t="str">
            <v>0329</v>
          </cell>
          <cell r="K1012" t="str">
            <v/>
          </cell>
          <cell r="L1012" t="str">
            <v/>
          </cell>
          <cell r="M1012" t="str">
            <v>93223</v>
          </cell>
          <cell r="N1012" t="str">
            <v>PERFURATRIZ COM TORRE METÁLICA PARA EXECUÇÃO DE ESTACA HÉLICE CONTÍNUA, PROFUNDIDADE MÁXIMA DE 32 M, DIÂMETRO MÁXIMO DE 1000 MM, POTÊNCIA INSTALADA DE 350 HP, MESA ROTATIVA COM TORQUE MÁXIMO DE 263 KNM  MATERIAIS NA OPERAÇÃO. AF_01/2016</v>
          </cell>
          <cell r="O1012" t="str">
            <v>H</v>
          </cell>
          <cell r="P1012" t="str">
            <v>COLETADO</v>
          </cell>
          <cell r="Q1012" t="str">
            <v>133,21</v>
          </cell>
          <cell r="R1012" t="str">
            <v>CAIXA REFERENCIAL</v>
          </cell>
        </row>
        <row r="1013">
          <cell r="A1013">
            <v>93229</v>
          </cell>
          <cell r="B1013">
            <v>93229</v>
          </cell>
          <cell r="F1013" t="str">
            <v>CHOR0329</v>
          </cell>
          <cell r="G1013" t="str">
            <v>CUSTOS HORÁRIOS DE MÁQUINAS E EQUIPAMENTOS</v>
          </cell>
          <cell r="H1013" t="str">
            <v>CHOR</v>
          </cell>
          <cell r="I1013" t="str">
            <v>COMPOSIÇÕES AUXILIARES</v>
          </cell>
          <cell r="J1013" t="str">
            <v>0329</v>
          </cell>
          <cell r="K1013" t="str">
            <v/>
          </cell>
          <cell r="L1013" t="str">
            <v/>
          </cell>
          <cell r="M1013" t="str">
            <v>93229</v>
          </cell>
          <cell r="N1013" t="str">
            <v>BETONEIRA CAPACIDADE NOMINAL 400 L, CAPACIDADE DE MISTURA 310 L, MOTOR A GASOLINA POTÊNCIA 5,5 HP, SEM CARREGADOR - DEPRECIAÇÃO. AF_02/2016</v>
          </cell>
          <cell r="O1013" t="str">
            <v>H</v>
          </cell>
          <cell r="P1013" t="str">
            <v>COEFICIENTE DE REPRESENTATIVIDADE</v>
          </cell>
          <cell r="Q1013" t="str">
            <v>0,38</v>
          </cell>
          <cell r="R1013" t="str">
            <v>CAIXA REFERENCIAL</v>
          </cell>
        </row>
        <row r="1014">
          <cell r="A1014">
            <v>93230</v>
          </cell>
          <cell r="B1014">
            <v>93230</v>
          </cell>
          <cell r="F1014" t="str">
            <v>CHOR0329</v>
          </cell>
          <cell r="G1014" t="str">
            <v>CUSTOS HORÁRIOS DE MÁQUINAS E EQUIPAMENTOS</v>
          </cell>
          <cell r="H1014" t="str">
            <v>CHOR</v>
          </cell>
          <cell r="I1014" t="str">
            <v>COMPOSIÇÕES AUXILIARES</v>
          </cell>
          <cell r="J1014" t="str">
            <v>0329</v>
          </cell>
          <cell r="K1014" t="str">
            <v/>
          </cell>
          <cell r="L1014" t="str">
            <v/>
          </cell>
          <cell r="M1014" t="str">
            <v>93230</v>
          </cell>
          <cell r="N1014" t="str">
            <v>BETONEIRA CAPACIDADE NOMINAL 400 L, CAPACIDADE DE MISTURA 310 L, MOTOR A GASOLINA POTÊNCIA 5,5 HP, SEM CARREGADOR - JUROS. AF_02/2016</v>
          </cell>
          <cell r="O1014" t="str">
            <v>H</v>
          </cell>
          <cell r="P1014" t="str">
            <v>COEFICIENTE DE REPRESENTATIVIDADE</v>
          </cell>
          <cell r="Q1014" t="str">
            <v>0,04</v>
          </cell>
          <cell r="R1014" t="str">
            <v>CAIXA REFERENCIAL</v>
          </cell>
        </row>
        <row r="1015">
          <cell r="A1015">
            <v>93231</v>
          </cell>
          <cell r="B1015">
            <v>93231</v>
          </cell>
          <cell r="F1015" t="str">
            <v>CHOR0329</v>
          </cell>
          <cell r="G1015" t="str">
            <v>CUSTOS HORÁRIOS DE MÁQUINAS E EQUIPAMENTOS</v>
          </cell>
          <cell r="H1015" t="str">
            <v>CHOR</v>
          </cell>
          <cell r="I1015" t="str">
            <v>COMPOSIÇÕES AUXILIARES</v>
          </cell>
          <cell r="J1015" t="str">
            <v>0329</v>
          </cell>
          <cell r="K1015" t="str">
            <v/>
          </cell>
          <cell r="L1015" t="str">
            <v/>
          </cell>
          <cell r="M1015" t="str">
            <v>93231</v>
          </cell>
          <cell r="N1015" t="str">
            <v>BETONEIRA CAPACIDADE NOMINAL 400 L, CAPACIDADE DE MISTURA 310 L, MOTOR A GASOLINA POTÊNCIA 5,5 HP, SEM CARREGADOR - MANUTENÇÃO. AF_02/2016</v>
          </cell>
          <cell r="O1015" t="str">
            <v>H</v>
          </cell>
          <cell r="P1015" t="str">
            <v>COEFICIENTE DE REPRESENTATIVIDADE</v>
          </cell>
          <cell r="Q1015" t="str">
            <v>0,35</v>
          </cell>
          <cell r="R1015" t="str">
            <v>CAIXA REFERENCIAL</v>
          </cell>
        </row>
        <row r="1016">
          <cell r="A1016">
            <v>93232</v>
          </cell>
          <cell r="B1016">
            <v>93232</v>
          </cell>
          <cell r="F1016" t="str">
            <v>CHOR0329</v>
          </cell>
          <cell r="G1016" t="str">
            <v>CUSTOS HORÁRIOS DE MÁQUINAS E EQUIPAMENTOS</v>
          </cell>
          <cell r="H1016" t="str">
            <v>CHOR</v>
          </cell>
          <cell r="I1016" t="str">
            <v>COMPOSIÇÕES AUXILIARES</v>
          </cell>
          <cell r="J1016" t="str">
            <v>0329</v>
          </cell>
          <cell r="K1016" t="str">
            <v/>
          </cell>
          <cell r="L1016" t="str">
            <v/>
          </cell>
          <cell r="M1016" t="str">
            <v>93232</v>
          </cell>
          <cell r="N1016" t="str">
            <v>BETONEIRA CAPACIDADE NOMINAL 400 L, CAPACIDADE DE MISTURA 310 L, MOTOR A GASOLINA POTÊNCIA 5,5 HP, SEM CARREGADOR - MATERIAIS NA OPERAÇÃO. AF_02/2016</v>
          </cell>
          <cell r="O1016" t="str">
            <v>H</v>
          </cell>
          <cell r="P1016" t="str">
            <v>COLETADO</v>
          </cell>
          <cell r="Q1016" t="str">
            <v>9,33</v>
          </cell>
          <cell r="R1016" t="str">
            <v>CAIXA REFERENCIAL</v>
          </cell>
        </row>
        <row r="1017">
          <cell r="A1017">
            <v>93235</v>
          </cell>
          <cell r="B1017">
            <v>93235</v>
          </cell>
          <cell r="F1017" t="str">
            <v>CHOR0329</v>
          </cell>
          <cell r="G1017" t="str">
            <v>CUSTOS HORÁRIOS DE MÁQUINAS E EQUIPAMENTOS</v>
          </cell>
          <cell r="H1017" t="str">
            <v>CHOR</v>
          </cell>
          <cell r="I1017" t="str">
            <v>COMPOSIÇÕES AUXILIARES</v>
          </cell>
          <cell r="J1017" t="str">
            <v>0329</v>
          </cell>
          <cell r="K1017" t="str">
            <v/>
          </cell>
          <cell r="L1017" t="str">
            <v/>
          </cell>
          <cell r="M1017" t="str">
            <v>93235</v>
          </cell>
          <cell r="N1017" t="str">
            <v>GRUPO GERADOR ESTACIONÁRIO, MOTOR DIESEL POTÊNCIA 170 KVA - JUROS. AF_02/2016</v>
          </cell>
          <cell r="O1017" t="str">
            <v>H</v>
          </cell>
          <cell r="P1017" t="str">
            <v>COEFICIENTE DE REPRESENTATIVIDADE</v>
          </cell>
          <cell r="Q1017" t="str">
            <v>0,85</v>
          </cell>
          <cell r="R1017" t="str">
            <v>CAIXA REFERENCIAL</v>
          </cell>
        </row>
        <row r="1018">
          <cell r="A1018">
            <v>93238</v>
          </cell>
          <cell r="B1018">
            <v>93238</v>
          </cell>
          <cell r="F1018" t="str">
            <v>CHOR0329</v>
          </cell>
          <cell r="G1018" t="str">
            <v>CUSTOS HORÁRIOS DE MÁQUINAS E EQUIPAMENTOS</v>
          </cell>
          <cell r="H1018" t="str">
            <v>CHOR</v>
          </cell>
          <cell r="I1018" t="str">
            <v>COMPOSIÇÕES AUXILIARES</v>
          </cell>
          <cell r="J1018" t="str">
            <v>0329</v>
          </cell>
          <cell r="K1018" t="str">
            <v/>
          </cell>
          <cell r="L1018" t="str">
            <v/>
          </cell>
          <cell r="M1018" t="str">
            <v>93238</v>
          </cell>
          <cell r="N1018" t="str">
            <v>ROLO COMPACTADOR VIBRATÓRIO REBOCÁVEL, CILINDRO DE AÇO LISO, POTÊNCIA DE TRAÇÃO DE 65 CV, PESO 4,7 T, IMPACTO DINÂMICO 18,3 T, LARGURA DE TRABALHO 1,67 M - JUROS. AF_02/2016</v>
          </cell>
          <cell r="O1018" t="str">
            <v>H</v>
          </cell>
          <cell r="P1018" t="str">
            <v>ATRIBUÍDO SÃO PAULO</v>
          </cell>
          <cell r="Q1018" t="str">
            <v>1,17</v>
          </cell>
          <cell r="R1018" t="str">
            <v>CAIXA REFERENCIAL</v>
          </cell>
        </row>
        <row r="1019">
          <cell r="A1019">
            <v>93239</v>
          </cell>
          <cell r="B1019">
            <v>93239</v>
          </cell>
          <cell r="F1019" t="str">
            <v>CHOR0329</v>
          </cell>
          <cell r="G1019" t="str">
            <v>CUSTOS HORÁRIOS DE MÁQUINAS E EQUIPAMENTOS</v>
          </cell>
          <cell r="H1019" t="str">
            <v>CHOR</v>
          </cell>
          <cell r="I1019" t="str">
            <v>COMPOSIÇÕES AUXILIARES</v>
          </cell>
          <cell r="J1019" t="str">
            <v>0329</v>
          </cell>
          <cell r="K1019" t="str">
            <v/>
          </cell>
          <cell r="L1019" t="str">
            <v/>
          </cell>
          <cell r="M1019" t="str">
            <v>93239</v>
          </cell>
          <cell r="N1019" t="str">
            <v>ROLO COMPACTADOR VIBRATÓRIO PÉ DE CARNEIRO, OPERADO POR CONTROLE REMOTO, POTÊNCIA 12,5 KW, PESO OPERACIONAL 1,675 T, LARGURA DE TRABALHO 0,85 M - JUROS. AF_02/2016</v>
          </cell>
          <cell r="O1019" t="str">
            <v>H</v>
          </cell>
          <cell r="P1019" t="str">
            <v>ATRIBUÍDO SÃO PAULO</v>
          </cell>
          <cell r="Q1019" t="str">
            <v>5,30</v>
          </cell>
          <cell r="R1019" t="str">
            <v>CAIXA REFERENCIAL</v>
          </cell>
        </row>
        <row r="1020">
          <cell r="A1020">
            <v>93240</v>
          </cell>
          <cell r="B1020">
            <v>93240</v>
          </cell>
          <cell r="F1020" t="str">
            <v>CHOR0329</v>
          </cell>
          <cell r="G1020" t="str">
            <v>CUSTOS HORÁRIOS DE MÁQUINAS E EQUIPAMENTOS</v>
          </cell>
          <cell r="H1020" t="str">
            <v>CHOR</v>
          </cell>
          <cell r="I1020" t="str">
            <v>COMPOSIÇÕES AUXILIARES</v>
          </cell>
          <cell r="J1020" t="str">
            <v>0329</v>
          </cell>
          <cell r="K1020" t="str">
            <v/>
          </cell>
          <cell r="L1020" t="str">
            <v/>
          </cell>
          <cell r="M1020" t="str">
            <v>93240</v>
          </cell>
          <cell r="N1020" t="str">
            <v>ROLO COMPACTADOR VIBRATÓRIO PÉ DE CARNEIRO, OPERADO POR CONTROLE REMOTO, POTÊNCIA 12,5 KW, PESO OPERACIONAL 1,675 T, LARGURA DE TRABALHO 0,85 M - MATERIAIS NA OPERAÇÃO. AF_02/2016</v>
          </cell>
          <cell r="O1020" t="str">
            <v>H</v>
          </cell>
          <cell r="P1020" t="str">
            <v>COLETADO</v>
          </cell>
          <cell r="Q1020" t="str">
            <v>10,20</v>
          </cell>
          <cell r="R1020" t="str">
            <v>CAIXA REFERENCIAL</v>
          </cell>
        </row>
        <row r="1021">
          <cell r="A1021">
            <v>93267</v>
          </cell>
          <cell r="B1021">
            <v>93267</v>
          </cell>
          <cell r="F1021" t="str">
            <v>CHOR0329</v>
          </cell>
          <cell r="G1021" t="str">
            <v>CUSTOS HORÁRIOS DE MÁQUINAS E EQUIPAMENTOS</v>
          </cell>
          <cell r="H1021" t="str">
            <v>CHOR</v>
          </cell>
          <cell r="I1021" t="str">
            <v>COMPOSIÇÕES AUXILIARES</v>
          </cell>
          <cell r="J1021" t="str">
            <v>0329</v>
          </cell>
          <cell r="K1021" t="str">
            <v/>
          </cell>
          <cell r="L1021" t="str">
            <v/>
          </cell>
          <cell r="M1021" t="str">
            <v>93267</v>
          </cell>
          <cell r="N1021" t="str">
            <v>GRUA ASCENCIONAL, LANÇA DE 30 M, CAPACIDADE DE 1,0 T A 30 M, ALTURA ATÉ 39 M  DEPRECIAÇÃO. AF_03/2016</v>
          </cell>
          <cell r="O1021" t="str">
            <v>H</v>
          </cell>
          <cell r="P1021" t="str">
            <v>ATRIBUÍDO SÃO PAULO</v>
          </cell>
          <cell r="Q1021" t="str">
            <v>38,85</v>
          </cell>
          <cell r="R1021" t="str">
            <v>CAIXA REFERENCIAL</v>
          </cell>
        </row>
        <row r="1022">
          <cell r="A1022">
            <v>93269</v>
          </cell>
          <cell r="B1022">
            <v>93269</v>
          </cell>
          <cell r="F1022" t="str">
            <v>CHOR0329</v>
          </cell>
          <cell r="G1022" t="str">
            <v>CUSTOS HORÁRIOS DE MÁQUINAS E EQUIPAMENTOS</v>
          </cell>
          <cell r="H1022" t="str">
            <v>CHOR</v>
          </cell>
          <cell r="I1022" t="str">
            <v>COMPOSIÇÕES AUXILIARES</v>
          </cell>
          <cell r="J1022" t="str">
            <v>0329</v>
          </cell>
          <cell r="K1022" t="str">
            <v/>
          </cell>
          <cell r="L1022" t="str">
            <v/>
          </cell>
          <cell r="M1022" t="str">
            <v>93269</v>
          </cell>
          <cell r="N1022" t="str">
            <v>GRUA ASCENCIONAL, LANÇA DE 30 M, CAPACIDADE DE 1,0 T A 30 M, ALTURA ATÉ 39 M   JUROS. AF_03/2016</v>
          </cell>
          <cell r="O1022" t="str">
            <v>H</v>
          </cell>
          <cell r="P1022" t="str">
            <v>ATRIBUÍDO SÃO PAULO</v>
          </cell>
          <cell r="Q1022" t="str">
            <v>4,61</v>
          </cell>
          <cell r="R1022" t="str">
            <v>CAIXA REFERENCIAL</v>
          </cell>
        </row>
        <row r="1023">
          <cell r="A1023">
            <v>93270</v>
          </cell>
          <cell r="B1023">
            <v>93270</v>
          </cell>
          <cell r="F1023" t="str">
            <v>CHOR0329</v>
          </cell>
          <cell r="G1023" t="str">
            <v>CUSTOS HORÁRIOS DE MÁQUINAS E EQUIPAMENTOS</v>
          </cell>
          <cell r="H1023" t="str">
            <v>CHOR</v>
          </cell>
          <cell r="I1023" t="str">
            <v>COMPOSIÇÕES AUXILIARES</v>
          </cell>
          <cell r="J1023" t="str">
            <v>0329</v>
          </cell>
          <cell r="K1023" t="str">
            <v/>
          </cell>
          <cell r="L1023" t="str">
            <v/>
          </cell>
          <cell r="M1023" t="str">
            <v>93270</v>
          </cell>
          <cell r="N1023" t="str">
            <v>GRUA ASCENCIONAL, LANÇA DE 30 M, CAPACIDADE DE 1,0 T A 30 M, ALTURA ATÉ 39 M   MANUTENÇÃO. AF_03/2016</v>
          </cell>
          <cell r="O1023" t="str">
            <v>H</v>
          </cell>
          <cell r="P1023" t="str">
            <v>ATRIBUÍDO SÃO PAULO</v>
          </cell>
          <cell r="Q1023" t="str">
            <v>42,49</v>
          </cell>
          <cell r="R1023" t="str">
            <v>CAIXA REFERENCIAL</v>
          </cell>
        </row>
        <row r="1024">
          <cell r="A1024">
            <v>93271</v>
          </cell>
          <cell r="B1024">
            <v>93271</v>
          </cell>
          <cell r="F1024" t="str">
            <v>CHOR0329</v>
          </cell>
          <cell r="G1024" t="str">
            <v>CUSTOS HORÁRIOS DE MÁQUINAS E EQUIPAMENTOS</v>
          </cell>
          <cell r="H1024" t="str">
            <v>CHOR</v>
          </cell>
          <cell r="I1024" t="str">
            <v>COMPOSIÇÕES AUXILIARES</v>
          </cell>
          <cell r="J1024" t="str">
            <v>0329</v>
          </cell>
          <cell r="K1024" t="str">
            <v/>
          </cell>
          <cell r="L1024" t="str">
            <v/>
          </cell>
          <cell r="M1024" t="str">
            <v>93271</v>
          </cell>
          <cell r="N1024" t="str">
            <v>GRUA ASCENCIONAL, LANÇA DE 30 M, CAPACIDADE DE 1,0 T A 30 M, ALTURA ATÉ 39 M   MATERIAIS NA OPERAÇÃO. AF_03/2016</v>
          </cell>
          <cell r="O1024" t="str">
            <v>H</v>
          </cell>
          <cell r="P1024" t="str">
            <v>COEFICIENTE DE REPRESENTATIVIDADE</v>
          </cell>
          <cell r="Q1024" t="str">
            <v>8,13</v>
          </cell>
          <cell r="R1024" t="str">
            <v>CAIXA REFERENCIAL</v>
          </cell>
        </row>
        <row r="1025">
          <cell r="A1025">
            <v>93277</v>
          </cell>
          <cell r="B1025">
            <v>93277</v>
          </cell>
          <cell r="F1025" t="str">
            <v>CHOR0329</v>
          </cell>
          <cell r="G1025" t="str">
            <v>CUSTOS HORÁRIOS DE MÁQUINAS E EQUIPAMENTOS</v>
          </cell>
          <cell r="H1025" t="str">
            <v>CHOR</v>
          </cell>
          <cell r="I1025" t="str">
            <v>COMPOSIÇÕES AUXILIARES</v>
          </cell>
          <cell r="J1025" t="str">
            <v>0329</v>
          </cell>
          <cell r="K1025" t="str">
            <v/>
          </cell>
          <cell r="L1025" t="str">
            <v/>
          </cell>
          <cell r="M1025" t="str">
            <v>93277</v>
          </cell>
          <cell r="N1025" t="str">
            <v>GUINCHO ELÉTRICO DE COLUNA, CAPACIDADE 400 KG, COM MOTO FREIO, MOTOR TRIFÁSICO DE 1,25 CV - DEPRECIAÇÃO. AF_03/2016</v>
          </cell>
          <cell r="O1025" t="str">
            <v>H</v>
          </cell>
          <cell r="P1025" t="str">
            <v>ATRIBUÍDO SÃO PAULO</v>
          </cell>
          <cell r="Q1025" t="str">
            <v>0,30</v>
          </cell>
          <cell r="R1025" t="str">
            <v>CAIXA REFERENCIAL</v>
          </cell>
        </row>
        <row r="1026">
          <cell r="A1026">
            <v>93278</v>
          </cell>
          <cell r="B1026">
            <v>93278</v>
          </cell>
          <cell r="F1026" t="str">
            <v>CHOR0329</v>
          </cell>
          <cell r="G1026" t="str">
            <v>CUSTOS HORÁRIOS DE MÁQUINAS E EQUIPAMENTOS</v>
          </cell>
          <cell r="H1026" t="str">
            <v>CHOR</v>
          </cell>
          <cell r="I1026" t="str">
            <v>COMPOSIÇÕES AUXILIARES</v>
          </cell>
          <cell r="J1026" t="str">
            <v>0329</v>
          </cell>
          <cell r="K1026" t="str">
            <v/>
          </cell>
          <cell r="L1026" t="str">
            <v/>
          </cell>
          <cell r="M1026" t="str">
            <v>93278</v>
          </cell>
          <cell r="N1026" t="str">
            <v>GUINCHO ELÉTRICO DE COLUNA, CAPACIDADE 400 KG, COM MOTO FREIO, MOTOR TRIFÁSICO DE 1,25 CV - JUROS. AF_03/2016</v>
          </cell>
          <cell r="O1026" t="str">
            <v>H</v>
          </cell>
          <cell r="P1026" t="str">
            <v>ATRIBUÍDO SÃO PAULO</v>
          </cell>
          <cell r="Q1026" t="str">
            <v>0,03</v>
          </cell>
          <cell r="R1026" t="str">
            <v>CAIXA REFERENCIAL</v>
          </cell>
        </row>
        <row r="1027">
          <cell r="A1027">
            <v>93279</v>
          </cell>
          <cell r="B1027">
            <v>93279</v>
          </cell>
          <cell r="F1027" t="str">
            <v>CHOR0329</v>
          </cell>
          <cell r="G1027" t="str">
            <v>CUSTOS HORÁRIOS DE MÁQUINAS E EQUIPAMENTOS</v>
          </cell>
          <cell r="H1027" t="str">
            <v>CHOR</v>
          </cell>
          <cell r="I1027" t="str">
            <v>COMPOSIÇÕES AUXILIARES</v>
          </cell>
          <cell r="J1027" t="str">
            <v>0329</v>
          </cell>
          <cell r="K1027" t="str">
            <v/>
          </cell>
          <cell r="L1027" t="str">
            <v/>
          </cell>
          <cell r="M1027" t="str">
            <v>93279</v>
          </cell>
          <cell r="N1027" t="str">
            <v>GUINCHO ELÉTRICO DE COLUNA, CAPACIDADE 400 KG, COM MOTO FREIO, MOTOR TRIFÁSICO DE 1,25 CV - MANUTENÇÃO. AF_03/2016</v>
          </cell>
          <cell r="O1027" t="str">
            <v>H</v>
          </cell>
          <cell r="P1027" t="str">
            <v>ATRIBUÍDO SÃO PAULO</v>
          </cell>
          <cell r="Q1027" t="str">
            <v>0,28</v>
          </cell>
          <cell r="R1027" t="str">
            <v>CAIXA REFERENCIAL</v>
          </cell>
        </row>
        <row r="1028">
          <cell r="A1028">
            <v>93280</v>
          </cell>
          <cell r="B1028">
            <v>93280</v>
          </cell>
          <cell r="F1028" t="str">
            <v>CHOR0329</v>
          </cell>
          <cell r="G1028" t="str">
            <v>CUSTOS HORÁRIOS DE MÁQUINAS E EQUIPAMENTOS</v>
          </cell>
          <cell r="H1028" t="str">
            <v>CHOR</v>
          </cell>
          <cell r="I1028" t="str">
            <v>COMPOSIÇÕES AUXILIARES</v>
          </cell>
          <cell r="J1028" t="str">
            <v>0329</v>
          </cell>
          <cell r="K1028" t="str">
            <v/>
          </cell>
          <cell r="L1028" t="str">
            <v/>
          </cell>
          <cell r="M1028" t="str">
            <v>93280</v>
          </cell>
          <cell r="N1028" t="str">
            <v>GUINCHO ELÉTRICO DE COLUNA, CAPACIDADE 400 KG, COM MOTO FREIO, MOTOR TRIFÁSICO DE 1,25 CV - MATERIAIS NA OPERAÇÃO. AF_03/2016</v>
          </cell>
          <cell r="O1028" t="str">
            <v>H</v>
          </cell>
          <cell r="P1028" t="str">
            <v>COEFICIENTE DE REPRESENTATIVIDADE</v>
          </cell>
          <cell r="Q1028" t="str">
            <v>0,67</v>
          </cell>
          <cell r="R1028" t="str">
            <v>CAIXA REFERENCIAL</v>
          </cell>
        </row>
        <row r="1029">
          <cell r="A1029">
            <v>93283</v>
          </cell>
          <cell r="B1029">
            <v>93283</v>
          </cell>
          <cell r="F1029" t="str">
            <v>CHOR0329</v>
          </cell>
          <cell r="G1029" t="str">
            <v>CUSTOS HORÁRIOS DE MÁQUINAS E EQUIPAMENTOS</v>
          </cell>
          <cell r="H1029" t="str">
            <v>CHOR</v>
          </cell>
          <cell r="I1029" t="str">
            <v>COMPOSIÇÕES AUXILIARES</v>
          </cell>
          <cell r="J1029" t="str">
            <v>0329</v>
          </cell>
          <cell r="K1029" t="str">
            <v/>
          </cell>
          <cell r="L1029" t="str">
            <v/>
          </cell>
          <cell r="M1029" t="str">
            <v>93283</v>
          </cell>
          <cell r="N1029" t="str">
            <v>GUINDASTE HIDRÁULICO AUTOPROPELIDO, COM LANÇA TELESCÓPICA 40 M, CAPACIDADE MÁXIMA 60 T, POTÊNCIA 260 KW - DEPRECIAÇÃO. AF_03/2016</v>
          </cell>
          <cell r="O1029" t="str">
            <v>H</v>
          </cell>
          <cell r="P1029" t="str">
            <v>ATRIBUÍDO SÃO PAULO</v>
          </cell>
          <cell r="Q1029" t="str">
            <v>81,65</v>
          </cell>
          <cell r="R1029" t="str">
            <v>CAIXA REFERENCIAL</v>
          </cell>
        </row>
        <row r="1030">
          <cell r="A1030">
            <v>93284</v>
          </cell>
          <cell r="B1030">
            <v>93284</v>
          </cell>
          <cell r="F1030" t="str">
            <v>CHOR0329</v>
          </cell>
          <cell r="G1030" t="str">
            <v>CUSTOS HORÁRIOS DE MÁQUINAS E EQUIPAMENTOS</v>
          </cell>
          <cell r="H1030" t="str">
            <v>CHOR</v>
          </cell>
          <cell r="I1030" t="str">
            <v>COMPOSIÇÕES AUXILIARES</v>
          </cell>
          <cell r="J1030" t="str">
            <v>0329</v>
          </cell>
          <cell r="K1030" t="str">
            <v/>
          </cell>
          <cell r="L1030" t="str">
            <v/>
          </cell>
          <cell r="M1030" t="str">
            <v>93284</v>
          </cell>
          <cell r="N1030" t="str">
            <v>GUINDASTE HIDRÁULICO AUTOPROPELIDO, COM LANÇA TELESCÓPICA 40 M, CAPACIDADE MÁXIMA 60 T, POTÊNCIA 260 KW - JUROS. AF_03/2016</v>
          </cell>
          <cell r="O1030" t="str">
            <v>H</v>
          </cell>
          <cell r="P1030" t="str">
            <v>ATRIBUÍDO SÃO PAULO</v>
          </cell>
          <cell r="Q1030" t="str">
            <v>15,51</v>
          </cell>
          <cell r="R1030" t="str">
            <v>CAIXA REFERENCIAL</v>
          </cell>
        </row>
        <row r="1031">
          <cell r="A1031">
            <v>93285</v>
          </cell>
          <cell r="B1031">
            <v>93285</v>
          </cell>
          <cell r="F1031" t="str">
            <v>CHOR0329</v>
          </cell>
          <cell r="G1031" t="str">
            <v>CUSTOS HORÁRIOS DE MÁQUINAS E EQUIPAMENTOS</v>
          </cell>
          <cell r="H1031" t="str">
            <v>CHOR</v>
          </cell>
          <cell r="I1031" t="str">
            <v>COMPOSIÇÕES AUXILIARES</v>
          </cell>
          <cell r="J1031" t="str">
            <v>0329</v>
          </cell>
          <cell r="K1031" t="str">
            <v/>
          </cell>
          <cell r="L1031" t="str">
            <v/>
          </cell>
          <cell r="M1031" t="str">
            <v>93285</v>
          </cell>
          <cell r="N1031" t="str">
            <v>GUINDASTE HIDRÁULICO AUTOPROPELIDO, COM LANÇA TELESCÓPICA 40 M, CAPACIDADE MÁXIMA 60 T, POTÊNCIA 260 KW - MANUTENÇÃO. AF_03/2016</v>
          </cell>
          <cell r="O1031" t="str">
            <v>H</v>
          </cell>
          <cell r="P1031" t="str">
            <v>ATRIBUÍDO SÃO PAULO</v>
          </cell>
          <cell r="Q1031" t="str">
            <v>131,25</v>
          </cell>
          <cell r="R1031" t="str">
            <v>CAIXA REFERENCIAL</v>
          </cell>
        </row>
        <row r="1032">
          <cell r="A1032">
            <v>93286</v>
          </cell>
          <cell r="B1032">
            <v>93286</v>
          </cell>
          <cell r="F1032" t="str">
            <v>CHOR0329</v>
          </cell>
          <cell r="G1032" t="str">
            <v>CUSTOS HORÁRIOS DE MÁQUINAS E EQUIPAMENTOS</v>
          </cell>
          <cell r="H1032" t="str">
            <v>CHOR</v>
          </cell>
          <cell r="I1032" t="str">
            <v>COMPOSIÇÕES AUXILIARES</v>
          </cell>
          <cell r="J1032" t="str">
            <v>0329</v>
          </cell>
          <cell r="K1032" t="str">
            <v/>
          </cell>
          <cell r="L1032" t="str">
            <v/>
          </cell>
          <cell r="M1032" t="str">
            <v>93286</v>
          </cell>
          <cell r="N1032" t="str">
            <v>GUINDASTE HIDRÁULICO AUTOPROPELIDO, COM LANÇA TELESCÓPICA 40 M, CAPACIDADE MÁXIMA 60 T, POTÊNCIA 260 KW - MATERIAIS NA OPERAÇÃO. AF_03/2016</v>
          </cell>
          <cell r="O1032" t="str">
            <v>H</v>
          </cell>
          <cell r="P1032" t="str">
            <v>COEFICIENTE DE REPRESENTATIVIDADE</v>
          </cell>
          <cell r="Q1032" t="str">
            <v>192,27</v>
          </cell>
          <cell r="R1032" t="str">
            <v>CAIXA REFERENCIAL</v>
          </cell>
        </row>
        <row r="1033">
          <cell r="A1033">
            <v>93296</v>
          </cell>
          <cell r="B1033">
            <v>93296</v>
          </cell>
          <cell r="F1033" t="str">
            <v>CHOR0329</v>
          </cell>
          <cell r="G1033" t="str">
            <v>CUSTOS HORÁRIOS DE MÁQUINAS E EQUIPAMENTOS</v>
          </cell>
          <cell r="H1033" t="str">
            <v>CHOR</v>
          </cell>
          <cell r="I1033" t="str">
            <v>COMPOSIÇÕES AUXILIARES</v>
          </cell>
          <cell r="J1033" t="str">
            <v>0329</v>
          </cell>
          <cell r="K1033" t="str">
            <v/>
          </cell>
          <cell r="L1033" t="str">
            <v/>
          </cell>
          <cell r="M1033" t="str">
            <v>93296</v>
          </cell>
          <cell r="N1033" t="str">
            <v>GUINDASTE HIDRÁULICO AUTOPROPELIDO, COM LANÇA TELESCÓPICA 40 M, CAPACIDADE MÁXIMA 60 T, POTÊNCIA 260 KW - IMPOSTOS E SEGUROS. AF_03/2016</v>
          </cell>
          <cell r="O1033" t="str">
            <v>H</v>
          </cell>
          <cell r="P1033" t="str">
            <v>ATRIBUÍDO SÃO PAULO</v>
          </cell>
          <cell r="Q1033" t="str">
            <v>5,71</v>
          </cell>
          <cell r="R1033" t="str">
            <v>CAIXA REFERENCIAL</v>
          </cell>
        </row>
        <row r="1034">
          <cell r="A1034">
            <v>93397</v>
          </cell>
          <cell r="B1034">
            <v>93397</v>
          </cell>
          <cell r="F1034" t="str">
            <v>CHOR0329</v>
          </cell>
          <cell r="G1034" t="str">
            <v>CUSTOS HORÁRIOS DE MÁQUINAS E EQUIPAMENTOS</v>
          </cell>
          <cell r="H1034" t="str">
            <v>CHOR</v>
          </cell>
          <cell r="I1034" t="str">
            <v>COMPOSIÇÕES AUXILIARES</v>
          </cell>
          <cell r="J1034" t="str">
            <v>0329</v>
          </cell>
          <cell r="K1034" t="str">
            <v/>
          </cell>
          <cell r="L1034" t="str">
            <v/>
          </cell>
          <cell r="M1034" t="str">
            <v>93397</v>
          </cell>
          <cell r="N1034" t="str">
            <v>GUINDAUTO HIDRÁULICO, CAPACIDADE MÁXIMA DE CARGA 3300 KG, MOMENTO MÁXIMO DE CARGA 5,8 TM, ALCANCE MÁXIMO HORIZONTAL 7,60 M, INCLUSIVE CAMINHÃO TOCO PBT 16.000 KG, POTÊNCIA DE 189 CV - DEPRECIAÇÃO. AF_03/2016</v>
          </cell>
          <cell r="O1034" t="str">
            <v>H</v>
          </cell>
          <cell r="P1034" t="str">
            <v>ATRIBUÍDO SÃO PAULO</v>
          </cell>
          <cell r="Q1034" t="str">
            <v>13,96</v>
          </cell>
          <cell r="R1034" t="str">
            <v>CAIXA REFERENCIAL</v>
          </cell>
        </row>
        <row r="1035">
          <cell r="A1035">
            <v>93398</v>
          </cell>
          <cell r="B1035">
            <v>93398</v>
          </cell>
          <cell r="F1035" t="str">
            <v>CHOR0329</v>
          </cell>
          <cell r="G1035" t="str">
            <v>CUSTOS HORÁRIOS DE MÁQUINAS E EQUIPAMENTOS</v>
          </cell>
          <cell r="H1035" t="str">
            <v>CHOR</v>
          </cell>
          <cell r="I1035" t="str">
            <v>COMPOSIÇÕES AUXILIARES</v>
          </cell>
          <cell r="J1035" t="str">
            <v>0329</v>
          </cell>
          <cell r="K1035" t="str">
            <v/>
          </cell>
          <cell r="L1035" t="str">
            <v/>
          </cell>
          <cell r="M1035" t="str">
            <v>93398</v>
          </cell>
          <cell r="N1035" t="str">
            <v>GUINDAUTO HIDRÁULICO, CAPACIDADE MÁXIMA DE CARGA 3300 KG, MOMENTO MÁXIMO DE CARGA 5,8 TM, ALCANCE MÁXIMO HORIZONTAL 7,60 M, INCLUSIVE CAMINHÃO TOCO PBT 16.000 KG, POTÊNCIA DE 189 CV - JUROS. AF_03/2016</v>
          </cell>
          <cell r="O1035" t="str">
            <v>H</v>
          </cell>
          <cell r="P1035" t="str">
            <v>ATRIBUÍDO SÃO PAULO</v>
          </cell>
          <cell r="Q1035" t="str">
            <v>2,92</v>
          </cell>
          <cell r="R1035" t="str">
            <v>CAIXA REFERENCIAL</v>
          </cell>
        </row>
        <row r="1036">
          <cell r="A1036">
            <v>93399</v>
          </cell>
          <cell r="B1036">
            <v>93399</v>
          </cell>
          <cell r="F1036" t="str">
            <v>CHOR0329</v>
          </cell>
          <cell r="G1036" t="str">
            <v>CUSTOS HORÁRIOS DE MÁQUINAS E EQUIPAMENTOS</v>
          </cell>
          <cell r="H1036" t="str">
            <v>CHOR</v>
          </cell>
          <cell r="I1036" t="str">
            <v>COMPOSIÇÕES AUXILIARES</v>
          </cell>
          <cell r="J1036" t="str">
            <v>0329</v>
          </cell>
          <cell r="K1036" t="str">
            <v/>
          </cell>
          <cell r="L1036" t="str">
            <v/>
          </cell>
          <cell r="M1036" t="str">
            <v>93399</v>
          </cell>
          <cell r="N1036" t="str">
            <v>GUINDAUTO HIDRÁULICO, CAPACIDADE MÁXIMA DE CARGA 3300 KG, MOMENTO MÁXIMO DE CARGA 5,8 TM, ALCANCE MÁXIMO HORIZONTAL 7,60 M, INCLUSIVE CAMINHÃO TOCO PBT 16.000 KG, POTÊNCIA DE 189 CV  IMPOSTOS E SEGUROS. AF_03/2016</v>
          </cell>
          <cell r="O1036" t="str">
            <v>H</v>
          </cell>
          <cell r="P1036" t="str">
            <v>ATRIBUÍDO SÃO PAULO</v>
          </cell>
          <cell r="Q1036" t="str">
            <v>1,13</v>
          </cell>
          <cell r="R1036" t="str">
            <v>CAIXA REFERENCIAL</v>
          </cell>
        </row>
        <row r="1037">
          <cell r="A1037">
            <v>93400</v>
          </cell>
          <cell r="B1037">
            <v>93400</v>
          </cell>
          <cell r="F1037" t="str">
            <v>CHOR0329</v>
          </cell>
          <cell r="G1037" t="str">
            <v>CUSTOS HORÁRIOS DE MÁQUINAS E EQUIPAMENTOS</v>
          </cell>
          <cell r="H1037" t="str">
            <v>CHOR</v>
          </cell>
          <cell r="I1037" t="str">
            <v>COMPOSIÇÕES AUXILIARES</v>
          </cell>
          <cell r="J1037" t="str">
            <v>0329</v>
          </cell>
          <cell r="K1037" t="str">
            <v/>
          </cell>
          <cell r="L1037" t="str">
            <v/>
          </cell>
          <cell r="M1037" t="str">
            <v>93400</v>
          </cell>
          <cell r="N1037" t="str">
            <v>GUINDAUTO HIDRÁULICO, CAPACIDADE MÁXIMA DE CARGA 3300 KG, MOMENTO MÁXIMO DE CARGA 5,8 TM, ALCANCE MÁXIMO HORIZONTAL 7,60 M, INCLUSIVE CAMINHÃO TOCO PBT 16.000 KG, POTÊNCIA DE 189 CV - MANUTENÇÃO. AF_03/2016</v>
          </cell>
          <cell r="O1037" t="str">
            <v>H</v>
          </cell>
          <cell r="P1037" t="str">
            <v>ATRIBUÍDO SÃO PAULO</v>
          </cell>
          <cell r="Q1037" t="str">
            <v>26,17</v>
          </cell>
          <cell r="R1037" t="str">
            <v>CAIXA REFERENCIAL</v>
          </cell>
        </row>
        <row r="1038">
          <cell r="A1038">
            <v>93401</v>
          </cell>
          <cell r="B1038">
            <v>93401</v>
          </cell>
          <cell r="F1038" t="str">
            <v>CHOR0329</v>
          </cell>
          <cell r="G1038" t="str">
            <v>CUSTOS HORÁRIOS DE MÁQUINAS E EQUIPAMENTOS</v>
          </cell>
          <cell r="H1038" t="str">
            <v>CHOR</v>
          </cell>
          <cell r="I1038" t="str">
            <v>COMPOSIÇÕES AUXILIARES</v>
          </cell>
          <cell r="J1038" t="str">
            <v>0329</v>
          </cell>
          <cell r="K1038" t="str">
            <v/>
          </cell>
          <cell r="L1038" t="str">
            <v/>
          </cell>
          <cell r="M1038" t="str">
            <v>93401</v>
          </cell>
          <cell r="N1038" t="str">
            <v>GUINDAUTO HIDRÁULICO, CAPACIDADE MÁXIMA DE CARGA 3300 KG, MOMENTO MÁXIMO DE CARGA 5,8 TM, ALCANCE MÁXIMO HORIZONTAL 7,60 M, INCLUSIVE CAMINHÃO TOCO PBT 16.000 KG, POTÊNCIA DE 189 CV - MATERIAIS NA OPERAÇÃO. AF_03/2016</v>
          </cell>
          <cell r="O1038" t="str">
            <v>H</v>
          </cell>
          <cell r="P1038" t="str">
            <v>COLETADO</v>
          </cell>
          <cell r="Q1038" t="str">
            <v>134,79</v>
          </cell>
          <cell r="R1038" t="str">
            <v>CAIXA REFERENCIAL</v>
          </cell>
        </row>
        <row r="1039">
          <cell r="A1039">
            <v>93404</v>
          </cell>
          <cell r="B1039">
            <v>93404</v>
          </cell>
          <cell r="F1039" t="str">
            <v>CHOR0329</v>
          </cell>
          <cell r="G1039" t="str">
            <v>CUSTOS HORÁRIOS DE MÁQUINAS E EQUIPAMENTOS</v>
          </cell>
          <cell r="H1039" t="str">
            <v>CHOR</v>
          </cell>
          <cell r="I1039" t="str">
            <v>COMPOSIÇÕES AUXILIARES</v>
          </cell>
          <cell r="J1039" t="str">
            <v>0329</v>
          </cell>
          <cell r="K1039" t="str">
            <v/>
          </cell>
          <cell r="L1039" t="str">
            <v/>
          </cell>
          <cell r="M1039" t="str">
            <v>93404</v>
          </cell>
          <cell r="N1039" t="str">
            <v>MÁQUINA JATO DE PRESSAO PORTÁTIL, CAMARA DE 1 SAIDA, CAPACIDADE 280 L, DIAMETRO 670 MM, BICO DE JATO CURTO VENTURI DE 5/16'' , MANGUEIRA DE 1'' COM COMPRESSOR DE AR REBOCÁVEL 189 PCM E MOTOR DIESEL 63 CV - DEPRECIAÇÃO. AF_03/2016</v>
          </cell>
          <cell r="O1039" t="str">
            <v>H</v>
          </cell>
          <cell r="P1039" t="str">
            <v>ATRIBUÍDO SÃO PAULO</v>
          </cell>
          <cell r="Q1039" t="str">
            <v>6,50</v>
          </cell>
          <cell r="R1039" t="str">
            <v>CAIXA REFERENCIAL</v>
          </cell>
        </row>
        <row r="1040">
          <cell r="A1040">
            <v>93405</v>
          </cell>
          <cell r="B1040">
            <v>93405</v>
          </cell>
          <cell r="F1040" t="str">
            <v>CHOR0329</v>
          </cell>
          <cell r="G1040" t="str">
            <v>CUSTOS HORÁRIOS DE MÁQUINAS E EQUIPAMENTOS</v>
          </cell>
          <cell r="H1040" t="str">
            <v>CHOR</v>
          </cell>
          <cell r="I1040" t="str">
            <v>COMPOSIÇÕES AUXILIARES</v>
          </cell>
          <cell r="J1040" t="str">
            <v>0329</v>
          </cell>
          <cell r="K1040" t="str">
            <v/>
          </cell>
          <cell r="L1040" t="str">
            <v/>
          </cell>
          <cell r="M1040" t="str">
            <v>93405</v>
          </cell>
          <cell r="N1040" t="str">
            <v>MÁQUINA JATO DE PRESSAO PORTÁTIL, CAMARA DE 1 SAIDA, CAPACIDADE 280 L, DIAMETRO 670 MM, BICO DE JATO CURTO VENTURI DE 5/16'' , MANGUEIRA DE 1'' COM COMPRESSOR DE AR REBOCÁVEL 189 PCM E MOTOR DIESEL 63 CV - JUROS. AF_03/2016</v>
          </cell>
          <cell r="O1040" t="str">
            <v>H</v>
          </cell>
          <cell r="P1040" t="str">
            <v>ATRIBUÍDO SÃO PAULO</v>
          </cell>
          <cell r="Q1040" t="str">
            <v>0,65</v>
          </cell>
          <cell r="R1040" t="str">
            <v>CAIXA REFERENCIAL</v>
          </cell>
        </row>
        <row r="1041">
          <cell r="A1041">
            <v>93406</v>
          </cell>
          <cell r="B1041">
            <v>93406</v>
          </cell>
          <cell r="F1041" t="str">
            <v>CHOR0329</v>
          </cell>
          <cell r="G1041" t="str">
            <v>CUSTOS HORÁRIOS DE MÁQUINAS E EQUIPAMENTOS</v>
          </cell>
          <cell r="H1041" t="str">
            <v>CHOR</v>
          </cell>
          <cell r="I1041" t="str">
            <v>COMPOSIÇÕES AUXILIARES</v>
          </cell>
          <cell r="J1041" t="str">
            <v>0329</v>
          </cell>
          <cell r="K1041" t="str">
            <v/>
          </cell>
          <cell r="L1041" t="str">
            <v/>
          </cell>
          <cell r="M1041" t="str">
            <v>93406</v>
          </cell>
          <cell r="N1041" t="str">
            <v>MÁQUINA JATO DE PRESSAO PORTÁTIL, CAMARA DE 1 SAIDA, CAPACIDADE 280 L, DIAMETRO 670 MM, BICO DE JATO CURTO VENTURI DE 5/16'' , MANGUEIRA DE 1'' COM COMPRESSOR DE AR REBOCÁVEL 189 PCM E MOTOR DIESEL 63 CV - MANUTENÇÃO. AF_03/2016</v>
          </cell>
          <cell r="O1041" t="str">
            <v>H</v>
          </cell>
          <cell r="P1041" t="str">
            <v>ATRIBUÍDO SÃO PAULO</v>
          </cell>
          <cell r="Q1041" t="str">
            <v>8,13</v>
          </cell>
          <cell r="R1041" t="str">
            <v>CAIXA REFERENCIAL</v>
          </cell>
        </row>
        <row r="1042">
          <cell r="A1042">
            <v>93407</v>
          </cell>
          <cell r="B1042">
            <v>93407</v>
          </cell>
          <cell r="F1042" t="str">
            <v>CHOR0329</v>
          </cell>
          <cell r="G1042" t="str">
            <v>CUSTOS HORÁRIOS DE MÁQUINAS E EQUIPAMENTOS</v>
          </cell>
          <cell r="H1042" t="str">
            <v>CHOR</v>
          </cell>
          <cell r="I1042" t="str">
            <v>COMPOSIÇÕES AUXILIARES</v>
          </cell>
          <cell r="J1042" t="str">
            <v>0329</v>
          </cell>
          <cell r="K1042" t="str">
            <v/>
          </cell>
          <cell r="L1042" t="str">
            <v/>
          </cell>
          <cell r="M1042" t="str">
            <v>93407</v>
          </cell>
          <cell r="N1042" t="str">
            <v>MÁQUINA JATO DE PRESSAO PORTÁTIL, CAMARA DE 1 SAIDA, CAPACIDADE 280 L, DIAMETRO 670 MM, BICO DE JATO CURTO VENTURI DE 5/16'' , MANGUEIRA DE 1'' COM COMPRESSOR DE AR REBOCÁVEL 189 PCM E MOTOR DIESEL 63 CV - MATERIAIS NA OPERAÇÃO. AF_03/2016</v>
          </cell>
          <cell r="O1042" t="str">
            <v>H</v>
          </cell>
          <cell r="P1042" t="str">
            <v>COLETADO</v>
          </cell>
          <cell r="Q1042" t="str">
            <v>40,18</v>
          </cell>
          <cell r="R1042" t="str">
            <v>CAIXA REFERENCIAL</v>
          </cell>
        </row>
        <row r="1043">
          <cell r="A1043">
            <v>93411</v>
          </cell>
          <cell r="B1043">
            <v>93411</v>
          </cell>
          <cell r="F1043" t="str">
            <v>CHOR0329</v>
          </cell>
          <cell r="G1043" t="str">
            <v>CUSTOS HORÁRIOS DE MÁQUINAS E EQUIPAMENTOS</v>
          </cell>
          <cell r="H1043" t="str">
            <v>CHOR</v>
          </cell>
          <cell r="I1043" t="str">
            <v>COMPOSIÇÕES AUXILIARES</v>
          </cell>
          <cell r="J1043" t="str">
            <v>0329</v>
          </cell>
          <cell r="K1043" t="str">
            <v/>
          </cell>
          <cell r="L1043" t="str">
            <v/>
          </cell>
          <cell r="M1043" t="str">
            <v>93411</v>
          </cell>
          <cell r="N1043" t="str">
            <v>GERADOR PORTÁTIL MONOFÁSICO, POTÊNCIA 5500 VA, MOTOR A GASOLINA, POTÊNCIA DO MOTOR 13 CV - DEPRECIAÇÃO. AF_03/2016</v>
          </cell>
          <cell r="O1043" t="str">
            <v>H</v>
          </cell>
          <cell r="P1043" t="str">
            <v>COEFICIENTE DE REPRESENTATIVIDADE</v>
          </cell>
          <cell r="Q1043" t="str">
            <v>0,22</v>
          </cell>
          <cell r="R1043" t="str">
            <v>CAIXA REFERENCIAL</v>
          </cell>
        </row>
        <row r="1044">
          <cell r="A1044">
            <v>93412</v>
          </cell>
          <cell r="B1044">
            <v>93412</v>
          </cell>
          <cell r="F1044" t="str">
            <v>CHOR0329</v>
          </cell>
          <cell r="G1044" t="str">
            <v>CUSTOS HORÁRIOS DE MÁQUINAS E EQUIPAMENTOS</v>
          </cell>
          <cell r="H1044" t="str">
            <v>CHOR</v>
          </cell>
          <cell r="I1044" t="str">
            <v>COMPOSIÇÕES AUXILIARES</v>
          </cell>
          <cell r="J1044" t="str">
            <v>0329</v>
          </cell>
          <cell r="K1044" t="str">
            <v/>
          </cell>
          <cell r="L1044" t="str">
            <v/>
          </cell>
          <cell r="M1044" t="str">
            <v>93412</v>
          </cell>
          <cell r="N1044" t="str">
            <v>GERADOR PORTÁTIL MONOFÁSICO, POTÊNCIA 5500 VA, MOTOR A GASOLINA, POTÊNCIA DO MOTOR 13 CV - JUROS. AF_03/2016</v>
          </cell>
          <cell r="O1044" t="str">
            <v>H</v>
          </cell>
          <cell r="P1044" t="str">
            <v>COEFICIENTE DE REPRESENTATIVIDADE</v>
          </cell>
          <cell r="Q1044" t="str">
            <v>0,04</v>
          </cell>
          <cell r="R1044" t="str">
            <v>CAIXA REFERENCIAL</v>
          </cell>
        </row>
        <row r="1045">
          <cell r="A1045">
            <v>93413</v>
          </cell>
          <cell r="B1045">
            <v>93413</v>
          </cell>
          <cell r="F1045" t="str">
            <v>CHOR0329</v>
          </cell>
          <cell r="G1045" t="str">
            <v>CUSTOS HORÁRIOS DE MÁQUINAS E EQUIPAMENTOS</v>
          </cell>
          <cell r="H1045" t="str">
            <v>CHOR</v>
          </cell>
          <cell r="I1045" t="str">
            <v>COMPOSIÇÕES AUXILIARES</v>
          </cell>
          <cell r="J1045" t="str">
            <v>0329</v>
          </cell>
          <cell r="K1045" t="str">
            <v/>
          </cell>
          <cell r="L1045" t="str">
            <v/>
          </cell>
          <cell r="M1045" t="str">
            <v>93413</v>
          </cell>
          <cell r="N1045" t="str">
            <v>GERADOR PORTÁTIL MONOFÁSICO, POTÊNCIA 5500 VA, MOTOR A GASOLINA, POTÊNCIA DO MOTOR 13 CV - MANUTENÇÃO. AF_03/2016</v>
          </cell>
          <cell r="O1045" t="str">
            <v>H</v>
          </cell>
          <cell r="P1045" t="str">
            <v>COEFICIENTE DE REPRESENTATIVIDADE</v>
          </cell>
          <cell r="Q1045" t="str">
            <v>0,20</v>
          </cell>
          <cell r="R1045" t="str">
            <v>CAIXA REFERENCIAL</v>
          </cell>
        </row>
        <row r="1046">
          <cell r="A1046">
            <v>93414</v>
          </cell>
          <cell r="B1046">
            <v>93414</v>
          </cell>
          <cell r="F1046" t="str">
            <v>CHOR0329</v>
          </cell>
          <cell r="G1046" t="str">
            <v>CUSTOS HORÁRIOS DE MÁQUINAS E EQUIPAMENTOS</v>
          </cell>
          <cell r="H1046" t="str">
            <v>CHOR</v>
          </cell>
          <cell r="I1046" t="str">
            <v>COMPOSIÇÕES AUXILIARES</v>
          </cell>
          <cell r="J1046" t="str">
            <v>0329</v>
          </cell>
          <cell r="K1046" t="str">
            <v/>
          </cell>
          <cell r="L1046" t="str">
            <v/>
          </cell>
          <cell r="M1046" t="str">
            <v>93414</v>
          </cell>
          <cell r="N1046" t="str">
            <v>GERADOR PORTÁTIL MONOFÁSICO, POTÊNCIA 5500 VA, MOTOR A GASOLINA, POTÊNCIA DO MOTOR 13 CV - MATERIAIS NA OPERAÇÃO. AF_03/2016</v>
          </cell>
          <cell r="O1046" t="str">
            <v>H</v>
          </cell>
          <cell r="P1046" t="str">
            <v>COLETADO</v>
          </cell>
          <cell r="Q1046" t="str">
            <v>16,08</v>
          </cell>
          <cell r="R1046" t="str">
            <v>CAIXA REFERENCIAL</v>
          </cell>
        </row>
        <row r="1047">
          <cell r="A1047">
            <v>93417</v>
          </cell>
          <cell r="B1047">
            <v>93417</v>
          </cell>
          <cell r="F1047" t="str">
            <v>CHOR0329</v>
          </cell>
          <cell r="G1047" t="str">
            <v>CUSTOS HORÁRIOS DE MÁQUINAS E EQUIPAMENTOS</v>
          </cell>
          <cell r="H1047" t="str">
            <v>CHOR</v>
          </cell>
          <cell r="I1047" t="str">
            <v>COMPOSIÇÕES AUXILIARES</v>
          </cell>
          <cell r="J1047" t="str">
            <v>0329</v>
          </cell>
          <cell r="K1047" t="str">
            <v/>
          </cell>
          <cell r="L1047" t="str">
            <v/>
          </cell>
          <cell r="M1047" t="str">
            <v>93417</v>
          </cell>
          <cell r="N1047" t="str">
            <v>GRUPO GERADOR REBOCÁVEL, POTÊNCIA 66 KVA, MOTOR A DIESEL - DEPRECIAÇÃO. AF_03/2016</v>
          </cell>
          <cell r="O1047" t="str">
            <v>H</v>
          </cell>
          <cell r="P1047" t="str">
            <v>COEFICIENTE DE REPRESENTATIVIDADE</v>
          </cell>
          <cell r="Q1047" t="str">
            <v>2,99</v>
          </cell>
          <cell r="R1047" t="str">
            <v>CAIXA REFERENCIAL</v>
          </cell>
        </row>
        <row r="1048">
          <cell r="A1048">
            <v>93418</v>
          </cell>
          <cell r="B1048">
            <v>93418</v>
          </cell>
          <cell r="F1048" t="str">
            <v>CHOR0329</v>
          </cell>
          <cell r="G1048" t="str">
            <v>CUSTOS HORÁRIOS DE MÁQUINAS E EQUIPAMENTOS</v>
          </cell>
          <cell r="H1048" t="str">
            <v>CHOR</v>
          </cell>
          <cell r="I1048" t="str">
            <v>COMPOSIÇÕES AUXILIARES</v>
          </cell>
          <cell r="J1048" t="str">
            <v>0329</v>
          </cell>
          <cell r="K1048" t="str">
            <v/>
          </cell>
          <cell r="L1048" t="str">
            <v/>
          </cell>
          <cell r="M1048" t="str">
            <v>93418</v>
          </cell>
          <cell r="N1048" t="str">
            <v>GRUPO GERADOR REBOCÁVEL, POTÊNCIA 66 KVA, MOTOR A DIESEL - JUROS. AF_03/2016</v>
          </cell>
          <cell r="O1048" t="str">
            <v>H</v>
          </cell>
          <cell r="P1048" t="str">
            <v>COEFICIENTE DE REPRESENTATIVIDADE</v>
          </cell>
          <cell r="Q1048" t="str">
            <v>0,53</v>
          </cell>
          <cell r="R1048" t="str">
            <v>CAIXA REFERENCIAL</v>
          </cell>
        </row>
        <row r="1049">
          <cell r="A1049">
            <v>93419</v>
          </cell>
          <cell r="B1049">
            <v>93419</v>
          </cell>
          <cell r="F1049" t="str">
            <v>CHOR0329</v>
          </cell>
          <cell r="G1049" t="str">
            <v>CUSTOS HORÁRIOS DE MÁQUINAS E EQUIPAMENTOS</v>
          </cell>
          <cell r="H1049" t="str">
            <v>CHOR</v>
          </cell>
          <cell r="I1049" t="str">
            <v>COMPOSIÇÕES AUXILIARES</v>
          </cell>
          <cell r="J1049" t="str">
            <v>0329</v>
          </cell>
          <cell r="K1049" t="str">
            <v/>
          </cell>
          <cell r="L1049" t="str">
            <v/>
          </cell>
          <cell r="M1049" t="str">
            <v>93419</v>
          </cell>
          <cell r="N1049" t="str">
            <v>GRUPO GERADOR REBOCÁVEL, POTÊNCIA 66 KVA, MOTOR A DIESEL - MANUTENÇÃO. AF_03/2016</v>
          </cell>
          <cell r="O1049" t="str">
            <v>H</v>
          </cell>
          <cell r="P1049" t="str">
            <v>COEFICIENTE DE REPRESENTATIVIDADE</v>
          </cell>
          <cell r="Q1049" t="str">
            <v>2,66</v>
          </cell>
          <cell r="R1049" t="str">
            <v>CAIXA REFERENCIAL</v>
          </cell>
        </row>
        <row r="1050">
          <cell r="A1050">
            <v>93420</v>
          </cell>
          <cell r="B1050">
            <v>93420</v>
          </cell>
          <cell r="F1050" t="str">
            <v>CHOR0329</v>
          </cell>
          <cell r="G1050" t="str">
            <v>CUSTOS HORÁRIOS DE MÁQUINAS E EQUIPAMENTOS</v>
          </cell>
          <cell r="H1050" t="str">
            <v>CHOR</v>
          </cell>
          <cell r="I1050" t="str">
            <v>COMPOSIÇÕES AUXILIARES</v>
          </cell>
          <cell r="J1050" t="str">
            <v>0329</v>
          </cell>
          <cell r="K1050" t="str">
            <v/>
          </cell>
          <cell r="L1050" t="str">
            <v/>
          </cell>
          <cell r="M1050" t="str">
            <v>93420</v>
          </cell>
          <cell r="N1050" t="str">
            <v>GRUPO GERADOR REBOCÁVEL, POTÊNCIA 66 KVA, MOTOR A DIESEL - MATERIAIS NA OPERAÇÃO. AF_03/2016</v>
          </cell>
          <cell r="O1050" t="str">
            <v>H</v>
          </cell>
          <cell r="P1050" t="str">
            <v>COLETADO</v>
          </cell>
          <cell r="Q1050" t="str">
            <v>57,17</v>
          </cell>
          <cell r="R1050" t="str">
            <v>CAIXA REFERENCIAL</v>
          </cell>
        </row>
        <row r="1051">
          <cell r="A1051">
            <v>93423</v>
          </cell>
          <cell r="B1051">
            <v>93423</v>
          </cell>
          <cell r="F1051" t="str">
            <v>CHOR0329</v>
          </cell>
          <cell r="G1051" t="str">
            <v>CUSTOS HORÁRIOS DE MÁQUINAS E EQUIPAMENTOS</v>
          </cell>
          <cell r="H1051" t="str">
            <v>CHOR</v>
          </cell>
          <cell r="I1051" t="str">
            <v>COMPOSIÇÕES AUXILIARES</v>
          </cell>
          <cell r="J1051" t="str">
            <v>0329</v>
          </cell>
          <cell r="K1051" t="str">
            <v/>
          </cell>
          <cell r="L1051" t="str">
            <v/>
          </cell>
          <cell r="M1051" t="str">
            <v>93423</v>
          </cell>
          <cell r="N1051" t="str">
            <v>GRUPO GERADOR ESTACIONÁRIO, POTÊNCIA 150 KVA, MOTOR A DIESEL- DEPRECIAÇÃO. AF_03/2016</v>
          </cell>
          <cell r="O1051" t="str">
            <v>H</v>
          </cell>
          <cell r="P1051" t="str">
            <v>COEFICIENTE DE REPRESENTATIVIDADE</v>
          </cell>
          <cell r="Q1051" t="str">
            <v>4,23</v>
          </cell>
          <cell r="R1051" t="str">
            <v>CAIXA REFERENCIAL</v>
          </cell>
        </row>
        <row r="1052">
          <cell r="A1052">
            <v>93424</v>
          </cell>
          <cell r="B1052">
            <v>93424</v>
          </cell>
          <cell r="F1052" t="str">
            <v>CHOR0329</v>
          </cell>
          <cell r="G1052" t="str">
            <v>CUSTOS HORÁRIOS DE MÁQUINAS E EQUIPAMENTOS</v>
          </cell>
          <cell r="H1052" t="str">
            <v>CHOR</v>
          </cell>
          <cell r="I1052" t="str">
            <v>COMPOSIÇÕES AUXILIARES</v>
          </cell>
          <cell r="J1052" t="str">
            <v>0329</v>
          </cell>
          <cell r="K1052" t="str">
            <v/>
          </cell>
          <cell r="L1052" t="str">
            <v/>
          </cell>
          <cell r="M1052" t="str">
            <v>93424</v>
          </cell>
          <cell r="N1052" t="str">
            <v>GRUPO GERADOR ESTACIONÁRIO, POTÊNCIA 150 KVA, MOTOR A DIESEL- JUROS. AF_03/2016</v>
          </cell>
          <cell r="O1052" t="str">
            <v>H</v>
          </cell>
          <cell r="P1052" t="str">
            <v>COEFICIENTE DE REPRESENTATIVIDADE</v>
          </cell>
          <cell r="Q1052" t="str">
            <v>0,76</v>
          </cell>
          <cell r="R1052" t="str">
            <v>CAIXA REFERENCIAL</v>
          </cell>
        </row>
        <row r="1053">
          <cell r="A1053">
            <v>93425</v>
          </cell>
          <cell r="B1053">
            <v>93425</v>
          </cell>
          <cell r="F1053" t="str">
            <v>CHOR0329</v>
          </cell>
          <cell r="G1053" t="str">
            <v>CUSTOS HORÁRIOS DE MÁQUINAS E EQUIPAMENTOS</v>
          </cell>
          <cell r="H1053" t="str">
            <v>CHOR</v>
          </cell>
          <cell r="I1053" t="str">
            <v>COMPOSIÇÕES AUXILIARES</v>
          </cell>
          <cell r="J1053" t="str">
            <v>0329</v>
          </cell>
          <cell r="K1053" t="str">
            <v/>
          </cell>
          <cell r="L1053" t="str">
            <v/>
          </cell>
          <cell r="M1053" t="str">
            <v>93425</v>
          </cell>
          <cell r="N1053" t="str">
            <v>GRUPO GERADOR ESTACIONÁRIO, POTÊNCIA 150 KVA, MOTOR A DIESEL- MANUTENÇÃO. AF_03/2016</v>
          </cell>
          <cell r="O1053" t="str">
            <v>H</v>
          </cell>
          <cell r="P1053" t="str">
            <v>COEFICIENTE DE REPRESENTATIVIDADE</v>
          </cell>
          <cell r="Q1053" t="str">
            <v>3,77</v>
          </cell>
          <cell r="R1053" t="str">
            <v>CAIXA REFERENCIAL</v>
          </cell>
        </row>
        <row r="1054">
          <cell r="A1054">
            <v>93426</v>
          </cell>
          <cell r="B1054">
            <v>93426</v>
          </cell>
          <cell r="F1054" t="str">
            <v>CHOR0329</v>
          </cell>
          <cell r="G1054" t="str">
            <v>CUSTOS HORÁRIOS DE MÁQUINAS E EQUIPAMENTOS</v>
          </cell>
          <cell r="H1054" t="str">
            <v>CHOR</v>
          </cell>
          <cell r="I1054" t="str">
            <v>COMPOSIÇÕES AUXILIARES</v>
          </cell>
          <cell r="J1054" t="str">
            <v>0329</v>
          </cell>
          <cell r="K1054" t="str">
            <v/>
          </cell>
          <cell r="L1054" t="str">
            <v/>
          </cell>
          <cell r="M1054" t="str">
            <v>93426</v>
          </cell>
          <cell r="N1054" t="str">
            <v>GRUPO GERADOR ESTACIONÁRIO, POTÊNCIA 150 KVA, MOTOR A DIESEL- MATERIAIS NA OPERAÇÃO. AF_03/2016</v>
          </cell>
          <cell r="O1054" t="str">
            <v>H</v>
          </cell>
          <cell r="P1054" t="str">
            <v>COLETADO</v>
          </cell>
          <cell r="Q1054" t="str">
            <v>136,62</v>
          </cell>
          <cell r="R1054" t="str">
            <v>CAIXA REFERENCIAL</v>
          </cell>
        </row>
        <row r="1055">
          <cell r="A1055">
            <v>93429</v>
          </cell>
          <cell r="B1055">
            <v>93429</v>
          </cell>
          <cell r="F1055" t="str">
            <v>CHOR0329</v>
          </cell>
          <cell r="G1055" t="str">
            <v>CUSTOS HORÁRIOS DE MÁQUINAS E EQUIPAMENTOS</v>
          </cell>
          <cell r="H1055" t="str">
            <v>CHOR</v>
          </cell>
          <cell r="I1055" t="str">
            <v>COMPOSIÇÕES AUXILIARES</v>
          </cell>
          <cell r="J1055" t="str">
            <v>0329</v>
          </cell>
          <cell r="K1055" t="str">
            <v/>
          </cell>
          <cell r="L1055" t="str">
            <v/>
          </cell>
          <cell r="M1055" t="str">
            <v>93429</v>
          </cell>
          <cell r="N1055" t="str">
            <v>USINA DE MISTURA ASFÁLTICA À QUENTE, TIPO CONTRA FLUXO, PROD 40 A 80 TON/HORA - DEPRECIAÇÃO. AF_03/2016</v>
          </cell>
          <cell r="O1055" t="str">
            <v>H</v>
          </cell>
          <cell r="P1055" t="str">
            <v>ATRIBUÍDO SÃO PAULO</v>
          </cell>
          <cell r="Q1055" t="str">
            <v>105,69</v>
          </cell>
          <cell r="R1055" t="str">
            <v>CAIXA REFERENCIAL</v>
          </cell>
        </row>
        <row r="1056">
          <cell r="A1056">
            <v>93430</v>
          </cell>
          <cell r="B1056">
            <v>93430</v>
          </cell>
          <cell r="F1056" t="str">
            <v>CHOR0329</v>
          </cell>
          <cell r="G1056" t="str">
            <v>CUSTOS HORÁRIOS DE MÁQUINAS E EQUIPAMENTOS</v>
          </cell>
          <cell r="H1056" t="str">
            <v>CHOR</v>
          </cell>
          <cell r="I1056" t="str">
            <v>COMPOSIÇÕES AUXILIARES</v>
          </cell>
          <cell r="J1056" t="str">
            <v>0329</v>
          </cell>
          <cell r="K1056" t="str">
            <v/>
          </cell>
          <cell r="L1056" t="str">
            <v/>
          </cell>
          <cell r="M1056" t="str">
            <v>93430</v>
          </cell>
          <cell r="N1056" t="str">
            <v>USINA DE MISTURA ASFÁLTICA À QUENTE, TIPO CONTRA FLUXO, PROD 40 A 80 TON/HORA - JUROS. AF_03/2016</v>
          </cell>
          <cell r="O1056" t="str">
            <v>H</v>
          </cell>
          <cell r="P1056" t="str">
            <v>ATRIBUÍDO SÃO PAULO</v>
          </cell>
          <cell r="Q1056" t="str">
            <v>19,02</v>
          </cell>
          <cell r="R1056" t="str">
            <v>CAIXA REFERENCIAL</v>
          </cell>
        </row>
        <row r="1057">
          <cell r="A1057">
            <v>93431</v>
          </cell>
          <cell r="B1057">
            <v>93431</v>
          </cell>
          <cell r="F1057" t="str">
            <v>CHOR0329</v>
          </cell>
          <cell r="G1057" t="str">
            <v>CUSTOS HORÁRIOS DE MÁQUINAS E EQUIPAMENTOS</v>
          </cell>
          <cell r="H1057" t="str">
            <v>CHOR</v>
          </cell>
          <cell r="I1057" t="str">
            <v>COMPOSIÇÕES AUXILIARES</v>
          </cell>
          <cell r="J1057" t="str">
            <v>0329</v>
          </cell>
          <cell r="K1057" t="str">
            <v/>
          </cell>
          <cell r="L1057" t="str">
            <v/>
          </cell>
          <cell r="M1057" t="str">
            <v>93431</v>
          </cell>
          <cell r="N1057" t="str">
            <v>USINA DE MISTURA ASFÁLTICA À QUENTE, TIPO CONTRA FLUXO, PROD 40 A 80 TON/HORA - MANUTENÇÃO. AF_03/2016</v>
          </cell>
          <cell r="O1057" t="str">
            <v>H</v>
          </cell>
          <cell r="P1057" t="str">
            <v>ATRIBUÍDO SÃO PAULO</v>
          </cell>
          <cell r="Q1057" t="str">
            <v>169,90</v>
          </cell>
          <cell r="R1057" t="str">
            <v>CAIXA REFERENCIAL</v>
          </cell>
        </row>
        <row r="1058">
          <cell r="A1058">
            <v>93432</v>
          </cell>
          <cell r="B1058">
            <v>93432</v>
          </cell>
          <cell r="F1058" t="str">
            <v>CHOR0329</v>
          </cell>
          <cell r="G1058" t="str">
            <v>CUSTOS HORÁRIOS DE MÁQUINAS E EQUIPAMENTOS</v>
          </cell>
          <cell r="H1058" t="str">
            <v>CHOR</v>
          </cell>
          <cell r="I1058" t="str">
            <v>COMPOSIÇÕES AUXILIARES</v>
          </cell>
          <cell r="J1058" t="str">
            <v>0329</v>
          </cell>
          <cell r="K1058" t="str">
            <v/>
          </cell>
          <cell r="L1058" t="str">
            <v/>
          </cell>
          <cell r="M1058" t="str">
            <v>93432</v>
          </cell>
          <cell r="N1058" t="str">
            <v>USINA DE MISTURA ASFÁLTICA À QUENTE, TIPO CONTRA FLUXO, PROD 40 A 80 TON/HORA - MATERIAIS NA OPERAÇÃO. AF_03/2016</v>
          </cell>
          <cell r="O1058" t="str">
            <v>H</v>
          </cell>
          <cell r="P1058" t="str">
            <v>COLETADO</v>
          </cell>
          <cell r="Q1058" t="str">
            <v>2.448,00</v>
          </cell>
          <cell r="R1058" t="str">
            <v>CAIXA REFERENCIAL</v>
          </cell>
        </row>
        <row r="1059">
          <cell r="A1059">
            <v>93435</v>
          </cell>
          <cell r="B1059">
            <v>93435</v>
          </cell>
          <cell r="F1059" t="str">
            <v>CHOR0329</v>
          </cell>
          <cell r="G1059" t="str">
            <v>CUSTOS HORÁRIOS DE MÁQUINAS E EQUIPAMENTOS</v>
          </cell>
          <cell r="H1059" t="str">
            <v>CHOR</v>
          </cell>
          <cell r="I1059" t="str">
            <v>COMPOSIÇÕES AUXILIARES</v>
          </cell>
          <cell r="J1059" t="str">
            <v>0329</v>
          </cell>
          <cell r="K1059" t="str">
            <v/>
          </cell>
          <cell r="L1059" t="str">
            <v/>
          </cell>
          <cell r="M1059" t="str">
            <v>93435</v>
          </cell>
          <cell r="N1059" t="str">
            <v>USINA DE ASFALTO À FRIO, CAPACIDADE DE 40 A 60 TON/HORA, ELÉTRICA POTÊNCIA 30 CV - DEPRECIAÇÃO. AF_03/2016</v>
          </cell>
          <cell r="O1059" t="str">
            <v>H</v>
          </cell>
          <cell r="P1059" t="str">
            <v>ATRIBUÍDO SÃO PAULO</v>
          </cell>
          <cell r="Q1059" t="str">
            <v>5,72</v>
          </cell>
          <cell r="R1059" t="str">
            <v>CAIXA REFERENCIAL</v>
          </cell>
        </row>
        <row r="1060">
          <cell r="A1060">
            <v>93436</v>
          </cell>
          <cell r="B1060">
            <v>93436</v>
          </cell>
          <cell r="F1060" t="str">
            <v>CHOR0329</v>
          </cell>
          <cell r="G1060" t="str">
            <v>CUSTOS HORÁRIOS DE MÁQUINAS E EQUIPAMENTOS</v>
          </cell>
          <cell r="H1060" t="str">
            <v>CHOR</v>
          </cell>
          <cell r="I1060" t="str">
            <v>COMPOSIÇÕES AUXILIARES</v>
          </cell>
          <cell r="J1060" t="str">
            <v>0329</v>
          </cell>
          <cell r="K1060" t="str">
            <v/>
          </cell>
          <cell r="L1060" t="str">
            <v/>
          </cell>
          <cell r="M1060" t="str">
            <v>93436</v>
          </cell>
          <cell r="N1060" t="str">
            <v>USINA DE ASFALTO À FRIO, CAPACIDADE DE 40 A 60 TON/HORA, ELÉTRICA POTÊNCIA 30 CV - JUROS. AF_03/2016</v>
          </cell>
          <cell r="O1060" t="str">
            <v>H</v>
          </cell>
          <cell r="P1060" t="str">
            <v>ATRIBUÍDO SÃO PAULO</v>
          </cell>
          <cell r="Q1060" t="str">
            <v>1,20</v>
          </cell>
          <cell r="R1060" t="str">
            <v>CAIXA REFERENCIAL</v>
          </cell>
        </row>
        <row r="1061">
          <cell r="A1061">
            <v>93437</v>
          </cell>
          <cell r="B1061">
            <v>93437</v>
          </cell>
          <cell r="F1061" t="str">
            <v>CHOR0329</v>
          </cell>
          <cell r="G1061" t="str">
            <v>CUSTOS HORÁRIOS DE MÁQUINAS E EQUIPAMENTOS</v>
          </cell>
          <cell r="H1061" t="str">
            <v>CHOR</v>
          </cell>
          <cell r="I1061" t="str">
            <v>COMPOSIÇÕES AUXILIARES</v>
          </cell>
          <cell r="J1061" t="str">
            <v>0329</v>
          </cell>
          <cell r="K1061" t="str">
            <v/>
          </cell>
          <cell r="L1061" t="str">
            <v/>
          </cell>
          <cell r="M1061" t="str">
            <v>93437</v>
          </cell>
          <cell r="N1061" t="str">
            <v>USINA DE ASFALTO À FRIO, CAPACIDADE DE 40 A 60 TON/HORA, ELÉTRICA POTÊNCIA 30 CV - MANUTENÇÃO. AF_03/2016</v>
          </cell>
          <cell r="O1061" t="str">
            <v>H</v>
          </cell>
          <cell r="P1061" t="str">
            <v>ATRIBUÍDO SÃO PAULO</v>
          </cell>
          <cell r="Q1061" t="str">
            <v>10,72</v>
          </cell>
          <cell r="R1061" t="str">
            <v>CAIXA REFERENCIAL</v>
          </cell>
        </row>
        <row r="1062">
          <cell r="A1062">
            <v>93438</v>
          </cell>
          <cell r="B1062">
            <v>93438</v>
          </cell>
          <cell r="F1062" t="str">
            <v>CHOR0329</v>
          </cell>
          <cell r="G1062" t="str">
            <v>CUSTOS HORÁRIOS DE MÁQUINAS E EQUIPAMENTOS</v>
          </cell>
          <cell r="H1062" t="str">
            <v>CHOR</v>
          </cell>
          <cell r="I1062" t="str">
            <v>COMPOSIÇÕES AUXILIARES</v>
          </cell>
          <cell r="J1062" t="str">
            <v>0329</v>
          </cell>
          <cell r="K1062" t="str">
            <v/>
          </cell>
          <cell r="L1062" t="str">
            <v/>
          </cell>
          <cell r="M1062" t="str">
            <v>93438</v>
          </cell>
          <cell r="N1062" t="str">
            <v>USINA DE ASFALTO À FRIO, CAPACIDADE DE 40 A 60 TON/HORA, ELÉTRICA POTÊNCIA 30 CV - MATERIAIS NA OPERAÇÃO. AF_03/2016</v>
          </cell>
          <cell r="O1062" t="str">
            <v>H</v>
          </cell>
          <cell r="P1062" t="str">
            <v>COLETADO</v>
          </cell>
          <cell r="Q1062" t="str">
            <v>25,30</v>
          </cell>
          <cell r="R1062" t="str">
            <v>CAIXA REFERENCIAL</v>
          </cell>
        </row>
        <row r="1063">
          <cell r="A1063">
            <v>95114</v>
          </cell>
          <cell r="B1063">
            <v>95114</v>
          </cell>
          <cell r="F1063" t="str">
            <v>CHOR0329</v>
          </cell>
          <cell r="G1063" t="str">
            <v>CUSTOS HORÁRIOS DE MÁQUINAS E EQUIPAMENTOS</v>
          </cell>
          <cell r="H1063" t="str">
            <v>CHOR</v>
          </cell>
          <cell r="I1063" t="str">
            <v>COMPOSIÇÕES AUXILIARES</v>
          </cell>
          <cell r="J1063" t="str">
            <v>0329</v>
          </cell>
          <cell r="K1063" t="str">
            <v/>
          </cell>
          <cell r="L1063" t="str">
            <v/>
          </cell>
          <cell r="M1063" t="str">
            <v>95114</v>
          </cell>
          <cell r="N1063" t="str">
            <v>MARTELETE OU ROMPEDOR PNEUMÁTICO MANUAL, 28 KG, COM SILENCIADOR - DEPRECIAÇÃO. AF_07/2016</v>
          </cell>
          <cell r="O1063" t="str">
            <v>H</v>
          </cell>
          <cell r="P1063" t="str">
            <v>COEFICIENTE DE REPRESENTATIVIDADE</v>
          </cell>
          <cell r="Q1063" t="str">
            <v>1,61</v>
          </cell>
          <cell r="R1063" t="str">
            <v>CAIXA REFERENCIAL</v>
          </cell>
        </row>
        <row r="1064">
          <cell r="A1064">
            <v>95115</v>
          </cell>
          <cell r="B1064">
            <v>95115</v>
          </cell>
          <cell r="F1064" t="str">
            <v>CHOR0329</v>
          </cell>
          <cell r="G1064" t="str">
            <v>CUSTOS HORÁRIOS DE MÁQUINAS E EQUIPAMENTOS</v>
          </cell>
          <cell r="H1064" t="str">
            <v>CHOR</v>
          </cell>
          <cell r="I1064" t="str">
            <v>COMPOSIÇÕES AUXILIARES</v>
          </cell>
          <cell r="J1064" t="str">
            <v>0329</v>
          </cell>
          <cell r="K1064" t="str">
            <v/>
          </cell>
          <cell r="L1064" t="str">
            <v/>
          </cell>
          <cell r="M1064" t="str">
            <v>95115</v>
          </cell>
          <cell r="N1064" t="str">
            <v>MARTELETE OU ROMPEDOR PNEUMÁTICO MANUAL, 28 KG, COM SILENCIADOR - JUROS. AF_07/2016</v>
          </cell>
          <cell r="O1064" t="str">
            <v>H</v>
          </cell>
          <cell r="P1064" t="str">
            <v>COEFICIENTE DE REPRESENTATIVIDADE</v>
          </cell>
          <cell r="Q1064" t="str">
            <v>0,19</v>
          </cell>
          <cell r="R1064" t="str">
            <v>CAIXA REFERENCIAL</v>
          </cell>
        </row>
        <row r="1065">
          <cell r="A1065">
            <v>95116</v>
          </cell>
          <cell r="B1065">
            <v>95116</v>
          </cell>
          <cell r="F1065" t="str">
            <v>CHOR0329</v>
          </cell>
          <cell r="G1065" t="str">
            <v>CUSTOS HORÁRIOS DE MÁQUINAS E EQUIPAMENTOS</v>
          </cell>
          <cell r="H1065" t="str">
            <v>CHOR</v>
          </cell>
          <cell r="I1065" t="str">
            <v>COMPOSIÇÕES AUXILIARES</v>
          </cell>
          <cell r="J1065" t="str">
            <v>0329</v>
          </cell>
          <cell r="K1065" t="str">
            <v/>
          </cell>
          <cell r="L1065" t="str">
            <v/>
          </cell>
          <cell r="M1065" t="str">
            <v>95116</v>
          </cell>
          <cell r="N1065" t="str">
            <v>USINA DE CONCRETO FIXA, CAPACIDADE NOMINAL DE 90 A 120 M3/H, SEM SILO - DEPRECIAÇÃO. AF_07/2016</v>
          </cell>
          <cell r="O1065" t="str">
            <v>H</v>
          </cell>
          <cell r="P1065" t="str">
            <v>ATRIBUÍDO SÃO PAULO</v>
          </cell>
          <cell r="Q1065" t="str">
            <v>31,99</v>
          </cell>
          <cell r="R1065" t="str">
            <v>CAIXA REFERENCIAL</v>
          </cell>
        </row>
        <row r="1066">
          <cell r="A1066">
            <v>95117</v>
          </cell>
          <cell r="B1066">
            <v>95117</v>
          </cell>
          <cell r="F1066" t="str">
            <v>CHOR0329</v>
          </cell>
          <cell r="G1066" t="str">
            <v>CUSTOS HORÁRIOS DE MÁQUINAS E EQUIPAMENTOS</v>
          </cell>
          <cell r="H1066" t="str">
            <v>CHOR</v>
          </cell>
          <cell r="I1066" t="str">
            <v>COMPOSIÇÕES AUXILIARES</v>
          </cell>
          <cell r="J1066" t="str">
            <v>0329</v>
          </cell>
          <cell r="K1066" t="str">
            <v/>
          </cell>
          <cell r="L1066" t="str">
            <v/>
          </cell>
          <cell r="M1066" t="str">
            <v>95117</v>
          </cell>
          <cell r="N1066" t="str">
            <v>USINA DE CONCRETO FIXA, CAPACIDADE NOMINAL DE 90 A 120 M3/H, SEM SILO - JUROS. AF_07/2016</v>
          </cell>
          <cell r="O1066" t="str">
            <v>H</v>
          </cell>
          <cell r="P1066" t="str">
            <v>ATRIBUÍDO SÃO PAULO</v>
          </cell>
          <cell r="Q1066" t="str">
            <v>5,04</v>
          </cell>
          <cell r="R1066" t="str">
            <v>CAIXA REFERENCIAL</v>
          </cell>
        </row>
        <row r="1067">
          <cell r="A1067">
            <v>95118</v>
          </cell>
          <cell r="B1067">
            <v>95118</v>
          </cell>
          <cell r="F1067" t="str">
            <v>CHOR0329</v>
          </cell>
          <cell r="G1067" t="str">
            <v>CUSTOS HORÁRIOS DE MÁQUINAS E EQUIPAMENTOS</v>
          </cell>
          <cell r="H1067" t="str">
            <v>CHOR</v>
          </cell>
          <cell r="I1067" t="str">
            <v>COMPOSIÇÕES AUXILIARES</v>
          </cell>
          <cell r="J1067" t="str">
            <v>0329</v>
          </cell>
          <cell r="K1067" t="str">
            <v/>
          </cell>
          <cell r="L1067" t="str">
            <v/>
          </cell>
          <cell r="M1067" t="str">
            <v>95118</v>
          </cell>
          <cell r="N1067" t="str">
            <v>USINA MISTURADORA DE SOLOS, CAPACIDADE DE 200 A 500 TON/H, POTENCIA 75KW - DEPRECIAÇÃO. AF_07/2016</v>
          </cell>
          <cell r="O1067" t="str">
            <v>H</v>
          </cell>
          <cell r="P1067" t="str">
            <v>ATRIBUÍDO SÃO PAULO</v>
          </cell>
          <cell r="Q1067" t="str">
            <v>54,52</v>
          </cell>
          <cell r="R1067" t="str">
            <v>CAIXA REFERENCIAL</v>
          </cell>
        </row>
        <row r="1068">
          <cell r="A1068">
            <v>95119</v>
          </cell>
          <cell r="B1068">
            <v>95119</v>
          </cell>
          <cell r="F1068" t="str">
            <v>CHOR0329</v>
          </cell>
          <cell r="G1068" t="str">
            <v>CUSTOS HORÁRIOS DE MÁQUINAS E EQUIPAMENTOS</v>
          </cell>
          <cell r="H1068" t="str">
            <v>CHOR</v>
          </cell>
          <cell r="I1068" t="str">
            <v>COMPOSIÇÕES AUXILIARES</v>
          </cell>
          <cell r="J1068" t="str">
            <v>0329</v>
          </cell>
          <cell r="K1068" t="str">
            <v/>
          </cell>
          <cell r="L1068" t="str">
            <v/>
          </cell>
          <cell r="M1068" t="str">
            <v>95119</v>
          </cell>
          <cell r="N1068" t="str">
            <v>USINA MISTURADORA DE SOLOS, CAPACIDADE DE 200 A 500 TON/H, POTENCIA 75KW - JUROS. AF_07/2016</v>
          </cell>
          <cell r="O1068" t="str">
            <v>H</v>
          </cell>
          <cell r="P1068" t="str">
            <v>ATRIBUÍDO SÃO PAULO</v>
          </cell>
          <cell r="Q1068" t="str">
            <v>9,81</v>
          </cell>
          <cell r="R1068" t="str">
            <v>CAIXA REFERENCIAL</v>
          </cell>
        </row>
        <row r="1069">
          <cell r="A1069">
            <v>95120</v>
          </cell>
          <cell r="B1069">
            <v>95120</v>
          </cell>
          <cell r="F1069" t="str">
            <v>CHOR0329</v>
          </cell>
          <cell r="G1069" t="str">
            <v>CUSTOS HORÁRIOS DE MÁQUINAS E EQUIPAMENTOS</v>
          </cell>
          <cell r="H1069" t="str">
            <v>CHOR</v>
          </cell>
          <cell r="I1069" t="str">
            <v>COMPOSIÇÕES AUXILIARES</v>
          </cell>
          <cell r="J1069" t="str">
            <v>0329</v>
          </cell>
          <cell r="K1069" t="str">
            <v/>
          </cell>
          <cell r="L1069" t="str">
            <v/>
          </cell>
          <cell r="M1069" t="str">
            <v>95120</v>
          </cell>
          <cell r="N1069" t="str">
            <v>USINA MISTURADORA DE SOLOS, CAPACIDADE DE 200 A 500 TON/H, POTENCIA 75KW - MATERIAIS NA OPERAÇÃO. AF_07/2016</v>
          </cell>
          <cell r="O1069" t="str">
            <v>H</v>
          </cell>
          <cell r="P1069" t="str">
            <v>COEFICIENTE DE REPRESENTATIVIDADE</v>
          </cell>
          <cell r="Q1069" t="str">
            <v>55,46</v>
          </cell>
          <cell r="R1069" t="str">
            <v>CAIXA REFERENCIAL</v>
          </cell>
        </row>
        <row r="1070">
          <cell r="A1070">
            <v>95123</v>
          </cell>
          <cell r="B1070">
            <v>95123</v>
          </cell>
          <cell r="F1070" t="str">
            <v>CHOR0329</v>
          </cell>
          <cell r="G1070" t="str">
            <v>CUSTOS HORÁRIOS DE MÁQUINAS E EQUIPAMENTOS</v>
          </cell>
          <cell r="H1070" t="str">
            <v>CHOR</v>
          </cell>
          <cell r="I1070" t="str">
            <v>COMPOSIÇÕES AUXILIARES</v>
          </cell>
          <cell r="J1070" t="str">
            <v>0329</v>
          </cell>
          <cell r="K1070" t="str">
            <v/>
          </cell>
          <cell r="L1070" t="str">
            <v/>
          </cell>
          <cell r="M1070" t="str">
            <v>95123</v>
          </cell>
          <cell r="N1070" t="str">
            <v>DISTRIBUIDOR DE AGREGADOS AUTOPROPELIDO, CAP 3 M3, A DIESEL, POTÊNCIA 176CV - DEPRECIAÇÃO. AF_07/2016</v>
          </cell>
          <cell r="O1070" t="str">
            <v>H</v>
          </cell>
          <cell r="P1070" t="str">
            <v>ATRIBUÍDO SÃO PAULO</v>
          </cell>
          <cell r="Q1070" t="str">
            <v>16,30</v>
          </cell>
          <cell r="R1070" t="str">
            <v>CAIXA REFERENCIAL</v>
          </cell>
        </row>
        <row r="1071">
          <cell r="A1071">
            <v>95124</v>
          </cell>
          <cell r="B1071">
            <v>95124</v>
          </cell>
          <cell r="F1071" t="str">
            <v>CHOR0329</v>
          </cell>
          <cell r="G1071" t="str">
            <v>CUSTOS HORÁRIOS DE MÁQUINAS E EQUIPAMENTOS</v>
          </cell>
          <cell r="H1071" t="str">
            <v>CHOR</v>
          </cell>
          <cell r="I1071" t="str">
            <v>COMPOSIÇÕES AUXILIARES</v>
          </cell>
          <cell r="J1071" t="str">
            <v>0329</v>
          </cell>
          <cell r="K1071" t="str">
            <v/>
          </cell>
          <cell r="L1071" t="str">
            <v/>
          </cell>
          <cell r="M1071" t="str">
            <v>95124</v>
          </cell>
          <cell r="N1071" t="str">
            <v>DISTRIBUIDOR DE AGREGADOS AUTOPROPELIDO, C/AP 3 M3, A DIESEL, POTÊNCIA 176CV - JUROS. AF_07/2016</v>
          </cell>
          <cell r="O1071" t="str">
            <v>H</v>
          </cell>
          <cell r="P1071" t="str">
            <v>ATRIBUÍDO SÃO PAULO</v>
          </cell>
          <cell r="Q1071" t="str">
            <v>2,56</v>
          </cell>
          <cell r="R1071" t="str">
            <v>CAIXA REFERENCIAL</v>
          </cell>
        </row>
        <row r="1072">
          <cell r="A1072">
            <v>95125</v>
          </cell>
          <cell r="B1072">
            <v>95125</v>
          </cell>
          <cell r="F1072" t="str">
            <v>CHOR0329</v>
          </cell>
          <cell r="G1072" t="str">
            <v>CUSTOS HORÁRIOS DE MÁQUINAS E EQUIPAMENTOS</v>
          </cell>
          <cell r="H1072" t="str">
            <v>CHOR</v>
          </cell>
          <cell r="I1072" t="str">
            <v>COMPOSIÇÕES AUXILIARES</v>
          </cell>
          <cell r="J1072" t="str">
            <v>0329</v>
          </cell>
          <cell r="K1072" t="str">
            <v/>
          </cell>
          <cell r="L1072" t="str">
            <v/>
          </cell>
          <cell r="M1072" t="str">
            <v>95125</v>
          </cell>
          <cell r="N1072" t="str">
            <v>DISTRIBUIDOR DE AGREGADOS AUTOPROPELIDO, CAP 3 M3, A DIESEL, POTÊNCIA 176CV - MANUTENÇÃO. AF_07/2016</v>
          </cell>
          <cell r="O1072" t="str">
            <v>H</v>
          </cell>
          <cell r="P1072" t="str">
            <v>ATRIBUÍDO SÃO PAULO</v>
          </cell>
          <cell r="Q1072" t="str">
            <v>17,84</v>
          </cell>
          <cell r="R1072" t="str">
            <v>CAIXA REFERENCIAL</v>
          </cell>
        </row>
        <row r="1073">
          <cell r="A1073">
            <v>95126</v>
          </cell>
          <cell r="B1073">
            <v>95126</v>
          </cell>
          <cell r="F1073" t="str">
            <v>CHOR0329</v>
          </cell>
          <cell r="G1073" t="str">
            <v>CUSTOS HORÁRIOS DE MÁQUINAS E EQUIPAMENTOS</v>
          </cell>
          <cell r="H1073" t="str">
            <v>CHOR</v>
          </cell>
          <cell r="I1073" t="str">
            <v>COMPOSIÇÕES AUXILIARES</v>
          </cell>
          <cell r="J1073" t="str">
            <v>0329</v>
          </cell>
          <cell r="K1073" t="str">
            <v/>
          </cell>
          <cell r="L1073" t="str">
            <v/>
          </cell>
          <cell r="M1073" t="str">
            <v>95126</v>
          </cell>
          <cell r="N1073" t="str">
            <v>DISTRIBUIDOR DE AGREGADOS AUTOPROPELIDO, CAP 3 M3, A DIESEL, POTÊNCIA 176CV  MATERIAIS NA OPERAÇÃO. AF_07/2016</v>
          </cell>
          <cell r="O1073" t="str">
            <v>H</v>
          </cell>
          <cell r="P1073" t="str">
            <v>COLETADO</v>
          </cell>
          <cell r="Q1073" t="str">
            <v>125,51</v>
          </cell>
          <cell r="R1073" t="str">
            <v>CAIXA REFERENCIAL</v>
          </cell>
        </row>
        <row r="1074">
          <cell r="A1074">
            <v>95129</v>
          </cell>
          <cell r="B1074">
            <v>95129</v>
          </cell>
          <cell r="F1074" t="str">
            <v>CHOR0329</v>
          </cell>
          <cell r="G1074" t="str">
            <v>CUSTOS HORÁRIOS DE MÁQUINAS E EQUIPAMENTOS</v>
          </cell>
          <cell r="H1074" t="str">
            <v>CHOR</v>
          </cell>
          <cell r="I1074" t="str">
            <v>COMPOSIÇÕES AUXILIARES</v>
          </cell>
          <cell r="J1074" t="str">
            <v>0329</v>
          </cell>
          <cell r="K1074" t="str">
            <v/>
          </cell>
          <cell r="L1074" t="str">
            <v/>
          </cell>
          <cell r="M1074" t="str">
            <v>95129</v>
          </cell>
          <cell r="N1074" t="str">
            <v>MÁQUINA DEMARCADORA DE FAIXA DE TRÁFEGO À FRIO, AUTOPROPELIDA, POTÊNCIA 38 HP - DEPRECIAÇÃO. AF_07/2016</v>
          </cell>
          <cell r="O1074" t="str">
            <v>H</v>
          </cell>
          <cell r="P1074" t="str">
            <v>ATRIBUÍDO SÃO PAULO</v>
          </cell>
          <cell r="Q1074" t="str">
            <v>28,93</v>
          </cell>
          <cell r="R1074" t="str">
            <v>CAIXA REFERENCIAL</v>
          </cell>
        </row>
        <row r="1075">
          <cell r="A1075">
            <v>95130</v>
          </cell>
          <cell r="B1075">
            <v>95130</v>
          </cell>
          <cell r="F1075" t="str">
            <v>CHOR0329</v>
          </cell>
          <cell r="G1075" t="str">
            <v>CUSTOS HORÁRIOS DE MÁQUINAS E EQUIPAMENTOS</v>
          </cell>
          <cell r="H1075" t="str">
            <v>CHOR</v>
          </cell>
          <cell r="I1075" t="str">
            <v>COMPOSIÇÕES AUXILIARES</v>
          </cell>
          <cell r="J1075" t="str">
            <v>0329</v>
          </cell>
          <cell r="K1075" t="str">
            <v/>
          </cell>
          <cell r="L1075" t="str">
            <v/>
          </cell>
          <cell r="M1075" t="str">
            <v>95130</v>
          </cell>
          <cell r="N1075" t="str">
            <v>MÁQUINA DEMARCADORA DE FAIXA DE TRÁFEGO À FRIO, AUTOPROPELIDA, POTÊNCIA 38 HP - JUROS. AF_07/2016</v>
          </cell>
          <cell r="O1075" t="str">
            <v>H</v>
          </cell>
          <cell r="P1075" t="str">
            <v>ATRIBUÍDO SÃO PAULO</v>
          </cell>
          <cell r="Q1075" t="str">
            <v>5,20</v>
          </cell>
          <cell r="R1075" t="str">
            <v>CAIXA REFERENCIAL</v>
          </cell>
        </row>
        <row r="1076">
          <cell r="A1076">
            <v>95131</v>
          </cell>
          <cell r="B1076">
            <v>95131</v>
          </cell>
          <cell r="F1076" t="str">
            <v>CHOR0329</v>
          </cell>
          <cell r="G1076" t="str">
            <v>CUSTOS HORÁRIOS DE MÁQUINAS E EQUIPAMENTOS</v>
          </cell>
          <cell r="H1076" t="str">
            <v>CHOR</v>
          </cell>
          <cell r="I1076" t="str">
            <v>COMPOSIÇÕES AUXILIARES</v>
          </cell>
          <cell r="J1076" t="str">
            <v>0329</v>
          </cell>
          <cell r="K1076" t="str">
            <v/>
          </cell>
          <cell r="L1076" t="str">
            <v/>
          </cell>
          <cell r="M1076" t="str">
            <v>95131</v>
          </cell>
          <cell r="N1076" t="str">
            <v>MÁQUINA DEMARCADORA DE FAIXA DE TRÁFEGO À FRIO, AUTOPROPELIDA, POTÊNCIA 38 HP - MANUTENÇÃO. AF_07/2016</v>
          </cell>
          <cell r="O1076" t="str">
            <v>H</v>
          </cell>
          <cell r="P1076" t="str">
            <v>ATRIBUÍDO SÃO PAULO</v>
          </cell>
          <cell r="Q1076" t="str">
            <v>54,25</v>
          </cell>
          <cell r="R1076" t="str">
            <v>CAIXA REFERENCIAL</v>
          </cell>
        </row>
        <row r="1077">
          <cell r="A1077">
            <v>95132</v>
          </cell>
          <cell r="B1077">
            <v>95132</v>
          </cell>
          <cell r="F1077" t="str">
            <v>CHOR0329</v>
          </cell>
          <cell r="G1077" t="str">
            <v>CUSTOS HORÁRIOS DE MÁQUINAS E EQUIPAMENTOS</v>
          </cell>
          <cell r="H1077" t="str">
            <v>CHOR</v>
          </cell>
          <cell r="I1077" t="str">
            <v>COMPOSIÇÕES AUXILIARES</v>
          </cell>
          <cell r="J1077" t="str">
            <v>0329</v>
          </cell>
          <cell r="K1077" t="str">
            <v/>
          </cell>
          <cell r="L1077" t="str">
            <v/>
          </cell>
          <cell r="M1077" t="str">
            <v>95132</v>
          </cell>
          <cell r="N1077" t="str">
            <v>MÁQUINA DEMARCADORA DE FAIXA DE TRÁFEGO À FRIO, AUTOPROPELIDA, POTÊNCIA 38 HP - MATERIAIS NA OPERAÇÃO. AF_07/2016</v>
          </cell>
          <cell r="O1077" t="str">
            <v>H</v>
          </cell>
          <cell r="P1077" t="str">
            <v>COLETADO</v>
          </cell>
          <cell r="Q1077" t="str">
            <v>27,48</v>
          </cell>
          <cell r="R1077" t="str">
            <v>CAIXA REFERENCIAL</v>
          </cell>
        </row>
        <row r="1078">
          <cell r="A1078">
            <v>95136</v>
          </cell>
          <cell r="B1078">
            <v>95136</v>
          </cell>
          <cell r="F1078" t="str">
            <v>CHOR0329</v>
          </cell>
          <cell r="G1078" t="str">
            <v>CUSTOS HORÁRIOS DE MÁQUINAS E EQUIPAMENTOS</v>
          </cell>
          <cell r="H1078" t="str">
            <v>CHOR</v>
          </cell>
          <cell r="I1078" t="str">
            <v>COMPOSIÇÕES AUXILIARES</v>
          </cell>
          <cell r="J1078" t="str">
            <v>0329</v>
          </cell>
          <cell r="K1078" t="str">
            <v/>
          </cell>
          <cell r="L1078" t="str">
            <v/>
          </cell>
          <cell r="M1078" t="str">
            <v>95136</v>
          </cell>
          <cell r="N1078" t="str">
            <v>TALHA MANUAL DE CORRENTE, CAPACIDADE DE 2 TON. COM ELEVAÇÃO DE 3 M - DEPRECIAÇÃO. AF_07/2016</v>
          </cell>
          <cell r="O1078" t="str">
            <v>H</v>
          </cell>
          <cell r="P1078" t="str">
            <v>ATRIBUÍDO SÃO PAULO</v>
          </cell>
          <cell r="Q1078" t="str">
            <v>0,03</v>
          </cell>
          <cell r="R1078" t="str">
            <v>CAIXA REFERENCIAL</v>
          </cell>
        </row>
        <row r="1079">
          <cell r="A1079">
            <v>95137</v>
          </cell>
          <cell r="B1079">
            <v>95137</v>
          </cell>
          <cell r="F1079" t="str">
            <v>CHOR0329</v>
          </cell>
          <cell r="G1079" t="str">
            <v>CUSTOS HORÁRIOS DE MÁQUINAS E EQUIPAMENTOS</v>
          </cell>
          <cell r="H1079" t="str">
            <v>CHOR</v>
          </cell>
          <cell r="I1079" t="str">
            <v>COMPOSIÇÕES AUXILIARES</v>
          </cell>
          <cell r="J1079" t="str">
            <v>0329</v>
          </cell>
          <cell r="K1079" t="str">
            <v/>
          </cell>
          <cell r="L1079" t="str">
            <v/>
          </cell>
          <cell r="M1079" t="str">
            <v>95137</v>
          </cell>
          <cell r="N1079" t="str">
            <v>TALHA MANUAL DE CORRENTE, CAPACIDADE DE 2 TON. COM ELEVAÇÃO DE 3 M - JUROS. AF_07/2016</v>
          </cell>
          <cell r="O1079" t="str">
            <v>H</v>
          </cell>
          <cell r="P1079" t="str">
            <v>ATRIBUÍDO SÃO PAULO</v>
          </cell>
          <cell r="Q1079" t="str">
            <v>0,01</v>
          </cell>
          <cell r="R1079" t="str">
            <v>CAIXA REFERENCIAL</v>
          </cell>
        </row>
        <row r="1080">
          <cell r="A1080">
            <v>95138</v>
          </cell>
          <cell r="B1080">
            <v>95138</v>
          </cell>
          <cell r="F1080" t="str">
            <v>CHOR0329</v>
          </cell>
          <cell r="G1080" t="str">
            <v>CUSTOS HORÁRIOS DE MÁQUINAS E EQUIPAMENTOS</v>
          </cell>
          <cell r="H1080" t="str">
            <v>CHOR</v>
          </cell>
          <cell r="I1080" t="str">
            <v>COMPOSIÇÕES AUXILIARES</v>
          </cell>
          <cell r="J1080" t="str">
            <v>0329</v>
          </cell>
          <cell r="K1080" t="str">
            <v/>
          </cell>
          <cell r="L1080" t="str">
            <v/>
          </cell>
          <cell r="M1080" t="str">
            <v>95138</v>
          </cell>
          <cell r="N1080" t="str">
            <v>TALHA MANUAL DE CORRENTE, CAPACIDADE DE 2 TON. COM ELEVAÇÃO DE 3 M - MANUTENÇÃO. AF_07/2016</v>
          </cell>
          <cell r="O1080" t="str">
            <v>H</v>
          </cell>
          <cell r="P1080" t="str">
            <v>ATRIBUÍDO SÃO PAULO</v>
          </cell>
          <cell r="Q1080" t="str">
            <v>0,02</v>
          </cell>
          <cell r="R1080" t="str">
            <v>CAIXA REFERENCIAL</v>
          </cell>
        </row>
        <row r="1081">
          <cell r="A1081">
            <v>95208</v>
          </cell>
          <cell r="B1081">
            <v>95208</v>
          </cell>
          <cell r="F1081" t="str">
            <v>CHOR0329</v>
          </cell>
          <cell r="G1081" t="str">
            <v>CUSTOS HORÁRIOS DE MÁQUINAS E EQUIPAMENTOS</v>
          </cell>
          <cell r="H1081" t="str">
            <v>CHOR</v>
          </cell>
          <cell r="I1081" t="str">
            <v>COMPOSIÇÕES AUXILIARES</v>
          </cell>
          <cell r="J1081" t="str">
            <v>0329</v>
          </cell>
          <cell r="K1081" t="str">
            <v/>
          </cell>
          <cell r="L1081" t="str">
            <v/>
          </cell>
          <cell r="M1081" t="str">
            <v>95208</v>
          </cell>
          <cell r="N1081" t="str">
            <v>GRUA ASCENCIONAL, LANÇA DE 42 M, CAPACIDADE DE 1,5 T A 30 M, ALTURA ATÉ 39 M  DEPRECIAÇÃO. AF_08/2016</v>
          </cell>
          <cell r="O1081" t="str">
            <v>H</v>
          </cell>
          <cell r="P1081" t="str">
            <v>ATRIBUÍDO SÃO PAULO</v>
          </cell>
          <cell r="Q1081" t="str">
            <v>44,01</v>
          </cell>
          <cell r="R1081" t="str">
            <v>CAIXA REFERENCIAL</v>
          </cell>
        </row>
        <row r="1082">
          <cell r="A1082">
            <v>95209</v>
          </cell>
          <cell r="B1082">
            <v>95209</v>
          </cell>
          <cell r="F1082" t="str">
            <v>CHOR0329</v>
          </cell>
          <cell r="G1082" t="str">
            <v>CUSTOS HORÁRIOS DE MÁQUINAS E EQUIPAMENTOS</v>
          </cell>
          <cell r="H1082" t="str">
            <v>CHOR</v>
          </cell>
          <cell r="I1082" t="str">
            <v>COMPOSIÇÕES AUXILIARES</v>
          </cell>
          <cell r="J1082" t="str">
            <v>0329</v>
          </cell>
          <cell r="K1082" t="str">
            <v/>
          </cell>
          <cell r="L1082" t="str">
            <v/>
          </cell>
          <cell r="M1082" t="str">
            <v>95209</v>
          </cell>
          <cell r="N1082" t="str">
            <v>GRUA ASCENCIONAL, LANCA DE 42 M, CAPACIDADE DE 1,5 T A 30 M, ALTURA ATE 39 M  JUROS. AF_08/2016</v>
          </cell>
          <cell r="O1082" t="str">
            <v>H</v>
          </cell>
          <cell r="P1082" t="str">
            <v>ATRIBUÍDO SÃO PAULO</v>
          </cell>
          <cell r="Q1082" t="str">
            <v>5,22</v>
          </cell>
          <cell r="R1082" t="str">
            <v>CAIXA REFERENCIAL</v>
          </cell>
        </row>
        <row r="1083">
          <cell r="A1083">
            <v>95210</v>
          </cell>
          <cell r="B1083">
            <v>95210</v>
          </cell>
          <cell r="F1083" t="str">
            <v>CHOR0329</v>
          </cell>
          <cell r="G1083" t="str">
            <v>CUSTOS HORÁRIOS DE MÁQUINAS E EQUIPAMENTOS</v>
          </cell>
          <cell r="H1083" t="str">
            <v>CHOR</v>
          </cell>
          <cell r="I1083" t="str">
            <v>COMPOSIÇÕES AUXILIARES</v>
          </cell>
          <cell r="J1083" t="str">
            <v>0329</v>
          </cell>
          <cell r="K1083" t="str">
            <v/>
          </cell>
          <cell r="L1083" t="str">
            <v/>
          </cell>
          <cell r="M1083" t="str">
            <v>95210</v>
          </cell>
          <cell r="N1083" t="str">
            <v>GRUA ASCENCIONAL, LANCA DE 42 M, CAPACIDADE DE 1,5 T A 30 M, ALTURA ATE 39 M  MANUTENÇÃO. AF_08/2016</v>
          </cell>
          <cell r="O1083" t="str">
            <v>H</v>
          </cell>
          <cell r="P1083" t="str">
            <v>ATRIBUÍDO SÃO PAULO</v>
          </cell>
          <cell r="Q1083" t="str">
            <v>48,14</v>
          </cell>
          <cell r="R1083" t="str">
            <v>CAIXA REFERENCIAL</v>
          </cell>
        </row>
        <row r="1084">
          <cell r="A1084">
            <v>95211</v>
          </cell>
          <cell r="B1084">
            <v>95211</v>
          </cell>
          <cell r="F1084" t="str">
            <v>CHOR0329</v>
          </cell>
          <cell r="G1084" t="str">
            <v>CUSTOS HORÁRIOS DE MÁQUINAS E EQUIPAMENTOS</v>
          </cell>
          <cell r="H1084" t="str">
            <v>CHOR</v>
          </cell>
          <cell r="I1084" t="str">
            <v>COMPOSIÇÕES AUXILIARES</v>
          </cell>
          <cell r="J1084" t="str">
            <v>0329</v>
          </cell>
          <cell r="K1084" t="str">
            <v/>
          </cell>
          <cell r="L1084" t="str">
            <v/>
          </cell>
          <cell r="M1084" t="str">
            <v>95211</v>
          </cell>
          <cell r="N1084" t="str">
            <v>GRUA ASCENCIONAL, LANCA DE 42 M, CAPACIDADE DE 1,5 T A 30 M, ALTURA ATE 39 M  MATERIAIS NA OPERAÇÃO. AF_08/2016</v>
          </cell>
          <cell r="O1084" t="str">
            <v>H</v>
          </cell>
          <cell r="P1084" t="str">
            <v>COEFICIENTE DE REPRESENTATIVIDADE</v>
          </cell>
          <cell r="Q1084" t="str">
            <v>8,13</v>
          </cell>
          <cell r="R1084" t="str">
            <v>CAIXA REFERENCIAL</v>
          </cell>
        </row>
        <row r="1085">
          <cell r="A1085">
            <v>95217</v>
          </cell>
          <cell r="B1085">
            <v>95217</v>
          </cell>
          <cell r="F1085" t="str">
            <v>CHOR0329</v>
          </cell>
          <cell r="G1085" t="str">
            <v>CUSTOS HORÁRIOS DE MÁQUINAS E EQUIPAMENTOS</v>
          </cell>
          <cell r="H1085" t="str">
            <v>CHOR</v>
          </cell>
          <cell r="I1085" t="str">
            <v>COMPOSIÇÕES AUXILIARES</v>
          </cell>
          <cell r="J1085" t="str">
            <v>0329</v>
          </cell>
          <cell r="K1085" t="str">
            <v/>
          </cell>
          <cell r="L1085" t="str">
            <v/>
          </cell>
          <cell r="M1085" t="str">
            <v>95217</v>
          </cell>
          <cell r="N1085" t="str">
            <v>PULVERIZADOR DE TINTA ELÉTRICO/MÁQUINA DE PINTURA AIRLESS, VAZÃO 2 L/MIN - MATERIAIS NA OPERAÇÃO. AF_08/2016</v>
          </cell>
          <cell r="O1085" t="str">
            <v>H</v>
          </cell>
          <cell r="P1085" t="str">
            <v>COEFICIENTE DE REPRESENTATIVIDADE</v>
          </cell>
          <cell r="Q1085" t="str">
            <v>0,54</v>
          </cell>
          <cell r="R1085" t="str">
            <v>CAIXA REFERENCIAL</v>
          </cell>
        </row>
        <row r="1086">
          <cell r="A1086">
            <v>95255</v>
          </cell>
          <cell r="B1086">
            <v>95255</v>
          </cell>
          <cell r="F1086" t="str">
            <v>CHOR0329</v>
          </cell>
          <cell r="G1086" t="str">
            <v>CUSTOS HORÁRIOS DE MÁQUINAS E EQUIPAMENTOS</v>
          </cell>
          <cell r="H1086" t="str">
            <v>CHOR</v>
          </cell>
          <cell r="I1086" t="str">
            <v>COMPOSIÇÕES AUXILIARES</v>
          </cell>
          <cell r="J1086" t="str">
            <v>0329</v>
          </cell>
          <cell r="K1086" t="str">
            <v/>
          </cell>
          <cell r="L1086" t="str">
            <v/>
          </cell>
          <cell r="M1086" t="str">
            <v>95255</v>
          </cell>
          <cell r="N1086" t="str">
            <v>MARTELO DEMOLIDOR PNEUMÁTICO MANUAL, 32 KG - DEPRECIAÇÃO. AF_09/2016</v>
          </cell>
          <cell r="O1086" t="str">
            <v>H</v>
          </cell>
          <cell r="P1086" t="str">
            <v>COEFICIENTE DE REPRESENTATIVIDADE</v>
          </cell>
          <cell r="Q1086" t="str">
            <v>1,43</v>
          </cell>
          <cell r="R1086" t="str">
            <v>CAIXA REFERENCIAL</v>
          </cell>
        </row>
        <row r="1087">
          <cell r="A1087">
            <v>95256</v>
          </cell>
          <cell r="B1087">
            <v>95256</v>
          </cell>
          <cell r="F1087" t="str">
            <v>CHOR0329</v>
          </cell>
          <cell r="G1087" t="str">
            <v>CUSTOS HORÁRIOS DE MÁQUINAS E EQUIPAMENTOS</v>
          </cell>
          <cell r="H1087" t="str">
            <v>CHOR</v>
          </cell>
          <cell r="I1087" t="str">
            <v>COMPOSIÇÕES AUXILIARES</v>
          </cell>
          <cell r="J1087" t="str">
            <v>0329</v>
          </cell>
          <cell r="K1087" t="str">
            <v/>
          </cell>
          <cell r="L1087" t="str">
            <v/>
          </cell>
          <cell r="M1087" t="str">
            <v>95256</v>
          </cell>
          <cell r="N1087" t="str">
            <v>MARTELO DEMOLIDOR PNEUMÁTICO MANUAL, 32 KG - JUROS. AF_09/2016</v>
          </cell>
          <cell r="O1087" t="str">
            <v>H</v>
          </cell>
          <cell r="P1087" t="str">
            <v>COEFICIENTE DE REPRESENTATIVIDADE</v>
          </cell>
          <cell r="Q1087" t="str">
            <v>0,17</v>
          </cell>
          <cell r="R1087" t="str">
            <v>CAIXA REFERENCIAL</v>
          </cell>
        </row>
        <row r="1088">
          <cell r="A1088">
            <v>95257</v>
          </cell>
          <cell r="B1088">
            <v>95257</v>
          </cell>
          <cell r="F1088" t="str">
            <v>CHOR0329</v>
          </cell>
          <cell r="G1088" t="str">
            <v>CUSTOS HORÁRIOS DE MÁQUINAS E EQUIPAMENTOS</v>
          </cell>
          <cell r="H1088" t="str">
            <v>CHOR</v>
          </cell>
          <cell r="I1088" t="str">
            <v>COMPOSIÇÕES AUXILIARES</v>
          </cell>
          <cell r="J1088" t="str">
            <v>0329</v>
          </cell>
          <cell r="K1088" t="str">
            <v/>
          </cell>
          <cell r="L1088" t="str">
            <v/>
          </cell>
          <cell r="M1088" t="str">
            <v>95257</v>
          </cell>
          <cell r="N1088" t="str">
            <v>MARTELO DEMOLIDOR PNEUMÁTICO MANUAL, 32 KG - MANUTENÇÃO. AF_09/2016</v>
          </cell>
          <cell r="O1088" t="str">
            <v>H</v>
          </cell>
          <cell r="P1088" t="str">
            <v>COEFICIENTE DE REPRESENTATIVIDADE</v>
          </cell>
          <cell r="Q1088" t="str">
            <v>1,79</v>
          </cell>
          <cell r="R1088" t="str">
            <v>CAIXA REFERENCIAL</v>
          </cell>
        </row>
        <row r="1089">
          <cell r="A1089">
            <v>95260</v>
          </cell>
          <cell r="B1089">
            <v>95260</v>
          </cell>
          <cell r="F1089" t="str">
            <v>CHOR0329</v>
          </cell>
          <cell r="G1089" t="str">
            <v>CUSTOS HORÁRIOS DE MÁQUINAS E EQUIPAMENTOS</v>
          </cell>
          <cell r="H1089" t="str">
            <v>CHOR</v>
          </cell>
          <cell r="I1089" t="str">
            <v>COMPOSIÇÕES AUXILIARES</v>
          </cell>
          <cell r="J1089" t="str">
            <v>0329</v>
          </cell>
          <cell r="K1089" t="str">
            <v/>
          </cell>
          <cell r="L1089" t="str">
            <v/>
          </cell>
          <cell r="M1089" t="str">
            <v>95260</v>
          </cell>
          <cell r="N1089" t="str">
            <v>COMPACTADOR DE SOLOS DE PERCUSÃO (SOQUETE) COM MOTOR A GASOLINA, POTÊNCIA 3 CV - DEPRECIAÇÃO. AF_09/2016</v>
          </cell>
          <cell r="O1089" t="str">
            <v>H</v>
          </cell>
          <cell r="P1089" t="str">
            <v>ATRIBUÍDO SÃO PAULO</v>
          </cell>
          <cell r="Q1089" t="str">
            <v>0,58</v>
          </cell>
          <cell r="R1089" t="str">
            <v>CAIXA REFERENCIAL</v>
          </cell>
        </row>
        <row r="1090">
          <cell r="A1090">
            <v>95261</v>
          </cell>
          <cell r="B1090">
            <v>95261</v>
          </cell>
          <cell r="F1090" t="str">
            <v>CHOR0329</v>
          </cell>
          <cell r="G1090" t="str">
            <v>CUSTOS HORÁRIOS DE MÁQUINAS E EQUIPAMENTOS</v>
          </cell>
          <cell r="H1090" t="str">
            <v>CHOR</v>
          </cell>
          <cell r="I1090" t="str">
            <v>COMPOSIÇÕES AUXILIARES</v>
          </cell>
          <cell r="J1090" t="str">
            <v>0329</v>
          </cell>
          <cell r="K1090" t="str">
            <v/>
          </cell>
          <cell r="L1090" t="str">
            <v/>
          </cell>
          <cell r="M1090" t="str">
            <v>95261</v>
          </cell>
          <cell r="N1090" t="str">
            <v>COMPACTADOR DE SOLOS DE PERCUSÃO (SOQUETE) COM MOTOR A GASOLINA, POTÊNCIA 3 CV - JUROS. AF_09/2016</v>
          </cell>
          <cell r="O1090" t="str">
            <v>H</v>
          </cell>
          <cell r="P1090" t="str">
            <v>COEFICIENTE DE REPRESENTATIVIDADE</v>
          </cell>
          <cell r="Q1090" t="str">
            <v>0,16</v>
          </cell>
          <cell r="R1090" t="str">
            <v>CAIXA REFERENCIAL</v>
          </cell>
        </row>
        <row r="1091">
          <cell r="A1091">
            <v>95262</v>
          </cell>
          <cell r="B1091">
            <v>95262</v>
          </cell>
          <cell r="F1091" t="str">
            <v>CHOR0329</v>
          </cell>
          <cell r="G1091" t="str">
            <v>CUSTOS HORÁRIOS DE MÁQUINAS E EQUIPAMENTOS</v>
          </cell>
          <cell r="H1091" t="str">
            <v>CHOR</v>
          </cell>
          <cell r="I1091" t="str">
            <v>COMPOSIÇÕES AUXILIARES</v>
          </cell>
          <cell r="J1091" t="str">
            <v>0329</v>
          </cell>
          <cell r="K1091" t="str">
            <v/>
          </cell>
          <cell r="L1091" t="str">
            <v/>
          </cell>
          <cell r="M1091" t="str">
            <v>95262</v>
          </cell>
          <cell r="N1091" t="str">
            <v>COMPACTADOR DE SOLOS DE PERCUSÃO (SOQUETE) COM MOTOR A GASOLINA, POTÊNCIA 3 CV - MANUTENÇÃO. AF_09/2016</v>
          </cell>
          <cell r="O1091" t="str">
            <v>H</v>
          </cell>
          <cell r="P1091" t="str">
            <v>COEFICIENTE DE REPRESENTATIVIDADE</v>
          </cell>
          <cell r="Q1091" t="str">
            <v>1,50</v>
          </cell>
          <cell r="R1091" t="str">
            <v>CAIXA REFERENCIAL</v>
          </cell>
        </row>
        <row r="1092">
          <cell r="A1092">
            <v>95263</v>
          </cell>
          <cell r="B1092">
            <v>95263</v>
          </cell>
          <cell r="F1092" t="str">
            <v>CHOR0329</v>
          </cell>
          <cell r="G1092" t="str">
            <v>CUSTOS HORÁRIOS DE MÁQUINAS E EQUIPAMENTOS</v>
          </cell>
          <cell r="H1092" t="str">
            <v>CHOR</v>
          </cell>
          <cell r="I1092" t="str">
            <v>COMPOSIÇÕES AUXILIARES</v>
          </cell>
          <cell r="J1092" t="str">
            <v>0329</v>
          </cell>
          <cell r="K1092" t="str">
            <v/>
          </cell>
          <cell r="L1092" t="str">
            <v/>
          </cell>
          <cell r="M1092" t="str">
            <v>95263</v>
          </cell>
          <cell r="N1092" t="str">
            <v>COMPACTADOR DE SOLOS DE PERCUSÃO (SOQUETE) COM MOTOR A GASOLINA, POTÊNCIA 3 CV - MATERIAIS NA OPERAÇÃO. AF_09/2016</v>
          </cell>
          <cell r="O1092" t="str">
            <v>H</v>
          </cell>
          <cell r="P1092" t="str">
            <v>COLETADO</v>
          </cell>
          <cell r="Q1092" t="str">
            <v>4,98</v>
          </cell>
          <cell r="R1092" t="str">
            <v>CAIXA REFERENCIAL</v>
          </cell>
        </row>
        <row r="1093">
          <cell r="A1093">
            <v>95266</v>
          </cell>
          <cell r="B1093">
            <v>95266</v>
          </cell>
          <cell r="F1093" t="str">
            <v>CHOR0329</v>
          </cell>
          <cell r="G1093" t="str">
            <v>CUSTOS HORÁRIOS DE MÁQUINAS E EQUIPAMENTOS</v>
          </cell>
          <cell r="H1093" t="str">
            <v>CHOR</v>
          </cell>
          <cell r="I1093" t="str">
            <v>COMPOSIÇÕES AUXILIARES</v>
          </cell>
          <cell r="J1093" t="str">
            <v>0329</v>
          </cell>
          <cell r="K1093" t="str">
            <v/>
          </cell>
          <cell r="L1093" t="str">
            <v/>
          </cell>
          <cell r="M1093" t="str">
            <v>95266</v>
          </cell>
          <cell r="N1093" t="str">
            <v>RÉGUA VIBRATÓRIA DUPLA PARA CONCRETO, PESO DE 60KG, COMPRIMENTO 4 M, COM MOTOR A GASOLINA, POTÊNCIA 5,5 HP - DEPRECIAÇÃO. AF_09/2016</v>
          </cell>
          <cell r="O1093" t="str">
            <v>H</v>
          </cell>
          <cell r="P1093" t="str">
            <v>ATRIBUÍDO SÃO PAULO</v>
          </cell>
          <cell r="Q1093" t="str">
            <v>0,43</v>
          </cell>
          <cell r="R1093" t="str">
            <v>CAIXA REFERENCIAL</v>
          </cell>
        </row>
        <row r="1094">
          <cell r="A1094">
            <v>95267</v>
          </cell>
          <cell r="B1094">
            <v>95267</v>
          </cell>
          <cell r="F1094" t="str">
            <v>CHOR0329</v>
          </cell>
          <cell r="G1094" t="str">
            <v>CUSTOS HORÁRIOS DE MÁQUINAS E EQUIPAMENTOS</v>
          </cell>
          <cell r="H1094" t="str">
            <v>CHOR</v>
          </cell>
          <cell r="I1094" t="str">
            <v>COMPOSIÇÕES AUXILIARES</v>
          </cell>
          <cell r="J1094" t="str">
            <v>0329</v>
          </cell>
          <cell r="K1094" t="str">
            <v/>
          </cell>
          <cell r="L1094" t="str">
            <v/>
          </cell>
          <cell r="M1094" t="str">
            <v>95267</v>
          </cell>
          <cell r="N1094" t="str">
            <v>RÉGUA VIBRATÓRIA DUPLA PARA CONCRETO, PESO DE 60KG, COMPRIMENTO 4 M, COM MOTOR A GASOLINA, POTÊNCIA 5,5 HP - JUROS. AF_09/2016</v>
          </cell>
          <cell r="O1094" t="str">
            <v>H</v>
          </cell>
          <cell r="P1094" t="str">
            <v>ATRIBUÍDO SÃO PAULO</v>
          </cell>
          <cell r="Q1094" t="str">
            <v>0,04</v>
          </cell>
          <cell r="R1094" t="str">
            <v>CAIXA REFERENCIAL</v>
          </cell>
        </row>
        <row r="1095">
          <cell r="A1095">
            <v>95268</v>
          </cell>
          <cell r="B1095">
            <v>95268</v>
          </cell>
          <cell r="F1095" t="str">
            <v>CHOR0329</v>
          </cell>
          <cell r="G1095" t="str">
            <v>CUSTOS HORÁRIOS DE MÁQUINAS E EQUIPAMENTOS</v>
          </cell>
          <cell r="H1095" t="str">
            <v>CHOR</v>
          </cell>
          <cell r="I1095" t="str">
            <v>COMPOSIÇÕES AUXILIARES</v>
          </cell>
          <cell r="J1095" t="str">
            <v>0329</v>
          </cell>
          <cell r="K1095" t="str">
            <v/>
          </cell>
          <cell r="L1095" t="str">
            <v/>
          </cell>
          <cell r="M1095" t="str">
            <v>95268</v>
          </cell>
          <cell r="N1095" t="str">
            <v>RÉGUA VIBRATÓRIA DUPLA PARA CONCRETO, PESO DE 60KG, COMPRIMENTO 4 M, COM MOTOR A GASOLINA, POTÊNCIA 5,5 HP - MANUTENÇÃO. AF_09/2016</v>
          </cell>
          <cell r="O1095" t="str">
            <v>H</v>
          </cell>
          <cell r="P1095" t="str">
            <v>ATRIBUÍDO SÃO PAULO</v>
          </cell>
          <cell r="Q1095" t="str">
            <v>0,42</v>
          </cell>
          <cell r="R1095" t="str">
            <v>CAIXA REFERENCIAL</v>
          </cell>
        </row>
        <row r="1096">
          <cell r="A1096">
            <v>95269</v>
          </cell>
          <cell r="B1096">
            <v>95269</v>
          </cell>
          <cell r="F1096" t="str">
            <v>CHOR0329</v>
          </cell>
          <cell r="G1096" t="str">
            <v>CUSTOS HORÁRIOS DE MÁQUINAS E EQUIPAMENTOS</v>
          </cell>
          <cell r="H1096" t="str">
            <v>CHOR</v>
          </cell>
          <cell r="I1096" t="str">
            <v>COMPOSIÇÕES AUXILIARES</v>
          </cell>
          <cell r="J1096" t="str">
            <v>0329</v>
          </cell>
          <cell r="K1096" t="str">
            <v/>
          </cell>
          <cell r="L1096" t="str">
            <v/>
          </cell>
          <cell r="M1096" t="str">
            <v>95269</v>
          </cell>
          <cell r="N1096" t="str">
            <v>RÉGUA VIBRATÓRIA DUPLA PARA CONCRETO, PESO DE 60KG, COMPRIMENTO 4 M, COM MOTOR A GASOLINA, POTÊNCIA 5,5 HP  MATERIAIS NA OPERAÇÃO. AF_09/2016</v>
          </cell>
          <cell r="O1096" t="str">
            <v>H</v>
          </cell>
          <cell r="P1096" t="str">
            <v>COLETADO</v>
          </cell>
          <cell r="Q1096" t="str">
            <v>9,33</v>
          </cell>
          <cell r="R1096" t="str">
            <v>CAIXA REFERENCIAL</v>
          </cell>
        </row>
        <row r="1097">
          <cell r="A1097">
            <v>95272</v>
          </cell>
          <cell r="B1097">
            <v>95272</v>
          </cell>
          <cell r="F1097" t="str">
            <v>CHOR0329</v>
          </cell>
          <cell r="G1097" t="str">
            <v>CUSTOS HORÁRIOS DE MÁQUINAS E EQUIPAMENTOS</v>
          </cell>
          <cell r="H1097" t="str">
            <v>CHOR</v>
          </cell>
          <cell r="I1097" t="str">
            <v>COMPOSIÇÕES AUXILIARES</v>
          </cell>
          <cell r="J1097" t="str">
            <v>0329</v>
          </cell>
          <cell r="K1097" t="str">
            <v/>
          </cell>
          <cell r="L1097" t="str">
            <v/>
          </cell>
          <cell r="M1097" t="str">
            <v>95272</v>
          </cell>
          <cell r="N1097" t="str">
            <v>POLIDORA DE PISO (POLITRIZ), PESO DE 100KG, DIÂMETRO 450 MM, MOTOR ELÉTRICO, POTÊNCIA 4 HP - DEPRECIAÇÃO. AF_09/2016</v>
          </cell>
          <cell r="O1097" t="str">
            <v>H</v>
          </cell>
          <cell r="P1097" t="str">
            <v>ATRIBUÍDO SÃO PAULO</v>
          </cell>
          <cell r="Q1097" t="str">
            <v>0,42</v>
          </cell>
          <cell r="R1097" t="str">
            <v>CAIXA REFERENCIAL</v>
          </cell>
        </row>
        <row r="1098">
          <cell r="A1098">
            <v>95273</v>
          </cell>
          <cell r="B1098">
            <v>95273</v>
          </cell>
          <cell r="F1098" t="str">
            <v>CHOR0329</v>
          </cell>
          <cell r="G1098" t="str">
            <v>CUSTOS HORÁRIOS DE MÁQUINAS E EQUIPAMENTOS</v>
          </cell>
          <cell r="H1098" t="str">
            <v>CHOR</v>
          </cell>
          <cell r="I1098" t="str">
            <v>COMPOSIÇÕES AUXILIARES</v>
          </cell>
          <cell r="J1098" t="str">
            <v>0329</v>
          </cell>
          <cell r="K1098" t="str">
            <v/>
          </cell>
          <cell r="L1098" t="str">
            <v/>
          </cell>
          <cell r="M1098" t="str">
            <v>95273</v>
          </cell>
          <cell r="N1098" t="str">
            <v>POLIDORA DE PISO (POLITRIZ), PESO DE 100KG, DIÂMETRO 450 MM, MOTOR ELÉTRICO, POTÊNCIA 4 HP - JUROS. AF_09/2016</v>
          </cell>
          <cell r="O1098" t="str">
            <v>H</v>
          </cell>
          <cell r="P1098" t="str">
            <v>ATRIBUÍDO SÃO PAULO</v>
          </cell>
          <cell r="Q1098" t="str">
            <v>0,05</v>
          </cell>
          <cell r="R1098" t="str">
            <v>CAIXA REFERENCIAL</v>
          </cell>
        </row>
        <row r="1099">
          <cell r="A1099">
            <v>95274</v>
          </cell>
          <cell r="B1099">
            <v>95274</v>
          </cell>
          <cell r="F1099" t="str">
            <v>CHOR0329</v>
          </cell>
          <cell r="G1099" t="str">
            <v>CUSTOS HORÁRIOS DE MÁQUINAS E EQUIPAMENTOS</v>
          </cell>
          <cell r="H1099" t="str">
            <v>CHOR</v>
          </cell>
          <cell r="I1099" t="str">
            <v>COMPOSIÇÕES AUXILIARES</v>
          </cell>
          <cell r="J1099" t="str">
            <v>0329</v>
          </cell>
          <cell r="K1099" t="str">
            <v/>
          </cell>
          <cell r="L1099" t="str">
            <v/>
          </cell>
          <cell r="M1099" t="str">
            <v>95274</v>
          </cell>
          <cell r="N1099" t="str">
            <v>POLIDORA DE PISO (POLITRIZ), PESO DE 100KG, DIÂMETRO 450 MM, MOTOR ELÉTRICO, POTÊNCIA 4 HP - MANUTENÇÃO. AF_09/2016</v>
          </cell>
          <cell r="O1099" t="str">
            <v>H</v>
          </cell>
          <cell r="P1099" t="str">
            <v>ATRIBUÍDO SÃO PAULO</v>
          </cell>
          <cell r="Q1099" t="str">
            <v>0,33</v>
          </cell>
          <cell r="R1099" t="str">
            <v>CAIXA REFERENCIAL</v>
          </cell>
        </row>
        <row r="1100">
          <cell r="A1100">
            <v>95275</v>
          </cell>
          <cell r="B1100">
            <v>95275</v>
          </cell>
          <cell r="F1100" t="str">
            <v>CHOR0329</v>
          </cell>
          <cell r="G1100" t="str">
            <v>CUSTOS HORÁRIOS DE MÁQUINAS E EQUIPAMENTOS</v>
          </cell>
          <cell r="H1100" t="str">
            <v>CHOR</v>
          </cell>
          <cell r="I1100" t="str">
            <v>COMPOSIÇÕES AUXILIARES</v>
          </cell>
          <cell r="J1100" t="str">
            <v>0329</v>
          </cell>
          <cell r="K1100" t="str">
            <v/>
          </cell>
          <cell r="L1100" t="str">
            <v/>
          </cell>
          <cell r="M1100" t="str">
            <v>95275</v>
          </cell>
          <cell r="N1100" t="str">
            <v>POLIDORA DE PISO (POLITRIZ), PESO DE 100KG, DIÂMETRO 450 MM, MOTOR ELÉTRICO, POTÊNCIA 4 HP  MATERIAIS NA OPERAÇÃO. AF_09/2016</v>
          </cell>
          <cell r="O1100" t="str">
            <v>H</v>
          </cell>
          <cell r="P1100" t="str">
            <v>COEFICIENTE DE REPRESENTATIVIDADE</v>
          </cell>
          <cell r="Q1100" t="str">
            <v>2,20</v>
          </cell>
          <cell r="R1100" t="str">
            <v>CAIXA REFERENCIAL</v>
          </cell>
        </row>
        <row r="1101">
          <cell r="A1101">
            <v>95278</v>
          </cell>
          <cell r="B1101">
            <v>95278</v>
          </cell>
          <cell r="F1101" t="str">
            <v>CHOR0329</v>
          </cell>
          <cell r="G1101" t="str">
            <v>CUSTOS HORÁRIOS DE MÁQUINAS E EQUIPAMENTOS</v>
          </cell>
          <cell r="H1101" t="str">
            <v>CHOR</v>
          </cell>
          <cell r="I1101" t="str">
            <v>COMPOSIÇÕES AUXILIARES</v>
          </cell>
          <cell r="J1101" t="str">
            <v>0329</v>
          </cell>
          <cell r="K1101" t="str">
            <v/>
          </cell>
          <cell r="L1101" t="str">
            <v/>
          </cell>
          <cell r="M1101" t="str">
            <v>95278</v>
          </cell>
          <cell r="N1101" t="str">
            <v>DESEMPENADEIRA DE CONCRETO, PESO DE 75KG, 4 PÁS, MOTOR A GASOLINA, POTÊNCIA 5,5 HP - DEPRECIAÇÃO. AF_09/2016</v>
          </cell>
          <cell r="O1101" t="str">
            <v>H</v>
          </cell>
          <cell r="P1101" t="str">
            <v>ATRIBUÍDO SÃO PAULO</v>
          </cell>
          <cell r="Q1101" t="str">
            <v>0,46</v>
          </cell>
          <cell r="R1101" t="str">
            <v>CAIXA REFERENCIAL</v>
          </cell>
        </row>
        <row r="1102">
          <cell r="A1102">
            <v>95279</v>
          </cell>
          <cell r="B1102">
            <v>95279</v>
          </cell>
          <cell r="F1102" t="str">
            <v>CHOR0329</v>
          </cell>
          <cell r="G1102" t="str">
            <v>CUSTOS HORÁRIOS DE MÁQUINAS E EQUIPAMENTOS</v>
          </cell>
          <cell r="H1102" t="str">
            <v>CHOR</v>
          </cell>
          <cell r="I1102" t="str">
            <v>COMPOSIÇÕES AUXILIARES</v>
          </cell>
          <cell r="J1102" t="str">
            <v>0329</v>
          </cell>
          <cell r="K1102" t="str">
            <v/>
          </cell>
          <cell r="L1102" t="str">
            <v/>
          </cell>
          <cell r="M1102" t="str">
            <v>95279</v>
          </cell>
          <cell r="N1102" t="str">
            <v>DESEMPENADEIRA DE CONCRETO, PESO DE 75KG, 4 PÁS, MOTOR A GASOLINA, POTÊNCIA 5,5 HP - JUROS. AF_09/2016</v>
          </cell>
          <cell r="O1102" t="str">
            <v>H</v>
          </cell>
          <cell r="P1102" t="str">
            <v>ATRIBUÍDO SÃO PAULO</v>
          </cell>
          <cell r="Q1102" t="str">
            <v>0,05</v>
          </cell>
          <cell r="R1102" t="str">
            <v>CAIXA REFERENCIAL</v>
          </cell>
        </row>
        <row r="1103">
          <cell r="A1103">
            <v>95280</v>
          </cell>
          <cell r="B1103">
            <v>95280</v>
          </cell>
          <cell r="F1103" t="str">
            <v>CHOR0329</v>
          </cell>
          <cell r="G1103" t="str">
            <v>CUSTOS HORÁRIOS DE MÁQUINAS E EQUIPAMENTOS</v>
          </cell>
          <cell r="H1103" t="str">
            <v>CHOR</v>
          </cell>
          <cell r="I1103" t="str">
            <v>COMPOSIÇÕES AUXILIARES</v>
          </cell>
          <cell r="J1103" t="str">
            <v>0329</v>
          </cell>
          <cell r="K1103" t="str">
            <v/>
          </cell>
          <cell r="L1103" t="str">
            <v/>
          </cell>
          <cell r="M1103" t="str">
            <v>95280</v>
          </cell>
          <cell r="N1103" t="str">
            <v>DESEMPENADEIRA DE CONCRETO, PESO DE 75KG, 4 PÁS, MOTOR A GASOLINA, POTÊNCIA 5,5 HP - MANUTENÇÃO. AF_09/2016</v>
          </cell>
          <cell r="O1103" t="str">
            <v>H</v>
          </cell>
          <cell r="P1103" t="str">
            <v>ATRIBUÍDO SÃO PAULO</v>
          </cell>
          <cell r="Q1103" t="str">
            <v>0,36</v>
          </cell>
          <cell r="R1103" t="str">
            <v>CAIXA REFERENCIAL</v>
          </cell>
        </row>
        <row r="1104">
          <cell r="A1104">
            <v>95281</v>
          </cell>
          <cell r="B1104">
            <v>95281</v>
          </cell>
          <cell r="F1104" t="str">
            <v>CHOR0329</v>
          </cell>
          <cell r="G1104" t="str">
            <v>CUSTOS HORÁRIOS DE MÁQUINAS E EQUIPAMENTOS</v>
          </cell>
          <cell r="H1104" t="str">
            <v>CHOR</v>
          </cell>
          <cell r="I1104" t="str">
            <v>COMPOSIÇÕES AUXILIARES</v>
          </cell>
          <cell r="J1104" t="str">
            <v>0329</v>
          </cell>
          <cell r="K1104" t="str">
            <v/>
          </cell>
          <cell r="L1104" t="str">
            <v/>
          </cell>
          <cell r="M1104" t="str">
            <v>95281</v>
          </cell>
          <cell r="N1104" t="str">
            <v>DESEMPENADEIRA DE CONCRETO, PESO DE 75KG, 4 PÁS, MOTOR A GASOLINA, POTÊNCIA 5,5 HP  MATERIAIS NA OPERAÇÃO. AF_09/2016</v>
          </cell>
          <cell r="O1104" t="str">
            <v>H</v>
          </cell>
          <cell r="P1104" t="str">
            <v>COLETADO</v>
          </cell>
          <cell r="Q1104" t="str">
            <v>9,33</v>
          </cell>
          <cell r="R1104" t="str">
            <v>CAIXA REFERENCIAL</v>
          </cell>
        </row>
        <row r="1105">
          <cell r="A1105">
            <v>95617</v>
          </cell>
          <cell r="B1105">
            <v>95617</v>
          </cell>
          <cell r="F1105" t="str">
            <v>CHOR0329</v>
          </cell>
          <cell r="G1105" t="str">
            <v>CUSTOS HORÁRIOS DE MÁQUINAS E EQUIPAMENTOS</v>
          </cell>
          <cell r="H1105" t="str">
            <v>CHOR</v>
          </cell>
          <cell r="I1105" t="str">
            <v>COMPOSIÇÕES AUXILIARES</v>
          </cell>
          <cell r="J1105" t="str">
            <v>0329</v>
          </cell>
          <cell r="K1105" t="str">
            <v/>
          </cell>
          <cell r="L1105" t="str">
            <v/>
          </cell>
          <cell r="M1105" t="str">
            <v>95617</v>
          </cell>
          <cell r="N1105" t="str">
            <v>PERFURATRIZ PNEUMATICA MANUAL DE PESO MEDIO, MARTELETE, 18KG, COMPRIMENTO MÁXIMO DE CURSO DE 6 M, DIAMETRO DO PISTAO DE 5,5 CM - DEPRECIAÇÃO. AF_11/2016</v>
          </cell>
          <cell r="O1105" t="str">
            <v>H</v>
          </cell>
          <cell r="P1105" t="str">
            <v>COEFICIENTE DE REPRESENTATIVIDADE</v>
          </cell>
          <cell r="Q1105" t="str">
            <v>1,18</v>
          </cell>
          <cell r="R1105" t="str">
            <v>CAIXA REFERENCIAL</v>
          </cell>
        </row>
        <row r="1106">
          <cell r="A1106">
            <v>95618</v>
          </cell>
          <cell r="B1106">
            <v>95618</v>
          </cell>
          <cell r="F1106" t="str">
            <v>CHOR0329</v>
          </cell>
          <cell r="G1106" t="str">
            <v>CUSTOS HORÁRIOS DE MÁQUINAS E EQUIPAMENTOS</v>
          </cell>
          <cell r="H1106" t="str">
            <v>CHOR</v>
          </cell>
          <cell r="I1106" t="str">
            <v>COMPOSIÇÕES AUXILIARES</v>
          </cell>
          <cell r="J1106" t="str">
            <v>0329</v>
          </cell>
          <cell r="K1106" t="str">
            <v/>
          </cell>
          <cell r="L1106" t="str">
            <v/>
          </cell>
          <cell r="M1106" t="str">
            <v>95618</v>
          </cell>
          <cell r="N1106" t="str">
            <v>PERFURATRIZ PNEUMATICA MANUAL DE PESO MEDIO, MARTELETE, 18KG, COMPRIMENTO MÁXIMO DE CURSO DE 6 M, DIAMETRO DO PISTAO DE 5,5 CM - JUROS. AF_11/2016</v>
          </cell>
          <cell r="O1106" t="str">
            <v>H</v>
          </cell>
          <cell r="P1106" t="str">
            <v>COEFICIENTE DE REPRESENTATIVIDADE</v>
          </cell>
          <cell r="Q1106" t="str">
            <v>0,14</v>
          </cell>
          <cell r="R1106" t="str">
            <v>CAIXA REFERENCIAL</v>
          </cell>
        </row>
        <row r="1107">
          <cell r="A1107">
            <v>95619</v>
          </cell>
          <cell r="B1107">
            <v>95619</v>
          </cell>
          <cell r="F1107" t="str">
            <v>CHOR0329</v>
          </cell>
          <cell r="G1107" t="str">
            <v>CUSTOS HORÁRIOS DE MÁQUINAS E EQUIPAMENTOS</v>
          </cell>
          <cell r="H1107" t="str">
            <v>CHOR</v>
          </cell>
          <cell r="I1107" t="str">
            <v>COMPOSIÇÕES AUXILIARES</v>
          </cell>
          <cell r="J1107" t="str">
            <v>0329</v>
          </cell>
          <cell r="K1107" t="str">
            <v/>
          </cell>
          <cell r="L1107" t="str">
            <v/>
          </cell>
          <cell r="M1107" t="str">
            <v>95619</v>
          </cell>
          <cell r="N1107" t="str">
            <v>PERFURATRIZ PNEUMATICA MANUAL DE PESO MEDIO, MARTELETE, 18KG, COMPRIMENTO MÁXIMO DE CURSO DE 6 M, DIAMETRO DO PISTAO DE 5,5 CM - MANUTENÇÃO. AF_11/2016</v>
          </cell>
          <cell r="O1107" t="str">
            <v>H</v>
          </cell>
          <cell r="P1107" t="str">
            <v>COEFICIENTE DE REPRESENTATIVIDADE</v>
          </cell>
          <cell r="Q1107" t="str">
            <v>1,47</v>
          </cell>
          <cell r="R1107" t="str">
            <v>CAIXA REFERENCIAL</v>
          </cell>
        </row>
        <row r="1108">
          <cell r="A1108">
            <v>95627</v>
          </cell>
          <cell r="B1108">
            <v>95627</v>
          </cell>
          <cell r="F1108" t="str">
            <v>CHOR0329</v>
          </cell>
          <cell r="G1108" t="str">
            <v>CUSTOS HORÁRIOS DE MÁQUINAS E EQUIPAMENTOS</v>
          </cell>
          <cell r="H1108" t="str">
            <v>CHOR</v>
          </cell>
          <cell r="I1108" t="str">
            <v>COMPOSIÇÕES AUXILIARES</v>
          </cell>
          <cell r="J1108" t="str">
            <v>0329</v>
          </cell>
          <cell r="K1108" t="str">
            <v/>
          </cell>
          <cell r="L1108" t="str">
            <v/>
          </cell>
          <cell r="M1108" t="str">
            <v>95627</v>
          </cell>
          <cell r="N1108" t="str">
            <v>ROLO COMPACTADOR VIBRATORIO TANDEM, ACO LISO, POTENCIA 125 HP, PESO SEM/COM LASTRO 10,20/11,65 T, LARGURA DE TRABALHO 1,73 M - DEPRECIAÇÃO. AF_11/2016</v>
          </cell>
          <cell r="O1108" t="str">
            <v>H</v>
          </cell>
          <cell r="P1108" t="str">
            <v>ATRIBUÍDO SÃO PAULO</v>
          </cell>
          <cell r="Q1108" t="str">
            <v>41,84</v>
          </cell>
          <cell r="R1108" t="str">
            <v>CAIXA REFERENCIAL</v>
          </cell>
        </row>
        <row r="1109">
          <cell r="A1109">
            <v>95628</v>
          </cell>
          <cell r="B1109">
            <v>95628</v>
          </cell>
          <cell r="F1109" t="str">
            <v>CHOR0329</v>
          </cell>
          <cell r="G1109" t="str">
            <v>CUSTOS HORÁRIOS DE MÁQUINAS E EQUIPAMENTOS</v>
          </cell>
          <cell r="H1109" t="str">
            <v>CHOR</v>
          </cell>
          <cell r="I1109" t="str">
            <v>COMPOSIÇÕES AUXILIARES</v>
          </cell>
          <cell r="J1109" t="str">
            <v>0329</v>
          </cell>
          <cell r="K1109" t="str">
            <v/>
          </cell>
          <cell r="L1109" t="str">
            <v/>
          </cell>
          <cell r="M1109" t="str">
            <v>95628</v>
          </cell>
          <cell r="N1109" t="str">
            <v>ROLO COMPACTADOR VIBRATORIO TANDEM, ACO LISO, POTENCIA 125 HP, PESO SEM/COM LASTRO 10,20/11,65 T, LARGURA DE TRABALHO 1,73 M - JUROS. AF_11/2016</v>
          </cell>
          <cell r="O1109" t="str">
            <v>H</v>
          </cell>
          <cell r="P1109" t="str">
            <v>ATRIBUÍDO SÃO PAULO</v>
          </cell>
          <cell r="Q1109" t="str">
            <v>5,81</v>
          </cell>
          <cell r="R1109" t="str">
            <v>CAIXA REFERENCIAL</v>
          </cell>
        </row>
        <row r="1110">
          <cell r="A1110">
            <v>95629</v>
          </cell>
          <cell r="B1110">
            <v>95629</v>
          </cell>
          <cell r="F1110" t="str">
            <v>CHOR0329</v>
          </cell>
          <cell r="G1110" t="str">
            <v>CUSTOS HORÁRIOS DE MÁQUINAS E EQUIPAMENTOS</v>
          </cell>
          <cell r="H1110" t="str">
            <v>CHOR</v>
          </cell>
          <cell r="I1110" t="str">
            <v>COMPOSIÇÕES AUXILIARES</v>
          </cell>
          <cell r="J1110" t="str">
            <v>0329</v>
          </cell>
          <cell r="K1110" t="str">
            <v/>
          </cell>
          <cell r="L1110" t="str">
            <v/>
          </cell>
          <cell r="M1110" t="str">
            <v>95629</v>
          </cell>
          <cell r="N1110" t="str">
            <v>ROLO COMPACTADOR VIBRATORIO TANDEM, ACO LISO, POTENCIA 125 HP, PESO SEM/COM LASTRO 10,20/11,65 T, LARGURA DE TRABALHO 1,73 M - MANUTENÇÃO. AF_11/2016</v>
          </cell>
          <cell r="O1110" t="str">
            <v>H</v>
          </cell>
          <cell r="P1110" t="str">
            <v>ATRIBUÍDO SÃO PAULO</v>
          </cell>
          <cell r="Q1110" t="str">
            <v>52,36</v>
          </cell>
          <cell r="R1110" t="str">
            <v>CAIXA REFERENCIAL</v>
          </cell>
        </row>
        <row r="1111">
          <cell r="A1111">
            <v>95630</v>
          </cell>
          <cell r="B1111">
            <v>95630</v>
          </cell>
          <cell r="F1111" t="str">
            <v>CHOR0329</v>
          </cell>
          <cell r="G1111" t="str">
            <v>CUSTOS HORÁRIOS DE MÁQUINAS E EQUIPAMENTOS</v>
          </cell>
          <cell r="H1111" t="str">
            <v>CHOR</v>
          </cell>
          <cell r="I1111" t="str">
            <v>COMPOSIÇÕES AUXILIARES</v>
          </cell>
          <cell r="J1111" t="str">
            <v>0329</v>
          </cell>
          <cell r="K1111" t="str">
            <v/>
          </cell>
          <cell r="L1111" t="str">
            <v/>
          </cell>
          <cell r="M1111" t="str">
            <v>95630</v>
          </cell>
          <cell r="N1111" t="str">
            <v>ROLO COMPACTADOR VIBRATORIO TANDEM, ACO LISO, POTENCIA 125 HP, PESO SEM/COM LASTRO 10,20/11,65 T, LARGURA DE TRABALHO 1,73 M - MATERIAIS NA OPERAÇÃO. AF_11/2016</v>
          </cell>
          <cell r="O1111" t="str">
            <v>H</v>
          </cell>
          <cell r="P1111" t="str">
            <v>COLETADO</v>
          </cell>
          <cell r="Q1111" t="str">
            <v>76,09</v>
          </cell>
          <cell r="R1111" t="str">
            <v>CAIXA REFERENCIAL</v>
          </cell>
        </row>
        <row r="1112">
          <cell r="A1112">
            <v>95698</v>
          </cell>
          <cell r="B1112">
            <v>95698</v>
          </cell>
          <cell r="F1112" t="str">
            <v>CHOR0329</v>
          </cell>
          <cell r="G1112" t="str">
            <v>CUSTOS HORÁRIOS DE MÁQUINAS E EQUIPAMENTOS</v>
          </cell>
          <cell r="H1112" t="str">
            <v>CHOR</v>
          </cell>
          <cell r="I1112" t="str">
            <v>COMPOSIÇÕES AUXILIARES</v>
          </cell>
          <cell r="J1112" t="str">
            <v>0329</v>
          </cell>
          <cell r="K1112" t="str">
            <v/>
          </cell>
          <cell r="L1112" t="str">
            <v/>
          </cell>
          <cell r="M1112" t="str">
            <v>95698</v>
          </cell>
          <cell r="N1112" t="str">
            <v>PERFURATRIZ MANUAL, TORQUE MAXIMO 55 KGF.M, POTENCIA 5 CV, COM DIAMETRO MAXIMO 8 1/2" - DEPRECIAÇÃO. AF_11/2016</v>
          </cell>
          <cell r="O1112" t="str">
            <v>H</v>
          </cell>
          <cell r="P1112" t="str">
            <v>COEFICIENTE DE REPRESENTATIVIDADE</v>
          </cell>
          <cell r="Q1112" t="str">
            <v>4,78</v>
          </cell>
          <cell r="R1112" t="str">
            <v>CAIXA REFERENCIAL</v>
          </cell>
        </row>
        <row r="1113">
          <cell r="A1113">
            <v>95699</v>
          </cell>
          <cell r="B1113">
            <v>95699</v>
          </cell>
          <cell r="F1113" t="str">
            <v>CHOR0329</v>
          </cell>
          <cell r="G1113" t="str">
            <v>CUSTOS HORÁRIOS DE MÁQUINAS E EQUIPAMENTOS</v>
          </cell>
          <cell r="H1113" t="str">
            <v>CHOR</v>
          </cell>
          <cell r="I1113" t="str">
            <v>COMPOSIÇÕES AUXILIARES</v>
          </cell>
          <cell r="J1113" t="str">
            <v>0329</v>
          </cell>
          <cell r="K1113" t="str">
            <v/>
          </cell>
          <cell r="L1113" t="str">
            <v/>
          </cell>
          <cell r="M1113" t="str">
            <v>95699</v>
          </cell>
          <cell r="N1113" t="str">
            <v>PERFURATRIZ MANUAL, TORQUE MAXIMO 55 KGF.M, POTENCIA 5 CV, COM DIAMETRO MAXIMO 8 1/2" - JUROS. AF_11/2016</v>
          </cell>
          <cell r="O1113" t="str">
            <v>H</v>
          </cell>
          <cell r="P1113" t="str">
            <v>COEFICIENTE DE REPRESENTATIVIDADE</v>
          </cell>
          <cell r="Q1113" t="str">
            <v>0,56</v>
          </cell>
          <cell r="R1113" t="str">
            <v>CAIXA REFERENCIAL</v>
          </cell>
        </row>
        <row r="1114">
          <cell r="A1114">
            <v>95700</v>
          </cell>
          <cell r="B1114">
            <v>95700</v>
          </cell>
          <cell r="F1114" t="str">
            <v>CHOR0329</v>
          </cell>
          <cell r="G1114" t="str">
            <v>CUSTOS HORÁRIOS DE MÁQUINAS E EQUIPAMENTOS</v>
          </cell>
          <cell r="H1114" t="str">
            <v>CHOR</v>
          </cell>
          <cell r="I1114" t="str">
            <v>COMPOSIÇÕES AUXILIARES</v>
          </cell>
          <cell r="J1114" t="str">
            <v>0329</v>
          </cell>
          <cell r="K1114" t="str">
            <v/>
          </cell>
          <cell r="L1114" t="str">
            <v/>
          </cell>
          <cell r="M1114" t="str">
            <v>95700</v>
          </cell>
          <cell r="N1114" t="str">
            <v>PERFURATRIZ MANUAL, TORQUE MAXIMO 55 KGF.M, POTENCIA 5 CV, COM DIAMETRO MAXIMO 8 1/2" - MANUTENÇÃO. AF_11/2016</v>
          </cell>
          <cell r="O1114" t="str">
            <v>H</v>
          </cell>
          <cell r="P1114" t="str">
            <v>COEFICIENTE DE REPRESENTATIVIDADE</v>
          </cell>
          <cell r="Q1114" t="str">
            <v>5,97</v>
          </cell>
          <cell r="R1114" t="str">
            <v>CAIXA REFERENCIAL</v>
          </cell>
        </row>
        <row r="1115">
          <cell r="A1115">
            <v>95701</v>
          </cell>
          <cell r="B1115">
            <v>95701</v>
          </cell>
          <cell r="F1115" t="str">
            <v>CHOR0329</v>
          </cell>
          <cell r="G1115" t="str">
            <v>CUSTOS HORÁRIOS DE MÁQUINAS E EQUIPAMENTOS</v>
          </cell>
          <cell r="H1115" t="str">
            <v>CHOR</v>
          </cell>
          <cell r="I1115" t="str">
            <v>COMPOSIÇÕES AUXILIARES</v>
          </cell>
          <cell r="J1115" t="str">
            <v>0329</v>
          </cell>
          <cell r="K1115" t="str">
            <v/>
          </cell>
          <cell r="L1115" t="str">
            <v/>
          </cell>
          <cell r="M1115" t="str">
            <v>95701</v>
          </cell>
          <cell r="N1115" t="str">
            <v>PERFURATRIZ MANUAL, TORQUE MAXIMO 55 KGF.M, POTENCIA 5 CV, COM DIAMETRO MAXIMO 8 1/2" - MATERIAIS NA OPERAÇÃO. AF_11/2016</v>
          </cell>
          <cell r="O1115" t="str">
            <v>H</v>
          </cell>
          <cell r="P1115" t="str">
            <v>COEFICIENTE DE REPRESENTATIVIDADE</v>
          </cell>
          <cell r="Q1115" t="str">
            <v>2,72</v>
          </cell>
          <cell r="R1115" t="str">
            <v>CAIXA REFERENCIAL</v>
          </cell>
        </row>
        <row r="1116">
          <cell r="A1116">
            <v>95704</v>
          </cell>
          <cell r="B1116">
            <v>95704</v>
          </cell>
          <cell r="F1116" t="str">
            <v>CHOR0329</v>
          </cell>
          <cell r="G1116" t="str">
            <v>CUSTOS HORÁRIOS DE MÁQUINAS E EQUIPAMENTOS</v>
          </cell>
          <cell r="H1116" t="str">
            <v>CHOR</v>
          </cell>
          <cell r="I1116" t="str">
            <v>COMPOSIÇÕES AUXILIARES</v>
          </cell>
          <cell r="J1116" t="str">
            <v>0329</v>
          </cell>
          <cell r="K1116" t="str">
            <v/>
          </cell>
          <cell r="L1116" t="str">
            <v/>
          </cell>
          <cell r="M1116" t="str">
            <v>95704</v>
          </cell>
          <cell r="N1116" t="str">
            <v>PERFURATRIZ SOBRE ESTEIRA, TORQUE MÁXIMO 600 KGF, POTÊNCIA ENTRE 50 E 60 HP, DIÂMETRO MÁXIMO 10 - DEPRECIAÇÃO. AF_11/2016</v>
          </cell>
          <cell r="O1116" t="str">
            <v>H</v>
          </cell>
          <cell r="P1116" t="str">
            <v>COEFICIENTE DE REPRESENTATIVIDADE</v>
          </cell>
          <cell r="Q1116" t="str">
            <v>43,43</v>
          </cell>
          <cell r="R1116" t="str">
            <v>CAIXA REFERENCIAL</v>
          </cell>
        </row>
        <row r="1117">
          <cell r="A1117">
            <v>95705</v>
          </cell>
          <cell r="B1117">
            <v>95705</v>
          </cell>
          <cell r="F1117" t="str">
            <v>CHOR0329</v>
          </cell>
          <cell r="G1117" t="str">
            <v>CUSTOS HORÁRIOS DE MÁQUINAS E EQUIPAMENTOS</v>
          </cell>
          <cell r="H1117" t="str">
            <v>CHOR</v>
          </cell>
          <cell r="I1117" t="str">
            <v>COMPOSIÇÕES AUXILIARES</v>
          </cell>
          <cell r="J1117" t="str">
            <v>0329</v>
          </cell>
          <cell r="K1117" t="str">
            <v/>
          </cell>
          <cell r="L1117" t="str">
            <v/>
          </cell>
          <cell r="M1117" t="str">
            <v>95705</v>
          </cell>
          <cell r="N1117" t="str">
            <v>PERFURATRIZ SOBRE ESTEIRA, TORQUE MÁXIMO 600 KGF, POTÊNCIA ENTRE 50 E 60 HP, DIÂMETRO MÁXIMO 10 - JUROS. AF_11/2016</v>
          </cell>
          <cell r="O1117" t="str">
            <v>H</v>
          </cell>
          <cell r="P1117" t="str">
            <v>COEFICIENTE DE REPRESENTATIVIDADE</v>
          </cell>
          <cell r="Q1117" t="str">
            <v>6,19</v>
          </cell>
          <cell r="R1117" t="str">
            <v>CAIXA REFERENCIAL</v>
          </cell>
        </row>
        <row r="1118">
          <cell r="A1118">
            <v>95706</v>
          </cell>
          <cell r="B1118">
            <v>95706</v>
          </cell>
          <cell r="F1118" t="str">
            <v>CHOR0329</v>
          </cell>
          <cell r="G1118" t="str">
            <v>CUSTOS HORÁRIOS DE MÁQUINAS E EQUIPAMENTOS</v>
          </cell>
          <cell r="H1118" t="str">
            <v>CHOR</v>
          </cell>
          <cell r="I1118" t="str">
            <v>COMPOSIÇÕES AUXILIARES</v>
          </cell>
          <cell r="J1118" t="str">
            <v>0329</v>
          </cell>
          <cell r="K1118" t="str">
            <v/>
          </cell>
          <cell r="L1118" t="str">
            <v/>
          </cell>
          <cell r="M1118" t="str">
            <v>95706</v>
          </cell>
          <cell r="N1118" t="str">
            <v>PERFURATRIZ SOBRE ESTEIRA, TORQUE MÁXIMO 600 KGF, POTÊNCIA ENTRE 50 E 60 HP, DIÂMETRO MÁXIMO 10 - MANUTENÇÃO. AF_11/2016</v>
          </cell>
          <cell r="O1118" t="str">
            <v>H</v>
          </cell>
          <cell r="P1118" t="str">
            <v>COEFICIENTE DE REPRESENTATIVIDADE</v>
          </cell>
          <cell r="Q1118" t="str">
            <v>54,35</v>
          </cell>
          <cell r="R1118" t="str">
            <v>CAIXA REFERENCIAL</v>
          </cell>
        </row>
        <row r="1119">
          <cell r="A1119">
            <v>95707</v>
          </cell>
          <cell r="B1119">
            <v>95707</v>
          </cell>
          <cell r="F1119" t="str">
            <v>CHOR0329</v>
          </cell>
          <cell r="G1119" t="str">
            <v>CUSTOS HORÁRIOS DE MÁQUINAS E EQUIPAMENTOS</v>
          </cell>
          <cell r="H1119" t="str">
            <v>CHOR</v>
          </cell>
          <cell r="I1119" t="str">
            <v>COMPOSIÇÕES AUXILIARES</v>
          </cell>
          <cell r="J1119" t="str">
            <v>0329</v>
          </cell>
          <cell r="K1119" t="str">
            <v/>
          </cell>
          <cell r="L1119" t="str">
            <v/>
          </cell>
          <cell r="M1119" t="str">
            <v>95707</v>
          </cell>
          <cell r="N1119" t="str">
            <v>PERFURATRIZ SOBRE ESTEIRA, TORQUE MÁXIMO 600 KGF, POTÊNCIA ENTRE 50 E 60 HP, DIÂMETRO MÁXIMO 10 - MATERIAIS NA OPERAÇÃO. AF_11/2016</v>
          </cell>
          <cell r="O1119" t="str">
            <v>H</v>
          </cell>
          <cell r="P1119" t="str">
            <v>COEFICIENTE DE REPRESENTATIVIDADE</v>
          </cell>
          <cell r="Q1119" t="str">
            <v>30,34</v>
          </cell>
          <cell r="R1119" t="str">
            <v>CAIXA REFERENCIAL</v>
          </cell>
        </row>
        <row r="1120">
          <cell r="A1120">
            <v>95710</v>
          </cell>
          <cell r="B1120">
            <v>95710</v>
          </cell>
          <cell r="F1120" t="str">
            <v>CHOR0329</v>
          </cell>
          <cell r="G1120" t="str">
            <v>CUSTOS HORÁRIOS DE MÁQUINAS E EQUIPAMENTOS</v>
          </cell>
          <cell r="H1120" t="str">
            <v>CHOR</v>
          </cell>
          <cell r="I1120" t="str">
            <v>COMPOSIÇÕES AUXILIARES</v>
          </cell>
          <cell r="J1120" t="str">
            <v>0329</v>
          </cell>
          <cell r="K1120" t="str">
            <v/>
          </cell>
          <cell r="L1120" t="str">
            <v/>
          </cell>
          <cell r="M1120" t="str">
            <v>95710</v>
          </cell>
          <cell r="N1120" t="str">
            <v>ESCAVADEIRA HIDRAULICA SOBRE ESTEIRA, COM GARRA GIRATORIA DE MANDIBULAS, PESO OPERACIONAL ENTRE 22,00 E 25,50 TON, POTENCIA LIQUIDA ENTRE 150 E 160 HP - DEPRECIAÇÃO. AF_11/2016</v>
          </cell>
          <cell r="O1120" t="str">
            <v>H</v>
          </cell>
          <cell r="P1120" t="str">
            <v>COEFICIENTE DE REPRESENTATIVIDADE</v>
          </cell>
          <cell r="Q1120" t="str">
            <v>52,20</v>
          </cell>
          <cell r="R1120" t="str">
            <v>CAIXA REFERENCIAL</v>
          </cell>
        </row>
        <row r="1121">
          <cell r="A1121">
            <v>95711</v>
          </cell>
          <cell r="B1121">
            <v>95711</v>
          </cell>
          <cell r="F1121" t="str">
            <v>CHOR0329</v>
          </cell>
          <cell r="G1121" t="str">
            <v>CUSTOS HORÁRIOS DE MÁQUINAS E EQUIPAMENTOS</v>
          </cell>
          <cell r="H1121" t="str">
            <v>CHOR</v>
          </cell>
          <cell r="I1121" t="str">
            <v>COMPOSIÇÕES AUXILIARES</v>
          </cell>
          <cell r="J1121" t="str">
            <v>0329</v>
          </cell>
          <cell r="K1121" t="str">
            <v/>
          </cell>
          <cell r="L1121" t="str">
            <v/>
          </cell>
          <cell r="M1121" t="str">
            <v>95711</v>
          </cell>
          <cell r="N1121" t="str">
            <v>ESCAVADEIRA HIDRAULICA SOBRE ESTEIRA, COM GARRA GIRATORIA DE MANDIBULAS, PESO OPERACIONAL ENTRE 22,00 E 25,50 TON, POTENCIA LIQUIDA ENTRE 150 E 160 HP - JUROS. AF_11/2016</v>
          </cell>
          <cell r="O1121" t="str">
            <v>H</v>
          </cell>
          <cell r="P1121" t="str">
            <v>COEFICIENTE DE REPRESENTATIVIDADE</v>
          </cell>
          <cell r="Q1121" t="str">
            <v>7,08</v>
          </cell>
          <cell r="R1121" t="str">
            <v>CAIXA REFERENCIAL</v>
          </cell>
        </row>
        <row r="1122">
          <cell r="A1122">
            <v>95712</v>
          </cell>
          <cell r="B1122">
            <v>95712</v>
          </cell>
          <cell r="F1122" t="str">
            <v>CHOR0329</v>
          </cell>
          <cell r="G1122" t="str">
            <v>CUSTOS HORÁRIOS DE MÁQUINAS E EQUIPAMENTOS</v>
          </cell>
          <cell r="H1122" t="str">
            <v>CHOR</v>
          </cell>
          <cell r="I1122" t="str">
            <v>COMPOSIÇÕES AUXILIARES</v>
          </cell>
          <cell r="J1122" t="str">
            <v>0329</v>
          </cell>
          <cell r="K1122" t="str">
            <v/>
          </cell>
          <cell r="L1122" t="str">
            <v/>
          </cell>
          <cell r="M1122" t="str">
            <v>95712</v>
          </cell>
          <cell r="N1122" t="str">
            <v>ESCAVADEIRA HIDRAULICA SOBRE ESTEIRA, COM GARRA GIRATORIA DE MANDIBULAS, PESO OPERACIONAL ENTRE 22,00 E 25,50 TON, POTENCIA LIQUIDA ENTRE 150 E 160 HP - MANUTENÇÃO. AF_11/2016</v>
          </cell>
          <cell r="O1122" t="str">
            <v>H</v>
          </cell>
          <cell r="P1122" t="str">
            <v>COEFICIENTE DE REPRESENTATIVIDADE</v>
          </cell>
          <cell r="Q1122" t="str">
            <v>65,25</v>
          </cell>
          <cell r="R1122" t="str">
            <v>CAIXA REFERENCIAL</v>
          </cell>
        </row>
        <row r="1123">
          <cell r="A1123">
            <v>95713</v>
          </cell>
          <cell r="B1123">
            <v>95713</v>
          </cell>
          <cell r="F1123" t="str">
            <v>CHOR0329</v>
          </cell>
          <cell r="G1123" t="str">
            <v>CUSTOS HORÁRIOS DE MÁQUINAS E EQUIPAMENTOS</v>
          </cell>
          <cell r="H1123" t="str">
            <v>CHOR</v>
          </cell>
          <cell r="I1123" t="str">
            <v>COMPOSIÇÕES AUXILIARES</v>
          </cell>
          <cell r="J1123" t="str">
            <v>0329</v>
          </cell>
          <cell r="K1123" t="str">
            <v/>
          </cell>
          <cell r="L1123" t="str">
            <v/>
          </cell>
          <cell r="M1123" t="str">
            <v>95713</v>
          </cell>
          <cell r="N1123" t="str">
            <v>ESCAVADEIRA HIDRAULICA SOBRE ESTEIRA, COM GARRA GIRATORIA DE MANDIBULAS, PESO OPERACIONAL ENTRE 22,00 E 25,50 TON, POTENCIA LIQUIDA ENTRE 150 E 160 HP - MATERIAIS NA OPERAÇÃO. AF_11/2016</v>
          </cell>
          <cell r="O1123" t="str">
            <v>H</v>
          </cell>
          <cell r="P1123" t="str">
            <v>COLETADO</v>
          </cell>
          <cell r="Q1123" t="str">
            <v>76,65</v>
          </cell>
          <cell r="R1123" t="str">
            <v>CAIXA REFERENCIAL</v>
          </cell>
        </row>
        <row r="1124">
          <cell r="A1124">
            <v>95716</v>
          </cell>
          <cell r="B1124">
            <v>95716</v>
          </cell>
          <cell r="F1124" t="str">
            <v>CHOR0329</v>
          </cell>
          <cell r="G1124" t="str">
            <v>CUSTOS HORÁRIOS DE MÁQUINAS E EQUIPAMENTOS</v>
          </cell>
          <cell r="H1124" t="str">
            <v>CHOR</v>
          </cell>
          <cell r="I1124" t="str">
            <v>COMPOSIÇÕES AUXILIARES</v>
          </cell>
          <cell r="J1124" t="str">
            <v>0329</v>
          </cell>
          <cell r="K1124" t="str">
            <v/>
          </cell>
          <cell r="L1124" t="str">
            <v/>
          </cell>
          <cell r="M1124" t="str">
            <v>95716</v>
          </cell>
          <cell r="N1124" t="str">
            <v>ESCAVADEIRA HIDRAULICA SOBRE ESTEIRA, EQUIPADA COM CLAMSHELL, COM CAPACIDADE DA CAÇAMBA ENTRE 1,20 E 1,50 M3, PESO OPERACIONAL ENTRE 20,00 E 22,00 TON, POTENCIA LIQUIDA ENTRE 150 E 160 HP - DEPRECIAÇÃO. AF_11/2016</v>
          </cell>
          <cell r="O1124" t="str">
            <v>H</v>
          </cell>
          <cell r="P1124" t="str">
            <v>COEFICIENTE DE REPRESENTATIVIDADE</v>
          </cell>
          <cell r="Q1124" t="str">
            <v>50,25</v>
          </cell>
          <cell r="R1124" t="str">
            <v>CAIXA REFERENCIAL</v>
          </cell>
        </row>
        <row r="1125">
          <cell r="A1125">
            <v>95717</v>
          </cell>
          <cell r="B1125">
            <v>95717</v>
          </cell>
          <cell r="F1125" t="str">
            <v>CHOR0329</v>
          </cell>
          <cell r="G1125" t="str">
            <v>CUSTOS HORÁRIOS DE MÁQUINAS E EQUIPAMENTOS</v>
          </cell>
          <cell r="H1125" t="str">
            <v>CHOR</v>
          </cell>
          <cell r="I1125" t="str">
            <v>COMPOSIÇÕES AUXILIARES</v>
          </cell>
          <cell r="J1125" t="str">
            <v>0329</v>
          </cell>
          <cell r="K1125" t="str">
            <v/>
          </cell>
          <cell r="L1125" t="str">
            <v/>
          </cell>
          <cell r="M1125" t="str">
            <v>95717</v>
          </cell>
          <cell r="N1125" t="str">
            <v>ESCAVADEIRA HIDRAULICA SOBRE ESTEIRA, EQUIPADA COM CLAMSHELL, COM CAPACIDADE DA CAÇAMBA ENTRE 1,20 E 1,50 M3, PESO OPERACIONAL ENTRE 20,00 E 22,00 TON, POTENCIA LIQUIDA ENTRE 150 E 160 HP - JUROS. AF_11/2016</v>
          </cell>
          <cell r="O1125" t="str">
            <v>H</v>
          </cell>
          <cell r="P1125" t="str">
            <v>COEFICIENTE DE REPRESENTATIVIDADE</v>
          </cell>
          <cell r="Q1125" t="str">
            <v>6,82</v>
          </cell>
          <cell r="R1125" t="str">
            <v>CAIXA REFERENCIAL</v>
          </cell>
        </row>
        <row r="1126">
          <cell r="A1126">
            <v>95718</v>
          </cell>
          <cell r="B1126">
            <v>95718</v>
          </cell>
          <cell r="F1126" t="str">
            <v>CHOR0329</v>
          </cell>
          <cell r="G1126" t="str">
            <v>CUSTOS HORÁRIOS DE MÁQUINAS E EQUIPAMENTOS</v>
          </cell>
          <cell r="H1126" t="str">
            <v>CHOR</v>
          </cell>
          <cell r="I1126" t="str">
            <v>COMPOSIÇÕES AUXILIARES</v>
          </cell>
          <cell r="J1126" t="str">
            <v>0329</v>
          </cell>
          <cell r="K1126" t="str">
            <v/>
          </cell>
          <cell r="L1126" t="str">
            <v/>
          </cell>
          <cell r="M1126" t="str">
            <v>95718</v>
          </cell>
          <cell r="N1126" t="str">
            <v>ESCAVADEIRA HIDRAULICA SOBRE ESTEIRA, EQUIPADA COM CLAMSHELL, COM CAPACIDADE DA CAÇAMBA ENTRE 1,20 E 1,50 M3, PESO OPERACIONAL ENTRE 20,00 E 22,00 TON, POTENCIA LIQUIDA ENTRE 150 E 160 HP - MANUTENÇÃO. AF_11/2016</v>
          </cell>
          <cell r="O1126" t="str">
            <v>H</v>
          </cell>
          <cell r="P1126" t="str">
            <v>COEFICIENTE DE REPRESENTATIVIDADE</v>
          </cell>
          <cell r="Q1126" t="str">
            <v>62,81</v>
          </cell>
          <cell r="R1126" t="str">
            <v>CAIXA REFERENCIAL</v>
          </cell>
        </row>
        <row r="1127">
          <cell r="A1127">
            <v>95719</v>
          </cell>
          <cell r="B1127">
            <v>95719</v>
          </cell>
          <cell r="F1127" t="str">
            <v>CHOR0329</v>
          </cell>
          <cell r="G1127" t="str">
            <v>CUSTOS HORÁRIOS DE MÁQUINAS E EQUIPAMENTOS</v>
          </cell>
          <cell r="H1127" t="str">
            <v>CHOR</v>
          </cell>
          <cell r="I1127" t="str">
            <v>COMPOSIÇÕES AUXILIARES</v>
          </cell>
          <cell r="J1127" t="str">
            <v>0329</v>
          </cell>
          <cell r="K1127" t="str">
            <v/>
          </cell>
          <cell r="L1127" t="str">
            <v/>
          </cell>
          <cell r="M1127" t="str">
            <v>95719</v>
          </cell>
          <cell r="N1127" t="str">
            <v>ESCAVADEIRA HIDRAULICA SOBRE ESTEIRA, EQUIPADA COM CLAMSHELL, COM CAPACIDADE DA CAÇAMBA ENTRE 1,20 E 1,50 M3, PESO OPERACIONAL ENTRE 20,00 E 22,00 TON, POTENCIA LIQUIDA ENTRE 150 E 160 HP - MATERIAIS NA OPERAÇÃO. AF_11/2016</v>
          </cell>
          <cell r="O1127" t="str">
            <v>H</v>
          </cell>
          <cell r="P1127" t="str">
            <v>COLETADO</v>
          </cell>
          <cell r="Q1127" t="str">
            <v>76,65</v>
          </cell>
          <cell r="R1127" t="str">
            <v>CAIXA REFERENCIAL</v>
          </cell>
        </row>
        <row r="1128">
          <cell r="A1128">
            <v>95869</v>
          </cell>
          <cell r="B1128">
            <v>95869</v>
          </cell>
          <cell r="F1128" t="str">
            <v>CHOR0329</v>
          </cell>
          <cell r="G1128" t="str">
            <v>CUSTOS HORÁRIOS DE MÁQUINAS E EQUIPAMENTOS</v>
          </cell>
          <cell r="H1128" t="str">
            <v>CHOR</v>
          </cell>
          <cell r="I1128" t="str">
            <v>COMPOSIÇÕES AUXILIARES</v>
          </cell>
          <cell r="J1128" t="str">
            <v>0329</v>
          </cell>
          <cell r="K1128" t="str">
            <v/>
          </cell>
          <cell r="L1128" t="str">
            <v/>
          </cell>
          <cell r="M1128" t="str">
            <v>95869</v>
          </cell>
          <cell r="N1128" t="str">
            <v>GRUPO GERADOR COM CARENAGEM, MOTOR DIESEL POTÊNCIA STANDART ENTRE 250 E 260 KVA - JUROS. AF_12/2016</v>
          </cell>
          <cell r="O1128" t="str">
            <v>H</v>
          </cell>
          <cell r="P1128" t="str">
            <v>COEFICIENTE DE REPRESENTATIVIDADE</v>
          </cell>
          <cell r="Q1128" t="str">
            <v>1,21</v>
          </cell>
          <cell r="R1128" t="str">
            <v>CAIXA REFERENCIAL</v>
          </cell>
        </row>
        <row r="1129">
          <cell r="A1129">
            <v>95870</v>
          </cell>
          <cell r="B1129">
            <v>95870</v>
          </cell>
          <cell r="F1129" t="str">
            <v>CHOR0329</v>
          </cell>
          <cell r="G1129" t="str">
            <v>CUSTOS HORÁRIOS DE MÁQUINAS E EQUIPAMENTOS</v>
          </cell>
          <cell r="H1129" t="str">
            <v>CHOR</v>
          </cell>
          <cell r="I1129" t="str">
            <v>COMPOSIÇÕES AUXILIARES</v>
          </cell>
          <cell r="J1129" t="str">
            <v>0329</v>
          </cell>
          <cell r="K1129" t="str">
            <v/>
          </cell>
          <cell r="L1129" t="str">
            <v/>
          </cell>
          <cell r="M1129" t="str">
            <v>95870</v>
          </cell>
          <cell r="N1129" t="str">
            <v>GRUPO GERADOR COM CARENAGEM, MOTOR DIESEL POTÊNCIA STANDART ENTRE 250 E 260 KVA - MANUTENÇÃO. AF_12/2016</v>
          </cell>
          <cell r="O1129" t="str">
            <v>H</v>
          </cell>
          <cell r="P1129" t="str">
            <v>COEFICIENTE DE REPRESENTATIVIDADE</v>
          </cell>
          <cell r="Q1129" t="str">
            <v>6,03</v>
          </cell>
          <cell r="R1129" t="str">
            <v>CAIXA REFERENCIAL</v>
          </cell>
        </row>
        <row r="1130">
          <cell r="A1130">
            <v>95871</v>
          </cell>
          <cell r="B1130">
            <v>95871</v>
          </cell>
          <cell r="F1130" t="str">
            <v>CHOR0329</v>
          </cell>
          <cell r="G1130" t="str">
            <v>CUSTOS HORÁRIOS DE MÁQUINAS E EQUIPAMENTOS</v>
          </cell>
          <cell r="H1130" t="str">
            <v>CHOR</v>
          </cell>
          <cell r="I1130" t="str">
            <v>COMPOSIÇÕES AUXILIARES</v>
          </cell>
          <cell r="J1130" t="str">
            <v>0329</v>
          </cell>
          <cell r="K1130" t="str">
            <v/>
          </cell>
          <cell r="L1130" t="str">
            <v/>
          </cell>
          <cell r="M1130" t="str">
            <v>95871</v>
          </cell>
          <cell r="N1130" t="str">
            <v>GRUPO GERADOR COM CARENAGEM, MOTOR DIESEL POTÊNCIA STANDART ENTRE 250 E 260 KVA - MATERIAIS NA OPERAÇÃO. AF_12/2016</v>
          </cell>
          <cell r="O1130" t="str">
            <v>H</v>
          </cell>
          <cell r="P1130" t="str">
            <v>COLETADO</v>
          </cell>
          <cell r="Q1130" t="str">
            <v>232,76</v>
          </cell>
          <cell r="R1130" t="str">
            <v>CAIXA REFERENCIAL</v>
          </cell>
        </row>
        <row r="1131">
          <cell r="A1131">
            <v>95874</v>
          </cell>
          <cell r="B1131">
            <v>95874</v>
          </cell>
          <cell r="F1131" t="str">
            <v>CHOR0329</v>
          </cell>
          <cell r="G1131" t="str">
            <v>CUSTOS HORÁRIOS DE MÁQUINAS E EQUIPAMENTOS</v>
          </cell>
          <cell r="H1131" t="str">
            <v>CHOR</v>
          </cell>
          <cell r="I1131" t="str">
            <v>COMPOSIÇÕES AUXILIARES</v>
          </cell>
          <cell r="J1131" t="str">
            <v>0329</v>
          </cell>
          <cell r="K1131" t="str">
            <v/>
          </cell>
          <cell r="L1131" t="str">
            <v/>
          </cell>
          <cell r="M1131" t="str">
            <v>95874</v>
          </cell>
          <cell r="N1131" t="str">
            <v>GRUPO GERADOR COM CARENAGEM, MOTOR DIESEL POTÊNCIA STANDART ENTRE 250 E 260 KVA - DEPRECIAÇÃO. AF_12/2016</v>
          </cell>
          <cell r="O1131" t="str">
            <v>H</v>
          </cell>
          <cell r="P1131" t="str">
            <v>COEFICIENTE DE REPRESENTATIVIDADE</v>
          </cell>
          <cell r="Q1131" t="str">
            <v>6,76</v>
          </cell>
          <cell r="R1131" t="str">
            <v>CAIXA REFERENCIAL</v>
          </cell>
        </row>
        <row r="1132">
          <cell r="A1132">
            <v>96008</v>
          </cell>
          <cell r="B1132" t="e">
            <v>#N/A</v>
          </cell>
          <cell r="C1132" t="str">
            <v>NOVO</v>
          </cell>
          <cell r="F1132" t="str">
            <v>CHOR0329</v>
          </cell>
          <cell r="G1132" t="str">
            <v>CUSTOS HORÁRIOS DE MÁQUINAS E EQUIPAMENTOS</v>
          </cell>
          <cell r="H1132" t="str">
            <v>CHOR</v>
          </cell>
          <cell r="I1132" t="str">
            <v>COMPOSIÇÕES AUXILIARES</v>
          </cell>
          <cell r="J1132" t="str">
            <v>0329</v>
          </cell>
          <cell r="K1132" t="str">
            <v/>
          </cell>
          <cell r="L1132" t="str">
            <v/>
          </cell>
          <cell r="M1132" t="str">
            <v>96008</v>
          </cell>
          <cell r="N1132" t="str">
            <v>TRATOR DE PNEUS COM POTÊNCIA DE 122 CV, TRAÇÃO 4X4, COM VASSOURA MECÂNICA ACOPLADA - DEPRECIAÇÃO. AF_02/2017</v>
          </cell>
          <cell r="O1132" t="str">
            <v>H</v>
          </cell>
          <cell r="P1132" t="str">
            <v>ATRIBUÍDO SÃO PAULO</v>
          </cell>
          <cell r="Q1132" t="str">
            <v>20,52</v>
          </cell>
          <cell r="R1132" t="str">
            <v>CAIXA REFERENCIAL</v>
          </cell>
        </row>
        <row r="1133">
          <cell r="A1133">
            <v>96009</v>
          </cell>
          <cell r="B1133" t="e">
            <v>#N/A</v>
          </cell>
          <cell r="C1133" t="str">
            <v>NOVO</v>
          </cell>
          <cell r="F1133" t="str">
            <v>CHOR0329</v>
          </cell>
          <cell r="G1133" t="str">
            <v>CUSTOS HORÁRIOS DE MÁQUINAS E EQUIPAMENTOS</v>
          </cell>
          <cell r="H1133" t="str">
            <v>CHOR</v>
          </cell>
          <cell r="I1133" t="str">
            <v>COMPOSIÇÕES AUXILIARES</v>
          </cell>
          <cell r="J1133" t="str">
            <v>0329</v>
          </cell>
          <cell r="K1133" t="str">
            <v/>
          </cell>
          <cell r="L1133" t="str">
            <v/>
          </cell>
          <cell r="M1133" t="str">
            <v>96009</v>
          </cell>
          <cell r="N1133" t="str">
            <v>TRATOR DE PNEUS COM POTÊNCIA DE 122 CV, TRAÇÃO 4X4, COM VASSOURA MECÂNICA ACOPLADA - JUROS. AF_02/2017</v>
          </cell>
          <cell r="O1133" t="str">
            <v>H</v>
          </cell>
          <cell r="P1133" t="str">
            <v>ATRIBUÍDO SÃO PAULO</v>
          </cell>
          <cell r="Q1133" t="str">
            <v>2,85</v>
          </cell>
          <cell r="R1133" t="str">
            <v>CAIXA REFERENCIAL</v>
          </cell>
        </row>
        <row r="1134">
          <cell r="A1134">
            <v>96011</v>
          </cell>
          <cell r="B1134" t="e">
            <v>#N/A</v>
          </cell>
          <cell r="C1134" t="str">
            <v>NOVO</v>
          </cell>
          <cell r="F1134" t="str">
            <v>CHOR0329</v>
          </cell>
          <cell r="G1134" t="str">
            <v>CUSTOS HORÁRIOS DE MÁQUINAS E EQUIPAMENTOS</v>
          </cell>
          <cell r="H1134" t="str">
            <v>CHOR</v>
          </cell>
          <cell r="I1134" t="str">
            <v>COMPOSIÇÕES AUXILIARES</v>
          </cell>
          <cell r="J1134" t="str">
            <v>0329</v>
          </cell>
          <cell r="K1134" t="str">
            <v/>
          </cell>
          <cell r="L1134" t="str">
            <v/>
          </cell>
          <cell r="M1134" t="str">
            <v>96011</v>
          </cell>
          <cell r="N1134" t="str">
            <v>TRATOR DE PNEUS COM POTÊNCIA DE 122 CV, TRAÇÃO 4X4, COM VASSOURA MECÂNICA ACOPLADA - MANUTENÇÃO. AF_02/2017</v>
          </cell>
          <cell r="O1134" t="str">
            <v>H</v>
          </cell>
          <cell r="P1134" t="str">
            <v>ATRIBUÍDO SÃO PAULO</v>
          </cell>
          <cell r="Q1134" t="str">
            <v>22,46</v>
          </cell>
          <cell r="R1134" t="str">
            <v>CAIXA REFERENCIAL</v>
          </cell>
        </row>
        <row r="1135">
          <cell r="A1135">
            <v>96012</v>
          </cell>
          <cell r="B1135" t="e">
            <v>#N/A</v>
          </cell>
          <cell r="C1135" t="str">
            <v>NOVO</v>
          </cell>
          <cell r="F1135" t="str">
            <v>CHOR0329</v>
          </cell>
          <cell r="G1135" t="str">
            <v>CUSTOS HORÁRIOS DE MÁQUINAS E EQUIPAMENTOS</v>
          </cell>
          <cell r="H1135" t="str">
            <v>CHOR</v>
          </cell>
          <cell r="I1135" t="str">
            <v>COMPOSIÇÕES AUXILIARES</v>
          </cell>
          <cell r="J1135" t="str">
            <v>0329</v>
          </cell>
          <cell r="K1135" t="str">
            <v/>
          </cell>
          <cell r="L1135" t="str">
            <v/>
          </cell>
          <cell r="M1135" t="str">
            <v>96012</v>
          </cell>
          <cell r="N1135" t="str">
            <v>TRATOR DE PNEUS COM POTÊNCIA DE 122 CV, TRAÇÃO 4X4, COM VASSOURA MECÂNICA ACOPLADA - MATERIAIS NA OPERAÇÃO. AF_02/2017</v>
          </cell>
          <cell r="O1135" t="str">
            <v>H</v>
          </cell>
          <cell r="P1135" t="str">
            <v>COLETADO</v>
          </cell>
          <cell r="Q1135" t="str">
            <v>146,52</v>
          </cell>
          <cell r="R1135" t="str">
            <v>CAIXA REFERENCIAL</v>
          </cell>
        </row>
        <row r="1136">
          <cell r="A1136">
            <v>96015</v>
          </cell>
          <cell r="B1136" t="e">
            <v>#N/A</v>
          </cell>
          <cell r="C1136" t="str">
            <v>NOVO</v>
          </cell>
          <cell r="F1136" t="str">
            <v>CHOR0329</v>
          </cell>
          <cell r="G1136" t="str">
            <v>CUSTOS HORÁRIOS DE MÁQUINAS E EQUIPAMENTOS</v>
          </cell>
          <cell r="H1136" t="str">
            <v>CHOR</v>
          </cell>
          <cell r="I1136" t="str">
            <v>COMPOSIÇÕES AUXILIARES</v>
          </cell>
          <cell r="J1136" t="str">
            <v>0329</v>
          </cell>
          <cell r="K1136" t="str">
            <v/>
          </cell>
          <cell r="L1136" t="str">
            <v/>
          </cell>
          <cell r="M1136" t="str">
            <v>96015</v>
          </cell>
          <cell r="N1136" t="str">
            <v>TRATOR DE PNEUS COM POTÊNCIA DE 122 CV, TRAÇÃO 4X4, COM GRADE DE DISCOS ACOPLADA - DEPRECIAÇÃO. AF_02/2017</v>
          </cell>
          <cell r="O1136" t="str">
            <v>H</v>
          </cell>
          <cell r="P1136" t="str">
            <v>ATRIBUÍDO SÃO PAULO</v>
          </cell>
          <cell r="Q1136" t="str">
            <v>20,27</v>
          </cell>
          <cell r="R1136" t="str">
            <v>CAIXA REFERENCIAL</v>
          </cell>
        </row>
        <row r="1137">
          <cell r="A1137">
            <v>96016</v>
          </cell>
          <cell r="B1137" t="e">
            <v>#N/A</v>
          </cell>
          <cell r="C1137" t="str">
            <v>NOVO</v>
          </cell>
          <cell r="F1137" t="str">
            <v>CHOR0329</v>
          </cell>
          <cell r="G1137" t="str">
            <v>CUSTOS HORÁRIOS DE MÁQUINAS E EQUIPAMENTOS</v>
          </cell>
          <cell r="H1137" t="str">
            <v>CHOR</v>
          </cell>
          <cell r="I1137" t="str">
            <v>COMPOSIÇÕES AUXILIARES</v>
          </cell>
          <cell r="J1137" t="str">
            <v>0329</v>
          </cell>
          <cell r="K1137" t="str">
            <v/>
          </cell>
          <cell r="L1137" t="str">
            <v/>
          </cell>
          <cell r="M1137" t="str">
            <v>96016</v>
          </cell>
          <cell r="N1137" t="str">
            <v>TRATOR DE PNEUS COM POTÊNCIA DE 122 CV, TRAÇÃO 4X4, COM GRADE DE DISCOS ACOPLADA - JUROS. AF_02/2017</v>
          </cell>
          <cell r="O1137" t="str">
            <v>H</v>
          </cell>
          <cell r="P1137" t="str">
            <v>ATRIBUÍDO SÃO PAULO</v>
          </cell>
          <cell r="Q1137" t="str">
            <v>2,81</v>
          </cell>
          <cell r="R1137" t="str">
            <v>CAIXA REFERENCIAL</v>
          </cell>
        </row>
        <row r="1138">
          <cell r="A1138">
            <v>96018</v>
          </cell>
          <cell r="B1138" t="e">
            <v>#N/A</v>
          </cell>
          <cell r="C1138" t="str">
            <v>NOVO</v>
          </cell>
          <cell r="F1138" t="str">
            <v>CHOR0329</v>
          </cell>
          <cell r="G1138" t="str">
            <v>CUSTOS HORÁRIOS DE MÁQUINAS E EQUIPAMENTOS</v>
          </cell>
          <cell r="H1138" t="str">
            <v>CHOR</v>
          </cell>
          <cell r="I1138" t="str">
            <v>COMPOSIÇÕES AUXILIARES</v>
          </cell>
          <cell r="J1138" t="str">
            <v>0329</v>
          </cell>
          <cell r="K1138" t="str">
            <v/>
          </cell>
          <cell r="L1138" t="str">
            <v/>
          </cell>
          <cell r="M1138" t="str">
            <v>96018</v>
          </cell>
          <cell r="N1138" t="str">
            <v>TRATOR DE PNEUS COM POTÊNCIA DE 122 CV, TRAÇÃO 4X4, COM GRADE DE DISCOS ACOPLADA - MANUTENÇÃO. AF_02/2017</v>
          </cell>
          <cell r="O1138" t="str">
            <v>H</v>
          </cell>
          <cell r="P1138" t="str">
            <v>ATRIBUÍDO SÃO PAULO</v>
          </cell>
          <cell r="Q1138" t="str">
            <v>22,18</v>
          </cell>
          <cell r="R1138" t="str">
            <v>CAIXA REFERENCIAL</v>
          </cell>
        </row>
        <row r="1139">
          <cell r="A1139">
            <v>96019</v>
          </cell>
          <cell r="B1139" t="e">
            <v>#N/A</v>
          </cell>
          <cell r="C1139" t="str">
            <v>NOVO</v>
          </cell>
          <cell r="F1139" t="str">
            <v>CHOR0329</v>
          </cell>
          <cell r="G1139" t="str">
            <v>CUSTOS HORÁRIOS DE MÁQUINAS E EQUIPAMENTOS</v>
          </cell>
          <cell r="H1139" t="str">
            <v>CHOR</v>
          </cell>
          <cell r="I1139" t="str">
            <v>COMPOSIÇÕES AUXILIARES</v>
          </cell>
          <cell r="J1139" t="str">
            <v>0329</v>
          </cell>
          <cell r="K1139" t="str">
            <v/>
          </cell>
          <cell r="L1139" t="str">
            <v/>
          </cell>
          <cell r="M1139" t="str">
            <v>96019</v>
          </cell>
          <cell r="N1139" t="str">
            <v>TRATOR DE PNEUS COM POTÊNCIA DE 122 CV, TRAÇÃO 4X4, COM GRADE DE DISCOS ACOPLADA - MATERIAIS NA OPERAÇÃO. AF_02/2017</v>
          </cell>
          <cell r="O1139" t="str">
            <v>H</v>
          </cell>
          <cell r="P1139" t="str">
            <v>COLETADO</v>
          </cell>
          <cell r="Q1139" t="str">
            <v>146,52</v>
          </cell>
          <cell r="R1139" t="str">
            <v>CAIXA REFERENCIAL</v>
          </cell>
        </row>
        <row r="1140">
          <cell r="A1140">
            <v>96023</v>
          </cell>
          <cell r="B1140" t="e">
            <v>#N/A</v>
          </cell>
          <cell r="C1140" t="str">
            <v>NOVO</v>
          </cell>
          <cell r="F1140" t="str">
            <v>CHOR0329</v>
          </cell>
          <cell r="G1140" t="str">
            <v>CUSTOS HORÁRIOS DE MÁQUINAS E EQUIPAMENTOS</v>
          </cell>
          <cell r="H1140" t="str">
            <v>CHOR</v>
          </cell>
          <cell r="I1140" t="str">
            <v>COMPOSIÇÕES AUXILIARES</v>
          </cell>
          <cell r="J1140" t="str">
            <v>0329</v>
          </cell>
          <cell r="K1140" t="str">
            <v/>
          </cell>
          <cell r="L1140" t="str">
            <v/>
          </cell>
          <cell r="M1140" t="str">
            <v>96023</v>
          </cell>
          <cell r="N1140" t="str">
            <v>TRATOR DE PNEUS COM POTÊNCIA DE 85 CV, TRAÇÃO 4X4, COM GRADE DE DISCOS ACOPLADA - DEPRECIAÇÃO. AF_02/2017</v>
          </cell>
          <cell r="O1140" t="str">
            <v>H</v>
          </cell>
          <cell r="P1140" t="str">
            <v>ATRIBUÍDO SÃO PAULO</v>
          </cell>
          <cell r="Q1140" t="str">
            <v>16,00</v>
          </cell>
          <cell r="R1140" t="str">
            <v>CAIXA REFERENCIAL</v>
          </cell>
        </row>
        <row r="1141">
          <cell r="A1141">
            <v>96024</v>
          </cell>
          <cell r="B1141" t="e">
            <v>#N/A</v>
          </cell>
          <cell r="C1141" t="str">
            <v>NOVO</v>
          </cell>
          <cell r="F1141" t="str">
            <v>CHOR0329</v>
          </cell>
          <cell r="G1141" t="str">
            <v>CUSTOS HORÁRIOS DE MÁQUINAS E EQUIPAMENTOS</v>
          </cell>
          <cell r="H1141" t="str">
            <v>CHOR</v>
          </cell>
          <cell r="I1141" t="str">
            <v>COMPOSIÇÕES AUXILIARES</v>
          </cell>
          <cell r="J1141" t="str">
            <v>0329</v>
          </cell>
          <cell r="K1141" t="str">
            <v/>
          </cell>
          <cell r="L1141" t="str">
            <v/>
          </cell>
          <cell r="M1141" t="str">
            <v>96024</v>
          </cell>
          <cell r="N1141" t="str">
            <v>TRATOR DE PNEUS COM POTÊNCIA DE 85 CV, TRAÇÃO 4X4, COM GRADE DE DISCOS ACOPLADA - JUROS. AF_02/2017</v>
          </cell>
          <cell r="O1141" t="str">
            <v>H</v>
          </cell>
          <cell r="P1141" t="str">
            <v>ATRIBUÍDO SÃO PAULO</v>
          </cell>
          <cell r="Q1141" t="str">
            <v>2,21</v>
          </cell>
          <cell r="R1141" t="str">
            <v>CAIXA REFERENCIAL</v>
          </cell>
        </row>
        <row r="1142">
          <cell r="A1142">
            <v>96026</v>
          </cell>
          <cell r="B1142" t="e">
            <v>#N/A</v>
          </cell>
          <cell r="C1142" t="str">
            <v>NOVO</v>
          </cell>
          <cell r="F1142" t="str">
            <v>CHOR0329</v>
          </cell>
          <cell r="G1142" t="str">
            <v>CUSTOS HORÁRIOS DE MÁQUINAS E EQUIPAMENTOS</v>
          </cell>
          <cell r="H1142" t="str">
            <v>CHOR</v>
          </cell>
          <cell r="I1142" t="str">
            <v>COMPOSIÇÕES AUXILIARES</v>
          </cell>
          <cell r="J1142" t="str">
            <v>0329</v>
          </cell>
          <cell r="K1142" t="str">
            <v/>
          </cell>
          <cell r="L1142" t="str">
            <v/>
          </cell>
          <cell r="M1142" t="str">
            <v>96026</v>
          </cell>
          <cell r="N1142" t="str">
            <v>TRATOR DE PNEUS COM POTÊNCIA DE 85 CV, TRAÇÃO 4X4, COM GRADE DE DISCOS ACOPLADA - MANUTENÇÃO. AF_02/2017</v>
          </cell>
          <cell r="O1142" t="str">
            <v>H</v>
          </cell>
          <cell r="P1142" t="str">
            <v>ATRIBUÍDO SÃO PAULO</v>
          </cell>
          <cell r="Q1142" t="str">
            <v>17,50</v>
          </cell>
          <cell r="R1142" t="str">
            <v>CAIXA REFERENCIAL</v>
          </cell>
        </row>
        <row r="1143">
          <cell r="A1143">
            <v>96027</v>
          </cell>
          <cell r="B1143" t="e">
            <v>#N/A</v>
          </cell>
          <cell r="C1143" t="str">
            <v>NOVO</v>
          </cell>
          <cell r="F1143" t="str">
            <v>CHOR0329</v>
          </cell>
          <cell r="G1143" t="str">
            <v>CUSTOS HORÁRIOS DE MÁQUINAS E EQUIPAMENTOS</v>
          </cell>
          <cell r="H1143" t="str">
            <v>CHOR</v>
          </cell>
          <cell r="I1143" t="str">
            <v>COMPOSIÇÕES AUXILIARES</v>
          </cell>
          <cell r="J1143" t="str">
            <v>0329</v>
          </cell>
          <cell r="K1143" t="str">
            <v/>
          </cell>
          <cell r="L1143" t="str">
            <v/>
          </cell>
          <cell r="M1143" t="str">
            <v>96027</v>
          </cell>
          <cell r="N1143" t="str">
            <v>TRATOR DE PNEUS COM POTÊNCIA DE 85 CV, TRAÇÃO 4X4, COM GRADE DE DISCOS ACOPLADA - MATERIAIS NA OPERAÇÃO. AF_02/2017</v>
          </cell>
          <cell r="O1143" t="str">
            <v>H</v>
          </cell>
          <cell r="P1143" t="str">
            <v>COLETADO</v>
          </cell>
          <cell r="Q1143" t="str">
            <v>102,10</v>
          </cell>
          <cell r="R1143" t="str">
            <v>CAIXA REFERENCIAL</v>
          </cell>
        </row>
        <row r="1144">
          <cell r="A1144">
            <v>96030</v>
          </cell>
          <cell r="B1144" t="e">
            <v>#N/A</v>
          </cell>
          <cell r="C1144" t="str">
            <v>NOVO</v>
          </cell>
          <cell r="F1144" t="str">
            <v>CHOR0329</v>
          </cell>
          <cell r="G1144" t="str">
            <v>CUSTOS HORÁRIOS DE MÁQUINAS E EQUIPAMENTOS</v>
          </cell>
          <cell r="H1144" t="str">
            <v>CHOR</v>
          </cell>
          <cell r="I1144" t="str">
            <v>COMPOSIÇÕES AUXILIARES</v>
          </cell>
          <cell r="J1144" t="str">
            <v>0329</v>
          </cell>
          <cell r="K1144" t="str">
            <v/>
          </cell>
          <cell r="L1144" t="str">
            <v/>
          </cell>
          <cell r="M1144" t="str">
            <v>96030</v>
          </cell>
          <cell r="N1144" t="str">
            <v>CAMINHÃO BASCULANTE 10 M3, TRUCADO, POTÊNCIA 230 CV, INCLUSIVE CAÇAMBA METÁLICA, COM DISTRIBUIDOR DE AGREGADOS ACOPLADO - DEPRECIAÇÃO. AF_02/2017</v>
          </cell>
          <cell r="O1144" t="str">
            <v>H</v>
          </cell>
          <cell r="P1144" t="str">
            <v>ATRIBUÍDO SÃO PAULO</v>
          </cell>
          <cell r="Q1144" t="str">
            <v>25,61</v>
          </cell>
          <cell r="R1144" t="str">
            <v>CAIXA REFERENCIAL</v>
          </cell>
        </row>
        <row r="1145">
          <cell r="A1145">
            <v>96031</v>
          </cell>
          <cell r="B1145" t="e">
            <v>#N/A</v>
          </cell>
          <cell r="C1145" t="str">
            <v>NOVO</v>
          </cell>
          <cell r="F1145" t="str">
            <v>CHOR0329</v>
          </cell>
          <cell r="G1145" t="str">
            <v>CUSTOS HORÁRIOS DE MÁQUINAS E EQUIPAMENTOS</v>
          </cell>
          <cell r="H1145" t="str">
            <v>CHOR</v>
          </cell>
          <cell r="I1145" t="str">
            <v>COMPOSIÇÕES AUXILIARES</v>
          </cell>
          <cell r="J1145" t="str">
            <v>0329</v>
          </cell>
          <cell r="K1145" t="str">
            <v/>
          </cell>
          <cell r="L1145" t="str">
            <v/>
          </cell>
          <cell r="M1145" t="str">
            <v>96031</v>
          </cell>
          <cell r="N1145" t="str">
            <v>CAMINHÃO BASCULANTE 10 M3, TRUCADO, POTÊNCIA 230 CV, INCLUSIVE CAÇAMBA METÁLICA, COM DISTRIBUIDOR DE AGREGADOS ACOPLADO - JUROS. AF_02/2017</v>
          </cell>
          <cell r="O1145" t="str">
            <v>H</v>
          </cell>
          <cell r="P1145" t="str">
            <v>ATRIBUÍDO SÃO PAULO</v>
          </cell>
          <cell r="Q1145" t="str">
            <v>4,73</v>
          </cell>
          <cell r="R1145" t="str">
            <v>CAIXA REFERENCIAL</v>
          </cell>
        </row>
        <row r="1146">
          <cell r="A1146">
            <v>96032</v>
          </cell>
          <cell r="B1146" t="e">
            <v>#N/A</v>
          </cell>
          <cell r="C1146" t="str">
            <v>NOVO</v>
          </cell>
          <cell r="F1146" t="str">
            <v>CHOR0329</v>
          </cell>
          <cell r="G1146" t="str">
            <v>CUSTOS HORÁRIOS DE MÁQUINAS E EQUIPAMENTOS</v>
          </cell>
          <cell r="H1146" t="str">
            <v>CHOR</v>
          </cell>
          <cell r="I1146" t="str">
            <v>COMPOSIÇÕES AUXILIARES</v>
          </cell>
          <cell r="J1146" t="str">
            <v>0329</v>
          </cell>
          <cell r="K1146" t="str">
            <v/>
          </cell>
          <cell r="L1146" t="str">
            <v/>
          </cell>
          <cell r="M1146" t="str">
            <v>96032</v>
          </cell>
          <cell r="N1146" t="str">
            <v>CAMINHÃO BASCULANTE 10 M3, TRUCADO, POTÊNCIA 230 CV, INCLUSIVE CAÇAMBA METÁLICA, COM DISTRIBUIDOR DE AGREGADOS ACOPLADO - IMPOSTOS E SEGUROS. AF_02/2017</v>
          </cell>
          <cell r="O1146" t="str">
            <v>H</v>
          </cell>
          <cell r="P1146" t="str">
            <v>ATRIBUÍDO SÃO PAULO</v>
          </cell>
          <cell r="Q1146" t="str">
            <v>1,84</v>
          </cell>
          <cell r="R1146" t="str">
            <v>CAIXA REFERENCIAL</v>
          </cell>
        </row>
        <row r="1147">
          <cell r="A1147">
            <v>96033</v>
          </cell>
          <cell r="B1147" t="e">
            <v>#N/A</v>
          </cell>
          <cell r="C1147" t="str">
            <v>NOVO</v>
          </cell>
          <cell r="F1147" t="str">
            <v>CHOR0329</v>
          </cell>
          <cell r="G1147" t="str">
            <v>CUSTOS HORÁRIOS DE MÁQUINAS E EQUIPAMENTOS</v>
          </cell>
          <cell r="H1147" t="str">
            <v>CHOR</v>
          </cell>
          <cell r="I1147" t="str">
            <v>COMPOSIÇÕES AUXILIARES</v>
          </cell>
          <cell r="J1147" t="str">
            <v>0329</v>
          </cell>
          <cell r="K1147" t="str">
            <v/>
          </cell>
          <cell r="L1147" t="str">
            <v/>
          </cell>
          <cell r="M1147" t="str">
            <v>96033</v>
          </cell>
          <cell r="N1147" t="str">
            <v>CAMINHÃO BASCULANTE 10 M3, TRUCADO, POTÊNCIA 230 CV, INCLUSIVE CAÇAMBA METÁLICA, COM DISTRIBUIDOR DE AGREGADOS ACOPLADO - MANUTENÇÃO. AF_02/2017</v>
          </cell>
          <cell r="O1147" t="str">
            <v>H</v>
          </cell>
          <cell r="P1147" t="str">
            <v>ATRIBUÍDO SÃO PAULO</v>
          </cell>
          <cell r="Q1147" t="str">
            <v>48,03</v>
          </cell>
          <cell r="R1147" t="str">
            <v>CAIXA REFERENCIAL</v>
          </cell>
        </row>
        <row r="1148">
          <cell r="A1148">
            <v>96034</v>
          </cell>
          <cell r="B1148" t="e">
            <v>#N/A</v>
          </cell>
          <cell r="C1148" t="str">
            <v>NOVO</v>
          </cell>
          <cell r="F1148" t="str">
            <v>CHOR0329</v>
          </cell>
          <cell r="G1148" t="str">
            <v>CUSTOS HORÁRIOS DE MÁQUINAS E EQUIPAMENTOS</v>
          </cell>
          <cell r="H1148" t="str">
            <v>CHOR</v>
          </cell>
          <cell r="I1148" t="str">
            <v>COMPOSIÇÕES AUXILIARES</v>
          </cell>
          <cell r="J1148" t="str">
            <v>0329</v>
          </cell>
          <cell r="K1148" t="str">
            <v/>
          </cell>
          <cell r="L1148" t="str">
            <v/>
          </cell>
          <cell r="M1148" t="str">
            <v>96034</v>
          </cell>
          <cell r="N1148" t="str">
            <v>CAMINHÃO BASCULANTE 10 M3, TRUCADO, POTÊNCIA 230 CV, INCLUSIVE CAÇAMBA METÁLICA, COM DISTRIBUIDOR DE AGREGADOS ACOPLADO - MATERIAIS NA OPERAÇÃO. AF_02/2017</v>
          </cell>
          <cell r="O1148" t="str">
            <v>H</v>
          </cell>
          <cell r="P1148" t="str">
            <v>COLETADO</v>
          </cell>
          <cell r="Q1148" t="str">
            <v>120,87</v>
          </cell>
          <cell r="R1148" t="str">
            <v>CAIXA REFERENCIAL</v>
          </cell>
        </row>
        <row r="1149">
          <cell r="A1149">
            <v>96053</v>
          </cell>
          <cell r="B1149" t="e">
            <v>#N/A</v>
          </cell>
          <cell r="C1149" t="str">
            <v>NOVO</v>
          </cell>
          <cell r="F1149" t="str">
            <v>CHOR0329</v>
          </cell>
          <cell r="G1149" t="str">
            <v>CUSTOS HORÁRIOS DE MÁQUINAS E EQUIPAMENTOS</v>
          </cell>
          <cell r="H1149" t="str">
            <v>CHOR</v>
          </cell>
          <cell r="I1149" t="str">
            <v>COMPOSIÇÕES AUXILIARES</v>
          </cell>
          <cell r="J1149" t="str">
            <v>0329</v>
          </cell>
          <cell r="K1149" t="str">
            <v/>
          </cell>
          <cell r="L1149" t="str">
            <v/>
          </cell>
          <cell r="M1149" t="str">
            <v>96053</v>
          </cell>
          <cell r="N1149" t="str">
            <v>TRATOR DE PNEUS COM POTÊNCIA DE 85 CV, TRAÇÃO 4X4, COM VASSOURA MECÂNICA ACOPLADA - DEPRECIAÇÃO. AF_03/2017</v>
          </cell>
          <cell r="O1149" t="str">
            <v>H</v>
          </cell>
          <cell r="P1149" t="str">
            <v>ATRIBUÍDO SÃO PAULO</v>
          </cell>
          <cell r="Q1149" t="str">
            <v>16,25</v>
          </cell>
          <cell r="R1149" t="str">
            <v>CAIXA REFERENCIAL</v>
          </cell>
        </row>
        <row r="1150">
          <cell r="A1150">
            <v>96054</v>
          </cell>
          <cell r="B1150" t="e">
            <v>#N/A</v>
          </cell>
          <cell r="C1150" t="str">
            <v>NOVO</v>
          </cell>
          <cell r="F1150" t="str">
            <v>CHOR0329</v>
          </cell>
          <cell r="G1150" t="str">
            <v>CUSTOS HORÁRIOS DE MÁQUINAS E EQUIPAMENTOS</v>
          </cell>
          <cell r="H1150" t="str">
            <v>CHOR</v>
          </cell>
          <cell r="I1150" t="str">
            <v>COMPOSIÇÕES AUXILIARES</v>
          </cell>
          <cell r="J1150" t="str">
            <v>0329</v>
          </cell>
          <cell r="K1150" t="str">
            <v/>
          </cell>
          <cell r="L1150" t="str">
            <v/>
          </cell>
          <cell r="M1150" t="str">
            <v>96054</v>
          </cell>
          <cell r="N1150" t="str">
            <v>MINICARREGADEIRA SOBRE RODAS POTENCIA 47HP CAPACIDADE OPERACAO 646 KG, COM VASSOURA MECÂNICA ACOPLADA - DEPRECIAÇÃO. AF_03/2017</v>
          </cell>
          <cell r="O1150" t="str">
            <v>H</v>
          </cell>
          <cell r="P1150" t="str">
            <v>ATRIBUÍDO SÃO PAULO</v>
          </cell>
          <cell r="Q1150" t="str">
            <v>21,99</v>
          </cell>
          <cell r="R1150" t="str">
            <v>CAIXA REFERENCIAL</v>
          </cell>
        </row>
        <row r="1151">
          <cell r="A1151">
            <v>96055</v>
          </cell>
          <cell r="B1151" t="e">
            <v>#N/A</v>
          </cell>
          <cell r="C1151" t="str">
            <v>NOVO</v>
          </cell>
          <cell r="F1151" t="str">
            <v>CHOR0329</v>
          </cell>
          <cell r="G1151" t="str">
            <v>CUSTOS HORÁRIOS DE MÁQUINAS E EQUIPAMENTOS</v>
          </cell>
          <cell r="H1151" t="str">
            <v>CHOR</v>
          </cell>
          <cell r="I1151" t="str">
            <v>COMPOSIÇÕES AUXILIARES</v>
          </cell>
          <cell r="J1151" t="str">
            <v>0329</v>
          </cell>
          <cell r="K1151" t="str">
            <v/>
          </cell>
          <cell r="L1151" t="str">
            <v/>
          </cell>
          <cell r="M1151" t="str">
            <v>96055</v>
          </cell>
          <cell r="N1151" t="str">
            <v>TRATOR DE PNEUS COM POTÊNCIA DE 85 CV, TRAÇÃO 4X4, COM VASSOURA MECÂNICA ACOPLADA - JUROS. AF_03/2017</v>
          </cell>
          <cell r="O1151" t="str">
            <v>H</v>
          </cell>
          <cell r="P1151" t="str">
            <v>ATRIBUÍDO SÃO PAULO</v>
          </cell>
          <cell r="Q1151" t="str">
            <v>2,25</v>
          </cell>
          <cell r="R1151" t="str">
            <v>CAIXA REFERENCIAL</v>
          </cell>
        </row>
        <row r="1152">
          <cell r="A1152">
            <v>96056</v>
          </cell>
          <cell r="B1152" t="e">
            <v>#N/A</v>
          </cell>
          <cell r="C1152" t="str">
            <v>NOVO</v>
          </cell>
          <cell r="F1152" t="str">
            <v>CHOR0329</v>
          </cell>
          <cell r="G1152" t="str">
            <v>CUSTOS HORÁRIOS DE MÁQUINAS E EQUIPAMENTOS</v>
          </cell>
          <cell r="H1152" t="str">
            <v>CHOR</v>
          </cell>
          <cell r="I1152" t="str">
            <v>COMPOSIÇÕES AUXILIARES</v>
          </cell>
          <cell r="J1152" t="str">
            <v>0329</v>
          </cell>
          <cell r="K1152" t="str">
            <v/>
          </cell>
          <cell r="L1152" t="str">
            <v/>
          </cell>
          <cell r="M1152" t="str">
            <v>96056</v>
          </cell>
          <cell r="N1152" t="str">
            <v>TRATOR DE PNEUS COM POTÊNCIA DE 85 CV, TRAÇÃO 4X4, COM VASSOURA MECÂNICA ACOPLADA - MANUTENÇÃO. AF_03/2017</v>
          </cell>
          <cell r="O1152" t="str">
            <v>H</v>
          </cell>
          <cell r="P1152" t="str">
            <v>ATRIBUÍDO SÃO PAULO</v>
          </cell>
          <cell r="Q1152" t="str">
            <v>17,78</v>
          </cell>
          <cell r="R1152" t="str">
            <v>CAIXA REFERENCIAL</v>
          </cell>
        </row>
        <row r="1153">
          <cell r="A1153">
            <v>96057</v>
          </cell>
          <cell r="B1153" t="e">
            <v>#N/A</v>
          </cell>
          <cell r="C1153" t="str">
            <v>NOVO</v>
          </cell>
          <cell r="F1153" t="str">
            <v>CHOR0329</v>
          </cell>
          <cell r="G1153" t="str">
            <v>CUSTOS HORÁRIOS DE MÁQUINAS E EQUIPAMENTOS</v>
          </cell>
          <cell r="H1153" t="str">
            <v>CHOR</v>
          </cell>
          <cell r="I1153" t="str">
            <v>COMPOSIÇÕES AUXILIARES</v>
          </cell>
          <cell r="J1153" t="str">
            <v>0329</v>
          </cell>
          <cell r="K1153" t="str">
            <v/>
          </cell>
          <cell r="L1153" t="str">
            <v/>
          </cell>
          <cell r="M1153" t="str">
            <v>96057</v>
          </cell>
          <cell r="N1153" t="str">
            <v>TRATOR DE PNEUS COM POTÊNCIA DE 85 CV, TRAÇÃO 4X4, COM VASSOURA MECÂNICA ACOPLADA - MATERIAIS NA OPERAÇÃO. AF_03/2017</v>
          </cell>
          <cell r="O1153" t="str">
            <v>H</v>
          </cell>
          <cell r="P1153" t="str">
            <v>COLETADO</v>
          </cell>
          <cell r="Q1153" t="str">
            <v>102,10</v>
          </cell>
          <cell r="R1153" t="str">
            <v>CAIXA REFERENCIAL</v>
          </cell>
        </row>
        <row r="1154">
          <cell r="A1154">
            <v>96060</v>
          </cell>
          <cell r="B1154" t="e">
            <v>#N/A</v>
          </cell>
          <cell r="C1154" t="str">
            <v>NOVO</v>
          </cell>
          <cell r="F1154" t="str">
            <v>CHOR0329</v>
          </cell>
          <cell r="G1154" t="str">
            <v>CUSTOS HORÁRIOS DE MÁQUINAS E EQUIPAMENTOS</v>
          </cell>
          <cell r="H1154" t="str">
            <v>CHOR</v>
          </cell>
          <cell r="I1154" t="str">
            <v>COMPOSIÇÕES AUXILIARES</v>
          </cell>
          <cell r="J1154" t="str">
            <v>0329</v>
          </cell>
          <cell r="K1154" t="str">
            <v/>
          </cell>
          <cell r="L1154" t="str">
            <v/>
          </cell>
          <cell r="M1154" t="str">
            <v>96060</v>
          </cell>
          <cell r="N1154" t="str">
            <v>MINICARREGADEIRA SOBRE RODAS POTENCIA 47HP CAPACIDADE OPERACAO 646 KG, COM VASSOURA MECÂNICA ACOPLADA - JUROS. AF_03/2017</v>
          </cell>
          <cell r="O1154" t="str">
            <v>H</v>
          </cell>
          <cell r="P1154" t="str">
            <v>ATRIBUÍDO SÃO PAULO</v>
          </cell>
          <cell r="Q1154" t="str">
            <v>2,21</v>
          </cell>
          <cell r="R1154" t="str">
            <v>CAIXA REFERENCIAL</v>
          </cell>
        </row>
        <row r="1155">
          <cell r="A1155">
            <v>96061</v>
          </cell>
          <cell r="B1155" t="e">
            <v>#N/A</v>
          </cell>
          <cell r="C1155" t="str">
            <v>NOVO</v>
          </cell>
          <cell r="F1155" t="str">
            <v>CHOR0329</v>
          </cell>
          <cell r="G1155" t="str">
            <v>CUSTOS HORÁRIOS DE MÁQUINAS E EQUIPAMENTOS</v>
          </cell>
          <cell r="H1155" t="str">
            <v>CHOR</v>
          </cell>
          <cell r="I1155" t="str">
            <v>COMPOSIÇÕES AUXILIARES</v>
          </cell>
          <cell r="J1155" t="str">
            <v>0329</v>
          </cell>
          <cell r="K1155" t="str">
            <v/>
          </cell>
          <cell r="L1155" t="str">
            <v/>
          </cell>
          <cell r="M1155" t="str">
            <v>96061</v>
          </cell>
          <cell r="N1155" t="str">
            <v>MINICARREGADEIRA SOBRE RODAS POTENCIA 47HP CAPACIDADE OPERACAO 646 KG, COM VASSOURA MECÂNICA ACOPLADA - MANUTENÇÃO. AF_03/2017</v>
          </cell>
          <cell r="O1155" t="str">
            <v>H</v>
          </cell>
          <cell r="P1155" t="str">
            <v>ATRIBUÍDO SÃO PAULO</v>
          </cell>
          <cell r="Q1155" t="str">
            <v>27,48</v>
          </cell>
          <cell r="R1155" t="str">
            <v>CAIXA REFERENCIAL</v>
          </cell>
        </row>
        <row r="1156">
          <cell r="A1156">
            <v>96062</v>
          </cell>
          <cell r="B1156" t="e">
            <v>#N/A</v>
          </cell>
          <cell r="C1156" t="str">
            <v>NOVO</v>
          </cell>
          <cell r="F1156" t="str">
            <v>CHOR0329</v>
          </cell>
          <cell r="G1156" t="str">
            <v>CUSTOS HORÁRIOS DE MÁQUINAS E EQUIPAMENTOS</v>
          </cell>
          <cell r="H1156" t="str">
            <v>CHOR</v>
          </cell>
          <cell r="I1156" t="str">
            <v>COMPOSIÇÕES AUXILIARES</v>
          </cell>
          <cell r="J1156" t="str">
            <v>0329</v>
          </cell>
          <cell r="K1156" t="str">
            <v/>
          </cell>
          <cell r="L1156" t="str">
            <v/>
          </cell>
          <cell r="M1156" t="str">
            <v>96062</v>
          </cell>
          <cell r="N1156" t="str">
            <v>MINICARREGADEIRA SOBRE RODAS POTENCIA 47HP CAPACIDADE OPERACAO 646 KG, COM VASSOURA MECÂNICA ACOPLADA - MATERIAIS NA OPERAÇÃO. AF_03/2017</v>
          </cell>
          <cell r="O1156" t="str">
            <v>H</v>
          </cell>
          <cell r="P1156" t="str">
            <v>COLETADO</v>
          </cell>
          <cell r="Q1156" t="str">
            <v>44,67</v>
          </cell>
          <cell r="R1156" t="str">
            <v>CAIXA REFERENCIAL</v>
          </cell>
        </row>
        <row r="1157">
          <cell r="A1157">
            <v>96241</v>
          </cell>
          <cell r="B1157" t="e">
            <v>#N/A</v>
          </cell>
          <cell r="C1157" t="str">
            <v>NOVO</v>
          </cell>
          <cell r="F1157" t="str">
            <v>CHOR0329</v>
          </cell>
          <cell r="G1157" t="str">
            <v>CUSTOS HORÁRIOS DE MÁQUINAS E EQUIPAMENTOS</v>
          </cell>
          <cell r="H1157" t="str">
            <v>CHOR</v>
          </cell>
          <cell r="I1157" t="str">
            <v>COMPOSIÇÕES AUXILIARES</v>
          </cell>
          <cell r="J1157" t="str">
            <v>0329</v>
          </cell>
          <cell r="K1157" t="str">
            <v/>
          </cell>
          <cell r="L1157" t="str">
            <v/>
          </cell>
          <cell r="M1157" t="str">
            <v>96241</v>
          </cell>
          <cell r="N1157" t="str">
            <v>MINIESCAVADEIRA SOBRE ESTEIRAS, POTENCIA LIQUIDA DE *30* HP, PESO OPERACIONAL DE *3.500* KG - DEPRECIACAO. AF_04/2017</v>
          </cell>
          <cell r="O1157" t="str">
            <v>H</v>
          </cell>
          <cell r="P1157" t="str">
            <v>ATRIBUÍDO SÃO PAULO</v>
          </cell>
          <cell r="Q1157" t="str">
            <v>16,13</v>
          </cell>
          <cell r="R1157" t="str">
            <v>CAIXA REFERENCIAL</v>
          </cell>
        </row>
        <row r="1158">
          <cell r="A1158">
            <v>96242</v>
          </cell>
          <cell r="B1158" t="e">
            <v>#N/A</v>
          </cell>
          <cell r="C1158" t="str">
            <v>NOVO</v>
          </cell>
          <cell r="F1158" t="str">
            <v>CHOR0329</v>
          </cell>
          <cell r="G1158" t="str">
            <v>CUSTOS HORÁRIOS DE MÁQUINAS E EQUIPAMENTOS</v>
          </cell>
          <cell r="H1158" t="str">
            <v>CHOR</v>
          </cell>
          <cell r="I1158" t="str">
            <v>COMPOSIÇÕES AUXILIARES</v>
          </cell>
          <cell r="J1158" t="str">
            <v>0329</v>
          </cell>
          <cell r="K1158" t="str">
            <v/>
          </cell>
          <cell r="L1158" t="str">
            <v/>
          </cell>
          <cell r="M1158" t="str">
            <v>96242</v>
          </cell>
          <cell r="N1158" t="str">
            <v>MINIESCAVADEIRA SOBRE ESTEIRAS, POTENCIA LIQUIDA DE *30* HP, PESO OPERACIONAL DE *3.500* KG - JUROS. AF_04/2017</v>
          </cell>
          <cell r="O1158" t="str">
            <v>H</v>
          </cell>
          <cell r="P1158" t="str">
            <v>ATRIBUÍDO SÃO PAULO</v>
          </cell>
          <cell r="Q1158" t="str">
            <v>2,18</v>
          </cell>
          <cell r="R1158" t="str">
            <v>CAIXA REFERENCIAL</v>
          </cell>
        </row>
        <row r="1159">
          <cell r="A1159">
            <v>96243</v>
          </cell>
          <cell r="B1159" t="e">
            <v>#N/A</v>
          </cell>
          <cell r="C1159" t="str">
            <v>NOVO</v>
          </cell>
          <cell r="F1159" t="str">
            <v>CHOR0329</v>
          </cell>
          <cell r="G1159" t="str">
            <v>CUSTOS HORÁRIOS DE MÁQUINAS E EQUIPAMENTOS</v>
          </cell>
          <cell r="H1159" t="str">
            <v>CHOR</v>
          </cell>
          <cell r="I1159" t="str">
            <v>COMPOSIÇÕES AUXILIARES</v>
          </cell>
          <cell r="J1159" t="str">
            <v>0329</v>
          </cell>
          <cell r="K1159" t="str">
            <v/>
          </cell>
          <cell r="L1159" t="str">
            <v/>
          </cell>
          <cell r="M1159" t="str">
            <v>96243</v>
          </cell>
          <cell r="N1159" t="str">
            <v>MINIESCAVADEIRA SOBRE ESTEIRAS, POTENCIA LIQUIDA DE *30* HP, PESO OPERACIONAL DE *3.500* KG - MANUTENCAO. AF_04/2017</v>
          </cell>
          <cell r="O1159" t="str">
            <v>H</v>
          </cell>
          <cell r="P1159" t="str">
            <v>ATRIBUÍDO SÃO PAULO</v>
          </cell>
          <cell r="Q1159" t="str">
            <v>20,16</v>
          </cell>
          <cell r="R1159" t="str">
            <v>CAIXA REFERENCIAL</v>
          </cell>
        </row>
        <row r="1160">
          <cell r="A1160">
            <v>96244</v>
          </cell>
          <cell r="B1160" t="e">
            <v>#N/A</v>
          </cell>
          <cell r="C1160" t="str">
            <v>NOVO</v>
          </cell>
          <cell r="F1160" t="str">
            <v>CHOR0329</v>
          </cell>
          <cell r="G1160" t="str">
            <v>CUSTOS HORÁRIOS DE MÁQUINAS E EQUIPAMENTOS</v>
          </cell>
          <cell r="H1160" t="str">
            <v>CHOR</v>
          </cell>
          <cell r="I1160" t="str">
            <v>COMPOSIÇÕES AUXILIARES</v>
          </cell>
          <cell r="J1160" t="str">
            <v>0329</v>
          </cell>
          <cell r="K1160" t="str">
            <v/>
          </cell>
          <cell r="L1160" t="str">
            <v/>
          </cell>
          <cell r="M1160" t="str">
            <v>96244</v>
          </cell>
          <cell r="N1160" t="str">
            <v>MINIESCAVADEIRA SOBRE ESTEIRAS, POTENCIA LIQUIDA DE *30* HP, PESO OPERACIONAL DE *3.500* KG - MATERIAIS NA OPERACAO. AF_04/2017</v>
          </cell>
          <cell r="O1160" t="str">
            <v>H</v>
          </cell>
          <cell r="P1160" t="str">
            <v>COLETADO</v>
          </cell>
          <cell r="Q1160" t="str">
            <v>14,84</v>
          </cell>
          <cell r="R1160" t="str">
            <v>CAIXA REFERENCIAL</v>
          </cell>
        </row>
        <row r="1161">
          <cell r="A1161">
            <v>96301</v>
          </cell>
          <cell r="B1161" t="e">
            <v>#N/A</v>
          </cell>
          <cell r="C1161" t="str">
            <v>NOVO</v>
          </cell>
          <cell r="F1161" t="str">
            <v>CHOR0329</v>
          </cell>
          <cell r="G1161" t="str">
            <v>CUSTOS HORÁRIOS DE MÁQUINAS E EQUIPAMENTOS</v>
          </cell>
          <cell r="H1161" t="str">
            <v>CHOR</v>
          </cell>
          <cell r="I1161" t="str">
            <v>COMPOSIÇÕES AUXILIARES</v>
          </cell>
          <cell r="J1161" t="str">
            <v>0329</v>
          </cell>
          <cell r="K1161" t="str">
            <v/>
          </cell>
          <cell r="L1161" t="str">
            <v/>
          </cell>
          <cell r="M1161" t="str">
            <v>96301</v>
          </cell>
          <cell r="N1161" t="str">
            <v>PERFURATRIZ ROTATIVA SOBRE ESTEIRA, TORQUE MAXIMO 2500 KGM, POTENCIA 110 HP, MOTOR DIESEL - MATERIAIS NA OPERAÇÃO. AF_05/2017</v>
          </cell>
          <cell r="O1161" t="str">
            <v>H</v>
          </cell>
          <cell r="P1161" t="str">
            <v>COLETADO</v>
          </cell>
          <cell r="Q1161" t="str">
            <v>41,87</v>
          </cell>
          <cell r="R1161" t="str">
            <v>CAIXA REFERENCIAL</v>
          </cell>
        </row>
        <row r="1162">
          <cell r="A1162">
            <v>96457</v>
          </cell>
          <cell r="B1162" t="e">
            <v>#N/A</v>
          </cell>
          <cell r="C1162" t="str">
            <v>NOVO</v>
          </cell>
          <cell r="F1162" t="str">
            <v>CHOR0329</v>
          </cell>
          <cell r="G1162" t="str">
            <v>CUSTOS HORÁRIOS DE MÁQUINAS E EQUIPAMENTOS</v>
          </cell>
          <cell r="H1162" t="str">
            <v>CHOR</v>
          </cell>
          <cell r="I1162" t="str">
            <v>COMPOSIÇÕES AUXILIARES</v>
          </cell>
          <cell r="J1162" t="str">
            <v>0329</v>
          </cell>
          <cell r="K1162" t="str">
            <v/>
          </cell>
          <cell r="L1162" t="str">
            <v/>
          </cell>
          <cell r="M1162" t="str">
            <v>96457</v>
          </cell>
          <cell r="N1162" t="str">
            <v>ROLO COMPACTADOR DE PNEUS, ESTATICO, PRESSAO VARIAVEL, POTENCIA 110 HP, PESO SEM/COM LASTRO 10,8/27 T, LARGURA DE ROLAGEM 2,30 M - MATERIAIS NA OPERACAO. AF_06/2017</v>
          </cell>
          <cell r="O1162" t="str">
            <v>H</v>
          </cell>
          <cell r="P1162" t="str">
            <v>COLETADO</v>
          </cell>
          <cell r="Q1162" t="str">
            <v>54,41</v>
          </cell>
          <cell r="R1162" t="str">
            <v>CAIXA REFERENCIAL</v>
          </cell>
        </row>
        <row r="1163">
          <cell r="A1163">
            <v>96458</v>
          </cell>
          <cell r="B1163" t="e">
            <v>#N/A</v>
          </cell>
          <cell r="C1163" t="str">
            <v>NOVO</v>
          </cell>
          <cell r="F1163" t="str">
            <v>CHOR0329</v>
          </cell>
          <cell r="G1163" t="str">
            <v>CUSTOS HORÁRIOS DE MÁQUINAS E EQUIPAMENTOS</v>
          </cell>
          <cell r="H1163" t="str">
            <v>CHOR</v>
          </cell>
          <cell r="I1163" t="str">
            <v>COMPOSIÇÕES AUXILIARES</v>
          </cell>
          <cell r="J1163" t="str">
            <v>0329</v>
          </cell>
          <cell r="K1163" t="str">
            <v/>
          </cell>
          <cell r="L1163" t="str">
            <v/>
          </cell>
          <cell r="M1163" t="str">
            <v>96458</v>
          </cell>
          <cell r="N1163" t="str">
            <v>ROLO COMPACTADOR DE PNEUS, ESTATICO, PRESSAO VARIAVEL, POTENCIA 110 HP, PESO SEM/COM LASTRO 10,8/27 T, LARGURA DE ROLAGEM 2,30 M - MANUTENCAO. AF_06/2017</v>
          </cell>
          <cell r="O1163" t="str">
            <v>H</v>
          </cell>
          <cell r="P1163" t="str">
            <v>ATRIBUÍDO SÃO PAULO</v>
          </cell>
          <cell r="Q1163" t="str">
            <v>58,07</v>
          </cell>
          <cell r="R1163" t="str">
            <v>CAIXA REFERENCIAL</v>
          </cell>
        </row>
        <row r="1164">
          <cell r="A1164">
            <v>96459</v>
          </cell>
          <cell r="B1164" t="e">
            <v>#N/A</v>
          </cell>
          <cell r="C1164" t="str">
            <v>NOVO</v>
          </cell>
          <cell r="F1164" t="str">
            <v>CHOR0329</v>
          </cell>
          <cell r="G1164" t="str">
            <v>CUSTOS HORÁRIOS DE MÁQUINAS E EQUIPAMENTOS</v>
          </cell>
          <cell r="H1164" t="str">
            <v>CHOR</v>
          </cell>
          <cell r="I1164" t="str">
            <v>COMPOSIÇÕES AUXILIARES</v>
          </cell>
          <cell r="J1164" t="str">
            <v>0329</v>
          </cell>
          <cell r="K1164" t="str">
            <v/>
          </cell>
          <cell r="L1164" t="str">
            <v/>
          </cell>
          <cell r="M1164" t="str">
            <v>96459</v>
          </cell>
          <cell r="N1164" t="str">
            <v>ROLO COMPACTADOR DE PNEUS, ESTATICO, PRESSAO VARIAVEL, POTENCIA 110 HP, PESO SEM/COM LASTRO 10,8/27 T, LARGURA DE ROLAGEM 2,30 M - JUROS. AF_06/2017</v>
          </cell>
          <cell r="O1164" t="str">
            <v>H</v>
          </cell>
          <cell r="P1164" t="str">
            <v>ATRIBUÍDO SÃO PAULO</v>
          </cell>
          <cell r="Q1164" t="str">
            <v>6,44</v>
          </cell>
          <cell r="R1164" t="str">
            <v>CAIXA REFERENCIAL</v>
          </cell>
        </row>
        <row r="1165">
          <cell r="A1165">
            <v>96460</v>
          </cell>
          <cell r="B1165" t="e">
            <v>#N/A</v>
          </cell>
          <cell r="C1165" t="str">
            <v>NOVO</v>
          </cell>
          <cell r="F1165" t="str">
            <v>CHOR0329</v>
          </cell>
          <cell r="G1165" t="str">
            <v>CUSTOS HORÁRIOS DE MÁQUINAS E EQUIPAMENTOS</v>
          </cell>
          <cell r="H1165" t="str">
            <v>CHOR</v>
          </cell>
          <cell r="I1165" t="str">
            <v>COMPOSIÇÕES AUXILIARES</v>
          </cell>
          <cell r="J1165" t="str">
            <v>0329</v>
          </cell>
          <cell r="K1165" t="str">
            <v/>
          </cell>
          <cell r="L1165" t="str">
            <v/>
          </cell>
          <cell r="M1165" t="str">
            <v>96460</v>
          </cell>
          <cell r="N1165" t="str">
            <v>ROLO COMPACTADOR DE PNEUS, ESTATICO, PRESSAO VARIAVEL, POTENCIA 110 HP, PESO SEM/COM LASTRO 10,8/27 T, LARGURA DE ROLAGEM 2,30 M - DEPRECIAÇÃO. AF_06/2017</v>
          </cell>
          <cell r="O1165" t="str">
            <v>H</v>
          </cell>
          <cell r="P1165" t="str">
            <v>ATRIBUÍDO SÃO PAULO</v>
          </cell>
          <cell r="Q1165" t="str">
            <v>46,41</v>
          </cell>
          <cell r="R1165" t="str">
            <v>CAIXA REFERENCIAL</v>
          </cell>
        </row>
        <row r="1166">
          <cell r="A1166">
            <v>98760</v>
          </cell>
          <cell r="B1166" t="e">
            <v>#N/A</v>
          </cell>
          <cell r="C1166" t="str">
            <v>NOVO</v>
          </cell>
          <cell r="F1166" t="str">
            <v>CHOR0329</v>
          </cell>
          <cell r="G1166" t="str">
            <v>CUSTOS HORÁRIOS DE MÁQUINAS E EQUIPAMENTOS</v>
          </cell>
          <cell r="H1166" t="str">
            <v>CHOR</v>
          </cell>
          <cell r="I1166" t="str">
            <v>COMPOSIÇÕES AUXILIARES</v>
          </cell>
          <cell r="J1166" t="str">
            <v>0329</v>
          </cell>
          <cell r="K1166" t="str">
            <v/>
          </cell>
          <cell r="L1166" t="str">
            <v/>
          </cell>
          <cell r="M1166" t="str">
            <v>98760</v>
          </cell>
          <cell r="N1166" t="str">
            <v>INVERSOR DE SOLDA MONOFÁSICO DE 160 A, POTÊNCIA DE 5400 W, TENSÃO DE 220 V, PARA SOLDA COM ELETRODOS DE 2,0 A 4,0 MM E PROCESSO TIG - DEPRECIAÇÃO. AF_06/2018</v>
          </cell>
          <cell r="O1166" t="str">
            <v>H</v>
          </cell>
          <cell r="P1166" t="str">
            <v>COLETADO</v>
          </cell>
          <cell r="Q1166" t="str">
            <v>0,08</v>
          </cell>
          <cell r="R1166" t="str">
            <v>CAIXA REFERENCIAL</v>
          </cell>
        </row>
        <row r="1167">
          <cell r="A1167">
            <v>98761</v>
          </cell>
          <cell r="B1167" t="e">
            <v>#N/A</v>
          </cell>
          <cell r="C1167" t="str">
            <v>NOVO</v>
          </cell>
          <cell r="F1167" t="str">
            <v>CHOR0329</v>
          </cell>
          <cell r="G1167" t="str">
            <v>CUSTOS HORÁRIOS DE MÁQUINAS E EQUIPAMENTOS</v>
          </cell>
          <cell r="H1167" t="str">
            <v>CHOR</v>
          </cell>
          <cell r="I1167" t="str">
            <v>COMPOSIÇÕES AUXILIARES</v>
          </cell>
          <cell r="J1167" t="str">
            <v>0329</v>
          </cell>
          <cell r="K1167" t="str">
            <v/>
          </cell>
          <cell r="L1167" t="str">
            <v/>
          </cell>
          <cell r="M1167" t="str">
            <v>98761</v>
          </cell>
          <cell r="N1167" t="str">
            <v>INVERSOR DE SOLDA MONOFÁSICO DE 160 A, POTÊNCIA DE 5400 W, TENSÃO DE 220 V, PARA SOLDA COM ELETRODOS DE 2,0 A 4,0 MM E PROCESSO TIG - JUROS. AF_06/2018</v>
          </cell>
          <cell r="O1167" t="str">
            <v>H</v>
          </cell>
          <cell r="P1167" t="str">
            <v>COLETADO</v>
          </cell>
          <cell r="Q1167" t="str">
            <v>0,01</v>
          </cell>
          <cell r="R1167" t="str">
            <v>CAIXA REFERENCIAL</v>
          </cell>
        </row>
        <row r="1168">
          <cell r="A1168">
            <v>98762</v>
          </cell>
          <cell r="B1168" t="e">
            <v>#N/A</v>
          </cell>
          <cell r="C1168" t="str">
            <v>NOVO</v>
          </cell>
          <cell r="F1168" t="str">
            <v>CHOR0329</v>
          </cell>
          <cell r="G1168" t="str">
            <v>CUSTOS HORÁRIOS DE MÁQUINAS E EQUIPAMENTOS</v>
          </cell>
          <cell r="H1168" t="str">
            <v>CHOR</v>
          </cell>
          <cell r="I1168" t="str">
            <v>COMPOSIÇÕES AUXILIARES</v>
          </cell>
          <cell r="J1168" t="str">
            <v>0329</v>
          </cell>
          <cell r="K1168" t="str">
            <v/>
          </cell>
          <cell r="L1168" t="str">
            <v/>
          </cell>
          <cell r="M1168" t="str">
            <v>98762</v>
          </cell>
          <cell r="N1168" t="str">
            <v>INVERSOR DE SOLDA MONOFÁSICO DE 160 A, POTÊNCIA DE 5400 W, TENSÃO DE 220 V, PARA SOLDA COM ELETRODOS DE 2,0 A 4,0 MM E PROCESSO TIG - MANUTENÇÃO. AF_06/2018</v>
          </cell>
          <cell r="O1168" t="str">
            <v>H</v>
          </cell>
          <cell r="P1168" t="str">
            <v>COLETADO</v>
          </cell>
          <cell r="Q1168" t="str">
            <v>0,10</v>
          </cell>
          <cell r="R1168" t="str">
            <v>CAIXA REFERENCIAL</v>
          </cell>
        </row>
        <row r="1169">
          <cell r="A1169">
            <v>98763</v>
          </cell>
          <cell r="B1169" t="e">
            <v>#N/A</v>
          </cell>
          <cell r="C1169" t="str">
            <v>NOVO</v>
          </cell>
          <cell r="F1169" t="str">
            <v>CHOR0329</v>
          </cell>
          <cell r="G1169" t="str">
            <v>CUSTOS HORÁRIOS DE MÁQUINAS E EQUIPAMENTOS</v>
          </cell>
          <cell r="H1169" t="str">
            <v>CHOR</v>
          </cell>
          <cell r="I1169" t="str">
            <v>COMPOSIÇÕES AUXILIARES</v>
          </cell>
          <cell r="J1169" t="str">
            <v>0329</v>
          </cell>
          <cell r="K1169" t="str">
            <v/>
          </cell>
          <cell r="L1169" t="str">
            <v/>
          </cell>
          <cell r="M1169" t="str">
            <v>98763</v>
          </cell>
          <cell r="N1169" t="str">
            <v>INVERSOR DE SOLDA MONOFÁSICO DE 160 A, POTÊNCIA DE 5400 W, TENSÃO DE 220 V, PARA SOLDA COM ELETRODOS DE 2,0 A 4,0 MM E PROCESSO TIG - MATERIAIS NA OPERAÇÃO. AF_06/2018</v>
          </cell>
          <cell r="O1169" t="str">
            <v>H</v>
          </cell>
          <cell r="P1169" t="str">
            <v>COEFICIENTE DE REPRESENTATIVIDADE</v>
          </cell>
          <cell r="Q1169" t="str">
            <v>3,99</v>
          </cell>
          <cell r="R1169" t="str">
            <v>CAIXA REFERENCIAL</v>
          </cell>
        </row>
        <row r="1170">
          <cell r="A1170">
            <v>99829</v>
          </cell>
          <cell r="B1170" t="e">
            <v>#N/A</v>
          </cell>
          <cell r="C1170" t="str">
            <v>NOVO</v>
          </cell>
          <cell r="F1170" t="str">
            <v>CHOR0329</v>
          </cell>
          <cell r="G1170" t="str">
            <v>CUSTOS HORÁRIOS DE MÁQUINAS E EQUIPAMENTOS</v>
          </cell>
          <cell r="H1170" t="str">
            <v>CHOR</v>
          </cell>
          <cell r="I1170" t="str">
            <v>COMPOSIÇÕES AUXILIARES</v>
          </cell>
          <cell r="J1170" t="str">
            <v>0329</v>
          </cell>
          <cell r="K1170" t="str">
            <v/>
          </cell>
          <cell r="L1170" t="str">
            <v/>
          </cell>
          <cell r="M1170" t="str">
            <v>99829</v>
          </cell>
          <cell r="N1170" t="str">
            <v>LAVADORA DE ALTA PRESSAO (LAVA-JATO) PARA AGUA FRIA, PRESSAO DE OPERACAO ENTRE 1400 E 1900 LIB/POL2, VAZAO MAXIMA ENTRE 400 E 700 L/H - DEPRECIAÇÃO. AF_04/2019</v>
          </cell>
          <cell r="O1170" t="str">
            <v>H</v>
          </cell>
          <cell r="P1170" t="str">
            <v>COLETADO</v>
          </cell>
          <cell r="Q1170" t="str">
            <v>0,18</v>
          </cell>
          <cell r="R1170" t="str">
            <v>CAIXA REFERENCIAL</v>
          </cell>
        </row>
        <row r="1171">
          <cell r="A1171">
            <v>99830</v>
          </cell>
          <cell r="B1171" t="e">
            <v>#N/A</v>
          </cell>
          <cell r="C1171" t="str">
            <v>NOVO</v>
          </cell>
          <cell r="F1171" t="str">
            <v>CHOR0329</v>
          </cell>
          <cell r="G1171" t="str">
            <v>CUSTOS HORÁRIOS DE MÁQUINAS E EQUIPAMENTOS</v>
          </cell>
          <cell r="H1171" t="str">
            <v>CHOR</v>
          </cell>
          <cell r="I1171" t="str">
            <v>COMPOSIÇÕES AUXILIARES</v>
          </cell>
          <cell r="J1171" t="str">
            <v>0329</v>
          </cell>
          <cell r="K1171" t="str">
            <v/>
          </cell>
          <cell r="L1171" t="str">
            <v/>
          </cell>
          <cell r="M1171" t="str">
            <v>99830</v>
          </cell>
          <cell r="N1171" t="str">
            <v>LAVADORA DE ALTA PRESSAO (LAVA-JATO) PARA AGUA FRIA, PRESSAO DE OPERACAO ENTRE 1400 E 1900 LIB/POL2, VAZAO MAXIMA ENTRE 400 E 700 L/H - JUROS. AF_04/2019</v>
          </cell>
          <cell r="O1171" t="str">
            <v>H</v>
          </cell>
          <cell r="P1171" t="str">
            <v>COLETADO</v>
          </cell>
          <cell r="Q1171" t="str">
            <v>0,02</v>
          </cell>
          <cell r="R1171" t="str">
            <v>CAIXA REFERENCIAL</v>
          </cell>
        </row>
        <row r="1172">
          <cell r="A1172">
            <v>99831</v>
          </cell>
          <cell r="B1172" t="e">
            <v>#N/A</v>
          </cell>
          <cell r="C1172" t="str">
            <v>NOVO</v>
          </cell>
          <cell r="F1172" t="str">
            <v>CHOR0329</v>
          </cell>
          <cell r="G1172" t="str">
            <v>CUSTOS HORÁRIOS DE MÁQUINAS E EQUIPAMENTOS</v>
          </cell>
          <cell r="H1172" t="str">
            <v>CHOR</v>
          </cell>
          <cell r="I1172" t="str">
            <v>COMPOSIÇÕES AUXILIARES</v>
          </cell>
          <cell r="J1172" t="str">
            <v>0329</v>
          </cell>
          <cell r="K1172" t="str">
            <v/>
          </cell>
          <cell r="L1172" t="str">
            <v/>
          </cell>
          <cell r="M1172" t="str">
            <v>99831</v>
          </cell>
          <cell r="N1172" t="str">
            <v>LAVADORA DE ALTA PRESSAO (LAVA-JATO) PARA AGUA FRIA, PRESSAO DE OPERACAO ENTRE 1400 E 1900 LIB/POL2, VAZAO MAXIMA ENTRE 400 E 700 L/H - MANUTENÇÃO. AF_04/2019</v>
          </cell>
          <cell r="O1172" t="str">
            <v>H</v>
          </cell>
          <cell r="P1172" t="str">
            <v>COLETADO</v>
          </cell>
          <cell r="Q1172" t="str">
            <v>0,25</v>
          </cell>
          <cell r="R1172" t="str">
            <v>CAIXA REFERENCIAL</v>
          </cell>
        </row>
        <row r="1173">
          <cell r="A1173">
            <v>99832</v>
          </cell>
          <cell r="B1173" t="e">
            <v>#N/A</v>
          </cell>
          <cell r="C1173" t="str">
            <v>NOVO</v>
          </cell>
          <cell r="F1173" t="str">
            <v>CHOR0329</v>
          </cell>
          <cell r="G1173" t="str">
            <v>CUSTOS HORÁRIOS DE MÁQUINAS E EQUIPAMENTOS</v>
          </cell>
          <cell r="H1173" t="str">
            <v>CHOR</v>
          </cell>
          <cell r="I1173" t="str">
            <v>COMPOSIÇÕES AUXILIARES</v>
          </cell>
          <cell r="J1173" t="str">
            <v>0329</v>
          </cell>
          <cell r="K1173" t="str">
            <v/>
          </cell>
          <cell r="L1173" t="str">
            <v/>
          </cell>
          <cell r="M1173" t="str">
            <v>99832</v>
          </cell>
          <cell r="N1173" t="str">
            <v>LAVADORA DE ALTA PRESSAO (LAVA-JATO) PARA AGUA FRIA, PRESSAO DE OPERACAO ENTRE 1400 E 1900 LIB/POL2, VAZAO MAXIMA ENTRE 400 E 700 L/H - MATERIAIS NA OPERAÇÃO. AF_04/2019</v>
          </cell>
          <cell r="O1173" t="str">
            <v>H</v>
          </cell>
          <cell r="P1173" t="str">
            <v>COEFICIENTE DE REPRESENTATIVIDADE</v>
          </cell>
          <cell r="Q1173" t="str">
            <v>1,03</v>
          </cell>
          <cell r="R1173" t="str">
            <v>CAIXA REFERENCIAL</v>
          </cell>
        </row>
        <row r="1174">
          <cell r="A1174">
            <v>100637</v>
          </cell>
          <cell r="B1174">
            <v>100637</v>
          </cell>
          <cell r="F1174" t="str">
            <v>CHOR0329</v>
          </cell>
          <cell r="G1174" t="str">
            <v>CUSTOS HORÁRIOS DE MÁQUINAS E EQUIPAMENTOS</v>
          </cell>
          <cell r="H1174" t="str">
            <v>CHOR</v>
          </cell>
          <cell r="I1174" t="str">
            <v>COMPOSIÇÕES AUXILIARES</v>
          </cell>
          <cell r="J1174" t="str">
            <v>0329</v>
          </cell>
          <cell r="K1174" t="str">
            <v/>
          </cell>
          <cell r="L1174" t="str">
            <v/>
          </cell>
          <cell r="M1174" t="str">
            <v>100637</v>
          </cell>
          <cell r="N1174" t="str">
            <v>USINA DE MISTURA ASFÁLTICA À QUENTE, TIPO CONTRA FLUXO, PROD 100 A 140 TON/HORA - DEPRECIAÇÃO. AF_12/2019</v>
          </cell>
          <cell r="O1174" t="str">
            <v>H</v>
          </cell>
          <cell r="P1174" t="str">
            <v>ATRIBUÍDO SÃO PAULO</v>
          </cell>
          <cell r="Q1174" t="str">
            <v>129,83</v>
          </cell>
          <cell r="R1174" t="str">
            <v>CAIXA REFERENCIAL</v>
          </cell>
        </row>
        <row r="1175">
          <cell r="A1175">
            <v>100638</v>
          </cell>
          <cell r="B1175">
            <v>100638</v>
          </cell>
          <cell r="F1175" t="str">
            <v>CHOR0329</v>
          </cell>
          <cell r="G1175" t="str">
            <v>CUSTOS HORÁRIOS DE MÁQUINAS E EQUIPAMENTOS</v>
          </cell>
          <cell r="H1175" t="str">
            <v>CHOR</v>
          </cell>
          <cell r="I1175" t="str">
            <v>COMPOSIÇÕES AUXILIARES</v>
          </cell>
          <cell r="J1175" t="str">
            <v>0329</v>
          </cell>
          <cell r="K1175" t="str">
            <v/>
          </cell>
          <cell r="L1175" t="str">
            <v/>
          </cell>
          <cell r="M1175" t="str">
            <v>100638</v>
          </cell>
          <cell r="N1175" t="str">
            <v>USINA DE MISTURA ASFÁLTICA À QUENTE, TIPO CONTRA FLUXO, PROD 100 A 140 TON/HORA - JUROS. AF_12/2019</v>
          </cell>
          <cell r="O1175" t="str">
            <v>H</v>
          </cell>
          <cell r="P1175" t="str">
            <v>ATRIBUÍDO SÃO PAULO</v>
          </cell>
          <cell r="Q1175" t="str">
            <v>23,36</v>
          </cell>
          <cell r="R1175" t="str">
            <v>CAIXA REFERENCIAL</v>
          </cell>
        </row>
        <row r="1176">
          <cell r="A1176">
            <v>100639</v>
          </cell>
          <cell r="B1176">
            <v>100639</v>
          </cell>
          <cell r="F1176" t="str">
            <v>CHOR0329</v>
          </cell>
          <cell r="G1176" t="str">
            <v>CUSTOS HORÁRIOS DE MÁQUINAS E EQUIPAMENTOS</v>
          </cell>
          <cell r="H1176" t="str">
            <v>CHOR</v>
          </cell>
          <cell r="I1176" t="str">
            <v>COMPOSIÇÕES AUXILIARES</v>
          </cell>
          <cell r="J1176" t="str">
            <v>0329</v>
          </cell>
          <cell r="K1176" t="str">
            <v/>
          </cell>
          <cell r="L1176" t="str">
            <v/>
          </cell>
          <cell r="M1176" t="str">
            <v>100639</v>
          </cell>
          <cell r="N1176" t="str">
            <v>USINA DE MISTURA ASFÁLTICA À QUENTE, TIPO CONTRA FLUXO, PROD 100 A 140 TON/HORA - MANUTENÇÃO. AF_12/2019</v>
          </cell>
          <cell r="O1176" t="str">
            <v>H</v>
          </cell>
          <cell r="P1176" t="str">
            <v>ATRIBUÍDO SÃO PAULO</v>
          </cell>
          <cell r="Q1176" t="str">
            <v>208,70</v>
          </cell>
          <cell r="R1176" t="str">
            <v>CAIXA REFERENCIAL</v>
          </cell>
        </row>
        <row r="1177">
          <cell r="A1177">
            <v>100640</v>
          </cell>
          <cell r="B1177">
            <v>100640</v>
          </cell>
          <cell r="F1177" t="str">
            <v>CHOR0329</v>
          </cell>
          <cell r="G1177" t="str">
            <v>CUSTOS HORÁRIOS DE MÁQUINAS E EQUIPAMENTOS</v>
          </cell>
          <cell r="H1177" t="str">
            <v>CHOR</v>
          </cell>
          <cell r="I1177" t="str">
            <v>COMPOSIÇÕES AUXILIARES</v>
          </cell>
          <cell r="J1177" t="str">
            <v>0329</v>
          </cell>
          <cell r="K1177" t="str">
            <v/>
          </cell>
          <cell r="L1177" t="str">
            <v/>
          </cell>
          <cell r="M1177" t="str">
            <v>100640</v>
          </cell>
          <cell r="N1177" t="str">
            <v>USINA DE MISTURA ASFÁLTICA À QUENTE, TIPO CONTRA FLUXO, PROD 100 A 140 TON/HORA - MATERIAIS NA OPERAÇÃO. AF_12/2019</v>
          </cell>
          <cell r="O1177" t="str">
            <v>H</v>
          </cell>
          <cell r="P1177" t="str">
            <v>COEFICIENTE DE REPRESENTATIVIDADE</v>
          </cell>
          <cell r="Q1177" t="str">
            <v>207,06</v>
          </cell>
          <cell r="R1177" t="str">
            <v>CAIXA REFERENCIAL</v>
          </cell>
        </row>
        <row r="1178">
          <cell r="A1178">
            <v>100643</v>
          </cell>
          <cell r="B1178">
            <v>100643</v>
          </cell>
          <cell r="F1178" t="str">
            <v>CHOR0329</v>
          </cell>
          <cell r="G1178" t="str">
            <v>CUSTOS HORÁRIOS DE MÁQUINAS E EQUIPAMENTOS</v>
          </cell>
          <cell r="H1178" t="str">
            <v>CHOR</v>
          </cell>
          <cell r="I1178" t="str">
            <v>COMPOSIÇÕES AUXILIARES</v>
          </cell>
          <cell r="J1178" t="str">
            <v>0329</v>
          </cell>
          <cell r="K1178" t="str">
            <v/>
          </cell>
          <cell r="L1178" t="str">
            <v/>
          </cell>
          <cell r="M1178" t="str">
            <v>100643</v>
          </cell>
          <cell r="N1178" t="str">
            <v>USINA DE ASFALTO, TIPO GRAVIMÉTRICA, PROD 150 TON/HORA - DEPRECIAÇÃO. AF_12/2019</v>
          </cell>
          <cell r="O1178" t="str">
            <v>H</v>
          </cell>
          <cell r="P1178" t="str">
            <v>ATRIBUÍDO SÃO PAULO</v>
          </cell>
          <cell r="Q1178" t="str">
            <v>341,83</v>
          </cell>
          <cell r="R1178" t="str">
            <v>CAIXA REFERENCIAL</v>
          </cell>
        </row>
        <row r="1179">
          <cell r="A1179">
            <v>100644</v>
          </cell>
          <cell r="B1179">
            <v>100644</v>
          </cell>
          <cell r="F1179" t="str">
            <v>CHOR0329</v>
          </cell>
          <cell r="G1179" t="str">
            <v>CUSTOS HORÁRIOS DE MÁQUINAS E EQUIPAMENTOS</v>
          </cell>
          <cell r="H1179" t="str">
            <v>CHOR</v>
          </cell>
          <cell r="I1179" t="str">
            <v>COMPOSIÇÕES AUXILIARES</v>
          </cell>
          <cell r="J1179" t="str">
            <v>0329</v>
          </cell>
          <cell r="K1179" t="str">
            <v/>
          </cell>
          <cell r="L1179" t="str">
            <v/>
          </cell>
          <cell r="M1179" t="str">
            <v>100644</v>
          </cell>
          <cell r="N1179" t="str">
            <v>USINA DE ASFALTO, TIPO GRAVIMÉTRICA, PROD 150 TON/HORA - JUROS. AF_12/2019</v>
          </cell>
          <cell r="O1179" t="str">
            <v>H</v>
          </cell>
          <cell r="P1179" t="str">
            <v>ATRIBUÍDO SÃO PAULO</v>
          </cell>
          <cell r="Q1179" t="str">
            <v>61,53</v>
          </cell>
          <cell r="R1179" t="str">
            <v>CAIXA REFERENCIAL</v>
          </cell>
        </row>
        <row r="1180">
          <cell r="A1180">
            <v>100645</v>
          </cell>
          <cell r="B1180">
            <v>100645</v>
          </cell>
          <cell r="F1180" t="str">
            <v>CHOR0329</v>
          </cell>
          <cell r="G1180" t="str">
            <v>CUSTOS HORÁRIOS DE MÁQUINAS E EQUIPAMENTOS</v>
          </cell>
          <cell r="H1180" t="str">
            <v>CHOR</v>
          </cell>
          <cell r="I1180" t="str">
            <v>COMPOSIÇÕES AUXILIARES</v>
          </cell>
          <cell r="J1180" t="str">
            <v>0329</v>
          </cell>
          <cell r="K1180" t="str">
            <v/>
          </cell>
          <cell r="L1180" t="str">
            <v/>
          </cell>
          <cell r="M1180" t="str">
            <v>100645</v>
          </cell>
          <cell r="N1180" t="str">
            <v>USINA DE ASFALTO, TIPO GRAVIMÉTRICA, PROD 150 TON/HORA - MANUTENÇÃO. AF_12/2019</v>
          </cell>
          <cell r="O1180" t="str">
            <v>H</v>
          </cell>
          <cell r="P1180" t="str">
            <v>ATRIBUÍDO SÃO PAULO</v>
          </cell>
          <cell r="Q1180" t="str">
            <v>549,50</v>
          </cell>
          <cell r="R1180" t="str">
            <v>CAIXA REFERENCIAL</v>
          </cell>
        </row>
        <row r="1181">
          <cell r="A1181">
            <v>100646</v>
          </cell>
          <cell r="B1181">
            <v>100646</v>
          </cell>
          <cell r="F1181" t="str">
            <v>CHOR0329</v>
          </cell>
          <cell r="G1181" t="str">
            <v>CUSTOS HORÁRIOS DE MÁQUINAS E EQUIPAMENTOS</v>
          </cell>
          <cell r="H1181" t="str">
            <v>CHOR</v>
          </cell>
          <cell r="I1181" t="str">
            <v>COMPOSIÇÕES AUXILIARES</v>
          </cell>
          <cell r="J1181" t="str">
            <v>0329</v>
          </cell>
          <cell r="K1181" t="str">
            <v/>
          </cell>
          <cell r="L1181" t="str">
            <v/>
          </cell>
          <cell r="M1181" t="str">
            <v>100646</v>
          </cell>
          <cell r="N1181" t="str">
            <v>USINA DE ASFALTO, TIPO GRAVIMÉTRICA, PROD 150 TON/HORA - MATERIAIS NA OPERAÇÃO. AF_12/2019</v>
          </cell>
          <cell r="O1181" t="str">
            <v>H</v>
          </cell>
          <cell r="P1181" t="str">
            <v>COEFICIENTE DE REPRESENTATIVIDADE</v>
          </cell>
          <cell r="Q1181" t="str">
            <v>295,80</v>
          </cell>
          <cell r="R1181" t="str">
            <v>CAIXA REFERENCIAL</v>
          </cell>
        </row>
        <row r="1182">
          <cell r="A1182">
            <v>102270</v>
          </cell>
          <cell r="B1182">
            <v>102270</v>
          </cell>
          <cell r="F1182" t="str">
            <v>CHOR0329</v>
          </cell>
          <cell r="G1182" t="str">
            <v>CUSTOS HORÁRIOS DE MÁQUINAS E EQUIPAMENTOS</v>
          </cell>
          <cell r="H1182" t="str">
            <v>CHOR</v>
          </cell>
          <cell r="I1182" t="str">
            <v>COMPOSIÇÕES AUXILIARES</v>
          </cell>
          <cell r="J1182" t="str">
            <v>0329</v>
          </cell>
          <cell r="K1182" t="str">
            <v/>
          </cell>
          <cell r="L1182" t="str">
            <v/>
          </cell>
          <cell r="M1182" t="str">
            <v>102270</v>
          </cell>
          <cell r="N1182" t="str">
            <v>MARTELO DEMOLIDOR ELÉTRICO, COM POTÊNCIA DE 2.000 W, 1.000 IMPACTOS POR MINUTO, PESO DE 30 KG - DEPRECIAÇÃO. AF_01/2021</v>
          </cell>
          <cell r="O1182" t="str">
            <v>H</v>
          </cell>
          <cell r="P1182" t="str">
            <v>COLETADO</v>
          </cell>
          <cell r="Q1182" t="str">
            <v>0,84</v>
          </cell>
          <cell r="R1182" t="str">
            <v>CAIXA REFERENCIAL</v>
          </cell>
        </row>
        <row r="1183">
          <cell r="A1183">
            <v>102271</v>
          </cell>
          <cell r="B1183">
            <v>102271</v>
          </cell>
          <cell r="F1183" t="str">
            <v>CHOR0329</v>
          </cell>
          <cell r="G1183" t="str">
            <v>CUSTOS HORÁRIOS DE MÁQUINAS E EQUIPAMENTOS</v>
          </cell>
          <cell r="H1183" t="str">
            <v>CHOR</v>
          </cell>
          <cell r="I1183" t="str">
            <v>COMPOSIÇÕES AUXILIARES</v>
          </cell>
          <cell r="J1183" t="str">
            <v>0329</v>
          </cell>
          <cell r="K1183" t="str">
            <v/>
          </cell>
          <cell r="L1183" t="str">
            <v/>
          </cell>
          <cell r="M1183" t="str">
            <v>102271</v>
          </cell>
          <cell r="N1183" t="str">
            <v>MARTELO DEMOLIDOR ELÉTRICO, COM POTÊNCIA DE 2.000 W, 1.000 IMPACTOS POR MINUTO, PESO DE 30 KG - JUROS. AF_01/2021</v>
          </cell>
          <cell r="O1183" t="str">
            <v>H</v>
          </cell>
          <cell r="P1183" t="str">
            <v>COLETADO</v>
          </cell>
          <cell r="Q1183" t="str">
            <v>0,23</v>
          </cell>
          <cell r="R1183" t="str">
            <v>CAIXA REFERENCIAL</v>
          </cell>
        </row>
        <row r="1184">
          <cell r="A1184">
            <v>102272</v>
          </cell>
          <cell r="B1184">
            <v>102272</v>
          </cell>
          <cell r="F1184" t="str">
            <v>CHOR0329</v>
          </cell>
          <cell r="G1184" t="str">
            <v>CUSTOS HORÁRIOS DE MÁQUINAS E EQUIPAMENTOS</v>
          </cell>
          <cell r="H1184" t="str">
            <v>CHOR</v>
          </cell>
          <cell r="I1184" t="str">
            <v>COMPOSIÇÕES AUXILIARES</v>
          </cell>
          <cell r="J1184" t="str">
            <v>0329</v>
          </cell>
          <cell r="K1184" t="str">
            <v/>
          </cell>
          <cell r="L1184" t="str">
            <v/>
          </cell>
          <cell r="M1184" t="str">
            <v>102272</v>
          </cell>
          <cell r="N1184" t="str">
            <v>MARTELO DEMOLIDOR ELÉTRICO, COM POTÊNCIA DE 2.000 W, 1.000 IMPACTOS POR MINUTO, PESO DE 30 KG - MANUTENÇÃO. AF_01/2021</v>
          </cell>
          <cell r="O1184" t="str">
            <v>H</v>
          </cell>
          <cell r="P1184" t="str">
            <v>COLETADO</v>
          </cell>
          <cell r="Q1184" t="str">
            <v>0,55</v>
          </cell>
          <cell r="R1184" t="str">
            <v>CAIXA REFERENCIAL</v>
          </cell>
        </row>
        <row r="1185">
          <cell r="A1185">
            <v>102273</v>
          </cell>
          <cell r="B1185">
            <v>102273</v>
          </cell>
          <cell r="F1185" t="str">
            <v>CHOR0329</v>
          </cell>
          <cell r="G1185" t="str">
            <v>CUSTOS HORÁRIOS DE MÁQUINAS E EQUIPAMENTOS</v>
          </cell>
          <cell r="H1185" t="str">
            <v>CHOR</v>
          </cell>
          <cell r="I1185" t="str">
            <v>COMPOSIÇÕES AUXILIARES</v>
          </cell>
          <cell r="J1185" t="str">
            <v>0329</v>
          </cell>
          <cell r="K1185" t="str">
            <v/>
          </cell>
          <cell r="L1185" t="str">
            <v/>
          </cell>
          <cell r="M1185" t="str">
            <v>102273</v>
          </cell>
          <cell r="N1185" t="str">
            <v>MARTELO DEMOLIDOR ELÉTRICO, COM POTÊNCIA DE 2.000 W, 1.000 IMPACTOS POR MINUTO, PESO DE 30 KG - MATERIAIS NA OPERAÇÃO. AF_01/2021</v>
          </cell>
          <cell r="O1185" t="str">
            <v>H</v>
          </cell>
          <cell r="P1185" t="str">
            <v>COEFICIENTE DE REPRESENTATIVIDADE</v>
          </cell>
          <cell r="Q1185" t="str">
            <v>1,47</v>
          </cell>
          <cell r="R1185" t="str">
            <v>CAIXA REFERENCIAL</v>
          </cell>
        </row>
        <row r="1186">
          <cell r="A1186">
            <v>102809</v>
          </cell>
          <cell r="B1186" t="e">
            <v>#N/A</v>
          </cell>
          <cell r="C1186" t="str">
            <v>NOVO</v>
          </cell>
          <cell r="F1186" t="str">
            <v>CHOR0329</v>
          </cell>
          <cell r="G1186" t="str">
            <v>CUSTOS HORÁRIOS DE MÁQUINAS E EQUIPAMENTOS</v>
          </cell>
          <cell r="H1186" t="str">
            <v>CHOR</v>
          </cell>
          <cell r="I1186" t="str">
            <v>COMPOSIÇÕES AUXILIARES</v>
          </cell>
          <cell r="J1186" t="str">
            <v>0329</v>
          </cell>
          <cell r="K1186" t="str">
            <v/>
          </cell>
          <cell r="L1186" t="str">
            <v/>
          </cell>
          <cell r="M1186" t="str">
            <v>102809</v>
          </cell>
          <cell r="N1186" t="str">
            <v>CALDEIRA A GÁS COM TERMOSTATO, CAPACIDADE 100 LITROS - MATERIAIS NA OPERAÇÃO. AF_04/2019</v>
          </cell>
          <cell r="O1186" t="str">
            <v>H</v>
          </cell>
          <cell r="P1186" t="str">
            <v>COLETADO</v>
          </cell>
          <cell r="Q1186" t="str">
            <v>17,32</v>
          </cell>
          <cell r="R1186" t="str">
            <v>CAIXA REFERENCIAL</v>
          </cell>
        </row>
        <row r="1187">
          <cell r="A1187">
            <v>102815</v>
          </cell>
          <cell r="B1187" t="e">
            <v>#N/A</v>
          </cell>
          <cell r="C1187" t="str">
            <v>NOVO</v>
          </cell>
          <cell r="F1187" t="str">
            <v>CHOR0329</v>
          </cell>
          <cell r="G1187" t="str">
            <v>CUSTOS HORÁRIOS DE MÁQUINAS E EQUIPAMENTOS</v>
          </cell>
          <cell r="H1187" t="str">
            <v>CHOR</v>
          </cell>
          <cell r="I1187" t="str">
            <v>COMPOSIÇÕES AUXILIARES</v>
          </cell>
          <cell r="J1187" t="str">
            <v>0329</v>
          </cell>
          <cell r="K1187" t="str">
            <v/>
          </cell>
          <cell r="L1187" t="str">
            <v/>
          </cell>
          <cell r="M1187" t="str">
            <v>102815</v>
          </cell>
          <cell r="N1187" t="str">
            <v>CENTRAL DE LAMA BENTONÍTICA (DEPÓSITO DE BENTONITA, MISTURADOR DE ALTA TURBULÊNCIA, SILOS DE ARMAZENAMENTO DE LAMA E ÁGUA, LABORATÓRIO DE CONTROLE DE QUALIDADE DA LAMA) - MATERIAIS NA OPERAÇÃO. AF_04/2019</v>
          </cell>
          <cell r="O1187" t="str">
            <v>H</v>
          </cell>
          <cell r="P1187" t="str">
            <v>COEFICIENTE DE REPRESENTATIVIDADE</v>
          </cell>
          <cell r="Q1187" t="str">
            <v>2,95</v>
          </cell>
          <cell r="R1187" t="str">
            <v>CAIXA REFERENCIAL</v>
          </cell>
        </row>
        <row r="1188">
          <cell r="A1188">
            <v>102826</v>
          </cell>
          <cell r="B1188" t="e">
            <v>#N/A</v>
          </cell>
          <cell r="C1188" t="str">
            <v>NOVO</v>
          </cell>
          <cell r="F1188" t="str">
            <v>CHOR0329</v>
          </cell>
          <cell r="G1188" t="str">
            <v>CUSTOS HORÁRIOS DE MÁQUINAS E EQUIPAMENTOS</v>
          </cell>
          <cell r="H1188" t="str">
            <v>CHOR</v>
          </cell>
          <cell r="I1188" t="str">
            <v>COMPOSIÇÕES AUXILIARES</v>
          </cell>
          <cell r="J1188" t="str">
            <v>0329</v>
          </cell>
          <cell r="K1188" t="str">
            <v/>
          </cell>
          <cell r="L1188" t="str">
            <v/>
          </cell>
          <cell r="M1188" t="str">
            <v>102826</v>
          </cell>
          <cell r="N1188" t="str">
            <v>CONJUNTO MACACO E BOMBA HIDRÁULICA PARA PROTENSAO DE CORDOALHAS, ESFORÇO MAXIMO DE 115 TONELADAS - MATERIAIS NA OPERAÇÃO. AF_04/2019</v>
          </cell>
          <cell r="O1188" t="str">
            <v>H</v>
          </cell>
          <cell r="P1188" t="str">
            <v>COEFICIENTE DE REPRESENTATIVIDADE</v>
          </cell>
          <cell r="Q1188" t="str">
            <v>14,79</v>
          </cell>
          <cell r="R1188" t="str">
            <v>CAIXA REFERENCIAL</v>
          </cell>
        </row>
        <row r="1189">
          <cell r="A1189">
            <v>102832</v>
          </cell>
          <cell r="B1189" t="e">
            <v>#N/A</v>
          </cell>
          <cell r="C1189" t="str">
            <v>NOVO</v>
          </cell>
          <cell r="F1189" t="str">
            <v>CHOR0329</v>
          </cell>
          <cell r="G1189" t="str">
            <v>CUSTOS HORÁRIOS DE MÁQUINAS E EQUIPAMENTOS</v>
          </cell>
          <cell r="H1189" t="str">
            <v>CHOR</v>
          </cell>
          <cell r="I1189" t="str">
            <v>COMPOSIÇÕES AUXILIARES</v>
          </cell>
          <cell r="J1189" t="str">
            <v>0329</v>
          </cell>
          <cell r="K1189" t="str">
            <v/>
          </cell>
          <cell r="L1189" t="str">
            <v/>
          </cell>
          <cell r="M1189" t="str">
            <v>102832</v>
          </cell>
          <cell r="N1189" t="str">
            <v>CONJUNTO CILINDRO E BOMBA HIDRÁULICA PARA PROTENSÃO DE MONOBARRAS PARA TIRANTES, ESFORÇO MÁXIMO DE 30 TONELADAS  - MATERIAIS NA OPERAÇÃO. AF_04/2019</v>
          </cell>
          <cell r="O1189" t="str">
            <v>H</v>
          </cell>
          <cell r="P1189" t="str">
            <v>COEFICIENTE DE REPRESENTATIVIDADE</v>
          </cell>
          <cell r="Q1189" t="str">
            <v>7,39</v>
          </cell>
          <cell r="R1189" t="str">
            <v>CAIXA REFERENCIAL</v>
          </cell>
        </row>
        <row r="1190">
          <cell r="A1190">
            <v>102843</v>
          </cell>
          <cell r="B1190" t="e">
            <v>#N/A</v>
          </cell>
          <cell r="C1190" t="str">
            <v>NOVO</v>
          </cell>
          <cell r="F1190" t="str">
            <v>CHOR0329</v>
          </cell>
          <cell r="G1190" t="str">
            <v>CUSTOS HORÁRIOS DE MÁQUINAS E EQUIPAMENTOS</v>
          </cell>
          <cell r="H1190" t="str">
            <v>CHOR</v>
          </cell>
          <cell r="I1190" t="str">
            <v>COMPOSIÇÕES AUXILIARES</v>
          </cell>
          <cell r="J1190" t="str">
            <v>0329</v>
          </cell>
          <cell r="K1190" t="str">
            <v/>
          </cell>
          <cell r="L1190" t="str">
            <v/>
          </cell>
          <cell r="M1190" t="str">
            <v>102843</v>
          </cell>
          <cell r="N1190" t="str">
            <v>GUINDASTE HIDRAULICO AUTOPROPELIDO, COM LANÇA TRELIÇADA 40 M, CAPACIDADE MÁXIMA 75 T, EQUIPADO COM CLAMSHELL - MATERIAIS NA OPERAÇÃO. AF_04/2019</v>
          </cell>
          <cell r="O1190" t="str">
            <v>H</v>
          </cell>
          <cell r="P1190" t="str">
            <v>COLETADO</v>
          </cell>
          <cell r="Q1190" t="str">
            <v>114,75</v>
          </cell>
          <cell r="R1190" t="str">
            <v>CAIXA REFERENCIAL</v>
          </cell>
        </row>
        <row r="1191">
          <cell r="A1191">
            <v>102849</v>
          </cell>
          <cell r="B1191" t="e">
            <v>#N/A</v>
          </cell>
          <cell r="C1191" t="str">
            <v>NOVO</v>
          </cell>
          <cell r="F1191" t="str">
            <v>CHOR0329</v>
          </cell>
          <cell r="G1191" t="str">
            <v>CUSTOS HORÁRIOS DE MÁQUINAS E EQUIPAMENTOS</v>
          </cell>
          <cell r="H1191" t="str">
            <v>CHOR</v>
          </cell>
          <cell r="I1191" t="str">
            <v>COMPOSIÇÕES AUXILIARES</v>
          </cell>
          <cell r="J1191" t="str">
            <v>0329</v>
          </cell>
          <cell r="K1191" t="str">
            <v/>
          </cell>
          <cell r="L1191" t="str">
            <v/>
          </cell>
          <cell r="M1191" t="str">
            <v>102849</v>
          </cell>
          <cell r="N1191" t="str">
            <v>GUINDASTE SOBRE ESTEIRAS, COM LANÇA TRELIÇADA 40 M, CAPACIDADE MÁXIMA 75 T - MATERIAIS NA OPERAÇÃO. AF_04/2019</v>
          </cell>
          <cell r="O1191" t="str">
            <v>H</v>
          </cell>
          <cell r="P1191" t="str">
            <v>COLETADO</v>
          </cell>
          <cell r="Q1191" t="str">
            <v>56,10</v>
          </cell>
          <cell r="R1191" t="str">
            <v>CAIXA REFERENCIAL</v>
          </cell>
        </row>
        <row r="1192">
          <cell r="A1192">
            <v>102855</v>
          </cell>
          <cell r="B1192" t="e">
            <v>#N/A</v>
          </cell>
          <cell r="C1192" t="str">
            <v>NOVO</v>
          </cell>
          <cell r="F1192" t="str">
            <v>CHOR0329</v>
          </cell>
          <cell r="G1192" t="str">
            <v>CUSTOS HORÁRIOS DE MÁQUINAS E EQUIPAMENTOS</v>
          </cell>
          <cell r="H1192" t="str">
            <v>CHOR</v>
          </cell>
          <cell r="I1192" t="str">
            <v>COMPOSIÇÕES AUXILIARES</v>
          </cell>
          <cell r="J1192" t="str">
            <v>0329</v>
          </cell>
          <cell r="K1192" t="str">
            <v/>
          </cell>
          <cell r="L1192" t="str">
            <v/>
          </cell>
          <cell r="M1192" t="str">
            <v>102855</v>
          </cell>
          <cell r="N1192" t="str">
            <v>GUINDASTE SOBRE ESTEIRAS, COM LANÇA TRELIÇADA 40 M, CAPACIDADE MÁXIMA 75 T, EQUIPADO COM CLAMSHELL - MATERIAIS NA OPERAÇÃO. AF_04/2019</v>
          </cell>
          <cell r="O1192" t="str">
            <v>H</v>
          </cell>
          <cell r="P1192" t="str">
            <v>COLETADO</v>
          </cell>
          <cell r="Q1192" t="str">
            <v>56,10</v>
          </cell>
          <cell r="R1192" t="str">
            <v>CAIXA REFERENCIAL</v>
          </cell>
        </row>
        <row r="1193">
          <cell r="A1193">
            <v>102861</v>
          </cell>
          <cell r="B1193" t="e">
            <v>#N/A</v>
          </cell>
          <cell r="C1193" t="str">
            <v>NOVO</v>
          </cell>
          <cell r="F1193" t="str">
            <v>CHOR0329</v>
          </cell>
          <cell r="G1193" t="str">
            <v>CUSTOS HORÁRIOS DE MÁQUINAS E EQUIPAMENTOS</v>
          </cell>
          <cell r="H1193" t="str">
            <v>CHOR</v>
          </cell>
          <cell r="I1193" t="str">
            <v>COMPOSIÇÕES AUXILIARES</v>
          </cell>
          <cell r="J1193" t="str">
            <v>0329</v>
          </cell>
          <cell r="K1193" t="str">
            <v/>
          </cell>
          <cell r="L1193" t="str">
            <v/>
          </cell>
          <cell r="M1193" t="str">
            <v>102861</v>
          </cell>
          <cell r="N1193" t="str">
            <v>MÁQUINA FORMER DOBRAS DIVERSAS: 220V/380V TRIFÁSICO OU MONOFÁSICO, CAPACIDADE 0,5-1,27MM, MOTOR 2CV - MATERIAIS NA OPERAÇÃO. AF_04/2019</v>
          </cell>
          <cell r="O1193" t="str">
            <v>H</v>
          </cell>
          <cell r="P1193" t="str">
            <v>COEFICIENTE DE REPRESENTATIVIDADE</v>
          </cell>
          <cell r="Q1193" t="str">
            <v>1,08</v>
          </cell>
          <cell r="R1193" t="str">
            <v>CAIXA REFERENCIAL</v>
          </cell>
        </row>
        <row r="1194">
          <cell r="A1194">
            <v>102867</v>
          </cell>
          <cell r="B1194" t="e">
            <v>#N/A</v>
          </cell>
          <cell r="C1194" t="str">
            <v>NOVO</v>
          </cell>
          <cell r="F1194" t="str">
            <v>CHOR0329</v>
          </cell>
          <cell r="G1194" t="str">
            <v>CUSTOS HORÁRIOS DE MÁQUINAS E EQUIPAMENTOS</v>
          </cell>
          <cell r="H1194" t="str">
            <v>CHOR</v>
          </cell>
          <cell r="I1194" t="str">
            <v>COMPOSIÇÕES AUXILIARES</v>
          </cell>
          <cell r="J1194" t="str">
            <v>0329</v>
          </cell>
          <cell r="K1194" t="str">
            <v/>
          </cell>
          <cell r="L1194" t="str">
            <v/>
          </cell>
          <cell r="M1194" t="str">
            <v>102867</v>
          </cell>
          <cell r="N1194" t="str">
            <v>MÁQUINA SOLDA ARCO COM PISTOLA DE SOLDAGEM PARA STUD BOLT DE 5 MM A 22 MM - MATERIAIS NA OPERAÇÃO. AF_04/2019</v>
          </cell>
          <cell r="O1194" t="str">
            <v>H</v>
          </cell>
          <cell r="P1194" t="str">
            <v>COEFICIENTE DE REPRESENTATIVIDADE</v>
          </cell>
          <cell r="Q1194" t="str">
            <v>0,59</v>
          </cell>
          <cell r="R1194" t="str">
            <v>CAIXA REFERENCIAL</v>
          </cell>
        </row>
        <row r="1195">
          <cell r="A1195">
            <v>102873</v>
          </cell>
          <cell r="B1195" t="e">
            <v>#N/A</v>
          </cell>
          <cell r="C1195" t="str">
            <v>NOVO</v>
          </cell>
          <cell r="F1195" t="str">
            <v>CHOR0329</v>
          </cell>
          <cell r="G1195" t="str">
            <v>CUSTOS HORÁRIOS DE MÁQUINAS E EQUIPAMENTOS</v>
          </cell>
          <cell r="H1195" t="str">
            <v>CHOR</v>
          </cell>
          <cell r="I1195" t="str">
            <v>COMPOSIÇÕES AUXILIARES</v>
          </cell>
          <cell r="J1195" t="str">
            <v>0329</v>
          </cell>
          <cell r="K1195" t="str">
            <v/>
          </cell>
          <cell r="L1195" t="str">
            <v/>
          </cell>
          <cell r="M1195" t="str">
            <v>102873</v>
          </cell>
          <cell r="N1195" t="str">
            <v>PERFURATRIZ HIDRÁULICA SOBRE ESTEIRA, TORQUE MÁXIMO 161 KNM, PROFUNDIDADE MÁXIMA 54 M, DIÂMETRO MÁXIMO 1500 MM, POTÊNCIA MOTOR 268 HP - MATERIAIS NA OPERAÇÃO. AF_04/2019</v>
          </cell>
          <cell r="O1195" t="str">
            <v>H</v>
          </cell>
          <cell r="P1195" t="str">
            <v>COLETADO</v>
          </cell>
          <cell r="Q1195" t="str">
            <v>101,94</v>
          </cell>
          <cell r="R1195" t="str">
            <v>CAIXA REFERENCIAL</v>
          </cell>
        </row>
        <row r="1196">
          <cell r="A1196">
            <v>102879</v>
          </cell>
          <cell r="B1196" t="e">
            <v>#N/A</v>
          </cell>
          <cell r="C1196" t="str">
            <v>NOVO</v>
          </cell>
          <cell r="F1196" t="str">
            <v>CHOR0329</v>
          </cell>
          <cell r="G1196" t="str">
            <v>CUSTOS HORÁRIOS DE MÁQUINAS E EQUIPAMENTOS</v>
          </cell>
          <cell r="H1196" t="str">
            <v>CHOR</v>
          </cell>
          <cell r="I1196" t="str">
            <v>COMPOSIÇÕES AUXILIARES</v>
          </cell>
          <cell r="J1196" t="str">
            <v>0329</v>
          </cell>
          <cell r="K1196" t="str">
            <v/>
          </cell>
          <cell r="L1196" t="str">
            <v/>
          </cell>
          <cell r="M1196" t="str">
            <v>102879</v>
          </cell>
          <cell r="N1196" t="str">
            <v>PERFURATRIZ PARA EXECUÇÃO DE ESTACAS SECANTES, TIPO HÉLICE CONTÍNUA COM CABEÇOTE DUPLO E TUBO METÁLICO - MATERIAIS NA OPERAÇÃO. AF_04/2019</v>
          </cell>
          <cell r="O1196" t="str">
            <v>H</v>
          </cell>
          <cell r="P1196" t="str">
            <v>COLETADO</v>
          </cell>
          <cell r="Q1196" t="str">
            <v>153,00</v>
          </cell>
          <cell r="R1196" t="str">
            <v>CAIXA REFERENCIAL</v>
          </cell>
        </row>
        <row r="1197">
          <cell r="A1197">
            <v>102885</v>
          </cell>
          <cell r="B1197" t="e">
            <v>#N/A</v>
          </cell>
          <cell r="C1197" t="str">
            <v>NOVO</v>
          </cell>
          <cell r="F1197" t="str">
            <v>CHOR0329</v>
          </cell>
          <cell r="G1197" t="str">
            <v>CUSTOS HORÁRIOS DE MÁQUINAS E EQUIPAMENTOS</v>
          </cell>
          <cell r="H1197" t="str">
            <v>CHOR</v>
          </cell>
          <cell r="I1197" t="str">
            <v>COMPOSIÇÕES AUXILIARES</v>
          </cell>
          <cell r="J1197" t="str">
            <v>0329</v>
          </cell>
          <cell r="K1197" t="str">
            <v/>
          </cell>
          <cell r="L1197" t="str">
            <v/>
          </cell>
          <cell r="M1197" t="str">
            <v>102885</v>
          </cell>
          <cell r="N1197" t="str">
            <v>PLATAFORMA ELEVATÓRIA - MATERIAIS NA OPERAÇÃO. AF_04/2019</v>
          </cell>
          <cell r="O1197" t="str">
            <v>H</v>
          </cell>
          <cell r="P1197" t="str">
            <v>COEFICIENTE DE REPRESENTATIVIDADE</v>
          </cell>
          <cell r="Q1197" t="str">
            <v>1,10</v>
          </cell>
          <cell r="R1197" t="str">
            <v>CAIXA REFERENCIAL</v>
          </cell>
        </row>
        <row r="1198">
          <cell r="A1198">
            <v>102891</v>
          </cell>
          <cell r="B1198" t="e">
            <v>#N/A</v>
          </cell>
          <cell r="C1198" t="str">
            <v>NOVO</v>
          </cell>
          <cell r="F1198" t="str">
            <v>CHOR0329</v>
          </cell>
          <cell r="G1198" t="str">
            <v>CUSTOS HORÁRIOS DE MÁQUINAS E EQUIPAMENTOS</v>
          </cell>
          <cell r="H1198" t="str">
            <v>CHOR</v>
          </cell>
          <cell r="I1198" t="str">
            <v>COMPOSIÇÕES AUXILIARES</v>
          </cell>
          <cell r="J1198" t="str">
            <v>0329</v>
          </cell>
          <cell r="K1198" t="str">
            <v/>
          </cell>
          <cell r="L1198" t="str">
            <v/>
          </cell>
          <cell r="M1198" t="str">
            <v>102891</v>
          </cell>
          <cell r="N1198" t="str">
            <v>PÓRTICO ROLANTE MONOVIGA, PERFIL I, 4 PERNAS, CAPACIDADE 5 T  - MATERIAIS NA OPERAÇÃO. AF_04/2019</v>
          </cell>
          <cell r="O1198" t="str">
            <v>H</v>
          </cell>
          <cell r="P1198" t="str">
            <v>COEFICIENTE DE REPRESENTATIVIDADE</v>
          </cell>
          <cell r="Q1198" t="str">
            <v>1,10</v>
          </cell>
          <cell r="R1198" t="str">
            <v>CAIXA REFERENCIAL</v>
          </cell>
        </row>
        <row r="1199">
          <cell r="A1199">
            <v>102897</v>
          </cell>
          <cell r="B1199" t="e">
            <v>#N/A</v>
          </cell>
          <cell r="C1199" t="str">
            <v>NOVO</v>
          </cell>
          <cell r="F1199" t="str">
            <v>CHOR0329</v>
          </cell>
          <cell r="G1199" t="str">
            <v>CUSTOS HORÁRIOS DE MÁQUINAS E EQUIPAMENTOS</v>
          </cell>
          <cell r="H1199" t="str">
            <v>CHOR</v>
          </cell>
          <cell r="I1199" t="str">
            <v>COMPOSIÇÕES AUXILIARES</v>
          </cell>
          <cell r="J1199" t="str">
            <v>0329</v>
          </cell>
          <cell r="K1199" t="str">
            <v/>
          </cell>
          <cell r="L1199" t="str">
            <v/>
          </cell>
          <cell r="M1199" t="str">
            <v>102897</v>
          </cell>
          <cell r="N1199" t="str">
            <v>ESCAVADEIRA HIDRÁULICA SOBRE ESTEIRA, PESO OPERACIONAL ENTRE 22,00 E 23,50 T, POTÊNCIA NOMINAL 139 HP, COM MARTELO ROMPEDOR HIDRÁULICO 1700 KG - MATERIAIS NA OPERAÇÃO. AF_04/2019</v>
          </cell>
          <cell r="O1199" t="str">
            <v>H</v>
          </cell>
          <cell r="P1199" t="str">
            <v>COLETADO</v>
          </cell>
          <cell r="Q1199" t="str">
            <v>68,28</v>
          </cell>
          <cell r="R1199" t="str">
            <v>CAIXA REFERENCIAL</v>
          </cell>
        </row>
        <row r="1200">
          <cell r="A1200">
            <v>102903</v>
          </cell>
          <cell r="B1200" t="e">
            <v>#N/A</v>
          </cell>
          <cell r="C1200" t="str">
            <v>NOVO</v>
          </cell>
          <cell r="F1200" t="str">
            <v>CHOR0329</v>
          </cell>
          <cell r="G1200" t="str">
            <v>CUSTOS HORÁRIOS DE MÁQUINAS E EQUIPAMENTOS</v>
          </cell>
          <cell r="H1200" t="str">
            <v>CHOR</v>
          </cell>
          <cell r="I1200" t="str">
            <v>COMPOSIÇÕES AUXILIARES</v>
          </cell>
          <cell r="J1200" t="str">
            <v>0329</v>
          </cell>
          <cell r="K1200" t="str">
            <v/>
          </cell>
          <cell r="L1200" t="str">
            <v/>
          </cell>
          <cell r="M1200" t="str">
            <v>102903</v>
          </cell>
          <cell r="N1200" t="str">
            <v>TORRE, COMPOSTA POR GUINCHO MECÂNICO, GUINCHO MANUAL, CABOS DE AÇO, PITEIRA E SOQUETE  - MATERIAIS NA OPERAÇÃO. AF_04/2019</v>
          </cell>
          <cell r="O1200" t="str">
            <v>H</v>
          </cell>
          <cell r="P1200" t="str">
            <v>COLETADO</v>
          </cell>
          <cell r="Q1200" t="str">
            <v>9,94</v>
          </cell>
          <cell r="R1200" t="str">
            <v>CAIXA REFERENCIAL</v>
          </cell>
        </row>
        <row r="1201">
          <cell r="A1201">
            <v>102909</v>
          </cell>
          <cell r="B1201" t="e">
            <v>#N/A</v>
          </cell>
          <cell r="C1201" t="str">
            <v>NOVO</v>
          </cell>
          <cell r="F1201" t="str">
            <v>CHOR0329</v>
          </cell>
          <cell r="G1201" t="str">
            <v>CUSTOS HORÁRIOS DE MÁQUINAS E EQUIPAMENTOS</v>
          </cell>
          <cell r="H1201" t="str">
            <v>CHOR</v>
          </cell>
          <cell r="I1201" t="str">
            <v>COMPOSIÇÕES AUXILIARES</v>
          </cell>
          <cell r="J1201" t="str">
            <v>0329</v>
          </cell>
          <cell r="K1201" t="str">
            <v/>
          </cell>
          <cell r="L1201" t="str">
            <v/>
          </cell>
          <cell r="M1201" t="str">
            <v>102909</v>
          </cell>
          <cell r="N1201" t="str">
            <v>UNIDADE DOSADORA AIRLESS TIPO HOT SPRAY - MATERIAIS NA OPERAÇÃO. AF_04/2019</v>
          </cell>
          <cell r="O1201" t="str">
            <v>H</v>
          </cell>
          <cell r="P1201" t="str">
            <v>COEFICIENTE DE REPRESENTATIVIDADE</v>
          </cell>
          <cell r="Q1201" t="str">
            <v>85,04</v>
          </cell>
          <cell r="R1201" t="str">
            <v>CAIXA REFERENCIAL</v>
          </cell>
        </row>
        <row r="1202">
          <cell r="A1202">
            <v>102915</v>
          </cell>
          <cell r="B1202" t="e">
            <v>#N/A</v>
          </cell>
          <cell r="C1202" t="str">
            <v>NOVO</v>
          </cell>
          <cell r="F1202" t="str">
            <v>CHOR0329</v>
          </cell>
          <cell r="G1202" t="str">
            <v>CUSTOS HORÁRIOS DE MÁQUINAS E EQUIPAMENTOS</v>
          </cell>
          <cell r="H1202" t="str">
            <v>CHOR</v>
          </cell>
          <cell r="I1202" t="str">
            <v>COMPOSIÇÕES AUXILIARES</v>
          </cell>
          <cell r="J1202" t="str">
            <v>0329</v>
          </cell>
          <cell r="K1202" t="str">
            <v/>
          </cell>
          <cell r="L1202" t="str">
            <v/>
          </cell>
          <cell r="M1202" t="str">
            <v>102915</v>
          </cell>
          <cell r="N1202" t="str">
            <v>ENCERADEIRA INDUSTRIAL, 400 MM, 220V, 1 HP - MATERIAIS NA OPERAÇÃO. AF_08/2019</v>
          </cell>
          <cell r="O1202" t="str">
            <v>H</v>
          </cell>
          <cell r="P1202" t="str">
            <v>COEFICIENTE DE REPRESENTATIVIDADE</v>
          </cell>
          <cell r="Q1202" t="str">
            <v>0,55</v>
          </cell>
          <cell r="R1202" t="str">
            <v>CAIXA REFERENCIAL</v>
          </cell>
        </row>
        <row r="1203">
          <cell r="A1203">
            <v>102927</v>
          </cell>
          <cell r="B1203" t="e">
            <v>#N/A</v>
          </cell>
          <cell r="C1203" t="str">
            <v>NOVO</v>
          </cell>
          <cell r="F1203" t="str">
            <v>CHOR0329</v>
          </cell>
          <cell r="G1203" t="str">
            <v>CUSTOS HORÁRIOS DE MÁQUINAS E EQUIPAMENTOS</v>
          </cell>
          <cell r="H1203" t="str">
            <v>CHOR</v>
          </cell>
          <cell r="I1203" t="str">
            <v>COMPOSIÇÕES AUXILIARES</v>
          </cell>
          <cell r="J1203" t="str">
            <v>0329</v>
          </cell>
          <cell r="K1203" t="str">
            <v/>
          </cell>
          <cell r="L1203" t="str">
            <v/>
          </cell>
          <cell r="M1203" t="str">
            <v>102927</v>
          </cell>
          <cell r="N1203" t="str">
            <v>SERRA FITA HORIZONTAL, ELÉTRICA, COM CONTROLE HIDRÁULICO, PAINEL DE COMANDO EM 24 V, MOTOR ELÉTRICO 1,5 CV, DIMENSÕES DA FITA 3880 X 27 X 0,9 MM, TRIFÁSICA - MATERIAIS NA OPERAÇÃO. AF_08/2019</v>
          </cell>
          <cell r="O1203" t="str">
            <v>H</v>
          </cell>
          <cell r="P1203" t="str">
            <v>COEFICIENTE DE REPRESENTATIVIDADE</v>
          </cell>
          <cell r="Q1203" t="str">
            <v>0,81</v>
          </cell>
          <cell r="R1203" t="str">
            <v>CAIXA REFERENCIAL</v>
          </cell>
        </row>
        <row r="1204">
          <cell r="A1204">
            <v>102933</v>
          </cell>
          <cell r="B1204" t="e">
            <v>#N/A</v>
          </cell>
          <cell r="C1204" t="str">
            <v>NOVO</v>
          </cell>
          <cell r="F1204" t="str">
            <v>CHOR0329</v>
          </cell>
          <cell r="G1204" t="str">
            <v>CUSTOS HORÁRIOS DE MÁQUINAS E EQUIPAMENTOS</v>
          </cell>
          <cell r="H1204" t="str">
            <v>CHOR</v>
          </cell>
          <cell r="I1204" t="str">
            <v>COMPOSIÇÕES AUXILIARES</v>
          </cell>
          <cell r="J1204" t="str">
            <v>0329</v>
          </cell>
          <cell r="K1204" t="str">
            <v/>
          </cell>
          <cell r="L1204" t="str">
            <v/>
          </cell>
          <cell r="M1204" t="str">
            <v>102933</v>
          </cell>
          <cell r="N1204" t="str">
            <v>FURADEIRA ELETROMAGNÉTICA, VELOCIDADE (SEM CARGA/ COM CARGA) 450/ 270 RPM, ESPESSURA MÁXIMA DA CHAPA A SER FURADA 50 MM, PORÇA DE ADESÃO MAGNÉTICA 17000 N, POTÊNCIA 1100 W, ALIMENTÇÃO 220 - 60 HZ, MONOFÁSICA - MATERIAIS NA OPERAÇÃO. AF_08/2019</v>
          </cell>
          <cell r="O1204" t="str">
            <v>H</v>
          </cell>
          <cell r="P1204" t="str">
            <v>COEFICIENTE DE REPRESENTATIVIDADE</v>
          </cell>
          <cell r="Q1204" t="str">
            <v>0,81</v>
          </cell>
          <cell r="R1204" t="str">
            <v>CAIXA REFERENCIAL</v>
          </cell>
        </row>
        <row r="1205">
          <cell r="A1205">
            <v>102939</v>
          </cell>
          <cell r="B1205" t="e">
            <v>#N/A</v>
          </cell>
          <cell r="C1205" t="str">
            <v>NOVO</v>
          </cell>
          <cell r="F1205" t="str">
            <v>CHOR0329</v>
          </cell>
          <cell r="G1205" t="str">
            <v>CUSTOS HORÁRIOS DE MÁQUINAS E EQUIPAMENTOS</v>
          </cell>
          <cell r="H1205" t="str">
            <v>CHOR</v>
          </cell>
          <cell r="I1205" t="str">
            <v>COMPOSIÇÕES AUXILIARES</v>
          </cell>
          <cell r="J1205" t="str">
            <v>0329</v>
          </cell>
          <cell r="K1205" t="str">
            <v/>
          </cell>
          <cell r="L1205" t="str">
            <v/>
          </cell>
          <cell r="M1205" t="str">
            <v>102939</v>
          </cell>
          <cell r="N1205" t="str">
            <v>MÁQUINA METALEIRA UNIVERSAL MODELO IW 110/180 BTD - MATERIAIS NA OPERAÇÃO. AF_08/2019</v>
          </cell>
          <cell r="O1205" t="str">
            <v>H</v>
          </cell>
          <cell r="P1205" t="str">
            <v>COEFICIENTE DE REPRESENTATIVIDADE</v>
          </cell>
          <cell r="Q1205" t="str">
            <v>8,13</v>
          </cell>
          <cell r="R1205" t="str">
            <v>CAIXA REFERENCIAL</v>
          </cell>
        </row>
        <row r="1206">
          <cell r="A1206">
            <v>102945</v>
          </cell>
          <cell r="B1206" t="e">
            <v>#N/A</v>
          </cell>
          <cell r="C1206" t="str">
            <v>NOVO</v>
          </cell>
          <cell r="F1206" t="str">
            <v>CHOR0329</v>
          </cell>
          <cell r="G1206" t="str">
            <v>CUSTOS HORÁRIOS DE MÁQUINAS E EQUIPAMENTOS</v>
          </cell>
          <cell r="H1206" t="str">
            <v>CHOR</v>
          </cell>
          <cell r="I1206" t="str">
            <v>COMPOSIÇÕES AUXILIARES</v>
          </cell>
          <cell r="J1206" t="str">
            <v>0329</v>
          </cell>
          <cell r="K1206" t="str">
            <v/>
          </cell>
          <cell r="L1206" t="str">
            <v/>
          </cell>
          <cell r="M1206" t="str">
            <v>102945</v>
          </cell>
          <cell r="N1206" t="str">
            <v>TARTARUGA DE OXICORTE CG1, MONOFÁSICA, 220 V, FREQUÊNCIA 50 HZ, VELOCIDADE DE CORTE (MM/MIN) 50 A 750, DIÂMETRO MÍNIMO DO COMPASSO MM 200 - MATERIAIS NA OPERAÇÃO. AF_08/2019</v>
          </cell>
          <cell r="O1206" t="str">
            <v>H</v>
          </cell>
          <cell r="P1206" t="str">
            <v>COEFICIENTE DE REPRESENTATIVIDADE</v>
          </cell>
          <cell r="Q1206" t="str">
            <v>0,01</v>
          </cell>
          <cell r="R1206" t="str">
            <v>CAIXA REFERENCIAL</v>
          </cell>
        </row>
        <row r="1207">
          <cell r="A1207">
            <v>102951</v>
          </cell>
          <cell r="B1207" t="e">
            <v>#N/A</v>
          </cell>
          <cell r="C1207" t="str">
            <v>NOVO</v>
          </cell>
          <cell r="F1207" t="str">
            <v>CHOR0329</v>
          </cell>
          <cell r="G1207" t="str">
            <v>CUSTOS HORÁRIOS DE MÁQUINAS E EQUIPAMENTOS</v>
          </cell>
          <cell r="H1207" t="str">
            <v>CHOR</v>
          </cell>
          <cell r="I1207" t="str">
            <v>COMPOSIÇÕES AUXILIARES</v>
          </cell>
          <cell r="J1207" t="str">
            <v>0329</v>
          </cell>
          <cell r="K1207" t="str">
            <v/>
          </cell>
          <cell r="L1207" t="str">
            <v/>
          </cell>
          <cell r="M1207" t="str">
            <v>102951</v>
          </cell>
          <cell r="N1207" t="str">
            <v>BETONEIRA CAPACIDADE NOMINAL DE 250 L, CAPACIDADE DE MISTURA DE 175 L, MOTOR ELÉTRICO MONOFÁSICO POTÊNCIA 1CV - MATERIAIS NA OPERAÇÃO. AF_08/2019</v>
          </cell>
          <cell r="O1207" t="str">
            <v>H</v>
          </cell>
          <cell r="P1207" t="str">
            <v>COEFICIENTE DE REPRESENTATIVIDADE</v>
          </cell>
          <cell r="Q1207" t="str">
            <v>0,54</v>
          </cell>
          <cell r="R1207" t="str">
            <v>CAIXA REFERENCIAL</v>
          </cell>
        </row>
        <row r="1208">
          <cell r="A1208">
            <v>102957</v>
          </cell>
          <cell r="B1208" t="e">
            <v>#N/A</v>
          </cell>
          <cell r="C1208" t="str">
            <v>NOVO</v>
          </cell>
          <cell r="F1208" t="str">
            <v>CHOR0329</v>
          </cell>
          <cell r="G1208" t="str">
            <v>CUSTOS HORÁRIOS DE MÁQUINAS E EQUIPAMENTOS</v>
          </cell>
          <cell r="H1208" t="str">
            <v>CHOR</v>
          </cell>
          <cell r="I1208" t="str">
            <v>COMPOSIÇÕES AUXILIARES</v>
          </cell>
          <cell r="J1208" t="str">
            <v>0329</v>
          </cell>
          <cell r="K1208" t="str">
            <v/>
          </cell>
          <cell r="L1208" t="str">
            <v/>
          </cell>
          <cell r="M1208" t="str">
            <v>102957</v>
          </cell>
          <cell r="N1208" t="str">
            <v>RETROESCAVADEIRA SOBRE RODAS COM CARREGADEIRA , PESO OPERACIONAL MÍN. 6,674, POTÊNCIA LÍQ 88 HP, COM MARTELO ROMPEDOR HIDRÁULICO ENTRE  275 A 362 KG - MATERIAIS NA OPERAÇÃO. AF_02/2021</v>
          </cell>
          <cell r="O1208" t="str">
            <v>H</v>
          </cell>
          <cell r="P1208" t="str">
            <v>COLETADO</v>
          </cell>
          <cell r="Q1208" t="str">
            <v>43,50</v>
          </cell>
          <cell r="R1208" t="str">
            <v>CAIXA REFERENCIAL</v>
          </cell>
        </row>
        <row r="1209">
          <cell r="A1209">
            <v>102963</v>
          </cell>
          <cell r="B1209" t="e">
            <v>#N/A</v>
          </cell>
          <cell r="C1209" t="str">
            <v>NOVO</v>
          </cell>
          <cell r="F1209" t="str">
            <v>CHOR0329</v>
          </cell>
          <cell r="G1209" t="str">
            <v>CUSTOS HORÁRIOS DE MÁQUINAS E EQUIPAMENTOS</v>
          </cell>
          <cell r="H1209" t="str">
            <v>CHOR</v>
          </cell>
          <cell r="I1209" t="str">
            <v>COMPOSIÇÕES AUXILIARES</v>
          </cell>
          <cell r="J1209" t="str">
            <v>0329</v>
          </cell>
          <cell r="K1209" t="str">
            <v/>
          </cell>
          <cell r="L1209" t="str">
            <v/>
          </cell>
          <cell r="M1209" t="str">
            <v>102963</v>
          </cell>
          <cell r="N1209" t="str">
            <v>PERFURATRIZ HIDRÁULICA SOBRE ESTEIRA, TORQUE MÁXIMO 98 KNM, PROFUNDIDADE MÁXIMA 25 M, DIÂMETRO MÁXIMO 115 MM, POTÊNCIA MOTOR 190 HP - MATERIAIS NA OPERAÇÃO. AF_02/2021</v>
          </cell>
          <cell r="O1209" t="str">
            <v>H</v>
          </cell>
          <cell r="P1209" t="str">
            <v>COLETADO</v>
          </cell>
          <cell r="Q1209" t="str">
            <v>72,26</v>
          </cell>
          <cell r="R1209" t="str">
            <v>CAIXA REFERENCIAL</v>
          </cell>
        </row>
        <row r="1210">
          <cell r="A1210">
            <v>102969</v>
          </cell>
          <cell r="B1210" t="e">
            <v>#N/A</v>
          </cell>
          <cell r="C1210" t="str">
            <v>NOVO</v>
          </cell>
          <cell r="F1210" t="str">
            <v>CHOR0329</v>
          </cell>
          <cell r="G1210" t="str">
            <v>CUSTOS HORÁRIOS DE MÁQUINAS E EQUIPAMENTOS</v>
          </cell>
          <cell r="H1210" t="str">
            <v>CHOR</v>
          </cell>
          <cell r="I1210" t="str">
            <v>COMPOSIÇÕES AUXILIARES</v>
          </cell>
          <cell r="J1210" t="str">
            <v>0329</v>
          </cell>
          <cell r="K1210" t="str">
            <v/>
          </cell>
          <cell r="L1210" t="str">
            <v/>
          </cell>
          <cell r="M1210" t="str">
            <v>102969</v>
          </cell>
          <cell r="N1210" t="str">
            <v>COMPRESSOR DE AR, VAZAO DE 10 PCM, RESERVATORIO 100 L, PRESSAO DE TRABALHO ENTRE 6,9 E 9,7 BAR, POTENCIA 2 HP, TENSAO 110/220 V - MATERIAIS NA OPERAÇÃO. AF_05/2017'</v>
          </cell>
          <cell r="O1210" t="str">
            <v>H</v>
          </cell>
          <cell r="P1210" t="str">
            <v>COEFICIENTE DE REPRESENTATIVIDADE</v>
          </cell>
          <cell r="Q1210" t="str">
            <v>1,10</v>
          </cell>
          <cell r="R1210" t="str">
            <v>CAIXA REFERENCIAL</v>
          </cell>
        </row>
        <row r="1211">
          <cell r="A1211">
            <v>102985</v>
          </cell>
          <cell r="B1211" t="e">
            <v>#N/A</v>
          </cell>
          <cell r="C1211" t="str">
            <v>NOVO</v>
          </cell>
          <cell r="F1211" t="str">
            <v>CHOR0329</v>
          </cell>
          <cell r="G1211" t="str">
            <v>CUSTOS HORÁRIOS DE MÁQUINAS E EQUIPAMENTOS</v>
          </cell>
          <cell r="H1211" t="str">
            <v>CHOR</v>
          </cell>
          <cell r="I1211" t="str">
            <v>COMPOSIÇÕES AUXILIARES</v>
          </cell>
          <cell r="J1211" t="str">
            <v>0329</v>
          </cell>
          <cell r="K1211" t="str">
            <v/>
          </cell>
          <cell r="L1211" t="str">
            <v/>
          </cell>
          <cell r="M1211" t="str">
            <v>102985</v>
          </cell>
          <cell r="N1211" t="str">
            <v>MÁQUINA DEMARCADORA DE FAIXA DE TRÁFEGO À FRIO, TRAÇÃO MANUAL, 4 CV, PRESSÃO MAX 3300 PSI, TANQUE 20 L - MATERIAIS NA OPERAÇÃO. AF_06/2021</v>
          </cell>
          <cell r="O1211" t="str">
            <v>H</v>
          </cell>
          <cell r="P1211" t="str">
            <v>COLETADO</v>
          </cell>
          <cell r="Q1211" t="str">
            <v>2,85</v>
          </cell>
          <cell r="R1211" t="str">
            <v>CAIXA REFERENCIAL</v>
          </cell>
        </row>
        <row r="1212">
          <cell r="A1212">
            <v>103156</v>
          </cell>
          <cell r="B1212" t="e">
            <v>#N/A</v>
          </cell>
          <cell r="C1212" t="str">
            <v>NOVO</v>
          </cell>
          <cell r="F1212" t="str">
            <v>CHOR0329</v>
          </cell>
          <cell r="G1212" t="str">
            <v>CUSTOS HORÁRIOS DE MÁQUINAS E EQUIPAMENTOS</v>
          </cell>
          <cell r="H1212" t="str">
            <v>CHOR</v>
          </cell>
          <cell r="I1212" t="str">
            <v>COMPOSIÇÕES AUXILIARES</v>
          </cell>
          <cell r="J1212" t="str">
            <v>0329</v>
          </cell>
          <cell r="K1212" t="str">
            <v/>
          </cell>
          <cell r="L1212" t="str">
            <v/>
          </cell>
          <cell r="M1212" t="str">
            <v>103156</v>
          </cell>
          <cell r="N1212" t="str">
            <v>MÁQUINA PARA SOLDA POR ELETROFUSÃO PARA TUBOS DE POLIETILENO DE ALTA DENSIDADE (PEAD) COM DIÂMETRO EXTERNO DE 20 A 800 MM, POTÊNCIA ENTRE 2750 E 3000 W - MATERIAIS NA OPERAÇÃO. AF_10/2021</v>
          </cell>
          <cell r="O1212" t="str">
            <v>H</v>
          </cell>
          <cell r="P1212" t="str">
            <v>COEFICIENTE DE REPRESENTATIVIDADE</v>
          </cell>
          <cell r="Q1212" t="str">
            <v>2,07</v>
          </cell>
          <cell r="R1212" t="str">
            <v>CAIXA REFERENCIAL</v>
          </cell>
        </row>
        <row r="1213">
          <cell r="A1213">
            <v>103162</v>
          </cell>
          <cell r="B1213" t="e">
            <v>#N/A</v>
          </cell>
          <cell r="C1213" t="str">
            <v>NOVO</v>
          </cell>
          <cell r="F1213" t="str">
            <v>CHOR0329</v>
          </cell>
          <cell r="G1213" t="str">
            <v>CUSTOS HORÁRIOS DE MÁQUINAS E EQUIPAMENTOS</v>
          </cell>
          <cell r="H1213" t="str">
            <v>CHOR</v>
          </cell>
          <cell r="I1213" t="str">
            <v>COMPOSIÇÕES AUXILIARES</v>
          </cell>
          <cell r="J1213" t="str">
            <v>0329</v>
          </cell>
          <cell r="K1213" t="str">
            <v/>
          </cell>
          <cell r="L1213" t="str">
            <v/>
          </cell>
          <cell r="M1213" t="str">
            <v>103162</v>
          </cell>
          <cell r="N1213" t="str">
            <v>MÁQUINA PARA SOLDA POR ELETROFUSÃO PARA TUBOS DE POLIETILENO DE ALTA DENSIDADE (PEAD) COM DIÂMETRO EXTERNO DE 20 A 1600 MM, POTÊNCIA DE 3500 W - MATERIAIS NA OPERAÇÃO. AF_10/2021</v>
          </cell>
          <cell r="O1213" t="str">
            <v>H</v>
          </cell>
          <cell r="P1213" t="str">
            <v>COEFICIENTE DE REPRESENTATIVIDADE</v>
          </cell>
          <cell r="Q1213" t="str">
            <v>2,58</v>
          </cell>
          <cell r="R1213" t="str">
            <v>CAIXA REFERENCIAL</v>
          </cell>
        </row>
        <row r="1214">
          <cell r="A1214">
            <v>103168</v>
          </cell>
          <cell r="B1214" t="e">
            <v>#N/A</v>
          </cell>
          <cell r="C1214" t="str">
            <v>NOVO</v>
          </cell>
          <cell r="F1214" t="str">
            <v>CHOR0329</v>
          </cell>
          <cell r="G1214" t="str">
            <v>CUSTOS HORÁRIOS DE MÁQUINAS E EQUIPAMENTOS</v>
          </cell>
          <cell r="H1214" t="str">
            <v>CHOR</v>
          </cell>
          <cell r="I1214" t="str">
            <v>COMPOSIÇÕES AUXILIARES</v>
          </cell>
          <cell r="J1214" t="str">
            <v>0329</v>
          </cell>
          <cell r="K1214" t="str">
            <v/>
          </cell>
          <cell r="L1214" t="str">
            <v/>
          </cell>
          <cell r="M1214" t="str">
            <v>103168</v>
          </cell>
          <cell r="N1214" t="str">
            <v>MÁQUINA PARA SOLDA POR TERMOFUSÃO PARA TUBOS DE POLIETILENO DE ALTA DENSIDADE (PEAD) COM DIÂMETRO EXTERNO DE 90 A 315 MM, POTÊNCIA ENTRE 2500 E 5350 W - MATERIAIS NA OPERAÇÃO. AF_10/2021</v>
          </cell>
          <cell r="O1214" t="str">
            <v>H</v>
          </cell>
          <cell r="P1214" t="str">
            <v>COEFICIENTE DE REPRESENTATIVIDADE</v>
          </cell>
          <cell r="Q1214" t="str">
            <v>2,95</v>
          </cell>
          <cell r="R1214" t="str">
            <v>CAIXA REFERENCIAL</v>
          </cell>
        </row>
        <row r="1215">
          <cell r="A1215">
            <v>103174</v>
          </cell>
          <cell r="B1215" t="e">
            <v>#N/A</v>
          </cell>
          <cell r="C1215" t="str">
            <v>NOVO</v>
          </cell>
          <cell r="F1215" t="str">
            <v>CHOR0329</v>
          </cell>
          <cell r="G1215" t="str">
            <v>CUSTOS HORÁRIOS DE MÁQUINAS E EQUIPAMENTOS</v>
          </cell>
          <cell r="H1215" t="str">
            <v>CHOR</v>
          </cell>
          <cell r="I1215" t="str">
            <v>COMPOSIÇÕES AUXILIARES</v>
          </cell>
          <cell r="J1215" t="str">
            <v>0329</v>
          </cell>
          <cell r="K1215" t="str">
            <v/>
          </cell>
          <cell r="L1215" t="str">
            <v/>
          </cell>
          <cell r="M1215" t="str">
            <v>103174</v>
          </cell>
          <cell r="N1215" t="str">
            <v>MÁQUINA PARA SOLDA POR TERMOFUSÃO PARA TUBOS DE POLIETILENO DE ALTA DENSIDADE (PEAD) COM DIÂMETRO EXTERNO DE 315 A 630 MM, POTÊNCIA ENTRE 8000 E 12350 W - MATERIAIS NA OPERAÇÃO. AF_10/2021</v>
          </cell>
          <cell r="O1215" t="str">
            <v>H</v>
          </cell>
          <cell r="P1215" t="str">
            <v>COEFICIENTE DE REPRESENTATIVIDADE</v>
          </cell>
          <cell r="Q1215" t="str">
            <v>7,39</v>
          </cell>
          <cell r="R1215" t="str">
            <v>CAIXA REFERENCIAL</v>
          </cell>
        </row>
        <row r="1216">
          <cell r="A1216">
            <v>103180</v>
          </cell>
          <cell r="B1216" t="e">
            <v>#N/A</v>
          </cell>
          <cell r="C1216" t="str">
            <v>NOVO</v>
          </cell>
          <cell r="F1216" t="str">
            <v>CHOR0329</v>
          </cell>
          <cell r="G1216" t="str">
            <v>CUSTOS HORÁRIOS DE MÁQUINAS E EQUIPAMENTOS</v>
          </cell>
          <cell r="H1216" t="str">
            <v>CHOR</v>
          </cell>
          <cell r="I1216" t="str">
            <v>COMPOSIÇÕES AUXILIARES</v>
          </cell>
          <cell r="J1216" t="str">
            <v>0329</v>
          </cell>
          <cell r="K1216" t="str">
            <v/>
          </cell>
          <cell r="L1216" t="str">
            <v/>
          </cell>
          <cell r="M1216" t="str">
            <v>103180</v>
          </cell>
          <cell r="N1216" t="str">
            <v>MÁQUINA PARA SOLDA POR TERMOFUSÃO PARA TUBOS DE POLIETILENO DE ALTA DENSIDADE (PEAD) COM DIÂMETRO EXTERNO DE 710 A 1200 MM, POTÊNCIA ENTRE 16000 E 29500 W - MATERIAIS NA OPERAÇÃO. AF_10/2021</v>
          </cell>
          <cell r="O1216" t="str">
            <v>H</v>
          </cell>
          <cell r="P1216" t="str">
            <v>COEFICIENTE DE REPRESENTATIVIDADE</v>
          </cell>
          <cell r="Q1216" t="str">
            <v>17,00</v>
          </cell>
          <cell r="R1216" t="str">
            <v>CAIXA REFERENCIAL</v>
          </cell>
        </row>
        <row r="1217">
          <cell r="A1217">
            <v>103223</v>
          </cell>
          <cell r="B1217" t="e">
            <v>#N/A</v>
          </cell>
          <cell r="C1217" t="str">
            <v>NOVO</v>
          </cell>
          <cell r="F1217" t="str">
            <v>CHOR0329</v>
          </cell>
          <cell r="G1217" t="str">
            <v>CUSTOS HORÁRIOS DE MÁQUINAS E EQUIPAMENTOS</v>
          </cell>
          <cell r="H1217" t="str">
            <v>CHOR</v>
          </cell>
          <cell r="I1217" t="str">
            <v>COMPOSIÇÕES AUXILIARES</v>
          </cell>
          <cell r="J1217" t="str">
            <v>0329</v>
          </cell>
          <cell r="K1217" t="str">
            <v/>
          </cell>
          <cell r="L1217" t="str">
            <v/>
          </cell>
          <cell r="M1217" t="str">
            <v>103223</v>
          </cell>
          <cell r="N1217" t="str">
            <v>PERFURATRIZ PARA FURO DIRECIONAL HORIZONTAL (HDD) COM CAPACIDADE ATÉ 89 KN, POTÊNCIA 24,8 HP A 80 HP (INCLUSO FERRAMENTAS E LOCALIZADOR) - MATERIAIS NA OPERAÇÃO. AF_11/2021</v>
          </cell>
          <cell r="O1217" t="str">
            <v>H</v>
          </cell>
          <cell r="P1217" t="str">
            <v>COLETADO</v>
          </cell>
          <cell r="Q1217" t="str">
            <v>29,90</v>
          </cell>
          <cell r="R1217" t="str">
            <v>CAIXA REFERENCIAL</v>
          </cell>
        </row>
        <row r="1218">
          <cell r="A1218">
            <v>103229</v>
          </cell>
          <cell r="B1218" t="e">
            <v>#N/A</v>
          </cell>
          <cell r="C1218" t="str">
            <v>NOVO</v>
          </cell>
          <cell r="F1218" t="str">
            <v>CHOR0329</v>
          </cell>
          <cell r="G1218" t="str">
            <v>CUSTOS HORÁRIOS DE MÁQUINAS E EQUIPAMENTOS</v>
          </cell>
          <cell r="H1218" t="str">
            <v>CHOR</v>
          </cell>
          <cell r="I1218" t="str">
            <v>COMPOSIÇÕES AUXILIARES</v>
          </cell>
          <cell r="J1218" t="str">
            <v>0329</v>
          </cell>
          <cell r="K1218" t="str">
            <v/>
          </cell>
          <cell r="L1218" t="str">
            <v/>
          </cell>
          <cell r="M1218" t="str">
            <v>103229</v>
          </cell>
          <cell r="N1218" t="str">
            <v>PERFURATRIZ PARA FURO DIRECIONAL HORIZONTAL (HDD) COM CAPACIDADE DE 90 KN A 200 KN, POTÊNCIA 100 HP A 160 HP (INCLUSO FERRAMENTAS E LOCALIZADOR) - MATERIAIS NA OPERAÇÃO. AF_11/2021</v>
          </cell>
          <cell r="O1218" t="str">
            <v>H</v>
          </cell>
          <cell r="P1218" t="str">
            <v>COLETADO</v>
          </cell>
          <cell r="Q1218" t="str">
            <v>74,19</v>
          </cell>
          <cell r="R1218" t="str">
            <v>CAIXA REFERENCIAL</v>
          </cell>
        </row>
        <row r="1219">
          <cell r="A1219">
            <v>103235</v>
          </cell>
          <cell r="B1219" t="e">
            <v>#N/A</v>
          </cell>
          <cell r="C1219" t="str">
            <v>NOVO</v>
          </cell>
          <cell r="F1219" t="str">
            <v>CHOR0329</v>
          </cell>
          <cell r="G1219" t="str">
            <v>CUSTOS HORÁRIOS DE MÁQUINAS E EQUIPAMENTOS</v>
          </cell>
          <cell r="H1219" t="str">
            <v>CHOR</v>
          </cell>
          <cell r="I1219" t="str">
            <v>COMPOSIÇÕES AUXILIARES</v>
          </cell>
          <cell r="J1219" t="str">
            <v>0329</v>
          </cell>
          <cell r="K1219" t="str">
            <v/>
          </cell>
          <cell r="L1219" t="str">
            <v/>
          </cell>
          <cell r="M1219" t="str">
            <v>103235</v>
          </cell>
          <cell r="N1219" t="str">
            <v>PERFURATRIZ PARA FURO DIRECIONAL HORIZONTAL (HDD) COM CAPACIDADE DE 201 KN A 560 KN, POTÊNCIA 200 HP A 260 HP (INCLUSO FERRAMENTAS E LOCALIZADOR) - MATERIAIS NA OPERAÇÃO. AF_11/2021</v>
          </cell>
          <cell r="O1219" t="str">
            <v>H</v>
          </cell>
          <cell r="P1219" t="str">
            <v>COLETADO</v>
          </cell>
          <cell r="Q1219" t="str">
            <v>131,26</v>
          </cell>
          <cell r="R1219" t="str">
            <v>CAIXA REFERENCIAL</v>
          </cell>
        </row>
        <row r="1220">
          <cell r="A1220">
            <v>103241</v>
          </cell>
          <cell r="B1220" t="e">
            <v>#N/A</v>
          </cell>
          <cell r="C1220" t="str">
            <v>NOVO</v>
          </cell>
          <cell r="F1220" t="str">
            <v>CHOR0329</v>
          </cell>
          <cell r="G1220" t="str">
            <v>CUSTOS HORÁRIOS DE MÁQUINAS E EQUIPAMENTOS</v>
          </cell>
          <cell r="H1220" t="str">
            <v>CHOR</v>
          </cell>
          <cell r="I1220" t="str">
            <v>COMPOSIÇÕES AUXILIARES</v>
          </cell>
          <cell r="J1220" t="str">
            <v>0329</v>
          </cell>
          <cell r="K1220" t="str">
            <v/>
          </cell>
          <cell r="L1220" t="str">
            <v/>
          </cell>
          <cell r="M1220" t="str">
            <v>103241</v>
          </cell>
          <cell r="N1220" t="str">
            <v>MISTURADOR PARA PREPARO DE LAMA ESTABILIZANTE COM CAPACIDADE DE *4000* L, COM BOMBA CENTRÍFUGA 5,5 HP A 23,07 HP, PARA SISTEMA DE FURO DIRECIONAL - MATERIAIS NA OPERAÇÃO. AF_11/2021</v>
          </cell>
          <cell r="O1220" t="str">
            <v>H</v>
          </cell>
          <cell r="P1220" t="str">
            <v>COEFICIENTE DE REPRESENTATIVIDADE</v>
          </cell>
          <cell r="Q1220" t="str">
            <v>7,88</v>
          </cell>
          <cell r="R1220" t="str">
            <v>CAIXA REFERENCIAL</v>
          </cell>
        </row>
        <row r="1221">
          <cell r="A1221">
            <v>92259</v>
          </cell>
          <cell r="B1221">
            <v>92259</v>
          </cell>
          <cell r="F1221" t="str">
            <v>COBE0073</v>
          </cell>
          <cell r="G1221" t="str">
            <v>COBERTURA</v>
          </cell>
          <cell r="H1221" t="str">
            <v>COBE</v>
          </cell>
          <cell r="I1221" t="str">
            <v>MADEIRAMENTO</v>
          </cell>
          <cell r="J1221" t="str">
            <v>0073</v>
          </cell>
          <cell r="K1221" t="str">
            <v/>
          </cell>
          <cell r="L1221" t="str">
            <v/>
          </cell>
          <cell r="M1221" t="str">
            <v>92259</v>
          </cell>
          <cell r="N1221" t="str">
            <v>INSTALAÇÃO DE TESOURA (INTEIRA OU MEIA), BIAPOIADA, EM MADEIRA NÃO APARELHADA, PARA VÃOS MAIORES OU IGUAIS A 3,0 M E MENORES QUE 6,0 M, INCLUSO IÇAMENTO. AF_07/2019</v>
          </cell>
          <cell r="O1221" t="str">
            <v>UN</v>
          </cell>
          <cell r="P1221" t="str">
            <v>ATRIBUÍDO SÃO PAULO</v>
          </cell>
          <cell r="Q1221" t="str">
            <v>568,64</v>
          </cell>
          <cell r="R1221" t="str">
            <v>CAIXA REFERENCIAL</v>
          </cell>
        </row>
        <row r="1222">
          <cell r="A1222">
            <v>92260</v>
          </cell>
          <cell r="B1222">
            <v>92260</v>
          </cell>
          <cell r="F1222" t="str">
            <v>COBE0073</v>
          </cell>
          <cell r="G1222" t="str">
            <v>COBERTURA</v>
          </cell>
          <cell r="H1222" t="str">
            <v>COBE</v>
          </cell>
          <cell r="I1222" t="str">
            <v>MADEIRAMENTO</v>
          </cell>
          <cell r="J1222" t="str">
            <v>0073</v>
          </cell>
          <cell r="K1222" t="str">
            <v/>
          </cell>
          <cell r="L1222" t="str">
            <v/>
          </cell>
          <cell r="M1222" t="str">
            <v>92260</v>
          </cell>
          <cell r="N1222" t="str">
            <v>INSTALAÇÃO DE TESOURA (INTEIRA OU MEIA), BIAPOIADA, EM MADEIRA NÃO APARELHADA, PARA VÃOS MAIORES OU IGUAIS A 6,0 M E MENORES QUE 8,0 M, INCLUSO IÇAMENTO. AF_07/2019</v>
          </cell>
          <cell r="O1222" t="str">
            <v>UN</v>
          </cell>
          <cell r="P1222" t="str">
            <v>ATRIBUÍDO SÃO PAULO</v>
          </cell>
          <cell r="Q1222" t="str">
            <v>635,67</v>
          </cell>
          <cell r="R1222" t="str">
            <v>CAIXA REFERENCIAL</v>
          </cell>
        </row>
        <row r="1223">
          <cell r="A1223">
            <v>92261</v>
          </cell>
          <cell r="B1223">
            <v>92261</v>
          </cell>
          <cell r="F1223" t="str">
            <v>COBE0073</v>
          </cell>
          <cell r="G1223" t="str">
            <v>COBERTURA</v>
          </cell>
          <cell r="H1223" t="str">
            <v>COBE</v>
          </cell>
          <cell r="I1223" t="str">
            <v>MADEIRAMENTO</v>
          </cell>
          <cell r="J1223" t="str">
            <v>0073</v>
          </cell>
          <cell r="K1223" t="str">
            <v/>
          </cell>
          <cell r="L1223" t="str">
            <v/>
          </cell>
          <cell r="M1223" t="str">
            <v>92261</v>
          </cell>
          <cell r="N1223" t="str">
            <v>INSTALAÇÃO DE TESOURA (INTEIRA OU MEIA), BIAPOIADA, EM MADEIRA NÃO APARELHADA, PARA VÃOS MAIORES OU IGUAIS A 8,0 M E MENORES QUE 10,0 M, INCLUSO IÇAMENTO. AF_07/2019</v>
          </cell>
          <cell r="O1223" t="str">
            <v>UN</v>
          </cell>
          <cell r="P1223" t="str">
            <v>ATRIBUÍDO SÃO PAULO</v>
          </cell>
          <cell r="Q1223" t="str">
            <v>700,66</v>
          </cell>
          <cell r="R1223" t="str">
            <v>CAIXA REFERENCIAL</v>
          </cell>
        </row>
        <row r="1224">
          <cell r="A1224">
            <v>92262</v>
          </cell>
          <cell r="B1224">
            <v>92262</v>
          </cell>
          <cell r="F1224" t="str">
            <v>COBE0073</v>
          </cell>
          <cell r="G1224" t="str">
            <v>COBERTURA</v>
          </cell>
          <cell r="H1224" t="str">
            <v>COBE</v>
          </cell>
          <cell r="I1224" t="str">
            <v>MADEIRAMENTO</v>
          </cell>
          <cell r="J1224" t="str">
            <v>0073</v>
          </cell>
          <cell r="K1224" t="str">
            <v/>
          </cell>
          <cell r="L1224" t="str">
            <v/>
          </cell>
          <cell r="M1224" t="str">
            <v>92262</v>
          </cell>
          <cell r="N1224" t="str">
            <v>INSTALAÇÃO DE TESOURA (INTEIRA OU MEIA), BIAPOIADA, EM MADEIRA NÃO APARELHADA, PARA VÃOS MAIORES OU IGUAIS A 10,0 M E MENORES QUE 12,0 M, INCLUSO IÇAMENTO. AF_07/2019</v>
          </cell>
          <cell r="O1224" t="str">
            <v>UN</v>
          </cell>
          <cell r="P1224" t="str">
            <v>ATRIBUÍDO SÃO PAULO</v>
          </cell>
          <cell r="Q1224" t="str">
            <v>805,30</v>
          </cell>
          <cell r="R1224" t="str">
            <v>CAIXA REFERENCIAL</v>
          </cell>
        </row>
        <row r="1225">
          <cell r="A1225">
            <v>92539</v>
          </cell>
          <cell r="B1225">
            <v>92539</v>
          </cell>
          <cell r="F1225" t="str">
            <v>COBE0073</v>
          </cell>
          <cell r="G1225" t="str">
            <v>COBERTURA</v>
          </cell>
          <cell r="H1225" t="str">
            <v>COBE</v>
          </cell>
          <cell r="I1225" t="str">
            <v>MADEIRAMENTO</v>
          </cell>
          <cell r="J1225" t="str">
            <v>0073</v>
          </cell>
          <cell r="K1225" t="str">
            <v/>
          </cell>
          <cell r="L1225" t="str">
            <v/>
          </cell>
          <cell r="M1225" t="str">
            <v>92539</v>
          </cell>
          <cell r="N1225" t="str">
            <v>TRAMA DE MADEIRA COMPOSTA POR RIPAS, CAIBROS E TERÇAS PARA TELHADOS DE ATÉ 2 ÁGUAS PARA TELHA DE ENCAIXE DE CERÂMICA OU DE CONCRETO, INCLUSO TRANSPORTE VERTICAL. AF_07/2019</v>
          </cell>
          <cell r="O1225" t="str">
            <v>M2</v>
          </cell>
          <cell r="P1225" t="str">
            <v>ATRIBUÍDO SÃO PAULO</v>
          </cell>
          <cell r="Q1225" t="str">
            <v>95,30</v>
          </cell>
          <cell r="R1225" t="str">
            <v>CAIXA REFERENCIAL</v>
          </cell>
        </row>
        <row r="1226">
          <cell r="A1226">
            <v>92540</v>
          </cell>
          <cell r="B1226">
            <v>92540</v>
          </cell>
          <cell r="F1226" t="str">
            <v>COBE0073</v>
          </cell>
          <cell r="G1226" t="str">
            <v>COBERTURA</v>
          </cell>
          <cell r="H1226" t="str">
            <v>COBE</v>
          </cell>
          <cell r="I1226" t="str">
            <v>MADEIRAMENTO</v>
          </cell>
          <cell r="J1226" t="str">
            <v>0073</v>
          </cell>
          <cell r="K1226" t="str">
            <v/>
          </cell>
          <cell r="L1226" t="str">
            <v/>
          </cell>
          <cell r="M1226" t="str">
            <v>92540</v>
          </cell>
          <cell r="N1226" t="str">
            <v>TRAMA DE MADEIRA COMPOSTA POR RIPAS, CAIBROS E TERÇAS PARA TELHADOS DE MAIS QUE 2 ÁGUAS PARA TELHA DE ENCAIXE DE CERÂMICA OU DE CONCRETO, INCLUSO TRANSPORTE VERTICAL. AF_07/2019</v>
          </cell>
          <cell r="O1226" t="str">
            <v>M2</v>
          </cell>
          <cell r="P1226" t="str">
            <v>ATRIBUÍDO SÃO PAULO</v>
          </cell>
          <cell r="Q1226" t="str">
            <v>105,44</v>
          </cell>
          <cell r="R1226" t="str">
            <v>CAIXA REFERENCIAL</v>
          </cell>
        </row>
        <row r="1227">
          <cell r="A1227">
            <v>92541</v>
          </cell>
          <cell r="B1227">
            <v>92541</v>
          </cell>
          <cell r="F1227" t="str">
            <v>COBE0073</v>
          </cell>
          <cell r="G1227" t="str">
            <v>COBERTURA</v>
          </cell>
          <cell r="H1227" t="str">
            <v>COBE</v>
          </cell>
          <cell r="I1227" t="str">
            <v>MADEIRAMENTO</v>
          </cell>
          <cell r="J1227" t="str">
            <v>0073</v>
          </cell>
          <cell r="K1227" t="str">
            <v/>
          </cell>
          <cell r="L1227" t="str">
            <v/>
          </cell>
          <cell r="M1227" t="str">
            <v>92541</v>
          </cell>
          <cell r="N1227" t="str">
            <v>TRAMA DE MADEIRA COMPOSTA POR RIPAS, CAIBROS E TERÇAS PARA TELHADOS DE ATÉ 2 ÁGUAS PARA TELHA CERÂMICA CAPA-CANAL, INCLUSO TRANSPORTE VERTICAL. AF_07/2019</v>
          </cell>
          <cell r="O1227" t="str">
            <v>M2</v>
          </cell>
          <cell r="P1227" t="str">
            <v>ATRIBUÍDO SÃO PAULO</v>
          </cell>
          <cell r="Q1227" t="str">
            <v>103,10</v>
          </cell>
          <cell r="R1227" t="str">
            <v>CAIXA REFERENCIAL</v>
          </cell>
        </row>
        <row r="1228">
          <cell r="A1228">
            <v>92542</v>
          </cell>
          <cell r="B1228">
            <v>92542</v>
          </cell>
          <cell r="F1228" t="str">
            <v>COBE0073</v>
          </cell>
          <cell r="G1228" t="str">
            <v>COBERTURA</v>
          </cell>
          <cell r="H1228" t="str">
            <v>COBE</v>
          </cell>
          <cell r="I1228" t="str">
            <v>MADEIRAMENTO</v>
          </cell>
          <cell r="J1228" t="str">
            <v>0073</v>
          </cell>
          <cell r="K1228" t="str">
            <v/>
          </cell>
          <cell r="L1228" t="str">
            <v/>
          </cell>
          <cell r="M1228" t="str">
            <v>92542</v>
          </cell>
          <cell r="N1228" t="str">
            <v>TRAMA DE MADEIRA COMPOSTA POR RIPAS, CAIBROS E TERÇAS PARA TELHADOS DE MAIS QUE 2 ÁGUAS PARA TELHA CERÂMICA CAPA-CANAL, INCLUSO TRANSPORTE VERTICAL. AF_07/2019</v>
          </cell>
          <cell r="O1228" t="str">
            <v>M2</v>
          </cell>
          <cell r="P1228" t="str">
            <v>ATRIBUÍDO SÃO PAULO</v>
          </cell>
          <cell r="Q1228" t="str">
            <v>124,07</v>
          </cell>
          <cell r="R1228" t="str">
            <v>CAIXA REFERENCIAL</v>
          </cell>
        </row>
        <row r="1229">
          <cell r="A1229">
            <v>92543</v>
          </cell>
          <cell r="B1229">
            <v>92543</v>
          </cell>
          <cell r="F1229" t="str">
            <v>COBE0073</v>
          </cell>
          <cell r="G1229" t="str">
            <v>COBERTURA</v>
          </cell>
          <cell r="H1229" t="str">
            <v>COBE</v>
          </cell>
          <cell r="I1229" t="str">
            <v>MADEIRAMENTO</v>
          </cell>
          <cell r="J1229" t="str">
            <v>0073</v>
          </cell>
          <cell r="K1229" t="str">
            <v/>
          </cell>
          <cell r="L1229" t="str">
            <v/>
          </cell>
          <cell r="M1229" t="str">
            <v>92543</v>
          </cell>
          <cell r="N1229" t="str">
            <v>TRAMA DE MADEIRA COMPOSTA POR TERÇAS PARA TELHADOS DE ATÉ 2 ÁGUAS PARA TELHA ONDULADA DE FIBROCIMENTO, METÁLICA, PLÁSTICA OU TERMOACÚSTICA, INCLUSO TRANSPORTE VERTICAL. AF_07/2019</v>
          </cell>
          <cell r="O1229" t="str">
            <v>M2</v>
          </cell>
          <cell r="P1229" t="str">
            <v>ATRIBUÍDO SÃO PAULO</v>
          </cell>
          <cell r="Q1229" t="str">
            <v>29,18</v>
          </cell>
          <cell r="R1229" t="str">
            <v>CAIXA REFERENCIAL</v>
          </cell>
        </row>
        <row r="1230">
          <cell r="A1230">
            <v>92544</v>
          </cell>
          <cell r="B1230">
            <v>92544</v>
          </cell>
          <cell r="F1230" t="str">
            <v>COBE0073</v>
          </cell>
          <cell r="G1230" t="str">
            <v>COBERTURA</v>
          </cell>
          <cell r="H1230" t="str">
            <v>COBE</v>
          </cell>
          <cell r="I1230" t="str">
            <v>MADEIRAMENTO</v>
          </cell>
          <cell r="J1230" t="str">
            <v>0073</v>
          </cell>
          <cell r="K1230" t="str">
            <v/>
          </cell>
          <cell r="L1230" t="str">
            <v/>
          </cell>
          <cell r="M1230" t="str">
            <v>92544</v>
          </cell>
          <cell r="N1230" t="str">
            <v>TRAMA DE MADEIRA COMPOSTA POR TERÇAS PARA TELHADOS DE ATÉ 2 ÁGUAS PARA TELHA ESTRUTURAL DE FIBROCIMENTO, INCLUSO TRANSPORTE VERTICAL. AF_07/2019</v>
          </cell>
          <cell r="O1230" t="str">
            <v>M2</v>
          </cell>
          <cell r="P1230" t="str">
            <v>ATRIBUÍDO SÃO PAULO</v>
          </cell>
          <cell r="Q1230" t="str">
            <v>23,26</v>
          </cell>
          <cell r="R1230" t="str">
            <v>CAIXA REFERENCIAL</v>
          </cell>
        </row>
        <row r="1231">
          <cell r="A1231">
            <v>92545</v>
          </cell>
          <cell r="B1231">
            <v>92545</v>
          </cell>
          <cell r="F1231" t="str">
            <v>COBE0073</v>
          </cell>
          <cell r="G1231" t="str">
            <v>COBERTURA</v>
          </cell>
          <cell r="H1231" t="str">
            <v>COBE</v>
          </cell>
          <cell r="I1231" t="str">
            <v>MADEIRAMENTO</v>
          </cell>
          <cell r="J1231" t="str">
            <v>0073</v>
          </cell>
          <cell r="K1231" t="str">
            <v/>
          </cell>
          <cell r="L1231" t="str">
            <v/>
          </cell>
          <cell r="M1231" t="str">
            <v>92545</v>
          </cell>
          <cell r="N1231" t="str">
            <v>FABRICAÇÃO E INSTALAÇÃO DE TESOURA INTEIRA EM MADEIRA NÃO APARELHADA, VÃO DE 3 M, PARA TELHA CERÂMICA OU DE CONCRETO, INCLUSO IÇAMENTO. AF_07/2019</v>
          </cell>
          <cell r="O1231" t="str">
            <v>UN</v>
          </cell>
          <cell r="P1231" t="str">
            <v>ATRIBUÍDO SÃO PAULO</v>
          </cell>
          <cell r="Q1231" t="str">
            <v>1.215,97</v>
          </cell>
          <cell r="R1231" t="str">
            <v>CAIXA REFERENCIAL</v>
          </cell>
        </row>
        <row r="1232">
          <cell r="A1232">
            <v>92546</v>
          </cell>
          <cell r="B1232">
            <v>92546</v>
          </cell>
          <cell r="F1232" t="str">
            <v>COBE0073</v>
          </cell>
          <cell r="G1232" t="str">
            <v>COBERTURA</v>
          </cell>
          <cell r="H1232" t="str">
            <v>COBE</v>
          </cell>
          <cell r="I1232" t="str">
            <v>MADEIRAMENTO</v>
          </cell>
          <cell r="J1232" t="str">
            <v>0073</v>
          </cell>
          <cell r="K1232" t="str">
            <v/>
          </cell>
          <cell r="L1232" t="str">
            <v/>
          </cell>
          <cell r="M1232" t="str">
            <v>92546</v>
          </cell>
          <cell r="N1232" t="str">
            <v>FABRICAÇÃO E INSTALAÇÃO DE TESOURA INTEIRA EM MADEIRA NÃO APARELHADA, VÃO DE 4 M, PARA TELHA CERÂMICA OU DE CONCRETO, INCLUSO IÇAMENTO. AF_07/2019</v>
          </cell>
          <cell r="O1232" t="str">
            <v>UN</v>
          </cell>
          <cell r="P1232" t="str">
            <v>ATRIBUÍDO SÃO PAULO</v>
          </cell>
          <cell r="Q1232" t="str">
            <v>1.490,76</v>
          </cell>
          <cell r="R1232" t="str">
            <v>CAIXA REFERENCIAL</v>
          </cell>
        </row>
        <row r="1233">
          <cell r="A1233">
            <v>92547</v>
          </cell>
          <cell r="B1233">
            <v>92547</v>
          </cell>
          <cell r="F1233" t="str">
            <v>COBE0073</v>
          </cell>
          <cell r="G1233" t="str">
            <v>COBERTURA</v>
          </cell>
          <cell r="H1233" t="str">
            <v>COBE</v>
          </cell>
          <cell r="I1233" t="str">
            <v>MADEIRAMENTO</v>
          </cell>
          <cell r="J1233" t="str">
            <v>0073</v>
          </cell>
          <cell r="K1233" t="str">
            <v/>
          </cell>
          <cell r="L1233" t="str">
            <v/>
          </cell>
          <cell r="M1233" t="str">
            <v>92547</v>
          </cell>
          <cell r="N1233" t="str">
            <v>FABRICAÇÃO E INSTALAÇÃO DE TESOURA INTEIRA EM MADEIRA NÃO APARELHADA, VÃO DE 5 M, PARA TELHA CERÂMICA OU DE CONCRETO, INCLUSO IÇAMENTO. AF_07/2019</v>
          </cell>
          <cell r="O1233" t="str">
            <v>UN</v>
          </cell>
          <cell r="P1233" t="str">
            <v>ATRIBUÍDO SÃO PAULO</v>
          </cell>
          <cell r="Q1233" t="str">
            <v>1.584,19</v>
          </cell>
          <cell r="R1233" t="str">
            <v>CAIXA REFERENCIAL</v>
          </cell>
        </row>
        <row r="1234">
          <cell r="A1234">
            <v>92548</v>
          </cell>
          <cell r="B1234">
            <v>92548</v>
          </cell>
          <cell r="F1234" t="str">
            <v>COBE0073</v>
          </cell>
          <cell r="G1234" t="str">
            <v>COBERTURA</v>
          </cell>
          <cell r="H1234" t="str">
            <v>COBE</v>
          </cell>
          <cell r="I1234" t="str">
            <v>MADEIRAMENTO</v>
          </cell>
          <cell r="J1234" t="str">
            <v>0073</v>
          </cell>
          <cell r="K1234" t="str">
            <v/>
          </cell>
          <cell r="L1234" t="str">
            <v/>
          </cell>
          <cell r="M1234" t="str">
            <v>92548</v>
          </cell>
          <cell r="N1234" t="str">
            <v>FABRICAÇÃO E INSTALAÇÃO DE TESOURA INTEIRA EM MADEIRA NÃO APARELHADA, VÃO DE 6 M, PARA TELHA CERÂMICA OU DE CONCRETO, INCLUSO IÇAMENTO. AF_07/2019</v>
          </cell>
          <cell r="O1234" t="str">
            <v>UN</v>
          </cell>
          <cell r="P1234" t="str">
            <v>ATRIBUÍDO SÃO PAULO</v>
          </cell>
          <cell r="Q1234" t="str">
            <v>1.763,16</v>
          </cell>
          <cell r="R1234" t="str">
            <v>CAIXA REFERENCIAL</v>
          </cell>
        </row>
        <row r="1235">
          <cell r="A1235">
            <v>92549</v>
          </cell>
          <cell r="B1235">
            <v>92549</v>
          </cell>
          <cell r="F1235" t="str">
            <v>COBE0073</v>
          </cell>
          <cell r="G1235" t="str">
            <v>COBERTURA</v>
          </cell>
          <cell r="H1235" t="str">
            <v>COBE</v>
          </cell>
          <cell r="I1235" t="str">
            <v>MADEIRAMENTO</v>
          </cell>
          <cell r="J1235" t="str">
            <v>0073</v>
          </cell>
          <cell r="K1235" t="str">
            <v/>
          </cell>
          <cell r="L1235" t="str">
            <v/>
          </cell>
          <cell r="M1235" t="str">
            <v>92549</v>
          </cell>
          <cell r="N1235" t="str">
            <v>FABRICAÇÃO E INSTALAÇÃO DE TESOURA INTEIRA EM MADEIRA NÃO APARELHADA, VÃO DE 7 M, PARA TELHA CERÂMICA OU DE CONCRETO, INCLUSO IÇAMENTO. AF_07/2019</v>
          </cell>
          <cell r="O1235" t="str">
            <v>UN</v>
          </cell>
          <cell r="P1235" t="str">
            <v>ATRIBUÍDO SÃO PAULO</v>
          </cell>
          <cell r="Q1235" t="str">
            <v>2.186,73</v>
          </cell>
          <cell r="R1235" t="str">
            <v>CAIXA REFERENCIAL</v>
          </cell>
        </row>
        <row r="1236">
          <cell r="A1236">
            <v>92550</v>
          </cell>
          <cell r="B1236">
            <v>92550</v>
          </cell>
          <cell r="F1236" t="str">
            <v>COBE0073</v>
          </cell>
          <cell r="G1236" t="str">
            <v>COBERTURA</v>
          </cell>
          <cell r="H1236" t="str">
            <v>COBE</v>
          </cell>
          <cell r="I1236" t="str">
            <v>MADEIRAMENTO</v>
          </cell>
          <cell r="J1236" t="str">
            <v>0073</v>
          </cell>
          <cell r="K1236" t="str">
            <v/>
          </cell>
          <cell r="L1236" t="str">
            <v/>
          </cell>
          <cell r="M1236" t="str">
            <v>92550</v>
          </cell>
          <cell r="N1236" t="str">
            <v>FABRICAÇÃO E INSTALAÇÃO DE TESOURA INTEIRA EM MADEIRA NÃO APARELHADA, VÃO DE 8 M, PARA TELHA CERÂMICA OU DE CONCRETO, INCLUSO IÇAMENTO. AF_07/2019</v>
          </cell>
          <cell r="O1236" t="str">
            <v>UN</v>
          </cell>
          <cell r="P1236" t="str">
            <v>ATRIBUÍDO SÃO PAULO</v>
          </cell>
          <cell r="Q1236" t="str">
            <v>2.708,81</v>
          </cell>
          <cell r="R1236" t="str">
            <v>CAIXA REFERENCIAL</v>
          </cell>
        </row>
        <row r="1237">
          <cell r="A1237">
            <v>92551</v>
          </cell>
          <cell r="B1237">
            <v>92551</v>
          </cell>
          <cell r="F1237" t="str">
            <v>COBE0073</v>
          </cell>
          <cell r="G1237" t="str">
            <v>COBERTURA</v>
          </cell>
          <cell r="H1237" t="str">
            <v>COBE</v>
          </cell>
          <cell r="I1237" t="str">
            <v>MADEIRAMENTO</v>
          </cell>
          <cell r="J1237" t="str">
            <v>0073</v>
          </cell>
          <cell r="K1237" t="str">
            <v/>
          </cell>
          <cell r="L1237" t="str">
            <v/>
          </cell>
          <cell r="M1237" t="str">
            <v>92551</v>
          </cell>
          <cell r="N1237" t="str">
            <v>FABRICAÇÃO E INSTALAÇÃO DE TESOURA INTEIRA EM MADEIRA NÃO APARELHADA, VÃO DE 9 M, PARA TELHA CERÂMICA OU DE CONCRETO, INCLUSO IÇAMENTO. AF_07/2019</v>
          </cell>
          <cell r="O1237" t="str">
            <v>UN</v>
          </cell>
          <cell r="P1237" t="str">
            <v>ATRIBUÍDO SÃO PAULO</v>
          </cell>
          <cell r="Q1237" t="str">
            <v>2.829,19</v>
          </cell>
          <cell r="R1237" t="str">
            <v>CAIXA REFERENCIAL</v>
          </cell>
        </row>
        <row r="1238">
          <cell r="A1238">
            <v>92552</v>
          </cell>
          <cell r="B1238">
            <v>92552</v>
          </cell>
          <cell r="F1238" t="str">
            <v>COBE0073</v>
          </cell>
          <cell r="G1238" t="str">
            <v>COBERTURA</v>
          </cell>
          <cell r="H1238" t="str">
            <v>COBE</v>
          </cell>
          <cell r="I1238" t="str">
            <v>MADEIRAMENTO</v>
          </cell>
          <cell r="J1238" t="str">
            <v>0073</v>
          </cell>
          <cell r="K1238" t="str">
            <v/>
          </cell>
          <cell r="L1238" t="str">
            <v/>
          </cell>
          <cell r="M1238" t="str">
            <v>92552</v>
          </cell>
          <cell r="N1238" t="str">
            <v>FABRICAÇÃO E INSTALAÇÃO DE TESOURA INTEIRA EM MADEIRA NÃO APARELHADA, VÃO DE 10 M, PARA TELHA CERÂMICA OU DE CONCRETO, INCLUSO IÇAMENTO. AF_07/2019</v>
          </cell>
          <cell r="O1238" t="str">
            <v>UN</v>
          </cell>
          <cell r="P1238" t="str">
            <v>ATRIBUÍDO SÃO PAULO</v>
          </cell>
          <cell r="Q1238" t="str">
            <v>3.072,73</v>
          </cell>
          <cell r="R1238" t="str">
            <v>CAIXA REFERENCIAL</v>
          </cell>
        </row>
        <row r="1239">
          <cell r="A1239">
            <v>92553</v>
          </cell>
          <cell r="B1239">
            <v>92553</v>
          </cell>
          <cell r="F1239" t="str">
            <v>COBE0073</v>
          </cell>
          <cell r="G1239" t="str">
            <v>COBERTURA</v>
          </cell>
          <cell r="H1239" t="str">
            <v>COBE</v>
          </cell>
          <cell r="I1239" t="str">
            <v>MADEIRAMENTO</v>
          </cell>
          <cell r="J1239" t="str">
            <v>0073</v>
          </cell>
          <cell r="K1239" t="str">
            <v/>
          </cell>
          <cell r="L1239" t="str">
            <v/>
          </cell>
          <cell r="M1239" t="str">
            <v>92553</v>
          </cell>
          <cell r="N1239" t="str">
            <v>FABRICAÇÃO E INSTALAÇÃO DE TESOURA INTEIRA EM MADEIRA NÃO APARELHADA, VÃO DE 11 M, PARA TELHA CERÂMICA OU DE CONCRETO, INCLUSO IÇAMENTO. AF_07/2019</v>
          </cell>
          <cell r="O1239" t="str">
            <v>UN</v>
          </cell>
          <cell r="P1239" t="str">
            <v>ATRIBUÍDO SÃO PAULO</v>
          </cell>
          <cell r="Q1239" t="str">
            <v>3.507,53</v>
          </cell>
          <cell r="R1239" t="str">
            <v>CAIXA REFERENCIAL</v>
          </cell>
        </row>
        <row r="1240">
          <cell r="A1240">
            <v>92554</v>
          </cell>
          <cell r="B1240">
            <v>92554</v>
          </cell>
          <cell r="F1240" t="str">
            <v>COBE0073</v>
          </cell>
          <cell r="G1240" t="str">
            <v>COBERTURA</v>
          </cell>
          <cell r="H1240" t="str">
            <v>COBE</v>
          </cell>
          <cell r="I1240" t="str">
            <v>MADEIRAMENTO</v>
          </cell>
          <cell r="J1240" t="str">
            <v>0073</v>
          </cell>
          <cell r="K1240" t="str">
            <v/>
          </cell>
          <cell r="L1240" t="str">
            <v/>
          </cell>
          <cell r="M1240" t="str">
            <v>92554</v>
          </cell>
          <cell r="N1240" t="str">
            <v>FABRICAÇÃO E INSTALAÇÃO DE TESOURA INTEIRA EM MADEIRA NÃO APARELHADA, VÃO DE 12 M, PARA TELHA CERÂMICA OU DE CONCRETO, INCLUSO IÇAMENTO. AF_07/2019</v>
          </cell>
          <cell r="O1240" t="str">
            <v>UN</v>
          </cell>
          <cell r="P1240" t="str">
            <v>ATRIBUÍDO SÃO PAULO</v>
          </cell>
          <cell r="Q1240" t="str">
            <v>3.645,64</v>
          </cell>
          <cell r="R1240" t="str">
            <v>CAIXA REFERENCIAL</v>
          </cell>
        </row>
        <row r="1241">
          <cell r="A1241">
            <v>92555</v>
          </cell>
          <cell r="B1241">
            <v>92555</v>
          </cell>
          <cell r="F1241" t="str">
            <v>COBE0073</v>
          </cell>
          <cell r="G1241" t="str">
            <v>COBERTURA</v>
          </cell>
          <cell r="H1241" t="str">
            <v>COBE</v>
          </cell>
          <cell r="I1241" t="str">
            <v>MADEIRAMENTO</v>
          </cell>
          <cell r="J1241" t="str">
            <v>0073</v>
          </cell>
          <cell r="K1241" t="str">
            <v/>
          </cell>
          <cell r="L1241" t="str">
            <v/>
          </cell>
          <cell r="M1241" t="str">
            <v>92555</v>
          </cell>
          <cell r="N1241" t="str">
            <v>FABRICAÇÃO E INSTALAÇÃO DE TESOURA INTEIRA EM MADEIRA NÃO APARELHADA, VÃO DE 3 M, PARA TELHA ONDULADA DE FIBROCIMENTO, METÁLICA, PLÁSTICA OU TERMOACÚSTICA, INCLUSO IÇAMENTO. AF_07/2019</v>
          </cell>
          <cell r="O1241" t="str">
            <v>UN</v>
          </cell>
          <cell r="P1241" t="str">
            <v>ATRIBUÍDO SÃO PAULO</v>
          </cell>
          <cell r="Q1241" t="str">
            <v>1.197,47</v>
          </cell>
          <cell r="R1241" t="str">
            <v>CAIXA REFERENCIAL</v>
          </cell>
        </row>
        <row r="1242">
          <cell r="A1242">
            <v>92556</v>
          </cell>
          <cell r="B1242">
            <v>92556</v>
          </cell>
          <cell r="F1242" t="str">
            <v>COBE0073</v>
          </cell>
          <cell r="G1242" t="str">
            <v>COBERTURA</v>
          </cell>
          <cell r="H1242" t="str">
            <v>COBE</v>
          </cell>
          <cell r="I1242" t="str">
            <v>MADEIRAMENTO</v>
          </cell>
          <cell r="J1242" t="str">
            <v>0073</v>
          </cell>
          <cell r="K1242" t="str">
            <v/>
          </cell>
          <cell r="L1242" t="str">
            <v/>
          </cell>
          <cell r="M1242" t="str">
            <v>92556</v>
          </cell>
          <cell r="N1242" t="str">
            <v>FABRICAÇÃO E INSTALAÇÃO DE TESOURA INTEIRA EM MADEIRA NÃO APARELHADA, VÃO DE 4 M, PARA TELHA ONDULADA DE FIBROCIMENTO, METÁLICA, PLÁSTICA OU TERMOACÚSTICA, INCLUSO IÇAMENTO. AF_07/2019</v>
          </cell>
          <cell r="O1242" t="str">
            <v>UN</v>
          </cell>
          <cell r="P1242" t="str">
            <v>ATRIBUÍDO SÃO PAULO</v>
          </cell>
          <cell r="Q1242" t="str">
            <v>1.458,34</v>
          </cell>
          <cell r="R1242" t="str">
            <v>CAIXA REFERENCIAL</v>
          </cell>
        </row>
        <row r="1243">
          <cell r="A1243">
            <v>92557</v>
          </cell>
          <cell r="B1243">
            <v>92557</v>
          </cell>
          <cell r="F1243" t="str">
            <v>COBE0073</v>
          </cell>
          <cell r="G1243" t="str">
            <v>COBERTURA</v>
          </cell>
          <cell r="H1243" t="str">
            <v>COBE</v>
          </cell>
          <cell r="I1243" t="str">
            <v>MADEIRAMENTO</v>
          </cell>
          <cell r="J1243" t="str">
            <v>0073</v>
          </cell>
          <cell r="K1243" t="str">
            <v/>
          </cell>
          <cell r="L1243" t="str">
            <v/>
          </cell>
          <cell r="M1243" t="str">
            <v>92557</v>
          </cell>
          <cell r="N1243" t="str">
            <v>FABRICAÇÃO E INSTALAÇÃO DE TESOURA INTEIRA EM MADEIRA NÃO APARELHADA, VÃO DE 5 M, PARA TELHA ONDULADA DE FIBROCIMENTO, METÁLICA, PLÁSTICA OU TERMOACÚSTICA, INCLUSO IÇAMENTO. AF_07/2019</v>
          </cell>
          <cell r="O1243" t="str">
            <v>UN</v>
          </cell>
          <cell r="P1243" t="str">
            <v>ATRIBUÍDO SÃO PAULO</v>
          </cell>
          <cell r="Q1243" t="str">
            <v>1.551,76</v>
          </cell>
          <cell r="R1243" t="str">
            <v>CAIXA REFERENCIAL</v>
          </cell>
        </row>
        <row r="1244">
          <cell r="A1244">
            <v>92558</v>
          </cell>
          <cell r="B1244">
            <v>92558</v>
          </cell>
          <cell r="F1244" t="str">
            <v>COBE0073</v>
          </cell>
          <cell r="G1244" t="str">
            <v>COBERTURA</v>
          </cell>
          <cell r="H1244" t="str">
            <v>COBE</v>
          </cell>
          <cell r="I1244" t="str">
            <v>MADEIRAMENTO</v>
          </cell>
          <cell r="J1244" t="str">
            <v>0073</v>
          </cell>
          <cell r="K1244" t="str">
            <v/>
          </cell>
          <cell r="L1244" t="str">
            <v/>
          </cell>
          <cell r="M1244" t="str">
            <v>92558</v>
          </cell>
          <cell r="N1244" t="str">
            <v>FABRICAÇÃO E INSTALAÇÃO DE TESOURA INTEIRA EM MADEIRA NÃO APARELHADA, VÃO DE 6 M, PARA TELHA ONDULADA DE FIBROCIMENTO, METÁLICA, PLÁSTICA OU TERMOACÚSTICA, INCLUSO IÇAMENTO. AF_07/2019</v>
          </cell>
          <cell r="O1244" t="str">
            <v>UN</v>
          </cell>
          <cell r="P1244" t="str">
            <v>ATRIBUÍDO SÃO PAULO</v>
          </cell>
          <cell r="Q1244" t="str">
            <v>1.744,65</v>
          </cell>
          <cell r="R1244" t="str">
            <v>CAIXA REFERENCIAL</v>
          </cell>
        </row>
        <row r="1245">
          <cell r="A1245">
            <v>92559</v>
          </cell>
          <cell r="B1245">
            <v>92559</v>
          </cell>
          <cell r="F1245" t="str">
            <v>COBE0073</v>
          </cell>
          <cell r="G1245" t="str">
            <v>COBERTURA</v>
          </cell>
          <cell r="H1245" t="str">
            <v>COBE</v>
          </cell>
          <cell r="I1245" t="str">
            <v>MADEIRAMENTO</v>
          </cell>
          <cell r="J1245" t="str">
            <v>0073</v>
          </cell>
          <cell r="K1245" t="str">
            <v/>
          </cell>
          <cell r="L1245" t="str">
            <v/>
          </cell>
          <cell r="M1245" t="str">
            <v>92559</v>
          </cell>
          <cell r="N1245" t="str">
            <v>FABRICAÇÃO E INSTALAÇÃO DE TESOURA INTEIRA EM MADEIRA NÃO APARELHADA, VÃO DE 7 M, PARA TELHA ONDULADA DE FIBROCIMENTO, METÁLICA, PLÁSTICA OU TERMOACÚSTICA, INCLUSO IÇAMENTO. AF_07/2019</v>
          </cell>
          <cell r="O1245" t="str">
            <v>UN</v>
          </cell>
          <cell r="P1245" t="str">
            <v>ATRIBUÍDO SÃO PAULO</v>
          </cell>
          <cell r="Q1245" t="str">
            <v>2.152,27</v>
          </cell>
          <cell r="R1245" t="str">
            <v>CAIXA REFERENCIAL</v>
          </cell>
        </row>
        <row r="1246">
          <cell r="A1246">
            <v>92560</v>
          </cell>
          <cell r="B1246">
            <v>92560</v>
          </cell>
          <cell r="F1246" t="str">
            <v>COBE0073</v>
          </cell>
          <cell r="G1246" t="str">
            <v>COBERTURA</v>
          </cell>
          <cell r="H1246" t="str">
            <v>COBE</v>
          </cell>
          <cell r="I1246" t="str">
            <v>MADEIRAMENTO</v>
          </cell>
          <cell r="J1246" t="str">
            <v>0073</v>
          </cell>
          <cell r="K1246" t="str">
            <v/>
          </cell>
          <cell r="L1246" t="str">
            <v/>
          </cell>
          <cell r="M1246" t="str">
            <v>92560</v>
          </cell>
          <cell r="N1246" t="str">
            <v>FABRICAÇÃO E INSTALAÇÃO DE TESOURA INTEIRA EM MADEIRA NÃO APARELHADA, VÃO DE 8 M, PARA TELHA ONDULADA DE FIBROCIMENTO, METÁLICA, PLÁSTICA OU TERMOACÚSTICA, INCLUSO IÇAMENTO. AF_07/2019</v>
          </cell>
          <cell r="O1246" t="str">
            <v>UN</v>
          </cell>
          <cell r="P1246" t="str">
            <v>ATRIBUÍDO SÃO PAULO</v>
          </cell>
          <cell r="Q1246" t="str">
            <v>2.661,88</v>
          </cell>
          <cell r="R1246" t="str">
            <v>CAIXA REFERENCIAL</v>
          </cell>
        </row>
        <row r="1247">
          <cell r="A1247">
            <v>92561</v>
          </cell>
          <cell r="B1247">
            <v>92561</v>
          </cell>
          <cell r="F1247" t="str">
            <v>COBE0073</v>
          </cell>
          <cell r="G1247" t="str">
            <v>COBERTURA</v>
          </cell>
          <cell r="H1247" t="str">
            <v>COBE</v>
          </cell>
          <cell r="I1247" t="str">
            <v>MADEIRAMENTO</v>
          </cell>
          <cell r="J1247" t="str">
            <v>0073</v>
          </cell>
          <cell r="K1247" t="str">
            <v/>
          </cell>
          <cell r="L1247" t="str">
            <v/>
          </cell>
          <cell r="M1247" t="str">
            <v>92561</v>
          </cell>
          <cell r="N1247" t="str">
            <v>FABRICAÇÃO E INSTALAÇÃO DE TESOURA INTEIRA EM MADEIRA NÃO APARELHADA, VÃO DE 9 M, PARA TELHA ONDULADA DE FIBROCIMENTO, METÁLICA, PLÁSTICA OU TERMOACÚSTICA, INCLUSO IÇAMENTO. AF_07/2019</v>
          </cell>
          <cell r="O1247" t="str">
            <v>UN</v>
          </cell>
          <cell r="P1247" t="str">
            <v>ATRIBUÍDO SÃO PAULO</v>
          </cell>
          <cell r="Q1247" t="str">
            <v>2.783,53</v>
          </cell>
          <cell r="R1247" t="str">
            <v>CAIXA REFERENCIAL</v>
          </cell>
        </row>
        <row r="1248">
          <cell r="A1248">
            <v>92562</v>
          </cell>
          <cell r="B1248">
            <v>92562</v>
          </cell>
          <cell r="F1248" t="str">
            <v>COBE0073</v>
          </cell>
          <cell r="G1248" t="str">
            <v>COBERTURA</v>
          </cell>
          <cell r="H1248" t="str">
            <v>COBE</v>
          </cell>
          <cell r="I1248" t="str">
            <v>MADEIRAMENTO</v>
          </cell>
          <cell r="J1248" t="str">
            <v>0073</v>
          </cell>
          <cell r="K1248" t="str">
            <v/>
          </cell>
          <cell r="L1248" t="str">
            <v/>
          </cell>
          <cell r="M1248" t="str">
            <v>92562</v>
          </cell>
          <cell r="N1248" t="str">
            <v>FABRICAÇÃO E INSTALAÇÃO DE TESOURA INTEIRA EM MADEIRA NÃO APARELHADA, VÃO DE 10 M, PARA TELHA ONDULADA DE FIBROCIMENTO, METÁLICA, PLÁSTICA OU TERMOACÚSTICA, INCLUSO IÇAMENTO. AF_07/2019</v>
          </cell>
          <cell r="O1248" t="str">
            <v>UN</v>
          </cell>
          <cell r="P1248" t="str">
            <v>ATRIBUÍDO SÃO PAULO</v>
          </cell>
          <cell r="Q1248" t="str">
            <v>2.994,65</v>
          </cell>
          <cell r="R1248" t="str">
            <v>CAIXA REFERENCIAL</v>
          </cell>
        </row>
        <row r="1249">
          <cell r="A1249">
            <v>92563</v>
          </cell>
          <cell r="B1249">
            <v>92563</v>
          </cell>
          <cell r="F1249" t="str">
            <v>COBE0073</v>
          </cell>
          <cell r="G1249" t="str">
            <v>COBERTURA</v>
          </cell>
          <cell r="H1249" t="str">
            <v>COBE</v>
          </cell>
          <cell r="I1249" t="str">
            <v>MADEIRAMENTO</v>
          </cell>
          <cell r="J1249" t="str">
            <v>0073</v>
          </cell>
          <cell r="K1249" t="str">
            <v/>
          </cell>
          <cell r="L1249" t="str">
            <v/>
          </cell>
          <cell r="M1249" t="str">
            <v>92563</v>
          </cell>
          <cell r="N1249" t="str">
            <v>FABRICAÇÃO E INSTALAÇÃO DE TESOURA INTEIRA EM MADEIRA NÃO APARELHADA, VÃO DE 11 M, PARA TELHA ONDULADA DE FIBROCIMENTO, METÁLICA, PLÁSTICA OU TERMOACÚSTICA, INCLUSO IÇAMENTO. AF_07/2019</v>
          </cell>
          <cell r="O1249" t="str">
            <v>UN</v>
          </cell>
          <cell r="P1249" t="str">
            <v>ATRIBUÍDO SÃO PAULO</v>
          </cell>
          <cell r="Q1249" t="str">
            <v>3.416,23</v>
          </cell>
          <cell r="R1249" t="str">
            <v>CAIXA REFERENCIAL</v>
          </cell>
        </row>
        <row r="1250">
          <cell r="A1250">
            <v>92564</v>
          </cell>
          <cell r="B1250">
            <v>92564</v>
          </cell>
          <cell r="F1250" t="str">
            <v>COBE0073</v>
          </cell>
          <cell r="G1250" t="str">
            <v>COBERTURA</v>
          </cell>
          <cell r="H1250" t="str">
            <v>COBE</v>
          </cell>
          <cell r="I1250" t="str">
            <v>MADEIRAMENTO</v>
          </cell>
          <cell r="J1250" t="str">
            <v>0073</v>
          </cell>
          <cell r="K1250" t="str">
            <v/>
          </cell>
          <cell r="L1250" t="str">
            <v/>
          </cell>
          <cell r="M1250" t="str">
            <v>92564</v>
          </cell>
          <cell r="N1250" t="str">
            <v>FABRICAÇÃO E INSTALAÇÃO DE TESOURA INTEIRA EM MADEIRA NÃO APARELHADA, VÃO DE 12 M, PARA TELHA ONDULADA DE FIBROCIMENTO, METÁLICA, PLÁSTICA OU TERMOACÚSTICA, INCLUSO IÇAMENTO. AF_07/2019</v>
          </cell>
          <cell r="O1250" t="str">
            <v>UN</v>
          </cell>
          <cell r="P1250" t="str">
            <v>ATRIBUÍDO SÃO PAULO</v>
          </cell>
          <cell r="Q1250" t="str">
            <v>3.533,81</v>
          </cell>
          <cell r="R1250" t="str">
            <v>CAIXA REFERENCIAL</v>
          </cell>
        </row>
        <row r="1251">
          <cell r="A1251">
            <v>92565</v>
          </cell>
          <cell r="B1251">
            <v>92565</v>
          </cell>
          <cell r="F1251" t="str">
            <v>COBE0073</v>
          </cell>
          <cell r="G1251" t="str">
            <v>COBERTURA</v>
          </cell>
          <cell r="H1251" t="str">
            <v>COBE</v>
          </cell>
          <cell r="I1251" t="str">
            <v>MADEIRAMENTO</v>
          </cell>
          <cell r="J1251" t="str">
            <v>0073</v>
          </cell>
          <cell r="K1251" t="str">
            <v/>
          </cell>
          <cell r="L1251" t="str">
            <v/>
          </cell>
          <cell r="M1251" t="str">
            <v>92565</v>
          </cell>
          <cell r="N1251" t="str">
            <v>FABRICAÇÃO E INSTALAÇÃO DE ESTRUTURA PONTALETADA DE MADEIRA NÃO APARELHADA PARA TELHADOS COM ATÉ 2 ÁGUAS E PARA TELHA CERÂMICA OU DE CONCRETO, INCLUSO TRANSPORTE VERTICAL. AF_12/2015</v>
          </cell>
          <cell r="O1251" t="str">
            <v>M2</v>
          </cell>
          <cell r="P1251" t="str">
            <v>ATRIBUÍDO SÃO PAULO</v>
          </cell>
          <cell r="Q1251" t="str">
            <v>45,47</v>
          </cell>
          <cell r="R1251" t="str">
            <v>CAIXA REFERENCIAL</v>
          </cell>
        </row>
        <row r="1252">
          <cell r="A1252">
            <v>92566</v>
          </cell>
          <cell r="B1252">
            <v>92566</v>
          </cell>
          <cell r="F1252" t="str">
            <v>COBE0073</v>
          </cell>
          <cell r="G1252" t="str">
            <v>COBERTURA</v>
          </cell>
          <cell r="H1252" t="str">
            <v>COBE</v>
          </cell>
          <cell r="I1252" t="str">
            <v>MADEIRAMENTO</v>
          </cell>
          <cell r="J1252" t="str">
            <v>0073</v>
          </cell>
          <cell r="K1252" t="str">
            <v/>
          </cell>
          <cell r="L1252" t="str">
            <v/>
          </cell>
          <cell r="M1252" t="str">
            <v>92566</v>
          </cell>
          <cell r="N1252" t="str">
            <v>FABRICAÇÃO E INSTALAÇÃO DE ESTRUTURA PONTALETADA DE MADEIRA NÃO APARELHADA PARA TELHADOS COM ATÉ 2 ÁGUAS E PARA TELHA ONDULADA DE FIBROCIMENTO, METÁLICA, PLÁSTICA OU TERMOACÚSTICA, INCLUSO TRANSPORTE VERTICAL. AF_12/2015</v>
          </cell>
          <cell r="O1252" t="str">
            <v>M2</v>
          </cell>
          <cell r="P1252" t="str">
            <v>ATRIBUÍDO SÃO PAULO</v>
          </cell>
          <cell r="Q1252" t="str">
            <v>29,10</v>
          </cell>
          <cell r="R1252" t="str">
            <v>CAIXA REFERENCIAL</v>
          </cell>
        </row>
        <row r="1253">
          <cell r="A1253">
            <v>92567</v>
          </cell>
          <cell r="B1253">
            <v>92567</v>
          </cell>
          <cell r="F1253" t="str">
            <v>COBE0073</v>
          </cell>
          <cell r="G1253" t="str">
            <v>COBERTURA</v>
          </cell>
          <cell r="H1253" t="str">
            <v>COBE</v>
          </cell>
          <cell r="I1253" t="str">
            <v>MADEIRAMENTO</v>
          </cell>
          <cell r="J1253" t="str">
            <v>0073</v>
          </cell>
          <cell r="K1253" t="str">
            <v/>
          </cell>
          <cell r="L1253" t="str">
            <v/>
          </cell>
          <cell r="M1253" t="str">
            <v>92567</v>
          </cell>
          <cell r="N1253" t="str">
            <v>FABRICAÇÃO E INSTALAÇÃO DE ESTRUTURA PONTALETADA DE MADEIRA NÃO APARELHADA PARA TELHADOS COM MAIS QUE 2 ÁGUAS E PARA TELHA CERÂMICA OU DE CONCRETO, INCLUSO TRANSPORTE VERTICAL. AF_12/2015</v>
          </cell>
          <cell r="O1253" t="str">
            <v>M2</v>
          </cell>
          <cell r="P1253" t="str">
            <v>ATRIBUÍDO SÃO PAULO</v>
          </cell>
          <cell r="Q1253" t="str">
            <v>41,20</v>
          </cell>
          <cell r="R1253" t="str">
            <v>CAIXA REFERENCIAL</v>
          </cell>
        </row>
        <row r="1254">
          <cell r="A1254">
            <v>100379</v>
          </cell>
          <cell r="B1254">
            <v>100379</v>
          </cell>
          <cell r="F1254" t="str">
            <v>COBE0073</v>
          </cell>
          <cell r="G1254" t="str">
            <v>COBERTURA</v>
          </cell>
          <cell r="H1254" t="str">
            <v>COBE</v>
          </cell>
          <cell r="I1254" t="str">
            <v>MADEIRAMENTO</v>
          </cell>
          <cell r="J1254" t="str">
            <v>0073</v>
          </cell>
          <cell r="K1254" t="str">
            <v/>
          </cell>
          <cell r="L1254" t="str">
            <v/>
          </cell>
          <cell r="M1254" t="str">
            <v>100379</v>
          </cell>
          <cell r="N1254" t="str">
            <v>FABRICAÇÃO E INSTALAÇÃO DE PONTALETES DE MADEIRA NÃO APARELHADA PARA TELHADOS COM ATÉ 2 ÁGUAS E COM TELHA CERÂMICA OU DE CONCRETO EM EDIFÍCIO RESIDENCIAL TÉRREO, INCLUSO TRANSPORTE VERTICAL. AF_07/2019</v>
          </cell>
          <cell r="O1254" t="str">
            <v>M2</v>
          </cell>
          <cell r="P1254" t="str">
            <v>ATRIBUÍDO SÃO PAULO</v>
          </cell>
          <cell r="Q1254" t="str">
            <v>45,47</v>
          </cell>
          <cell r="R1254" t="str">
            <v>CAIXA REFERENCIAL</v>
          </cell>
        </row>
        <row r="1255">
          <cell r="A1255">
            <v>100380</v>
          </cell>
          <cell r="B1255">
            <v>100380</v>
          </cell>
          <cell r="F1255" t="str">
            <v>COBE0073</v>
          </cell>
          <cell r="G1255" t="str">
            <v>COBERTURA</v>
          </cell>
          <cell r="H1255" t="str">
            <v>COBE</v>
          </cell>
          <cell r="I1255" t="str">
            <v>MADEIRAMENTO</v>
          </cell>
          <cell r="J1255" t="str">
            <v>0073</v>
          </cell>
          <cell r="K1255" t="str">
            <v/>
          </cell>
          <cell r="L1255" t="str">
            <v/>
          </cell>
          <cell r="M1255" t="str">
            <v>100380</v>
          </cell>
          <cell r="N1255" t="str">
            <v>FABRICAÇÃO E INSTALAÇÃO DE PONTALETES DE MADEIRA NÃO APARELHADA PARA TELHADOS COM ATÉ 2 ÁGUAS E COM TELHA CERÂMICA OU DE CONCRETO EM EDIFÍCIO RESIDENCIAL DE MÚLTIPLOS PAVIMENTOS, INCLUSO TRANSPORTE VERTICAL. AF_07/2019</v>
          </cell>
          <cell r="O1255" t="str">
            <v>M2</v>
          </cell>
          <cell r="P1255" t="str">
            <v>ATRIBUÍDO SÃO PAULO</v>
          </cell>
          <cell r="Q1255" t="str">
            <v>59,63</v>
          </cell>
          <cell r="R1255" t="str">
            <v>CAIXA REFERENCIAL</v>
          </cell>
        </row>
        <row r="1256">
          <cell r="A1256">
            <v>100381</v>
          </cell>
          <cell r="B1256">
            <v>100381</v>
          </cell>
          <cell r="F1256" t="str">
            <v>COBE0073</v>
          </cell>
          <cell r="G1256" t="str">
            <v>COBERTURA</v>
          </cell>
          <cell r="H1256" t="str">
            <v>COBE</v>
          </cell>
          <cell r="I1256" t="str">
            <v>MADEIRAMENTO</v>
          </cell>
          <cell r="J1256" t="str">
            <v>0073</v>
          </cell>
          <cell r="K1256" t="str">
            <v/>
          </cell>
          <cell r="L1256" t="str">
            <v/>
          </cell>
          <cell r="M1256" t="str">
            <v>100381</v>
          </cell>
          <cell r="N1256" t="str">
            <v>FABRICAÇÃO E INSTALAÇÃO DE PONTALETES DE MADEIRA NÃO APARELHADA PARA TELHADOS COM ATÉ 2 ÁGUAS E COM TELHA CERÂMICA OU DE CONCRETO EM EDIFÍCIO INSTITUCIONAL TÉRREO, INCLUSO TRANSPORTE VERTICAL. AF_07/2019</v>
          </cell>
          <cell r="O1256" t="str">
            <v>M2</v>
          </cell>
          <cell r="P1256" t="str">
            <v>ATRIBUÍDO SÃO PAULO</v>
          </cell>
          <cell r="Q1256" t="str">
            <v>66,13</v>
          </cell>
          <cell r="R1256" t="str">
            <v>CAIXA REFERENCIAL</v>
          </cell>
        </row>
        <row r="1257">
          <cell r="A1257">
            <v>100383</v>
          </cell>
          <cell r="B1257">
            <v>100383</v>
          </cell>
          <cell r="F1257" t="str">
            <v>COBE0073</v>
          </cell>
          <cell r="G1257" t="str">
            <v>COBERTURA</v>
          </cell>
          <cell r="H1257" t="str">
            <v>COBE</v>
          </cell>
          <cell r="I1257" t="str">
            <v>MADEIRAMENTO</v>
          </cell>
          <cell r="J1257" t="str">
            <v>0073</v>
          </cell>
          <cell r="K1257" t="str">
            <v/>
          </cell>
          <cell r="L1257" t="str">
            <v/>
          </cell>
          <cell r="M1257" t="str">
            <v>100383</v>
          </cell>
          <cell r="N1257" t="str">
            <v>FABRICAÇÃO E INSTALAÇÃO DE PONTALETES DE MADEIRA NÃO APARELHADA PARA TELHADOS COM ATÉ 2 ÁGUAS E COM TELHA ONDULADA DE FIBROCIMENTO, ALUMÍNIO OU PLÁSTICA EM EDIFÍCIO RESIDENCIAL DE MÚLTIPLOS PAVIMENTOS, INCLUSO TRANSPORTE VERTICAL. AF_07/2019</v>
          </cell>
          <cell r="O1257" t="str">
            <v>M2</v>
          </cell>
          <cell r="P1257" t="str">
            <v>ATRIBUÍDO SÃO PAULO</v>
          </cell>
          <cell r="Q1257" t="str">
            <v>31,65</v>
          </cell>
          <cell r="R1257" t="str">
            <v>CAIXA REFERENCIAL</v>
          </cell>
        </row>
        <row r="1258">
          <cell r="A1258">
            <v>100384</v>
          </cell>
          <cell r="B1258">
            <v>100384</v>
          </cell>
          <cell r="F1258" t="str">
            <v>COBE0073</v>
          </cell>
          <cell r="G1258" t="str">
            <v>COBERTURA</v>
          </cell>
          <cell r="H1258" t="str">
            <v>COBE</v>
          </cell>
          <cell r="I1258" t="str">
            <v>MADEIRAMENTO</v>
          </cell>
          <cell r="J1258" t="str">
            <v>0073</v>
          </cell>
          <cell r="K1258" t="str">
            <v/>
          </cell>
          <cell r="L1258" t="str">
            <v/>
          </cell>
          <cell r="M1258" t="str">
            <v>100384</v>
          </cell>
          <cell r="N1258" t="str">
            <v>FABRICAÇÃO E INSTALAÇÃO DE PONTALETES DE MADEIRA NÃO APARELHADA PARA TELHADOS COM ATÉ 2 ÁGUAS E COM TELHA ONDULADA DE FIBROCIMENTO, ALUMÍNIO OU PLÁSTICA EM EDIFÍCIO INSTITUCIONAL TÉRREO, INCLUSO TRANSPORTE VERTICAL. AF_07/2019</v>
          </cell>
          <cell r="O1258" t="str">
            <v>M2</v>
          </cell>
          <cell r="P1258" t="str">
            <v>ATRIBUÍDO SÃO PAULO</v>
          </cell>
          <cell r="Q1258" t="str">
            <v>32,84</v>
          </cell>
          <cell r="R1258" t="str">
            <v>CAIXA REFERENCIAL</v>
          </cell>
        </row>
        <row r="1259">
          <cell r="A1259">
            <v>100385</v>
          </cell>
          <cell r="B1259">
            <v>100385</v>
          </cell>
          <cell r="F1259" t="str">
            <v>COBE0073</v>
          </cell>
          <cell r="G1259" t="str">
            <v>COBERTURA</v>
          </cell>
          <cell r="H1259" t="str">
            <v>COBE</v>
          </cell>
          <cell r="I1259" t="str">
            <v>MADEIRAMENTO</v>
          </cell>
          <cell r="J1259" t="str">
            <v>0073</v>
          </cell>
          <cell r="K1259" t="str">
            <v/>
          </cell>
          <cell r="L1259" t="str">
            <v/>
          </cell>
          <cell r="M1259" t="str">
            <v>100385</v>
          </cell>
          <cell r="N1259" t="str">
            <v>FABRICAÇÃO E INSTALAÇÃO DE PONTALETES DE MADEIRA NÃO APARELHADA PARA TELHADOS COM MAIS QUE 2 ÁGUAS E COM TELHA CERÂMICA OU DE CONCRETO EM EDIFÍCIO RESIDENCIAL TÉRREO, INCLUSO TRANSPORTE VERTICAL. AF_07/2019</v>
          </cell>
          <cell r="O1259" t="str">
            <v>M2</v>
          </cell>
          <cell r="P1259" t="str">
            <v>ATRIBUÍDO SÃO PAULO</v>
          </cell>
          <cell r="Q1259" t="str">
            <v>41,20</v>
          </cell>
          <cell r="R1259" t="str">
            <v>CAIXA REFERENCIAL</v>
          </cell>
        </row>
        <row r="1260">
          <cell r="A1260">
            <v>100386</v>
          </cell>
          <cell r="B1260">
            <v>100386</v>
          </cell>
          <cell r="F1260" t="str">
            <v>COBE0073</v>
          </cell>
          <cell r="G1260" t="str">
            <v>COBERTURA</v>
          </cell>
          <cell r="H1260" t="str">
            <v>COBE</v>
          </cell>
          <cell r="I1260" t="str">
            <v>MADEIRAMENTO</v>
          </cell>
          <cell r="J1260" t="str">
            <v>0073</v>
          </cell>
          <cell r="K1260" t="str">
            <v/>
          </cell>
          <cell r="L1260" t="str">
            <v/>
          </cell>
          <cell r="M1260" t="str">
            <v>100386</v>
          </cell>
          <cell r="N1260" t="str">
            <v>FABRICAÇÃO E INSTALAÇÃO DE PONTALETES DE MADEIRA NÃO APARELHADA PARA TELHADOS COM MAIS QUE 2 ÁGUAS E COM TELHA CERÂMICA OU DE CONCRETO EM EDIFÍCIO RESIDENCIAL DE MÚLTIPLOS PAVIMENTOS. AF_07/2019</v>
          </cell>
          <cell r="O1260" t="str">
            <v>M2</v>
          </cell>
          <cell r="P1260" t="str">
            <v>ATRIBUÍDO SÃO PAULO</v>
          </cell>
          <cell r="Q1260" t="str">
            <v>52,74</v>
          </cell>
          <cell r="R1260" t="str">
            <v>CAIXA REFERENCIAL</v>
          </cell>
        </row>
        <row r="1261">
          <cell r="A1261">
            <v>100387</v>
          </cell>
          <cell r="B1261">
            <v>100387</v>
          </cell>
          <cell r="F1261" t="str">
            <v>COBE0073</v>
          </cell>
          <cell r="G1261" t="str">
            <v>COBERTURA</v>
          </cell>
          <cell r="H1261" t="str">
            <v>COBE</v>
          </cell>
          <cell r="I1261" t="str">
            <v>MADEIRAMENTO</v>
          </cell>
          <cell r="J1261" t="str">
            <v>0073</v>
          </cell>
          <cell r="K1261" t="str">
            <v/>
          </cell>
          <cell r="L1261" t="str">
            <v/>
          </cell>
          <cell r="M1261" t="str">
            <v>100387</v>
          </cell>
          <cell r="N1261" t="str">
            <v>FABRICAÇÃO E INSTALAÇÃO DE PONTALETES DE MADEIRA NÃO APARELHADA PARA TELHADOS COM MAIS QUE 2 ÁGUAS E COM TELHA CERÂMICA OU DE CONCRETO EM EDIFÍCIO INSTITUCIONAL TÉRREO, INCLUSO TRANSPORTE VERTICAL. AF_07/2019</v>
          </cell>
          <cell r="O1261" t="str">
            <v>M2</v>
          </cell>
          <cell r="P1261" t="str">
            <v>ATRIBUÍDO SÃO PAULO</v>
          </cell>
          <cell r="Q1261" t="str">
            <v>64,34</v>
          </cell>
          <cell r="R1261" t="str">
            <v>CAIXA REFERENCIAL</v>
          </cell>
        </row>
        <row r="1262">
          <cell r="A1262">
            <v>100388</v>
          </cell>
          <cell r="B1262">
            <v>100388</v>
          </cell>
          <cell r="F1262" t="str">
            <v>COBE0073</v>
          </cell>
          <cell r="G1262" t="str">
            <v>COBERTURA</v>
          </cell>
          <cell r="H1262" t="str">
            <v>COBE</v>
          </cell>
          <cell r="I1262" t="str">
            <v>MADEIRAMENTO</v>
          </cell>
          <cell r="J1262" t="str">
            <v>0073</v>
          </cell>
          <cell r="K1262" t="str">
            <v/>
          </cell>
          <cell r="L1262" t="str">
            <v/>
          </cell>
          <cell r="M1262" t="str">
            <v>100388</v>
          </cell>
          <cell r="N1262" t="str">
            <v>RETIRADA E RECOLOCAÇÃO DE RIPA EM TELHADOS DE ATÉ 2 ÁGUAS COM TELHA CERÂMICA OU DE CONCRETO DE ENCAIXE, INCLUSO TRANSPORTE VERTICAL. AF_07/2019</v>
          </cell>
          <cell r="O1262" t="str">
            <v>M2</v>
          </cell>
          <cell r="P1262" t="str">
            <v>ATRIBUÍDO SÃO PAULO</v>
          </cell>
          <cell r="Q1262" t="str">
            <v>22,69</v>
          </cell>
          <cell r="R1262" t="str">
            <v>CAIXA REFERENCIAL</v>
          </cell>
        </row>
        <row r="1263">
          <cell r="A1263">
            <v>100389</v>
          </cell>
          <cell r="B1263">
            <v>100389</v>
          </cell>
          <cell r="F1263" t="str">
            <v>COBE0073</v>
          </cell>
          <cell r="G1263" t="str">
            <v>COBERTURA</v>
          </cell>
          <cell r="H1263" t="str">
            <v>COBE</v>
          </cell>
          <cell r="I1263" t="str">
            <v>MADEIRAMENTO</v>
          </cell>
          <cell r="J1263" t="str">
            <v>0073</v>
          </cell>
          <cell r="K1263" t="str">
            <v/>
          </cell>
          <cell r="L1263" t="str">
            <v/>
          </cell>
          <cell r="M1263" t="str">
            <v>100389</v>
          </cell>
          <cell r="N1263" t="str">
            <v>RETIRADA E RECOLOCAÇÃO DE CAIBRO EM TELHADOS DE ATÉ 2 ÁGUAS COM TELHA CERÂMICA OU DE CONCRETO DE ENCAIXE, INCLUSO TRANSPORTE VERTICAL. AF_07/2019</v>
          </cell>
          <cell r="O1263" t="str">
            <v>M2</v>
          </cell>
          <cell r="P1263" t="str">
            <v>ATRIBUÍDO SÃO PAULO</v>
          </cell>
          <cell r="Q1263" t="str">
            <v>19,64</v>
          </cell>
          <cell r="R1263" t="str">
            <v>CAIXA REFERENCIAL</v>
          </cell>
        </row>
        <row r="1264">
          <cell r="A1264">
            <v>100390</v>
          </cell>
          <cell r="B1264">
            <v>100390</v>
          </cell>
          <cell r="F1264" t="str">
            <v>COBE0073</v>
          </cell>
          <cell r="G1264" t="str">
            <v>COBERTURA</v>
          </cell>
          <cell r="H1264" t="str">
            <v>COBE</v>
          </cell>
          <cell r="I1264" t="str">
            <v>MADEIRAMENTO</v>
          </cell>
          <cell r="J1264" t="str">
            <v>0073</v>
          </cell>
          <cell r="K1264" t="str">
            <v/>
          </cell>
          <cell r="L1264" t="str">
            <v/>
          </cell>
          <cell r="M1264" t="str">
            <v>100390</v>
          </cell>
          <cell r="N1264" t="str">
            <v>RETIRADA E RECOLOCAÇÃO DE RIPA EM TELHADOS DE MAIS DE 2 ÁGUAS COM TELHA CERÂMICA OU DE CONCRETO DE ENCAIXE, INCLUSO TRANSPORTE VERTICAL. AF_07/2019</v>
          </cell>
          <cell r="O1264" t="str">
            <v>M2</v>
          </cell>
          <cell r="P1264" t="str">
            <v>ATRIBUÍDO SÃO PAULO</v>
          </cell>
          <cell r="Q1264" t="str">
            <v>26,66</v>
          </cell>
          <cell r="R1264" t="str">
            <v>CAIXA REFERENCIAL</v>
          </cell>
        </row>
        <row r="1265">
          <cell r="A1265">
            <v>100391</v>
          </cell>
          <cell r="B1265">
            <v>100391</v>
          </cell>
          <cell r="F1265" t="str">
            <v>COBE0073</v>
          </cell>
          <cell r="G1265" t="str">
            <v>COBERTURA</v>
          </cell>
          <cell r="H1265" t="str">
            <v>COBE</v>
          </cell>
          <cell r="I1265" t="str">
            <v>MADEIRAMENTO</v>
          </cell>
          <cell r="J1265" t="str">
            <v>0073</v>
          </cell>
          <cell r="K1265" t="str">
            <v/>
          </cell>
          <cell r="L1265" t="str">
            <v/>
          </cell>
          <cell r="M1265" t="str">
            <v>100391</v>
          </cell>
          <cell r="N1265" t="str">
            <v>RETIRADA E RECOLOCAÇÃO DE CAIBRO EM TELHADOS DE MAIS DE 2 ÁGUAS COM TELHA CERÂMICA OU DE CONCRETO DE ENCAIXE, INCLUSO TRANSPORTE VERTICAL. AF_07/2019</v>
          </cell>
          <cell r="O1265" t="str">
            <v>M2</v>
          </cell>
          <cell r="P1265" t="str">
            <v>ATRIBUÍDO SÃO PAULO</v>
          </cell>
          <cell r="Q1265" t="str">
            <v>22,26</v>
          </cell>
          <cell r="R1265" t="str">
            <v>CAIXA REFERENCIAL</v>
          </cell>
        </row>
        <row r="1266">
          <cell r="A1266">
            <v>100392</v>
          </cell>
          <cell r="B1266">
            <v>100392</v>
          </cell>
          <cell r="F1266" t="str">
            <v>COBE0073</v>
          </cell>
          <cell r="G1266" t="str">
            <v>COBERTURA</v>
          </cell>
          <cell r="H1266" t="str">
            <v>COBE</v>
          </cell>
          <cell r="I1266" t="str">
            <v>MADEIRAMENTO</v>
          </cell>
          <cell r="J1266" t="str">
            <v>0073</v>
          </cell>
          <cell r="K1266" t="str">
            <v/>
          </cell>
          <cell r="L1266" t="str">
            <v/>
          </cell>
          <cell r="M1266" t="str">
            <v>100392</v>
          </cell>
          <cell r="N1266" t="str">
            <v>RETIRADA E RECOLOCAÇÃO DE RIPA EM TELHADOS DE ATÉ 2 ÁGUAS COM TELHA CERÂMICA CAPA-CANAL, INCLUSO TRANSPORTE VERTICAL. AF_07/2019</v>
          </cell>
          <cell r="O1266" t="str">
            <v>M2</v>
          </cell>
          <cell r="P1266" t="str">
            <v>ATRIBUÍDO SÃO PAULO</v>
          </cell>
          <cell r="Q1266" t="str">
            <v>17,86</v>
          </cell>
          <cell r="R1266" t="str">
            <v>CAIXA REFERENCIAL</v>
          </cell>
        </row>
        <row r="1267">
          <cell r="A1267">
            <v>100393</v>
          </cell>
          <cell r="B1267">
            <v>100393</v>
          </cell>
          <cell r="F1267" t="str">
            <v>COBE0073</v>
          </cell>
          <cell r="G1267" t="str">
            <v>COBERTURA</v>
          </cell>
          <cell r="H1267" t="str">
            <v>COBE</v>
          </cell>
          <cell r="I1267" t="str">
            <v>MADEIRAMENTO</v>
          </cell>
          <cell r="J1267" t="str">
            <v>0073</v>
          </cell>
          <cell r="K1267" t="str">
            <v/>
          </cell>
          <cell r="L1267" t="str">
            <v/>
          </cell>
          <cell r="M1267" t="str">
            <v>100393</v>
          </cell>
          <cell r="N1267" t="str">
            <v>RETIRADA E RECOLOCAÇÃO DE CAIBRO EM TELHADOS DE ATÉ 2 ÁGUAS COM TELHA CERÂMICA CAPA-CANAL, INCLUSO TRANSPORTE VERTICAL. AF_07/2019</v>
          </cell>
          <cell r="O1267" t="str">
            <v>M2</v>
          </cell>
          <cell r="P1267" t="str">
            <v>ATRIBUÍDO SÃO PAULO</v>
          </cell>
          <cell r="Q1267" t="str">
            <v>22,56</v>
          </cell>
          <cell r="R1267" t="str">
            <v>CAIXA REFERENCIAL</v>
          </cell>
        </row>
        <row r="1268">
          <cell r="A1268">
            <v>100394</v>
          </cell>
          <cell r="B1268">
            <v>100394</v>
          </cell>
          <cell r="F1268" t="str">
            <v>COBE0073</v>
          </cell>
          <cell r="G1268" t="str">
            <v>COBERTURA</v>
          </cell>
          <cell r="H1268" t="str">
            <v>COBE</v>
          </cell>
          <cell r="I1268" t="str">
            <v>MADEIRAMENTO</v>
          </cell>
          <cell r="J1268" t="str">
            <v>0073</v>
          </cell>
          <cell r="K1268" t="str">
            <v/>
          </cell>
          <cell r="L1268" t="str">
            <v/>
          </cell>
          <cell r="M1268" t="str">
            <v>100394</v>
          </cell>
          <cell r="N1268" t="str">
            <v>RETIRADA E RECOLOCAÇÃO DE RIPA EM TELHADOS DE MAIS DE 2 ÁGUAS COM TELHA CERÂMICA CAPA-CANAL, INCLUSO TRANSPORTE VERTICAL. AF_07/2019</v>
          </cell>
          <cell r="O1268" t="str">
            <v>M2</v>
          </cell>
          <cell r="P1268" t="str">
            <v>ATRIBUÍDO SÃO PAULO</v>
          </cell>
          <cell r="Q1268" t="str">
            <v>20,97</v>
          </cell>
          <cell r="R1268" t="str">
            <v>CAIXA REFERENCIAL</v>
          </cell>
        </row>
        <row r="1269">
          <cell r="A1269">
            <v>100395</v>
          </cell>
          <cell r="B1269">
            <v>100395</v>
          </cell>
          <cell r="F1269" t="str">
            <v>COBE0073</v>
          </cell>
          <cell r="G1269" t="str">
            <v>COBERTURA</v>
          </cell>
          <cell r="H1269" t="str">
            <v>COBE</v>
          </cell>
          <cell r="I1269" t="str">
            <v>MADEIRAMENTO</v>
          </cell>
          <cell r="J1269" t="str">
            <v>0073</v>
          </cell>
          <cell r="K1269" t="str">
            <v/>
          </cell>
          <cell r="L1269" t="str">
            <v/>
          </cell>
          <cell r="M1269" t="str">
            <v>100395</v>
          </cell>
          <cell r="N1269" t="str">
            <v>RETIRADA E RECOLOCAÇÃO DE CAIBRO EM TELHADOS DE MAIS DE 2 ÁGUAS COM TELHA CERÂMICA CAPA-CANAL, INCLUSO TRANSPORTE VERTICAL. AF_07/2019</v>
          </cell>
          <cell r="O1269" t="str">
            <v>M2</v>
          </cell>
          <cell r="P1269" t="str">
            <v>ATRIBUÍDO SÃO PAULO</v>
          </cell>
          <cell r="Q1269" t="str">
            <v>26,56</v>
          </cell>
          <cell r="R1269" t="str">
            <v>CAIXA REFERENCIAL</v>
          </cell>
        </row>
        <row r="1270">
          <cell r="A1270">
            <v>94189</v>
          </cell>
          <cell r="B1270">
            <v>94189</v>
          </cell>
          <cell r="F1270" t="str">
            <v>COBE0074</v>
          </cell>
          <cell r="G1270" t="str">
            <v>COBERTURA</v>
          </cell>
          <cell r="H1270" t="str">
            <v>COBE</v>
          </cell>
          <cell r="I1270" t="str">
            <v>TELHAMENTO COM TELHA CERAMICA</v>
          </cell>
          <cell r="J1270" t="str">
            <v>0074</v>
          </cell>
          <cell r="K1270" t="str">
            <v/>
          </cell>
          <cell r="L1270" t="str">
            <v/>
          </cell>
          <cell r="M1270" t="str">
            <v>94189</v>
          </cell>
          <cell r="N1270" t="str">
            <v>TELHAMENTO COM TELHA DE CONCRETO DE ENCAIXE, COM ATÉ 2 ÁGUAS, INCLUSO TRANSPORTE VERTICAL. AF_07/2019</v>
          </cell>
          <cell r="O1270" t="str">
            <v>M2</v>
          </cell>
          <cell r="P1270" t="str">
            <v>ATRIBUÍDO SÃO PAULO</v>
          </cell>
          <cell r="Q1270" t="str">
            <v>30,34</v>
          </cell>
          <cell r="R1270" t="str">
            <v>CAIXA REFERENCIAL</v>
          </cell>
        </row>
        <row r="1271">
          <cell r="A1271">
            <v>94192</v>
          </cell>
          <cell r="B1271">
            <v>94192</v>
          </cell>
          <cell r="F1271" t="str">
            <v>COBE0074</v>
          </cell>
          <cell r="G1271" t="str">
            <v>COBERTURA</v>
          </cell>
          <cell r="H1271" t="str">
            <v>COBE</v>
          </cell>
          <cell r="I1271" t="str">
            <v>TELHAMENTO COM TELHA CERAMICA</v>
          </cell>
          <cell r="J1271" t="str">
            <v>0074</v>
          </cell>
          <cell r="K1271" t="str">
            <v/>
          </cell>
          <cell r="L1271" t="str">
            <v/>
          </cell>
          <cell r="M1271" t="str">
            <v>94192</v>
          </cell>
          <cell r="N1271" t="str">
            <v>TELHAMENTO COM TELHA DE CONCRETO DE ENCAIXE, COM MAIS DE 2 ÁGUAS, INCLUSO TRANSPORTE VERTICAL. AF_07/2019</v>
          </cell>
          <cell r="O1271" t="str">
            <v>M2</v>
          </cell>
          <cell r="P1271" t="str">
            <v>ATRIBUÍDO SÃO PAULO</v>
          </cell>
          <cell r="Q1271" t="str">
            <v>32,95</v>
          </cell>
          <cell r="R1271" t="str">
            <v>CAIXA REFERENCIAL</v>
          </cell>
        </row>
        <row r="1272">
          <cell r="A1272">
            <v>94195</v>
          </cell>
          <cell r="B1272">
            <v>94195</v>
          </cell>
          <cell r="F1272" t="str">
            <v>COBE0074</v>
          </cell>
          <cell r="G1272" t="str">
            <v>COBERTURA</v>
          </cell>
          <cell r="H1272" t="str">
            <v>COBE</v>
          </cell>
          <cell r="I1272" t="str">
            <v>TELHAMENTO COM TELHA CERAMICA</v>
          </cell>
          <cell r="J1272" t="str">
            <v>0074</v>
          </cell>
          <cell r="K1272" t="str">
            <v/>
          </cell>
          <cell r="L1272" t="str">
            <v/>
          </cell>
          <cell r="M1272" t="str">
            <v>94195</v>
          </cell>
          <cell r="N1272" t="str">
            <v>TELHAMENTO COM TELHA CERÂMICA DE ENCAIXE, TIPO PORTUGUESA, COM ATÉ 2 ÁGUAS, INCLUSO TRANSPORTE VERTICAL. AF_07/2019</v>
          </cell>
          <cell r="O1272" t="str">
            <v>M2</v>
          </cell>
          <cell r="P1272" t="str">
            <v>ATRIBUÍDO SÃO PAULO</v>
          </cell>
          <cell r="Q1272" t="str">
            <v>35,12</v>
          </cell>
          <cell r="R1272" t="str">
            <v>CAIXA REFERENCIAL</v>
          </cell>
        </row>
        <row r="1273">
          <cell r="A1273">
            <v>94198</v>
          </cell>
          <cell r="B1273">
            <v>94198</v>
          </cell>
          <cell r="F1273" t="str">
            <v>COBE0074</v>
          </cell>
          <cell r="G1273" t="str">
            <v>COBERTURA</v>
          </cell>
          <cell r="H1273" t="str">
            <v>COBE</v>
          </cell>
          <cell r="I1273" t="str">
            <v>TELHAMENTO COM TELHA CERAMICA</v>
          </cell>
          <cell r="J1273" t="str">
            <v>0074</v>
          </cell>
          <cell r="K1273" t="str">
            <v/>
          </cell>
          <cell r="L1273" t="str">
            <v/>
          </cell>
          <cell r="M1273" t="str">
            <v>94198</v>
          </cell>
          <cell r="N1273" t="str">
            <v>TELHAMENTO COM TELHA CERÂMICA DE ENCAIXE, TIPO PORTUGUESA, COM MAIS DE 2 ÁGUAS, INCLUSO TRANSPORTE VERTICAL. AF_07/2019</v>
          </cell>
          <cell r="O1273" t="str">
            <v>M2</v>
          </cell>
          <cell r="P1273" t="str">
            <v>ATRIBUÍDO SÃO PAULO</v>
          </cell>
          <cell r="Q1273" t="str">
            <v>38,57</v>
          </cell>
          <cell r="R1273" t="str">
            <v>CAIXA REFERENCIAL</v>
          </cell>
        </row>
        <row r="1274">
          <cell r="A1274">
            <v>94201</v>
          </cell>
          <cell r="B1274">
            <v>94201</v>
          </cell>
          <cell r="F1274" t="str">
            <v>COBE0074</v>
          </cell>
          <cell r="G1274" t="str">
            <v>COBERTURA</v>
          </cell>
          <cell r="H1274" t="str">
            <v>COBE</v>
          </cell>
          <cell r="I1274" t="str">
            <v>TELHAMENTO COM TELHA CERAMICA</v>
          </cell>
          <cell r="J1274" t="str">
            <v>0074</v>
          </cell>
          <cell r="K1274" t="str">
            <v/>
          </cell>
          <cell r="L1274" t="str">
            <v/>
          </cell>
          <cell r="M1274" t="str">
            <v>94201</v>
          </cell>
          <cell r="N1274" t="str">
            <v>TELHAMENTO COM TELHA CERÂMICA CAPA-CANAL, TIPO COLONIAL, COM ATÉ 2 ÁGUAS, INCLUSO TRANSPORTE VERTICAL. AF_07/2019</v>
          </cell>
          <cell r="O1274" t="str">
            <v>M2</v>
          </cell>
          <cell r="P1274" t="str">
            <v>ATRIBUÍDO SÃO PAULO</v>
          </cell>
          <cell r="Q1274" t="str">
            <v>50,13</v>
          </cell>
          <cell r="R1274" t="str">
            <v>CAIXA REFERENCIAL</v>
          </cell>
        </row>
        <row r="1275">
          <cell r="A1275">
            <v>94204</v>
          </cell>
          <cell r="B1275">
            <v>94204</v>
          </cell>
          <cell r="F1275" t="str">
            <v>COBE0074</v>
          </cell>
          <cell r="G1275" t="str">
            <v>COBERTURA</v>
          </cell>
          <cell r="H1275" t="str">
            <v>COBE</v>
          </cell>
          <cell r="I1275" t="str">
            <v>TELHAMENTO COM TELHA CERAMICA</v>
          </cell>
          <cell r="J1275" t="str">
            <v>0074</v>
          </cell>
          <cell r="K1275" t="str">
            <v/>
          </cell>
          <cell r="L1275" t="str">
            <v/>
          </cell>
          <cell r="M1275" t="str">
            <v>94204</v>
          </cell>
          <cell r="N1275" t="str">
            <v>TELHAMENTO COM TELHA CERÂMICA CAPA-CANAL, TIPO COLONIAL, COM MAIS DE 2 ÁGUAS, INCLUSO TRANSPORTE VERTICAL. AF_07/2019</v>
          </cell>
          <cell r="O1275" t="str">
            <v>M2</v>
          </cell>
          <cell r="P1275" t="str">
            <v>ATRIBUÍDO SÃO PAULO</v>
          </cell>
          <cell r="Q1275" t="str">
            <v>56,00</v>
          </cell>
          <cell r="R1275" t="str">
            <v>CAIXA REFERENCIAL</v>
          </cell>
        </row>
        <row r="1276">
          <cell r="A1276">
            <v>94224</v>
          </cell>
          <cell r="B1276">
            <v>94224</v>
          </cell>
          <cell r="F1276" t="str">
            <v>COBE0074</v>
          </cell>
          <cell r="G1276" t="str">
            <v>COBERTURA</v>
          </cell>
          <cell r="H1276" t="str">
            <v>COBE</v>
          </cell>
          <cell r="I1276" t="str">
            <v>TELHAMENTO COM TELHA CERAMICA</v>
          </cell>
          <cell r="J1276" t="str">
            <v>0074</v>
          </cell>
          <cell r="K1276" t="str">
            <v/>
          </cell>
          <cell r="L1276" t="str">
            <v/>
          </cell>
          <cell r="M1276" t="str">
            <v>94224</v>
          </cell>
          <cell r="N1276" t="str">
            <v>EMBOÇAMENTO COM ARGAMASSA TRAÇO 1:2:9 (CIMENTO, CAL E AREIA). AF_07/2019</v>
          </cell>
          <cell r="O1276" t="str">
            <v>M</v>
          </cell>
          <cell r="P1276" t="str">
            <v>COEFICIENTE DE REPRESENTATIVIDADE</v>
          </cell>
          <cell r="Q1276" t="str">
            <v>24,49</v>
          </cell>
          <cell r="R1276" t="str">
            <v>CAIXA REFERENCIAL</v>
          </cell>
        </row>
        <row r="1277">
          <cell r="A1277">
            <v>94226</v>
          </cell>
          <cell r="B1277">
            <v>94226</v>
          </cell>
          <cell r="F1277" t="str">
            <v>COBE0074</v>
          </cell>
          <cell r="G1277" t="str">
            <v>COBERTURA</v>
          </cell>
          <cell r="H1277" t="str">
            <v>COBE</v>
          </cell>
          <cell r="I1277" t="str">
            <v>TELHAMENTO COM TELHA CERAMICA</v>
          </cell>
          <cell r="J1277" t="str">
            <v>0074</v>
          </cell>
          <cell r="K1277" t="str">
            <v/>
          </cell>
          <cell r="L1277" t="str">
            <v/>
          </cell>
          <cell r="M1277" t="str">
            <v>94226</v>
          </cell>
          <cell r="N1277" t="str">
            <v>SUBCOBERTURA COM MANTA PLÁSTICA REVESTIDA POR PELÍCULA DE ALUMÍNO, INCLUSO TRANSPORTE VERTICAL. AF_07/2019</v>
          </cell>
          <cell r="O1277" t="str">
            <v>M2</v>
          </cell>
          <cell r="P1277" t="str">
            <v>ATRIBUÍDO SÃO PAULO</v>
          </cell>
          <cell r="Q1277" t="str">
            <v>19,09</v>
          </cell>
          <cell r="R1277" t="str">
            <v>CAIXA REFERENCIAL</v>
          </cell>
        </row>
        <row r="1278">
          <cell r="A1278">
            <v>94232</v>
          </cell>
          <cell r="B1278">
            <v>94232</v>
          </cell>
          <cell r="F1278" t="str">
            <v>COBE0074</v>
          </cell>
          <cell r="G1278" t="str">
            <v>COBERTURA</v>
          </cell>
          <cell r="H1278" t="str">
            <v>COBE</v>
          </cell>
          <cell r="I1278" t="str">
            <v>TELHAMENTO COM TELHA CERAMICA</v>
          </cell>
          <cell r="J1278" t="str">
            <v>0074</v>
          </cell>
          <cell r="K1278" t="str">
            <v/>
          </cell>
          <cell r="L1278" t="str">
            <v/>
          </cell>
          <cell r="M1278" t="str">
            <v>94232</v>
          </cell>
          <cell r="N1278" t="str">
            <v>AMARRAÇÃO DE TELHAS CERÂMICAS OU DE CONCRETO. AF_07/2019</v>
          </cell>
          <cell r="O1278" t="str">
            <v>UN</v>
          </cell>
          <cell r="P1278" t="str">
            <v>COEFICIENTE DE REPRESENTATIVIDADE</v>
          </cell>
          <cell r="Q1278" t="str">
            <v>2,88</v>
          </cell>
          <cell r="R1278" t="str">
            <v>CAIXA REFERENCIAL</v>
          </cell>
        </row>
        <row r="1279">
          <cell r="A1279">
            <v>94440</v>
          </cell>
          <cell r="B1279">
            <v>94440</v>
          </cell>
          <cell r="F1279" t="str">
            <v>COBE0074</v>
          </cell>
          <cell r="G1279" t="str">
            <v>COBERTURA</v>
          </cell>
          <cell r="H1279" t="str">
            <v>COBE</v>
          </cell>
          <cell r="I1279" t="str">
            <v>TELHAMENTO COM TELHA CERAMICA</v>
          </cell>
          <cell r="J1279" t="str">
            <v>0074</v>
          </cell>
          <cell r="K1279" t="str">
            <v/>
          </cell>
          <cell r="L1279" t="str">
            <v/>
          </cell>
          <cell r="M1279" t="str">
            <v>94440</v>
          </cell>
          <cell r="N1279" t="str">
            <v>TELHAMENTO COM TELHA CERÂMICA DE ENCAIXE, TIPO FRANCESA, COM ATÉ 2 ÁGUAS, INCLUSO TRANSPORTE VERTICAL. AF_07/2019</v>
          </cell>
          <cell r="O1279" t="str">
            <v>M2</v>
          </cell>
          <cell r="P1279" t="str">
            <v>ATRIBUÍDO SÃO PAULO</v>
          </cell>
          <cell r="Q1279" t="str">
            <v>35,12</v>
          </cell>
          <cell r="R1279" t="str">
            <v>CAIXA REFERENCIAL</v>
          </cell>
        </row>
        <row r="1280">
          <cell r="A1280">
            <v>94441</v>
          </cell>
          <cell r="B1280">
            <v>94441</v>
          </cell>
          <cell r="F1280" t="str">
            <v>COBE0074</v>
          </cell>
          <cell r="G1280" t="str">
            <v>COBERTURA</v>
          </cell>
          <cell r="H1280" t="str">
            <v>COBE</v>
          </cell>
          <cell r="I1280" t="str">
            <v>TELHAMENTO COM TELHA CERAMICA</v>
          </cell>
          <cell r="J1280" t="str">
            <v>0074</v>
          </cell>
          <cell r="K1280" t="str">
            <v/>
          </cell>
          <cell r="L1280" t="str">
            <v/>
          </cell>
          <cell r="M1280" t="str">
            <v>94441</v>
          </cell>
          <cell r="N1280" t="str">
            <v>TELHAMENTO COM TELHA CERÂMICA DE ENCAIXE, TIPO FRANCESA, COM MAIS DE 2 ÁGUAS, INCLUSO TRANSPORTE VERTICAL. AF_07/2019</v>
          </cell>
          <cell r="O1280" t="str">
            <v>M2</v>
          </cell>
          <cell r="P1280" t="str">
            <v>ATRIBUÍDO SÃO PAULO</v>
          </cell>
          <cell r="Q1280" t="str">
            <v>38,57</v>
          </cell>
          <cell r="R1280" t="str">
            <v>CAIXA REFERENCIAL</v>
          </cell>
        </row>
        <row r="1281">
          <cell r="A1281">
            <v>94442</v>
          </cell>
          <cell r="B1281">
            <v>94442</v>
          </cell>
          <cell r="F1281" t="str">
            <v>COBE0074</v>
          </cell>
          <cell r="G1281" t="str">
            <v>COBERTURA</v>
          </cell>
          <cell r="H1281" t="str">
            <v>COBE</v>
          </cell>
          <cell r="I1281" t="str">
            <v>TELHAMENTO COM TELHA CERAMICA</v>
          </cell>
          <cell r="J1281" t="str">
            <v>0074</v>
          </cell>
          <cell r="K1281" t="str">
            <v/>
          </cell>
          <cell r="L1281" t="str">
            <v/>
          </cell>
          <cell r="M1281" t="str">
            <v>94442</v>
          </cell>
          <cell r="N1281" t="str">
            <v>TELHAMENTO COM TELHA CERÂMICA DE ENCAIXE, TIPO ROMANA, COM ATÉ 2 ÁGUAS, INCLUSO TRANSPORTE VERTICAL. AF_07/2019</v>
          </cell>
          <cell r="O1281" t="str">
            <v>M2</v>
          </cell>
          <cell r="P1281" t="str">
            <v>ATRIBUÍDO SÃO PAULO</v>
          </cell>
          <cell r="Q1281" t="str">
            <v>35,12</v>
          </cell>
          <cell r="R1281" t="str">
            <v>CAIXA REFERENCIAL</v>
          </cell>
        </row>
        <row r="1282">
          <cell r="A1282">
            <v>94443</v>
          </cell>
          <cell r="B1282">
            <v>94443</v>
          </cell>
          <cell r="F1282" t="str">
            <v>COBE0074</v>
          </cell>
          <cell r="G1282" t="str">
            <v>COBERTURA</v>
          </cell>
          <cell r="H1282" t="str">
            <v>COBE</v>
          </cell>
          <cell r="I1282" t="str">
            <v>TELHAMENTO COM TELHA CERAMICA</v>
          </cell>
          <cell r="J1282" t="str">
            <v>0074</v>
          </cell>
          <cell r="K1282" t="str">
            <v/>
          </cell>
          <cell r="L1282" t="str">
            <v/>
          </cell>
          <cell r="M1282" t="str">
            <v>94443</v>
          </cell>
          <cell r="N1282" t="str">
            <v>TELHAMENTO COM TELHA CERÂMICA DE ENCAIXE, TIPO ROMANA, COM MAIS DE 2 ÁGUAS, INCLUSO TRANSPORTE VERTICAL. AF_07/2019</v>
          </cell>
          <cell r="O1282" t="str">
            <v>M2</v>
          </cell>
          <cell r="P1282" t="str">
            <v>ATRIBUÍDO SÃO PAULO</v>
          </cell>
          <cell r="Q1282" t="str">
            <v>38,57</v>
          </cell>
          <cell r="R1282" t="str">
            <v>CAIXA REFERENCIAL</v>
          </cell>
        </row>
        <row r="1283">
          <cell r="A1283">
            <v>94445</v>
          </cell>
          <cell r="B1283">
            <v>94445</v>
          </cell>
          <cell r="F1283" t="str">
            <v>COBE0074</v>
          </cell>
          <cell r="G1283" t="str">
            <v>COBERTURA</v>
          </cell>
          <cell r="H1283" t="str">
            <v>COBE</v>
          </cell>
          <cell r="I1283" t="str">
            <v>TELHAMENTO COM TELHA CERAMICA</v>
          </cell>
          <cell r="J1283" t="str">
            <v>0074</v>
          </cell>
          <cell r="K1283" t="str">
            <v/>
          </cell>
          <cell r="L1283" t="str">
            <v/>
          </cell>
          <cell r="M1283" t="str">
            <v>94445</v>
          </cell>
          <cell r="N1283" t="str">
            <v>TELHAMENTO COM TELHA CERÂMICA CAPA-CANAL, TIPO PLAN, COM ATÉ 2 ÁGUAS, INCLUSO TRANSPORTE VERTICAL. AF_07/2019</v>
          </cell>
          <cell r="O1283" t="str">
            <v>M2</v>
          </cell>
          <cell r="P1283" t="str">
            <v>ATRIBUÍDO SÃO PAULO</v>
          </cell>
          <cell r="Q1283" t="str">
            <v>50,13</v>
          </cell>
          <cell r="R1283" t="str">
            <v>CAIXA REFERENCIAL</v>
          </cell>
        </row>
        <row r="1284">
          <cell r="A1284">
            <v>94446</v>
          </cell>
          <cell r="B1284">
            <v>94446</v>
          </cell>
          <cell r="F1284" t="str">
            <v>COBE0074</v>
          </cell>
          <cell r="G1284" t="str">
            <v>COBERTURA</v>
          </cell>
          <cell r="H1284" t="str">
            <v>COBE</v>
          </cell>
          <cell r="I1284" t="str">
            <v>TELHAMENTO COM TELHA CERAMICA</v>
          </cell>
          <cell r="J1284" t="str">
            <v>0074</v>
          </cell>
          <cell r="K1284" t="str">
            <v/>
          </cell>
          <cell r="L1284" t="str">
            <v/>
          </cell>
          <cell r="M1284" t="str">
            <v>94446</v>
          </cell>
          <cell r="N1284" t="str">
            <v>TELHAMENTO COM TELHA CERÂMICA CAPA-CANAL, TIPO PLAN, COM MAIS DE 2 ÁGUAS, INCLUSO TRANSPORTE VERTICAL. AF_07/2019</v>
          </cell>
          <cell r="O1284" t="str">
            <v>M2</v>
          </cell>
          <cell r="P1284" t="str">
            <v>ATRIBUÍDO SÃO PAULO</v>
          </cell>
          <cell r="Q1284" t="str">
            <v>56,00</v>
          </cell>
          <cell r="R1284" t="str">
            <v>CAIXA REFERENCIAL</v>
          </cell>
        </row>
        <row r="1285">
          <cell r="A1285">
            <v>94447</v>
          </cell>
          <cell r="B1285">
            <v>94447</v>
          </cell>
          <cell r="F1285" t="str">
            <v>COBE0074</v>
          </cell>
          <cell r="G1285" t="str">
            <v>COBERTURA</v>
          </cell>
          <cell r="H1285" t="str">
            <v>COBE</v>
          </cell>
          <cell r="I1285" t="str">
            <v>TELHAMENTO COM TELHA CERAMICA</v>
          </cell>
          <cell r="J1285" t="str">
            <v>0074</v>
          </cell>
          <cell r="K1285" t="str">
            <v/>
          </cell>
          <cell r="L1285" t="str">
            <v/>
          </cell>
          <cell r="M1285" t="str">
            <v>94447</v>
          </cell>
          <cell r="N1285" t="str">
            <v>TELHAMENTO COM TELHA CERÂMICA CAPA-CANAL, TIPO PAULISTA, COM ATÉ 2 ÁGUAS, INCLUSO TRANSPORTE VERTICAL. AF_07/2019</v>
          </cell>
          <cell r="O1285" t="str">
            <v>M2</v>
          </cell>
          <cell r="P1285" t="str">
            <v>ATRIBUÍDO SÃO PAULO</v>
          </cell>
          <cell r="Q1285" t="str">
            <v>50,13</v>
          </cell>
          <cell r="R1285" t="str">
            <v>CAIXA REFERENCIAL</v>
          </cell>
        </row>
        <row r="1286">
          <cell r="A1286">
            <v>94448</v>
          </cell>
          <cell r="B1286">
            <v>94448</v>
          </cell>
          <cell r="F1286" t="str">
            <v>COBE0074</v>
          </cell>
          <cell r="G1286" t="str">
            <v>COBERTURA</v>
          </cell>
          <cell r="H1286" t="str">
            <v>COBE</v>
          </cell>
          <cell r="I1286" t="str">
            <v>TELHAMENTO COM TELHA CERAMICA</v>
          </cell>
          <cell r="J1286" t="str">
            <v>0074</v>
          </cell>
          <cell r="K1286" t="str">
            <v/>
          </cell>
          <cell r="L1286" t="str">
            <v/>
          </cell>
          <cell r="M1286" t="str">
            <v>94448</v>
          </cell>
          <cell r="N1286" t="str">
            <v>TELHAMENTO COM TELHA CERÂMICA CAPA-CANAL, TIPO PAULISTA, COM MAIS DE 2 ÁGUAS, INCLUSO TRANSPORTE VERTICAL. AF_07/2019</v>
          </cell>
          <cell r="O1286" t="str">
            <v>M2</v>
          </cell>
          <cell r="P1286" t="str">
            <v>ATRIBUÍDO SÃO PAULO</v>
          </cell>
          <cell r="Q1286" t="str">
            <v>56,00</v>
          </cell>
          <cell r="R1286" t="str">
            <v>CAIXA REFERENCIAL</v>
          </cell>
        </row>
        <row r="1287">
          <cell r="A1287">
            <v>94207</v>
          </cell>
          <cell r="B1287">
            <v>94207</v>
          </cell>
          <cell r="F1287" t="str">
            <v>COBE0075</v>
          </cell>
          <cell r="G1287" t="str">
            <v>COBERTURA</v>
          </cell>
          <cell r="H1287" t="str">
            <v>COBE</v>
          </cell>
          <cell r="I1287" t="str">
            <v>TELHAMENTO COM TELHA DE FIBROCIMENTO</v>
          </cell>
          <cell r="J1287" t="str">
            <v>0075</v>
          </cell>
          <cell r="K1287" t="str">
            <v/>
          </cell>
          <cell r="L1287" t="str">
            <v/>
          </cell>
          <cell r="M1287" t="str">
            <v>94207</v>
          </cell>
          <cell r="N1287" t="str">
            <v>TELHAMENTO COM TELHA ONDULADA DE FIBROCIMENTO E = 6 MM, COM RECOBRIMENTO LATERAL DE 1/4 DE ONDA PARA TELHADO COM INCLINAÇÃO MAIOR QUE 10°, COM ATÉ 2 ÁGUAS, INCLUSO IÇAMENTO. AF_07/2019</v>
          </cell>
          <cell r="O1287" t="str">
            <v>M2</v>
          </cell>
          <cell r="P1287" t="str">
            <v>ATRIBUÍDO SÃO PAULO</v>
          </cell>
          <cell r="Q1287" t="str">
            <v>47,19</v>
          </cell>
          <cell r="R1287" t="str">
            <v>CAIXA REFERENCIAL</v>
          </cell>
        </row>
        <row r="1288">
          <cell r="A1288">
            <v>94210</v>
          </cell>
          <cell r="B1288">
            <v>94210</v>
          </cell>
          <cell r="F1288" t="str">
            <v>COBE0075</v>
          </cell>
          <cell r="G1288" t="str">
            <v>COBERTURA</v>
          </cell>
          <cell r="H1288" t="str">
            <v>COBE</v>
          </cell>
          <cell r="I1288" t="str">
            <v>TELHAMENTO COM TELHA DE FIBROCIMENTO</v>
          </cell>
          <cell r="J1288" t="str">
            <v>0075</v>
          </cell>
          <cell r="K1288" t="str">
            <v/>
          </cell>
          <cell r="L1288" t="str">
            <v/>
          </cell>
          <cell r="M1288" t="str">
            <v>94210</v>
          </cell>
          <cell r="N1288" t="str">
            <v>TELHAMENTO COM TELHA ONDULADA DE FIBROCIMENTO E = 6 MM, COM RECOBRIMENTO LATERAL DE 1 1/4 DE ONDA PARA TELHADO COM INCLINAÇÃO MÁXIMA DE 10°, COM ATÉ 2 ÁGUAS, INCLUSO IÇAMENTO. AF_07/2019</v>
          </cell>
          <cell r="O1288" t="str">
            <v>M2</v>
          </cell>
          <cell r="P1288" t="str">
            <v>ATRIBUÍDO SÃO PAULO</v>
          </cell>
          <cell r="Q1288" t="str">
            <v>50,19</v>
          </cell>
          <cell r="R1288" t="str">
            <v>CAIXA REFERENCIAL</v>
          </cell>
        </row>
        <row r="1289">
          <cell r="A1289">
            <v>94218</v>
          </cell>
          <cell r="B1289">
            <v>94218</v>
          </cell>
          <cell r="F1289" t="str">
            <v>COBE0075</v>
          </cell>
          <cell r="G1289" t="str">
            <v>COBERTURA</v>
          </cell>
          <cell r="H1289" t="str">
            <v>COBE</v>
          </cell>
          <cell r="I1289" t="str">
            <v>TELHAMENTO COM TELHA DE FIBROCIMENTO</v>
          </cell>
          <cell r="J1289" t="str">
            <v>0075</v>
          </cell>
          <cell r="K1289" t="str">
            <v/>
          </cell>
          <cell r="L1289" t="str">
            <v/>
          </cell>
          <cell r="M1289" t="str">
            <v>94218</v>
          </cell>
          <cell r="N1289" t="str">
            <v>TELHAMENTO COM TELHA ESTRUTURAL DE FIBROCIMENTO E= 8 MM, COM ATÉ 2 ÁGUAS, INCLUSO IÇAMENTO. AF_07/2019_P</v>
          </cell>
          <cell r="O1289" t="str">
            <v>M2</v>
          </cell>
          <cell r="P1289" t="str">
            <v>ATRIBUÍDO SÃO PAULO</v>
          </cell>
          <cell r="Q1289" t="str">
            <v>123,57</v>
          </cell>
          <cell r="R1289" t="str">
            <v>CAIXA REFERENCIAL</v>
          </cell>
        </row>
        <row r="1290">
          <cell r="A1290">
            <v>94213</v>
          </cell>
          <cell r="B1290">
            <v>94213</v>
          </cell>
          <cell r="F1290" t="str">
            <v>COBE0076</v>
          </cell>
          <cell r="G1290" t="str">
            <v>COBERTURA</v>
          </cell>
          <cell r="H1290" t="str">
            <v>COBE</v>
          </cell>
          <cell r="I1290" t="str">
            <v>TELHAMENTO COM TELHA METALICA</v>
          </cell>
          <cell r="J1290" t="str">
            <v>0076</v>
          </cell>
          <cell r="K1290" t="str">
            <v/>
          </cell>
          <cell r="L1290" t="str">
            <v/>
          </cell>
          <cell r="M1290" t="str">
            <v>94213</v>
          </cell>
          <cell r="N1290" t="str">
            <v>TELHAMENTO COM TELHA DE AÇO/ALUMÍNIO E = 0,5 MM, COM ATÉ 2 ÁGUAS, INCLUSO IÇAMENTO. AF_07/2019</v>
          </cell>
          <cell r="O1290" t="str">
            <v>M2</v>
          </cell>
          <cell r="P1290" t="str">
            <v>ATRIBUÍDO SÃO PAULO</v>
          </cell>
          <cell r="Q1290" t="str">
            <v>100,14</v>
          </cell>
          <cell r="R1290" t="str">
            <v>CAIXA REFERENCIAL</v>
          </cell>
        </row>
        <row r="1291">
          <cell r="A1291">
            <v>94216</v>
          </cell>
          <cell r="B1291">
            <v>94216</v>
          </cell>
          <cell r="F1291" t="str">
            <v>COBE0076</v>
          </cell>
          <cell r="G1291" t="str">
            <v>COBERTURA</v>
          </cell>
          <cell r="H1291" t="str">
            <v>COBE</v>
          </cell>
          <cell r="I1291" t="str">
            <v>TELHAMENTO COM TELHA METALICA</v>
          </cell>
          <cell r="J1291" t="str">
            <v>0076</v>
          </cell>
          <cell r="K1291" t="str">
            <v/>
          </cell>
          <cell r="L1291" t="str">
            <v/>
          </cell>
          <cell r="M1291" t="str">
            <v>94216</v>
          </cell>
          <cell r="N1291" t="str">
            <v>TELHAMENTO COM TELHA METÁLICA TERMOACÚSTICA E = 30 MM, COM ATÉ 2 ÁGUAS, INCLUSO IÇAMENTO. AF_07/2019</v>
          </cell>
          <cell r="O1291" t="str">
            <v>M2</v>
          </cell>
          <cell r="P1291" t="str">
            <v>ATRIBUÍDO SÃO PAULO</v>
          </cell>
          <cell r="Q1291" t="str">
            <v>301,30</v>
          </cell>
          <cell r="R1291" t="str">
            <v>CAIXA REFERENCIAL</v>
          </cell>
        </row>
        <row r="1292">
          <cell r="A1292">
            <v>94219</v>
          </cell>
          <cell r="B1292">
            <v>94219</v>
          </cell>
          <cell r="F1292" t="str">
            <v>COBE0079</v>
          </cell>
          <cell r="G1292" t="str">
            <v>COBERTURA</v>
          </cell>
          <cell r="H1292" t="str">
            <v>COBE</v>
          </cell>
          <cell r="I1292" t="str">
            <v>CUMEEIRA CERAMICA</v>
          </cell>
          <cell r="J1292" t="str">
            <v>0079</v>
          </cell>
          <cell r="K1292" t="str">
            <v/>
          </cell>
          <cell r="L1292" t="str">
            <v/>
          </cell>
          <cell r="M1292" t="str">
            <v>94219</v>
          </cell>
          <cell r="N1292" t="str">
            <v>CUMEEIRA E ESPIGÃO PARA TELHA CERÂMICA EMBOÇADA COM ARGAMASSA TRAÇO 1:2:9 (CIMENTO, CAL E AREIA), PARA TELHADOS COM MAIS DE 2 ÁGUAS, INCLUSO TRANSPORTE VERTICAL. AF_07/2019</v>
          </cell>
          <cell r="O1292" t="str">
            <v>M</v>
          </cell>
          <cell r="P1292" t="str">
            <v>ATRIBUÍDO SÃO PAULO</v>
          </cell>
          <cell r="Q1292" t="str">
            <v>30,54</v>
          </cell>
          <cell r="R1292" t="str">
            <v>CAIXA REFERENCIAL</v>
          </cell>
        </row>
        <row r="1293">
          <cell r="A1293">
            <v>94220</v>
          </cell>
          <cell r="B1293">
            <v>94220</v>
          </cell>
          <cell r="F1293" t="str">
            <v>COBE0079</v>
          </cell>
          <cell r="G1293" t="str">
            <v>COBERTURA</v>
          </cell>
          <cell r="H1293" t="str">
            <v>COBE</v>
          </cell>
          <cell r="I1293" t="str">
            <v>CUMEEIRA CERAMICA</v>
          </cell>
          <cell r="J1293" t="str">
            <v>0079</v>
          </cell>
          <cell r="K1293" t="str">
            <v/>
          </cell>
          <cell r="L1293" t="str">
            <v/>
          </cell>
          <cell r="M1293" t="str">
            <v>94220</v>
          </cell>
          <cell r="N1293" t="str">
            <v>CUMEEIRA E ESPIGÃO PARA TELHA DE CONCRETO EMBOÇADA COM ARGAMASSA TRAÇO 1:2:9 (CIMENTO, CAL E AREIA), PARA TELHADOS COM MAIS DE 2 ÁGUAS, INCLUSO TRANSPORTE VERTICAL. AF_07/2019</v>
          </cell>
          <cell r="O1293" t="str">
            <v>M</v>
          </cell>
          <cell r="P1293" t="str">
            <v>ATRIBUÍDO SÃO PAULO</v>
          </cell>
          <cell r="Q1293" t="str">
            <v>44,07</v>
          </cell>
          <cell r="R1293" t="str">
            <v>CAIXA REFERENCIAL</v>
          </cell>
        </row>
        <row r="1294">
          <cell r="A1294">
            <v>94221</v>
          </cell>
          <cell r="B1294">
            <v>94221</v>
          </cell>
          <cell r="F1294" t="str">
            <v>COBE0079</v>
          </cell>
          <cell r="G1294" t="str">
            <v>COBERTURA</v>
          </cell>
          <cell r="H1294" t="str">
            <v>COBE</v>
          </cell>
          <cell r="I1294" t="str">
            <v>CUMEEIRA CERAMICA</v>
          </cell>
          <cell r="J1294" t="str">
            <v>0079</v>
          </cell>
          <cell r="K1294" t="str">
            <v/>
          </cell>
          <cell r="L1294" t="str">
            <v/>
          </cell>
          <cell r="M1294" t="str">
            <v>94221</v>
          </cell>
          <cell r="N1294" t="str">
            <v>CUMEEIRA PARA TELHA CERÂMICA EMBOÇADA COM ARGAMASSA TRAÇO 1:2:9 (CIMENTO, CAL E AREIA) PARA TELHADOS COM ATÉ 2 ÁGUAS, INCLUSO TRANSPORTE VERTICAL. AF_07/2019</v>
          </cell>
          <cell r="O1294" t="str">
            <v>M</v>
          </cell>
          <cell r="P1294" t="str">
            <v>ATRIBUÍDO SÃO PAULO</v>
          </cell>
          <cell r="Q1294" t="str">
            <v>23,74</v>
          </cell>
          <cell r="R1294" t="str">
            <v>CAIXA REFERENCIAL</v>
          </cell>
        </row>
        <row r="1295">
          <cell r="A1295">
            <v>94222</v>
          </cell>
          <cell r="B1295">
            <v>94222</v>
          </cell>
          <cell r="F1295" t="str">
            <v>COBE0079</v>
          </cell>
          <cell r="G1295" t="str">
            <v>COBERTURA</v>
          </cell>
          <cell r="H1295" t="str">
            <v>COBE</v>
          </cell>
          <cell r="I1295" t="str">
            <v>CUMEEIRA CERAMICA</v>
          </cell>
          <cell r="J1295" t="str">
            <v>0079</v>
          </cell>
          <cell r="K1295" t="str">
            <v/>
          </cell>
          <cell r="L1295" t="str">
            <v/>
          </cell>
          <cell r="M1295" t="str">
            <v>94222</v>
          </cell>
          <cell r="N1295" t="str">
            <v>CUMEEIRA PARA TELHA DE CONCRETO EMBOÇADA COM ARGAMASSA TRAÇO 1:2:9 (CIMENTO, CAL E AREIA) PARA TELHADOS COM ATÉ 2 ÁGUAS, INCLUSO TRANSPORTE VERTICAL. AF_07/2019</v>
          </cell>
          <cell r="O1295" t="str">
            <v>M</v>
          </cell>
          <cell r="P1295" t="str">
            <v>ATRIBUÍDO SÃO PAULO</v>
          </cell>
          <cell r="Q1295" t="str">
            <v>37,27</v>
          </cell>
          <cell r="R1295" t="str">
            <v>CAIXA REFERENCIAL</v>
          </cell>
        </row>
        <row r="1296">
          <cell r="A1296">
            <v>94223</v>
          </cell>
          <cell r="B1296">
            <v>94223</v>
          </cell>
          <cell r="F1296" t="str">
            <v>COBE0080</v>
          </cell>
          <cell r="G1296" t="str">
            <v>COBERTURA</v>
          </cell>
          <cell r="H1296" t="str">
            <v>COBE</v>
          </cell>
          <cell r="I1296" t="str">
            <v>CUMEEIRA DE FIBROCIMENTO</v>
          </cell>
          <cell r="J1296" t="str">
            <v>0080</v>
          </cell>
          <cell r="K1296" t="str">
            <v/>
          </cell>
          <cell r="L1296" t="str">
            <v/>
          </cell>
          <cell r="M1296" t="str">
            <v>94223</v>
          </cell>
          <cell r="N1296" t="str">
            <v>CUMEEIRA PARA TELHA DE FIBROCIMENTO ONDULADA E = 6 MM, INCLUSO ACESSÓRIOS DE FIXAÇÃO E IÇAMENTO. AF_07/2019</v>
          </cell>
          <cell r="O1296" t="str">
            <v>M</v>
          </cell>
          <cell r="P1296" t="str">
            <v>ATRIBUÍDO SÃO PAULO</v>
          </cell>
          <cell r="Q1296" t="str">
            <v>79,84</v>
          </cell>
          <cell r="R1296" t="str">
            <v>CAIXA REFERENCIAL</v>
          </cell>
        </row>
        <row r="1297">
          <cell r="A1297">
            <v>94451</v>
          </cell>
          <cell r="B1297">
            <v>94451</v>
          </cell>
          <cell r="F1297" t="str">
            <v>COBE0080</v>
          </cell>
          <cell r="G1297" t="str">
            <v>COBERTURA</v>
          </cell>
          <cell r="H1297" t="str">
            <v>COBE</v>
          </cell>
          <cell r="I1297" t="str">
            <v>CUMEEIRA DE FIBROCIMENTO</v>
          </cell>
          <cell r="J1297" t="str">
            <v>0080</v>
          </cell>
          <cell r="K1297" t="str">
            <v/>
          </cell>
          <cell r="L1297" t="str">
            <v/>
          </cell>
          <cell r="M1297" t="str">
            <v>94451</v>
          </cell>
          <cell r="N1297" t="str">
            <v>CUMEEIRA PARA TELHA DE FIBROCIMENTO ESTRUTURAL E = 6 MM, INCLUSO ACESSÓRIOS DE FIXAÇÃO E IÇAMENTO. AF_07/2019</v>
          </cell>
          <cell r="O1297" t="str">
            <v>M</v>
          </cell>
          <cell r="P1297" t="str">
            <v>ATRIBUÍDO SÃO PAULO</v>
          </cell>
          <cell r="Q1297" t="str">
            <v>89,42</v>
          </cell>
          <cell r="R1297" t="str">
            <v>CAIXA REFERENCIAL</v>
          </cell>
        </row>
        <row r="1298">
          <cell r="A1298">
            <v>100325</v>
          </cell>
          <cell r="B1298">
            <v>100325</v>
          </cell>
          <cell r="F1298" t="str">
            <v>COBE0080</v>
          </cell>
          <cell r="G1298" t="str">
            <v>COBERTURA</v>
          </cell>
          <cell r="H1298" t="str">
            <v>COBE</v>
          </cell>
          <cell r="I1298" t="str">
            <v>CUMEEIRA DE FIBROCIMENTO</v>
          </cell>
          <cell r="J1298" t="str">
            <v>0080</v>
          </cell>
          <cell r="K1298" t="str">
            <v/>
          </cell>
          <cell r="L1298" t="str">
            <v/>
          </cell>
          <cell r="M1298" t="str">
            <v>100325</v>
          </cell>
          <cell r="N1298" t="str">
            <v>CUMEEIRA SHED PARA TELHA ONDULADA DE FIBROCIMENTO, E = 6 MM, INCLUSO ACESSÓRIOS DE FIXAÇÃO E IÇAMENTO. AF_07/2019</v>
          </cell>
          <cell r="O1298" t="str">
            <v>M</v>
          </cell>
          <cell r="P1298" t="str">
            <v>ATRIBUÍDO SÃO PAULO</v>
          </cell>
          <cell r="Q1298" t="str">
            <v>86,78</v>
          </cell>
          <cell r="R1298" t="str">
            <v>CAIXA REFERENCIAL</v>
          </cell>
        </row>
        <row r="1299">
          <cell r="A1299">
            <v>100327</v>
          </cell>
          <cell r="B1299">
            <v>100327</v>
          </cell>
          <cell r="F1299" t="str">
            <v>COBE0080</v>
          </cell>
          <cell r="G1299" t="str">
            <v>COBERTURA</v>
          </cell>
          <cell r="H1299" t="str">
            <v>COBE</v>
          </cell>
          <cell r="I1299" t="str">
            <v>CUMEEIRA DE FIBROCIMENTO</v>
          </cell>
          <cell r="J1299" t="str">
            <v>0080</v>
          </cell>
          <cell r="K1299" t="str">
            <v/>
          </cell>
          <cell r="L1299" t="str">
            <v/>
          </cell>
          <cell r="M1299" t="str">
            <v>100327</v>
          </cell>
          <cell r="N1299" t="str">
            <v>RUFO EXTERNO/INTERNO EM CHAPA DE AÇO GALVANIZADO NÚMERO 26, CORTE DE 33 CM, INCLUSO IÇAMENTO. AF_07/2019</v>
          </cell>
          <cell r="O1299" t="str">
            <v>M</v>
          </cell>
          <cell r="P1299" t="str">
            <v>ATRIBUÍDO SÃO PAULO</v>
          </cell>
          <cell r="Q1299" t="str">
            <v>69,97</v>
          </cell>
          <cell r="R1299" t="str">
            <v>CAIXA REFERENCIAL</v>
          </cell>
        </row>
        <row r="1300">
          <cell r="A1300">
            <v>100328</v>
          </cell>
          <cell r="B1300">
            <v>100328</v>
          </cell>
          <cell r="F1300" t="str">
            <v>COBE0080</v>
          </cell>
          <cell r="G1300" t="str">
            <v>COBERTURA</v>
          </cell>
          <cell r="H1300" t="str">
            <v>COBE</v>
          </cell>
          <cell r="I1300" t="str">
            <v>CUMEEIRA DE FIBROCIMENTO</v>
          </cell>
          <cell r="J1300" t="str">
            <v>0080</v>
          </cell>
          <cell r="K1300" t="str">
            <v/>
          </cell>
          <cell r="L1300" t="str">
            <v/>
          </cell>
          <cell r="M1300" t="str">
            <v>100328</v>
          </cell>
          <cell r="N1300" t="str">
            <v>RETIRADA E RECOLOCAÇÃO DE  TELHA CERÂMICA DE ENCAIXE, COM ATÉ DUAS ÁGUAS, INCLUSO IÇAMENTO. AF_07/2019</v>
          </cell>
          <cell r="O1300" t="str">
            <v>M2</v>
          </cell>
          <cell r="P1300" t="str">
            <v>ATRIBUÍDO SÃO PAULO</v>
          </cell>
          <cell r="Q1300" t="str">
            <v>13,75</v>
          </cell>
          <cell r="R1300" t="str">
            <v>CAIXA REFERENCIAL</v>
          </cell>
        </row>
        <row r="1301">
          <cell r="A1301">
            <v>100329</v>
          </cell>
          <cell r="B1301">
            <v>100329</v>
          </cell>
          <cell r="F1301" t="str">
            <v>COBE0080</v>
          </cell>
          <cell r="G1301" t="str">
            <v>COBERTURA</v>
          </cell>
          <cell r="H1301" t="str">
            <v>COBE</v>
          </cell>
          <cell r="I1301" t="str">
            <v>CUMEEIRA DE FIBROCIMENTO</v>
          </cell>
          <cell r="J1301" t="str">
            <v>0080</v>
          </cell>
          <cell r="K1301" t="str">
            <v/>
          </cell>
          <cell r="L1301" t="str">
            <v/>
          </cell>
          <cell r="M1301" t="str">
            <v>100329</v>
          </cell>
          <cell r="N1301" t="str">
            <v>RETIRADA E RECOLOCAÇÃO DE  TELHA CERÂMICA DE ENCAIXE, COM MAIS DE DUAS ÁGUAS, INCLUSO IÇAMENTO. AF_07/2019</v>
          </cell>
          <cell r="O1301" t="str">
            <v>M2</v>
          </cell>
          <cell r="P1301" t="str">
            <v>ATRIBUÍDO SÃO PAULO</v>
          </cell>
          <cell r="Q1301" t="str">
            <v>17,21</v>
          </cell>
          <cell r="R1301" t="str">
            <v>CAIXA REFERENCIAL</v>
          </cell>
        </row>
        <row r="1302">
          <cell r="A1302">
            <v>100330</v>
          </cell>
          <cell r="B1302">
            <v>100330</v>
          </cell>
          <cell r="F1302" t="str">
            <v>COBE0080</v>
          </cell>
          <cell r="G1302" t="str">
            <v>COBERTURA</v>
          </cell>
          <cell r="H1302" t="str">
            <v>COBE</v>
          </cell>
          <cell r="I1302" t="str">
            <v>CUMEEIRA DE FIBROCIMENTO</v>
          </cell>
          <cell r="J1302" t="str">
            <v>0080</v>
          </cell>
          <cell r="K1302" t="str">
            <v/>
          </cell>
          <cell r="L1302" t="str">
            <v/>
          </cell>
          <cell r="M1302" t="str">
            <v>100330</v>
          </cell>
          <cell r="N1302" t="str">
            <v>RETIRADA E RECOLOCAÇÃO DE  TELHA CERÂMICA CAPA-CANAL, COM ATÉ DUAS ÁGUAS, INCLUSO IÇAMENTO. AF_07/2019</v>
          </cell>
          <cell r="O1302" t="str">
            <v>M2</v>
          </cell>
          <cell r="P1302" t="str">
            <v>ATRIBUÍDO SÃO PAULO</v>
          </cell>
          <cell r="Q1302" t="str">
            <v>18,63</v>
          </cell>
          <cell r="R1302" t="str">
            <v>CAIXA REFERENCIAL</v>
          </cell>
        </row>
        <row r="1303">
          <cell r="A1303">
            <v>100331</v>
          </cell>
          <cell r="B1303">
            <v>100331</v>
          </cell>
          <cell r="F1303" t="str">
            <v>COBE0080</v>
          </cell>
          <cell r="G1303" t="str">
            <v>COBERTURA</v>
          </cell>
          <cell r="H1303" t="str">
            <v>COBE</v>
          </cell>
          <cell r="I1303" t="str">
            <v>CUMEEIRA DE FIBROCIMENTO</v>
          </cell>
          <cell r="J1303" t="str">
            <v>0080</v>
          </cell>
          <cell r="K1303" t="str">
            <v/>
          </cell>
          <cell r="L1303" t="str">
            <v/>
          </cell>
          <cell r="M1303" t="str">
            <v>100331</v>
          </cell>
          <cell r="N1303" t="str">
            <v>RETIRADA E RECOLOCAÇÃO DE  TELHA CERÂMICA CAPA-CANAL, COM MAIS DE DUAS ÁGUAS, INCLUSO IÇAMENTO. AF_07/2019</v>
          </cell>
          <cell r="O1303" t="str">
            <v>M2</v>
          </cell>
          <cell r="P1303" t="str">
            <v>ATRIBUÍDO SÃO PAULO</v>
          </cell>
          <cell r="Q1303" t="str">
            <v>24,52</v>
          </cell>
          <cell r="R1303" t="str">
            <v>CAIXA REFERENCIAL</v>
          </cell>
        </row>
        <row r="1304">
          <cell r="A1304">
            <v>100434</v>
          </cell>
          <cell r="B1304">
            <v>100434</v>
          </cell>
          <cell r="F1304" t="str">
            <v>COBE0083</v>
          </cell>
          <cell r="G1304" t="str">
            <v>COBERTURA</v>
          </cell>
          <cell r="H1304" t="str">
            <v>COBE</v>
          </cell>
          <cell r="I1304" t="str">
            <v>CALHA DE PVC, PECAS E ACESSORIOS</v>
          </cell>
          <cell r="J1304" t="str">
            <v>0083</v>
          </cell>
          <cell r="K1304" t="str">
            <v/>
          </cell>
          <cell r="L1304" t="str">
            <v/>
          </cell>
          <cell r="M1304" t="str">
            <v>100434</v>
          </cell>
          <cell r="N1304" t="str">
            <v>CALHA DE BEIRAL, SEMICIRCULAR DE PVC, DIAMETRO 125 MM, INCLUINDO CABECEIRAS, EMENDAS, BOCAIS, SUPORTES E VEDAÇÕES, EXCLUINDO CONDUTORES, INCLUSO TRANSPORTE VERTICAL. AF_07/2019</v>
          </cell>
          <cell r="O1304" t="str">
            <v>M</v>
          </cell>
          <cell r="P1304" t="str">
            <v>ATRIBUÍDO SÃO PAULO</v>
          </cell>
          <cell r="Q1304" t="str">
            <v>73,40</v>
          </cell>
          <cell r="R1304" t="str">
            <v>CAIXA REFERENCIAL</v>
          </cell>
        </row>
        <row r="1305">
          <cell r="A1305">
            <v>100435</v>
          </cell>
          <cell r="B1305">
            <v>100435</v>
          </cell>
          <cell r="F1305" t="str">
            <v>COBE0083</v>
          </cell>
          <cell r="G1305" t="str">
            <v>COBERTURA</v>
          </cell>
          <cell r="H1305" t="str">
            <v>COBE</v>
          </cell>
          <cell r="I1305" t="str">
            <v>CALHA DE PVC, PECAS E ACESSORIOS</v>
          </cell>
          <cell r="J1305" t="str">
            <v>0083</v>
          </cell>
          <cell r="K1305" t="str">
            <v/>
          </cell>
          <cell r="L1305" t="str">
            <v/>
          </cell>
          <cell r="M1305" t="str">
            <v>100435</v>
          </cell>
          <cell r="N1305" t="str">
            <v>RUFO EM FIBROCIMENTO PARA TELHA ONDULADA E = 6 MM, ABA DE 26 CM, INCLUSO TRANSPORTE VERTICAL, EXCETO CONTRARRUFO. AF_07/2019</v>
          </cell>
          <cell r="O1305" t="str">
            <v>M</v>
          </cell>
          <cell r="P1305" t="str">
            <v>ATRIBUÍDO SÃO PAULO</v>
          </cell>
          <cell r="Q1305" t="str">
            <v>63,29</v>
          </cell>
          <cell r="R1305" t="str">
            <v>CAIXA REFERENCIAL</v>
          </cell>
        </row>
        <row r="1306">
          <cell r="A1306">
            <v>94227</v>
          </cell>
          <cell r="B1306">
            <v>94227</v>
          </cell>
          <cell r="F1306" t="str">
            <v>COBE0084</v>
          </cell>
          <cell r="G1306" t="str">
            <v>COBERTURA</v>
          </cell>
          <cell r="H1306" t="str">
            <v>COBE</v>
          </cell>
          <cell r="I1306" t="str">
            <v>CALHA METALICA</v>
          </cell>
          <cell r="J1306" t="str">
            <v>0084</v>
          </cell>
          <cell r="K1306" t="str">
            <v/>
          </cell>
          <cell r="L1306" t="str">
            <v/>
          </cell>
          <cell r="M1306" t="str">
            <v>94227</v>
          </cell>
          <cell r="N1306" t="str">
            <v>CALHA EM CHAPA DE AÇO GALVANIZADO NÚMERO 24, DESENVOLVIMENTO DE 33 CM, INCLUSO TRANSPORTE VERTICAL. AF_07/2019</v>
          </cell>
          <cell r="O1306" t="str">
            <v>M</v>
          </cell>
          <cell r="P1306" t="str">
            <v>ATRIBUÍDO SÃO PAULO</v>
          </cell>
          <cell r="Q1306" t="str">
            <v>80,01</v>
          </cell>
          <cell r="R1306" t="str">
            <v>CAIXA REFERENCIAL</v>
          </cell>
        </row>
        <row r="1307">
          <cell r="A1307">
            <v>94228</v>
          </cell>
          <cell r="B1307">
            <v>94228</v>
          </cell>
          <cell r="F1307" t="str">
            <v>COBE0084</v>
          </cell>
          <cell r="G1307" t="str">
            <v>COBERTURA</v>
          </cell>
          <cell r="H1307" t="str">
            <v>COBE</v>
          </cell>
          <cell r="I1307" t="str">
            <v>CALHA METALICA</v>
          </cell>
          <cell r="J1307" t="str">
            <v>0084</v>
          </cell>
          <cell r="K1307" t="str">
            <v/>
          </cell>
          <cell r="L1307" t="str">
            <v/>
          </cell>
          <cell r="M1307" t="str">
            <v>94228</v>
          </cell>
          <cell r="N1307" t="str">
            <v>CALHA EM CHAPA DE AÇO GALVANIZADO NÚMERO 24, DESENVOLVIMENTO DE 50 CM, INCLUSO TRANSPORTE VERTICAL. AF_07/2019</v>
          </cell>
          <cell r="O1307" t="str">
            <v>M</v>
          </cell>
          <cell r="P1307" t="str">
            <v>ATRIBUÍDO SÃO PAULO</v>
          </cell>
          <cell r="Q1307" t="str">
            <v>107,55</v>
          </cell>
          <cell r="R1307" t="str">
            <v>CAIXA REFERENCIAL</v>
          </cell>
        </row>
        <row r="1308">
          <cell r="A1308">
            <v>94229</v>
          </cell>
          <cell r="B1308">
            <v>94229</v>
          </cell>
          <cell r="F1308" t="str">
            <v>COBE0084</v>
          </cell>
          <cell r="G1308" t="str">
            <v>COBERTURA</v>
          </cell>
          <cell r="H1308" t="str">
            <v>COBE</v>
          </cell>
          <cell r="I1308" t="str">
            <v>CALHA METALICA</v>
          </cell>
          <cell r="J1308" t="str">
            <v>0084</v>
          </cell>
          <cell r="K1308" t="str">
            <v/>
          </cell>
          <cell r="L1308" t="str">
            <v/>
          </cell>
          <cell r="M1308" t="str">
            <v>94229</v>
          </cell>
          <cell r="N1308" t="str">
            <v>CALHA EM CHAPA DE AÇO GALVANIZADO NÚMERO 24, DESENVOLVIMENTO DE 100 CM, INCLUSO TRANSPORTE VERTICAL. AF_07/2019</v>
          </cell>
          <cell r="O1308" t="str">
            <v>M</v>
          </cell>
          <cell r="P1308" t="str">
            <v>ATRIBUÍDO SÃO PAULO</v>
          </cell>
          <cell r="Q1308" t="str">
            <v>208,27</v>
          </cell>
          <cell r="R1308" t="str">
            <v>CAIXA REFERENCIAL</v>
          </cell>
        </row>
        <row r="1309">
          <cell r="A1309">
            <v>94231</v>
          </cell>
          <cell r="B1309">
            <v>94231</v>
          </cell>
          <cell r="F1309" t="str">
            <v>COBE0086</v>
          </cell>
          <cell r="G1309" t="str">
            <v>COBERTURA</v>
          </cell>
          <cell r="H1309" t="str">
            <v>COBE</v>
          </cell>
          <cell r="I1309" t="str">
            <v>RUFO METALICO</v>
          </cell>
          <cell r="J1309" t="str">
            <v>0086</v>
          </cell>
          <cell r="K1309" t="str">
            <v/>
          </cell>
          <cell r="L1309" t="str">
            <v/>
          </cell>
          <cell r="M1309" t="str">
            <v>94231</v>
          </cell>
          <cell r="N1309" t="str">
            <v>RUFO EM CHAPA DE AÇO GALVANIZADO NÚMERO 24, CORTE DE 25 CM, INCLUSO TRANSPORTE VERTICAL. AF_07/2019</v>
          </cell>
          <cell r="O1309" t="str">
            <v>M</v>
          </cell>
          <cell r="P1309" t="str">
            <v>ATRIBUÍDO SÃO PAULO</v>
          </cell>
          <cell r="Q1309" t="str">
            <v>62,61</v>
          </cell>
          <cell r="R1309" t="str">
            <v>CAIXA REFERENCIAL</v>
          </cell>
        </row>
        <row r="1310">
          <cell r="A1310">
            <v>94449</v>
          </cell>
          <cell r="B1310">
            <v>94449</v>
          </cell>
          <cell r="F1310" t="str">
            <v>COBE0252</v>
          </cell>
          <cell r="G1310" t="str">
            <v>COBERTURA</v>
          </cell>
          <cell r="H1310" t="str">
            <v>COBE</v>
          </cell>
          <cell r="I1310" t="str">
            <v>TELHAMENTO COM TELHA DE FIBRA DE VIDRO</v>
          </cell>
          <cell r="J1310" t="str">
            <v>0252</v>
          </cell>
          <cell r="K1310" t="str">
            <v/>
          </cell>
          <cell r="L1310" t="str">
            <v/>
          </cell>
          <cell r="M1310" t="str">
            <v>94449</v>
          </cell>
          <cell r="N1310" t="str">
            <v>TELHAMENTO COM TELHA ONDULADA DE FIBRA DE VIDRO E = 0,6 MM, PARA TELHADO COM INCLINAÇÃO MAIOR QUE 10°, COM ATÉ 2 ÁGUAS, INCLUSO IÇAMENTO. AF_07/2019</v>
          </cell>
          <cell r="O1310" t="str">
            <v>M2</v>
          </cell>
          <cell r="P1310" t="str">
            <v>ATRIBUÍDO SÃO PAULO</v>
          </cell>
          <cell r="Q1310" t="str">
            <v>69,30</v>
          </cell>
          <cell r="R1310" t="str">
            <v>CAIXA REFERENCIAL</v>
          </cell>
        </row>
        <row r="1311">
          <cell r="A1311">
            <v>92255</v>
          </cell>
          <cell r="B1311">
            <v>92255</v>
          </cell>
          <cell r="F1311" t="str">
            <v>COBE0291</v>
          </cell>
          <cell r="G1311" t="str">
            <v>COBERTURA</v>
          </cell>
          <cell r="H1311" t="str">
            <v>COBE</v>
          </cell>
          <cell r="I1311" t="str">
            <v>ESTRUTURA METALICA</v>
          </cell>
          <cell r="J1311" t="str">
            <v>0291</v>
          </cell>
          <cell r="K1311" t="str">
            <v/>
          </cell>
          <cell r="L1311" t="str">
            <v/>
          </cell>
          <cell r="M1311" t="str">
            <v>92255</v>
          </cell>
          <cell r="N1311" t="str">
            <v>INSTALAÇÃO DE TESOURA (INTEIRA OU MEIA), EM AÇO, PARA VÃOS MAIORES OU IGUAIS A 3,0 M E MENORES QUE 6,0 M, INCLUSO IÇAMENTO. AF_07/2019</v>
          </cell>
          <cell r="O1311" t="str">
            <v>UN</v>
          </cell>
          <cell r="P1311" t="str">
            <v>ATRIBUÍDO SÃO PAULO</v>
          </cell>
          <cell r="Q1311" t="str">
            <v>211,85</v>
          </cell>
          <cell r="R1311" t="str">
            <v>CAIXA REFERENCIAL</v>
          </cell>
        </row>
        <row r="1312">
          <cell r="A1312">
            <v>92256</v>
          </cell>
          <cell r="B1312">
            <v>92256</v>
          </cell>
          <cell r="F1312" t="str">
            <v>COBE0291</v>
          </cell>
          <cell r="G1312" t="str">
            <v>COBERTURA</v>
          </cell>
          <cell r="H1312" t="str">
            <v>COBE</v>
          </cell>
          <cell r="I1312" t="str">
            <v>ESTRUTURA METALICA</v>
          </cell>
          <cell r="J1312" t="str">
            <v>0291</v>
          </cell>
          <cell r="K1312" t="str">
            <v/>
          </cell>
          <cell r="L1312" t="str">
            <v/>
          </cell>
          <cell r="M1312" t="str">
            <v>92256</v>
          </cell>
          <cell r="N1312" t="str">
            <v>INSTALAÇÃO DE TESOURA (INTEIRA OU MEIA), EM AÇO, PARA VÃOS MAIORES OU IGUAIS A 6,0 M E MENORES QUE 8,0 M, INCLUSO IÇAMENTO. AF_07/2019</v>
          </cell>
          <cell r="O1312" t="str">
            <v>UN</v>
          </cell>
          <cell r="P1312" t="str">
            <v>ATRIBUÍDO SÃO PAULO</v>
          </cell>
          <cell r="Q1312" t="str">
            <v>258,18</v>
          </cell>
          <cell r="R1312" t="str">
            <v>CAIXA REFERENCIAL</v>
          </cell>
        </row>
        <row r="1313">
          <cell r="A1313">
            <v>92257</v>
          </cell>
          <cell r="B1313">
            <v>92257</v>
          </cell>
          <cell r="F1313" t="str">
            <v>COBE0291</v>
          </cell>
          <cell r="G1313" t="str">
            <v>COBERTURA</v>
          </cell>
          <cell r="H1313" t="str">
            <v>COBE</v>
          </cell>
          <cell r="I1313" t="str">
            <v>ESTRUTURA METALICA</v>
          </cell>
          <cell r="J1313" t="str">
            <v>0291</v>
          </cell>
          <cell r="K1313" t="str">
            <v/>
          </cell>
          <cell r="L1313" t="str">
            <v/>
          </cell>
          <cell r="M1313" t="str">
            <v>92257</v>
          </cell>
          <cell r="N1313" t="str">
            <v>INSTALAÇÃO DE TESOURA (INTEIRA OU MEIA), EM AÇO, PARA VÃOS MAIORES OU IGUAIS A 8,0 M E MENORES QUE 10,0 M, INCLUSO IÇAMENTO. AF_07/2019</v>
          </cell>
          <cell r="O1313" t="str">
            <v>UN</v>
          </cell>
          <cell r="P1313" t="str">
            <v>ATRIBUÍDO SÃO PAULO</v>
          </cell>
          <cell r="Q1313" t="str">
            <v>303,98</v>
          </cell>
          <cell r="R1313" t="str">
            <v>CAIXA REFERENCIAL</v>
          </cell>
        </row>
        <row r="1314">
          <cell r="A1314">
            <v>92258</v>
          </cell>
          <cell r="B1314">
            <v>92258</v>
          </cell>
          <cell r="F1314" t="str">
            <v>COBE0291</v>
          </cell>
          <cell r="G1314" t="str">
            <v>COBERTURA</v>
          </cell>
          <cell r="H1314" t="str">
            <v>COBE</v>
          </cell>
          <cell r="I1314" t="str">
            <v>ESTRUTURA METALICA</v>
          </cell>
          <cell r="J1314" t="str">
            <v>0291</v>
          </cell>
          <cell r="K1314" t="str">
            <v/>
          </cell>
          <cell r="L1314" t="str">
            <v/>
          </cell>
          <cell r="M1314" t="str">
            <v>92258</v>
          </cell>
          <cell r="N1314" t="str">
            <v>INSTALAÇÃO DE TESOURA (INTEIRA OU MEIA), EM AÇO, PARA VÃOS MAIORES OU IGUAIS A 10,0 M E MENORES QUE 12,0 M, INCLUSO IÇAMENTO. AF_07/2019</v>
          </cell>
          <cell r="O1314" t="str">
            <v>UN</v>
          </cell>
          <cell r="P1314" t="str">
            <v>ATRIBUÍDO SÃO PAULO</v>
          </cell>
          <cell r="Q1314" t="str">
            <v>377,63</v>
          </cell>
          <cell r="R1314" t="str">
            <v>CAIXA REFERENCIAL</v>
          </cell>
        </row>
        <row r="1315">
          <cell r="A1315">
            <v>92568</v>
          </cell>
          <cell r="B1315">
            <v>92568</v>
          </cell>
          <cell r="F1315" t="str">
            <v>COBE0291</v>
          </cell>
          <cell r="G1315" t="str">
            <v>COBERTURA</v>
          </cell>
          <cell r="H1315" t="str">
            <v>COBE</v>
          </cell>
          <cell r="I1315" t="str">
            <v>ESTRUTURA METALICA</v>
          </cell>
          <cell r="J1315" t="str">
            <v>0291</v>
          </cell>
          <cell r="K1315" t="str">
            <v/>
          </cell>
          <cell r="L1315" t="str">
            <v/>
          </cell>
          <cell r="M1315" t="str">
            <v>92568</v>
          </cell>
          <cell r="N1315" t="str">
            <v>TRAMA DE AÇO COMPOSTA POR RIPAS, CAIBROS E TERÇAS PARA TELHADOS DE ATÉ 2 ÁGUAS PARA TELHA DE ENCAIXE DE CERÂMICA OU DE CONCRETO, INCLUSO TRANSPORTE VERTICAL. AF_07/2019</v>
          </cell>
          <cell r="O1315" t="str">
            <v>M2</v>
          </cell>
          <cell r="P1315" t="str">
            <v>ATRIBUÍDO SÃO PAULO</v>
          </cell>
          <cell r="Q1315" t="str">
            <v>188,15</v>
          </cell>
          <cell r="R1315" t="str">
            <v>CAIXA REFERENCIAL</v>
          </cell>
        </row>
        <row r="1316">
          <cell r="A1316">
            <v>92569</v>
          </cell>
          <cell r="B1316">
            <v>92569</v>
          </cell>
          <cell r="F1316" t="str">
            <v>COBE0291</v>
          </cell>
          <cell r="G1316" t="str">
            <v>COBERTURA</v>
          </cell>
          <cell r="H1316" t="str">
            <v>COBE</v>
          </cell>
          <cell r="I1316" t="str">
            <v>ESTRUTURA METALICA</v>
          </cell>
          <cell r="J1316" t="str">
            <v>0291</v>
          </cell>
          <cell r="K1316" t="str">
            <v/>
          </cell>
          <cell r="L1316" t="str">
            <v/>
          </cell>
          <cell r="M1316" t="str">
            <v>92569</v>
          </cell>
          <cell r="N1316" t="str">
            <v>TRAMA DE AÇO COMPOSTA POR RIPAS E CAIBROS PARA TELHADOS DE ATÉ 2 ÁGUAS PARA TELHA DE ENCAIXE DE CERÂMICA OU DE CONCRETO, INCLUSO TRANSPORTE VERTICAL. AF_07/2019</v>
          </cell>
          <cell r="O1316" t="str">
            <v>M2</v>
          </cell>
          <cell r="P1316" t="str">
            <v>ATRIBUÍDO SÃO PAULO</v>
          </cell>
          <cell r="Q1316" t="str">
            <v>105,67</v>
          </cell>
          <cell r="R1316" t="str">
            <v>CAIXA REFERENCIAL</v>
          </cell>
        </row>
        <row r="1317">
          <cell r="A1317">
            <v>92570</v>
          </cell>
          <cell r="B1317">
            <v>92570</v>
          </cell>
          <cell r="F1317" t="str">
            <v>COBE0291</v>
          </cell>
          <cell r="G1317" t="str">
            <v>COBERTURA</v>
          </cell>
          <cell r="H1317" t="str">
            <v>COBE</v>
          </cell>
          <cell r="I1317" t="str">
            <v>ESTRUTURA METALICA</v>
          </cell>
          <cell r="J1317" t="str">
            <v>0291</v>
          </cell>
          <cell r="K1317" t="str">
            <v/>
          </cell>
          <cell r="L1317" t="str">
            <v/>
          </cell>
          <cell r="M1317" t="str">
            <v>92570</v>
          </cell>
          <cell r="N1317" t="str">
            <v>TRAMA DE AÇO COMPOSTA POR RIPAS PARA TELHADOS DE ATÉ 2 ÁGUAS PARA TELHA DE ENCAIXE DE CERÂMICA OU DE CONCRETO, INCLUSO TRANSPORTE VERTICAL. AF_07/2019</v>
          </cell>
          <cell r="O1317" t="str">
            <v>M2</v>
          </cell>
          <cell r="P1317" t="str">
            <v>ATRIBUÍDO SÃO PAULO</v>
          </cell>
          <cell r="Q1317" t="str">
            <v>67,48</v>
          </cell>
          <cell r="R1317" t="str">
            <v>CAIXA REFERENCIAL</v>
          </cell>
        </row>
        <row r="1318">
          <cell r="A1318">
            <v>92571</v>
          </cell>
          <cell r="B1318">
            <v>92571</v>
          </cell>
          <cell r="F1318" t="str">
            <v>COBE0291</v>
          </cell>
          <cell r="G1318" t="str">
            <v>COBERTURA</v>
          </cell>
          <cell r="H1318" t="str">
            <v>COBE</v>
          </cell>
          <cell r="I1318" t="str">
            <v>ESTRUTURA METALICA</v>
          </cell>
          <cell r="J1318" t="str">
            <v>0291</v>
          </cell>
          <cell r="K1318" t="str">
            <v/>
          </cell>
          <cell r="L1318" t="str">
            <v/>
          </cell>
          <cell r="M1318" t="str">
            <v>92571</v>
          </cell>
          <cell r="N1318" t="str">
            <v>TRAMA DE AÇO COMPOSTA POR RIPAS, CAIBROS E TERÇAS PARA TELHADOS DE MAIS DE 2 ÁGUAS PARA TELHA DE ENCAIXE DE CERÂMICA OU DE CONCRETO, INCLUSO TRANSPORTE VERTICAL. AF_07/2019</v>
          </cell>
          <cell r="O1318" t="str">
            <v>M2</v>
          </cell>
          <cell r="P1318" t="str">
            <v>ATRIBUÍDO SÃO PAULO</v>
          </cell>
          <cell r="Q1318" t="str">
            <v>197,58</v>
          </cell>
          <cell r="R1318" t="str">
            <v>CAIXA REFERENCIAL</v>
          </cell>
        </row>
        <row r="1319">
          <cell r="A1319">
            <v>92572</v>
          </cell>
          <cell r="B1319">
            <v>92572</v>
          </cell>
          <cell r="F1319" t="str">
            <v>COBE0291</v>
          </cell>
          <cell r="G1319" t="str">
            <v>COBERTURA</v>
          </cell>
          <cell r="H1319" t="str">
            <v>COBE</v>
          </cell>
          <cell r="I1319" t="str">
            <v>ESTRUTURA METALICA</v>
          </cell>
          <cell r="J1319" t="str">
            <v>0291</v>
          </cell>
          <cell r="K1319" t="str">
            <v/>
          </cell>
          <cell r="L1319" t="str">
            <v/>
          </cell>
          <cell r="M1319" t="str">
            <v>92572</v>
          </cell>
          <cell r="N1319" t="str">
            <v>TRAMA DE AÇO COMPOSTA POR RIPAS E CAIBROS PARA TELHADOS DE MAIS DE 2 ÁGUAS PARA TELHA DE ENCAIXE DE CERÂMICA OU DE CONCRETO, INCLUSO TRANSPORTE VERTICAL. AF_07/2019</v>
          </cell>
          <cell r="O1319" t="str">
            <v>M2</v>
          </cell>
          <cell r="P1319" t="str">
            <v>ATRIBUÍDO SÃO PAULO</v>
          </cell>
          <cell r="Q1319" t="str">
            <v>119,57</v>
          </cell>
          <cell r="R1319" t="str">
            <v>CAIXA REFERENCIAL</v>
          </cell>
        </row>
        <row r="1320">
          <cell r="A1320">
            <v>92573</v>
          </cell>
          <cell r="B1320">
            <v>92573</v>
          </cell>
          <cell r="F1320" t="str">
            <v>COBE0291</v>
          </cell>
          <cell r="G1320" t="str">
            <v>COBERTURA</v>
          </cell>
          <cell r="H1320" t="str">
            <v>COBE</v>
          </cell>
          <cell r="I1320" t="str">
            <v>ESTRUTURA METALICA</v>
          </cell>
          <cell r="J1320" t="str">
            <v>0291</v>
          </cell>
          <cell r="K1320" t="str">
            <v/>
          </cell>
          <cell r="L1320" t="str">
            <v/>
          </cell>
          <cell r="M1320" t="str">
            <v>92573</v>
          </cell>
          <cell r="N1320" t="str">
            <v>TRAMA DE AÇO COMPOSTA POR RIPAS PARA TELHADOS DE MAIS DE 2 ÁGUAS PARA TELHA DE ENCAIXE DE CERÂMICA OU DE CONCRETO, INCLUSO TRANSPORTE VERTICAL, INCLUSO TRANSPORTE VERTICAL. AF_07/2019</v>
          </cell>
          <cell r="O1320" t="str">
            <v>M2</v>
          </cell>
          <cell r="P1320" t="str">
            <v>ATRIBUÍDO SÃO PAULO</v>
          </cell>
          <cell r="Q1320" t="str">
            <v>71,40</v>
          </cell>
          <cell r="R1320" t="str">
            <v>CAIXA REFERENCIAL</v>
          </cell>
        </row>
        <row r="1321">
          <cell r="A1321">
            <v>92574</v>
          </cell>
          <cell r="B1321">
            <v>92574</v>
          </cell>
          <cell r="F1321" t="str">
            <v>COBE0291</v>
          </cell>
          <cell r="G1321" t="str">
            <v>COBERTURA</v>
          </cell>
          <cell r="H1321" t="str">
            <v>COBE</v>
          </cell>
          <cell r="I1321" t="str">
            <v>ESTRUTURA METALICA</v>
          </cell>
          <cell r="J1321" t="str">
            <v>0291</v>
          </cell>
          <cell r="K1321" t="str">
            <v/>
          </cell>
          <cell r="L1321" t="str">
            <v/>
          </cell>
          <cell r="M1321" t="str">
            <v>92574</v>
          </cell>
          <cell r="N1321" t="str">
            <v>TRAMA DE AÇO COMPOSTA POR RIPAS, CAIBROS E TERÇAS PARA TELHADOS DE ATÉ 2 ÁGUAS PARA TELHA CERÂMICA CAPA-CANAL, INCLUSO TRANSPORTE VERTICAL. AF_07/2019</v>
          </cell>
          <cell r="O1321" t="str">
            <v>M2</v>
          </cell>
          <cell r="P1321" t="str">
            <v>ATRIBUÍDO SÃO PAULO</v>
          </cell>
          <cell r="Q1321" t="str">
            <v>190,90</v>
          </cell>
          <cell r="R1321" t="str">
            <v>CAIXA REFERENCIAL</v>
          </cell>
        </row>
        <row r="1322">
          <cell r="A1322">
            <v>92575</v>
          </cell>
          <cell r="B1322">
            <v>92575</v>
          </cell>
          <cell r="F1322" t="str">
            <v>COBE0291</v>
          </cell>
          <cell r="G1322" t="str">
            <v>COBERTURA</v>
          </cell>
          <cell r="H1322" t="str">
            <v>COBE</v>
          </cell>
          <cell r="I1322" t="str">
            <v>ESTRUTURA METALICA</v>
          </cell>
          <cell r="J1322" t="str">
            <v>0291</v>
          </cell>
          <cell r="K1322" t="str">
            <v/>
          </cell>
          <cell r="L1322" t="str">
            <v/>
          </cell>
          <cell r="M1322" t="str">
            <v>92575</v>
          </cell>
          <cell r="N1322" t="str">
            <v>TRAMA DE AÇO COMPOSTA POR RIPAS E CAIBROS PARA TELHADOS DE ATÉ 2 ÁGUAS PARA TELHA CERÂMICA CAPA-CANAL, INCLUSO TRANSPORTE VERTICAL. AF_07/2019</v>
          </cell>
          <cell r="O1322" t="str">
            <v>M2</v>
          </cell>
          <cell r="P1322" t="str">
            <v>ATRIBUÍDO SÃO PAULO</v>
          </cell>
          <cell r="Q1322" t="str">
            <v>96,45</v>
          </cell>
          <cell r="R1322" t="str">
            <v>CAIXA REFERENCIAL</v>
          </cell>
        </row>
        <row r="1323">
          <cell r="A1323">
            <v>92576</v>
          </cell>
          <cell r="B1323">
            <v>92576</v>
          </cell>
          <cell r="F1323" t="str">
            <v>COBE0291</v>
          </cell>
          <cell r="G1323" t="str">
            <v>COBERTURA</v>
          </cell>
          <cell r="H1323" t="str">
            <v>COBE</v>
          </cell>
          <cell r="I1323" t="str">
            <v>ESTRUTURA METALICA</v>
          </cell>
          <cell r="J1323" t="str">
            <v>0291</v>
          </cell>
          <cell r="K1323" t="str">
            <v/>
          </cell>
          <cell r="L1323" t="str">
            <v/>
          </cell>
          <cell r="M1323" t="str">
            <v>92576</v>
          </cell>
          <cell r="N1323" t="str">
            <v>TRAMA DE AÇO COMPOSTA POR RIPAS PARA TELHADOS DE ATÉ 2 ÁGUAS PARA TELHA CERÂMICA CAPA-CANAL, INCLUSO TRANSPORTE VERTICAL. AF_07/2019</v>
          </cell>
          <cell r="O1323" t="str">
            <v>M2</v>
          </cell>
          <cell r="P1323" t="str">
            <v>ATRIBUÍDO SÃO PAULO</v>
          </cell>
          <cell r="Q1323" t="str">
            <v>53,19</v>
          </cell>
          <cell r="R1323" t="str">
            <v>CAIXA REFERENCIAL</v>
          </cell>
        </row>
        <row r="1324">
          <cell r="A1324">
            <v>92577</v>
          </cell>
          <cell r="B1324">
            <v>92577</v>
          </cell>
          <cell r="F1324" t="str">
            <v>COBE0291</v>
          </cell>
          <cell r="G1324" t="str">
            <v>COBERTURA</v>
          </cell>
          <cell r="H1324" t="str">
            <v>COBE</v>
          </cell>
          <cell r="I1324" t="str">
            <v>ESTRUTURA METALICA</v>
          </cell>
          <cell r="J1324" t="str">
            <v>0291</v>
          </cell>
          <cell r="K1324" t="str">
            <v/>
          </cell>
          <cell r="L1324" t="str">
            <v/>
          </cell>
          <cell r="M1324" t="str">
            <v>92577</v>
          </cell>
          <cell r="N1324" t="str">
            <v>TRAMA DE AÇO COMPOSTA POR RIPAS, CAIBROS E TERÇAS PARA TELHADOS DE MAIS DE 2 ÁGUAS PARA TELHA CERÂMICA CAPA-CANAL, INCLUSO TRANSPORTE VERTICAL. AF_07/2019</v>
          </cell>
          <cell r="O1324" t="str">
            <v>M2</v>
          </cell>
          <cell r="P1324" t="str">
            <v>ATRIBUÍDO SÃO PAULO</v>
          </cell>
          <cell r="Q1324" t="str">
            <v>201,03</v>
          </cell>
          <cell r="R1324" t="str">
            <v>CAIXA REFERENCIAL</v>
          </cell>
        </row>
        <row r="1325">
          <cell r="A1325">
            <v>92578</v>
          </cell>
          <cell r="B1325">
            <v>92578</v>
          </cell>
          <cell r="F1325" t="str">
            <v>COBE0291</v>
          </cell>
          <cell r="G1325" t="str">
            <v>COBERTURA</v>
          </cell>
          <cell r="H1325" t="str">
            <v>COBE</v>
          </cell>
          <cell r="I1325" t="str">
            <v>ESTRUTURA METALICA</v>
          </cell>
          <cell r="J1325" t="str">
            <v>0291</v>
          </cell>
          <cell r="K1325" t="str">
            <v/>
          </cell>
          <cell r="L1325" t="str">
            <v/>
          </cell>
          <cell r="M1325" t="str">
            <v>92578</v>
          </cell>
          <cell r="N1325" t="str">
            <v>TRAMA DE AÇO COMPOSTA POR RIPAS E CAIBROS PARA TELHADOS DE MAIS DE 2 ÁGUAS PARA TELHA CERÂMICA CAPA-CANAL, INCLUSO TRANSPORTE VERTICAL. AF_07/2019</v>
          </cell>
          <cell r="O1325" t="str">
            <v>M2</v>
          </cell>
          <cell r="P1325" t="str">
            <v>ATRIBUÍDO SÃO PAULO</v>
          </cell>
          <cell r="Q1325" t="str">
            <v>102,05</v>
          </cell>
          <cell r="R1325" t="str">
            <v>CAIXA REFERENCIAL</v>
          </cell>
        </row>
        <row r="1326">
          <cell r="A1326">
            <v>92579</v>
          </cell>
          <cell r="B1326">
            <v>92579</v>
          </cell>
          <cell r="F1326" t="str">
            <v>COBE0291</v>
          </cell>
          <cell r="G1326" t="str">
            <v>COBERTURA</v>
          </cell>
          <cell r="H1326" t="str">
            <v>COBE</v>
          </cell>
          <cell r="I1326" t="str">
            <v>ESTRUTURA METALICA</v>
          </cell>
          <cell r="J1326" t="str">
            <v>0291</v>
          </cell>
          <cell r="K1326" t="str">
            <v/>
          </cell>
          <cell r="L1326" t="str">
            <v/>
          </cell>
          <cell r="M1326" t="str">
            <v>92579</v>
          </cell>
          <cell r="N1326" t="str">
            <v>TRAMA DE AÇO COMPOSTA POR RIPAS PARA TELHADOS DE MAIS DE 2 ÁGUAS PARA TELHA CERÂMICA CAPA-CANAL, INCLUSO TRANSPORTE VERTICAL. AF_07/2019</v>
          </cell>
          <cell r="O1326" t="str">
            <v>M2</v>
          </cell>
          <cell r="P1326" t="str">
            <v>ATRIBUÍDO SÃO PAULO</v>
          </cell>
          <cell r="Q1326" t="str">
            <v>56,32</v>
          </cell>
          <cell r="R1326" t="str">
            <v>CAIXA REFERENCIAL</v>
          </cell>
        </row>
        <row r="1327">
          <cell r="A1327">
            <v>92580</v>
          </cell>
          <cell r="B1327">
            <v>92580</v>
          </cell>
          <cell r="F1327" t="str">
            <v>COBE0291</v>
          </cell>
          <cell r="G1327" t="str">
            <v>COBERTURA</v>
          </cell>
          <cell r="H1327" t="str">
            <v>COBE</v>
          </cell>
          <cell r="I1327" t="str">
            <v>ESTRUTURA METALICA</v>
          </cell>
          <cell r="J1327" t="str">
            <v>0291</v>
          </cell>
          <cell r="K1327" t="str">
            <v/>
          </cell>
          <cell r="L1327" t="str">
            <v/>
          </cell>
          <cell r="M1327" t="str">
            <v>92580</v>
          </cell>
          <cell r="N1327" t="str">
            <v>TRAMA DE AÇO COMPOSTA POR TERÇAS PARA TELHADOS DE ATÉ 2 ÁGUAS PARA TELHA ONDULADA DE FIBROCIMENTO, METÁLICA, PLÁSTICA OU TERMOACÚSTICA, INCLUSO TRANSPORTE VERTICAL. AF_07/2019</v>
          </cell>
          <cell r="O1327" t="str">
            <v>M2</v>
          </cell>
          <cell r="P1327" t="str">
            <v>ATRIBUÍDO SÃO PAULO</v>
          </cell>
          <cell r="Q1327" t="str">
            <v>69,86</v>
          </cell>
          <cell r="R1327" t="str">
            <v>CAIXA REFERENCIAL</v>
          </cell>
        </row>
        <row r="1328">
          <cell r="A1328">
            <v>92581</v>
          </cell>
          <cell r="B1328">
            <v>92581</v>
          </cell>
          <cell r="F1328" t="str">
            <v>COBE0291</v>
          </cell>
          <cell r="G1328" t="str">
            <v>COBERTURA</v>
          </cell>
          <cell r="H1328" t="str">
            <v>COBE</v>
          </cell>
          <cell r="I1328" t="str">
            <v>ESTRUTURA METALICA</v>
          </cell>
          <cell r="J1328" t="str">
            <v>0291</v>
          </cell>
          <cell r="K1328" t="str">
            <v/>
          </cell>
          <cell r="L1328" t="str">
            <v/>
          </cell>
          <cell r="M1328" t="str">
            <v>92581</v>
          </cell>
          <cell r="N1328" t="str">
            <v>TRAMA DE AÇO COMPOSTA POR TERÇAS PARA TELHADOS DE ATÉ 2 ÁGUAS PARA TELHA ESTRUTURAL DE FIBROCIMENTO, INCLUSO TRANSPORTE VERTICAL. AF_07/2019</v>
          </cell>
          <cell r="O1328" t="str">
            <v>M2</v>
          </cell>
          <cell r="P1328" t="str">
            <v>ATRIBUÍDO SÃO PAULO</v>
          </cell>
          <cell r="Q1328" t="str">
            <v>73,29</v>
          </cell>
          <cell r="R1328" t="str">
            <v>CAIXA REFERENCIAL</v>
          </cell>
        </row>
        <row r="1329">
          <cell r="A1329">
            <v>92582</v>
          </cell>
          <cell r="B1329">
            <v>92582</v>
          </cell>
          <cell r="F1329" t="str">
            <v>COBE0291</v>
          </cell>
          <cell r="G1329" t="str">
            <v>COBERTURA</v>
          </cell>
          <cell r="H1329" t="str">
            <v>COBE</v>
          </cell>
          <cell r="I1329" t="str">
            <v>ESTRUTURA METALICA</v>
          </cell>
          <cell r="J1329" t="str">
            <v>0291</v>
          </cell>
          <cell r="K1329" t="str">
            <v/>
          </cell>
          <cell r="L1329" t="str">
            <v/>
          </cell>
          <cell r="M1329" t="str">
            <v>92582</v>
          </cell>
          <cell r="N1329" t="str">
            <v>FABRICAÇÃO E INSTALAÇÃO DE TESOURA INTEIRA EM AÇO, VÃO DE 3 M, PARA TELHA CERÂMICA OU DE CONCRETO, INCLUSO IÇAMENTO. AF_12/2015</v>
          </cell>
          <cell r="O1329" t="str">
            <v>UN</v>
          </cell>
          <cell r="P1329" t="str">
            <v>ATRIBUÍDO SÃO PAULO</v>
          </cell>
          <cell r="Q1329" t="str">
            <v>985,42</v>
          </cell>
          <cell r="R1329" t="str">
            <v>CAIXA REFERENCIAL</v>
          </cell>
        </row>
        <row r="1330">
          <cell r="A1330">
            <v>92584</v>
          </cell>
          <cell r="B1330">
            <v>92584</v>
          </cell>
          <cell r="F1330" t="str">
            <v>COBE0291</v>
          </cell>
          <cell r="G1330" t="str">
            <v>COBERTURA</v>
          </cell>
          <cell r="H1330" t="str">
            <v>COBE</v>
          </cell>
          <cell r="I1330" t="str">
            <v>ESTRUTURA METALICA</v>
          </cell>
          <cell r="J1330" t="str">
            <v>0291</v>
          </cell>
          <cell r="K1330" t="str">
            <v/>
          </cell>
          <cell r="L1330" t="str">
            <v/>
          </cell>
          <cell r="M1330" t="str">
            <v>92584</v>
          </cell>
          <cell r="N1330" t="str">
            <v>FABRICAÇÃO E INSTALAÇÃO DE TESOURA INTEIRA EM AÇO, VÃO DE 4 M, PARA TELHA CERÂMICA OU DE CONCRETO, INCLUSO IÇAMENTO. AF_12/2015</v>
          </cell>
          <cell r="O1330" t="str">
            <v>UN</v>
          </cell>
          <cell r="P1330" t="str">
            <v>ATRIBUÍDO SÃO PAULO</v>
          </cell>
          <cell r="Q1330" t="str">
            <v>1.171,12</v>
          </cell>
          <cell r="R1330" t="str">
            <v>CAIXA REFERENCIAL</v>
          </cell>
        </row>
        <row r="1331">
          <cell r="A1331">
            <v>92586</v>
          </cell>
          <cell r="B1331">
            <v>92586</v>
          </cell>
          <cell r="F1331" t="str">
            <v>COBE0291</v>
          </cell>
          <cell r="G1331" t="str">
            <v>COBERTURA</v>
          </cell>
          <cell r="H1331" t="str">
            <v>COBE</v>
          </cell>
          <cell r="I1331" t="str">
            <v>ESTRUTURA METALICA</v>
          </cell>
          <cell r="J1331" t="str">
            <v>0291</v>
          </cell>
          <cell r="K1331" t="str">
            <v/>
          </cell>
          <cell r="L1331" t="str">
            <v/>
          </cell>
          <cell r="M1331" t="str">
            <v>92586</v>
          </cell>
          <cell r="N1331" t="str">
            <v>FABRICAÇÃO E INSTALAÇÃO DE TESOURA INTEIRA EM AÇO, VÃO DE 5 M, PARA TELHA CERÂMICA OU DE CONCRETO, INCLUSO IÇAMENTO. AF_12/2015</v>
          </cell>
          <cell r="O1331" t="str">
            <v>UN</v>
          </cell>
          <cell r="P1331" t="str">
            <v>ATRIBUÍDO SÃO PAULO</v>
          </cell>
          <cell r="Q1331" t="str">
            <v>1.356,84</v>
          </cell>
          <cell r="R1331" t="str">
            <v>CAIXA REFERENCIAL</v>
          </cell>
        </row>
        <row r="1332">
          <cell r="A1332">
            <v>92588</v>
          </cell>
          <cell r="B1332">
            <v>92588</v>
          </cell>
          <cell r="F1332" t="str">
            <v>COBE0291</v>
          </cell>
          <cell r="G1332" t="str">
            <v>COBERTURA</v>
          </cell>
          <cell r="H1332" t="str">
            <v>COBE</v>
          </cell>
          <cell r="I1332" t="str">
            <v>ESTRUTURA METALICA</v>
          </cell>
          <cell r="J1332" t="str">
            <v>0291</v>
          </cell>
          <cell r="K1332" t="str">
            <v/>
          </cell>
          <cell r="L1332" t="str">
            <v/>
          </cell>
          <cell r="M1332" t="str">
            <v>92588</v>
          </cell>
          <cell r="N1332" t="str">
            <v>FABRICAÇÃO E INSTALAÇÃO DE TESOURA INTEIRA EM AÇO, VÃO DE 6 M, PARA TELHA CERÂMICA OU DE CONCRETO, INCLUSO IÇAMENTO. AF_12/2015</v>
          </cell>
          <cell r="O1332" t="str">
            <v>UN</v>
          </cell>
          <cell r="P1332" t="str">
            <v>ATRIBUÍDO SÃO PAULO</v>
          </cell>
          <cell r="Q1332" t="str">
            <v>1.709,83</v>
          </cell>
          <cell r="R1332" t="str">
            <v>CAIXA REFERENCIAL</v>
          </cell>
        </row>
        <row r="1333">
          <cell r="A1333">
            <v>92590</v>
          </cell>
          <cell r="B1333">
            <v>92590</v>
          </cell>
          <cell r="F1333" t="str">
            <v>COBE0291</v>
          </cell>
          <cell r="G1333" t="str">
            <v>COBERTURA</v>
          </cell>
          <cell r="H1333" t="str">
            <v>COBE</v>
          </cell>
          <cell r="I1333" t="str">
            <v>ESTRUTURA METALICA</v>
          </cell>
          <cell r="J1333" t="str">
            <v>0291</v>
          </cell>
          <cell r="K1333" t="str">
            <v/>
          </cell>
          <cell r="L1333" t="str">
            <v/>
          </cell>
          <cell r="M1333" t="str">
            <v>92590</v>
          </cell>
          <cell r="N1333" t="str">
            <v>FABRICAÇÃO E INSTALAÇÃO DE TESOURA INTEIRA EM AÇO, VÃO DE 7 M, PARA TELHA CERÂMICA OU DE CONCRETO, INCLUSO IÇAMENTO. AF_12/2015</v>
          </cell>
          <cell r="O1333" t="str">
            <v>UN</v>
          </cell>
          <cell r="P1333" t="str">
            <v>ATRIBUÍDO SÃO PAULO</v>
          </cell>
          <cell r="Q1333" t="str">
            <v>1.895,54</v>
          </cell>
          <cell r="R1333" t="str">
            <v>CAIXA REFERENCIAL</v>
          </cell>
        </row>
        <row r="1334">
          <cell r="A1334">
            <v>92592</v>
          </cell>
          <cell r="B1334">
            <v>92592</v>
          </cell>
          <cell r="F1334" t="str">
            <v>COBE0291</v>
          </cell>
          <cell r="G1334" t="str">
            <v>COBERTURA</v>
          </cell>
          <cell r="H1334" t="str">
            <v>COBE</v>
          </cell>
          <cell r="I1334" t="str">
            <v>ESTRUTURA METALICA</v>
          </cell>
          <cell r="J1334" t="str">
            <v>0291</v>
          </cell>
          <cell r="K1334" t="str">
            <v/>
          </cell>
          <cell r="L1334" t="str">
            <v/>
          </cell>
          <cell r="M1334" t="str">
            <v>92592</v>
          </cell>
          <cell r="N1334" t="str">
            <v>FABRICAÇÃO E INSTALAÇÃO DE TESOURA INTEIRA EM AÇO, VÃO DE 8 M, PARA TELHA CERÂMICA OU DE CONCRETO, INCLUSO IÇAMENTO. AF_12/2015</v>
          </cell>
          <cell r="O1334" t="str">
            <v>UN</v>
          </cell>
          <cell r="P1334" t="str">
            <v>ATRIBUÍDO SÃO PAULO</v>
          </cell>
          <cell r="Q1334" t="str">
            <v>2.127,05</v>
          </cell>
          <cell r="R1334" t="str">
            <v>CAIXA REFERENCIAL</v>
          </cell>
        </row>
        <row r="1335">
          <cell r="A1335">
            <v>92593</v>
          </cell>
          <cell r="B1335">
            <v>92593</v>
          </cell>
          <cell r="F1335" t="str">
            <v>COBE0291</v>
          </cell>
          <cell r="G1335" t="str">
            <v>COBERTURA</v>
          </cell>
          <cell r="H1335" t="str">
            <v>COBE</v>
          </cell>
          <cell r="I1335" t="str">
            <v>ESTRUTURA METALICA</v>
          </cell>
          <cell r="J1335" t="str">
            <v>0291</v>
          </cell>
          <cell r="K1335" t="str">
            <v/>
          </cell>
          <cell r="L1335" t="str">
            <v/>
          </cell>
          <cell r="M1335" t="str">
            <v>92593</v>
          </cell>
          <cell r="N1335" t="str">
            <v>(COMPOSIÇÃO REPRESENTATIVA) FABRICAÇÃO E INSTALAÇÃO DE TESOURA INTEIRA EM AÇO, PARA VÃOS DE 3 A 12 M E PARA QUALQUER TIPO DE TELHA, INCLUSO IÇAMENTO. AF_12/2015</v>
          </cell>
          <cell r="O1335" t="str">
            <v>KG</v>
          </cell>
          <cell r="P1335" t="str">
            <v>ATRIBUÍDO SÃO PAULO</v>
          </cell>
          <cell r="Q1335" t="str">
            <v>16,16</v>
          </cell>
          <cell r="R1335" t="str">
            <v>CAIXA REFERENCIAL</v>
          </cell>
        </row>
        <row r="1336">
          <cell r="A1336">
            <v>92594</v>
          </cell>
          <cell r="B1336">
            <v>92594</v>
          </cell>
          <cell r="F1336" t="str">
            <v>COBE0291</v>
          </cell>
          <cell r="G1336" t="str">
            <v>COBERTURA</v>
          </cell>
          <cell r="H1336" t="str">
            <v>COBE</v>
          </cell>
          <cell r="I1336" t="str">
            <v>ESTRUTURA METALICA</v>
          </cell>
          <cell r="J1336" t="str">
            <v>0291</v>
          </cell>
          <cell r="K1336" t="str">
            <v/>
          </cell>
          <cell r="L1336" t="str">
            <v/>
          </cell>
          <cell r="M1336" t="str">
            <v>92594</v>
          </cell>
          <cell r="N1336" t="str">
            <v>FABRICAÇÃO E INSTALAÇÃO DE TESOURA INTEIRA EM AÇO, VÃO DE 9 M, PARA TELHA CERÂMICA OU DE CONCRETO, INCLUSO IÇAMENTO. AF_12/2015</v>
          </cell>
          <cell r="O1336" t="str">
            <v>UN</v>
          </cell>
          <cell r="P1336" t="str">
            <v>ATRIBUÍDO SÃO PAULO</v>
          </cell>
          <cell r="Q1336" t="str">
            <v>2.480,70</v>
          </cell>
          <cell r="R1336" t="str">
            <v>CAIXA REFERENCIAL</v>
          </cell>
        </row>
        <row r="1337">
          <cell r="A1337">
            <v>92596</v>
          </cell>
          <cell r="B1337">
            <v>92596</v>
          </cell>
          <cell r="F1337" t="str">
            <v>COBE0291</v>
          </cell>
          <cell r="G1337" t="str">
            <v>COBERTURA</v>
          </cell>
          <cell r="H1337" t="str">
            <v>COBE</v>
          </cell>
          <cell r="I1337" t="str">
            <v>ESTRUTURA METALICA</v>
          </cell>
          <cell r="J1337" t="str">
            <v>0291</v>
          </cell>
          <cell r="K1337" t="str">
            <v/>
          </cell>
          <cell r="L1337" t="str">
            <v/>
          </cell>
          <cell r="M1337" t="str">
            <v>92596</v>
          </cell>
          <cell r="N1337" t="str">
            <v>FABRICAÇÃO E INSTALAÇÃO DE TESOURA INTEIRA EM AÇO, VÃO DE 10 M, PARA TELHA CERÂMICA OU DE CONCRETO, INCLUSO IÇAMENTO. AF_12/2015</v>
          </cell>
          <cell r="O1337" t="str">
            <v>UN</v>
          </cell>
          <cell r="P1337" t="str">
            <v>ATRIBUÍDO SÃO PAULO</v>
          </cell>
          <cell r="Q1337" t="str">
            <v>2.748,01</v>
          </cell>
          <cell r="R1337" t="str">
            <v>CAIXA REFERENCIAL</v>
          </cell>
        </row>
        <row r="1338">
          <cell r="A1338">
            <v>92598</v>
          </cell>
          <cell r="B1338">
            <v>92598</v>
          </cell>
          <cell r="F1338" t="str">
            <v>COBE0291</v>
          </cell>
          <cell r="G1338" t="str">
            <v>COBERTURA</v>
          </cell>
          <cell r="H1338" t="str">
            <v>COBE</v>
          </cell>
          <cell r="I1338" t="str">
            <v>ESTRUTURA METALICA</v>
          </cell>
          <cell r="J1338" t="str">
            <v>0291</v>
          </cell>
          <cell r="K1338" t="str">
            <v/>
          </cell>
          <cell r="L1338" t="str">
            <v/>
          </cell>
          <cell r="M1338" t="str">
            <v>92598</v>
          </cell>
          <cell r="N1338" t="str">
            <v>FABRICAÇÃO E INSTALAÇÃO DE TESOURA INTEIRA EM AÇO, VÃO DE 11 M, PARA TELHA CERÂMICA OU DE CONCRETO, INCLUSO IÇAMENTO. AF_12/2015</v>
          </cell>
          <cell r="O1338" t="str">
            <v>UN</v>
          </cell>
          <cell r="P1338" t="str">
            <v>ATRIBUÍDO SÃO PAULO</v>
          </cell>
          <cell r="Q1338" t="str">
            <v>2.933,73</v>
          </cell>
          <cell r="R1338" t="str">
            <v>CAIXA REFERENCIAL</v>
          </cell>
        </row>
        <row r="1339">
          <cell r="A1339">
            <v>92600</v>
          </cell>
          <cell r="B1339">
            <v>92600</v>
          </cell>
          <cell r="F1339" t="str">
            <v>COBE0291</v>
          </cell>
          <cell r="G1339" t="str">
            <v>COBERTURA</v>
          </cell>
          <cell r="H1339" t="str">
            <v>COBE</v>
          </cell>
          <cell r="I1339" t="str">
            <v>ESTRUTURA METALICA</v>
          </cell>
          <cell r="J1339" t="str">
            <v>0291</v>
          </cell>
          <cell r="K1339" t="str">
            <v/>
          </cell>
          <cell r="L1339" t="str">
            <v/>
          </cell>
          <cell r="M1339" t="str">
            <v>92600</v>
          </cell>
          <cell r="N1339" t="str">
            <v>FABRICAÇÃO E INSTALAÇÃO DE TESOURA INTEIRA EM AÇO, VÃO DE 12 M, PARA TELHA CERÂMICA OU DE CONCRETO, INCLUSO IÇAMENTO. AF_12/2015</v>
          </cell>
          <cell r="O1339" t="str">
            <v>UN</v>
          </cell>
          <cell r="P1339" t="str">
            <v>ATRIBUÍDO SÃO PAULO</v>
          </cell>
          <cell r="Q1339" t="str">
            <v>3.166,43</v>
          </cell>
          <cell r="R1339" t="str">
            <v>CAIXA REFERENCIAL</v>
          </cell>
        </row>
        <row r="1340">
          <cell r="A1340">
            <v>92602</v>
          </cell>
          <cell r="B1340">
            <v>92602</v>
          </cell>
          <cell r="F1340" t="str">
            <v>COBE0291</v>
          </cell>
          <cell r="G1340" t="str">
            <v>COBERTURA</v>
          </cell>
          <cell r="H1340" t="str">
            <v>COBE</v>
          </cell>
          <cell r="I1340" t="str">
            <v>ESTRUTURA METALICA</v>
          </cell>
          <cell r="J1340" t="str">
            <v>0291</v>
          </cell>
          <cell r="K1340" t="str">
            <v/>
          </cell>
          <cell r="L1340" t="str">
            <v/>
          </cell>
          <cell r="M1340" t="str">
            <v>92602</v>
          </cell>
          <cell r="N1340" t="str">
            <v>FABRICAÇÃO E INSTALAÇÃO DE TESOURA INTEIRA EM AÇO, VÃO DE 3 M, PARA TELHA ONDULADA DE FIBROCIMENTO, METÁLICA, PLÁSTICA OU TERMOACÚSTICA, INCLUSO IÇAMENTO.. AF_12/2015</v>
          </cell>
          <cell r="O1340" t="str">
            <v>UN</v>
          </cell>
          <cell r="P1340" t="str">
            <v>ATRIBUÍDO SÃO PAULO</v>
          </cell>
          <cell r="Q1340" t="str">
            <v>985,42</v>
          </cell>
          <cell r="R1340" t="str">
            <v>CAIXA REFERENCIAL</v>
          </cell>
        </row>
        <row r="1341">
          <cell r="A1341">
            <v>92604</v>
          </cell>
          <cell r="B1341">
            <v>92604</v>
          </cell>
          <cell r="F1341" t="str">
            <v>COBE0291</v>
          </cell>
          <cell r="G1341" t="str">
            <v>COBERTURA</v>
          </cell>
          <cell r="H1341" t="str">
            <v>COBE</v>
          </cell>
          <cell r="I1341" t="str">
            <v>ESTRUTURA METALICA</v>
          </cell>
          <cell r="J1341" t="str">
            <v>0291</v>
          </cell>
          <cell r="K1341" t="str">
            <v/>
          </cell>
          <cell r="L1341" t="str">
            <v/>
          </cell>
          <cell r="M1341" t="str">
            <v>92604</v>
          </cell>
          <cell r="N1341" t="str">
            <v>FABRICAÇÃO E INSTALAÇÃO DE TESOURA INTEIRA EM AÇO, VÃO DE 4 M, PARA TELHA ONDULADA DE FIBROCIMENTO, METÁLICA, PLÁSTICA OU TERMOACÚSTICA, INCLUSO IÇAMENTO. AF_12/2015</v>
          </cell>
          <cell r="O1341" t="str">
            <v>UN</v>
          </cell>
          <cell r="P1341" t="str">
            <v>ATRIBUÍDO SÃO PAULO</v>
          </cell>
          <cell r="Q1341" t="str">
            <v>1.124,13</v>
          </cell>
          <cell r="R1341" t="str">
            <v>CAIXA REFERENCIAL</v>
          </cell>
        </row>
        <row r="1342">
          <cell r="A1342">
            <v>92606</v>
          </cell>
          <cell r="B1342">
            <v>92606</v>
          </cell>
          <cell r="F1342" t="str">
            <v>COBE0291</v>
          </cell>
          <cell r="G1342" t="str">
            <v>COBERTURA</v>
          </cell>
          <cell r="H1342" t="str">
            <v>COBE</v>
          </cell>
          <cell r="I1342" t="str">
            <v>ESTRUTURA METALICA</v>
          </cell>
          <cell r="J1342" t="str">
            <v>0291</v>
          </cell>
          <cell r="K1342" t="str">
            <v/>
          </cell>
          <cell r="L1342" t="str">
            <v/>
          </cell>
          <cell r="M1342" t="str">
            <v>92606</v>
          </cell>
          <cell r="N1342" t="str">
            <v>FABRICAÇÃO E INSTALAÇÃO DE TESOURA INTEIRA EM AÇO, VÃO DE 5 M, PARA TELHA ONDULADA DE FIBROCIMENTO, METÁLICA, PLÁSTICA OU TERMOACÚSTICA, INCLUSO IÇAMENTO. AF_12/2015</v>
          </cell>
          <cell r="O1342" t="str">
            <v>UN</v>
          </cell>
          <cell r="P1342" t="str">
            <v>ATRIBUÍDO SÃO PAULO</v>
          </cell>
          <cell r="Q1342" t="str">
            <v>1.309,84</v>
          </cell>
          <cell r="R1342" t="str">
            <v>CAIXA REFERENCIAL</v>
          </cell>
        </row>
        <row r="1343">
          <cell r="A1343">
            <v>92608</v>
          </cell>
          <cell r="B1343">
            <v>92608</v>
          </cell>
          <cell r="F1343" t="str">
            <v>COBE0291</v>
          </cell>
          <cell r="G1343" t="str">
            <v>COBERTURA</v>
          </cell>
          <cell r="H1343" t="str">
            <v>COBE</v>
          </cell>
          <cell r="I1343" t="str">
            <v>ESTRUTURA METALICA</v>
          </cell>
          <cell r="J1343" t="str">
            <v>0291</v>
          </cell>
          <cell r="K1343" t="str">
            <v/>
          </cell>
          <cell r="L1343" t="str">
            <v/>
          </cell>
          <cell r="M1343" t="str">
            <v>92608</v>
          </cell>
          <cell r="N1343" t="str">
            <v>FABRICAÇÃO E INSTALAÇÃO DE TESOURA INTEIRA EM AÇO, VÃO DE 6 M, PARA TELHA ONDULADA DE FIBROCIMENTO, METÁLICA, PLÁSTICA OU TERMOACÚSTICA, INCLUSO IÇAMENTO. AF_12/2015</v>
          </cell>
          <cell r="O1343" t="str">
            <v>UN</v>
          </cell>
          <cell r="P1343" t="str">
            <v>ATRIBUÍDO SÃO PAULO</v>
          </cell>
          <cell r="Q1343" t="str">
            <v>1.615,84</v>
          </cell>
          <cell r="R1343" t="str">
            <v>CAIXA REFERENCIAL</v>
          </cell>
        </row>
        <row r="1344">
          <cell r="A1344">
            <v>92610</v>
          </cell>
          <cell r="B1344">
            <v>92610</v>
          </cell>
          <cell r="F1344" t="str">
            <v>COBE0291</v>
          </cell>
          <cell r="G1344" t="str">
            <v>COBERTURA</v>
          </cell>
          <cell r="H1344" t="str">
            <v>COBE</v>
          </cell>
          <cell r="I1344" t="str">
            <v>ESTRUTURA METALICA</v>
          </cell>
          <cell r="J1344" t="str">
            <v>0291</v>
          </cell>
          <cell r="K1344" t="str">
            <v/>
          </cell>
          <cell r="L1344" t="str">
            <v/>
          </cell>
          <cell r="M1344" t="str">
            <v>92610</v>
          </cell>
          <cell r="N1344" t="str">
            <v>FABRICAÇÃO E INSTALAÇÃO DE TESOURA INTEIRA EM AÇO, VÃO DE 7 M, PARA TELHA ONDULADA DE FIBROCIMENTO, METÁLICA, PLÁSTICA OU TERMOACÚSTICA, INCLUSO IÇAMENTO. AF_12/2015</v>
          </cell>
          <cell r="O1344" t="str">
            <v>UN</v>
          </cell>
          <cell r="P1344" t="str">
            <v>ATRIBUÍDO SÃO PAULO</v>
          </cell>
          <cell r="Q1344" t="str">
            <v>1.801,56</v>
          </cell>
          <cell r="R1344" t="str">
            <v>CAIXA REFERENCIAL</v>
          </cell>
        </row>
        <row r="1345">
          <cell r="A1345">
            <v>92612</v>
          </cell>
          <cell r="B1345">
            <v>92612</v>
          </cell>
          <cell r="F1345" t="str">
            <v>COBE0291</v>
          </cell>
          <cell r="G1345" t="str">
            <v>COBERTURA</v>
          </cell>
          <cell r="H1345" t="str">
            <v>COBE</v>
          </cell>
          <cell r="I1345" t="str">
            <v>ESTRUTURA METALICA</v>
          </cell>
          <cell r="J1345" t="str">
            <v>0291</v>
          </cell>
          <cell r="K1345" t="str">
            <v/>
          </cell>
          <cell r="L1345" t="str">
            <v/>
          </cell>
          <cell r="M1345" t="str">
            <v>92612</v>
          </cell>
          <cell r="N1345" t="str">
            <v>FABRICAÇÃO E INSTALAÇÃO DE TESOURA INTEIRA EM AÇO, VÃO DE 8 M, PARA TELHA ONDULADA DE FIBROCIMENTO, METÁLICA, PLÁSTICA OU TERMOACÚSTICA, INCLUSO IÇAMENTO, INCLUSO IÇAMENTO. AF_12/2015</v>
          </cell>
          <cell r="O1345" t="str">
            <v>UN</v>
          </cell>
          <cell r="P1345" t="str">
            <v>ATRIBUÍDO SÃO PAULO</v>
          </cell>
          <cell r="Q1345" t="str">
            <v>2.033,06</v>
          </cell>
          <cell r="R1345" t="str">
            <v>CAIXA REFERENCIAL</v>
          </cell>
        </row>
        <row r="1346">
          <cell r="A1346">
            <v>92614</v>
          </cell>
          <cell r="B1346">
            <v>92614</v>
          </cell>
          <cell r="F1346" t="str">
            <v>COBE0291</v>
          </cell>
          <cell r="G1346" t="str">
            <v>COBERTURA</v>
          </cell>
          <cell r="H1346" t="str">
            <v>COBE</v>
          </cell>
          <cell r="I1346" t="str">
            <v>ESTRUTURA METALICA</v>
          </cell>
          <cell r="J1346" t="str">
            <v>0291</v>
          </cell>
          <cell r="K1346" t="str">
            <v/>
          </cell>
          <cell r="L1346" t="str">
            <v/>
          </cell>
          <cell r="M1346" t="str">
            <v>92614</v>
          </cell>
          <cell r="N1346" t="str">
            <v>FABRICAÇÃO E INSTALAÇÃO DE TESOURA INTEIRA EM AÇO, VÃO DE 9 M, PARA TELHA ONDULADA DE FIBROCIMENTO, METÁLICA, PLÁSTICA OU TERMOACÚSTICA, INCLUSO IÇAMENTO. AF_12/2015</v>
          </cell>
          <cell r="O1346" t="str">
            <v>UN</v>
          </cell>
          <cell r="P1346" t="str">
            <v>ATRIBUÍDO SÃO PAULO</v>
          </cell>
          <cell r="Q1346" t="str">
            <v>2.292,72</v>
          </cell>
          <cell r="R1346" t="str">
            <v>CAIXA REFERENCIAL</v>
          </cell>
        </row>
        <row r="1347">
          <cell r="A1347">
            <v>92616</v>
          </cell>
          <cell r="B1347">
            <v>92616</v>
          </cell>
          <cell r="F1347" t="str">
            <v>COBE0291</v>
          </cell>
          <cell r="G1347" t="str">
            <v>COBERTURA</v>
          </cell>
          <cell r="H1347" t="str">
            <v>COBE</v>
          </cell>
          <cell r="I1347" t="str">
            <v>ESTRUTURA METALICA</v>
          </cell>
          <cell r="J1347" t="str">
            <v>0291</v>
          </cell>
          <cell r="K1347" t="str">
            <v/>
          </cell>
          <cell r="L1347" t="str">
            <v/>
          </cell>
          <cell r="M1347" t="str">
            <v>92616</v>
          </cell>
          <cell r="N1347" t="str">
            <v>FABRICAÇÃO E INSTALAÇÃO DE TESOURA INTEIRA EM AÇO, VÃO DE 10 M, PARA TELHA ONDULADA DE FIBROCIMENTO, METÁLICA, PLÁSTICA OU TERMOACÚSTICA, INCLUSO IÇAMENTO. AF_12/2015</v>
          </cell>
          <cell r="O1347" t="str">
            <v>UN</v>
          </cell>
          <cell r="P1347" t="str">
            <v>ATRIBUÍDO SÃO PAULO</v>
          </cell>
          <cell r="Q1347" t="str">
            <v>2.607,03</v>
          </cell>
          <cell r="R1347" t="str">
            <v>CAIXA REFERENCIAL</v>
          </cell>
        </row>
        <row r="1348">
          <cell r="A1348">
            <v>92618</v>
          </cell>
          <cell r="B1348">
            <v>92618</v>
          </cell>
          <cell r="F1348" t="str">
            <v>COBE0291</v>
          </cell>
          <cell r="G1348" t="str">
            <v>COBERTURA</v>
          </cell>
          <cell r="H1348" t="str">
            <v>COBE</v>
          </cell>
          <cell r="I1348" t="str">
            <v>ESTRUTURA METALICA</v>
          </cell>
          <cell r="J1348" t="str">
            <v>0291</v>
          </cell>
          <cell r="K1348" t="str">
            <v/>
          </cell>
          <cell r="L1348" t="str">
            <v/>
          </cell>
          <cell r="M1348" t="str">
            <v>92618</v>
          </cell>
          <cell r="N1348" t="str">
            <v>FABRICAÇÃO E INSTALAÇÃO DE TESOURA INTEIRA EM AÇO, VÃO DE 11 M, PARA TELHA ONDULADA DE FIBROCIMENTO, METÁLICA, PLÁSTICA OU TERMOACÚSTICA, INCLUSO IÇAMENTO. AF_12/2015</v>
          </cell>
          <cell r="O1348" t="str">
            <v>UN</v>
          </cell>
          <cell r="P1348" t="str">
            <v>ATRIBUÍDO SÃO PAULO</v>
          </cell>
          <cell r="Q1348" t="str">
            <v>2.792,74</v>
          </cell>
          <cell r="R1348" t="str">
            <v>CAIXA REFERENCIAL</v>
          </cell>
        </row>
        <row r="1349">
          <cell r="A1349">
            <v>92620</v>
          </cell>
          <cell r="B1349">
            <v>92620</v>
          </cell>
          <cell r="F1349" t="str">
            <v>COBE0291</v>
          </cell>
          <cell r="G1349" t="str">
            <v>COBERTURA</v>
          </cell>
          <cell r="H1349" t="str">
            <v>COBE</v>
          </cell>
          <cell r="I1349" t="str">
            <v>ESTRUTURA METALICA</v>
          </cell>
          <cell r="J1349" t="str">
            <v>0291</v>
          </cell>
          <cell r="K1349" t="str">
            <v/>
          </cell>
          <cell r="L1349" t="str">
            <v/>
          </cell>
          <cell r="M1349" t="str">
            <v>92620</v>
          </cell>
          <cell r="N1349" t="str">
            <v>FABRICAÇÃO E INSTALAÇÃO DE TESOURA INTEIRA EM AÇO, VÃO DE 12 M, PARA TELHA ONDULADA DE FIBROCIMENTO, METÁLICA, PLÁSTICA OU TERMOACÚSTICA, INCLUSO IÇAMENTO. AF_12/2015</v>
          </cell>
          <cell r="O1349" t="str">
            <v>UN</v>
          </cell>
          <cell r="P1349" t="str">
            <v>ATRIBUÍDO SÃO PAULO</v>
          </cell>
          <cell r="Q1349" t="str">
            <v>2.978,45</v>
          </cell>
          <cell r="R1349" t="str">
            <v>CAIXA REFERENCIAL</v>
          </cell>
        </row>
        <row r="1350">
          <cell r="A1350">
            <v>100357</v>
          </cell>
          <cell r="B1350">
            <v>100357</v>
          </cell>
          <cell r="F1350" t="str">
            <v>COBE0291</v>
          </cell>
          <cell r="G1350" t="str">
            <v>COBERTURA</v>
          </cell>
          <cell r="H1350" t="str">
            <v>COBE</v>
          </cell>
          <cell r="I1350" t="str">
            <v>ESTRUTURA METALICA</v>
          </cell>
          <cell r="J1350" t="str">
            <v>0291</v>
          </cell>
          <cell r="K1350" t="str">
            <v/>
          </cell>
          <cell r="L1350" t="str">
            <v/>
          </cell>
          <cell r="M1350" t="str">
            <v>100357</v>
          </cell>
          <cell r="N1350" t="str">
            <v>FABRICAÇÃO E INSTALAÇÃO DE MEIA TESOURA DE MADEIRA NÃO APARELHADA, COM VÃO DE 3 M, PARA TELHA CERÂMICA OU DE CONCRETO, INCLUSO IÇAMENTO. AF_07/2019</v>
          </cell>
          <cell r="O1350" t="str">
            <v>UN</v>
          </cell>
          <cell r="P1350" t="str">
            <v>ATRIBUÍDO SÃO PAULO</v>
          </cell>
          <cell r="Q1350" t="str">
            <v>1.268,67</v>
          </cell>
          <cell r="R1350" t="str">
            <v>CAIXA REFERENCIAL</v>
          </cell>
        </row>
        <row r="1351">
          <cell r="A1351">
            <v>100358</v>
          </cell>
          <cell r="B1351">
            <v>100358</v>
          </cell>
          <cell r="F1351" t="str">
            <v>COBE0291</v>
          </cell>
          <cell r="G1351" t="str">
            <v>COBERTURA</v>
          </cell>
          <cell r="H1351" t="str">
            <v>COBE</v>
          </cell>
          <cell r="I1351" t="str">
            <v>ESTRUTURA METALICA</v>
          </cell>
          <cell r="J1351" t="str">
            <v>0291</v>
          </cell>
          <cell r="K1351" t="str">
            <v/>
          </cell>
          <cell r="L1351" t="str">
            <v/>
          </cell>
          <cell r="M1351" t="str">
            <v>100358</v>
          </cell>
          <cell r="N1351" t="str">
            <v>FABRICAÇÃO E INSTALAÇÃO DE MEIA TESOURA DE MADEIRA NÃO APARELHADA, COM VÃO DE 4 M, PARA TELHA CERÂMICA OU DE CONCRETO, INCLUSO IÇAMENTO. AF_07/2019</v>
          </cell>
          <cell r="O1351" t="str">
            <v>UN</v>
          </cell>
          <cell r="P1351" t="str">
            <v>ATRIBUÍDO SÃO PAULO</v>
          </cell>
          <cell r="Q1351" t="str">
            <v>1.699,17</v>
          </cell>
          <cell r="R1351" t="str">
            <v>CAIXA REFERENCIAL</v>
          </cell>
        </row>
        <row r="1352">
          <cell r="A1352">
            <v>100359</v>
          </cell>
          <cell r="B1352">
            <v>100359</v>
          </cell>
          <cell r="F1352" t="str">
            <v>COBE0291</v>
          </cell>
          <cell r="G1352" t="str">
            <v>COBERTURA</v>
          </cell>
          <cell r="H1352" t="str">
            <v>COBE</v>
          </cell>
          <cell r="I1352" t="str">
            <v>ESTRUTURA METALICA</v>
          </cell>
          <cell r="J1352" t="str">
            <v>0291</v>
          </cell>
          <cell r="K1352" t="str">
            <v/>
          </cell>
          <cell r="L1352" t="str">
            <v/>
          </cell>
          <cell r="M1352" t="str">
            <v>100359</v>
          </cell>
          <cell r="N1352" t="str">
            <v>FABRICAÇÃO E INSTALAÇÃO DE MEIA TESOURA DE MADEIRA NÃO APARELHADA, COM VÃO DE 5 M, PARA TELHA CERÂMICA OU DE CONCRETO, INCLUSO IÇAMENTO. AF_07/2019</v>
          </cell>
          <cell r="O1352" t="str">
            <v>UN</v>
          </cell>
          <cell r="P1352" t="str">
            <v>ATRIBUÍDO SÃO PAULO</v>
          </cell>
          <cell r="Q1352" t="str">
            <v>1.794,90</v>
          </cell>
          <cell r="R1352" t="str">
            <v>CAIXA REFERENCIAL</v>
          </cell>
        </row>
        <row r="1353">
          <cell r="A1353">
            <v>100360</v>
          </cell>
          <cell r="B1353">
            <v>100360</v>
          </cell>
          <cell r="F1353" t="str">
            <v>COBE0291</v>
          </cell>
          <cell r="G1353" t="str">
            <v>COBERTURA</v>
          </cell>
          <cell r="H1353" t="str">
            <v>COBE</v>
          </cell>
          <cell r="I1353" t="str">
            <v>ESTRUTURA METALICA</v>
          </cell>
          <cell r="J1353" t="str">
            <v>0291</v>
          </cell>
          <cell r="K1353" t="str">
            <v/>
          </cell>
          <cell r="L1353" t="str">
            <v/>
          </cell>
          <cell r="M1353" t="str">
            <v>100360</v>
          </cell>
          <cell r="N1353" t="str">
            <v>FABRICAÇÃO E INSTALAÇÃO DE MEIA TESOURA DE MADEIRA NÃO APARELHADA, COM VÃO DE 6 M, PARA TELHA CERÂMICA OU DE CONCRETO, INCLUSO IÇAMENTO. AF_07/2019</v>
          </cell>
          <cell r="O1353" t="str">
            <v>UN</v>
          </cell>
          <cell r="P1353" t="str">
            <v>ATRIBUÍDO SÃO PAULO</v>
          </cell>
          <cell r="Q1353" t="str">
            <v>1.993,39</v>
          </cell>
          <cell r="R1353" t="str">
            <v>CAIXA REFERENCIAL</v>
          </cell>
        </row>
        <row r="1354">
          <cell r="A1354">
            <v>100361</v>
          </cell>
          <cell r="B1354">
            <v>100361</v>
          </cell>
          <cell r="F1354" t="str">
            <v>COBE0291</v>
          </cell>
          <cell r="G1354" t="str">
            <v>COBERTURA</v>
          </cell>
          <cell r="H1354" t="str">
            <v>COBE</v>
          </cell>
          <cell r="I1354" t="str">
            <v>ESTRUTURA METALICA</v>
          </cell>
          <cell r="J1354" t="str">
            <v>0291</v>
          </cell>
          <cell r="K1354" t="str">
            <v/>
          </cell>
          <cell r="L1354" t="str">
            <v/>
          </cell>
          <cell r="M1354" t="str">
            <v>100361</v>
          </cell>
          <cell r="N1354" t="str">
            <v>FABRICAÇÃO E INSTALAÇÃO DE MEIA TESOURA DE MADEIRA NÃO APARELHADA, COM VÃO DE 7 M, PARA TELHA CERÂMICA OU DE CONCRETO, INCLUSO IÇAMENTO. AF_07/2019</v>
          </cell>
          <cell r="O1354" t="str">
            <v>UN</v>
          </cell>
          <cell r="P1354" t="str">
            <v>ATRIBUÍDO SÃO PAULO</v>
          </cell>
          <cell r="Q1354" t="str">
            <v>2.464,93</v>
          </cell>
          <cell r="R1354" t="str">
            <v>CAIXA REFERENCIAL</v>
          </cell>
        </row>
        <row r="1355">
          <cell r="A1355">
            <v>100362</v>
          </cell>
          <cell r="B1355">
            <v>100362</v>
          </cell>
          <cell r="F1355" t="str">
            <v>COBE0291</v>
          </cell>
          <cell r="G1355" t="str">
            <v>COBERTURA</v>
          </cell>
          <cell r="H1355" t="str">
            <v>COBE</v>
          </cell>
          <cell r="I1355" t="str">
            <v>ESTRUTURA METALICA</v>
          </cell>
          <cell r="J1355" t="str">
            <v>0291</v>
          </cell>
          <cell r="K1355" t="str">
            <v/>
          </cell>
          <cell r="L1355" t="str">
            <v/>
          </cell>
          <cell r="M1355" t="str">
            <v>100362</v>
          </cell>
          <cell r="N1355" t="str">
            <v>FABRICAÇÃO E INSTALAÇÃO DE MEIA TESOURA DE MADEIRA NÃO APARELHADA, COM VÃO DE 8 M, PARA TELHA CERÂMICA OU DE CONCRETO, INCLUSO IÇAMENTO. AF_07/2019</v>
          </cell>
          <cell r="O1355" t="str">
            <v>UN</v>
          </cell>
          <cell r="P1355" t="str">
            <v>ATRIBUÍDO SÃO PAULO</v>
          </cell>
          <cell r="Q1355" t="str">
            <v>3.317,20</v>
          </cell>
          <cell r="R1355" t="str">
            <v>CAIXA REFERENCIAL</v>
          </cell>
        </row>
        <row r="1356">
          <cell r="A1356">
            <v>100363</v>
          </cell>
          <cell r="B1356">
            <v>100363</v>
          </cell>
          <cell r="F1356" t="str">
            <v>COBE0291</v>
          </cell>
          <cell r="G1356" t="str">
            <v>COBERTURA</v>
          </cell>
          <cell r="H1356" t="str">
            <v>COBE</v>
          </cell>
          <cell r="I1356" t="str">
            <v>ESTRUTURA METALICA</v>
          </cell>
          <cell r="J1356" t="str">
            <v>0291</v>
          </cell>
          <cell r="K1356" t="str">
            <v/>
          </cell>
          <cell r="L1356" t="str">
            <v/>
          </cell>
          <cell r="M1356" t="str">
            <v>100363</v>
          </cell>
          <cell r="N1356" t="str">
            <v>FABRICAÇÃO E INSTALAÇÃO DE MEIA TESOURA DE MADEIRA NÃO APARELHADA, COM VÃO DE 9 M, PARA TELHA CERÂMICA OU DE CONCRETO, INCLUSO IÇAMENTO. AF_07/2019</v>
          </cell>
          <cell r="O1356" t="str">
            <v>UN</v>
          </cell>
          <cell r="P1356" t="str">
            <v>ATRIBUÍDO SÃO PAULO</v>
          </cell>
          <cell r="Q1356" t="str">
            <v>3.433,40</v>
          </cell>
          <cell r="R1356" t="str">
            <v>CAIXA REFERENCIAL</v>
          </cell>
        </row>
        <row r="1357">
          <cell r="A1357">
            <v>100364</v>
          </cell>
          <cell r="B1357">
            <v>100364</v>
          </cell>
          <cell r="F1357" t="str">
            <v>COBE0291</v>
          </cell>
          <cell r="G1357" t="str">
            <v>COBERTURA</v>
          </cell>
          <cell r="H1357" t="str">
            <v>COBE</v>
          </cell>
          <cell r="I1357" t="str">
            <v>ESTRUTURA METALICA</v>
          </cell>
          <cell r="J1357" t="str">
            <v>0291</v>
          </cell>
          <cell r="K1357" t="str">
            <v/>
          </cell>
          <cell r="L1357" t="str">
            <v/>
          </cell>
          <cell r="M1357" t="str">
            <v>100364</v>
          </cell>
          <cell r="N1357" t="str">
            <v>FABRICAÇÃO E INSTALAÇÃO DE MEIA TESOURA DE MADEIRA NÃO APARELHADA, COM VÃO DE 10 M, PARA TELHA CERÂMICA OU DE CONCRETO, INCLUSO IÇAMENTO. AF_07/2019</v>
          </cell>
          <cell r="O1357" t="str">
            <v>UN</v>
          </cell>
          <cell r="P1357" t="str">
            <v>ATRIBUÍDO SÃO PAULO</v>
          </cell>
          <cell r="Q1357" t="str">
            <v>3.726,31</v>
          </cell>
          <cell r="R1357" t="str">
            <v>CAIXA REFERENCIAL</v>
          </cell>
        </row>
        <row r="1358">
          <cell r="A1358">
            <v>100365</v>
          </cell>
          <cell r="B1358">
            <v>100365</v>
          </cell>
          <cell r="F1358" t="str">
            <v>COBE0291</v>
          </cell>
          <cell r="G1358" t="str">
            <v>COBERTURA</v>
          </cell>
          <cell r="H1358" t="str">
            <v>COBE</v>
          </cell>
          <cell r="I1358" t="str">
            <v>ESTRUTURA METALICA</v>
          </cell>
          <cell r="J1358" t="str">
            <v>0291</v>
          </cell>
          <cell r="K1358" t="str">
            <v/>
          </cell>
          <cell r="L1358" t="str">
            <v/>
          </cell>
          <cell r="M1358" t="str">
            <v>100365</v>
          </cell>
          <cell r="N1358" t="str">
            <v>FABRICAÇÃO E INSTALAÇÃO DE MEIA TESOURA DE MADEIRA NÃO APARELHADA, COM VÃO DE 11 M, PARA TELHA CERÂMICA OU DE CONCRETO, INCLUSO IÇAMENTO. AF_07/2019</v>
          </cell>
          <cell r="O1358" t="str">
            <v>UN</v>
          </cell>
          <cell r="P1358" t="str">
            <v>ATRIBUÍDO SÃO PAULO</v>
          </cell>
          <cell r="Q1358" t="str">
            <v>4.268,10</v>
          </cell>
          <cell r="R1358" t="str">
            <v>CAIXA REFERENCIAL</v>
          </cell>
        </row>
        <row r="1359">
          <cell r="A1359">
            <v>100366</v>
          </cell>
          <cell r="B1359">
            <v>100366</v>
          </cell>
          <cell r="F1359" t="str">
            <v>COBE0291</v>
          </cell>
          <cell r="G1359" t="str">
            <v>COBERTURA</v>
          </cell>
          <cell r="H1359" t="str">
            <v>COBE</v>
          </cell>
          <cell r="I1359" t="str">
            <v>ESTRUTURA METALICA</v>
          </cell>
          <cell r="J1359" t="str">
            <v>0291</v>
          </cell>
          <cell r="K1359" t="str">
            <v/>
          </cell>
          <cell r="L1359" t="str">
            <v/>
          </cell>
          <cell r="M1359" t="str">
            <v>100366</v>
          </cell>
          <cell r="N1359" t="str">
            <v>FABRICAÇÃO E INSTALAÇÃO DE MEIA TESOURA DE MADEIRA NÃO APARELHADA, COM VÃO DE 12 M, PARA TELHA CERÂMICA OU DE CONCRETO, INCLUSO IÇAMENTO. AF_07/2019</v>
          </cell>
          <cell r="O1359" t="str">
            <v>UN</v>
          </cell>
          <cell r="P1359" t="str">
            <v>ATRIBUÍDO SÃO PAULO</v>
          </cell>
          <cell r="Q1359" t="str">
            <v>4.582,96</v>
          </cell>
          <cell r="R1359" t="str">
            <v>CAIXA REFERENCIAL</v>
          </cell>
        </row>
        <row r="1360">
          <cell r="A1360">
            <v>100367</v>
          </cell>
          <cell r="B1360">
            <v>100367</v>
          </cell>
          <cell r="F1360" t="str">
            <v>COBE0291</v>
          </cell>
          <cell r="G1360" t="str">
            <v>COBERTURA</v>
          </cell>
          <cell r="H1360" t="str">
            <v>COBE</v>
          </cell>
          <cell r="I1360" t="str">
            <v>ESTRUTURA METALICA</v>
          </cell>
          <cell r="J1360" t="str">
            <v>0291</v>
          </cell>
          <cell r="K1360" t="str">
            <v/>
          </cell>
          <cell r="L1360" t="str">
            <v/>
          </cell>
          <cell r="M1360" t="str">
            <v>100367</v>
          </cell>
          <cell r="N1360" t="str">
            <v>FABRICAÇÃO E INSTALAÇÃO DE MEIA TESOURA DE MADEIRA NÃO APARELHADA, COM VÃO DE 3 M, PARA TELHA ONDULADA DE FIBROCIMENTO, ALUMÍNIO, PLÁSTICA OU TERMOACÚSTICA, INCLUSO IÇAMENTO. AF_07/2019</v>
          </cell>
          <cell r="O1360" t="str">
            <v>UN</v>
          </cell>
          <cell r="P1360" t="str">
            <v>ATRIBUÍDO SÃO PAULO</v>
          </cell>
          <cell r="Q1360" t="str">
            <v>1.231,66</v>
          </cell>
          <cell r="R1360" t="str">
            <v>CAIXA REFERENCIAL</v>
          </cell>
        </row>
        <row r="1361">
          <cell r="A1361">
            <v>100368</v>
          </cell>
          <cell r="B1361">
            <v>100368</v>
          </cell>
          <cell r="F1361" t="str">
            <v>COBE0291</v>
          </cell>
          <cell r="G1361" t="str">
            <v>COBERTURA</v>
          </cell>
          <cell r="H1361" t="str">
            <v>COBE</v>
          </cell>
          <cell r="I1361" t="str">
            <v>ESTRUTURA METALICA</v>
          </cell>
          <cell r="J1361" t="str">
            <v>0291</v>
          </cell>
          <cell r="K1361" t="str">
            <v/>
          </cell>
          <cell r="L1361" t="str">
            <v/>
          </cell>
          <cell r="M1361" t="str">
            <v>100368</v>
          </cell>
          <cell r="N1361" t="str">
            <v>FABRICAÇÃO E INSTALAÇÃO DE MEIA TESOURA DE MADEIRA NÃO APARELHADA, COM VÃO DE 4 M, PARA TELHA ONDULADA DE FIBROCIMENTO, ALUMÍNIO, PLÁSTICA OU TERMOACÚSTICA, INCLUSO IÇAMENTO. AF_07/2019</v>
          </cell>
          <cell r="O1361" t="str">
            <v>UN</v>
          </cell>
          <cell r="P1361" t="str">
            <v>ATRIBUÍDO SÃO PAULO</v>
          </cell>
          <cell r="Q1361" t="str">
            <v>1.653,51</v>
          </cell>
          <cell r="R1361" t="str">
            <v>CAIXA REFERENCIAL</v>
          </cell>
        </row>
        <row r="1362">
          <cell r="A1362">
            <v>100369</v>
          </cell>
          <cell r="B1362">
            <v>100369</v>
          </cell>
          <cell r="F1362" t="str">
            <v>COBE0291</v>
          </cell>
          <cell r="G1362" t="str">
            <v>COBERTURA</v>
          </cell>
          <cell r="H1362" t="str">
            <v>COBE</v>
          </cell>
          <cell r="I1362" t="str">
            <v>ESTRUTURA METALICA</v>
          </cell>
          <cell r="J1362" t="str">
            <v>0291</v>
          </cell>
          <cell r="K1362" t="str">
            <v/>
          </cell>
          <cell r="L1362" t="str">
            <v/>
          </cell>
          <cell r="M1362" t="str">
            <v>100369</v>
          </cell>
          <cell r="N1362" t="str">
            <v>FABRICAÇÃO E INSTALAÇÃO DE MEIA TESOURA DE MADEIRA NÃO APARELHADA, COM VÃO DE 5 M, PARA TELHA ONDULADA DE FIBROCIMENTO, ALUMÍNIO, PLÁSTICA OU TERMOACÚSTICA, INCLUSO IÇAMENTO. AF_07/2019</v>
          </cell>
          <cell r="O1362" t="str">
            <v>UN</v>
          </cell>
          <cell r="P1362" t="str">
            <v>ATRIBUÍDO SÃO PAULO</v>
          </cell>
          <cell r="Q1362" t="str">
            <v>1.749,25</v>
          </cell>
          <cell r="R1362" t="str">
            <v>CAIXA REFERENCIAL</v>
          </cell>
        </row>
        <row r="1363">
          <cell r="A1363">
            <v>100370</v>
          </cell>
          <cell r="B1363">
            <v>100370</v>
          </cell>
          <cell r="F1363" t="str">
            <v>COBE0291</v>
          </cell>
          <cell r="G1363" t="str">
            <v>COBERTURA</v>
          </cell>
          <cell r="H1363" t="str">
            <v>COBE</v>
          </cell>
          <cell r="I1363" t="str">
            <v>ESTRUTURA METALICA</v>
          </cell>
          <cell r="J1363" t="str">
            <v>0291</v>
          </cell>
          <cell r="K1363" t="str">
            <v/>
          </cell>
          <cell r="L1363" t="str">
            <v/>
          </cell>
          <cell r="M1363" t="str">
            <v>100370</v>
          </cell>
          <cell r="N1363" t="str">
            <v>FABRICAÇÃO E INSTALAÇÃO DE MEIA TESOURA DE MADEIRA NÃO APARELHADA, COM VÃO DE 6 M, PARA TELHA ONDULADA DE FIBROCIMENTO, ALUMÍNIO, PLÁSTICA OU TERMOACÚSTICA, INCLUSO IÇAMENTO. AF_07/2019</v>
          </cell>
          <cell r="O1363" t="str">
            <v>UN</v>
          </cell>
          <cell r="P1363" t="str">
            <v>ATRIBUÍDO SÃO PAULO</v>
          </cell>
          <cell r="Q1363" t="str">
            <v>2.089,18</v>
          </cell>
          <cell r="R1363" t="str">
            <v>CAIXA REFERENCIAL</v>
          </cell>
        </row>
        <row r="1364">
          <cell r="A1364">
            <v>100371</v>
          </cell>
          <cell r="B1364">
            <v>100371</v>
          </cell>
          <cell r="F1364" t="str">
            <v>COBE0291</v>
          </cell>
          <cell r="G1364" t="str">
            <v>COBERTURA</v>
          </cell>
          <cell r="H1364" t="str">
            <v>COBE</v>
          </cell>
          <cell r="I1364" t="str">
            <v>ESTRUTURA METALICA</v>
          </cell>
          <cell r="J1364" t="str">
            <v>0291</v>
          </cell>
          <cell r="K1364" t="str">
            <v/>
          </cell>
          <cell r="L1364" t="str">
            <v/>
          </cell>
          <cell r="M1364" t="str">
            <v>100371</v>
          </cell>
          <cell r="N1364" t="str">
            <v>FABRICAÇÃO E INSTALAÇÃO DE MEIA TESOURA DE MADEIRA NÃO APARELHADA, COM VÃO DE 7 M, PARA TELHA ONDULADA DE FIBROCIMENTO, ALUMÍNIO, PLÁSTICA OU TERMOACÚSTICA, INCLUSO IÇAMENTO. AF_07/2019</v>
          </cell>
          <cell r="O1364" t="str">
            <v>UN</v>
          </cell>
          <cell r="P1364" t="str">
            <v>ATRIBUÍDO SÃO PAULO</v>
          </cell>
          <cell r="Q1364" t="str">
            <v>2.343,19</v>
          </cell>
          <cell r="R1364" t="str">
            <v>CAIXA REFERENCIAL</v>
          </cell>
        </row>
        <row r="1365">
          <cell r="A1365">
            <v>100372</v>
          </cell>
          <cell r="B1365">
            <v>100372</v>
          </cell>
          <cell r="F1365" t="str">
            <v>COBE0291</v>
          </cell>
          <cell r="G1365" t="str">
            <v>COBERTURA</v>
          </cell>
          <cell r="H1365" t="str">
            <v>COBE</v>
          </cell>
          <cell r="I1365" t="str">
            <v>ESTRUTURA METALICA</v>
          </cell>
          <cell r="J1365" t="str">
            <v>0291</v>
          </cell>
          <cell r="K1365" t="str">
            <v/>
          </cell>
          <cell r="L1365" t="str">
            <v/>
          </cell>
          <cell r="M1365" t="str">
            <v>100372</v>
          </cell>
          <cell r="N1365" t="str">
            <v>FABRICAÇÃO E INSTALAÇÃO DE MEIA TESOURA DE MADEIRA NÃO APARELHADA, COM VÃO DE 8 M, PARA TELHA ONDULADA DE FIBROCIMENTO, ALUMÍNIO, PLÁSTICA OU TERMOACÚSTICA, INCLUSO IÇAMENTO. AF_07/2019</v>
          </cell>
          <cell r="O1365" t="str">
            <v>UN</v>
          </cell>
          <cell r="P1365" t="str">
            <v>ATRIBUÍDO SÃO PAULO</v>
          </cell>
          <cell r="Q1365" t="str">
            <v>3.108,59</v>
          </cell>
          <cell r="R1365" t="str">
            <v>CAIXA REFERENCIAL</v>
          </cell>
        </row>
        <row r="1366">
          <cell r="A1366">
            <v>100373</v>
          </cell>
          <cell r="B1366">
            <v>100373</v>
          </cell>
          <cell r="F1366" t="str">
            <v>COBE0291</v>
          </cell>
          <cell r="G1366" t="str">
            <v>COBERTURA</v>
          </cell>
          <cell r="H1366" t="str">
            <v>COBE</v>
          </cell>
          <cell r="I1366" t="str">
            <v>ESTRUTURA METALICA</v>
          </cell>
          <cell r="J1366" t="str">
            <v>0291</v>
          </cell>
          <cell r="K1366" t="str">
            <v/>
          </cell>
          <cell r="L1366" t="str">
            <v/>
          </cell>
          <cell r="M1366" t="str">
            <v>100373</v>
          </cell>
          <cell r="N1366" t="str">
            <v>FABRICAÇÃO E INSTALAÇÃO DE MEIA TESOURA DE MADEIRA NÃO APARELHADA, COM VÃO DE 9 M, PARA TELHA ONDULADA DE FIBROCIMENTO, ALUMÍNIO, PLÁSTICA OU TERMOACÚSTICA, INCLUSO IÇAMENTO. AF_07/2019</v>
          </cell>
          <cell r="O1366" t="str">
            <v>UN</v>
          </cell>
          <cell r="P1366" t="str">
            <v>ATRIBUÍDO SÃO PAULO</v>
          </cell>
          <cell r="Q1366" t="str">
            <v>3.224,67</v>
          </cell>
          <cell r="R1366" t="str">
            <v>CAIXA REFERENCIAL</v>
          </cell>
        </row>
        <row r="1367">
          <cell r="A1367">
            <v>100374</v>
          </cell>
          <cell r="B1367">
            <v>100374</v>
          </cell>
          <cell r="F1367" t="str">
            <v>COBE0291</v>
          </cell>
          <cell r="G1367" t="str">
            <v>COBERTURA</v>
          </cell>
          <cell r="H1367" t="str">
            <v>COBE</v>
          </cell>
          <cell r="I1367" t="str">
            <v>ESTRUTURA METALICA</v>
          </cell>
          <cell r="J1367" t="str">
            <v>0291</v>
          </cell>
          <cell r="K1367" t="str">
            <v/>
          </cell>
          <cell r="L1367" t="str">
            <v/>
          </cell>
          <cell r="M1367" t="str">
            <v>100374</v>
          </cell>
          <cell r="N1367" t="str">
            <v>FABRICAÇÃO E INSTALAÇÃO DE MEIA TESOURA DE MADEIRA NÃO APARELHADA, COM VÃO DE 10 M, PARA TELHA ONDULADA DE FIBROCIMENTO, ALUMÍNIO, PLÁSTICA OU TERMOACÚSTICA, INCLUSO IÇAMENTO. AF_07/2019</v>
          </cell>
          <cell r="O1367" t="str">
            <v>UN</v>
          </cell>
          <cell r="P1367" t="str">
            <v>ATRIBUÍDO SÃO PAULO</v>
          </cell>
          <cell r="Q1367" t="str">
            <v>3.452,01</v>
          </cell>
          <cell r="R1367" t="str">
            <v>CAIXA REFERENCIAL</v>
          </cell>
        </row>
        <row r="1368">
          <cell r="A1368">
            <v>100375</v>
          </cell>
          <cell r="B1368">
            <v>100375</v>
          </cell>
          <cell r="F1368" t="str">
            <v>COBE0291</v>
          </cell>
          <cell r="G1368" t="str">
            <v>COBERTURA</v>
          </cell>
          <cell r="H1368" t="str">
            <v>COBE</v>
          </cell>
          <cell r="I1368" t="str">
            <v>ESTRUTURA METALICA</v>
          </cell>
          <cell r="J1368" t="str">
            <v>0291</v>
          </cell>
          <cell r="K1368" t="str">
            <v/>
          </cell>
          <cell r="L1368" t="str">
            <v/>
          </cell>
          <cell r="M1368" t="str">
            <v>100375</v>
          </cell>
          <cell r="N1368" t="str">
            <v>FABRICAÇÃO E INSTALAÇÃO DE MEIA TESOURA DE MADEIRA NÃO APARELHADA, COM VÃO DE 11 M, PARA TELHA ONDULADA DE FIBROCIMENTO, ALUMÍNIO, PLÁSTICA OU TERMOACÚSTICA, INCLUSO IÇAMENTO. AF_07/2019</v>
          </cell>
          <cell r="O1368" t="str">
            <v>UN</v>
          </cell>
          <cell r="P1368" t="str">
            <v>ATRIBUÍDO SÃO PAULO</v>
          </cell>
          <cell r="Q1368" t="str">
            <v>3.858,67</v>
          </cell>
          <cell r="R1368" t="str">
            <v>CAIXA REFERENCIAL</v>
          </cell>
        </row>
        <row r="1369">
          <cell r="A1369">
            <v>100376</v>
          </cell>
          <cell r="B1369">
            <v>100376</v>
          </cell>
          <cell r="F1369" t="str">
            <v>COBE0291</v>
          </cell>
          <cell r="G1369" t="str">
            <v>COBERTURA</v>
          </cell>
          <cell r="H1369" t="str">
            <v>COBE</v>
          </cell>
          <cell r="I1369" t="str">
            <v>ESTRUTURA METALICA</v>
          </cell>
          <cell r="J1369" t="str">
            <v>0291</v>
          </cell>
          <cell r="K1369" t="str">
            <v/>
          </cell>
          <cell r="L1369" t="str">
            <v/>
          </cell>
          <cell r="M1369" t="str">
            <v>100376</v>
          </cell>
          <cell r="N1369" t="str">
            <v>FABRICAÇÃO E INSTALAÇÃO DE MEIA TESOURA DE MADEIRA NÃO APARELHADA, COM VÃO DE 12 M, PARA TELHA ONDULADA DE FIBROCIMENTO, ALUMÍNIO, PLÁSTICA OU TERMOACÚSTICA, INCLUSO IÇAMENTO. AF_07/2019</v>
          </cell>
          <cell r="O1369" t="str">
            <v>UN</v>
          </cell>
          <cell r="P1369" t="str">
            <v>ATRIBUÍDO SÃO PAULO</v>
          </cell>
          <cell r="Q1369" t="str">
            <v>3.768,02</v>
          </cell>
          <cell r="R1369" t="str">
            <v>CAIXA REFERENCIAL</v>
          </cell>
        </row>
        <row r="1370">
          <cell r="A1370">
            <v>100377</v>
          </cell>
          <cell r="B1370">
            <v>100377</v>
          </cell>
          <cell r="F1370" t="str">
            <v>COBE0291</v>
          </cell>
          <cell r="G1370" t="str">
            <v>COBERTURA</v>
          </cell>
          <cell r="H1370" t="str">
            <v>COBE</v>
          </cell>
          <cell r="I1370" t="str">
            <v>ESTRUTURA METALICA</v>
          </cell>
          <cell r="J1370" t="str">
            <v>0291</v>
          </cell>
          <cell r="K1370" t="str">
            <v/>
          </cell>
          <cell r="L1370" t="str">
            <v/>
          </cell>
          <cell r="M1370" t="str">
            <v>100377</v>
          </cell>
          <cell r="N1370" t="str">
            <v>FABRICAÇÃO E INSTALAÇÃO DE TESOURA (INTEIRA OU MEIA) EM AÇO, VÃOS MAIORES OU IGUAIS A 3,0 M E MENORES OU IGUAL A 6,0 M, INCLUSO IÇAMENTO. AF_07/2019</v>
          </cell>
          <cell r="O1370" t="str">
            <v>KG</v>
          </cell>
          <cell r="P1370" t="str">
            <v>ATRIBUÍDO SÃO PAULO</v>
          </cell>
          <cell r="Q1370" t="str">
            <v>16,76</v>
          </cell>
          <cell r="R1370" t="str">
            <v>CAIXA REFERENCIAL</v>
          </cell>
        </row>
        <row r="1371">
          <cell r="A1371">
            <v>100378</v>
          </cell>
          <cell r="B1371">
            <v>100378</v>
          </cell>
          <cell r="F1371" t="str">
            <v>COBE0291</v>
          </cell>
          <cell r="G1371" t="str">
            <v>COBERTURA</v>
          </cell>
          <cell r="H1371" t="str">
            <v>COBE</v>
          </cell>
          <cell r="I1371" t="str">
            <v>ESTRUTURA METALICA</v>
          </cell>
          <cell r="J1371" t="str">
            <v>0291</v>
          </cell>
          <cell r="K1371" t="str">
            <v/>
          </cell>
          <cell r="L1371" t="str">
            <v/>
          </cell>
          <cell r="M1371" t="str">
            <v>100378</v>
          </cell>
          <cell r="N1371" t="str">
            <v>FABRICAÇÃO E INSTALAÇÃO DE TESOURA (INTEIRA OU MEIA) EM AÇO, VÃOS MAIORES QUE 6,0 M E MENORES QUE 12,0 M, INCLUSO IÇAMENTO. AF_07/2019</v>
          </cell>
          <cell r="O1371" t="str">
            <v>KG</v>
          </cell>
          <cell r="P1371" t="str">
            <v>ATRIBUÍDO SÃO PAULO</v>
          </cell>
          <cell r="Q1371" t="str">
            <v>15,76</v>
          </cell>
          <cell r="R1371" t="str">
            <v>CAIXA REFERENCIAL</v>
          </cell>
        </row>
        <row r="1372">
          <cell r="A1372">
            <v>100382</v>
          </cell>
          <cell r="B1372">
            <v>100382</v>
          </cell>
          <cell r="F1372" t="str">
            <v>COBE0291</v>
          </cell>
          <cell r="G1372" t="str">
            <v>COBERTURA</v>
          </cell>
          <cell r="H1372" t="str">
            <v>COBE</v>
          </cell>
          <cell r="I1372" t="str">
            <v>ESTRUTURA METALICA</v>
          </cell>
          <cell r="J1372" t="str">
            <v>0291</v>
          </cell>
          <cell r="K1372" t="str">
            <v/>
          </cell>
          <cell r="L1372" t="str">
            <v/>
          </cell>
          <cell r="M1372" t="str">
            <v>100382</v>
          </cell>
          <cell r="N1372" t="str">
            <v>FABRICAÇÃO E INSTALAÇÃO DE PONTALETES DE MADEIRA NÃO APARELHADA PARA TELHADOS COM ATÉ 2 ÁGUAS E COM TELHA ONDULADA DE FIBROCIMENTO, ALUMÍNIO OU PLÁSTICA EM EDIFÍCIO RESIDENCIAL TÉRREO, INCLUSO TRANSPORTE VERTICAL. AF_07/2019</v>
          </cell>
          <cell r="O1372" t="str">
            <v>M2</v>
          </cell>
          <cell r="P1372" t="str">
            <v>ATRIBUÍDO SÃO PAULO</v>
          </cell>
          <cell r="Q1372" t="str">
            <v>29,10</v>
          </cell>
          <cell r="R1372" t="str">
            <v>CAIXA REFERENCIAL</v>
          </cell>
        </row>
        <row r="1373">
          <cell r="A1373">
            <v>94444</v>
          </cell>
          <cell r="B1373">
            <v>94444</v>
          </cell>
          <cell r="F1373" t="str">
            <v>COBE0302</v>
          </cell>
          <cell r="G1373" t="str">
            <v>COBERTURA</v>
          </cell>
          <cell r="H1373" t="str">
            <v>COBE</v>
          </cell>
          <cell r="I1373" t="str">
            <v>TELHAMENTO COM TELHA DE VIDRO</v>
          </cell>
          <cell r="J1373" t="str">
            <v>0302</v>
          </cell>
          <cell r="K1373" t="str">
            <v/>
          </cell>
          <cell r="L1373" t="str">
            <v/>
          </cell>
          <cell r="M1373" t="str">
            <v>94444</v>
          </cell>
          <cell r="N1373" t="str">
            <v>TELHAMENTO COM TELHA DE ENCAIXE, TIPO FRANCESA DE VIDRO, COM ATÉ 2 ÁGUAS, INCLUSO TRANSPORTE VERTICAL. AF_07/2019</v>
          </cell>
          <cell r="O1373" t="str">
            <v>M2</v>
          </cell>
          <cell r="P1373" t="str">
            <v>ATRIBUÍDO SÃO PAULO</v>
          </cell>
          <cell r="Q1373" t="str">
            <v>526,06</v>
          </cell>
          <cell r="R1373" t="str">
            <v>CAIXA REFERENCIAL</v>
          </cell>
        </row>
        <row r="1374">
          <cell r="A1374">
            <v>102661</v>
          </cell>
          <cell r="B1374">
            <v>102661</v>
          </cell>
          <cell r="F1374" t="str">
            <v>DROP0028</v>
          </cell>
          <cell r="G1374" t="str">
            <v>DRENAGEM/OBRAS DE CONTENCAO/POCOS DE VISITA E CAIXAS</v>
          </cell>
          <cell r="H1374" t="str">
            <v>DROP</v>
          </cell>
          <cell r="I1374" t="str">
            <v>DRENOS</v>
          </cell>
          <cell r="J1374" t="str">
            <v>0028</v>
          </cell>
          <cell r="K1374" t="str">
            <v/>
          </cell>
          <cell r="L1374" t="str">
            <v/>
          </cell>
          <cell r="M1374" t="str">
            <v>102661</v>
          </cell>
          <cell r="N1374" t="str">
            <v>DRENO SUBSUPERFICIAL (SEÇÃO 0,40 X 0,40 M), COM TUBO DE PEAD CORRUGADO PERFURADO, DN 100 MM, ENCHIMENTO COM AREIA. AF_07/2021</v>
          </cell>
          <cell r="O1374" t="str">
            <v>M</v>
          </cell>
          <cell r="P1374" t="str">
            <v>ATRIBUÍDO SÃO PAULO</v>
          </cell>
          <cell r="Q1374" t="str">
            <v>29,98</v>
          </cell>
          <cell r="R1374" t="str">
            <v>CAIXA REFERENCIAL</v>
          </cell>
        </row>
        <row r="1375">
          <cell r="A1375">
            <v>102663</v>
          </cell>
          <cell r="B1375">
            <v>102663</v>
          </cell>
          <cell r="F1375" t="str">
            <v>DROP0028</v>
          </cell>
          <cell r="G1375" t="str">
            <v>DRENAGEM/OBRAS DE CONTENCAO/POCOS DE VISITA E CAIXAS</v>
          </cell>
          <cell r="H1375" t="str">
            <v>DROP</v>
          </cell>
          <cell r="I1375" t="str">
            <v>DRENOS</v>
          </cell>
          <cell r="J1375" t="str">
            <v>0028</v>
          </cell>
          <cell r="K1375" t="str">
            <v/>
          </cell>
          <cell r="L1375" t="str">
            <v/>
          </cell>
          <cell r="M1375" t="str">
            <v>102663</v>
          </cell>
          <cell r="N1375" t="str">
            <v>DRENO SUBSUPERFICIAL (SEÇÃO 0,40 X 0,40 M), COM TUBO DE CONCRETO SIMPLES POROSO, DN 200 MM, ENCHIMENTO COM AREIA. AF_07/2021</v>
          </cell>
          <cell r="O1375" t="str">
            <v>M</v>
          </cell>
          <cell r="P1375" t="str">
            <v>COEFICIENTE DE REPRESENTATIVIDADE</v>
          </cell>
          <cell r="Q1375" t="str">
            <v>35,79</v>
          </cell>
          <cell r="R1375" t="str">
            <v>CAIXA REFERENCIAL</v>
          </cell>
        </row>
        <row r="1376">
          <cell r="A1376">
            <v>102664</v>
          </cell>
          <cell r="B1376">
            <v>102664</v>
          </cell>
          <cell r="F1376" t="str">
            <v>DROP0028</v>
          </cell>
          <cell r="G1376" t="str">
            <v>DRENAGEM/OBRAS DE CONTENCAO/POCOS DE VISITA E CAIXAS</v>
          </cell>
          <cell r="H1376" t="str">
            <v>DROP</v>
          </cell>
          <cell r="I1376" t="str">
            <v>DRENOS</v>
          </cell>
          <cell r="J1376" t="str">
            <v>0028</v>
          </cell>
          <cell r="K1376" t="str">
            <v/>
          </cell>
          <cell r="L1376" t="str">
            <v/>
          </cell>
          <cell r="M1376" t="str">
            <v>102664</v>
          </cell>
          <cell r="N1376" t="str">
            <v>DRENO SUBSUPERFICIAL (SEÇÃO 0,40 X 0,40 M), CEGO, ENCHIMENTO DE BRITA, ENVOLVIDO COM MANTA GEOTÊXTIL. AF_07/2021</v>
          </cell>
          <cell r="O1376" t="str">
            <v>M</v>
          </cell>
          <cell r="P1376" t="str">
            <v>COEFICIENTE DE REPRESENTATIVIDADE</v>
          </cell>
          <cell r="Q1376" t="str">
            <v>35,80</v>
          </cell>
          <cell r="R1376" t="str">
            <v>CAIXA REFERENCIAL</v>
          </cell>
        </row>
        <row r="1377">
          <cell r="A1377">
            <v>102665</v>
          </cell>
          <cell r="B1377">
            <v>102665</v>
          </cell>
          <cell r="F1377" t="str">
            <v>DROP0028</v>
          </cell>
          <cell r="G1377" t="str">
            <v>DRENAGEM/OBRAS DE CONTENCAO/POCOS DE VISITA E CAIXAS</v>
          </cell>
          <cell r="H1377" t="str">
            <v>DROP</v>
          </cell>
          <cell r="I1377" t="str">
            <v>DRENOS</v>
          </cell>
          <cell r="J1377" t="str">
            <v>0028</v>
          </cell>
          <cell r="K1377" t="str">
            <v/>
          </cell>
          <cell r="L1377" t="str">
            <v/>
          </cell>
          <cell r="M1377" t="str">
            <v>102665</v>
          </cell>
          <cell r="N1377" t="str">
            <v>DRENO SUBSUPERFICIAL (SEÇÃO 0,40 X 0,40 M), CEGO, ENCHIMENTO DE BRITA. AF_07/2021</v>
          </cell>
          <cell r="O1377" t="str">
            <v>M</v>
          </cell>
          <cell r="P1377" t="str">
            <v>COEFICIENTE DE REPRESENTATIVIDADE</v>
          </cell>
          <cell r="Q1377" t="str">
            <v>16,20</v>
          </cell>
          <cell r="R1377" t="str">
            <v>CAIXA REFERENCIAL</v>
          </cell>
        </row>
        <row r="1378">
          <cell r="A1378">
            <v>102666</v>
          </cell>
          <cell r="B1378">
            <v>102666</v>
          </cell>
          <cell r="F1378" t="str">
            <v>DROP0028</v>
          </cell>
          <cell r="G1378" t="str">
            <v>DRENAGEM/OBRAS DE CONTENCAO/POCOS DE VISITA E CAIXAS</v>
          </cell>
          <cell r="H1378" t="str">
            <v>DROP</v>
          </cell>
          <cell r="I1378" t="str">
            <v>DRENOS</v>
          </cell>
          <cell r="J1378" t="str">
            <v>0028</v>
          </cell>
          <cell r="K1378" t="str">
            <v/>
          </cell>
          <cell r="L1378" t="str">
            <v/>
          </cell>
          <cell r="M1378" t="str">
            <v>102666</v>
          </cell>
          <cell r="N1378" t="str">
            <v>DRENO SUBSUPERFICIAL (SEÇÃO 0,40 X 0,40 M), COM TUBO DE PEAD CORRUGADO PERFURADO, DN 100 MM, ENCHIMENTO COM BRITA, ENVOLVIDO COM MANTA GEOTÊXTIL. AF_07/2021</v>
          </cell>
          <cell r="O1378" t="str">
            <v>M</v>
          </cell>
          <cell r="P1378" t="str">
            <v>ATRIBUÍDO SÃO PAULO</v>
          </cell>
          <cell r="Q1378" t="str">
            <v>47,76</v>
          </cell>
          <cell r="R1378" t="str">
            <v>CAIXA REFERENCIAL</v>
          </cell>
        </row>
        <row r="1379">
          <cell r="A1379">
            <v>102669</v>
          </cell>
          <cell r="B1379">
            <v>102669</v>
          </cell>
          <cell r="F1379" t="str">
            <v>DROP0028</v>
          </cell>
          <cell r="G1379" t="str">
            <v>DRENAGEM/OBRAS DE CONTENCAO/POCOS DE VISITA E CAIXAS</v>
          </cell>
          <cell r="H1379" t="str">
            <v>DROP</v>
          </cell>
          <cell r="I1379" t="str">
            <v>DRENOS</v>
          </cell>
          <cell r="J1379" t="str">
            <v>0028</v>
          </cell>
          <cell r="K1379" t="str">
            <v/>
          </cell>
          <cell r="L1379" t="str">
            <v/>
          </cell>
          <cell r="M1379" t="str">
            <v>102669</v>
          </cell>
          <cell r="N1379" t="str">
            <v>DRENO SUBSUPERFICIAL (SEÇÃO 0,40 X 0,40 M), COM TUBO DE CONCRETO SIMPLES POROSO, DN 200 MM, ENCHIMENTO COM BRITA, ENVOLVIDO COM MANTA GEOTÊXTIL. AF_07/2021</v>
          </cell>
          <cell r="O1379" t="str">
            <v>M</v>
          </cell>
          <cell r="P1379" t="str">
            <v>COEFICIENTE DE REPRESENTATIVIDADE</v>
          </cell>
          <cell r="Q1379" t="str">
            <v>53,84</v>
          </cell>
          <cell r="R1379" t="str">
            <v>CAIXA REFERENCIAL</v>
          </cell>
        </row>
        <row r="1380">
          <cell r="A1380">
            <v>102670</v>
          </cell>
          <cell r="B1380">
            <v>102670</v>
          </cell>
          <cell r="F1380" t="str">
            <v>DROP0028</v>
          </cell>
          <cell r="G1380" t="str">
            <v>DRENAGEM/OBRAS DE CONTENCAO/POCOS DE VISITA E CAIXAS</v>
          </cell>
          <cell r="H1380" t="str">
            <v>DROP</v>
          </cell>
          <cell r="I1380" t="str">
            <v>DRENOS</v>
          </cell>
          <cell r="J1380" t="str">
            <v>0028</v>
          </cell>
          <cell r="K1380" t="str">
            <v/>
          </cell>
          <cell r="L1380" t="str">
            <v/>
          </cell>
          <cell r="M1380" t="str">
            <v>102670</v>
          </cell>
          <cell r="N1380" t="str">
            <v>DRENO PROFUNDO (SEÇÃO 0,50 X 1,50 M), COM TUBO DE PEAD CORRUGADO PERFURADO, DN 100 MM, ENCHIMENTO COM AREIA, COM SELO DE ARGILA. AF_07/2021</v>
          </cell>
          <cell r="O1380" t="str">
            <v>M</v>
          </cell>
          <cell r="P1380" t="str">
            <v>ATRIBUÍDO SÃO PAULO</v>
          </cell>
          <cell r="Q1380" t="str">
            <v>80,88</v>
          </cell>
          <cell r="R1380" t="str">
            <v>CAIXA REFERENCIAL</v>
          </cell>
        </row>
        <row r="1381">
          <cell r="A1381">
            <v>102673</v>
          </cell>
          <cell r="B1381">
            <v>102673</v>
          </cell>
          <cell r="F1381" t="str">
            <v>DROP0028</v>
          </cell>
          <cell r="G1381" t="str">
            <v>DRENAGEM/OBRAS DE CONTENCAO/POCOS DE VISITA E CAIXAS</v>
          </cell>
          <cell r="H1381" t="str">
            <v>DROP</v>
          </cell>
          <cell r="I1381" t="str">
            <v>DRENOS</v>
          </cell>
          <cell r="J1381" t="str">
            <v>0028</v>
          </cell>
          <cell r="K1381" t="str">
            <v/>
          </cell>
          <cell r="L1381" t="str">
            <v/>
          </cell>
          <cell r="M1381" t="str">
            <v>102673</v>
          </cell>
          <cell r="N1381" t="str">
            <v>DRENO PROFUNDO (SEÇÃO 0,50 X 1,50 M), COM TUBO DE CONCRETO SIMPLES POROSO, DN 200 MM, ENCHIMENTO COM AREIA, COM SELO DE ARGILA. AF_07/2021</v>
          </cell>
          <cell r="O1381" t="str">
            <v>M</v>
          </cell>
          <cell r="P1381" t="str">
            <v>COEFICIENTE DE REPRESENTATIVIDADE</v>
          </cell>
          <cell r="Q1381" t="str">
            <v>110,95</v>
          </cell>
          <cell r="R1381" t="str">
            <v>CAIXA REFERENCIAL</v>
          </cell>
        </row>
        <row r="1382">
          <cell r="A1382">
            <v>102674</v>
          </cell>
          <cell r="B1382">
            <v>102674</v>
          </cell>
          <cell r="F1382" t="str">
            <v>DROP0028</v>
          </cell>
          <cell r="G1382" t="str">
            <v>DRENAGEM/OBRAS DE CONTENCAO/POCOS DE VISITA E CAIXAS</v>
          </cell>
          <cell r="H1382" t="str">
            <v>DROP</v>
          </cell>
          <cell r="I1382" t="str">
            <v>DRENOS</v>
          </cell>
          <cell r="J1382" t="str">
            <v>0028</v>
          </cell>
          <cell r="K1382" t="str">
            <v/>
          </cell>
          <cell r="L1382" t="str">
            <v/>
          </cell>
          <cell r="M1382" t="str">
            <v>102674</v>
          </cell>
          <cell r="N1382" t="str">
            <v>DRENO PROFUNDO (SEÇÃO 0,50 X 1,50 M), COM TUBO DE PEAD CORRUGADO PERFURADO, DN 100 MM, ENCHIMENTO COM AREIA. AF_07/2021</v>
          </cell>
          <cell r="O1382" t="str">
            <v>M</v>
          </cell>
          <cell r="P1382" t="str">
            <v>ATRIBUÍDO SÃO PAULO</v>
          </cell>
          <cell r="Q1382" t="str">
            <v>84,53</v>
          </cell>
          <cell r="R1382" t="str">
            <v>CAIXA REFERENCIAL</v>
          </cell>
        </row>
        <row r="1383">
          <cell r="A1383">
            <v>102677</v>
          </cell>
          <cell r="B1383">
            <v>102677</v>
          </cell>
          <cell r="F1383" t="str">
            <v>DROP0028</v>
          </cell>
          <cell r="G1383" t="str">
            <v>DRENAGEM/OBRAS DE CONTENCAO/POCOS DE VISITA E CAIXAS</v>
          </cell>
          <cell r="H1383" t="str">
            <v>DROP</v>
          </cell>
          <cell r="I1383" t="str">
            <v>DRENOS</v>
          </cell>
          <cell r="J1383" t="str">
            <v>0028</v>
          </cell>
          <cell r="K1383" t="str">
            <v/>
          </cell>
          <cell r="L1383" t="str">
            <v/>
          </cell>
          <cell r="M1383" t="str">
            <v>102677</v>
          </cell>
          <cell r="N1383" t="str">
            <v>DRENO PROFUNDO (SEÇÃO 0,50 X 1,50 M), COM TUBO DE CONCRETO SIMPLES POROSO, DN 200 MM, ENCHIMENTO COM AREIA. AF_07/2021</v>
          </cell>
          <cell r="O1383" t="str">
            <v>M</v>
          </cell>
          <cell r="P1383" t="str">
            <v>COEFICIENTE DE REPRESENTATIVIDADE</v>
          </cell>
          <cell r="Q1383" t="str">
            <v>95,60</v>
          </cell>
          <cell r="R1383" t="str">
            <v>CAIXA REFERENCIAL</v>
          </cell>
        </row>
        <row r="1384">
          <cell r="A1384">
            <v>102678</v>
          </cell>
          <cell r="B1384">
            <v>102678</v>
          </cell>
          <cell r="F1384" t="str">
            <v>DROP0028</v>
          </cell>
          <cell r="G1384" t="str">
            <v>DRENAGEM/OBRAS DE CONTENCAO/POCOS DE VISITA E CAIXAS</v>
          </cell>
          <cell r="H1384" t="str">
            <v>DROP</v>
          </cell>
          <cell r="I1384" t="str">
            <v>DRENOS</v>
          </cell>
          <cell r="J1384" t="str">
            <v>0028</v>
          </cell>
          <cell r="K1384" t="str">
            <v/>
          </cell>
          <cell r="L1384" t="str">
            <v/>
          </cell>
          <cell r="M1384" t="str">
            <v>102678</v>
          </cell>
          <cell r="N1384" t="str">
            <v>DRENO PROFUNDO (SEÇÃO 0,50 X 1,50 M), CEGO, ENCHIMENTO DE BRITA, ENVOLVIDO COM MANTA GEOTÊXTIL, COM SELO DE ARGILA. AF_07/2021</v>
          </cell>
          <cell r="O1384" t="str">
            <v>M</v>
          </cell>
          <cell r="P1384" t="str">
            <v>COEFICIENTE DE REPRESENTATIVIDADE</v>
          </cell>
          <cell r="Q1384" t="str">
            <v>98,80</v>
          </cell>
          <cell r="R1384" t="str">
            <v>CAIXA REFERENCIAL</v>
          </cell>
        </row>
        <row r="1385">
          <cell r="A1385">
            <v>102679</v>
          </cell>
          <cell r="B1385">
            <v>102679</v>
          </cell>
          <cell r="F1385" t="str">
            <v>DROP0028</v>
          </cell>
          <cell r="G1385" t="str">
            <v>DRENAGEM/OBRAS DE CONTENCAO/POCOS DE VISITA E CAIXAS</v>
          </cell>
          <cell r="H1385" t="str">
            <v>DROP</v>
          </cell>
          <cell r="I1385" t="str">
            <v>DRENOS</v>
          </cell>
          <cell r="J1385" t="str">
            <v>0028</v>
          </cell>
          <cell r="K1385" t="str">
            <v/>
          </cell>
          <cell r="L1385" t="str">
            <v/>
          </cell>
          <cell r="M1385" t="str">
            <v>102679</v>
          </cell>
          <cell r="N1385" t="str">
            <v>DRENO PROFUNDO (SEÇÃO 0,50 X 1,50 M), CEGO, ENCHIMENTO DE BRITA, ENVOLVIDO COM MANTA GEOTÊXTIL. AF_07/2021</v>
          </cell>
          <cell r="O1385" t="str">
            <v>M</v>
          </cell>
          <cell r="P1385" t="str">
            <v>COEFICIENTE DE REPRESENTATIVIDADE</v>
          </cell>
          <cell r="Q1385" t="str">
            <v>101,88</v>
          </cell>
          <cell r="R1385" t="str">
            <v>CAIXA REFERENCIAL</v>
          </cell>
        </row>
        <row r="1386">
          <cell r="A1386">
            <v>102680</v>
          </cell>
          <cell r="B1386">
            <v>102680</v>
          </cell>
          <cell r="F1386" t="str">
            <v>DROP0028</v>
          </cell>
          <cell r="G1386" t="str">
            <v>DRENAGEM/OBRAS DE CONTENCAO/POCOS DE VISITA E CAIXAS</v>
          </cell>
          <cell r="H1386" t="str">
            <v>DROP</v>
          </cell>
          <cell r="I1386" t="str">
            <v>DRENOS</v>
          </cell>
          <cell r="J1386" t="str">
            <v>0028</v>
          </cell>
          <cell r="K1386" t="str">
            <v/>
          </cell>
          <cell r="L1386" t="str">
            <v/>
          </cell>
          <cell r="M1386" t="str">
            <v>102680</v>
          </cell>
          <cell r="N1386" t="str">
            <v>DRENO PROFUNDO (SEÇÃO 0,50 X 1,50 M), COM TUBO DE PEAD CORRUGADO PERFURADO, DN 100 MM, ENCHIMENTO COM BRITA, ENVOLVIDO COM MANTA GEOTÊXTIL, COM SELO DE ARGILA. AF_07/2021</v>
          </cell>
          <cell r="O1386" t="str">
            <v>M</v>
          </cell>
          <cell r="P1386" t="str">
            <v>ATRIBUÍDO SÃO PAULO</v>
          </cell>
          <cell r="Q1386" t="str">
            <v>111,84</v>
          </cell>
          <cell r="R1386" t="str">
            <v>CAIXA REFERENCIAL</v>
          </cell>
        </row>
        <row r="1387">
          <cell r="A1387">
            <v>102683</v>
          </cell>
          <cell r="B1387">
            <v>102683</v>
          </cell>
          <cell r="F1387" t="str">
            <v>DROP0028</v>
          </cell>
          <cell r="G1387" t="str">
            <v>DRENAGEM/OBRAS DE CONTENCAO/POCOS DE VISITA E CAIXAS</v>
          </cell>
          <cell r="H1387" t="str">
            <v>DROP</v>
          </cell>
          <cell r="I1387" t="str">
            <v>DRENOS</v>
          </cell>
          <cell r="J1387" t="str">
            <v>0028</v>
          </cell>
          <cell r="K1387" t="str">
            <v/>
          </cell>
          <cell r="L1387" t="str">
            <v/>
          </cell>
          <cell r="M1387" t="str">
            <v>102683</v>
          </cell>
          <cell r="N1387" t="str">
            <v>DRENO PROFUNDO (SEÇÃO 0,50 X 1,50 M), COM TUBO DE CONCRETO SIMPLES POROSO, DN 200 MM, ENCHIMENTO COM BRITA, ENVOLVIDO COM MANTA GEOTÊXTIL, COM SELO DE ARGILA. AF_07/2021</v>
          </cell>
          <cell r="O1387" t="str">
            <v>M</v>
          </cell>
          <cell r="P1387" t="str">
            <v>COEFICIENTE DE REPRESENTATIVIDADE</v>
          </cell>
          <cell r="Q1387" t="str">
            <v>127,09</v>
          </cell>
          <cell r="R1387" t="str">
            <v>CAIXA REFERENCIAL</v>
          </cell>
        </row>
        <row r="1388">
          <cell r="A1388">
            <v>102684</v>
          </cell>
          <cell r="B1388">
            <v>102684</v>
          </cell>
          <cell r="F1388" t="str">
            <v>DROP0028</v>
          </cell>
          <cell r="G1388" t="str">
            <v>DRENAGEM/OBRAS DE CONTENCAO/POCOS DE VISITA E CAIXAS</v>
          </cell>
          <cell r="H1388" t="str">
            <v>DROP</v>
          </cell>
          <cell r="I1388" t="str">
            <v>DRENOS</v>
          </cell>
          <cell r="J1388" t="str">
            <v>0028</v>
          </cell>
          <cell r="K1388" t="str">
            <v/>
          </cell>
          <cell r="L1388" t="str">
            <v/>
          </cell>
          <cell r="M1388" t="str">
            <v>102684</v>
          </cell>
          <cell r="N1388" t="str">
            <v>DRENO PROFUNDO (SEÇÃO 0,50 X 1,50 M), COM TUBO DE PEAD CORRUGADO PERFURADO, DN 100 MM, ENCHIMENTO COM BRITA, ENVOLVIDO COM MANTA GEOTÊXTIL. AF_07/2021</v>
          </cell>
          <cell r="O1388" t="str">
            <v>M</v>
          </cell>
          <cell r="P1388" t="str">
            <v>ATRIBUÍDO SÃO PAULO</v>
          </cell>
          <cell r="Q1388" t="str">
            <v>114,92</v>
          </cell>
          <cell r="R1388" t="str">
            <v>CAIXA REFERENCIAL</v>
          </cell>
        </row>
        <row r="1389">
          <cell r="A1389">
            <v>102687</v>
          </cell>
          <cell r="B1389">
            <v>102687</v>
          </cell>
          <cell r="F1389" t="str">
            <v>DROP0028</v>
          </cell>
          <cell r="G1389" t="str">
            <v>DRENAGEM/OBRAS DE CONTENCAO/POCOS DE VISITA E CAIXAS</v>
          </cell>
          <cell r="H1389" t="str">
            <v>DROP</v>
          </cell>
          <cell r="I1389" t="str">
            <v>DRENOS</v>
          </cell>
          <cell r="J1389" t="str">
            <v>0028</v>
          </cell>
          <cell r="K1389" t="str">
            <v/>
          </cell>
          <cell r="L1389" t="str">
            <v/>
          </cell>
          <cell r="M1389" t="str">
            <v>102687</v>
          </cell>
          <cell r="N1389" t="str">
            <v>DRENO PROFUNDO (SEÇÃO 0,50 X 1,50 M), COM TUBO DE CONCRETO SIMPLES POROSO, DN 200 MM, ENCHIMENTO COM BRITA, ENVOLVIDO COM MANTA GEOTÊXTIL. AF_07/2021</v>
          </cell>
          <cell r="O1389" t="str">
            <v>M</v>
          </cell>
          <cell r="P1389" t="str">
            <v>COEFICIENTE DE REPRESENTATIVIDADE</v>
          </cell>
          <cell r="Q1389" t="str">
            <v>126,27</v>
          </cell>
          <cell r="R1389" t="str">
            <v>CAIXA REFERENCIAL</v>
          </cell>
        </row>
        <row r="1390">
          <cell r="A1390">
            <v>102688</v>
          </cell>
          <cell r="B1390">
            <v>102688</v>
          </cell>
          <cell r="F1390" t="str">
            <v>DROP0028</v>
          </cell>
          <cell r="G1390" t="str">
            <v>DRENAGEM/OBRAS DE CONTENCAO/POCOS DE VISITA E CAIXAS</v>
          </cell>
          <cell r="H1390" t="str">
            <v>DROP</v>
          </cell>
          <cell r="I1390" t="str">
            <v>DRENOS</v>
          </cell>
          <cell r="J1390" t="str">
            <v>0028</v>
          </cell>
          <cell r="K1390" t="str">
            <v/>
          </cell>
          <cell r="L1390" t="str">
            <v/>
          </cell>
          <cell r="M1390" t="str">
            <v>102688</v>
          </cell>
          <cell r="N1390" t="str">
            <v>DRENO ESPINHA DE PEIXE (SEÇÃO (0,40 X 0,40 M), COM TUBO DE PEAD CORRUGADO PERFURADO, DN 100 MM, ENCHIMENTO COM AREIA, INCLUSIVE CONEXÕES. AF_07/2021</v>
          </cell>
          <cell r="O1390" t="str">
            <v>M</v>
          </cell>
          <cell r="P1390" t="str">
            <v>ATRIBUÍDO SÃO PAULO</v>
          </cell>
          <cell r="Q1390" t="str">
            <v>36,29</v>
          </cell>
          <cell r="R1390" t="str">
            <v>CAIXA REFERENCIAL</v>
          </cell>
        </row>
        <row r="1391">
          <cell r="A1391">
            <v>102690</v>
          </cell>
          <cell r="B1391">
            <v>102690</v>
          </cell>
          <cell r="F1391" t="str">
            <v>DROP0028</v>
          </cell>
          <cell r="G1391" t="str">
            <v>DRENAGEM/OBRAS DE CONTENCAO/POCOS DE VISITA E CAIXAS</v>
          </cell>
          <cell r="H1391" t="str">
            <v>DROP</v>
          </cell>
          <cell r="I1391" t="str">
            <v>DRENOS</v>
          </cell>
          <cell r="J1391" t="str">
            <v>0028</v>
          </cell>
          <cell r="K1391" t="str">
            <v/>
          </cell>
          <cell r="L1391" t="str">
            <v/>
          </cell>
          <cell r="M1391" t="str">
            <v>102690</v>
          </cell>
          <cell r="N1391" t="str">
            <v>DRENO ESPINHA DE PEIXE (SEÇÃO (0,40 X 0,40 M), COM TUBO DE PEAD CORRUGADO PERFURADO, DN 100 MM, ENCHIMENTO COM BRITA, ENVOLVIDO COM MANTA GEOTÊXTIL, INCLUSIVE CONEXÕES. AF_07/2021</v>
          </cell>
          <cell r="O1391" t="str">
            <v>M</v>
          </cell>
          <cell r="P1391" t="str">
            <v>ATRIBUÍDO SÃO PAULO</v>
          </cell>
          <cell r="Q1391" t="str">
            <v>54,06</v>
          </cell>
          <cell r="R1391" t="str">
            <v>CAIXA REFERENCIAL</v>
          </cell>
        </row>
        <row r="1392">
          <cell r="A1392">
            <v>102694</v>
          </cell>
          <cell r="B1392">
            <v>102694</v>
          </cell>
          <cell r="F1392" t="str">
            <v>DROP0028</v>
          </cell>
          <cell r="G1392" t="str">
            <v>DRENAGEM/OBRAS DE CONTENCAO/POCOS DE VISITA E CAIXAS</v>
          </cell>
          <cell r="H1392" t="str">
            <v>DROP</v>
          </cell>
          <cell r="I1392" t="str">
            <v>DRENOS</v>
          </cell>
          <cell r="J1392" t="str">
            <v>0028</v>
          </cell>
          <cell r="K1392" t="str">
            <v/>
          </cell>
          <cell r="L1392" t="str">
            <v/>
          </cell>
          <cell r="M1392" t="str">
            <v>102694</v>
          </cell>
          <cell r="N1392" t="str">
            <v>DRENO ESPINHA DE PEIXE (SEÇÃO (0,50 X 0,80 M), COM TUBO DE PEAD CORRUGADO PERFURADO, DN 100 MM, ENCHIMENTO COM AREIA, INCLUSIVE CONEXÕES. AF_07/2021</v>
          </cell>
          <cell r="O1392" t="str">
            <v>M</v>
          </cell>
          <cell r="P1392" t="str">
            <v>ATRIBUÍDO SÃO PAULO</v>
          </cell>
          <cell r="Q1392" t="str">
            <v>61,38</v>
          </cell>
          <cell r="R1392" t="str">
            <v>CAIXA REFERENCIAL</v>
          </cell>
        </row>
        <row r="1393">
          <cell r="A1393">
            <v>102697</v>
          </cell>
          <cell r="B1393">
            <v>102697</v>
          </cell>
          <cell r="F1393" t="str">
            <v>DROP0028</v>
          </cell>
          <cell r="G1393" t="str">
            <v>DRENAGEM/OBRAS DE CONTENCAO/POCOS DE VISITA E CAIXAS</v>
          </cell>
          <cell r="H1393" t="str">
            <v>DROP</v>
          </cell>
          <cell r="I1393" t="str">
            <v>DRENOS</v>
          </cell>
          <cell r="J1393" t="str">
            <v>0028</v>
          </cell>
          <cell r="K1393" t="str">
            <v/>
          </cell>
          <cell r="L1393" t="str">
            <v/>
          </cell>
          <cell r="M1393" t="str">
            <v>102697</v>
          </cell>
          <cell r="N1393" t="str">
            <v>DRENO ESPINHA DE PEIXE (SEÇÃO (0,50 X 0,80 M), COM TUBO DE PEAD CORRUGADO PERFURADO, DN 100 MM, ENCHIMENTO COM BRITA, ENVOLVIDO COM MANTA GEOTÊXTIL, INCLUSIVE CONEXÕES. AF_07/2021</v>
          </cell>
          <cell r="O1393" t="str">
            <v>M</v>
          </cell>
          <cell r="P1393" t="str">
            <v>ATRIBUÍDO SÃO PAULO</v>
          </cell>
          <cell r="Q1393" t="str">
            <v>83,56</v>
          </cell>
          <cell r="R1393" t="str">
            <v>CAIXA REFERENCIAL</v>
          </cell>
        </row>
        <row r="1394">
          <cell r="A1394">
            <v>102704</v>
          </cell>
          <cell r="B1394">
            <v>102704</v>
          </cell>
          <cell r="F1394" t="str">
            <v>DROP0028</v>
          </cell>
          <cell r="G1394" t="str">
            <v>DRENAGEM/OBRAS DE CONTENCAO/POCOS DE VISITA E CAIXAS</v>
          </cell>
          <cell r="H1394" t="str">
            <v>DROP</v>
          </cell>
          <cell r="I1394" t="str">
            <v>DRENOS</v>
          </cell>
          <cell r="J1394" t="str">
            <v>0028</v>
          </cell>
          <cell r="K1394" t="str">
            <v/>
          </cell>
          <cell r="L1394" t="str">
            <v/>
          </cell>
          <cell r="M1394" t="str">
            <v>102704</v>
          </cell>
          <cell r="N1394" t="str">
            <v>TUBO DE PEAD CORRUGADO PERFURADO, DN 100 MM, PARA DRENO - FORNECIMENTO E ASSENTAMENTO. AF_07/2021</v>
          </cell>
          <cell r="O1394" t="str">
            <v>M</v>
          </cell>
          <cell r="P1394" t="str">
            <v>ATRIBUÍDO SÃO PAULO</v>
          </cell>
          <cell r="Q1394" t="str">
            <v>12,33</v>
          </cell>
          <cell r="R1394" t="str">
            <v>CAIXA REFERENCIAL</v>
          </cell>
        </row>
        <row r="1395">
          <cell r="A1395">
            <v>102706</v>
          </cell>
          <cell r="B1395">
            <v>102706</v>
          </cell>
          <cell r="F1395" t="str">
            <v>DROP0028</v>
          </cell>
          <cell r="G1395" t="str">
            <v>DRENAGEM/OBRAS DE CONTENCAO/POCOS DE VISITA E CAIXAS</v>
          </cell>
          <cell r="H1395" t="str">
            <v>DROP</v>
          </cell>
          <cell r="I1395" t="str">
            <v>DRENOS</v>
          </cell>
          <cell r="J1395" t="str">
            <v>0028</v>
          </cell>
          <cell r="K1395" t="str">
            <v/>
          </cell>
          <cell r="L1395" t="str">
            <v/>
          </cell>
          <cell r="M1395" t="str">
            <v>102706</v>
          </cell>
          <cell r="N1395" t="str">
            <v>TUBO DE PVC CORRUGADO FLEXÍVEL PERFURADO, DN 100 MM, PARA DRENO - FORNECIMENTO E ASSENTAMENTO. AF_07/2021</v>
          </cell>
          <cell r="O1395" t="str">
            <v>M</v>
          </cell>
          <cell r="P1395" t="str">
            <v>ATRIBUÍDO SÃO PAULO</v>
          </cell>
          <cell r="Q1395" t="str">
            <v>14,24</v>
          </cell>
          <cell r="R1395" t="str">
            <v>CAIXA REFERENCIAL</v>
          </cell>
        </row>
        <row r="1396">
          <cell r="A1396">
            <v>102707</v>
          </cell>
          <cell r="B1396">
            <v>102707</v>
          </cell>
          <cell r="F1396" t="str">
            <v>DROP0028</v>
          </cell>
          <cell r="G1396" t="str">
            <v>DRENAGEM/OBRAS DE CONTENCAO/POCOS DE VISITA E CAIXAS</v>
          </cell>
          <cell r="H1396" t="str">
            <v>DROP</v>
          </cell>
          <cell r="I1396" t="str">
            <v>DRENOS</v>
          </cell>
          <cell r="J1396" t="str">
            <v>0028</v>
          </cell>
          <cell r="K1396" t="str">
            <v/>
          </cell>
          <cell r="L1396" t="str">
            <v/>
          </cell>
          <cell r="M1396" t="str">
            <v>102707</v>
          </cell>
          <cell r="N1396" t="str">
            <v>TUBO DE CONCRETO SIMPLES POROSO, DN 200 MM, PARA DRENO - FORNECIMENTO E ASSENTAMENTO. AF_07/2021</v>
          </cell>
          <cell r="O1396" t="str">
            <v>M</v>
          </cell>
          <cell r="P1396" t="str">
            <v>COEFICIENTE DE REPRESENTATIVIDADE</v>
          </cell>
          <cell r="Q1396" t="str">
            <v>21,02</v>
          </cell>
          <cell r="R1396" t="str">
            <v>CAIXA REFERENCIAL</v>
          </cell>
        </row>
        <row r="1397">
          <cell r="A1397">
            <v>102708</v>
          </cell>
          <cell r="B1397">
            <v>102708</v>
          </cell>
          <cell r="F1397" t="str">
            <v>DROP0028</v>
          </cell>
          <cell r="G1397" t="str">
            <v>DRENAGEM/OBRAS DE CONTENCAO/POCOS DE VISITA E CAIXAS</v>
          </cell>
          <cell r="H1397" t="str">
            <v>DROP</v>
          </cell>
          <cell r="I1397" t="str">
            <v>DRENOS</v>
          </cell>
          <cell r="J1397" t="str">
            <v>0028</v>
          </cell>
          <cell r="K1397" t="str">
            <v/>
          </cell>
          <cell r="L1397" t="str">
            <v/>
          </cell>
          <cell r="M1397" t="str">
            <v>102708</v>
          </cell>
          <cell r="N1397" t="str">
            <v>LUVA DE PVC, SÉRIE NORMAL, PARA ESGOTO PREDIAL, DN 100 MM, INSTALADA EM DRENO  - FORNECIMENTO E INSTALAÇÃO. AF_07/2021</v>
          </cell>
          <cell r="O1397" t="str">
            <v>UN</v>
          </cell>
          <cell r="P1397" t="str">
            <v>COEFICIENTE DE REPRESENTATIVIDADE</v>
          </cell>
          <cell r="Q1397" t="str">
            <v>25,68</v>
          </cell>
          <cell r="R1397" t="str">
            <v>CAIXA REFERENCIAL</v>
          </cell>
        </row>
        <row r="1398">
          <cell r="A1398">
            <v>102710</v>
          </cell>
          <cell r="B1398">
            <v>102710</v>
          </cell>
          <cell r="F1398" t="str">
            <v>DROP0028</v>
          </cell>
          <cell r="G1398" t="str">
            <v>DRENAGEM/OBRAS DE CONTENCAO/POCOS DE VISITA E CAIXAS</v>
          </cell>
          <cell r="H1398" t="str">
            <v>DROP</v>
          </cell>
          <cell r="I1398" t="str">
            <v>DRENOS</v>
          </cell>
          <cell r="J1398" t="str">
            <v>0028</v>
          </cell>
          <cell r="K1398" t="str">
            <v/>
          </cell>
          <cell r="L1398" t="str">
            <v/>
          </cell>
          <cell r="M1398" t="str">
            <v>102710</v>
          </cell>
          <cell r="N1398" t="str">
            <v>JUNÇÃO SIMPLES DE PVC, 45 GRAUS, SÉRIE NORMAL, PARA ESGOTO PREDIAL, DN 100 MM, INSTALADA EM DRENO - FORNECIMENTO E INSTALAÇÃO. AF_07/2021</v>
          </cell>
          <cell r="O1398" t="str">
            <v>UN</v>
          </cell>
          <cell r="P1398" t="str">
            <v>COEFICIENTE DE REPRESENTATIVIDADE</v>
          </cell>
          <cell r="Q1398" t="str">
            <v>62,28</v>
          </cell>
          <cell r="R1398" t="str">
            <v>CAIXA REFERENCIAL</v>
          </cell>
        </row>
        <row r="1399">
          <cell r="A1399">
            <v>102711</v>
          </cell>
          <cell r="B1399">
            <v>102711</v>
          </cell>
          <cell r="F1399" t="str">
            <v>DROP0028</v>
          </cell>
          <cell r="G1399" t="str">
            <v>DRENAGEM/OBRAS DE CONTENCAO/POCOS DE VISITA E CAIXAS</v>
          </cell>
          <cell r="H1399" t="str">
            <v>DROP</v>
          </cell>
          <cell r="I1399" t="str">
            <v>DRENOS</v>
          </cell>
          <cell r="J1399" t="str">
            <v>0028</v>
          </cell>
          <cell r="K1399" t="str">
            <v/>
          </cell>
          <cell r="L1399" t="str">
            <v/>
          </cell>
          <cell r="M1399" t="str">
            <v>102711</v>
          </cell>
          <cell r="N1399" t="str">
            <v>JUNÇÃO DUPLA DE PVC, SÉRIE NORMAL, PARA ESGOTO PREDIAL, DN 100 X 100 X 100 MM, INSTALADA EM DRENO  - FORNECIMENTO E INSTALAÇÃO. AF_07/2021</v>
          </cell>
          <cell r="O1399" t="str">
            <v>UN</v>
          </cell>
          <cell r="P1399" t="str">
            <v>COEFICIENTE DE REPRESENTATIVIDADE</v>
          </cell>
          <cell r="Q1399" t="str">
            <v>83,96</v>
          </cell>
          <cell r="R1399" t="str">
            <v>CAIXA REFERENCIAL</v>
          </cell>
        </row>
        <row r="1400">
          <cell r="A1400">
            <v>102712</v>
          </cell>
          <cell r="B1400">
            <v>102712</v>
          </cell>
          <cell r="F1400" t="str">
            <v>DROP0028</v>
          </cell>
          <cell r="G1400" t="str">
            <v>DRENAGEM/OBRAS DE CONTENCAO/POCOS DE VISITA E CAIXAS</v>
          </cell>
          <cell r="H1400" t="str">
            <v>DROP</v>
          </cell>
          <cell r="I1400" t="str">
            <v>DRENOS</v>
          </cell>
          <cell r="J1400" t="str">
            <v>0028</v>
          </cell>
          <cell r="K1400" t="str">
            <v/>
          </cell>
          <cell r="L1400" t="str">
            <v/>
          </cell>
          <cell r="M1400" t="str">
            <v>102712</v>
          </cell>
          <cell r="N1400" t="str">
            <v>GEOTÊXTIL NÃO TECIDO 100% POLIÉSTER, RESISTÊNCIA A TRAÇÃO DE 9 KN/M (RT - 9), INSTALADO EM DRENO - FORNECIMENTO E INSTALAÇÃO. AF_07/2021</v>
          </cell>
          <cell r="O1400" t="str">
            <v>M2</v>
          </cell>
          <cell r="P1400" t="str">
            <v>COEFICIENTE DE REPRESENTATIVIDADE</v>
          </cell>
          <cell r="Q1400" t="str">
            <v>7,67</v>
          </cell>
          <cell r="R1400" t="str">
            <v>CAIXA REFERENCIAL</v>
          </cell>
        </row>
        <row r="1401">
          <cell r="A1401">
            <v>102713</v>
          </cell>
          <cell r="B1401">
            <v>102713</v>
          </cell>
          <cell r="F1401" t="str">
            <v>DROP0028</v>
          </cell>
          <cell r="G1401" t="str">
            <v>DRENAGEM/OBRAS DE CONTENCAO/POCOS DE VISITA E CAIXAS</v>
          </cell>
          <cell r="H1401" t="str">
            <v>DROP</v>
          </cell>
          <cell r="I1401" t="str">
            <v>DRENOS</v>
          </cell>
          <cell r="J1401" t="str">
            <v>0028</v>
          </cell>
          <cell r="K1401" t="str">
            <v/>
          </cell>
          <cell r="L1401" t="str">
            <v/>
          </cell>
          <cell r="M1401" t="str">
            <v>102713</v>
          </cell>
          <cell r="N1401" t="str">
            <v>GEOTÊXTIL NÃO TECIDO 100% POLIÉSTER, RESISTÊNCIA A TRAÇÃO DE 14 KN/M (RT - 14), INSTALADO EM DRENO - FORNECIMENTO E INSTALAÇÃO. AF_07/2021</v>
          </cell>
          <cell r="O1401" t="str">
            <v>M2</v>
          </cell>
          <cell r="P1401" t="str">
            <v>COEFICIENTE DE REPRESENTATIVIDADE</v>
          </cell>
          <cell r="Q1401" t="str">
            <v>10,52</v>
          </cell>
          <cell r="R1401" t="str">
            <v>CAIXA REFERENCIAL</v>
          </cell>
        </row>
        <row r="1402">
          <cell r="A1402">
            <v>102715</v>
          </cell>
          <cell r="B1402">
            <v>102715</v>
          </cell>
          <cell r="F1402" t="str">
            <v>DROP0028</v>
          </cell>
          <cell r="G1402" t="str">
            <v>DRENAGEM/OBRAS DE CONTENCAO/POCOS DE VISITA E CAIXAS</v>
          </cell>
          <cell r="H1402" t="str">
            <v>DROP</v>
          </cell>
          <cell r="I1402" t="str">
            <v>DRENOS</v>
          </cell>
          <cell r="J1402" t="str">
            <v>0028</v>
          </cell>
          <cell r="K1402" t="str">
            <v/>
          </cell>
          <cell r="L1402" t="str">
            <v/>
          </cell>
          <cell r="M1402" t="str">
            <v>102715</v>
          </cell>
          <cell r="N1402" t="str">
            <v>GEOTÊXTIL NÃO TECIDO 100% POLIÉSTER, RESISTÊNCIA A TRAÇÃO DE 26 KN/M (RT - 26), INSTALADO EM DRENO - FORNECIMENTO E INSTALAÇÃO. AF_07/2021</v>
          </cell>
          <cell r="O1402" t="str">
            <v>M2</v>
          </cell>
          <cell r="P1402" t="str">
            <v>COEFICIENTE DE REPRESENTATIVIDADE</v>
          </cell>
          <cell r="Q1402" t="str">
            <v>24,75</v>
          </cell>
          <cell r="R1402" t="str">
            <v>CAIXA REFERENCIAL</v>
          </cell>
        </row>
        <row r="1403">
          <cell r="A1403">
            <v>102716</v>
          </cell>
          <cell r="B1403">
            <v>102716</v>
          </cell>
          <cell r="F1403" t="str">
            <v>DROP0028</v>
          </cell>
          <cell r="G1403" t="str">
            <v>DRENAGEM/OBRAS DE CONTENCAO/POCOS DE VISITA E CAIXAS</v>
          </cell>
          <cell r="H1403" t="str">
            <v>DROP</v>
          </cell>
          <cell r="I1403" t="str">
            <v>DRENOS</v>
          </cell>
          <cell r="J1403" t="str">
            <v>0028</v>
          </cell>
          <cell r="K1403" t="str">
            <v/>
          </cell>
          <cell r="L1403" t="str">
            <v/>
          </cell>
          <cell r="M1403" t="str">
            <v>102716</v>
          </cell>
          <cell r="N1403" t="str">
            <v>ENCHIMENTO DE AREIA PARA DRENO, LANÇAMENTO MECANIZADO. AF_07/2021</v>
          </cell>
          <cell r="O1403" t="str">
            <v>M3</v>
          </cell>
          <cell r="P1403" t="str">
            <v>COEFICIENTE DE REPRESENTATIVIDADE</v>
          </cell>
          <cell r="Q1403" t="str">
            <v>94,02</v>
          </cell>
          <cell r="R1403" t="str">
            <v>CAIXA REFERENCIAL</v>
          </cell>
        </row>
        <row r="1404">
          <cell r="A1404">
            <v>102717</v>
          </cell>
          <cell r="B1404">
            <v>102717</v>
          </cell>
          <cell r="F1404" t="str">
            <v>DROP0028</v>
          </cell>
          <cell r="G1404" t="str">
            <v>DRENAGEM/OBRAS DE CONTENCAO/POCOS DE VISITA E CAIXAS</v>
          </cell>
          <cell r="H1404" t="str">
            <v>DROP</v>
          </cell>
          <cell r="I1404" t="str">
            <v>DRENOS</v>
          </cell>
          <cell r="J1404" t="str">
            <v>0028</v>
          </cell>
          <cell r="K1404" t="str">
            <v/>
          </cell>
          <cell r="L1404" t="str">
            <v/>
          </cell>
          <cell r="M1404" t="str">
            <v>102717</v>
          </cell>
          <cell r="N1404" t="str">
            <v>ENCHIMENTO DE BRITA PARA DRENO, LANÇAMENTO MECANIZADO. AF_07/2021</v>
          </cell>
          <cell r="O1404" t="str">
            <v>M3</v>
          </cell>
          <cell r="P1404" t="str">
            <v>COEFICIENTE DE REPRESENTATIVIDADE</v>
          </cell>
          <cell r="Q1404" t="str">
            <v>82,05</v>
          </cell>
          <cell r="R1404" t="str">
            <v>CAIXA REFERENCIAL</v>
          </cell>
        </row>
        <row r="1405">
          <cell r="A1405">
            <v>102718</v>
          </cell>
          <cell r="B1405">
            <v>102718</v>
          </cell>
          <cell r="F1405" t="str">
            <v>DROP0028</v>
          </cell>
          <cell r="G1405" t="str">
            <v>DRENAGEM/OBRAS DE CONTENCAO/POCOS DE VISITA E CAIXAS</v>
          </cell>
          <cell r="H1405" t="str">
            <v>DROP</v>
          </cell>
          <cell r="I1405" t="str">
            <v>DRENOS</v>
          </cell>
          <cell r="J1405" t="str">
            <v>0028</v>
          </cell>
          <cell r="K1405" t="str">
            <v/>
          </cell>
          <cell r="L1405" t="str">
            <v/>
          </cell>
          <cell r="M1405" t="str">
            <v>102718</v>
          </cell>
          <cell r="N1405" t="str">
            <v>ENCHIMENTO DE AREIA PARA DRENO, LANÇAMENTO MANUAL. AF_07/2021</v>
          </cell>
          <cell r="O1405" t="str">
            <v>M3</v>
          </cell>
          <cell r="P1405" t="str">
            <v>COLETADO</v>
          </cell>
          <cell r="Q1405" t="str">
            <v>106,73</v>
          </cell>
          <cell r="R1405" t="str">
            <v>CAIXA REFERENCIAL</v>
          </cell>
        </row>
        <row r="1406">
          <cell r="A1406">
            <v>102719</v>
          </cell>
          <cell r="B1406">
            <v>102719</v>
          </cell>
          <cell r="F1406" t="str">
            <v>DROP0028</v>
          </cell>
          <cell r="G1406" t="str">
            <v>DRENAGEM/OBRAS DE CONTENCAO/POCOS DE VISITA E CAIXAS</v>
          </cell>
          <cell r="H1406" t="str">
            <v>DROP</v>
          </cell>
          <cell r="I1406" t="str">
            <v>DRENOS</v>
          </cell>
          <cell r="J1406" t="str">
            <v>0028</v>
          </cell>
          <cell r="K1406" t="str">
            <v/>
          </cell>
          <cell r="L1406" t="str">
            <v/>
          </cell>
          <cell r="M1406" t="str">
            <v>102719</v>
          </cell>
          <cell r="N1406" t="str">
            <v>ENCHIMENTO DE BRITA PARA DRENO, LANÇAMENTO MANUAL. AF_07/2021</v>
          </cell>
          <cell r="O1406" t="str">
            <v>M3</v>
          </cell>
          <cell r="P1406" t="str">
            <v>COLETADO</v>
          </cell>
          <cell r="Q1406" t="str">
            <v>94,76</v>
          </cell>
          <cell r="R1406" t="str">
            <v>CAIXA REFERENCIAL</v>
          </cell>
        </row>
        <row r="1407">
          <cell r="A1407">
            <v>102722</v>
          </cell>
          <cell r="B1407">
            <v>102722</v>
          </cell>
          <cell r="F1407" t="str">
            <v>DROP0028</v>
          </cell>
          <cell r="G1407" t="str">
            <v>DRENAGEM/OBRAS DE CONTENCAO/POCOS DE VISITA E CAIXAS</v>
          </cell>
          <cell r="H1407" t="str">
            <v>DROP</v>
          </cell>
          <cell r="I1407" t="str">
            <v>DRENOS</v>
          </cell>
          <cell r="J1407" t="str">
            <v>0028</v>
          </cell>
          <cell r="K1407" t="str">
            <v/>
          </cell>
          <cell r="L1407" t="str">
            <v/>
          </cell>
          <cell r="M1407" t="str">
            <v>102722</v>
          </cell>
          <cell r="N1407" t="str">
            <v>DRENO EM MURO DE CONTENÇÃO, EXECUTADO NO PÉ DO MURO, COM TUBO DE PEAD CORRUGADO FLEXÍVEL PERFURADO, ENCHIMENTO COM BRITA, ENVOLVIDO COM MANTA GEOTÊXTIL. AF_07/2021</v>
          </cell>
          <cell r="O1407" t="str">
            <v>M</v>
          </cell>
          <cell r="P1407" t="str">
            <v>ATRIBUÍDO SÃO PAULO</v>
          </cell>
          <cell r="Q1407" t="str">
            <v>47,03</v>
          </cell>
          <cell r="R1407" t="str">
            <v>CAIXA REFERENCIAL</v>
          </cell>
        </row>
        <row r="1408">
          <cell r="A1408">
            <v>102723</v>
          </cell>
          <cell r="B1408">
            <v>102723</v>
          </cell>
          <cell r="F1408" t="str">
            <v>DROP0028</v>
          </cell>
          <cell r="G1408" t="str">
            <v>DRENAGEM/OBRAS DE CONTENCAO/POCOS DE VISITA E CAIXAS</v>
          </cell>
          <cell r="H1408" t="str">
            <v>DROP</v>
          </cell>
          <cell r="I1408" t="str">
            <v>DRENOS</v>
          </cell>
          <cell r="J1408" t="str">
            <v>0028</v>
          </cell>
          <cell r="K1408" t="str">
            <v/>
          </cell>
          <cell r="L1408" t="str">
            <v/>
          </cell>
          <cell r="M1408" t="str">
            <v>102723</v>
          </cell>
          <cell r="N1408" t="str">
            <v>DRENO EM MURO DE CONTENÇÃO, EXECUTADO NO PÉ DO MURO, COM TUBO DE PVC CORRUGADO FLEXÍVEL PERFURADO, ENCHIMENTO COM BRITA, ENVOLVIDO COM MANTA GEOTÊXTIL. AF_07/2021</v>
          </cell>
          <cell r="O1408" t="str">
            <v>M</v>
          </cell>
          <cell r="P1408" t="str">
            <v>ATRIBUÍDO SÃO PAULO</v>
          </cell>
          <cell r="Q1408" t="str">
            <v>47,59</v>
          </cell>
          <cell r="R1408" t="str">
            <v>CAIXA REFERENCIAL</v>
          </cell>
        </row>
        <row r="1409">
          <cell r="A1409">
            <v>102724</v>
          </cell>
          <cell r="B1409">
            <v>102724</v>
          </cell>
          <cell r="F1409" t="str">
            <v>DROP0028</v>
          </cell>
          <cell r="G1409" t="str">
            <v>DRENAGEM/OBRAS DE CONTENCAO/POCOS DE VISITA E CAIXAS</v>
          </cell>
          <cell r="H1409" t="str">
            <v>DROP</v>
          </cell>
          <cell r="I1409" t="str">
            <v>DRENOS</v>
          </cell>
          <cell r="J1409" t="str">
            <v>0028</v>
          </cell>
          <cell r="K1409" t="str">
            <v/>
          </cell>
          <cell r="L1409" t="str">
            <v/>
          </cell>
          <cell r="M1409" t="str">
            <v>102724</v>
          </cell>
          <cell r="N1409" t="str">
            <v>DRENO BARBACÃ, DN 100 MM, COM MATERIAL DRENANTE. AF_07/2021</v>
          </cell>
          <cell r="O1409" t="str">
            <v>UN</v>
          </cell>
          <cell r="P1409" t="str">
            <v>COEFICIENTE DE REPRESENTATIVIDADE</v>
          </cell>
          <cell r="Q1409" t="str">
            <v>28,71</v>
          </cell>
          <cell r="R1409" t="str">
            <v>CAIXA REFERENCIAL</v>
          </cell>
        </row>
        <row r="1410">
          <cell r="A1410">
            <v>102725</v>
          </cell>
          <cell r="B1410">
            <v>102725</v>
          </cell>
          <cell r="F1410" t="str">
            <v>DROP0028</v>
          </cell>
          <cell r="G1410" t="str">
            <v>DRENAGEM/OBRAS DE CONTENCAO/POCOS DE VISITA E CAIXAS</v>
          </cell>
          <cell r="H1410" t="str">
            <v>DROP</v>
          </cell>
          <cell r="I1410" t="str">
            <v>DRENOS</v>
          </cell>
          <cell r="J1410" t="str">
            <v>0028</v>
          </cell>
          <cell r="K1410" t="str">
            <v/>
          </cell>
          <cell r="L1410" t="str">
            <v/>
          </cell>
          <cell r="M1410" t="str">
            <v>102725</v>
          </cell>
          <cell r="N1410" t="str">
            <v>DRENO BARBACÃ, DN 75 MM, COM MATERIAL DRENANTE. AF_07/2021</v>
          </cell>
          <cell r="O1410" t="str">
            <v>UN</v>
          </cell>
          <cell r="P1410" t="str">
            <v>COEFICIENTE DE REPRESENTATIVIDADE</v>
          </cell>
          <cell r="Q1410" t="str">
            <v>27,42</v>
          </cell>
          <cell r="R1410" t="str">
            <v>CAIXA REFERENCIAL</v>
          </cell>
        </row>
        <row r="1411">
          <cell r="A1411">
            <v>102726</v>
          </cell>
          <cell r="B1411">
            <v>102726</v>
          </cell>
          <cell r="F1411" t="str">
            <v>DROP0028</v>
          </cell>
          <cell r="G1411" t="str">
            <v>DRENAGEM/OBRAS DE CONTENCAO/POCOS DE VISITA E CAIXAS</v>
          </cell>
          <cell r="H1411" t="str">
            <v>DROP</v>
          </cell>
          <cell r="I1411" t="str">
            <v>DRENOS</v>
          </cell>
          <cell r="J1411" t="str">
            <v>0028</v>
          </cell>
          <cell r="K1411" t="str">
            <v/>
          </cell>
          <cell r="L1411" t="str">
            <v/>
          </cell>
          <cell r="M1411" t="str">
            <v>102726</v>
          </cell>
          <cell r="N1411" t="str">
            <v>DRENO BARBACÃ, DN 50 MM, COM MATERIAL DRENANTE. AF_07/2021</v>
          </cell>
          <cell r="O1411" t="str">
            <v>UN</v>
          </cell>
          <cell r="P1411" t="str">
            <v>COEFICIENTE DE REPRESENTATIVIDADE</v>
          </cell>
          <cell r="Q1411" t="str">
            <v>24,71</v>
          </cell>
          <cell r="R1411" t="str">
            <v>CAIXA REFERENCIAL</v>
          </cell>
        </row>
        <row r="1412">
          <cell r="A1412">
            <v>92743</v>
          </cell>
          <cell r="B1412">
            <v>92743</v>
          </cell>
          <cell r="F1412" t="str">
            <v>DROP0031</v>
          </cell>
          <cell r="G1412" t="str">
            <v>DRENAGEM/OBRAS DE CONTENCAO/POCOS DE VISITA E CAIXAS</v>
          </cell>
          <cell r="H1412" t="str">
            <v>DROP</v>
          </cell>
          <cell r="I1412" t="str">
            <v>GABIOES</v>
          </cell>
          <cell r="J1412" t="str">
            <v>0031</v>
          </cell>
          <cell r="K1412" t="str">
            <v/>
          </cell>
          <cell r="L1412" t="str">
            <v/>
          </cell>
          <cell r="M1412" t="str">
            <v>92743</v>
          </cell>
          <cell r="N1412" t="str">
            <v>MURO DE GABIÃO, ENCHIMENTO COM PEDRA DE MÃO TIPO RACHÃO, DE GRAVIDADE, COM GAIOLAS DE COMPRIMENTO IGUAL A 2 M, PARA MUROS COM ALTURA MENOR OU IGUAL A 4 M  FORNECIMENTO E EXECUÇÃO. AF_12/2015</v>
          </cell>
          <cell r="O1412" t="str">
            <v>M3</v>
          </cell>
          <cell r="P1412" t="str">
            <v>ATRIBUÍDO SÃO PAULO</v>
          </cell>
          <cell r="Q1412" t="str">
            <v>567,24</v>
          </cell>
          <cell r="R1412" t="str">
            <v>CAIXA REFERENCIAL</v>
          </cell>
        </row>
        <row r="1413">
          <cell r="A1413">
            <v>92744</v>
          </cell>
          <cell r="B1413">
            <v>92744</v>
          </cell>
          <cell r="F1413" t="str">
            <v>DROP0031</v>
          </cell>
          <cell r="G1413" t="str">
            <v>DRENAGEM/OBRAS DE CONTENCAO/POCOS DE VISITA E CAIXAS</v>
          </cell>
          <cell r="H1413" t="str">
            <v>DROP</v>
          </cell>
          <cell r="I1413" t="str">
            <v>GABIOES</v>
          </cell>
          <cell r="J1413" t="str">
            <v>0031</v>
          </cell>
          <cell r="K1413" t="str">
            <v/>
          </cell>
          <cell r="L1413" t="str">
            <v/>
          </cell>
          <cell r="M1413" t="str">
            <v>92744</v>
          </cell>
          <cell r="N1413" t="str">
            <v>MURO DE GABIÃO, ENCHIMENTO COM PEDRA DE MÃO TIPO RACHÃO, DE GRAVIDADE, COM GAIOLAS DE COMPRIMENTO IGUAL A 5 M, PARA MUROS COM ALTURA MENOR OU IGUAL A 4 M  FORNECIMENTO E EXECUÇÃO. AF_12/2015</v>
          </cell>
          <cell r="O1413" t="str">
            <v>M3</v>
          </cell>
          <cell r="P1413" t="str">
            <v>ATRIBUÍDO SÃO PAULO</v>
          </cell>
          <cell r="Q1413" t="str">
            <v>525,04</v>
          </cell>
          <cell r="R1413" t="str">
            <v>CAIXA REFERENCIAL</v>
          </cell>
        </row>
        <row r="1414">
          <cell r="A1414">
            <v>92745</v>
          </cell>
          <cell r="B1414">
            <v>92745</v>
          </cell>
          <cell r="F1414" t="str">
            <v>DROP0031</v>
          </cell>
          <cell r="G1414" t="str">
            <v>DRENAGEM/OBRAS DE CONTENCAO/POCOS DE VISITA E CAIXAS</v>
          </cell>
          <cell r="H1414" t="str">
            <v>DROP</v>
          </cell>
          <cell r="I1414" t="str">
            <v>GABIOES</v>
          </cell>
          <cell r="J1414" t="str">
            <v>0031</v>
          </cell>
          <cell r="K1414" t="str">
            <v/>
          </cell>
          <cell r="L1414" t="str">
            <v/>
          </cell>
          <cell r="M1414" t="str">
            <v>92745</v>
          </cell>
          <cell r="N1414" t="str">
            <v>MURO DE GABIÃO, ENCHIMENTO COM PEDRA DE MÃO TIPO RACHÃO, DE GRAVIDADE, COM GAIOLAS DE COMPRIMENTO IGUAL A 2 M, PARA MUROS COM ALTURA MAIOR QUE 4 M E MENOR OU IGUAL A 6 M  FORNECIMENTO E EXECUÇÃO. AF_12/2015</v>
          </cell>
          <cell r="O1414" t="str">
            <v>M3</v>
          </cell>
          <cell r="P1414" t="str">
            <v>ATRIBUÍDO SÃO PAULO</v>
          </cell>
          <cell r="Q1414" t="str">
            <v>709,96</v>
          </cell>
          <cell r="R1414" t="str">
            <v>CAIXA REFERENCIAL</v>
          </cell>
        </row>
        <row r="1415">
          <cell r="A1415">
            <v>92746</v>
          </cell>
          <cell r="B1415">
            <v>92746</v>
          </cell>
          <cell r="F1415" t="str">
            <v>DROP0031</v>
          </cell>
          <cell r="G1415" t="str">
            <v>DRENAGEM/OBRAS DE CONTENCAO/POCOS DE VISITA E CAIXAS</v>
          </cell>
          <cell r="H1415" t="str">
            <v>DROP</v>
          </cell>
          <cell r="I1415" t="str">
            <v>GABIOES</v>
          </cell>
          <cell r="J1415" t="str">
            <v>0031</v>
          </cell>
          <cell r="K1415" t="str">
            <v/>
          </cell>
          <cell r="L1415" t="str">
            <v/>
          </cell>
          <cell r="M1415" t="str">
            <v>92746</v>
          </cell>
          <cell r="N1415" t="str">
            <v>MURO DE GABIÃO, ENCHIMENTO COM PEDRA DE MÃO TIPO RACHÃO, DE GRAVIDADE, COM GAIOLAS DE COMPRIMENTO IGUAL A 5 M, PARA MUROS COM ALTURA MAIOR QUE 4 M E MENOR OU IGUAL A 6 M   FORNECIMENTO E EXECUÇÃO. AF_12/2015</v>
          </cell>
          <cell r="O1415" t="str">
            <v>M3</v>
          </cell>
          <cell r="P1415" t="str">
            <v>ATRIBUÍDO SÃO PAULO</v>
          </cell>
          <cell r="Q1415" t="str">
            <v>632,36</v>
          </cell>
          <cell r="R1415" t="str">
            <v>CAIXA REFERENCIAL</v>
          </cell>
        </row>
        <row r="1416">
          <cell r="A1416">
            <v>92747</v>
          </cell>
          <cell r="B1416">
            <v>92747</v>
          </cell>
          <cell r="F1416" t="str">
            <v>DROP0031</v>
          </cell>
          <cell r="G1416" t="str">
            <v>DRENAGEM/OBRAS DE CONTENCAO/POCOS DE VISITA E CAIXAS</v>
          </cell>
          <cell r="H1416" t="str">
            <v>DROP</v>
          </cell>
          <cell r="I1416" t="str">
            <v>GABIOES</v>
          </cell>
          <cell r="J1416" t="str">
            <v>0031</v>
          </cell>
          <cell r="K1416" t="str">
            <v/>
          </cell>
          <cell r="L1416" t="str">
            <v/>
          </cell>
          <cell r="M1416" t="str">
            <v>92747</v>
          </cell>
          <cell r="N1416" t="str">
            <v>MURO DE GABIÃO, ENCHIMENTO COM PEDRA DE MÃO TIPO RACHÃO, DE GRAVIDADE, COM GAIOLAS DE COMPRIMENTO IGUAL A 2 M, PARA MUROS COM ALTURA MAIOR QUE 6 M E MENOR OU IGUAL A 10 M   FORNECIMENTO E EXECUÇÃO. AF_12/2015</v>
          </cell>
          <cell r="O1416" t="str">
            <v>M3</v>
          </cell>
          <cell r="P1416" t="str">
            <v>ATRIBUÍDO SÃO PAULO</v>
          </cell>
          <cell r="Q1416" t="str">
            <v>790,85</v>
          </cell>
          <cell r="R1416" t="str">
            <v>CAIXA REFERENCIAL</v>
          </cell>
        </row>
        <row r="1417">
          <cell r="A1417">
            <v>92748</v>
          </cell>
          <cell r="B1417">
            <v>92748</v>
          </cell>
          <cell r="F1417" t="str">
            <v>DROP0031</v>
          </cell>
          <cell r="G1417" t="str">
            <v>DRENAGEM/OBRAS DE CONTENCAO/POCOS DE VISITA E CAIXAS</v>
          </cell>
          <cell r="H1417" t="str">
            <v>DROP</v>
          </cell>
          <cell r="I1417" t="str">
            <v>GABIOES</v>
          </cell>
          <cell r="J1417" t="str">
            <v>0031</v>
          </cell>
          <cell r="K1417" t="str">
            <v/>
          </cell>
          <cell r="L1417" t="str">
            <v/>
          </cell>
          <cell r="M1417" t="str">
            <v>92748</v>
          </cell>
          <cell r="N1417" t="str">
            <v>MURO DE GABIÃO, ENCHIMENTO COM PEDRA DE MÃO TIPO RACHÃO, DE GRAVIDADE, COM GAIOLAS DE COMPRIMENTO IGUAL A 5 M, PARA MUROS COM ALTURA MAIOR QUE 6 M E MENOR OU IGUAL A 10 M FORNECIMENTO E EXECUÇÃO. AF_12/2015</v>
          </cell>
          <cell r="O1417" t="str">
            <v>M3</v>
          </cell>
          <cell r="P1417" t="str">
            <v>ATRIBUÍDO SÃO PAULO</v>
          </cell>
          <cell r="Q1417" t="str">
            <v>693,55</v>
          </cell>
          <cell r="R1417" t="str">
            <v>CAIXA REFERENCIAL</v>
          </cell>
        </row>
        <row r="1418">
          <cell r="A1418">
            <v>92749</v>
          </cell>
          <cell r="B1418">
            <v>92749</v>
          </cell>
          <cell r="F1418" t="str">
            <v>DROP0031</v>
          </cell>
          <cell r="G1418" t="str">
            <v>DRENAGEM/OBRAS DE CONTENCAO/POCOS DE VISITA E CAIXAS</v>
          </cell>
          <cell r="H1418" t="str">
            <v>DROP</v>
          </cell>
          <cell r="I1418" t="str">
            <v>GABIOES</v>
          </cell>
          <cell r="J1418" t="str">
            <v>0031</v>
          </cell>
          <cell r="K1418" t="str">
            <v/>
          </cell>
          <cell r="L1418" t="str">
            <v/>
          </cell>
          <cell r="M1418" t="str">
            <v>92749</v>
          </cell>
          <cell r="N1418" t="str">
            <v>MURO DE GABIÃO, ENCHIMENTO COM PEDRA DE MÃO TIPO RACHÃO, COM SOLO REFORÇADO, PARA MUROS COM ALTURA MENOR OU IGUAL A 4 M   FORNECIMENTO E EXECUÇÃO. AF_12/2015</v>
          </cell>
          <cell r="O1418" t="str">
            <v>M3</v>
          </cell>
          <cell r="P1418" t="str">
            <v>ATRIBUÍDO SÃO PAULO</v>
          </cell>
          <cell r="Q1418" t="str">
            <v>813,57</v>
          </cell>
          <cell r="R1418" t="str">
            <v>CAIXA REFERENCIAL</v>
          </cell>
        </row>
        <row r="1419">
          <cell r="A1419">
            <v>92750</v>
          </cell>
          <cell r="B1419">
            <v>92750</v>
          </cell>
          <cell r="F1419" t="str">
            <v>DROP0031</v>
          </cell>
          <cell r="G1419" t="str">
            <v>DRENAGEM/OBRAS DE CONTENCAO/POCOS DE VISITA E CAIXAS</v>
          </cell>
          <cell r="H1419" t="str">
            <v>DROP</v>
          </cell>
          <cell r="I1419" t="str">
            <v>GABIOES</v>
          </cell>
          <cell r="J1419" t="str">
            <v>0031</v>
          </cell>
          <cell r="K1419" t="str">
            <v/>
          </cell>
          <cell r="L1419" t="str">
            <v/>
          </cell>
          <cell r="M1419" t="str">
            <v>92750</v>
          </cell>
          <cell r="N1419" t="str">
            <v>MURO DE GABIÃO, ENCHIMENTO COM PEDRA DE MÃO TIPO RACHÃO, COM SOLO REFORÇADO, PARA MUROS COM ALTURA MAIOR QUE 4 M E MENOR OU IGUAL A 12 M   FORNECIMENTO E EXECUÇÃO. AF_12/2015</v>
          </cell>
          <cell r="O1419" t="str">
            <v>M3</v>
          </cell>
          <cell r="P1419" t="str">
            <v>ATRIBUÍDO SÃO PAULO</v>
          </cell>
          <cell r="Q1419" t="str">
            <v>1.410,12</v>
          </cell>
          <cell r="R1419" t="str">
            <v>CAIXA REFERENCIAL</v>
          </cell>
        </row>
        <row r="1420">
          <cell r="A1420">
            <v>92751</v>
          </cell>
          <cell r="B1420">
            <v>92751</v>
          </cell>
          <cell r="F1420" t="str">
            <v>DROP0031</v>
          </cell>
          <cell r="G1420" t="str">
            <v>DRENAGEM/OBRAS DE CONTENCAO/POCOS DE VISITA E CAIXAS</v>
          </cell>
          <cell r="H1420" t="str">
            <v>DROP</v>
          </cell>
          <cell r="I1420" t="str">
            <v>GABIOES</v>
          </cell>
          <cell r="J1420" t="str">
            <v>0031</v>
          </cell>
          <cell r="K1420" t="str">
            <v/>
          </cell>
          <cell r="L1420" t="str">
            <v/>
          </cell>
          <cell r="M1420" t="str">
            <v>92751</v>
          </cell>
          <cell r="N1420" t="str">
            <v>MURO DE GABIÃO, ENCHIMENTO COM PEDRA DE MÃO TIPO RACHÃO, COM SOLO REFORÇADO, PARA MUROS COM ALTURA MAIOR QUE 12 M E MENOR OU IGUAL A 20 M    FORNECIMENTO E EXECUÇÃO. AF_12/2015</v>
          </cell>
          <cell r="O1420" t="str">
            <v>M3</v>
          </cell>
          <cell r="P1420" t="str">
            <v>ATRIBUÍDO SÃO PAULO</v>
          </cell>
          <cell r="Q1420" t="str">
            <v>1.755,96</v>
          </cell>
          <cell r="R1420" t="str">
            <v>CAIXA REFERENCIAL</v>
          </cell>
        </row>
        <row r="1421">
          <cell r="A1421">
            <v>92752</v>
          </cell>
          <cell r="B1421">
            <v>92752</v>
          </cell>
          <cell r="F1421" t="str">
            <v>DROP0031</v>
          </cell>
          <cell r="G1421" t="str">
            <v>DRENAGEM/OBRAS DE CONTENCAO/POCOS DE VISITA E CAIXAS</v>
          </cell>
          <cell r="H1421" t="str">
            <v>DROP</v>
          </cell>
          <cell r="I1421" t="str">
            <v>GABIOES</v>
          </cell>
          <cell r="J1421" t="str">
            <v>0031</v>
          </cell>
          <cell r="K1421" t="str">
            <v/>
          </cell>
          <cell r="L1421" t="str">
            <v/>
          </cell>
          <cell r="M1421" t="str">
            <v>92752</v>
          </cell>
          <cell r="N1421" t="str">
            <v>MURO DE GABIÃO, ENCHIMENTO COM PEDRA DE MÃO TIPO RACHÃO, COM SOLO REFORÇADO, PARA MUROS COM ALTURA MAIOR QUE 20 M E MENOR OU IGUAL A 28 M   FORNECIMENTO E EXECUÇÃO. AF_12/2015</v>
          </cell>
          <cell r="O1421" t="str">
            <v>M3</v>
          </cell>
          <cell r="P1421" t="str">
            <v>ATRIBUÍDO SÃO PAULO</v>
          </cell>
          <cell r="Q1421" t="str">
            <v>2.100,24</v>
          </cell>
          <cell r="R1421" t="str">
            <v>CAIXA REFERENCIAL</v>
          </cell>
        </row>
        <row r="1422">
          <cell r="A1422">
            <v>92753</v>
          </cell>
          <cell r="B1422">
            <v>92753</v>
          </cell>
          <cell r="F1422" t="str">
            <v>DROP0031</v>
          </cell>
          <cell r="G1422" t="str">
            <v>DRENAGEM/OBRAS DE CONTENCAO/POCOS DE VISITA E CAIXAS</v>
          </cell>
          <cell r="H1422" t="str">
            <v>DROP</v>
          </cell>
          <cell r="I1422" t="str">
            <v>GABIOES</v>
          </cell>
          <cell r="J1422" t="str">
            <v>0031</v>
          </cell>
          <cell r="K1422" t="str">
            <v/>
          </cell>
          <cell r="L1422" t="str">
            <v/>
          </cell>
          <cell r="M1422" t="str">
            <v>92753</v>
          </cell>
          <cell r="N1422" t="str">
            <v>MURO DE GABIÃO, ENCHIMENTO COM RESÍDUO DE CONSTRUÇÃO E DEMOLIÇÃO, DE GRAVIDADE, COM GAIOLA TRAPEZOIDAL DE COMPRIMENTO IGUAL A 2 M, PARA MUROS COM ALTURA MENOR OU IGUAL A 2 M   FORNECIMENTO E EXECUÇÃO. AF_12/2015</v>
          </cell>
          <cell r="O1422" t="str">
            <v>M3</v>
          </cell>
          <cell r="P1422" t="str">
            <v>ATRIBUÍDO SÃO PAULO</v>
          </cell>
          <cell r="Q1422" t="str">
            <v>546,11</v>
          </cell>
          <cell r="R1422" t="str">
            <v>CAIXA REFERENCIAL</v>
          </cell>
        </row>
        <row r="1423">
          <cell r="A1423">
            <v>92754</v>
          </cell>
          <cell r="B1423">
            <v>92754</v>
          </cell>
          <cell r="F1423" t="str">
            <v>DROP0031</v>
          </cell>
          <cell r="G1423" t="str">
            <v>DRENAGEM/OBRAS DE CONTENCAO/POCOS DE VISITA E CAIXAS</v>
          </cell>
          <cell r="H1423" t="str">
            <v>DROP</v>
          </cell>
          <cell r="I1423" t="str">
            <v>GABIOES</v>
          </cell>
          <cell r="J1423" t="str">
            <v>0031</v>
          </cell>
          <cell r="K1423" t="str">
            <v/>
          </cell>
          <cell r="L1423" t="str">
            <v/>
          </cell>
          <cell r="M1423" t="str">
            <v>92754</v>
          </cell>
          <cell r="N1423" t="str">
            <v>MURO DE GABIÃO, ENCHIMENTO COM RESÍDUO DE CONSTRUÇÃO E DEMOLIÇÃO, DE GRAVIDADE, COM GAIOLA TRAPEZOIDAL DE COMPRIMENTO IGUAL A 2 M, PARA MUROS COM ALTURA MAIOR QUE 2 M E MENOR OU IGUAL A 4 M    FORNECIMENTO E EXECUÇÃO. AF_12/2015</v>
          </cell>
          <cell r="O1423" t="str">
            <v>M3</v>
          </cell>
          <cell r="P1423" t="str">
            <v>ATRIBUÍDO SÃO PAULO</v>
          </cell>
          <cell r="Q1423" t="str">
            <v>495,67</v>
          </cell>
          <cell r="R1423" t="str">
            <v>CAIXA REFERENCIAL</v>
          </cell>
        </row>
        <row r="1424">
          <cell r="A1424">
            <v>92755</v>
          </cell>
          <cell r="B1424">
            <v>92755</v>
          </cell>
          <cell r="F1424" t="str">
            <v>DROP0031</v>
          </cell>
          <cell r="G1424" t="str">
            <v>DRENAGEM/OBRAS DE CONTENCAO/POCOS DE VISITA E CAIXAS</v>
          </cell>
          <cell r="H1424" t="str">
            <v>DROP</v>
          </cell>
          <cell r="I1424" t="str">
            <v>GABIOES</v>
          </cell>
          <cell r="J1424" t="str">
            <v>0031</v>
          </cell>
          <cell r="K1424" t="str">
            <v/>
          </cell>
          <cell r="L1424" t="str">
            <v/>
          </cell>
          <cell r="M1424" t="str">
            <v>92755</v>
          </cell>
          <cell r="N1424" t="str">
            <v>PROTEÇÃO SUPERFICIAL DE CANAL EM GABIÃO TIPO COLCHÃO, ALTURA DE 17 CENTÍMETROS, ENCHIMENTO COM PEDRA DE MÃO TIPO RACHÃO - FORNECIMENTO E EXECUÇÃO. AF_12/2015</v>
          </cell>
          <cell r="O1424" t="str">
            <v>M2</v>
          </cell>
          <cell r="P1424" t="str">
            <v>ATRIBUÍDO SÃO PAULO</v>
          </cell>
          <cell r="Q1424" t="str">
            <v>212,66</v>
          </cell>
          <cell r="R1424" t="str">
            <v>CAIXA REFERENCIAL</v>
          </cell>
        </row>
        <row r="1425">
          <cell r="A1425">
            <v>92756</v>
          </cell>
          <cell r="B1425">
            <v>92756</v>
          </cell>
          <cell r="F1425" t="str">
            <v>DROP0031</v>
          </cell>
          <cell r="G1425" t="str">
            <v>DRENAGEM/OBRAS DE CONTENCAO/POCOS DE VISITA E CAIXAS</v>
          </cell>
          <cell r="H1425" t="str">
            <v>DROP</v>
          </cell>
          <cell r="I1425" t="str">
            <v>GABIOES</v>
          </cell>
          <cell r="J1425" t="str">
            <v>0031</v>
          </cell>
          <cell r="K1425" t="str">
            <v/>
          </cell>
          <cell r="L1425" t="str">
            <v/>
          </cell>
          <cell r="M1425" t="str">
            <v>92756</v>
          </cell>
          <cell r="N1425" t="str">
            <v>PROTEÇÃO SUPERFICIAL DE CANAL EM GABIÃO TIPO COLCHÃO, ALTURA DE 23 CENTÍMETROS, ENCHIMENTO COM PEDRA DE MÃO TIPO RACHÃO - FORNECIMENTO E EXECUÇÃO. AF_12/2015</v>
          </cell>
          <cell r="O1425" t="str">
            <v>M2</v>
          </cell>
          <cell r="P1425" t="str">
            <v>ATRIBUÍDO SÃO PAULO</v>
          </cell>
          <cell r="Q1425" t="str">
            <v>240,68</v>
          </cell>
          <cell r="R1425" t="str">
            <v>CAIXA REFERENCIAL</v>
          </cell>
        </row>
        <row r="1426">
          <cell r="A1426">
            <v>92757</v>
          </cell>
          <cell r="B1426">
            <v>92757</v>
          </cell>
          <cell r="F1426" t="str">
            <v>DROP0031</v>
          </cell>
          <cell r="G1426" t="str">
            <v>DRENAGEM/OBRAS DE CONTENCAO/POCOS DE VISITA E CAIXAS</v>
          </cell>
          <cell r="H1426" t="str">
            <v>DROP</v>
          </cell>
          <cell r="I1426" t="str">
            <v>GABIOES</v>
          </cell>
          <cell r="J1426" t="str">
            <v>0031</v>
          </cell>
          <cell r="K1426" t="str">
            <v/>
          </cell>
          <cell r="L1426" t="str">
            <v/>
          </cell>
          <cell r="M1426" t="str">
            <v>92757</v>
          </cell>
          <cell r="N1426" t="str">
            <v>PROTEÇÃO SUPERFICIAL DE CANAL EM GABIÃO TIPO COLCHÃO, ALTURA DE 30 CENTÍMETROS, ENCHIMENTO COM PEDRA DE MÃO TIPO RACHÃO - FORNECIMENTO E EXECUÇÃO. AF_12/2015</v>
          </cell>
          <cell r="O1426" t="str">
            <v>M2</v>
          </cell>
          <cell r="P1426" t="str">
            <v>ATRIBUÍDO SÃO PAULO</v>
          </cell>
          <cell r="Q1426" t="str">
            <v>274,74</v>
          </cell>
          <cell r="R1426" t="str">
            <v>CAIXA REFERENCIAL</v>
          </cell>
        </row>
        <row r="1427">
          <cell r="A1427">
            <v>92758</v>
          </cell>
          <cell r="B1427">
            <v>92758</v>
          </cell>
          <cell r="F1427" t="str">
            <v>DROP0031</v>
          </cell>
          <cell r="G1427" t="str">
            <v>DRENAGEM/OBRAS DE CONTENCAO/POCOS DE VISITA E CAIXAS</v>
          </cell>
          <cell r="H1427" t="str">
            <v>DROP</v>
          </cell>
          <cell r="I1427" t="str">
            <v>GABIOES</v>
          </cell>
          <cell r="J1427" t="str">
            <v>0031</v>
          </cell>
          <cell r="K1427" t="str">
            <v/>
          </cell>
          <cell r="L1427" t="str">
            <v/>
          </cell>
          <cell r="M1427" t="str">
            <v>92758</v>
          </cell>
          <cell r="N1427" t="str">
            <v>PROTEÇÃO SUPERFICIAL DE CANAL EM GABIÃO TIPO SACO, DIÂMETRO DE 65 CENTÍMETROS, ENCHIMENTO MANUAL COM PEDRA DE MÃO TIPO RACHÃO - FORNECIMENTO E EXECUÇÃO. AF_12/2015</v>
          </cell>
          <cell r="O1427" t="str">
            <v>M3</v>
          </cell>
          <cell r="P1427" t="str">
            <v>ATRIBUÍDO SÃO PAULO</v>
          </cell>
          <cell r="Q1427" t="str">
            <v>625,13</v>
          </cell>
          <cell r="R1427" t="str">
            <v>CAIXA REFERENCIAL</v>
          </cell>
        </row>
        <row r="1428">
          <cell r="A1428">
            <v>91069</v>
          </cell>
          <cell r="B1428">
            <v>91069</v>
          </cell>
          <cell r="F1428" t="str">
            <v>DROP0032</v>
          </cell>
          <cell r="G1428" t="str">
            <v>DRENAGEM/OBRAS DE CONTENCAO/POCOS DE VISITA E CAIXAS</v>
          </cell>
          <cell r="H1428" t="str">
            <v>DROP</v>
          </cell>
          <cell r="I1428" t="str">
            <v>MUROS DE ARRIMO</v>
          </cell>
          <cell r="J1428" t="str">
            <v>0032</v>
          </cell>
          <cell r="K1428" t="str">
            <v/>
          </cell>
          <cell r="L1428" t="str">
            <v/>
          </cell>
          <cell r="M1428" t="str">
            <v>91069</v>
          </cell>
          <cell r="N1428" t="str">
            <v>EXECUÇÃO DE REVESTIMENTO DE CONCRETO PROJETADO COM ESPESSURA DE 7 CM, ARMADO COM TELA, INCLINAÇÃO MENOR QUE 90°, APLICAÇÃO CONTÍNUA, UTILIZANDO EQUIPAMENTO DE PROJEÇÃO COM 6 M³/H DE CAPACIDADE. AF_01/2016</v>
          </cell>
          <cell r="O1428" t="str">
            <v>M2</v>
          </cell>
          <cell r="P1428" t="str">
            <v>ATRIBUÍDO SÃO PAULO</v>
          </cell>
          <cell r="Q1428" t="str">
            <v>116,26</v>
          </cell>
          <cell r="R1428" t="str">
            <v>CAIXA REFERENCIAL</v>
          </cell>
        </row>
        <row r="1429">
          <cell r="A1429">
            <v>91070</v>
          </cell>
          <cell r="B1429">
            <v>91070</v>
          </cell>
          <cell r="F1429" t="str">
            <v>DROP0032</v>
          </cell>
          <cell r="G1429" t="str">
            <v>DRENAGEM/OBRAS DE CONTENCAO/POCOS DE VISITA E CAIXAS</v>
          </cell>
          <cell r="H1429" t="str">
            <v>DROP</v>
          </cell>
          <cell r="I1429" t="str">
            <v>MUROS DE ARRIMO</v>
          </cell>
          <cell r="J1429" t="str">
            <v>0032</v>
          </cell>
          <cell r="K1429" t="str">
            <v/>
          </cell>
          <cell r="L1429" t="str">
            <v/>
          </cell>
          <cell r="M1429" t="str">
            <v>91070</v>
          </cell>
          <cell r="N1429" t="str">
            <v>EXECUÇÃO DE REVESTIMENTO DE CONCRETO PROJETADO COM ESPESSURA DE 10 CM, ARMADO COM TELA, INCLINAÇÃO MENOR QUE 90°, APLICAÇÃO CONTÍNUA, UTILIZANDO EQUIPAMENTO DE PROJEÇÃO COM 6 M³/H DE CAPACIDADE. AF_01/2016</v>
          </cell>
          <cell r="O1429" t="str">
            <v>M2</v>
          </cell>
          <cell r="P1429" t="str">
            <v>ATRIBUÍDO SÃO PAULO</v>
          </cell>
          <cell r="Q1429" t="str">
            <v>126,35</v>
          </cell>
          <cell r="R1429" t="str">
            <v>CAIXA REFERENCIAL</v>
          </cell>
        </row>
        <row r="1430">
          <cell r="A1430">
            <v>91071</v>
          </cell>
          <cell r="B1430">
            <v>91071</v>
          </cell>
          <cell r="F1430" t="str">
            <v>DROP0032</v>
          </cell>
          <cell r="G1430" t="str">
            <v>DRENAGEM/OBRAS DE CONTENCAO/POCOS DE VISITA E CAIXAS</v>
          </cell>
          <cell r="H1430" t="str">
            <v>DROP</v>
          </cell>
          <cell r="I1430" t="str">
            <v>MUROS DE ARRIMO</v>
          </cell>
          <cell r="J1430" t="str">
            <v>0032</v>
          </cell>
          <cell r="K1430" t="str">
            <v/>
          </cell>
          <cell r="L1430" t="str">
            <v/>
          </cell>
          <cell r="M1430" t="str">
            <v>91071</v>
          </cell>
          <cell r="N1430" t="str">
            <v>EXECUÇÃO DE REVESTIMENTO DE CONCRETO PROJETADO COM ESPESSURA DE 7 CM, ARMADO COM TELA, INCLINAÇÃO DE 90°, APLICAÇÃO CONTÍNUA, UTILIZANDO EQUIPAMENTO DE PROJEÇÃO COM 6 M³/H DE CAPACIDADE. AF_01/2016</v>
          </cell>
          <cell r="O1430" t="str">
            <v>M2</v>
          </cell>
          <cell r="P1430" t="str">
            <v>ATRIBUÍDO SÃO PAULO</v>
          </cell>
          <cell r="Q1430" t="str">
            <v>161,40</v>
          </cell>
          <cell r="R1430" t="str">
            <v>CAIXA REFERENCIAL</v>
          </cell>
        </row>
        <row r="1431">
          <cell r="A1431">
            <v>91072</v>
          </cell>
          <cell r="B1431">
            <v>91072</v>
          </cell>
          <cell r="F1431" t="str">
            <v>DROP0032</v>
          </cell>
          <cell r="G1431" t="str">
            <v>DRENAGEM/OBRAS DE CONTENCAO/POCOS DE VISITA E CAIXAS</v>
          </cell>
          <cell r="H1431" t="str">
            <v>DROP</v>
          </cell>
          <cell r="I1431" t="str">
            <v>MUROS DE ARRIMO</v>
          </cell>
          <cell r="J1431" t="str">
            <v>0032</v>
          </cell>
          <cell r="K1431" t="str">
            <v/>
          </cell>
          <cell r="L1431" t="str">
            <v/>
          </cell>
          <cell r="M1431" t="str">
            <v>91072</v>
          </cell>
          <cell r="N1431" t="str">
            <v>EXECUÇÃO DE REVESTIMENTO DE CONCRETO PROJETADO COM ESPESSURA DE 10 CM, ARMADO COM TELA, INCLINAÇÃO DE 90°, APLICAÇÃO CONTÍNUA, UTILIZANDO EQUIPAMENTO DE PROJEÇÃO COM 6 M³/H DE CAPACIDADE. AF_01/2016</v>
          </cell>
          <cell r="O1431" t="str">
            <v>M2</v>
          </cell>
          <cell r="P1431" t="str">
            <v>ATRIBUÍDO SÃO PAULO</v>
          </cell>
          <cell r="Q1431" t="str">
            <v>171,51</v>
          </cell>
          <cell r="R1431" t="str">
            <v>CAIXA REFERENCIAL</v>
          </cell>
        </row>
        <row r="1432">
          <cell r="A1432">
            <v>91073</v>
          </cell>
          <cell r="B1432">
            <v>91073</v>
          </cell>
          <cell r="F1432" t="str">
            <v>DROP0032</v>
          </cell>
          <cell r="G1432" t="str">
            <v>DRENAGEM/OBRAS DE CONTENCAO/POCOS DE VISITA E CAIXAS</v>
          </cell>
          <cell r="H1432" t="str">
            <v>DROP</v>
          </cell>
          <cell r="I1432" t="str">
            <v>MUROS DE ARRIMO</v>
          </cell>
          <cell r="J1432" t="str">
            <v>0032</v>
          </cell>
          <cell r="K1432" t="str">
            <v/>
          </cell>
          <cell r="L1432" t="str">
            <v/>
          </cell>
          <cell r="M1432" t="str">
            <v>91073</v>
          </cell>
          <cell r="N1432" t="str">
            <v>EXECUÇÃO DE REVESTIMENTO DE CONCRETO PROJETADO COM ESPESSURA DE 7 CM, ARMADO COM TELA, INCLINAÇÃO MENOR QUE 90°, APLICAÇÃO CONTÍNUA, UTILIZANDO EQUIPAMENTO DE PROJEÇÃO COM 3 M³/H DE CAPACIDADE. AF_01/2016</v>
          </cell>
          <cell r="O1432" t="str">
            <v>M2</v>
          </cell>
          <cell r="P1432" t="str">
            <v>ATRIBUÍDO SÃO PAULO</v>
          </cell>
          <cell r="Q1432" t="str">
            <v>132,15</v>
          </cell>
          <cell r="R1432" t="str">
            <v>CAIXA REFERENCIAL</v>
          </cell>
        </row>
        <row r="1433">
          <cell r="A1433">
            <v>91074</v>
          </cell>
          <cell r="B1433">
            <v>91074</v>
          </cell>
          <cell r="F1433" t="str">
            <v>DROP0032</v>
          </cell>
          <cell r="G1433" t="str">
            <v>DRENAGEM/OBRAS DE CONTENCAO/POCOS DE VISITA E CAIXAS</v>
          </cell>
          <cell r="H1433" t="str">
            <v>DROP</v>
          </cell>
          <cell r="I1433" t="str">
            <v>MUROS DE ARRIMO</v>
          </cell>
          <cell r="J1433" t="str">
            <v>0032</v>
          </cell>
          <cell r="K1433" t="str">
            <v/>
          </cell>
          <cell r="L1433" t="str">
            <v/>
          </cell>
          <cell r="M1433" t="str">
            <v>91074</v>
          </cell>
          <cell r="N1433" t="str">
            <v>EXECUÇÃO DE REVESTIMENTO DE CONCRETO PROJETADO COM ESPESSURA DE 10 CM, ARMADO COM TELA, INCLINAÇÃO MENOR QUE 90°, APLICAÇÃO CONTÍNUA, UTILIZANDO EQUIPAMENTO DE PROJEÇÃO COM 3 M³/H DE CAPACIDADE. AF_01/2016</v>
          </cell>
          <cell r="O1433" t="str">
            <v>M2</v>
          </cell>
          <cell r="P1433" t="str">
            <v>ATRIBUÍDO SÃO PAULO</v>
          </cell>
          <cell r="Q1433" t="str">
            <v>143,93</v>
          </cell>
          <cell r="R1433" t="str">
            <v>CAIXA REFERENCIAL</v>
          </cell>
        </row>
        <row r="1434">
          <cell r="A1434">
            <v>91075</v>
          </cell>
          <cell r="B1434">
            <v>91075</v>
          </cell>
          <cell r="F1434" t="str">
            <v>DROP0032</v>
          </cell>
          <cell r="G1434" t="str">
            <v>DRENAGEM/OBRAS DE CONTENCAO/POCOS DE VISITA E CAIXAS</v>
          </cell>
          <cell r="H1434" t="str">
            <v>DROP</v>
          </cell>
          <cell r="I1434" t="str">
            <v>MUROS DE ARRIMO</v>
          </cell>
          <cell r="J1434" t="str">
            <v>0032</v>
          </cell>
          <cell r="K1434" t="str">
            <v/>
          </cell>
          <cell r="L1434" t="str">
            <v/>
          </cell>
          <cell r="M1434" t="str">
            <v>91075</v>
          </cell>
          <cell r="N1434" t="str">
            <v>EXECUÇÃO DE REVESTIMENTO DE CONCRETO PROJETADO COM ESPESSURA DE 7 CM, ARMADO COM TELA, INCLINAÇÃO DE 90°, APLICAÇÃO CONTÍNUA, UTILIZANDO EQUIPAMENTO DE PROJEÇÃO COM 3 M³/H DE CAPACIDADE. AF_01/2016</v>
          </cell>
          <cell r="O1434" t="str">
            <v>M2</v>
          </cell>
          <cell r="P1434" t="str">
            <v>ATRIBUÍDO SÃO PAULO</v>
          </cell>
          <cell r="Q1434" t="str">
            <v>180,44</v>
          </cell>
          <cell r="R1434" t="str">
            <v>CAIXA REFERENCIAL</v>
          </cell>
        </row>
        <row r="1435">
          <cell r="A1435">
            <v>91076</v>
          </cell>
          <cell r="B1435">
            <v>91076</v>
          </cell>
          <cell r="F1435" t="str">
            <v>DROP0032</v>
          </cell>
          <cell r="G1435" t="str">
            <v>DRENAGEM/OBRAS DE CONTENCAO/POCOS DE VISITA E CAIXAS</v>
          </cell>
          <cell r="H1435" t="str">
            <v>DROP</v>
          </cell>
          <cell r="I1435" t="str">
            <v>MUROS DE ARRIMO</v>
          </cell>
          <cell r="J1435" t="str">
            <v>0032</v>
          </cell>
          <cell r="K1435" t="str">
            <v/>
          </cell>
          <cell r="L1435" t="str">
            <v/>
          </cell>
          <cell r="M1435" t="str">
            <v>91076</v>
          </cell>
          <cell r="N1435" t="str">
            <v>EXECUÇÃO DE REVESTIMENTO DE CONCRETO PROJETADO COM ESPESSURA DE 10 CM, ARMADO COM TELA, INCLINAÇÃO DE 90°, APLICAÇÃO CONTÍNUA, UTILIZANDO EQUIPAMENTO DE PROJEÇÃO COM 3 M³/H DE CAPACIDADE. AF_01/2016</v>
          </cell>
          <cell r="O1435" t="str">
            <v>M2</v>
          </cell>
          <cell r="P1435" t="str">
            <v>ATRIBUÍDO SÃO PAULO</v>
          </cell>
          <cell r="Q1435" t="str">
            <v>192,27</v>
          </cell>
          <cell r="R1435" t="str">
            <v>CAIXA REFERENCIAL</v>
          </cell>
        </row>
        <row r="1436">
          <cell r="A1436">
            <v>91077</v>
          </cell>
          <cell r="B1436">
            <v>91077</v>
          </cell>
          <cell r="F1436" t="str">
            <v>DROP0032</v>
          </cell>
          <cell r="G1436" t="str">
            <v>DRENAGEM/OBRAS DE CONTENCAO/POCOS DE VISITA E CAIXAS</v>
          </cell>
          <cell r="H1436" t="str">
            <v>DROP</v>
          </cell>
          <cell r="I1436" t="str">
            <v>MUROS DE ARRIMO</v>
          </cell>
          <cell r="J1436" t="str">
            <v>0032</v>
          </cell>
          <cell r="K1436" t="str">
            <v/>
          </cell>
          <cell r="L1436" t="str">
            <v/>
          </cell>
          <cell r="M1436" t="str">
            <v>91077</v>
          </cell>
          <cell r="N1436" t="str">
            <v>EXECUÇÃO DE REVESTIMENTO DE CONCRETO PROJETADO COM ESPESSURA DE 7 CM, ARMADO COM FIBRAS DE AÇO, INCLINAÇÃO MENOR QUE 90°, APLICAÇÃO CONTÍNUA, UTILIZANDO EQUIPAMENTO DE PROJEÇÃO COM 6 M³/H DE CAPACIDADE. AF_01/2016</v>
          </cell>
          <cell r="O1436" t="str">
            <v>M2</v>
          </cell>
          <cell r="P1436" t="str">
            <v>ATRIBUÍDO SÃO PAULO</v>
          </cell>
          <cell r="Q1436" t="str">
            <v>120,32</v>
          </cell>
          <cell r="R1436" t="str">
            <v>CAIXA REFERENCIAL</v>
          </cell>
        </row>
        <row r="1437">
          <cell r="A1437">
            <v>91078</v>
          </cell>
          <cell r="B1437">
            <v>91078</v>
          </cell>
          <cell r="F1437" t="str">
            <v>DROP0032</v>
          </cell>
          <cell r="G1437" t="str">
            <v>DRENAGEM/OBRAS DE CONTENCAO/POCOS DE VISITA E CAIXAS</v>
          </cell>
          <cell r="H1437" t="str">
            <v>DROP</v>
          </cell>
          <cell r="I1437" t="str">
            <v>MUROS DE ARRIMO</v>
          </cell>
          <cell r="J1437" t="str">
            <v>0032</v>
          </cell>
          <cell r="K1437" t="str">
            <v/>
          </cell>
          <cell r="L1437" t="str">
            <v/>
          </cell>
          <cell r="M1437" t="str">
            <v>91078</v>
          </cell>
          <cell r="N1437" t="str">
            <v>EXECUÇÃO DE REVESTIMENTO DE CONCRETO PROJETADO COM ESPESSURA DE 10 CM, ARMADO COM FIBRAS DE AÇO, INCLINAÇÃO MENOR QUE 90°, APLICAÇÃO CONTÍNUA, UTILIZANDO EQUIPAMENTO DE PROJEÇÃO COM 6 M³/H DE CAPACIDADE. AF_01/2016</v>
          </cell>
          <cell r="O1437" t="str">
            <v>M2</v>
          </cell>
          <cell r="P1437" t="str">
            <v>ATRIBUÍDO SÃO PAULO</v>
          </cell>
          <cell r="Q1437" t="str">
            <v>140,74</v>
          </cell>
          <cell r="R1437" t="str">
            <v>CAIXA REFERENCIAL</v>
          </cell>
        </row>
        <row r="1438">
          <cell r="A1438">
            <v>91079</v>
          </cell>
          <cell r="B1438">
            <v>91079</v>
          </cell>
          <cell r="F1438" t="str">
            <v>DROP0032</v>
          </cell>
          <cell r="G1438" t="str">
            <v>DRENAGEM/OBRAS DE CONTENCAO/POCOS DE VISITA E CAIXAS</v>
          </cell>
          <cell r="H1438" t="str">
            <v>DROP</v>
          </cell>
          <cell r="I1438" t="str">
            <v>MUROS DE ARRIMO</v>
          </cell>
          <cell r="J1438" t="str">
            <v>0032</v>
          </cell>
          <cell r="K1438" t="str">
            <v/>
          </cell>
          <cell r="L1438" t="str">
            <v/>
          </cell>
          <cell r="M1438" t="str">
            <v>91079</v>
          </cell>
          <cell r="N1438" t="str">
            <v>EXECUÇÃO DE REVESTIMENTO DE CONCRETO PROJETADO COM ESPESSURA DE 7 CM, ARMADO COM FIBRAS DE AÇO, INCLINAÇÃO DE 90°, APLICAÇÃO CONTÍNUA, UTILIZANDO EQUIPAMENTO DE PROJEÇÃO COM 6 M³/H DE CAPACIDADE. AF_01/2016</v>
          </cell>
          <cell r="O1438" t="str">
            <v>M2</v>
          </cell>
          <cell r="P1438" t="str">
            <v>ATRIBUÍDO SÃO PAULO</v>
          </cell>
          <cell r="Q1438" t="str">
            <v>126,81</v>
          </cell>
          <cell r="R1438" t="str">
            <v>CAIXA REFERENCIAL</v>
          </cell>
        </row>
        <row r="1439">
          <cell r="A1439">
            <v>91080</v>
          </cell>
          <cell r="B1439">
            <v>91080</v>
          </cell>
          <cell r="F1439" t="str">
            <v>DROP0032</v>
          </cell>
          <cell r="G1439" t="str">
            <v>DRENAGEM/OBRAS DE CONTENCAO/POCOS DE VISITA E CAIXAS</v>
          </cell>
          <cell r="H1439" t="str">
            <v>DROP</v>
          </cell>
          <cell r="I1439" t="str">
            <v>MUROS DE ARRIMO</v>
          </cell>
          <cell r="J1439" t="str">
            <v>0032</v>
          </cell>
          <cell r="K1439" t="str">
            <v/>
          </cell>
          <cell r="L1439" t="str">
            <v/>
          </cell>
          <cell r="M1439" t="str">
            <v>91080</v>
          </cell>
          <cell r="N1439" t="str">
            <v>EXECUÇÃO DE REVESTIMENTO DE CONCRETO PROJETADO COM ESPESSURA DE 10 CM, ARMADO COM FIBRAS DE AÇO, INCLINAÇÃO DE 90°, APLICAÇÃO CONTÍNUA, UTILIZANDO EQUIPAMENTO DE PROJEÇÃO COM 6 M³/H DE CAPACIDADE. AF_01/2016</v>
          </cell>
          <cell r="O1439" t="str">
            <v>M2</v>
          </cell>
          <cell r="P1439" t="str">
            <v>ATRIBUÍDO SÃO PAULO</v>
          </cell>
          <cell r="Q1439" t="str">
            <v>147,01</v>
          </cell>
          <cell r="R1439" t="str">
            <v>CAIXA REFERENCIAL</v>
          </cell>
        </row>
        <row r="1440">
          <cell r="A1440">
            <v>91081</v>
          </cell>
          <cell r="B1440">
            <v>91081</v>
          </cell>
          <cell r="F1440" t="str">
            <v>DROP0032</v>
          </cell>
          <cell r="G1440" t="str">
            <v>DRENAGEM/OBRAS DE CONTENCAO/POCOS DE VISITA E CAIXAS</v>
          </cell>
          <cell r="H1440" t="str">
            <v>DROP</v>
          </cell>
          <cell r="I1440" t="str">
            <v>MUROS DE ARRIMO</v>
          </cell>
          <cell r="J1440" t="str">
            <v>0032</v>
          </cell>
          <cell r="K1440" t="str">
            <v/>
          </cell>
          <cell r="L1440" t="str">
            <v/>
          </cell>
          <cell r="M1440" t="str">
            <v>91081</v>
          </cell>
          <cell r="N1440" t="str">
            <v>EXECUÇÃO DE REVESTIMENTO DE CONCRETO PROJETADO COM ESPESSURA DE 7 CM, ARMADO COM FIBRAS DE AÇO, INCLINAÇÃO MENOR QUE 90°, APLICAÇÃO CONTÍNUA, UTILIZANDO EQUIPAMENTO DE PROJEÇÃO COM 3 M³/H DE CAPACIDADE. AF_01/2016</v>
          </cell>
          <cell r="O1440" t="str">
            <v>M2</v>
          </cell>
          <cell r="P1440" t="str">
            <v>ATRIBUÍDO SÃO PAULO</v>
          </cell>
          <cell r="Q1440" t="str">
            <v>138,03</v>
          </cell>
          <cell r="R1440" t="str">
            <v>CAIXA REFERENCIAL</v>
          </cell>
        </row>
        <row r="1441">
          <cell r="A1441">
            <v>91082</v>
          </cell>
          <cell r="B1441">
            <v>91082</v>
          </cell>
          <cell r="F1441" t="str">
            <v>DROP0032</v>
          </cell>
          <cell r="G1441" t="str">
            <v>DRENAGEM/OBRAS DE CONTENCAO/POCOS DE VISITA E CAIXAS</v>
          </cell>
          <cell r="H1441" t="str">
            <v>DROP</v>
          </cell>
          <cell r="I1441" t="str">
            <v>MUROS DE ARRIMO</v>
          </cell>
          <cell r="J1441" t="str">
            <v>0032</v>
          </cell>
          <cell r="K1441" t="str">
            <v/>
          </cell>
          <cell r="L1441" t="str">
            <v/>
          </cell>
          <cell r="M1441" t="str">
            <v>91082</v>
          </cell>
          <cell r="N1441" t="str">
            <v>EXECUÇÃO DE REVESTIMENTO DE CONCRETO PROJETADO COM ESPESSURA DE 10 CM, ARMADO COM FIBRAS DE AÇO, INCLINAÇÃO MENOR QUE 90°, APLICAÇÃO CONTÍNUA, UTILIZANDO EQUIPAMENTO DE PROJEÇÃO COM 3 M³/H DE CAPACIDADE. AF_01/2016</v>
          </cell>
          <cell r="O1441" t="str">
            <v>M2</v>
          </cell>
          <cell r="P1441" t="str">
            <v>ATRIBUÍDO SÃO PAULO</v>
          </cell>
          <cell r="Q1441" t="str">
            <v>159,89</v>
          </cell>
          <cell r="R1441" t="str">
            <v>CAIXA REFERENCIAL</v>
          </cell>
        </row>
        <row r="1442">
          <cell r="A1442">
            <v>91083</v>
          </cell>
          <cell r="B1442">
            <v>91083</v>
          </cell>
          <cell r="F1442" t="str">
            <v>DROP0032</v>
          </cell>
          <cell r="G1442" t="str">
            <v>DRENAGEM/OBRAS DE CONTENCAO/POCOS DE VISITA E CAIXAS</v>
          </cell>
          <cell r="H1442" t="str">
            <v>DROP</v>
          </cell>
          <cell r="I1442" t="str">
            <v>MUROS DE ARRIMO</v>
          </cell>
          <cell r="J1442" t="str">
            <v>0032</v>
          </cell>
          <cell r="K1442" t="str">
            <v/>
          </cell>
          <cell r="L1442" t="str">
            <v/>
          </cell>
          <cell r="M1442" t="str">
            <v>91083</v>
          </cell>
          <cell r="N1442" t="str">
            <v>EXECUÇÃO DE REVESTIMENTO DE CONCRETO PROJETADO COM ESPESSURA DE 7 CM, ARMADO COM FIBRAS DE AÇO, INCLINAÇÃO DE 90°, APLICAÇÃO CONTÍNUA, UTILIZANDO EQUIPAMENTO DE PROJEÇÃO COM 3 M³/H DE CAPACIDADE. AF_01/2016</v>
          </cell>
          <cell r="O1442" t="str">
            <v>M2</v>
          </cell>
          <cell r="P1442" t="str">
            <v>ATRIBUÍDO SÃO PAULO</v>
          </cell>
          <cell r="Q1442" t="str">
            <v>149,52</v>
          </cell>
          <cell r="R1442" t="str">
            <v>CAIXA REFERENCIAL</v>
          </cell>
        </row>
        <row r="1443">
          <cell r="A1443">
            <v>91084</v>
          </cell>
          <cell r="B1443">
            <v>91084</v>
          </cell>
          <cell r="F1443" t="str">
            <v>DROP0032</v>
          </cell>
          <cell r="G1443" t="str">
            <v>DRENAGEM/OBRAS DE CONTENCAO/POCOS DE VISITA E CAIXAS</v>
          </cell>
          <cell r="H1443" t="str">
            <v>DROP</v>
          </cell>
          <cell r="I1443" t="str">
            <v>MUROS DE ARRIMO</v>
          </cell>
          <cell r="J1443" t="str">
            <v>0032</v>
          </cell>
          <cell r="K1443" t="str">
            <v/>
          </cell>
          <cell r="L1443" t="str">
            <v/>
          </cell>
          <cell r="M1443" t="str">
            <v>91084</v>
          </cell>
          <cell r="N1443" t="str">
            <v>EXECUÇÃO DE REVESTIMENTO DE CONCRETO PROJETADO COM ESPESSURA DE 10 CM, ARMADO COM FIBRAS DE AÇO, INCLINAÇÃO DE 90°, APLICAÇÃO CONTÍNUA, UTILIZANDO EQUIPAMENTO DE PROJEÇÃO COM 3 M³/H DE CAPACIDADE. AF_01/2016</v>
          </cell>
          <cell r="O1443" t="str">
            <v>M2</v>
          </cell>
          <cell r="P1443" t="str">
            <v>ATRIBUÍDO SÃO PAULO</v>
          </cell>
          <cell r="Q1443" t="str">
            <v>171,14</v>
          </cell>
          <cell r="R1443" t="str">
            <v>CAIXA REFERENCIAL</v>
          </cell>
        </row>
        <row r="1444">
          <cell r="A1444">
            <v>91086</v>
          </cell>
          <cell r="B1444">
            <v>91086</v>
          </cell>
          <cell r="F1444" t="str">
            <v>DROP0032</v>
          </cell>
          <cell r="G1444" t="str">
            <v>DRENAGEM/OBRAS DE CONTENCAO/POCOS DE VISITA E CAIXAS</v>
          </cell>
          <cell r="H1444" t="str">
            <v>DROP</v>
          </cell>
          <cell r="I1444" t="str">
            <v>MUROS DE ARRIMO</v>
          </cell>
          <cell r="J1444" t="str">
            <v>0032</v>
          </cell>
          <cell r="K1444" t="str">
            <v/>
          </cell>
          <cell r="L1444" t="str">
            <v/>
          </cell>
          <cell r="M1444" t="str">
            <v>91086</v>
          </cell>
          <cell r="N1444" t="str">
            <v>EXECUÇÃO DE REVESTIMENTO DE CONCRETO PROJETADO COM ESPESSURA DE 7 CM, ARMADO COM TELA, INCLINAÇÃO MENOR QUE 90°, APLICAÇÃO DESCONTÍNUA, UTILIZANDO EQUIPAMENTO DE PROJEÇÃO COM 6 M³/H DE CAPACIDADE. AF_01/2016</v>
          </cell>
          <cell r="O1444" t="str">
            <v>M2</v>
          </cell>
          <cell r="P1444" t="str">
            <v>ATRIBUÍDO SÃO PAULO</v>
          </cell>
          <cell r="Q1444" t="str">
            <v>128,29</v>
          </cell>
          <cell r="R1444" t="str">
            <v>CAIXA REFERENCIAL</v>
          </cell>
        </row>
        <row r="1445">
          <cell r="A1445">
            <v>91087</v>
          </cell>
          <cell r="B1445">
            <v>91087</v>
          </cell>
          <cell r="F1445" t="str">
            <v>DROP0032</v>
          </cell>
          <cell r="G1445" t="str">
            <v>DRENAGEM/OBRAS DE CONTENCAO/POCOS DE VISITA E CAIXAS</v>
          </cell>
          <cell r="H1445" t="str">
            <v>DROP</v>
          </cell>
          <cell r="I1445" t="str">
            <v>MUROS DE ARRIMO</v>
          </cell>
          <cell r="J1445" t="str">
            <v>0032</v>
          </cell>
          <cell r="K1445" t="str">
            <v/>
          </cell>
          <cell r="L1445" t="str">
            <v/>
          </cell>
          <cell r="M1445" t="str">
            <v>91087</v>
          </cell>
          <cell r="N1445" t="str">
            <v>EXECUÇÃO DE REVESTIMENTO DE CONCRETO PROJETADO COM ESPESSURA DE 10 CM, ARMADO COM TELA, INCLINAÇÃO MENOR QUE 90°, APLICAÇÃO DESCONTÍNUA, UTILIZANDO EQUIPAMENTO DE PROJEÇÃO COM 6 M³/H DE CAPACIDADE. AF_01/2016</v>
          </cell>
          <cell r="O1445" t="str">
            <v>M2</v>
          </cell>
          <cell r="P1445" t="str">
            <v>ATRIBUÍDO SÃO PAULO</v>
          </cell>
          <cell r="Q1445" t="str">
            <v>138,76</v>
          </cell>
          <cell r="R1445" t="str">
            <v>CAIXA REFERENCIAL</v>
          </cell>
        </row>
        <row r="1446">
          <cell r="A1446">
            <v>91088</v>
          </cell>
          <cell r="B1446">
            <v>91088</v>
          </cell>
          <cell r="F1446" t="str">
            <v>DROP0032</v>
          </cell>
          <cell r="G1446" t="str">
            <v>DRENAGEM/OBRAS DE CONTENCAO/POCOS DE VISITA E CAIXAS</v>
          </cell>
          <cell r="H1446" t="str">
            <v>DROP</v>
          </cell>
          <cell r="I1446" t="str">
            <v>MUROS DE ARRIMO</v>
          </cell>
          <cell r="J1446" t="str">
            <v>0032</v>
          </cell>
          <cell r="K1446" t="str">
            <v/>
          </cell>
          <cell r="L1446" t="str">
            <v/>
          </cell>
          <cell r="M1446" t="str">
            <v>91088</v>
          </cell>
          <cell r="N1446" t="str">
            <v>EXECUÇÃO DE REVESTIMENTO DE CONCRETO PROJETADO COM ESPESSURA DE 7 CM, ARMADO COM TELA, INCLINAÇÃO DE 90°, APLICAÇÃO DESCONTÍNUA, UTILIZANDO EQUIPAMENTO DE PROJEÇÃO COM 6 M³/H DE CAPACIDADE. AF_01/2016</v>
          </cell>
          <cell r="O1446" t="str">
            <v>M2</v>
          </cell>
          <cell r="P1446" t="str">
            <v>ATRIBUÍDO SÃO PAULO</v>
          </cell>
          <cell r="Q1446" t="str">
            <v>175,13</v>
          </cell>
          <cell r="R1446" t="str">
            <v>CAIXA REFERENCIAL</v>
          </cell>
        </row>
        <row r="1447">
          <cell r="A1447">
            <v>91089</v>
          </cell>
          <cell r="B1447">
            <v>91089</v>
          </cell>
          <cell r="F1447" t="str">
            <v>DROP0032</v>
          </cell>
          <cell r="G1447" t="str">
            <v>DRENAGEM/OBRAS DE CONTENCAO/POCOS DE VISITA E CAIXAS</v>
          </cell>
          <cell r="H1447" t="str">
            <v>DROP</v>
          </cell>
          <cell r="I1447" t="str">
            <v>MUROS DE ARRIMO</v>
          </cell>
          <cell r="J1447" t="str">
            <v>0032</v>
          </cell>
          <cell r="K1447" t="str">
            <v/>
          </cell>
          <cell r="L1447" t="str">
            <v/>
          </cell>
          <cell r="M1447" t="str">
            <v>91089</v>
          </cell>
          <cell r="N1447" t="str">
            <v>EXECUÇÃO DE REVESTIMENTO DE CONCRETO PROJETADO COM ESPESSURA DE 10 CM, ARMADO COM TELA, INCLINAÇÃO DE 90°, APLICAÇÃO DESCONTÍNUA, UTILIZANDO EQUIPAMENTO DE PROJEÇÃO COM 6 M³/H DE CAPACIDADE. AF_01/2016</v>
          </cell>
          <cell r="O1447" t="str">
            <v>M2</v>
          </cell>
          <cell r="P1447" t="str">
            <v>ATRIBUÍDO SÃO PAULO</v>
          </cell>
          <cell r="Q1447" t="str">
            <v>185,77</v>
          </cell>
          <cell r="R1447" t="str">
            <v>CAIXA REFERENCIAL</v>
          </cell>
        </row>
        <row r="1448">
          <cell r="A1448">
            <v>91090</v>
          </cell>
          <cell r="B1448">
            <v>91090</v>
          </cell>
          <cell r="F1448" t="str">
            <v>DROP0032</v>
          </cell>
          <cell r="G1448" t="str">
            <v>DRENAGEM/OBRAS DE CONTENCAO/POCOS DE VISITA E CAIXAS</v>
          </cell>
          <cell r="H1448" t="str">
            <v>DROP</v>
          </cell>
          <cell r="I1448" t="str">
            <v>MUROS DE ARRIMO</v>
          </cell>
          <cell r="J1448" t="str">
            <v>0032</v>
          </cell>
          <cell r="K1448" t="str">
            <v/>
          </cell>
          <cell r="L1448" t="str">
            <v/>
          </cell>
          <cell r="M1448" t="str">
            <v>91090</v>
          </cell>
          <cell r="N1448" t="str">
            <v>EXECUÇÃO DE REVESTIMENTO DE CONCRETO PROJETADO COM ESPESSURA DE 7 CM, ARMADO COM TELA, INCLINAÇÃO MENOR QUE 90°, APLICAÇÃO DESCONTÍNUA, UTILIZANDO EQUIPAMENTO DE PROJEÇÃO COM 3 M³/H DE CAPACIDADE. AF_01/2016</v>
          </cell>
          <cell r="O1448" t="str">
            <v>M2</v>
          </cell>
          <cell r="P1448" t="str">
            <v>ATRIBUÍDO SÃO PAULO</v>
          </cell>
          <cell r="Q1448" t="str">
            <v>142,11</v>
          </cell>
          <cell r="R1448" t="str">
            <v>CAIXA REFERENCIAL</v>
          </cell>
        </row>
        <row r="1449">
          <cell r="A1449">
            <v>91091</v>
          </cell>
          <cell r="B1449">
            <v>91091</v>
          </cell>
          <cell r="F1449" t="str">
            <v>DROP0032</v>
          </cell>
          <cell r="G1449" t="str">
            <v>DRENAGEM/OBRAS DE CONTENCAO/POCOS DE VISITA E CAIXAS</v>
          </cell>
          <cell r="H1449" t="str">
            <v>DROP</v>
          </cell>
          <cell r="I1449" t="str">
            <v>MUROS DE ARRIMO</v>
          </cell>
          <cell r="J1449" t="str">
            <v>0032</v>
          </cell>
          <cell r="K1449" t="str">
            <v/>
          </cell>
          <cell r="L1449" t="str">
            <v/>
          </cell>
          <cell r="M1449" t="str">
            <v>91091</v>
          </cell>
          <cell r="N1449" t="str">
            <v>EXECUÇÃO DE REVESTIMENTO DE CONCRETO PROJETADO COM ESPESSURA DE 10 CM, ARMADO COM TELA, INCLINAÇÃO MENOR QUE 90°, APLICAÇÃO DESCONTÍNUA, UTILIZANDO EQUIPAMENTO DE PROJEÇÃO COM 3 M³/H DE CAPACIDADE. AF_01/2016</v>
          </cell>
          <cell r="O1449" t="str">
            <v>M2</v>
          </cell>
          <cell r="P1449" t="str">
            <v>ATRIBUÍDO SÃO PAULO</v>
          </cell>
          <cell r="Q1449" t="str">
            <v>154,44</v>
          </cell>
          <cell r="R1449" t="str">
            <v>CAIXA REFERENCIAL</v>
          </cell>
        </row>
        <row r="1450">
          <cell r="A1450">
            <v>91092</v>
          </cell>
          <cell r="B1450">
            <v>91092</v>
          </cell>
          <cell r="F1450" t="str">
            <v>DROP0032</v>
          </cell>
          <cell r="G1450" t="str">
            <v>DRENAGEM/OBRAS DE CONTENCAO/POCOS DE VISITA E CAIXAS</v>
          </cell>
          <cell r="H1450" t="str">
            <v>DROP</v>
          </cell>
          <cell r="I1450" t="str">
            <v>MUROS DE ARRIMO</v>
          </cell>
          <cell r="J1450" t="str">
            <v>0032</v>
          </cell>
          <cell r="K1450" t="str">
            <v/>
          </cell>
          <cell r="L1450" t="str">
            <v/>
          </cell>
          <cell r="M1450" t="str">
            <v>91092</v>
          </cell>
          <cell r="N1450" t="str">
            <v>EXECUÇÃO DE REVESTIMENTO DE CONCRETO PROJETADO COM ESPESSURA DE 7 CM, ARMADO COM TELA, INCLINAÇÃO DE 90°, APLICAÇÃO DESCONTÍNUA, UTILIZANDO EQUIPAMENTO DE PROJEÇÃO COM 3 M³/H DE CAPACIDADE. AF_01/2016</v>
          </cell>
          <cell r="O1450" t="str">
            <v>M2</v>
          </cell>
          <cell r="P1450" t="str">
            <v>ATRIBUÍDO SÃO PAULO</v>
          </cell>
          <cell r="Q1450" t="str">
            <v>191,51</v>
          </cell>
          <cell r="R1450" t="str">
            <v>CAIXA REFERENCIAL</v>
          </cell>
        </row>
        <row r="1451">
          <cell r="A1451">
            <v>91093</v>
          </cell>
          <cell r="B1451">
            <v>91093</v>
          </cell>
          <cell r="F1451" t="str">
            <v>DROP0032</v>
          </cell>
          <cell r="G1451" t="str">
            <v>DRENAGEM/OBRAS DE CONTENCAO/POCOS DE VISITA E CAIXAS</v>
          </cell>
          <cell r="H1451" t="str">
            <v>DROP</v>
          </cell>
          <cell r="I1451" t="str">
            <v>MUROS DE ARRIMO</v>
          </cell>
          <cell r="J1451" t="str">
            <v>0032</v>
          </cell>
          <cell r="K1451" t="str">
            <v/>
          </cell>
          <cell r="L1451" t="str">
            <v/>
          </cell>
          <cell r="M1451" t="str">
            <v>91093</v>
          </cell>
          <cell r="N1451" t="str">
            <v>EXECUÇÃO DE REVESTIMENTO DE CONCRETO PROJETADO COM ESPESSURA DE 10 CM, ARMADO COM TELA, INCLINAÇÃO DE 90°, APLICAÇÃO DESCONTÍNUA, UTILIZANDO EQUIPAMENTO DE PROJEÇÃO COM 3 M³/H DE CAPACIDADE. AF_01/2016</v>
          </cell>
          <cell r="O1451" t="str">
            <v>M2</v>
          </cell>
          <cell r="P1451" t="str">
            <v>ATRIBUÍDO SÃO PAULO</v>
          </cell>
          <cell r="Q1451" t="str">
            <v>204,21</v>
          </cell>
          <cell r="R1451" t="str">
            <v>CAIXA REFERENCIAL</v>
          </cell>
        </row>
        <row r="1452">
          <cell r="A1452">
            <v>91094</v>
          </cell>
          <cell r="B1452">
            <v>91094</v>
          </cell>
          <cell r="F1452" t="str">
            <v>DROP0032</v>
          </cell>
          <cell r="G1452" t="str">
            <v>DRENAGEM/OBRAS DE CONTENCAO/POCOS DE VISITA E CAIXAS</v>
          </cell>
          <cell r="H1452" t="str">
            <v>DROP</v>
          </cell>
          <cell r="I1452" t="str">
            <v>MUROS DE ARRIMO</v>
          </cell>
          <cell r="J1452" t="str">
            <v>0032</v>
          </cell>
          <cell r="K1452" t="str">
            <v/>
          </cell>
          <cell r="L1452" t="str">
            <v/>
          </cell>
          <cell r="M1452" t="str">
            <v>91094</v>
          </cell>
          <cell r="N1452" t="str">
            <v>EXECUÇÃO DE REVESTIMENTO DE CONCRETO PROJETADO COM ESPESSURA DE 7 CM, ARMADO COM FIBRAS DE AÇO, INCLINAÇÃO MENOR QUE 90°, APLICAÇÃO DESCONTÍNUA, UTILIZANDO EQUIPAMENTO DE PROJEÇÃO COM 6 M³/H DE CAPACIDADE. AF_01/2016</v>
          </cell>
          <cell r="O1452" t="str">
            <v>M2</v>
          </cell>
          <cell r="P1452" t="str">
            <v>ATRIBUÍDO SÃO PAULO</v>
          </cell>
          <cell r="Q1452" t="str">
            <v>127,43</v>
          </cell>
          <cell r="R1452" t="str">
            <v>CAIXA REFERENCIAL</v>
          </cell>
        </row>
        <row r="1453">
          <cell r="A1453">
            <v>91095</v>
          </cell>
          <cell r="B1453">
            <v>91095</v>
          </cell>
          <cell r="F1453" t="str">
            <v>DROP0032</v>
          </cell>
          <cell r="G1453" t="str">
            <v>DRENAGEM/OBRAS DE CONTENCAO/POCOS DE VISITA E CAIXAS</v>
          </cell>
          <cell r="H1453" t="str">
            <v>DROP</v>
          </cell>
          <cell r="I1453" t="str">
            <v>MUROS DE ARRIMO</v>
          </cell>
          <cell r="J1453" t="str">
            <v>0032</v>
          </cell>
          <cell r="K1453" t="str">
            <v/>
          </cell>
          <cell r="L1453" t="str">
            <v/>
          </cell>
          <cell r="M1453" t="str">
            <v>91095</v>
          </cell>
          <cell r="N1453" t="str">
            <v>EXECUÇÃO DE REVESTIMENTO DE CONCRETO PROJETADO COM ESPESSURA DE 10 CM, ARMADO COM FIBRAS DE AÇO, INCLINAÇÃO MENOR QUE 90°, APLICAÇÃO DESCONTÍNUA, UTILIZANDO EQUIPAMENTO DE PROJEÇÃO COM 6 M³/H DE CAPACIDADE. AF_01/2016</v>
          </cell>
          <cell r="O1453" t="str">
            <v>M2</v>
          </cell>
          <cell r="P1453" t="str">
            <v>ATRIBUÍDO SÃO PAULO</v>
          </cell>
          <cell r="Q1453" t="str">
            <v>148,28</v>
          </cell>
          <cell r="R1453" t="str">
            <v>CAIXA REFERENCIAL</v>
          </cell>
        </row>
        <row r="1454">
          <cell r="A1454">
            <v>91096</v>
          </cell>
          <cell r="B1454">
            <v>91096</v>
          </cell>
          <cell r="F1454" t="str">
            <v>DROP0032</v>
          </cell>
          <cell r="G1454" t="str">
            <v>DRENAGEM/OBRAS DE CONTENCAO/POCOS DE VISITA E CAIXAS</v>
          </cell>
          <cell r="H1454" t="str">
            <v>DROP</v>
          </cell>
          <cell r="I1454" t="str">
            <v>MUROS DE ARRIMO</v>
          </cell>
          <cell r="J1454" t="str">
            <v>0032</v>
          </cell>
          <cell r="K1454" t="str">
            <v/>
          </cell>
          <cell r="L1454" t="str">
            <v/>
          </cell>
          <cell r="M1454" t="str">
            <v>91096</v>
          </cell>
          <cell r="N1454" t="str">
            <v>EXECUÇÃO DE REVESTIMENTO DE CONCRETO PROJETADO COM ESPESSURA DE 7 CM, ARMADO COM FIBRAS DE AÇO, INCLINAÇÃO DE 90°, APLICAÇÃO DESCONTÍNUA, UTILIZANDO EQUIPAMENTO DE PROJEÇÃO COM 6 M³/H DE CAPACIDADE. AF_01/2016</v>
          </cell>
          <cell r="O1454" t="str">
            <v>M2</v>
          </cell>
          <cell r="P1454" t="str">
            <v>ATRIBUÍDO SÃO PAULO</v>
          </cell>
          <cell r="Q1454" t="str">
            <v>130,74</v>
          </cell>
          <cell r="R1454" t="str">
            <v>CAIXA REFERENCIAL</v>
          </cell>
        </row>
        <row r="1455">
          <cell r="A1455">
            <v>91097</v>
          </cell>
          <cell r="B1455">
            <v>91097</v>
          </cell>
          <cell r="F1455" t="str">
            <v>DROP0032</v>
          </cell>
          <cell r="G1455" t="str">
            <v>DRENAGEM/OBRAS DE CONTENCAO/POCOS DE VISITA E CAIXAS</v>
          </cell>
          <cell r="H1455" t="str">
            <v>DROP</v>
          </cell>
          <cell r="I1455" t="str">
            <v>MUROS DE ARRIMO</v>
          </cell>
          <cell r="J1455" t="str">
            <v>0032</v>
          </cell>
          <cell r="K1455" t="str">
            <v/>
          </cell>
          <cell r="L1455" t="str">
            <v/>
          </cell>
          <cell r="M1455" t="str">
            <v>91097</v>
          </cell>
          <cell r="N1455" t="str">
            <v>EXECUÇÃO DE REVESTIMENTO DE CONCRETO PROJETADO COM ESPESSURA DE 10 CM, ARMADO COM FIBRAS DE AÇO, INCLINAÇÃO DE 90°, APLICAÇÃO DESCONTÍNUA, UTILIZANDO EQUIPAMENTO DE PROJEÇÃO COM 6 M³/H DE CAPACIDADE. AF_01/2016</v>
          </cell>
          <cell r="O1455" t="str">
            <v>M2</v>
          </cell>
          <cell r="P1455" t="str">
            <v>ATRIBUÍDO SÃO PAULO</v>
          </cell>
          <cell r="Q1455" t="str">
            <v>151,42</v>
          </cell>
          <cell r="R1455" t="str">
            <v>CAIXA REFERENCIAL</v>
          </cell>
        </row>
        <row r="1456">
          <cell r="A1456">
            <v>91098</v>
          </cell>
          <cell r="B1456">
            <v>91098</v>
          </cell>
          <cell r="F1456" t="str">
            <v>DROP0032</v>
          </cell>
          <cell r="G1456" t="str">
            <v>DRENAGEM/OBRAS DE CONTENCAO/POCOS DE VISITA E CAIXAS</v>
          </cell>
          <cell r="H1456" t="str">
            <v>DROP</v>
          </cell>
          <cell r="I1456" t="str">
            <v>MUROS DE ARRIMO</v>
          </cell>
          <cell r="J1456" t="str">
            <v>0032</v>
          </cell>
          <cell r="K1456" t="str">
            <v/>
          </cell>
          <cell r="L1456" t="str">
            <v/>
          </cell>
          <cell r="M1456" t="str">
            <v>91098</v>
          </cell>
          <cell r="N1456" t="str">
            <v>EXECUÇÃO DE REVESTIMENTO DE CONCRETO PROJETADO COM ESPESSURA DE 7 CM, ARMADO COM FIBRAS DE AÇO, INCLINAÇÃO MENOR QUE 90°, APLICAÇÃO DESCONTÍNUA, UTILIZANDO EQUIPAMENTO DE PROJEÇÃO COM 3 M³/H DE CAPACIDADE. AF_01/2016</v>
          </cell>
          <cell r="O1456" t="str">
            <v>M2</v>
          </cell>
          <cell r="P1456" t="str">
            <v>ATRIBUÍDO SÃO PAULO</v>
          </cell>
          <cell r="Q1456" t="str">
            <v>145,01</v>
          </cell>
          <cell r="R1456" t="str">
            <v>CAIXA REFERENCIAL</v>
          </cell>
        </row>
        <row r="1457">
          <cell r="A1457">
            <v>91099</v>
          </cell>
          <cell r="B1457">
            <v>91099</v>
          </cell>
          <cell r="F1457" t="str">
            <v>DROP0032</v>
          </cell>
          <cell r="G1457" t="str">
            <v>DRENAGEM/OBRAS DE CONTENCAO/POCOS DE VISITA E CAIXAS</v>
          </cell>
          <cell r="H1457" t="str">
            <v>DROP</v>
          </cell>
          <cell r="I1457" t="str">
            <v>MUROS DE ARRIMO</v>
          </cell>
          <cell r="J1457" t="str">
            <v>0032</v>
          </cell>
          <cell r="K1457" t="str">
            <v/>
          </cell>
          <cell r="L1457" t="str">
            <v/>
          </cell>
          <cell r="M1457" t="str">
            <v>91099</v>
          </cell>
          <cell r="N1457" t="str">
            <v>EXECUÇÃO DE REVESTIMENTO DE CONCRETO PROJETADO COM ESPESSURA DE 10 CM, ARMADO COM FIBRAS DE AÇO, INCLINAÇÃO MENOR QUE 90°, APLICAÇÃO DESCONTÍNUA, UTILIZANDO EQUIPAMENTO DE PROJEÇÃO COM 3 M³/H DE CAPACIDADE. AF_01/2016</v>
          </cell>
          <cell r="O1457" t="str">
            <v>M2</v>
          </cell>
          <cell r="P1457" t="str">
            <v>ATRIBUÍDO SÃO PAULO</v>
          </cell>
          <cell r="Q1457" t="str">
            <v>167,43</v>
          </cell>
          <cell r="R1457" t="str">
            <v>CAIXA REFERENCIAL</v>
          </cell>
        </row>
        <row r="1458">
          <cell r="A1458">
            <v>91100</v>
          </cell>
          <cell r="B1458">
            <v>91100</v>
          </cell>
          <cell r="F1458" t="str">
            <v>DROP0032</v>
          </cell>
          <cell r="G1458" t="str">
            <v>DRENAGEM/OBRAS DE CONTENCAO/POCOS DE VISITA E CAIXAS</v>
          </cell>
          <cell r="H1458" t="str">
            <v>DROP</v>
          </cell>
          <cell r="I1458" t="str">
            <v>MUROS DE ARRIMO</v>
          </cell>
          <cell r="J1458" t="str">
            <v>0032</v>
          </cell>
          <cell r="K1458" t="str">
            <v/>
          </cell>
          <cell r="L1458" t="str">
            <v/>
          </cell>
          <cell r="M1458" t="str">
            <v>91100</v>
          </cell>
          <cell r="N1458" t="str">
            <v>EXECUÇÃO DE REVESTIMENTO DE CONCRETO PROJETADO COM ESPESSURA DE 7 CM, ARMADO COM FIBRAS DE AÇO, INCLINAÇÃO DE 90°, APLICAÇÃO DESCONTÍNUA, UTILIZANDO EQUIPAMENTO DE PROJEÇÃO COM 3 M³/H DE CAPACIDADE. AF_01/2016</v>
          </cell>
          <cell r="O1458" t="str">
            <v>M2</v>
          </cell>
          <cell r="P1458" t="str">
            <v>ATRIBUÍDO SÃO PAULO</v>
          </cell>
          <cell r="Q1458" t="str">
            <v>154,16</v>
          </cell>
          <cell r="R1458" t="str">
            <v>CAIXA REFERENCIAL</v>
          </cell>
        </row>
        <row r="1459">
          <cell r="A1459">
            <v>91101</v>
          </cell>
          <cell r="B1459">
            <v>91101</v>
          </cell>
          <cell r="F1459" t="str">
            <v>DROP0032</v>
          </cell>
          <cell r="G1459" t="str">
            <v>DRENAGEM/OBRAS DE CONTENCAO/POCOS DE VISITA E CAIXAS</v>
          </cell>
          <cell r="H1459" t="str">
            <v>DROP</v>
          </cell>
          <cell r="I1459" t="str">
            <v>MUROS DE ARRIMO</v>
          </cell>
          <cell r="J1459" t="str">
            <v>0032</v>
          </cell>
          <cell r="K1459" t="str">
            <v/>
          </cell>
          <cell r="L1459" t="str">
            <v/>
          </cell>
          <cell r="M1459" t="str">
            <v>91101</v>
          </cell>
          <cell r="N1459" t="str">
            <v>EXECUÇÃO DE REVESTIMENTO DE CONCRETO PROJETADO COM ESPESSURA DE 10 CM, ARMADO COM FIBRAS DE AÇO, INCLINAÇÃO DE 90°, APLICAÇÃO DESCONTÍNUA, UTILIZANDO EQUIPAMENTO DE PROJEÇÃO COM 3 M³/H DE CAPACIDADE. AF_01/2016</v>
          </cell>
          <cell r="O1459" t="str">
            <v>M2</v>
          </cell>
          <cell r="P1459" t="str">
            <v>ATRIBUÍDO SÃO PAULO</v>
          </cell>
          <cell r="Q1459" t="str">
            <v>176,49</v>
          </cell>
          <cell r="R1459" t="str">
            <v>CAIXA REFERENCIAL</v>
          </cell>
        </row>
        <row r="1460">
          <cell r="A1460">
            <v>93952</v>
          </cell>
          <cell r="B1460">
            <v>93952</v>
          </cell>
          <cell r="F1460" t="str">
            <v>DROP0032</v>
          </cell>
          <cell r="G1460" t="str">
            <v>DRENAGEM/OBRAS DE CONTENCAO/POCOS DE VISITA E CAIXAS</v>
          </cell>
          <cell r="H1460" t="str">
            <v>DROP</v>
          </cell>
          <cell r="I1460" t="str">
            <v>MUROS DE ARRIMO</v>
          </cell>
          <cell r="J1460" t="str">
            <v>0032</v>
          </cell>
          <cell r="K1460" t="str">
            <v/>
          </cell>
          <cell r="L1460" t="str">
            <v/>
          </cell>
          <cell r="M1460" t="str">
            <v>93952</v>
          </cell>
          <cell r="N1460" t="str">
            <v>EXECUÇÃO DE GRAMPO PARA SOLO GRAMPEADO COM COMPRIMENTO MENOR OU IGUAL A 4 M, DIÂMETRO DE 10 CM, PERFURAÇÃO COM EQUIPAMENTO MANUAL E ARMADURA COM DIÂMETRO DE 16 MM. AF_05/2016</v>
          </cell>
          <cell r="O1460" t="str">
            <v>M</v>
          </cell>
          <cell r="P1460" t="str">
            <v>ATRIBUÍDO SÃO PAULO</v>
          </cell>
          <cell r="Q1460" t="str">
            <v>214,98</v>
          </cell>
          <cell r="R1460" t="str">
            <v>CAIXA REFERENCIAL</v>
          </cell>
        </row>
        <row r="1461">
          <cell r="A1461">
            <v>93953</v>
          </cell>
          <cell r="B1461">
            <v>93953</v>
          </cell>
          <cell r="F1461" t="str">
            <v>DROP0032</v>
          </cell>
          <cell r="G1461" t="str">
            <v>DRENAGEM/OBRAS DE CONTENCAO/POCOS DE VISITA E CAIXAS</v>
          </cell>
          <cell r="H1461" t="str">
            <v>DROP</v>
          </cell>
          <cell r="I1461" t="str">
            <v>MUROS DE ARRIMO</v>
          </cell>
          <cell r="J1461" t="str">
            <v>0032</v>
          </cell>
          <cell r="K1461" t="str">
            <v/>
          </cell>
          <cell r="L1461" t="str">
            <v/>
          </cell>
          <cell r="M1461" t="str">
            <v>93953</v>
          </cell>
          <cell r="N1461" t="str">
            <v>EXECUÇÃO DE GRAMPO PARA SOLO GRAMPEADO COM COMPRIMENTO MAIOR QUE 4 M E MENOR OU IGUAL A 6 M, DIÂMETRO DE 10 CM, PERFURAÇÃO COM EQUIPAMENTO MANUAL E ARMADURA COM DIÂMETRO DE 16 MM. AF_05/2016</v>
          </cell>
          <cell r="O1461" t="str">
            <v>M</v>
          </cell>
          <cell r="P1461" t="str">
            <v>ATRIBUÍDO SÃO PAULO</v>
          </cell>
          <cell r="Q1461" t="str">
            <v>199,44</v>
          </cell>
          <cell r="R1461" t="str">
            <v>CAIXA REFERENCIAL</v>
          </cell>
        </row>
        <row r="1462">
          <cell r="A1462">
            <v>93954</v>
          </cell>
          <cell r="B1462">
            <v>93954</v>
          </cell>
          <cell r="F1462" t="str">
            <v>DROP0032</v>
          </cell>
          <cell r="G1462" t="str">
            <v>DRENAGEM/OBRAS DE CONTENCAO/POCOS DE VISITA E CAIXAS</v>
          </cell>
          <cell r="H1462" t="str">
            <v>DROP</v>
          </cell>
          <cell r="I1462" t="str">
            <v>MUROS DE ARRIMO</v>
          </cell>
          <cell r="J1462" t="str">
            <v>0032</v>
          </cell>
          <cell r="K1462" t="str">
            <v/>
          </cell>
          <cell r="L1462" t="str">
            <v/>
          </cell>
          <cell r="M1462" t="str">
            <v>93954</v>
          </cell>
          <cell r="N1462" t="str">
            <v>EXECUÇÃO DE GRAMPO PARA SOLO GRAMPEADO COM COMPRIMENTO MAIOR QUE 6 M E MENOR OU IGUAL A 8 M, DIÂMETRO DE 10 CM, PERFURAÇÃO COM EQUIPAMENTO MANUAL E ARMADURA COM DIÂMETRO DE 16 MM. AF_05/2016</v>
          </cell>
          <cell r="O1462" t="str">
            <v>M</v>
          </cell>
          <cell r="P1462" t="str">
            <v>ATRIBUÍDO SÃO PAULO</v>
          </cell>
          <cell r="Q1462" t="str">
            <v>190,15</v>
          </cell>
          <cell r="R1462" t="str">
            <v>CAIXA REFERENCIAL</v>
          </cell>
        </row>
        <row r="1463">
          <cell r="A1463">
            <v>93955</v>
          </cell>
          <cell r="B1463">
            <v>93955</v>
          </cell>
          <cell r="F1463" t="str">
            <v>DROP0032</v>
          </cell>
          <cell r="G1463" t="str">
            <v>DRENAGEM/OBRAS DE CONTENCAO/POCOS DE VISITA E CAIXAS</v>
          </cell>
          <cell r="H1463" t="str">
            <v>DROP</v>
          </cell>
          <cell r="I1463" t="str">
            <v>MUROS DE ARRIMO</v>
          </cell>
          <cell r="J1463" t="str">
            <v>0032</v>
          </cell>
          <cell r="K1463" t="str">
            <v/>
          </cell>
          <cell r="L1463" t="str">
            <v/>
          </cell>
          <cell r="M1463" t="str">
            <v>93955</v>
          </cell>
          <cell r="N1463" t="str">
            <v>EXECUÇÃO DE GRAMPO PARA SOLO GRAMPEADO COM COMPRIMENTO MAIOR QUE 8 M E MENOR OU IGUAL A 10 M, DIÂMETRO DE 10 CM, PERFURAÇÃO COM EQUIPAMENTO MANUAL E ARMADURA COM DIÂMETRO DE 16 MM. AF_05/2016</v>
          </cell>
          <cell r="O1463" t="str">
            <v>M</v>
          </cell>
          <cell r="P1463" t="str">
            <v>ATRIBUÍDO SÃO PAULO</v>
          </cell>
          <cell r="Q1463" t="str">
            <v>183,55</v>
          </cell>
          <cell r="R1463" t="str">
            <v>CAIXA REFERENCIAL</v>
          </cell>
        </row>
        <row r="1464">
          <cell r="A1464">
            <v>93956</v>
          </cell>
          <cell r="B1464">
            <v>93956</v>
          </cell>
          <cell r="F1464" t="str">
            <v>DROP0032</v>
          </cell>
          <cell r="G1464" t="str">
            <v>DRENAGEM/OBRAS DE CONTENCAO/POCOS DE VISITA E CAIXAS</v>
          </cell>
          <cell r="H1464" t="str">
            <v>DROP</v>
          </cell>
          <cell r="I1464" t="str">
            <v>MUROS DE ARRIMO</v>
          </cell>
          <cell r="J1464" t="str">
            <v>0032</v>
          </cell>
          <cell r="K1464" t="str">
            <v/>
          </cell>
          <cell r="L1464" t="str">
            <v/>
          </cell>
          <cell r="M1464" t="str">
            <v>93956</v>
          </cell>
          <cell r="N1464" t="str">
            <v>EXECUÇÃO DE GRAMPO PARA SOLO GRAMPEADO COM COMPRIMENTO MAIOR QUE 10 M, DIÂMETRO DE 10 CM, PERFURAÇÃO COM EQUIPAMENTO MANUAL E ARMADURA COM DIÂMETRO DE 16 MM. AF_05/2016</v>
          </cell>
          <cell r="O1464" t="str">
            <v>M</v>
          </cell>
          <cell r="P1464" t="str">
            <v>ATRIBUÍDO SÃO PAULO</v>
          </cell>
          <cell r="Q1464" t="str">
            <v>178,38</v>
          </cell>
          <cell r="R1464" t="str">
            <v>CAIXA REFERENCIAL</v>
          </cell>
        </row>
        <row r="1465">
          <cell r="A1465">
            <v>93957</v>
          </cell>
          <cell r="B1465">
            <v>93957</v>
          </cell>
          <cell r="F1465" t="str">
            <v>DROP0032</v>
          </cell>
          <cell r="G1465" t="str">
            <v>DRENAGEM/OBRAS DE CONTENCAO/POCOS DE VISITA E CAIXAS</v>
          </cell>
          <cell r="H1465" t="str">
            <v>DROP</v>
          </cell>
          <cell r="I1465" t="str">
            <v>MUROS DE ARRIMO</v>
          </cell>
          <cell r="J1465" t="str">
            <v>0032</v>
          </cell>
          <cell r="K1465" t="str">
            <v/>
          </cell>
          <cell r="L1465" t="str">
            <v/>
          </cell>
          <cell r="M1465" t="str">
            <v>93957</v>
          </cell>
          <cell r="N1465" t="str">
            <v>EXECUÇÃO DE GRAMPO PARA SOLO GRAMPEADO COM COMPRIMENTO MENOR OU IGUAL A 4 M, DIÂMETRO DE 10 CM, PERFURAÇÃO COM EQUIPAMENTO MANUAL E ARMADURA COM DIÂMETRO DE 20 MM. AF_05/2016</v>
          </cell>
          <cell r="O1465" t="str">
            <v>M</v>
          </cell>
          <cell r="P1465" t="str">
            <v>ATRIBUÍDO SÃO PAULO</v>
          </cell>
          <cell r="Q1465" t="str">
            <v>230,42</v>
          </cell>
          <cell r="R1465" t="str">
            <v>CAIXA REFERENCIAL</v>
          </cell>
        </row>
        <row r="1466">
          <cell r="A1466">
            <v>93958</v>
          </cell>
          <cell r="B1466">
            <v>93958</v>
          </cell>
          <cell r="F1466" t="str">
            <v>DROP0032</v>
          </cell>
          <cell r="G1466" t="str">
            <v>DRENAGEM/OBRAS DE CONTENCAO/POCOS DE VISITA E CAIXAS</v>
          </cell>
          <cell r="H1466" t="str">
            <v>DROP</v>
          </cell>
          <cell r="I1466" t="str">
            <v>MUROS DE ARRIMO</v>
          </cell>
          <cell r="J1466" t="str">
            <v>0032</v>
          </cell>
          <cell r="K1466" t="str">
            <v/>
          </cell>
          <cell r="L1466" t="str">
            <v/>
          </cell>
          <cell r="M1466" t="str">
            <v>93958</v>
          </cell>
          <cell r="N1466" t="str">
            <v>EXECUÇÃO DE GRAMPO PARA SOLO GRAMPEADO COM COMPRIMENTO MAIOR QUE 4 M E MENOR OU IGUAL A 6 M, DIÂMETRO DE 10 CM, PERFURAÇÃO COM EQUIPAMENTO MANUAL E ARMADURA COM DIÂMETRO DE 20 MM. AF_05/2016</v>
          </cell>
          <cell r="O1466" t="str">
            <v>M</v>
          </cell>
          <cell r="P1466" t="str">
            <v>ATRIBUÍDO SÃO PAULO</v>
          </cell>
          <cell r="Q1466" t="str">
            <v>213,96</v>
          </cell>
          <cell r="R1466" t="str">
            <v>CAIXA REFERENCIAL</v>
          </cell>
        </row>
        <row r="1467">
          <cell r="A1467">
            <v>93959</v>
          </cell>
          <cell r="B1467">
            <v>93959</v>
          </cell>
          <cell r="F1467" t="str">
            <v>DROP0032</v>
          </cell>
          <cell r="G1467" t="str">
            <v>DRENAGEM/OBRAS DE CONTENCAO/POCOS DE VISITA E CAIXAS</v>
          </cell>
          <cell r="H1467" t="str">
            <v>DROP</v>
          </cell>
          <cell r="I1467" t="str">
            <v>MUROS DE ARRIMO</v>
          </cell>
          <cell r="J1467" t="str">
            <v>0032</v>
          </cell>
          <cell r="K1467" t="str">
            <v/>
          </cell>
          <cell r="L1467" t="str">
            <v/>
          </cell>
          <cell r="M1467" t="str">
            <v>93959</v>
          </cell>
          <cell r="N1467" t="str">
            <v>EXECUÇÃO DE GRAMPO PARA SOLO GRAMPEADO COM COMPRIMENTO MAIOR QUE 6 M E MENOR OU IGUAL A 8 M, DIÂMETRO DE 10 CM, PERFURAÇÃO COM EQUIPAMENTO MANUAL E ARMADURA COM DIÂMETRO DE 20 MM. AF_05/2016</v>
          </cell>
          <cell r="O1467" t="str">
            <v>M</v>
          </cell>
          <cell r="P1467" t="str">
            <v>ATRIBUÍDO SÃO PAULO</v>
          </cell>
          <cell r="Q1467" t="str">
            <v>204,17</v>
          </cell>
          <cell r="R1467" t="str">
            <v>CAIXA REFERENCIAL</v>
          </cell>
        </row>
        <row r="1468">
          <cell r="A1468">
            <v>93960</v>
          </cell>
          <cell r="B1468">
            <v>93960</v>
          </cell>
          <cell r="F1468" t="str">
            <v>DROP0032</v>
          </cell>
          <cell r="G1468" t="str">
            <v>DRENAGEM/OBRAS DE CONTENCAO/POCOS DE VISITA E CAIXAS</v>
          </cell>
          <cell r="H1468" t="str">
            <v>DROP</v>
          </cell>
          <cell r="I1468" t="str">
            <v>MUROS DE ARRIMO</v>
          </cell>
          <cell r="J1468" t="str">
            <v>0032</v>
          </cell>
          <cell r="K1468" t="str">
            <v/>
          </cell>
          <cell r="L1468" t="str">
            <v/>
          </cell>
          <cell r="M1468" t="str">
            <v>93960</v>
          </cell>
          <cell r="N1468" t="str">
            <v>EXECUÇÃO DE GRAMPO PARA SOLO GRAMPEADO COM COMPRIMENTO MAIOR QUE 8 M E MENOR OU IGUAL A 10 M, DIÂMETRO DE 10 CM, PERFURAÇÃO COM EQUIPAMENTO MANUAL E ARMADURA COM DIÂMETRO DE 20 MM. AF_05/2016</v>
          </cell>
          <cell r="O1468" t="str">
            <v>M</v>
          </cell>
          <cell r="P1468" t="str">
            <v>ATRIBUÍDO SÃO PAULO</v>
          </cell>
          <cell r="Q1468" t="str">
            <v>197,31</v>
          </cell>
          <cell r="R1468" t="str">
            <v>CAIXA REFERENCIAL</v>
          </cell>
        </row>
        <row r="1469">
          <cell r="A1469">
            <v>93961</v>
          </cell>
          <cell r="B1469">
            <v>93961</v>
          </cell>
          <cell r="F1469" t="str">
            <v>DROP0032</v>
          </cell>
          <cell r="G1469" t="str">
            <v>DRENAGEM/OBRAS DE CONTENCAO/POCOS DE VISITA E CAIXAS</v>
          </cell>
          <cell r="H1469" t="str">
            <v>DROP</v>
          </cell>
          <cell r="I1469" t="str">
            <v>MUROS DE ARRIMO</v>
          </cell>
          <cell r="J1469" t="str">
            <v>0032</v>
          </cell>
          <cell r="K1469" t="str">
            <v/>
          </cell>
          <cell r="L1469" t="str">
            <v/>
          </cell>
          <cell r="M1469" t="str">
            <v>93961</v>
          </cell>
          <cell r="N1469" t="str">
            <v>EXECUÇÃO DE GRAMPO PARA SOLO GRAMPEADO COM COMPRIMENTO MAIOR QUE 10 M, DIÂMETRO DE 10 CM, PERFURAÇÃO COM EQUIPAMENTO MANUAL E ARMADURA COM DIÂMETRO DE 20 MM. AF_05/2016</v>
          </cell>
          <cell r="O1469" t="str">
            <v>M</v>
          </cell>
          <cell r="P1469" t="str">
            <v>ATRIBUÍDO SÃO PAULO</v>
          </cell>
          <cell r="Q1469" t="str">
            <v>191,96</v>
          </cell>
          <cell r="R1469" t="str">
            <v>CAIXA REFERENCIAL</v>
          </cell>
        </row>
        <row r="1470">
          <cell r="A1470">
            <v>93962</v>
          </cell>
          <cell r="B1470">
            <v>93962</v>
          </cell>
          <cell r="F1470" t="str">
            <v>DROP0032</v>
          </cell>
          <cell r="G1470" t="str">
            <v>DRENAGEM/OBRAS DE CONTENCAO/POCOS DE VISITA E CAIXAS</v>
          </cell>
          <cell r="H1470" t="str">
            <v>DROP</v>
          </cell>
          <cell r="I1470" t="str">
            <v>MUROS DE ARRIMO</v>
          </cell>
          <cell r="J1470" t="str">
            <v>0032</v>
          </cell>
          <cell r="K1470" t="str">
            <v/>
          </cell>
          <cell r="L1470" t="str">
            <v/>
          </cell>
          <cell r="M1470" t="str">
            <v>93962</v>
          </cell>
          <cell r="N1470" t="str">
            <v>EXECUÇÃO DE GRAMPO PARA SOLO GRAMPEADO COM COMPRIMENTO MENOR OU IGUAL A 4 M, DIÂMETRO DE 7 CM, PERFURAÇÃO COM EQUIPAMENTO MANUAL E ARMADURA COM DIÂMETRO DE 16 MM. AF_05/2016</v>
          </cell>
          <cell r="O1470" t="str">
            <v>M</v>
          </cell>
          <cell r="P1470" t="str">
            <v>ATRIBUÍDO SÃO PAULO</v>
          </cell>
          <cell r="Q1470" t="str">
            <v>203,36</v>
          </cell>
          <cell r="R1470" t="str">
            <v>CAIXA REFERENCIAL</v>
          </cell>
        </row>
        <row r="1471">
          <cell r="A1471">
            <v>93963</v>
          </cell>
          <cell r="B1471">
            <v>93963</v>
          </cell>
          <cell r="F1471" t="str">
            <v>DROP0032</v>
          </cell>
          <cell r="G1471" t="str">
            <v>DRENAGEM/OBRAS DE CONTENCAO/POCOS DE VISITA E CAIXAS</v>
          </cell>
          <cell r="H1471" t="str">
            <v>DROP</v>
          </cell>
          <cell r="I1471" t="str">
            <v>MUROS DE ARRIMO</v>
          </cell>
          <cell r="J1471" t="str">
            <v>0032</v>
          </cell>
          <cell r="K1471" t="str">
            <v/>
          </cell>
          <cell r="L1471" t="str">
            <v/>
          </cell>
          <cell r="M1471" t="str">
            <v>93963</v>
          </cell>
          <cell r="N1471" t="str">
            <v>EXECUÇÃO DE GRAMPO PARA SOLO GRAMPEADO COM COMPRIMENTO MAIOR QUE 4 E MENOR OU IGUAL A 6 M, DIÂMETRO DE 7 CM, PERFURAÇÃO COM EQUIPAMENTO MANUAL E ARMADURA COM DIÂMETRO DE 16 MM. AF_05/2016</v>
          </cell>
          <cell r="O1471" t="str">
            <v>M</v>
          </cell>
          <cell r="P1471" t="str">
            <v>ATRIBUÍDO SÃO PAULO</v>
          </cell>
          <cell r="Q1471" t="str">
            <v>187,85</v>
          </cell>
          <cell r="R1471" t="str">
            <v>CAIXA REFERENCIAL</v>
          </cell>
        </row>
        <row r="1472">
          <cell r="A1472">
            <v>93964</v>
          </cell>
          <cell r="B1472">
            <v>93964</v>
          </cell>
          <cell r="F1472" t="str">
            <v>DROP0032</v>
          </cell>
          <cell r="G1472" t="str">
            <v>DRENAGEM/OBRAS DE CONTENCAO/POCOS DE VISITA E CAIXAS</v>
          </cell>
          <cell r="H1472" t="str">
            <v>DROP</v>
          </cell>
          <cell r="I1472" t="str">
            <v>MUROS DE ARRIMO</v>
          </cell>
          <cell r="J1472" t="str">
            <v>0032</v>
          </cell>
          <cell r="K1472" t="str">
            <v/>
          </cell>
          <cell r="L1472" t="str">
            <v/>
          </cell>
          <cell r="M1472" t="str">
            <v>93964</v>
          </cell>
          <cell r="N1472" t="str">
            <v>EXECUÇÃO DE GRAMPO PARA SOLO GRAMPEADO COM COMPRIMENTO MAIOR QUE 6 M E MENOR OU IGUAL A 8 M, DIÂMETRO DE 7 CM, PERFURAÇÃO COM EQUIPAMENTO MANUAL E ARMADURA COM DIÂMETRO DE 16 MM. AF_05/2016</v>
          </cell>
          <cell r="O1472" t="str">
            <v>M</v>
          </cell>
          <cell r="P1472" t="str">
            <v>ATRIBUÍDO SÃO PAULO</v>
          </cell>
          <cell r="Q1472" t="str">
            <v>178,59</v>
          </cell>
          <cell r="R1472" t="str">
            <v>CAIXA REFERENCIAL</v>
          </cell>
        </row>
        <row r="1473">
          <cell r="A1473">
            <v>93965</v>
          </cell>
          <cell r="B1473">
            <v>93965</v>
          </cell>
          <cell r="F1473" t="str">
            <v>DROP0032</v>
          </cell>
          <cell r="G1473" t="str">
            <v>DRENAGEM/OBRAS DE CONTENCAO/POCOS DE VISITA E CAIXAS</v>
          </cell>
          <cell r="H1473" t="str">
            <v>DROP</v>
          </cell>
          <cell r="I1473" t="str">
            <v>MUROS DE ARRIMO</v>
          </cell>
          <cell r="J1473" t="str">
            <v>0032</v>
          </cell>
          <cell r="K1473" t="str">
            <v/>
          </cell>
          <cell r="L1473" t="str">
            <v/>
          </cell>
          <cell r="M1473" t="str">
            <v>93965</v>
          </cell>
          <cell r="N1473" t="str">
            <v>EXECUÇÃO DE GRAMPO PARA SOLO GRAMPEADO COM COMPRIMENTO MAIOR QUE 8 M E MENOR OU IGUAL A 10 M, DIÂMETRO DE 7 CM, PERFURAÇÃO COM EQUIPAMENTO MANUAL E ARMADURA COM DIÂMETRO DE 16 MM. AF_05/2016</v>
          </cell>
          <cell r="O1473" t="str">
            <v>M</v>
          </cell>
          <cell r="P1473" t="str">
            <v>ATRIBUÍDO SÃO PAULO</v>
          </cell>
          <cell r="Q1473" t="str">
            <v>169,32</v>
          </cell>
          <cell r="R1473" t="str">
            <v>CAIXA REFERENCIAL</v>
          </cell>
        </row>
        <row r="1474">
          <cell r="A1474">
            <v>93966</v>
          </cell>
          <cell r="B1474">
            <v>93966</v>
          </cell>
          <cell r="F1474" t="str">
            <v>DROP0032</v>
          </cell>
          <cell r="G1474" t="str">
            <v>DRENAGEM/OBRAS DE CONTENCAO/POCOS DE VISITA E CAIXAS</v>
          </cell>
          <cell r="H1474" t="str">
            <v>DROP</v>
          </cell>
          <cell r="I1474" t="str">
            <v>MUROS DE ARRIMO</v>
          </cell>
          <cell r="J1474" t="str">
            <v>0032</v>
          </cell>
          <cell r="K1474" t="str">
            <v/>
          </cell>
          <cell r="L1474" t="str">
            <v/>
          </cell>
          <cell r="M1474" t="str">
            <v>93966</v>
          </cell>
          <cell r="N1474" t="str">
            <v>EXECUÇÃO DE GRAMPO PARA SOLO GRAMPEADO COM COMPRIMENTO MAIOR QUE 10 M, DIÂMETRO DE 7 CM, PERFURAÇÃO COM EQUIPAMENTO MANUAL E ARMADURA COM DIÂMETRO DE 16 MM. AF_05/2016</v>
          </cell>
          <cell r="O1474" t="str">
            <v>M</v>
          </cell>
          <cell r="P1474" t="str">
            <v>ATRIBUÍDO SÃO PAULO</v>
          </cell>
          <cell r="Q1474" t="str">
            <v>166,90</v>
          </cell>
          <cell r="R1474" t="str">
            <v>CAIXA REFERENCIAL</v>
          </cell>
        </row>
        <row r="1475">
          <cell r="A1475">
            <v>93967</v>
          </cell>
          <cell r="B1475">
            <v>93967</v>
          </cell>
          <cell r="F1475" t="str">
            <v>DROP0032</v>
          </cell>
          <cell r="G1475" t="str">
            <v>DRENAGEM/OBRAS DE CONTENCAO/POCOS DE VISITA E CAIXAS</v>
          </cell>
          <cell r="H1475" t="str">
            <v>DROP</v>
          </cell>
          <cell r="I1475" t="str">
            <v>MUROS DE ARRIMO</v>
          </cell>
          <cell r="J1475" t="str">
            <v>0032</v>
          </cell>
          <cell r="K1475" t="str">
            <v/>
          </cell>
          <cell r="L1475" t="str">
            <v/>
          </cell>
          <cell r="M1475" t="str">
            <v>93967</v>
          </cell>
          <cell r="N1475" t="str">
            <v>EXECUÇÃO DE GRAMPO PARA SOLO GRAMPEADO COM COMPRIMENTO MENOR OU IGUAL A 4 M, DIÂMETRO DE 7 CM, PERFURAÇÃO COM EQUIPAMENTO MANUAL E ARMADURA COM DIÂMETRO DE 20 MM. AF_05/2016</v>
          </cell>
          <cell r="O1475" t="str">
            <v>M</v>
          </cell>
          <cell r="P1475" t="str">
            <v>ATRIBUÍDO SÃO PAULO</v>
          </cell>
          <cell r="Q1475" t="str">
            <v>218,80</v>
          </cell>
          <cell r="R1475" t="str">
            <v>CAIXA REFERENCIAL</v>
          </cell>
        </row>
        <row r="1476">
          <cell r="A1476">
            <v>93968</v>
          </cell>
          <cell r="B1476">
            <v>93968</v>
          </cell>
          <cell r="F1476" t="str">
            <v>DROP0032</v>
          </cell>
          <cell r="G1476" t="str">
            <v>DRENAGEM/OBRAS DE CONTENCAO/POCOS DE VISITA E CAIXAS</v>
          </cell>
          <cell r="H1476" t="str">
            <v>DROP</v>
          </cell>
          <cell r="I1476" t="str">
            <v>MUROS DE ARRIMO</v>
          </cell>
          <cell r="J1476" t="str">
            <v>0032</v>
          </cell>
          <cell r="K1476" t="str">
            <v/>
          </cell>
          <cell r="L1476" t="str">
            <v/>
          </cell>
          <cell r="M1476" t="str">
            <v>93968</v>
          </cell>
          <cell r="N1476" t="str">
            <v>EXECUÇÃO DE GRAMPO PARA SOLO GRAMPEADO COM COMPRIMENTO MAIOR QUE 4 E MENOR OU IGUAL A 6 M, DIÂMETRO DE 7 CM, PERFURAÇÃO COM EQUIPAMENTO MANUAL E ARMADURA COM DIÂMETRO DE 20 MM. AF_05/2016</v>
          </cell>
          <cell r="O1476" t="str">
            <v>M</v>
          </cell>
          <cell r="P1476" t="str">
            <v>ATRIBUÍDO SÃO PAULO</v>
          </cell>
          <cell r="Q1476" t="str">
            <v>202,37</v>
          </cell>
          <cell r="R1476" t="str">
            <v>CAIXA REFERENCIAL</v>
          </cell>
        </row>
        <row r="1477">
          <cell r="A1477">
            <v>93969</v>
          </cell>
          <cell r="B1477">
            <v>93969</v>
          </cell>
          <cell r="F1477" t="str">
            <v>DROP0032</v>
          </cell>
          <cell r="G1477" t="str">
            <v>DRENAGEM/OBRAS DE CONTENCAO/POCOS DE VISITA E CAIXAS</v>
          </cell>
          <cell r="H1477" t="str">
            <v>DROP</v>
          </cell>
          <cell r="I1477" t="str">
            <v>MUROS DE ARRIMO</v>
          </cell>
          <cell r="J1477" t="str">
            <v>0032</v>
          </cell>
          <cell r="K1477" t="str">
            <v/>
          </cell>
          <cell r="L1477" t="str">
            <v/>
          </cell>
          <cell r="M1477" t="str">
            <v>93969</v>
          </cell>
          <cell r="N1477" t="str">
            <v>EXECUÇÃO DE GRAMPO PARA SOLO GRAMPEADO COM COMPRIMENTO MAIOR QUE 6 M E MENOR OU IGUAL A 8 M, DIÂMETRO DE 7 CM, PERFURAÇÃO COM EQUIPAMENTO MANUAL E ARMADURA COM DIÂMETRO DE 20 MM. AF_05/2016</v>
          </cell>
          <cell r="O1477" t="str">
            <v>M</v>
          </cell>
          <cell r="P1477" t="str">
            <v>ATRIBUÍDO SÃO PAULO</v>
          </cell>
          <cell r="Q1477" t="str">
            <v>192,65</v>
          </cell>
          <cell r="R1477" t="str">
            <v>CAIXA REFERENCIAL</v>
          </cell>
        </row>
        <row r="1478">
          <cell r="A1478">
            <v>93970</v>
          </cell>
          <cell r="B1478">
            <v>93970</v>
          </cell>
          <cell r="F1478" t="str">
            <v>DROP0032</v>
          </cell>
          <cell r="G1478" t="str">
            <v>DRENAGEM/OBRAS DE CONTENCAO/POCOS DE VISITA E CAIXAS</v>
          </cell>
          <cell r="H1478" t="str">
            <v>DROP</v>
          </cell>
          <cell r="I1478" t="str">
            <v>MUROS DE ARRIMO</v>
          </cell>
          <cell r="J1478" t="str">
            <v>0032</v>
          </cell>
          <cell r="K1478" t="str">
            <v/>
          </cell>
          <cell r="L1478" t="str">
            <v/>
          </cell>
          <cell r="M1478" t="str">
            <v>93970</v>
          </cell>
          <cell r="N1478" t="str">
            <v>EXECUÇÃO DE GRAMPO PARA SOLO GRAMPEADO COM COMPRIMENTO MAIOR QUE 8 MENOR OU IGUAL A 10 M, DIÂMETRO DE 7 CM, PERFURAÇÃO COM EQUIPAMENTO MANUAL E ARMADURA COM DIÂMETRO DE 20 MM. AF_05/2016</v>
          </cell>
          <cell r="O1478" t="str">
            <v>M</v>
          </cell>
          <cell r="P1478" t="str">
            <v>ATRIBUÍDO SÃO PAULO</v>
          </cell>
          <cell r="Q1478" t="str">
            <v>185,83</v>
          </cell>
          <cell r="R1478" t="str">
            <v>CAIXA REFERENCIAL</v>
          </cell>
        </row>
        <row r="1479">
          <cell r="A1479">
            <v>93971</v>
          </cell>
          <cell r="B1479">
            <v>93971</v>
          </cell>
          <cell r="F1479" t="str">
            <v>DROP0032</v>
          </cell>
          <cell r="G1479" t="str">
            <v>DRENAGEM/OBRAS DE CONTENCAO/POCOS DE VISITA E CAIXAS</v>
          </cell>
          <cell r="H1479" t="str">
            <v>DROP</v>
          </cell>
          <cell r="I1479" t="str">
            <v>MUROS DE ARRIMO</v>
          </cell>
          <cell r="J1479" t="str">
            <v>0032</v>
          </cell>
          <cell r="K1479" t="str">
            <v/>
          </cell>
          <cell r="L1479" t="str">
            <v/>
          </cell>
          <cell r="M1479" t="str">
            <v>93971</v>
          </cell>
          <cell r="N1479" t="str">
            <v>EXECUÇÃO DE GRAMPO PARA SOLO GRAMPEADO COM COMPRIMENTO MAIOR QUE 10 M, DIÂMETRO DE 7 CM, PERFURAÇÃO COM EQUIPAMENTO MANUAL E ARMADURA COM DIÂMETRO DE 20 MM. AF_05/2016</v>
          </cell>
          <cell r="O1479" t="str">
            <v>M</v>
          </cell>
          <cell r="P1479" t="str">
            <v>ATRIBUÍDO SÃO PAULO</v>
          </cell>
          <cell r="Q1479" t="str">
            <v>174,90</v>
          </cell>
          <cell r="R1479" t="str">
            <v>CAIXA REFERENCIAL</v>
          </cell>
        </row>
        <row r="1480">
          <cell r="A1480">
            <v>95108</v>
          </cell>
          <cell r="B1480">
            <v>95108</v>
          </cell>
          <cell r="F1480" t="str">
            <v>DROP0032</v>
          </cell>
          <cell r="G1480" t="str">
            <v>DRENAGEM/OBRAS DE CONTENCAO/POCOS DE VISITA E CAIXAS</v>
          </cell>
          <cell r="H1480" t="str">
            <v>DROP</v>
          </cell>
          <cell r="I1480" t="str">
            <v>MUROS DE ARRIMO</v>
          </cell>
          <cell r="J1480" t="str">
            <v>0032</v>
          </cell>
          <cell r="K1480" t="str">
            <v/>
          </cell>
          <cell r="L1480" t="str">
            <v/>
          </cell>
          <cell r="M1480" t="str">
            <v>95108</v>
          </cell>
          <cell r="N1480" t="str">
            <v>EXECUÇÃO DE PROTEÇÃO DA CABEÇA DO TIRANTE COM USO DE FÔRMAS EM CHAPA COMPENSADA PLASTIFICADA DE MADEIRA E CONCRETO FCK =15 MPA. AF_07/2016</v>
          </cell>
          <cell r="O1480" t="str">
            <v>UN</v>
          </cell>
          <cell r="P1480" t="str">
            <v>COEFICIENTE DE REPRESENTATIVIDADE</v>
          </cell>
          <cell r="Q1480" t="str">
            <v>31,47</v>
          </cell>
          <cell r="R1480" t="str">
            <v>CAIXA REFERENCIAL</v>
          </cell>
        </row>
        <row r="1481">
          <cell r="A1481">
            <v>100332</v>
          </cell>
          <cell r="B1481">
            <v>100332</v>
          </cell>
          <cell r="F1481" t="str">
            <v>DROP0032</v>
          </cell>
          <cell r="G1481" t="str">
            <v>DRENAGEM/OBRAS DE CONTENCAO/POCOS DE VISITA E CAIXAS</v>
          </cell>
          <cell r="H1481" t="str">
            <v>DROP</v>
          </cell>
          <cell r="I1481" t="str">
            <v>MUROS DE ARRIMO</v>
          </cell>
          <cell r="J1481" t="str">
            <v>0032</v>
          </cell>
          <cell r="K1481" t="str">
            <v/>
          </cell>
          <cell r="L1481" t="str">
            <v/>
          </cell>
          <cell r="M1481" t="str">
            <v>100332</v>
          </cell>
          <cell r="N1481" t="str">
            <v>CONTENÇÃO EM PERFIL PRANCHADO COM PRANCHÃO DE MADEIRA, PERFIS ESPAÇADOS A 1,5 M PARA 1 SUBSOLO. AF_07/2019</v>
          </cell>
          <cell r="O1481" t="str">
            <v>M2</v>
          </cell>
          <cell r="P1481" t="str">
            <v>ATRIBUÍDO SÃO PAULO</v>
          </cell>
          <cell r="Q1481" t="str">
            <v>1.155,99</v>
          </cell>
          <cell r="R1481" t="str">
            <v>CAIXA REFERENCIAL</v>
          </cell>
        </row>
        <row r="1482">
          <cell r="A1482">
            <v>100333</v>
          </cell>
          <cell r="B1482">
            <v>100333</v>
          </cell>
          <cell r="F1482" t="str">
            <v>DROP0032</v>
          </cell>
          <cell r="G1482" t="str">
            <v>DRENAGEM/OBRAS DE CONTENCAO/POCOS DE VISITA E CAIXAS</v>
          </cell>
          <cell r="H1482" t="str">
            <v>DROP</v>
          </cell>
          <cell r="I1482" t="str">
            <v>MUROS DE ARRIMO</v>
          </cell>
          <cell r="J1482" t="str">
            <v>0032</v>
          </cell>
          <cell r="K1482" t="str">
            <v/>
          </cell>
          <cell r="L1482" t="str">
            <v/>
          </cell>
          <cell r="M1482" t="str">
            <v>100333</v>
          </cell>
          <cell r="N1482" t="str">
            <v>CONTENÇÃO EM PERFIL PRANCHADO COM PRANCHÃO DE MADEIRA, PERFIS ESPAÇADOS A 1,5 M PARA 2 OU MAIS SUBSOLOS. AF_07/2019</v>
          </cell>
          <cell r="O1482" t="str">
            <v>M2</v>
          </cell>
          <cell r="P1482" t="str">
            <v>ATRIBUÍDO SÃO PAULO</v>
          </cell>
          <cell r="Q1482" t="str">
            <v>672,50</v>
          </cell>
          <cell r="R1482" t="str">
            <v>CAIXA REFERENCIAL</v>
          </cell>
        </row>
        <row r="1483">
          <cell r="A1483">
            <v>100334</v>
          </cell>
          <cell r="B1483">
            <v>100334</v>
          </cell>
          <cell r="F1483" t="str">
            <v>DROP0032</v>
          </cell>
          <cell r="G1483" t="str">
            <v>DRENAGEM/OBRAS DE CONTENCAO/POCOS DE VISITA E CAIXAS</v>
          </cell>
          <cell r="H1483" t="str">
            <v>DROP</v>
          </cell>
          <cell r="I1483" t="str">
            <v>MUROS DE ARRIMO</v>
          </cell>
          <cell r="J1483" t="str">
            <v>0032</v>
          </cell>
          <cell r="K1483" t="str">
            <v/>
          </cell>
          <cell r="L1483" t="str">
            <v/>
          </cell>
          <cell r="M1483" t="str">
            <v>100334</v>
          </cell>
          <cell r="N1483" t="str">
            <v>CONTENÇÃO EM PERFIL PRANCHADO COM PRANCHÃO DE MADEIRA, PERFIS ESPAÇADOS A 2 M PARA 1 SUBSOLO. AF_07/2019</v>
          </cell>
          <cell r="O1483" t="str">
            <v>M2</v>
          </cell>
          <cell r="P1483" t="str">
            <v>ATRIBUÍDO SÃO PAULO</v>
          </cell>
          <cell r="Q1483" t="str">
            <v>894,77</v>
          </cell>
          <cell r="R1483" t="str">
            <v>CAIXA REFERENCIAL</v>
          </cell>
        </row>
        <row r="1484">
          <cell r="A1484">
            <v>100335</v>
          </cell>
          <cell r="B1484">
            <v>100335</v>
          </cell>
          <cell r="F1484" t="str">
            <v>DROP0032</v>
          </cell>
          <cell r="G1484" t="str">
            <v>DRENAGEM/OBRAS DE CONTENCAO/POCOS DE VISITA E CAIXAS</v>
          </cell>
          <cell r="H1484" t="str">
            <v>DROP</v>
          </cell>
          <cell r="I1484" t="str">
            <v>MUROS DE ARRIMO</v>
          </cell>
          <cell r="J1484" t="str">
            <v>0032</v>
          </cell>
          <cell r="K1484" t="str">
            <v/>
          </cell>
          <cell r="L1484" t="str">
            <v/>
          </cell>
          <cell r="M1484" t="str">
            <v>100335</v>
          </cell>
          <cell r="N1484" t="str">
            <v>CONTENÇÃO EM PERFIL PRANCHADO COM PRANCHÃO DE MADEIRA, PERFIS ESPAÇADOS A 2 M PARA 2 OU MAIS SUBSOLOS. AF_07/2019</v>
          </cell>
          <cell r="O1484" t="str">
            <v>M2</v>
          </cell>
          <cell r="P1484" t="str">
            <v>ATRIBUÍDO SÃO PAULO</v>
          </cell>
          <cell r="Q1484" t="str">
            <v>532,15</v>
          </cell>
          <cell r="R1484" t="str">
            <v>CAIXA REFERENCIAL</v>
          </cell>
        </row>
        <row r="1485">
          <cell r="A1485">
            <v>100341</v>
          </cell>
          <cell r="B1485">
            <v>100341</v>
          </cell>
          <cell r="F1485" t="str">
            <v>DROP0032</v>
          </cell>
          <cell r="G1485" t="str">
            <v>DRENAGEM/OBRAS DE CONTENCAO/POCOS DE VISITA E CAIXAS</v>
          </cell>
          <cell r="H1485" t="str">
            <v>DROP</v>
          </cell>
          <cell r="I1485" t="str">
            <v>MUROS DE ARRIMO</v>
          </cell>
          <cell r="J1485" t="str">
            <v>0032</v>
          </cell>
          <cell r="K1485" t="str">
            <v/>
          </cell>
          <cell r="L1485" t="str">
            <v/>
          </cell>
          <cell r="M1485" t="str">
            <v>100341</v>
          </cell>
          <cell r="N1485" t="str">
            <v>FABRICAÇÃO, MONTAGEM E DESMONTAGEM DE FÔRMA PARA CORTINA DE CONTENÇÃO, EM CHAPA DE MADEIRA COMPENSADA PLASTIFICADA, E = 18 MM, 10 UTILIZAÇÕES. AF_07/2019</v>
          </cell>
          <cell r="O1485" t="str">
            <v>M2</v>
          </cell>
          <cell r="P1485" t="str">
            <v>COEFICIENTE DE REPRESENTATIVIDADE</v>
          </cell>
          <cell r="Q1485" t="str">
            <v>33,37</v>
          </cell>
          <cell r="R1485" t="str">
            <v>CAIXA REFERENCIAL</v>
          </cell>
        </row>
        <row r="1486">
          <cell r="A1486">
            <v>100342</v>
          </cell>
          <cell r="B1486">
            <v>100342</v>
          </cell>
          <cell r="F1486" t="str">
            <v>DROP0032</v>
          </cell>
          <cell r="G1486" t="str">
            <v>DRENAGEM/OBRAS DE CONTENCAO/POCOS DE VISITA E CAIXAS</v>
          </cell>
          <cell r="H1486" t="str">
            <v>DROP</v>
          </cell>
          <cell r="I1486" t="str">
            <v>MUROS DE ARRIMO</v>
          </cell>
          <cell r="J1486" t="str">
            <v>0032</v>
          </cell>
          <cell r="K1486" t="str">
            <v/>
          </cell>
          <cell r="L1486" t="str">
            <v/>
          </cell>
          <cell r="M1486" t="str">
            <v>100342</v>
          </cell>
          <cell r="N1486" t="str">
            <v>ARMAÇÃO DE CORTINA DE CONTENÇÃO EM CONCRETO ARMADO, COM AÇO CA-50 DE 6,3 MM - MONTAGEM. AF_07/2019</v>
          </cell>
          <cell r="O1486" t="str">
            <v>KG</v>
          </cell>
          <cell r="P1486" t="str">
            <v>COEFICIENTE DE REPRESENTATIVIDADE</v>
          </cell>
          <cell r="Q1486" t="str">
            <v>16,99</v>
          </cell>
          <cell r="R1486" t="str">
            <v>CAIXA REFERENCIAL</v>
          </cell>
        </row>
        <row r="1487">
          <cell r="A1487">
            <v>100343</v>
          </cell>
          <cell r="B1487">
            <v>100343</v>
          </cell>
          <cell r="F1487" t="str">
            <v>DROP0032</v>
          </cell>
          <cell r="G1487" t="str">
            <v>DRENAGEM/OBRAS DE CONTENCAO/POCOS DE VISITA E CAIXAS</v>
          </cell>
          <cell r="H1487" t="str">
            <v>DROP</v>
          </cell>
          <cell r="I1487" t="str">
            <v>MUROS DE ARRIMO</v>
          </cell>
          <cell r="J1487" t="str">
            <v>0032</v>
          </cell>
          <cell r="K1487" t="str">
            <v/>
          </cell>
          <cell r="L1487" t="str">
            <v/>
          </cell>
          <cell r="M1487" t="str">
            <v>100343</v>
          </cell>
          <cell r="N1487" t="str">
            <v>ARMAÇÃO DE CORTINA DE CONTENÇÃO EM CONCRETO ARMADO, COM AÇO CA-50 DE 8 MM - MONTAGEM. AF_07/2019</v>
          </cell>
          <cell r="O1487" t="str">
            <v>KG</v>
          </cell>
          <cell r="P1487" t="str">
            <v>COEFICIENTE DE REPRESENTATIVIDADE</v>
          </cell>
          <cell r="Q1487" t="str">
            <v>15,98</v>
          </cell>
          <cell r="R1487" t="str">
            <v>CAIXA REFERENCIAL</v>
          </cell>
        </row>
        <row r="1488">
          <cell r="A1488">
            <v>100344</v>
          </cell>
          <cell r="B1488">
            <v>100344</v>
          </cell>
          <cell r="F1488" t="str">
            <v>DROP0032</v>
          </cell>
          <cell r="G1488" t="str">
            <v>DRENAGEM/OBRAS DE CONTENCAO/POCOS DE VISITA E CAIXAS</v>
          </cell>
          <cell r="H1488" t="str">
            <v>DROP</v>
          </cell>
          <cell r="I1488" t="str">
            <v>MUROS DE ARRIMO</v>
          </cell>
          <cell r="J1488" t="str">
            <v>0032</v>
          </cell>
          <cell r="K1488" t="str">
            <v/>
          </cell>
          <cell r="L1488" t="str">
            <v/>
          </cell>
          <cell r="M1488" t="str">
            <v>100344</v>
          </cell>
          <cell r="N1488" t="str">
            <v>ARMAÇÃO DE CORTINA DE CONTENÇÃO EM CONCRETO ARMADO, COM AÇO CA-50 DE 10 MM - MONTAGEM. AF_07/2019</v>
          </cell>
          <cell r="O1488" t="str">
            <v>KG</v>
          </cell>
          <cell r="P1488" t="str">
            <v>COEFICIENTE DE REPRESENTATIVIDADE</v>
          </cell>
          <cell r="Q1488" t="str">
            <v>14,32</v>
          </cell>
          <cell r="R1488" t="str">
            <v>CAIXA REFERENCIAL</v>
          </cell>
        </row>
        <row r="1489">
          <cell r="A1489">
            <v>100345</v>
          </cell>
          <cell r="B1489">
            <v>100345</v>
          </cell>
          <cell r="F1489" t="str">
            <v>DROP0032</v>
          </cell>
          <cell r="G1489" t="str">
            <v>DRENAGEM/OBRAS DE CONTENCAO/POCOS DE VISITA E CAIXAS</v>
          </cell>
          <cell r="H1489" t="str">
            <v>DROP</v>
          </cell>
          <cell r="I1489" t="str">
            <v>MUROS DE ARRIMO</v>
          </cell>
          <cell r="J1489" t="str">
            <v>0032</v>
          </cell>
          <cell r="K1489" t="str">
            <v/>
          </cell>
          <cell r="L1489" t="str">
            <v/>
          </cell>
          <cell r="M1489" t="str">
            <v>100345</v>
          </cell>
          <cell r="N1489" t="str">
            <v>ARMAÇÃO DE CORTINA DE CONTENÇÃO EM CONCRETO ARMADO, COM AÇO CA-50 DE 12,5 MM - MONTAGEM. AF_07/2019</v>
          </cell>
          <cell r="O1489" t="str">
            <v>KG</v>
          </cell>
          <cell r="P1489" t="str">
            <v>COEFICIENTE DE REPRESENTATIVIDADE</v>
          </cell>
          <cell r="Q1489" t="str">
            <v>12,12</v>
          </cell>
          <cell r="R1489" t="str">
            <v>CAIXA REFERENCIAL</v>
          </cell>
        </row>
        <row r="1490">
          <cell r="A1490">
            <v>100346</v>
          </cell>
          <cell r="B1490">
            <v>100346</v>
          </cell>
          <cell r="F1490" t="str">
            <v>DROP0032</v>
          </cell>
          <cell r="G1490" t="str">
            <v>DRENAGEM/OBRAS DE CONTENCAO/POCOS DE VISITA E CAIXAS</v>
          </cell>
          <cell r="H1490" t="str">
            <v>DROP</v>
          </cell>
          <cell r="I1490" t="str">
            <v>MUROS DE ARRIMO</v>
          </cell>
          <cell r="J1490" t="str">
            <v>0032</v>
          </cell>
          <cell r="K1490" t="str">
            <v/>
          </cell>
          <cell r="L1490" t="str">
            <v/>
          </cell>
          <cell r="M1490" t="str">
            <v>100346</v>
          </cell>
          <cell r="N1490" t="str">
            <v>ARMAÇÃO DE CORTINA DE CONTENÇÃO EM CONCRETO ARMADO, COM AÇO CA-50 DE 16 MM - MONTAGEM. AF_07/2019</v>
          </cell>
          <cell r="O1490" t="str">
            <v>KG</v>
          </cell>
          <cell r="P1490" t="str">
            <v>COEFICIENTE DE REPRESENTATIVIDADE</v>
          </cell>
          <cell r="Q1490" t="str">
            <v>11,52</v>
          </cell>
          <cell r="R1490" t="str">
            <v>CAIXA REFERENCIAL</v>
          </cell>
        </row>
        <row r="1491">
          <cell r="A1491">
            <v>100347</v>
          </cell>
          <cell r="B1491">
            <v>100347</v>
          </cell>
          <cell r="F1491" t="str">
            <v>DROP0032</v>
          </cell>
          <cell r="G1491" t="str">
            <v>DRENAGEM/OBRAS DE CONTENCAO/POCOS DE VISITA E CAIXAS</v>
          </cell>
          <cell r="H1491" t="str">
            <v>DROP</v>
          </cell>
          <cell r="I1491" t="str">
            <v>MUROS DE ARRIMO</v>
          </cell>
          <cell r="J1491" t="str">
            <v>0032</v>
          </cell>
          <cell r="K1491" t="str">
            <v/>
          </cell>
          <cell r="L1491" t="str">
            <v/>
          </cell>
          <cell r="M1491" t="str">
            <v>100347</v>
          </cell>
          <cell r="N1491" t="str">
            <v>ARMAÇÃO DE CORTINA DE CONTENÇÃO EM CONCRETO ARMADO, COM AÇO CA-50 DE 20 MM - MONTAGEM. AF_07/2019</v>
          </cell>
          <cell r="O1491" t="str">
            <v>KG</v>
          </cell>
          <cell r="P1491" t="str">
            <v>COEFICIENTE DE REPRESENTATIVIDADE</v>
          </cell>
          <cell r="Q1491" t="str">
            <v>12,93</v>
          </cell>
          <cell r="R1491" t="str">
            <v>CAIXA REFERENCIAL</v>
          </cell>
        </row>
        <row r="1492">
          <cell r="A1492">
            <v>100348</v>
          </cell>
          <cell r="B1492">
            <v>100348</v>
          </cell>
          <cell r="F1492" t="str">
            <v>DROP0032</v>
          </cell>
          <cell r="G1492" t="str">
            <v>DRENAGEM/OBRAS DE CONTENCAO/POCOS DE VISITA E CAIXAS</v>
          </cell>
          <cell r="H1492" t="str">
            <v>DROP</v>
          </cell>
          <cell r="I1492" t="str">
            <v>MUROS DE ARRIMO</v>
          </cell>
          <cell r="J1492" t="str">
            <v>0032</v>
          </cell>
          <cell r="K1492" t="str">
            <v/>
          </cell>
          <cell r="L1492" t="str">
            <v/>
          </cell>
          <cell r="M1492" t="str">
            <v>100348</v>
          </cell>
          <cell r="N1492" t="str">
            <v>ARMAÇÃO DE CORTINA DE CONTENÇÃO EM CONCRETO ARMADO, COM AÇO CA-50 DE 25 MM - MONTAGEM. AF_07/2019</v>
          </cell>
          <cell r="O1492" t="str">
            <v>KG</v>
          </cell>
          <cell r="P1492" t="str">
            <v>COEFICIENTE DE REPRESENTATIVIDADE</v>
          </cell>
          <cell r="Q1492" t="str">
            <v>12,64</v>
          </cell>
          <cell r="R1492" t="str">
            <v>CAIXA REFERENCIAL</v>
          </cell>
        </row>
        <row r="1493">
          <cell r="A1493">
            <v>100349</v>
          </cell>
          <cell r="B1493">
            <v>100349</v>
          </cell>
          <cell r="F1493" t="str">
            <v>DROP0032</v>
          </cell>
          <cell r="G1493" t="str">
            <v>DRENAGEM/OBRAS DE CONTENCAO/POCOS DE VISITA E CAIXAS</v>
          </cell>
          <cell r="H1493" t="str">
            <v>DROP</v>
          </cell>
          <cell r="I1493" t="str">
            <v>MUROS DE ARRIMO</v>
          </cell>
          <cell r="J1493" t="str">
            <v>0032</v>
          </cell>
          <cell r="K1493" t="str">
            <v/>
          </cell>
          <cell r="L1493" t="str">
            <v/>
          </cell>
          <cell r="M1493" t="str">
            <v>100349</v>
          </cell>
          <cell r="N1493" t="str">
            <v>CONCRETAGEM DE CORTINA DE CONTENÇÃO, ATRAVÉS DE BOMBA   LANÇAMENTO, ADENSAMENTO E ACABAMENTO. AF_07/2019</v>
          </cell>
          <cell r="O1493" t="str">
            <v>M3</v>
          </cell>
          <cell r="P1493" t="str">
            <v>ATRIBUÍDO SÃO PAULO</v>
          </cell>
          <cell r="Q1493" t="str">
            <v>436,29</v>
          </cell>
          <cell r="R1493" t="str">
            <v>CAIXA REFERENCIAL</v>
          </cell>
        </row>
        <row r="1494">
          <cell r="A1494">
            <v>102989</v>
          </cell>
          <cell r="B1494" t="e">
            <v>#N/A</v>
          </cell>
          <cell r="C1494" t="str">
            <v>NOVO</v>
          </cell>
          <cell r="F1494" t="str">
            <v>DROP0035</v>
          </cell>
          <cell r="G1494" t="str">
            <v>DRENAGEM/OBRAS DE CONTENCAO/POCOS DE VISITA E CAIXAS</v>
          </cell>
          <cell r="H1494" t="str">
            <v>DROP</v>
          </cell>
          <cell r="I1494" t="str">
            <v>CALHAS DE DRENAGEM/ALAS DE GALERIAS (ESTRUT. DE LANCAMENTO)</v>
          </cell>
          <cell r="J1494" t="str">
            <v>0035</v>
          </cell>
          <cell r="K1494" t="str">
            <v/>
          </cell>
          <cell r="L1494" t="str">
            <v/>
          </cell>
          <cell r="M1494" t="str">
            <v>102989</v>
          </cell>
          <cell r="N1494" t="str">
            <v>CANALETA MEIA CANA PRÉ-MOLDADA DE CONCRETO (D = 20 CM) - FORNECIMENTO E INSTALAÇÃO. AF_08/2021</v>
          </cell>
          <cell r="O1494" t="str">
            <v>M</v>
          </cell>
          <cell r="P1494" t="str">
            <v>COEFICIENTE DE REPRESENTATIVIDADE</v>
          </cell>
          <cell r="Q1494" t="str">
            <v>22,83</v>
          </cell>
          <cell r="R1494" t="str">
            <v>CAIXA REFERENCIAL</v>
          </cell>
        </row>
        <row r="1495">
          <cell r="A1495">
            <v>102990</v>
          </cell>
          <cell r="B1495" t="e">
            <v>#N/A</v>
          </cell>
          <cell r="C1495" t="str">
            <v>NOVO</v>
          </cell>
          <cell r="F1495" t="str">
            <v>DROP0035</v>
          </cell>
          <cell r="G1495" t="str">
            <v>DRENAGEM/OBRAS DE CONTENCAO/POCOS DE VISITA E CAIXAS</v>
          </cell>
          <cell r="H1495" t="str">
            <v>DROP</v>
          </cell>
          <cell r="I1495" t="str">
            <v>CALHAS DE DRENAGEM/ALAS DE GALERIAS (ESTRUT. DE LANCAMENTO)</v>
          </cell>
          <cell r="J1495" t="str">
            <v>0035</v>
          </cell>
          <cell r="K1495" t="str">
            <v/>
          </cell>
          <cell r="L1495" t="str">
            <v/>
          </cell>
          <cell r="M1495" t="str">
            <v>102990</v>
          </cell>
          <cell r="N1495" t="str">
            <v>CANALETA MEIA CANA PRÉ-MOLDADA DE CONCRETO (D = 30 CM) - FORNECIMENTO E INSTALAÇÃO. AF_08/2021</v>
          </cell>
          <cell r="O1495" t="str">
            <v>M</v>
          </cell>
          <cell r="P1495" t="str">
            <v>COEFICIENTE DE REPRESENTATIVIDADE</v>
          </cell>
          <cell r="Q1495" t="str">
            <v>27,56</v>
          </cell>
          <cell r="R1495" t="str">
            <v>CAIXA REFERENCIAL</v>
          </cell>
        </row>
        <row r="1496">
          <cell r="A1496">
            <v>102991</v>
          </cell>
          <cell r="B1496" t="e">
            <v>#N/A</v>
          </cell>
          <cell r="C1496" t="str">
            <v>NOVO</v>
          </cell>
          <cell r="F1496" t="str">
            <v>DROP0035</v>
          </cell>
          <cell r="G1496" t="str">
            <v>DRENAGEM/OBRAS DE CONTENCAO/POCOS DE VISITA E CAIXAS</v>
          </cell>
          <cell r="H1496" t="str">
            <v>DROP</v>
          </cell>
          <cell r="I1496" t="str">
            <v>CALHAS DE DRENAGEM/ALAS DE GALERIAS (ESTRUT. DE LANCAMENTO)</v>
          </cell>
          <cell r="J1496" t="str">
            <v>0035</v>
          </cell>
          <cell r="K1496" t="str">
            <v/>
          </cell>
          <cell r="L1496" t="str">
            <v/>
          </cell>
          <cell r="M1496" t="str">
            <v>102991</v>
          </cell>
          <cell r="N1496" t="str">
            <v>CANALETA MEIA CANA PRÉ-MOLDADA DE CONCRETO (D = 40 CM) - FORNECIMENTO E INSTALAÇÃO. AF_08/2021</v>
          </cell>
          <cell r="O1496" t="str">
            <v>M</v>
          </cell>
          <cell r="P1496" t="str">
            <v>COEFICIENTE DE REPRESENTATIVIDADE</v>
          </cell>
          <cell r="Q1496" t="str">
            <v>35,44</v>
          </cell>
          <cell r="R1496" t="str">
            <v>CAIXA REFERENCIAL</v>
          </cell>
        </row>
        <row r="1497">
          <cell r="A1497">
            <v>102992</v>
          </cell>
          <cell r="B1497" t="e">
            <v>#N/A</v>
          </cell>
          <cell r="C1497" t="str">
            <v>NOVO</v>
          </cell>
          <cell r="F1497" t="str">
            <v>DROP0035</v>
          </cell>
          <cell r="G1497" t="str">
            <v>DRENAGEM/OBRAS DE CONTENCAO/POCOS DE VISITA E CAIXAS</v>
          </cell>
          <cell r="H1497" t="str">
            <v>DROP</v>
          </cell>
          <cell r="I1497" t="str">
            <v>CALHAS DE DRENAGEM/ALAS DE GALERIAS (ESTRUT. DE LANCAMENTO)</v>
          </cell>
          <cell r="J1497" t="str">
            <v>0035</v>
          </cell>
          <cell r="K1497" t="str">
            <v/>
          </cell>
          <cell r="L1497" t="str">
            <v/>
          </cell>
          <cell r="M1497" t="str">
            <v>102992</v>
          </cell>
          <cell r="N1497" t="str">
            <v>CANALETA MEIA CANA PRÉ-MOLDADA DE CONCRETO (D = 50 CM) - FORNECIMENTO E INSTALAÇÃO. AF_08/2021</v>
          </cell>
          <cell r="O1497" t="str">
            <v>M</v>
          </cell>
          <cell r="P1497" t="str">
            <v>COEFICIENTE DE REPRESENTATIVIDADE</v>
          </cell>
          <cell r="Q1497" t="str">
            <v>48,12</v>
          </cell>
          <cell r="R1497" t="str">
            <v>CAIXA REFERENCIAL</v>
          </cell>
        </row>
        <row r="1498">
          <cell r="A1498">
            <v>102993</v>
          </cell>
          <cell r="B1498" t="e">
            <v>#N/A</v>
          </cell>
          <cell r="C1498" t="str">
            <v>NOVO</v>
          </cell>
          <cell r="F1498" t="str">
            <v>DROP0035</v>
          </cell>
          <cell r="G1498" t="str">
            <v>DRENAGEM/OBRAS DE CONTENCAO/POCOS DE VISITA E CAIXAS</v>
          </cell>
          <cell r="H1498" t="str">
            <v>DROP</v>
          </cell>
          <cell r="I1498" t="str">
            <v>CALHAS DE DRENAGEM/ALAS DE GALERIAS (ESTRUT. DE LANCAMENTO)</v>
          </cell>
          <cell r="J1498" t="str">
            <v>0035</v>
          </cell>
          <cell r="K1498" t="str">
            <v/>
          </cell>
          <cell r="L1498" t="str">
            <v/>
          </cell>
          <cell r="M1498" t="str">
            <v>102993</v>
          </cell>
          <cell r="N1498" t="str">
            <v>CANALETA MEIA CANA PRÉ-MOLDADA DE CONCRETO (D = 60 CM) - FORNECIMENTO E INSTALAÇÃO. AF_08/2021</v>
          </cell>
          <cell r="O1498" t="str">
            <v>M</v>
          </cell>
          <cell r="P1498" t="str">
            <v>COEFICIENTE DE REPRESENTATIVIDADE</v>
          </cell>
          <cell r="Q1498" t="str">
            <v>63,07</v>
          </cell>
          <cell r="R1498" t="str">
            <v>CAIXA REFERENCIAL</v>
          </cell>
        </row>
        <row r="1499">
          <cell r="A1499">
            <v>102994</v>
          </cell>
          <cell r="B1499" t="e">
            <v>#N/A</v>
          </cell>
          <cell r="C1499" t="str">
            <v>NOVO</v>
          </cell>
          <cell r="F1499" t="str">
            <v>DROP0035</v>
          </cell>
          <cell r="G1499" t="str">
            <v>DRENAGEM/OBRAS DE CONTENCAO/POCOS DE VISITA E CAIXAS</v>
          </cell>
          <cell r="H1499" t="str">
            <v>DROP</v>
          </cell>
          <cell r="I1499" t="str">
            <v>CALHAS DE DRENAGEM/ALAS DE GALERIAS (ESTRUT. DE LANCAMENTO)</v>
          </cell>
          <cell r="J1499" t="str">
            <v>0035</v>
          </cell>
          <cell r="K1499" t="str">
            <v/>
          </cell>
          <cell r="L1499" t="str">
            <v/>
          </cell>
          <cell r="M1499" t="str">
            <v>102994</v>
          </cell>
          <cell r="N1499" t="str">
            <v>CANALETA MEIA CANA PRÉ-MOLDADA DE CONCRETO (D = 80 CM) - FORNECIMENTO E INSTALAÇÃO. AF_08/2021</v>
          </cell>
          <cell r="O1499" t="str">
            <v>M</v>
          </cell>
          <cell r="P1499" t="str">
            <v>COEFICIENTE DE REPRESENTATIVIDADE</v>
          </cell>
          <cell r="Q1499" t="str">
            <v>98,43</v>
          </cell>
          <cell r="R1499" t="str">
            <v>CAIXA REFERENCIAL</v>
          </cell>
        </row>
        <row r="1500">
          <cell r="A1500">
            <v>102995</v>
          </cell>
          <cell r="B1500" t="e">
            <v>#N/A</v>
          </cell>
          <cell r="C1500" t="str">
            <v>NOVO</v>
          </cell>
          <cell r="F1500" t="str">
            <v>DROP0035</v>
          </cell>
          <cell r="G1500" t="str">
            <v>DRENAGEM/OBRAS DE CONTENCAO/POCOS DE VISITA E CAIXAS</v>
          </cell>
          <cell r="H1500" t="str">
            <v>DROP</v>
          </cell>
          <cell r="I1500" t="str">
            <v>CALHAS DE DRENAGEM/ALAS DE GALERIAS (ESTRUT. DE LANCAMENTO)</v>
          </cell>
          <cell r="J1500" t="str">
            <v>0035</v>
          </cell>
          <cell r="K1500" t="str">
            <v/>
          </cell>
          <cell r="L1500" t="str">
            <v/>
          </cell>
          <cell r="M1500" t="str">
            <v>102995</v>
          </cell>
          <cell r="N1500" t="str">
            <v>EXECUÇÃO DE CANALETA DE CONCRETO MOLDADO IN LOCO, ESPESSURA DE 0,07 M, GEOMETRIA TRAPEZOIDAL (DIMENSÕES INTERNAS: B=0,6 M; B=0,147 M; H=0,2 M). AF_08/2021</v>
          </cell>
          <cell r="O1500" t="str">
            <v>M</v>
          </cell>
          <cell r="P1500" t="str">
            <v>COEFICIENTE DE REPRESENTATIVIDADE</v>
          </cell>
          <cell r="Q1500" t="str">
            <v>43,55</v>
          </cell>
          <cell r="R1500" t="str">
            <v>CAIXA REFERENCIAL</v>
          </cell>
        </row>
        <row r="1501">
          <cell r="A1501">
            <v>102996</v>
          </cell>
          <cell r="B1501" t="e">
            <v>#N/A</v>
          </cell>
          <cell r="C1501" t="str">
            <v>NOVO</v>
          </cell>
          <cell r="F1501" t="str">
            <v>DROP0035</v>
          </cell>
          <cell r="G1501" t="str">
            <v>DRENAGEM/OBRAS DE CONTENCAO/POCOS DE VISITA E CAIXAS</v>
          </cell>
          <cell r="H1501" t="str">
            <v>DROP</v>
          </cell>
          <cell r="I1501" t="str">
            <v>CALHAS DE DRENAGEM/ALAS DE GALERIAS (ESTRUT. DE LANCAMENTO)</v>
          </cell>
          <cell r="J1501" t="str">
            <v>0035</v>
          </cell>
          <cell r="K1501" t="str">
            <v/>
          </cell>
          <cell r="L1501" t="str">
            <v/>
          </cell>
          <cell r="M1501" t="str">
            <v>102996</v>
          </cell>
          <cell r="N1501" t="str">
            <v>EXECUÇÃO DE CANALETA DE CONCRETO MOLDADO IN LOCO, ESPESSURA DE 0,07 M, GEOMETRIA TRAPEZOIDAL (DIMENSÕES INTERNAS: B=0,9 M; B=0,246 M; H=0,3 M). AF_08/2021</v>
          </cell>
          <cell r="O1501" t="str">
            <v>M</v>
          </cell>
          <cell r="P1501" t="str">
            <v>COEFICIENTE DE REPRESENTATIVIDADE</v>
          </cell>
          <cell r="Q1501" t="str">
            <v>61,44</v>
          </cell>
          <cell r="R1501" t="str">
            <v>CAIXA REFERENCIAL</v>
          </cell>
        </row>
        <row r="1502">
          <cell r="A1502">
            <v>102997</v>
          </cell>
          <cell r="B1502" t="e">
            <v>#N/A</v>
          </cell>
          <cell r="C1502" t="str">
            <v>NOVO</v>
          </cell>
          <cell r="F1502" t="str">
            <v>DROP0035</v>
          </cell>
          <cell r="G1502" t="str">
            <v>DRENAGEM/OBRAS DE CONTENCAO/POCOS DE VISITA E CAIXAS</v>
          </cell>
          <cell r="H1502" t="str">
            <v>DROP</v>
          </cell>
          <cell r="I1502" t="str">
            <v>CALHAS DE DRENAGEM/ALAS DE GALERIAS (ESTRUT. DE LANCAMENTO)</v>
          </cell>
          <cell r="J1502" t="str">
            <v>0035</v>
          </cell>
          <cell r="K1502" t="str">
            <v/>
          </cell>
          <cell r="L1502" t="str">
            <v/>
          </cell>
          <cell r="M1502" t="str">
            <v>102997</v>
          </cell>
          <cell r="N1502" t="str">
            <v>EXECUÇÃO DE CANALETA DE CONCRETO MOLDADO IN LOCO, ESPESSURA DE 0,08 M, GEOMETRIA TRAPEZOIDAL (DIMENSÕES INTERNAS: B=1M; B=0,5 M; H=0,25 M). AF_08/2021</v>
          </cell>
          <cell r="O1502" t="str">
            <v>M</v>
          </cell>
          <cell r="P1502" t="str">
            <v>COEFICIENTE DE REPRESENTATIVIDADE</v>
          </cell>
          <cell r="Q1502" t="str">
            <v>80,78</v>
          </cell>
          <cell r="R1502" t="str">
            <v>CAIXA REFERENCIAL</v>
          </cell>
        </row>
        <row r="1503">
          <cell r="A1503">
            <v>102998</v>
          </cell>
          <cell r="B1503" t="e">
            <v>#N/A</v>
          </cell>
          <cell r="C1503" t="str">
            <v>NOVO</v>
          </cell>
          <cell r="F1503" t="str">
            <v>DROP0035</v>
          </cell>
          <cell r="G1503" t="str">
            <v>DRENAGEM/OBRAS DE CONTENCAO/POCOS DE VISITA E CAIXAS</v>
          </cell>
          <cell r="H1503" t="str">
            <v>DROP</v>
          </cell>
          <cell r="I1503" t="str">
            <v>CALHAS DE DRENAGEM/ALAS DE GALERIAS (ESTRUT. DE LANCAMENTO)</v>
          </cell>
          <cell r="J1503" t="str">
            <v>0035</v>
          </cell>
          <cell r="K1503" t="str">
            <v/>
          </cell>
          <cell r="L1503" t="str">
            <v/>
          </cell>
          <cell r="M1503" t="str">
            <v>102998</v>
          </cell>
          <cell r="N1503" t="str">
            <v>EXECUÇÃO DE CANALETA DE CONCRETO MOLDADO IN LOCO, ESPESSURA DE 0,08 M, GEOMETRIA TRAPEZOIDAL (DIMENSÕES INTERNAS: B=1,074 M; B=0,534 M; H=0,27 M). AF_08/2021</v>
          </cell>
          <cell r="O1503" t="str">
            <v>M</v>
          </cell>
          <cell r="P1503" t="str">
            <v>COEFICIENTE DE REPRESENTATIVIDADE</v>
          </cell>
          <cell r="Q1503" t="str">
            <v>77,58</v>
          </cell>
          <cell r="R1503" t="str">
            <v>CAIXA REFERENCIAL</v>
          </cell>
        </row>
        <row r="1504">
          <cell r="A1504">
            <v>102999</v>
          </cell>
          <cell r="B1504" t="e">
            <v>#N/A</v>
          </cell>
          <cell r="C1504" t="str">
            <v>NOVO</v>
          </cell>
          <cell r="F1504" t="str">
            <v>DROP0035</v>
          </cell>
          <cell r="G1504" t="str">
            <v>DRENAGEM/OBRAS DE CONTENCAO/POCOS DE VISITA E CAIXAS</v>
          </cell>
          <cell r="H1504" t="str">
            <v>DROP</v>
          </cell>
          <cell r="I1504" t="str">
            <v>CALHAS DE DRENAGEM/ALAS DE GALERIAS (ESTRUT. DE LANCAMENTO)</v>
          </cell>
          <cell r="J1504" t="str">
            <v>0035</v>
          </cell>
          <cell r="K1504" t="str">
            <v/>
          </cell>
          <cell r="L1504" t="str">
            <v/>
          </cell>
          <cell r="M1504" t="str">
            <v>102999</v>
          </cell>
          <cell r="N1504" t="str">
            <v>EXECUÇÃO DE CANALETA DE CONCRETO MOLDADO IN LOCO, ESPESSURA DE 0,08 M, GEOMETRIA TRAPEZOIDAL (DIMENSÕES INTERNAS: B=1,4 M; B=0,7 M; H=0,35 M). AF_08/2021</v>
          </cell>
          <cell r="O1504" t="str">
            <v>M</v>
          </cell>
          <cell r="P1504" t="str">
            <v>COEFICIENTE DE REPRESENTATIVIDADE</v>
          </cell>
          <cell r="Q1504" t="str">
            <v>98,06</v>
          </cell>
          <cell r="R1504" t="str">
            <v>CAIXA REFERENCIAL</v>
          </cell>
        </row>
        <row r="1505">
          <cell r="A1505">
            <v>103000</v>
          </cell>
          <cell r="B1505" t="e">
            <v>#N/A</v>
          </cell>
          <cell r="C1505" t="str">
            <v>NOVO</v>
          </cell>
          <cell r="F1505" t="str">
            <v>DROP0035</v>
          </cell>
          <cell r="G1505" t="str">
            <v>DRENAGEM/OBRAS DE CONTENCAO/POCOS DE VISITA E CAIXAS</v>
          </cell>
          <cell r="H1505" t="str">
            <v>DROP</v>
          </cell>
          <cell r="I1505" t="str">
            <v>CALHAS DE DRENAGEM/ALAS DE GALERIAS (ESTRUT. DE LANCAMENTO)</v>
          </cell>
          <cell r="J1505" t="str">
            <v>0035</v>
          </cell>
          <cell r="K1505" t="str">
            <v/>
          </cell>
          <cell r="L1505" t="str">
            <v/>
          </cell>
          <cell r="M1505" t="str">
            <v>103000</v>
          </cell>
          <cell r="N1505" t="str">
            <v>EXECUÇÃO DE CANALETA DE CONCRETO MOLDADO IN LOCO, ESPESSURA DE 0,08 M, GEOMETRIA TRAPEZOIDAL (DIMENSÕES INTERNAS: B=1,474 M; B=0,934 M; H=0,27 M). AF_08/2021</v>
          </cell>
          <cell r="O1505" t="str">
            <v>M</v>
          </cell>
          <cell r="P1505" t="str">
            <v>COEFICIENTE DE REPRESENTATIVIDADE</v>
          </cell>
          <cell r="Q1505" t="str">
            <v>98,46</v>
          </cell>
          <cell r="R1505" t="str">
            <v>CAIXA REFERENCIAL</v>
          </cell>
        </row>
        <row r="1506">
          <cell r="A1506">
            <v>103001</v>
          </cell>
          <cell r="B1506" t="e">
            <v>#N/A</v>
          </cell>
          <cell r="C1506" t="str">
            <v>NOVO</v>
          </cell>
          <cell r="F1506" t="str">
            <v>DROP0035</v>
          </cell>
          <cell r="G1506" t="str">
            <v>DRENAGEM/OBRAS DE CONTENCAO/POCOS DE VISITA E CAIXAS</v>
          </cell>
          <cell r="H1506" t="str">
            <v>DROP</v>
          </cell>
          <cell r="I1506" t="str">
            <v>CALHAS DE DRENAGEM/ALAS DE GALERIAS (ESTRUT. DE LANCAMENTO)</v>
          </cell>
          <cell r="J1506" t="str">
            <v>0035</v>
          </cell>
          <cell r="K1506" t="str">
            <v/>
          </cell>
          <cell r="L1506" t="str">
            <v/>
          </cell>
          <cell r="M1506" t="str">
            <v>103001</v>
          </cell>
          <cell r="N1506" t="str">
            <v>GRELHA DE FERRO FUNDIDO SIMPLES COM REQUADRO, 150 X 1000 MM, ASSENTADA COM ARGAMASSA 1 : 3 CIMENTO: AREIA - FORNECIMENTO E INSTALAÇÃO. AF_08/2021</v>
          </cell>
          <cell r="O1506" t="str">
            <v>UN</v>
          </cell>
          <cell r="P1506" t="str">
            <v>COEFICIENTE DE REPRESENTATIVIDADE</v>
          </cell>
          <cell r="Q1506" t="str">
            <v>230,84</v>
          </cell>
          <cell r="R1506" t="str">
            <v>CAIXA REFERENCIAL</v>
          </cell>
        </row>
        <row r="1507">
          <cell r="A1507">
            <v>103002</v>
          </cell>
          <cell r="B1507" t="e">
            <v>#N/A</v>
          </cell>
          <cell r="C1507" t="str">
            <v>NOVO</v>
          </cell>
          <cell r="F1507" t="str">
            <v>DROP0035</v>
          </cell>
          <cell r="G1507" t="str">
            <v>DRENAGEM/OBRAS DE CONTENCAO/POCOS DE VISITA E CAIXAS</v>
          </cell>
          <cell r="H1507" t="str">
            <v>DROP</v>
          </cell>
          <cell r="I1507" t="str">
            <v>CALHAS DE DRENAGEM/ALAS DE GALERIAS (ESTRUT. DE LANCAMENTO)</v>
          </cell>
          <cell r="J1507" t="str">
            <v>0035</v>
          </cell>
          <cell r="K1507" t="str">
            <v/>
          </cell>
          <cell r="L1507" t="str">
            <v/>
          </cell>
          <cell r="M1507" t="str">
            <v>103002</v>
          </cell>
          <cell r="N1507" t="str">
            <v>GRELHA DE FERRO FUNDIDO SIMPLES COM REQUADRO, 200 X 1000 MM, ASSENTADA COM ARGAMASSA 1 : 3 CIMENTO: AREIA - FORNECIMENTO E INSTALAÇÃO. AF_08/2021</v>
          </cell>
          <cell r="O1507" t="str">
            <v>UN</v>
          </cell>
          <cell r="P1507" t="str">
            <v>COEFICIENTE DE REPRESENTATIVIDADE</v>
          </cell>
          <cell r="Q1507" t="str">
            <v>287,49</v>
          </cell>
          <cell r="R1507" t="str">
            <v>CAIXA REFERENCIAL</v>
          </cell>
        </row>
        <row r="1508">
          <cell r="A1508">
            <v>103003</v>
          </cell>
          <cell r="B1508" t="e">
            <v>#N/A</v>
          </cell>
          <cell r="C1508" t="str">
            <v>NOVO</v>
          </cell>
          <cell r="F1508" t="str">
            <v>DROP0035</v>
          </cell>
          <cell r="G1508" t="str">
            <v>DRENAGEM/OBRAS DE CONTENCAO/POCOS DE VISITA E CAIXAS</v>
          </cell>
          <cell r="H1508" t="str">
            <v>DROP</v>
          </cell>
          <cell r="I1508" t="str">
            <v>CALHAS DE DRENAGEM/ALAS DE GALERIAS (ESTRUT. DE LANCAMENTO)</v>
          </cell>
          <cell r="J1508" t="str">
            <v>0035</v>
          </cell>
          <cell r="K1508" t="str">
            <v/>
          </cell>
          <cell r="L1508" t="str">
            <v/>
          </cell>
          <cell r="M1508" t="str">
            <v>103003</v>
          </cell>
          <cell r="N1508" t="str">
            <v>GRELHA DE FERRO FUNDIDO SIMPLES COM REQUADRO, 300 X 1000 MM, ASSENTADA COM ARGAMASSA 1 : 3 CIMENTO: AREIA - FORNECIMENTO E INSTALAÇÃO. AF_08/2021</v>
          </cell>
          <cell r="O1508" t="str">
            <v>UN</v>
          </cell>
          <cell r="P1508" t="str">
            <v>COEFICIENTE DE REPRESENTATIVIDADE</v>
          </cell>
          <cell r="Q1508" t="str">
            <v>400,85</v>
          </cell>
          <cell r="R1508" t="str">
            <v>CAIXA REFERENCIAL</v>
          </cell>
        </row>
        <row r="1509">
          <cell r="A1509">
            <v>103005</v>
          </cell>
          <cell r="B1509" t="e">
            <v>#N/A</v>
          </cell>
          <cell r="C1509" t="str">
            <v>NOVO</v>
          </cell>
          <cell r="F1509" t="str">
            <v>DROP0035</v>
          </cell>
          <cell r="G1509" t="str">
            <v>DRENAGEM/OBRAS DE CONTENCAO/POCOS DE VISITA E CAIXAS</v>
          </cell>
          <cell r="H1509" t="str">
            <v>DROP</v>
          </cell>
          <cell r="I1509" t="str">
            <v>CALHAS DE DRENAGEM/ALAS DE GALERIAS (ESTRUT. DE LANCAMENTO)</v>
          </cell>
          <cell r="J1509" t="str">
            <v>0035</v>
          </cell>
          <cell r="K1509" t="str">
            <v/>
          </cell>
          <cell r="L1509" t="str">
            <v/>
          </cell>
          <cell r="M1509" t="str">
            <v>103005</v>
          </cell>
          <cell r="N1509" t="str">
            <v>CAIXA COM GRELHA RETANGULAR DE FERRO FUNDIDO, EM ALVENARIA COM TIJOLOS CERÂMICOS MACIÇOS, DIMENSÕES INTERNAS: 0,15 X 1,00 X 0,3 M. AF_08/2021</v>
          </cell>
          <cell r="O1509" t="str">
            <v>UN</v>
          </cell>
          <cell r="P1509" t="str">
            <v>ATRIBUÍDO SÃO PAULO</v>
          </cell>
          <cell r="Q1509" t="str">
            <v>581,17</v>
          </cell>
          <cell r="R1509" t="str">
            <v>CAIXA REFERENCIAL</v>
          </cell>
        </row>
        <row r="1510">
          <cell r="A1510">
            <v>103006</v>
          </cell>
          <cell r="B1510" t="e">
            <v>#N/A</v>
          </cell>
          <cell r="C1510" t="str">
            <v>NOVO</v>
          </cell>
          <cell r="F1510" t="str">
            <v>DROP0035</v>
          </cell>
          <cell r="G1510" t="str">
            <v>DRENAGEM/OBRAS DE CONTENCAO/POCOS DE VISITA E CAIXAS</v>
          </cell>
          <cell r="H1510" t="str">
            <v>DROP</v>
          </cell>
          <cell r="I1510" t="str">
            <v>CALHAS DE DRENAGEM/ALAS DE GALERIAS (ESTRUT. DE LANCAMENTO)</v>
          </cell>
          <cell r="J1510" t="str">
            <v>0035</v>
          </cell>
          <cell r="K1510" t="str">
            <v/>
          </cell>
          <cell r="L1510" t="str">
            <v/>
          </cell>
          <cell r="M1510" t="str">
            <v>103006</v>
          </cell>
          <cell r="N1510" t="str">
            <v>CAIXA COM GRELHA RETANGULAR DE FERRO FUNDIDO, EM ALVENARIA COM TIJOLOS CERÂMICOS MACIÇOS, DIMENSÕES INTERNAS: 0,20 X 1,00 X 0,4 M. AF_08/2021</v>
          </cell>
          <cell r="O1510" t="str">
            <v>UN</v>
          </cell>
          <cell r="P1510" t="str">
            <v>ATRIBUÍDO SÃO PAULO</v>
          </cell>
          <cell r="Q1510" t="str">
            <v>793,47</v>
          </cell>
          <cell r="R1510" t="str">
            <v>CAIXA REFERENCIAL</v>
          </cell>
        </row>
        <row r="1511">
          <cell r="A1511">
            <v>103007</v>
          </cell>
          <cell r="B1511" t="e">
            <v>#N/A</v>
          </cell>
          <cell r="C1511" t="str">
            <v>NOVO</v>
          </cell>
          <cell r="F1511" t="str">
            <v>DROP0035</v>
          </cell>
          <cell r="G1511" t="str">
            <v>DRENAGEM/OBRAS DE CONTENCAO/POCOS DE VISITA E CAIXAS</v>
          </cell>
          <cell r="H1511" t="str">
            <v>DROP</v>
          </cell>
          <cell r="I1511" t="str">
            <v>CALHAS DE DRENAGEM/ALAS DE GALERIAS (ESTRUT. DE LANCAMENTO)</v>
          </cell>
          <cell r="J1511" t="str">
            <v>0035</v>
          </cell>
          <cell r="K1511" t="str">
            <v/>
          </cell>
          <cell r="L1511" t="str">
            <v/>
          </cell>
          <cell r="M1511" t="str">
            <v>103007</v>
          </cell>
          <cell r="N1511" t="str">
            <v>CAIXA COM GRELHA RETANGULAR DE FERRO FUNDIDO, EM ALVENARIA COM TIJOLOS CERÂMICOS MACIÇOS, DIMENSÕES INTERNAS: 0,30 X 1,00 X 0,5 M. AF_08/2021</v>
          </cell>
          <cell r="O1511" t="str">
            <v>UN</v>
          </cell>
          <cell r="P1511" t="str">
            <v>ATRIBUÍDO SÃO PAULO</v>
          </cell>
          <cell r="Q1511" t="str">
            <v>1.050,15</v>
          </cell>
          <cell r="R1511" t="str">
            <v>CAIXA REFERENCIAL</v>
          </cell>
        </row>
        <row r="1512">
          <cell r="A1512">
            <v>97933</v>
          </cell>
          <cell r="B1512">
            <v>97933</v>
          </cell>
          <cell r="F1512" t="str">
            <v>DROP0036</v>
          </cell>
          <cell r="G1512" t="str">
            <v>DRENAGEM/OBRAS DE CONTENCAO/POCOS DE VISITA E CAIXAS</v>
          </cell>
          <cell r="H1512" t="str">
            <v>DROP</v>
          </cell>
          <cell r="I1512" t="str">
            <v>POCOS DE VISITA/BOCAS DE LOBO/CX. DE PASSAGEM/CX. DIVERSAS</v>
          </cell>
          <cell r="J1512" t="str">
            <v>0036</v>
          </cell>
          <cell r="K1512" t="str">
            <v/>
          </cell>
          <cell r="L1512" t="str">
            <v/>
          </cell>
          <cell r="M1512" t="str">
            <v>97933</v>
          </cell>
          <cell r="N1512" t="str">
            <v>CAIXA COM GRELHA SIMPLES RETANGULAR, EM CONCRETO PRÉ-MOLDADO, DIMENSÕES INTERNAS: 0,6X1,0X1,0 M. AF_12/2020</v>
          </cell>
          <cell r="O1512" t="str">
            <v>UN</v>
          </cell>
          <cell r="P1512" t="str">
            <v>ATRIBUÍDO SÃO PAULO</v>
          </cell>
          <cell r="Q1512" t="str">
            <v>605,38</v>
          </cell>
          <cell r="R1512" t="str">
            <v>CAIXA REFERENCIAL</v>
          </cell>
        </row>
        <row r="1513">
          <cell r="A1513">
            <v>97934</v>
          </cell>
          <cell r="B1513">
            <v>97934</v>
          </cell>
          <cell r="F1513" t="str">
            <v>DROP0036</v>
          </cell>
          <cell r="G1513" t="str">
            <v>DRENAGEM/OBRAS DE CONTENCAO/POCOS DE VISITA E CAIXAS</v>
          </cell>
          <cell r="H1513" t="str">
            <v>DROP</v>
          </cell>
          <cell r="I1513" t="str">
            <v>POCOS DE VISITA/BOCAS DE LOBO/CX. DE PASSAGEM/CX. DIVERSAS</v>
          </cell>
          <cell r="J1513" t="str">
            <v>0036</v>
          </cell>
          <cell r="K1513" t="str">
            <v/>
          </cell>
          <cell r="L1513" t="str">
            <v/>
          </cell>
          <cell r="M1513" t="str">
            <v>97934</v>
          </cell>
          <cell r="N1513" t="str">
            <v>CAIXA COM GRELHA DUPLA RETANGULAR, EM CONCRETO PRÉ-MOLDADO, DIMENSÕES INTERNAS: 0,6X2,2X1,0 M. AF_12/2020</v>
          </cell>
          <cell r="O1513" t="str">
            <v>UN</v>
          </cell>
          <cell r="P1513" t="str">
            <v>ATRIBUÍDO SÃO PAULO</v>
          </cell>
          <cell r="Q1513" t="str">
            <v>1.725,81</v>
          </cell>
          <cell r="R1513" t="str">
            <v>CAIXA REFERENCIAL</v>
          </cell>
        </row>
        <row r="1514">
          <cell r="A1514">
            <v>97935</v>
          </cell>
          <cell r="B1514">
            <v>97935</v>
          </cell>
          <cell r="F1514" t="str">
            <v>DROP0036</v>
          </cell>
          <cell r="G1514" t="str">
            <v>DRENAGEM/OBRAS DE CONTENCAO/POCOS DE VISITA E CAIXAS</v>
          </cell>
          <cell r="H1514" t="str">
            <v>DROP</v>
          </cell>
          <cell r="I1514" t="str">
            <v>POCOS DE VISITA/BOCAS DE LOBO/CX. DE PASSAGEM/CX. DIVERSAS</v>
          </cell>
          <cell r="J1514" t="str">
            <v>0036</v>
          </cell>
          <cell r="K1514" t="str">
            <v/>
          </cell>
          <cell r="L1514" t="str">
            <v/>
          </cell>
          <cell r="M1514" t="str">
            <v>97935</v>
          </cell>
          <cell r="N1514" t="str">
            <v>CAIXA PARA BOCA DE LOBO SIMPLES RETANGULAR, EM CONCRETO PRÉ-MOLDADO, DIMENSÕES INTERNAS: 0,6X1,0X1,2 M. AF_12/2020</v>
          </cell>
          <cell r="O1514" t="str">
            <v>UN</v>
          </cell>
          <cell r="P1514" t="str">
            <v>ATRIBUÍDO SÃO PAULO</v>
          </cell>
          <cell r="Q1514" t="str">
            <v>578,86</v>
          </cell>
          <cell r="R1514" t="str">
            <v>CAIXA REFERENCIAL</v>
          </cell>
        </row>
        <row r="1515">
          <cell r="A1515">
            <v>97936</v>
          </cell>
          <cell r="B1515">
            <v>97936</v>
          </cell>
          <cell r="F1515" t="str">
            <v>DROP0036</v>
          </cell>
          <cell r="G1515" t="str">
            <v>DRENAGEM/OBRAS DE CONTENCAO/POCOS DE VISITA E CAIXAS</v>
          </cell>
          <cell r="H1515" t="str">
            <v>DROP</v>
          </cell>
          <cell r="I1515" t="str">
            <v>POCOS DE VISITA/BOCAS DE LOBO/CX. DE PASSAGEM/CX. DIVERSAS</v>
          </cell>
          <cell r="J1515" t="str">
            <v>0036</v>
          </cell>
          <cell r="K1515" t="str">
            <v/>
          </cell>
          <cell r="L1515" t="str">
            <v/>
          </cell>
          <cell r="M1515" t="str">
            <v>97936</v>
          </cell>
          <cell r="N1515" t="str">
            <v>CAIXA PARA BOCA DE LOBO DUPLA RETANGULAR, EM CONCRETO PRÉ-MOLDADO, DIMENSÕES INTERNAS: 0,6X2,2X1,2 M. AF_12/2020</v>
          </cell>
          <cell r="O1515" t="str">
            <v>UN</v>
          </cell>
          <cell r="P1515" t="str">
            <v>ATRIBUÍDO SÃO PAULO</v>
          </cell>
          <cell r="Q1515" t="str">
            <v>1.727,76</v>
          </cell>
          <cell r="R1515" t="str">
            <v>CAIXA REFERENCIAL</v>
          </cell>
        </row>
        <row r="1516">
          <cell r="A1516">
            <v>97947</v>
          </cell>
          <cell r="B1516">
            <v>97947</v>
          </cell>
          <cell r="F1516" t="str">
            <v>DROP0036</v>
          </cell>
          <cell r="G1516" t="str">
            <v>DRENAGEM/OBRAS DE CONTENCAO/POCOS DE VISITA E CAIXAS</v>
          </cell>
          <cell r="H1516" t="str">
            <v>DROP</v>
          </cell>
          <cell r="I1516" t="str">
            <v>POCOS DE VISITA/BOCAS DE LOBO/CX. DE PASSAGEM/CX. DIVERSAS</v>
          </cell>
          <cell r="J1516" t="str">
            <v>0036</v>
          </cell>
          <cell r="K1516" t="str">
            <v/>
          </cell>
          <cell r="L1516" t="str">
            <v/>
          </cell>
          <cell r="M1516" t="str">
            <v>97947</v>
          </cell>
          <cell r="N1516" t="str">
            <v>CAIXA COM GRELHA SIMPLES RETANGULAR, EM ALVENARIA COM TIJOLOS CERÂMICOS MACIÇOS, DIMENSÕES INTERNAS: 0,5X1X1 M. AF_12/2020</v>
          </cell>
          <cell r="O1516" t="str">
            <v>UN</v>
          </cell>
          <cell r="P1516" t="str">
            <v>ATRIBUÍDO SÃO PAULO</v>
          </cell>
          <cell r="Q1516" t="str">
            <v>1.526,12</v>
          </cell>
          <cell r="R1516" t="str">
            <v>CAIXA REFERENCIAL</v>
          </cell>
        </row>
        <row r="1517">
          <cell r="A1517">
            <v>97948</v>
          </cell>
          <cell r="B1517">
            <v>97948</v>
          </cell>
          <cell r="F1517" t="str">
            <v>DROP0036</v>
          </cell>
          <cell r="G1517" t="str">
            <v>DRENAGEM/OBRAS DE CONTENCAO/POCOS DE VISITA E CAIXAS</v>
          </cell>
          <cell r="H1517" t="str">
            <v>DROP</v>
          </cell>
          <cell r="I1517" t="str">
            <v>POCOS DE VISITA/BOCAS DE LOBO/CX. DE PASSAGEM/CX. DIVERSAS</v>
          </cell>
          <cell r="J1517" t="str">
            <v>0036</v>
          </cell>
          <cell r="K1517" t="str">
            <v/>
          </cell>
          <cell r="L1517" t="str">
            <v/>
          </cell>
          <cell r="M1517" t="str">
            <v>97948</v>
          </cell>
          <cell r="N1517" t="str">
            <v>CAIXA COM GRELHA DUPLA RETANGULAR, EM ALVENARIA COM TIJOLOS CERÂMICOS MACIÇOS, DIMENSÕES INTERNAS: 0,5X2,2X1 M. AF_12/2020</v>
          </cell>
          <cell r="O1517" t="str">
            <v>UN</v>
          </cell>
          <cell r="P1517" t="str">
            <v>ATRIBUÍDO SÃO PAULO</v>
          </cell>
          <cell r="Q1517" t="str">
            <v>2.789,41</v>
          </cell>
          <cell r="R1517" t="str">
            <v>CAIXA REFERENCIAL</v>
          </cell>
        </row>
        <row r="1518">
          <cell r="A1518">
            <v>97949</v>
          </cell>
          <cell r="B1518">
            <v>97949</v>
          </cell>
          <cell r="F1518" t="str">
            <v>DROP0036</v>
          </cell>
          <cell r="G1518" t="str">
            <v>DRENAGEM/OBRAS DE CONTENCAO/POCOS DE VISITA E CAIXAS</v>
          </cell>
          <cell r="H1518" t="str">
            <v>DROP</v>
          </cell>
          <cell r="I1518" t="str">
            <v>POCOS DE VISITA/BOCAS DE LOBO/CX. DE PASSAGEM/CX. DIVERSAS</v>
          </cell>
          <cell r="J1518" t="str">
            <v>0036</v>
          </cell>
          <cell r="K1518" t="str">
            <v/>
          </cell>
          <cell r="L1518" t="str">
            <v/>
          </cell>
          <cell r="M1518" t="str">
            <v>97949</v>
          </cell>
          <cell r="N1518" t="str">
            <v>CAIXA PARA BOCA DE LOBO SIMPLES RETANGULAR, EM ALVENARIA COM TIJOLOS CERÂMICOS MACIÇOS, DIMENSÕES INTERNAS: 0,6X1X1,2 M. AF_12/2020</v>
          </cell>
          <cell r="O1518" t="str">
            <v>UN</v>
          </cell>
          <cell r="P1518" t="str">
            <v>ATRIBUÍDO SÃO PAULO</v>
          </cell>
          <cell r="Q1518" t="str">
            <v>1.700,19</v>
          </cell>
          <cell r="R1518" t="str">
            <v>CAIXA REFERENCIAL</v>
          </cell>
        </row>
        <row r="1519">
          <cell r="A1519">
            <v>97950</v>
          </cell>
          <cell r="B1519">
            <v>97950</v>
          </cell>
          <cell r="F1519" t="str">
            <v>DROP0036</v>
          </cell>
          <cell r="G1519" t="str">
            <v>DRENAGEM/OBRAS DE CONTENCAO/POCOS DE VISITA E CAIXAS</v>
          </cell>
          <cell r="H1519" t="str">
            <v>DROP</v>
          </cell>
          <cell r="I1519" t="str">
            <v>POCOS DE VISITA/BOCAS DE LOBO/CX. DE PASSAGEM/CX. DIVERSAS</v>
          </cell>
          <cell r="J1519" t="str">
            <v>0036</v>
          </cell>
          <cell r="K1519" t="str">
            <v/>
          </cell>
          <cell r="L1519" t="str">
            <v/>
          </cell>
          <cell r="M1519" t="str">
            <v>97950</v>
          </cell>
          <cell r="N1519" t="str">
            <v>CAIXA PARA BOCA DE LOBO DUPLA RETANGULAR, EM ALVENARIA COM TIJOLOS CERÂMICOS MACIÇOS, DIMENSÕES INTERNAS: 0,6X2,2X1,2 M. AF_12/2020</v>
          </cell>
          <cell r="O1519" t="str">
            <v>UN</v>
          </cell>
          <cell r="P1519" t="str">
            <v>ATRIBUÍDO SÃO PAULO</v>
          </cell>
          <cell r="Q1519" t="str">
            <v>2.996,02</v>
          </cell>
          <cell r="R1519" t="str">
            <v>CAIXA REFERENCIAL</v>
          </cell>
        </row>
        <row r="1520">
          <cell r="A1520">
            <v>97951</v>
          </cell>
          <cell r="B1520">
            <v>97951</v>
          </cell>
          <cell r="F1520" t="str">
            <v>DROP0036</v>
          </cell>
          <cell r="G1520" t="str">
            <v>DRENAGEM/OBRAS DE CONTENCAO/POCOS DE VISITA E CAIXAS</v>
          </cell>
          <cell r="H1520" t="str">
            <v>DROP</v>
          </cell>
          <cell r="I1520" t="str">
            <v>POCOS DE VISITA/BOCAS DE LOBO/CX. DE PASSAGEM/CX. DIVERSAS</v>
          </cell>
          <cell r="J1520" t="str">
            <v>0036</v>
          </cell>
          <cell r="K1520" t="str">
            <v/>
          </cell>
          <cell r="L1520" t="str">
            <v/>
          </cell>
          <cell r="M1520" t="str">
            <v>97951</v>
          </cell>
          <cell r="N1520" t="str">
            <v>CAIXA PARA BOCA DE LOBO COMBINADA COM GRELHA RETANGULAR, EM ALVENARIA COM TIJOLOS CERÂMICOS MACIÇOS, DIMENSÕES INTERNAS: 1,3X1X1,2 M. AF_12/2020</v>
          </cell>
          <cell r="O1520" t="str">
            <v>UN</v>
          </cell>
          <cell r="P1520" t="str">
            <v>ATRIBUÍDO SÃO PAULO</v>
          </cell>
          <cell r="Q1520" t="str">
            <v>2.546,00</v>
          </cell>
          <cell r="R1520" t="str">
            <v>CAIXA REFERENCIAL</v>
          </cell>
        </row>
        <row r="1521">
          <cell r="A1521">
            <v>97952</v>
          </cell>
          <cell r="B1521">
            <v>97952</v>
          </cell>
          <cell r="F1521" t="str">
            <v>DROP0036</v>
          </cell>
          <cell r="G1521" t="str">
            <v>DRENAGEM/OBRAS DE CONTENCAO/POCOS DE VISITA E CAIXAS</v>
          </cell>
          <cell r="H1521" t="str">
            <v>DROP</v>
          </cell>
          <cell r="I1521" t="str">
            <v>POCOS DE VISITA/BOCAS DE LOBO/CX. DE PASSAGEM/CX. DIVERSAS</v>
          </cell>
          <cell r="J1521" t="str">
            <v>0036</v>
          </cell>
          <cell r="K1521" t="str">
            <v/>
          </cell>
          <cell r="L1521" t="str">
            <v/>
          </cell>
          <cell r="M1521" t="str">
            <v>97952</v>
          </cell>
          <cell r="N1521" t="str">
            <v>CAIXA PARA BOCA DE LOBO DUPLA COMBINADA COM GRELHA RETANGULAR, EM ALVENARIA COM TIJOLOS CERÂMICOS MACIÇOS, DIMENSÕES INTERNAS: 1,3X2,2X1,2 M. AF_12/2020</v>
          </cell>
          <cell r="O1521" t="str">
            <v>UN</v>
          </cell>
          <cell r="P1521" t="str">
            <v>ATRIBUÍDO SÃO PAULO</v>
          </cell>
          <cell r="Q1521" t="str">
            <v>4.348,75</v>
          </cell>
          <cell r="R1521" t="str">
            <v>CAIXA REFERENCIAL</v>
          </cell>
        </row>
        <row r="1522">
          <cell r="A1522">
            <v>97953</v>
          </cell>
          <cell r="B1522">
            <v>97953</v>
          </cell>
          <cell r="F1522" t="str">
            <v>DROP0036</v>
          </cell>
          <cell r="G1522" t="str">
            <v>DRENAGEM/OBRAS DE CONTENCAO/POCOS DE VISITA E CAIXAS</v>
          </cell>
          <cell r="H1522" t="str">
            <v>DROP</v>
          </cell>
          <cell r="I1522" t="str">
            <v>POCOS DE VISITA/BOCAS DE LOBO/CX. DE PASSAGEM/CX. DIVERSAS</v>
          </cell>
          <cell r="J1522" t="str">
            <v>0036</v>
          </cell>
          <cell r="K1522" t="str">
            <v/>
          </cell>
          <cell r="L1522" t="str">
            <v/>
          </cell>
          <cell r="M1522" t="str">
            <v>97953</v>
          </cell>
          <cell r="N1522" t="str">
            <v>CAIXA COM GRELHA SIMPLES RETANGULAR, EM ALVENARIA COM BLOCOS DE CONCRETO, DIMENSÕES INTERNAS: 0,5X1X1 M. AF_12/2020</v>
          </cell>
          <cell r="O1522" t="str">
            <v>UN</v>
          </cell>
          <cell r="P1522" t="str">
            <v>ATRIBUÍDO SÃO PAULO</v>
          </cell>
          <cell r="Q1522" t="str">
            <v>1.028,26</v>
          </cell>
          <cell r="R1522" t="str">
            <v>CAIXA REFERENCIAL</v>
          </cell>
        </row>
        <row r="1523">
          <cell r="A1523">
            <v>97955</v>
          </cell>
          <cell r="B1523">
            <v>97955</v>
          </cell>
          <cell r="F1523" t="str">
            <v>DROP0036</v>
          </cell>
          <cell r="G1523" t="str">
            <v>DRENAGEM/OBRAS DE CONTENCAO/POCOS DE VISITA E CAIXAS</v>
          </cell>
          <cell r="H1523" t="str">
            <v>DROP</v>
          </cell>
          <cell r="I1523" t="str">
            <v>POCOS DE VISITA/BOCAS DE LOBO/CX. DE PASSAGEM/CX. DIVERSAS</v>
          </cell>
          <cell r="J1523" t="str">
            <v>0036</v>
          </cell>
          <cell r="K1523" t="str">
            <v/>
          </cell>
          <cell r="L1523" t="str">
            <v/>
          </cell>
          <cell r="M1523" t="str">
            <v>97955</v>
          </cell>
          <cell r="N1523" t="str">
            <v>CAIXA COM GRELHA DUPLA RETANGULAR, EM ALVENARIA COM BLOCOS DE CONCRETO, DIMENSÕES INTERNAS: 0,5X2,2X1 M. AF_12/2020</v>
          </cell>
          <cell r="O1523" t="str">
            <v>UN</v>
          </cell>
          <cell r="P1523" t="str">
            <v>ATRIBUÍDO SÃO PAULO</v>
          </cell>
          <cell r="Q1523" t="str">
            <v>2.256,12</v>
          </cell>
          <cell r="R1523" t="str">
            <v>CAIXA REFERENCIAL</v>
          </cell>
        </row>
        <row r="1524">
          <cell r="A1524">
            <v>97956</v>
          </cell>
          <cell r="B1524">
            <v>97956</v>
          </cell>
          <cell r="F1524" t="str">
            <v>DROP0036</v>
          </cell>
          <cell r="G1524" t="str">
            <v>DRENAGEM/OBRAS DE CONTENCAO/POCOS DE VISITA E CAIXAS</v>
          </cell>
          <cell r="H1524" t="str">
            <v>DROP</v>
          </cell>
          <cell r="I1524" t="str">
            <v>POCOS DE VISITA/BOCAS DE LOBO/CX. DE PASSAGEM/CX. DIVERSAS</v>
          </cell>
          <cell r="J1524" t="str">
            <v>0036</v>
          </cell>
          <cell r="K1524" t="str">
            <v/>
          </cell>
          <cell r="L1524" t="str">
            <v/>
          </cell>
          <cell r="M1524" t="str">
            <v>97956</v>
          </cell>
          <cell r="N1524" t="str">
            <v>CAIXA PARA BOCA DE LOBO SIMPLES RETANGULAR, EM ALVENARIA COM BLOCOS DE CONCRETO, DIMENSÕES INTERNAS: 0,6X1X1,2 M. AF_12/2020</v>
          </cell>
          <cell r="O1524" t="str">
            <v>UN</v>
          </cell>
          <cell r="P1524" t="str">
            <v>ATRIBUÍDO SÃO PAULO</v>
          </cell>
          <cell r="Q1524" t="str">
            <v>1.249,35</v>
          </cell>
          <cell r="R1524" t="str">
            <v>CAIXA REFERENCIAL</v>
          </cell>
        </row>
        <row r="1525">
          <cell r="A1525">
            <v>97957</v>
          </cell>
          <cell r="B1525">
            <v>97957</v>
          </cell>
          <cell r="F1525" t="str">
            <v>DROP0036</v>
          </cell>
          <cell r="G1525" t="str">
            <v>DRENAGEM/OBRAS DE CONTENCAO/POCOS DE VISITA E CAIXAS</v>
          </cell>
          <cell r="H1525" t="str">
            <v>DROP</v>
          </cell>
          <cell r="I1525" t="str">
            <v>POCOS DE VISITA/BOCAS DE LOBO/CX. DE PASSAGEM/CX. DIVERSAS</v>
          </cell>
          <cell r="J1525" t="str">
            <v>0036</v>
          </cell>
          <cell r="K1525" t="str">
            <v/>
          </cell>
          <cell r="L1525" t="str">
            <v/>
          </cell>
          <cell r="M1525" t="str">
            <v>97957</v>
          </cell>
          <cell r="N1525" t="str">
            <v>CAIXA PARA BOCA DE LOBO DUPLA RETANGULAR, EM ALVENARIA COM BLOCOS DE CONCRETO, DIMENSÕES INTERNAS: 0,6X2,2X1,2 M. AF_12/2020</v>
          </cell>
          <cell r="O1525" t="str">
            <v>UN</v>
          </cell>
          <cell r="P1525" t="str">
            <v>ATRIBUÍDO SÃO PAULO</v>
          </cell>
          <cell r="Q1525" t="str">
            <v>2.263,28</v>
          </cell>
          <cell r="R1525" t="str">
            <v>CAIXA REFERENCIAL</v>
          </cell>
        </row>
        <row r="1526">
          <cell r="A1526">
            <v>97961</v>
          </cell>
          <cell r="B1526">
            <v>97961</v>
          </cell>
          <cell r="F1526" t="str">
            <v>DROP0036</v>
          </cell>
          <cell r="G1526" t="str">
            <v>DRENAGEM/OBRAS DE CONTENCAO/POCOS DE VISITA E CAIXAS</v>
          </cell>
          <cell r="H1526" t="str">
            <v>DROP</v>
          </cell>
          <cell r="I1526" t="str">
            <v>POCOS DE VISITA/BOCAS DE LOBO/CX. DE PASSAGEM/CX. DIVERSAS</v>
          </cell>
          <cell r="J1526" t="str">
            <v>0036</v>
          </cell>
          <cell r="K1526" t="str">
            <v/>
          </cell>
          <cell r="L1526" t="str">
            <v/>
          </cell>
          <cell r="M1526" t="str">
            <v>97961</v>
          </cell>
          <cell r="N1526" t="str">
            <v>CAIXA PARA BOCA DE LOBO COMBINADA COM GRELHA RETANGULAR, EM ALVENARIA COM BLOCOS DE CONCRETO, DIMENSÕES INTERNAS: 1,3X1X1,2 M. AF_12/2020</v>
          </cell>
          <cell r="O1526" t="str">
            <v>UN</v>
          </cell>
          <cell r="P1526" t="str">
            <v>ATRIBUÍDO SÃO PAULO</v>
          </cell>
          <cell r="Q1526" t="str">
            <v>1.899,17</v>
          </cell>
          <cell r="R1526" t="str">
            <v>CAIXA REFERENCIAL</v>
          </cell>
        </row>
        <row r="1527">
          <cell r="A1527">
            <v>97973</v>
          </cell>
          <cell r="B1527">
            <v>97973</v>
          </cell>
          <cell r="F1527" t="str">
            <v>DROP0036</v>
          </cell>
          <cell r="G1527" t="str">
            <v>DRENAGEM/OBRAS DE CONTENCAO/POCOS DE VISITA E CAIXAS</v>
          </cell>
          <cell r="H1527" t="str">
            <v>DROP</v>
          </cell>
          <cell r="I1527" t="str">
            <v>POCOS DE VISITA/BOCAS DE LOBO/CX. DE PASSAGEM/CX. DIVERSAS</v>
          </cell>
          <cell r="J1527" t="str">
            <v>0036</v>
          </cell>
          <cell r="K1527" t="str">
            <v/>
          </cell>
          <cell r="L1527" t="str">
            <v/>
          </cell>
          <cell r="M1527" t="str">
            <v>97973</v>
          </cell>
          <cell r="N1527" t="str">
            <v>CAIXA PARA BOCA DE LOBO DUPLA COMBINADA COM GRELHA RETANGULAR, EM ALVENARIA COM BLOCOS DE CONCRETO, DIMENSÕES INTERNAS: 1,3X2,2X1,2 M. AF_12/2020</v>
          </cell>
          <cell r="O1527" t="str">
            <v>UN</v>
          </cell>
          <cell r="P1527" t="str">
            <v>ATRIBUÍDO SÃO PAULO</v>
          </cell>
          <cell r="Q1527" t="str">
            <v>3.568,15</v>
          </cell>
          <cell r="R1527" t="str">
            <v>CAIXA REFERENCIAL</v>
          </cell>
        </row>
        <row r="1528">
          <cell r="A1528">
            <v>97974</v>
          </cell>
          <cell r="B1528">
            <v>97974</v>
          </cell>
          <cell r="F1528" t="str">
            <v>DROP0036</v>
          </cell>
          <cell r="G1528" t="str">
            <v>DRENAGEM/OBRAS DE CONTENCAO/POCOS DE VISITA E CAIXAS</v>
          </cell>
          <cell r="H1528" t="str">
            <v>DROP</v>
          </cell>
          <cell r="I1528" t="str">
            <v>POCOS DE VISITA/BOCAS DE LOBO/CX. DE PASSAGEM/CX. DIVERSAS</v>
          </cell>
          <cell r="J1528" t="str">
            <v>0036</v>
          </cell>
          <cell r="K1528" t="str">
            <v/>
          </cell>
          <cell r="L1528" t="str">
            <v/>
          </cell>
          <cell r="M1528" t="str">
            <v>97974</v>
          </cell>
          <cell r="N1528" t="str">
            <v>POÇO DE INSPEÇÃO CIRCULAR PARA ESGOTO, EM CONCRETO PRÉ-MOLDADO, DIÂMETRO INTERNO = 0,6 M, PROFUNDIDADE = 1 M, EXCLUINDO TAMPÃO. AF_12/2020</v>
          </cell>
          <cell r="O1528" t="str">
            <v>UN</v>
          </cell>
          <cell r="P1528" t="str">
            <v>ATRIBUÍDO SÃO PAULO</v>
          </cell>
          <cell r="Q1528" t="str">
            <v>334,65</v>
          </cell>
          <cell r="R1528" t="str">
            <v>CAIXA REFERENCIAL</v>
          </cell>
        </row>
        <row r="1529">
          <cell r="A1529">
            <v>97975</v>
          </cell>
          <cell r="B1529">
            <v>97975</v>
          </cell>
          <cell r="F1529" t="str">
            <v>DROP0036</v>
          </cell>
          <cell r="G1529" t="str">
            <v>DRENAGEM/OBRAS DE CONTENCAO/POCOS DE VISITA E CAIXAS</v>
          </cell>
          <cell r="H1529" t="str">
            <v>DROP</v>
          </cell>
          <cell r="I1529" t="str">
            <v>POCOS DE VISITA/BOCAS DE LOBO/CX. DE PASSAGEM/CX. DIVERSAS</v>
          </cell>
          <cell r="J1529" t="str">
            <v>0036</v>
          </cell>
          <cell r="K1529" t="str">
            <v/>
          </cell>
          <cell r="L1529" t="str">
            <v/>
          </cell>
          <cell r="M1529" t="str">
            <v>97975</v>
          </cell>
          <cell r="N1529" t="str">
            <v>POÇO DE INSPEÇÃO CIRCULAR PARA ESGOTO, EM CONCRETO PRÉ-MOLDADO, DIÂMETRO INTERNO = 0,6 M, PROFUNDIDADE = 1,5 M, EXCLUINDO TAMPÃO. AF_12/2020</v>
          </cell>
          <cell r="O1529" t="str">
            <v>UN</v>
          </cell>
          <cell r="P1529" t="str">
            <v>ATRIBUÍDO SÃO PAULO</v>
          </cell>
          <cell r="Q1529" t="str">
            <v>355,13</v>
          </cell>
          <cell r="R1529" t="str">
            <v>CAIXA REFERENCIAL</v>
          </cell>
        </row>
        <row r="1530">
          <cell r="A1530">
            <v>97976</v>
          </cell>
          <cell r="B1530">
            <v>97976</v>
          </cell>
          <cell r="F1530" t="str">
            <v>DROP0036</v>
          </cell>
          <cell r="G1530" t="str">
            <v>DRENAGEM/OBRAS DE CONTENCAO/POCOS DE VISITA E CAIXAS</v>
          </cell>
          <cell r="H1530" t="str">
            <v>DROP</v>
          </cell>
          <cell r="I1530" t="str">
            <v>POCOS DE VISITA/BOCAS DE LOBO/CX. DE PASSAGEM/CX. DIVERSAS</v>
          </cell>
          <cell r="J1530" t="str">
            <v>0036</v>
          </cell>
          <cell r="K1530" t="str">
            <v/>
          </cell>
          <cell r="L1530" t="str">
            <v/>
          </cell>
          <cell r="M1530" t="str">
            <v>97976</v>
          </cell>
          <cell r="N1530" t="str">
            <v>POÇO DE INSPEÇÃO CIRCULAR PARA ESGOTO, EM ALVENARIA COM TIJOLOS CERÂMICOS MACIÇOS, DIÂMETRO INTERNO = 0,6 M, PROFUNDIDADE = 1 M, EXCLUINDO TAMPÃO. AF_12/2020</v>
          </cell>
          <cell r="O1530" t="str">
            <v>UN</v>
          </cell>
          <cell r="P1530" t="str">
            <v>ATRIBUÍDO SÃO PAULO</v>
          </cell>
          <cell r="Q1530" t="str">
            <v>1.055,59</v>
          </cell>
          <cell r="R1530" t="str">
            <v>CAIXA REFERENCIAL</v>
          </cell>
        </row>
        <row r="1531">
          <cell r="A1531">
            <v>97977</v>
          </cell>
          <cell r="B1531">
            <v>97977</v>
          </cell>
          <cell r="F1531" t="str">
            <v>DROP0036</v>
          </cell>
          <cell r="G1531" t="str">
            <v>DRENAGEM/OBRAS DE CONTENCAO/POCOS DE VISITA E CAIXAS</v>
          </cell>
          <cell r="H1531" t="str">
            <v>DROP</v>
          </cell>
          <cell r="I1531" t="str">
            <v>POCOS DE VISITA/BOCAS DE LOBO/CX. DE PASSAGEM/CX. DIVERSAS</v>
          </cell>
          <cell r="J1531" t="str">
            <v>0036</v>
          </cell>
          <cell r="K1531" t="str">
            <v/>
          </cell>
          <cell r="L1531" t="str">
            <v/>
          </cell>
          <cell r="M1531" t="str">
            <v>97977</v>
          </cell>
          <cell r="N1531" t="str">
            <v>POÇO DE INSPEÇÃO CIRCULAR PARA ESGOTO, EM ALVENARIA COM TIJOLOS CERÂMICOS MACIÇOS, DIÂMETRO INTERNO = 0,6 M, PROFUNDIDADE = 1,5 M, EXCLUINDO TAMPÃO. AF_12/2020</v>
          </cell>
          <cell r="O1531" t="str">
            <v>UN</v>
          </cell>
          <cell r="P1531" t="str">
            <v>ATRIBUÍDO SÃO PAULO</v>
          </cell>
          <cell r="Q1531" t="str">
            <v>1.491,36</v>
          </cell>
          <cell r="R1531" t="str">
            <v>CAIXA REFERENCIAL</v>
          </cell>
        </row>
        <row r="1532">
          <cell r="A1532">
            <v>97978</v>
          </cell>
          <cell r="B1532">
            <v>97978</v>
          </cell>
          <cell r="F1532" t="str">
            <v>DROP0036</v>
          </cell>
          <cell r="G1532" t="str">
            <v>DRENAGEM/OBRAS DE CONTENCAO/POCOS DE VISITA E CAIXAS</v>
          </cell>
          <cell r="H1532" t="str">
            <v>DROP</v>
          </cell>
          <cell r="I1532" t="str">
            <v>POCOS DE VISITA/BOCAS DE LOBO/CX. DE PASSAGEM/CX. DIVERSAS</v>
          </cell>
          <cell r="J1532" t="str">
            <v>0036</v>
          </cell>
          <cell r="K1532" t="str">
            <v/>
          </cell>
          <cell r="L1532" t="str">
            <v/>
          </cell>
          <cell r="M1532" t="str">
            <v>97978</v>
          </cell>
          <cell r="N1532" t="str">
            <v>BASE PARA POÇO DE VISITA CIRCULAR PARA ESGOTO, EM CONCRETO PRÉ-MOLDADO, DIÂMETRO INTERNO = 0,8 M, PROFUNDIDADE = 1,45 M, EXCLUINDO TAMPÃO. AF_12/2020</v>
          </cell>
          <cell r="O1532" t="str">
            <v>UN</v>
          </cell>
          <cell r="P1532" t="str">
            <v>ATRIBUÍDO SÃO PAULO</v>
          </cell>
          <cell r="Q1532" t="str">
            <v>707,53</v>
          </cell>
          <cell r="R1532" t="str">
            <v>CAIXA REFERENCIAL</v>
          </cell>
        </row>
        <row r="1533">
          <cell r="A1533">
            <v>97980</v>
          </cell>
          <cell r="B1533" t="e">
            <v>#N/A</v>
          </cell>
          <cell r="C1533" t="str">
            <v>NOVO</v>
          </cell>
          <cell r="F1533" t="str">
            <v>DROP0036</v>
          </cell>
          <cell r="G1533" t="str">
            <v>DRENAGEM/OBRAS DE CONTENCAO/POCOS DE VISITA E CAIXAS</v>
          </cell>
          <cell r="H1533" t="str">
            <v>DROP</v>
          </cell>
          <cell r="I1533" t="str">
            <v>POCOS DE VISITA/BOCAS DE LOBO/CX. DE PASSAGEM/CX. DIVERSAS</v>
          </cell>
          <cell r="J1533" t="str">
            <v>0036</v>
          </cell>
          <cell r="K1533" t="str">
            <v/>
          </cell>
          <cell r="L1533" t="str">
            <v/>
          </cell>
          <cell r="M1533" t="str">
            <v>97980</v>
          </cell>
          <cell r="N1533" t="str">
            <v>BASE PARA POÇO DE VISITA CIRCULAR PARA  ESGOTO, EM ALVENARIA COM TIJOLOS CERÂMICOS MACIÇOS, DIÂMETRO INTERNO = 0,8 M, PROFUNDIDADE = 1,45 M, EXCLUINDO TAMPÃO. AF_12/2020</v>
          </cell>
          <cell r="O1533" t="str">
            <v>UN</v>
          </cell>
          <cell r="P1533" t="str">
            <v>ATRIBUÍDO SÃO PAULO</v>
          </cell>
          <cell r="Q1533" t="str">
            <v>1.957,56</v>
          </cell>
          <cell r="R1533" t="str">
            <v>CAIXA REFERENCIAL</v>
          </cell>
        </row>
        <row r="1534">
          <cell r="A1534">
            <v>97981</v>
          </cell>
          <cell r="B1534">
            <v>97981</v>
          </cell>
          <cell r="F1534" t="str">
            <v>DROP0036</v>
          </cell>
          <cell r="G1534" t="str">
            <v>DRENAGEM/OBRAS DE CONTENCAO/POCOS DE VISITA E CAIXAS</v>
          </cell>
          <cell r="H1534" t="str">
            <v>DROP</v>
          </cell>
          <cell r="I1534" t="str">
            <v>POCOS DE VISITA/BOCAS DE LOBO/CX. DE PASSAGEM/CX. DIVERSAS</v>
          </cell>
          <cell r="J1534" t="str">
            <v>0036</v>
          </cell>
          <cell r="K1534" t="str">
            <v/>
          </cell>
          <cell r="L1534" t="str">
            <v/>
          </cell>
          <cell r="M1534" t="str">
            <v>97981</v>
          </cell>
          <cell r="N1534" t="str">
            <v>ACRÉSCIMO PARA POÇO DE VISITA CIRCULAR PARA ESGOTO, EM ALVENARIA COM TIJOLOS CERÂMICOS MACIÇOS, DIÂMETRO INTERNO = 0,8 M. AF_12/2020</v>
          </cell>
          <cell r="O1534" t="str">
            <v>M</v>
          </cell>
          <cell r="P1534" t="str">
            <v>COEFICIENTE DE REPRESENTATIVIDADE</v>
          </cell>
          <cell r="Q1534" t="str">
            <v>1.142,96</v>
          </cell>
          <cell r="R1534" t="str">
            <v>CAIXA REFERENCIAL</v>
          </cell>
        </row>
        <row r="1535">
          <cell r="A1535">
            <v>97983</v>
          </cell>
          <cell r="B1535">
            <v>97983</v>
          </cell>
          <cell r="F1535" t="str">
            <v>DROP0036</v>
          </cell>
          <cell r="G1535" t="str">
            <v>DRENAGEM/OBRAS DE CONTENCAO/POCOS DE VISITA E CAIXAS</v>
          </cell>
          <cell r="H1535" t="str">
            <v>DROP</v>
          </cell>
          <cell r="I1535" t="str">
            <v>POCOS DE VISITA/BOCAS DE LOBO/CX. DE PASSAGEM/CX. DIVERSAS</v>
          </cell>
          <cell r="J1535" t="str">
            <v>0036</v>
          </cell>
          <cell r="K1535" t="str">
            <v/>
          </cell>
          <cell r="L1535" t="str">
            <v/>
          </cell>
          <cell r="M1535" t="str">
            <v>97983</v>
          </cell>
          <cell r="N1535" t="str">
            <v>ACRÉSCIMO PARA POÇO DE VISITA CIRCULAR PARA ESGOTO, EM CONCRETO PRÉ-MOLDADO, DIÂMETRO INTERNO = 1 M. AF_12/2020</v>
          </cell>
          <cell r="O1535" t="str">
            <v>M</v>
          </cell>
          <cell r="P1535" t="str">
            <v>COEFICIENTE DE REPRESENTATIVIDADE</v>
          </cell>
          <cell r="Q1535" t="str">
            <v>309,56</v>
          </cell>
          <cell r="R1535" t="str">
            <v>CAIXA REFERENCIAL</v>
          </cell>
        </row>
        <row r="1536">
          <cell r="A1536">
            <v>97985</v>
          </cell>
          <cell r="B1536">
            <v>97985</v>
          </cell>
          <cell r="F1536" t="str">
            <v>DROP0036</v>
          </cell>
          <cell r="G1536" t="str">
            <v>DRENAGEM/OBRAS DE CONTENCAO/POCOS DE VISITA E CAIXAS</v>
          </cell>
          <cell r="H1536" t="str">
            <v>DROP</v>
          </cell>
          <cell r="I1536" t="str">
            <v>POCOS DE VISITA/BOCAS DE LOBO/CX. DE PASSAGEM/CX. DIVERSAS</v>
          </cell>
          <cell r="J1536" t="str">
            <v>0036</v>
          </cell>
          <cell r="K1536" t="str">
            <v/>
          </cell>
          <cell r="L1536" t="str">
            <v/>
          </cell>
          <cell r="M1536" t="str">
            <v>97985</v>
          </cell>
          <cell r="N1536" t="str">
            <v>ACRÉSCIMO PARA POÇO DE VISITA CIRCULAR PARA  ESGOTO, EM ALVENARIA COM TIJOLOS CERÂMICOS MACIÇOS, DIÂMETRO INTERNO = 1 M. AF_12/2020</v>
          </cell>
          <cell r="O1536" t="str">
            <v>M</v>
          </cell>
          <cell r="P1536" t="str">
            <v>COEFICIENTE DE REPRESENTATIVIDADE</v>
          </cell>
          <cell r="Q1536" t="str">
            <v>1.384,14</v>
          </cell>
          <cell r="R1536" t="str">
            <v>CAIXA REFERENCIAL</v>
          </cell>
        </row>
        <row r="1537">
          <cell r="A1537">
            <v>97987</v>
          </cell>
          <cell r="B1537">
            <v>97987</v>
          </cell>
          <cell r="F1537" t="str">
            <v>DROP0036</v>
          </cell>
          <cell r="G1537" t="str">
            <v>DRENAGEM/OBRAS DE CONTENCAO/POCOS DE VISITA E CAIXAS</v>
          </cell>
          <cell r="H1537" t="str">
            <v>DROP</v>
          </cell>
          <cell r="I1537" t="str">
            <v>POCOS DE VISITA/BOCAS DE LOBO/CX. DE PASSAGEM/CX. DIVERSAS</v>
          </cell>
          <cell r="J1537" t="str">
            <v>0036</v>
          </cell>
          <cell r="K1537" t="str">
            <v/>
          </cell>
          <cell r="L1537" t="str">
            <v/>
          </cell>
          <cell r="M1537" t="str">
            <v>97987</v>
          </cell>
          <cell r="N1537" t="str">
            <v>ACRÉSCIMO PARA POÇO DE VISITA CIRCULAR PARA ESGOTO, EM CONCRETO PRÉ-MOLDADO, DIÂMETRO INTERNO = 1,2 M. AF_12/2020</v>
          </cell>
          <cell r="O1537" t="str">
            <v>M</v>
          </cell>
          <cell r="P1537" t="str">
            <v>COEFICIENTE DE REPRESENTATIVIDADE</v>
          </cell>
          <cell r="Q1537" t="str">
            <v>407,63</v>
          </cell>
          <cell r="R1537" t="str">
            <v>CAIXA REFERENCIAL</v>
          </cell>
        </row>
        <row r="1538">
          <cell r="A1538">
            <v>97988</v>
          </cell>
          <cell r="B1538" t="e">
            <v>#N/A</v>
          </cell>
          <cell r="C1538" t="str">
            <v>NOVO</v>
          </cell>
          <cell r="F1538" t="str">
            <v>DROP0036</v>
          </cell>
          <cell r="G1538" t="str">
            <v>DRENAGEM/OBRAS DE CONTENCAO/POCOS DE VISITA E CAIXAS</v>
          </cell>
          <cell r="H1538" t="str">
            <v>DROP</v>
          </cell>
          <cell r="I1538" t="str">
            <v>POCOS DE VISITA/BOCAS DE LOBO/CX. DE PASSAGEM/CX. DIVERSAS</v>
          </cell>
          <cell r="J1538" t="str">
            <v>0036</v>
          </cell>
          <cell r="K1538" t="str">
            <v/>
          </cell>
          <cell r="L1538" t="str">
            <v/>
          </cell>
          <cell r="M1538" t="str">
            <v>97988</v>
          </cell>
          <cell r="N1538" t="str">
            <v>BASE PARA POÇO DE VISITA CIRCULAR PARA  ESGOTO, EM ALVENARIA COM TIJOLOS CERÂMICOS MACIÇOS, DIÂMETRO INTERNO = 1,2 M, PROFUNDIDADE = 1,45 M, EXCLUINDO TAMPÃO. AF_12/2020</v>
          </cell>
          <cell r="O1538" t="str">
            <v>UN</v>
          </cell>
          <cell r="P1538" t="str">
            <v>ATRIBUÍDO SÃO PAULO</v>
          </cell>
          <cell r="Q1538" t="str">
            <v>2.880,60</v>
          </cell>
          <cell r="R1538" t="str">
            <v>CAIXA REFERENCIAL</v>
          </cell>
        </row>
        <row r="1539">
          <cell r="A1539">
            <v>97989</v>
          </cell>
          <cell r="B1539">
            <v>97989</v>
          </cell>
          <cell r="F1539" t="str">
            <v>DROP0036</v>
          </cell>
          <cell r="G1539" t="str">
            <v>DRENAGEM/OBRAS DE CONTENCAO/POCOS DE VISITA E CAIXAS</v>
          </cell>
          <cell r="H1539" t="str">
            <v>DROP</v>
          </cell>
          <cell r="I1539" t="str">
            <v>POCOS DE VISITA/BOCAS DE LOBO/CX. DE PASSAGEM/CX. DIVERSAS</v>
          </cell>
          <cell r="J1539" t="str">
            <v>0036</v>
          </cell>
          <cell r="K1539" t="str">
            <v/>
          </cell>
          <cell r="L1539" t="str">
            <v/>
          </cell>
          <cell r="M1539" t="str">
            <v>97989</v>
          </cell>
          <cell r="N1539" t="str">
            <v>ACRÉSCIMO PARA POÇO DE VISITA CIRCULAR PARA ESGOTO, EM ALVENARIA COM TIJOLOS CERÂMICOS MACIÇOS, DIÂMETRO INTERNO = 1,2 M. AF_12/2020</v>
          </cell>
          <cell r="O1539" t="str">
            <v>M</v>
          </cell>
          <cell r="P1539" t="str">
            <v>COEFICIENTE DE REPRESENTATIVIDADE</v>
          </cell>
          <cell r="Q1539" t="str">
            <v>1.625,34</v>
          </cell>
          <cell r="R1539" t="str">
            <v>CAIXA REFERENCIAL</v>
          </cell>
        </row>
        <row r="1540">
          <cell r="A1540">
            <v>97991</v>
          </cell>
          <cell r="B1540">
            <v>97991</v>
          </cell>
          <cell r="F1540" t="str">
            <v>DROP0036</v>
          </cell>
          <cell r="G1540" t="str">
            <v>DRENAGEM/OBRAS DE CONTENCAO/POCOS DE VISITA E CAIXAS</v>
          </cell>
          <cell r="H1540" t="str">
            <v>DROP</v>
          </cell>
          <cell r="I1540" t="str">
            <v>POCOS DE VISITA/BOCAS DE LOBO/CX. DE PASSAGEM/CX. DIVERSAS</v>
          </cell>
          <cell r="J1540" t="str">
            <v>0036</v>
          </cell>
          <cell r="K1540" t="str">
            <v/>
          </cell>
          <cell r="L1540" t="str">
            <v/>
          </cell>
          <cell r="M1540" t="str">
            <v>97991</v>
          </cell>
          <cell r="N1540" t="str">
            <v>ACRÉSCIMO PARA POÇO DE VISITA CIRCULAR PARA  ESGOTO, EM CONCRETO PRÉ-MOLDADO, DIÂMETRO INTERNO = 1,5 M. AF_12/2020</v>
          </cell>
          <cell r="O1540" t="str">
            <v>M</v>
          </cell>
          <cell r="P1540" t="str">
            <v>COEFICIENTE DE REPRESENTATIVIDADE</v>
          </cell>
          <cell r="Q1540" t="str">
            <v>591,52</v>
          </cell>
          <cell r="R1540" t="str">
            <v>CAIXA REFERENCIAL</v>
          </cell>
        </row>
        <row r="1541">
          <cell r="A1541">
            <v>97992</v>
          </cell>
          <cell r="B1541" t="e">
            <v>#N/A</v>
          </cell>
          <cell r="C1541" t="str">
            <v>NOVO</v>
          </cell>
          <cell r="F1541" t="str">
            <v>DROP0036</v>
          </cell>
          <cell r="G1541" t="str">
            <v>DRENAGEM/OBRAS DE CONTENCAO/POCOS DE VISITA E CAIXAS</v>
          </cell>
          <cell r="H1541" t="str">
            <v>DROP</v>
          </cell>
          <cell r="I1541" t="str">
            <v>POCOS DE VISITA/BOCAS DE LOBO/CX. DE PASSAGEM/CX. DIVERSAS</v>
          </cell>
          <cell r="J1541" t="str">
            <v>0036</v>
          </cell>
          <cell r="K1541" t="str">
            <v/>
          </cell>
          <cell r="L1541" t="str">
            <v/>
          </cell>
          <cell r="M1541" t="str">
            <v>97992</v>
          </cell>
          <cell r="N1541" t="str">
            <v>BASE PARA POÇO DE VISITA CIRCULAR PARA ESGOTO, EM ALVENARIA COM TIJOLOS CERÂMICOS MACIÇOS, DIÂMETRO INTERNO = 1,5 M, PROFUNDIDADE = 1,45 M, EXCLUINDO TAMPÃO. AF_12/2020</v>
          </cell>
          <cell r="O1541" t="str">
            <v>UN</v>
          </cell>
          <cell r="P1541" t="str">
            <v>ATRIBUÍDO SÃO PAULO</v>
          </cell>
          <cell r="Q1541" t="str">
            <v>3.696,43</v>
          </cell>
          <cell r="R1541" t="str">
            <v>CAIXA REFERENCIAL</v>
          </cell>
        </row>
        <row r="1542">
          <cell r="A1542">
            <v>97993</v>
          </cell>
          <cell r="B1542">
            <v>97993</v>
          </cell>
          <cell r="F1542" t="str">
            <v>DROP0036</v>
          </cell>
          <cell r="G1542" t="str">
            <v>DRENAGEM/OBRAS DE CONTENCAO/POCOS DE VISITA E CAIXAS</v>
          </cell>
          <cell r="H1542" t="str">
            <v>DROP</v>
          </cell>
          <cell r="I1542" t="str">
            <v>POCOS DE VISITA/BOCAS DE LOBO/CX. DE PASSAGEM/CX. DIVERSAS</v>
          </cell>
          <cell r="J1542" t="str">
            <v>0036</v>
          </cell>
          <cell r="K1542" t="str">
            <v/>
          </cell>
          <cell r="L1542" t="str">
            <v/>
          </cell>
          <cell r="M1542" t="str">
            <v>97993</v>
          </cell>
          <cell r="N1542" t="str">
            <v>ACRÉSCIMO PARA POÇO DE VISITA CIRCULAR PARA  ESGOTO, EM ALVENARIA COM TIJOLOS CERÂMICOS MACIÇOS, DIÂMETRO INTERNO = 1,5 M. AF_12/2020</v>
          </cell>
          <cell r="O1542" t="str">
            <v>M</v>
          </cell>
          <cell r="P1542" t="str">
            <v>COEFICIENTE DE REPRESENTATIVIDADE</v>
          </cell>
          <cell r="Q1542" t="str">
            <v>1.987,12</v>
          </cell>
          <cell r="R1542" t="str">
            <v>CAIXA REFERENCIAL</v>
          </cell>
        </row>
        <row r="1543">
          <cell r="A1543">
            <v>97994</v>
          </cell>
          <cell r="B1543" t="e">
            <v>#N/A</v>
          </cell>
          <cell r="C1543" t="str">
            <v>NOVO</v>
          </cell>
          <cell r="F1543" t="str">
            <v>DROP0036</v>
          </cell>
          <cell r="G1543" t="str">
            <v>DRENAGEM/OBRAS DE CONTENCAO/POCOS DE VISITA E CAIXAS</v>
          </cell>
          <cell r="H1543" t="str">
            <v>DROP</v>
          </cell>
          <cell r="I1543" t="str">
            <v>POCOS DE VISITA/BOCAS DE LOBO/CX. DE PASSAGEM/CX. DIVERSAS</v>
          </cell>
          <cell r="J1543" t="str">
            <v>0036</v>
          </cell>
          <cell r="K1543" t="str">
            <v/>
          </cell>
          <cell r="L1543" t="str">
            <v/>
          </cell>
          <cell r="M1543" t="str">
            <v>97994</v>
          </cell>
          <cell r="N1543" t="str">
            <v>BASE PARA POÇO DE VISITA RETANGULAR PARA  ESGOTO, EM ALVENARIA COM BLOCOS DE CONCRETO, DIMENSÕES INTERNAS = 1X1 M, PROFUNDIDADE = 1,45 M, EXCLUINDO TAMPÃO. AF_12/2020</v>
          </cell>
          <cell r="O1543" t="str">
            <v>UN</v>
          </cell>
          <cell r="P1543" t="str">
            <v>ATRIBUÍDO SÃO PAULO</v>
          </cell>
          <cell r="Q1543" t="str">
            <v>2.368,84</v>
          </cell>
          <cell r="R1543" t="str">
            <v>CAIXA REFERENCIAL</v>
          </cell>
        </row>
        <row r="1544">
          <cell r="A1544">
            <v>97995</v>
          </cell>
          <cell r="B1544">
            <v>97995</v>
          </cell>
          <cell r="F1544" t="str">
            <v>DROP0036</v>
          </cell>
          <cell r="G1544" t="str">
            <v>DRENAGEM/OBRAS DE CONTENCAO/POCOS DE VISITA E CAIXAS</v>
          </cell>
          <cell r="H1544" t="str">
            <v>DROP</v>
          </cell>
          <cell r="I1544" t="str">
            <v>POCOS DE VISITA/BOCAS DE LOBO/CX. DE PASSAGEM/CX. DIVERSAS</v>
          </cell>
          <cell r="J1544" t="str">
            <v>0036</v>
          </cell>
          <cell r="K1544" t="str">
            <v/>
          </cell>
          <cell r="L1544" t="str">
            <v/>
          </cell>
          <cell r="M1544" t="str">
            <v>97995</v>
          </cell>
          <cell r="N1544" t="str">
            <v>ACRÉSCIMO PARA POÇO DE VISITA RETANGULAR PARA ESGOTO, EM ALVENARIA COM BLOCOS DE CONCRETO, DIMENSÕES INTERNAS = 1X1 M. AF_12/2020</v>
          </cell>
          <cell r="O1544" t="str">
            <v>M</v>
          </cell>
          <cell r="P1544" t="str">
            <v>COEFICIENTE DE REPRESENTATIVIDADE</v>
          </cell>
          <cell r="Q1544" t="str">
            <v>1.156,12</v>
          </cell>
          <cell r="R1544" t="str">
            <v>CAIXA REFERENCIAL</v>
          </cell>
        </row>
        <row r="1545">
          <cell r="A1545">
            <v>97996</v>
          </cell>
          <cell r="B1545" t="e">
            <v>#N/A</v>
          </cell>
          <cell r="C1545" t="str">
            <v>NOVO</v>
          </cell>
          <cell r="F1545" t="str">
            <v>DROP0036</v>
          </cell>
          <cell r="G1545" t="str">
            <v>DRENAGEM/OBRAS DE CONTENCAO/POCOS DE VISITA E CAIXAS</v>
          </cell>
          <cell r="H1545" t="str">
            <v>DROP</v>
          </cell>
          <cell r="I1545" t="str">
            <v>POCOS DE VISITA/BOCAS DE LOBO/CX. DE PASSAGEM/CX. DIVERSAS</v>
          </cell>
          <cell r="J1545" t="str">
            <v>0036</v>
          </cell>
          <cell r="K1545" t="str">
            <v/>
          </cell>
          <cell r="L1545" t="str">
            <v/>
          </cell>
          <cell r="M1545" t="str">
            <v>97996</v>
          </cell>
          <cell r="N1545" t="str">
            <v>BASE PARA POÇO DE VISITA RETANGULAR PARA ESGOTO, EM ALVENARIA COM BLOCOS DE CONCRETO, DIMENSÕES INTERNAS = 1X1,5 M, PROFUNDIDADE = 1,45 M, EXCLUINDO TAMPÃO. AF_12/2020</v>
          </cell>
          <cell r="O1545" t="str">
            <v>UN</v>
          </cell>
          <cell r="P1545" t="str">
            <v>ATRIBUÍDO SÃO PAULO</v>
          </cell>
          <cell r="Q1545" t="str">
            <v>2.999,70</v>
          </cell>
          <cell r="R1545" t="str">
            <v>CAIXA REFERENCIAL</v>
          </cell>
        </row>
        <row r="1546">
          <cell r="A1546">
            <v>97997</v>
          </cell>
          <cell r="B1546">
            <v>97997</v>
          </cell>
          <cell r="F1546" t="str">
            <v>DROP0036</v>
          </cell>
          <cell r="G1546" t="str">
            <v>DRENAGEM/OBRAS DE CONTENCAO/POCOS DE VISITA E CAIXAS</v>
          </cell>
          <cell r="H1546" t="str">
            <v>DROP</v>
          </cell>
          <cell r="I1546" t="str">
            <v>POCOS DE VISITA/BOCAS DE LOBO/CX. DE PASSAGEM/CX. DIVERSAS</v>
          </cell>
          <cell r="J1546" t="str">
            <v>0036</v>
          </cell>
          <cell r="K1546" t="str">
            <v/>
          </cell>
          <cell r="L1546" t="str">
            <v/>
          </cell>
          <cell r="M1546" t="str">
            <v>97997</v>
          </cell>
          <cell r="N1546" t="str">
            <v>ACRÉSCIMO PARA POÇO DE VISITA RETANGULAR PARA ESGOTO, EM ALVENARIA COM BLOCOS DE CONCRETO, DIMENSÕES INTERNAS = 1X1,5 M. AF_12/2020</v>
          </cell>
          <cell r="O1546" t="str">
            <v>M</v>
          </cell>
          <cell r="P1546" t="str">
            <v>COEFICIENTE DE REPRESENTATIVIDADE</v>
          </cell>
          <cell r="Q1546" t="str">
            <v>1.380,97</v>
          </cell>
          <cell r="R1546" t="str">
            <v>CAIXA REFERENCIAL</v>
          </cell>
        </row>
        <row r="1547">
          <cell r="A1547">
            <v>97999</v>
          </cell>
          <cell r="B1547">
            <v>97999</v>
          </cell>
          <cell r="F1547" t="str">
            <v>DROP0036</v>
          </cell>
          <cell r="G1547" t="str">
            <v>DRENAGEM/OBRAS DE CONTENCAO/POCOS DE VISITA E CAIXAS</v>
          </cell>
          <cell r="H1547" t="str">
            <v>DROP</v>
          </cell>
          <cell r="I1547" t="str">
            <v>POCOS DE VISITA/BOCAS DE LOBO/CX. DE PASSAGEM/CX. DIVERSAS</v>
          </cell>
          <cell r="J1547" t="str">
            <v>0036</v>
          </cell>
          <cell r="K1547" t="str">
            <v/>
          </cell>
          <cell r="L1547" t="str">
            <v/>
          </cell>
          <cell r="M1547" t="str">
            <v>97999</v>
          </cell>
          <cell r="N1547" t="str">
            <v>ACRÉSCIMO PARA POÇO DE VISITA RETANGULAR PARA ESGOTO, EM ALVENARIA COM BLOCOS DE CONCRETO, DIMENSÕES INTERNAS = 1X2 M. AF_12/2020</v>
          </cell>
          <cell r="O1547" t="str">
            <v>M</v>
          </cell>
          <cell r="P1547" t="str">
            <v>COEFICIENTE DE REPRESENTATIVIDADE</v>
          </cell>
          <cell r="Q1547" t="str">
            <v>1.605,84</v>
          </cell>
          <cell r="R1547" t="str">
            <v>CAIXA REFERENCIAL</v>
          </cell>
        </row>
        <row r="1548">
          <cell r="A1548">
            <v>98001</v>
          </cell>
          <cell r="B1548">
            <v>98001</v>
          </cell>
          <cell r="F1548" t="str">
            <v>DROP0036</v>
          </cell>
          <cell r="G1548" t="str">
            <v>DRENAGEM/OBRAS DE CONTENCAO/POCOS DE VISITA E CAIXAS</v>
          </cell>
          <cell r="H1548" t="str">
            <v>DROP</v>
          </cell>
          <cell r="I1548" t="str">
            <v>POCOS DE VISITA/BOCAS DE LOBO/CX. DE PASSAGEM/CX. DIVERSAS</v>
          </cell>
          <cell r="J1548" t="str">
            <v>0036</v>
          </cell>
          <cell r="K1548" t="str">
            <v/>
          </cell>
          <cell r="L1548" t="str">
            <v/>
          </cell>
          <cell r="M1548" t="str">
            <v>98001</v>
          </cell>
          <cell r="N1548" t="str">
            <v>ACRÉSCIMO PARA POÇO DE VISITA RETANGULAR PARA ESGOTO, EM ALVENARIA COM BLOCOS DE CONCRETO, DIMENSÕES INTERNAS = 1X2,5 M. AF_12/2020</v>
          </cell>
          <cell r="O1548" t="str">
            <v>M</v>
          </cell>
          <cell r="P1548" t="str">
            <v>COEFICIENTE DE REPRESENTATIVIDADE</v>
          </cell>
          <cell r="Q1548" t="str">
            <v>1.830,68</v>
          </cell>
          <cell r="R1548" t="str">
            <v>CAIXA REFERENCIAL</v>
          </cell>
        </row>
        <row r="1549">
          <cell r="A1549">
            <v>98002</v>
          </cell>
          <cell r="B1549" t="e">
            <v>#N/A</v>
          </cell>
          <cell r="C1549" t="str">
            <v>NOVO</v>
          </cell>
          <cell r="F1549" t="str">
            <v>DROP0036</v>
          </cell>
          <cell r="G1549" t="str">
            <v>DRENAGEM/OBRAS DE CONTENCAO/POCOS DE VISITA E CAIXAS</v>
          </cell>
          <cell r="H1549" t="str">
            <v>DROP</v>
          </cell>
          <cell r="I1549" t="str">
            <v>POCOS DE VISITA/BOCAS DE LOBO/CX. DE PASSAGEM/CX. DIVERSAS</v>
          </cell>
          <cell r="J1549" t="str">
            <v>0036</v>
          </cell>
          <cell r="K1549" t="str">
            <v/>
          </cell>
          <cell r="L1549" t="str">
            <v/>
          </cell>
          <cell r="M1549" t="str">
            <v>98002</v>
          </cell>
          <cell r="N1549" t="str">
            <v>BASE PARA POÇO DE VISITA RETANGULAR PARA ESGOTO, EM ALVENARIA COM BLOCOS DE CONCRETO, DIMENSÕES INTERNAS = 1X3 M, PROFUNDIDADE = 1,45 M, EXCLUINDO TAMPÃO. AF_12/2020</v>
          </cell>
          <cell r="O1549" t="str">
            <v>UN</v>
          </cell>
          <cell r="P1549" t="str">
            <v>ATRIBUÍDO SÃO PAULO</v>
          </cell>
          <cell r="Q1549" t="str">
            <v>4.923,82</v>
          </cell>
          <cell r="R1549" t="str">
            <v>CAIXA REFERENCIAL</v>
          </cell>
        </row>
        <row r="1550">
          <cell r="A1550">
            <v>98003</v>
          </cell>
          <cell r="B1550">
            <v>98003</v>
          </cell>
          <cell r="F1550" t="str">
            <v>DROP0036</v>
          </cell>
          <cell r="G1550" t="str">
            <v>DRENAGEM/OBRAS DE CONTENCAO/POCOS DE VISITA E CAIXAS</v>
          </cell>
          <cell r="H1550" t="str">
            <v>DROP</v>
          </cell>
          <cell r="I1550" t="str">
            <v>POCOS DE VISITA/BOCAS DE LOBO/CX. DE PASSAGEM/CX. DIVERSAS</v>
          </cell>
          <cell r="J1550" t="str">
            <v>0036</v>
          </cell>
          <cell r="K1550" t="str">
            <v/>
          </cell>
          <cell r="L1550" t="str">
            <v/>
          </cell>
          <cell r="M1550" t="str">
            <v>98003</v>
          </cell>
          <cell r="N1550" t="str">
            <v>ACRÉSCIMO PARA POÇO DE VISITA RETANGULAR PARA ESGOTO, EM ALVENARIA COM BLOCOS DE CONCRETO, DIMENSÕES INTERNAS = 1X3 M. AF_12/2020</v>
          </cell>
          <cell r="O1550" t="str">
            <v>M</v>
          </cell>
          <cell r="P1550" t="str">
            <v>COEFICIENTE DE REPRESENTATIVIDADE</v>
          </cell>
          <cell r="Q1550" t="str">
            <v>2.055,59</v>
          </cell>
          <cell r="R1550" t="str">
            <v>CAIXA REFERENCIAL</v>
          </cell>
        </row>
        <row r="1551">
          <cell r="A1551">
            <v>98005</v>
          </cell>
          <cell r="B1551">
            <v>98005</v>
          </cell>
          <cell r="F1551" t="str">
            <v>DROP0036</v>
          </cell>
          <cell r="G1551" t="str">
            <v>DRENAGEM/OBRAS DE CONTENCAO/POCOS DE VISITA E CAIXAS</v>
          </cell>
          <cell r="H1551" t="str">
            <v>DROP</v>
          </cell>
          <cell r="I1551" t="str">
            <v>POCOS DE VISITA/BOCAS DE LOBO/CX. DE PASSAGEM/CX. DIVERSAS</v>
          </cell>
          <cell r="J1551" t="str">
            <v>0036</v>
          </cell>
          <cell r="K1551" t="str">
            <v/>
          </cell>
          <cell r="L1551" t="str">
            <v/>
          </cell>
          <cell r="M1551" t="str">
            <v>98005</v>
          </cell>
          <cell r="N1551" t="str">
            <v>ACRÉSCIMO PARA POÇO DE VISITA RETANGULAR PARA ESGOTO, EM ALVENARIA COM BLOCOS DE CONCRETO, DIMENSÕES INTERNAS = 1X3,5 M. AF_12/2020</v>
          </cell>
          <cell r="O1551" t="str">
            <v>M</v>
          </cell>
          <cell r="P1551" t="str">
            <v>COEFICIENTE DE REPRESENTATIVIDADE</v>
          </cell>
          <cell r="Q1551" t="str">
            <v>2.280,47</v>
          </cell>
          <cell r="R1551" t="str">
            <v>CAIXA REFERENCIAL</v>
          </cell>
        </row>
        <row r="1552">
          <cell r="A1552">
            <v>98006</v>
          </cell>
          <cell r="B1552" t="e">
            <v>#N/A</v>
          </cell>
          <cell r="C1552" t="str">
            <v>NOVO</v>
          </cell>
          <cell r="F1552" t="str">
            <v>DROP0036</v>
          </cell>
          <cell r="G1552" t="str">
            <v>DRENAGEM/OBRAS DE CONTENCAO/POCOS DE VISITA E CAIXAS</v>
          </cell>
          <cell r="H1552" t="str">
            <v>DROP</v>
          </cell>
          <cell r="I1552" t="str">
            <v>POCOS DE VISITA/BOCAS DE LOBO/CX. DE PASSAGEM/CX. DIVERSAS</v>
          </cell>
          <cell r="J1552" t="str">
            <v>0036</v>
          </cell>
          <cell r="K1552" t="str">
            <v/>
          </cell>
          <cell r="L1552" t="str">
            <v/>
          </cell>
          <cell r="M1552" t="str">
            <v>98006</v>
          </cell>
          <cell r="N1552" t="str">
            <v>BASE PARA POÇO DE VISITA RETANGULAR PARA ESGOTO, EM ALVENARIA COM BLOCOS DE CONCRETO, DIMENSÕES INTERNAS = 1X4 M, PROFUNDIDADE = 1,45 M, EXCLUINDO TAMPÃO. AF_12/2020</v>
          </cell>
          <cell r="O1552" t="str">
            <v>UN</v>
          </cell>
          <cell r="P1552" t="str">
            <v>ATRIBUÍDO SÃO PAULO</v>
          </cell>
          <cell r="Q1552" t="str">
            <v>6.187,80</v>
          </cell>
          <cell r="R1552" t="str">
            <v>CAIXA REFERENCIAL</v>
          </cell>
        </row>
        <row r="1553">
          <cell r="A1553">
            <v>98007</v>
          </cell>
          <cell r="B1553">
            <v>98007</v>
          </cell>
          <cell r="F1553" t="str">
            <v>DROP0036</v>
          </cell>
          <cell r="G1553" t="str">
            <v>DRENAGEM/OBRAS DE CONTENCAO/POCOS DE VISITA E CAIXAS</v>
          </cell>
          <cell r="H1553" t="str">
            <v>DROP</v>
          </cell>
          <cell r="I1553" t="str">
            <v>POCOS DE VISITA/BOCAS DE LOBO/CX. DE PASSAGEM/CX. DIVERSAS</v>
          </cell>
          <cell r="J1553" t="str">
            <v>0036</v>
          </cell>
          <cell r="K1553" t="str">
            <v/>
          </cell>
          <cell r="L1553" t="str">
            <v/>
          </cell>
          <cell r="M1553" t="str">
            <v>98007</v>
          </cell>
          <cell r="N1553" t="str">
            <v>ACRÉSCIMO PARA POÇO DE VISITA RETANGULAR PARA ESGOTO, EM ALVENARIA COM BLOCOS DE CONCRETO, DIMENSÕES INTERNAS = 1X4 M. AF_12/2020</v>
          </cell>
          <cell r="O1553" t="str">
            <v>M</v>
          </cell>
          <cell r="P1553" t="str">
            <v>COEFICIENTE DE REPRESENTATIVIDADE</v>
          </cell>
          <cell r="Q1553" t="str">
            <v>2.505,33</v>
          </cell>
          <cell r="R1553" t="str">
            <v>CAIXA REFERENCIAL</v>
          </cell>
        </row>
        <row r="1554">
          <cell r="A1554">
            <v>98008</v>
          </cell>
          <cell r="B1554" t="e">
            <v>#N/A</v>
          </cell>
          <cell r="C1554" t="str">
            <v>NOVO</v>
          </cell>
          <cell r="F1554" t="str">
            <v>DROP0036</v>
          </cell>
          <cell r="G1554" t="str">
            <v>DRENAGEM/OBRAS DE CONTENCAO/POCOS DE VISITA E CAIXAS</v>
          </cell>
          <cell r="H1554" t="str">
            <v>DROP</v>
          </cell>
          <cell r="I1554" t="str">
            <v>POCOS DE VISITA/BOCAS DE LOBO/CX. DE PASSAGEM/CX. DIVERSAS</v>
          </cell>
          <cell r="J1554" t="str">
            <v>0036</v>
          </cell>
          <cell r="K1554" t="str">
            <v/>
          </cell>
          <cell r="L1554" t="str">
            <v/>
          </cell>
          <cell r="M1554" t="str">
            <v>98008</v>
          </cell>
          <cell r="N1554" t="str">
            <v>BASE PARA POÇO DE VISITA RETANGULAR PARA ESGOTO, EM ALVENARIA COM BLOCOS DE CONCRETO, DIMENSÕES INTERNAS = 1,5X1,5 M, PROFUNDIDADE = 1,45 M, EXCLUINDO TAMPÃO . AF_12/2020</v>
          </cell>
          <cell r="O1554" t="str">
            <v>UN</v>
          </cell>
          <cell r="P1554" t="str">
            <v>ATRIBUÍDO SÃO PAULO</v>
          </cell>
          <cell r="Q1554" t="str">
            <v>3.712,44</v>
          </cell>
          <cell r="R1554" t="str">
            <v>CAIXA REFERENCIAL</v>
          </cell>
        </row>
        <row r="1555">
          <cell r="A1555">
            <v>98009</v>
          </cell>
          <cell r="B1555">
            <v>98009</v>
          </cell>
          <cell r="F1555" t="str">
            <v>DROP0036</v>
          </cell>
          <cell r="G1555" t="str">
            <v>DRENAGEM/OBRAS DE CONTENCAO/POCOS DE VISITA E CAIXAS</v>
          </cell>
          <cell r="H1555" t="str">
            <v>DROP</v>
          </cell>
          <cell r="I1555" t="str">
            <v>POCOS DE VISITA/BOCAS DE LOBO/CX. DE PASSAGEM/CX. DIVERSAS</v>
          </cell>
          <cell r="J1555" t="str">
            <v>0036</v>
          </cell>
          <cell r="K1555" t="str">
            <v/>
          </cell>
          <cell r="L1555" t="str">
            <v/>
          </cell>
          <cell r="M1555" t="str">
            <v>98009</v>
          </cell>
          <cell r="N1555" t="str">
            <v>ACRÉSCIMO PARA POÇO DE VISITA RETANGULAR PARA ESGOTO, EM ALVENARIA COM BLOCOS DE CONCRETO, DIMENSÕES INTERNAS = 1,5X1,5 M. AF_12/2020</v>
          </cell>
          <cell r="O1555" t="str">
            <v>M</v>
          </cell>
          <cell r="P1555" t="str">
            <v>COEFICIENTE DE REPRESENTATIVIDADE</v>
          </cell>
          <cell r="Q1555" t="str">
            <v>1.605,84</v>
          </cell>
          <cell r="R1555" t="str">
            <v>CAIXA REFERENCIAL</v>
          </cell>
        </row>
        <row r="1556">
          <cell r="A1556">
            <v>98010</v>
          </cell>
          <cell r="B1556" t="e">
            <v>#N/A</v>
          </cell>
          <cell r="C1556" t="str">
            <v>NOVO</v>
          </cell>
          <cell r="F1556" t="str">
            <v>DROP0036</v>
          </cell>
          <cell r="G1556" t="str">
            <v>DRENAGEM/OBRAS DE CONTENCAO/POCOS DE VISITA E CAIXAS</v>
          </cell>
          <cell r="H1556" t="str">
            <v>DROP</v>
          </cell>
          <cell r="I1556" t="str">
            <v>POCOS DE VISITA/BOCAS DE LOBO/CX. DE PASSAGEM/CX. DIVERSAS</v>
          </cell>
          <cell r="J1556" t="str">
            <v>0036</v>
          </cell>
          <cell r="K1556" t="str">
            <v/>
          </cell>
          <cell r="L1556" t="str">
            <v/>
          </cell>
          <cell r="M1556" t="str">
            <v>98010</v>
          </cell>
          <cell r="N1556" t="str">
            <v>BASE PARA POÇO DE VISITA RETANGULAR PARA ESGOTO, EM ALVENARIA COM BLOCOS DE CONCRETO, DIMENSÕES INTERNAS = 1,5X2 M, PROFUNDIDADE = 1,45 M, EXCLUINDO TAMPÃO. AF_12/2020</v>
          </cell>
          <cell r="O1556" t="str">
            <v>UN</v>
          </cell>
          <cell r="P1556" t="str">
            <v>ATRIBUÍDO SÃO PAULO</v>
          </cell>
          <cell r="Q1556" t="str">
            <v>4.531,92</v>
          </cell>
          <cell r="R1556" t="str">
            <v>CAIXA REFERENCIAL</v>
          </cell>
        </row>
        <row r="1557">
          <cell r="A1557">
            <v>98011</v>
          </cell>
          <cell r="B1557">
            <v>98011</v>
          </cell>
          <cell r="F1557" t="str">
            <v>DROP0036</v>
          </cell>
          <cell r="G1557" t="str">
            <v>DRENAGEM/OBRAS DE CONTENCAO/POCOS DE VISITA E CAIXAS</v>
          </cell>
          <cell r="H1557" t="str">
            <v>DROP</v>
          </cell>
          <cell r="I1557" t="str">
            <v>POCOS DE VISITA/BOCAS DE LOBO/CX. DE PASSAGEM/CX. DIVERSAS</v>
          </cell>
          <cell r="J1557" t="str">
            <v>0036</v>
          </cell>
          <cell r="K1557" t="str">
            <v/>
          </cell>
          <cell r="L1557" t="str">
            <v/>
          </cell>
          <cell r="M1557" t="str">
            <v>98011</v>
          </cell>
          <cell r="N1557" t="str">
            <v>ACRÉSCIMO PARA POÇO DE VISITA RETANGULAR PARA ESGOTO, EM ALVENARIA COM BLOCOS DE CONCRETO, DIMENSÕES INTERNAS = 1,5X2 M. AF_12/2020</v>
          </cell>
          <cell r="O1557" t="str">
            <v>M</v>
          </cell>
          <cell r="P1557" t="str">
            <v>COEFICIENTE DE REPRESENTATIVIDADE</v>
          </cell>
          <cell r="Q1557" t="str">
            <v>1.830,68</v>
          </cell>
          <cell r="R1557" t="str">
            <v>CAIXA REFERENCIAL</v>
          </cell>
        </row>
        <row r="1558">
          <cell r="A1558">
            <v>98012</v>
          </cell>
          <cell r="B1558" t="e">
            <v>#N/A</v>
          </cell>
          <cell r="C1558" t="str">
            <v>NOVO</v>
          </cell>
          <cell r="F1558" t="str">
            <v>DROP0036</v>
          </cell>
          <cell r="G1558" t="str">
            <v>DRENAGEM/OBRAS DE CONTENCAO/POCOS DE VISITA E CAIXAS</v>
          </cell>
          <cell r="H1558" t="str">
            <v>DROP</v>
          </cell>
          <cell r="I1558" t="str">
            <v>POCOS DE VISITA/BOCAS DE LOBO/CX. DE PASSAGEM/CX. DIVERSAS</v>
          </cell>
          <cell r="J1558" t="str">
            <v>0036</v>
          </cell>
          <cell r="K1558" t="str">
            <v/>
          </cell>
          <cell r="L1558" t="str">
            <v/>
          </cell>
          <cell r="M1558" t="str">
            <v>98012</v>
          </cell>
          <cell r="N1558" t="str">
            <v>BASE PARA POÇO DE VISITA RETANGULAR PARA ESGOTO, EM ALVENARIA COM BLOCOS DE CONCRETO, DIMENSÕES INTERNAS = 1,5X2,5 M, PROFUNDIDADE = 1,45 M, EXCLUINDO TAMPÃO. AF_12/2020</v>
          </cell>
          <cell r="O1558" t="str">
            <v>UN</v>
          </cell>
          <cell r="P1558" t="str">
            <v>ATRIBUÍDO SÃO PAULO</v>
          </cell>
          <cell r="Q1558" t="str">
            <v>5.326,10</v>
          </cell>
          <cell r="R1558" t="str">
            <v>CAIXA REFERENCIAL</v>
          </cell>
        </row>
        <row r="1559">
          <cell r="A1559">
            <v>98013</v>
          </cell>
          <cell r="B1559">
            <v>98013</v>
          </cell>
          <cell r="F1559" t="str">
            <v>DROP0036</v>
          </cell>
          <cell r="G1559" t="str">
            <v>DRENAGEM/OBRAS DE CONTENCAO/POCOS DE VISITA E CAIXAS</v>
          </cell>
          <cell r="H1559" t="str">
            <v>DROP</v>
          </cell>
          <cell r="I1559" t="str">
            <v>POCOS DE VISITA/BOCAS DE LOBO/CX. DE PASSAGEM/CX. DIVERSAS</v>
          </cell>
          <cell r="J1559" t="str">
            <v>0036</v>
          </cell>
          <cell r="K1559" t="str">
            <v/>
          </cell>
          <cell r="L1559" t="str">
            <v/>
          </cell>
          <cell r="M1559" t="str">
            <v>98013</v>
          </cell>
          <cell r="N1559" t="str">
            <v>ACRÉSCIMO PARA POÇO DE VISITA RETANGULAR PARA ESGOTO, EM ALVENARIA COM BLOCOS DE CONCRETO, DIMENSÕES INTERNAS = 1,5X2,5 M. AF_12/2020</v>
          </cell>
          <cell r="O1559" t="str">
            <v>M</v>
          </cell>
          <cell r="P1559" t="str">
            <v>COEFICIENTE DE REPRESENTATIVIDADE</v>
          </cell>
          <cell r="Q1559" t="str">
            <v>2.055,59</v>
          </cell>
          <cell r="R1559" t="str">
            <v>CAIXA REFERENCIAL</v>
          </cell>
        </row>
        <row r="1560">
          <cell r="A1560">
            <v>98014</v>
          </cell>
          <cell r="B1560" t="e">
            <v>#N/A</v>
          </cell>
          <cell r="C1560" t="str">
            <v>NOVO</v>
          </cell>
          <cell r="F1560" t="str">
            <v>DROP0036</v>
          </cell>
          <cell r="G1560" t="str">
            <v>DRENAGEM/OBRAS DE CONTENCAO/POCOS DE VISITA E CAIXAS</v>
          </cell>
          <cell r="H1560" t="str">
            <v>DROP</v>
          </cell>
          <cell r="I1560" t="str">
            <v>POCOS DE VISITA/BOCAS DE LOBO/CX. DE PASSAGEM/CX. DIVERSAS</v>
          </cell>
          <cell r="J1560" t="str">
            <v>0036</v>
          </cell>
          <cell r="K1560" t="str">
            <v/>
          </cell>
          <cell r="L1560" t="str">
            <v/>
          </cell>
          <cell r="M1560" t="str">
            <v>98014</v>
          </cell>
          <cell r="N1560" t="str">
            <v>BASE PARA POÇO DE VISITA RETANGULAR PARA ESGOTO, EM ALVENARIA COM BLOCOS DE CONCRETO, DIMENSÕES INTERNAS = 1,5X3 M, PROFUNDIDADE = 1,45 M, EXCLUINDO TAMPÃO. AF_12/2020</v>
          </cell>
          <cell r="O1560" t="str">
            <v>UN</v>
          </cell>
          <cell r="P1560" t="str">
            <v>ATRIBUÍDO SÃO PAULO</v>
          </cell>
          <cell r="Q1560" t="str">
            <v>6.120,27</v>
          </cell>
          <cell r="R1560" t="str">
            <v>CAIXA REFERENCIAL</v>
          </cell>
        </row>
        <row r="1561">
          <cell r="A1561">
            <v>98015</v>
          </cell>
          <cell r="B1561">
            <v>98015</v>
          </cell>
          <cell r="F1561" t="str">
            <v>DROP0036</v>
          </cell>
          <cell r="G1561" t="str">
            <v>DRENAGEM/OBRAS DE CONTENCAO/POCOS DE VISITA E CAIXAS</v>
          </cell>
          <cell r="H1561" t="str">
            <v>DROP</v>
          </cell>
          <cell r="I1561" t="str">
            <v>POCOS DE VISITA/BOCAS DE LOBO/CX. DE PASSAGEM/CX. DIVERSAS</v>
          </cell>
          <cell r="J1561" t="str">
            <v>0036</v>
          </cell>
          <cell r="K1561" t="str">
            <v/>
          </cell>
          <cell r="L1561" t="str">
            <v/>
          </cell>
          <cell r="M1561" t="str">
            <v>98015</v>
          </cell>
          <cell r="N1561" t="str">
            <v>ACRÉSCIMO PARA POÇO DE VISITA RETANGULAR PARA ESGOTO, EM ALVENARIA COM BLOCOS DE CONCRETO, DIMENSÕES INTERNAS = 1,5X3 M. AF_12/2020</v>
          </cell>
          <cell r="O1561" t="str">
            <v>M</v>
          </cell>
          <cell r="P1561" t="str">
            <v>COEFICIENTE DE REPRESENTATIVIDADE</v>
          </cell>
          <cell r="Q1561" t="str">
            <v>2.280,47</v>
          </cell>
          <cell r="R1561" t="str">
            <v>CAIXA REFERENCIAL</v>
          </cell>
        </row>
        <row r="1562">
          <cell r="A1562">
            <v>98016</v>
          </cell>
          <cell r="B1562" t="e">
            <v>#N/A</v>
          </cell>
          <cell r="C1562" t="str">
            <v>NOVO</v>
          </cell>
          <cell r="F1562" t="str">
            <v>DROP0036</v>
          </cell>
          <cell r="G1562" t="str">
            <v>DRENAGEM/OBRAS DE CONTENCAO/POCOS DE VISITA E CAIXAS</v>
          </cell>
          <cell r="H1562" t="str">
            <v>DROP</v>
          </cell>
          <cell r="I1562" t="str">
            <v>POCOS DE VISITA/BOCAS DE LOBO/CX. DE PASSAGEM/CX. DIVERSAS</v>
          </cell>
          <cell r="J1562" t="str">
            <v>0036</v>
          </cell>
          <cell r="K1562" t="str">
            <v/>
          </cell>
          <cell r="L1562" t="str">
            <v/>
          </cell>
          <cell r="M1562" t="str">
            <v>98016</v>
          </cell>
          <cell r="N1562" t="str">
            <v>BASE PARA POÇO DE VISITA RETANGULAR PARA ESGOTO, EM ALVENARIA COM BLOCOS DE CONCRETO, DIMENSÕES INTERNAS = 1,5X3,5 M, PROFUNDIDADE = 1,45 M, EXCLUINDO TAMPÃO. AF_12/2020</v>
          </cell>
          <cell r="O1562" t="str">
            <v>UN</v>
          </cell>
          <cell r="P1562" t="str">
            <v>ATRIBUÍDO SÃO PAULO</v>
          </cell>
          <cell r="Q1562" t="str">
            <v>6.917,90</v>
          </cell>
          <cell r="R1562" t="str">
            <v>CAIXA REFERENCIAL</v>
          </cell>
        </row>
        <row r="1563">
          <cell r="A1563">
            <v>98017</v>
          </cell>
          <cell r="B1563">
            <v>98017</v>
          </cell>
          <cell r="F1563" t="str">
            <v>DROP0036</v>
          </cell>
          <cell r="G1563" t="str">
            <v>DRENAGEM/OBRAS DE CONTENCAO/POCOS DE VISITA E CAIXAS</v>
          </cell>
          <cell r="H1563" t="str">
            <v>DROP</v>
          </cell>
          <cell r="I1563" t="str">
            <v>POCOS DE VISITA/BOCAS DE LOBO/CX. DE PASSAGEM/CX. DIVERSAS</v>
          </cell>
          <cell r="J1563" t="str">
            <v>0036</v>
          </cell>
          <cell r="K1563" t="str">
            <v/>
          </cell>
          <cell r="L1563" t="str">
            <v/>
          </cell>
          <cell r="M1563" t="str">
            <v>98017</v>
          </cell>
          <cell r="N1563" t="str">
            <v>ACRÉSCIMO PARA POÇO DE VISITA RETANGULAR PARA ESGOTO, EM ALVENARIA COM BLOCOS DE CONCRETO, DIMENSÕES INTERNAS = 1,5X3,5 M. AF_12/2020</v>
          </cell>
          <cell r="O1563" t="str">
            <v>M</v>
          </cell>
          <cell r="P1563" t="str">
            <v>COEFICIENTE DE REPRESENTATIVIDADE</v>
          </cell>
          <cell r="Q1563" t="str">
            <v>2.505,33</v>
          </cell>
          <cell r="R1563" t="str">
            <v>CAIXA REFERENCIAL</v>
          </cell>
        </row>
        <row r="1564">
          <cell r="A1564">
            <v>98018</v>
          </cell>
          <cell r="B1564" t="e">
            <v>#N/A</v>
          </cell>
          <cell r="C1564" t="str">
            <v>NOVO</v>
          </cell>
          <cell r="F1564" t="str">
            <v>DROP0036</v>
          </cell>
          <cell r="G1564" t="str">
            <v>DRENAGEM/OBRAS DE CONTENCAO/POCOS DE VISITA E CAIXAS</v>
          </cell>
          <cell r="H1564" t="str">
            <v>DROP</v>
          </cell>
          <cell r="I1564" t="str">
            <v>POCOS DE VISITA/BOCAS DE LOBO/CX. DE PASSAGEM/CX. DIVERSAS</v>
          </cell>
          <cell r="J1564" t="str">
            <v>0036</v>
          </cell>
          <cell r="K1564" t="str">
            <v/>
          </cell>
          <cell r="L1564" t="str">
            <v/>
          </cell>
          <cell r="M1564" t="str">
            <v>98018</v>
          </cell>
          <cell r="N1564" t="str">
            <v>BASE PARA POÇO DE VISITA RETANGULAR PARA ESGOTO, EM ALVENARIA COM BLOCOS DE CONCRETO, DIMENSÕES INTERNAS = 1,5X4 M, PROFUNDIDADE = 1,45 M, EXCLUINDO TAMPÃO. AF_12/2020</v>
          </cell>
          <cell r="O1564" t="str">
            <v>UN</v>
          </cell>
          <cell r="P1564" t="str">
            <v>ATRIBUÍDO SÃO PAULO</v>
          </cell>
          <cell r="Q1564" t="str">
            <v>7.708,71</v>
          </cell>
          <cell r="R1564" t="str">
            <v>CAIXA REFERENCIAL</v>
          </cell>
        </row>
        <row r="1565">
          <cell r="A1565">
            <v>98019</v>
          </cell>
          <cell r="B1565">
            <v>98019</v>
          </cell>
          <cell r="F1565" t="str">
            <v>DROP0036</v>
          </cell>
          <cell r="G1565" t="str">
            <v>DRENAGEM/OBRAS DE CONTENCAO/POCOS DE VISITA E CAIXAS</v>
          </cell>
          <cell r="H1565" t="str">
            <v>DROP</v>
          </cell>
          <cell r="I1565" t="str">
            <v>POCOS DE VISITA/BOCAS DE LOBO/CX. DE PASSAGEM/CX. DIVERSAS</v>
          </cell>
          <cell r="J1565" t="str">
            <v>0036</v>
          </cell>
          <cell r="K1565" t="str">
            <v/>
          </cell>
          <cell r="L1565" t="str">
            <v/>
          </cell>
          <cell r="M1565" t="str">
            <v>98019</v>
          </cell>
          <cell r="N1565" t="str">
            <v>ACRÉSCIMO PARA POÇO DE VISITA RETANGULAR PARA ESGOTO, EM ALVENARIA COM BLOCOS DE CONCRETO, DIMENSÕES INTERNAS = 1,5X4 M. AF_12/2020</v>
          </cell>
          <cell r="O1565" t="str">
            <v>M</v>
          </cell>
          <cell r="P1565" t="str">
            <v>COEFICIENTE DE REPRESENTATIVIDADE</v>
          </cell>
          <cell r="Q1565" t="str">
            <v>2.750,74</v>
          </cell>
          <cell r="R1565" t="str">
            <v>CAIXA REFERENCIAL</v>
          </cell>
        </row>
        <row r="1566">
          <cell r="A1566">
            <v>98020</v>
          </cell>
          <cell r="B1566" t="e">
            <v>#N/A</v>
          </cell>
          <cell r="C1566" t="str">
            <v>NOVO</v>
          </cell>
          <cell r="F1566" t="str">
            <v>DROP0036</v>
          </cell>
          <cell r="G1566" t="str">
            <v>DRENAGEM/OBRAS DE CONTENCAO/POCOS DE VISITA E CAIXAS</v>
          </cell>
          <cell r="H1566" t="str">
            <v>DROP</v>
          </cell>
          <cell r="I1566" t="str">
            <v>POCOS DE VISITA/BOCAS DE LOBO/CX. DE PASSAGEM/CX. DIVERSAS</v>
          </cell>
          <cell r="J1566" t="str">
            <v>0036</v>
          </cell>
          <cell r="K1566" t="str">
            <v/>
          </cell>
          <cell r="L1566" t="str">
            <v/>
          </cell>
          <cell r="M1566" t="str">
            <v>98020</v>
          </cell>
          <cell r="N1566" t="str">
            <v>BASE PARA POÇO DE VISITA RETANGULAR PARA ESGOTO, EM ALVENARIA COM BLOCOS DE CONCRETO, DIMENSÕES INTERNAS = 2X2 M, PROFUNDIDADE = 1,45 M, EXCLUINDO TAMPÃO. AF_12/2020</v>
          </cell>
          <cell r="O1566" t="str">
            <v>UN</v>
          </cell>
          <cell r="P1566" t="str">
            <v>ATRIBUÍDO SÃO PAULO</v>
          </cell>
          <cell r="Q1566" t="str">
            <v>5.463,22</v>
          </cell>
          <cell r="R1566" t="str">
            <v>CAIXA REFERENCIAL</v>
          </cell>
        </row>
        <row r="1567">
          <cell r="A1567">
            <v>98021</v>
          </cell>
          <cell r="B1567">
            <v>98021</v>
          </cell>
          <cell r="F1567" t="str">
            <v>DROP0036</v>
          </cell>
          <cell r="G1567" t="str">
            <v>DRENAGEM/OBRAS DE CONTENCAO/POCOS DE VISITA E CAIXAS</v>
          </cell>
          <cell r="H1567" t="str">
            <v>DROP</v>
          </cell>
          <cell r="I1567" t="str">
            <v>POCOS DE VISITA/BOCAS DE LOBO/CX. DE PASSAGEM/CX. DIVERSAS</v>
          </cell>
          <cell r="J1567" t="str">
            <v>0036</v>
          </cell>
          <cell r="K1567" t="str">
            <v/>
          </cell>
          <cell r="L1567" t="str">
            <v/>
          </cell>
          <cell r="M1567" t="str">
            <v>98021</v>
          </cell>
          <cell r="N1567" t="str">
            <v>ACRÉSCIMO PARA POÇO DE VISITA RETANGULAR PARA ESGOTO, EM ALVENARIA COM BLOCOS DE CONCRETO, DIMENSÕES INTERNAS = 2X2 M. AF_12/2020</v>
          </cell>
          <cell r="O1567" t="str">
            <v>M</v>
          </cell>
          <cell r="P1567" t="str">
            <v>COEFICIENTE DE REPRESENTATIVIDADE</v>
          </cell>
          <cell r="Q1567" t="str">
            <v>2.076,21</v>
          </cell>
          <cell r="R1567" t="str">
            <v>CAIXA REFERENCIAL</v>
          </cell>
        </row>
        <row r="1568">
          <cell r="A1568">
            <v>98022</v>
          </cell>
          <cell r="B1568" t="e">
            <v>#N/A</v>
          </cell>
          <cell r="C1568" t="str">
            <v>NOVO</v>
          </cell>
          <cell r="F1568" t="str">
            <v>DROP0036</v>
          </cell>
          <cell r="G1568" t="str">
            <v>DRENAGEM/OBRAS DE CONTENCAO/POCOS DE VISITA E CAIXAS</v>
          </cell>
          <cell r="H1568" t="str">
            <v>DROP</v>
          </cell>
          <cell r="I1568" t="str">
            <v>POCOS DE VISITA/BOCAS DE LOBO/CX. DE PASSAGEM/CX. DIVERSAS</v>
          </cell>
          <cell r="J1568" t="str">
            <v>0036</v>
          </cell>
          <cell r="K1568" t="str">
            <v/>
          </cell>
          <cell r="L1568" t="str">
            <v/>
          </cell>
          <cell r="M1568" t="str">
            <v>98022</v>
          </cell>
          <cell r="N1568" t="str">
            <v>BASE PARA POÇO DE VISITA RETANGULAR PARA ESGOTO, EM ALVENARIA COM BLOCOS DE CONCRETO, DIMENSÕES INTERNAS = 2X2,5 M, PROFUNDIDADE = 1,45 M, EXCLUINDO TAMPÃO. AF_12/2020</v>
          </cell>
          <cell r="O1568" t="str">
            <v>UN</v>
          </cell>
          <cell r="P1568" t="str">
            <v>ATRIBUÍDO SÃO PAULO</v>
          </cell>
          <cell r="Q1568" t="str">
            <v>6.412,24</v>
          </cell>
          <cell r="R1568" t="str">
            <v>CAIXA REFERENCIAL</v>
          </cell>
        </row>
        <row r="1569">
          <cell r="A1569">
            <v>98023</v>
          </cell>
          <cell r="B1569">
            <v>98023</v>
          </cell>
          <cell r="F1569" t="str">
            <v>DROP0036</v>
          </cell>
          <cell r="G1569" t="str">
            <v>DRENAGEM/OBRAS DE CONTENCAO/POCOS DE VISITA E CAIXAS</v>
          </cell>
          <cell r="H1569" t="str">
            <v>DROP</v>
          </cell>
          <cell r="I1569" t="str">
            <v>POCOS DE VISITA/BOCAS DE LOBO/CX. DE PASSAGEM/CX. DIVERSAS</v>
          </cell>
          <cell r="J1569" t="str">
            <v>0036</v>
          </cell>
          <cell r="K1569" t="str">
            <v/>
          </cell>
          <cell r="L1569" t="str">
            <v/>
          </cell>
          <cell r="M1569" t="str">
            <v>98023</v>
          </cell>
          <cell r="N1569" t="str">
            <v>ACRÉSCIMO PARA POÇO DE VISITA RETANGULAR PARA ESGOTO, EM ALVENARIA COM BLOCOS DE CONCRETO, DIMENSÕES INTERNAS = 2X2,5 M. AF_12/2020</v>
          </cell>
          <cell r="O1569" t="str">
            <v>M</v>
          </cell>
          <cell r="P1569" t="str">
            <v>COEFICIENTE DE REPRESENTATIVIDADE</v>
          </cell>
          <cell r="Q1569" t="str">
            <v>2.301,04</v>
          </cell>
          <cell r="R1569" t="str">
            <v>CAIXA REFERENCIAL</v>
          </cell>
        </row>
        <row r="1570">
          <cell r="A1570">
            <v>98024</v>
          </cell>
          <cell r="B1570" t="e">
            <v>#N/A</v>
          </cell>
          <cell r="C1570" t="str">
            <v>NOVO</v>
          </cell>
          <cell r="F1570" t="str">
            <v>DROP0036</v>
          </cell>
          <cell r="G1570" t="str">
            <v>DRENAGEM/OBRAS DE CONTENCAO/POCOS DE VISITA E CAIXAS</v>
          </cell>
          <cell r="H1570" t="str">
            <v>DROP</v>
          </cell>
          <cell r="I1570" t="str">
            <v>POCOS DE VISITA/BOCAS DE LOBO/CX. DE PASSAGEM/CX. DIVERSAS</v>
          </cell>
          <cell r="J1570" t="str">
            <v>0036</v>
          </cell>
          <cell r="K1570" t="str">
            <v/>
          </cell>
          <cell r="L1570" t="str">
            <v/>
          </cell>
          <cell r="M1570" t="str">
            <v>98024</v>
          </cell>
          <cell r="N1570" t="str">
            <v>BASE PARA POÇO DE VISITA RETANGULAR PARA ESGOTO, EM ALVENARIA COM BLOCOS DE CONCRETO, DIMENSÕES INTERNAS = 2X3 M, PROFUNDIDADE = 1,45 M, EXCLUINDO TAMPÃO. AF_12/2020</v>
          </cell>
          <cell r="O1570" t="str">
            <v>UN</v>
          </cell>
          <cell r="P1570" t="str">
            <v>ATRIBUÍDO SÃO PAULO</v>
          </cell>
          <cell r="Q1570" t="str">
            <v>7.410,63</v>
          </cell>
          <cell r="R1570" t="str">
            <v>CAIXA REFERENCIAL</v>
          </cell>
        </row>
        <row r="1571">
          <cell r="A1571">
            <v>98025</v>
          </cell>
          <cell r="B1571">
            <v>98025</v>
          </cell>
          <cell r="F1571" t="str">
            <v>DROP0036</v>
          </cell>
          <cell r="G1571" t="str">
            <v>DRENAGEM/OBRAS DE CONTENCAO/POCOS DE VISITA E CAIXAS</v>
          </cell>
          <cell r="H1571" t="str">
            <v>DROP</v>
          </cell>
          <cell r="I1571" t="str">
            <v>POCOS DE VISITA/BOCAS DE LOBO/CX. DE PASSAGEM/CX. DIVERSAS</v>
          </cell>
          <cell r="J1571" t="str">
            <v>0036</v>
          </cell>
          <cell r="K1571" t="str">
            <v/>
          </cell>
          <cell r="L1571" t="str">
            <v/>
          </cell>
          <cell r="M1571" t="str">
            <v>98025</v>
          </cell>
          <cell r="N1571" t="str">
            <v>ACRÉSCIMO PARA POÇO DE VISITA RETANGULAR PARA ESGOTO, EM ALVENARIA COM BLOCOS DE CONCRETO, DIMENSÕES INTERNAS = 2X3 M. AF_12/2020</v>
          </cell>
          <cell r="O1571" t="str">
            <v>M</v>
          </cell>
          <cell r="P1571" t="str">
            <v>COEFICIENTE DE REPRESENTATIVIDADE</v>
          </cell>
          <cell r="Q1571" t="str">
            <v>2.525,95</v>
          </cell>
          <cell r="R1571" t="str">
            <v>CAIXA REFERENCIAL</v>
          </cell>
        </row>
        <row r="1572">
          <cell r="A1572">
            <v>98026</v>
          </cell>
          <cell r="B1572" t="e">
            <v>#N/A</v>
          </cell>
          <cell r="C1572" t="str">
            <v>NOVO</v>
          </cell>
          <cell r="F1572" t="str">
            <v>DROP0036</v>
          </cell>
          <cell r="G1572" t="str">
            <v>DRENAGEM/OBRAS DE CONTENCAO/POCOS DE VISITA E CAIXAS</v>
          </cell>
          <cell r="H1572" t="str">
            <v>DROP</v>
          </cell>
          <cell r="I1572" t="str">
            <v>POCOS DE VISITA/BOCAS DE LOBO/CX. DE PASSAGEM/CX. DIVERSAS</v>
          </cell>
          <cell r="J1572" t="str">
            <v>0036</v>
          </cell>
          <cell r="K1572" t="str">
            <v/>
          </cell>
          <cell r="L1572" t="str">
            <v/>
          </cell>
          <cell r="M1572" t="str">
            <v>98026</v>
          </cell>
          <cell r="N1572" t="str">
            <v>BASE PARA POÇO DE VISITA RETANGULAR PARA ESGOTO, EM ALVENARIA COM BLOCOS DE CONCRETO, DIMENSÕES INTERNAS = 2X3,5 M, PROFUNDIDADE = 1,45 M, EXCLUINDO TAMPÃO. AF_12/2020</v>
          </cell>
          <cell r="O1572" t="str">
            <v>UN</v>
          </cell>
          <cell r="P1572" t="str">
            <v>ATRIBUÍDO SÃO PAULO</v>
          </cell>
          <cell r="Q1572" t="str">
            <v>8.360,21</v>
          </cell>
          <cell r="R1572" t="str">
            <v>CAIXA REFERENCIAL</v>
          </cell>
        </row>
        <row r="1573">
          <cell r="A1573">
            <v>98027</v>
          </cell>
          <cell r="B1573">
            <v>98027</v>
          </cell>
          <cell r="F1573" t="str">
            <v>DROP0036</v>
          </cell>
          <cell r="G1573" t="str">
            <v>DRENAGEM/OBRAS DE CONTENCAO/POCOS DE VISITA E CAIXAS</v>
          </cell>
          <cell r="H1573" t="str">
            <v>DROP</v>
          </cell>
          <cell r="I1573" t="str">
            <v>POCOS DE VISITA/BOCAS DE LOBO/CX. DE PASSAGEM/CX. DIVERSAS</v>
          </cell>
          <cell r="J1573" t="str">
            <v>0036</v>
          </cell>
          <cell r="K1573" t="str">
            <v/>
          </cell>
          <cell r="L1573" t="str">
            <v/>
          </cell>
          <cell r="M1573" t="str">
            <v>98027</v>
          </cell>
          <cell r="N1573" t="str">
            <v>ACRÉSCIMO PARA POÇO DE VISITA RETANGULAR PARA ESGOTO, EM ALVENARIA COM BLOCOS DE CONCRETO, DIMENSÕES INTERNAS = 2X3,5 M. AF_12/2020</v>
          </cell>
          <cell r="O1573" t="str">
            <v>M</v>
          </cell>
          <cell r="P1573" t="str">
            <v>COEFICIENTE DE REPRESENTATIVIDADE</v>
          </cell>
          <cell r="Q1573" t="str">
            <v>2.750,74</v>
          </cell>
          <cell r="R1573" t="str">
            <v>CAIXA REFERENCIAL</v>
          </cell>
        </row>
        <row r="1574">
          <cell r="A1574">
            <v>98028</v>
          </cell>
          <cell r="B1574" t="e">
            <v>#N/A</v>
          </cell>
          <cell r="C1574" t="str">
            <v>NOVO</v>
          </cell>
          <cell r="F1574" t="str">
            <v>DROP0036</v>
          </cell>
          <cell r="G1574" t="str">
            <v>DRENAGEM/OBRAS DE CONTENCAO/POCOS DE VISITA E CAIXAS</v>
          </cell>
          <cell r="H1574" t="str">
            <v>DROP</v>
          </cell>
          <cell r="I1574" t="str">
            <v>POCOS DE VISITA/BOCAS DE LOBO/CX. DE PASSAGEM/CX. DIVERSAS</v>
          </cell>
          <cell r="J1574" t="str">
            <v>0036</v>
          </cell>
          <cell r="K1574" t="str">
            <v/>
          </cell>
          <cell r="L1574" t="str">
            <v/>
          </cell>
          <cell r="M1574" t="str">
            <v>98028</v>
          </cell>
          <cell r="N1574" t="str">
            <v>BASE PARA POÇO DE VISITA RETANGULAR PARA ESGOTO, EM ALVENARIA COM BLOCOS DE CONCRETO, DIMENSÕES INTERNAS = 2X4 M, PROFUNDIDADE = 1,45 M, EXCLUINDO TAMPÃO. AF_12/2020</v>
          </cell>
          <cell r="O1574" t="str">
            <v>UN</v>
          </cell>
          <cell r="P1574" t="str">
            <v>ATRIBUÍDO SÃO PAULO</v>
          </cell>
          <cell r="Q1574" t="str">
            <v>9.309,81</v>
          </cell>
          <cell r="R1574" t="str">
            <v>CAIXA REFERENCIAL</v>
          </cell>
        </row>
        <row r="1575">
          <cell r="A1575">
            <v>98029</v>
          </cell>
          <cell r="B1575">
            <v>98029</v>
          </cell>
          <cell r="F1575" t="str">
            <v>DROP0036</v>
          </cell>
          <cell r="G1575" t="str">
            <v>DRENAGEM/OBRAS DE CONTENCAO/POCOS DE VISITA E CAIXAS</v>
          </cell>
          <cell r="H1575" t="str">
            <v>DROP</v>
          </cell>
          <cell r="I1575" t="str">
            <v>POCOS DE VISITA/BOCAS DE LOBO/CX. DE PASSAGEM/CX. DIVERSAS</v>
          </cell>
          <cell r="J1575" t="str">
            <v>0036</v>
          </cell>
          <cell r="K1575" t="str">
            <v/>
          </cell>
          <cell r="L1575" t="str">
            <v/>
          </cell>
          <cell r="M1575" t="str">
            <v>98029</v>
          </cell>
          <cell r="N1575" t="str">
            <v>ACRÉSCIMO PARA POÇO DE VISITA RETANGULAR PARA ESGOTO, EM ALVENARIA COM BLOCOS DE CONCRETO, DIMENSÕES INTERNAS = 2X4 M. AF_12/2020</v>
          </cell>
          <cell r="O1575" t="str">
            <v>M</v>
          </cell>
          <cell r="P1575" t="str">
            <v>COEFICIENTE DE REPRESENTATIVIDADE</v>
          </cell>
          <cell r="Q1575" t="str">
            <v>2.979,89</v>
          </cell>
          <cell r="R1575" t="str">
            <v>CAIXA REFERENCIAL</v>
          </cell>
        </row>
        <row r="1576">
          <cell r="A1576">
            <v>98030</v>
          </cell>
          <cell r="B1576" t="e">
            <v>#N/A</v>
          </cell>
          <cell r="C1576" t="str">
            <v>NOVO</v>
          </cell>
          <cell r="F1576" t="str">
            <v>DROP0036</v>
          </cell>
          <cell r="G1576" t="str">
            <v>DRENAGEM/OBRAS DE CONTENCAO/POCOS DE VISITA E CAIXAS</v>
          </cell>
          <cell r="H1576" t="str">
            <v>DROP</v>
          </cell>
          <cell r="I1576" t="str">
            <v>POCOS DE VISITA/BOCAS DE LOBO/CX. DE PASSAGEM/CX. DIVERSAS</v>
          </cell>
          <cell r="J1576" t="str">
            <v>0036</v>
          </cell>
          <cell r="K1576" t="str">
            <v/>
          </cell>
          <cell r="L1576" t="str">
            <v/>
          </cell>
          <cell r="M1576" t="str">
            <v>98030</v>
          </cell>
          <cell r="N1576" t="str">
            <v>BASE PARA POÇO DE VISITA RETANGULAR PARA ESGOTO, EM ALVENARIA COM BLOCOS DE CONCRETO, DIMENSÕES INTERNAS = 2,5X2,5 M, PROFUNDIDADE = 1,45 M, EXCLUINDO TAMPÃO. AF_12/2020</v>
          </cell>
          <cell r="O1576" t="str">
            <v>UN</v>
          </cell>
          <cell r="P1576" t="str">
            <v>ATRIBUÍDO SÃO PAULO</v>
          </cell>
          <cell r="Q1576" t="str">
            <v>7.560,37</v>
          </cell>
          <cell r="R1576" t="str">
            <v>CAIXA REFERENCIAL</v>
          </cell>
        </row>
        <row r="1577">
          <cell r="A1577">
            <v>98031</v>
          </cell>
          <cell r="B1577">
            <v>98031</v>
          </cell>
          <cell r="F1577" t="str">
            <v>DROP0036</v>
          </cell>
          <cell r="G1577" t="str">
            <v>DRENAGEM/OBRAS DE CONTENCAO/POCOS DE VISITA E CAIXAS</v>
          </cell>
          <cell r="H1577" t="str">
            <v>DROP</v>
          </cell>
          <cell r="I1577" t="str">
            <v>POCOS DE VISITA/BOCAS DE LOBO/CX. DE PASSAGEM/CX. DIVERSAS</v>
          </cell>
          <cell r="J1577" t="str">
            <v>0036</v>
          </cell>
          <cell r="K1577" t="str">
            <v/>
          </cell>
          <cell r="L1577" t="str">
            <v/>
          </cell>
          <cell r="M1577" t="str">
            <v>98031</v>
          </cell>
          <cell r="N1577" t="str">
            <v>ACRÉSCIMO PARA POÇO DE VISITA RETANGULAR PARA ESGOTO, EM ALVENARIA COM BLOCOS DE CONCRETO, DIMENSÕES INTERNAS = 2,5X2,5 M. AF_12/2020</v>
          </cell>
          <cell r="O1577" t="str">
            <v>M</v>
          </cell>
          <cell r="P1577" t="str">
            <v>COEFICIENTE DE REPRESENTATIVIDADE</v>
          </cell>
          <cell r="Q1577" t="str">
            <v>2.530,26</v>
          </cell>
          <cell r="R1577" t="str">
            <v>CAIXA REFERENCIAL</v>
          </cell>
        </row>
        <row r="1578">
          <cell r="A1578">
            <v>98032</v>
          </cell>
          <cell r="B1578" t="e">
            <v>#N/A</v>
          </cell>
          <cell r="C1578" t="str">
            <v>NOVO</v>
          </cell>
          <cell r="F1578" t="str">
            <v>DROP0036</v>
          </cell>
          <cell r="G1578" t="str">
            <v>DRENAGEM/OBRAS DE CONTENCAO/POCOS DE VISITA E CAIXAS</v>
          </cell>
          <cell r="H1578" t="str">
            <v>DROP</v>
          </cell>
          <cell r="I1578" t="str">
            <v>POCOS DE VISITA/BOCAS DE LOBO/CX. DE PASSAGEM/CX. DIVERSAS</v>
          </cell>
          <cell r="J1578" t="str">
            <v>0036</v>
          </cell>
          <cell r="K1578" t="str">
            <v/>
          </cell>
          <cell r="L1578" t="str">
            <v/>
          </cell>
          <cell r="M1578" t="str">
            <v>98032</v>
          </cell>
          <cell r="N1578" t="str">
            <v>BASE PARA POÇO DE VISITA RETANGULAR PARA ESGOTO, EM ALVENARIA COM BLOCOS DE CONCRETO, DIMENSÕES INTERNAS = 2,5X3 M, PROFUNDIDADE = 1,45 M, EXCLUINDO TAMPÃO. AF_12/2020</v>
          </cell>
          <cell r="O1578" t="str">
            <v>UN</v>
          </cell>
          <cell r="P1578" t="str">
            <v>ATRIBUÍDO SÃO PAULO</v>
          </cell>
          <cell r="Q1578" t="str">
            <v>8.697,04</v>
          </cell>
          <cell r="R1578" t="str">
            <v>CAIXA REFERENCIAL</v>
          </cell>
        </row>
        <row r="1579">
          <cell r="A1579">
            <v>98033</v>
          </cell>
          <cell r="B1579">
            <v>98033</v>
          </cell>
          <cell r="F1579" t="str">
            <v>DROP0036</v>
          </cell>
          <cell r="G1579" t="str">
            <v>DRENAGEM/OBRAS DE CONTENCAO/POCOS DE VISITA E CAIXAS</v>
          </cell>
          <cell r="H1579" t="str">
            <v>DROP</v>
          </cell>
          <cell r="I1579" t="str">
            <v>POCOS DE VISITA/BOCAS DE LOBO/CX. DE PASSAGEM/CX. DIVERSAS</v>
          </cell>
          <cell r="J1579" t="str">
            <v>0036</v>
          </cell>
          <cell r="K1579" t="str">
            <v/>
          </cell>
          <cell r="L1579" t="str">
            <v/>
          </cell>
          <cell r="M1579" t="str">
            <v>98033</v>
          </cell>
          <cell r="N1579" t="str">
            <v>ACRÉSCIMO PARA POÇO DE VISITA RETANGULAR PARA ESGOTO, EM ALVENARIA COM BLOCOS DE CONCRETO, DIMENSÕES INTERNAS = 2,5X3 M. AF_12/2020</v>
          </cell>
          <cell r="O1579" t="str">
            <v>M</v>
          </cell>
          <cell r="P1579" t="str">
            <v>COEFICIENTE DE REPRESENTATIVIDADE</v>
          </cell>
          <cell r="Q1579" t="str">
            <v>2.755,04</v>
          </cell>
          <cell r="R1579" t="str">
            <v>CAIXA REFERENCIAL</v>
          </cell>
        </row>
        <row r="1580">
          <cell r="A1580">
            <v>98034</v>
          </cell>
          <cell r="B1580" t="e">
            <v>#N/A</v>
          </cell>
          <cell r="C1580" t="str">
            <v>NOVO</v>
          </cell>
          <cell r="F1580" t="str">
            <v>DROP0036</v>
          </cell>
          <cell r="G1580" t="str">
            <v>DRENAGEM/OBRAS DE CONTENCAO/POCOS DE VISITA E CAIXAS</v>
          </cell>
          <cell r="H1580" t="str">
            <v>DROP</v>
          </cell>
          <cell r="I1580" t="str">
            <v>POCOS DE VISITA/BOCAS DE LOBO/CX. DE PASSAGEM/CX. DIVERSAS</v>
          </cell>
          <cell r="J1580" t="str">
            <v>0036</v>
          </cell>
          <cell r="K1580" t="str">
            <v/>
          </cell>
          <cell r="L1580" t="str">
            <v/>
          </cell>
          <cell r="M1580" t="str">
            <v>98034</v>
          </cell>
          <cell r="N1580" t="str">
            <v>BASE PARA POÇO DE VISITA RETANGULAR PARA ESGOTO, EM ALVENARIA COM BLOCOS DE CONCRETO, DIMENSÕES INTERNAS = 2,5X3,5 M, PROFUNDIDADE = 1,45 M, EXCLUINDO TAMPÃO. AF_12/2020</v>
          </cell>
          <cell r="O1580" t="str">
            <v>UN</v>
          </cell>
          <cell r="P1580" t="str">
            <v>ATRIBUÍDO SÃO PAULO</v>
          </cell>
          <cell r="Q1580" t="str">
            <v>9.833,66</v>
          </cell>
          <cell r="R1580" t="str">
            <v>CAIXA REFERENCIAL</v>
          </cell>
        </row>
        <row r="1581">
          <cell r="A1581">
            <v>98035</v>
          </cell>
          <cell r="B1581">
            <v>98035</v>
          </cell>
          <cell r="F1581" t="str">
            <v>DROP0036</v>
          </cell>
          <cell r="G1581" t="str">
            <v>DRENAGEM/OBRAS DE CONTENCAO/POCOS DE VISITA E CAIXAS</v>
          </cell>
          <cell r="H1581" t="str">
            <v>DROP</v>
          </cell>
          <cell r="I1581" t="str">
            <v>POCOS DE VISITA/BOCAS DE LOBO/CX. DE PASSAGEM/CX. DIVERSAS</v>
          </cell>
          <cell r="J1581" t="str">
            <v>0036</v>
          </cell>
          <cell r="K1581" t="str">
            <v/>
          </cell>
          <cell r="L1581" t="str">
            <v/>
          </cell>
          <cell r="M1581" t="str">
            <v>98035</v>
          </cell>
          <cell r="N1581" t="str">
            <v>ACRÉSCIMO PARA POÇO DE VISITA RETANGULAR PARA ESGOTO, EM ALVENARIA COM BLOCOS DE CONCRETO, DIMENSÕES INTERNAS = 2,5X3,5 M. AF_12/2020</v>
          </cell>
          <cell r="O1581" t="str">
            <v>M</v>
          </cell>
          <cell r="P1581" t="str">
            <v>COEFICIENTE DE REPRESENTATIVIDADE</v>
          </cell>
          <cell r="Q1581" t="str">
            <v>2.979,89</v>
          </cell>
          <cell r="R1581" t="str">
            <v>CAIXA REFERENCIAL</v>
          </cell>
        </row>
        <row r="1582">
          <cell r="A1582">
            <v>98036</v>
          </cell>
          <cell r="B1582" t="e">
            <v>#N/A</v>
          </cell>
          <cell r="C1582" t="str">
            <v>NOVO</v>
          </cell>
          <cell r="F1582" t="str">
            <v>DROP0036</v>
          </cell>
          <cell r="G1582" t="str">
            <v>DRENAGEM/OBRAS DE CONTENCAO/POCOS DE VISITA E CAIXAS</v>
          </cell>
          <cell r="H1582" t="str">
            <v>DROP</v>
          </cell>
          <cell r="I1582" t="str">
            <v>POCOS DE VISITA/BOCAS DE LOBO/CX. DE PASSAGEM/CX. DIVERSAS</v>
          </cell>
          <cell r="J1582" t="str">
            <v>0036</v>
          </cell>
          <cell r="K1582" t="str">
            <v/>
          </cell>
          <cell r="L1582" t="str">
            <v/>
          </cell>
          <cell r="M1582" t="str">
            <v>98036</v>
          </cell>
          <cell r="N1582" t="str">
            <v>BASE PARA POÇO DE VISITA RETANGULAR PARA ESGOTO, EM ALVENARIA COM BLOCOS DE CONCRETO, DIMENSÕES INTERNAS = 2,5X4 M, PROFUNDIDADE = 1,45 M, EXCLUINDO TAMPÃO. AF_12/2020</v>
          </cell>
          <cell r="O1582" t="str">
            <v>UN</v>
          </cell>
          <cell r="P1582" t="str">
            <v>ATRIBUÍDO SÃO PAULO</v>
          </cell>
          <cell r="Q1582" t="str">
            <v>10.970,34</v>
          </cell>
          <cell r="R1582" t="str">
            <v>CAIXA REFERENCIAL</v>
          </cell>
        </row>
        <row r="1583">
          <cell r="A1583">
            <v>98037</v>
          </cell>
          <cell r="B1583">
            <v>98037</v>
          </cell>
          <cell r="F1583" t="str">
            <v>DROP0036</v>
          </cell>
          <cell r="G1583" t="str">
            <v>DRENAGEM/OBRAS DE CONTENCAO/POCOS DE VISITA E CAIXAS</v>
          </cell>
          <cell r="H1583" t="str">
            <v>DROP</v>
          </cell>
          <cell r="I1583" t="str">
            <v>POCOS DE VISITA/BOCAS DE LOBO/CX. DE PASSAGEM/CX. DIVERSAS</v>
          </cell>
          <cell r="J1583" t="str">
            <v>0036</v>
          </cell>
          <cell r="K1583" t="str">
            <v/>
          </cell>
          <cell r="L1583" t="str">
            <v/>
          </cell>
          <cell r="M1583" t="str">
            <v>98037</v>
          </cell>
          <cell r="N1583" t="str">
            <v>ACRÉSCIMO PARA POÇO DE VISITA RETANGULAR PARA ESGOTO, EM ALVENARIA COM BLOCOS DE CONCRETO, DIMENSÕES INTERNAS = 2,5X4 M. AF_12/2020</v>
          </cell>
          <cell r="O1583" t="str">
            <v>M</v>
          </cell>
          <cell r="P1583" t="str">
            <v>COEFICIENTE DE REPRESENTATIVIDADE</v>
          </cell>
          <cell r="Q1583" t="str">
            <v>3.209,04</v>
          </cell>
          <cell r="R1583" t="str">
            <v>CAIXA REFERENCIAL</v>
          </cell>
        </row>
        <row r="1584">
          <cell r="A1584">
            <v>98038</v>
          </cell>
          <cell r="B1584" t="e">
            <v>#N/A</v>
          </cell>
          <cell r="C1584" t="str">
            <v>NOVO</v>
          </cell>
          <cell r="F1584" t="str">
            <v>DROP0036</v>
          </cell>
          <cell r="G1584" t="str">
            <v>DRENAGEM/OBRAS DE CONTENCAO/POCOS DE VISITA E CAIXAS</v>
          </cell>
          <cell r="H1584" t="str">
            <v>DROP</v>
          </cell>
          <cell r="I1584" t="str">
            <v>POCOS DE VISITA/BOCAS DE LOBO/CX. DE PASSAGEM/CX. DIVERSAS</v>
          </cell>
          <cell r="J1584" t="str">
            <v>0036</v>
          </cell>
          <cell r="K1584" t="str">
            <v/>
          </cell>
          <cell r="L1584" t="str">
            <v/>
          </cell>
          <cell r="M1584" t="str">
            <v>98038</v>
          </cell>
          <cell r="N1584" t="str">
            <v>BASE PARA POÇO DE VISITA RETANGULAR PARA ESGOTO, EM ALVENARIA COM BLOCOS DE CONCRETO, DIMENSÕES INTERNAS = 3X3 M, PROFUNDIDADE = 1,45 M, EXCLUINDO TAMPÃO. AF_12/2020</v>
          </cell>
          <cell r="O1584" t="str">
            <v>UN</v>
          </cell>
          <cell r="P1584" t="str">
            <v>ATRIBUÍDO SÃO PAULO</v>
          </cell>
          <cell r="Q1584" t="str">
            <v>10.032,53</v>
          </cell>
          <cell r="R1584" t="str">
            <v>CAIXA REFERENCIAL</v>
          </cell>
        </row>
        <row r="1585">
          <cell r="A1585">
            <v>98039</v>
          </cell>
          <cell r="B1585">
            <v>98039</v>
          </cell>
          <cell r="F1585" t="str">
            <v>DROP0036</v>
          </cell>
          <cell r="G1585" t="str">
            <v>DRENAGEM/OBRAS DE CONTENCAO/POCOS DE VISITA E CAIXAS</v>
          </cell>
          <cell r="H1585" t="str">
            <v>DROP</v>
          </cell>
          <cell r="I1585" t="str">
            <v>POCOS DE VISITA/BOCAS DE LOBO/CX. DE PASSAGEM/CX. DIVERSAS</v>
          </cell>
          <cell r="J1585" t="str">
            <v>0036</v>
          </cell>
          <cell r="K1585" t="str">
            <v/>
          </cell>
          <cell r="L1585" t="str">
            <v/>
          </cell>
          <cell r="M1585" t="str">
            <v>98039</v>
          </cell>
          <cell r="N1585" t="str">
            <v>ACRÉSCIMO PARA POÇO DE VISITA RETANGULAR PARA ESGOTO, EM ALVENARIA COM BLOCOS DE CONCRETO, DIMENSÕES INTERNAS = 3X3 M. AF_12/2020</v>
          </cell>
          <cell r="O1585" t="str">
            <v>M</v>
          </cell>
          <cell r="P1585" t="str">
            <v>COEFICIENTE DE REPRESENTATIVIDADE</v>
          </cell>
          <cell r="Q1585" t="str">
            <v>2.984,19</v>
          </cell>
          <cell r="R1585" t="str">
            <v>CAIXA REFERENCIAL</v>
          </cell>
        </row>
        <row r="1586">
          <cell r="A1586">
            <v>98040</v>
          </cell>
          <cell r="B1586" t="e">
            <v>#N/A</v>
          </cell>
          <cell r="C1586" t="str">
            <v>NOVO</v>
          </cell>
          <cell r="F1586" t="str">
            <v>DROP0036</v>
          </cell>
          <cell r="G1586" t="str">
            <v>DRENAGEM/OBRAS DE CONTENCAO/POCOS DE VISITA E CAIXAS</v>
          </cell>
          <cell r="H1586" t="str">
            <v>DROP</v>
          </cell>
          <cell r="I1586" t="str">
            <v>POCOS DE VISITA/BOCAS DE LOBO/CX. DE PASSAGEM/CX. DIVERSAS</v>
          </cell>
          <cell r="J1586" t="str">
            <v>0036</v>
          </cell>
          <cell r="K1586" t="str">
            <v/>
          </cell>
          <cell r="L1586" t="str">
            <v/>
          </cell>
          <cell r="M1586" t="str">
            <v>98040</v>
          </cell>
          <cell r="N1586" t="str">
            <v>BASE PARA POÇO DE VISITA RETANGULAR PARA ESGOTO, EM ALVENARIA COM BLOCOS DE CONCRETO, DIMENSÕES INTERNAS = 3X3,5 M, PROFUNDIDADE = 1,45 M, EXCLUINDO TAMPÃO. AF_12/2020</v>
          </cell>
          <cell r="O1586" t="str">
            <v>UN</v>
          </cell>
          <cell r="P1586" t="str">
            <v>ATRIBUÍDO SÃO PAULO</v>
          </cell>
          <cell r="Q1586" t="str">
            <v>11.336,52</v>
          </cell>
          <cell r="R1586" t="str">
            <v>CAIXA REFERENCIAL</v>
          </cell>
        </row>
        <row r="1587">
          <cell r="A1587">
            <v>98041</v>
          </cell>
          <cell r="B1587">
            <v>98041</v>
          </cell>
          <cell r="F1587" t="str">
            <v>DROP0036</v>
          </cell>
          <cell r="G1587" t="str">
            <v>DRENAGEM/OBRAS DE CONTENCAO/POCOS DE VISITA E CAIXAS</v>
          </cell>
          <cell r="H1587" t="str">
            <v>DROP</v>
          </cell>
          <cell r="I1587" t="str">
            <v>POCOS DE VISITA/BOCAS DE LOBO/CX. DE PASSAGEM/CX. DIVERSAS</v>
          </cell>
          <cell r="J1587" t="str">
            <v>0036</v>
          </cell>
          <cell r="K1587" t="str">
            <v/>
          </cell>
          <cell r="L1587" t="str">
            <v/>
          </cell>
          <cell r="M1587" t="str">
            <v>98041</v>
          </cell>
          <cell r="N1587" t="str">
            <v>ACRÉSCIMO PARA POÇO DE VISITA RETANGULAR PARA ESGOTO, EM ALVENARIA COM BLOCOS DE CONCRETO, DIMENSÕES INTERNAS = 3X3,5 M. AF_12/2020</v>
          </cell>
          <cell r="O1587" t="str">
            <v>M</v>
          </cell>
          <cell r="P1587" t="str">
            <v>COEFICIENTE DE REPRESENTATIVIDADE</v>
          </cell>
          <cell r="Q1587" t="str">
            <v>3.209,04</v>
          </cell>
          <cell r="R1587" t="str">
            <v>CAIXA REFERENCIAL</v>
          </cell>
        </row>
        <row r="1588">
          <cell r="A1588">
            <v>98042</v>
          </cell>
          <cell r="B1588" t="e">
            <v>#N/A</v>
          </cell>
          <cell r="C1588" t="str">
            <v>NOVO</v>
          </cell>
          <cell r="F1588" t="str">
            <v>DROP0036</v>
          </cell>
          <cell r="G1588" t="str">
            <v>DRENAGEM/OBRAS DE CONTENCAO/POCOS DE VISITA E CAIXAS</v>
          </cell>
          <cell r="H1588" t="str">
            <v>DROP</v>
          </cell>
          <cell r="I1588" t="str">
            <v>POCOS DE VISITA/BOCAS DE LOBO/CX. DE PASSAGEM/CX. DIVERSAS</v>
          </cell>
          <cell r="J1588" t="str">
            <v>0036</v>
          </cell>
          <cell r="K1588" t="str">
            <v/>
          </cell>
          <cell r="L1588" t="str">
            <v/>
          </cell>
          <cell r="M1588" t="str">
            <v>98042</v>
          </cell>
          <cell r="N1588" t="str">
            <v>BASE PARA POÇO DE VISITA RETANGULAR PARA ESGOTO, EM ALVENARIA COM BLOCOS DE CONCRETO, DIMENSÕES INTERNAS = 3X4 M, PROFUNDIDADE = 1,45 M, EXCLUINDO TAMPÃO. AF_12/2020</v>
          </cell>
          <cell r="O1588" t="str">
            <v>UN</v>
          </cell>
          <cell r="P1588" t="str">
            <v>ATRIBUÍDO SÃO PAULO</v>
          </cell>
          <cell r="Q1588" t="str">
            <v>12.640,51</v>
          </cell>
          <cell r="R1588" t="str">
            <v>CAIXA REFERENCIAL</v>
          </cell>
        </row>
        <row r="1589">
          <cell r="A1589">
            <v>98043</v>
          </cell>
          <cell r="B1589">
            <v>98043</v>
          </cell>
          <cell r="F1589" t="str">
            <v>DROP0036</v>
          </cell>
          <cell r="G1589" t="str">
            <v>DRENAGEM/OBRAS DE CONTENCAO/POCOS DE VISITA E CAIXAS</v>
          </cell>
          <cell r="H1589" t="str">
            <v>DROP</v>
          </cell>
          <cell r="I1589" t="str">
            <v>POCOS DE VISITA/BOCAS DE LOBO/CX. DE PASSAGEM/CX. DIVERSAS</v>
          </cell>
          <cell r="J1589" t="str">
            <v>0036</v>
          </cell>
          <cell r="K1589" t="str">
            <v/>
          </cell>
          <cell r="L1589" t="str">
            <v/>
          </cell>
          <cell r="M1589" t="str">
            <v>98043</v>
          </cell>
          <cell r="N1589" t="str">
            <v>ACRÉSCIMO PARA POÇO DE VISITA RETANGULAR PARA ESGOTO, EM ALVENARIA COM BLOCOS DE CONCRETO, DIMENSÕES INTERNAS = 3X4 M. AF_12/2020</v>
          </cell>
          <cell r="O1589" t="str">
            <v>M</v>
          </cell>
          <cell r="P1589" t="str">
            <v>COEFICIENTE DE REPRESENTATIVIDADE</v>
          </cell>
          <cell r="Q1589" t="str">
            <v>3.438,20</v>
          </cell>
          <cell r="R1589" t="str">
            <v>CAIXA REFERENCIAL</v>
          </cell>
        </row>
        <row r="1590">
          <cell r="A1590">
            <v>98044</v>
          </cell>
          <cell r="B1590" t="e">
            <v>#N/A</v>
          </cell>
          <cell r="C1590" t="str">
            <v>NOVO</v>
          </cell>
          <cell r="F1590" t="str">
            <v>DROP0036</v>
          </cell>
          <cell r="G1590" t="str">
            <v>DRENAGEM/OBRAS DE CONTENCAO/POCOS DE VISITA E CAIXAS</v>
          </cell>
          <cell r="H1590" t="str">
            <v>DROP</v>
          </cell>
          <cell r="I1590" t="str">
            <v>POCOS DE VISITA/BOCAS DE LOBO/CX. DE PASSAGEM/CX. DIVERSAS</v>
          </cell>
          <cell r="J1590" t="str">
            <v>0036</v>
          </cell>
          <cell r="K1590" t="str">
            <v/>
          </cell>
          <cell r="L1590" t="str">
            <v/>
          </cell>
          <cell r="M1590" t="str">
            <v>98044</v>
          </cell>
          <cell r="N1590" t="str">
            <v>BASE PARA POÇO DE VISITA RETANGULAR PARA ESGOTO, EM ALVENARIA COM BLOCOS DE CONCRETO, DIMENSÕES INTERNAS = 3,5X3,5 M, PROFUNDIDADE = 1,45 M, EXCLUINDO TAMPÃO. AF_12/2020</v>
          </cell>
          <cell r="O1590" t="str">
            <v>UN</v>
          </cell>
          <cell r="P1590" t="str">
            <v>ATRIBUÍDO SÃO PAULO</v>
          </cell>
          <cell r="Q1590" t="str">
            <v>12.828,99</v>
          </cell>
          <cell r="R1590" t="str">
            <v>CAIXA REFERENCIAL</v>
          </cell>
        </row>
        <row r="1591">
          <cell r="A1591">
            <v>98045</v>
          </cell>
          <cell r="B1591">
            <v>98045</v>
          </cell>
          <cell r="F1591" t="str">
            <v>DROP0036</v>
          </cell>
          <cell r="G1591" t="str">
            <v>DRENAGEM/OBRAS DE CONTENCAO/POCOS DE VISITA E CAIXAS</v>
          </cell>
          <cell r="H1591" t="str">
            <v>DROP</v>
          </cell>
          <cell r="I1591" t="str">
            <v>POCOS DE VISITA/BOCAS DE LOBO/CX. DE PASSAGEM/CX. DIVERSAS</v>
          </cell>
          <cell r="J1591" t="str">
            <v>0036</v>
          </cell>
          <cell r="K1591" t="str">
            <v/>
          </cell>
          <cell r="L1591" t="str">
            <v/>
          </cell>
          <cell r="M1591" t="str">
            <v>98045</v>
          </cell>
          <cell r="N1591" t="str">
            <v>ACRÉSCIMO PARA POÇO DE VISITA RETANGULAR PARA ESGOTO, EM ALVENARIA COM BLOCOS DE CONCRETO, DIMENSÕES INTERNAS = 3,5X3,5 M. AF_12/2020</v>
          </cell>
          <cell r="O1591" t="str">
            <v>M</v>
          </cell>
          <cell r="P1591" t="str">
            <v>COEFICIENTE DE REPRESENTATIVIDADE</v>
          </cell>
          <cell r="Q1591" t="str">
            <v>3.438,20</v>
          </cell>
          <cell r="R1591" t="str">
            <v>CAIXA REFERENCIAL</v>
          </cell>
        </row>
        <row r="1592">
          <cell r="A1592">
            <v>98046</v>
          </cell>
          <cell r="B1592" t="e">
            <v>#N/A</v>
          </cell>
          <cell r="C1592" t="str">
            <v>NOVO</v>
          </cell>
          <cell r="F1592" t="str">
            <v>DROP0036</v>
          </cell>
          <cell r="G1592" t="str">
            <v>DRENAGEM/OBRAS DE CONTENCAO/POCOS DE VISITA E CAIXAS</v>
          </cell>
          <cell r="H1592" t="str">
            <v>DROP</v>
          </cell>
          <cell r="I1592" t="str">
            <v>POCOS DE VISITA/BOCAS DE LOBO/CX. DE PASSAGEM/CX. DIVERSAS</v>
          </cell>
          <cell r="J1592" t="str">
            <v>0036</v>
          </cell>
          <cell r="K1592" t="str">
            <v/>
          </cell>
          <cell r="L1592" t="str">
            <v/>
          </cell>
          <cell r="M1592" t="str">
            <v>98046</v>
          </cell>
          <cell r="N1592" t="str">
            <v>BASE PARA POÇO DE VISITA RETANGULAR PARA ESGOTO, EM ALVENARIA COM BLOCOS DE CONCRETO, DIMENSÕES INTERNAS = 3,5X4 M, PROFUNDIDADE = 1,45 M, EXCLUINDO TAMPÃO. AF_12/2020</v>
          </cell>
          <cell r="O1592" t="str">
            <v>UN</v>
          </cell>
          <cell r="P1592" t="str">
            <v>ATRIBUÍDO SÃO PAULO</v>
          </cell>
          <cell r="Q1592" t="str">
            <v>14.310,62</v>
          </cell>
          <cell r="R1592" t="str">
            <v>CAIXA REFERENCIAL</v>
          </cell>
        </row>
        <row r="1593">
          <cell r="A1593">
            <v>98047</v>
          </cell>
          <cell r="B1593">
            <v>98047</v>
          </cell>
          <cell r="F1593" t="str">
            <v>DROP0036</v>
          </cell>
          <cell r="G1593" t="str">
            <v>DRENAGEM/OBRAS DE CONTENCAO/POCOS DE VISITA E CAIXAS</v>
          </cell>
          <cell r="H1593" t="str">
            <v>DROP</v>
          </cell>
          <cell r="I1593" t="str">
            <v>POCOS DE VISITA/BOCAS DE LOBO/CX. DE PASSAGEM/CX. DIVERSAS</v>
          </cell>
          <cell r="J1593" t="str">
            <v>0036</v>
          </cell>
          <cell r="K1593" t="str">
            <v/>
          </cell>
          <cell r="L1593" t="str">
            <v/>
          </cell>
          <cell r="M1593" t="str">
            <v>98047</v>
          </cell>
          <cell r="N1593" t="str">
            <v>ACRÉSCIMO PARA POÇO DE VISITA RETANGULAR PARA ESGOTO, EM ALVENARIA COM BLOCOS DE CONCRETO, DIMENSÕES INTERNAS = 3,5X4 M. AF_12/2020</v>
          </cell>
          <cell r="O1593" t="str">
            <v>M</v>
          </cell>
          <cell r="P1593" t="str">
            <v>COEFICIENTE DE REPRESENTATIVIDADE</v>
          </cell>
          <cell r="Q1593" t="str">
            <v>3.667,36</v>
          </cell>
          <cell r="R1593" t="str">
            <v>CAIXA REFERENCIAL</v>
          </cell>
        </row>
        <row r="1594">
          <cell r="A1594">
            <v>98048</v>
          </cell>
          <cell r="B1594" t="e">
            <v>#N/A</v>
          </cell>
          <cell r="C1594" t="str">
            <v>NOVO</v>
          </cell>
          <cell r="F1594" t="str">
            <v>DROP0036</v>
          </cell>
          <cell r="G1594" t="str">
            <v>DRENAGEM/OBRAS DE CONTENCAO/POCOS DE VISITA E CAIXAS</v>
          </cell>
          <cell r="H1594" t="str">
            <v>DROP</v>
          </cell>
          <cell r="I1594" t="str">
            <v>POCOS DE VISITA/BOCAS DE LOBO/CX. DE PASSAGEM/CX. DIVERSAS</v>
          </cell>
          <cell r="J1594" t="str">
            <v>0036</v>
          </cell>
          <cell r="K1594" t="str">
            <v/>
          </cell>
          <cell r="L1594" t="str">
            <v/>
          </cell>
          <cell r="M1594" t="str">
            <v>98048</v>
          </cell>
          <cell r="N1594" t="str">
            <v>BASE PARA POÇO DE VISITA RETANGULAR PARA ESGOTO, EM ALVENARIA COM BLOCOS DE CONCRETO, DIMENSÕES INTERNAS = 4X4 M, PROFUNDIDADE = 1,45 M, EXCLUINDO TAMPÃO. AF_12/2020</v>
          </cell>
          <cell r="O1594" t="str">
            <v>UN</v>
          </cell>
          <cell r="P1594" t="str">
            <v>ATRIBUÍDO SÃO PAULO</v>
          </cell>
          <cell r="Q1594" t="str">
            <v>16.616,97</v>
          </cell>
          <cell r="R1594" t="str">
            <v>CAIXA REFERENCIAL</v>
          </cell>
        </row>
        <row r="1595">
          <cell r="A1595">
            <v>98049</v>
          </cell>
          <cell r="B1595">
            <v>98049</v>
          </cell>
          <cell r="F1595" t="str">
            <v>DROP0036</v>
          </cell>
          <cell r="G1595" t="str">
            <v>DRENAGEM/OBRAS DE CONTENCAO/POCOS DE VISITA E CAIXAS</v>
          </cell>
          <cell r="H1595" t="str">
            <v>DROP</v>
          </cell>
          <cell r="I1595" t="str">
            <v>POCOS DE VISITA/BOCAS DE LOBO/CX. DE PASSAGEM/CX. DIVERSAS</v>
          </cell>
          <cell r="J1595" t="str">
            <v>0036</v>
          </cell>
          <cell r="K1595" t="str">
            <v/>
          </cell>
          <cell r="L1595" t="str">
            <v/>
          </cell>
          <cell r="M1595" t="str">
            <v>98049</v>
          </cell>
          <cell r="N1595" t="str">
            <v>ACRÉSCIMO PARA POÇO DE VISITA RETANGULAR PARA ESGOTO, EM ALVENARIA COM BLOCOS DE CONCRETO, DIMENSÕES INTERNAS = 4X4 M. AF_12/2020</v>
          </cell>
          <cell r="O1595" t="str">
            <v>M</v>
          </cell>
          <cell r="P1595" t="str">
            <v>COEFICIENTE DE REPRESENTATIVIDADE</v>
          </cell>
          <cell r="Q1595" t="str">
            <v>3.854,46</v>
          </cell>
          <cell r="R1595" t="str">
            <v>CAIXA REFERENCIAL</v>
          </cell>
        </row>
        <row r="1596">
          <cell r="A1596">
            <v>98050</v>
          </cell>
          <cell r="B1596">
            <v>98050</v>
          </cell>
          <cell r="F1596" t="str">
            <v>DROP0036</v>
          </cell>
          <cell r="G1596" t="str">
            <v>DRENAGEM/OBRAS DE CONTENCAO/POCOS DE VISITA E CAIXAS</v>
          </cell>
          <cell r="H1596" t="str">
            <v>DROP</v>
          </cell>
          <cell r="I1596" t="str">
            <v>POCOS DE VISITA/BOCAS DE LOBO/CX. DE PASSAGEM/CX. DIVERSAS</v>
          </cell>
          <cell r="J1596" t="str">
            <v>0036</v>
          </cell>
          <cell r="K1596" t="str">
            <v/>
          </cell>
          <cell r="L1596" t="str">
            <v/>
          </cell>
          <cell r="M1596" t="str">
            <v>98050</v>
          </cell>
          <cell r="N1596" t="str">
            <v>CHAMINÉ CIRCULAR PARA POÇO DE VISITA PARA ESGOTO, EM CONCRETO PRÉ-MOLDADO, DIÂMETRO INTERNO = 0,6 M. AF_12/2020</v>
          </cell>
          <cell r="O1596" t="str">
            <v>M</v>
          </cell>
          <cell r="P1596" t="str">
            <v>COEFICIENTE DE REPRESENTATIVIDADE</v>
          </cell>
          <cell r="Q1596" t="str">
            <v>169,60</v>
          </cell>
          <cell r="R1596" t="str">
            <v>CAIXA REFERENCIAL</v>
          </cell>
        </row>
        <row r="1597">
          <cell r="A1597">
            <v>98051</v>
          </cell>
          <cell r="B1597">
            <v>98051</v>
          </cell>
          <cell r="F1597" t="str">
            <v>DROP0036</v>
          </cell>
          <cell r="G1597" t="str">
            <v>DRENAGEM/OBRAS DE CONTENCAO/POCOS DE VISITA E CAIXAS</v>
          </cell>
          <cell r="H1597" t="str">
            <v>DROP</v>
          </cell>
          <cell r="I1597" t="str">
            <v>POCOS DE VISITA/BOCAS DE LOBO/CX. DE PASSAGEM/CX. DIVERSAS</v>
          </cell>
          <cell r="J1597" t="str">
            <v>0036</v>
          </cell>
          <cell r="K1597" t="str">
            <v/>
          </cell>
          <cell r="L1597" t="str">
            <v/>
          </cell>
          <cell r="M1597" t="str">
            <v>98051</v>
          </cell>
          <cell r="N1597" t="str">
            <v>CHAMINÉ CIRCULAR PARA POÇO DE VISITA PARA ESGOTO, EM ALVENARIA COM TIJOLOS CERÂMICOS MACIÇOS, DIÂMETRO INTERNO = 0,6 M. AF_12/2020</v>
          </cell>
          <cell r="O1597" t="str">
            <v>M</v>
          </cell>
          <cell r="P1597" t="str">
            <v>COEFICIENTE DE REPRESENTATIVIDADE</v>
          </cell>
          <cell r="Q1597" t="str">
            <v>909,36</v>
          </cell>
          <cell r="R1597" t="str">
            <v>CAIXA REFERENCIAL</v>
          </cell>
        </row>
        <row r="1598">
          <cell r="A1598">
            <v>98405</v>
          </cell>
          <cell r="B1598" t="e">
            <v>#N/A</v>
          </cell>
          <cell r="C1598" t="str">
            <v>NOVO</v>
          </cell>
          <cell r="F1598" t="str">
            <v>DROP0036</v>
          </cell>
          <cell r="G1598" t="str">
            <v>DRENAGEM/OBRAS DE CONTENCAO/POCOS DE VISITA E CAIXAS</v>
          </cell>
          <cell r="H1598" t="str">
            <v>DROP</v>
          </cell>
          <cell r="I1598" t="str">
            <v>POCOS DE VISITA/BOCAS DE LOBO/CX. DE PASSAGEM/CX. DIVERSAS</v>
          </cell>
          <cell r="J1598" t="str">
            <v>0036</v>
          </cell>
          <cell r="K1598" t="str">
            <v/>
          </cell>
          <cell r="L1598" t="str">
            <v/>
          </cell>
          <cell r="M1598" t="str">
            <v>98405</v>
          </cell>
          <cell r="N1598" t="str">
            <v>BASE PARA POÇO DE VISITA CIRCULAR PARA  ESGOTO, EM ALVENARIA COM TIJOLOS CERÂMICOS MACIÇOS, DIÂMETRO INTERNO = 1 M, PROFUNDIDADE = 1,45 M, EXCLUINDO TAMPÃO. AF_12/2020</v>
          </cell>
          <cell r="O1598" t="str">
            <v>UN</v>
          </cell>
          <cell r="P1598" t="str">
            <v>ATRIBUÍDO SÃO PAULO</v>
          </cell>
          <cell r="Q1598" t="str">
            <v>2.419,64</v>
          </cell>
          <cell r="R1598" t="str">
            <v>CAIXA REFERENCIAL</v>
          </cell>
        </row>
        <row r="1599">
          <cell r="A1599">
            <v>98406</v>
          </cell>
          <cell r="B1599" t="e">
            <v>#N/A</v>
          </cell>
          <cell r="C1599" t="str">
            <v>NOVO</v>
          </cell>
          <cell r="F1599" t="str">
            <v>DROP0036</v>
          </cell>
          <cell r="G1599" t="str">
            <v>DRENAGEM/OBRAS DE CONTENCAO/POCOS DE VISITA E CAIXAS</v>
          </cell>
          <cell r="H1599" t="str">
            <v>DROP</v>
          </cell>
          <cell r="I1599" t="str">
            <v>POCOS DE VISITA/BOCAS DE LOBO/CX. DE PASSAGEM/CX. DIVERSAS</v>
          </cell>
          <cell r="J1599" t="str">
            <v>0036</v>
          </cell>
          <cell r="K1599" t="str">
            <v/>
          </cell>
          <cell r="L1599" t="str">
            <v/>
          </cell>
          <cell r="M1599" t="str">
            <v>98406</v>
          </cell>
          <cell r="N1599" t="str">
            <v>BASE PARA POÇO DE VISITA RETANGULAR PARA ESGOTO, EM ALVENARIA COM BLOCOS DE CONCRETO, DIMENSÕES INTERNAS = 1X3,5 M, PROFUNDIDADE = 1,45 M, EXCLUINDO TAMPÃO. AF_12/2020</v>
          </cell>
          <cell r="O1599" t="str">
            <v>UN</v>
          </cell>
          <cell r="P1599" t="str">
            <v>ATRIBUÍDO SÃO PAULO</v>
          </cell>
          <cell r="Q1599" t="str">
            <v>5.558,63</v>
          </cell>
          <cell r="R1599" t="str">
            <v>CAIXA REFERENCIAL</v>
          </cell>
        </row>
        <row r="1600">
          <cell r="A1600">
            <v>98407</v>
          </cell>
          <cell r="B1600" t="e">
            <v>#N/A</v>
          </cell>
          <cell r="C1600" t="str">
            <v>NOVO</v>
          </cell>
          <cell r="F1600" t="str">
            <v>DROP0036</v>
          </cell>
          <cell r="G1600" t="str">
            <v>DRENAGEM/OBRAS DE CONTENCAO/POCOS DE VISITA E CAIXAS</v>
          </cell>
          <cell r="H1600" t="str">
            <v>DROP</v>
          </cell>
          <cell r="I1600" t="str">
            <v>POCOS DE VISITA/BOCAS DE LOBO/CX. DE PASSAGEM/CX. DIVERSAS</v>
          </cell>
          <cell r="J1600" t="str">
            <v>0036</v>
          </cell>
          <cell r="K1600" t="str">
            <v/>
          </cell>
          <cell r="L1600" t="str">
            <v/>
          </cell>
          <cell r="M1600" t="str">
            <v>98407</v>
          </cell>
          <cell r="N1600" t="str">
            <v>BASE PARA POÇO DE VISITA RETANGULAR PARA ESGOTO, EM ALVENARIA COM BLOCOS DE CONCRETO, DIMENSÕES INTERNAS = 1X2 M, PROFUNDIDADE = 1,45 M, EXCLUINDO TAMPÃO. AF_12/2020</v>
          </cell>
          <cell r="O1600" t="str">
            <v>UN</v>
          </cell>
          <cell r="P1600" t="str">
            <v>ATRIBUÍDO SÃO PAULO</v>
          </cell>
          <cell r="Q1600" t="str">
            <v>3.630,44</v>
          </cell>
          <cell r="R1600" t="str">
            <v>CAIXA REFERENCIAL</v>
          </cell>
        </row>
        <row r="1601">
          <cell r="A1601">
            <v>98408</v>
          </cell>
          <cell r="B1601" t="e">
            <v>#N/A</v>
          </cell>
          <cell r="C1601" t="str">
            <v>NOVO</v>
          </cell>
          <cell r="F1601" t="str">
            <v>DROP0036</v>
          </cell>
          <cell r="G1601" t="str">
            <v>DRENAGEM/OBRAS DE CONTENCAO/POCOS DE VISITA E CAIXAS</v>
          </cell>
          <cell r="H1601" t="str">
            <v>DROP</v>
          </cell>
          <cell r="I1601" t="str">
            <v>POCOS DE VISITA/BOCAS DE LOBO/CX. DE PASSAGEM/CX. DIVERSAS</v>
          </cell>
          <cell r="J1601" t="str">
            <v>0036</v>
          </cell>
          <cell r="K1601" t="str">
            <v/>
          </cell>
          <cell r="L1601" t="str">
            <v/>
          </cell>
          <cell r="M1601" t="str">
            <v>98408</v>
          </cell>
          <cell r="N1601" t="str">
            <v>BASE PARA POÇO DE VISITA RETANGULAR PARA ESGOTO, EM ALVENARIA COM BLOCOS DE CONCRETO, DIMENSÕES INTERNAS = 1X2,5 M, PROFUNDIDADE = 1,45 M, EXCLUINDO TAMPÃO. AF_12/2020</v>
          </cell>
          <cell r="O1601" t="str">
            <v>UN</v>
          </cell>
          <cell r="P1601" t="str">
            <v>ATRIBUÍDO SÃO PAULO</v>
          </cell>
          <cell r="Q1601" t="str">
            <v>4.261,25</v>
          </cell>
          <cell r="R1601" t="str">
            <v>CAIXA REFERENCIAL</v>
          </cell>
        </row>
        <row r="1602">
          <cell r="A1602">
            <v>98409</v>
          </cell>
          <cell r="B1602">
            <v>98409</v>
          </cell>
          <cell r="F1602" t="str">
            <v>DROP0036</v>
          </cell>
          <cell r="G1602" t="str">
            <v>DRENAGEM/OBRAS DE CONTENCAO/POCOS DE VISITA E CAIXAS</v>
          </cell>
          <cell r="H1602" t="str">
            <v>DROP</v>
          </cell>
          <cell r="I1602" t="str">
            <v>POCOS DE VISITA/BOCAS DE LOBO/CX. DE PASSAGEM/CX. DIVERSAS</v>
          </cell>
          <cell r="J1602" t="str">
            <v>0036</v>
          </cell>
          <cell r="K1602" t="str">
            <v/>
          </cell>
          <cell r="L1602" t="str">
            <v/>
          </cell>
          <cell r="M1602" t="str">
            <v>98409</v>
          </cell>
          <cell r="N1602" t="str">
            <v>ACRÉSCIMO PARA POÇO DE VISITA CIRCULAR PARA ESGOTO, EM CONCRETO PRÉ-MOLDADO, DIÂMETRO INTERNO = 0,8 M. AF_12/2020</v>
          </cell>
          <cell r="O1602" t="str">
            <v>M</v>
          </cell>
          <cell r="P1602" t="str">
            <v>COEFICIENTE DE REPRESENTATIVIDADE</v>
          </cell>
          <cell r="Q1602" t="str">
            <v>236,78</v>
          </cell>
          <cell r="R1602" t="str">
            <v>CAIXA REFERENCIAL</v>
          </cell>
        </row>
        <row r="1603">
          <cell r="A1603">
            <v>98410</v>
          </cell>
          <cell r="B1603">
            <v>98410</v>
          </cell>
          <cell r="F1603" t="str">
            <v>DROP0036</v>
          </cell>
          <cell r="G1603" t="str">
            <v>DRENAGEM/OBRAS DE CONTENCAO/POCOS DE VISITA E CAIXAS</v>
          </cell>
          <cell r="H1603" t="str">
            <v>DROP</v>
          </cell>
          <cell r="I1603" t="str">
            <v>POCOS DE VISITA/BOCAS DE LOBO/CX. DE PASSAGEM/CX. DIVERSAS</v>
          </cell>
          <cell r="J1603" t="str">
            <v>0036</v>
          </cell>
          <cell r="K1603" t="str">
            <v/>
          </cell>
          <cell r="L1603" t="str">
            <v/>
          </cell>
          <cell r="M1603" t="str">
            <v>98410</v>
          </cell>
          <cell r="N1603" t="str">
            <v>BASE PARA POÇO DE VISITA CIRCULAR PARA ESGOTO, EM CONCRETO PRÉ-MOLDADO, DIÂMETRO INTERNO = 1 M, PROFUNDIDADE = 1,45 M, EXCLUINDO TAMPÃO. AF_12/2020</v>
          </cell>
          <cell r="O1603" t="str">
            <v>UN</v>
          </cell>
          <cell r="P1603" t="str">
            <v>ATRIBUÍDO SÃO PAULO</v>
          </cell>
          <cell r="Q1603" t="str">
            <v>920,58</v>
          </cell>
          <cell r="R1603" t="str">
            <v>CAIXA REFERENCIAL</v>
          </cell>
        </row>
        <row r="1604">
          <cell r="A1604">
            <v>98414</v>
          </cell>
          <cell r="B1604" t="e">
            <v>#N/A</v>
          </cell>
          <cell r="C1604" t="str">
            <v>NOVO</v>
          </cell>
          <cell r="F1604" t="str">
            <v>DROP0036</v>
          </cell>
          <cell r="G1604" t="str">
            <v>DRENAGEM/OBRAS DE CONTENCAO/POCOS DE VISITA E CAIXAS</v>
          </cell>
          <cell r="H1604" t="str">
            <v>DROP</v>
          </cell>
          <cell r="I1604" t="str">
            <v>POCOS DE VISITA/BOCAS DE LOBO/CX. DE PASSAGEM/CX. DIVERSAS</v>
          </cell>
          <cell r="J1604" t="str">
            <v>0036</v>
          </cell>
          <cell r="K1604" t="str">
            <v/>
          </cell>
          <cell r="L1604" t="str">
            <v/>
          </cell>
          <cell r="M1604" t="str">
            <v>98414</v>
          </cell>
          <cell r="N1604" t="str">
            <v>BASE PARA POÇO DE VISITA CIRCULAR PARA  ESGOTO, EM CONCRETO PRÉ-MOLDADO, DIÂMETRO INTERNO = 1 M, PROFUNDIDADE = 1,45 M, EXCLUINDO TAMPÃO. AF_12/2020</v>
          </cell>
          <cell r="O1604" t="str">
            <v>UN</v>
          </cell>
          <cell r="P1604" t="str">
            <v>ATRIBUÍDO SÃO PAULO</v>
          </cell>
          <cell r="Q1604" t="str">
            <v>907,74</v>
          </cell>
          <cell r="R1604" t="str">
            <v>CAIXA REFERENCIAL</v>
          </cell>
        </row>
        <row r="1605">
          <cell r="A1605">
            <v>98415</v>
          </cell>
          <cell r="B1605">
            <v>98415</v>
          </cell>
          <cell r="F1605" t="str">
            <v>DROP0036</v>
          </cell>
          <cell r="G1605" t="str">
            <v>DRENAGEM/OBRAS DE CONTENCAO/POCOS DE VISITA E CAIXAS</v>
          </cell>
          <cell r="H1605" t="str">
            <v>DROP</v>
          </cell>
          <cell r="I1605" t="str">
            <v>POCOS DE VISITA/BOCAS DE LOBO/CX. DE PASSAGEM/CX. DIVERSAS</v>
          </cell>
          <cell r="J1605" t="str">
            <v>0036</v>
          </cell>
          <cell r="K1605" t="str">
            <v/>
          </cell>
          <cell r="L1605" t="str">
            <v/>
          </cell>
          <cell r="M1605" t="str">
            <v>98415</v>
          </cell>
          <cell r="N1605" t="str">
            <v>(COMPOSIÇÃO REPRESENTATIVA) POÇO DE VISITA CIRCULAR PARA ESGOTO, EM CONCRETO PRÉ-MOLDADO, DIÂMETRO INTERNO = 1,0 M, PROFUNDIDADE ATÉ 1,50 M, EXCLUINDO TAMPÃO. AF_04/2018</v>
          </cell>
          <cell r="O1605" t="str">
            <v>UN</v>
          </cell>
          <cell r="P1605" t="str">
            <v>ATRIBUÍDO SÃO PAULO</v>
          </cell>
          <cell r="Q1605" t="str">
            <v>1.099,11</v>
          </cell>
          <cell r="R1605" t="str">
            <v>CAIXA REFERENCIAL</v>
          </cell>
        </row>
        <row r="1606">
          <cell r="A1606">
            <v>98416</v>
          </cell>
          <cell r="B1606">
            <v>98416</v>
          </cell>
          <cell r="F1606" t="str">
            <v>DROP0036</v>
          </cell>
          <cell r="G1606" t="str">
            <v>DRENAGEM/OBRAS DE CONTENCAO/POCOS DE VISITA E CAIXAS</v>
          </cell>
          <cell r="H1606" t="str">
            <v>DROP</v>
          </cell>
          <cell r="I1606" t="str">
            <v>POCOS DE VISITA/BOCAS DE LOBO/CX. DE PASSAGEM/CX. DIVERSAS</v>
          </cell>
          <cell r="J1606" t="str">
            <v>0036</v>
          </cell>
          <cell r="K1606" t="str">
            <v/>
          </cell>
          <cell r="L1606" t="str">
            <v/>
          </cell>
          <cell r="M1606" t="str">
            <v>98416</v>
          </cell>
          <cell r="N1606" t="str">
            <v>(COMPOSIÇÃO REPRESENTATIVA) POÇO DE VISITA CIRCULAR PARA ESGOTO, EM CONCRETO PRÉ-MOLDADO, DIÂMETRO INTERNO = 1,0 M, PROFUNDIDADE DE 1,50 A 2,00 M, EXCLUINDO TAMPÃO. AF_04/2018</v>
          </cell>
          <cell r="O1606" t="str">
            <v>UN</v>
          </cell>
          <cell r="P1606" t="str">
            <v>ATRIBUÍDO SÃO PAULO</v>
          </cell>
          <cell r="Q1606" t="str">
            <v>1.062,52</v>
          </cell>
          <cell r="R1606" t="str">
            <v>CAIXA REFERENCIAL</v>
          </cell>
        </row>
        <row r="1607">
          <cell r="A1607">
            <v>98417</v>
          </cell>
          <cell r="B1607">
            <v>98417</v>
          </cell>
          <cell r="F1607" t="str">
            <v>DROP0036</v>
          </cell>
          <cell r="G1607" t="str">
            <v>DRENAGEM/OBRAS DE CONTENCAO/POCOS DE VISITA E CAIXAS</v>
          </cell>
          <cell r="H1607" t="str">
            <v>DROP</v>
          </cell>
          <cell r="I1607" t="str">
            <v>POCOS DE VISITA/BOCAS DE LOBO/CX. DE PASSAGEM/CX. DIVERSAS</v>
          </cell>
          <cell r="J1607" t="str">
            <v>0036</v>
          </cell>
          <cell r="K1607" t="str">
            <v/>
          </cell>
          <cell r="L1607" t="str">
            <v/>
          </cell>
          <cell r="M1607" t="str">
            <v>98417</v>
          </cell>
          <cell r="N1607" t="str">
            <v>(COMPOSIÇÃO REPRESENTATIVA) POÇO DE VISITA CIRCULAR PARA ESGOTO, EM CONCRETO PRÉ-MOLDADO, DIÂMETRO INTERNO = 1,0 M, PROFUNDIDADE DE 2,00 A 2,50 M, EXCLUINDO TAMPÃO. AF_04/2018</v>
          </cell>
          <cell r="O1607" t="str">
            <v>UN</v>
          </cell>
          <cell r="P1607" t="str">
            <v>ATRIBUÍDO SÃO PAULO</v>
          </cell>
          <cell r="Q1607" t="str">
            <v>1.217,30</v>
          </cell>
          <cell r="R1607" t="str">
            <v>CAIXA REFERENCIAL</v>
          </cell>
        </row>
        <row r="1608">
          <cell r="A1608">
            <v>98418</v>
          </cell>
          <cell r="B1608">
            <v>98418</v>
          </cell>
          <cell r="F1608" t="str">
            <v>DROP0036</v>
          </cell>
          <cell r="G1608" t="str">
            <v>DRENAGEM/OBRAS DE CONTENCAO/POCOS DE VISITA E CAIXAS</v>
          </cell>
          <cell r="H1608" t="str">
            <v>DROP</v>
          </cell>
          <cell r="I1608" t="str">
            <v>POCOS DE VISITA/BOCAS DE LOBO/CX. DE PASSAGEM/CX. DIVERSAS</v>
          </cell>
          <cell r="J1608" t="str">
            <v>0036</v>
          </cell>
          <cell r="K1608" t="str">
            <v/>
          </cell>
          <cell r="L1608" t="str">
            <v/>
          </cell>
          <cell r="M1608" t="str">
            <v>98418</v>
          </cell>
          <cell r="N1608" t="str">
            <v>(COMPOSIÇÃO REPRESENTATIVA) POÇO DE VISITA CIRCULAR PARA ESGOTO, EM CONCRETO PRÉ-MOLDADO, DIÂMETRO INTERNO = 1,0 M, PROFUNDIDADE DE 2,50 A 3,00 M, EXCLUINDO TAMPÃO. AF_04/2018</v>
          </cell>
          <cell r="O1608" t="str">
            <v>UN</v>
          </cell>
          <cell r="P1608" t="str">
            <v>ATRIBUÍDO SÃO PAULO</v>
          </cell>
          <cell r="Q1608" t="str">
            <v>1.302,10</v>
          </cell>
          <cell r="R1608" t="str">
            <v>CAIXA REFERENCIAL</v>
          </cell>
        </row>
        <row r="1609">
          <cell r="A1609">
            <v>98419</v>
          </cell>
          <cell r="B1609">
            <v>98419</v>
          </cell>
          <cell r="F1609" t="str">
            <v>DROP0036</v>
          </cell>
          <cell r="G1609" t="str">
            <v>DRENAGEM/OBRAS DE CONTENCAO/POCOS DE VISITA E CAIXAS</v>
          </cell>
          <cell r="H1609" t="str">
            <v>DROP</v>
          </cell>
          <cell r="I1609" t="str">
            <v>POCOS DE VISITA/BOCAS DE LOBO/CX. DE PASSAGEM/CX. DIVERSAS</v>
          </cell>
          <cell r="J1609" t="str">
            <v>0036</v>
          </cell>
          <cell r="K1609" t="str">
            <v/>
          </cell>
          <cell r="L1609" t="str">
            <v/>
          </cell>
          <cell r="M1609" t="str">
            <v>98419</v>
          </cell>
          <cell r="N1609" t="str">
            <v>(COMPOSIÇÃO REPRESENTATIVA) POÇO DE VISITA CIRCULAR PARA ESGOTO, EM CONCRETO PRÉ-MOLDADO, DIÂMETRO INTERNO = 1,0 M, PROFUNDIDADE DE 3,00 A 3,50 M, EXCLUINDO TAMPÃO. AF_04/2018</v>
          </cell>
          <cell r="O1609" t="str">
            <v>UN</v>
          </cell>
          <cell r="P1609" t="str">
            <v>ATRIBUÍDO SÃO PAULO</v>
          </cell>
          <cell r="Q1609" t="str">
            <v>1.386,90</v>
          </cell>
          <cell r="R1609" t="str">
            <v>CAIXA REFERENCIAL</v>
          </cell>
        </row>
        <row r="1610">
          <cell r="A1610">
            <v>98420</v>
          </cell>
          <cell r="B1610">
            <v>98420</v>
          </cell>
          <cell r="F1610" t="str">
            <v>DROP0036</v>
          </cell>
          <cell r="G1610" t="str">
            <v>DRENAGEM/OBRAS DE CONTENCAO/POCOS DE VISITA E CAIXAS</v>
          </cell>
          <cell r="H1610" t="str">
            <v>DROP</v>
          </cell>
          <cell r="I1610" t="str">
            <v>POCOS DE VISITA/BOCAS DE LOBO/CX. DE PASSAGEM/CX. DIVERSAS</v>
          </cell>
          <cell r="J1610" t="str">
            <v>0036</v>
          </cell>
          <cell r="K1610" t="str">
            <v/>
          </cell>
          <cell r="L1610" t="str">
            <v/>
          </cell>
          <cell r="M1610" t="str">
            <v>98420</v>
          </cell>
          <cell r="N1610" t="str">
            <v>(COMPOSIÇÃO REPRESENTATIVA) POÇO DE VISITA CIRCULAR PARA ESGOTO, EM CONCRETO PRÉ-MOLDADO, DIÂMETRO INTERNO = 1,0 M, PROFUNDIDADE ATÉ 1,50 M, INCLUINDO TAMPÃO DE FERRO FUNDIDO, DIÂMETRO DE 60 CM. AF_04/2018</v>
          </cell>
          <cell r="O1610" t="str">
            <v>UN</v>
          </cell>
          <cell r="P1610" t="str">
            <v>ATRIBUÍDO SÃO PAULO</v>
          </cell>
          <cell r="Q1610" t="str">
            <v>1.595,05</v>
          </cell>
          <cell r="R1610" t="str">
            <v>CAIXA REFERENCIAL</v>
          </cell>
        </row>
        <row r="1611">
          <cell r="A1611">
            <v>98421</v>
          </cell>
          <cell r="B1611">
            <v>98421</v>
          </cell>
          <cell r="F1611" t="str">
            <v>DROP0036</v>
          </cell>
          <cell r="G1611" t="str">
            <v>DRENAGEM/OBRAS DE CONTENCAO/POCOS DE VISITA E CAIXAS</v>
          </cell>
          <cell r="H1611" t="str">
            <v>DROP</v>
          </cell>
          <cell r="I1611" t="str">
            <v>POCOS DE VISITA/BOCAS DE LOBO/CX. DE PASSAGEM/CX. DIVERSAS</v>
          </cell>
          <cell r="J1611" t="str">
            <v>0036</v>
          </cell>
          <cell r="K1611" t="str">
            <v/>
          </cell>
          <cell r="L1611" t="str">
            <v/>
          </cell>
          <cell r="M1611" t="str">
            <v>98421</v>
          </cell>
          <cell r="N1611" t="str">
            <v>(COMPOSIÇÃO REPRESENTATIVA) POÇO DE VISITA CIRCULAR PARA ESGOTO, EM CONCRETO PRÉ-MOLDADO, DIÂMETRO INTERNO = 1,0 M, PROFUNDIDADE DE 1,50 A 2,00 M, INCLUINDO TAMPÃO DE FERRO FUNDIDO, DIÂMETRO DE 60 CM. AF_04/2018</v>
          </cell>
          <cell r="O1611" t="str">
            <v>UN</v>
          </cell>
          <cell r="P1611" t="str">
            <v>ATRIBUÍDO SÃO PAULO</v>
          </cell>
          <cell r="Q1611" t="str">
            <v>1.749,83</v>
          </cell>
          <cell r="R1611" t="str">
            <v>CAIXA REFERENCIAL</v>
          </cell>
        </row>
        <row r="1612">
          <cell r="A1612">
            <v>98422</v>
          </cell>
          <cell r="B1612">
            <v>98422</v>
          </cell>
          <cell r="F1612" t="str">
            <v>DROP0036</v>
          </cell>
          <cell r="G1612" t="str">
            <v>DRENAGEM/OBRAS DE CONTENCAO/POCOS DE VISITA E CAIXAS</v>
          </cell>
          <cell r="H1612" t="str">
            <v>DROP</v>
          </cell>
          <cell r="I1612" t="str">
            <v>POCOS DE VISITA/BOCAS DE LOBO/CX. DE PASSAGEM/CX. DIVERSAS</v>
          </cell>
          <cell r="J1612" t="str">
            <v>0036</v>
          </cell>
          <cell r="K1612" t="str">
            <v/>
          </cell>
          <cell r="L1612" t="str">
            <v/>
          </cell>
          <cell r="M1612" t="str">
            <v>98422</v>
          </cell>
          <cell r="N1612" t="str">
            <v>(COMPOSIÇÃO REPRESENTATIVA) POÇO DE VISITA CIRCULAR PARA ESGOTO, EM CONCRETO PRÉ-MOLDADO, DIÂMETRO INTERNO = 1,0 M, PROFUNDIDADE DE 2,00 A 2,50 M, INCLUINDO TAMPÃO DE FERRO FUNDIDO, DIÂMETRO DE 60 CM. AF_04/2018</v>
          </cell>
          <cell r="O1612" t="str">
            <v>UN</v>
          </cell>
          <cell r="P1612" t="str">
            <v>ATRIBUÍDO SÃO PAULO</v>
          </cell>
          <cell r="Q1612" t="str">
            <v>1.904,61</v>
          </cell>
          <cell r="R1612" t="str">
            <v>CAIXA REFERENCIAL</v>
          </cell>
        </row>
        <row r="1613">
          <cell r="A1613">
            <v>98423</v>
          </cell>
          <cell r="B1613">
            <v>98423</v>
          </cell>
          <cell r="F1613" t="str">
            <v>DROP0036</v>
          </cell>
          <cell r="G1613" t="str">
            <v>DRENAGEM/OBRAS DE CONTENCAO/POCOS DE VISITA E CAIXAS</v>
          </cell>
          <cell r="H1613" t="str">
            <v>DROP</v>
          </cell>
          <cell r="I1613" t="str">
            <v>POCOS DE VISITA/BOCAS DE LOBO/CX. DE PASSAGEM/CX. DIVERSAS</v>
          </cell>
          <cell r="J1613" t="str">
            <v>0036</v>
          </cell>
          <cell r="K1613" t="str">
            <v/>
          </cell>
          <cell r="L1613" t="str">
            <v/>
          </cell>
          <cell r="M1613" t="str">
            <v>98423</v>
          </cell>
          <cell r="N1613" t="str">
            <v>(COMPOSIÇÃO REPRESENTATIVA) POÇO DE VISITA CIRCULAR PARA ESGOTO, EM CONCRETO PRÉ-MOLDADO, DIÂMETRO INTERNO = 1,0 M, PROFUNDIDADE DE 2,50 A 3,00 M, INCLUINDO TAMPÃO DE FERRO FUNDIDO, DIÂMETRO DE 60 CM. AF_04/2018</v>
          </cell>
          <cell r="O1613" t="str">
            <v>UN</v>
          </cell>
          <cell r="P1613" t="str">
            <v>ATRIBUÍDO SÃO PAULO</v>
          </cell>
          <cell r="Q1613" t="str">
            <v>1.989,41</v>
          </cell>
          <cell r="R1613" t="str">
            <v>CAIXA REFERENCIAL</v>
          </cell>
        </row>
        <row r="1614">
          <cell r="A1614">
            <v>98424</v>
          </cell>
          <cell r="B1614">
            <v>98424</v>
          </cell>
          <cell r="F1614" t="str">
            <v>DROP0036</v>
          </cell>
          <cell r="G1614" t="str">
            <v>DRENAGEM/OBRAS DE CONTENCAO/POCOS DE VISITA E CAIXAS</v>
          </cell>
          <cell r="H1614" t="str">
            <v>DROP</v>
          </cell>
          <cell r="I1614" t="str">
            <v>POCOS DE VISITA/BOCAS DE LOBO/CX. DE PASSAGEM/CX. DIVERSAS</v>
          </cell>
          <cell r="J1614" t="str">
            <v>0036</v>
          </cell>
          <cell r="K1614" t="str">
            <v/>
          </cell>
          <cell r="L1614" t="str">
            <v/>
          </cell>
          <cell r="M1614" t="str">
            <v>98424</v>
          </cell>
          <cell r="N1614" t="str">
            <v>(COMPOSIÇÃO REPRESENTATIVA) POÇO DE VISITA CIRCULAR PARA ESGOTO, EM CONCRETO PRÉ-MOLDADO, DIÂMETRO INTERNO = 1,0 M, PROFUNDIDADE DE 3,00 A 3,50 M, INCLUINDO TAMPÃO DE FERRO FUNDIDO, DIÂMETRO DE 60 CM. AF_04/2018</v>
          </cell>
          <cell r="O1614" t="str">
            <v>UN</v>
          </cell>
          <cell r="P1614" t="str">
            <v>ATRIBUÍDO SÃO PAULO</v>
          </cell>
          <cell r="Q1614" t="str">
            <v>2.074,21</v>
          </cell>
          <cell r="R1614" t="str">
            <v>CAIXA REFERENCIAL</v>
          </cell>
        </row>
        <row r="1615">
          <cell r="A1615">
            <v>98425</v>
          </cell>
          <cell r="B1615">
            <v>98425</v>
          </cell>
          <cell r="F1615" t="str">
            <v>DROP0036</v>
          </cell>
          <cell r="G1615" t="str">
            <v>DRENAGEM/OBRAS DE CONTENCAO/POCOS DE VISITA E CAIXAS</v>
          </cell>
          <cell r="H1615" t="str">
            <v>DROP</v>
          </cell>
          <cell r="I1615" t="str">
            <v>POCOS DE VISITA/BOCAS DE LOBO/CX. DE PASSAGEM/CX. DIVERSAS</v>
          </cell>
          <cell r="J1615" t="str">
            <v>0036</v>
          </cell>
          <cell r="K1615" t="str">
            <v/>
          </cell>
          <cell r="L1615" t="str">
            <v/>
          </cell>
          <cell r="M1615" t="str">
            <v>98425</v>
          </cell>
          <cell r="N1615" t="str">
            <v>(COMPOSIÇÃO REPRESENTATIVA) POÇO DE VISITA CIRCULAR PARA ESGOTO, EM ALVENARIA COM TIJOLOS CERÂMICOS MACIÇOS, DIÂMETRO INTERNO = 1,2 M, PROFUNDIDADE ATÉ 1,50 M, EXCLUINDO TAMPÃO. AF_04/2018</v>
          </cell>
          <cell r="O1615" t="str">
            <v>UN</v>
          </cell>
          <cell r="P1615" t="str">
            <v>ATRIBUÍDO SÃO PAULO</v>
          </cell>
          <cell r="Q1615" t="str">
            <v>2.880,60</v>
          </cell>
          <cell r="R1615" t="str">
            <v>CAIXA REFERENCIAL</v>
          </cell>
        </row>
        <row r="1616">
          <cell r="A1616">
            <v>98426</v>
          </cell>
          <cell r="B1616">
            <v>98426</v>
          </cell>
          <cell r="F1616" t="str">
            <v>DROP0036</v>
          </cell>
          <cell r="G1616" t="str">
            <v>DRENAGEM/OBRAS DE CONTENCAO/POCOS DE VISITA E CAIXAS</v>
          </cell>
          <cell r="H1616" t="str">
            <v>DROP</v>
          </cell>
          <cell r="I1616" t="str">
            <v>POCOS DE VISITA/BOCAS DE LOBO/CX. DE PASSAGEM/CX. DIVERSAS</v>
          </cell>
          <cell r="J1616" t="str">
            <v>0036</v>
          </cell>
          <cell r="K1616" t="str">
            <v/>
          </cell>
          <cell r="L1616" t="str">
            <v/>
          </cell>
          <cell r="M1616" t="str">
            <v>98426</v>
          </cell>
          <cell r="N1616" t="str">
            <v>(COMPOSIÇÃO REPRESENTATIVA) POÇO DE VISITA CIRCULAR PARA ESGOTO, EM ALVENARIA COM TIJOLOS CERÂMICOS MACIÇOS, DIÂMETRO INTERNO = 1,2 M, PROFUNDIDADE DE 1,50 A 2,00 M, EXCLUINDO TAMPÃO. AF_04/2018</v>
          </cell>
          <cell r="O1616" t="str">
            <v>UN</v>
          </cell>
          <cell r="P1616" t="str">
            <v>ATRIBUÍDO SÃO PAULO</v>
          </cell>
          <cell r="Q1616" t="str">
            <v>3.693,27</v>
          </cell>
          <cell r="R1616" t="str">
            <v>CAIXA REFERENCIAL</v>
          </cell>
        </row>
        <row r="1617">
          <cell r="A1617">
            <v>98427</v>
          </cell>
          <cell r="B1617">
            <v>98427</v>
          </cell>
          <cell r="F1617" t="str">
            <v>DROP0036</v>
          </cell>
          <cell r="G1617" t="str">
            <v>DRENAGEM/OBRAS DE CONTENCAO/POCOS DE VISITA E CAIXAS</v>
          </cell>
          <cell r="H1617" t="str">
            <v>DROP</v>
          </cell>
          <cell r="I1617" t="str">
            <v>POCOS DE VISITA/BOCAS DE LOBO/CX. DE PASSAGEM/CX. DIVERSAS</v>
          </cell>
          <cell r="J1617" t="str">
            <v>0036</v>
          </cell>
          <cell r="K1617" t="str">
            <v/>
          </cell>
          <cell r="L1617" t="str">
            <v/>
          </cell>
          <cell r="M1617" t="str">
            <v>98427</v>
          </cell>
          <cell r="N1617" t="str">
            <v>(COMPOSIÇÃO REPRESENTATIVA) POÇO DE VISITA CIRCULAR PARA ESGOTO, EM ALVENARIA COM TIJOLOS CERÂMICOS MACIÇOS, DIÂMETRO INTERNO = 1,2 M, PROFUNDIDADE DE 2,00 A 2,50 M, EXCLUINDO TAMPÃO. AF_04/2018</v>
          </cell>
          <cell r="O1617" t="str">
            <v>UN</v>
          </cell>
          <cell r="P1617" t="str">
            <v>ATRIBUÍDO SÃO PAULO</v>
          </cell>
          <cell r="Q1617" t="str">
            <v>4.505,94</v>
          </cell>
          <cell r="R1617" t="str">
            <v>CAIXA REFERENCIAL</v>
          </cell>
        </row>
        <row r="1618">
          <cell r="A1618">
            <v>98428</v>
          </cell>
          <cell r="B1618">
            <v>98428</v>
          </cell>
          <cell r="F1618" t="str">
            <v>DROP0036</v>
          </cell>
          <cell r="G1618" t="str">
            <v>DRENAGEM/OBRAS DE CONTENCAO/POCOS DE VISITA E CAIXAS</v>
          </cell>
          <cell r="H1618" t="str">
            <v>DROP</v>
          </cell>
          <cell r="I1618" t="str">
            <v>POCOS DE VISITA/BOCAS DE LOBO/CX. DE PASSAGEM/CX. DIVERSAS</v>
          </cell>
          <cell r="J1618" t="str">
            <v>0036</v>
          </cell>
          <cell r="K1618" t="str">
            <v/>
          </cell>
          <cell r="L1618" t="str">
            <v/>
          </cell>
          <cell r="M1618" t="str">
            <v>98428</v>
          </cell>
          <cell r="N1618" t="str">
            <v>(COMPOSIÇÃO REPRESENTATIVA) POÇO DE VISITA CIRCULAR PARA ESGOTO, EM ALVENARIA COM TIJOLOS CERÂMICOS MACIÇOS, DIÂMETRO INTERNO = 1,2 M, PROFUNDIDADE DE 2,50 A 3,00 M, EXCLUINDO TAMPÃO. AF_04/2018</v>
          </cell>
          <cell r="O1618" t="str">
            <v>UN</v>
          </cell>
          <cell r="P1618" t="str">
            <v>ATRIBUÍDO SÃO PAULO</v>
          </cell>
          <cell r="Q1618" t="str">
            <v>4.960,62</v>
          </cell>
          <cell r="R1618" t="str">
            <v>CAIXA REFERENCIAL</v>
          </cell>
        </row>
        <row r="1619">
          <cell r="A1619">
            <v>98429</v>
          </cell>
          <cell r="B1619">
            <v>98429</v>
          </cell>
          <cell r="F1619" t="str">
            <v>DROP0036</v>
          </cell>
          <cell r="G1619" t="str">
            <v>DRENAGEM/OBRAS DE CONTENCAO/POCOS DE VISITA E CAIXAS</v>
          </cell>
          <cell r="H1619" t="str">
            <v>DROP</v>
          </cell>
          <cell r="I1619" t="str">
            <v>POCOS DE VISITA/BOCAS DE LOBO/CX. DE PASSAGEM/CX. DIVERSAS</v>
          </cell>
          <cell r="J1619" t="str">
            <v>0036</v>
          </cell>
          <cell r="K1619" t="str">
            <v/>
          </cell>
          <cell r="L1619" t="str">
            <v/>
          </cell>
          <cell r="M1619" t="str">
            <v>98429</v>
          </cell>
          <cell r="N1619" t="str">
            <v>(COMPOSIÇÃO REPRESENTATIVA) POÇO DE VISITA CIRCULAR PARA ESGOTO, EM ALVENARIA COM TIJOLOS CERÂMICOS MACIÇOS, DIÂMETRO INTERNO = 1,2 M, PROFUNDIDADE DE 3,00 A 3,50 M, EXCLUINDO TAMPÃO. AF_04/2018</v>
          </cell>
          <cell r="O1619" t="str">
            <v>UN</v>
          </cell>
          <cell r="P1619" t="str">
            <v>ATRIBUÍDO SÃO PAULO</v>
          </cell>
          <cell r="Q1619" t="str">
            <v>5.415,30</v>
          </cell>
          <cell r="R1619" t="str">
            <v>CAIXA REFERENCIAL</v>
          </cell>
        </row>
        <row r="1620">
          <cell r="A1620">
            <v>98430</v>
          </cell>
          <cell r="B1620">
            <v>98430</v>
          </cell>
          <cell r="F1620" t="str">
            <v>DROP0036</v>
          </cell>
          <cell r="G1620" t="str">
            <v>DRENAGEM/OBRAS DE CONTENCAO/POCOS DE VISITA E CAIXAS</v>
          </cell>
          <cell r="H1620" t="str">
            <v>DROP</v>
          </cell>
          <cell r="I1620" t="str">
            <v>POCOS DE VISITA/BOCAS DE LOBO/CX. DE PASSAGEM/CX. DIVERSAS</v>
          </cell>
          <cell r="J1620" t="str">
            <v>0036</v>
          </cell>
          <cell r="K1620" t="str">
            <v/>
          </cell>
          <cell r="L1620" t="str">
            <v/>
          </cell>
          <cell r="M1620" t="str">
            <v>98430</v>
          </cell>
          <cell r="N1620" t="str">
            <v>(COMPOSIÇÃO REPRESENTATIVA) POÇO DE VISITA CIRCULAR PARA ESGOTO, EM ALVENARIA COM TIJOLOS CERÂMICOS MACIÇOS, DIÂMETRO INTERNO = 1,2 M, PROFUNDIDADE ATÉ 1,50 M, INCLUINDO TAMPÃO DE FERRO FUNDIDO, DIÂMETRO DE 60 CM. AF_04/2018</v>
          </cell>
          <cell r="O1620" t="str">
            <v>UN</v>
          </cell>
          <cell r="P1620" t="str">
            <v>ATRIBUÍDO SÃO PAULO</v>
          </cell>
          <cell r="Q1620" t="str">
            <v>3.567,91</v>
          </cell>
          <cell r="R1620" t="str">
            <v>CAIXA REFERENCIAL</v>
          </cell>
        </row>
        <row r="1621">
          <cell r="A1621">
            <v>98431</v>
          </cell>
          <cell r="B1621">
            <v>98431</v>
          </cell>
          <cell r="F1621" t="str">
            <v>DROP0036</v>
          </cell>
          <cell r="G1621" t="str">
            <v>DRENAGEM/OBRAS DE CONTENCAO/POCOS DE VISITA E CAIXAS</v>
          </cell>
          <cell r="H1621" t="str">
            <v>DROP</v>
          </cell>
          <cell r="I1621" t="str">
            <v>POCOS DE VISITA/BOCAS DE LOBO/CX. DE PASSAGEM/CX. DIVERSAS</v>
          </cell>
          <cell r="J1621" t="str">
            <v>0036</v>
          </cell>
          <cell r="K1621" t="str">
            <v/>
          </cell>
          <cell r="L1621" t="str">
            <v/>
          </cell>
          <cell r="M1621" t="str">
            <v>98431</v>
          </cell>
          <cell r="N1621" t="str">
            <v>(COMPOSIÇÃO REPRESENTATIVA) POÇO DE VISITA CIRCULAR PARA ESGOTO, EM ALVENARIA COM TIJOLOS CERÂMICOS MACIÇOS, DIÂMETRO INTERNO = 1,2 M, PROFUNDIDADE DE 1,50 A 2,00 M, INCLUINDO TAMPÃO DE FERRO FUNDIDO, DIÂMETRO DE 60 CM. AF_04/2018</v>
          </cell>
          <cell r="O1621" t="str">
            <v>UN</v>
          </cell>
          <cell r="P1621" t="str">
            <v>ATRIBUÍDO SÃO PAULO</v>
          </cell>
          <cell r="Q1621" t="str">
            <v>4.380,58</v>
          </cell>
          <cell r="R1621" t="str">
            <v>CAIXA REFERENCIAL</v>
          </cell>
        </row>
        <row r="1622">
          <cell r="A1622">
            <v>98432</v>
          </cell>
          <cell r="B1622">
            <v>98432</v>
          </cell>
          <cell r="F1622" t="str">
            <v>DROP0036</v>
          </cell>
          <cell r="G1622" t="str">
            <v>DRENAGEM/OBRAS DE CONTENCAO/POCOS DE VISITA E CAIXAS</v>
          </cell>
          <cell r="H1622" t="str">
            <v>DROP</v>
          </cell>
          <cell r="I1622" t="str">
            <v>POCOS DE VISITA/BOCAS DE LOBO/CX. DE PASSAGEM/CX. DIVERSAS</v>
          </cell>
          <cell r="J1622" t="str">
            <v>0036</v>
          </cell>
          <cell r="K1622" t="str">
            <v/>
          </cell>
          <cell r="L1622" t="str">
            <v/>
          </cell>
          <cell r="M1622" t="str">
            <v>98432</v>
          </cell>
          <cell r="N1622" t="str">
            <v>(COMPOSIÇÃO REPRESENTATIVA) POÇO DE VISITA CIRCULAR PARA ESGOTO, EM ALVENARIA COM TIJOLOS CERÂMICOS MACIÇOS, DIÂMETRO INTERNO = 1,2 M, PROFUNDIDADE DE 2,00 A 2,50 M, INCLUINDO TAMPÃO DE FERRO FUNDIDO, DIÂMETRO DE 60 CM. AF_04/2018</v>
          </cell>
          <cell r="O1622" t="str">
            <v>UN</v>
          </cell>
          <cell r="P1622" t="str">
            <v>ATRIBUÍDO SÃO PAULO</v>
          </cell>
          <cell r="Q1622" t="str">
            <v>5.193,25</v>
          </cell>
          <cell r="R1622" t="str">
            <v>CAIXA REFERENCIAL</v>
          </cell>
        </row>
        <row r="1623">
          <cell r="A1623">
            <v>98433</v>
          </cell>
          <cell r="B1623">
            <v>98433</v>
          </cell>
          <cell r="F1623" t="str">
            <v>DROP0036</v>
          </cell>
          <cell r="G1623" t="str">
            <v>DRENAGEM/OBRAS DE CONTENCAO/POCOS DE VISITA E CAIXAS</v>
          </cell>
          <cell r="H1623" t="str">
            <v>DROP</v>
          </cell>
          <cell r="I1623" t="str">
            <v>POCOS DE VISITA/BOCAS DE LOBO/CX. DE PASSAGEM/CX. DIVERSAS</v>
          </cell>
          <cell r="J1623" t="str">
            <v>0036</v>
          </cell>
          <cell r="K1623" t="str">
            <v/>
          </cell>
          <cell r="L1623" t="str">
            <v/>
          </cell>
          <cell r="M1623" t="str">
            <v>98433</v>
          </cell>
          <cell r="N1623" t="str">
            <v>(COMPOSIÇÃO REPRESENTATIVA) POÇO DE VISITA CIRCULAR PARA ESGOTO, EM ALVENARIA COM TIJOLOS CERÂMICOS MACIÇOS, DIÂMETRO INTERNO = 1,2 M, PROFUNDIDADE DE 2,50 A 3,00 M, INCLUINDO TAMPÃO DE FERRO FUNDIDO, DIÂMETRO DE 60 CM. AF_04/2018</v>
          </cell>
          <cell r="O1623" t="str">
            <v>UN</v>
          </cell>
          <cell r="P1623" t="str">
            <v>ATRIBUÍDO SÃO PAULO</v>
          </cell>
          <cell r="Q1623" t="str">
            <v>5.647,93</v>
          </cell>
          <cell r="R1623" t="str">
            <v>CAIXA REFERENCIAL</v>
          </cell>
        </row>
        <row r="1624">
          <cell r="A1624">
            <v>98434</v>
          </cell>
          <cell r="B1624">
            <v>98434</v>
          </cell>
          <cell r="F1624" t="str">
            <v>DROP0036</v>
          </cell>
          <cell r="G1624" t="str">
            <v>DRENAGEM/OBRAS DE CONTENCAO/POCOS DE VISITA E CAIXAS</v>
          </cell>
          <cell r="H1624" t="str">
            <v>DROP</v>
          </cell>
          <cell r="I1624" t="str">
            <v>POCOS DE VISITA/BOCAS DE LOBO/CX. DE PASSAGEM/CX. DIVERSAS</v>
          </cell>
          <cell r="J1624" t="str">
            <v>0036</v>
          </cell>
          <cell r="K1624" t="str">
            <v/>
          </cell>
          <cell r="L1624" t="str">
            <v/>
          </cell>
          <cell r="M1624" t="str">
            <v>98434</v>
          </cell>
          <cell r="N1624" t="str">
            <v>(COMPOSIÇÃO REPRESENTATIVA) POÇO DE VISITA CIRCULAR PARA ESGOTO, EM ALVENARIA COM TIJOLOS CERÂMICOS MACIÇOS, DIÂMETRO INTERNO = 1,2 M, PROFUNDIDADE DE 3,00 A 3,50 M, INCLUINDO TAMPÃO DE FERRO FUNDIDO, DIÂMETRO DE 60 CM. AF_04/2018</v>
          </cell>
          <cell r="O1624" t="str">
            <v>UN</v>
          </cell>
          <cell r="P1624" t="str">
            <v>ATRIBUÍDO SÃO PAULO</v>
          </cell>
          <cell r="Q1624" t="str">
            <v>6.102,61</v>
          </cell>
          <cell r="R1624" t="str">
            <v>CAIXA REFERENCIAL</v>
          </cell>
        </row>
        <row r="1625">
          <cell r="A1625">
            <v>99240</v>
          </cell>
          <cell r="B1625">
            <v>99240</v>
          </cell>
          <cell r="F1625" t="str">
            <v>DROP0036</v>
          </cell>
          <cell r="G1625" t="str">
            <v>DRENAGEM/OBRAS DE CONTENCAO/POCOS DE VISITA E CAIXAS</v>
          </cell>
          <cell r="H1625" t="str">
            <v>DROP</v>
          </cell>
          <cell r="I1625" t="str">
            <v>POCOS DE VISITA/BOCAS DE LOBO/CX. DE PASSAGEM/CX. DIVERSAS</v>
          </cell>
          <cell r="J1625" t="str">
            <v>0036</v>
          </cell>
          <cell r="K1625" t="str">
            <v/>
          </cell>
          <cell r="L1625" t="str">
            <v/>
          </cell>
          <cell r="M1625" t="str">
            <v>99240</v>
          </cell>
          <cell r="N1625" t="str">
            <v>ACRÉSCIMO PARA POÇO DE VISITA CIRCULAR PARA DRENAGEM, EM CONCRETO PRÉ-MOLDADO, DIÂMETRO INTERNO = 1,2 M. AF_12/2020</v>
          </cell>
          <cell r="O1625" t="str">
            <v>M</v>
          </cell>
          <cell r="P1625" t="str">
            <v>COEFICIENTE DE REPRESENTATIVIDADE</v>
          </cell>
          <cell r="Q1625" t="str">
            <v>404,70</v>
          </cell>
          <cell r="R1625" t="str">
            <v>CAIXA REFERENCIAL</v>
          </cell>
        </row>
        <row r="1626">
          <cell r="A1626">
            <v>99241</v>
          </cell>
          <cell r="B1626">
            <v>99241</v>
          </cell>
          <cell r="F1626" t="str">
            <v>DROP0036</v>
          </cell>
          <cell r="G1626" t="str">
            <v>DRENAGEM/OBRAS DE CONTENCAO/POCOS DE VISITA E CAIXAS</v>
          </cell>
          <cell r="H1626" t="str">
            <v>DROP</v>
          </cell>
          <cell r="I1626" t="str">
            <v>POCOS DE VISITA/BOCAS DE LOBO/CX. DE PASSAGEM/CX. DIVERSAS</v>
          </cell>
          <cell r="J1626" t="str">
            <v>0036</v>
          </cell>
          <cell r="K1626" t="str">
            <v/>
          </cell>
          <cell r="L1626" t="str">
            <v/>
          </cell>
          <cell r="M1626" t="str">
            <v>99241</v>
          </cell>
          <cell r="N1626" t="str">
            <v>ACRÉSCIMO PARA POÇO DE VISITA RETANGULAR PARA DRENAGEM, EM ALVENARIA COM BLOCOS DE CONCRETO, DIMENSÕES INTERNAS = 1,5X1,5 M. AF_12/2020</v>
          </cell>
          <cell r="O1626" t="str">
            <v>M</v>
          </cell>
          <cell r="P1626" t="str">
            <v>COEFICIENTE DE REPRESENTATIVIDADE</v>
          </cell>
          <cell r="Q1626" t="str">
            <v>1.544,38</v>
          </cell>
          <cell r="R1626" t="str">
            <v>CAIXA REFERENCIAL</v>
          </cell>
        </row>
        <row r="1627">
          <cell r="A1627">
            <v>99242</v>
          </cell>
          <cell r="B1627" t="e">
            <v>#N/A</v>
          </cell>
          <cell r="C1627" t="str">
            <v>NOVO</v>
          </cell>
          <cell r="F1627" t="str">
            <v>DROP0036</v>
          </cell>
          <cell r="G1627" t="str">
            <v>DRENAGEM/OBRAS DE CONTENCAO/POCOS DE VISITA E CAIXAS</v>
          </cell>
          <cell r="H1627" t="str">
            <v>DROP</v>
          </cell>
          <cell r="I1627" t="str">
            <v>POCOS DE VISITA/BOCAS DE LOBO/CX. DE PASSAGEM/CX. DIVERSAS</v>
          </cell>
          <cell r="J1627" t="str">
            <v>0036</v>
          </cell>
          <cell r="K1627" t="str">
            <v/>
          </cell>
          <cell r="L1627" t="str">
            <v/>
          </cell>
          <cell r="M1627" t="str">
            <v>99242</v>
          </cell>
          <cell r="N1627" t="str">
            <v>BASE PARA POÇO DE VISITA CIRCULAR PARA DRENAGEM, EM ALVENARIA COM TIJOLOS CERÂMICOS MACIÇOS, DIÂMETRO INTERNO = 1,2 M, PROFUNDIDADE = 1,45 M, EXCLUINDO TAMPÃO. AF_12/2020</v>
          </cell>
          <cell r="O1627" t="str">
            <v>UN</v>
          </cell>
          <cell r="P1627" t="str">
            <v>ATRIBUÍDO SÃO PAULO</v>
          </cell>
          <cell r="Q1627" t="str">
            <v>2.797,01</v>
          </cell>
          <cell r="R1627" t="str">
            <v>CAIXA REFERENCIAL</v>
          </cell>
        </row>
        <row r="1628">
          <cell r="A1628">
            <v>99243</v>
          </cell>
          <cell r="B1628">
            <v>99243</v>
          </cell>
          <cell r="F1628" t="str">
            <v>DROP0036</v>
          </cell>
          <cell r="G1628" t="str">
            <v>DRENAGEM/OBRAS DE CONTENCAO/POCOS DE VISITA E CAIXAS</v>
          </cell>
          <cell r="H1628" t="str">
            <v>DROP</v>
          </cell>
          <cell r="I1628" t="str">
            <v>POCOS DE VISITA/BOCAS DE LOBO/CX. DE PASSAGEM/CX. DIVERSAS</v>
          </cell>
          <cell r="J1628" t="str">
            <v>0036</v>
          </cell>
          <cell r="K1628" t="str">
            <v/>
          </cell>
          <cell r="L1628" t="str">
            <v/>
          </cell>
          <cell r="M1628" t="str">
            <v>99243</v>
          </cell>
          <cell r="N1628" t="str">
            <v>ACRÉSCIMO PARA POÇO DE VISITA CIRCULAR PARA DRENAGEM, EM ALVENARIA COM TIJOLOS CERÂMICOS MACIÇOS, DIÂMETRO INTERNO = 1,2 M. AF_12/2020</v>
          </cell>
          <cell r="O1628" t="str">
            <v>M</v>
          </cell>
          <cell r="P1628" t="str">
            <v>COEFICIENTE DE REPRESENTATIVIDADE</v>
          </cell>
          <cell r="Q1628" t="str">
            <v>1.546,19</v>
          </cell>
          <cell r="R1628" t="str">
            <v>CAIXA REFERENCIAL</v>
          </cell>
        </row>
        <row r="1629">
          <cell r="A1629">
            <v>99244</v>
          </cell>
          <cell r="B1629" t="e">
            <v>#N/A</v>
          </cell>
          <cell r="C1629" t="str">
            <v>NOVO</v>
          </cell>
          <cell r="F1629" t="str">
            <v>DROP0036</v>
          </cell>
          <cell r="G1629" t="str">
            <v>DRENAGEM/OBRAS DE CONTENCAO/POCOS DE VISITA E CAIXAS</v>
          </cell>
          <cell r="H1629" t="str">
            <v>DROP</v>
          </cell>
          <cell r="I1629" t="str">
            <v>POCOS DE VISITA/BOCAS DE LOBO/CX. DE PASSAGEM/CX. DIVERSAS</v>
          </cell>
          <cell r="J1629" t="str">
            <v>0036</v>
          </cell>
          <cell r="K1629" t="str">
            <v/>
          </cell>
          <cell r="L1629" t="str">
            <v/>
          </cell>
          <cell r="M1629" t="str">
            <v>99244</v>
          </cell>
          <cell r="N1629" t="str">
            <v>BASE PARA POÇO DE VISITA RETANGULAR PARA DRENAGEM, EM ALVENARIA COM BLOCOS DE CONCRETO, DIMENSÕES INTERNAS = 1,5X2 M, PROFUNDIDADE = 1,45 M, EXCLUINDO TAMPÃO. AF_12/2020</v>
          </cell>
          <cell r="O1629" t="str">
            <v>UN</v>
          </cell>
          <cell r="P1629" t="str">
            <v>ATRIBUÍDO SÃO PAULO</v>
          </cell>
          <cell r="Q1629" t="str">
            <v>4.431,50</v>
          </cell>
          <cell r="R1629" t="str">
            <v>CAIXA REFERENCIAL</v>
          </cell>
        </row>
        <row r="1630">
          <cell r="A1630">
            <v>99246</v>
          </cell>
          <cell r="B1630">
            <v>99246</v>
          </cell>
          <cell r="F1630" t="str">
            <v>DROP0036</v>
          </cell>
          <cell r="G1630" t="str">
            <v>DRENAGEM/OBRAS DE CONTENCAO/POCOS DE VISITA E CAIXAS</v>
          </cell>
          <cell r="H1630" t="str">
            <v>DROP</v>
          </cell>
          <cell r="I1630" t="str">
            <v>POCOS DE VISITA/BOCAS DE LOBO/CX. DE PASSAGEM/CX. DIVERSAS</v>
          </cell>
          <cell r="J1630" t="str">
            <v>0036</v>
          </cell>
          <cell r="K1630" t="str">
            <v/>
          </cell>
          <cell r="L1630" t="str">
            <v/>
          </cell>
          <cell r="M1630" t="str">
            <v>99246</v>
          </cell>
          <cell r="N1630" t="str">
            <v>ACRÉSCIMO PARA POÇO DE VISITA CIRCULAR PARA DRENAGEM, EM CONCRETO PRÉ-MOLDADO, DIÂMETRO INTERNO = 1,5 M. AF_12/2020</v>
          </cell>
          <cell r="O1630" t="str">
            <v>M</v>
          </cell>
          <cell r="P1630" t="str">
            <v>COEFICIENTE DE REPRESENTATIVIDADE</v>
          </cell>
          <cell r="Q1630" t="str">
            <v>587,52</v>
          </cell>
          <cell r="R1630" t="str">
            <v>CAIXA REFERENCIAL</v>
          </cell>
        </row>
        <row r="1631">
          <cell r="A1631">
            <v>99247</v>
          </cell>
          <cell r="B1631">
            <v>99247</v>
          </cell>
          <cell r="F1631" t="str">
            <v>DROP0036</v>
          </cell>
          <cell r="G1631" t="str">
            <v>DRENAGEM/OBRAS DE CONTENCAO/POCOS DE VISITA E CAIXAS</v>
          </cell>
          <cell r="H1631" t="str">
            <v>DROP</v>
          </cell>
          <cell r="I1631" t="str">
            <v>POCOS DE VISITA/BOCAS DE LOBO/CX. DE PASSAGEM/CX. DIVERSAS</v>
          </cell>
          <cell r="J1631" t="str">
            <v>0036</v>
          </cell>
          <cell r="K1631" t="str">
            <v/>
          </cell>
          <cell r="L1631" t="str">
            <v/>
          </cell>
          <cell r="M1631" t="str">
            <v>99247</v>
          </cell>
          <cell r="N1631" t="str">
            <v>ACRÉSCIMO PARA POÇO DE VISITA RETANGULAR PARA DRENAGEM, EM ALVENARIA COM BLOCOS DE CONCRETO, DIMENSÕES INTERNAS = 1,5X2 M. AF_12/2020</v>
          </cell>
          <cell r="O1631" t="str">
            <v>M</v>
          </cell>
          <cell r="P1631" t="str">
            <v>COEFICIENTE DE REPRESENTATIVIDADE</v>
          </cell>
          <cell r="Q1631" t="str">
            <v>1.760,18</v>
          </cell>
          <cell r="R1631" t="str">
            <v>CAIXA REFERENCIAL</v>
          </cell>
        </row>
        <row r="1632">
          <cell r="A1632">
            <v>99248</v>
          </cell>
          <cell r="B1632" t="e">
            <v>#N/A</v>
          </cell>
          <cell r="C1632" t="str">
            <v>NOVO</v>
          </cell>
          <cell r="F1632" t="str">
            <v>DROP0036</v>
          </cell>
          <cell r="G1632" t="str">
            <v>DRENAGEM/OBRAS DE CONTENCAO/POCOS DE VISITA E CAIXAS</v>
          </cell>
          <cell r="H1632" t="str">
            <v>DROP</v>
          </cell>
          <cell r="I1632" t="str">
            <v>POCOS DE VISITA/BOCAS DE LOBO/CX. DE PASSAGEM/CX. DIVERSAS</v>
          </cell>
          <cell r="J1632" t="str">
            <v>0036</v>
          </cell>
          <cell r="K1632" t="str">
            <v/>
          </cell>
          <cell r="L1632" t="str">
            <v/>
          </cell>
          <cell r="M1632" t="str">
            <v>99248</v>
          </cell>
          <cell r="N1632" t="str">
            <v>BASE PARA POÇO DE VISITA CIRCULAR PARA DRENAGEM, EM ALVENARIA COM TIJOLOS CERÂMICOS MACIÇOS, DIÂMETRO INTERNO = 1,5 M, PROFUNDIDADE = 1,45 M, EXCLUINDO TAMPÃO. AF_12/2020</v>
          </cell>
          <cell r="O1632" t="str">
            <v>UN</v>
          </cell>
          <cell r="P1632" t="str">
            <v>ATRIBUÍDO SÃO PAULO</v>
          </cell>
          <cell r="Q1632" t="str">
            <v>4.228,94</v>
          </cell>
          <cell r="R1632" t="str">
            <v>CAIXA REFERENCIAL</v>
          </cell>
        </row>
        <row r="1633">
          <cell r="A1633">
            <v>99249</v>
          </cell>
          <cell r="B1633">
            <v>99249</v>
          </cell>
          <cell r="F1633" t="str">
            <v>DROP0036</v>
          </cell>
          <cell r="G1633" t="str">
            <v>DRENAGEM/OBRAS DE CONTENCAO/POCOS DE VISITA E CAIXAS</v>
          </cell>
          <cell r="H1633" t="str">
            <v>DROP</v>
          </cell>
          <cell r="I1633" t="str">
            <v>POCOS DE VISITA/BOCAS DE LOBO/CX. DE PASSAGEM/CX. DIVERSAS</v>
          </cell>
          <cell r="J1633" t="str">
            <v>0036</v>
          </cell>
          <cell r="K1633" t="str">
            <v/>
          </cell>
          <cell r="L1633" t="str">
            <v/>
          </cell>
          <cell r="M1633" t="str">
            <v>99249</v>
          </cell>
          <cell r="N1633" t="str">
            <v>ACRÉSCIMO PARA POÇO DE VISITA CIRCULAR PARA DRENAGEM, EM ALVENARIA COM TIJOLOS CERÂMICOS MACIÇOS, DIÂMETRO INTERNO = 1,5 M. AF_12/2020</v>
          </cell>
          <cell r="O1633" t="str">
            <v>M</v>
          </cell>
          <cell r="P1633" t="str">
            <v>COEFICIENTE DE REPRESENTATIVIDADE</v>
          </cell>
          <cell r="Q1633" t="str">
            <v>1.895,64</v>
          </cell>
          <cell r="R1633" t="str">
            <v>CAIXA REFERENCIAL</v>
          </cell>
        </row>
        <row r="1634">
          <cell r="A1634">
            <v>99252</v>
          </cell>
          <cell r="B1634" t="e">
            <v>#N/A</v>
          </cell>
          <cell r="C1634" t="str">
            <v>NOVO</v>
          </cell>
          <cell r="F1634" t="str">
            <v>DROP0036</v>
          </cell>
          <cell r="G1634" t="str">
            <v>DRENAGEM/OBRAS DE CONTENCAO/POCOS DE VISITA E CAIXAS</v>
          </cell>
          <cell r="H1634" t="str">
            <v>DROP</v>
          </cell>
          <cell r="I1634" t="str">
            <v>POCOS DE VISITA/BOCAS DE LOBO/CX. DE PASSAGEM/CX. DIVERSAS</v>
          </cell>
          <cell r="J1634" t="str">
            <v>0036</v>
          </cell>
          <cell r="K1634" t="str">
            <v/>
          </cell>
          <cell r="L1634" t="str">
            <v/>
          </cell>
          <cell r="M1634" t="str">
            <v>99252</v>
          </cell>
          <cell r="N1634" t="str">
            <v>BASE PARA POÇO DE VISITA RETANGULAR PARA DRENAGEM, EM ALVENARIA COM BLOCOS DE CONCRETO, DIMENSÕES INTERNAS = 1X1 M, PROFUNDIDADE = 1,45 M, EXCLUINDO TAMPÃO. AF_12/2020</v>
          </cell>
          <cell r="O1634" t="str">
            <v>UN</v>
          </cell>
          <cell r="P1634" t="str">
            <v>ATRIBUÍDO SÃO PAULO</v>
          </cell>
          <cell r="Q1634" t="str">
            <v>2.316,50</v>
          </cell>
          <cell r="R1634" t="str">
            <v>CAIXA REFERENCIAL</v>
          </cell>
        </row>
        <row r="1635">
          <cell r="A1635">
            <v>99254</v>
          </cell>
          <cell r="B1635">
            <v>99254</v>
          </cell>
          <cell r="F1635" t="str">
            <v>DROP0036</v>
          </cell>
          <cell r="G1635" t="str">
            <v>DRENAGEM/OBRAS DE CONTENCAO/POCOS DE VISITA E CAIXAS</v>
          </cell>
          <cell r="H1635" t="str">
            <v>DROP</v>
          </cell>
          <cell r="I1635" t="str">
            <v>POCOS DE VISITA/BOCAS DE LOBO/CX. DE PASSAGEM/CX. DIVERSAS</v>
          </cell>
          <cell r="J1635" t="str">
            <v>0036</v>
          </cell>
          <cell r="K1635" t="str">
            <v/>
          </cell>
          <cell r="L1635" t="str">
            <v/>
          </cell>
          <cell r="M1635" t="str">
            <v>99254</v>
          </cell>
          <cell r="N1635" t="str">
            <v>ACRÉSCIMO PARA POÇO DE VISITA RETANGULAR PARA DRENAGEM, EM ALVENARIA COM BLOCOS DE CONCRETO, DIMENSÕES INTERNAS = 1X1 M. AF_12/2020</v>
          </cell>
          <cell r="O1635" t="str">
            <v>M</v>
          </cell>
          <cell r="P1635" t="str">
            <v>COEFICIENTE DE REPRESENTATIVIDADE</v>
          </cell>
          <cell r="Q1635" t="str">
            <v>1.112,73</v>
          </cell>
          <cell r="R1635" t="str">
            <v>CAIXA REFERENCIAL</v>
          </cell>
        </row>
        <row r="1636">
          <cell r="A1636">
            <v>99256</v>
          </cell>
          <cell r="B1636" t="e">
            <v>#N/A</v>
          </cell>
          <cell r="C1636" t="str">
            <v>NOVO</v>
          </cell>
          <cell r="F1636" t="str">
            <v>DROP0036</v>
          </cell>
          <cell r="G1636" t="str">
            <v>DRENAGEM/OBRAS DE CONTENCAO/POCOS DE VISITA E CAIXAS</v>
          </cell>
          <cell r="H1636" t="str">
            <v>DROP</v>
          </cell>
          <cell r="I1636" t="str">
            <v>POCOS DE VISITA/BOCAS DE LOBO/CX. DE PASSAGEM/CX. DIVERSAS</v>
          </cell>
          <cell r="J1636" t="str">
            <v>0036</v>
          </cell>
          <cell r="K1636" t="str">
            <v/>
          </cell>
          <cell r="L1636" t="str">
            <v/>
          </cell>
          <cell r="M1636" t="str">
            <v>99256</v>
          </cell>
          <cell r="N1636" t="str">
            <v>BASE PARA POÇO DE VISITA RETANGULAR PARA DRENAGEM, EM ALVENARIA COM BLOCOS DE CONCRETO, DIMENSÕES INTERNAS = 1,5X2,5 M, PROFUNDIDADE = 1,45 M, EXCLUINDO TAMPÃO. AF_12/2020</v>
          </cell>
          <cell r="O1636" t="str">
            <v>UN</v>
          </cell>
          <cell r="P1636" t="str">
            <v>ATRIBUÍDO SÃO PAULO</v>
          </cell>
          <cell r="Q1636" t="str">
            <v>5.217,98</v>
          </cell>
          <cell r="R1636" t="str">
            <v>CAIXA REFERENCIAL</v>
          </cell>
        </row>
        <row r="1637">
          <cell r="A1637">
            <v>99259</v>
          </cell>
          <cell r="B1637" t="e">
            <v>#N/A</v>
          </cell>
          <cell r="C1637" t="str">
            <v>NOVO</v>
          </cell>
          <cell r="F1637" t="str">
            <v>DROP0036</v>
          </cell>
          <cell r="G1637" t="str">
            <v>DRENAGEM/OBRAS DE CONTENCAO/POCOS DE VISITA E CAIXAS</v>
          </cell>
          <cell r="H1637" t="str">
            <v>DROP</v>
          </cell>
          <cell r="I1637" t="str">
            <v>POCOS DE VISITA/BOCAS DE LOBO/CX. DE PASSAGEM/CX. DIVERSAS</v>
          </cell>
          <cell r="J1637" t="str">
            <v>0036</v>
          </cell>
          <cell r="K1637" t="str">
            <v/>
          </cell>
          <cell r="L1637" t="str">
            <v/>
          </cell>
          <cell r="M1637" t="str">
            <v>99259</v>
          </cell>
          <cell r="N1637" t="str">
            <v>BASE PARA POÇO DE VISITA RETANGULAR PARA DRENAGEM, EM ALVENARIA COM BLOCOS DE CONCRETO, DIMENSÕES INTERNAS = 1X1,5 M, PROFUNDIDADE = 1,45 M, EXCLUINDO TAMPÃO. AF_12/2020</v>
          </cell>
          <cell r="O1637" t="str">
            <v>UN</v>
          </cell>
          <cell r="P1637" t="str">
            <v>ATRIBUÍDO SÃO PAULO</v>
          </cell>
          <cell r="Q1637" t="str">
            <v>2.932,89</v>
          </cell>
          <cell r="R1637" t="str">
            <v>CAIXA REFERENCIAL</v>
          </cell>
        </row>
        <row r="1638">
          <cell r="A1638">
            <v>99261</v>
          </cell>
          <cell r="B1638">
            <v>99261</v>
          </cell>
          <cell r="F1638" t="str">
            <v>DROP0036</v>
          </cell>
          <cell r="G1638" t="str">
            <v>DRENAGEM/OBRAS DE CONTENCAO/POCOS DE VISITA E CAIXAS</v>
          </cell>
          <cell r="H1638" t="str">
            <v>DROP</v>
          </cell>
          <cell r="I1638" t="str">
            <v>POCOS DE VISITA/BOCAS DE LOBO/CX. DE PASSAGEM/CX. DIVERSAS</v>
          </cell>
          <cell r="J1638" t="str">
            <v>0036</v>
          </cell>
          <cell r="K1638" t="str">
            <v/>
          </cell>
          <cell r="L1638" t="str">
            <v/>
          </cell>
          <cell r="M1638" t="str">
            <v>99261</v>
          </cell>
          <cell r="N1638" t="str">
            <v>ACRÉSCIMO PARA POÇO DE VISITA RETANGULAR PARA DRENAGEM, EM ALVENARIA COM BLOCOS DE CONCRETO, DIMENSÕES INTERNAS = 1X1,5 M. AF_12/2020</v>
          </cell>
          <cell r="O1638" t="str">
            <v>M</v>
          </cell>
          <cell r="P1638" t="str">
            <v>COEFICIENTE DE REPRESENTATIVIDADE</v>
          </cell>
          <cell r="Q1638" t="str">
            <v>1.328,55</v>
          </cell>
          <cell r="R1638" t="str">
            <v>CAIXA REFERENCIAL</v>
          </cell>
        </row>
        <row r="1639">
          <cell r="A1639">
            <v>99263</v>
          </cell>
          <cell r="B1639">
            <v>99263</v>
          </cell>
          <cell r="F1639" t="str">
            <v>DROP0036</v>
          </cell>
          <cell r="G1639" t="str">
            <v>DRENAGEM/OBRAS DE CONTENCAO/POCOS DE VISITA E CAIXAS</v>
          </cell>
          <cell r="H1639" t="str">
            <v>DROP</v>
          </cell>
          <cell r="I1639" t="str">
            <v>POCOS DE VISITA/BOCAS DE LOBO/CX. DE PASSAGEM/CX. DIVERSAS</v>
          </cell>
          <cell r="J1639" t="str">
            <v>0036</v>
          </cell>
          <cell r="K1639" t="str">
            <v/>
          </cell>
          <cell r="L1639" t="str">
            <v/>
          </cell>
          <cell r="M1639" t="str">
            <v>99263</v>
          </cell>
          <cell r="N1639" t="str">
            <v>ACRÉSCIMO PARA POÇO DE VISITA RETANGULAR PARA DRENAGEM, EM ALVENARIA COM BLOCOS DE CONCRETO, DIMENSÕES INTERNAS = 1,5X2,5 M. AF_12/2020</v>
          </cell>
          <cell r="O1639" t="str">
            <v>M</v>
          </cell>
          <cell r="P1639" t="str">
            <v>COEFICIENTE DE REPRESENTATIVIDADE</v>
          </cell>
          <cell r="Q1639" t="str">
            <v>1.976,05</v>
          </cell>
          <cell r="R1639" t="str">
            <v>CAIXA REFERENCIAL</v>
          </cell>
        </row>
        <row r="1640">
          <cell r="A1640">
            <v>99265</v>
          </cell>
          <cell r="B1640" t="e">
            <v>#N/A</v>
          </cell>
          <cell r="C1640" t="str">
            <v>NOVO</v>
          </cell>
          <cell r="F1640" t="str">
            <v>DROP0036</v>
          </cell>
          <cell r="G1640" t="str">
            <v>DRENAGEM/OBRAS DE CONTENCAO/POCOS DE VISITA E CAIXAS</v>
          </cell>
          <cell r="H1640" t="str">
            <v>DROP</v>
          </cell>
          <cell r="I1640" t="str">
            <v>POCOS DE VISITA/BOCAS DE LOBO/CX. DE PASSAGEM/CX. DIVERSAS</v>
          </cell>
          <cell r="J1640" t="str">
            <v>0036</v>
          </cell>
          <cell r="K1640" t="str">
            <v/>
          </cell>
          <cell r="L1640" t="str">
            <v/>
          </cell>
          <cell r="M1640" t="str">
            <v>99265</v>
          </cell>
          <cell r="N1640" t="str">
            <v>BASE PARA POÇO DE VISITA RETANGULAR PARA DRENAGEM, EM ALVENARIA COM BLOCOS DE CONCRETO, DIMENSÕES INTERNAS = 1X2 M, PROFUNDIDADE = 1,45 M, EXCLUINDO TAMPÃO. AF_12/2020</v>
          </cell>
          <cell r="O1640" t="str">
            <v>UN</v>
          </cell>
          <cell r="P1640" t="str">
            <v>ATRIBUÍDO SÃO PAULO</v>
          </cell>
          <cell r="Q1640" t="str">
            <v>3.549,17</v>
          </cell>
          <cell r="R1640" t="str">
            <v>CAIXA REFERENCIAL</v>
          </cell>
        </row>
        <row r="1641">
          <cell r="A1641">
            <v>99266</v>
          </cell>
          <cell r="B1641">
            <v>99266</v>
          </cell>
          <cell r="F1641" t="str">
            <v>DROP0036</v>
          </cell>
          <cell r="G1641" t="str">
            <v>DRENAGEM/OBRAS DE CONTENCAO/POCOS DE VISITA E CAIXAS</v>
          </cell>
          <cell r="H1641" t="str">
            <v>DROP</v>
          </cell>
          <cell r="I1641" t="str">
            <v>POCOS DE VISITA/BOCAS DE LOBO/CX. DE PASSAGEM/CX. DIVERSAS</v>
          </cell>
          <cell r="J1641" t="str">
            <v>0036</v>
          </cell>
          <cell r="K1641" t="str">
            <v/>
          </cell>
          <cell r="L1641" t="str">
            <v/>
          </cell>
          <cell r="M1641" t="str">
            <v>99266</v>
          </cell>
          <cell r="N1641" t="str">
            <v>ACRÉSCIMO PARA POÇO DE VISITA RETANGULAR PARA DRENAGEM, EM ALVENARIA COM BLOCOS DE CONCRETO, DIMENSÕES INTERNAS = 1X2 M. AF_12/2020</v>
          </cell>
          <cell r="O1641" t="str">
            <v>M</v>
          </cell>
          <cell r="P1641" t="str">
            <v>COEFICIENTE DE REPRESENTATIVIDADE</v>
          </cell>
          <cell r="Q1641" t="str">
            <v>1.544,38</v>
          </cell>
          <cell r="R1641" t="str">
            <v>CAIXA REFERENCIAL</v>
          </cell>
        </row>
        <row r="1642">
          <cell r="A1642">
            <v>99267</v>
          </cell>
          <cell r="B1642" t="e">
            <v>#N/A</v>
          </cell>
          <cell r="C1642" t="str">
            <v>NOVO</v>
          </cell>
          <cell r="F1642" t="str">
            <v>DROP0036</v>
          </cell>
          <cell r="G1642" t="str">
            <v>DRENAGEM/OBRAS DE CONTENCAO/POCOS DE VISITA E CAIXAS</v>
          </cell>
          <cell r="H1642" t="str">
            <v>DROP</v>
          </cell>
          <cell r="I1642" t="str">
            <v>POCOS DE VISITA/BOCAS DE LOBO/CX. DE PASSAGEM/CX. DIVERSAS</v>
          </cell>
          <cell r="J1642" t="str">
            <v>0036</v>
          </cell>
          <cell r="K1642" t="str">
            <v/>
          </cell>
          <cell r="L1642" t="str">
            <v/>
          </cell>
          <cell r="M1642" t="str">
            <v>99267</v>
          </cell>
          <cell r="N1642" t="str">
            <v>BASE PARA POÇO DE VISITA RETANGULAR PARA DRENAGEM, EM ALVENARIA COM BLOCOS DE CONCRETO, DIMENSÕES INTERNAS = 1X2,5 M, PROFUNDIDADE = 1,45 M, EXCLUINDO TAMPÃO. AF_12/2020</v>
          </cell>
          <cell r="O1642" t="str">
            <v>UN</v>
          </cell>
          <cell r="P1642" t="str">
            <v>ATRIBUÍDO SÃO PAULO</v>
          </cell>
          <cell r="Q1642" t="str">
            <v>4.167,06</v>
          </cell>
          <cell r="R1642" t="str">
            <v>CAIXA REFERENCIAL</v>
          </cell>
        </row>
        <row r="1643">
          <cell r="A1643">
            <v>99268</v>
          </cell>
          <cell r="B1643">
            <v>99268</v>
          </cell>
          <cell r="F1643" t="str">
            <v>DROP0036</v>
          </cell>
          <cell r="G1643" t="str">
            <v>DRENAGEM/OBRAS DE CONTENCAO/POCOS DE VISITA E CAIXAS</v>
          </cell>
          <cell r="H1643" t="str">
            <v>DROP</v>
          </cell>
          <cell r="I1643" t="str">
            <v>POCOS DE VISITA/BOCAS DE LOBO/CX. DE PASSAGEM/CX. DIVERSAS</v>
          </cell>
          <cell r="J1643" t="str">
            <v>0036</v>
          </cell>
          <cell r="K1643" t="str">
            <v/>
          </cell>
          <cell r="L1643" t="str">
            <v/>
          </cell>
          <cell r="M1643" t="str">
            <v>99268</v>
          </cell>
          <cell r="N1643" t="str">
            <v>POÇO DE INSPEÇÃO CIRCULAR PARA DRENAGEM, EM CONCRETO PRÉ-MOLDADO, DIÂMETRO INTERNO = 0,6 M, PROFUNDIDADE = 1 M, EXCLUINDO TAMPÃO. AF_12/2020</v>
          </cell>
          <cell r="O1643" t="str">
            <v>UN</v>
          </cell>
          <cell r="P1643" t="str">
            <v>ATRIBUÍDO SÃO PAULO</v>
          </cell>
          <cell r="Q1643" t="str">
            <v>330,90</v>
          </cell>
          <cell r="R1643" t="str">
            <v>CAIXA REFERENCIAL</v>
          </cell>
        </row>
        <row r="1644">
          <cell r="A1644">
            <v>99269</v>
          </cell>
          <cell r="B1644">
            <v>99269</v>
          </cell>
          <cell r="F1644" t="str">
            <v>DROP0036</v>
          </cell>
          <cell r="G1644" t="str">
            <v>DRENAGEM/OBRAS DE CONTENCAO/POCOS DE VISITA E CAIXAS</v>
          </cell>
          <cell r="H1644" t="str">
            <v>DROP</v>
          </cell>
          <cell r="I1644" t="str">
            <v>POCOS DE VISITA/BOCAS DE LOBO/CX. DE PASSAGEM/CX. DIVERSAS</v>
          </cell>
          <cell r="J1644" t="str">
            <v>0036</v>
          </cell>
          <cell r="K1644" t="str">
            <v/>
          </cell>
          <cell r="L1644" t="str">
            <v/>
          </cell>
          <cell r="M1644" t="str">
            <v>99269</v>
          </cell>
          <cell r="N1644" t="str">
            <v>ACRÉSCIMO PARA POÇO DE VISITA RETANGULAR PARA DRENAGEM, EM ALVENARIA COM BLOCOS DE CONCRETO, DIMENSÕES INTERNAS = 1X2,5 M. AF_12/2020</v>
          </cell>
          <cell r="O1644" t="str">
            <v>M</v>
          </cell>
          <cell r="P1644" t="str">
            <v>COEFICIENTE DE REPRESENTATIVIDADE</v>
          </cell>
          <cell r="Q1644" t="str">
            <v>1.760,18</v>
          </cell>
          <cell r="R1644" t="str">
            <v>CAIXA REFERENCIAL</v>
          </cell>
        </row>
        <row r="1645">
          <cell r="A1645">
            <v>99270</v>
          </cell>
          <cell r="B1645">
            <v>99270</v>
          </cell>
          <cell r="F1645" t="str">
            <v>DROP0036</v>
          </cell>
          <cell r="G1645" t="str">
            <v>DRENAGEM/OBRAS DE CONTENCAO/POCOS DE VISITA E CAIXAS</v>
          </cell>
          <cell r="H1645" t="str">
            <v>DROP</v>
          </cell>
          <cell r="I1645" t="str">
            <v>POCOS DE VISITA/BOCAS DE LOBO/CX. DE PASSAGEM/CX. DIVERSAS</v>
          </cell>
          <cell r="J1645" t="str">
            <v>0036</v>
          </cell>
          <cell r="K1645" t="str">
            <v/>
          </cell>
          <cell r="L1645" t="str">
            <v/>
          </cell>
          <cell r="M1645" t="str">
            <v>99270</v>
          </cell>
          <cell r="N1645" t="str">
            <v>POÇO DE INSPEÇÃO CIRCULAR PARA DRENAGEM, EM CONCRETO PRÉ-MOLDADO, DIÂMETRO INTERNO = 0,6 M, PROFUNDIDADE = 1,5 M, EXCLUINDO TAMPÃO. AF_12/2020</v>
          </cell>
          <cell r="O1645" t="str">
            <v>UN</v>
          </cell>
          <cell r="P1645" t="str">
            <v>ATRIBUÍDO SÃO PAULO</v>
          </cell>
          <cell r="Q1645" t="str">
            <v>429,21</v>
          </cell>
          <cell r="R1645" t="str">
            <v>CAIXA REFERENCIAL</v>
          </cell>
        </row>
        <row r="1646">
          <cell r="A1646">
            <v>99271</v>
          </cell>
          <cell r="B1646" t="e">
            <v>#N/A</v>
          </cell>
          <cell r="C1646" t="str">
            <v>NOVO</v>
          </cell>
          <cell r="F1646" t="str">
            <v>DROP0036</v>
          </cell>
          <cell r="G1646" t="str">
            <v>DRENAGEM/OBRAS DE CONTENCAO/POCOS DE VISITA E CAIXAS</v>
          </cell>
          <cell r="H1646" t="str">
            <v>DROP</v>
          </cell>
          <cell r="I1646" t="str">
            <v>POCOS DE VISITA/BOCAS DE LOBO/CX. DE PASSAGEM/CX. DIVERSAS</v>
          </cell>
          <cell r="J1646" t="str">
            <v>0036</v>
          </cell>
          <cell r="K1646" t="str">
            <v/>
          </cell>
          <cell r="L1646" t="str">
            <v/>
          </cell>
          <cell r="M1646" t="str">
            <v>99271</v>
          </cell>
          <cell r="N1646" t="str">
            <v>BASE PARA POÇO DE VISITA RETANGULAR PARA DRENAGEM, EM ALVENARIA COM BLOCOS DE CONCRETO, DIMENSÕES INTERNAS = 1,5X3 M, PROFUNDIDADE = 1,45 M, EXCLUINDO TAMPÃO. AF_12/2020</v>
          </cell>
          <cell r="O1646" t="str">
            <v>UN</v>
          </cell>
          <cell r="P1646" t="str">
            <v>ATRIBUÍDO SÃO PAULO</v>
          </cell>
          <cell r="Q1646" t="str">
            <v>5.983,64</v>
          </cell>
          <cell r="R1646" t="str">
            <v>CAIXA REFERENCIAL</v>
          </cell>
        </row>
        <row r="1647">
          <cell r="A1647">
            <v>99272</v>
          </cell>
          <cell r="B1647">
            <v>99272</v>
          </cell>
          <cell r="F1647" t="str">
            <v>DROP0036</v>
          </cell>
          <cell r="G1647" t="str">
            <v>DRENAGEM/OBRAS DE CONTENCAO/POCOS DE VISITA E CAIXAS</v>
          </cell>
          <cell r="H1647" t="str">
            <v>DROP</v>
          </cell>
          <cell r="I1647" t="str">
            <v>POCOS DE VISITA/BOCAS DE LOBO/CX. DE PASSAGEM/CX. DIVERSAS</v>
          </cell>
          <cell r="J1647" t="str">
            <v>0036</v>
          </cell>
          <cell r="K1647" t="str">
            <v/>
          </cell>
          <cell r="L1647" t="str">
            <v/>
          </cell>
          <cell r="M1647" t="str">
            <v>99272</v>
          </cell>
          <cell r="N1647" t="str">
            <v>POÇO DE INSPEÇÃO CIRCULAR PARA DRENAGEM, EM ALVENARIA COM TIJOLOS CERÂMICOS MACIÇOS, DIÂMETRO INTERNO = 0,6 M, PROFUNDIDADE = 1 M, EXCLUINDO TAMPÃO. AF_12/2020</v>
          </cell>
          <cell r="O1647" t="str">
            <v>UN</v>
          </cell>
          <cell r="P1647" t="str">
            <v>ATRIBUÍDO SÃO PAULO</v>
          </cell>
          <cell r="Q1647" t="str">
            <v>1.017,96</v>
          </cell>
          <cell r="R1647" t="str">
            <v>CAIXA REFERENCIAL</v>
          </cell>
        </row>
        <row r="1648">
          <cell r="A1648">
            <v>99273</v>
          </cell>
          <cell r="B1648">
            <v>99273</v>
          </cell>
          <cell r="F1648" t="str">
            <v>DROP0036</v>
          </cell>
          <cell r="G1648" t="str">
            <v>DRENAGEM/OBRAS DE CONTENCAO/POCOS DE VISITA E CAIXAS</v>
          </cell>
          <cell r="H1648" t="str">
            <v>DROP</v>
          </cell>
          <cell r="I1648" t="str">
            <v>POCOS DE VISITA/BOCAS DE LOBO/CX. DE PASSAGEM/CX. DIVERSAS</v>
          </cell>
          <cell r="J1648" t="str">
            <v>0036</v>
          </cell>
          <cell r="K1648" t="str">
            <v/>
          </cell>
          <cell r="L1648" t="str">
            <v/>
          </cell>
          <cell r="M1648" t="str">
            <v>99273</v>
          </cell>
          <cell r="N1648" t="str">
            <v>POÇO DE INSPEÇÃO CIRCULAR PARA DRENAGEM, EM ALVENARIA COM TIJOLOS CERÂMICOS MACIÇOS, DIÂMETRO INTERNO = 0,6 M, PROFUNDIDADE = 1,5 M, EXCLUINDO TAMPÃO. AF_12/2020</v>
          </cell>
          <cell r="O1648" t="str">
            <v>UN</v>
          </cell>
          <cell r="P1648" t="str">
            <v>ATRIBUÍDO SÃO PAULO</v>
          </cell>
          <cell r="Q1648" t="str">
            <v>1.447,88</v>
          </cell>
          <cell r="R1648" t="str">
            <v>CAIXA REFERENCIAL</v>
          </cell>
        </row>
        <row r="1649">
          <cell r="A1649">
            <v>99274</v>
          </cell>
          <cell r="B1649" t="e">
            <v>#N/A</v>
          </cell>
          <cell r="C1649" t="str">
            <v>NOVO</v>
          </cell>
          <cell r="F1649" t="str">
            <v>DROP0036</v>
          </cell>
          <cell r="G1649" t="str">
            <v>DRENAGEM/OBRAS DE CONTENCAO/POCOS DE VISITA E CAIXAS</v>
          </cell>
          <cell r="H1649" t="str">
            <v>DROP</v>
          </cell>
          <cell r="I1649" t="str">
            <v>POCOS DE VISITA/BOCAS DE LOBO/CX. DE PASSAGEM/CX. DIVERSAS</v>
          </cell>
          <cell r="J1649" t="str">
            <v>0036</v>
          </cell>
          <cell r="K1649" t="str">
            <v/>
          </cell>
          <cell r="L1649" t="str">
            <v/>
          </cell>
          <cell r="M1649" t="str">
            <v>99274</v>
          </cell>
          <cell r="N1649" t="str">
            <v>BASE PARA POÇO DE VISITA RETANGULAR PARA DRENAGEM, EM ALVENARIA COM BLOCOS DE CONCRETO, DIMENSÕES INTERNAS = 1X3 M, PROFUNDIDADE = 1,45 M, EXCLUINDO TAMPÃO. AF_12/2020</v>
          </cell>
          <cell r="O1649" t="str">
            <v>UN</v>
          </cell>
          <cell r="P1649" t="str">
            <v>ATRIBUÍDO SÃO PAULO</v>
          </cell>
          <cell r="Q1649" t="str">
            <v>4.813,70</v>
          </cell>
          <cell r="R1649" t="str">
            <v>CAIXA REFERENCIAL</v>
          </cell>
        </row>
        <row r="1650">
          <cell r="A1650">
            <v>99275</v>
          </cell>
          <cell r="B1650">
            <v>99275</v>
          </cell>
          <cell r="F1650" t="str">
            <v>DROP0036</v>
          </cell>
          <cell r="G1650" t="str">
            <v>DRENAGEM/OBRAS DE CONTENCAO/POCOS DE VISITA E CAIXAS</v>
          </cell>
          <cell r="H1650" t="str">
            <v>DROP</v>
          </cell>
          <cell r="I1650" t="str">
            <v>POCOS DE VISITA/BOCAS DE LOBO/CX. DE PASSAGEM/CX. DIVERSAS</v>
          </cell>
          <cell r="J1650" t="str">
            <v>0036</v>
          </cell>
          <cell r="K1650" t="str">
            <v/>
          </cell>
          <cell r="L1650" t="str">
            <v/>
          </cell>
          <cell r="M1650" t="str">
            <v>99275</v>
          </cell>
          <cell r="N1650" t="str">
            <v>BASE PARA POÇO DE VISITA CIRCULAR PARA DRENAGEM, EM CONCRETO PRÉ-MOLDADO, DIÂMETRO INTERNO = 0,8 M, PROFUNDIDADE = 1,45 M, EXCLUINDO TAMPÃO. AF_12/2020</v>
          </cell>
          <cell r="O1650" t="str">
            <v>UN</v>
          </cell>
          <cell r="P1650" t="str">
            <v>ATRIBUÍDO SÃO PAULO</v>
          </cell>
          <cell r="Q1650" t="str">
            <v>700,18</v>
          </cell>
          <cell r="R1650" t="str">
            <v>CAIXA REFERENCIAL</v>
          </cell>
        </row>
        <row r="1651">
          <cell r="A1651">
            <v>99276</v>
          </cell>
          <cell r="B1651">
            <v>99276</v>
          </cell>
          <cell r="F1651" t="str">
            <v>DROP0036</v>
          </cell>
          <cell r="G1651" t="str">
            <v>DRENAGEM/OBRAS DE CONTENCAO/POCOS DE VISITA E CAIXAS</v>
          </cell>
          <cell r="H1651" t="str">
            <v>DROP</v>
          </cell>
          <cell r="I1651" t="str">
            <v>POCOS DE VISITA/BOCAS DE LOBO/CX. DE PASSAGEM/CX. DIVERSAS</v>
          </cell>
          <cell r="J1651" t="str">
            <v>0036</v>
          </cell>
          <cell r="K1651" t="str">
            <v/>
          </cell>
          <cell r="L1651" t="str">
            <v/>
          </cell>
          <cell r="M1651" t="str">
            <v>99276</v>
          </cell>
          <cell r="N1651" t="str">
            <v>ACRÉSCIMO PARA POÇO DE VISITA RETANGULAR PARA DRENAGEM, EM ALVENARIA COM BLOCOS DE CONCRETO, DIMENSÕES INTERNAS = 1,5X3 M. AF_12/2020</v>
          </cell>
          <cell r="O1651" t="str">
            <v>M</v>
          </cell>
          <cell r="P1651" t="str">
            <v>COEFICIENTE DE REPRESENTATIVIDADE</v>
          </cell>
          <cell r="Q1651" t="str">
            <v>2.191,88</v>
          </cell>
          <cell r="R1651" t="str">
            <v>CAIXA REFERENCIAL</v>
          </cell>
        </row>
        <row r="1652">
          <cell r="A1652">
            <v>99277</v>
          </cell>
          <cell r="B1652">
            <v>99277</v>
          </cell>
          <cell r="F1652" t="str">
            <v>DROP0036</v>
          </cell>
          <cell r="G1652" t="str">
            <v>DRENAGEM/OBRAS DE CONTENCAO/POCOS DE VISITA E CAIXAS</v>
          </cell>
          <cell r="H1652" t="str">
            <v>DROP</v>
          </cell>
          <cell r="I1652" t="str">
            <v>POCOS DE VISITA/BOCAS DE LOBO/CX. DE PASSAGEM/CX. DIVERSAS</v>
          </cell>
          <cell r="J1652" t="str">
            <v>0036</v>
          </cell>
          <cell r="K1652" t="str">
            <v/>
          </cell>
          <cell r="L1652" t="str">
            <v/>
          </cell>
          <cell r="M1652" t="str">
            <v>99277</v>
          </cell>
          <cell r="N1652" t="str">
            <v>ACRÉSCIMO PARA POÇO DE VISITA RETANGULAR PARA DRENAGEM, EM ALVENARIA COM BLOCOS DE CONCRETO, DIMENSÕES INTERNAS = 1X3 M. AF_12/2020</v>
          </cell>
          <cell r="O1652" t="str">
            <v>M</v>
          </cell>
          <cell r="P1652" t="str">
            <v>COEFICIENTE DE REPRESENTATIVIDADE</v>
          </cell>
          <cell r="Q1652" t="str">
            <v>1.976,05</v>
          </cell>
          <cell r="R1652" t="str">
            <v>CAIXA REFERENCIAL</v>
          </cell>
        </row>
        <row r="1653">
          <cell r="A1653">
            <v>99278</v>
          </cell>
          <cell r="B1653">
            <v>99278</v>
          </cell>
          <cell r="F1653" t="str">
            <v>DROP0036</v>
          </cell>
          <cell r="G1653" t="str">
            <v>DRENAGEM/OBRAS DE CONTENCAO/POCOS DE VISITA E CAIXAS</v>
          </cell>
          <cell r="H1653" t="str">
            <v>DROP</v>
          </cell>
          <cell r="I1653" t="str">
            <v>POCOS DE VISITA/BOCAS DE LOBO/CX. DE PASSAGEM/CX. DIVERSAS</v>
          </cell>
          <cell r="J1653" t="str">
            <v>0036</v>
          </cell>
          <cell r="K1653" t="str">
            <v/>
          </cell>
          <cell r="L1653" t="str">
            <v/>
          </cell>
          <cell r="M1653" t="str">
            <v>99278</v>
          </cell>
          <cell r="N1653" t="str">
            <v>ACRÉSCIMO PARA POÇO DE VISITA CIRCULAR PARA DRENAGEM, EM CONCRETO PRÉ-MOLDADO, DIÂMETRO INTERNO = 0,8 M. AF_12/2020</v>
          </cell>
          <cell r="O1653" t="str">
            <v>M</v>
          </cell>
          <cell r="P1653" t="str">
            <v>COEFICIENTE DE REPRESENTATIVIDADE</v>
          </cell>
          <cell r="Q1653" t="str">
            <v>235,00</v>
          </cell>
          <cell r="R1653" t="str">
            <v>CAIXA REFERENCIAL</v>
          </cell>
        </row>
        <row r="1654">
          <cell r="A1654">
            <v>99279</v>
          </cell>
          <cell r="B1654" t="e">
            <v>#N/A</v>
          </cell>
          <cell r="C1654" t="str">
            <v>NOVO</v>
          </cell>
          <cell r="F1654" t="str">
            <v>DROP0036</v>
          </cell>
          <cell r="G1654" t="str">
            <v>DRENAGEM/OBRAS DE CONTENCAO/POCOS DE VISITA E CAIXAS</v>
          </cell>
          <cell r="H1654" t="str">
            <v>DROP</v>
          </cell>
          <cell r="I1654" t="str">
            <v>POCOS DE VISITA/BOCAS DE LOBO/CX. DE PASSAGEM/CX. DIVERSAS</v>
          </cell>
          <cell r="J1654" t="str">
            <v>0036</v>
          </cell>
          <cell r="K1654" t="str">
            <v/>
          </cell>
          <cell r="L1654" t="str">
            <v/>
          </cell>
          <cell r="M1654" t="str">
            <v>99279</v>
          </cell>
          <cell r="N1654" t="str">
            <v>BASE PARA POÇO DE VISITA RETANGULAR PARA DRENAGEM, EM ALVENARIA COM BLOCOS DE CONCRETO, DIMENSÕES INTERNAS = 1X3,5 M, PROFUNDIDADE = 1,45 M, EXCLUINDO TAMPÃO. AF_12/2020</v>
          </cell>
          <cell r="O1654" t="str">
            <v>UN</v>
          </cell>
          <cell r="P1654" t="str">
            <v>ATRIBUÍDO SÃO PAULO</v>
          </cell>
          <cell r="Q1654" t="str">
            <v>5.434,06</v>
          </cell>
          <cell r="R1654" t="str">
            <v>CAIXA REFERENCIAL</v>
          </cell>
        </row>
        <row r="1655">
          <cell r="A1655">
            <v>99280</v>
          </cell>
          <cell r="B1655" t="e">
            <v>#N/A</v>
          </cell>
          <cell r="C1655" t="str">
            <v>NOVO</v>
          </cell>
          <cell r="F1655" t="str">
            <v>DROP0036</v>
          </cell>
          <cell r="G1655" t="str">
            <v>DRENAGEM/OBRAS DE CONTENCAO/POCOS DE VISITA E CAIXAS</v>
          </cell>
          <cell r="H1655" t="str">
            <v>DROP</v>
          </cell>
          <cell r="I1655" t="str">
            <v>POCOS DE VISITA/BOCAS DE LOBO/CX. DE PASSAGEM/CX. DIVERSAS</v>
          </cell>
          <cell r="J1655" t="str">
            <v>0036</v>
          </cell>
          <cell r="K1655" t="str">
            <v/>
          </cell>
          <cell r="L1655" t="str">
            <v/>
          </cell>
          <cell r="M1655" t="str">
            <v>99280</v>
          </cell>
          <cell r="N1655" t="str">
            <v>BASE PARA POÇO DE VISITA CIRCULAR PARA DRENAGEM, EM ALVENARIA COM TIJOLOS CERÂMICOS MACIÇOS, DIÂMETRO INTERNO = 0,8 M, PROFUNDIDADE = 1,45 M, EXCLUINDO TAMPÃO. AF_12/2020</v>
          </cell>
          <cell r="O1655" t="str">
            <v>UN</v>
          </cell>
          <cell r="P1655" t="str">
            <v>ATRIBUÍDO SÃO PAULO</v>
          </cell>
          <cell r="Q1655" t="str">
            <v>1.891,65</v>
          </cell>
          <cell r="R1655" t="str">
            <v>CAIXA REFERENCIAL</v>
          </cell>
        </row>
        <row r="1656">
          <cell r="A1656">
            <v>99281</v>
          </cell>
          <cell r="B1656">
            <v>99281</v>
          </cell>
          <cell r="F1656" t="str">
            <v>DROP0036</v>
          </cell>
          <cell r="G1656" t="str">
            <v>DRENAGEM/OBRAS DE CONTENCAO/POCOS DE VISITA E CAIXAS</v>
          </cell>
          <cell r="H1656" t="str">
            <v>DROP</v>
          </cell>
          <cell r="I1656" t="str">
            <v>POCOS DE VISITA/BOCAS DE LOBO/CX. DE PASSAGEM/CX. DIVERSAS</v>
          </cell>
          <cell r="J1656" t="str">
            <v>0036</v>
          </cell>
          <cell r="K1656" t="str">
            <v/>
          </cell>
          <cell r="L1656" t="str">
            <v/>
          </cell>
          <cell r="M1656" t="str">
            <v>99281</v>
          </cell>
          <cell r="N1656" t="str">
            <v>ACRÉSCIMO PARA POÇO DE VISITA RETANGULAR PARA DRENAGEM, EM ALVENARIA COM BLOCOS DE CONCRETO, DIMENSÕES INTERNAS = 1X3,5 M. AF_12/2020</v>
          </cell>
          <cell r="O1656" t="str">
            <v>M</v>
          </cell>
          <cell r="P1656" t="str">
            <v>COEFICIENTE DE REPRESENTATIVIDADE</v>
          </cell>
          <cell r="Q1656" t="str">
            <v>2.191,88</v>
          </cell>
          <cell r="R1656" t="str">
            <v>CAIXA REFERENCIAL</v>
          </cell>
        </row>
        <row r="1657">
          <cell r="A1657">
            <v>99282</v>
          </cell>
          <cell r="B1657">
            <v>99282</v>
          </cell>
          <cell r="F1657" t="str">
            <v>DROP0036</v>
          </cell>
          <cell r="G1657" t="str">
            <v>DRENAGEM/OBRAS DE CONTENCAO/POCOS DE VISITA E CAIXAS</v>
          </cell>
          <cell r="H1657" t="str">
            <v>DROP</v>
          </cell>
          <cell r="I1657" t="str">
            <v>POCOS DE VISITA/BOCAS DE LOBO/CX. DE PASSAGEM/CX. DIVERSAS</v>
          </cell>
          <cell r="J1657" t="str">
            <v>0036</v>
          </cell>
          <cell r="K1657" t="str">
            <v/>
          </cell>
          <cell r="L1657" t="str">
            <v/>
          </cell>
          <cell r="M1657" t="str">
            <v>99282</v>
          </cell>
          <cell r="N1657" t="str">
            <v>ACRÉSCIMO PARA POÇO DE VISITA RETANGULAR PARA DRENAGEM, EM ALVENARIA COM BLOCOS DE CONCRETO, DIMENSÕES INTERNAS = 2,5X2,5 M. AF_12/2020</v>
          </cell>
          <cell r="O1657" t="str">
            <v>M</v>
          </cell>
          <cell r="P1657" t="str">
            <v>COEFICIENTE DE REPRESENTATIVIDADE</v>
          </cell>
          <cell r="Q1657" t="str">
            <v>2.429,35</v>
          </cell>
          <cell r="R1657" t="str">
            <v>CAIXA REFERENCIAL</v>
          </cell>
        </row>
        <row r="1658">
          <cell r="A1658">
            <v>99283</v>
          </cell>
          <cell r="B1658">
            <v>99283</v>
          </cell>
          <cell r="F1658" t="str">
            <v>DROP0036</v>
          </cell>
          <cell r="G1658" t="str">
            <v>DRENAGEM/OBRAS DE CONTENCAO/POCOS DE VISITA E CAIXAS</v>
          </cell>
          <cell r="H1658" t="str">
            <v>DROP</v>
          </cell>
          <cell r="I1658" t="str">
            <v>POCOS DE VISITA/BOCAS DE LOBO/CX. DE PASSAGEM/CX. DIVERSAS</v>
          </cell>
          <cell r="J1658" t="str">
            <v>0036</v>
          </cell>
          <cell r="K1658" t="str">
            <v/>
          </cell>
          <cell r="L1658" t="str">
            <v/>
          </cell>
          <cell r="M1658" t="str">
            <v>99283</v>
          </cell>
          <cell r="N1658" t="str">
            <v>ACRÉSCIMO PARA POÇO DE VISITA CIRCULAR PARA DRENAGEM, EM ALVENARIA COM TIJOLOS CERÂMICOS MACIÇOS, DIÂMETRO INTERNO = 0,8 M. AF_12/2020</v>
          </cell>
          <cell r="O1658" t="str">
            <v>M</v>
          </cell>
          <cell r="P1658" t="str">
            <v>COEFICIENTE DE REPRESENTATIVIDADE</v>
          </cell>
          <cell r="Q1658" t="str">
            <v>1.080,22</v>
          </cell>
          <cell r="R1658" t="str">
            <v>CAIXA REFERENCIAL</v>
          </cell>
        </row>
        <row r="1659">
          <cell r="A1659">
            <v>99284</v>
          </cell>
          <cell r="B1659" t="e">
            <v>#N/A</v>
          </cell>
          <cell r="C1659" t="str">
            <v>NOVO</v>
          </cell>
          <cell r="F1659" t="str">
            <v>DROP0036</v>
          </cell>
          <cell r="G1659" t="str">
            <v>DRENAGEM/OBRAS DE CONTENCAO/POCOS DE VISITA E CAIXAS</v>
          </cell>
          <cell r="H1659" t="str">
            <v>DROP</v>
          </cell>
          <cell r="I1659" t="str">
            <v>POCOS DE VISITA/BOCAS DE LOBO/CX. DE PASSAGEM/CX. DIVERSAS</v>
          </cell>
          <cell r="J1659" t="str">
            <v>0036</v>
          </cell>
          <cell r="K1659" t="str">
            <v/>
          </cell>
          <cell r="L1659" t="str">
            <v/>
          </cell>
          <cell r="M1659" t="str">
            <v>99284</v>
          </cell>
          <cell r="N1659" t="str">
            <v>BASE PARA POÇO DE VISITA RETANGULAR PARA DRENAGEM, EM ALVENARIA COM BLOCOS DE CONCRETO, DIMENSÕES INTERNAS = 1,5X3,5 M, PROFUNDIDADE = 1,45 M, EXCLUINDO TAMPÃO. AF_12/2020</v>
          </cell>
          <cell r="O1659" t="str">
            <v>UN</v>
          </cell>
          <cell r="P1659" t="str">
            <v>ATRIBUÍDO SÃO PAULO</v>
          </cell>
          <cell r="Q1659" t="str">
            <v>6.759,82</v>
          </cell>
          <cell r="R1659" t="str">
            <v>CAIXA REFERENCIAL</v>
          </cell>
        </row>
        <row r="1660">
          <cell r="A1660">
            <v>99285</v>
          </cell>
          <cell r="B1660">
            <v>99285</v>
          </cell>
          <cell r="F1660" t="str">
            <v>DROP0036</v>
          </cell>
          <cell r="G1660" t="str">
            <v>DRENAGEM/OBRAS DE CONTENCAO/POCOS DE VISITA E CAIXAS</v>
          </cell>
          <cell r="H1660" t="str">
            <v>DROP</v>
          </cell>
          <cell r="I1660" t="str">
            <v>POCOS DE VISITA/BOCAS DE LOBO/CX. DE PASSAGEM/CX. DIVERSAS</v>
          </cell>
          <cell r="J1660" t="str">
            <v>0036</v>
          </cell>
          <cell r="K1660" t="str">
            <v/>
          </cell>
          <cell r="L1660" t="str">
            <v/>
          </cell>
          <cell r="M1660" t="str">
            <v>99285</v>
          </cell>
          <cell r="N1660" t="str">
            <v>BASE PARA POÇO DE VISITA CIRCULAR PARA DRENAGEM, EM CONCRETO PRÉ-MOLDADO, DIÂMETRO INTERNO = 1 M, PROFUNDIDADE = 1,45 M, EXCLUINDO TAMPÃO. AF_05/2018</v>
          </cell>
          <cell r="O1660" t="str">
            <v>UN</v>
          </cell>
          <cell r="P1660" t="str">
            <v>ATRIBUÍDO SÃO PAULO</v>
          </cell>
          <cell r="Q1660" t="str">
            <v>999,73</v>
          </cell>
          <cell r="R1660" t="str">
            <v>CAIXA REFERENCIAL</v>
          </cell>
        </row>
        <row r="1661">
          <cell r="A1661">
            <v>99286</v>
          </cell>
          <cell r="B1661" t="e">
            <v>#N/A</v>
          </cell>
          <cell r="C1661" t="str">
            <v>NOVO</v>
          </cell>
          <cell r="F1661" t="str">
            <v>DROP0036</v>
          </cell>
          <cell r="G1661" t="str">
            <v>DRENAGEM/OBRAS DE CONTENCAO/POCOS DE VISITA E CAIXAS</v>
          </cell>
          <cell r="H1661" t="str">
            <v>DROP</v>
          </cell>
          <cell r="I1661" t="str">
            <v>POCOS DE VISITA/BOCAS DE LOBO/CX. DE PASSAGEM/CX. DIVERSAS</v>
          </cell>
          <cell r="J1661" t="str">
            <v>0036</v>
          </cell>
          <cell r="K1661" t="str">
            <v/>
          </cell>
          <cell r="L1661" t="str">
            <v/>
          </cell>
          <cell r="M1661" t="str">
            <v>99286</v>
          </cell>
          <cell r="N1661" t="str">
            <v>BASE PARA POÇO DE VISITA RETANGULAR PARA DRENAGEM, EM ALVENARIA COM BLOCOS DE CONCRETO, DIMENSÕES INTERNAS = 1X4 M, PROFUNDIDADE = 1,45 M, EXCLUINDO TAMPÃO. AF_12/2020</v>
          </cell>
          <cell r="O1661" t="str">
            <v>UN</v>
          </cell>
          <cell r="P1661" t="str">
            <v>ATRIBUÍDO SÃO PAULO</v>
          </cell>
          <cell r="Q1661" t="str">
            <v>6.048,79</v>
          </cell>
          <cell r="R1661" t="str">
            <v>CAIXA REFERENCIAL</v>
          </cell>
        </row>
        <row r="1662">
          <cell r="A1662">
            <v>99287</v>
          </cell>
          <cell r="B1662" t="e">
            <v>#N/A</v>
          </cell>
          <cell r="C1662" t="str">
            <v>NOVO</v>
          </cell>
          <cell r="F1662" t="str">
            <v>DROP0036</v>
          </cell>
          <cell r="G1662" t="str">
            <v>DRENAGEM/OBRAS DE CONTENCAO/POCOS DE VISITA E CAIXAS</v>
          </cell>
          <cell r="H1662" t="str">
            <v>DROP</v>
          </cell>
          <cell r="I1662" t="str">
            <v>POCOS DE VISITA/BOCAS DE LOBO/CX. DE PASSAGEM/CX. DIVERSAS</v>
          </cell>
          <cell r="J1662" t="str">
            <v>0036</v>
          </cell>
          <cell r="K1662" t="str">
            <v/>
          </cell>
          <cell r="L1662" t="str">
            <v/>
          </cell>
          <cell r="M1662" t="str">
            <v>99287</v>
          </cell>
          <cell r="N1662" t="str">
            <v>BASE PARA POÇO DE VISITA RETANGULAR PARA DRENAGEM, EM ALVENARIA COM BLOCOS DE CONCRETO, DIMENSÕES INTERNAS = 2,5X3 M, PROFUNDIDADE = 1,45 M, EXCLUINDO TAMPÃO. AF_12/2020</v>
          </cell>
          <cell r="O1662" t="str">
            <v>UN</v>
          </cell>
          <cell r="P1662" t="str">
            <v>ATRIBUÍDO SÃO PAULO</v>
          </cell>
          <cell r="Q1662" t="str">
            <v>8.500,24</v>
          </cell>
          <cell r="R1662" t="str">
            <v>CAIXA REFERENCIAL</v>
          </cell>
        </row>
        <row r="1663">
          <cell r="A1663">
            <v>99288</v>
          </cell>
          <cell r="B1663">
            <v>99288</v>
          </cell>
          <cell r="F1663" t="str">
            <v>DROP0036</v>
          </cell>
          <cell r="G1663" t="str">
            <v>DRENAGEM/OBRAS DE CONTENCAO/POCOS DE VISITA E CAIXAS</v>
          </cell>
          <cell r="H1663" t="str">
            <v>DROP</v>
          </cell>
          <cell r="I1663" t="str">
            <v>POCOS DE VISITA/BOCAS DE LOBO/CX. DE PASSAGEM/CX. DIVERSAS</v>
          </cell>
          <cell r="J1663" t="str">
            <v>0036</v>
          </cell>
          <cell r="K1663" t="str">
            <v/>
          </cell>
          <cell r="L1663" t="str">
            <v/>
          </cell>
          <cell r="M1663" t="str">
            <v>99288</v>
          </cell>
          <cell r="N1663" t="str">
            <v>ACRÉSCIMO PARA POÇO DE VISITA CIRCULAR PARA DRENAGEM, EM CONCRETO PRÉ-MOLDADO, DIÂMETRO INTERNO = 1 M. AF_12/2020</v>
          </cell>
          <cell r="O1663" t="str">
            <v>M</v>
          </cell>
          <cell r="P1663" t="str">
            <v>COEFICIENTE DE REPRESENTATIVIDADE</v>
          </cell>
          <cell r="Q1663" t="str">
            <v>393,24</v>
          </cell>
          <cell r="R1663" t="str">
            <v>CAIXA REFERENCIAL</v>
          </cell>
        </row>
        <row r="1664">
          <cell r="A1664">
            <v>99289</v>
          </cell>
          <cell r="B1664">
            <v>99289</v>
          </cell>
          <cell r="F1664" t="str">
            <v>DROP0036</v>
          </cell>
          <cell r="G1664" t="str">
            <v>DRENAGEM/OBRAS DE CONTENCAO/POCOS DE VISITA E CAIXAS</v>
          </cell>
          <cell r="H1664" t="str">
            <v>DROP</v>
          </cell>
          <cell r="I1664" t="str">
            <v>POCOS DE VISITA/BOCAS DE LOBO/CX. DE PASSAGEM/CX. DIVERSAS</v>
          </cell>
          <cell r="J1664" t="str">
            <v>0036</v>
          </cell>
          <cell r="K1664" t="str">
            <v/>
          </cell>
          <cell r="L1664" t="str">
            <v/>
          </cell>
          <cell r="M1664" t="str">
            <v>99289</v>
          </cell>
          <cell r="N1664" t="str">
            <v>ACRÉSCIMO PARA POÇO DE VISITA RETANGULAR PARA DRENAGEM, EM ALVENARIA COM BLOCOS DE CONCRETO, DIMENSÕES INTERNAS = 1X4 M. AF_12/2020</v>
          </cell>
          <cell r="O1664" t="str">
            <v>M</v>
          </cell>
          <cell r="P1664" t="str">
            <v>COEFICIENTE DE REPRESENTATIVIDADE</v>
          </cell>
          <cell r="Q1664" t="str">
            <v>2.366,32</v>
          </cell>
          <cell r="R1664" t="str">
            <v>CAIXA REFERENCIAL</v>
          </cell>
        </row>
        <row r="1665">
          <cell r="A1665">
            <v>99290</v>
          </cell>
          <cell r="B1665" t="e">
            <v>#N/A</v>
          </cell>
          <cell r="C1665" t="str">
            <v>NOVO</v>
          </cell>
          <cell r="F1665" t="str">
            <v>DROP0036</v>
          </cell>
          <cell r="G1665" t="str">
            <v>DRENAGEM/OBRAS DE CONTENCAO/POCOS DE VISITA E CAIXAS</v>
          </cell>
          <cell r="H1665" t="str">
            <v>DROP</v>
          </cell>
          <cell r="I1665" t="str">
            <v>POCOS DE VISITA/BOCAS DE LOBO/CX. DE PASSAGEM/CX. DIVERSAS</v>
          </cell>
          <cell r="J1665" t="str">
            <v>0036</v>
          </cell>
          <cell r="K1665" t="str">
            <v/>
          </cell>
          <cell r="L1665" t="str">
            <v/>
          </cell>
          <cell r="M1665" t="str">
            <v>99290</v>
          </cell>
          <cell r="N1665" t="str">
            <v>BASE PARA POÇO DE VISITA RETANGULAR PARA DRENAGEM, EM ALVENARIA COM BLOCOS DE CONCRETO, DIMENSÕES INTERNAS = 1,5X1,5 M, PROFUNDIDADE = 1,45 M, EXCLUINDO TAMPÃO. AF_12/2020</v>
          </cell>
          <cell r="O1665" t="str">
            <v>UN</v>
          </cell>
          <cell r="P1665" t="str">
            <v>ATRIBUÍDO SÃO PAULO</v>
          </cell>
          <cell r="Q1665" t="str">
            <v>3.630,14</v>
          </cell>
          <cell r="R1665" t="str">
            <v>CAIXA REFERENCIAL</v>
          </cell>
        </row>
        <row r="1666">
          <cell r="A1666">
            <v>99291</v>
          </cell>
          <cell r="B1666">
            <v>99291</v>
          </cell>
          <cell r="F1666" t="str">
            <v>DROP0036</v>
          </cell>
          <cell r="G1666" t="str">
            <v>DRENAGEM/OBRAS DE CONTENCAO/POCOS DE VISITA E CAIXAS</v>
          </cell>
          <cell r="H1666" t="str">
            <v>DROP</v>
          </cell>
          <cell r="I1666" t="str">
            <v>POCOS DE VISITA/BOCAS DE LOBO/CX. DE PASSAGEM/CX. DIVERSAS</v>
          </cell>
          <cell r="J1666" t="str">
            <v>0036</v>
          </cell>
          <cell r="K1666" t="str">
            <v/>
          </cell>
          <cell r="L1666" t="str">
            <v/>
          </cell>
          <cell r="M1666" t="str">
            <v>99291</v>
          </cell>
          <cell r="N1666" t="str">
            <v>ACRÉSCIMO PARA POÇO DE VISITA RETANGULAR PARA DRENAGEM, EM ALVENARIA COM BLOCOS DE CONCRETO, DIMENSÕES INTERNAS = 1,5X3,5 M. AF_12/2020</v>
          </cell>
          <cell r="O1666" t="str">
            <v>M</v>
          </cell>
          <cell r="P1666" t="str">
            <v>COEFICIENTE DE REPRESENTATIVIDADE</v>
          </cell>
          <cell r="Q1666" t="str">
            <v>2.407,71</v>
          </cell>
          <cell r="R1666" t="str">
            <v>CAIXA REFERENCIAL</v>
          </cell>
        </row>
        <row r="1667">
          <cell r="A1667">
            <v>99292</v>
          </cell>
          <cell r="B1667" t="e">
            <v>#N/A</v>
          </cell>
          <cell r="C1667" t="str">
            <v>NOVO</v>
          </cell>
          <cell r="F1667" t="str">
            <v>DROP0036</v>
          </cell>
          <cell r="G1667" t="str">
            <v>DRENAGEM/OBRAS DE CONTENCAO/POCOS DE VISITA E CAIXAS</v>
          </cell>
          <cell r="H1667" t="str">
            <v>DROP</v>
          </cell>
          <cell r="I1667" t="str">
            <v>POCOS DE VISITA/BOCAS DE LOBO/CX. DE PASSAGEM/CX. DIVERSAS</v>
          </cell>
          <cell r="J1667" t="str">
            <v>0036</v>
          </cell>
          <cell r="K1667" t="str">
            <v/>
          </cell>
          <cell r="L1667" t="str">
            <v/>
          </cell>
          <cell r="M1667" t="str">
            <v>99292</v>
          </cell>
          <cell r="N1667" t="str">
            <v>BASE PARA POÇO DE VISITA CIRCULAR PARA DRENAGEM, EM ALVENARIA COM TIJOLOS CERÂMICOS MACIÇOS, DIÂMETRO INTERNO = 1 M, PROFUNDIDADE = 1,45 M, EXCLUINDO TAMPÃO. AF_12/2020</v>
          </cell>
          <cell r="O1667" t="str">
            <v>UN</v>
          </cell>
          <cell r="P1667" t="str">
            <v>ATRIBUÍDO SÃO PAULO</v>
          </cell>
          <cell r="Q1667" t="str">
            <v>2.344,49</v>
          </cell>
          <cell r="R1667" t="str">
            <v>CAIXA REFERENCIAL</v>
          </cell>
        </row>
        <row r="1668">
          <cell r="A1668">
            <v>99293</v>
          </cell>
          <cell r="B1668">
            <v>99293</v>
          </cell>
          <cell r="F1668" t="str">
            <v>DROP0036</v>
          </cell>
          <cell r="G1668" t="str">
            <v>DRENAGEM/OBRAS DE CONTENCAO/POCOS DE VISITA E CAIXAS</v>
          </cell>
          <cell r="H1668" t="str">
            <v>DROP</v>
          </cell>
          <cell r="I1668" t="str">
            <v>POCOS DE VISITA/BOCAS DE LOBO/CX. DE PASSAGEM/CX. DIVERSAS</v>
          </cell>
          <cell r="J1668" t="str">
            <v>0036</v>
          </cell>
          <cell r="K1668" t="str">
            <v/>
          </cell>
          <cell r="L1668" t="str">
            <v/>
          </cell>
          <cell r="M1668" t="str">
            <v>99293</v>
          </cell>
          <cell r="N1668" t="str">
            <v>ACRÉSCIMO PARA POÇO DE VISITA CIRCULAR PARA DRENAGEM, EM ALVENARIA COM TIJOLOS CERÂMICOS MACIÇOS, DIÂMETRO INTERNO = 1 M. AF_12/2020</v>
          </cell>
          <cell r="O1668" t="str">
            <v>M</v>
          </cell>
          <cell r="P1668" t="str">
            <v>COEFICIENTE DE REPRESENTATIVIDADE</v>
          </cell>
          <cell r="Q1668" t="str">
            <v>1.313,19</v>
          </cell>
          <cell r="R1668" t="str">
            <v>CAIXA REFERENCIAL</v>
          </cell>
        </row>
        <row r="1669">
          <cell r="A1669">
            <v>99294</v>
          </cell>
          <cell r="B1669" t="e">
            <v>#N/A</v>
          </cell>
          <cell r="C1669" t="str">
            <v>NOVO</v>
          </cell>
          <cell r="F1669" t="str">
            <v>DROP0036</v>
          </cell>
          <cell r="G1669" t="str">
            <v>DRENAGEM/OBRAS DE CONTENCAO/POCOS DE VISITA E CAIXAS</v>
          </cell>
          <cell r="H1669" t="str">
            <v>DROP</v>
          </cell>
          <cell r="I1669" t="str">
            <v>POCOS DE VISITA/BOCAS DE LOBO/CX. DE PASSAGEM/CX. DIVERSAS</v>
          </cell>
          <cell r="J1669" t="str">
            <v>0036</v>
          </cell>
          <cell r="K1669" t="str">
            <v/>
          </cell>
          <cell r="L1669" t="str">
            <v/>
          </cell>
          <cell r="M1669" t="str">
            <v>99294</v>
          </cell>
          <cell r="N1669" t="str">
            <v>BASE PARA POÇO DE VISITA RETANGULAR PARA DRENAGEM, EM ALVENARIA COM BLOCOS DE CONCRETO, DIMENSÕES INTERNAS = 1,5X4 M, PROFUNDIDADE = 1,45 M, EXCLUINDO TAMPÃO. AF_12/2020</v>
          </cell>
          <cell r="O1669" t="str">
            <v>UN</v>
          </cell>
          <cell r="P1669" t="str">
            <v>ATRIBUÍDO SÃO PAULO</v>
          </cell>
          <cell r="Q1669" t="str">
            <v>7.464,20</v>
          </cell>
          <cell r="R1669" t="str">
            <v>CAIXA REFERENCIAL</v>
          </cell>
        </row>
        <row r="1670">
          <cell r="A1670">
            <v>99296</v>
          </cell>
          <cell r="B1670">
            <v>99296</v>
          </cell>
          <cell r="F1670" t="str">
            <v>DROP0036</v>
          </cell>
          <cell r="G1670" t="str">
            <v>DRENAGEM/OBRAS DE CONTENCAO/POCOS DE VISITA E CAIXAS</v>
          </cell>
          <cell r="H1670" t="str">
            <v>DROP</v>
          </cell>
          <cell r="I1670" t="str">
            <v>POCOS DE VISITA/BOCAS DE LOBO/CX. DE PASSAGEM/CX. DIVERSAS</v>
          </cell>
          <cell r="J1670" t="str">
            <v>0036</v>
          </cell>
          <cell r="K1670" t="str">
            <v/>
          </cell>
          <cell r="L1670" t="str">
            <v/>
          </cell>
          <cell r="M1670" t="str">
            <v>99296</v>
          </cell>
          <cell r="N1670" t="str">
            <v>ACRÉSCIMO PARA POÇO DE VISITA RETANGULAR PARA DRENAGEM, EM ALVENARIA COM BLOCOS DE CONCRETO, DIMENSÕES INTERNAS = 2,5X3 M. AF_12/2020</v>
          </cell>
          <cell r="O1670" t="str">
            <v>M</v>
          </cell>
          <cell r="P1670" t="str">
            <v>COEFICIENTE DE REPRESENTATIVIDADE</v>
          </cell>
          <cell r="Q1670" t="str">
            <v>2.645,11</v>
          </cell>
          <cell r="R1670" t="str">
            <v>CAIXA REFERENCIAL</v>
          </cell>
        </row>
        <row r="1671">
          <cell r="A1671">
            <v>99297</v>
          </cell>
          <cell r="B1671">
            <v>99297</v>
          </cell>
          <cell r="F1671" t="str">
            <v>DROP0036</v>
          </cell>
          <cell r="G1671" t="str">
            <v>DRENAGEM/OBRAS DE CONTENCAO/POCOS DE VISITA E CAIXAS</v>
          </cell>
          <cell r="H1671" t="str">
            <v>DROP</v>
          </cell>
          <cell r="I1671" t="str">
            <v>POCOS DE VISITA/BOCAS DE LOBO/CX. DE PASSAGEM/CX. DIVERSAS</v>
          </cell>
          <cell r="J1671" t="str">
            <v>0036</v>
          </cell>
          <cell r="K1671" t="str">
            <v/>
          </cell>
          <cell r="L1671" t="str">
            <v/>
          </cell>
          <cell r="M1671" t="str">
            <v>99297</v>
          </cell>
          <cell r="N1671" t="str">
            <v>ACRÉSCIMO PARA POÇO DE VISITA RETANGULAR PARA DRENAGEM, EM ALVENARIA COM BLOCOS DE CONCRETO, DIMENSÕES INTERNAS = 1,5X4 M. AF_12/2020</v>
          </cell>
          <cell r="O1671" t="str">
            <v>M</v>
          </cell>
          <cell r="P1671" t="str">
            <v>COEFICIENTE DE REPRESENTATIVIDADE</v>
          </cell>
          <cell r="Q1671" t="str">
            <v>2.641,37</v>
          </cell>
          <cell r="R1671" t="str">
            <v>CAIXA REFERENCIAL</v>
          </cell>
        </row>
        <row r="1672">
          <cell r="A1672">
            <v>99298</v>
          </cell>
          <cell r="B1672" t="e">
            <v>#N/A</v>
          </cell>
          <cell r="C1672" t="str">
            <v>NOVO</v>
          </cell>
          <cell r="F1672" t="str">
            <v>DROP0036</v>
          </cell>
          <cell r="G1672" t="str">
            <v>DRENAGEM/OBRAS DE CONTENCAO/POCOS DE VISITA E CAIXAS</v>
          </cell>
          <cell r="H1672" t="str">
            <v>DROP</v>
          </cell>
          <cell r="I1672" t="str">
            <v>POCOS DE VISITA/BOCAS DE LOBO/CX. DE PASSAGEM/CX. DIVERSAS</v>
          </cell>
          <cell r="J1672" t="str">
            <v>0036</v>
          </cell>
          <cell r="K1672" t="str">
            <v/>
          </cell>
          <cell r="L1672" t="str">
            <v/>
          </cell>
          <cell r="M1672" t="str">
            <v>99298</v>
          </cell>
          <cell r="N1672" t="str">
            <v>BASE PARA POÇO DE VISITA RETANGULAR PARA DRENAGEM, EM ALVENARIA COM BLOCOS DE CONCRETO, DIMENSÕES INTERNAS = 2,5X3,5 M, PROFUNDIDADE = 1,45 M, EXCLUINDO TAMPÃO. AF_12/2020</v>
          </cell>
          <cell r="O1672" t="str">
            <v>UN</v>
          </cell>
          <cell r="P1672" t="str">
            <v>ATRIBUÍDO SÃO PAULO</v>
          </cell>
          <cell r="Q1672" t="str">
            <v>9.610,24</v>
          </cell>
          <cell r="R1672" t="str">
            <v>CAIXA REFERENCIAL</v>
          </cell>
        </row>
        <row r="1673">
          <cell r="A1673">
            <v>99299</v>
          </cell>
          <cell r="B1673">
            <v>99299</v>
          </cell>
          <cell r="F1673" t="str">
            <v>DROP0036</v>
          </cell>
          <cell r="G1673" t="str">
            <v>DRENAGEM/OBRAS DE CONTENCAO/POCOS DE VISITA E CAIXAS</v>
          </cell>
          <cell r="H1673" t="str">
            <v>DROP</v>
          </cell>
          <cell r="I1673" t="str">
            <v>POCOS DE VISITA/BOCAS DE LOBO/CX. DE PASSAGEM/CX. DIVERSAS</v>
          </cell>
          <cell r="J1673" t="str">
            <v>0036</v>
          </cell>
          <cell r="K1673" t="str">
            <v/>
          </cell>
          <cell r="L1673" t="str">
            <v/>
          </cell>
          <cell r="M1673" t="str">
            <v>99299</v>
          </cell>
          <cell r="N1673" t="str">
            <v>ACRÉSCIMO PARA POÇO DE VISITA RETANGULAR PARA DRENAGEM, EM ALVENARIA COM BLOCOS DE CONCRETO, DIMENSÕES INTERNAS = 2,5X3,5 M. AF_12/2020</v>
          </cell>
          <cell r="O1673" t="str">
            <v>M</v>
          </cell>
          <cell r="P1673" t="str">
            <v>COEFICIENTE DE REPRESENTATIVIDADE</v>
          </cell>
          <cell r="Q1673" t="str">
            <v>2.860,91</v>
          </cell>
          <cell r="R1673" t="str">
            <v>CAIXA REFERENCIAL</v>
          </cell>
        </row>
        <row r="1674">
          <cell r="A1674">
            <v>99300</v>
          </cell>
          <cell r="B1674" t="e">
            <v>#N/A</v>
          </cell>
          <cell r="C1674" t="str">
            <v>NOVO</v>
          </cell>
          <cell r="F1674" t="str">
            <v>DROP0036</v>
          </cell>
          <cell r="G1674" t="str">
            <v>DRENAGEM/OBRAS DE CONTENCAO/POCOS DE VISITA E CAIXAS</v>
          </cell>
          <cell r="H1674" t="str">
            <v>DROP</v>
          </cell>
          <cell r="I1674" t="str">
            <v>POCOS DE VISITA/BOCAS DE LOBO/CX. DE PASSAGEM/CX. DIVERSAS</v>
          </cell>
          <cell r="J1674" t="str">
            <v>0036</v>
          </cell>
          <cell r="K1674" t="str">
            <v/>
          </cell>
          <cell r="L1674" t="str">
            <v/>
          </cell>
          <cell r="M1674" t="str">
            <v>99300</v>
          </cell>
          <cell r="N1674" t="str">
            <v>BASE PARA POÇO DE VISITA RETANGULAR PARA DRENAGEM, EM ALVENARIA COM BLOCOS DE CONCRETO, DIMENSÕES INTERNAS = 2,5X4 M, PROFUNDIDADE = 1,45 M, EXCLUINDO TAMPÃO. AF_12/2020</v>
          </cell>
          <cell r="O1674" t="str">
            <v>UN</v>
          </cell>
          <cell r="P1674" t="str">
            <v>ATRIBUÍDO SÃO PAULO</v>
          </cell>
          <cell r="Q1674" t="str">
            <v>10.720,47</v>
          </cell>
          <cell r="R1674" t="str">
            <v>CAIXA REFERENCIAL</v>
          </cell>
        </row>
        <row r="1675">
          <cell r="A1675">
            <v>99301</v>
          </cell>
          <cell r="B1675" t="e">
            <v>#N/A</v>
          </cell>
          <cell r="C1675" t="str">
            <v>NOVO</v>
          </cell>
          <cell r="F1675" t="str">
            <v>DROP0036</v>
          </cell>
          <cell r="G1675" t="str">
            <v>DRENAGEM/OBRAS DE CONTENCAO/POCOS DE VISITA E CAIXAS</v>
          </cell>
          <cell r="H1675" t="str">
            <v>DROP</v>
          </cell>
          <cell r="I1675" t="str">
            <v>POCOS DE VISITA/BOCAS DE LOBO/CX. DE PASSAGEM/CX. DIVERSAS</v>
          </cell>
          <cell r="J1675" t="str">
            <v>0036</v>
          </cell>
          <cell r="K1675" t="str">
            <v/>
          </cell>
          <cell r="L1675" t="str">
            <v/>
          </cell>
          <cell r="M1675" t="str">
            <v>99301</v>
          </cell>
          <cell r="N1675" t="str">
            <v>BASE PARA POÇO DE VISITA RETANGULAR PARA DRENAGEM, EM ALVENARIA COM BLOCOS DE CONCRETO, DIMENSÕES INTERNAS = 2X2 M, PROFUNDIDADE = 1,45 M, EXCLUINDO TAMPÃO. AF_12/2020</v>
          </cell>
          <cell r="O1675" t="str">
            <v>UN</v>
          </cell>
          <cell r="P1675" t="str">
            <v>ATRIBUÍDO SÃO PAULO</v>
          </cell>
          <cell r="Q1675" t="str">
            <v>5.347,36</v>
          </cell>
          <cell r="R1675" t="str">
            <v>CAIXA REFERENCIAL</v>
          </cell>
        </row>
        <row r="1676">
          <cell r="A1676">
            <v>99302</v>
          </cell>
          <cell r="B1676">
            <v>99302</v>
          </cell>
          <cell r="F1676" t="str">
            <v>DROP0036</v>
          </cell>
          <cell r="G1676" t="str">
            <v>DRENAGEM/OBRAS DE CONTENCAO/POCOS DE VISITA E CAIXAS</v>
          </cell>
          <cell r="H1676" t="str">
            <v>DROP</v>
          </cell>
          <cell r="I1676" t="str">
            <v>POCOS DE VISITA/BOCAS DE LOBO/CX. DE PASSAGEM/CX. DIVERSAS</v>
          </cell>
          <cell r="J1676" t="str">
            <v>0036</v>
          </cell>
          <cell r="K1676" t="str">
            <v/>
          </cell>
          <cell r="L1676" t="str">
            <v/>
          </cell>
          <cell r="M1676" t="str">
            <v>99302</v>
          </cell>
          <cell r="N1676" t="str">
            <v>ACRÉSCIMO PARA POÇO DE VISITA RETANGULAR PARA DRENAGEM, EM ALVENARIA COM BLOCOS DE CONCRETO, DIMENSÕES INTERNAS = 2,5X4 M. AF_12/2020</v>
          </cell>
          <cell r="O1676" t="str">
            <v>M</v>
          </cell>
          <cell r="P1676" t="str">
            <v>COEFICIENTE DE REPRESENTATIVIDADE</v>
          </cell>
          <cell r="Q1676" t="str">
            <v>3.080,46</v>
          </cell>
          <cell r="R1676" t="str">
            <v>CAIXA REFERENCIAL</v>
          </cell>
        </row>
        <row r="1677">
          <cell r="A1677">
            <v>99303</v>
          </cell>
          <cell r="B1677" t="e">
            <v>#N/A</v>
          </cell>
          <cell r="C1677" t="str">
            <v>NOVO</v>
          </cell>
          <cell r="F1677" t="str">
            <v>DROP0036</v>
          </cell>
          <cell r="G1677" t="str">
            <v>DRENAGEM/OBRAS DE CONTENCAO/POCOS DE VISITA E CAIXAS</v>
          </cell>
          <cell r="H1677" t="str">
            <v>DROP</v>
          </cell>
          <cell r="I1677" t="str">
            <v>POCOS DE VISITA/BOCAS DE LOBO/CX. DE PASSAGEM/CX. DIVERSAS</v>
          </cell>
          <cell r="J1677" t="str">
            <v>0036</v>
          </cell>
          <cell r="K1677" t="str">
            <v/>
          </cell>
          <cell r="L1677" t="str">
            <v/>
          </cell>
          <cell r="M1677" t="str">
            <v>99303</v>
          </cell>
          <cell r="N1677" t="str">
            <v>BASE PARA POÇO DE VISITA RETANGULAR PARA DRENAGEM, EM ALVENARIA COM BLOCOS DE CONCRETO, DIMENSÕES INTERNAS = 3X3 M, PROFUNDIDADE = 1,45 M, EXCLUINDO TAMPÃO. AF_12/2020</v>
          </cell>
          <cell r="O1677" t="str">
            <v>UN</v>
          </cell>
          <cell r="P1677" t="str">
            <v>ATRIBUÍDO SÃO PAULO</v>
          </cell>
          <cell r="Q1677" t="str">
            <v>9.804,06</v>
          </cell>
          <cell r="R1677" t="str">
            <v>CAIXA REFERENCIAL</v>
          </cell>
        </row>
        <row r="1678">
          <cell r="A1678">
            <v>99304</v>
          </cell>
          <cell r="B1678">
            <v>99304</v>
          </cell>
          <cell r="F1678" t="str">
            <v>DROP0036</v>
          </cell>
          <cell r="G1678" t="str">
            <v>DRENAGEM/OBRAS DE CONTENCAO/POCOS DE VISITA E CAIXAS</v>
          </cell>
          <cell r="H1678" t="str">
            <v>DROP</v>
          </cell>
          <cell r="I1678" t="str">
            <v>POCOS DE VISITA/BOCAS DE LOBO/CX. DE PASSAGEM/CX. DIVERSAS</v>
          </cell>
          <cell r="J1678" t="str">
            <v>0036</v>
          </cell>
          <cell r="K1678" t="str">
            <v/>
          </cell>
          <cell r="L1678" t="str">
            <v/>
          </cell>
          <cell r="M1678" t="str">
            <v>99304</v>
          </cell>
          <cell r="N1678" t="str">
            <v>ACRÉSCIMO PARA POÇO DE VISITA RETANGULAR PARA DRENAGEM, EM ALVENARIA COM BLOCOS DE CONCRETO, DIMENSÕES INTERNAS = 3X3 M. AF_12/2020</v>
          </cell>
          <cell r="O1678" t="str">
            <v>M</v>
          </cell>
          <cell r="P1678" t="str">
            <v>COEFICIENTE DE REPRESENTATIVIDADE</v>
          </cell>
          <cell r="Q1678" t="str">
            <v>2.864,64</v>
          </cell>
          <cell r="R1678" t="str">
            <v>CAIXA REFERENCIAL</v>
          </cell>
        </row>
        <row r="1679">
          <cell r="A1679">
            <v>99305</v>
          </cell>
          <cell r="B1679" t="e">
            <v>#N/A</v>
          </cell>
          <cell r="C1679" t="str">
            <v>NOVO</v>
          </cell>
          <cell r="F1679" t="str">
            <v>DROP0036</v>
          </cell>
          <cell r="G1679" t="str">
            <v>DRENAGEM/OBRAS DE CONTENCAO/POCOS DE VISITA E CAIXAS</v>
          </cell>
          <cell r="H1679" t="str">
            <v>DROP</v>
          </cell>
          <cell r="I1679" t="str">
            <v>POCOS DE VISITA/BOCAS DE LOBO/CX. DE PASSAGEM/CX. DIVERSAS</v>
          </cell>
          <cell r="J1679" t="str">
            <v>0036</v>
          </cell>
          <cell r="K1679" t="str">
            <v/>
          </cell>
          <cell r="L1679" t="str">
            <v/>
          </cell>
          <cell r="M1679" t="str">
            <v>99305</v>
          </cell>
          <cell r="N1679" t="str">
            <v>BASE PARA POÇO DE VISITA RETANGULAR PARA DRENAGEM, EM ALVENARIA COM BLOCOS DE CONCRETO, DIMENSÕES INTERNAS = 3X3,5 M, PROFUNDIDADE = 1,45 M, EXCLUINDO TAMPÃO. AF_12/2020</v>
          </cell>
          <cell r="O1679" t="str">
            <v>UN</v>
          </cell>
          <cell r="P1679" t="str">
            <v>ATRIBUÍDO SÃO PAULO</v>
          </cell>
          <cell r="Q1679" t="str">
            <v>11.077,73</v>
          </cell>
          <cell r="R1679" t="str">
            <v>CAIXA REFERENCIAL</v>
          </cell>
        </row>
        <row r="1680">
          <cell r="A1680">
            <v>99306</v>
          </cell>
          <cell r="B1680">
            <v>99306</v>
          </cell>
          <cell r="F1680" t="str">
            <v>DROP0036</v>
          </cell>
          <cell r="G1680" t="str">
            <v>DRENAGEM/OBRAS DE CONTENCAO/POCOS DE VISITA E CAIXAS</v>
          </cell>
          <cell r="H1680" t="str">
            <v>DROP</v>
          </cell>
          <cell r="I1680" t="str">
            <v>POCOS DE VISITA/BOCAS DE LOBO/CX. DE PASSAGEM/CX. DIVERSAS</v>
          </cell>
          <cell r="J1680" t="str">
            <v>0036</v>
          </cell>
          <cell r="K1680" t="str">
            <v/>
          </cell>
          <cell r="L1680" t="str">
            <v/>
          </cell>
          <cell r="M1680" t="str">
            <v>99306</v>
          </cell>
          <cell r="N1680" t="str">
            <v>ACRÉSCIMO PARA POÇO DE VISITA RETANGULAR PARA DRENAGEM, EM ALVENARIA COM BLOCOS DE CONCRETO, DIMENSÕES INTERNAS = 3X3,5 M. AF_12/2020</v>
          </cell>
          <cell r="O1680" t="str">
            <v>M</v>
          </cell>
          <cell r="P1680" t="str">
            <v>COEFICIENTE DE REPRESENTATIVIDADE</v>
          </cell>
          <cell r="Q1680" t="str">
            <v>3.080,46</v>
          </cell>
          <cell r="R1680" t="str">
            <v>CAIXA REFERENCIAL</v>
          </cell>
        </row>
        <row r="1681">
          <cell r="A1681">
            <v>99307</v>
          </cell>
          <cell r="B1681">
            <v>99307</v>
          </cell>
          <cell r="F1681" t="str">
            <v>DROP0036</v>
          </cell>
          <cell r="G1681" t="str">
            <v>DRENAGEM/OBRAS DE CONTENCAO/POCOS DE VISITA E CAIXAS</v>
          </cell>
          <cell r="H1681" t="str">
            <v>DROP</v>
          </cell>
          <cell r="I1681" t="str">
            <v>POCOS DE VISITA/BOCAS DE LOBO/CX. DE PASSAGEM/CX. DIVERSAS</v>
          </cell>
          <cell r="J1681" t="str">
            <v>0036</v>
          </cell>
          <cell r="K1681" t="str">
            <v/>
          </cell>
          <cell r="L1681" t="str">
            <v/>
          </cell>
          <cell r="M1681" t="str">
            <v>99307</v>
          </cell>
          <cell r="N1681" t="str">
            <v>ACRÉSCIMO PARA POÇO DE VISITA RETANGULAR PARA DRENAGEM, EM ALVENARIA COM BLOCOS DE CONCRETO, DIMENSÕES INTERNAS = 2X2 M. AF_12/2020</v>
          </cell>
          <cell r="O1681" t="str">
            <v>M</v>
          </cell>
          <cell r="P1681" t="str">
            <v>COEFICIENTE DE REPRESENTATIVIDADE</v>
          </cell>
          <cell r="Q1681" t="str">
            <v>2.080,37</v>
          </cell>
          <cell r="R1681" t="str">
            <v>CAIXA REFERENCIAL</v>
          </cell>
        </row>
        <row r="1682">
          <cell r="A1682">
            <v>99308</v>
          </cell>
          <cell r="B1682" t="e">
            <v>#N/A</v>
          </cell>
          <cell r="C1682" t="str">
            <v>NOVO</v>
          </cell>
          <cell r="F1682" t="str">
            <v>DROP0036</v>
          </cell>
          <cell r="G1682" t="str">
            <v>DRENAGEM/OBRAS DE CONTENCAO/POCOS DE VISITA E CAIXAS</v>
          </cell>
          <cell r="H1682" t="str">
            <v>DROP</v>
          </cell>
          <cell r="I1682" t="str">
            <v>POCOS DE VISITA/BOCAS DE LOBO/CX. DE PASSAGEM/CX. DIVERSAS</v>
          </cell>
          <cell r="J1682" t="str">
            <v>0036</v>
          </cell>
          <cell r="K1682" t="str">
            <v/>
          </cell>
          <cell r="L1682" t="str">
            <v/>
          </cell>
          <cell r="M1682" t="str">
            <v>99308</v>
          </cell>
          <cell r="N1682" t="str">
            <v>BASE PARA POÇO DE VISITA RETANGULAR PARA DRENAGEM, EM ALVENARIA COM BLOCOS DE CONCRETO, DIMENSÕES INTERNAS = 3X4 M, PROFUNDIDADE = 1,45 M, EXCLUINDO TAMPÃO. AF_12/2020</v>
          </cell>
          <cell r="O1682" t="str">
            <v>UN</v>
          </cell>
          <cell r="P1682" t="str">
            <v>ATRIBUÍDO SÃO PAULO</v>
          </cell>
          <cell r="Q1682" t="str">
            <v>12.346,30</v>
          </cell>
          <cell r="R1682" t="str">
            <v>CAIXA REFERENCIAL</v>
          </cell>
        </row>
        <row r="1683">
          <cell r="A1683">
            <v>99309</v>
          </cell>
          <cell r="B1683">
            <v>99309</v>
          </cell>
          <cell r="F1683" t="str">
            <v>DROP0036</v>
          </cell>
          <cell r="G1683" t="str">
            <v>DRENAGEM/OBRAS DE CONTENCAO/POCOS DE VISITA E CAIXAS</v>
          </cell>
          <cell r="H1683" t="str">
            <v>DROP</v>
          </cell>
          <cell r="I1683" t="str">
            <v>POCOS DE VISITA/BOCAS DE LOBO/CX. DE PASSAGEM/CX. DIVERSAS</v>
          </cell>
          <cell r="J1683" t="str">
            <v>0036</v>
          </cell>
          <cell r="K1683" t="str">
            <v/>
          </cell>
          <cell r="L1683" t="str">
            <v/>
          </cell>
          <cell r="M1683" t="str">
            <v>99309</v>
          </cell>
          <cell r="N1683" t="str">
            <v>ACRÉSCIMO PARA POÇO DE VISITA RETANGULAR PARA DRENAGEM, EM ALVENARIA COM BLOCOS DE CONCRETO, DIMENSÕES INTERNAS = 3X4 M. AF_12/2020</v>
          </cell>
          <cell r="O1683" t="str">
            <v>M</v>
          </cell>
          <cell r="P1683" t="str">
            <v>COEFICIENTE DE REPRESENTATIVIDADE</v>
          </cell>
          <cell r="Q1683" t="str">
            <v>3.300,01</v>
          </cell>
          <cell r="R1683" t="str">
            <v>CAIXA REFERENCIAL</v>
          </cell>
        </row>
        <row r="1684">
          <cell r="A1684">
            <v>99310</v>
          </cell>
          <cell r="B1684" t="e">
            <v>#N/A</v>
          </cell>
          <cell r="C1684" t="str">
            <v>NOVO</v>
          </cell>
          <cell r="F1684" t="str">
            <v>DROP0036</v>
          </cell>
          <cell r="G1684" t="str">
            <v>DRENAGEM/OBRAS DE CONTENCAO/POCOS DE VISITA E CAIXAS</v>
          </cell>
          <cell r="H1684" t="str">
            <v>DROP</v>
          </cell>
          <cell r="I1684" t="str">
            <v>POCOS DE VISITA/BOCAS DE LOBO/CX. DE PASSAGEM/CX. DIVERSAS</v>
          </cell>
          <cell r="J1684" t="str">
            <v>0036</v>
          </cell>
          <cell r="K1684" t="str">
            <v/>
          </cell>
          <cell r="L1684" t="str">
            <v/>
          </cell>
          <cell r="M1684" t="str">
            <v>99310</v>
          </cell>
          <cell r="N1684" t="str">
            <v>BASE PARA POÇO DE VISITA RETANGULAR PARA DRENAGEM, EM ALVENARIA COM BLOCOS DE CONCRETO, DIMENSÕES INTERNAS = 3,5X3,5 M, PROFUNDIDADE = 1,45 M, EXCLUINDO TAMPÃO. AF_12/2020</v>
          </cell>
          <cell r="O1684" t="str">
            <v>UN</v>
          </cell>
          <cell r="P1684" t="str">
            <v>ATRIBUÍDO SÃO PAULO</v>
          </cell>
          <cell r="Q1684" t="str">
            <v>12.547,37</v>
          </cell>
          <cell r="R1684" t="str">
            <v>CAIXA REFERENCIAL</v>
          </cell>
        </row>
        <row r="1685">
          <cell r="A1685">
            <v>99311</v>
          </cell>
          <cell r="B1685">
            <v>99311</v>
          </cell>
          <cell r="F1685" t="str">
            <v>DROP0036</v>
          </cell>
          <cell r="G1685" t="str">
            <v>DRENAGEM/OBRAS DE CONTENCAO/POCOS DE VISITA E CAIXAS</v>
          </cell>
          <cell r="H1685" t="str">
            <v>DROP</v>
          </cell>
          <cell r="I1685" t="str">
            <v>POCOS DE VISITA/BOCAS DE LOBO/CX. DE PASSAGEM/CX. DIVERSAS</v>
          </cell>
          <cell r="J1685" t="str">
            <v>0036</v>
          </cell>
          <cell r="K1685" t="str">
            <v/>
          </cell>
          <cell r="L1685" t="str">
            <v/>
          </cell>
          <cell r="M1685" t="str">
            <v>99311</v>
          </cell>
          <cell r="N1685" t="str">
            <v>ACRÉSCIMO PARA POÇO DE VISITA RETANGULAR PARA DRENAGEM, EM ALVENARIA COM BLOCOS DE CONCRETO, DIMENSÕES INTERNAS = 3,5X3,5 M. AF_12/2020</v>
          </cell>
          <cell r="O1685" t="str">
            <v>M</v>
          </cell>
          <cell r="P1685" t="str">
            <v>COEFICIENTE DE REPRESENTATIVIDADE</v>
          </cell>
          <cell r="Q1685" t="str">
            <v>3.300,01</v>
          </cell>
          <cell r="R1685" t="str">
            <v>CAIXA REFERENCIAL</v>
          </cell>
        </row>
        <row r="1686">
          <cell r="A1686">
            <v>99312</v>
          </cell>
          <cell r="B1686" t="e">
            <v>#N/A</v>
          </cell>
          <cell r="C1686" t="str">
            <v>NOVO</v>
          </cell>
          <cell r="F1686" t="str">
            <v>DROP0036</v>
          </cell>
          <cell r="G1686" t="str">
            <v>DRENAGEM/OBRAS DE CONTENCAO/POCOS DE VISITA E CAIXAS</v>
          </cell>
          <cell r="H1686" t="str">
            <v>DROP</v>
          </cell>
          <cell r="I1686" t="str">
            <v>POCOS DE VISITA/BOCAS DE LOBO/CX. DE PASSAGEM/CX. DIVERSAS</v>
          </cell>
          <cell r="J1686" t="str">
            <v>0036</v>
          </cell>
          <cell r="K1686" t="str">
            <v/>
          </cell>
          <cell r="L1686" t="str">
            <v/>
          </cell>
          <cell r="M1686" t="str">
            <v>99312</v>
          </cell>
          <cell r="N1686" t="str">
            <v>BASE PARA POÇO DE VISITA RETANGULAR PARA DRENAGEM, EM ALVENARIA COM BLOCOS DE CONCRETO, DIMENSÕES INTERNAS = 2X2,5 M, PROFUNDIDADE = 1,45 M, EXCLUINDO TAMPÃO. AF_12/2020</v>
          </cell>
          <cell r="O1686" t="str">
            <v>UN</v>
          </cell>
          <cell r="P1686" t="str">
            <v>ATRIBUÍDO SÃO PAULO</v>
          </cell>
          <cell r="Q1686" t="str">
            <v>6.268,59</v>
          </cell>
          <cell r="R1686" t="str">
            <v>CAIXA REFERENCIAL</v>
          </cell>
        </row>
        <row r="1687">
          <cell r="A1687">
            <v>99313</v>
          </cell>
          <cell r="B1687" t="e">
            <v>#N/A</v>
          </cell>
          <cell r="C1687" t="str">
            <v>NOVO</v>
          </cell>
          <cell r="F1687" t="str">
            <v>DROP0036</v>
          </cell>
          <cell r="G1687" t="str">
            <v>DRENAGEM/OBRAS DE CONTENCAO/POCOS DE VISITA E CAIXAS</v>
          </cell>
          <cell r="H1687" t="str">
            <v>DROP</v>
          </cell>
          <cell r="I1687" t="str">
            <v>POCOS DE VISITA/BOCAS DE LOBO/CX. DE PASSAGEM/CX. DIVERSAS</v>
          </cell>
          <cell r="J1687" t="str">
            <v>0036</v>
          </cell>
          <cell r="K1687" t="str">
            <v/>
          </cell>
          <cell r="L1687" t="str">
            <v/>
          </cell>
          <cell r="M1687" t="str">
            <v>99313</v>
          </cell>
          <cell r="N1687" t="str">
            <v>BASE PARA POÇO DE VISITA RETANGULAR PARA DRENAGEM, EM ALVENARIA COM BLOCOS DE CONCRETO, DIMENSÕES INTERNAS = 3,5X4 M, PROFUNDIDADE = 1,45 M, EXCLUINDO TAMPÃO. AF_12/2020</v>
          </cell>
          <cell r="O1687" t="str">
            <v>UN</v>
          </cell>
          <cell r="P1687" t="str">
            <v>ATRIBUÍDO SÃO PAULO</v>
          </cell>
          <cell r="Q1687" t="str">
            <v>13.982,27</v>
          </cell>
          <cell r="R1687" t="str">
            <v>CAIXA REFERENCIAL</v>
          </cell>
        </row>
        <row r="1688">
          <cell r="A1688">
            <v>99314</v>
          </cell>
          <cell r="B1688">
            <v>99314</v>
          </cell>
          <cell r="F1688" t="str">
            <v>DROP0036</v>
          </cell>
          <cell r="G1688" t="str">
            <v>DRENAGEM/OBRAS DE CONTENCAO/POCOS DE VISITA E CAIXAS</v>
          </cell>
          <cell r="H1688" t="str">
            <v>DROP</v>
          </cell>
          <cell r="I1688" t="str">
            <v>POCOS DE VISITA/BOCAS DE LOBO/CX. DE PASSAGEM/CX. DIVERSAS</v>
          </cell>
          <cell r="J1688" t="str">
            <v>0036</v>
          </cell>
          <cell r="K1688" t="str">
            <v/>
          </cell>
          <cell r="L1688" t="str">
            <v/>
          </cell>
          <cell r="M1688" t="str">
            <v>99314</v>
          </cell>
          <cell r="N1688" t="str">
            <v>ACRÉSCIMO PARA POÇO DE VISITA RETANGULAR PARA DRENAGEM, EM ALVENARIA COM BLOCOS DE CONCRETO, DIMENSÕES INTERNAS = 3,5X4 M. AF_12/2020</v>
          </cell>
          <cell r="O1688" t="str">
            <v>M</v>
          </cell>
          <cell r="P1688" t="str">
            <v>COEFICIENTE DE REPRESENTATIVIDADE</v>
          </cell>
          <cell r="Q1688" t="str">
            <v>3.519,57</v>
          </cell>
          <cell r="R1688" t="str">
            <v>CAIXA REFERENCIAL</v>
          </cell>
        </row>
        <row r="1689">
          <cell r="A1689">
            <v>99315</v>
          </cell>
          <cell r="B1689" t="e">
            <v>#N/A</v>
          </cell>
          <cell r="C1689" t="str">
            <v>NOVO</v>
          </cell>
          <cell r="F1689" t="str">
            <v>DROP0036</v>
          </cell>
          <cell r="G1689" t="str">
            <v>DRENAGEM/OBRAS DE CONTENCAO/POCOS DE VISITA E CAIXAS</v>
          </cell>
          <cell r="H1689" t="str">
            <v>DROP</v>
          </cell>
          <cell r="I1689" t="str">
            <v>POCOS DE VISITA/BOCAS DE LOBO/CX. DE PASSAGEM/CX. DIVERSAS</v>
          </cell>
          <cell r="J1689" t="str">
            <v>0036</v>
          </cell>
          <cell r="K1689" t="str">
            <v/>
          </cell>
          <cell r="L1689" t="str">
            <v/>
          </cell>
          <cell r="M1689" t="str">
            <v>99315</v>
          </cell>
          <cell r="N1689" t="str">
            <v>BASE PARA POÇO DE VISITA RETANGULAR PARA DRENAGEM, EM ALVENARIA COM BLOCOS DE CONCRETO, DIMENSÕES INTERNAS = 4X4 M, PROFUNDIDADE = 1,45 M, EXCLUINDO TAMPÃO. AF_12/2020</v>
          </cell>
          <cell r="O1689" t="str">
            <v>UN</v>
          </cell>
          <cell r="P1689" t="str">
            <v>ATRIBUÍDO SÃO PAULO</v>
          </cell>
          <cell r="Q1689" t="str">
            <v>15.613,22</v>
          </cell>
          <cell r="R1689" t="str">
            <v>CAIXA REFERENCIAL</v>
          </cell>
        </row>
        <row r="1690">
          <cell r="A1690">
            <v>99317</v>
          </cell>
          <cell r="B1690">
            <v>99317</v>
          </cell>
          <cell r="F1690" t="str">
            <v>DROP0036</v>
          </cell>
          <cell r="G1690" t="str">
            <v>DRENAGEM/OBRAS DE CONTENCAO/POCOS DE VISITA E CAIXAS</v>
          </cell>
          <cell r="H1690" t="str">
            <v>DROP</v>
          </cell>
          <cell r="I1690" t="str">
            <v>POCOS DE VISITA/BOCAS DE LOBO/CX. DE PASSAGEM/CX. DIVERSAS</v>
          </cell>
          <cell r="J1690" t="str">
            <v>0036</v>
          </cell>
          <cell r="K1690" t="str">
            <v/>
          </cell>
          <cell r="L1690" t="str">
            <v/>
          </cell>
          <cell r="M1690" t="str">
            <v>99317</v>
          </cell>
          <cell r="N1690" t="str">
            <v>ACRÉSCIMO PARA POÇO DE VISITA RETANGULAR PARA DRENAGEM, EM ALVENARIA COM BLOCOS DE CONCRETO, DIMENSÕES INTERNAS = 2X2,5 M. AF_12/2020</v>
          </cell>
          <cell r="O1690" t="str">
            <v>M</v>
          </cell>
          <cell r="P1690" t="str">
            <v>COEFICIENTE DE REPRESENTATIVIDADE</v>
          </cell>
          <cell r="Q1690" t="str">
            <v>2.209,75</v>
          </cell>
          <cell r="R1690" t="str">
            <v>CAIXA REFERENCIAL</v>
          </cell>
        </row>
        <row r="1691">
          <cell r="A1691">
            <v>99318</v>
          </cell>
          <cell r="B1691">
            <v>99318</v>
          </cell>
          <cell r="F1691" t="str">
            <v>DROP0036</v>
          </cell>
          <cell r="G1691" t="str">
            <v>DRENAGEM/OBRAS DE CONTENCAO/POCOS DE VISITA E CAIXAS</v>
          </cell>
          <cell r="H1691" t="str">
            <v>DROP</v>
          </cell>
          <cell r="I1691" t="str">
            <v>POCOS DE VISITA/BOCAS DE LOBO/CX. DE PASSAGEM/CX. DIVERSAS</v>
          </cell>
          <cell r="J1691" t="str">
            <v>0036</v>
          </cell>
          <cell r="K1691" t="str">
            <v/>
          </cell>
          <cell r="L1691" t="str">
            <v/>
          </cell>
          <cell r="M1691" t="str">
            <v>99318</v>
          </cell>
          <cell r="N1691" t="str">
            <v>CHAMINÉ CIRCULAR PARA POÇO DE VISITA PARA DRENAGEM, EM CONCRETO PRÉ-MOLDADO, DIÂMETRO INTERNO = 0,6 M. AF_12/2020</v>
          </cell>
          <cell r="O1691" t="str">
            <v>M</v>
          </cell>
          <cell r="P1691" t="str">
            <v>COEFICIENTE DE REPRESENTATIVIDADE</v>
          </cell>
          <cell r="Q1691" t="str">
            <v>168,80</v>
          </cell>
          <cell r="R1691" t="str">
            <v>CAIXA REFERENCIAL</v>
          </cell>
        </row>
        <row r="1692">
          <cell r="A1692">
            <v>99319</v>
          </cell>
          <cell r="B1692">
            <v>99319</v>
          </cell>
          <cell r="F1692" t="str">
            <v>DROP0036</v>
          </cell>
          <cell r="G1692" t="str">
            <v>DRENAGEM/OBRAS DE CONTENCAO/POCOS DE VISITA E CAIXAS</v>
          </cell>
          <cell r="H1692" t="str">
            <v>DROP</v>
          </cell>
          <cell r="I1692" t="str">
            <v>POCOS DE VISITA/BOCAS DE LOBO/CX. DE PASSAGEM/CX. DIVERSAS</v>
          </cell>
          <cell r="J1692" t="str">
            <v>0036</v>
          </cell>
          <cell r="K1692" t="str">
            <v/>
          </cell>
          <cell r="L1692" t="str">
            <v/>
          </cell>
          <cell r="M1692" t="str">
            <v>99319</v>
          </cell>
          <cell r="N1692" t="str">
            <v>CHAMINÉ CIRCULAR PARA POÇO DE VISITA PARA DRENAGEM, EM ALVENARIA COM TIJOLOS CERÂMICOS MACIÇOS, DIÂMETRO INTERNO = 0,6 M. AF_12/2020</v>
          </cell>
          <cell r="O1692" t="str">
            <v>M</v>
          </cell>
          <cell r="P1692" t="str">
            <v>COEFICIENTE DE REPRESENTATIVIDADE</v>
          </cell>
          <cell r="Q1692" t="str">
            <v>856,88</v>
          </cell>
          <cell r="R1692" t="str">
            <v>CAIXA REFERENCIAL</v>
          </cell>
        </row>
        <row r="1693">
          <cell r="A1693">
            <v>99320</v>
          </cell>
          <cell r="B1693" t="e">
            <v>#N/A</v>
          </cell>
          <cell r="C1693" t="str">
            <v>NOVO</v>
          </cell>
          <cell r="F1693" t="str">
            <v>DROP0036</v>
          </cell>
          <cell r="G1693" t="str">
            <v>DRENAGEM/OBRAS DE CONTENCAO/POCOS DE VISITA E CAIXAS</v>
          </cell>
          <cell r="H1693" t="str">
            <v>DROP</v>
          </cell>
          <cell r="I1693" t="str">
            <v>POCOS DE VISITA/BOCAS DE LOBO/CX. DE PASSAGEM/CX. DIVERSAS</v>
          </cell>
          <cell r="J1693" t="str">
            <v>0036</v>
          </cell>
          <cell r="K1693" t="str">
            <v/>
          </cell>
          <cell r="L1693" t="str">
            <v/>
          </cell>
          <cell r="M1693" t="str">
            <v>99320</v>
          </cell>
          <cell r="N1693" t="str">
            <v>BASE PARA POÇO DE VISITA RETANGULAR PARA DRENAGEM, EM ALVENARIA COM BLOCOS DE CONCRETO, DIMENSÕES INTERNAS = 2X3 M, PROFUNDIDADE = 1,45 M, EXCLUINDO TAMPÃO. AF_12/2020</v>
          </cell>
          <cell r="O1693" t="str">
            <v>UN</v>
          </cell>
          <cell r="P1693" t="str">
            <v>ATRIBUÍDO SÃO PAULO</v>
          </cell>
          <cell r="Q1693" t="str">
            <v>7.245,65</v>
          </cell>
          <cell r="R1693" t="str">
            <v>CAIXA REFERENCIAL</v>
          </cell>
        </row>
        <row r="1694">
          <cell r="A1694">
            <v>99321</v>
          </cell>
          <cell r="B1694">
            <v>99321</v>
          </cell>
          <cell r="F1694" t="str">
            <v>DROP0036</v>
          </cell>
          <cell r="G1694" t="str">
            <v>DRENAGEM/OBRAS DE CONTENCAO/POCOS DE VISITA E CAIXAS</v>
          </cell>
          <cell r="H1694" t="str">
            <v>DROP</v>
          </cell>
          <cell r="I1694" t="str">
            <v>POCOS DE VISITA/BOCAS DE LOBO/CX. DE PASSAGEM/CX. DIVERSAS</v>
          </cell>
          <cell r="J1694" t="str">
            <v>0036</v>
          </cell>
          <cell r="K1694" t="str">
            <v/>
          </cell>
          <cell r="L1694" t="str">
            <v/>
          </cell>
          <cell r="M1694" t="str">
            <v>99321</v>
          </cell>
          <cell r="N1694" t="str">
            <v>ACRÉSCIMO PARA POÇO DE VISITA RETANGULAR PARA DRENAGEM, EM ALVENARIA COM BLOCOS DE CONCRETO, DIMENSÕES INTERNAS = 2X3 M. AF_12/2020</v>
          </cell>
          <cell r="O1694" t="str">
            <v>M</v>
          </cell>
          <cell r="P1694" t="str">
            <v>COEFICIENTE DE REPRESENTATIVIDADE</v>
          </cell>
          <cell r="Q1694" t="str">
            <v>2.425,62</v>
          </cell>
          <cell r="R1694" t="str">
            <v>CAIXA REFERENCIAL</v>
          </cell>
        </row>
        <row r="1695">
          <cell r="A1695">
            <v>99322</v>
          </cell>
          <cell r="B1695" t="e">
            <v>#N/A</v>
          </cell>
          <cell r="C1695" t="str">
            <v>NOVO</v>
          </cell>
          <cell r="F1695" t="str">
            <v>DROP0036</v>
          </cell>
          <cell r="G1695" t="str">
            <v>DRENAGEM/OBRAS DE CONTENCAO/POCOS DE VISITA E CAIXAS</v>
          </cell>
          <cell r="H1695" t="str">
            <v>DROP</v>
          </cell>
          <cell r="I1695" t="str">
            <v>POCOS DE VISITA/BOCAS DE LOBO/CX. DE PASSAGEM/CX. DIVERSAS</v>
          </cell>
          <cell r="J1695" t="str">
            <v>0036</v>
          </cell>
          <cell r="K1695" t="str">
            <v/>
          </cell>
          <cell r="L1695" t="str">
            <v/>
          </cell>
          <cell r="M1695" t="str">
            <v>99322</v>
          </cell>
          <cell r="N1695" t="str">
            <v>BASE PARA POÇO DE VISITA RETANGULAR PARA DRENAGEM, EM ALVENARIA COM BLOCOS DE CONCRETO, DIMENSÕES INTERNAS = 2X3,5 M, PROFUNDIDADE = 1,45 M, EXCLUINDO TAMPÃO. AF_12/2020</v>
          </cell>
          <cell r="O1695" t="str">
            <v>UN</v>
          </cell>
          <cell r="P1695" t="str">
            <v>ATRIBUÍDO SÃO PAULO</v>
          </cell>
          <cell r="Q1695" t="str">
            <v>8.173,89</v>
          </cell>
          <cell r="R1695" t="str">
            <v>CAIXA REFERENCIAL</v>
          </cell>
        </row>
        <row r="1696">
          <cell r="A1696">
            <v>99323</v>
          </cell>
          <cell r="B1696">
            <v>99323</v>
          </cell>
          <cell r="F1696" t="str">
            <v>DROP0036</v>
          </cell>
          <cell r="G1696" t="str">
            <v>DRENAGEM/OBRAS DE CONTENCAO/POCOS DE VISITA E CAIXAS</v>
          </cell>
          <cell r="H1696" t="str">
            <v>DROP</v>
          </cell>
          <cell r="I1696" t="str">
            <v>POCOS DE VISITA/BOCAS DE LOBO/CX. DE PASSAGEM/CX. DIVERSAS</v>
          </cell>
          <cell r="J1696" t="str">
            <v>0036</v>
          </cell>
          <cell r="K1696" t="str">
            <v/>
          </cell>
          <cell r="L1696" t="str">
            <v/>
          </cell>
          <cell r="M1696" t="str">
            <v>99323</v>
          </cell>
          <cell r="N1696" t="str">
            <v>ACRÉSCIMO PARA POÇO DE VISITA RETANGULAR PARA DRENAGEM, EM ALVENARIA COM BLOCOS DE CONCRETO, DIMENSÕES INTERNAS = 2X3,5 M. AF_12/2020</v>
          </cell>
          <cell r="O1696" t="str">
            <v>M</v>
          </cell>
          <cell r="P1696" t="str">
            <v>COEFICIENTE DE REPRESENTATIVIDADE</v>
          </cell>
          <cell r="Q1696" t="str">
            <v>2.641,37</v>
          </cell>
          <cell r="R1696" t="str">
            <v>CAIXA REFERENCIAL</v>
          </cell>
        </row>
        <row r="1697">
          <cell r="A1697">
            <v>99324</v>
          </cell>
          <cell r="B1697" t="e">
            <v>#N/A</v>
          </cell>
          <cell r="C1697" t="str">
            <v>NOVO</v>
          </cell>
          <cell r="F1697" t="str">
            <v>DROP0036</v>
          </cell>
          <cell r="G1697" t="str">
            <v>DRENAGEM/OBRAS DE CONTENCAO/POCOS DE VISITA E CAIXAS</v>
          </cell>
          <cell r="H1697" t="str">
            <v>DROP</v>
          </cell>
          <cell r="I1697" t="str">
            <v>POCOS DE VISITA/BOCAS DE LOBO/CX. DE PASSAGEM/CX. DIVERSAS</v>
          </cell>
          <cell r="J1697" t="str">
            <v>0036</v>
          </cell>
          <cell r="K1697" t="str">
            <v/>
          </cell>
          <cell r="L1697" t="str">
            <v/>
          </cell>
          <cell r="M1697" t="str">
            <v>99324</v>
          </cell>
          <cell r="N1697" t="str">
            <v>BASE PARA POÇO DE VISITA RETANGULAR PARA DRENAGEM, EM ALVENARIA COM BLOCOS DE CONCRETO, DIMENSÕES INTERNAS = 2X4 M, PROFUNDIDADE = 1,45 M, EXCLUINDO TAMPÃO. AF_12/2020</v>
          </cell>
          <cell r="O1697" t="str">
            <v>UN</v>
          </cell>
          <cell r="P1697" t="str">
            <v>ATRIBUÍDO SÃO PAULO</v>
          </cell>
          <cell r="Q1697" t="str">
            <v>9.102,15</v>
          </cell>
          <cell r="R1697" t="str">
            <v>CAIXA REFERENCIAL</v>
          </cell>
        </row>
        <row r="1698">
          <cell r="A1698">
            <v>99325</v>
          </cell>
          <cell r="B1698">
            <v>99325</v>
          </cell>
          <cell r="F1698" t="str">
            <v>DROP0036</v>
          </cell>
          <cell r="G1698" t="str">
            <v>DRENAGEM/OBRAS DE CONTENCAO/POCOS DE VISITA E CAIXAS</v>
          </cell>
          <cell r="H1698" t="str">
            <v>DROP</v>
          </cell>
          <cell r="I1698" t="str">
            <v>POCOS DE VISITA/BOCAS DE LOBO/CX. DE PASSAGEM/CX. DIVERSAS</v>
          </cell>
          <cell r="J1698" t="str">
            <v>0036</v>
          </cell>
          <cell r="K1698" t="str">
            <v/>
          </cell>
          <cell r="L1698" t="str">
            <v/>
          </cell>
          <cell r="M1698" t="str">
            <v>99325</v>
          </cell>
          <cell r="N1698" t="str">
            <v>ACRÉSCIMO PARA POÇO DE VISITA RETANGULAR PARA DRENAGEM, EM ALVENARIA COM BLOCOS DE CONCRETO, DIMENSÕES INTERNAS = 2X4 M. AF_12/2020</v>
          </cell>
          <cell r="O1698" t="str">
            <v>M</v>
          </cell>
          <cell r="P1698" t="str">
            <v>COEFICIENTE DE REPRESENTATIVIDADE</v>
          </cell>
          <cell r="Q1698" t="str">
            <v>2.860,91</v>
          </cell>
          <cell r="R1698" t="str">
            <v>CAIXA REFERENCIAL</v>
          </cell>
        </row>
        <row r="1699">
          <cell r="A1699">
            <v>99326</v>
          </cell>
          <cell r="B1699" t="e">
            <v>#N/A</v>
          </cell>
          <cell r="C1699" t="str">
            <v>NOVO</v>
          </cell>
          <cell r="F1699" t="str">
            <v>DROP0036</v>
          </cell>
          <cell r="G1699" t="str">
            <v>DRENAGEM/OBRAS DE CONTENCAO/POCOS DE VISITA E CAIXAS</v>
          </cell>
          <cell r="H1699" t="str">
            <v>DROP</v>
          </cell>
          <cell r="I1699" t="str">
            <v>POCOS DE VISITA/BOCAS DE LOBO/CX. DE PASSAGEM/CX. DIVERSAS</v>
          </cell>
          <cell r="J1699" t="str">
            <v>0036</v>
          </cell>
          <cell r="K1699" t="str">
            <v/>
          </cell>
          <cell r="L1699" t="str">
            <v/>
          </cell>
          <cell r="M1699" t="str">
            <v>99326</v>
          </cell>
          <cell r="N1699" t="str">
            <v>BASE PARA POÇO DE VISITA RETANGULAR PARA DRENAGEM, EM ALVENARIA COM BLOCOS DE CONCRETO, DIMENSÕES INTERNAS = 2,5X2,5 M, PROFUNDIDADE = 1,45 M, EXCLUINDO TAMPÃO. AF_12/2020</v>
          </cell>
          <cell r="O1699" t="str">
            <v>UN</v>
          </cell>
          <cell r="P1699" t="str">
            <v>ATRIBUÍDO SÃO PAULO</v>
          </cell>
          <cell r="Q1699" t="str">
            <v>7.389,88</v>
          </cell>
          <cell r="R1699" t="str">
            <v>CAIXA REFERENCIAL</v>
          </cell>
        </row>
        <row r="1700">
          <cell r="A1700">
            <v>99327</v>
          </cell>
          <cell r="B1700">
            <v>99327</v>
          </cell>
          <cell r="F1700" t="str">
            <v>DROP0036</v>
          </cell>
          <cell r="G1700" t="str">
            <v>DRENAGEM/OBRAS DE CONTENCAO/POCOS DE VISITA E CAIXAS</v>
          </cell>
          <cell r="H1700" t="str">
            <v>DROP</v>
          </cell>
          <cell r="I1700" t="str">
            <v>POCOS DE VISITA/BOCAS DE LOBO/CX. DE PASSAGEM/CX. DIVERSAS</v>
          </cell>
          <cell r="J1700" t="str">
            <v>0036</v>
          </cell>
          <cell r="K1700" t="str">
            <v/>
          </cell>
          <cell r="L1700" t="str">
            <v/>
          </cell>
          <cell r="M1700" t="str">
            <v>99327</v>
          </cell>
          <cell r="N1700" t="str">
            <v>ACRÉSCIMO PARA POÇO DE VISITA RETANGULAR PARA DRENAGEM, EM ALVENARIA COM BLOCOS DE CONCRETO, DIMENSÕES INTERNAS = 4X4 M. AF_12/2020</v>
          </cell>
          <cell r="O1700" t="str">
            <v>M</v>
          </cell>
          <cell r="P1700" t="str">
            <v>COEFICIENTE DE REPRESENTATIVIDADE</v>
          </cell>
          <cell r="Q1700" t="str">
            <v>3.702,61</v>
          </cell>
          <cell r="R1700" t="str">
            <v>CAIXA REFERENCIAL</v>
          </cell>
        </row>
        <row r="1701">
          <cell r="A1701">
            <v>101800</v>
          </cell>
          <cell r="B1701">
            <v>101800</v>
          </cell>
          <cell r="F1701" t="str">
            <v>DROP0036</v>
          </cell>
          <cell r="G1701" t="str">
            <v>DRENAGEM/OBRAS DE CONTENCAO/POCOS DE VISITA E CAIXAS</v>
          </cell>
          <cell r="H1701" t="str">
            <v>DROP</v>
          </cell>
          <cell r="I1701" t="str">
            <v>POCOS DE VISITA/BOCAS DE LOBO/CX. DE PASSAGEM/CX. DIVERSAS</v>
          </cell>
          <cell r="J1701" t="str">
            <v>0036</v>
          </cell>
          <cell r="K1701" t="str">
            <v/>
          </cell>
          <cell r="L1701" t="str">
            <v/>
          </cell>
          <cell r="M1701" t="str">
            <v>101800</v>
          </cell>
          <cell r="N1701" t="str">
            <v>CAIXA COM GRELHA RETANGULAR DE FERRO FUNDIDO, EM ALVENARIA COM TIJOLOS CERÂMICOS MACIÇOS, DIMENSÕES INTERNAS: 0,30 X 1,00 X 1,00. AF_12/2020</v>
          </cell>
          <cell r="O1701" t="str">
            <v>UN</v>
          </cell>
          <cell r="P1701" t="str">
            <v>ATRIBUÍDO SÃO PAULO</v>
          </cell>
          <cell r="Q1701" t="str">
            <v>1.388,75</v>
          </cell>
          <cell r="R1701" t="str">
            <v>CAIXA REFERENCIAL</v>
          </cell>
        </row>
        <row r="1702">
          <cell r="A1702">
            <v>101801</v>
          </cell>
          <cell r="B1702">
            <v>101801</v>
          </cell>
          <cell r="F1702" t="str">
            <v>DROP0036</v>
          </cell>
          <cell r="G1702" t="str">
            <v>DRENAGEM/OBRAS DE CONTENCAO/POCOS DE VISITA E CAIXAS</v>
          </cell>
          <cell r="H1702" t="str">
            <v>DROP</v>
          </cell>
          <cell r="I1702" t="str">
            <v>POCOS DE VISITA/BOCAS DE LOBO/CX. DE PASSAGEM/CX. DIVERSAS</v>
          </cell>
          <cell r="J1702" t="str">
            <v>0036</v>
          </cell>
          <cell r="K1702" t="str">
            <v/>
          </cell>
          <cell r="L1702" t="str">
            <v/>
          </cell>
          <cell r="M1702" t="str">
            <v>101801</v>
          </cell>
          <cell r="N1702" t="str">
            <v>CAIXA COM GRELHA RETANGULAR DE FERRO FUNDIDO, EM ALVENARIA COM BLOCOS DE CONCRETO, DIMENSÕES INTERNAS: 0,30 X 1,00 X 1,00. AF_12/2020</v>
          </cell>
          <cell r="O1702" t="str">
            <v>UN</v>
          </cell>
          <cell r="P1702" t="str">
            <v>ATRIBUÍDO SÃO PAULO</v>
          </cell>
          <cell r="Q1702" t="str">
            <v>1.030,40</v>
          </cell>
          <cell r="R1702" t="str">
            <v>CAIXA REFERENCIAL</v>
          </cell>
        </row>
        <row r="1703">
          <cell r="A1703">
            <v>101806</v>
          </cell>
          <cell r="B1703">
            <v>101806</v>
          </cell>
          <cell r="F1703" t="str">
            <v>DROP0036</v>
          </cell>
          <cell r="G1703" t="str">
            <v>DRENAGEM/OBRAS DE CONTENCAO/POCOS DE VISITA E CAIXAS</v>
          </cell>
          <cell r="H1703" t="str">
            <v>DROP</v>
          </cell>
          <cell r="I1703" t="str">
            <v>POCOS DE VISITA/BOCAS DE LOBO/CX. DE PASSAGEM/CX. DIVERSAS</v>
          </cell>
          <cell r="J1703" t="str">
            <v>0036</v>
          </cell>
          <cell r="K1703" t="str">
            <v/>
          </cell>
          <cell r="L1703" t="str">
            <v/>
          </cell>
          <cell r="M1703" t="str">
            <v>101806</v>
          </cell>
          <cell r="N1703" t="str">
            <v>CAIXA ENTERRADA DISTRIBUIDORA DE VAZÃO (SUMIDOUROS MÚLTIPLOS), RETANGULAR, EM ALVENARIA COM TIJOLOS MACIÇOS, DIMENSÕES INTERNAS: 0,60 X 0,60 X 0,50 M. AF_12/2020</v>
          </cell>
          <cell r="O1703" t="str">
            <v>UN</v>
          </cell>
          <cell r="P1703" t="str">
            <v>ATRIBUÍDO SÃO PAULO</v>
          </cell>
          <cell r="Q1703" t="str">
            <v>514,68</v>
          </cell>
          <cell r="R1703" t="str">
            <v>CAIXA REFERENCIAL</v>
          </cell>
        </row>
        <row r="1704">
          <cell r="A1704">
            <v>101807</v>
          </cell>
          <cell r="B1704">
            <v>101807</v>
          </cell>
          <cell r="F1704" t="str">
            <v>DROP0036</v>
          </cell>
          <cell r="G1704" t="str">
            <v>DRENAGEM/OBRAS DE CONTENCAO/POCOS DE VISITA E CAIXAS</v>
          </cell>
          <cell r="H1704" t="str">
            <v>DROP</v>
          </cell>
          <cell r="I1704" t="str">
            <v>POCOS DE VISITA/BOCAS DE LOBO/CX. DE PASSAGEM/CX. DIVERSAS</v>
          </cell>
          <cell r="J1704" t="str">
            <v>0036</v>
          </cell>
          <cell r="K1704" t="str">
            <v/>
          </cell>
          <cell r="L1704" t="str">
            <v/>
          </cell>
          <cell r="M1704" t="str">
            <v>101807</v>
          </cell>
          <cell r="N1704" t="str">
            <v>CAIXA ENTERRADA DISTRIBUIDORA DE VAZÃO (SUMIDOUROS MÚLTIPLOS), RETANGULAR, EM ALVENARIA COM BLOCOS DE CONCRETO, DIMENSÕES INTERNAS: 0,60 X 0,60 X 0,50 M. AF_12/2020</v>
          </cell>
          <cell r="O1704" t="str">
            <v>UN</v>
          </cell>
          <cell r="P1704" t="str">
            <v>ATRIBUÍDO SÃO PAULO</v>
          </cell>
          <cell r="Q1704" t="str">
            <v>445,03</v>
          </cell>
          <cell r="R1704" t="str">
            <v>CAIXA REFERENCIAL</v>
          </cell>
        </row>
        <row r="1705">
          <cell r="A1705">
            <v>101808</v>
          </cell>
          <cell r="B1705">
            <v>101808</v>
          </cell>
          <cell r="F1705" t="str">
            <v>DROP0036</v>
          </cell>
          <cell r="G1705" t="str">
            <v>DRENAGEM/OBRAS DE CONTENCAO/POCOS DE VISITA E CAIXAS</v>
          </cell>
          <cell r="H1705" t="str">
            <v>DROP</v>
          </cell>
          <cell r="I1705" t="str">
            <v>POCOS DE VISITA/BOCAS DE LOBO/CX. DE PASSAGEM/CX. DIVERSAS</v>
          </cell>
          <cell r="J1705" t="str">
            <v>0036</v>
          </cell>
          <cell r="K1705" t="str">
            <v/>
          </cell>
          <cell r="L1705" t="str">
            <v/>
          </cell>
          <cell r="M1705" t="str">
            <v>101808</v>
          </cell>
          <cell r="N1705" t="str">
            <v>CAIXA ENTERRADA DISTRIBUIDORA DE VAZÃO (SUMIDOUROS MÚLTIPLOS), RETANGULAR, EM CONCRETO PRÉ-MOLDADO, DIMENSÕES INTERNAS: 0,60 X 0,60 X 0,50 M. AF_12/2020</v>
          </cell>
          <cell r="O1705" t="str">
            <v>UN</v>
          </cell>
          <cell r="P1705" t="str">
            <v>ATRIBUÍDO SÃO PAULO</v>
          </cell>
          <cell r="Q1705" t="str">
            <v>319,66</v>
          </cell>
          <cell r="R1705" t="str">
            <v>CAIXA REFERENCIAL</v>
          </cell>
        </row>
        <row r="1706">
          <cell r="A1706">
            <v>101809</v>
          </cell>
          <cell r="B1706">
            <v>101809</v>
          </cell>
          <cell r="F1706" t="str">
            <v>DROP0036</v>
          </cell>
          <cell r="G1706" t="str">
            <v>DRENAGEM/OBRAS DE CONTENCAO/POCOS DE VISITA E CAIXAS</v>
          </cell>
          <cell r="H1706" t="str">
            <v>DROP</v>
          </cell>
          <cell r="I1706" t="str">
            <v>POCOS DE VISITA/BOCAS DE LOBO/CX. DE PASSAGEM/CX. DIVERSAS</v>
          </cell>
          <cell r="J1706" t="str">
            <v>0036</v>
          </cell>
          <cell r="K1706" t="str">
            <v/>
          </cell>
          <cell r="L1706" t="str">
            <v/>
          </cell>
          <cell r="M1706" t="str">
            <v>101809</v>
          </cell>
          <cell r="N1706" t="str">
            <v>BASE PARA POCO DE VISITA RETANGULAR PARA ESGOTO E DRENAGEM, EM CONCRETO ESTRUTURAL, DIMENSÕES INTERNAS DE 90X150 M, PROFUNDIDADE DE 1,25 M, EXCLUINDO TAMPÃO. AF_12/2020</v>
          </cell>
          <cell r="O1706" t="str">
            <v>UN</v>
          </cell>
          <cell r="P1706" t="str">
            <v>ATRIBUÍDO SÃO PAULO</v>
          </cell>
          <cell r="Q1706" t="str">
            <v>2.779,22</v>
          </cell>
          <cell r="R1706" t="str">
            <v>CAIXA REFERENCIAL</v>
          </cell>
        </row>
        <row r="1707">
          <cell r="A1707">
            <v>102139</v>
          </cell>
          <cell r="B1707">
            <v>102139</v>
          </cell>
          <cell r="F1707" t="str">
            <v>DROP0036</v>
          </cell>
          <cell r="G1707" t="str">
            <v>DRENAGEM/OBRAS DE CONTENCAO/POCOS DE VISITA E CAIXAS</v>
          </cell>
          <cell r="H1707" t="str">
            <v>DROP</v>
          </cell>
          <cell r="I1707" t="str">
            <v>POCOS DE VISITA/BOCAS DE LOBO/CX. DE PASSAGEM/CX. DIVERSAS</v>
          </cell>
          <cell r="J1707" t="str">
            <v>0036</v>
          </cell>
          <cell r="K1707" t="str">
            <v/>
          </cell>
          <cell r="L1707" t="str">
            <v/>
          </cell>
          <cell r="M1707" t="str">
            <v>102139</v>
          </cell>
          <cell r="N1707" t="str">
            <v>BASE PARA POÇO DE VISITA CIRCULAR PARA  ESGOTO, EM CONCRETO PRÉ-MOLDADO, DIÂMETRO INTERNO = 1,2 M, PROFUNDIDADE = 1,45 M, EXCLUINDO TAMPÃO. AF_12/2020</v>
          </cell>
          <cell r="O1707" t="str">
            <v>UN</v>
          </cell>
          <cell r="P1707" t="str">
            <v>ATRIBUÍDO SÃO PAULO</v>
          </cell>
          <cell r="Q1707" t="str">
            <v>1.274,01</v>
          </cell>
          <cell r="R1707" t="str">
            <v>CAIXA REFERENCIAL</v>
          </cell>
        </row>
        <row r="1708">
          <cell r="A1708">
            <v>102141</v>
          </cell>
          <cell r="B1708">
            <v>102141</v>
          </cell>
          <cell r="F1708" t="str">
            <v>DROP0036</v>
          </cell>
          <cell r="G1708" t="str">
            <v>DRENAGEM/OBRAS DE CONTENCAO/POCOS DE VISITA E CAIXAS</v>
          </cell>
          <cell r="H1708" t="str">
            <v>DROP</v>
          </cell>
          <cell r="I1708" t="str">
            <v>POCOS DE VISITA/BOCAS DE LOBO/CX. DE PASSAGEM/CX. DIVERSAS</v>
          </cell>
          <cell r="J1708" t="str">
            <v>0036</v>
          </cell>
          <cell r="K1708" t="str">
            <v/>
          </cell>
          <cell r="L1708" t="str">
            <v/>
          </cell>
          <cell r="M1708" t="str">
            <v>102141</v>
          </cell>
          <cell r="N1708" t="str">
            <v>BASE PARA POÇO DE VISITA CIRCULAR PARA  ESGOTO, EM CONCRETO PRÉ-MOLDADO, DIÂMETRO INTERNO = 1,5 M, PROFUNDIDADE = 1,45 M, EXCLUINDO TAMPÃO. AF_12/2020</v>
          </cell>
          <cell r="O1708" t="str">
            <v>UN</v>
          </cell>
          <cell r="P1708" t="str">
            <v>ATRIBUÍDO SÃO PAULO</v>
          </cell>
          <cell r="Q1708" t="str">
            <v>2.044,12</v>
          </cell>
          <cell r="R1708" t="str">
            <v>CAIXA REFERENCIAL</v>
          </cell>
        </row>
        <row r="1709">
          <cell r="A1709">
            <v>102142</v>
          </cell>
          <cell r="B1709">
            <v>102142</v>
          </cell>
          <cell r="F1709" t="str">
            <v>DROP0036</v>
          </cell>
          <cell r="G1709" t="str">
            <v>DRENAGEM/OBRAS DE CONTENCAO/POCOS DE VISITA E CAIXAS</v>
          </cell>
          <cell r="H1709" t="str">
            <v>DROP</v>
          </cell>
          <cell r="I1709" t="str">
            <v>POCOS DE VISITA/BOCAS DE LOBO/CX. DE PASSAGEM/CX. DIVERSAS</v>
          </cell>
          <cell r="J1709" t="str">
            <v>0036</v>
          </cell>
          <cell r="K1709" t="str">
            <v/>
          </cell>
          <cell r="L1709" t="str">
            <v/>
          </cell>
          <cell r="M1709" t="str">
            <v>102142</v>
          </cell>
          <cell r="N1709" t="str">
            <v>BASE PARA POÇO DE VISITA CIRCULAR PARA DRENAGEM, EM CONCRETO PRÉ-MOLDADO, DIÂMETRO INTERNO = 1,5 M, PROFUNDIDADE = 1,45 M, EXCLUINDO TAMPÃO. AF_12/2020</v>
          </cell>
          <cell r="O1709" t="str">
            <v>UN</v>
          </cell>
          <cell r="P1709" t="str">
            <v>ATRIBUÍDO SÃO PAULO</v>
          </cell>
          <cell r="Q1709" t="str">
            <v>2.010,96</v>
          </cell>
          <cell r="R1709" t="str">
            <v>CAIXA REFERENCIAL</v>
          </cell>
        </row>
        <row r="1710">
          <cell r="A1710">
            <v>102457</v>
          </cell>
          <cell r="B1710">
            <v>102457</v>
          </cell>
          <cell r="F1710" t="str">
            <v>DROP0036</v>
          </cell>
          <cell r="G1710" t="str">
            <v>DRENAGEM/OBRAS DE CONTENCAO/POCOS DE VISITA E CAIXAS</v>
          </cell>
          <cell r="H1710" t="str">
            <v>DROP</v>
          </cell>
          <cell r="I1710" t="str">
            <v>POCOS DE VISITA/BOCAS DE LOBO/CX. DE PASSAGEM/CX. DIVERSAS</v>
          </cell>
          <cell r="J1710" t="str">
            <v>0036</v>
          </cell>
          <cell r="K1710" t="str">
            <v/>
          </cell>
          <cell r="L1710" t="str">
            <v/>
          </cell>
          <cell r="M1710" t="str">
            <v>102457</v>
          </cell>
          <cell r="N1710" t="str">
            <v>BASE PARA POÇO DE VISITA CIRCULAR PARA DRENAGEM, EM CONCRETO PRÉ-MOLDADO, DIÂMETRO INTERNO = 1,2 M, PROFUNDIDADE = 1,45 M, EXCLUINDO TAMPÃO. AF_05/2021</v>
          </cell>
          <cell r="O1710" t="str">
            <v>UN</v>
          </cell>
          <cell r="P1710" t="str">
            <v>ATRIBUÍDO SÃO PAULO</v>
          </cell>
          <cell r="Q1710" t="str">
            <v>1.254,35</v>
          </cell>
          <cell r="R1710" t="str">
            <v>CAIXA REFERENCIAL</v>
          </cell>
        </row>
        <row r="1711">
          <cell r="A1711">
            <v>94263</v>
          </cell>
          <cell r="B1711">
            <v>94263</v>
          </cell>
          <cell r="F1711" t="str">
            <v>DROP0037</v>
          </cell>
          <cell r="G1711" t="str">
            <v>DRENAGEM/OBRAS DE CONTENCAO/POCOS DE VISITA E CAIXAS</v>
          </cell>
          <cell r="H1711" t="str">
            <v>DROP</v>
          </cell>
          <cell r="I1711" t="str">
            <v>MEIO FIO, LINHA D'AGUA E SARJERTA</v>
          </cell>
          <cell r="J1711" t="str">
            <v>0037</v>
          </cell>
          <cell r="K1711" t="str">
            <v/>
          </cell>
          <cell r="L1711" t="str">
            <v/>
          </cell>
          <cell r="M1711" t="str">
            <v>94263</v>
          </cell>
          <cell r="N1711" t="str">
            <v>GUIA (MEIO-FIO) CONCRETO, MOLDADA  IN LOCO  EM TRECHO RETO COM EXTRUSORA, 13 CM BASE X 22 CM ALTURA. AF_06/2016</v>
          </cell>
          <cell r="O1711" t="str">
            <v>M</v>
          </cell>
          <cell r="P1711" t="str">
            <v>ATRIBUÍDO SÃO PAULO</v>
          </cell>
          <cell r="Q1711" t="str">
            <v>29,83</v>
          </cell>
          <cell r="R1711" t="str">
            <v>CAIXA REFERENCIAL</v>
          </cell>
        </row>
        <row r="1712">
          <cell r="A1712">
            <v>94264</v>
          </cell>
          <cell r="B1712">
            <v>94264</v>
          </cell>
          <cell r="F1712" t="str">
            <v>DROP0037</v>
          </cell>
          <cell r="G1712" t="str">
            <v>DRENAGEM/OBRAS DE CONTENCAO/POCOS DE VISITA E CAIXAS</v>
          </cell>
          <cell r="H1712" t="str">
            <v>DROP</v>
          </cell>
          <cell r="I1712" t="str">
            <v>MEIO FIO, LINHA D'AGUA E SARJERTA</v>
          </cell>
          <cell r="J1712" t="str">
            <v>0037</v>
          </cell>
          <cell r="K1712" t="str">
            <v/>
          </cell>
          <cell r="L1712" t="str">
            <v/>
          </cell>
          <cell r="M1712" t="str">
            <v>94264</v>
          </cell>
          <cell r="N1712" t="str">
            <v>GUIA (MEIO-FIO) CONCRETO, MOLDADA  IN LOCO  EM TRECHO CURVO COM EXTRUSORA, 13 CM BASE X 22 CM ALTURA. AF_06/2016</v>
          </cell>
          <cell r="O1712" t="str">
            <v>M</v>
          </cell>
          <cell r="P1712" t="str">
            <v>ATRIBUÍDO SÃO PAULO</v>
          </cell>
          <cell r="Q1712" t="str">
            <v>33,74</v>
          </cell>
          <cell r="R1712" t="str">
            <v>CAIXA REFERENCIAL</v>
          </cell>
        </row>
        <row r="1713">
          <cell r="A1713">
            <v>94265</v>
          </cell>
          <cell r="B1713">
            <v>94265</v>
          </cell>
          <cell r="F1713" t="str">
            <v>DROP0037</v>
          </cell>
          <cell r="G1713" t="str">
            <v>DRENAGEM/OBRAS DE CONTENCAO/POCOS DE VISITA E CAIXAS</v>
          </cell>
          <cell r="H1713" t="str">
            <v>DROP</v>
          </cell>
          <cell r="I1713" t="str">
            <v>MEIO FIO, LINHA D'AGUA E SARJERTA</v>
          </cell>
          <cell r="J1713" t="str">
            <v>0037</v>
          </cell>
          <cell r="K1713" t="str">
            <v/>
          </cell>
          <cell r="L1713" t="str">
            <v/>
          </cell>
          <cell r="M1713" t="str">
            <v>94265</v>
          </cell>
          <cell r="N1713" t="str">
            <v>GUIA (MEIO-FIO) CONCRETO, MOLDADA  IN LOCO  EM TRECHO RETO COM EXTRUSORA, 15 CM BASE X 30 CM ALTURA. AF_06/2016</v>
          </cell>
          <cell r="O1713" t="str">
            <v>M</v>
          </cell>
          <cell r="P1713" t="str">
            <v>ATRIBUÍDO SÃO PAULO</v>
          </cell>
          <cell r="Q1713" t="str">
            <v>37,57</v>
          </cell>
          <cell r="R1713" t="str">
            <v>CAIXA REFERENCIAL</v>
          </cell>
        </row>
        <row r="1714">
          <cell r="A1714">
            <v>94266</v>
          </cell>
          <cell r="B1714">
            <v>94266</v>
          </cell>
          <cell r="F1714" t="str">
            <v>DROP0037</v>
          </cell>
          <cell r="G1714" t="str">
            <v>DRENAGEM/OBRAS DE CONTENCAO/POCOS DE VISITA E CAIXAS</v>
          </cell>
          <cell r="H1714" t="str">
            <v>DROP</v>
          </cell>
          <cell r="I1714" t="str">
            <v>MEIO FIO, LINHA D'AGUA E SARJERTA</v>
          </cell>
          <cell r="J1714" t="str">
            <v>0037</v>
          </cell>
          <cell r="K1714" t="str">
            <v/>
          </cell>
          <cell r="L1714" t="str">
            <v/>
          </cell>
          <cell r="M1714" t="str">
            <v>94266</v>
          </cell>
          <cell r="N1714" t="str">
            <v>GUIA (MEIO-FIO) CONCRETO, MOLDADA  IN LOCO  EM TRECHO CURVO COM EXTRUSORA, 15 CM BASE X 30 CM ALTURA. AF_06/2016</v>
          </cell>
          <cell r="O1714" t="str">
            <v>M</v>
          </cell>
          <cell r="P1714" t="str">
            <v>ATRIBUÍDO SÃO PAULO</v>
          </cell>
          <cell r="Q1714" t="str">
            <v>42,05</v>
          </cell>
          <cell r="R1714" t="str">
            <v>CAIXA REFERENCIAL</v>
          </cell>
        </row>
        <row r="1715">
          <cell r="A1715">
            <v>94267</v>
          </cell>
          <cell r="B1715">
            <v>94267</v>
          </cell>
          <cell r="F1715" t="str">
            <v>DROP0037</v>
          </cell>
          <cell r="G1715" t="str">
            <v>DRENAGEM/OBRAS DE CONTENCAO/POCOS DE VISITA E CAIXAS</v>
          </cell>
          <cell r="H1715" t="str">
            <v>DROP</v>
          </cell>
          <cell r="I1715" t="str">
            <v>MEIO FIO, LINHA D'AGUA E SARJERTA</v>
          </cell>
          <cell r="J1715" t="str">
            <v>0037</v>
          </cell>
          <cell r="K1715" t="str">
            <v/>
          </cell>
          <cell r="L1715" t="str">
            <v/>
          </cell>
          <cell r="M1715" t="str">
            <v>94267</v>
          </cell>
          <cell r="N1715" t="str">
            <v>GUIA (MEIO-FIO) E SARJETA CONJUGADOS DE CONCRETO, MOLDADA  IN LOCO  EM TRECHO RETO COM EXTRUSORA, 45 CM BASE (15 CM BASE DA GUIA + 30 CM BASE DA SARJETA) X 22 CM ALTURA. AF_06/2016</v>
          </cell>
          <cell r="O1715" t="str">
            <v>M</v>
          </cell>
          <cell r="P1715" t="str">
            <v>ATRIBUÍDO SÃO PAULO</v>
          </cell>
          <cell r="Q1715" t="str">
            <v>43,77</v>
          </cell>
          <cell r="R1715" t="str">
            <v>CAIXA REFERENCIAL</v>
          </cell>
        </row>
        <row r="1716">
          <cell r="A1716">
            <v>94268</v>
          </cell>
          <cell r="B1716">
            <v>94268</v>
          </cell>
          <cell r="F1716" t="str">
            <v>DROP0037</v>
          </cell>
          <cell r="G1716" t="str">
            <v>DRENAGEM/OBRAS DE CONTENCAO/POCOS DE VISITA E CAIXAS</v>
          </cell>
          <cell r="H1716" t="str">
            <v>DROP</v>
          </cell>
          <cell r="I1716" t="str">
            <v>MEIO FIO, LINHA D'AGUA E SARJERTA</v>
          </cell>
          <cell r="J1716" t="str">
            <v>0037</v>
          </cell>
          <cell r="K1716" t="str">
            <v/>
          </cell>
          <cell r="L1716" t="str">
            <v/>
          </cell>
          <cell r="M1716" t="str">
            <v>94268</v>
          </cell>
          <cell r="N1716" t="str">
            <v>GUIA (MEIO-FIO) E SARJETA CONJUGADOS DE CONCRETO, MOLDADA  IN LOCO  EM TRECHO CURVO COM EXTRUSORA, 45 CM BASE (15 CM BASE DA GUIA + 30 CM BASE DA SARJETA) X 22 CM ALTURA. AF_06/2016</v>
          </cell>
          <cell r="O1716" t="str">
            <v>M</v>
          </cell>
          <cell r="P1716" t="str">
            <v>ATRIBUÍDO SÃO PAULO</v>
          </cell>
          <cell r="Q1716" t="str">
            <v>48,71</v>
          </cell>
          <cell r="R1716" t="str">
            <v>CAIXA REFERENCIAL</v>
          </cell>
        </row>
        <row r="1717">
          <cell r="A1717">
            <v>94269</v>
          </cell>
          <cell r="B1717">
            <v>94269</v>
          </cell>
          <cell r="F1717" t="str">
            <v>DROP0037</v>
          </cell>
          <cell r="G1717" t="str">
            <v>DRENAGEM/OBRAS DE CONTENCAO/POCOS DE VISITA E CAIXAS</v>
          </cell>
          <cell r="H1717" t="str">
            <v>DROP</v>
          </cell>
          <cell r="I1717" t="str">
            <v>MEIO FIO, LINHA D'AGUA E SARJERTA</v>
          </cell>
          <cell r="J1717" t="str">
            <v>0037</v>
          </cell>
          <cell r="K1717" t="str">
            <v/>
          </cell>
          <cell r="L1717" t="str">
            <v/>
          </cell>
          <cell r="M1717" t="str">
            <v>94269</v>
          </cell>
          <cell r="N1717" t="str">
            <v>GUIA (MEIO-FIO) E SARJETA CONJUGADOS DE CONCRETO, MOLDADA  IN LOCO  EM TRECHO RETO COM EXTRUSORA, 60 CM BASE (15 CM BASE DA GUIA + 45 CM BASE DA SARJETA) X 26 CM ALTURA. AF_06/2016</v>
          </cell>
          <cell r="O1717" t="str">
            <v>M</v>
          </cell>
          <cell r="P1717" t="str">
            <v>ATRIBUÍDO SÃO PAULO</v>
          </cell>
          <cell r="Q1717" t="str">
            <v>60,93</v>
          </cell>
          <cell r="R1717" t="str">
            <v>CAIXA REFERENCIAL</v>
          </cell>
        </row>
        <row r="1718">
          <cell r="A1718">
            <v>94270</v>
          </cell>
          <cell r="B1718">
            <v>94270</v>
          </cell>
          <cell r="F1718" t="str">
            <v>DROP0037</v>
          </cell>
          <cell r="G1718" t="str">
            <v>DRENAGEM/OBRAS DE CONTENCAO/POCOS DE VISITA E CAIXAS</v>
          </cell>
          <cell r="H1718" t="str">
            <v>DROP</v>
          </cell>
          <cell r="I1718" t="str">
            <v>MEIO FIO, LINHA D'AGUA E SARJERTA</v>
          </cell>
          <cell r="J1718" t="str">
            <v>0037</v>
          </cell>
          <cell r="K1718" t="str">
            <v/>
          </cell>
          <cell r="L1718" t="str">
            <v/>
          </cell>
          <cell r="M1718" t="str">
            <v>94270</v>
          </cell>
          <cell r="N1718" t="str">
            <v>GUIA (MEIO-FIO) E SARJETA CONJUGADOS DE CONCRETO, MOLDADA IN LOCO  EM TRECHO CURVO COM EXTRUSORA, 60 CM BASE (15 CM BASE DA GUIA + 45 CM BASE DA SARJETA) X 26 CM ALTURA. AF_06/2016</v>
          </cell>
          <cell r="O1718" t="str">
            <v>M</v>
          </cell>
          <cell r="P1718" t="str">
            <v>ATRIBUÍDO SÃO PAULO</v>
          </cell>
          <cell r="Q1718" t="str">
            <v>67,82</v>
          </cell>
          <cell r="R1718" t="str">
            <v>CAIXA REFERENCIAL</v>
          </cell>
        </row>
        <row r="1719">
          <cell r="A1719">
            <v>94271</v>
          </cell>
          <cell r="B1719">
            <v>94271</v>
          </cell>
          <cell r="F1719" t="str">
            <v>DROP0037</v>
          </cell>
          <cell r="G1719" t="str">
            <v>DRENAGEM/OBRAS DE CONTENCAO/POCOS DE VISITA E CAIXAS</v>
          </cell>
          <cell r="H1719" t="str">
            <v>DROP</v>
          </cell>
          <cell r="I1719" t="str">
            <v>MEIO FIO, LINHA D'AGUA E SARJERTA</v>
          </cell>
          <cell r="J1719" t="str">
            <v>0037</v>
          </cell>
          <cell r="K1719" t="str">
            <v/>
          </cell>
          <cell r="L1719" t="str">
            <v/>
          </cell>
          <cell r="M1719" t="str">
            <v>94271</v>
          </cell>
          <cell r="N1719" t="str">
            <v>GUIA (MEIO-FIO) E SARJETA CONJUGADOS DE CONCRETO, MOLDADA  IN LOCO  EM TRECHO RETO COM EXTRUSORA, 65 CM BASE (15 CM BASE DA GUIA + 50 CM BASE DA SARJETA) X 26 CM ALTURA. AF_06/2016</v>
          </cell>
          <cell r="O1719" t="str">
            <v>M</v>
          </cell>
          <cell r="P1719" t="str">
            <v>ATRIBUÍDO SÃO PAULO</v>
          </cell>
          <cell r="Q1719" t="str">
            <v>74,24</v>
          </cell>
          <cell r="R1719" t="str">
            <v>CAIXA REFERENCIAL</v>
          </cell>
        </row>
        <row r="1720">
          <cell r="A1720">
            <v>94272</v>
          </cell>
          <cell r="B1720">
            <v>94272</v>
          </cell>
          <cell r="F1720" t="str">
            <v>DROP0037</v>
          </cell>
          <cell r="G1720" t="str">
            <v>DRENAGEM/OBRAS DE CONTENCAO/POCOS DE VISITA E CAIXAS</v>
          </cell>
          <cell r="H1720" t="str">
            <v>DROP</v>
          </cell>
          <cell r="I1720" t="str">
            <v>MEIO FIO, LINHA D'AGUA E SARJERTA</v>
          </cell>
          <cell r="J1720" t="str">
            <v>0037</v>
          </cell>
          <cell r="K1720" t="str">
            <v/>
          </cell>
          <cell r="L1720" t="str">
            <v/>
          </cell>
          <cell r="M1720" t="str">
            <v>94272</v>
          </cell>
          <cell r="N1720" t="str">
            <v>GUIA (MEIO-FIO) E SARJETA CONJUGADOS DE CONCRETO, MOLDADA  IN LOCO  EM TRECHO CURVO COM EXTRUSORA, 65 CM BASE (15 CM BASE DA GUIA + 50 CM BASE DA SARJETA) X 26 CM ALTURA. AF_06/2016</v>
          </cell>
          <cell r="O1720" t="str">
            <v>M</v>
          </cell>
          <cell r="P1720" t="str">
            <v>ATRIBUÍDO SÃO PAULO</v>
          </cell>
          <cell r="Q1720" t="str">
            <v>83,41</v>
          </cell>
          <cell r="R1720" t="str">
            <v>CAIXA REFERENCIAL</v>
          </cell>
        </row>
        <row r="1721">
          <cell r="A1721">
            <v>94273</v>
          </cell>
          <cell r="B1721">
            <v>94273</v>
          </cell>
          <cell r="F1721" t="str">
            <v>DROP0037</v>
          </cell>
          <cell r="G1721" t="str">
            <v>DRENAGEM/OBRAS DE CONTENCAO/POCOS DE VISITA E CAIXAS</v>
          </cell>
          <cell r="H1721" t="str">
            <v>DROP</v>
          </cell>
          <cell r="I1721" t="str">
            <v>MEIO FIO, LINHA D'AGUA E SARJERTA</v>
          </cell>
          <cell r="J1721" t="str">
            <v>0037</v>
          </cell>
          <cell r="K1721" t="str">
            <v/>
          </cell>
          <cell r="L1721" t="str">
            <v/>
          </cell>
          <cell r="M1721" t="str">
            <v>94273</v>
          </cell>
          <cell r="N1721" t="str">
            <v>ASSENTAMENTO DE GUIA (MEIO-FIO) EM TRECHO RETO, CONFECCIONADA EM CONCRETO PRÉ-FABRICADO, DIMENSÕES 100X15X13X30 CM (COMPRIMENTO X BASE INFERIOR X BASE SUPERIOR X ALTURA), PARA VIAS URBANAS (USO VIÁRIO). AF_06/2016</v>
          </cell>
          <cell r="O1721" t="str">
            <v>M</v>
          </cell>
          <cell r="P1721" t="str">
            <v>COEFICIENTE DE REPRESENTATIVIDADE</v>
          </cell>
          <cell r="Q1721" t="str">
            <v>41,27</v>
          </cell>
          <cell r="R1721" t="str">
            <v>CAIXA REFERENCIAL</v>
          </cell>
        </row>
        <row r="1722">
          <cell r="A1722">
            <v>94274</v>
          </cell>
          <cell r="B1722">
            <v>94274</v>
          </cell>
          <cell r="F1722" t="str">
            <v>DROP0037</v>
          </cell>
          <cell r="G1722" t="str">
            <v>DRENAGEM/OBRAS DE CONTENCAO/POCOS DE VISITA E CAIXAS</v>
          </cell>
          <cell r="H1722" t="str">
            <v>DROP</v>
          </cell>
          <cell r="I1722" t="str">
            <v>MEIO FIO, LINHA D'AGUA E SARJERTA</v>
          </cell>
          <cell r="J1722" t="str">
            <v>0037</v>
          </cell>
          <cell r="K1722" t="str">
            <v/>
          </cell>
          <cell r="L1722" t="str">
            <v/>
          </cell>
          <cell r="M1722" t="str">
            <v>94274</v>
          </cell>
          <cell r="N1722" t="str">
            <v>ASSENTAMENTO DE GUIA (MEIO-FIO) EM TRECHO CURVO, CONFECCIONADA EM CONCRETO PRÉ-FABRICADO, DIMENSÕES 100X15X13X30 CM (COMPRIMENTO X BASE INFERIOR X BASE SUPERIOR X ALTURA), PARA VIAS URBANAS (USO VIÁRIO). AF_06/2016</v>
          </cell>
          <cell r="O1722" t="str">
            <v>M</v>
          </cell>
          <cell r="P1722" t="str">
            <v>COEFICIENTE DE REPRESENTATIVIDADE</v>
          </cell>
          <cell r="Q1722" t="str">
            <v>45,74</v>
          </cell>
          <cell r="R1722" t="str">
            <v>CAIXA REFERENCIAL</v>
          </cell>
        </row>
        <row r="1723">
          <cell r="A1723">
            <v>94275</v>
          </cell>
          <cell r="B1723">
            <v>94275</v>
          </cell>
          <cell r="F1723" t="str">
            <v>DROP0037</v>
          </cell>
          <cell r="G1723" t="str">
            <v>DRENAGEM/OBRAS DE CONTENCAO/POCOS DE VISITA E CAIXAS</v>
          </cell>
          <cell r="H1723" t="str">
            <v>DROP</v>
          </cell>
          <cell r="I1723" t="str">
            <v>MEIO FIO, LINHA D'AGUA E SARJERTA</v>
          </cell>
          <cell r="J1723" t="str">
            <v>0037</v>
          </cell>
          <cell r="K1723" t="str">
            <v/>
          </cell>
          <cell r="L1723" t="str">
            <v/>
          </cell>
          <cell r="M1723" t="str">
            <v>94275</v>
          </cell>
          <cell r="N1723" t="str">
            <v>ASSENTAMENTO DE GUIA (MEIO-FIO) EM TRECHO RETO, CONFECCIONADA EM CONCRETO PRÉ-FABRICADO, DIMENSÕES 100X15X13X20 CM (COMPRIMENTO X BASE INFERIOR X BASE SUPERIOR X ALTURA), PARA URBANIZAÇÃO INTERNA DE EMPREENDIMENTOS. AF_06/2016_P</v>
          </cell>
          <cell r="O1723" t="str">
            <v>M</v>
          </cell>
          <cell r="P1723" t="str">
            <v>COEFICIENTE DE REPRESENTATIVIDADE</v>
          </cell>
          <cell r="Q1723" t="str">
            <v>39,02</v>
          </cell>
          <cell r="R1723" t="str">
            <v>CAIXA REFERENCIAL</v>
          </cell>
        </row>
        <row r="1724">
          <cell r="A1724">
            <v>94276</v>
          </cell>
          <cell r="B1724">
            <v>94276</v>
          </cell>
          <cell r="F1724" t="str">
            <v>DROP0037</v>
          </cell>
          <cell r="G1724" t="str">
            <v>DRENAGEM/OBRAS DE CONTENCAO/POCOS DE VISITA E CAIXAS</v>
          </cell>
          <cell r="H1724" t="str">
            <v>DROP</v>
          </cell>
          <cell r="I1724" t="str">
            <v>MEIO FIO, LINHA D'AGUA E SARJERTA</v>
          </cell>
          <cell r="J1724" t="str">
            <v>0037</v>
          </cell>
          <cell r="K1724" t="str">
            <v/>
          </cell>
          <cell r="L1724" t="str">
            <v/>
          </cell>
          <cell r="M1724" t="str">
            <v>94276</v>
          </cell>
          <cell r="N1724" t="str">
            <v>ASSENTAMENTO DE GUIA (MEIO-FIO) EM TRECHO CURVO, CONFECCIONADA EM CONCRETO PRÉ-FABRICADO, DIMENSÕES 100X15X13X20 CM (COMPRIMENTO X BASE INFERIOR X BASE SUPERIOR X ALTURA), PARA URBANIZAÇÃO INTERNA DE EMPREENDIMENTOS. AF_06/2016_P</v>
          </cell>
          <cell r="O1724" t="str">
            <v>M</v>
          </cell>
          <cell r="P1724" t="str">
            <v>COEFICIENTE DE REPRESENTATIVIDADE</v>
          </cell>
          <cell r="Q1724" t="str">
            <v>43,49</v>
          </cell>
          <cell r="R1724" t="str">
            <v>CAIXA REFERENCIAL</v>
          </cell>
        </row>
        <row r="1725">
          <cell r="A1725">
            <v>94277</v>
          </cell>
          <cell r="B1725">
            <v>94277</v>
          </cell>
          <cell r="F1725" t="str">
            <v>DROP0037</v>
          </cell>
          <cell r="G1725" t="str">
            <v>DRENAGEM/OBRAS DE CONTENCAO/POCOS DE VISITA E CAIXAS</v>
          </cell>
          <cell r="H1725" t="str">
            <v>DROP</v>
          </cell>
          <cell r="I1725" t="str">
            <v>MEIO FIO, LINHA D'AGUA E SARJERTA</v>
          </cell>
          <cell r="J1725" t="str">
            <v>0037</v>
          </cell>
          <cell r="K1725" t="str">
            <v/>
          </cell>
          <cell r="L1725" t="str">
            <v/>
          </cell>
          <cell r="M1725" t="str">
            <v>94277</v>
          </cell>
          <cell r="N1725" t="str">
            <v>ASSENTAMENTO DE GUIA (MEIO-FIO) EM TRECHO RETO, CONFECCIONADA EM CONCRETO PRÉ-FABRICADO, DIMENSÕES 80X08X08X25 CM (COMPRIMENTO X BASE INFERIOR X BASE SUPERIOR X ALTURA), PARA URBANIZAÇÃO INTERNA DE EMPREENDIMENTOS. AF_06/2016</v>
          </cell>
          <cell r="O1725" t="str">
            <v>M</v>
          </cell>
          <cell r="P1725" t="str">
            <v>COEFICIENTE DE REPRESENTATIVIDADE</v>
          </cell>
          <cell r="Q1725" t="str">
            <v>33,12</v>
          </cell>
          <cell r="R1725" t="str">
            <v>CAIXA REFERENCIAL</v>
          </cell>
        </row>
        <row r="1726">
          <cell r="A1726">
            <v>94278</v>
          </cell>
          <cell r="B1726">
            <v>94278</v>
          </cell>
          <cell r="F1726" t="str">
            <v>DROP0037</v>
          </cell>
          <cell r="G1726" t="str">
            <v>DRENAGEM/OBRAS DE CONTENCAO/POCOS DE VISITA E CAIXAS</v>
          </cell>
          <cell r="H1726" t="str">
            <v>DROP</v>
          </cell>
          <cell r="I1726" t="str">
            <v>MEIO FIO, LINHA D'AGUA E SARJERTA</v>
          </cell>
          <cell r="J1726" t="str">
            <v>0037</v>
          </cell>
          <cell r="K1726" t="str">
            <v/>
          </cell>
          <cell r="L1726" t="str">
            <v/>
          </cell>
          <cell r="M1726" t="str">
            <v>94278</v>
          </cell>
          <cell r="N1726" t="str">
            <v>ASSENTAMENTO DE GUIA (MEIO-FIO) EM TRECHO CURVO, CONFECCIONADA EM CONCRETO PRÉ-FABRICADO, DIMENSÕES 80X08X08X25 CM (COMPRIMENTO X BASE INFERIOR X BASE SUPERIOR X ALTURA), PARA URBANIZAÇÃO INTERNA DE EMPREENDIMENTOS. AF_06/2016</v>
          </cell>
          <cell r="O1726" t="str">
            <v>M</v>
          </cell>
          <cell r="P1726" t="str">
            <v>COEFICIENTE DE REPRESENTATIVIDADE</v>
          </cell>
          <cell r="Q1726" t="str">
            <v>37,58</v>
          </cell>
          <cell r="R1726" t="str">
            <v>CAIXA REFERENCIAL</v>
          </cell>
        </row>
        <row r="1727">
          <cell r="A1727">
            <v>94279</v>
          </cell>
          <cell r="B1727">
            <v>94279</v>
          </cell>
          <cell r="F1727" t="str">
            <v>DROP0037</v>
          </cell>
          <cell r="G1727" t="str">
            <v>DRENAGEM/OBRAS DE CONTENCAO/POCOS DE VISITA E CAIXAS</v>
          </cell>
          <cell r="H1727" t="str">
            <v>DROP</v>
          </cell>
          <cell r="I1727" t="str">
            <v>MEIO FIO, LINHA D'AGUA E SARJERTA</v>
          </cell>
          <cell r="J1727" t="str">
            <v>0037</v>
          </cell>
          <cell r="K1727" t="str">
            <v/>
          </cell>
          <cell r="L1727" t="str">
            <v/>
          </cell>
          <cell r="M1727" t="str">
            <v>94279</v>
          </cell>
          <cell r="N1727" t="str">
            <v>ASSENTAMENTO DE GUIA (MEIO-FIO) EM TRECHO RETO, CONFECCIONADA EM CONCRETO PRÉ-FABRICADO, DIMENSÕES 39X6,5X6,5X19 CM (COMPRIMENTO X BASE INFERIOR X BASE SUPERIOR X ALTURA), PARA DELIMITAÇÃO DE JARDINS, PRAÇAS OU PASSEIOS. AF_05/2016</v>
          </cell>
          <cell r="O1727" t="str">
            <v>M</v>
          </cell>
          <cell r="P1727" t="str">
            <v>COEFICIENTE DE REPRESENTATIVIDADE</v>
          </cell>
          <cell r="Q1727" t="str">
            <v>36,58</v>
          </cell>
          <cell r="R1727" t="str">
            <v>CAIXA REFERENCIAL</v>
          </cell>
        </row>
        <row r="1728">
          <cell r="A1728">
            <v>94280</v>
          </cell>
          <cell r="B1728">
            <v>94280</v>
          </cell>
          <cell r="F1728" t="str">
            <v>DROP0037</v>
          </cell>
          <cell r="G1728" t="str">
            <v>DRENAGEM/OBRAS DE CONTENCAO/POCOS DE VISITA E CAIXAS</v>
          </cell>
          <cell r="H1728" t="str">
            <v>DROP</v>
          </cell>
          <cell r="I1728" t="str">
            <v>MEIO FIO, LINHA D'AGUA E SARJERTA</v>
          </cell>
          <cell r="J1728" t="str">
            <v>0037</v>
          </cell>
          <cell r="K1728" t="str">
            <v/>
          </cell>
          <cell r="L1728" t="str">
            <v/>
          </cell>
          <cell r="M1728" t="str">
            <v>94280</v>
          </cell>
          <cell r="N1728" t="str">
            <v>ASSENTAMENTO DE GUIA (MEIO-FIO) EM TRECHO CURVO, CONFECCIONADA EM CONCRETO PRÉ-FABRICADO, DIMENSÕES 39X6,5X6,5X19 CM (COMPRIMENTO X BASE INFERIOR X BASE SUPERIOR X ALTURA), PARA DELIMITAÇÃO DE JARDINS, PRAÇAS OU PASSEIOS. AF_05/2016</v>
          </cell>
          <cell r="O1728" t="str">
            <v>M</v>
          </cell>
          <cell r="P1728" t="str">
            <v>COEFICIENTE DE REPRESENTATIVIDADE</v>
          </cell>
          <cell r="Q1728" t="str">
            <v>41,05</v>
          </cell>
          <cell r="R1728" t="str">
            <v>CAIXA REFERENCIAL</v>
          </cell>
        </row>
        <row r="1729">
          <cell r="A1729">
            <v>94281</v>
          </cell>
          <cell r="B1729">
            <v>94281</v>
          </cell>
          <cell r="F1729" t="str">
            <v>DROP0037</v>
          </cell>
          <cell r="G1729" t="str">
            <v>DRENAGEM/OBRAS DE CONTENCAO/POCOS DE VISITA E CAIXAS</v>
          </cell>
          <cell r="H1729" t="str">
            <v>DROP</v>
          </cell>
          <cell r="I1729" t="str">
            <v>MEIO FIO, LINHA D'AGUA E SARJERTA</v>
          </cell>
          <cell r="J1729" t="str">
            <v>0037</v>
          </cell>
          <cell r="K1729" t="str">
            <v/>
          </cell>
          <cell r="L1729" t="str">
            <v/>
          </cell>
          <cell r="M1729" t="str">
            <v>94281</v>
          </cell>
          <cell r="N1729" t="str">
            <v>EXECUÇÃO DE SARJETA DE CONCRETO USINADO, MOLDADA  IN LOCO  EM TRECHO RETO, 30 CM BASE X 15 CM ALTURA. AF_06/2016</v>
          </cell>
          <cell r="O1729" t="str">
            <v>M</v>
          </cell>
          <cell r="P1729" t="str">
            <v>COEFICIENTE DE REPRESENTATIVIDADE</v>
          </cell>
          <cell r="Q1729" t="str">
            <v>48,48</v>
          </cell>
          <cell r="R1729" t="str">
            <v>CAIXA REFERENCIAL</v>
          </cell>
        </row>
        <row r="1730">
          <cell r="A1730">
            <v>94282</v>
          </cell>
          <cell r="B1730">
            <v>94282</v>
          </cell>
          <cell r="F1730" t="str">
            <v>DROP0037</v>
          </cell>
          <cell r="G1730" t="str">
            <v>DRENAGEM/OBRAS DE CONTENCAO/POCOS DE VISITA E CAIXAS</v>
          </cell>
          <cell r="H1730" t="str">
            <v>DROP</v>
          </cell>
          <cell r="I1730" t="str">
            <v>MEIO FIO, LINHA D'AGUA E SARJERTA</v>
          </cell>
          <cell r="J1730" t="str">
            <v>0037</v>
          </cell>
          <cell r="K1730" t="str">
            <v/>
          </cell>
          <cell r="L1730" t="str">
            <v/>
          </cell>
          <cell r="M1730" t="str">
            <v>94282</v>
          </cell>
          <cell r="N1730" t="str">
            <v>EXECUÇÃO DE SARJETA DE CONCRETO USINADO, MOLDADA  IN LOCO  EM TRECHO CURVO, 30 CM BASE X 15 CM ALTURA. AF_06/2016</v>
          </cell>
          <cell r="O1730" t="str">
            <v>M</v>
          </cell>
          <cell r="P1730" t="str">
            <v>COEFICIENTE DE REPRESENTATIVIDADE</v>
          </cell>
          <cell r="Q1730" t="str">
            <v>62,09</v>
          </cell>
          <cell r="R1730" t="str">
            <v>CAIXA REFERENCIAL</v>
          </cell>
        </row>
        <row r="1731">
          <cell r="A1731">
            <v>94283</v>
          </cell>
          <cell r="B1731">
            <v>94283</v>
          </cell>
          <cell r="F1731" t="str">
            <v>DROP0037</v>
          </cell>
          <cell r="G1731" t="str">
            <v>DRENAGEM/OBRAS DE CONTENCAO/POCOS DE VISITA E CAIXAS</v>
          </cell>
          <cell r="H1731" t="str">
            <v>DROP</v>
          </cell>
          <cell r="I1731" t="str">
            <v>MEIO FIO, LINHA D'AGUA E SARJERTA</v>
          </cell>
          <cell r="J1731" t="str">
            <v>0037</v>
          </cell>
          <cell r="K1731" t="str">
            <v/>
          </cell>
          <cell r="L1731" t="str">
            <v/>
          </cell>
          <cell r="M1731" t="str">
            <v>94283</v>
          </cell>
          <cell r="N1731" t="str">
            <v>EXECUÇÃO DE SARJETA DE CONCRETO USINADO, MOLDADA  IN LOCO  EM TRECHO RETO, 45 CM BASE X 15 CM ALTURA. AF_06/2016</v>
          </cell>
          <cell r="O1731" t="str">
            <v>M</v>
          </cell>
          <cell r="P1731" t="str">
            <v>COEFICIENTE DE REPRESENTATIVIDADE</v>
          </cell>
          <cell r="Q1731" t="str">
            <v>60,02</v>
          </cell>
          <cell r="R1731" t="str">
            <v>CAIXA REFERENCIAL</v>
          </cell>
        </row>
        <row r="1732">
          <cell r="A1732">
            <v>94284</v>
          </cell>
          <cell r="B1732">
            <v>94284</v>
          </cell>
          <cell r="F1732" t="str">
            <v>DROP0037</v>
          </cell>
          <cell r="G1732" t="str">
            <v>DRENAGEM/OBRAS DE CONTENCAO/POCOS DE VISITA E CAIXAS</v>
          </cell>
          <cell r="H1732" t="str">
            <v>DROP</v>
          </cell>
          <cell r="I1732" t="str">
            <v>MEIO FIO, LINHA D'AGUA E SARJERTA</v>
          </cell>
          <cell r="J1732" t="str">
            <v>0037</v>
          </cell>
          <cell r="K1732" t="str">
            <v/>
          </cell>
          <cell r="L1732" t="str">
            <v/>
          </cell>
          <cell r="M1732" t="str">
            <v>94284</v>
          </cell>
          <cell r="N1732" t="str">
            <v>EXECUÇÃO DE SARJETA DE CONCRETO USINADO, MOLDADA  IN LOCO  EM TRECHO CURVO, 45 CM BASE X 15 CM ALTURA. AF_06/2016</v>
          </cell>
          <cell r="O1732" t="str">
            <v>M</v>
          </cell>
          <cell r="P1732" t="str">
            <v>COEFICIENTE DE REPRESENTATIVIDADE</v>
          </cell>
          <cell r="Q1732" t="str">
            <v>73,64</v>
          </cell>
          <cell r="R1732" t="str">
            <v>CAIXA REFERENCIAL</v>
          </cell>
        </row>
        <row r="1733">
          <cell r="A1733">
            <v>94285</v>
          </cell>
          <cell r="B1733">
            <v>94285</v>
          </cell>
          <cell r="F1733" t="str">
            <v>DROP0037</v>
          </cell>
          <cell r="G1733" t="str">
            <v>DRENAGEM/OBRAS DE CONTENCAO/POCOS DE VISITA E CAIXAS</v>
          </cell>
          <cell r="H1733" t="str">
            <v>DROP</v>
          </cell>
          <cell r="I1733" t="str">
            <v>MEIO FIO, LINHA D'AGUA E SARJERTA</v>
          </cell>
          <cell r="J1733" t="str">
            <v>0037</v>
          </cell>
          <cell r="K1733" t="str">
            <v/>
          </cell>
          <cell r="L1733" t="str">
            <v/>
          </cell>
          <cell r="M1733" t="str">
            <v>94285</v>
          </cell>
          <cell r="N1733" t="str">
            <v>EXECUÇÃO DE SARJETA DE CONCRETO USINADO, MOLDADA  IN LOCO  EM TRECHO RETO, 60 CM BASE X 15 CM ALTURA. AF_06/2016</v>
          </cell>
          <cell r="O1733" t="str">
            <v>M</v>
          </cell>
          <cell r="P1733" t="str">
            <v>COEFICIENTE DE REPRESENTATIVIDADE</v>
          </cell>
          <cell r="Q1733" t="str">
            <v>70,91</v>
          </cell>
          <cell r="R1733" t="str">
            <v>CAIXA REFERENCIAL</v>
          </cell>
        </row>
        <row r="1734">
          <cell r="A1734">
            <v>94286</v>
          </cell>
          <cell r="B1734">
            <v>94286</v>
          </cell>
          <cell r="F1734" t="str">
            <v>DROP0037</v>
          </cell>
          <cell r="G1734" t="str">
            <v>DRENAGEM/OBRAS DE CONTENCAO/POCOS DE VISITA E CAIXAS</v>
          </cell>
          <cell r="H1734" t="str">
            <v>DROP</v>
          </cell>
          <cell r="I1734" t="str">
            <v>MEIO FIO, LINHA D'AGUA E SARJERTA</v>
          </cell>
          <cell r="J1734" t="str">
            <v>0037</v>
          </cell>
          <cell r="K1734" t="str">
            <v/>
          </cell>
          <cell r="L1734" t="str">
            <v/>
          </cell>
          <cell r="M1734" t="str">
            <v>94286</v>
          </cell>
          <cell r="N1734" t="str">
            <v>EXECUÇÃO DE SARJETA DE CONCRETO USINADO, MOLDADA  IN LOCO  EM TRECHO CURVO, 60 CM BASE X 15 CM ALTURA. AF_06/2016</v>
          </cell>
          <cell r="O1734" t="str">
            <v>M</v>
          </cell>
          <cell r="P1734" t="str">
            <v>COEFICIENTE DE REPRESENTATIVIDADE</v>
          </cell>
          <cell r="Q1734" t="str">
            <v>84,53</v>
          </cell>
          <cell r="R1734" t="str">
            <v>CAIXA REFERENCIAL</v>
          </cell>
        </row>
        <row r="1735">
          <cell r="A1735">
            <v>94287</v>
          </cell>
          <cell r="B1735">
            <v>94287</v>
          </cell>
          <cell r="F1735" t="str">
            <v>DROP0037</v>
          </cell>
          <cell r="G1735" t="str">
            <v>DRENAGEM/OBRAS DE CONTENCAO/POCOS DE VISITA E CAIXAS</v>
          </cell>
          <cell r="H1735" t="str">
            <v>DROP</v>
          </cell>
          <cell r="I1735" t="str">
            <v>MEIO FIO, LINHA D'AGUA E SARJERTA</v>
          </cell>
          <cell r="J1735" t="str">
            <v>0037</v>
          </cell>
          <cell r="K1735" t="str">
            <v/>
          </cell>
          <cell r="L1735" t="str">
            <v/>
          </cell>
          <cell r="M1735" t="str">
            <v>94287</v>
          </cell>
          <cell r="N1735" t="str">
            <v>EXECUÇÃO DE SARJETA DE CONCRETO USINADO, MOLDADA  IN LOCO  EM TRECHO RETO, 30 CM BASE X 10 CM ALTURA. AF_06/2016</v>
          </cell>
          <cell r="O1735" t="str">
            <v>M</v>
          </cell>
          <cell r="P1735" t="str">
            <v>COEFICIENTE DE REPRESENTATIVIDADE</v>
          </cell>
          <cell r="Q1735" t="str">
            <v>38,66</v>
          </cell>
          <cell r="R1735" t="str">
            <v>CAIXA REFERENCIAL</v>
          </cell>
        </row>
        <row r="1736">
          <cell r="A1736">
            <v>94288</v>
          </cell>
          <cell r="B1736">
            <v>94288</v>
          </cell>
          <cell r="F1736" t="str">
            <v>DROP0037</v>
          </cell>
          <cell r="G1736" t="str">
            <v>DRENAGEM/OBRAS DE CONTENCAO/POCOS DE VISITA E CAIXAS</v>
          </cell>
          <cell r="H1736" t="str">
            <v>DROP</v>
          </cell>
          <cell r="I1736" t="str">
            <v>MEIO FIO, LINHA D'AGUA E SARJERTA</v>
          </cell>
          <cell r="J1736" t="str">
            <v>0037</v>
          </cell>
          <cell r="K1736" t="str">
            <v/>
          </cell>
          <cell r="L1736" t="str">
            <v/>
          </cell>
          <cell r="M1736" t="str">
            <v>94288</v>
          </cell>
          <cell r="N1736" t="str">
            <v>EXECUÇÃO DE SARJETA DE CONCRETO USINADO, MOLDADA  IN LOCO  EM TRECHO CURVO, 30 CM BASE X 10 CM ALTURA. AF_06/2016</v>
          </cell>
          <cell r="O1736" t="str">
            <v>M</v>
          </cell>
          <cell r="P1736" t="str">
            <v>COEFICIENTE DE REPRESENTATIVIDADE</v>
          </cell>
          <cell r="Q1736" t="str">
            <v>50,58</v>
          </cell>
          <cell r="R1736" t="str">
            <v>CAIXA REFERENCIAL</v>
          </cell>
        </row>
        <row r="1737">
          <cell r="A1737">
            <v>94289</v>
          </cell>
          <cell r="B1737">
            <v>94289</v>
          </cell>
          <cell r="F1737" t="str">
            <v>DROP0037</v>
          </cell>
          <cell r="G1737" t="str">
            <v>DRENAGEM/OBRAS DE CONTENCAO/POCOS DE VISITA E CAIXAS</v>
          </cell>
          <cell r="H1737" t="str">
            <v>DROP</v>
          </cell>
          <cell r="I1737" t="str">
            <v>MEIO FIO, LINHA D'AGUA E SARJERTA</v>
          </cell>
          <cell r="J1737" t="str">
            <v>0037</v>
          </cell>
          <cell r="K1737" t="str">
            <v/>
          </cell>
          <cell r="L1737" t="str">
            <v/>
          </cell>
          <cell r="M1737" t="str">
            <v>94289</v>
          </cell>
          <cell r="N1737" t="str">
            <v>EXECUÇÃO DE SARJETA DE CONCRETO USINADO, MOLDADA  IN LOCO  EM TRECHO RETO, 45 CM BASE X 10 CM ALTURA. AF_06/2016</v>
          </cell>
          <cell r="O1737" t="str">
            <v>M</v>
          </cell>
          <cell r="P1737" t="str">
            <v>COEFICIENTE DE REPRESENTATIVIDADE</v>
          </cell>
          <cell r="Q1737" t="str">
            <v>47,07</v>
          </cell>
          <cell r="R1737" t="str">
            <v>CAIXA REFERENCIAL</v>
          </cell>
        </row>
        <row r="1738">
          <cell r="A1738">
            <v>94290</v>
          </cell>
          <cell r="B1738">
            <v>94290</v>
          </cell>
          <cell r="F1738" t="str">
            <v>DROP0037</v>
          </cell>
          <cell r="G1738" t="str">
            <v>DRENAGEM/OBRAS DE CONTENCAO/POCOS DE VISITA E CAIXAS</v>
          </cell>
          <cell r="H1738" t="str">
            <v>DROP</v>
          </cell>
          <cell r="I1738" t="str">
            <v>MEIO FIO, LINHA D'AGUA E SARJERTA</v>
          </cell>
          <cell r="J1738" t="str">
            <v>0037</v>
          </cell>
          <cell r="K1738" t="str">
            <v/>
          </cell>
          <cell r="L1738" t="str">
            <v/>
          </cell>
          <cell r="M1738" t="str">
            <v>94290</v>
          </cell>
          <cell r="N1738" t="str">
            <v>EXECUÇÃO DE SARJETA DE CONCRETO USINADO, MOLDADA  IN LOCO  EM TRECHO CURVO, 45 CM BASE X 10 CM ALTURA. AF_06/2016</v>
          </cell>
          <cell r="O1738" t="str">
            <v>M</v>
          </cell>
          <cell r="P1738" t="str">
            <v>COEFICIENTE DE REPRESENTATIVIDADE</v>
          </cell>
          <cell r="Q1738" t="str">
            <v>58,98</v>
          </cell>
          <cell r="R1738" t="str">
            <v>CAIXA REFERENCIAL</v>
          </cell>
        </row>
        <row r="1739">
          <cell r="A1739">
            <v>94291</v>
          </cell>
          <cell r="B1739">
            <v>94291</v>
          </cell>
          <cell r="F1739" t="str">
            <v>DROP0037</v>
          </cell>
          <cell r="G1739" t="str">
            <v>DRENAGEM/OBRAS DE CONTENCAO/POCOS DE VISITA E CAIXAS</v>
          </cell>
          <cell r="H1739" t="str">
            <v>DROP</v>
          </cell>
          <cell r="I1739" t="str">
            <v>MEIO FIO, LINHA D'AGUA E SARJERTA</v>
          </cell>
          <cell r="J1739" t="str">
            <v>0037</v>
          </cell>
          <cell r="K1739" t="str">
            <v/>
          </cell>
          <cell r="L1739" t="str">
            <v/>
          </cell>
          <cell r="M1739" t="str">
            <v>94291</v>
          </cell>
          <cell r="N1739" t="str">
            <v>EXECUÇÃO DE SARJETA DE CONCRETO USINADO, MOLDADA  IN LOCO  EM TRECHO RETO, 60 CM BASE X 10 CM ALTURA. AF_06/2016</v>
          </cell>
          <cell r="O1739" t="str">
            <v>M</v>
          </cell>
          <cell r="P1739" t="str">
            <v>COEFICIENTE DE REPRESENTATIVIDADE</v>
          </cell>
          <cell r="Q1739" t="str">
            <v>54,89</v>
          </cell>
          <cell r="R1739" t="str">
            <v>CAIXA REFERENCIAL</v>
          </cell>
        </row>
        <row r="1740">
          <cell r="A1740">
            <v>94292</v>
          </cell>
          <cell r="B1740">
            <v>94292</v>
          </cell>
          <cell r="F1740" t="str">
            <v>DROP0037</v>
          </cell>
          <cell r="G1740" t="str">
            <v>DRENAGEM/OBRAS DE CONTENCAO/POCOS DE VISITA E CAIXAS</v>
          </cell>
          <cell r="H1740" t="str">
            <v>DROP</v>
          </cell>
          <cell r="I1740" t="str">
            <v>MEIO FIO, LINHA D'AGUA E SARJERTA</v>
          </cell>
          <cell r="J1740" t="str">
            <v>0037</v>
          </cell>
          <cell r="K1740" t="str">
            <v/>
          </cell>
          <cell r="L1740" t="str">
            <v/>
          </cell>
          <cell r="M1740" t="str">
            <v>94292</v>
          </cell>
          <cell r="N1740" t="str">
            <v>EXECUÇÃO DE SARJETA DE CONCRETO USINADO, MOLDADA  IN LOCO  EM TRECHO CURVO, 60 CM BASE X 10 CM ALTURA. AF_06/2016</v>
          </cell>
          <cell r="O1740" t="str">
            <v>M</v>
          </cell>
          <cell r="P1740" t="str">
            <v>COEFICIENTE DE REPRESENTATIVIDADE</v>
          </cell>
          <cell r="Q1740" t="str">
            <v>66,80</v>
          </cell>
          <cell r="R1740" t="str">
            <v>CAIXA REFERENCIAL</v>
          </cell>
        </row>
        <row r="1741">
          <cell r="A1741">
            <v>94293</v>
          </cell>
          <cell r="B1741">
            <v>94293</v>
          </cell>
          <cell r="F1741" t="str">
            <v>DROP0037</v>
          </cell>
          <cell r="G1741" t="str">
            <v>DRENAGEM/OBRAS DE CONTENCAO/POCOS DE VISITA E CAIXAS</v>
          </cell>
          <cell r="H1741" t="str">
            <v>DROP</v>
          </cell>
          <cell r="I1741" t="str">
            <v>MEIO FIO, LINHA D'AGUA E SARJERTA</v>
          </cell>
          <cell r="J1741" t="str">
            <v>0037</v>
          </cell>
          <cell r="K1741" t="str">
            <v/>
          </cell>
          <cell r="L1741" t="str">
            <v/>
          </cell>
          <cell r="M1741" t="str">
            <v>94293</v>
          </cell>
          <cell r="N1741" t="str">
            <v>EXECUÇÃO DE SARJETÃO DE CONCRETO USINADO, MOLDADA  IN LOCO  EM TRECHO RETO, 100 CM BASE X 20 CM ALTURA. AF_06/2016</v>
          </cell>
          <cell r="O1741" t="str">
            <v>M</v>
          </cell>
          <cell r="P1741" t="str">
            <v>COEFICIENTE DE REPRESENTATIVIDADE</v>
          </cell>
          <cell r="Q1741" t="str">
            <v>137,61</v>
          </cell>
          <cell r="R1741" t="str">
            <v>CAIXA REFERENCIAL</v>
          </cell>
        </row>
        <row r="1742">
          <cell r="A1742">
            <v>94294</v>
          </cell>
          <cell r="B1742">
            <v>94294</v>
          </cell>
          <cell r="F1742" t="str">
            <v>DROP0037</v>
          </cell>
          <cell r="G1742" t="str">
            <v>DRENAGEM/OBRAS DE CONTENCAO/POCOS DE VISITA E CAIXAS</v>
          </cell>
          <cell r="H1742" t="str">
            <v>DROP</v>
          </cell>
          <cell r="I1742" t="str">
            <v>MEIO FIO, LINHA D'AGUA E SARJERTA</v>
          </cell>
          <cell r="J1742" t="str">
            <v>0037</v>
          </cell>
          <cell r="K1742" t="str">
            <v/>
          </cell>
          <cell r="L1742" t="str">
            <v/>
          </cell>
          <cell r="M1742" t="str">
            <v>94294</v>
          </cell>
          <cell r="N1742" t="str">
            <v>EXECUÇÃO DE ESCORAS DE CONCRETO PARA CONTENÇÃO DE GUIAS PRÉ-FABRICADAS. AF_06/2016</v>
          </cell>
          <cell r="O1742" t="str">
            <v>M</v>
          </cell>
          <cell r="P1742" t="str">
            <v>COEFICIENTE DE REPRESENTATIVIDADE</v>
          </cell>
          <cell r="Q1742" t="str">
            <v>7,50</v>
          </cell>
          <cell r="R1742" t="str">
            <v>CAIXA REFERENCIAL</v>
          </cell>
        </row>
        <row r="1743">
          <cell r="A1743">
            <v>102727</v>
          </cell>
          <cell r="B1743">
            <v>102727</v>
          </cell>
          <cell r="F1743" t="str">
            <v>DROP0317</v>
          </cell>
          <cell r="G1743" t="str">
            <v>DRENAGEM/OBRAS DE CONTENCAO/POCOS DE VISITA E CAIXAS</v>
          </cell>
          <cell r="H1743" t="str">
            <v>DROP</v>
          </cell>
          <cell r="I1743" t="str">
            <v>BUEIROS</v>
          </cell>
          <cell r="J1743" t="str">
            <v>0317</v>
          </cell>
          <cell r="K1743" t="str">
            <v/>
          </cell>
          <cell r="L1743" t="str">
            <v/>
          </cell>
          <cell r="M1743" t="str">
            <v>102727</v>
          </cell>
          <cell r="N1743" t="str">
            <v>FABRICAÇÃO, MONTAGEM E DESMONTAGEM DE FÔRMA PARA BOCA PARA BUEIRO, EM CHAPA DE MADEIRA COMPENSADA RESINADA, E = 17 MM, 2 UTILIZAÇÕES. AF_07/2021</v>
          </cell>
          <cell r="O1743" t="str">
            <v>M2</v>
          </cell>
          <cell r="P1743" t="str">
            <v>COEFICIENTE DE REPRESENTATIVIDADE</v>
          </cell>
          <cell r="Q1743" t="str">
            <v>84,10</v>
          </cell>
          <cell r="R1743" t="str">
            <v>CAIXA REFERENCIAL</v>
          </cell>
        </row>
        <row r="1744">
          <cell r="A1744">
            <v>102728</v>
          </cell>
          <cell r="B1744">
            <v>102728</v>
          </cell>
          <cell r="F1744" t="str">
            <v>DROP0317</v>
          </cell>
          <cell r="G1744" t="str">
            <v>DRENAGEM/OBRAS DE CONTENCAO/POCOS DE VISITA E CAIXAS</v>
          </cell>
          <cell r="H1744" t="str">
            <v>DROP</v>
          </cell>
          <cell r="I1744" t="str">
            <v>BUEIROS</v>
          </cell>
          <cell r="J1744" t="str">
            <v>0317</v>
          </cell>
          <cell r="K1744" t="str">
            <v/>
          </cell>
          <cell r="L1744" t="str">
            <v/>
          </cell>
          <cell r="M1744" t="str">
            <v>102728</v>
          </cell>
          <cell r="N1744" t="str">
            <v>ARMAÇÃO DE MURO ALA E MURO TESTA UTILIZANDO AÇO CA-50 DE 6,3 MM - MONTAGEM. AF_07/2021</v>
          </cell>
          <cell r="O1744" t="str">
            <v>KG</v>
          </cell>
          <cell r="P1744" t="str">
            <v>COEFICIENTE DE REPRESENTATIVIDADE</v>
          </cell>
          <cell r="Q1744" t="str">
            <v>17,39</v>
          </cell>
          <cell r="R1744" t="str">
            <v>CAIXA REFERENCIAL</v>
          </cell>
        </row>
        <row r="1745">
          <cell r="A1745">
            <v>102729</v>
          </cell>
          <cell r="B1745" t="e">
            <v>#N/A</v>
          </cell>
          <cell r="C1745" t="str">
            <v>NOVO</v>
          </cell>
          <cell r="F1745" t="str">
            <v>DROP0317</v>
          </cell>
          <cell r="G1745" t="str">
            <v>DRENAGEM/OBRAS DE CONTENCAO/POCOS DE VISITA E CAIXAS</v>
          </cell>
          <cell r="H1745" t="str">
            <v>DROP</v>
          </cell>
          <cell r="I1745" t="str">
            <v>BUEIROS</v>
          </cell>
          <cell r="J1745" t="str">
            <v>0317</v>
          </cell>
          <cell r="K1745" t="str">
            <v/>
          </cell>
          <cell r="L1745" t="str">
            <v/>
          </cell>
          <cell r="M1745" t="str">
            <v>102729</v>
          </cell>
          <cell r="N1745" t="str">
            <v>ARMAÇÃO DE MURO ALA E MURO TESTA UTILIZANDO AÇO CA-50 DE 8 MM - MONTAGEM. AF_07/2021</v>
          </cell>
          <cell r="O1745" t="str">
            <v>KG</v>
          </cell>
          <cell r="P1745" t="str">
            <v>COEFICIENTE DE REPRESENTATIVIDADE</v>
          </cell>
          <cell r="Q1745" t="str">
            <v>16,27</v>
          </cell>
          <cell r="R1745" t="str">
            <v>CAIXA REFERENCIAL</v>
          </cell>
        </row>
        <row r="1746">
          <cell r="A1746">
            <v>102730</v>
          </cell>
          <cell r="B1746">
            <v>102730</v>
          </cell>
          <cell r="F1746" t="str">
            <v>DROP0317</v>
          </cell>
          <cell r="G1746" t="str">
            <v>DRENAGEM/OBRAS DE CONTENCAO/POCOS DE VISITA E CAIXAS</v>
          </cell>
          <cell r="H1746" t="str">
            <v>DROP</v>
          </cell>
          <cell r="I1746" t="str">
            <v>BUEIROS</v>
          </cell>
          <cell r="J1746" t="str">
            <v>0317</v>
          </cell>
          <cell r="K1746" t="str">
            <v/>
          </cell>
          <cell r="L1746" t="str">
            <v/>
          </cell>
          <cell r="M1746" t="str">
            <v>102730</v>
          </cell>
          <cell r="N1746" t="str">
            <v>ARMAÇÃO DE MURO ALA E MURO TESTA UTILIZANDO AÇO CA-50 DE 10 MM - MONTAGEM. AF_07/2021</v>
          </cell>
          <cell r="O1746" t="str">
            <v>KG</v>
          </cell>
          <cell r="P1746" t="str">
            <v>COEFICIENTE DE REPRESENTATIVIDADE</v>
          </cell>
          <cell r="Q1746" t="str">
            <v>14,53</v>
          </cell>
          <cell r="R1746" t="str">
            <v>CAIXA REFERENCIAL</v>
          </cell>
        </row>
        <row r="1747">
          <cell r="A1747">
            <v>102731</v>
          </cell>
          <cell r="B1747">
            <v>102731</v>
          </cell>
          <cell r="F1747" t="str">
            <v>DROP0317</v>
          </cell>
          <cell r="G1747" t="str">
            <v>DRENAGEM/OBRAS DE CONTENCAO/POCOS DE VISITA E CAIXAS</v>
          </cell>
          <cell r="H1747" t="str">
            <v>DROP</v>
          </cell>
          <cell r="I1747" t="str">
            <v>BUEIROS</v>
          </cell>
          <cell r="J1747" t="str">
            <v>0317</v>
          </cell>
          <cell r="K1747" t="str">
            <v/>
          </cell>
          <cell r="L1747" t="str">
            <v/>
          </cell>
          <cell r="M1747" t="str">
            <v>102731</v>
          </cell>
          <cell r="N1747" t="str">
            <v>ARMAÇÃO DE MURO ALA E MURO TESTA UTILIZANDO AÇO CA-50 DE 12,5 MM - MONTAGEM. AF_07/2021</v>
          </cell>
          <cell r="O1747" t="str">
            <v>KG</v>
          </cell>
          <cell r="P1747" t="str">
            <v>COEFICIENTE DE REPRESENTATIVIDADE</v>
          </cell>
          <cell r="Q1747" t="str">
            <v>12,26</v>
          </cell>
          <cell r="R1747" t="str">
            <v>CAIXA REFERENCIAL</v>
          </cell>
        </row>
        <row r="1748">
          <cell r="A1748">
            <v>102732</v>
          </cell>
          <cell r="B1748">
            <v>102732</v>
          </cell>
          <cell r="F1748" t="str">
            <v>DROP0317</v>
          </cell>
          <cell r="G1748" t="str">
            <v>DRENAGEM/OBRAS DE CONTENCAO/POCOS DE VISITA E CAIXAS</v>
          </cell>
          <cell r="H1748" t="str">
            <v>DROP</v>
          </cell>
          <cell r="I1748" t="str">
            <v>BUEIROS</v>
          </cell>
          <cell r="J1748" t="str">
            <v>0317</v>
          </cell>
          <cell r="K1748" t="str">
            <v/>
          </cell>
          <cell r="L1748" t="str">
            <v/>
          </cell>
          <cell r="M1748" t="str">
            <v>102732</v>
          </cell>
          <cell r="N1748" t="str">
            <v>ARMAÇÃO DE MURO ALA E MURO TESTA UTILIZANDO AÇO CA-50 DE 16 MM - MONTAGEM. AF_07/2021</v>
          </cell>
          <cell r="O1748" t="str">
            <v>KG</v>
          </cell>
          <cell r="P1748" t="str">
            <v>COEFICIENTE DE REPRESENTATIVIDADE</v>
          </cell>
          <cell r="Q1748" t="str">
            <v>11,62</v>
          </cell>
          <cell r="R1748" t="str">
            <v>CAIXA REFERENCIAL</v>
          </cell>
        </row>
        <row r="1749">
          <cell r="A1749">
            <v>102733</v>
          </cell>
          <cell r="B1749">
            <v>102733</v>
          </cell>
          <cell r="F1749" t="str">
            <v>DROP0317</v>
          </cell>
          <cell r="G1749" t="str">
            <v>DRENAGEM/OBRAS DE CONTENCAO/POCOS DE VISITA E CAIXAS</v>
          </cell>
          <cell r="H1749" t="str">
            <v>DROP</v>
          </cell>
          <cell r="I1749" t="str">
            <v>BUEIROS</v>
          </cell>
          <cell r="J1749" t="str">
            <v>0317</v>
          </cell>
          <cell r="K1749" t="str">
            <v/>
          </cell>
          <cell r="L1749" t="str">
            <v/>
          </cell>
          <cell r="M1749" t="str">
            <v>102733</v>
          </cell>
          <cell r="N1749" t="str">
            <v>ARMAÇÃO DE MURO ALA E MURO TESTA UTILIZANDO AÇO CA-50 DE 20 MM - MONTAGEM. AF_07/2021</v>
          </cell>
          <cell r="O1749" t="str">
            <v>KG</v>
          </cell>
          <cell r="P1749" t="str">
            <v>COEFICIENTE DE REPRESENTATIVIDADE</v>
          </cell>
          <cell r="Q1749" t="str">
            <v>12,99</v>
          </cell>
          <cell r="R1749" t="str">
            <v>CAIXA REFERENCIAL</v>
          </cell>
        </row>
        <row r="1750">
          <cell r="A1750">
            <v>102734</v>
          </cell>
          <cell r="B1750">
            <v>102734</v>
          </cell>
          <cell r="F1750" t="str">
            <v>DROP0317</v>
          </cell>
          <cell r="G1750" t="str">
            <v>DRENAGEM/OBRAS DE CONTENCAO/POCOS DE VISITA E CAIXAS</v>
          </cell>
          <cell r="H1750" t="str">
            <v>DROP</v>
          </cell>
          <cell r="I1750" t="str">
            <v>BUEIROS</v>
          </cell>
          <cell r="J1750" t="str">
            <v>0317</v>
          </cell>
          <cell r="K1750" t="str">
            <v/>
          </cell>
          <cell r="L1750" t="str">
            <v/>
          </cell>
          <cell r="M1750" t="str">
            <v>102734</v>
          </cell>
          <cell r="N1750" t="str">
            <v>ARMAÇÃO DE SOLEIRA UTILIZANDO AÇO CA-50 DE 6,3 MM - MONTAGEM. AF_07/2021</v>
          </cell>
          <cell r="O1750" t="str">
            <v>KG</v>
          </cell>
          <cell r="P1750" t="str">
            <v>COEFICIENTE DE REPRESENTATIVIDADE</v>
          </cell>
          <cell r="Q1750" t="str">
            <v>16,01</v>
          </cell>
          <cell r="R1750" t="str">
            <v>CAIXA REFERENCIAL</v>
          </cell>
        </row>
        <row r="1751">
          <cell r="A1751">
            <v>102735</v>
          </cell>
          <cell r="B1751">
            <v>102735</v>
          </cell>
          <cell r="F1751" t="str">
            <v>DROP0317</v>
          </cell>
          <cell r="G1751" t="str">
            <v>DRENAGEM/OBRAS DE CONTENCAO/POCOS DE VISITA E CAIXAS</v>
          </cell>
          <cell r="H1751" t="str">
            <v>DROP</v>
          </cell>
          <cell r="I1751" t="str">
            <v>BUEIROS</v>
          </cell>
          <cell r="J1751" t="str">
            <v>0317</v>
          </cell>
          <cell r="K1751" t="str">
            <v/>
          </cell>
          <cell r="L1751" t="str">
            <v/>
          </cell>
          <cell r="M1751" t="str">
            <v>102735</v>
          </cell>
          <cell r="N1751" t="str">
            <v>ARMAÇÃO DE SOLEIRA UTILIZANDO AÇO CA-50 DE 8 MM - MONTAGEM. AF_07/2021</v>
          </cell>
          <cell r="O1751" t="str">
            <v>KG</v>
          </cell>
          <cell r="P1751" t="str">
            <v>COEFICIENTE DE REPRESENTATIVIDADE</v>
          </cell>
          <cell r="Q1751" t="str">
            <v>15,21</v>
          </cell>
          <cell r="R1751" t="str">
            <v>CAIXA REFERENCIAL</v>
          </cell>
        </row>
        <row r="1752">
          <cell r="A1752">
            <v>102736</v>
          </cell>
          <cell r="B1752">
            <v>102736</v>
          </cell>
          <cell r="F1752" t="str">
            <v>DROP0317</v>
          </cell>
          <cell r="G1752" t="str">
            <v>DRENAGEM/OBRAS DE CONTENCAO/POCOS DE VISITA E CAIXAS</v>
          </cell>
          <cell r="H1752" t="str">
            <v>DROP</v>
          </cell>
          <cell r="I1752" t="str">
            <v>BUEIROS</v>
          </cell>
          <cell r="J1752" t="str">
            <v>0317</v>
          </cell>
          <cell r="K1752" t="str">
            <v/>
          </cell>
          <cell r="L1752" t="str">
            <v/>
          </cell>
          <cell r="M1752" t="str">
            <v>102736</v>
          </cell>
          <cell r="N1752" t="str">
            <v>CONCRETAGEM DE BOCA PARA BUEIRO, FCK = 20 MPA, COM USO DE BOMBA - LANÇAMENTO, ADENSAMENTO E ACABAMENTO. AF_07/2021</v>
          </cell>
          <cell r="O1752" t="str">
            <v>M3</v>
          </cell>
          <cell r="P1752" t="str">
            <v>ATRIBUÍDO SÃO PAULO</v>
          </cell>
          <cell r="Q1752" t="str">
            <v>428,16</v>
          </cell>
          <cell r="R1752" t="str">
            <v>CAIXA REFERENCIAL</v>
          </cell>
        </row>
        <row r="1753">
          <cell r="A1753">
            <v>102737</v>
          </cell>
          <cell r="B1753">
            <v>102737</v>
          </cell>
          <cell r="F1753" t="str">
            <v>DROP0317</v>
          </cell>
          <cell r="G1753" t="str">
            <v>DRENAGEM/OBRAS DE CONTENCAO/POCOS DE VISITA E CAIXAS</v>
          </cell>
          <cell r="H1753" t="str">
            <v>DROP</v>
          </cell>
          <cell r="I1753" t="str">
            <v>BUEIROS</v>
          </cell>
          <cell r="J1753" t="str">
            <v>0317</v>
          </cell>
          <cell r="K1753" t="str">
            <v/>
          </cell>
          <cell r="L1753" t="str">
            <v/>
          </cell>
          <cell r="M1753" t="str">
            <v>102737</v>
          </cell>
          <cell r="N1753" t="str">
            <v>BOCA PARA BUEIRO SIMPLES TUBULAR D = 40 CM EM CONCRETO, ALAS COM ESCONSIDADE DE 0°, INCLUINDO FÔRMAS E MATERIAIS. AF_07/2021</v>
          </cell>
          <cell r="O1753" t="str">
            <v>UN</v>
          </cell>
          <cell r="P1753" t="str">
            <v>ATRIBUÍDO SÃO PAULO</v>
          </cell>
          <cell r="Q1753" t="str">
            <v>1.002,84</v>
          </cell>
          <cell r="R1753" t="str">
            <v>CAIXA REFERENCIAL</v>
          </cell>
        </row>
        <row r="1754">
          <cell r="A1754">
            <v>102738</v>
          </cell>
          <cell r="B1754">
            <v>102738</v>
          </cell>
          <cell r="F1754" t="str">
            <v>DROP0317</v>
          </cell>
          <cell r="G1754" t="str">
            <v>DRENAGEM/OBRAS DE CONTENCAO/POCOS DE VISITA E CAIXAS</v>
          </cell>
          <cell r="H1754" t="str">
            <v>DROP</v>
          </cell>
          <cell r="I1754" t="str">
            <v>BUEIROS</v>
          </cell>
          <cell r="J1754" t="str">
            <v>0317</v>
          </cell>
          <cell r="K1754" t="str">
            <v/>
          </cell>
          <cell r="L1754" t="str">
            <v/>
          </cell>
          <cell r="M1754" t="str">
            <v>102738</v>
          </cell>
          <cell r="N1754" t="str">
            <v>BOCA PARA BUEIRO SIMPLES TUBULAR D = 60 CM EM CONCRETO, ALAS COM ESCONSIDADE DE 0°, INCLUINDO FÔRMAS E MATERIAIS. AF_07/2021</v>
          </cell>
          <cell r="O1754" t="str">
            <v>UN</v>
          </cell>
          <cell r="P1754" t="str">
            <v>ATRIBUÍDO SÃO PAULO</v>
          </cell>
          <cell r="Q1754" t="str">
            <v>2.066,64</v>
          </cell>
          <cell r="R1754" t="str">
            <v>CAIXA REFERENCIAL</v>
          </cell>
        </row>
        <row r="1755">
          <cell r="A1755">
            <v>102739</v>
          </cell>
          <cell r="B1755">
            <v>102739</v>
          </cell>
          <cell r="F1755" t="str">
            <v>DROP0317</v>
          </cell>
          <cell r="G1755" t="str">
            <v>DRENAGEM/OBRAS DE CONTENCAO/POCOS DE VISITA E CAIXAS</v>
          </cell>
          <cell r="H1755" t="str">
            <v>DROP</v>
          </cell>
          <cell r="I1755" t="str">
            <v>BUEIROS</v>
          </cell>
          <cell r="J1755" t="str">
            <v>0317</v>
          </cell>
          <cell r="K1755" t="str">
            <v/>
          </cell>
          <cell r="L1755" t="str">
            <v/>
          </cell>
          <cell r="M1755" t="str">
            <v>102739</v>
          </cell>
          <cell r="N1755" t="str">
            <v>BOCA PARA BUEIRO SIMPLES TUBULAR D = 80 CM EM CONCRETO, ALAS COM ESCONSIDADE DE 0°, INCLUINDO FÔRMAS E MATERIAIS. AF_07/2021</v>
          </cell>
          <cell r="O1755" t="str">
            <v>UN</v>
          </cell>
          <cell r="P1755" t="str">
            <v>ATRIBUÍDO SÃO PAULO</v>
          </cell>
          <cell r="Q1755" t="str">
            <v>3.475,08</v>
          </cell>
          <cell r="R1755" t="str">
            <v>CAIXA REFERENCIAL</v>
          </cell>
        </row>
        <row r="1756">
          <cell r="A1756">
            <v>102740</v>
          </cell>
          <cell r="B1756">
            <v>102740</v>
          </cell>
          <cell r="F1756" t="str">
            <v>DROP0317</v>
          </cell>
          <cell r="G1756" t="str">
            <v>DRENAGEM/OBRAS DE CONTENCAO/POCOS DE VISITA E CAIXAS</v>
          </cell>
          <cell r="H1756" t="str">
            <v>DROP</v>
          </cell>
          <cell r="I1756" t="str">
            <v>BUEIROS</v>
          </cell>
          <cell r="J1756" t="str">
            <v>0317</v>
          </cell>
          <cell r="K1756" t="str">
            <v/>
          </cell>
          <cell r="L1756" t="str">
            <v/>
          </cell>
          <cell r="M1756" t="str">
            <v>102740</v>
          </cell>
          <cell r="N1756" t="str">
            <v>BOCA PARA BUEIRO SIMPLES TUBULAR D = 100 CM EM CONCRETO, ALAS COM ESCONSIDADE DE 0°, INCLUINDO FÔRMAS E MATERIAIS. AF_07/2021</v>
          </cell>
          <cell r="O1756" t="str">
            <v>UN</v>
          </cell>
          <cell r="P1756" t="str">
            <v>ATRIBUÍDO SÃO PAULO</v>
          </cell>
          <cell r="Q1756" t="str">
            <v>5.227,02</v>
          </cell>
          <cell r="R1756" t="str">
            <v>CAIXA REFERENCIAL</v>
          </cell>
        </row>
        <row r="1757">
          <cell r="A1757">
            <v>102741</v>
          </cell>
          <cell r="B1757">
            <v>102741</v>
          </cell>
          <cell r="F1757" t="str">
            <v>DROP0317</v>
          </cell>
          <cell r="G1757" t="str">
            <v>DRENAGEM/OBRAS DE CONTENCAO/POCOS DE VISITA E CAIXAS</v>
          </cell>
          <cell r="H1757" t="str">
            <v>DROP</v>
          </cell>
          <cell r="I1757" t="str">
            <v>BUEIROS</v>
          </cell>
          <cell r="J1757" t="str">
            <v>0317</v>
          </cell>
          <cell r="K1757" t="str">
            <v/>
          </cell>
          <cell r="L1757" t="str">
            <v/>
          </cell>
          <cell r="M1757" t="str">
            <v>102741</v>
          </cell>
          <cell r="N1757" t="str">
            <v>BOCA PARA BUEIRO SIMPLES TUBULAR D = 120 CM EM CONCRETO, ALAS COM ESCONSIDADE DE 0°, INCLUINDO FÔRMAS E MATERIAIS. AF_07/2021</v>
          </cell>
          <cell r="O1757" t="str">
            <v>UN</v>
          </cell>
          <cell r="P1757" t="str">
            <v>ATRIBUÍDO SÃO PAULO</v>
          </cell>
          <cell r="Q1757" t="str">
            <v>7.359,45</v>
          </cell>
          <cell r="R1757" t="str">
            <v>CAIXA REFERENCIAL</v>
          </cell>
        </row>
        <row r="1758">
          <cell r="A1758">
            <v>102742</v>
          </cell>
          <cell r="B1758">
            <v>102742</v>
          </cell>
          <cell r="F1758" t="str">
            <v>DROP0317</v>
          </cell>
          <cell r="G1758" t="str">
            <v>DRENAGEM/OBRAS DE CONTENCAO/POCOS DE VISITA E CAIXAS</v>
          </cell>
          <cell r="H1758" t="str">
            <v>DROP</v>
          </cell>
          <cell r="I1758" t="str">
            <v>BUEIROS</v>
          </cell>
          <cell r="J1758" t="str">
            <v>0317</v>
          </cell>
          <cell r="K1758" t="str">
            <v/>
          </cell>
          <cell r="L1758" t="str">
            <v/>
          </cell>
          <cell r="M1758" t="str">
            <v>102742</v>
          </cell>
          <cell r="N1758" t="str">
            <v>BOCA PARA BUEIRO SIMPLES TUBULAR D = 150 CM EM CONCRETO, ALAS COM ESCONSIDADE DE 0°, INCLUINDO FÔRMAS E MATERIAIS. AF_07/2021</v>
          </cell>
          <cell r="O1758" t="str">
            <v>UN</v>
          </cell>
          <cell r="P1758" t="str">
            <v>ATRIBUÍDO SÃO PAULO</v>
          </cell>
          <cell r="Q1758" t="str">
            <v>12.782,19</v>
          </cell>
          <cell r="R1758" t="str">
            <v>CAIXA REFERENCIAL</v>
          </cell>
        </row>
        <row r="1759">
          <cell r="A1759">
            <v>102743</v>
          </cell>
          <cell r="B1759">
            <v>102743</v>
          </cell>
          <cell r="F1759" t="str">
            <v>DROP0317</v>
          </cell>
          <cell r="G1759" t="str">
            <v>DRENAGEM/OBRAS DE CONTENCAO/POCOS DE VISITA E CAIXAS</v>
          </cell>
          <cell r="H1759" t="str">
            <v>DROP</v>
          </cell>
          <cell r="I1759" t="str">
            <v>BUEIROS</v>
          </cell>
          <cell r="J1759" t="str">
            <v>0317</v>
          </cell>
          <cell r="K1759" t="str">
            <v/>
          </cell>
          <cell r="L1759" t="str">
            <v/>
          </cell>
          <cell r="M1759" t="str">
            <v>102743</v>
          </cell>
          <cell r="N1759" t="str">
            <v>BOCA PARA BUEIRO DUPLO TUBULAR D = 80 CM EM CONCRETO, ALAS COM ESCONSIDADE DE 0°, INCLUINDO FÔRMAS E MATERIAIS. AF_07/2021</v>
          </cell>
          <cell r="O1759" t="str">
            <v>UN</v>
          </cell>
          <cell r="P1759" t="str">
            <v>ATRIBUÍDO SÃO PAULO</v>
          </cell>
          <cell r="Q1759" t="str">
            <v>4.198,06</v>
          </cell>
          <cell r="R1759" t="str">
            <v>CAIXA REFERENCIAL</v>
          </cell>
        </row>
        <row r="1760">
          <cell r="A1760">
            <v>102744</v>
          </cell>
          <cell r="B1760">
            <v>102744</v>
          </cell>
          <cell r="F1760" t="str">
            <v>DROP0317</v>
          </cell>
          <cell r="G1760" t="str">
            <v>DRENAGEM/OBRAS DE CONTENCAO/POCOS DE VISITA E CAIXAS</v>
          </cell>
          <cell r="H1760" t="str">
            <v>DROP</v>
          </cell>
          <cell r="I1760" t="str">
            <v>BUEIROS</v>
          </cell>
          <cell r="J1760" t="str">
            <v>0317</v>
          </cell>
          <cell r="K1760" t="str">
            <v/>
          </cell>
          <cell r="L1760" t="str">
            <v/>
          </cell>
          <cell r="M1760" t="str">
            <v>102744</v>
          </cell>
          <cell r="N1760" t="str">
            <v>BOCA PARA BUEIRO DUPLO TUBULAR D = 100 CM EM CONCRETO, ALAS COM ESCONSIDADE DE 0°, INCLUINDO FÔRMAS E MATERIAIS. AF_07/2021</v>
          </cell>
          <cell r="O1760" t="str">
            <v>UN</v>
          </cell>
          <cell r="P1760" t="str">
            <v>ATRIBUÍDO SÃO PAULO</v>
          </cell>
          <cell r="Q1760" t="str">
            <v>6.312,34</v>
          </cell>
          <cell r="R1760" t="str">
            <v>CAIXA REFERENCIAL</v>
          </cell>
        </row>
        <row r="1761">
          <cell r="A1761">
            <v>102745</v>
          </cell>
          <cell r="B1761">
            <v>102745</v>
          </cell>
          <cell r="F1761" t="str">
            <v>DROP0317</v>
          </cell>
          <cell r="G1761" t="str">
            <v>DRENAGEM/OBRAS DE CONTENCAO/POCOS DE VISITA E CAIXAS</v>
          </cell>
          <cell r="H1761" t="str">
            <v>DROP</v>
          </cell>
          <cell r="I1761" t="str">
            <v>BUEIROS</v>
          </cell>
          <cell r="J1761" t="str">
            <v>0317</v>
          </cell>
          <cell r="K1761" t="str">
            <v/>
          </cell>
          <cell r="L1761" t="str">
            <v/>
          </cell>
          <cell r="M1761" t="str">
            <v>102745</v>
          </cell>
          <cell r="N1761" t="str">
            <v>BOCA PARA BUEIRO DUPLO TUBULAR D = 120 CM EM CONCRETO, ALAS COM ESCONSIDADE DE 0°, INCLUINDO FÔRMAS E MATERIAIS. AF_07/2021</v>
          </cell>
          <cell r="O1761" t="str">
            <v>UN</v>
          </cell>
          <cell r="P1761" t="str">
            <v>ATRIBUÍDO SÃO PAULO</v>
          </cell>
          <cell r="Q1761" t="str">
            <v>8.901,32</v>
          </cell>
          <cell r="R1761" t="str">
            <v>CAIXA REFERENCIAL</v>
          </cell>
        </row>
        <row r="1762">
          <cell r="A1762">
            <v>102746</v>
          </cell>
          <cell r="B1762">
            <v>102746</v>
          </cell>
          <cell r="F1762" t="str">
            <v>DROP0317</v>
          </cell>
          <cell r="G1762" t="str">
            <v>DRENAGEM/OBRAS DE CONTENCAO/POCOS DE VISITA E CAIXAS</v>
          </cell>
          <cell r="H1762" t="str">
            <v>DROP</v>
          </cell>
          <cell r="I1762" t="str">
            <v>BUEIROS</v>
          </cell>
          <cell r="J1762" t="str">
            <v>0317</v>
          </cell>
          <cell r="K1762" t="str">
            <v/>
          </cell>
          <cell r="L1762" t="str">
            <v/>
          </cell>
          <cell r="M1762" t="str">
            <v>102746</v>
          </cell>
          <cell r="N1762" t="str">
            <v>BOCA PARA BUEIRO DUPLO TUBULAR D = 150 CM EM CONCRETO, ALAS COM ESCONSIDADE DE 0°, INCLUINDO FÔRMAS E MATERIAIS. AF_07/2021</v>
          </cell>
          <cell r="O1762" t="str">
            <v>UN</v>
          </cell>
          <cell r="P1762" t="str">
            <v>ATRIBUÍDO SÃO PAULO</v>
          </cell>
          <cell r="Q1762" t="str">
            <v>15.480,73</v>
          </cell>
          <cell r="R1762" t="str">
            <v>CAIXA REFERENCIAL</v>
          </cell>
        </row>
        <row r="1763">
          <cell r="A1763">
            <v>102747</v>
          </cell>
          <cell r="B1763">
            <v>102747</v>
          </cell>
          <cell r="F1763" t="str">
            <v>DROP0317</v>
          </cell>
          <cell r="G1763" t="str">
            <v>DRENAGEM/OBRAS DE CONTENCAO/POCOS DE VISITA E CAIXAS</v>
          </cell>
          <cell r="H1763" t="str">
            <v>DROP</v>
          </cell>
          <cell r="I1763" t="str">
            <v>BUEIROS</v>
          </cell>
          <cell r="J1763" t="str">
            <v>0317</v>
          </cell>
          <cell r="K1763" t="str">
            <v/>
          </cell>
          <cell r="L1763" t="str">
            <v/>
          </cell>
          <cell r="M1763" t="str">
            <v>102747</v>
          </cell>
          <cell r="N1763" t="str">
            <v>BOCA PARA BUEIRO TRIPLO TUBULAR D = 100 CM EM CONCRETO, ALAS COM ESCONSIDADE DE 0°, INCLUINDO FÔRMAS E MATERIAIS. AF_07/2021</v>
          </cell>
          <cell r="O1763" t="str">
            <v>UN</v>
          </cell>
          <cell r="P1763" t="str">
            <v>ATRIBUÍDO SÃO PAULO</v>
          </cell>
          <cell r="Q1763" t="str">
            <v>7.835,51</v>
          </cell>
          <cell r="R1763" t="str">
            <v>CAIXA REFERENCIAL</v>
          </cell>
        </row>
        <row r="1764">
          <cell r="A1764">
            <v>102748</v>
          </cell>
          <cell r="B1764">
            <v>102748</v>
          </cell>
          <cell r="F1764" t="str">
            <v>DROP0317</v>
          </cell>
          <cell r="G1764" t="str">
            <v>DRENAGEM/OBRAS DE CONTENCAO/POCOS DE VISITA E CAIXAS</v>
          </cell>
          <cell r="H1764" t="str">
            <v>DROP</v>
          </cell>
          <cell r="I1764" t="str">
            <v>BUEIROS</v>
          </cell>
          <cell r="J1764" t="str">
            <v>0317</v>
          </cell>
          <cell r="K1764" t="str">
            <v/>
          </cell>
          <cell r="L1764" t="str">
            <v/>
          </cell>
          <cell r="M1764" t="str">
            <v>102748</v>
          </cell>
          <cell r="N1764" t="str">
            <v>BOCA PARA BUEIRO TRIPLO TUBULAR D = 120 CM EM CONCRETO, ALAS COM ESCONSIDADE DE 0°, INCLUINDO FÔRMAS E MATERIAIS. AF_07/2021</v>
          </cell>
          <cell r="O1764" t="str">
            <v>UN</v>
          </cell>
          <cell r="P1764" t="str">
            <v>ATRIBUÍDO SÃO PAULO</v>
          </cell>
          <cell r="Q1764" t="str">
            <v>10.999,75</v>
          </cell>
          <cell r="R1764" t="str">
            <v>CAIXA REFERENCIAL</v>
          </cell>
        </row>
        <row r="1765">
          <cell r="A1765">
            <v>102749</v>
          </cell>
          <cell r="B1765">
            <v>102749</v>
          </cell>
          <cell r="F1765" t="str">
            <v>DROP0317</v>
          </cell>
          <cell r="G1765" t="str">
            <v>DRENAGEM/OBRAS DE CONTENCAO/POCOS DE VISITA E CAIXAS</v>
          </cell>
          <cell r="H1765" t="str">
            <v>DROP</v>
          </cell>
          <cell r="I1765" t="str">
            <v>BUEIROS</v>
          </cell>
          <cell r="J1765" t="str">
            <v>0317</v>
          </cell>
          <cell r="K1765" t="str">
            <v/>
          </cell>
          <cell r="L1765" t="str">
            <v/>
          </cell>
          <cell r="M1765" t="str">
            <v>102749</v>
          </cell>
          <cell r="N1765" t="str">
            <v>BOCA PARA BUEIRO TRIPLO TUBULAR D = 150 CM EM CONCRETO, ALAS COM ESCONSIDADE DE 0°, INCLUINDO FÔRMAS E MATERIAIS. AF_07/2021</v>
          </cell>
          <cell r="O1765" t="str">
            <v>UN</v>
          </cell>
          <cell r="P1765" t="str">
            <v>ATRIBUÍDO SÃO PAULO</v>
          </cell>
          <cell r="Q1765" t="str">
            <v>18.943,89</v>
          </cell>
          <cell r="R1765" t="str">
            <v>CAIXA REFERENCIAL</v>
          </cell>
        </row>
        <row r="1766">
          <cell r="A1766">
            <v>102750</v>
          </cell>
          <cell r="B1766">
            <v>102750</v>
          </cell>
          <cell r="F1766" t="str">
            <v>DROP0317</v>
          </cell>
          <cell r="G1766" t="str">
            <v>DRENAGEM/OBRAS DE CONTENCAO/POCOS DE VISITA E CAIXAS</v>
          </cell>
          <cell r="H1766" t="str">
            <v>DROP</v>
          </cell>
          <cell r="I1766" t="str">
            <v>BUEIROS</v>
          </cell>
          <cell r="J1766" t="str">
            <v>0317</v>
          </cell>
          <cell r="K1766" t="str">
            <v/>
          </cell>
          <cell r="L1766" t="str">
            <v/>
          </cell>
          <cell r="M1766" t="str">
            <v>102750</v>
          </cell>
          <cell r="N1766" t="str">
            <v>BOCA PARA BUEIRO SIMPLES TUBULAR D = 60 CM EM CONCRETO, ALAS COM ESCONSIDADE DE 30°, INCLUINDO FÔRMAS E MATERIAIS. AF_07/2021</v>
          </cell>
          <cell r="O1766" t="str">
            <v>UN</v>
          </cell>
          <cell r="P1766" t="str">
            <v>ATRIBUÍDO SÃO PAULO</v>
          </cell>
          <cell r="Q1766" t="str">
            <v>2.526,07</v>
          </cell>
          <cell r="R1766" t="str">
            <v>CAIXA REFERENCIAL</v>
          </cell>
        </row>
        <row r="1767">
          <cell r="A1767">
            <v>102751</v>
          </cell>
          <cell r="B1767">
            <v>102751</v>
          </cell>
          <cell r="F1767" t="str">
            <v>DROP0317</v>
          </cell>
          <cell r="G1767" t="str">
            <v>DRENAGEM/OBRAS DE CONTENCAO/POCOS DE VISITA E CAIXAS</v>
          </cell>
          <cell r="H1767" t="str">
            <v>DROP</v>
          </cell>
          <cell r="I1767" t="str">
            <v>BUEIROS</v>
          </cell>
          <cell r="J1767" t="str">
            <v>0317</v>
          </cell>
          <cell r="K1767" t="str">
            <v/>
          </cell>
          <cell r="L1767" t="str">
            <v/>
          </cell>
          <cell r="M1767" t="str">
            <v>102751</v>
          </cell>
          <cell r="N1767" t="str">
            <v>BOCA PARA BUEIRO SIMPLES TUBULAR D = 80 CM EM CONCRETO, ALAS COM ESCONSIDADE DE 30°, INCLUINDO FÔRMAS E MATERIAIS. AF_07/2021</v>
          </cell>
          <cell r="O1767" t="str">
            <v>UN</v>
          </cell>
          <cell r="P1767" t="str">
            <v>ATRIBUÍDO SÃO PAULO</v>
          </cell>
          <cell r="Q1767" t="str">
            <v>4.419,50</v>
          </cell>
          <cell r="R1767" t="str">
            <v>CAIXA REFERENCIAL</v>
          </cell>
        </row>
        <row r="1768">
          <cell r="A1768">
            <v>102752</v>
          </cell>
          <cell r="B1768">
            <v>102752</v>
          </cell>
          <cell r="F1768" t="str">
            <v>DROP0317</v>
          </cell>
          <cell r="G1768" t="str">
            <v>DRENAGEM/OBRAS DE CONTENCAO/POCOS DE VISITA E CAIXAS</v>
          </cell>
          <cell r="H1768" t="str">
            <v>DROP</v>
          </cell>
          <cell r="I1768" t="str">
            <v>BUEIROS</v>
          </cell>
          <cell r="J1768" t="str">
            <v>0317</v>
          </cell>
          <cell r="K1768" t="str">
            <v/>
          </cell>
          <cell r="L1768" t="str">
            <v/>
          </cell>
          <cell r="M1768" t="str">
            <v>102752</v>
          </cell>
          <cell r="N1768" t="str">
            <v>BOCA PARA BUEIRO SIMPLES TUBULAR D = 100 CM EM CONCRETO, ALAS COM ESCONSIDADE DE 30°, INCLUINDO FÔRMAS E MATERIAIS. AF_07/2021</v>
          </cell>
          <cell r="O1768" t="str">
            <v>UN</v>
          </cell>
          <cell r="P1768" t="str">
            <v>ATRIBUÍDO SÃO PAULO</v>
          </cell>
          <cell r="Q1768" t="str">
            <v>7.076,44</v>
          </cell>
          <cell r="R1768" t="str">
            <v>CAIXA REFERENCIAL</v>
          </cell>
        </row>
        <row r="1769">
          <cell r="A1769">
            <v>102753</v>
          </cell>
          <cell r="B1769">
            <v>102753</v>
          </cell>
          <cell r="F1769" t="str">
            <v>DROP0317</v>
          </cell>
          <cell r="G1769" t="str">
            <v>DRENAGEM/OBRAS DE CONTENCAO/POCOS DE VISITA E CAIXAS</v>
          </cell>
          <cell r="H1769" t="str">
            <v>DROP</v>
          </cell>
          <cell r="I1769" t="str">
            <v>BUEIROS</v>
          </cell>
          <cell r="J1769" t="str">
            <v>0317</v>
          </cell>
          <cell r="K1769" t="str">
            <v/>
          </cell>
          <cell r="L1769" t="str">
            <v/>
          </cell>
          <cell r="M1769" t="str">
            <v>102753</v>
          </cell>
          <cell r="N1769" t="str">
            <v>BOCA PARA BUEIRO SIMPLES TUBULAR D = 120 CM EM CONCRETO, ALAS COM ESCONSIDADE DE 30°, INCLUINDO FÔRMAS E MATERIAIS. AF_07/2021</v>
          </cell>
          <cell r="O1769" t="str">
            <v>UN</v>
          </cell>
          <cell r="P1769" t="str">
            <v>ATRIBUÍDO SÃO PAULO</v>
          </cell>
          <cell r="Q1769" t="str">
            <v>10.521,10</v>
          </cell>
          <cell r="R1769" t="str">
            <v>CAIXA REFERENCIAL</v>
          </cell>
        </row>
        <row r="1770">
          <cell r="A1770">
            <v>102754</v>
          </cell>
          <cell r="B1770">
            <v>102754</v>
          </cell>
          <cell r="F1770" t="str">
            <v>DROP0317</v>
          </cell>
          <cell r="G1770" t="str">
            <v>DRENAGEM/OBRAS DE CONTENCAO/POCOS DE VISITA E CAIXAS</v>
          </cell>
          <cell r="H1770" t="str">
            <v>DROP</v>
          </cell>
          <cell r="I1770" t="str">
            <v>BUEIROS</v>
          </cell>
          <cell r="J1770" t="str">
            <v>0317</v>
          </cell>
          <cell r="K1770" t="str">
            <v/>
          </cell>
          <cell r="L1770" t="str">
            <v/>
          </cell>
          <cell r="M1770" t="str">
            <v>102754</v>
          </cell>
          <cell r="N1770" t="str">
            <v>BOCA PARA BUEIRO SIMPLES TUBULAR D = 150 CM EM CONCRETO, ALAS COM ESCONSIDADE DE 30°, INCLUINDO FÔRMAS E MATERIAIS. AF_07/2021</v>
          </cell>
          <cell r="O1770" t="str">
            <v>UN</v>
          </cell>
          <cell r="P1770" t="str">
            <v>ATRIBUÍDO SÃO PAULO</v>
          </cell>
          <cell r="Q1770" t="str">
            <v>20.068,32</v>
          </cell>
          <cell r="R1770" t="str">
            <v>CAIXA REFERENCIAL</v>
          </cell>
        </row>
        <row r="1771">
          <cell r="A1771">
            <v>102755</v>
          </cell>
          <cell r="B1771">
            <v>102755</v>
          </cell>
          <cell r="F1771" t="str">
            <v>DROP0317</v>
          </cell>
          <cell r="G1771" t="str">
            <v>DRENAGEM/OBRAS DE CONTENCAO/POCOS DE VISITA E CAIXAS</v>
          </cell>
          <cell r="H1771" t="str">
            <v>DROP</v>
          </cell>
          <cell r="I1771" t="str">
            <v>BUEIROS</v>
          </cell>
          <cell r="J1771" t="str">
            <v>0317</v>
          </cell>
          <cell r="K1771" t="str">
            <v/>
          </cell>
          <cell r="L1771" t="str">
            <v/>
          </cell>
          <cell r="M1771" t="str">
            <v>102755</v>
          </cell>
          <cell r="N1771" t="str">
            <v>BOCA PARA BUEIRO DUPLO TUBULAR D = 100 CM EM CONCRETO, ALAS COM ESCONSIDADE DE 30°, INCLUINDO FÔRMAS E MATERIAIS. AF_07/2021</v>
          </cell>
          <cell r="O1771" t="str">
            <v>UN</v>
          </cell>
          <cell r="P1771" t="str">
            <v>ATRIBUÍDO SÃO PAULO</v>
          </cell>
          <cell r="Q1771" t="str">
            <v>9.889,25</v>
          </cell>
          <cell r="R1771" t="str">
            <v>CAIXA REFERENCIAL</v>
          </cell>
        </row>
        <row r="1772">
          <cell r="A1772">
            <v>102756</v>
          </cell>
          <cell r="B1772">
            <v>102756</v>
          </cell>
          <cell r="F1772" t="str">
            <v>DROP0317</v>
          </cell>
          <cell r="G1772" t="str">
            <v>DRENAGEM/OBRAS DE CONTENCAO/POCOS DE VISITA E CAIXAS</v>
          </cell>
          <cell r="H1772" t="str">
            <v>DROP</v>
          </cell>
          <cell r="I1772" t="str">
            <v>BUEIROS</v>
          </cell>
          <cell r="J1772" t="str">
            <v>0317</v>
          </cell>
          <cell r="K1772" t="str">
            <v/>
          </cell>
          <cell r="L1772" t="str">
            <v/>
          </cell>
          <cell r="M1772" t="str">
            <v>102756</v>
          </cell>
          <cell r="N1772" t="str">
            <v>BOCA PARA BUEIRO DUPLO TUBULAR D = 120 CM EM CONCRETO, ALAS COM ESCONSIDADE DE 30°, INCLUINDO FÔRMAS E MATERIAIS. AF_07/2021</v>
          </cell>
          <cell r="O1772" t="str">
            <v>UN</v>
          </cell>
          <cell r="P1772" t="str">
            <v>ATRIBUÍDO SÃO PAULO</v>
          </cell>
          <cell r="Q1772" t="str">
            <v>14.750,31</v>
          </cell>
          <cell r="R1772" t="str">
            <v>CAIXA REFERENCIAL</v>
          </cell>
        </row>
        <row r="1773">
          <cell r="A1773">
            <v>102757</v>
          </cell>
          <cell r="B1773">
            <v>102757</v>
          </cell>
          <cell r="F1773" t="str">
            <v>DROP0317</v>
          </cell>
          <cell r="G1773" t="str">
            <v>DRENAGEM/OBRAS DE CONTENCAO/POCOS DE VISITA E CAIXAS</v>
          </cell>
          <cell r="H1773" t="str">
            <v>DROP</v>
          </cell>
          <cell r="I1773" t="str">
            <v>BUEIROS</v>
          </cell>
          <cell r="J1773" t="str">
            <v>0317</v>
          </cell>
          <cell r="K1773" t="str">
            <v/>
          </cell>
          <cell r="L1773" t="str">
            <v/>
          </cell>
          <cell r="M1773" t="str">
            <v>102757</v>
          </cell>
          <cell r="N1773" t="str">
            <v>BOCA PARA BUEIRO DUPLO TUBULAR D = 150 CM EM CONCRETO, ALAS COM ESCONSIDADE DE 30°, INCLUINDO FÔRMAS E MATERIAIS. AF_07/2021</v>
          </cell>
          <cell r="O1773" t="str">
            <v>UN</v>
          </cell>
          <cell r="P1773" t="str">
            <v>ATRIBUÍDO SÃO PAULO</v>
          </cell>
          <cell r="Q1773" t="str">
            <v>27.529,33</v>
          </cell>
          <cell r="R1773" t="str">
            <v>CAIXA REFERENCIAL</v>
          </cell>
        </row>
        <row r="1774">
          <cell r="A1774">
            <v>102758</v>
          </cell>
          <cell r="B1774">
            <v>102758</v>
          </cell>
          <cell r="F1774" t="str">
            <v>DROP0317</v>
          </cell>
          <cell r="G1774" t="str">
            <v>DRENAGEM/OBRAS DE CONTENCAO/POCOS DE VISITA E CAIXAS</v>
          </cell>
          <cell r="H1774" t="str">
            <v>DROP</v>
          </cell>
          <cell r="I1774" t="str">
            <v>BUEIROS</v>
          </cell>
          <cell r="J1774" t="str">
            <v>0317</v>
          </cell>
          <cell r="K1774" t="str">
            <v/>
          </cell>
          <cell r="L1774" t="str">
            <v/>
          </cell>
          <cell r="M1774" t="str">
            <v>102758</v>
          </cell>
          <cell r="N1774" t="str">
            <v>BOCA PARA BUEIRO TRIPLO TUBULAR D = 100 CM EM CONCRETO, ALAS COM ESCONSIDADE DE 30°, INCLUINDO FÔRMAS E MATERIAIS. AF_07/2021</v>
          </cell>
          <cell r="O1774" t="str">
            <v>UN</v>
          </cell>
          <cell r="P1774" t="str">
            <v>ATRIBUÍDO SÃO PAULO</v>
          </cell>
          <cell r="Q1774" t="str">
            <v>12.716,33</v>
          </cell>
          <cell r="R1774" t="str">
            <v>CAIXA REFERENCIAL</v>
          </cell>
        </row>
        <row r="1775">
          <cell r="A1775">
            <v>102759</v>
          </cell>
          <cell r="B1775">
            <v>102759</v>
          </cell>
          <cell r="F1775" t="str">
            <v>DROP0317</v>
          </cell>
          <cell r="G1775" t="str">
            <v>DRENAGEM/OBRAS DE CONTENCAO/POCOS DE VISITA E CAIXAS</v>
          </cell>
          <cell r="H1775" t="str">
            <v>DROP</v>
          </cell>
          <cell r="I1775" t="str">
            <v>BUEIROS</v>
          </cell>
          <cell r="J1775" t="str">
            <v>0317</v>
          </cell>
          <cell r="K1775" t="str">
            <v/>
          </cell>
          <cell r="L1775" t="str">
            <v/>
          </cell>
          <cell r="M1775" t="str">
            <v>102759</v>
          </cell>
          <cell r="N1775" t="str">
            <v>BOCA PARA BUEIRO TRIPLO TUBULAR D = 120 CM EM CONCRETO, ALAS COM ESCONSIDADE DE 30°, INCLUINDO FÔRMAS E MATERIAIS. AF_07/2021</v>
          </cell>
          <cell r="O1775" t="str">
            <v>UN</v>
          </cell>
          <cell r="P1775" t="str">
            <v>ATRIBUÍDO SÃO PAULO</v>
          </cell>
          <cell r="Q1775" t="str">
            <v>19.001,21</v>
          </cell>
          <cell r="R1775" t="str">
            <v>CAIXA REFERENCIAL</v>
          </cell>
        </row>
        <row r="1776">
          <cell r="A1776">
            <v>102760</v>
          </cell>
          <cell r="B1776">
            <v>102760</v>
          </cell>
          <cell r="F1776" t="str">
            <v>DROP0317</v>
          </cell>
          <cell r="G1776" t="str">
            <v>DRENAGEM/OBRAS DE CONTENCAO/POCOS DE VISITA E CAIXAS</v>
          </cell>
          <cell r="H1776" t="str">
            <v>DROP</v>
          </cell>
          <cell r="I1776" t="str">
            <v>BUEIROS</v>
          </cell>
          <cell r="J1776" t="str">
            <v>0317</v>
          </cell>
          <cell r="K1776" t="str">
            <v/>
          </cell>
          <cell r="L1776" t="str">
            <v/>
          </cell>
          <cell r="M1776" t="str">
            <v>102760</v>
          </cell>
          <cell r="N1776" t="str">
            <v>BOCA PARA BUEIRO TRIPLO TUBULAR D = 150 CM EM CONCRETO, ALAS COM ESCONSIDADE DE 30°, INCLUINDO FÔRMAS E MATERIAIS. AF_07/2021</v>
          </cell>
          <cell r="O1776" t="str">
            <v>UN</v>
          </cell>
          <cell r="P1776" t="str">
            <v>ATRIBUÍDO SÃO PAULO</v>
          </cell>
          <cell r="Q1776" t="str">
            <v>35.133,98</v>
          </cell>
          <cell r="R1776" t="str">
            <v>CAIXA REFERENCIAL</v>
          </cell>
        </row>
        <row r="1777">
          <cell r="A1777">
            <v>102761</v>
          </cell>
          <cell r="B1777">
            <v>102761</v>
          </cell>
          <cell r="F1777" t="str">
            <v>DROP0317</v>
          </cell>
          <cell r="G1777" t="str">
            <v>DRENAGEM/OBRAS DE CONTENCAO/POCOS DE VISITA E CAIXAS</v>
          </cell>
          <cell r="H1777" t="str">
            <v>DROP</v>
          </cell>
          <cell r="I1777" t="str">
            <v>BUEIROS</v>
          </cell>
          <cell r="J1777" t="str">
            <v>0317</v>
          </cell>
          <cell r="K1777" t="str">
            <v/>
          </cell>
          <cell r="L1777" t="str">
            <v/>
          </cell>
          <cell r="M1777" t="str">
            <v>102761</v>
          </cell>
          <cell r="N1777" t="str">
            <v>BOCA PARA BUEIRO SIMPLES CELULAR 150 X 150 CM EM CONCRETO, ALAS COM ESCONSIDADE DE 30°, INCLUINDO FÔRMAS E MATERIAIS. AF_07/2021</v>
          </cell>
          <cell r="O1777" t="str">
            <v>UN</v>
          </cell>
          <cell r="P1777" t="str">
            <v>ATRIBUÍDO SÃO PAULO</v>
          </cell>
          <cell r="Q1777" t="str">
            <v>11.968,11</v>
          </cell>
          <cell r="R1777" t="str">
            <v>CAIXA REFERENCIAL</v>
          </cell>
        </row>
        <row r="1778">
          <cell r="A1778">
            <v>102762</v>
          </cell>
          <cell r="B1778">
            <v>102762</v>
          </cell>
          <cell r="F1778" t="str">
            <v>DROP0317</v>
          </cell>
          <cell r="G1778" t="str">
            <v>DRENAGEM/OBRAS DE CONTENCAO/POCOS DE VISITA E CAIXAS</v>
          </cell>
          <cell r="H1778" t="str">
            <v>DROP</v>
          </cell>
          <cell r="I1778" t="str">
            <v>BUEIROS</v>
          </cell>
          <cell r="J1778" t="str">
            <v>0317</v>
          </cell>
          <cell r="K1778" t="str">
            <v/>
          </cell>
          <cell r="L1778" t="str">
            <v/>
          </cell>
          <cell r="M1778" t="str">
            <v>102762</v>
          </cell>
          <cell r="N1778" t="str">
            <v>BOCA PARA BUEIRO SIMPLES CELULAR 200 X 200 CM EM CONCRETO, ALAS COM ESCONSIDADE DE 30°, INCLUINDO FÔRMAS E MATERIAIS. AF_07/2021</v>
          </cell>
          <cell r="O1778" t="str">
            <v>UN</v>
          </cell>
          <cell r="P1778" t="str">
            <v>ATRIBUÍDO SÃO PAULO</v>
          </cell>
          <cell r="Q1778" t="str">
            <v>18.515,30</v>
          </cell>
          <cell r="R1778" t="str">
            <v>CAIXA REFERENCIAL</v>
          </cell>
        </row>
        <row r="1779">
          <cell r="A1779">
            <v>102763</v>
          </cell>
          <cell r="B1779">
            <v>102763</v>
          </cell>
          <cell r="F1779" t="str">
            <v>DROP0317</v>
          </cell>
          <cell r="G1779" t="str">
            <v>DRENAGEM/OBRAS DE CONTENCAO/POCOS DE VISITA E CAIXAS</v>
          </cell>
          <cell r="H1779" t="str">
            <v>DROP</v>
          </cell>
          <cell r="I1779" t="str">
            <v>BUEIROS</v>
          </cell>
          <cell r="J1779" t="str">
            <v>0317</v>
          </cell>
          <cell r="K1779" t="str">
            <v/>
          </cell>
          <cell r="L1779" t="str">
            <v/>
          </cell>
          <cell r="M1779" t="str">
            <v>102763</v>
          </cell>
          <cell r="N1779" t="str">
            <v>BOCA PARA BUEIRO SIMPLES CELULAR 250 X 250 CM EM CONCRETO, ALAS COM ESCONSIDADE DE 30°, INCLUINDO FÔRMAS E MATERIAIS. AF_07/2021</v>
          </cell>
          <cell r="O1779" t="str">
            <v>UN</v>
          </cell>
          <cell r="P1779" t="str">
            <v>ATRIBUÍDO SÃO PAULO</v>
          </cell>
          <cell r="Q1779" t="str">
            <v>25.885,52</v>
          </cell>
          <cell r="R1779" t="str">
            <v>CAIXA REFERENCIAL</v>
          </cell>
        </row>
        <row r="1780">
          <cell r="A1780">
            <v>102764</v>
          </cell>
          <cell r="B1780">
            <v>102764</v>
          </cell>
          <cell r="F1780" t="str">
            <v>DROP0317</v>
          </cell>
          <cell r="G1780" t="str">
            <v>DRENAGEM/OBRAS DE CONTENCAO/POCOS DE VISITA E CAIXAS</v>
          </cell>
          <cell r="H1780" t="str">
            <v>DROP</v>
          </cell>
          <cell r="I1780" t="str">
            <v>BUEIROS</v>
          </cell>
          <cell r="J1780" t="str">
            <v>0317</v>
          </cell>
          <cell r="K1780" t="str">
            <v/>
          </cell>
          <cell r="L1780" t="str">
            <v/>
          </cell>
          <cell r="M1780" t="str">
            <v>102764</v>
          </cell>
          <cell r="N1780" t="str">
            <v>BOCA PARA BUEIRO SIMPLES CELULAR 300 X 300 CM EM CONCRETO, ALAS COM ESCONSIDADE DE 30°, INCLUINDO FÔRMAS E MATERIAIS. AF_07/2021</v>
          </cell>
          <cell r="O1780" t="str">
            <v>UN</v>
          </cell>
          <cell r="P1780" t="str">
            <v>ATRIBUÍDO SÃO PAULO</v>
          </cell>
          <cell r="Q1780" t="str">
            <v>36.660,97</v>
          </cell>
          <cell r="R1780" t="str">
            <v>CAIXA REFERENCIAL</v>
          </cell>
        </row>
        <row r="1781">
          <cell r="A1781">
            <v>102765</v>
          </cell>
          <cell r="B1781">
            <v>102765</v>
          </cell>
          <cell r="F1781" t="str">
            <v>DROP0317</v>
          </cell>
          <cell r="G1781" t="str">
            <v>DRENAGEM/OBRAS DE CONTENCAO/POCOS DE VISITA E CAIXAS</v>
          </cell>
          <cell r="H1781" t="str">
            <v>DROP</v>
          </cell>
          <cell r="I1781" t="str">
            <v>BUEIROS</v>
          </cell>
          <cell r="J1781" t="str">
            <v>0317</v>
          </cell>
          <cell r="K1781" t="str">
            <v/>
          </cell>
          <cell r="L1781" t="str">
            <v/>
          </cell>
          <cell r="M1781" t="str">
            <v>102765</v>
          </cell>
          <cell r="N1781" t="str">
            <v>BOCA PARA BUEIRO DUPLO CELULAR 150 X 150 CM EM CONCRETO, ALAS COM ESCONSIDADE DE 30°, INCLUINDO FÔRMAS E MATERIAIS. AF_07/2021</v>
          </cell>
          <cell r="O1781" t="str">
            <v>UN</v>
          </cell>
          <cell r="P1781" t="str">
            <v>ATRIBUÍDO SÃO PAULO</v>
          </cell>
          <cell r="Q1781" t="str">
            <v>14.781,90</v>
          </cell>
          <cell r="R1781" t="str">
            <v>CAIXA REFERENCIAL</v>
          </cell>
        </row>
        <row r="1782">
          <cell r="A1782">
            <v>102766</v>
          </cell>
          <cell r="B1782">
            <v>102766</v>
          </cell>
          <cell r="F1782" t="str">
            <v>DROP0317</v>
          </cell>
          <cell r="G1782" t="str">
            <v>DRENAGEM/OBRAS DE CONTENCAO/POCOS DE VISITA E CAIXAS</v>
          </cell>
          <cell r="H1782" t="str">
            <v>DROP</v>
          </cell>
          <cell r="I1782" t="str">
            <v>BUEIROS</v>
          </cell>
          <cell r="J1782" t="str">
            <v>0317</v>
          </cell>
          <cell r="K1782" t="str">
            <v/>
          </cell>
          <cell r="L1782" t="str">
            <v/>
          </cell>
          <cell r="M1782" t="str">
            <v>102766</v>
          </cell>
          <cell r="N1782" t="str">
            <v>BOCA PARA BUEIRO DUPLO CELULAR 200 X 200 CM EM CONCRETO, ALAS COM ESCONSIDADE DE 30°, INCLUINDO FÔRMAS E MATERIAIS. AF_07/2021</v>
          </cell>
          <cell r="O1782" t="str">
            <v>UN</v>
          </cell>
          <cell r="P1782" t="str">
            <v>ATRIBUÍDO SÃO PAULO</v>
          </cell>
          <cell r="Q1782" t="str">
            <v>22.350,22</v>
          </cell>
          <cell r="R1782" t="str">
            <v>CAIXA REFERENCIAL</v>
          </cell>
        </row>
        <row r="1783">
          <cell r="A1783">
            <v>102767</v>
          </cell>
          <cell r="B1783">
            <v>102767</v>
          </cell>
          <cell r="F1783" t="str">
            <v>DROP0317</v>
          </cell>
          <cell r="G1783" t="str">
            <v>DRENAGEM/OBRAS DE CONTENCAO/POCOS DE VISITA E CAIXAS</v>
          </cell>
          <cell r="H1783" t="str">
            <v>DROP</v>
          </cell>
          <cell r="I1783" t="str">
            <v>BUEIROS</v>
          </cell>
          <cell r="J1783" t="str">
            <v>0317</v>
          </cell>
          <cell r="K1783" t="str">
            <v/>
          </cell>
          <cell r="L1783" t="str">
            <v/>
          </cell>
          <cell r="M1783" t="str">
            <v>102767</v>
          </cell>
          <cell r="N1783" t="str">
            <v>BOCA PARA BUEIRO DUPLO CELULAR 250 X 250 CM EM CONCRETO, ALAS COM ESCONSIDADE DE 30°, INCLUINDO FÔRMAS E MATERIAIS. AF_07/2021</v>
          </cell>
          <cell r="O1783" t="str">
            <v>UN</v>
          </cell>
          <cell r="P1783" t="str">
            <v>ATRIBUÍDO SÃO PAULO</v>
          </cell>
          <cell r="Q1783" t="str">
            <v>31.559,75</v>
          </cell>
          <cell r="R1783" t="str">
            <v>CAIXA REFERENCIAL</v>
          </cell>
        </row>
        <row r="1784">
          <cell r="A1784">
            <v>102768</v>
          </cell>
          <cell r="B1784">
            <v>102768</v>
          </cell>
          <cell r="F1784" t="str">
            <v>DROP0317</v>
          </cell>
          <cell r="G1784" t="str">
            <v>DRENAGEM/OBRAS DE CONTENCAO/POCOS DE VISITA E CAIXAS</v>
          </cell>
          <cell r="H1784" t="str">
            <v>DROP</v>
          </cell>
          <cell r="I1784" t="str">
            <v>BUEIROS</v>
          </cell>
          <cell r="J1784" t="str">
            <v>0317</v>
          </cell>
          <cell r="K1784" t="str">
            <v/>
          </cell>
          <cell r="L1784" t="str">
            <v/>
          </cell>
          <cell r="M1784" t="str">
            <v>102768</v>
          </cell>
          <cell r="N1784" t="str">
            <v>BOCA PARA BUEIRO DUPLO CELULAR 300 X 300 CM EM CONCRETO, ALAS COM ESCONSIDADE DE 30°, INCLUINDO FÔRMAS E MATERIAIS. AF_07/2021</v>
          </cell>
          <cell r="O1784" t="str">
            <v>UN</v>
          </cell>
          <cell r="P1784" t="str">
            <v>ATRIBUÍDO SÃO PAULO</v>
          </cell>
          <cell r="Q1784" t="str">
            <v>44.330,77</v>
          </cell>
          <cell r="R1784" t="str">
            <v>CAIXA REFERENCIAL</v>
          </cell>
        </row>
        <row r="1785">
          <cell r="A1785">
            <v>102769</v>
          </cell>
          <cell r="B1785">
            <v>102769</v>
          </cell>
          <cell r="F1785" t="str">
            <v>DROP0317</v>
          </cell>
          <cell r="G1785" t="str">
            <v>DRENAGEM/OBRAS DE CONTENCAO/POCOS DE VISITA E CAIXAS</v>
          </cell>
          <cell r="H1785" t="str">
            <v>DROP</v>
          </cell>
          <cell r="I1785" t="str">
            <v>BUEIROS</v>
          </cell>
          <cell r="J1785" t="str">
            <v>0317</v>
          </cell>
          <cell r="K1785" t="str">
            <v/>
          </cell>
          <cell r="L1785" t="str">
            <v/>
          </cell>
          <cell r="M1785" t="str">
            <v>102769</v>
          </cell>
          <cell r="N1785" t="str">
            <v>BOCA PARA BUEIRO TRIPLO CELULAR 150 X 150 CM EM CONCRETO, ALAS COM ESCONSIDADE DE 30°, INCLUINDO FÔRMAS E MATERIAIS. AF_07/2021</v>
          </cell>
          <cell r="O1785" t="str">
            <v>UN</v>
          </cell>
          <cell r="P1785" t="str">
            <v>ATRIBUÍDO SÃO PAULO</v>
          </cell>
          <cell r="Q1785" t="str">
            <v>17.029,94</v>
          </cell>
          <cell r="R1785" t="str">
            <v>CAIXA REFERENCIAL</v>
          </cell>
        </row>
        <row r="1786">
          <cell r="A1786">
            <v>102770</v>
          </cell>
          <cell r="B1786">
            <v>102770</v>
          </cell>
          <cell r="F1786" t="str">
            <v>DROP0317</v>
          </cell>
          <cell r="G1786" t="str">
            <v>DRENAGEM/OBRAS DE CONTENCAO/POCOS DE VISITA E CAIXAS</v>
          </cell>
          <cell r="H1786" t="str">
            <v>DROP</v>
          </cell>
          <cell r="I1786" t="str">
            <v>BUEIROS</v>
          </cell>
          <cell r="J1786" t="str">
            <v>0317</v>
          </cell>
          <cell r="K1786" t="str">
            <v/>
          </cell>
          <cell r="L1786" t="str">
            <v/>
          </cell>
          <cell r="M1786" t="str">
            <v>102770</v>
          </cell>
          <cell r="N1786" t="str">
            <v>BOCA PARA BUEIRO TRIPLO CELULAR 200 X 200 CM EM CONCRETO, ALAS COM ESCONSIDADE DE 30°, INCLUINDO FÔRMAS E MATERIAIS. AF_07/2021</v>
          </cell>
          <cell r="O1786" t="str">
            <v>UN</v>
          </cell>
          <cell r="P1786" t="str">
            <v>ATRIBUÍDO SÃO PAULO</v>
          </cell>
          <cell r="Q1786" t="str">
            <v>26.248,63</v>
          </cell>
          <cell r="R1786" t="str">
            <v>CAIXA REFERENCIAL</v>
          </cell>
        </row>
        <row r="1787">
          <cell r="A1787">
            <v>102771</v>
          </cell>
          <cell r="B1787">
            <v>102771</v>
          </cell>
          <cell r="F1787" t="str">
            <v>DROP0317</v>
          </cell>
          <cell r="G1787" t="str">
            <v>DRENAGEM/OBRAS DE CONTENCAO/POCOS DE VISITA E CAIXAS</v>
          </cell>
          <cell r="H1787" t="str">
            <v>DROP</v>
          </cell>
          <cell r="I1787" t="str">
            <v>BUEIROS</v>
          </cell>
          <cell r="J1787" t="str">
            <v>0317</v>
          </cell>
          <cell r="K1787" t="str">
            <v/>
          </cell>
          <cell r="L1787" t="str">
            <v/>
          </cell>
          <cell r="M1787" t="str">
            <v>102771</v>
          </cell>
          <cell r="N1787" t="str">
            <v>BOCA PARA BUEIRO TRIPLO CELULAR 250 X 250 CM EM CONCRETO, ALAS COM ESCONSIDADE DE 30°, INCLUINDO FÔRMAS E MATERIAIS. AF_07/2021</v>
          </cell>
          <cell r="O1787" t="str">
            <v>UN</v>
          </cell>
          <cell r="P1787" t="str">
            <v>ATRIBUÍDO SÃO PAULO</v>
          </cell>
          <cell r="Q1787" t="str">
            <v>37.039,18</v>
          </cell>
          <cell r="R1787" t="str">
            <v>CAIXA REFERENCIAL</v>
          </cell>
        </row>
        <row r="1788">
          <cell r="A1788">
            <v>102772</v>
          </cell>
          <cell r="B1788">
            <v>102772</v>
          </cell>
          <cell r="F1788" t="str">
            <v>DROP0317</v>
          </cell>
          <cell r="G1788" t="str">
            <v>DRENAGEM/OBRAS DE CONTENCAO/POCOS DE VISITA E CAIXAS</v>
          </cell>
          <cell r="H1788" t="str">
            <v>DROP</v>
          </cell>
          <cell r="I1788" t="str">
            <v>BUEIROS</v>
          </cell>
          <cell r="J1788" t="str">
            <v>0317</v>
          </cell>
          <cell r="K1788" t="str">
            <v/>
          </cell>
          <cell r="L1788" t="str">
            <v/>
          </cell>
          <cell r="M1788" t="str">
            <v>102772</v>
          </cell>
          <cell r="N1788" t="str">
            <v>BOCA PARA BUEIRO TRIPLO CELULAR 300 X 300 CM EM CONCRETO, ALAS COM ESCONSIDADE DE 30°, INCLUINDO FÔRMAS E MATERIAIS. AF_07/2021</v>
          </cell>
          <cell r="O1788" t="str">
            <v>UN</v>
          </cell>
          <cell r="P1788" t="str">
            <v>ATRIBUÍDO SÃO PAULO</v>
          </cell>
          <cell r="Q1788" t="str">
            <v>52.601,07</v>
          </cell>
          <cell r="R1788" t="str">
            <v>CAIXA REFERENCIAL</v>
          </cell>
        </row>
        <row r="1789">
          <cell r="A1789">
            <v>102773</v>
          </cell>
          <cell r="B1789">
            <v>102773</v>
          </cell>
          <cell r="F1789" t="str">
            <v>DROP0317</v>
          </cell>
          <cell r="G1789" t="str">
            <v>DRENAGEM/OBRAS DE CONTENCAO/POCOS DE VISITA E CAIXAS</v>
          </cell>
          <cell r="H1789" t="str">
            <v>DROP</v>
          </cell>
          <cell r="I1789" t="str">
            <v>BUEIROS</v>
          </cell>
          <cell r="J1789" t="str">
            <v>0317</v>
          </cell>
          <cell r="K1789" t="str">
            <v/>
          </cell>
          <cell r="L1789" t="str">
            <v/>
          </cell>
          <cell r="M1789" t="str">
            <v>102773</v>
          </cell>
          <cell r="N1789" t="str">
            <v>BOCA PARA BUEIRO SIMPLES TUBULAR D = 40 CM EM GABIÃO, ALAS COM ESCONSIDADE DE 45°, INCLUINDO FÔRMAS E MATERIAIS. AF_07/2021</v>
          </cell>
          <cell r="O1789" t="str">
            <v>UN</v>
          </cell>
          <cell r="P1789" t="str">
            <v>ATRIBUÍDO SÃO PAULO</v>
          </cell>
          <cell r="Q1789" t="str">
            <v>6.944,72</v>
          </cell>
          <cell r="R1789" t="str">
            <v>CAIXA REFERENCIAL</v>
          </cell>
        </row>
        <row r="1790">
          <cell r="A1790">
            <v>102774</v>
          </cell>
          <cell r="B1790">
            <v>102774</v>
          </cell>
          <cell r="F1790" t="str">
            <v>DROP0317</v>
          </cell>
          <cell r="G1790" t="str">
            <v>DRENAGEM/OBRAS DE CONTENCAO/POCOS DE VISITA E CAIXAS</v>
          </cell>
          <cell r="H1790" t="str">
            <v>DROP</v>
          </cell>
          <cell r="I1790" t="str">
            <v>BUEIROS</v>
          </cell>
          <cell r="J1790" t="str">
            <v>0317</v>
          </cell>
          <cell r="K1790" t="str">
            <v/>
          </cell>
          <cell r="L1790" t="str">
            <v/>
          </cell>
          <cell r="M1790" t="str">
            <v>102774</v>
          </cell>
          <cell r="N1790" t="str">
            <v>BOCA PARA BUEIRO SIMPLES TUBULAR D = 60 CM EM GABIÃO, ALAS COM ESCONSIDADE DE 45°, INCLUINDO FÔRMAS E MATERIAIS. AF_07/2021</v>
          </cell>
          <cell r="O1790" t="str">
            <v>UN</v>
          </cell>
          <cell r="P1790" t="str">
            <v>ATRIBUÍDO SÃO PAULO</v>
          </cell>
          <cell r="Q1790" t="str">
            <v>6.944,72</v>
          </cell>
          <cell r="R1790" t="str">
            <v>CAIXA REFERENCIAL</v>
          </cell>
        </row>
        <row r="1791">
          <cell r="A1791">
            <v>102775</v>
          </cell>
          <cell r="B1791">
            <v>102775</v>
          </cell>
          <cell r="F1791" t="str">
            <v>DROP0317</v>
          </cell>
          <cell r="G1791" t="str">
            <v>DRENAGEM/OBRAS DE CONTENCAO/POCOS DE VISITA E CAIXAS</v>
          </cell>
          <cell r="H1791" t="str">
            <v>DROP</v>
          </cell>
          <cell r="I1791" t="str">
            <v>BUEIROS</v>
          </cell>
          <cell r="J1791" t="str">
            <v>0317</v>
          </cell>
          <cell r="K1791" t="str">
            <v/>
          </cell>
          <cell r="L1791" t="str">
            <v/>
          </cell>
          <cell r="M1791" t="str">
            <v>102775</v>
          </cell>
          <cell r="N1791" t="str">
            <v>BOCA PARA BUEIRO SIMPLES TUBULAR D = 80 CM EM GABIÃO, ALAS COM ESCONSIDADE DE 45°, INCLUINDO FÔRMAS E MATERIAIS. AF_07/2021</v>
          </cell>
          <cell r="O1791" t="str">
            <v>UN</v>
          </cell>
          <cell r="P1791" t="str">
            <v>ATRIBUÍDO SÃO PAULO</v>
          </cell>
          <cell r="Q1791" t="str">
            <v>10.348,16</v>
          </cell>
          <cell r="R1791" t="str">
            <v>CAIXA REFERENCIAL</v>
          </cell>
        </row>
        <row r="1792">
          <cell r="A1792">
            <v>102776</v>
          </cell>
          <cell r="B1792">
            <v>102776</v>
          </cell>
          <cell r="F1792" t="str">
            <v>DROP0317</v>
          </cell>
          <cell r="G1792" t="str">
            <v>DRENAGEM/OBRAS DE CONTENCAO/POCOS DE VISITA E CAIXAS</v>
          </cell>
          <cell r="H1792" t="str">
            <v>DROP</v>
          </cell>
          <cell r="I1792" t="str">
            <v>BUEIROS</v>
          </cell>
          <cell r="J1792" t="str">
            <v>0317</v>
          </cell>
          <cell r="K1792" t="str">
            <v/>
          </cell>
          <cell r="L1792" t="str">
            <v/>
          </cell>
          <cell r="M1792" t="str">
            <v>102776</v>
          </cell>
          <cell r="N1792" t="str">
            <v>BOCA PARA BUEIRO SIMPLES TUBULAR D = 100 CM EM GABIÃO, ALAS COM ESCONSIDADE DE 45°, INCLUINDO FÔRMAS E MATERIAIS. AF_07/2021</v>
          </cell>
          <cell r="O1792" t="str">
            <v>UN</v>
          </cell>
          <cell r="P1792" t="str">
            <v>ATRIBUÍDO SÃO PAULO</v>
          </cell>
          <cell r="Q1792" t="str">
            <v>10.348,16</v>
          </cell>
          <cell r="R1792" t="str">
            <v>CAIXA REFERENCIAL</v>
          </cell>
        </row>
        <row r="1793">
          <cell r="A1793">
            <v>102777</v>
          </cell>
          <cell r="B1793">
            <v>102777</v>
          </cell>
          <cell r="F1793" t="str">
            <v>DROP0317</v>
          </cell>
          <cell r="G1793" t="str">
            <v>DRENAGEM/OBRAS DE CONTENCAO/POCOS DE VISITA E CAIXAS</v>
          </cell>
          <cell r="H1793" t="str">
            <v>DROP</v>
          </cell>
          <cell r="I1793" t="str">
            <v>BUEIROS</v>
          </cell>
          <cell r="J1793" t="str">
            <v>0317</v>
          </cell>
          <cell r="K1793" t="str">
            <v/>
          </cell>
          <cell r="L1793" t="str">
            <v/>
          </cell>
          <cell r="M1793" t="str">
            <v>102777</v>
          </cell>
          <cell r="N1793" t="str">
            <v>BOCA PARA BUEIRO SIMPLES TUBULAR D = 120 CM EM GABIÃO, ALAS COM ESCONSIDADE DE 45°, INCLUINDO FÔRMAS E MATERIAIS. AF_07/2021</v>
          </cell>
          <cell r="O1793" t="str">
            <v>UN</v>
          </cell>
          <cell r="P1793" t="str">
            <v>ATRIBUÍDO SÃO PAULO</v>
          </cell>
          <cell r="Q1793" t="str">
            <v>15.651,06</v>
          </cell>
          <cell r="R1793" t="str">
            <v>CAIXA REFERENCIAL</v>
          </cell>
        </row>
        <row r="1794">
          <cell r="A1794">
            <v>102778</v>
          </cell>
          <cell r="B1794">
            <v>102778</v>
          </cell>
          <cell r="F1794" t="str">
            <v>DROP0317</v>
          </cell>
          <cell r="G1794" t="str">
            <v>DRENAGEM/OBRAS DE CONTENCAO/POCOS DE VISITA E CAIXAS</v>
          </cell>
          <cell r="H1794" t="str">
            <v>DROP</v>
          </cell>
          <cell r="I1794" t="str">
            <v>BUEIROS</v>
          </cell>
          <cell r="J1794" t="str">
            <v>0317</v>
          </cell>
          <cell r="K1794" t="str">
            <v/>
          </cell>
          <cell r="L1794" t="str">
            <v/>
          </cell>
          <cell r="M1794" t="str">
            <v>102778</v>
          </cell>
          <cell r="N1794" t="str">
            <v>BOCA PARA BUEIRO SIMPLES TUBULAR D = 150 CM EM GABIÃO, ALAS COM ESCONSIDADE DE 45°, INCLUINDO FÔRMAS E MATERIAIS. AF_07/2021</v>
          </cell>
          <cell r="O1794" t="str">
            <v>UN</v>
          </cell>
          <cell r="P1794" t="str">
            <v>ATRIBUÍDO SÃO PAULO</v>
          </cell>
          <cell r="Q1794" t="str">
            <v>23.156,62</v>
          </cell>
          <cell r="R1794" t="str">
            <v>CAIXA REFERENCIAL</v>
          </cell>
        </row>
        <row r="1795">
          <cell r="A1795">
            <v>102779</v>
          </cell>
          <cell r="B1795">
            <v>102779</v>
          </cell>
          <cell r="F1795" t="str">
            <v>DROP0317</v>
          </cell>
          <cell r="G1795" t="str">
            <v>DRENAGEM/OBRAS DE CONTENCAO/POCOS DE VISITA E CAIXAS</v>
          </cell>
          <cell r="H1795" t="str">
            <v>DROP</v>
          </cell>
          <cell r="I1795" t="str">
            <v>BUEIROS</v>
          </cell>
          <cell r="J1795" t="str">
            <v>0317</v>
          </cell>
          <cell r="K1795" t="str">
            <v/>
          </cell>
          <cell r="L1795" t="str">
            <v/>
          </cell>
          <cell r="M1795" t="str">
            <v>102779</v>
          </cell>
          <cell r="N1795" t="str">
            <v>BOCA PARA BUEIRO DUPLO TUBULAR D = 40 CM EM GABIÃO, ALAS COM ESCONSIDADE DE 45°, INCLUINDO FÔRMAS E MATERIAIS. AF_07/2021</v>
          </cell>
          <cell r="O1795" t="str">
            <v>UN</v>
          </cell>
          <cell r="P1795" t="str">
            <v>ATRIBUÍDO SÃO PAULO</v>
          </cell>
          <cell r="Q1795" t="str">
            <v>6.944,72</v>
          </cell>
          <cell r="R1795" t="str">
            <v>CAIXA REFERENCIAL</v>
          </cell>
        </row>
        <row r="1796">
          <cell r="A1796">
            <v>102780</v>
          </cell>
          <cell r="B1796">
            <v>102780</v>
          </cell>
          <cell r="F1796" t="str">
            <v>DROP0317</v>
          </cell>
          <cell r="G1796" t="str">
            <v>DRENAGEM/OBRAS DE CONTENCAO/POCOS DE VISITA E CAIXAS</v>
          </cell>
          <cell r="H1796" t="str">
            <v>DROP</v>
          </cell>
          <cell r="I1796" t="str">
            <v>BUEIROS</v>
          </cell>
          <cell r="J1796" t="str">
            <v>0317</v>
          </cell>
          <cell r="K1796" t="str">
            <v/>
          </cell>
          <cell r="L1796" t="str">
            <v/>
          </cell>
          <cell r="M1796" t="str">
            <v>102780</v>
          </cell>
          <cell r="N1796" t="str">
            <v>BOCA PARA BUEIRO DUPLO TUBULAR D = 60 CM EM GABIÃO, ALAS COM ESCONSIDADE DE 45°, INCLUINDO FÔRMAS E MATERIAIS. AF_07/2021</v>
          </cell>
          <cell r="O1796" t="str">
            <v>UN</v>
          </cell>
          <cell r="P1796" t="str">
            <v>ATRIBUÍDO SÃO PAULO</v>
          </cell>
          <cell r="Q1796" t="str">
            <v>7.993,32</v>
          </cell>
          <cell r="R1796" t="str">
            <v>CAIXA REFERENCIAL</v>
          </cell>
        </row>
        <row r="1797">
          <cell r="A1797">
            <v>102781</v>
          </cell>
          <cell r="B1797">
            <v>102781</v>
          </cell>
          <cell r="F1797" t="str">
            <v>DROP0317</v>
          </cell>
          <cell r="G1797" t="str">
            <v>DRENAGEM/OBRAS DE CONTENCAO/POCOS DE VISITA E CAIXAS</v>
          </cell>
          <cell r="H1797" t="str">
            <v>DROP</v>
          </cell>
          <cell r="I1797" t="str">
            <v>BUEIROS</v>
          </cell>
          <cell r="J1797" t="str">
            <v>0317</v>
          </cell>
          <cell r="K1797" t="str">
            <v/>
          </cell>
          <cell r="L1797" t="str">
            <v/>
          </cell>
          <cell r="M1797" t="str">
            <v>102781</v>
          </cell>
          <cell r="N1797" t="str">
            <v>BOCA PARA BUEIRO DUPLO TUBULAR D = 80 CM EM GABIÃO, ALAS COM ESCONSIDADE DE 45°, INCLUINDO FÔRMAS E MATERIAIS. AF_07/2021</v>
          </cell>
          <cell r="O1797" t="str">
            <v>UN</v>
          </cell>
          <cell r="P1797" t="str">
            <v>ATRIBUÍDO SÃO PAULO</v>
          </cell>
          <cell r="Q1797" t="str">
            <v>11.822,19</v>
          </cell>
          <cell r="R1797" t="str">
            <v>CAIXA REFERENCIAL</v>
          </cell>
        </row>
        <row r="1798">
          <cell r="A1798">
            <v>102782</v>
          </cell>
          <cell r="B1798">
            <v>102782</v>
          </cell>
          <cell r="F1798" t="str">
            <v>DROP0317</v>
          </cell>
          <cell r="G1798" t="str">
            <v>DRENAGEM/OBRAS DE CONTENCAO/POCOS DE VISITA E CAIXAS</v>
          </cell>
          <cell r="H1798" t="str">
            <v>DROP</v>
          </cell>
          <cell r="I1798" t="str">
            <v>BUEIROS</v>
          </cell>
          <cell r="J1798" t="str">
            <v>0317</v>
          </cell>
          <cell r="K1798" t="str">
            <v/>
          </cell>
          <cell r="L1798" t="str">
            <v/>
          </cell>
          <cell r="M1798" t="str">
            <v>102782</v>
          </cell>
          <cell r="N1798" t="str">
            <v>BOCA PARA BUEIRO DUPLO TUBULAR D = 100 CM EM GABIÃO, ALAS COM ESCONSIDADE DE 45°, INCLUINDO FÔRMAS E MATERIAIS. AF_07/2021</v>
          </cell>
          <cell r="O1798" t="str">
            <v>UN</v>
          </cell>
          <cell r="P1798" t="str">
            <v>ATRIBUÍDO SÃO PAULO</v>
          </cell>
          <cell r="Q1798" t="str">
            <v>13.127,42</v>
          </cell>
          <cell r="R1798" t="str">
            <v>CAIXA REFERENCIAL</v>
          </cell>
        </row>
        <row r="1799">
          <cell r="A1799">
            <v>102783</v>
          </cell>
          <cell r="B1799">
            <v>102783</v>
          </cell>
          <cell r="F1799" t="str">
            <v>DROP0317</v>
          </cell>
          <cell r="G1799" t="str">
            <v>DRENAGEM/OBRAS DE CONTENCAO/POCOS DE VISITA E CAIXAS</v>
          </cell>
          <cell r="H1799" t="str">
            <v>DROP</v>
          </cell>
          <cell r="I1799" t="str">
            <v>BUEIROS</v>
          </cell>
          <cell r="J1799" t="str">
            <v>0317</v>
          </cell>
          <cell r="K1799" t="str">
            <v/>
          </cell>
          <cell r="L1799" t="str">
            <v/>
          </cell>
          <cell r="M1799" t="str">
            <v>102783</v>
          </cell>
          <cell r="N1799" t="str">
            <v>BOCA PARA BUEIRO DUPLO TUBULAR D = 120 CM EM GABIÃO, ALAS COM ESCONSIDADE DE 45°, INCLUINDO FÔRMAS E MATERIAIS. AF_07/2021</v>
          </cell>
          <cell r="O1799" t="str">
            <v>UN</v>
          </cell>
          <cell r="P1799" t="str">
            <v>ATRIBUÍDO SÃO PAULO</v>
          </cell>
          <cell r="Q1799" t="str">
            <v>17.381,72</v>
          </cell>
          <cell r="R1799" t="str">
            <v>CAIXA REFERENCIAL</v>
          </cell>
        </row>
        <row r="1800">
          <cell r="A1800">
            <v>102784</v>
          </cell>
          <cell r="B1800">
            <v>102784</v>
          </cell>
          <cell r="F1800" t="str">
            <v>DROP0317</v>
          </cell>
          <cell r="G1800" t="str">
            <v>DRENAGEM/OBRAS DE CONTENCAO/POCOS DE VISITA E CAIXAS</v>
          </cell>
          <cell r="H1800" t="str">
            <v>DROP</v>
          </cell>
          <cell r="I1800" t="str">
            <v>BUEIROS</v>
          </cell>
          <cell r="J1800" t="str">
            <v>0317</v>
          </cell>
          <cell r="K1800" t="str">
            <v/>
          </cell>
          <cell r="L1800" t="str">
            <v/>
          </cell>
          <cell r="M1800" t="str">
            <v>102784</v>
          </cell>
          <cell r="N1800" t="str">
            <v>BOCA PARA BUEIRO DUPLO TUBULAR D = 150 CM EM GABIÃO, ALAS COM ESCONSIDADE DE 45°, INCLUINDO FÔRMAS E MATERIAIS. AF_07/2021</v>
          </cell>
          <cell r="O1800" t="str">
            <v>UN</v>
          </cell>
          <cell r="P1800" t="str">
            <v>ATRIBUÍDO SÃO PAULO</v>
          </cell>
          <cell r="Q1800" t="str">
            <v>26.909,40</v>
          </cell>
          <cell r="R1800" t="str">
            <v>CAIXA REFERENCIAL</v>
          </cell>
        </row>
        <row r="1801">
          <cell r="A1801">
            <v>102785</v>
          </cell>
          <cell r="B1801">
            <v>102785</v>
          </cell>
          <cell r="F1801" t="str">
            <v>DROP0317</v>
          </cell>
          <cell r="G1801" t="str">
            <v>DRENAGEM/OBRAS DE CONTENCAO/POCOS DE VISITA E CAIXAS</v>
          </cell>
          <cell r="H1801" t="str">
            <v>DROP</v>
          </cell>
          <cell r="I1801" t="str">
            <v>BUEIROS</v>
          </cell>
          <cell r="J1801" t="str">
            <v>0317</v>
          </cell>
          <cell r="K1801" t="str">
            <v/>
          </cell>
          <cell r="L1801" t="str">
            <v/>
          </cell>
          <cell r="M1801" t="str">
            <v>102785</v>
          </cell>
          <cell r="N1801" t="str">
            <v>BOCA PARA BUEIRO TRIPLO TUBULAR D = 40 CM EM GABIÃO, ALAS COM ESCONSIDADE DE 45°, INCLUINDO FÔRMAS E MATERIAIS. AF_07/2021</v>
          </cell>
          <cell r="O1801" t="str">
            <v>UN</v>
          </cell>
          <cell r="P1801" t="str">
            <v>ATRIBUÍDO SÃO PAULO</v>
          </cell>
          <cell r="Q1801" t="str">
            <v>7.993,32</v>
          </cell>
          <cell r="R1801" t="str">
            <v>CAIXA REFERENCIAL</v>
          </cell>
        </row>
        <row r="1802">
          <cell r="A1802">
            <v>102786</v>
          </cell>
          <cell r="B1802">
            <v>102786</v>
          </cell>
          <cell r="F1802" t="str">
            <v>DROP0317</v>
          </cell>
          <cell r="G1802" t="str">
            <v>DRENAGEM/OBRAS DE CONTENCAO/POCOS DE VISITA E CAIXAS</v>
          </cell>
          <cell r="H1802" t="str">
            <v>DROP</v>
          </cell>
          <cell r="I1802" t="str">
            <v>BUEIROS</v>
          </cell>
          <cell r="J1802" t="str">
            <v>0317</v>
          </cell>
          <cell r="K1802" t="str">
            <v/>
          </cell>
          <cell r="L1802" t="str">
            <v/>
          </cell>
          <cell r="M1802" t="str">
            <v>102786</v>
          </cell>
          <cell r="N1802" t="str">
            <v>BOCA PARA BUEIRO TRIPLO TUBULAR D = 60 CM EM GABIÃO, ALAS COM ESCONSIDADE DE 45°, INCLUINDO FÔRMAS E MATERIAIS. AF_07/2021</v>
          </cell>
          <cell r="O1802" t="str">
            <v>UN</v>
          </cell>
          <cell r="P1802" t="str">
            <v>ATRIBUÍDO SÃO PAULO</v>
          </cell>
          <cell r="Q1802" t="str">
            <v>8.873,12</v>
          </cell>
          <cell r="R1802" t="str">
            <v>CAIXA REFERENCIAL</v>
          </cell>
        </row>
        <row r="1803">
          <cell r="A1803">
            <v>102787</v>
          </cell>
          <cell r="B1803">
            <v>102787</v>
          </cell>
          <cell r="F1803" t="str">
            <v>DROP0317</v>
          </cell>
          <cell r="G1803" t="str">
            <v>DRENAGEM/OBRAS DE CONTENCAO/POCOS DE VISITA E CAIXAS</v>
          </cell>
          <cell r="H1803" t="str">
            <v>DROP</v>
          </cell>
          <cell r="I1803" t="str">
            <v>BUEIROS</v>
          </cell>
          <cell r="J1803" t="str">
            <v>0317</v>
          </cell>
          <cell r="K1803" t="str">
            <v/>
          </cell>
          <cell r="L1803" t="str">
            <v/>
          </cell>
          <cell r="M1803" t="str">
            <v>102787</v>
          </cell>
          <cell r="N1803" t="str">
            <v>BOCA PARA BUEIRO TRIPLO TUBULAR D = 80 CM EM GABIÃO, ALAS COM ESCONSIDADE DE 45°, INCLUINDO FÔRMAS E MATERIAIS. AF_07/2021</v>
          </cell>
          <cell r="O1803" t="str">
            <v>UN</v>
          </cell>
          <cell r="P1803" t="str">
            <v>ATRIBUÍDO SÃO PAULO</v>
          </cell>
          <cell r="Q1803" t="str">
            <v>13.127,42</v>
          </cell>
          <cell r="R1803" t="str">
            <v>CAIXA REFERENCIAL</v>
          </cell>
        </row>
        <row r="1804">
          <cell r="A1804">
            <v>102788</v>
          </cell>
          <cell r="B1804">
            <v>102788</v>
          </cell>
          <cell r="F1804" t="str">
            <v>DROP0317</v>
          </cell>
          <cell r="G1804" t="str">
            <v>DRENAGEM/OBRAS DE CONTENCAO/POCOS DE VISITA E CAIXAS</v>
          </cell>
          <cell r="H1804" t="str">
            <v>DROP</v>
          </cell>
          <cell r="I1804" t="str">
            <v>BUEIROS</v>
          </cell>
          <cell r="J1804" t="str">
            <v>0317</v>
          </cell>
          <cell r="K1804" t="str">
            <v/>
          </cell>
          <cell r="L1804" t="str">
            <v/>
          </cell>
          <cell r="M1804" t="str">
            <v>102788</v>
          </cell>
          <cell r="N1804" t="str">
            <v>BOCA PARA BUEIRO TRIPLO TUBULAR D = 100 CM EM GABIÃO, ALAS COM ESCONSIDADE DE 45°, INCLUINDO FÔRMAS E MATERIAIS. AF_07/2021</v>
          </cell>
          <cell r="O1804" t="str">
            <v>UN</v>
          </cell>
          <cell r="P1804" t="str">
            <v>ATRIBUÍDO SÃO PAULO</v>
          </cell>
          <cell r="Q1804" t="str">
            <v>14.401,00</v>
          </cell>
          <cell r="R1804" t="str">
            <v>CAIXA REFERENCIAL</v>
          </cell>
        </row>
        <row r="1805">
          <cell r="A1805">
            <v>102789</v>
          </cell>
          <cell r="B1805">
            <v>102789</v>
          </cell>
          <cell r="F1805" t="str">
            <v>DROP0317</v>
          </cell>
          <cell r="G1805" t="str">
            <v>DRENAGEM/OBRAS DE CONTENCAO/POCOS DE VISITA E CAIXAS</v>
          </cell>
          <cell r="H1805" t="str">
            <v>DROP</v>
          </cell>
          <cell r="I1805" t="str">
            <v>BUEIROS</v>
          </cell>
          <cell r="J1805" t="str">
            <v>0317</v>
          </cell>
          <cell r="K1805" t="str">
            <v/>
          </cell>
          <cell r="L1805" t="str">
            <v/>
          </cell>
          <cell r="M1805" t="str">
            <v>102789</v>
          </cell>
          <cell r="N1805" t="str">
            <v>BOCA PARA BUEIRO TRIPLO TUBULAR D = 120 CM EM GABIÃO, ALAS COM ESCONSIDADE DE 45°, INCLUINDO FÔRMAS E MATERIAIS. AF_07/2021</v>
          </cell>
          <cell r="O1805" t="str">
            <v>UN</v>
          </cell>
          <cell r="P1805" t="str">
            <v>ATRIBUÍDO SÃO PAULO</v>
          </cell>
          <cell r="Q1805" t="str">
            <v>18.922,48</v>
          </cell>
          <cell r="R1805" t="str">
            <v>CAIXA REFERENCIAL</v>
          </cell>
        </row>
        <row r="1806">
          <cell r="A1806">
            <v>102790</v>
          </cell>
          <cell r="B1806">
            <v>102790</v>
          </cell>
          <cell r="F1806" t="str">
            <v>DROP0317</v>
          </cell>
          <cell r="G1806" t="str">
            <v>DRENAGEM/OBRAS DE CONTENCAO/POCOS DE VISITA E CAIXAS</v>
          </cell>
          <cell r="H1806" t="str">
            <v>DROP</v>
          </cell>
          <cell r="I1806" t="str">
            <v>BUEIROS</v>
          </cell>
          <cell r="J1806" t="str">
            <v>0317</v>
          </cell>
          <cell r="K1806" t="str">
            <v/>
          </cell>
          <cell r="L1806" t="str">
            <v/>
          </cell>
          <cell r="M1806" t="str">
            <v>102790</v>
          </cell>
          <cell r="N1806" t="str">
            <v>BOCA PARA BUEIRO TRIPLO TUBULAR D = 150 CM EM GABIÃO, ALAS COM ESCONSIDADE DE 45°, INCLUINDO FÔRMAS E MATERIAIS. AF_07/2021</v>
          </cell>
          <cell r="O1806" t="str">
            <v>UN</v>
          </cell>
          <cell r="P1806" t="str">
            <v>ATRIBUÍDO SÃO PAULO</v>
          </cell>
          <cell r="Q1806" t="str">
            <v>31.189,68</v>
          </cell>
          <cell r="R1806" t="str">
            <v>CAIXA REFERENCIAL</v>
          </cell>
        </row>
        <row r="1807">
          <cell r="A1807">
            <v>102791</v>
          </cell>
          <cell r="B1807">
            <v>102791</v>
          </cell>
          <cell r="F1807" t="str">
            <v>DROP0317</v>
          </cell>
          <cell r="G1807" t="str">
            <v>DRENAGEM/OBRAS DE CONTENCAO/POCOS DE VISITA E CAIXAS</v>
          </cell>
          <cell r="H1807" t="str">
            <v>DROP</v>
          </cell>
          <cell r="I1807" t="str">
            <v>BUEIROS</v>
          </cell>
          <cell r="J1807" t="str">
            <v>0317</v>
          </cell>
          <cell r="K1807" t="str">
            <v/>
          </cell>
          <cell r="L1807" t="str">
            <v/>
          </cell>
          <cell r="M1807" t="str">
            <v>102791</v>
          </cell>
          <cell r="N1807" t="str">
            <v>BOCA PARA BUEIRO SIMPLES CELULAR 150 X 150 CM EM GABIÃO, ALAS COM ESCONSIDADE DE 45°, INCLUINDO FÔRMAS E MATERIAIS. AF_07/2021</v>
          </cell>
          <cell r="O1807" t="str">
            <v>UN</v>
          </cell>
          <cell r="P1807" t="str">
            <v>ATRIBUÍDO SÃO PAULO</v>
          </cell>
          <cell r="Q1807" t="str">
            <v>25.207,72</v>
          </cell>
          <cell r="R1807" t="str">
            <v>CAIXA REFERENCIAL</v>
          </cell>
        </row>
        <row r="1808">
          <cell r="A1808">
            <v>102792</v>
          </cell>
          <cell r="B1808">
            <v>102792</v>
          </cell>
          <cell r="F1808" t="str">
            <v>DROP0317</v>
          </cell>
          <cell r="G1808" t="str">
            <v>DRENAGEM/OBRAS DE CONTENCAO/POCOS DE VISITA E CAIXAS</v>
          </cell>
          <cell r="H1808" t="str">
            <v>DROP</v>
          </cell>
          <cell r="I1808" t="str">
            <v>BUEIROS</v>
          </cell>
          <cell r="J1808" t="str">
            <v>0317</v>
          </cell>
          <cell r="K1808" t="str">
            <v/>
          </cell>
          <cell r="L1808" t="str">
            <v/>
          </cell>
          <cell r="M1808" t="str">
            <v>102792</v>
          </cell>
          <cell r="N1808" t="str">
            <v>BOCA PARA BUEIRO SIMPLES CELULAR 200 X 200 CM EM GABIÃO, ALAS COM ESCONSIDADE DE 45°, INCLUINDO FÔRMAS E MATERIAIS. AF_07/2021</v>
          </cell>
          <cell r="O1808" t="str">
            <v>UN</v>
          </cell>
          <cell r="P1808" t="str">
            <v>ATRIBUÍDO SÃO PAULO</v>
          </cell>
          <cell r="Q1808" t="str">
            <v>40.934,83</v>
          </cell>
          <cell r="R1808" t="str">
            <v>CAIXA REFERENCIAL</v>
          </cell>
        </row>
        <row r="1809">
          <cell r="A1809">
            <v>102793</v>
          </cell>
          <cell r="B1809">
            <v>102793</v>
          </cell>
          <cell r="F1809" t="str">
            <v>DROP0317</v>
          </cell>
          <cell r="G1809" t="str">
            <v>DRENAGEM/OBRAS DE CONTENCAO/POCOS DE VISITA E CAIXAS</v>
          </cell>
          <cell r="H1809" t="str">
            <v>DROP</v>
          </cell>
          <cell r="I1809" t="str">
            <v>BUEIROS</v>
          </cell>
          <cell r="J1809" t="str">
            <v>0317</v>
          </cell>
          <cell r="K1809" t="str">
            <v/>
          </cell>
          <cell r="L1809" t="str">
            <v/>
          </cell>
          <cell r="M1809" t="str">
            <v>102793</v>
          </cell>
          <cell r="N1809" t="str">
            <v>BOCA PARA BUEIRO SIMPLES CELULAR 250 X 250 CM EM GABIÃO, ALAS COM ESCONSIDADE DE 45°, INCLUINDO FÔRMAS E MATERIAIS. AF_07/2021</v>
          </cell>
          <cell r="O1809" t="str">
            <v>UN</v>
          </cell>
          <cell r="P1809" t="str">
            <v>ATRIBUÍDO SÃO PAULO</v>
          </cell>
          <cell r="Q1809" t="str">
            <v>55.039,20</v>
          </cell>
          <cell r="R1809" t="str">
            <v>CAIXA REFERENCIAL</v>
          </cell>
        </row>
        <row r="1810">
          <cell r="A1810">
            <v>102794</v>
          </cell>
          <cell r="B1810">
            <v>102794</v>
          </cell>
          <cell r="F1810" t="str">
            <v>DROP0317</v>
          </cell>
          <cell r="G1810" t="str">
            <v>DRENAGEM/OBRAS DE CONTENCAO/POCOS DE VISITA E CAIXAS</v>
          </cell>
          <cell r="H1810" t="str">
            <v>DROP</v>
          </cell>
          <cell r="I1810" t="str">
            <v>BUEIROS</v>
          </cell>
          <cell r="J1810" t="str">
            <v>0317</v>
          </cell>
          <cell r="K1810" t="str">
            <v/>
          </cell>
          <cell r="L1810" t="str">
            <v/>
          </cell>
          <cell r="M1810" t="str">
            <v>102794</v>
          </cell>
          <cell r="N1810" t="str">
            <v>BOCA PARA BUEIRO SIMPLES CELULAR 300 X 300 CM EM GABIÃO, ALAS COM ESCONSIDADE DE 45°, INCLUINDO FÔRMAS E MATERIAIS. AF_07/2021</v>
          </cell>
          <cell r="O1810" t="str">
            <v>UN</v>
          </cell>
          <cell r="P1810" t="str">
            <v>ATRIBUÍDO SÃO PAULO</v>
          </cell>
          <cell r="Q1810" t="str">
            <v>78.742,53</v>
          </cell>
          <cell r="R1810" t="str">
            <v>CAIXA REFERENCIAL</v>
          </cell>
        </row>
        <row r="1811">
          <cell r="A1811">
            <v>102795</v>
          </cell>
          <cell r="B1811">
            <v>102795</v>
          </cell>
          <cell r="F1811" t="str">
            <v>DROP0317</v>
          </cell>
          <cell r="G1811" t="str">
            <v>DRENAGEM/OBRAS DE CONTENCAO/POCOS DE VISITA E CAIXAS</v>
          </cell>
          <cell r="H1811" t="str">
            <v>DROP</v>
          </cell>
          <cell r="I1811" t="str">
            <v>BUEIROS</v>
          </cell>
          <cell r="J1811" t="str">
            <v>0317</v>
          </cell>
          <cell r="K1811" t="str">
            <v/>
          </cell>
          <cell r="L1811" t="str">
            <v/>
          </cell>
          <cell r="M1811" t="str">
            <v>102795</v>
          </cell>
          <cell r="N1811" t="str">
            <v>BOCA PARA BUEIRO DUPLO CELULAR 150 X 150 CM EM GABIÃO, ALAS COM ESCONSIDADE DE 45°, INCLUINDO FÔRMAS E MATERIAIS. AF_07/2021</v>
          </cell>
          <cell r="O1811" t="str">
            <v>UN</v>
          </cell>
          <cell r="P1811" t="str">
            <v>ATRIBUÍDO SÃO PAULO</v>
          </cell>
          <cell r="Q1811" t="str">
            <v>26.914,32</v>
          </cell>
          <cell r="R1811" t="str">
            <v>CAIXA REFERENCIAL</v>
          </cell>
        </row>
        <row r="1812">
          <cell r="A1812">
            <v>102796</v>
          </cell>
          <cell r="B1812">
            <v>102796</v>
          </cell>
          <cell r="F1812" t="str">
            <v>DROP0317</v>
          </cell>
          <cell r="G1812" t="str">
            <v>DRENAGEM/OBRAS DE CONTENCAO/POCOS DE VISITA E CAIXAS</v>
          </cell>
          <cell r="H1812" t="str">
            <v>DROP</v>
          </cell>
          <cell r="I1812" t="str">
            <v>BUEIROS</v>
          </cell>
          <cell r="J1812" t="str">
            <v>0317</v>
          </cell>
          <cell r="K1812" t="str">
            <v/>
          </cell>
          <cell r="L1812" t="str">
            <v/>
          </cell>
          <cell r="M1812" t="str">
            <v>102796</v>
          </cell>
          <cell r="N1812" t="str">
            <v>BOCA PARA BUEIRO DUPLO CELULAR 200 X 200 CM EM GABIÃO, ALAS COM ESCONSIDADE DE 45°, INCLUINDO FÔRMAS E MATERIAIS. AF_07/2021</v>
          </cell>
          <cell r="O1812" t="str">
            <v>UN</v>
          </cell>
          <cell r="P1812" t="str">
            <v>ATRIBUÍDO SÃO PAULO</v>
          </cell>
          <cell r="Q1812" t="str">
            <v>43.322,01</v>
          </cell>
          <cell r="R1812" t="str">
            <v>CAIXA REFERENCIAL</v>
          </cell>
        </row>
        <row r="1813">
          <cell r="A1813">
            <v>102797</v>
          </cell>
          <cell r="B1813">
            <v>102797</v>
          </cell>
          <cell r="F1813" t="str">
            <v>DROP0317</v>
          </cell>
          <cell r="G1813" t="str">
            <v>DRENAGEM/OBRAS DE CONTENCAO/POCOS DE VISITA E CAIXAS</v>
          </cell>
          <cell r="H1813" t="str">
            <v>DROP</v>
          </cell>
          <cell r="I1813" t="str">
            <v>BUEIROS</v>
          </cell>
          <cell r="J1813" t="str">
            <v>0317</v>
          </cell>
          <cell r="K1813" t="str">
            <v/>
          </cell>
          <cell r="L1813" t="str">
            <v/>
          </cell>
          <cell r="M1813" t="str">
            <v>102797</v>
          </cell>
          <cell r="N1813" t="str">
            <v>BOCA PARA BUEIRO DUPLO CELULAR 250 X 250 CM EM GABIÃO, ALAS COM ESCONSIDADE DE 45°, INCLUINDO FÔRMAS E MATERIAIS. AF_07/2021</v>
          </cell>
          <cell r="O1813" t="str">
            <v>UN</v>
          </cell>
          <cell r="P1813" t="str">
            <v>ATRIBUÍDO SÃO PAULO</v>
          </cell>
          <cell r="Q1813" t="str">
            <v>61.406,35</v>
          </cell>
          <cell r="R1813" t="str">
            <v>CAIXA REFERENCIAL</v>
          </cell>
        </row>
        <row r="1814">
          <cell r="A1814">
            <v>102798</v>
          </cell>
          <cell r="B1814">
            <v>102798</v>
          </cell>
          <cell r="F1814" t="str">
            <v>DROP0317</v>
          </cell>
          <cell r="G1814" t="str">
            <v>DRENAGEM/OBRAS DE CONTENCAO/POCOS DE VISITA E CAIXAS</v>
          </cell>
          <cell r="H1814" t="str">
            <v>DROP</v>
          </cell>
          <cell r="I1814" t="str">
            <v>BUEIROS</v>
          </cell>
          <cell r="J1814" t="str">
            <v>0317</v>
          </cell>
          <cell r="K1814" t="str">
            <v/>
          </cell>
          <cell r="L1814" t="str">
            <v/>
          </cell>
          <cell r="M1814" t="str">
            <v>102798</v>
          </cell>
          <cell r="N1814" t="str">
            <v>BOCA PARA BUEIRO DUPLO CELULAR 300 X 300 CM EM GABIÃO, ALAS COM ESCONSIDADE DE 45°, INCLUINDO FÔRMAS E MATERIAIS. AF_07/2021</v>
          </cell>
          <cell r="O1814" t="str">
            <v>UN</v>
          </cell>
          <cell r="P1814" t="str">
            <v>ATRIBUÍDO SÃO PAULO</v>
          </cell>
          <cell r="Q1814" t="str">
            <v>75.087,31</v>
          </cell>
          <cell r="R1814" t="str">
            <v>CAIXA REFERENCIAL</v>
          </cell>
        </row>
        <row r="1815">
          <cell r="A1815">
            <v>102799</v>
          </cell>
          <cell r="B1815">
            <v>102799</v>
          </cell>
          <cell r="F1815" t="str">
            <v>DROP0317</v>
          </cell>
          <cell r="G1815" t="str">
            <v>DRENAGEM/OBRAS DE CONTENCAO/POCOS DE VISITA E CAIXAS</v>
          </cell>
          <cell r="H1815" t="str">
            <v>DROP</v>
          </cell>
          <cell r="I1815" t="str">
            <v>BUEIROS</v>
          </cell>
          <cell r="J1815" t="str">
            <v>0317</v>
          </cell>
          <cell r="K1815" t="str">
            <v/>
          </cell>
          <cell r="L1815" t="str">
            <v/>
          </cell>
          <cell r="M1815" t="str">
            <v>102799</v>
          </cell>
          <cell r="N1815" t="str">
            <v>BOCA PARA BUEIRO TRIPLO CELULAR 150 X 150 CM EM GABIÃO, ALAS COM ESCONSIDADE DE 45°, INCLUINDO FÔRMAS E MATERIAIS. AF_07/2021</v>
          </cell>
          <cell r="O1815" t="str">
            <v>UN</v>
          </cell>
          <cell r="P1815" t="str">
            <v>ATRIBUÍDO SÃO PAULO</v>
          </cell>
          <cell r="Q1815" t="str">
            <v>27.481,56</v>
          </cell>
          <cell r="R1815" t="str">
            <v>CAIXA REFERENCIAL</v>
          </cell>
        </row>
        <row r="1816">
          <cell r="A1816">
            <v>102800</v>
          </cell>
          <cell r="B1816">
            <v>102800</v>
          </cell>
          <cell r="F1816" t="str">
            <v>DROP0317</v>
          </cell>
          <cell r="G1816" t="str">
            <v>DRENAGEM/OBRAS DE CONTENCAO/POCOS DE VISITA E CAIXAS</v>
          </cell>
          <cell r="H1816" t="str">
            <v>DROP</v>
          </cell>
          <cell r="I1816" t="str">
            <v>BUEIROS</v>
          </cell>
          <cell r="J1816" t="str">
            <v>0317</v>
          </cell>
          <cell r="K1816" t="str">
            <v/>
          </cell>
          <cell r="L1816" t="str">
            <v/>
          </cell>
          <cell r="M1816" t="str">
            <v>102800</v>
          </cell>
          <cell r="N1816" t="str">
            <v>BOCA PARA BUEIRO TRIPLO CELULAR 200 X 200 CM EM GABIÃO, ALAS COM ESCONSIDADE DE 45°, INCLUINDO FÔRMAS E MATERIAIS. AF_07/2021</v>
          </cell>
          <cell r="O1816" t="str">
            <v>UN</v>
          </cell>
          <cell r="P1816" t="str">
            <v>ATRIBUÍDO SÃO PAULO</v>
          </cell>
          <cell r="Q1816" t="str">
            <v>47.573,82</v>
          </cell>
          <cell r="R1816" t="str">
            <v>CAIXA REFERENCIAL</v>
          </cell>
        </row>
        <row r="1817">
          <cell r="A1817">
            <v>102801</v>
          </cell>
          <cell r="B1817">
            <v>102801</v>
          </cell>
          <cell r="F1817" t="str">
            <v>DROP0317</v>
          </cell>
          <cell r="G1817" t="str">
            <v>DRENAGEM/OBRAS DE CONTENCAO/POCOS DE VISITA E CAIXAS</v>
          </cell>
          <cell r="H1817" t="str">
            <v>DROP</v>
          </cell>
          <cell r="I1817" t="str">
            <v>BUEIROS</v>
          </cell>
          <cell r="J1817" t="str">
            <v>0317</v>
          </cell>
          <cell r="K1817" t="str">
            <v/>
          </cell>
          <cell r="L1817" t="str">
            <v/>
          </cell>
          <cell r="M1817" t="str">
            <v>102801</v>
          </cell>
          <cell r="N1817" t="str">
            <v>BOCA PARA BUEIRO TRIPLO CELULAR 250 X 250 CM EM GABIÃO, ALAS COM ESCONSIDADE DE 45°, INCLUINDO FÔRMAS E MATERIAIS. AF_07/2021</v>
          </cell>
          <cell r="O1817" t="str">
            <v>UN</v>
          </cell>
          <cell r="P1817" t="str">
            <v>ATRIBUÍDO SÃO PAULO</v>
          </cell>
          <cell r="Q1817" t="str">
            <v>66.580,16</v>
          </cell>
          <cell r="R1817" t="str">
            <v>CAIXA REFERENCIAL</v>
          </cell>
        </row>
        <row r="1818">
          <cell r="A1818">
            <v>102802</v>
          </cell>
          <cell r="B1818">
            <v>102802</v>
          </cell>
          <cell r="F1818" t="str">
            <v>DROP0317</v>
          </cell>
          <cell r="G1818" t="str">
            <v>DRENAGEM/OBRAS DE CONTENCAO/POCOS DE VISITA E CAIXAS</v>
          </cell>
          <cell r="H1818" t="str">
            <v>DROP</v>
          </cell>
          <cell r="I1818" t="str">
            <v>BUEIROS</v>
          </cell>
          <cell r="J1818" t="str">
            <v>0317</v>
          </cell>
          <cell r="K1818" t="str">
            <v/>
          </cell>
          <cell r="L1818" t="str">
            <v/>
          </cell>
          <cell r="M1818" t="str">
            <v>102802</v>
          </cell>
          <cell r="N1818" t="str">
            <v>BOCA PARA BUEIRO TRIPLO CELULAR 300 X 300 CM EM GABIÃO, ALAS COM ESCONSIDADE DE 45°, INCLUINDO FÔRMAS E MATERIAIS. AF_07/2021</v>
          </cell>
          <cell r="O1818" t="str">
            <v>UN</v>
          </cell>
          <cell r="P1818" t="str">
            <v>ATRIBUÍDO SÃO PAULO</v>
          </cell>
          <cell r="Q1818" t="str">
            <v>79.804,26</v>
          </cell>
          <cell r="R1818" t="str">
            <v>CAIXA REFERENCIAL</v>
          </cell>
        </row>
        <row r="1819">
          <cell r="A1819">
            <v>101570</v>
          </cell>
          <cell r="B1819">
            <v>101570</v>
          </cell>
          <cell r="F1819" t="str">
            <v>ESCO0023</v>
          </cell>
          <cell r="G1819" t="str">
            <v>ESCORAMENTO</v>
          </cell>
          <cell r="H1819" t="str">
            <v>ESCO</v>
          </cell>
          <cell r="I1819" t="str">
            <v>ESCORAMENTO DE MADEIRA EM VALAS</v>
          </cell>
          <cell r="J1819" t="str">
            <v>0023</v>
          </cell>
          <cell r="K1819" t="str">
            <v/>
          </cell>
          <cell r="L1819" t="str">
            <v/>
          </cell>
          <cell r="M1819" t="str">
            <v>101570</v>
          </cell>
          <cell r="N1819" t="str">
            <v>ESCORAMENTO DE VALA, TIPO PONTALETEAMENTO, COM PROFUNDIDADE DE 0 A 1,5 M, LARGURA MENOR QUE 1,5 M. AF_08/2020</v>
          </cell>
          <cell r="O1819" t="str">
            <v>M2</v>
          </cell>
          <cell r="P1819" t="str">
            <v>COEFICIENTE DE REPRESENTATIVIDADE</v>
          </cell>
          <cell r="Q1819" t="str">
            <v>25,81</v>
          </cell>
          <cell r="R1819" t="str">
            <v>CAIXA REFERENCIAL</v>
          </cell>
        </row>
        <row r="1820">
          <cell r="A1820">
            <v>101571</v>
          </cell>
          <cell r="B1820">
            <v>101571</v>
          </cell>
          <cell r="F1820" t="str">
            <v>ESCO0023</v>
          </cell>
          <cell r="G1820" t="str">
            <v>ESCORAMENTO</v>
          </cell>
          <cell r="H1820" t="str">
            <v>ESCO</v>
          </cell>
          <cell r="I1820" t="str">
            <v>ESCORAMENTO DE MADEIRA EM VALAS</v>
          </cell>
          <cell r="J1820" t="str">
            <v>0023</v>
          </cell>
          <cell r="K1820" t="str">
            <v/>
          </cell>
          <cell r="L1820" t="str">
            <v/>
          </cell>
          <cell r="M1820" t="str">
            <v>101571</v>
          </cell>
          <cell r="N1820" t="str">
            <v>ESCORAMENTO DE VALA, TIPO PONTALETEAMENTO, COM PROFUNDIDADE DE 0 A 1,5 M, LARGURA MAIOR OU IGUAL A 1,5 M E MENOR QUE 2,5 M. AF_08/2020</v>
          </cell>
          <cell r="O1820" t="str">
            <v>M2</v>
          </cell>
          <cell r="P1820" t="str">
            <v>COEFICIENTE DE REPRESENTATIVIDADE</v>
          </cell>
          <cell r="Q1820" t="str">
            <v>34,66</v>
          </cell>
          <cell r="R1820" t="str">
            <v>CAIXA REFERENCIAL</v>
          </cell>
        </row>
        <row r="1821">
          <cell r="A1821">
            <v>101572</v>
          </cell>
          <cell r="B1821">
            <v>101572</v>
          </cell>
          <cell r="F1821" t="str">
            <v>ESCO0023</v>
          </cell>
          <cell r="G1821" t="str">
            <v>ESCORAMENTO</v>
          </cell>
          <cell r="H1821" t="str">
            <v>ESCO</v>
          </cell>
          <cell r="I1821" t="str">
            <v>ESCORAMENTO DE MADEIRA EM VALAS</v>
          </cell>
          <cell r="J1821" t="str">
            <v>0023</v>
          </cell>
          <cell r="K1821" t="str">
            <v/>
          </cell>
          <cell r="L1821" t="str">
            <v/>
          </cell>
          <cell r="M1821" t="str">
            <v>101572</v>
          </cell>
          <cell r="N1821" t="str">
            <v>ESCORAMENTO DE VALA, TIPO PONTALETEAMENTO, COM PROFUNDIDADE DE 1,5 A 3,0 M, LARGURA MENOR QUE 1,5 M. AF_08/2020</v>
          </cell>
          <cell r="O1821" t="str">
            <v>M2</v>
          </cell>
          <cell r="P1821" t="str">
            <v>COEFICIENTE DE REPRESENTATIVIDADE</v>
          </cell>
          <cell r="Q1821" t="str">
            <v>20,40</v>
          </cell>
          <cell r="R1821" t="str">
            <v>CAIXA REFERENCIAL</v>
          </cell>
        </row>
        <row r="1822">
          <cell r="A1822">
            <v>101573</v>
          </cell>
          <cell r="B1822">
            <v>101573</v>
          </cell>
          <cell r="F1822" t="str">
            <v>ESCO0023</v>
          </cell>
          <cell r="G1822" t="str">
            <v>ESCORAMENTO</v>
          </cell>
          <cell r="H1822" t="str">
            <v>ESCO</v>
          </cell>
          <cell r="I1822" t="str">
            <v>ESCORAMENTO DE MADEIRA EM VALAS</v>
          </cell>
          <cell r="J1822" t="str">
            <v>0023</v>
          </cell>
          <cell r="K1822" t="str">
            <v/>
          </cell>
          <cell r="L1822" t="str">
            <v/>
          </cell>
          <cell r="M1822" t="str">
            <v>101573</v>
          </cell>
          <cell r="N1822" t="str">
            <v>ESCORAMENTO DE VALA, TIPO PONTALETEAMENTO, COM PROFUNDIDADE DE 1,5 A 3,0 M, LARGURA MAIOR OU IGUAL A 1,5 M E MENOR QUE 2,5 M. AF_08/2020</v>
          </cell>
          <cell r="O1822" t="str">
            <v>M2</v>
          </cell>
          <cell r="P1822" t="str">
            <v>COEFICIENTE DE REPRESENTATIVIDADE</v>
          </cell>
          <cell r="Q1822" t="str">
            <v>29,26</v>
          </cell>
          <cell r="R1822" t="str">
            <v>CAIXA REFERENCIAL</v>
          </cell>
        </row>
        <row r="1823">
          <cell r="A1823">
            <v>101574</v>
          </cell>
          <cell r="B1823">
            <v>101574</v>
          </cell>
          <cell r="F1823" t="str">
            <v>ESCO0023</v>
          </cell>
          <cell r="G1823" t="str">
            <v>ESCORAMENTO</v>
          </cell>
          <cell r="H1823" t="str">
            <v>ESCO</v>
          </cell>
          <cell r="I1823" t="str">
            <v>ESCORAMENTO DE MADEIRA EM VALAS</v>
          </cell>
          <cell r="J1823" t="str">
            <v>0023</v>
          </cell>
          <cell r="K1823" t="str">
            <v/>
          </cell>
          <cell r="L1823" t="str">
            <v/>
          </cell>
          <cell r="M1823" t="str">
            <v>101574</v>
          </cell>
          <cell r="N1823" t="str">
            <v>ESCORAMENTO DE VALA, TIPO PONTALETEAMENTO, COM PROFUNDIDADE DE 3,0 A 4,5 M, LARGURA MENOR QUE 1,5 M. AF_08/2020</v>
          </cell>
          <cell r="O1823" t="str">
            <v>M2</v>
          </cell>
          <cell r="P1823" t="str">
            <v>COEFICIENTE DE REPRESENTATIVIDADE</v>
          </cell>
          <cell r="Q1823" t="str">
            <v>15,91</v>
          </cell>
          <cell r="R1823" t="str">
            <v>CAIXA REFERENCIAL</v>
          </cell>
        </row>
        <row r="1824">
          <cell r="A1824">
            <v>101575</v>
          </cell>
          <cell r="B1824">
            <v>101575</v>
          </cell>
          <cell r="F1824" t="str">
            <v>ESCO0023</v>
          </cell>
          <cell r="G1824" t="str">
            <v>ESCORAMENTO</v>
          </cell>
          <cell r="H1824" t="str">
            <v>ESCO</v>
          </cell>
          <cell r="I1824" t="str">
            <v>ESCORAMENTO DE MADEIRA EM VALAS</v>
          </cell>
          <cell r="J1824" t="str">
            <v>0023</v>
          </cell>
          <cell r="K1824" t="str">
            <v/>
          </cell>
          <cell r="L1824" t="str">
            <v/>
          </cell>
          <cell r="M1824" t="str">
            <v>101575</v>
          </cell>
          <cell r="N1824" t="str">
            <v>ESCORAMENTO DE VALA, TIPO PONTALETEAMENTO, COM PROFUNDIDADE DE 3,0 A 4,5 M, LARGURA MAIOR OU IGUAL A 1,5 M E MENOR QUE 2,5 M. AF_08/2020</v>
          </cell>
          <cell r="O1824" t="str">
            <v>M2</v>
          </cell>
          <cell r="P1824" t="str">
            <v>COEFICIENTE DE REPRESENTATIVIDADE</v>
          </cell>
          <cell r="Q1824" t="str">
            <v>24,97</v>
          </cell>
          <cell r="R1824" t="str">
            <v>CAIXA REFERENCIAL</v>
          </cell>
        </row>
        <row r="1825">
          <cell r="A1825">
            <v>101576</v>
          </cell>
          <cell r="B1825">
            <v>101576</v>
          </cell>
          <cell r="F1825" t="str">
            <v>ESCO0023</v>
          </cell>
          <cell r="G1825" t="str">
            <v>ESCORAMENTO</v>
          </cell>
          <cell r="H1825" t="str">
            <v>ESCO</v>
          </cell>
          <cell r="I1825" t="str">
            <v>ESCORAMENTO DE MADEIRA EM VALAS</v>
          </cell>
          <cell r="J1825" t="str">
            <v>0023</v>
          </cell>
          <cell r="K1825" t="str">
            <v/>
          </cell>
          <cell r="L1825" t="str">
            <v/>
          </cell>
          <cell r="M1825" t="str">
            <v>101576</v>
          </cell>
          <cell r="N1825" t="str">
            <v>ESCORAMENTO DE VALA, TIPO DESCONTÍNUO, COM PROFUNDIDADE DE 0 A 1,5 M, LARGURA MENOR QUE 1,5 M. AF_08/2020</v>
          </cell>
          <cell r="O1825" t="str">
            <v>M2</v>
          </cell>
          <cell r="P1825" t="str">
            <v>COEFICIENTE DE REPRESENTATIVIDADE</v>
          </cell>
          <cell r="Q1825" t="str">
            <v>47,82</v>
          </cell>
          <cell r="R1825" t="str">
            <v>CAIXA REFERENCIAL</v>
          </cell>
        </row>
        <row r="1826">
          <cell r="A1826">
            <v>101577</v>
          </cell>
          <cell r="B1826">
            <v>101577</v>
          </cell>
          <cell r="F1826" t="str">
            <v>ESCO0023</v>
          </cell>
          <cell r="G1826" t="str">
            <v>ESCORAMENTO</v>
          </cell>
          <cell r="H1826" t="str">
            <v>ESCO</v>
          </cell>
          <cell r="I1826" t="str">
            <v>ESCORAMENTO DE MADEIRA EM VALAS</v>
          </cell>
          <cell r="J1826" t="str">
            <v>0023</v>
          </cell>
          <cell r="K1826" t="str">
            <v/>
          </cell>
          <cell r="L1826" t="str">
            <v/>
          </cell>
          <cell r="M1826" t="str">
            <v>101577</v>
          </cell>
          <cell r="N1826" t="str">
            <v>ESCORAMENTO DE VALA, TIPO DESCONTÍNUO, COM PROFUNDIDADE DE 0 A 1,5 M, LARGURA MAIOR OU IGUAL A 1,5 M E MENOR QUE 2,5 M. AF_08/2020</v>
          </cell>
          <cell r="O1826" t="str">
            <v>M2</v>
          </cell>
          <cell r="P1826" t="str">
            <v>COEFICIENTE DE REPRESENTATIVIDADE</v>
          </cell>
          <cell r="Q1826" t="str">
            <v>59,13</v>
          </cell>
          <cell r="R1826" t="str">
            <v>CAIXA REFERENCIAL</v>
          </cell>
        </row>
        <row r="1827">
          <cell r="A1827">
            <v>101578</v>
          </cell>
          <cell r="B1827">
            <v>101578</v>
          </cell>
          <cell r="F1827" t="str">
            <v>ESCO0023</v>
          </cell>
          <cell r="G1827" t="str">
            <v>ESCORAMENTO</v>
          </cell>
          <cell r="H1827" t="str">
            <v>ESCO</v>
          </cell>
          <cell r="I1827" t="str">
            <v>ESCORAMENTO DE MADEIRA EM VALAS</v>
          </cell>
          <cell r="J1827" t="str">
            <v>0023</v>
          </cell>
          <cell r="K1827" t="str">
            <v/>
          </cell>
          <cell r="L1827" t="str">
            <v/>
          </cell>
          <cell r="M1827" t="str">
            <v>101578</v>
          </cell>
          <cell r="N1827" t="str">
            <v>ESCORAMENTO DE VALA, TIPO DESCONTÍNUO, COM PROFUNDIDADE DE 1,5 M A 3,0 M, LARGURA MENOR QUE 1,5 M. AF_08/2020</v>
          </cell>
          <cell r="O1827" t="str">
            <v>M2</v>
          </cell>
          <cell r="P1827" t="str">
            <v>COEFICIENTE DE REPRESENTATIVIDADE</v>
          </cell>
          <cell r="Q1827" t="str">
            <v>39,86</v>
          </cell>
          <cell r="R1827" t="str">
            <v>CAIXA REFERENCIAL</v>
          </cell>
        </row>
        <row r="1828">
          <cell r="A1828">
            <v>101579</v>
          </cell>
          <cell r="B1828">
            <v>101579</v>
          </cell>
          <cell r="F1828" t="str">
            <v>ESCO0023</v>
          </cell>
          <cell r="G1828" t="str">
            <v>ESCORAMENTO</v>
          </cell>
          <cell r="H1828" t="str">
            <v>ESCO</v>
          </cell>
          <cell r="I1828" t="str">
            <v>ESCORAMENTO DE MADEIRA EM VALAS</v>
          </cell>
          <cell r="J1828" t="str">
            <v>0023</v>
          </cell>
          <cell r="K1828" t="str">
            <v/>
          </cell>
          <cell r="L1828" t="str">
            <v/>
          </cell>
          <cell r="M1828" t="str">
            <v>101579</v>
          </cell>
          <cell r="N1828" t="str">
            <v>ESCORAMENTO DE VALA, TIPO DESCONTÍNUO, COM PROFUNDIDADE DE 1,5 A 3,0 M, LARGURA MAIOR OU IGUAL A 1,5 M E MENOR QUE 2,5 M. AF_08/2020</v>
          </cell>
          <cell r="O1828" t="str">
            <v>M2</v>
          </cell>
          <cell r="P1828" t="str">
            <v>COEFICIENTE DE REPRESENTATIVIDADE</v>
          </cell>
          <cell r="Q1828" t="str">
            <v>51,17</v>
          </cell>
          <cell r="R1828" t="str">
            <v>CAIXA REFERENCIAL</v>
          </cell>
        </row>
        <row r="1829">
          <cell r="A1829">
            <v>101580</v>
          </cell>
          <cell r="B1829">
            <v>101580</v>
          </cell>
          <cell r="F1829" t="str">
            <v>ESCO0023</v>
          </cell>
          <cell r="G1829" t="str">
            <v>ESCORAMENTO</v>
          </cell>
          <cell r="H1829" t="str">
            <v>ESCO</v>
          </cell>
          <cell r="I1829" t="str">
            <v>ESCORAMENTO DE MADEIRA EM VALAS</v>
          </cell>
          <cell r="J1829" t="str">
            <v>0023</v>
          </cell>
          <cell r="K1829" t="str">
            <v/>
          </cell>
          <cell r="L1829" t="str">
            <v/>
          </cell>
          <cell r="M1829" t="str">
            <v>101580</v>
          </cell>
          <cell r="N1829" t="str">
            <v>ESCORAMENTO DE VALA, TIPO DESCONTÍNUO, COM PROFUNDIDADE DE 3,0 A 4,5 M, LARGURA MENOR QUE 1,5 M. AF_08/2020</v>
          </cell>
          <cell r="O1829" t="str">
            <v>M2</v>
          </cell>
          <cell r="P1829" t="str">
            <v>COEFICIENTE DE REPRESENTATIVIDADE</v>
          </cell>
          <cell r="Q1829" t="str">
            <v>36,02</v>
          </cell>
          <cell r="R1829" t="str">
            <v>CAIXA REFERENCIAL</v>
          </cell>
        </row>
        <row r="1830">
          <cell r="A1830">
            <v>101581</v>
          </cell>
          <cell r="B1830">
            <v>101581</v>
          </cell>
          <cell r="F1830" t="str">
            <v>ESCO0023</v>
          </cell>
          <cell r="G1830" t="str">
            <v>ESCORAMENTO</v>
          </cell>
          <cell r="H1830" t="str">
            <v>ESCO</v>
          </cell>
          <cell r="I1830" t="str">
            <v>ESCORAMENTO DE MADEIRA EM VALAS</v>
          </cell>
          <cell r="J1830" t="str">
            <v>0023</v>
          </cell>
          <cell r="K1830" t="str">
            <v/>
          </cell>
          <cell r="L1830" t="str">
            <v/>
          </cell>
          <cell r="M1830" t="str">
            <v>101581</v>
          </cell>
          <cell r="N1830" t="str">
            <v>ESCORAMENTO DE VALA, TIPO DESCONTÍNUO, COM PROFUNDIDADE DE 3,0 A 4,5 M, LARGURA MAIOR OU IGUAL A 1,5 E MENOR QUE 2,5 M. AF_08/2020</v>
          </cell>
          <cell r="O1830" t="str">
            <v>M2</v>
          </cell>
          <cell r="P1830" t="str">
            <v>COEFICIENTE DE REPRESENTATIVIDADE</v>
          </cell>
          <cell r="Q1830" t="str">
            <v>47,53</v>
          </cell>
          <cell r="R1830" t="str">
            <v>CAIXA REFERENCIAL</v>
          </cell>
        </row>
        <row r="1831">
          <cell r="A1831">
            <v>101582</v>
          </cell>
          <cell r="B1831">
            <v>101582</v>
          </cell>
          <cell r="F1831" t="str">
            <v>ESCO0023</v>
          </cell>
          <cell r="G1831" t="str">
            <v>ESCORAMENTO</v>
          </cell>
          <cell r="H1831" t="str">
            <v>ESCO</v>
          </cell>
          <cell r="I1831" t="str">
            <v>ESCORAMENTO DE MADEIRA EM VALAS</v>
          </cell>
          <cell r="J1831" t="str">
            <v>0023</v>
          </cell>
          <cell r="K1831" t="str">
            <v/>
          </cell>
          <cell r="L1831" t="str">
            <v/>
          </cell>
          <cell r="M1831" t="str">
            <v>101582</v>
          </cell>
          <cell r="N1831" t="str">
            <v>ESCORAMENTO DE VALA, TIPO CONTÍNUO, COM PROFUNDIDADE DE 0 A 1,5 M, LARGURA MENOR QUE 1,5 M. AF_08/2020</v>
          </cell>
          <cell r="O1831" t="str">
            <v>M2</v>
          </cell>
          <cell r="P1831" t="str">
            <v>COEFICIENTE DE REPRESENTATIVIDADE</v>
          </cell>
          <cell r="Q1831" t="str">
            <v>78,79</v>
          </cell>
          <cell r="R1831" t="str">
            <v>CAIXA REFERENCIAL</v>
          </cell>
        </row>
        <row r="1832">
          <cell r="A1832">
            <v>101583</v>
          </cell>
          <cell r="B1832">
            <v>101583</v>
          </cell>
          <cell r="F1832" t="str">
            <v>ESCO0023</v>
          </cell>
          <cell r="G1832" t="str">
            <v>ESCORAMENTO</v>
          </cell>
          <cell r="H1832" t="str">
            <v>ESCO</v>
          </cell>
          <cell r="I1832" t="str">
            <v>ESCORAMENTO DE MADEIRA EM VALAS</v>
          </cell>
          <cell r="J1832" t="str">
            <v>0023</v>
          </cell>
          <cell r="K1832" t="str">
            <v/>
          </cell>
          <cell r="L1832" t="str">
            <v/>
          </cell>
          <cell r="M1832" t="str">
            <v>101583</v>
          </cell>
          <cell r="N1832" t="str">
            <v>ESCORAMENTO DE VALA, TIPO CONTÍNUO, COM PROFUNDIDADE DE 0 A 1,5 M, LARGURA MAIOR OU IGUAL A 1,5 M E MENOR QUE 2,5 M. AF_08/2020</v>
          </cell>
          <cell r="O1832" t="str">
            <v>M2</v>
          </cell>
          <cell r="P1832" t="str">
            <v>COEFICIENTE DE REPRESENTATIVIDADE</v>
          </cell>
          <cell r="Q1832" t="str">
            <v>96,34</v>
          </cell>
          <cell r="R1832" t="str">
            <v>CAIXA REFERENCIAL</v>
          </cell>
        </row>
        <row r="1833">
          <cell r="A1833">
            <v>101584</v>
          </cell>
          <cell r="B1833">
            <v>101584</v>
          </cell>
          <cell r="F1833" t="str">
            <v>ESCO0023</v>
          </cell>
          <cell r="G1833" t="str">
            <v>ESCORAMENTO</v>
          </cell>
          <cell r="H1833" t="str">
            <v>ESCO</v>
          </cell>
          <cell r="I1833" t="str">
            <v>ESCORAMENTO DE MADEIRA EM VALAS</v>
          </cell>
          <cell r="J1833" t="str">
            <v>0023</v>
          </cell>
          <cell r="K1833" t="str">
            <v/>
          </cell>
          <cell r="L1833" t="str">
            <v/>
          </cell>
          <cell r="M1833" t="str">
            <v>101584</v>
          </cell>
          <cell r="N1833" t="str">
            <v>ESCORAMENTO DE VALA, TIPO CONTÍNUO, COM PROFUNDIDADE DE 1,5 M A 3,0 M, LARGURA MENOR QUE 1,5 M. AF_08/2020</v>
          </cell>
          <cell r="O1833" t="str">
            <v>M2</v>
          </cell>
          <cell r="P1833" t="str">
            <v>COEFICIENTE DE REPRESENTATIVIDADE</v>
          </cell>
          <cell r="Q1833" t="str">
            <v>65,29</v>
          </cell>
          <cell r="R1833" t="str">
            <v>CAIXA REFERENCIAL</v>
          </cell>
        </row>
        <row r="1834">
          <cell r="A1834">
            <v>101585</v>
          </cell>
          <cell r="B1834">
            <v>101585</v>
          </cell>
          <cell r="F1834" t="str">
            <v>ESCO0023</v>
          </cell>
          <cell r="G1834" t="str">
            <v>ESCORAMENTO</v>
          </cell>
          <cell r="H1834" t="str">
            <v>ESCO</v>
          </cell>
          <cell r="I1834" t="str">
            <v>ESCORAMENTO DE MADEIRA EM VALAS</v>
          </cell>
          <cell r="J1834" t="str">
            <v>0023</v>
          </cell>
          <cell r="K1834" t="str">
            <v/>
          </cell>
          <cell r="L1834" t="str">
            <v/>
          </cell>
          <cell r="M1834" t="str">
            <v>101585</v>
          </cell>
          <cell r="N1834" t="str">
            <v>ESCORAMENTO DE VALA, TIPO CONTÍNUO, COM PROFUNDIDADE DE 1,5 A 3,0 M, LARGURA MAIOR OU IGUAL A 1,5 M E MENOR QUE 2,5 M. AF_08/2020</v>
          </cell>
          <cell r="O1834" t="str">
            <v>M2</v>
          </cell>
          <cell r="P1834" t="str">
            <v>COEFICIENTE DE REPRESENTATIVIDADE</v>
          </cell>
          <cell r="Q1834" t="str">
            <v>82,85</v>
          </cell>
          <cell r="R1834" t="str">
            <v>CAIXA REFERENCIAL</v>
          </cell>
        </row>
        <row r="1835">
          <cell r="A1835">
            <v>101586</v>
          </cell>
          <cell r="B1835">
            <v>101586</v>
          </cell>
          <cell r="F1835" t="str">
            <v>ESCO0023</v>
          </cell>
          <cell r="G1835" t="str">
            <v>ESCORAMENTO</v>
          </cell>
          <cell r="H1835" t="str">
            <v>ESCO</v>
          </cell>
          <cell r="I1835" t="str">
            <v>ESCORAMENTO DE MADEIRA EM VALAS</v>
          </cell>
          <cell r="J1835" t="str">
            <v>0023</v>
          </cell>
          <cell r="K1835" t="str">
            <v/>
          </cell>
          <cell r="L1835" t="str">
            <v/>
          </cell>
          <cell r="M1835" t="str">
            <v>101586</v>
          </cell>
          <cell r="N1835" t="str">
            <v>ESCORAMENTO DE VALA, TIPO CONTÍNUO, COM PROFUNDIDADE DE 3,0 A 4,5 M, LARGURA MENOR QUE 1,5 M. AF_08/2020</v>
          </cell>
          <cell r="O1835" t="str">
            <v>M2</v>
          </cell>
          <cell r="P1835" t="str">
            <v>COEFICIENTE DE REPRESENTATIVIDADE</v>
          </cell>
          <cell r="Q1835" t="str">
            <v>57,46</v>
          </cell>
          <cell r="R1835" t="str">
            <v>CAIXA REFERENCIAL</v>
          </cell>
        </row>
        <row r="1836">
          <cell r="A1836">
            <v>101587</v>
          </cell>
          <cell r="B1836">
            <v>101587</v>
          </cell>
          <cell r="F1836" t="str">
            <v>ESCO0023</v>
          </cell>
          <cell r="G1836" t="str">
            <v>ESCORAMENTO</v>
          </cell>
          <cell r="H1836" t="str">
            <v>ESCO</v>
          </cell>
          <cell r="I1836" t="str">
            <v>ESCORAMENTO DE MADEIRA EM VALAS</v>
          </cell>
          <cell r="J1836" t="str">
            <v>0023</v>
          </cell>
          <cell r="K1836" t="str">
            <v/>
          </cell>
          <cell r="L1836" t="str">
            <v/>
          </cell>
          <cell r="M1836" t="str">
            <v>101587</v>
          </cell>
          <cell r="N1836" t="str">
            <v>ESCORAMENTO DE VALA, TIPO CONTÍNUO, COM PROFUNDIDADE DE 3,0 A 4,5 M, LARGURA MAIOR OU IGUAL A 1,5 E MENOR QUE 2,5 M. AF_08/2020</v>
          </cell>
          <cell r="O1836" t="str">
            <v>M2</v>
          </cell>
          <cell r="P1836" t="str">
            <v>COEFICIENTE DE REPRESENTATIVIDADE</v>
          </cell>
          <cell r="Q1836" t="str">
            <v>75,22</v>
          </cell>
          <cell r="R1836" t="str">
            <v>CAIXA REFERENCIAL</v>
          </cell>
        </row>
        <row r="1837">
          <cell r="A1837">
            <v>101588</v>
          </cell>
          <cell r="B1837">
            <v>101588</v>
          </cell>
          <cell r="F1837" t="str">
            <v>ESCO0024</v>
          </cell>
          <cell r="G1837" t="str">
            <v>ESCORAMENTO</v>
          </cell>
          <cell r="H1837" t="str">
            <v>ESCO</v>
          </cell>
          <cell r="I1837" t="str">
            <v>ESCORAMENTO METALICO EM VALAS OU POCOS</v>
          </cell>
          <cell r="J1837" t="str">
            <v>0024</v>
          </cell>
          <cell r="K1837" t="str">
            <v/>
          </cell>
          <cell r="L1837" t="str">
            <v/>
          </cell>
          <cell r="M1837" t="str">
            <v>101588</v>
          </cell>
          <cell r="N1837" t="str">
            <v>ESCORAMENTO DE VALA, TIPO CONTÍNUO COM PERFIL METÁLICO "U", COM PROFUNDIDADE DE 0 A 1,5 M, LARGURA MENOR QUE 1,5 M. AF_08/2020</v>
          </cell>
          <cell r="O1837" t="str">
            <v>M2</v>
          </cell>
          <cell r="P1837" t="str">
            <v>COEFICIENTE DE REPRESENTATIVIDADE</v>
          </cell>
          <cell r="Q1837" t="str">
            <v>88,85</v>
          </cell>
          <cell r="R1837" t="str">
            <v>CAIXA REFERENCIAL</v>
          </cell>
        </row>
        <row r="1838">
          <cell r="A1838">
            <v>101589</v>
          </cell>
          <cell r="B1838">
            <v>101589</v>
          </cell>
          <cell r="F1838" t="str">
            <v>ESCO0024</v>
          </cell>
          <cell r="G1838" t="str">
            <v>ESCORAMENTO</v>
          </cell>
          <cell r="H1838" t="str">
            <v>ESCO</v>
          </cell>
          <cell r="I1838" t="str">
            <v>ESCORAMENTO METALICO EM VALAS OU POCOS</v>
          </cell>
          <cell r="J1838" t="str">
            <v>0024</v>
          </cell>
          <cell r="K1838" t="str">
            <v/>
          </cell>
          <cell r="L1838" t="str">
            <v/>
          </cell>
          <cell r="M1838" t="str">
            <v>101589</v>
          </cell>
          <cell r="N1838" t="str">
            <v>ESCORAMENTO DE VALA,TIPO CONTÍNUO COM PERFIL METÁLICO "U", COM PROFUNDIDADE DE 0 A 1,5 M, LARGURA MAIOR OU IGUAL A 1,5 E MENOR QUE 2,5 M. AF_08/2020</v>
          </cell>
          <cell r="O1838" t="str">
            <v>M2</v>
          </cell>
          <cell r="P1838" t="str">
            <v>COEFICIENTE DE REPRESENTATIVIDADE</v>
          </cell>
          <cell r="Q1838" t="str">
            <v>128,73</v>
          </cell>
          <cell r="R1838" t="str">
            <v>CAIXA REFERENCIAL</v>
          </cell>
        </row>
        <row r="1839">
          <cell r="A1839">
            <v>101590</v>
          </cell>
          <cell r="B1839">
            <v>101590</v>
          </cell>
          <cell r="F1839" t="str">
            <v>ESCO0024</v>
          </cell>
          <cell r="G1839" t="str">
            <v>ESCORAMENTO</v>
          </cell>
          <cell r="H1839" t="str">
            <v>ESCO</v>
          </cell>
          <cell r="I1839" t="str">
            <v>ESCORAMENTO METALICO EM VALAS OU POCOS</v>
          </cell>
          <cell r="J1839" t="str">
            <v>0024</v>
          </cell>
          <cell r="K1839" t="str">
            <v/>
          </cell>
          <cell r="L1839" t="str">
            <v/>
          </cell>
          <cell r="M1839" t="str">
            <v>101590</v>
          </cell>
          <cell r="N1839" t="str">
            <v>ESCORAMENTO DE VALA, TIPO CONTÍNUO COM PERFIL METÁLICO "U", COM PROFUNDIDADE DE 1,5 A 3,0 M, LARGURA MENOR QUE 1,5 M. AF_08/2020</v>
          </cell>
          <cell r="O1839" t="str">
            <v>M2</v>
          </cell>
          <cell r="P1839" t="str">
            <v>COEFICIENTE DE REPRESENTATIVIDADE</v>
          </cell>
          <cell r="Q1839" t="str">
            <v>67,69</v>
          </cell>
          <cell r="R1839" t="str">
            <v>CAIXA REFERENCIAL</v>
          </cell>
        </row>
        <row r="1840">
          <cell r="A1840">
            <v>101591</v>
          </cell>
          <cell r="B1840">
            <v>101591</v>
          </cell>
          <cell r="F1840" t="str">
            <v>ESCO0024</v>
          </cell>
          <cell r="G1840" t="str">
            <v>ESCORAMENTO</v>
          </cell>
          <cell r="H1840" t="str">
            <v>ESCO</v>
          </cell>
          <cell r="I1840" t="str">
            <v>ESCORAMENTO METALICO EM VALAS OU POCOS</v>
          </cell>
          <cell r="J1840" t="str">
            <v>0024</v>
          </cell>
          <cell r="K1840" t="str">
            <v/>
          </cell>
          <cell r="L1840" t="str">
            <v/>
          </cell>
          <cell r="M1840" t="str">
            <v>101591</v>
          </cell>
          <cell r="N1840" t="str">
            <v>ESCORAMENTO DE VALA, TIPO CONTÍNUO COM PERFIL METÁLICO "U", COM PROFUNDIDADE DE 1,5 A 3,0 M, LARGURA MAIOR OU IGUAL 1,5 M E MENOR QUE 2,5 M. AF_08/2020</v>
          </cell>
          <cell r="O1840" t="str">
            <v>M2</v>
          </cell>
          <cell r="P1840" t="str">
            <v>COEFICIENTE DE REPRESENTATIVIDADE</v>
          </cell>
          <cell r="Q1840" t="str">
            <v>107,58</v>
          </cell>
          <cell r="R1840" t="str">
            <v>CAIXA REFERENCIAL</v>
          </cell>
        </row>
        <row r="1841">
          <cell r="A1841">
            <v>101592</v>
          </cell>
          <cell r="B1841">
            <v>101592</v>
          </cell>
          <cell r="F1841" t="str">
            <v>ESCO0024</v>
          </cell>
          <cell r="G1841" t="str">
            <v>ESCORAMENTO</v>
          </cell>
          <cell r="H1841" t="str">
            <v>ESCO</v>
          </cell>
          <cell r="I1841" t="str">
            <v>ESCORAMENTO METALICO EM VALAS OU POCOS</v>
          </cell>
          <cell r="J1841" t="str">
            <v>0024</v>
          </cell>
          <cell r="K1841" t="str">
            <v/>
          </cell>
          <cell r="L1841" t="str">
            <v/>
          </cell>
          <cell r="M1841" t="str">
            <v>101592</v>
          </cell>
          <cell r="N1841" t="str">
            <v>ESCORAMENTO DE VALA, TIPO CONTÍNUO COM PERFIL METÁLICO "U", COM PROFUNDIDADE DE 3,0 A 4,5 M, LARGURA MENOR QUE 1,5 M. AF_08/2020</v>
          </cell>
          <cell r="O1841" t="str">
            <v>M2</v>
          </cell>
          <cell r="P1841" t="str">
            <v>COEFICIENTE DE REPRESENTATIVIDADE</v>
          </cell>
          <cell r="Q1841" t="str">
            <v>48,64</v>
          </cell>
          <cell r="R1841" t="str">
            <v>CAIXA REFERENCIAL</v>
          </cell>
        </row>
        <row r="1842">
          <cell r="A1842">
            <v>101593</v>
          </cell>
          <cell r="B1842">
            <v>101593</v>
          </cell>
          <cell r="F1842" t="str">
            <v>ESCO0024</v>
          </cell>
          <cell r="G1842" t="str">
            <v>ESCORAMENTO</v>
          </cell>
          <cell r="H1842" t="str">
            <v>ESCO</v>
          </cell>
          <cell r="I1842" t="str">
            <v>ESCORAMENTO METALICO EM VALAS OU POCOS</v>
          </cell>
          <cell r="J1842" t="str">
            <v>0024</v>
          </cell>
          <cell r="K1842" t="str">
            <v/>
          </cell>
          <cell r="L1842" t="str">
            <v/>
          </cell>
          <cell r="M1842" t="str">
            <v>101593</v>
          </cell>
          <cell r="N1842" t="str">
            <v>ESCORAMENTO DE VALA, TIPO CONTÍNUO COM PERFIL METÁLICO "U", COM PROFUNDIDADE DE 3,0 A 4,5 M, LARGURA MAIOR OU IGUAL A 1,5 M E MENOR QUE 2,5 M. AF_08/2020</v>
          </cell>
          <cell r="O1842" t="str">
            <v>M2</v>
          </cell>
          <cell r="P1842" t="str">
            <v>COEFICIENTE DE REPRESENTATIVIDADE</v>
          </cell>
          <cell r="Q1842" t="str">
            <v>88,70</v>
          </cell>
          <cell r="R1842" t="str">
            <v>CAIXA REFERENCIAL</v>
          </cell>
        </row>
        <row r="1843">
          <cell r="A1843">
            <v>101600</v>
          </cell>
          <cell r="B1843">
            <v>101600</v>
          </cell>
          <cell r="F1843" t="str">
            <v>ESCO0024</v>
          </cell>
          <cell r="G1843" t="str">
            <v>ESCORAMENTO</v>
          </cell>
          <cell r="H1843" t="str">
            <v>ESCO</v>
          </cell>
          <cell r="I1843" t="str">
            <v>ESCORAMENTO METALICO EM VALAS OU POCOS</v>
          </cell>
          <cell r="J1843" t="str">
            <v>0024</v>
          </cell>
          <cell r="K1843" t="str">
            <v/>
          </cell>
          <cell r="L1843" t="str">
            <v/>
          </cell>
          <cell r="M1843" t="str">
            <v>101600</v>
          </cell>
          <cell r="N1843" t="str">
            <v>ESCORAMENTO DE VALA, TIPO BLINDAGEM, COM PROFUNDIDADE DE 0 A 1,5 M, LARGURA MENOR QUE 1,5 M - EXECUÇÃO, NÃO INCLUI MATERIAL. AF_08/2020</v>
          </cell>
          <cell r="O1843" t="str">
            <v>M2</v>
          </cell>
          <cell r="P1843" t="str">
            <v>COLETADO</v>
          </cell>
          <cell r="Q1843" t="str">
            <v>16,28</v>
          </cell>
          <cell r="R1843" t="str">
            <v>CAIXA REFERENCIAL</v>
          </cell>
        </row>
        <row r="1844">
          <cell r="A1844">
            <v>101601</v>
          </cell>
          <cell r="B1844">
            <v>101601</v>
          </cell>
          <cell r="F1844" t="str">
            <v>ESCO0024</v>
          </cell>
          <cell r="G1844" t="str">
            <v>ESCORAMENTO</v>
          </cell>
          <cell r="H1844" t="str">
            <v>ESCO</v>
          </cell>
          <cell r="I1844" t="str">
            <v>ESCORAMENTO METALICO EM VALAS OU POCOS</v>
          </cell>
          <cell r="J1844" t="str">
            <v>0024</v>
          </cell>
          <cell r="K1844" t="str">
            <v/>
          </cell>
          <cell r="L1844" t="str">
            <v/>
          </cell>
          <cell r="M1844" t="str">
            <v>101601</v>
          </cell>
          <cell r="N1844" t="str">
            <v>ESCORAMENTO DE VALA, TIPO BLINDAGEM COM PROFUNDIDADE DE 0 A 1,5 M, LARGURA MAIOR OU IGUAL A 1,5 M E MENOR QUE 2,5 M - EXECUÇÃO, NÃO INCLUI MATERIAL. AF_08/2020</v>
          </cell>
          <cell r="O1844" t="str">
            <v>M2</v>
          </cell>
          <cell r="P1844" t="str">
            <v>COLETADO</v>
          </cell>
          <cell r="Q1844" t="str">
            <v>24,11</v>
          </cell>
          <cell r="R1844" t="str">
            <v>CAIXA REFERENCIAL</v>
          </cell>
        </row>
        <row r="1845">
          <cell r="A1845">
            <v>101602</v>
          </cell>
          <cell r="B1845">
            <v>101602</v>
          </cell>
          <cell r="F1845" t="str">
            <v>ESCO0024</v>
          </cell>
          <cell r="G1845" t="str">
            <v>ESCORAMENTO</v>
          </cell>
          <cell r="H1845" t="str">
            <v>ESCO</v>
          </cell>
          <cell r="I1845" t="str">
            <v>ESCORAMENTO METALICO EM VALAS OU POCOS</v>
          </cell>
          <cell r="J1845" t="str">
            <v>0024</v>
          </cell>
          <cell r="K1845" t="str">
            <v/>
          </cell>
          <cell r="L1845" t="str">
            <v/>
          </cell>
          <cell r="M1845" t="str">
            <v>101602</v>
          </cell>
          <cell r="N1845" t="str">
            <v>ESCORAMENTO DE VALA, TIPO BLINDAGEM, COM PROFUNDIDADE DE 1,5 A 3,0 M, LARGURA MENOR QUE 1,5 M - EXECUÇÃO, NÃO INCLUI MATERIAL. AF_08/2020</v>
          </cell>
          <cell r="O1845" t="str">
            <v>M2</v>
          </cell>
          <cell r="P1845" t="str">
            <v>COLETADO</v>
          </cell>
          <cell r="Q1845" t="str">
            <v>12,08</v>
          </cell>
          <cell r="R1845" t="str">
            <v>CAIXA REFERENCIAL</v>
          </cell>
        </row>
        <row r="1846">
          <cell r="A1846">
            <v>101603</v>
          </cell>
          <cell r="B1846">
            <v>101603</v>
          </cell>
          <cell r="F1846" t="str">
            <v>ESCO0024</v>
          </cell>
          <cell r="G1846" t="str">
            <v>ESCORAMENTO</v>
          </cell>
          <cell r="H1846" t="str">
            <v>ESCO</v>
          </cell>
          <cell r="I1846" t="str">
            <v>ESCORAMENTO METALICO EM VALAS OU POCOS</v>
          </cell>
          <cell r="J1846" t="str">
            <v>0024</v>
          </cell>
          <cell r="K1846" t="str">
            <v/>
          </cell>
          <cell r="L1846" t="str">
            <v/>
          </cell>
          <cell r="M1846" t="str">
            <v>101603</v>
          </cell>
          <cell r="N1846" t="str">
            <v>ESCORAMENTO DE VALA, TIPO BLINDAGEM, COM PROFUNDIDADE DE 1,5 A 3,0 M, LARGURA MAIOR OU IGUAL A 1,5 M E MENOR QUE 2,5 M - EXECUÇÃO, NÃO INCLUI MATERIAL. AF_08/2020</v>
          </cell>
          <cell r="O1846" t="str">
            <v>M2</v>
          </cell>
          <cell r="P1846" t="str">
            <v>COLETADO</v>
          </cell>
          <cell r="Q1846" t="str">
            <v>19,89</v>
          </cell>
          <cell r="R1846" t="str">
            <v>CAIXA REFERENCIAL</v>
          </cell>
        </row>
        <row r="1847">
          <cell r="A1847">
            <v>101604</v>
          </cell>
          <cell r="B1847">
            <v>101604</v>
          </cell>
          <cell r="F1847" t="str">
            <v>ESCO0024</v>
          </cell>
          <cell r="G1847" t="str">
            <v>ESCORAMENTO</v>
          </cell>
          <cell r="H1847" t="str">
            <v>ESCO</v>
          </cell>
          <cell r="I1847" t="str">
            <v>ESCORAMENTO METALICO EM VALAS OU POCOS</v>
          </cell>
          <cell r="J1847" t="str">
            <v>0024</v>
          </cell>
          <cell r="K1847" t="str">
            <v/>
          </cell>
          <cell r="L1847" t="str">
            <v/>
          </cell>
          <cell r="M1847" t="str">
            <v>101604</v>
          </cell>
          <cell r="N1847" t="str">
            <v>ESCORAMENTO DE VALA, TIPO BLINDAGEM, COM PROFUNDIDADE DE 3,0 A 4,5 M, LARGURA MENOR QUE 1,5 M - EXECUÇÃO, NÃO INCLUI MATERIAL. AF_08/2020</v>
          </cell>
          <cell r="O1847" t="str">
            <v>M2</v>
          </cell>
          <cell r="P1847" t="str">
            <v>COLETADO</v>
          </cell>
          <cell r="Q1847" t="str">
            <v>7,90</v>
          </cell>
          <cell r="R1847" t="str">
            <v>CAIXA REFERENCIAL</v>
          </cell>
        </row>
        <row r="1848">
          <cell r="A1848">
            <v>101605</v>
          </cell>
          <cell r="B1848">
            <v>101605</v>
          </cell>
          <cell r="F1848" t="str">
            <v>ESCO0024</v>
          </cell>
          <cell r="G1848" t="str">
            <v>ESCORAMENTO</v>
          </cell>
          <cell r="H1848" t="str">
            <v>ESCO</v>
          </cell>
          <cell r="I1848" t="str">
            <v>ESCORAMENTO METALICO EM VALAS OU POCOS</v>
          </cell>
          <cell r="J1848" t="str">
            <v>0024</v>
          </cell>
          <cell r="K1848" t="str">
            <v/>
          </cell>
          <cell r="L1848" t="str">
            <v/>
          </cell>
          <cell r="M1848" t="str">
            <v>101605</v>
          </cell>
          <cell r="N1848" t="str">
            <v>ESCORAMENTO DE VALA, TIPO BLINDAGEM, COM PROFUNDIDADE DE 3,0 A 4,5 M, LARGURA MAIOR OU IGUAL A 1,5 M E MENOR QUE 2,5 M - EXECUÇÃO, NÃO INCLUI MATERIAL. AF_08/2020</v>
          </cell>
          <cell r="O1848" t="str">
            <v>M2</v>
          </cell>
          <cell r="P1848" t="str">
            <v>COLETADO</v>
          </cell>
          <cell r="Q1848" t="str">
            <v>15,73</v>
          </cell>
          <cell r="R1848" t="str">
            <v>CAIXA REFERENCIAL</v>
          </cell>
        </row>
        <row r="1849">
          <cell r="A1849">
            <v>90788</v>
          </cell>
          <cell r="B1849">
            <v>90788</v>
          </cell>
          <cell r="F1849" t="str">
            <v>ESQV0089</v>
          </cell>
          <cell r="G1849" t="str">
            <v>ESQUADRIAS/FERRAGENS/VIDROS</v>
          </cell>
          <cell r="H1849" t="str">
            <v>ESQV</v>
          </cell>
          <cell r="I1849" t="str">
            <v>PORTA DE MADEIRA</v>
          </cell>
          <cell r="J1849" t="str">
            <v>0089</v>
          </cell>
          <cell r="K1849" t="str">
            <v/>
          </cell>
          <cell r="L1849" t="str">
            <v/>
          </cell>
          <cell r="M1849" t="str">
            <v>90788</v>
          </cell>
          <cell r="N1849" t="str">
            <v>KIT DE PORTA-PRONTA DE MADEIRA EM ACABAMENTO MELAMÍNICO BRANCO, FOLHA LEVE OU MÉDIA, 60X210CM, EXCLUSIVE FECHADURA, FIXAÇÃO COM PREENCHIMENTO PARCIAL DE ESPUMA EXPANSIVA - FORNECIMENTO E INSTALAÇÃO. AF_12/2019</v>
          </cell>
          <cell r="O1849" t="str">
            <v>UN</v>
          </cell>
          <cell r="P1849" t="str">
            <v>COEFICIENTE DE REPRESENTATIVIDADE</v>
          </cell>
          <cell r="Q1849" t="str">
            <v>689,33</v>
          </cell>
          <cell r="R1849" t="str">
            <v>CAIXA REFERENCIAL</v>
          </cell>
        </row>
        <row r="1850">
          <cell r="A1850">
            <v>90789</v>
          </cell>
          <cell r="B1850">
            <v>90789</v>
          </cell>
          <cell r="F1850" t="str">
            <v>ESQV0089</v>
          </cell>
          <cell r="G1850" t="str">
            <v>ESQUADRIAS/FERRAGENS/VIDROS</v>
          </cell>
          <cell r="H1850" t="str">
            <v>ESQV</v>
          </cell>
          <cell r="I1850" t="str">
            <v>PORTA DE MADEIRA</v>
          </cell>
          <cell r="J1850" t="str">
            <v>0089</v>
          </cell>
          <cell r="K1850" t="str">
            <v/>
          </cell>
          <cell r="L1850" t="str">
            <v/>
          </cell>
          <cell r="M1850" t="str">
            <v>90789</v>
          </cell>
          <cell r="N1850" t="str">
            <v>KIT DE PORTA-PRONTA DE MADEIRA EM ACABAMENTO MELAMÍNICO BRANCO, FOLHA LEVE OU MÉDIA, 70X210CM, EXCLUSIVE FECHADURA, FIXAÇÃO COM PREENCHIMENTO PARCIAL DE ESPUMA EXPANSIVA - FORNECIMENTO E INSTALAÇÃO. AF_12/2019</v>
          </cell>
          <cell r="O1850" t="str">
            <v>UN</v>
          </cell>
          <cell r="P1850" t="str">
            <v>COEFICIENTE DE REPRESENTATIVIDADE</v>
          </cell>
          <cell r="Q1850" t="str">
            <v>691,03</v>
          </cell>
          <cell r="R1850" t="str">
            <v>CAIXA REFERENCIAL</v>
          </cell>
        </row>
        <row r="1851">
          <cell r="A1851">
            <v>90790</v>
          </cell>
          <cell r="B1851">
            <v>90790</v>
          </cell>
          <cell r="F1851" t="str">
            <v>ESQV0089</v>
          </cell>
          <cell r="G1851" t="str">
            <v>ESQUADRIAS/FERRAGENS/VIDROS</v>
          </cell>
          <cell r="H1851" t="str">
            <v>ESQV</v>
          </cell>
          <cell r="I1851" t="str">
            <v>PORTA DE MADEIRA</v>
          </cell>
          <cell r="J1851" t="str">
            <v>0089</v>
          </cell>
          <cell r="K1851" t="str">
            <v/>
          </cell>
          <cell r="L1851" t="str">
            <v/>
          </cell>
          <cell r="M1851" t="str">
            <v>90790</v>
          </cell>
          <cell r="N1851" t="str">
            <v>KIT DE PORTA-PRONTA DE MADEIRA EM ACABAMENTO MELAMÍNICO BRANCO, FOLHA LEVE OU MÉDIA, 80X210CM, EXCLUSIVE FECHADURA, FIXAÇÃO COM PREENCHIMENTO PARCIAL DE ESPUMA EXPANSIVA - FORNECIMENTO E INSTALAÇÃO. AF_12/2019</v>
          </cell>
          <cell r="O1851" t="str">
            <v>UN</v>
          </cell>
          <cell r="P1851" t="str">
            <v>COEFICIENTE DE REPRESENTATIVIDADE</v>
          </cell>
          <cell r="Q1851" t="str">
            <v>712,91</v>
          </cell>
          <cell r="R1851" t="str">
            <v>CAIXA REFERENCIAL</v>
          </cell>
        </row>
        <row r="1852">
          <cell r="A1852">
            <v>90791</v>
          </cell>
          <cell r="B1852">
            <v>90791</v>
          </cell>
          <cell r="F1852" t="str">
            <v>ESQV0089</v>
          </cell>
          <cell r="G1852" t="str">
            <v>ESQUADRIAS/FERRAGENS/VIDROS</v>
          </cell>
          <cell r="H1852" t="str">
            <v>ESQV</v>
          </cell>
          <cell r="I1852" t="str">
            <v>PORTA DE MADEIRA</v>
          </cell>
          <cell r="J1852" t="str">
            <v>0089</v>
          </cell>
          <cell r="K1852" t="str">
            <v/>
          </cell>
          <cell r="L1852" t="str">
            <v/>
          </cell>
          <cell r="M1852" t="str">
            <v>90791</v>
          </cell>
          <cell r="N1852" t="str">
            <v>KIT DE PORTA-PRONTA DE MADEIRA EM ACABAMENTO MELAMÍNICO BRANCO, FOLHA PESADA OU SUPERPESADA, 80X210CM, FIXAÇÃO COM PREENCHIMENTO PARCIAL DE ESPUMA EXPANSIVA - FORNECIMENTO E INSTALAÇÃO. AF_12/2019</v>
          </cell>
          <cell r="O1852" t="str">
            <v>UN</v>
          </cell>
          <cell r="P1852" t="str">
            <v>COEFICIENTE DE REPRESENTATIVIDADE</v>
          </cell>
          <cell r="Q1852" t="str">
            <v>836,09</v>
          </cell>
          <cell r="R1852" t="str">
            <v>CAIXA REFERENCIAL</v>
          </cell>
        </row>
        <row r="1853">
          <cell r="A1853">
            <v>90793</v>
          </cell>
          <cell r="B1853">
            <v>90793</v>
          </cell>
          <cell r="F1853" t="str">
            <v>ESQV0089</v>
          </cell>
          <cell r="G1853" t="str">
            <v>ESQUADRIAS/FERRAGENS/VIDROS</v>
          </cell>
          <cell r="H1853" t="str">
            <v>ESQV</v>
          </cell>
          <cell r="I1853" t="str">
            <v>PORTA DE MADEIRA</v>
          </cell>
          <cell r="J1853" t="str">
            <v>0089</v>
          </cell>
          <cell r="K1853" t="str">
            <v/>
          </cell>
          <cell r="L1853" t="str">
            <v/>
          </cell>
          <cell r="M1853" t="str">
            <v>90793</v>
          </cell>
          <cell r="N1853" t="str">
            <v>KIT DE PORTA-PRONTA DE MADEIRA EM ACABAMENTO MELAMÍNICO BRANCO, FOLHA PESADA OU SUPERPESADA, 90X210CM, FIXAÇÃO COM PREENCHIMENTO TOTAL DE ESPUMA EXPANSIVA - FORNECIMENTO E INSTALAÇÃO. AF_12/2019</v>
          </cell>
          <cell r="O1853" t="str">
            <v>UN</v>
          </cell>
          <cell r="P1853" t="str">
            <v>COEFICIENTE DE REPRESENTATIVIDADE</v>
          </cell>
          <cell r="Q1853" t="str">
            <v>885,36</v>
          </cell>
          <cell r="R1853" t="str">
            <v>CAIXA REFERENCIAL</v>
          </cell>
        </row>
        <row r="1854">
          <cell r="A1854">
            <v>90794</v>
          </cell>
          <cell r="B1854">
            <v>90794</v>
          </cell>
          <cell r="F1854" t="str">
            <v>ESQV0089</v>
          </cell>
          <cell r="G1854" t="str">
            <v>ESQUADRIAS/FERRAGENS/VIDROS</v>
          </cell>
          <cell r="H1854" t="str">
            <v>ESQV</v>
          </cell>
          <cell r="I1854" t="str">
            <v>PORTA DE MADEIRA</v>
          </cell>
          <cell r="J1854" t="str">
            <v>0089</v>
          </cell>
          <cell r="K1854" t="str">
            <v/>
          </cell>
          <cell r="L1854" t="str">
            <v/>
          </cell>
          <cell r="M1854" t="str">
            <v>90794</v>
          </cell>
          <cell r="N1854" t="str">
            <v>KIT DE PORTA-PRONTA DE MADEIRA EM ACABAMENTO MELAMÍNICO BRANCO, FOLHA LEVE OU MÉDIA, E BATENTE METÁLICO, 60X210CM, FIXAÇÃO COM ARGAMASSA - FORNECIMENTO E INSTALAÇÃO. AF_12/2019</v>
          </cell>
          <cell r="O1854" t="str">
            <v>UN</v>
          </cell>
          <cell r="P1854" t="str">
            <v>COEFICIENTE DE REPRESENTATIVIDADE</v>
          </cell>
          <cell r="Q1854" t="str">
            <v>607,62</v>
          </cell>
          <cell r="R1854" t="str">
            <v>CAIXA REFERENCIAL</v>
          </cell>
        </row>
        <row r="1855">
          <cell r="A1855">
            <v>90795</v>
          </cell>
          <cell r="B1855">
            <v>90795</v>
          </cell>
          <cell r="F1855" t="str">
            <v>ESQV0089</v>
          </cell>
          <cell r="G1855" t="str">
            <v>ESQUADRIAS/FERRAGENS/VIDROS</v>
          </cell>
          <cell r="H1855" t="str">
            <v>ESQV</v>
          </cell>
          <cell r="I1855" t="str">
            <v>PORTA DE MADEIRA</v>
          </cell>
          <cell r="J1855" t="str">
            <v>0089</v>
          </cell>
          <cell r="K1855" t="str">
            <v/>
          </cell>
          <cell r="L1855" t="str">
            <v/>
          </cell>
          <cell r="M1855" t="str">
            <v>90795</v>
          </cell>
          <cell r="N1855" t="str">
            <v>KIT DE PORTA-PRONTA DE MADEIRA EM ACABAMENTO MELAMÍNICO BRANCO, FOLHA LEVE OU MÉDIA, E BATENTE METÁLICO, 70X210CM, FIXAÇÃO COM ARGAMASSA - FORNECIMENTO E INSTALAÇÃO. AF_12/2019</v>
          </cell>
          <cell r="O1855" t="str">
            <v>UN</v>
          </cell>
          <cell r="P1855" t="str">
            <v>COEFICIENTE DE REPRESENTATIVIDADE</v>
          </cell>
          <cell r="Q1855" t="str">
            <v>615,24</v>
          </cell>
          <cell r="R1855" t="str">
            <v>CAIXA REFERENCIAL</v>
          </cell>
        </row>
        <row r="1856">
          <cell r="A1856">
            <v>90796</v>
          </cell>
          <cell r="B1856">
            <v>90796</v>
          </cell>
          <cell r="F1856" t="str">
            <v>ESQV0089</v>
          </cell>
          <cell r="G1856" t="str">
            <v>ESQUADRIAS/FERRAGENS/VIDROS</v>
          </cell>
          <cell r="H1856" t="str">
            <v>ESQV</v>
          </cell>
          <cell r="I1856" t="str">
            <v>PORTA DE MADEIRA</v>
          </cell>
          <cell r="J1856" t="str">
            <v>0089</v>
          </cell>
          <cell r="K1856" t="str">
            <v/>
          </cell>
          <cell r="L1856" t="str">
            <v/>
          </cell>
          <cell r="M1856" t="str">
            <v>90796</v>
          </cell>
          <cell r="N1856" t="str">
            <v>KIT DE PORTA-PRONTA DE MADEIRA EM ACABAMENTO MELAMÍNICO BRANCO, FOLHA LEVE OU MÉDIA, E BATENTE METÁLICO, 80X210CM, FIXAÇÃO COM ARGAMASSA - FORNECIMENTO E INSTALAÇÃO. AF_12/2019</v>
          </cell>
          <cell r="O1856" t="str">
            <v>UN</v>
          </cell>
          <cell r="P1856" t="str">
            <v>COEFICIENTE DE REPRESENTATIVIDADE</v>
          </cell>
          <cell r="Q1856" t="str">
            <v>622,84</v>
          </cell>
          <cell r="R1856" t="str">
            <v>CAIXA REFERENCIAL</v>
          </cell>
        </row>
        <row r="1857">
          <cell r="A1857">
            <v>90797</v>
          </cell>
          <cell r="B1857">
            <v>90797</v>
          </cell>
          <cell r="F1857" t="str">
            <v>ESQV0089</v>
          </cell>
          <cell r="G1857" t="str">
            <v>ESQUADRIAS/FERRAGENS/VIDROS</v>
          </cell>
          <cell r="H1857" t="str">
            <v>ESQV</v>
          </cell>
          <cell r="I1857" t="str">
            <v>PORTA DE MADEIRA</v>
          </cell>
          <cell r="J1857" t="str">
            <v>0089</v>
          </cell>
          <cell r="K1857" t="str">
            <v/>
          </cell>
          <cell r="L1857" t="str">
            <v/>
          </cell>
          <cell r="M1857" t="str">
            <v>90797</v>
          </cell>
          <cell r="N1857" t="str">
            <v>KIT DE PORTA-PRONTA DE MADEIRA EM ACABAMENTO MELAMÍNICO BRANCO, FOLHA LEVE OU MÉDIA, E BATENTE METÁLICO, 90X210CM, FIXAÇÃO COM ARGAMASSA - FORNECIMENTO E INSTALAÇÃO. AF_12/2019</v>
          </cell>
          <cell r="O1857" t="str">
            <v>UN</v>
          </cell>
          <cell r="P1857" t="str">
            <v>COEFICIENTE DE REPRESENTATIVIDADE</v>
          </cell>
          <cell r="Q1857" t="str">
            <v>630,45</v>
          </cell>
          <cell r="R1857" t="str">
            <v>CAIXA REFERENCIAL</v>
          </cell>
        </row>
        <row r="1858">
          <cell r="A1858">
            <v>90798</v>
          </cell>
          <cell r="B1858">
            <v>90798</v>
          </cell>
          <cell r="F1858" t="str">
            <v>ESQV0089</v>
          </cell>
          <cell r="G1858" t="str">
            <v>ESQUADRIAS/FERRAGENS/VIDROS</v>
          </cell>
          <cell r="H1858" t="str">
            <v>ESQV</v>
          </cell>
          <cell r="I1858" t="str">
            <v>PORTA DE MADEIRA</v>
          </cell>
          <cell r="J1858" t="str">
            <v>0089</v>
          </cell>
          <cell r="K1858" t="str">
            <v/>
          </cell>
          <cell r="L1858" t="str">
            <v/>
          </cell>
          <cell r="M1858" t="str">
            <v>90798</v>
          </cell>
          <cell r="N1858" t="str">
            <v>KIT DE PORTA-PRONTA DE MADEIRA EM ACABAMENTO MELAMÍNICO BRANCO, FOLHA PESADA OU SUPERPESADA, E BATENTE METÁLICO, 80X210CM, FIXAÇÃO COM ARGAMASSA - FORNECIMENTO E INSTALAÇÃO. AF_12/2019</v>
          </cell>
          <cell r="O1858" t="str">
            <v>UN</v>
          </cell>
          <cell r="P1858" t="str">
            <v>COEFICIENTE DE REPRESENTATIVIDADE</v>
          </cell>
          <cell r="Q1858" t="str">
            <v>905,53</v>
          </cell>
          <cell r="R1858" t="str">
            <v>CAIXA REFERENCIAL</v>
          </cell>
        </row>
        <row r="1859">
          <cell r="A1859">
            <v>90799</v>
          </cell>
          <cell r="B1859">
            <v>90799</v>
          </cell>
          <cell r="F1859" t="str">
            <v>ESQV0089</v>
          </cell>
          <cell r="G1859" t="str">
            <v>ESQUADRIAS/FERRAGENS/VIDROS</v>
          </cell>
          <cell r="H1859" t="str">
            <v>ESQV</v>
          </cell>
          <cell r="I1859" t="str">
            <v>PORTA DE MADEIRA</v>
          </cell>
          <cell r="J1859" t="str">
            <v>0089</v>
          </cell>
          <cell r="K1859" t="str">
            <v/>
          </cell>
          <cell r="L1859" t="str">
            <v/>
          </cell>
          <cell r="M1859" t="str">
            <v>90799</v>
          </cell>
          <cell r="N1859" t="str">
            <v>KIT DE PORTA-PRONTA DE MADEIRA EM ACABAMENTO MELAMÍNICO BRANCO, FOLHA PESADA OU SUPERPESADA, E BATENTE METÁLICO, 90X210CM, FIXAÇÃO COM ARGAMASSA - FORNECIMENTO E INSTALAÇÃO. AF_12/2019</v>
          </cell>
          <cell r="O1859" t="str">
            <v>UN</v>
          </cell>
          <cell r="P1859" t="str">
            <v>COEFICIENTE DE REPRESENTATIVIDADE</v>
          </cell>
          <cell r="Q1859" t="str">
            <v>935,70</v>
          </cell>
          <cell r="R1859" t="str">
            <v>CAIXA REFERENCIAL</v>
          </cell>
        </row>
        <row r="1860">
          <cell r="A1860">
            <v>90801</v>
          </cell>
          <cell r="B1860">
            <v>90801</v>
          </cell>
          <cell r="F1860" t="str">
            <v>ESQV0089</v>
          </cell>
          <cell r="G1860" t="str">
            <v>ESQUADRIAS/FERRAGENS/VIDROS</v>
          </cell>
          <cell r="H1860" t="str">
            <v>ESQV</v>
          </cell>
          <cell r="I1860" t="str">
            <v>PORTA DE MADEIRA</v>
          </cell>
          <cell r="J1860" t="str">
            <v>0089</v>
          </cell>
          <cell r="K1860" t="str">
            <v/>
          </cell>
          <cell r="L1860" t="str">
            <v/>
          </cell>
          <cell r="M1860" t="str">
            <v>90801</v>
          </cell>
          <cell r="N1860" t="str">
            <v>BATENTE PARA PORTA DE MADEIRA, PADRÃO MÉDIO - FORNECIMENTO E MONTAGEM. AF_12/2019</v>
          </cell>
          <cell r="O1860" t="str">
            <v>UN</v>
          </cell>
          <cell r="P1860" t="str">
            <v>COEFICIENTE DE REPRESENTATIVIDADE</v>
          </cell>
          <cell r="Q1860" t="str">
            <v>312,79</v>
          </cell>
          <cell r="R1860" t="str">
            <v>CAIXA REFERENCIAL</v>
          </cell>
        </row>
        <row r="1861">
          <cell r="A1861">
            <v>90806</v>
          </cell>
          <cell r="B1861">
            <v>90806</v>
          </cell>
          <cell r="F1861" t="str">
            <v>ESQV0089</v>
          </cell>
          <cell r="G1861" t="str">
            <v>ESQUADRIAS/FERRAGENS/VIDROS</v>
          </cell>
          <cell r="H1861" t="str">
            <v>ESQV</v>
          </cell>
          <cell r="I1861" t="str">
            <v>PORTA DE MADEIRA</v>
          </cell>
          <cell r="J1861" t="str">
            <v>0089</v>
          </cell>
          <cell r="K1861" t="str">
            <v/>
          </cell>
          <cell r="L1861" t="str">
            <v/>
          </cell>
          <cell r="M1861" t="str">
            <v>90806</v>
          </cell>
          <cell r="N1861" t="str">
            <v>BATENTE PARA PORTA DE MADEIRA, FIXAÇÃO COM ARGAMASSA, PADRÃO MÉDIO - FORNECIMENTO E INSTALAÇÃO. AF_12/2019_P</v>
          </cell>
          <cell r="O1861" t="str">
            <v>UN</v>
          </cell>
          <cell r="P1861" t="str">
            <v>COEFICIENTE DE REPRESENTATIVIDADE</v>
          </cell>
          <cell r="Q1861" t="str">
            <v>403,58</v>
          </cell>
          <cell r="R1861" t="str">
            <v>CAIXA REFERENCIAL</v>
          </cell>
        </row>
        <row r="1862">
          <cell r="A1862">
            <v>90820</v>
          </cell>
          <cell r="B1862">
            <v>90820</v>
          </cell>
          <cell r="F1862" t="str">
            <v>ESQV0089</v>
          </cell>
          <cell r="G1862" t="str">
            <v>ESQUADRIAS/FERRAGENS/VIDROS</v>
          </cell>
          <cell r="H1862" t="str">
            <v>ESQV</v>
          </cell>
          <cell r="I1862" t="str">
            <v>PORTA DE MADEIRA</v>
          </cell>
          <cell r="J1862" t="str">
            <v>0089</v>
          </cell>
          <cell r="K1862" t="str">
            <v/>
          </cell>
          <cell r="L1862" t="str">
            <v/>
          </cell>
          <cell r="M1862" t="str">
            <v>90820</v>
          </cell>
          <cell r="N1862" t="str">
            <v>PORTA DE MADEIRA PARA PINTURA, SEMI-OCA (LEVE OU MÉDIA), 60X210CM, ESPESSURA DE 3,5CM, INCLUSO DOBRADIÇAS - FORNECIMENTO E INSTALAÇÃO. AF_12/2019</v>
          </cell>
          <cell r="O1862" t="str">
            <v>UN</v>
          </cell>
          <cell r="P1862" t="str">
            <v>COEFICIENTE DE REPRESENTATIVIDADE</v>
          </cell>
          <cell r="Q1862" t="str">
            <v>261,66</v>
          </cell>
          <cell r="R1862" t="str">
            <v>CAIXA REFERENCIAL</v>
          </cell>
        </row>
        <row r="1863">
          <cell r="A1863">
            <v>90821</v>
          </cell>
          <cell r="B1863">
            <v>90821</v>
          </cell>
          <cell r="F1863" t="str">
            <v>ESQV0089</v>
          </cell>
          <cell r="G1863" t="str">
            <v>ESQUADRIAS/FERRAGENS/VIDROS</v>
          </cell>
          <cell r="H1863" t="str">
            <v>ESQV</v>
          </cell>
          <cell r="I1863" t="str">
            <v>PORTA DE MADEIRA</v>
          </cell>
          <cell r="J1863" t="str">
            <v>0089</v>
          </cell>
          <cell r="K1863" t="str">
            <v/>
          </cell>
          <cell r="L1863" t="str">
            <v/>
          </cell>
          <cell r="M1863" t="str">
            <v>90821</v>
          </cell>
          <cell r="N1863" t="str">
            <v>PORTA DE MADEIRA PARA PINTURA, SEMI-OCA (LEVE OU MÉDIA), 70X210CM, ESPESSURA DE 3,5CM, INCLUSO DOBRADIÇAS - FORNECIMENTO E INSTALAÇÃO. AF_12/2019</v>
          </cell>
          <cell r="O1863" t="str">
            <v>UN</v>
          </cell>
          <cell r="P1863" t="str">
            <v>COEFICIENTE DE REPRESENTATIVIDADE</v>
          </cell>
          <cell r="Q1863" t="str">
            <v>267,87</v>
          </cell>
          <cell r="R1863" t="str">
            <v>CAIXA REFERENCIAL</v>
          </cell>
        </row>
        <row r="1864">
          <cell r="A1864">
            <v>90822</v>
          </cell>
          <cell r="B1864">
            <v>90822</v>
          </cell>
          <cell r="F1864" t="str">
            <v>ESQV0089</v>
          </cell>
          <cell r="G1864" t="str">
            <v>ESQUADRIAS/FERRAGENS/VIDROS</v>
          </cell>
          <cell r="H1864" t="str">
            <v>ESQV</v>
          </cell>
          <cell r="I1864" t="str">
            <v>PORTA DE MADEIRA</v>
          </cell>
          <cell r="J1864" t="str">
            <v>0089</v>
          </cell>
          <cell r="K1864" t="str">
            <v/>
          </cell>
          <cell r="L1864" t="str">
            <v/>
          </cell>
          <cell r="M1864" t="str">
            <v>90822</v>
          </cell>
          <cell r="N1864" t="str">
            <v>PORTA DE MADEIRA PARA PINTURA, SEMI-OCA (LEVE OU MÉDIA), 80X210CM, ESPESSURA DE 3,5CM, INCLUSO DOBRADIÇAS - FORNECIMENTO E INSTALAÇÃO. AF_12/2019</v>
          </cell>
          <cell r="O1864" t="str">
            <v>UN</v>
          </cell>
          <cell r="P1864" t="str">
            <v>COEFICIENTE DE REPRESENTATIVIDADE</v>
          </cell>
          <cell r="Q1864" t="str">
            <v>288,28</v>
          </cell>
          <cell r="R1864" t="str">
            <v>CAIXA REFERENCIAL</v>
          </cell>
        </row>
        <row r="1865">
          <cell r="A1865">
            <v>90823</v>
          </cell>
          <cell r="B1865">
            <v>90823</v>
          </cell>
          <cell r="F1865" t="str">
            <v>ESQV0089</v>
          </cell>
          <cell r="G1865" t="str">
            <v>ESQUADRIAS/FERRAGENS/VIDROS</v>
          </cell>
          <cell r="H1865" t="str">
            <v>ESQV</v>
          </cell>
          <cell r="I1865" t="str">
            <v>PORTA DE MADEIRA</v>
          </cell>
          <cell r="J1865" t="str">
            <v>0089</v>
          </cell>
          <cell r="K1865" t="str">
            <v/>
          </cell>
          <cell r="L1865" t="str">
            <v/>
          </cell>
          <cell r="M1865" t="str">
            <v>90823</v>
          </cell>
          <cell r="N1865" t="str">
            <v>PORTA DE MADEIRA PARA PINTURA, SEMI-OCA (LEVE OU MÉDIA), 90X210CM, ESPESSURA DE 3,5CM, INCLUSO DOBRADIÇAS - FORNECIMENTO E INSTALAÇÃO. AF_12/2019</v>
          </cell>
          <cell r="O1865" t="str">
            <v>UN</v>
          </cell>
          <cell r="P1865" t="str">
            <v>COEFICIENTE DE REPRESENTATIVIDADE</v>
          </cell>
          <cell r="Q1865" t="str">
            <v>355,36</v>
          </cell>
          <cell r="R1865" t="str">
            <v>CAIXA REFERENCIAL</v>
          </cell>
        </row>
        <row r="1866">
          <cell r="A1866">
            <v>90824</v>
          </cell>
          <cell r="B1866">
            <v>90824</v>
          </cell>
          <cell r="F1866" t="str">
            <v>ESQV0089</v>
          </cell>
          <cell r="G1866" t="str">
            <v>ESQUADRIAS/FERRAGENS/VIDROS</v>
          </cell>
          <cell r="H1866" t="str">
            <v>ESQV</v>
          </cell>
          <cell r="I1866" t="str">
            <v>PORTA DE MADEIRA</v>
          </cell>
          <cell r="J1866" t="str">
            <v>0089</v>
          </cell>
          <cell r="K1866" t="str">
            <v/>
          </cell>
          <cell r="L1866" t="str">
            <v/>
          </cell>
          <cell r="M1866" t="str">
            <v>90824</v>
          </cell>
          <cell r="N1866" t="str">
            <v>PORTA DE MADEIRA PARA PINTURA, SEMI-OCA (PESADA OU SUPERPESADA), 80X210CM, ESPESSURA DE 3,5CM, INCLUSO DOBRADIÇAS - FORNECIMENTO E INSTALAÇÃO. AF_12/2019</v>
          </cell>
          <cell r="O1866" t="str">
            <v>UN</v>
          </cell>
          <cell r="P1866" t="str">
            <v>COEFICIENTE DE REPRESENTATIVIDADE</v>
          </cell>
          <cell r="Q1866" t="str">
            <v>511,12</v>
          </cell>
          <cell r="R1866" t="str">
            <v>CAIXA REFERENCIAL</v>
          </cell>
        </row>
        <row r="1867">
          <cell r="A1867">
            <v>90825</v>
          </cell>
          <cell r="B1867">
            <v>90825</v>
          </cell>
          <cell r="F1867" t="str">
            <v>ESQV0089</v>
          </cell>
          <cell r="G1867" t="str">
            <v>ESQUADRIAS/FERRAGENS/VIDROS</v>
          </cell>
          <cell r="H1867" t="str">
            <v>ESQV</v>
          </cell>
          <cell r="I1867" t="str">
            <v>PORTA DE MADEIRA</v>
          </cell>
          <cell r="J1867" t="str">
            <v>0089</v>
          </cell>
          <cell r="K1867" t="str">
            <v/>
          </cell>
          <cell r="L1867" t="str">
            <v/>
          </cell>
          <cell r="M1867" t="str">
            <v>90825</v>
          </cell>
          <cell r="N1867" t="str">
            <v>PORTA DE MADEIRA, MACIÇA (PESADA OU SUPERPESADA), 90X210CM, ESPESSURA DE 3,5CM, INCLUSO DOBRADIÇAS - FORNECIMENTO E INSTALAÇÃO. AF_12/2019</v>
          </cell>
          <cell r="O1867" t="str">
            <v>UN</v>
          </cell>
          <cell r="P1867" t="str">
            <v>COEFICIENTE DE REPRESENTATIVIDADE</v>
          </cell>
          <cell r="Q1867" t="str">
            <v>570,06</v>
          </cell>
          <cell r="R1867" t="str">
            <v>CAIXA REFERENCIAL</v>
          </cell>
        </row>
        <row r="1868">
          <cell r="A1868">
            <v>90830</v>
          </cell>
          <cell r="B1868">
            <v>90830</v>
          </cell>
          <cell r="F1868" t="str">
            <v>ESQV0089</v>
          </cell>
          <cell r="G1868" t="str">
            <v>ESQUADRIAS/FERRAGENS/VIDROS</v>
          </cell>
          <cell r="H1868" t="str">
            <v>ESQV</v>
          </cell>
          <cell r="I1868" t="str">
            <v>PORTA DE MADEIRA</v>
          </cell>
          <cell r="J1868" t="str">
            <v>0089</v>
          </cell>
          <cell r="K1868" t="str">
            <v/>
          </cell>
          <cell r="L1868" t="str">
            <v/>
          </cell>
          <cell r="M1868" t="str">
            <v>90830</v>
          </cell>
          <cell r="N1868" t="str">
            <v>FECHADURA DE EMBUTIR COM CILINDRO, EXTERNA, COMPLETA, ACABAMENTO PADRÃO MÉDIO, INCLUSO EXECUÇÃO DE FURO - FORNECIMENTO E INSTALAÇÃO. AF_12/2019</v>
          </cell>
          <cell r="O1868" t="str">
            <v>UN</v>
          </cell>
          <cell r="P1868" t="str">
            <v>COEFICIENTE DE REPRESENTATIVIDADE</v>
          </cell>
          <cell r="Q1868" t="str">
            <v>158,23</v>
          </cell>
          <cell r="R1868" t="str">
            <v>CAIXA REFERENCIAL</v>
          </cell>
        </row>
        <row r="1869">
          <cell r="A1869">
            <v>90831</v>
          </cell>
          <cell r="B1869">
            <v>90831</v>
          </cell>
          <cell r="F1869" t="str">
            <v>ESQV0089</v>
          </cell>
          <cell r="G1869" t="str">
            <v>ESQUADRIAS/FERRAGENS/VIDROS</v>
          </cell>
          <cell r="H1869" t="str">
            <v>ESQV</v>
          </cell>
          <cell r="I1869" t="str">
            <v>PORTA DE MADEIRA</v>
          </cell>
          <cell r="J1869" t="str">
            <v>0089</v>
          </cell>
          <cell r="K1869" t="str">
            <v/>
          </cell>
          <cell r="L1869" t="str">
            <v/>
          </cell>
          <cell r="M1869" t="str">
            <v>90831</v>
          </cell>
          <cell r="N1869" t="str">
            <v>FECHADURA DE EMBUTIR PARA PORTA DE BANHEIRO, COMPLETA, ACABAMENTO PADRÃO MÉDIO, INCLUSO EXECUÇÃO DE FURO - FORNECIMENTO E INSTALAÇÃO. AF_12/2019</v>
          </cell>
          <cell r="O1869" t="str">
            <v>UN</v>
          </cell>
          <cell r="P1869" t="str">
            <v>COEFICIENTE DE REPRESENTATIVIDADE</v>
          </cell>
          <cell r="Q1869" t="str">
            <v>138,39</v>
          </cell>
          <cell r="R1869" t="str">
            <v>CAIXA REFERENCIAL</v>
          </cell>
        </row>
        <row r="1870">
          <cell r="A1870">
            <v>90841</v>
          </cell>
          <cell r="B1870">
            <v>90841</v>
          </cell>
          <cell r="F1870" t="str">
            <v>ESQV0089</v>
          </cell>
          <cell r="G1870" t="str">
            <v>ESQUADRIAS/FERRAGENS/VIDROS</v>
          </cell>
          <cell r="H1870" t="str">
            <v>ESQV</v>
          </cell>
          <cell r="I1870" t="str">
            <v>PORTA DE MADEIRA</v>
          </cell>
          <cell r="J1870" t="str">
            <v>0089</v>
          </cell>
          <cell r="K1870" t="str">
            <v/>
          </cell>
          <cell r="L1870" t="str">
            <v/>
          </cell>
          <cell r="M1870" t="str">
            <v>90841</v>
          </cell>
          <cell r="N1870" t="str">
            <v>KIT DE PORTA DE MADEIRA PARA PINTURA, SEMI-OCA (LEVE OU MÉDIA), PADRÃO MÉDIO, 60X210CM, ESPESSURA DE 3,5CM, ITENS INCLUSOS: DOBRADIÇAS, MONTAGEM E INSTALAÇÃO DO BATENTE, FECHADURA COM EXECUÇÃO DO FURO - FORNECIMENTO E INSTALAÇÃO. AF_12/2019</v>
          </cell>
          <cell r="O1870" t="str">
            <v>UN</v>
          </cell>
          <cell r="P1870" t="str">
            <v>COEFICIENTE DE REPRESENTATIVIDADE</v>
          </cell>
          <cell r="Q1870" t="str">
            <v>915,27</v>
          </cell>
          <cell r="R1870" t="str">
            <v>CAIXA REFERENCIAL</v>
          </cell>
        </row>
        <row r="1871">
          <cell r="A1871">
            <v>90842</v>
          </cell>
          <cell r="B1871">
            <v>90842</v>
          </cell>
          <cell r="F1871" t="str">
            <v>ESQV0089</v>
          </cell>
          <cell r="G1871" t="str">
            <v>ESQUADRIAS/FERRAGENS/VIDROS</v>
          </cell>
          <cell r="H1871" t="str">
            <v>ESQV</v>
          </cell>
          <cell r="I1871" t="str">
            <v>PORTA DE MADEIRA</v>
          </cell>
          <cell r="J1871" t="str">
            <v>0089</v>
          </cell>
          <cell r="K1871" t="str">
            <v/>
          </cell>
          <cell r="L1871" t="str">
            <v/>
          </cell>
          <cell r="M1871" t="str">
            <v>90842</v>
          </cell>
          <cell r="N1871" t="str">
            <v>KIT DE PORTA DE MADEIRA PARA PINTURA, SEMI-OCA (LEVE OU MÉDIA), PADRÃO MÉDIO, 70X210CM, ESPESSURA DE 3,5CM, ITENS INCLUSOS: DOBRADIÇAS, MONTAGEM E INSTALAÇÃO DO BATENTE, FECHADURA COM EXECUÇÃO DO FURO - FORNECIMENTO E INSTALAÇÃO. AF_12/2019</v>
          </cell>
          <cell r="O1871" t="str">
            <v>UN</v>
          </cell>
          <cell r="P1871" t="str">
            <v>COEFICIENTE DE REPRESENTATIVIDADE</v>
          </cell>
          <cell r="Q1871" t="str">
            <v>923,81</v>
          </cell>
          <cell r="R1871" t="str">
            <v>CAIXA REFERENCIAL</v>
          </cell>
        </row>
        <row r="1872">
          <cell r="A1872">
            <v>90843</v>
          </cell>
          <cell r="B1872">
            <v>90843</v>
          </cell>
          <cell r="F1872" t="str">
            <v>ESQV0089</v>
          </cell>
          <cell r="G1872" t="str">
            <v>ESQUADRIAS/FERRAGENS/VIDROS</v>
          </cell>
          <cell r="H1872" t="str">
            <v>ESQV</v>
          </cell>
          <cell r="I1872" t="str">
            <v>PORTA DE MADEIRA</v>
          </cell>
          <cell r="J1872" t="str">
            <v>0089</v>
          </cell>
          <cell r="K1872" t="str">
            <v/>
          </cell>
          <cell r="L1872" t="str">
            <v/>
          </cell>
          <cell r="M1872" t="str">
            <v>90843</v>
          </cell>
          <cell r="N1872" t="str">
            <v>KIT DE PORTA DE MADEIRA PARA PINTURA, SEMI-OCA (LEVE OU MÉDIA), PADRÃO MÉDIO, 80X210CM, ESPESSURA DE 3,5CM, ITENS INCLUSOS: DOBRADIÇAS, MONTAGEM E INSTALAÇÃO DO BATENTE, FECHADURA COM EXECUÇÃO DO FURO - FORNECIMENTO E INSTALAÇÃO. AF_12/2019</v>
          </cell>
          <cell r="O1872" t="str">
            <v>UN</v>
          </cell>
          <cell r="P1872" t="str">
            <v>COEFICIENTE DE REPRESENTATIVIDADE</v>
          </cell>
          <cell r="Q1872" t="str">
            <v>966,39</v>
          </cell>
          <cell r="R1872" t="str">
            <v>CAIXA REFERENCIAL</v>
          </cell>
        </row>
        <row r="1873">
          <cell r="A1873">
            <v>90844</v>
          </cell>
          <cell r="B1873">
            <v>90844</v>
          </cell>
          <cell r="F1873" t="str">
            <v>ESQV0089</v>
          </cell>
          <cell r="G1873" t="str">
            <v>ESQUADRIAS/FERRAGENS/VIDROS</v>
          </cell>
          <cell r="H1873" t="str">
            <v>ESQV</v>
          </cell>
          <cell r="I1873" t="str">
            <v>PORTA DE MADEIRA</v>
          </cell>
          <cell r="J1873" t="str">
            <v>0089</v>
          </cell>
          <cell r="K1873" t="str">
            <v/>
          </cell>
          <cell r="L1873" t="str">
            <v/>
          </cell>
          <cell r="M1873" t="str">
            <v>90844</v>
          </cell>
          <cell r="N1873" t="str">
            <v>KIT DE PORTA DE MADEIRA PARA PINTURA, SEMI-OCA (LEVE OU MÉDIA), PADRÃO MÉDIO, 90X210CM, ESPESSURA DE 3,5CM, ITENS INCLUSOS: DOBRADIÇAS, MONTAGEM E INSTALAÇÃO DO BATENTE, FECHADURA COM EXECUÇÃO DO FURO - FORNECIMENTO E INSTALAÇÃO. AF_12/2019</v>
          </cell>
          <cell r="O1873" t="str">
            <v>UN</v>
          </cell>
          <cell r="P1873" t="str">
            <v>COEFICIENTE DE REPRESENTATIVIDADE</v>
          </cell>
          <cell r="Q1873" t="str">
            <v>1.035,79</v>
          </cell>
          <cell r="R1873" t="str">
            <v>CAIXA REFERENCIAL</v>
          </cell>
        </row>
        <row r="1874">
          <cell r="A1874">
            <v>90845</v>
          </cell>
          <cell r="B1874">
            <v>90845</v>
          </cell>
          <cell r="F1874" t="str">
            <v>ESQV0089</v>
          </cell>
          <cell r="G1874" t="str">
            <v>ESQUADRIAS/FERRAGENS/VIDROS</v>
          </cell>
          <cell r="H1874" t="str">
            <v>ESQV</v>
          </cell>
          <cell r="I1874" t="str">
            <v>PORTA DE MADEIRA</v>
          </cell>
          <cell r="J1874" t="str">
            <v>0089</v>
          </cell>
          <cell r="K1874" t="str">
            <v/>
          </cell>
          <cell r="L1874" t="str">
            <v/>
          </cell>
          <cell r="M1874" t="str">
            <v>90845</v>
          </cell>
          <cell r="N1874" t="str">
            <v>KIT DE PORTA DE MADEIRA PARA PINTURA, SEMI-OCA (PESADA OU SUPERPESADA), PADRÃO MÉDIO, 80X210CM, ESPESSURA DE 3,5CM, ITENS INCLUSOS: DOBRADIÇAS, MONTAGEM E INSTALAÇÃO DO BATENTE, FECHADURA COM EXECUÇÃO DO FURO - FORNECIMENTO E INSTALAÇÃO. AF_12/2019</v>
          </cell>
          <cell r="O1874" t="str">
            <v>UN</v>
          </cell>
          <cell r="P1874" t="str">
            <v>COEFICIENTE DE REPRESENTATIVIDADE</v>
          </cell>
          <cell r="Q1874" t="str">
            <v>1.189,23</v>
          </cell>
          <cell r="R1874" t="str">
            <v>CAIXA REFERENCIAL</v>
          </cell>
        </row>
        <row r="1875">
          <cell r="A1875">
            <v>90846</v>
          </cell>
          <cell r="B1875">
            <v>90846</v>
          </cell>
          <cell r="F1875" t="str">
            <v>ESQV0089</v>
          </cell>
          <cell r="G1875" t="str">
            <v>ESQUADRIAS/FERRAGENS/VIDROS</v>
          </cell>
          <cell r="H1875" t="str">
            <v>ESQV</v>
          </cell>
          <cell r="I1875" t="str">
            <v>PORTA DE MADEIRA</v>
          </cell>
          <cell r="J1875" t="str">
            <v>0089</v>
          </cell>
          <cell r="K1875" t="str">
            <v/>
          </cell>
          <cell r="L1875" t="str">
            <v/>
          </cell>
          <cell r="M1875" t="str">
            <v>90846</v>
          </cell>
          <cell r="N1875" t="str">
            <v>KIT DE PORTA DE MADEIRA PARA PINTURA, SEMI-OCA (PESADA OU SUPERPESADA), PADRÃO MÉDIO, 90X210CM, ESPESSURA DE 3,5CM, ITENS INCLUSOS: DOBRADIÇAS, MONTAGEM E INSTALAÇÃO DO BATENTE, FECHADURA COM EXECUÇÃO DO FURO - FORNECIMENTO E INSTALAÇÃO. AF_12/2019</v>
          </cell>
          <cell r="O1875" t="str">
            <v>UN</v>
          </cell>
          <cell r="P1875" t="str">
            <v>COEFICIENTE DE REPRESENTATIVIDADE</v>
          </cell>
          <cell r="Q1875" t="str">
            <v>1.250,49</v>
          </cell>
          <cell r="R1875" t="str">
            <v>CAIXA REFERENCIAL</v>
          </cell>
        </row>
        <row r="1876">
          <cell r="A1876">
            <v>90847</v>
          </cell>
          <cell r="B1876">
            <v>90847</v>
          </cell>
          <cell r="F1876" t="str">
            <v>ESQV0089</v>
          </cell>
          <cell r="G1876" t="str">
            <v>ESQUADRIAS/FERRAGENS/VIDROS</v>
          </cell>
          <cell r="H1876" t="str">
            <v>ESQV</v>
          </cell>
          <cell r="I1876" t="str">
            <v>PORTA DE MADEIRA</v>
          </cell>
          <cell r="J1876" t="str">
            <v>0089</v>
          </cell>
          <cell r="K1876" t="str">
            <v/>
          </cell>
          <cell r="L1876" t="str">
            <v/>
          </cell>
          <cell r="M1876" t="str">
            <v>90847</v>
          </cell>
          <cell r="N1876" t="str">
            <v>KIT DE PORTA DE MADEIRA PARA PINTURA, SEMI-OCA (LEVE OU MÉDIA), PADRÃO MÉDIO, 60X210CM, ESPESSURA DE 3,5CM, ITENS INCLUSOS: DOBRADIÇAS, MONTAGEM E INSTALAÇÃO DO BATENTE, SEM FECHADURA - FORNECIMENTO E INSTALAÇÃO. AF_12/2019</v>
          </cell>
          <cell r="O1876" t="str">
            <v>UN</v>
          </cell>
          <cell r="P1876" t="str">
            <v>COEFICIENTE DE REPRESENTATIVIDADE</v>
          </cell>
          <cell r="Q1876" t="str">
            <v>776,88</v>
          </cell>
          <cell r="R1876" t="str">
            <v>CAIXA REFERENCIAL</v>
          </cell>
        </row>
        <row r="1877">
          <cell r="A1877">
            <v>90848</v>
          </cell>
          <cell r="B1877">
            <v>90848</v>
          </cell>
          <cell r="F1877" t="str">
            <v>ESQV0089</v>
          </cell>
          <cell r="G1877" t="str">
            <v>ESQUADRIAS/FERRAGENS/VIDROS</v>
          </cell>
          <cell r="H1877" t="str">
            <v>ESQV</v>
          </cell>
          <cell r="I1877" t="str">
            <v>PORTA DE MADEIRA</v>
          </cell>
          <cell r="J1877" t="str">
            <v>0089</v>
          </cell>
          <cell r="K1877" t="str">
            <v/>
          </cell>
          <cell r="L1877" t="str">
            <v/>
          </cell>
          <cell r="M1877" t="str">
            <v>90848</v>
          </cell>
          <cell r="N1877" t="str">
            <v>KIT DE PORTA DE MADEIRA PARA PINTURA, SEMI-OCA (LEVE OU MÉDIA), PADRÃO MÉDIO, 70X210CM, ESPESSURA DE 3,5CM, ITENS INCLUSOS: DOBRADIÇAS, MONTAGEM E INSTALAÇÃO DO BATENTE, SEM FECHADURA - FORNECIMENTO E INSTALAÇÃO. AF_12/2019</v>
          </cell>
          <cell r="O1877" t="str">
            <v>UN</v>
          </cell>
          <cell r="P1877" t="str">
            <v>COEFICIENTE DE REPRESENTATIVIDADE</v>
          </cell>
          <cell r="Q1877" t="str">
            <v>785,42</v>
          </cell>
          <cell r="R1877" t="str">
            <v>CAIXA REFERENCIAL</v>
          </cell>
        </row>
        <row r="1878">
          <cell r="A1878">
            <v>90849</v>
          </cell>
          <cell r="B1878">
            <v>90849</v>
          </cell>
          <cell r="F1878" t="str">
            <v>ESQV0089</v>
          </cell>
          <cell r="G1878" t="str">
            <v>ESQUADRIAS/FERRAGENS/VIDROS</v>
          </cell>
          <cell r="H1878" t="str">
            <v>ESQV</v>
          </cell>
          <cell r="I1878" t="str">
            <v>PORTA DE MADEIRA</v>
          </cell>
          <cell r="J1878" t="str">
            <v>0089</v>
          </cell>
          <cell r="K1878" t="str">
            <v/>
          </cell>
          <cell r="L1878" t="str">
            <v/>
          </cell>
          <cell r="M1878" t="str">
            <v>90849</v>
          </cell>
          <cell r="N1878" t="str">
            <v>KIT DE PORTA DE MADEIRA PARA PINTURA, SEMI-OCA (LEVE OU MÉDIA), PADRÃO MÉDIO, 80X210CM, ESPESSURA DE 3,5CM, ITENS INCLUSOS: DOBRADIÇAS, MONTAGEM E INSTALAÇÃO DO BATENTE, SEM FECHADURA - FORNECIMENTO E INSTALAÇÃO. AF_12/2019</v>
          </cell>
          <cell r="O1878" t="str">
            <v>UN</v>
          </cell>
          <cell r="P1878" t="str">
            <v>COEFICIENTE DE REPRESENTATIVIDADE</v>
          </cell>
          <cell r="Q1878" t="str">
            <v>808,16</v>
          </cell>
          <cell r="R1878" t="str">
            <v>CAIXA REFERENCIAL</v>
          </cell>
        </row>
        <row r="1879">
          <cell r="A1879">
            <v>90850</v>
          </cell>
          <cell r="B1879">
            <v>90850</v>
          </cell>
          <cell r="F1879" t="str">
            <v>ESQV0089</v>
          </cell>
          <cell r="G1879" t="str">
            <v>ESQUADRIAS/FERRAGENS/VIDROS</v>
          </cell>
          <cell r="H1879" t="str">
            <v>ESQV</v>
          </cell>
          <cell r="I1879" t="str">
            <v>PORTA DE MADEIRA</v>
          </cell>
          <cell r="J1879" t="str">
            <v>0089</v>
          </cell>
          <cell r="K1879" t="str">
            <v/>
          </cell>
          <cell r="L1879" t="str">
            <v/>
          </cell>
          <cell r="M1879" t="str">
            <v>90850</v>
          </cell>
          <cell r="N1879" t="str">
            <v>KIT DE PORTA DE MADEIRA PARA PINTURA, SEMI-OCA (LEVE OU MÉDIA), PADRÃO MÉDIO, 90X210CM, ESPESSURA DE 3,5CM, ITENS INCLUSOS: DOBRADIÇAS, MONTAGEM E INSTALAÇÃO DO BATENTE, SEM FECHADURA - FORNECIMENTO E INSTALAÇÃO. AF_12/2019</v>
          </cell>
          <cell r="O1879" t="str">
            <v>UN</v>
          </cell>
          <cell r="P1879" t="str">
            <v>COEFICIENTE DE REPRESENTATIVIDADE</v>
          </cell>
          <cell r="Q1879" t="str">
            <v>877,56</v>
          </cell>
          <cell r="R1879" t="str">
            <v>CAIXA REFERENCIAL</v>
          </cell>
        </row>
        <row r="1880">
          <cell r="A1880">
            <v>90851</v>
          </cell>
          <cell r="B1880">
            <v>90851</v>
          </cell>
          <cell r="F1880" t="str">
            <v>ESQV0089</v>
          </cell>
          <cell r="G1880" t="str">
            <v>ESQUADRIAS/FERRAGENS/VIDROS</v>
          </cell>
          <cell r="H1880" t="str">
            <v>ESQV</v>
          </cell>
          <cell r="I1880" t="str">
            <v>PORTA DE MADEIRA</v>
          </cell>
          <cell r="J1880" t="str">
            <v>0089</v>
          </cell>
          <cell r="K1880" t="str">
            <v/>
          </cell>
          <cell r="L1880" t="str">
            <v/>
          </cell>
          <cell r="M1880" t="str">
            <v>90851</v>
          </cell>
          <cell r="N1880" t="str">
            <v>KIT DE PORTA DE MADEIRA PARA PINTURA, SEMI-OCA (PESADA OU SUPERPESADA), PADRÃO MÉDIO, 80X210CM, ESPESSURA DE 3,5CM, ITENS INCLUSOS: DOBRADIÇAS, MONTAGEM E INSTALAÇÃO DO BATENTE, SEM FECHADURA - FORNECIMENTO E INSTALAÇÃO. AF_12/2019</v>
          </cell>
          <cell r="O1880" t="str">
            <v>UN</v>
          </cell>
          <cell r="P1880" t="str">
            <v>COEFICIENTE DE REPRESENTATIVIDADE</v>
          </cell>
          <cell r="Q1880" t="str">
            <v>1.031,00</v>
          </cell>
          <cell r="R1880" t="str">
            <v>CAIXA REFERENCIAL</v>
          </cell>
        </row>
        <row r="1881">
          <cell r="A1881">
            <v>90852</v>
          </cell>
          <cell r="B1881">
            <v>90852</v>
          </cell>
          <cell r="F1881" t="str">
            <v>ESQV0089</v>
          </cell>
          <cell r="G1881" t="str">
            <v>ESQUADRIAS/FERRAGENS/VIDROS</v>
          </cell>
          <cell r="H1881" t="str">
            <v>ESQV</v>
          </cell>
          <cell r="I1881" t="str">
            <v>PORTA DE MADEIRA</v>
          </cell>
          <cell r="J1881" t="str">
            <v>0089</v>
          </cell>
          <cell r="K1881" t="str">
            <v/>
          </cell>
          <cell r="L1881" t="str">
            <v/>
          </cell>
          <cell r="M1881" t="str">
            <v>90852</v>
          </cell>
          <cell r="N1881" t="str">
            <v>KIT DE PORTA DE MADEIRA PARA PINTURA, SEMI-OCA (PESADA OU SUPERPESADA), PADRÃO MÉDIO, 90X210CM, ESPESSURA DE 3,5CM, ITENS INCLUSOS: DOBRADIÇAS, MONTAGEM E INSTALAÇÃO DO BATENTE, SEM FECHADURA - FORNECIMENTO E INSTALAÇÃO. AF_12/2019</v>
          </cell>
          <cell r="O1881" t="str">
            <v>UN</v>
          </cell>
          <cell r="P1881" t="str">
            <v>COEFICIENTE DE REPRESENTATIVIDADE</v>
          </cell>
          <cell r="Q1881" t="str">
            <v>1.092,26</v>
          </cell>
          <cell r="R1881" t="str">
            <v>CAIXA REFERENCIAL</v>
          </cell>
        </row>
        <row r="1882">
          <cell r="A1882">
            <v>91009</v>
          </cell>
          <cell r="B1882">
            <v>91009</v>
          </cell>
          <cell r="F1882" t="str">
            <v>ESQV0089</v>
          </cell>
          <cell r="G1882" t="str">
            <v>ESQUADRIAS/FERRAGENS/VIDROS</v>
          </cell>
          <cell r="H1882" t="str">
            <v>ESQV</v>
          </cell>
          <cell r="I1882" t="str">
            <v>PORTA DE MADEIRA</v>
          </cell>
          <cell r="J1882" t="str">
            <v>0089</v>
          </cell>
          <cell r="K1882" t="str">
            <v/>
          </cell>
          <cell r="L1882" t="str">
            <v/>
          </cell>
          <cell r="M1882" t="str">
            <v>91009</v>
          </cell>
          <cell r="N1882" t="str">
            <v>PORTA DE MADEIRA PARA VERNIZ, SEMI-OCA (LEVE OU MÉDIA), 60X210CM, ESPESSURA DE 3,5CM, INCLUSO DOBRADIÇAS - FORNECIMENTO E INSTALAÇÃO. AF_12/2019</v>
          </cell>
          <cell r="O1882" t="str">
            <v>UN</v>
          </cell>
          <cell r="P1882" t="str">
            <v>COEFICIENTE DE REPRESENTATIVIDADE</v>
          </cell>
          <cell r="Q1882" t="str">
            <v>271,00</v>
          </cell>
          <cell r="R1882" t="str">
            <v>CAIXA REFERENCIAL</v>
          </cell>
        </row>
        <row r="1883">
          <cell r="A1883">
            <v>91010</v>
          </cell>
          <cell r="B1883">
            <v>91010</v>
          </cell>
          <cell r="F1883" t="str">
            <v>ESQV0089</v>
          </cell>
          <cell r="G1883" t="str">
            <v>ESQUADRIAS/FERRAGENS/VIDROS</v>
          </cell>
          <cell r="H1883" t="str">
            <v>ESQV</v>
          </cell>
          <cell r="I1883" t="str">
            <v>PORTA DE MADEIRA</v>
          </cell>
          <cell r="J1883" t="str">
            <v>0089</v>
          </cell>
          <cell r="K1883" t="str">
            <v/>
          </cell>
          <cell r="L1883" t="str">
            <v/>
          </cell>
          <cell r="M1883" t="str">
            <v>91010</v>
          </cell>
          <cell r="N1883" t="str">
            <v>PORTA DE MADEIRA PARA VERNIZ, SEMI-OCA (LEVE OU MÉDIA), 70X210CM, ESPESSURA DE 3,5CM, INCLUSO DOBRADIÇAS - FORNECIMENTO E INSTALAÇÃO. AF_12/2019</v>
          </cell>
          <cell r="O1883" t="str">
            <v>UN</v>
          </cell>
          <cell r="P1883" t="str">
            <v>COEFICIENTE DE REPRESENTATIVIDADE</v>
          </cell>
          <cell r="Q1883" t="str">
            <v>277,66</v>
          </cell>
          <cell r="R1883" t="str">
            <v>CAIXA REFERENCIAL</v>
          </cell>
        </row>
        <row r="1884">
          <cell r="A1884">
            <v>91011</v>
          </cell>
          <cell r="B1884">
            <v>91011</v>
          </cell>
          <cell r="F1884" t="str">
            <v>ESQV0089</v>
          </cell>
          <cell r="G1884" t="str">
            <v>ESQUADRIAS/FERRAGENS/VIDROS</v>
          </cell>
          <cell r="H1884" t="str">
            <v>ESQV</v>
          </cell>
          <cell r="I1884" t="str">
            <v>PORTA DE MADEIRA</v>
          </cell>
          <cell r="J1884" t="str">
            <v>0089</v>
          </cell>
          <cell r="K1884" t="str">
            <v/>
          </cell>
          <cell r="L1884" t="str">
            <v/>
          </cell>
          <cell r="M1884" t="str">
            <v>91011</v>
          </cell>
          <cell r="N1884" t="str">
            <v>PORTA DE MADEIRA PARA VERNIZ, SEMI-OCA (LEVE OU MÉDIA), 80X210CM, ESPESSURA DE 3,5CM, INCLUSO DOBRADIÇAS - FORNECIMENTO E INSTALAÇÃO. AF_12/2019</v>
          </cell>
          <cell r="O1884" t="str">
            <v>UN</v>
          </cell>
          <cell r="P1884" t="str">
            <v>COEFICIENTE DE REPRESENTATIVIDADE</v>
          </cell>
          <cell r="Q1884" t="str">
            <v>326,22</v>
          </cell>
          <cell r="R1884" t="str">
            <v>CAIXA REFERENCIAL</v>
          </cell>
        </row>
        <row r="1885">
          <cell r="A1885">
            <v>91012</v>
          </cell>
          <cell r="B1885">
            <v>91012</v>
          </cell>
          <cell r="F1885" t="str">
            <v>ESQV0089</v>
          </cell>
          <cell r="G1885" t="str">
            <v>ESQUADRIAS/FERRAGENS/VIDROS</v>
          </cell>
          <cell r="H1885" t="str">
            <v>ESQV</v>
          </cell>
          <cell r="I1885" t="str">
            <v>PORTA DE MADEIRA</v>
          </cell>
          <cell r="J1885" t="str">
            <v>0089</v>
          </cell>
          <cell r="K1885" t="str">
            <v/>
          </cell>
          <cell r="L1885" t="str">
            <v/>
          </cell>
          <cell r="M1885" t="str">
            <v>91012</v>
          </cell>
          <cell r="N1885" t="str">
            <v>PORTA DE MADEIRA PARA VERNIZ, SEMI-OCA (LEVE OU MÉDIA), 90X210CM, ESPESSURA DE 3,5CM, INCLUSO DOBRADIÇAS - FORNECIMENTO E INSTALAÇÃO. AF_12/2019</v>
          </cell>
          <cell r="O1885" t="str">
            <v>UN</v>
          </cell>
          <cell r="P1885" t="str">
            <v>COEFICIENTE DE REPRESENTATIVIDADE</v>
          </cell>
          <cell r="Q1885" t="str">
            <v>363,64</v>
          </cell>
          <cell r="R1885" t="str">
            <v>CAIXA REFERENCIAL</v>
          </cell>
        </row>
        <row r="1886">
          <cell r="A1886">
            <v>91013</v>
          </cell>
          <cell r="B1886">
            <v>91013</v>
          </cell>
          <cell r="F1886" t="str">
            <v>ESQV0089</v>
          </cell>
          <cell r="G1886" t="str">
            <v>ESQUADRIAS/FERRAGENS/VIDROS</v>
          </cell>
          <cell r="H1886" t="str">
            <v>ESQV</v>
          </cell>
          <cell r="I1886" t="str">
            <v>PORTA DE MADEIRA</v>
          </cell>
          <cell r="J1886" t="str">
            <v>0089</v>
          </cell>
          <cell r="K1886" t="str">
            <v/>
          </cell>
          <cell r="L1886" t="str">
            <v/>
          </cell>
          <cell r="M1886" t="str">
            <v>91013</v>
          </cell>
          <cell r="N1886" t="str">
            <v>KIT DE PORTA DE MADEIRA PARA VERNIZ, SEMI-OCA (LEVE OU MÉDIA), PADRÃO MÉDIO, 60X210CM, ESPESSURA DE 3,5CM, ITENS INCLUSOS: DOBRADIÇAS, MONTAGEM E INSTALAÇÃO DO BATENTE, SEM FECHADURA - FORNECIMENTO E INSTALAÇÃO. AF_12/2019</v>
          </cell>
          <cell r="O1886" t="str">
            <v>UN</v>
          </cell>
          <cell r="P1886" t="str">
            <v>COEFICIENTE DE REPRESENTATIVIDADE</v>
          </cell>
          <cell r="Q1886" t="str">
            <v>786,22</v>
          </cell>
          <cell r="R1886" t="str">
            <v>CAIXA REFERENCIAL</v>
          </cell>
        </row>
        <row r="1887">
          <cell r="A1887">
            <v>91014</v>
          </cell>
          <cell r="B1887">
            <v>91014</v>
          </cell>
          <cell r="F1887" t="str">
            <v>ESQV0089</v>
          </cell>
          <cell r="G1887" t="str">
            <v>ESQUADRIAS/FERRAGENS/VIDROS</v>
          </cell>
          <cell r="H1887" t="str">
            <v>ESQV</v>
          </cell>
          <cell r="I1887" t="str">
            <v>PORTA DE MADEIRA</v>
          </cell>
          <cell r="J1887" t="str">
            <v>0089</v>
          </cell>
          <cell r="K1887" t="str">
            <v/>
          </cell>
          <cell r="L1887" t="str">
            <v/>
          </cell>
          <cell r="M1887" t="str">
            <v>91014</v>
          </cell>
          <cell r="N1887" t="str">
            <v>KIT DE PORTA DE MADEIRA PARA VERNIZ, SEMI-OCA (LEVE OU MÉDIA), PADRÃO MÉDIO, 70X210CM, ESPESSURA DE 3,5CM, ITENS INCLUSOS: DOBRADIÇAS, MONTAGEM E INSTALAÇÃO DO BATENTE, SEM FECHADURA - FORNECIMENTO E INSTALAÇÃO. AF_12/2019</v>
          </cell>
          <cell r="O1887" t="str">
            <v>UN</v>
          </cell>
          <cell r="P1887" t="str">
            <v>COEFICIENTE DE REPRESENTATIVIDADE</v>
          </cell>
          <cell r="Q1887" t="str">
            <v>795,21</v>
          </cell>
          <cell r="R1887" t="str">
            <v>CAIXA REFERENCIAL</v>
          </cell>
        </row>
        <row r="1888">
          <cell r="A1888">
            <v>91015</v>
          </cell>
          <cell r="B1888">
            <v>91015</v>
          </cell>
          <cell r="F1888" t="str">
            <v>ESQV0089</v>
          </cell>
          <cell r="G1888" t="str">
            <v>ESQUADRIAS/FERRAGENS/VIDROS</v>
          </cell>
          <cell r="H1888" t="str">
            <v>ESQV</v>
          </cell>
          <cell r="I1888" t="str">
            <v>PORTA DE MADEIRA</v>
          </cell>
          <cell r="J1888" t="str">
            <v>0089</v>
          </cell>
          <cell r="K1888" t="str">
            <v/>
          </cell>
          <cell r="L1888" t="str">
            <v/>
          </cell>
          <cell r="M1888" t="str">
            <v>91015</v>
          </cell>
          <cell r="N1888" t="str">
            <v>KIT DE PORTA DE MADEIRA PARA VERNIZ, SEMI-OCA (LEVE OU MÉDIA), PADRÃO MÉDIO, 80X210CM, ESPESSURA DE 3,5CM, ITENS INCLUSOS: DOBRADIÇAS, MONTAGEM E INSTALAÇÃO DO BATENTE, SEM FECHADURA - FORNECIMENTO E INSTALAÇÃO. AF_12/2019</v>
          </cell>
          <cell r="O1888" t="str">
            <v>UN</v>
          </cell>
          <cell r="P1888" t="str">
            <v>COEFICIENTE DE REPRESENTATIVIDADE</v>
          </cell>
          <cell r="Q1888" t="str">
            <v>846,10</v>
          </cell>
          <cell r="R1888" t="str">
            <v>CAIXA REFERENCIAL</v>
          </cell>
        </row>
        <row r="1889">
          <cell r="A1889">
            <v>91016</v>
          </cell>
          <cell r="B1889">
            <v>91016</v>
          </cell>
          <cell r="F1889" t="str">
            <v>ESQV0089</v>
          </cell>
          <cell r="G1889" t="str">
            <v>ESQUADRIAS/FERRAGENS/VIDROS</v>
          </cell>
          <cell r="H1889" t="str">
            <v>ESQV</v>
          </cell>
          <cell r="I1889" t="str">
            <v>PORTA DE MADEIRA</v>
          </cell>
          <cell r="J1889" t="str">
            <v>0089</v>
          </cell>
          <cell r="K1889" t="str">
            <v/>
          </cell>
          <cell r="L1889" t="str">
            <v/>
          </cell>
          <cell r="M1889" t="str">
            <v>91016</v>
          </cell>
          <cell r="N1889" t="str">
            <v>KIT DE PORTA DE MADEIRA PARA VERNIZ, SEMI-OCA (LEVE OU MÉDIA), PADRÃO MÉDIO, 90X210CM, ESPESSURA DE 3,5CM, ITENS INCLUSOS: DOBRADIÇAS, MONTAGEM E INSTALAÇÃO DO BATENTE, SEM FECHADURA - FORNECIMENTO E INSTALAÇÃO. AF_12/2019</v>
          </cell>
          <cell r="O1889" t="str">
            <v>UN</v>
          </cell>
          <cell r="P1889" t="str">
            <v>COEFICIENTE DE REPRESENTATIVIDADE</v>
          </cell>
          <cell r="Q1889" t="str">
            <v>885,84</v>
          </cell>
          <cell r="R1889" t="str">
            <v>CAIXA REFERENCIAL</v>
          </cell>
        </row>
        <row r="1890">
          <cell r="A1890">
            <v>91287</v>
          </cell>
          <cell r="B1890">
            <v>91287</v>
          </cell>
          <cell r="F1890" t="str">
            <v>ESQV0089</v>
          </cell>
          <cell r="G1890" t="str">
            <v>ESQUADRIAS/FERRAGENS/VIDROS</v>
          </cell>
          <cell r="H1890" t="str">
            <v>ESQV</v>
          </cell>
          <cell r="I1890" t="str">
            <v>PORTA DE MADEIRA</v>
          </cell>
          <cell r="J1890" t="str">
            <v>0089</v>
          </cell>
          <cell r="K1890" t="str">
            <v/>
          </cell>
          <cell r="L1890" t="str">
            <v/>
          </cell>
          <cell r="M1890" t="str">
            <v>91287</v>
          </cell>
          <cell r="N1890" t="str">
            <v>BATENTE PARA PORTA DE MADEIRA, PADRÃO POPULAR - FORNECIMENTO E MONTAGEM. AF_12/2019</v>
          </cell>
          <cell r="O1890" t="str">
            <v>UN</v>
          </cell>
          <cell r="P1890" t="str">
            <v>COEFICIENTE DE REPRESENTATIVIDADE</v>
          </cell>
          <cell r="Q1890" t="str">
            <v>231,35</v>
          </cell>
          <cell r="R1890" t="str">
            <v>CAIXA REFERENCIAL</v>
          </cell>
        </row>
        <row r="1891">
          <cell r="A1891">
            <v>91292</v>
          </cell>
          <cell r="B1891">
            <v>91292</v>
          </cell>
          <cell r="F1891" t="str">
            <v>ESQV0089</v>
          </cell>
          <cell r="G1891" t="str">
            <v>ESQUADRIAS/FERRAGENS/VIDROS</v>
          </cell>
          <cell r="H1891" t="str">
            <v>ESQV</v>
          </cell>
          <cell r="I1891" t="str">
            <v>PORTA DE MADEIRA</v>
          </cell>
          <cell r="J1891" t="str">
            <v>0089</v>
          </cell>
          <cell r="K1891" t="str">
            <v/>
          </cell>
          <cell r="L1891" t="str">
            <v/>
          </cell>
          <cell r="M1891" t="str">
            <v>91292</v>
          </cell>
          <cell r="N1891" t="str">
            <v>BATENTE PARA PORTA DE MADEIRA, FIXAÇÃO COM ARGAMASSA, PADRÃO POPULAR. FORNECIMENTO E INSTALAÇÃO. AF_12/2019_P</v>
          </cell>
          <cell r="O1891" t="str">
            <v>UN</v>
          </cell>
          <cell r="P1891" t="str">
            <v>COEFICIENTE DE REPRESENTATIVIDADE</v>
          </cell>
          <cell r="Q1891" t="str">
            <v>322,14</v>
          </cell>
          <cell r="R1891" t="str">
            <v>CAIXA REFERENCIAL</v>
          </cell>
        </row>
        <row r="1892">
          <cell r="A1892">
            <v>91295</v>
          </cell>
          <cell r="B1892">
            <v>91295</v>
          </cell>
          <cell r="F1892" t="str">
            <v>ESQV0089</v>
          </cell>
          <cell r="G1892" t="str">
            <v>ESQUADRIAS/FERRAGENS/VIDROS</v>
          </cell>
          <cell r="H1892" t="str">
            <v>ESQV</v>
          </cell>
          <cell r="I1892" t="str">
            <v>PORTA DE MADEIRA</v>
          </cell>
          <cell r="J1892" t="str">
            <v>0089</v>
          </cell>
          <cell r="K1892" t="str">
            <v/>
          </cell>
          <cell r="L1892" t="str">
            <v/>
          </cell>
          <cell r="M1892" t="str">
            <v>91295</v>
          </cell>
          <cell r="N1892" t="str">
            <v>PORTA DE MADEIRA FRISADA, SEMI-OCA (LEVE OU MÉDIA), 60X210CM, ESPESSURA DE 3CM, INCLUSO DOBRADIÇAS - FORNECIMENTO E INSTALAÇÃO. AF_12/2019</v>
          </cell>
          <cell r="O1892" t="str">
            <v>UN</v>
          </cell>
          <cell r="P1892" t="str">
            <v>COEFICIENTE DE REPRESENTATIVIDADE</v>
          </cell>
          <cell r="Q1892" t="str">
            <v>279,09</v>
          </cell>
          <cell r="R1892" t="str">
            <v>CAIXA REFERENCIAL</v>
          </cell>
        </row>
        <row r="1893">
          <cell r="A1893">
            <v>91296</v>
          </cell>
          <cell r="B1893">
            <v>91296</v>
          </cell>
          <cell r="F1893" t="str">
            <v>ESQV0089</v>
          </cell>
          <cell r="G1893" t="str">
            <v>ESQUADRIAS/FERRAGENS/VIDROS</v>
          </cell>
          <cell r="H1893" t="str">
            <v>ESQV</v>
          </cell>
          <cell r="I1893" t="str">
            <v>PORTA DE MADEIRA</v>
          </cell>
          <cell r="J1893" t="str">
            <v>0089</v>
          </cell>
          <cell r="K1893" t="str">
            <v/>
          </cell>
          <cell r="L1893" t="str">
            <v/>
          </cell>
          <cell r="M1893" t="str">
            <v>91296</v>
          </cell>
          <cell r="N1893" t="str">
            <v>PORTA DE MADEIRA FRISADA, SEMI-OCA (LEVE OU MÉDIA), 70X210CM, ESPESSURA DE 3CM, INCLUSO DOBRADIÇAS - FORNECIMENTO E INSTALAÇÃO. AF_12/2019</v>
          </cell>
          <cell r="O1893" t="str">
            <v>UN</v>
          </cell>
          <cell r="P1893" t="str">
            <v>COEFICIENTE DE REPRESENTATIVIDADE</v>
          </cell>
          <cell r="Q1893" t="str">
            <v>300,27</v>
          </cell>
          <cell r="R1893" t="str">
            <v>CAIXA REFERENCIAL</v>
          </cell>
        </row>
        <row r="1894">
          <cell r="A1894">
            <v>91297</v>
          </cell>
          <cell r="B1894">
            <v>91297</v>
          </cell>
          <cell r="F1894" t="str">
            <v>ESQV0089</v>
          </cell>
          <cell r="G1894" t="str">
            <v>ESQUADRIAS/FERRAGENS/VIDROS</v>
          </cell>
          <cell r="H1894" t="str">
            <v>ESQV</v>
          </cell>
          <cell r="I1894" t="str">
            <v>PORTA DE MADEIRA</v>
          </cell>
          <cell r="J1894" t="str">
            <v>0089</v>
          </cell>
          <cell r="K1894" t="str">
            <v/>
          </cell>
          <cell r="L1894" t="str">
            <v/>
          </cell>
          <cell r="M1894" t="str">
            <v>91297</v>
          </cell>
          <cell r="N1894" t="str">
            <v>PORTA DE MADEIRA FRISADA, SEMI-OCA (LEVE OU MÉDIA), 80X210CM, ESPESSURA DE 3,5CM, INCLUSO DOBRADIÇAS - FORNECIMENTO E INSTALAÇÃO. AF_12/2019</v>
          </cell>
          <cell r="O1894" t="str">
            <v>UN</v>
          </cell>
          <cell r="P1894" t="str">
            <v>COEFICIENTE DE REPRESENTATIVIDADE</v>
          </cell>
          <cell r="Q1894" t="str">
            <v>331,61</v>
          </cell>
          <cell r="R1894" t="str">
            <v>CAIXA REFERENCIAL</v>
          </cell>
        </row>
        <row r="1895">
          <cell r="A1895">
            <v>91298</v>
          </cell>
          <cell r="B1895">
            <v>91298</v>
          </cell>
          <cell r="F1895" t="str">
            <v>ESQV0089</v>
          </cell>
          <cell r="G1895" t="str">
            <v>ESQUADRIAS/FERRAGENS/VIDROS</v>
          </cell>
          <cell r="H1895" t="str">
            <v>ESQV</v>
          </cell>
          <cell r="I1895" t="str">
            <v>PORTA DE MADEIRA</v>
          </cell>
          <cell r="J1895" t="str">
            <v>0089</v>
          </cell>
          <cell r="K1895" t="str">
            <v/>
          </cell>
          <cell r="L1895" t="str">
            <v/>
          </cell>
          <cell r="M1895" t="str">
            <v>91298</v>
          </cell>
          <cell r="N1895" t="str">
            <v>PORTA DE MADEIRA TIPO VENEZIANA, 80X210CM, ESPESSURA DE 3CM, INCLUSO DOBRADIÇAS - FORNECIMENTO E INSTALAÇÃO. AF_12/2019</v>
          </cell>
          <cell r="O1895" t="str">
            <v>UN</v>
          </cell>
          <cell r="P1895" t="str">
            <v>COEFICIENTE DE REPRESENTATIVIDADE</v>
          </cell>
          <cell r="Q1895" t="str">
            <v>889,84</v>
          </cell>
          <cell r="R1895" t="str">
            <v>CAIXA REFERENCIAL</v>
          </cell>
        </row>
        <row r="1896">
          <cell r="A1896">
            <v>91299</v>
          </cell>
          <cell r="B1896">
            <v>91299</v>
          </cell>
          <cell r="F1896" t="str">
            <v>ESQV0089</v>
          </cell>
          <cell r="G1896" t="str">
            <v>ESQUADRIAS/FERRAGENS/VIDROS</v>
          </cell>
          <cell r="H1896" t="str">
            <v>ESQV</v>
          </cell>
          <cell r="I1896" t="str">
            <v>PORTA DE MADEIRA</v>
          </cell>
          <cell r="J1896" t="str">
            <v>0089</v>
          </cell>
          <cell r="K1896" t="str">
            <v/>
          </cell>
          <cell r="L1896" t="str">
            <v/>
          </cell>
          <cell r="M1896" t="str">
            <v>91299</v>
          </cell>
          <cell r="N1896" t="str">
            <v>PORTA DE MADEIRA, TIPO MEXICANA, MACIÇA (PESADA OU SUPERPESADA), 80X210CM, ESPESSURA DE 3,5CM, INCLUSO DOBRADIÇAS - FORNECIMENTO E INSTALAÇÃO. AF_12/2019</v>
          </cell>
          <cell r="O1896" t="str">
            <v>UN</v>
          </cell>
          <cell r="P1896" t="str">
            <v>COEFICIENTE DE REPRESENTATIVIDADE</v>
          </cell>
          <cell r="Q1896" t="str">
            <v>1.256,63</v>
          </cell>
          <cell r="R1896" t="str">
            <v>CAIXA REFERENCIAL</v>
          </cell>
        </row>
        <row r="1897">
          <cell r="A1897">
            <v>91304</v>
          </cell>
          <cell r="B1897">
            <v>91304</v>
          </cell>
          <cell r="F1897" t="str">
            <v>ESQV0089</v>
          </cell>
          <cell r="G1897" t="str">
            <v>ESQUADRIAS/FERRAGENS/VIDROS</v>
          </cell>
          <cell r="H1897" t="str">
            <v>ESQV</v>
          </cell>
          <cell r="I1897" t="str">
            <v>PORTA DE MADEIRA</v>
          </cell>
          <cell r="J1897" t="str">
            <v>0089</v>
          </cell>
          <cell r="K1897" t="str">
            <v/>
          </cell>
          <cell r="L1897" t="str">
            <v/>
          </cell>
          <cell r="M1897" t="str">
            <v>91304</v>
          </cell>
          <cell r="N1897" t="str">
            <v>FECHADURA DE EMBUTIR COM CILINDRO, EXTERNA, COMPLETA, ACABAMENTO PADRÃO POPULAR, INCLUSO EXECUÇÃO DE FURO - FORNECIMENTO E INSTALAÇÃO. AF_12/2019</v>
          </cell>
          <cell r="O1897" t="str">
            <v>UN</v>
          </cell>
          <cell r="P1897" t="str">
            <v>COEFICIENTE DE REPRESENTATIVIDADE</v>
          </cell>
          <cell r="Q1897" t="str">
            <v>97,57</v>
          </cell>
          <cell r="R1897" t="str">
            <v>CAIXA REFERENCIAL</v>
          </cell>
        </row>
        <row r="1898">
          <cell r="A1898">
            <v>91305</v>
          </cell>
          <cell r="B1898">
            <v>91305</v>
          </cell>
          <cell r="F1898" t="str">
            <v>ESQV0089</v>
          </cell>
          <cell r="G1898" t="str">
            <v>ESQUADRIAS/FERRAGENS/VIDROS</v>
          </cell>
          <cell r="H1898" t="str">
            <v>ESQV</v>
          </cell>
          <cell r="I1898" t="str">
            <v>PORTA DE MADEIRA</v>
          </cell>
          <cell r="J1898" t="str">
            <v>0089</v>
          </cell>
          <cell r="K1898" t="str">
            <v/>
          </cell>
          <cell r="L1898" t="str">
            <v/>
          </cell>
          <cell r="M1898" t="str">
            <v>91305</v>
          </cell>
          <cell r="N1898" t="str">
            <v>FECHADURA DE EMBUTIR PARA PORTA DE BANHEIRO, COMPLETA, ACABAMENTO PADRÃO POPULAR, INCLUSO EXECUÇÃO DE FURO - FORNECIMENTO E INSTALAÇÃO. AF_12/2019</v>
          </cell>
          <cell r="O1898" t="str">
            <v>UN</v>
          </cell>
          <cell r="P1898" t="str">
            <v>COEFICIENTE DE REPRESENTATIVIDADE</v>
          </cell>
          <cell r="Q1898" t="str">
            <v>96,66</v>
          </cell>
          <cell r="R1898" t="str">
            <v>CAIXA REFERENCIAL</v>
          </cell>
        </row>
        <row r="1899">
          <cell r="A1899">
            <v>91306</v>
          </cell>
          <cell r="B1899">
            <v>91306</v>
          </cell>
          <cell r="F1899" t="str">
            <v>ESQV0089</v>
          </cell>
          <cell r="G1899" t="str">
            <v>ESQUADRIAS/FERRAGENS/VIDROS</v>
          </cell>
          <cell r="H1899" t="str">
            <v>ESQV</v>
          </cell>
          <cell r="I1899" t="str">
            <v>PORTA DE MADEIRA</v>
          </cell>
          <cell r="J1899" t="str">
            <v>0089</v>
          </cell>
          <cell r="K1899" t="str">
            <v/>
          </cell>
          <cell r="L1899" t="str">
            <v/>
          </cell>
          <cell r="M1899" t="str">
            <v>91306</v>
          </cell>
          <cell r="N1899" t="str">
            <v>FECHADURA DE EMBUTIR PARA PORTAS INTERNAS, COMPLETA, ACABAMENTO PADRÃO MÉDIO, COM EXECUÇÃO DE FURO - FORNECIMENTO E INSTALAÇÃO. AF_12/2019</v>
          </cell>
          <cell r="O1899" t="str">
            <v>UN</v>
          </cell>
          <cell r="P1899" t="str">
            <v>COEFICIENTE DE REPRESENTATIVIDADE</v>
          </cell>
          <cell r="Q1899" t="str">
            <v>138,39</v>
          </cell>
          <cell r="R1899" t="str">
            <v>CAIXA REFERENCIAL</v>
          </cell>
        </row>
        <row r="1900">
          <cell r="A1900">
            <v>91307</v>
          </cell>
          <cell r="B1900">
            <v>91307</v>
          </cell>
          <cell r="F1900" t="str">
            <v>ESQV0089</v>
          </cell>
          <cell r="G1900" t="str">
            <v>ESQUADRIAS/FERRAGENS/VIDROS</v>
          </cell>
          <cell r="H1900" t="str">
            <v>ESQV</v>
          </cell>
          <cell r="I1900" t="str">
            <v>PORTA DE MADEIRA</v>
          </cell>
          <cell r="J1900" t="str">
            <v>0089</v>
          </cell>
          <cell r="K1900" t="str">
            <v/>
          </cell>
          <cell r="L1900" t="str">
            <v/>
          </cell>
          <cell r="M1900" t="str">
            <v>91307</v>
          </cell>
          <cell r="N1900" t="str">
            <v>FECHADURA DE EMBUTIR PARA PORTAS INTERNAS, COMPLETA, ACABAMENTO PADRÃO POPULAR, COM EXECUÇÃO DE FURO - FORNECIMENTO E INSTALAÇÃO. AF_12/2019</v>
          </cell>
          <cell r="O1900" t="str">
            <v>UN</v>
          </cell>
          <cell r="P1900" t="str">
            <v>COEFICIENTE DE REPRESENTATIVIDADE</v>
          </cell>
          <cell r="Q1900" t="str">
            <v>82,58</v>
          </cell>
          <cell r="R1900" t="str">
            <v>CAIXA REFERENCIAL</v>
          </cell>
        </row>
        <row r="1901">
          <cell r="A1901">
            <v>91312</v>
          </cell>
          <cell r="B1901">
            <v>91312</v>
          </cell>
          <cell r="F1901" t="str">
            <v>ESQV0089</v>
          </cell>
          <cell r="G1901" t="str">
            <v>ESQUADRIAS/FERRAGENS/VIDROS</v>
          </cell>
          <cell r="H1901" t="str">
            <v>ESQV</v>
          </cell>
          <cell r="I1901" t="str">
            <v>PORTA DE MADEIRA</v>
          </cell>
          <cell r="J1901" t="str">
            <v>0089</v>
          </cell>
          <cell r="K1901" t="str">
            <v/>
          </cell>
          <cell r="L1901" t="str">
            <v/>
          </cell>
          <cell r="M1901" t="str">
            <v>91312</v>
          </cell>
          <cell r="N1901" t="str">
            <v>KIT DE PORTA DE MADEIRA PARA PINTURA, SEMI-OCA (LEVE OU MÉDIA), PADRÃO POPULAR, 60X210CM, ESPESSURA DE 3,5CM, ITENS INCLUSOS: DOBRADIÇAS, MONTAGEM E INSTALAÇÃO DO BATENTE, FECHADURA COM EXECUÇÃO DO FURO - FORNECIMENTO E INSTALAÇÃO. AF_12/2019</v>
          </cell>
          <cell r="O1901" t="str">
            <v>UN</v>
          </cell>
          <cell r="P1901" t="str">
            <v>COEFICIENTE DE REPRESENTATIVIDADE</v>
          </cell>
          <cell r="Q1901" t="str">
            <v>756,78</v>
          </cell>
          <cell r="R1901" t="str">
            <v>CAIXA REFERENCIAL</v>
          </cell>
        </row>
        <row r="1902">
          <cell r="A1902">
            <v>91313</v>
          </cell>
          <cell r="B1902">
            <v>91313</v>
          </cell>
          <cell r="F1902" t="str">
            <v>ESQV0089</v>
          </cell>
          <cell r="G1902" t="str">
            <v>ESQUADRIAS/FERRAGENS/VIDROS</v>
          </cell>
          <cell r="H1902" t="str">
            <v>ESQV</v>
          </cell>
          <cell r="I1902" t="str">
            <v>PORTA DE MADEIRA</v>
          </cell>
          <cell r="J1902" t="str">
            <v>0089</v>
          </cell>
          <cell r="K1902" t="str">
            <v/>
          </cell>
          <cell r="L1902" t="str">
            <v/>
          </cell>
          <cell r="M1902" t="str">
            <v>91313</v>
          </cell>
          <cell r="N1902" t="str">
            <v>KIT DE PORTA DE MADEIRA PARA PINTURA, SEMI-OCA (LEVE OU MÉDIA), PADRÃO POPULAR, 70X210CM, ESPESSURA DE 3,5CM, ITENS INCLUSOS: DOBRADIÇAS, MONTAGEM E INSTALAÇÃO DO BATENTE, FECHADURA COM EXECUÇÃO DO FURO - FORNECIMENTO E INSTALAÇÃO. AF_12/2019</v>
          </cell>
          <cell r="O1902" t="str">
            <v>UN</v>
          </cell>
          <cell r="P1902" t="str">
            <v>COEFICIENTE DE REPRESENTATIVIDADE</v>
          </cell>
          <cell r="Q1902" t="str">
            <v>750,50</v>
          </cell>
          <cell r="R1902" t="str">
            <v>CAIXA REFERENCIAL</v>
          </cell>
        </row>
        <row r="1903">
          <cell r="A1903">
            <v>91314</v>
          </cell>
          <cell r="B1903">
            <v>91314</v>
          </cell>
          <cell r="F1903" t="str">
            <v>ESQV0089</v>
          </cell>
          <cell r="G1903" t="str">
            <v>ESQUADRIAS/FERRAGENS/VIDROS</v>
          </cell>
          <cell r="H1903" t="str">
            <v>ESQV</v>
          </cell>
          <cell r="I1903" t="str">
            <v>PORTA DE MADEIRA</v>
          </cell>
          <cell r="J1903" t="str">
            <v>0089</v>
          </cell>
          <cell r="K1903" t="str">
            <v/>
          </cell>
          <cell r="L1903" t="str">
            <v/>
          </cell>
          <cell r="M1903" t="str">
            <v>91314</v>
          </cell>
          <cell r="N1903" t="str">
            <v>KIT DE PORTA DE MADEIRA PARA PINTURA, SEMI-OCA (LEVE OU MÉDIA), PADRÃO POPULAR, 80X210CM, ESPESSURA DE 3,5CM, ITENS INCLUSOS: DOBRADIÇAS, MONTAGEM E INSTALAÇÃO DO BATENTE, FECHADURA COM EXECUÇÃO DO FURO - FORNECIMENTO E INSTALAÇÃO. AF_12/2019</v>
          </cell>
          <cell r="O1903" t="str">
            <v>UN</v>
          </cell>
          <cell r="P1903" t="str">
            <v>COEFICIENTE DE REPRESENTATIVIDADE</v>
          </cell>
          <cell r="Q1903" t="str">
            <v>787,49</v>
          </cell>
          <cell r="R1903" t="str">
            <v>CAIXA REFERENCIAL</v>
          </cell>
        </row>
        <row r="1904">
          <cell r="A1904">
            <v>91315</v>
          </cell>
          <cell r="B1904">
            <v>91315</v>
          </cell>
          <cell r="F1904" t="str">
            <v>ESQV0089</v>
          </cell>
          <cell r="G1904" t="str">
            <v>ESQUADRIAS/FERRAGENS/VIDROS</v>
          </cell>
          <cell r="H1904" t="str">
            <v>ESQV</v>
          </cell>
          <cell r="I1904" t="str">
            <v>PORTA DE MADEIRA</v>
          </cell>
          <cell r="J1904" t="str">
            <v>0089</v>
          </cell>
          <cell r="K1904" t="str">
            <v/>
          </cell>
          <cell r="L1904" t="str">
            <v/>
          </cell>
          <cell r="M1904" t="str">
            <v>91315</v>
          </cell>
          <cell r="N1904" t="str">
            <v>KIT DE PORTA DE MADEIRA PARA PINTURA, SEMI-OCA (LEVE OU MÉDIA), PADRÃO POPULAR, 90X210CM, ESPESSURA DE 3,5CM, ITENS INCLUSOS: DOBRADIÇAS, MONTAGEM E INSTALAÇÃO DO BATENTE, FECHADURA COM EXECUÇÃO DO FURO - FORNECIMENTO E INSTALAÇÃO. AF_12/2019</v>
          </cell>
          <cell r="O1904" t="str">
            <v>UN</v>
          </cell>
          <cell r="P1904" t="str">
            <v>COEFICIENTE DE REPRESENTATIVIDADE</v>
          </cell>
          <cell r="Q1904" t="str">
            <v>856,16</v>
          </cell>
          <cell r="R1904" t="str">
            <v>CAIXA REFERENCIAL</v>
          </cell>
        </row>
        <row r="1905">
          <cell r="A1905">
            <v>91316</v>
          </cell>
          <cell r="B1905">
            <v>91316</v>
          </cell>
          <cell r="F1905" t="str">
            <v>ESQV0089</v>
          </cell>
          <cell r="G1905" t="str">
            <v>ESQUADRIAS/FERRAGENS/VIDROS</v>
          </cell>
          <cell r="H1905" t="str">
            <v>ESQV</v>
          </cell>
          <cell r="I1905" t="str">
            <v>PORTA DE MADEIRA</v>
          </cell>
          <cell r="J1905" t="str">
            <v>0089</v>
          </cell>
          <cell r="K1905" t="str">
            <v/>
          </cell>
          <cell r="L1905" t="str">
            <v/>
          </cell>
          <cell r="M1905" t="str">
            <v>91316</v>
          </cell>
          <cell r="N1905" t="str">
            <v>KIT DE PORTA DE MADEIRA PARA PINTURA, SEMI-OCA (PESADA OU SUPERPESADA), PADRÃO POPULAR, 80X210CM, ESPESSURA DE 3,5CM, ITENS INCLUSOS: DOBRADIÇAS, MONTAGEM E INSTALAÇÃO DO BATENTE, FECHADURA COM EXECUÇÃO DO FURO - FORNECIMENTO E INSTALAÇÃO. AF_12/2019</v>
          </cell>
          <cell r="O1905" t="str">
            <v>UN</v>
          </cell>
          <cell r="P1905" t="str">
            <v>COEFICIENTE DE REPRESENTATIVIDADE</v>
          </cell>
          <cell r="Q1905" t="str">
            <v>1.010,33</v>
          </cell>
          <cell r="R1905" t="str">
            <v>CAIXA REFERENCIAL</v>
          </cell>
        </row>
        <row r="1906">
          <cell r="A1906">
            <v>91317</v>
          </cell>
          <cell r="B1906">
            <v>91317</v>
          </cell>
          <cell r="F1906" t="str">
            <v>ESQV0089</v>
          </cell>
          <cell r="G1906" t="str">
            <v>ESQUADRIAS/FERRAGENS/VIDROS</v>
          </cell>
          <cell r="H1906" t="str">
            <v>ESQV</v>
          </cell>
          <cell r="I1906" t="str">
            <v>PORTA DE MADEIRA</v>
          </cell>
          <cell r="J1906" t="str">
            <v>0089</v>
          </cell>
          <cell r="K1906" t="str">
            <v/>
          </cell>
          <cell r="L1906" t="str">
            <v/>
          </cell>
          <cell r="M1906" t="str">
            <v>91317</v>
          </cell>
          <cell r="N1906" t="str">
            <v>KIT DE PORTA DE MADEIRA PARA PINTURA, SEMI-OCA (PESADA OU SUPERPESADA), PADRÃO POPULAR, 90X210CM, ESPESSURA DE 3,5CM, ITENS INCLUSOS: DOBRADIÇAS, MONTAGEM E INSTALAÇÃO DO BATENTE, FECHADURA COM EXECUÇÃO DO FURO - FORNECIMENTO E INSTALAÇÃO. AF_12/2019</v>
          </cell>
          <cell r="O1906" t="str">
            <v>UN</v>
          </cell>
          <cell r="P1906" t="str">
            <v>COEFICIENTE DE REPRESENTATIVIDADE</v>
          </cell>
          <cell r="Q1906" t="str">
            <v>1.070,86</v>
          </cell>
          <cell r="R1906" t="str">
            <v>CAIXA REFERENCIAL</v>
          </cell>
        </row>
        <row r="1907">
          <cell r="A1907">
            <v>91318</v>
          </cell>
          <cell r="B1907">
            <v>91318</v>
          </cell>
          <cell r="F1907" t="str">
            <v>ESQV0089</v>
          </cell>
          <cell r="G1907" t="str">
            <v>ESQUADRIAS/FERRAGENS/VIDROS</v>
          </cell>
          <cell r="H1907" t="str">
            <v>ESQV</v>
          </cell>
          <cell r="I1907" t="str">
            <v>PORTA DE MADEIRA</v>
          </cell>
          <cell r="J1907" t="str">
            <v>0089</v>
          </cell>
          <cell r="K1907" t="str">
            <v/>
          </cell>
          <cell r="L1907" t="str">
            <v/>
          </cell>
          <cell r="M1907" t="str">
            <v>91318</v>
          </cell>
          <cell r="N1907" t="str">
            <v>KIT DE PORTA DE MADEIRA PARA PINTURA, SEMI-OCA (LEVE OU MÉDIA), PADRÃO POPULAR, 60X210CM, ESPESSURA DE 3,5CM, ITENS INCLUSOS: DOBRADIÇAS, MONTAGEM E INSTALAÇÃO DO BATENTE, SEM FECHADURA - FORNECIMENTO E INSTALAÇÃO. AF_12/2019</v>
          </cell>
          <cell r="O1907" t="str">
            <v>UN</v>
          </cell>
          <cell r="P1907" t="str">
            <v>COEFICIENTE DE REPRESENTATIVIDADE</v>
          </cell>
          <cell r="Q1907" t="str">
            <v>660,12</v>
          </cell>
          <cell r="R1907" t="str">
            <v>CAIXA REFERENCIAL</v>
          </cell>
        </row>
        <row r="1908">
          <cell r="A1908">
            <v>91319</v>
          </cell>
          <cell r="B1908">
            <v>91319</v>
          </cell>
          <cell r="F1908" t="str">
            <v>ESQV0089</v>
          </cell>
          <cell r="G1908" t="str">
            <v>ESQUADRIAS/FERRAGENS/VIDROS</v>
          </cell>
          <cell r="H1908" t="str">
            <v>ESQV</v>
          </cell>
          <cell r="I1908" t="str">
            <v>PORTA DE MADEIRA</v>
          </cell>
          <cell r="J1908" t="str">
            <v>0089</v>
          </cell>
          <cell r="K1908" t="str">
            <v/>
          </cell>
          <cell r="L1908" t="str">
            <v/>
          </cell>
          <cell r="M1908" t="str">
            <v>91319</v>
          </cell>
          <cell r="N1908" t="str">
            <v>KIT DE PORTA DE MADEIRA PARA PINTURA, SEMI-OCA (LEVE OU MÉDIA), PADRÃO POPULAR, 70X210CM, ESPESSURA DE 3,5CM, ITENS INCLUSOS: DOBRADIÇAS, MONTAGEM E INSTALAÇÃO DO BATENTE, SEM FECHADURA - FORNECIMENTO E INSTALAÇÃO. AF_12/2019</v>
          </cell>
          <cell r="O1908" t="str">
            <v>UN</v>
          </cell>
          <cell r="P1908" t="str">
            <v>COEFICIENTE DE REPRESENTATIVIDADE</v>
          </cell>
          <cell r="Q1908" t="str">
            <v>667,92</v>
          </cell>
          <cell r="R1908" t="str">
            <v>CAIXA REFERENCIAL</v>
          </cell>
        </row>
        <row r="1909">
          <cell r="A1909">
            <v>91320</v>
          </cell>
          <cell r="B1909">
            <v>91320</v>
          </cell>
          <cell r="F1909" t="str">
            <v>ESQV0089</v>
          </cell>
          <cell r="G1909" t="str">
            <v>ESQUADRIAS/FERRAGENS/VIDROS</v>
          </cell>
          <cell r="H1909" t="str">
            <v>ESQV</v>
          </cell>
          <cell r="I1909" t="str">
            <v>PORTA DE MADEIRA</v>
          </cell>
          <cell r="J1909" t="str">
            <v>0089</v>
          </cell>
          <cell r="K1909" t="str">
            <v/>
          </cell>
          <cell r="L1909" t="str">
            <v/>
          </cell>
          <cell r="M1909" t="str">
            <v>91320</v>
          </cell>
          <cell r="N1909" t="str">
            <v>KIT DE PORTA DE MADEIRA PARA PINTURA, SEMI-OCA (LEVE OU MÉDIA), PADRÃO POPULAR, 80X210CM, ESPESSURA DE 3,5CM, ITENS INCLUSOS: DOBRADIÇAS, MONTAGEM E INSTALAÇÃO DO BATENTE, SEM FECHADURA - FORNECIMENTO E INSTALAÇÃO. AF_12/2019</v>
          </cell>
          <cell r="O1909" t="str">
            <v>UN</v>
          </cell>
          <cell r="P1909" t="str">
            <v>COEFICIENTE DE REPRESENTATIVIDADE</v>
          </cell>
          <cell r="Q1909" t="str">
            <v>689,92</v>
          </cell>
          <cell r="R1909" t="str">
            <v>CAIXA REFERENCIAL</v>
          </cell>
        </row>
        <row r="1910">
          <cell r="A1910">
            <v>91321</v>
          </cell>
          <cell r="B1910">
            <v>91321</v>
          </cell>
          <cell r="F1910" t="str">
            <v>ESQV0089</v>
          </cell>
          <cell r="G1910" t="str">
            <v>ESQUADRIAS/FERRAGENS/VIDROS</v>
          </cell>
          <cell r="H1910" t="str">
            <v>ESQV</v>
          </cell>
          <cell r="I1910" t="str">
            <v>PORTA DE MADEIRA</v>
          </cell>
          <cell r="J1910" t="str">
            <v>0089</v>
          </cell>
          <cell r="K1910" t="str">
            <v/>
          </cell>
          <cell r="L1910" t="str">
            <v/>
          </cell>
          <cell r="M1910" t="str">
            <v>91321</v>
          </cell>
          <cell r="N1910" t="str">
            <v>KIT DE PORTA DE MADEIRA PARA PINTURA, SEMI-OCA (LEVE OU MÉDIA), PADRÃO POPULAR, 90X210CM, ESPESSURA DE 3,5CM, ITENS INCLUSOS: DOBRADIÇAS, MONTAGEM E INSTALAÇÃO DO BATENTE, SEM FECHADURA - FORNECIMENTO E INSTALAÇÃO. AF_12/2019</v>
          </cell>
          <cell r="O1910" t="str">
            <v>UN</v>
          </cell>
          <cell r="P1910" t="str">
            <v>COEFICIENTE DE REPRESENTATIVIDADE</v>
          </cell>
          <cell r="Q1910" t="str">
            <v>758,59</v>
          </cell>
          <cell r="R1910" t="str">
            <v>CAIXA REFERENCIAL</v>
          </cell>
        </row>
        <row r="1911">
          <cell r="A1911">
            <v>91322</v>
          </cell>
          <cell r="B1911">
            <v>91322</v>
          </cell>
          <cell r="F1911" t="str">
            <v>ESQV0089</v>
          </cell>
          <cell r="G1911" t="str">
            <v>ESQUADRIAS/FERRAGENS/VIDROS</v>
          </cell>
          <cell r="H1911" t="str">
            <v>ESQV</v>
          </cell>
          <cell r="I1911" t="str">
            <v>PORTA DE MADEIRA</v>
          </cell>
          <cell r="J1911" t="str">
            <v>0089</v>
          </cell>
          <cell r="K1911" t="str">
            <v/>
          </cell>
          <cell r="L1911" t="str">
            <v/>
          </cell>
          <cell r="M1911" t="str">
            <v>91322</v>
          </cell>
          <cell r="N1911" t="str">
            <v>KIT DE PORTA DE MADEIRA PARA PINTURA, SEMI-OCA (PESADA OU SUPERPESADA), PADRÃO POPULAR, 80X210CM, ESPESSURA DE 3,5CM, ITENS INCLUSOS: DOBRADIÇAS, MONTAGEM E INSTALAÇÃO DO BATENTE, SEM FECHADURA - FORNECIMENTO E INSTALAÇÃO. AF_12/2019</v>
          </cell>
          <cell r="O1911" t="str">
            <v>UN</v>
          </cell>
          <cell r="P1911" t="str">
            <v>COEFICIENTE DE REPRESENTATIVIDADE</v>
          </cell>
          <cell r="Q1911" t="str">
            <v>912,76</v>
          </cell>
          <cell r="R1911" t="str">
            <v>CAIXA REFERENCIAL</v>
          </cell>
        </row>
        <row r="1912">
          <cell r="A1912">
            <v>91323</v>
          </cell>
          <cell r="B1912">
            <v>91323</v>
          </cell>
          <cell r="F1912" t="str">
            <v>ESQV0089</v>
          </cell>
          <cell r="G1912" t="str">
            <v>ESQUADRIAS/FERRAGENS/VIDROS</v>
          </cell>
          <cell r="H1912" t="str">
            <v>ESQV</v>
          </cell>
          <cell r="I1912" t="str">
            <v>PORTA DE MADEIRA</v>
          </cell>
          <cell r="J1912" t="str">
            <v>0089</v>
          </cell>
          <cell r="K1912" t="str">
            <v/>
          </cell>
          <cell r="L1912" t="str">
            <v/>
          </cell>
          <cell r="M1912" t="str">
            <v>91323</v>
          </cell>
          <cell r="N1912" t="str">
            <v>KIT DE PORTA DE MADEIRA PARA PINTURA, SEMI-OCA (PESADA OU SUPERPESADA), PADRÃO POPULAR, 90X210CM, ESPESSURA DE 3,5CM, ITENS INCLUSOS: DOBRADIÇAS, MONTAGEM E INSTALAÇÃO DO BATENTE, SEM FECHADURA - FORNECIMENTO E INSTALAÇÃO. AF_12/2019</v>
          </cell>
          <cell r="O1912" t="str">
            <v>UN</v>
          </cell>
          <cell r="P1912" t="str">
            <v>COEFICIENTE DE REPRESENTATIVIDADE</v>
          </cell>
          <cell r="Q1912" t="str">
            <v>973,29</v>
          </cell>
          <cell r="R1912" t="str">
            <v>CAIXA REFERENCIAL</v>
          </cell>
        </row>
        <row r="1913">
          <cell r="A1913">
            <v>91324</v>
          </cell>
          <cell r="B1913">
            <v>91324</v>
          </cell>
          <cell r="F1913" t="str">
            <v>ESQV0089</v>
          </cell>
          <cell r="G1913" t="str">
            <v>ESQUADRIAS/FERRAGENS/VIDROS</v>
          </cell>
          <cell r="H1913" t="str">
            <v>ESQV</v>
          </cell>
          <cell r="I1913" t="str">
            <v>PORTA DE MADEIRA</v>
          </cell>
          <cell r="J1913" t="str">
            <v>0089</v>
          </cell>
          <cell r="K1913" t="str">
            <v/>
          </cell>
          <cell r="L1913" t="str">
            <v/>
          </cell>
          <cell r="M1913" t="str">
            <v>91324</v>
          </cell>
          <cell r="N1913" t="str">
            <v>KIT DE PORTA DE MADEIRA PARA VERNIZ, SEMI-OCA (LEVE OU MÉDIA), PADRÃO POPULAR, 60X210CM, ESPESSURA DE 3,5CM, ITENS INCLUSOS: DOBRADIÇAS, MONTAGEM E INSTALAÇÃO DO BATENTE, SEM FECHADURA - FORNECIMENTO E INSTALAÇÃO. AF_12/2019</v>
          </cell>
          <cell r="O1913" t="str">
            <v>UN</v>
          </cell>
          <cell r="P1913" t="str">
            <v>COEFICIENTE DE REPRESENTATIVIDADE</v>
          </cell>
          <cell r="Q1913" t="str">
            <v>669,46</v>
          </cell>
          <cell r="R1913" t="str">
            <v>CAIXA REFERENCIAL</v>
          </cell>
        </row>
        <row r="1914">
          <cell r="A1914">
            <v>91325</v>
          </cell>
          <cell r="B1914">
            <v>91325</v>
          </cell>
          <cell r="F1914" t="str">
            <v>ESQV0089</v>
          </cell>
          <cell r="G1914" t="str">
            <v>ESQUADRIAS/FERRAGENS/VIDROS</v>
          </cell>
          <cell r="H1914" t="str">
            <v>ESQV</v>
          </cell>
          <cell r="I1914" t="str">
            <v>PORTA DE MADEIRA</v>
          </cell>
          <cell r="J1914" t="str">
            <v>0089</v>
          </cell>
          <cell r="K1914" t="str">
            <v/>
          </cell>
          <cell r="L1914" t="str">
            <v/>
          </cell>
          <cell r="M1914" t="str">
            <v>91325</v>
          </cell>
          <cell r="N1914" t="str">
            <v>KIT DE PORTA DE MADEIRA PARA VERNIZ, SEMI-OCA (LEVE OU MÉDIA), PADRÃO POPULAR, 70X210CM, ESPESSURA DE 3,5CM, ITENS INCLUSOS: DOBRADIÇAS, MONTAGEM E INSTALAÇÃO DO BATENTE, SEM FECHADURA - FORNECIMENTO E INSTALAÇÃO. AF_12/2019</v>
          </cell>
          <cell r="O1914" t="str">
            <v>UN</v>
          </cell>
          <cell r="P1914" t="str">
            <v>COEFICIENTE DE REPRESENTATIVIDADE</v>
          </cell>
          <cell r="Q1914" t="str">
            <v>677,71</v>
          </cell>
          <cell r="R1914" t="str">
            <v>CAIXA REFERENCIAL</v>
          </cell>
        </row>
        <row r="1915">
          <cell r="A1915">
            <v>91326</v>
          </cell>
          <cell r="B1915">
            <v>91326</v>
          </cell>
          <cell r="F1915" t="str">
            <v>ESQV0089</v>
          </cell>
          <cell r="G1915" t="str">
            <v>ESQUADRIAS/FERRAGENS/VIDROS</v>
          </cell>
          <cell r="H1915" t="str">
            <v>ESQV</v>
          </cell>
          <cell r="I1915" t="str">
            <v>PORTA DE MADEIRA</v>
          </cell>
          <cell r="J1915" t="str">
            <v>0089</v>
          </cell>
          <cell r="K1915" t="str">
            <v/>
          </cell>
          <cell r="L1915" t="str">
            <v/>
          </cell>
          <cell r="M1915" t="str">
            <v>91326</v>
          </cell>
          <cell r="N1915" t="str">
            <v>KIT DE PORTA DE MADEIRA PARA VERNIZ, SEMI-OCA (LEVE OU MÉDIA), PADRÃO POPULAR, 80X210CM, ESPESSURA DE 3,5CM, ITENS INCLUSOS: DOBRADIÇAS, MONTAGEM E INSTALAÇÃO DO BATENTE, SEM FECHADURA - FORNECIMENTO E INSTALAÇÃO. AF_12/2019</v>
          </cell>
          <cell r="O1915" t="str">
            <v>UN</v>
          </cell>
          <cell r="P1915" t="str">
            <v>COEFICIENTE DE REPRESENTATIVIDADE</v>
          </cell>
          <cell r="Q1915" t="str">
            <v>727,86</v>
          </cell>
          <cell r="R1915" t="str">
            <v>CAIXA REFERENCIAL</v>
          </cell>
        </row>
        <row r="1916">
          <cell r="A1916">
            <v>91327</v>
          </cell>
          <cell r="B1916">
            <v>91327</v>
          </cell>
          <cell r="F1916" t="str">
            <v>ESQV0089</v>
          </cell>
          <cell r="G1916" t="str">
            <v>ESQUADRIAS/FERRAGENS/VIDROS</v>
          </cell>
          <cell r="H1916" t="str">
            <v>ESQV</v>
          </cell>
          <cell r="I1916" t="str">
            <v>PORTA DE MADEIRA</v>
          </cell>
          <cell r="J1916" t="str">
            <v>0089</v>
          </cell>
          <cell r="K1916" t="str">
            <v/>
          </cell>
          <cell r="L1916" t="str">
            <v/>
          </cell>
          <cell r="M1916" t="str">
            <v>91327</v>
          </cell>
          <cell r="N1916" t="str">
            <v>KIT DE PORTA DE MADEIRA PARA VERNIZ, SEMI-OCA (LEVE OU MÉDIA), PADRÃO POPULAR, 90X210CM, ESPESSURA DE 3,5CM, ITENS INCLUSOS: DOBRADIÇAS, MONTAGEM E INSTALAÇÃO DO BATENTE, SEM FECHADURA - FORNECIMENTO E INSTALAÇÃO. AF_12/2019</v>
          </cell>
          <cell r="O1916" t="str">
            <v>UN</v>
          </cell>
          <cell r="P1916" t="str">
            <v>COEFICIENTE DE REPRESENTATIVIDADE</v>
          </cell>
          <cell r="Q1916" t="str">
            <v>766,87</v>
          </cell>
          <cell r="R1916" t="str">
            <v>CAIXA REFERENCIAL</v>
          </cell>
        </row>
        <row r="1917">
          <cell r="A1917">
            <v>91328</v>
          </cell>
          <cell r="B1917">
            <v>91328</v>
          </cell>
          <cell r="F1917" t="str">
            <v>ESQV0089</v>
          </cell>
          <cell r="G1917" t="str">
            <v>ESQUADRIAS/FERRAGENS/VIDROS</v>
          </cell>
          <cell r="H1917" t="str">
            <v>ESQV</v>
          </cell>
          <cell r="I1917" t="str">
            <v>PORTA DE MADEIRA</v>
          </cell>
          <cell r="J1917" t="str">
            <v>0089</v>
          </cell>
          <cell r="K1917" t="str">
            <v/>
          </cell>
          <cell r="L1917" t="str">
            <v/>
          </cell>
          <cell r="M1917" t="str">
            <v>91328</v>
          </cell>
          <cell r="N1917" t="str">
            <v>KIT DE PORTA DE MADEIRA FRISADA, SEMI-OCA (LEVE OU MÉDIA), PADRÃO MÉDIO 60X210CM, ESPESSURA DE 3CM, ITENS INCLUSOS: DOBRADIÇAS, MONTAGEM E INSTALAÇÃO DO BATENTE, SEM FECHADURA - FORNECIMENTO E INSTALAÇÃO. AF_12/2019</v>
          </cell>
          <cell r="O1917" t="str">
            <v>UN</v>
          </cell>
          <cell r="P1917" t="str">
            <v>COEFICIENTE DE REPRESENTATIVIDADE</v>
          </cell>
          <cell r="Q1917" t="str">
            <v>794,31</v>
          </cell>
          <cell r="R1917" t="str">
            <v>CAIXA REFERENCIAL</v>
          </cell>
        </row>
        <row r="1918">
          <cell r="A1918">
            <v>91329</v>
          </cell>
          <cell r="B1918">
            <v>91329</v>
          </cell>
          <cell r="F1918" t="str">
            <v>ESQV0089</v>
          </cell>
          <cell r="G1918" t="str">
            <v>ESQUADRIAS/FERRAGENS/VIDROS</v>
          </cell>
          <cell r="H1918" t="str">
            <v>ESQV</v>
          </cell>
          <cell r="I1918" t="str">
            <v>PORTA DE MADEIRA</v>
          </cell>
          <cell r="J1918" t="str">
            <v>0089</v>
          </cell>
          <cell r="K1918" t="str">
            <v/>
          </cell>
          <cell r="L1918" t="str">
            <v/>
          </cell>
          <cell r="M1918" t="str">
            <v>91329</v>
          </cell>
          <cell r="N1918" t="str">
            <v>KIT DE PORTA DE MADEIRA FRISADA, SEMI-OCA (LEVE OU MÉDIA), PADRÃO POPULAR, 60X210CM, ESPESSURA DE 3CM, ITENS INCLUSOS: DOBRADIÇAS, MONTAGEM E INSTALAÇÃO DO BATENTE, SEM FECHADURA - FORNECIMENTO E INSTALAÇÃO. AF_12/2019</v>
          </cell>
          <cell r="O1918" t="str">
            <v>UN</v>
          </cell>
          <cell r="P1918" t="str">
            <v>COEFICIENTE DE REPRESENTATIVIDADE</v>
          </cell>
          <cell r="Q1918" t="str">
            <v>677,55</v>
          </cell>
          <cell r="R1918" t="str">
            <v>CAIXA REFERENCIAL</v>
          </cell>
        </row>
        <row r="1919">
          <cell r="A1919">
            <v>91330</v>
          </cell>
          <cell r="B1919">
            <v>91330</v>
          </cell>
          <cell r="F1919" t="str">
            <v>ESQV0089</v>
          </cell>
          <cell r="G1919" t="str">
            <v>ESQUADRIAS/FERRAGENS/VIDROS</v>
          </cell>
          <cell r="H1919" t="str">
            <v>ESQV</v>
          </cell>
          <cell r="I1919" t="str">
            <v>PORTA DE MADEIRA</v>
          </cell>
          <cell r="J1919" t="str">
            <v>0089</v>
          </cell>
          <cell r="K1919" t="str">
            <v/>
          </cell>
          <cell r="L1919" t="str">
            <v/>
          </cell>
          <cell r="M1919" t="str">
            <v>91330</v>
          </cell>
          <cell r="N1919" t="str">
            <v>KIT DE PORTA DE MADEIRA FRISADA, SEMI-OCA (LEVE OU MÉDIA), PADRÃO MÉDIO, 70X210CM, ESPESSURA DE 3CM, ITENS INCLUSOS: DOBRADIÇAS, MONTAGEM E INSTALAÇÃO DO BATENTE, SEM FECHADURA - FORNECIMENTO E INSTALAÇÃO. AF_12/2019</v>
          </cell>
          <cell r="O1919" t="str">
            <v>UN</v>
          </cell>
          <cell r="P1919" t="str">
            <v>COEFICIENTE DE REPRESENTATIVIDADE</v>
          </cell>
          <cell r="Q1919" t="str">
            <v>817,82</v>
          </cell>
          <cell r="R1919" t="str">
            <v>CAIXA REFERENCIAL</v>
          </cell>
        </row>
        <row r="1920">
          <cell r="A1920">
            <v>91331</v>
          </cell>
          <cell r="B1920">
            <v>91331</v>
          </cell>
          <cell r="F1920" t="str">
            <v>ESQV0089</v>
          </cell>
          <cell r="G1920" t="str">
            <v>ESQUADRIAS/FERRAGENS/VIDROS</v>
          </cell>
          <cell r="H1920" t="str">
            <v>ESQV</v>
          </cell>
          <cell r="I1920" t="str">
            <v>PORTA DE MADEIRA</v>
          </cell>
          <cell r="J1920" t="str">
            <v>0089</v>
          </cell>
          <cell r="K1920" t="str">
            <v/>
          </cell>
          <cell r="L1920" t="str">
            <v/>
          </cell>
          <cell r="M1920" t="str">
            <v>91331</v>
          </cell>
          <cell r="N1920" t="str">
            <v>KIT DE PORTA DE MADEIRA FRISADA, SEMI-OCA (LEVE OU MÉDIA), PADRÃO POPULAR, 70X210CM, ESPESSURA DE 3CM, ITENS INCLUSOS: DOBRADIÇAS, MONTAGEM E INSTALAÇÃO DO BATENTE, SEM FECHADURA - FORNECIMENTO E INSTALAÇÃO. AF_12/2019</v>
          </cell>
          <cell r="O1920" t="str">
            <v>UN</v>
          </cell>
          <cell r="P1920" t="str">
            <v>COEFICIENTE DE REPRESENTATIVIDADE</v>
          </cell>
          <cell r="Q1920" t="str">
            <v>700,32</v>
          </cell>
          <cell r="R1920" t="str">
            <v>CAIXA REFERENCIAL</v>
          </cell>
        </row>
        <row r="1921">
          <cell r="A1921">
            <v>91332</v>
          </cell>
          <cell r="B1921">
            <v>91332</v>
          </cell>
          <cell r="F1921" t="str">
            <v>ESQV0089</v>
          </cell>
          <cell r="G1921" t="str">
            <v>ESQUADRIAS/FERRAGENS/VIDROS</v>
          </cell>
          <cell r="H1921" t="str">
            <v>ESQV</v>
          </cell>
          <cell r="I1921" t="str">
            <v>PORTA DE MADEIRA</v>
          </cell>
          <cell r="J1921" t="str">
            <v>0089</v>
          </cell>
          <cell r="K1921" t="str">
            <v/>
          </cell>
          <cell r="L1921" t="str">
            <v/>
          </cell>
          <cell r="M1921" t="str">
            <v>91332</v>
          </cell>
          <cell r="N1921" t="str">
            <v>KIT DE PORTA DE MADEIRA FRISADA, SEMI-OCA (LEVE OU MÉDIA), PADRÃO MÉDIO, 80X210CM, ESPESSURA DE 3,5CM, ITENS INCLUSOS: DOBRADIÇAS, MONTAGEM E INSTALAÇÃO DO BATENTE, SEM FECHADURA - FORNECIMENTO E INSTALAÇÃO. AF_12/2019</v>
          </cell>
          <cell r="O1921" t="str">
            <v>UN</v>
          </cell>
          <cell r="P1921" t="str">
            <v>COEFICIENTE DE REPRESENTATIVIDADE</v>
          </cell>
          <cell r="Q1921" t="str">
            <v>851,49</v>
          </cell>
          <cell r="R1921" t="str">
            <v>CAIXA REFERENCIAL</v>
          </cell>
        </row>
        <row r="1922">
          <cell r="A1922">
            <v>91333</v>
          </cell>
          <cell r="B1922">
            <v>91333</v>
          </cell>
          <cell r="F1922" t="str">
            <v>ESQV0089</v>
          </cell>
          <cell r="G1922" t="str">
            <v>ESQUADRIAS/FERRAGENS/VIDROS</v>
          </cell>
          <cell r="H1922" t="str">
            <v>ESQV</v>
          </cell>
          <cell r="I1922" t="str">
            <v>PORTA DE MADEIRA</v>
          </cell>
          <cell r="J1922" t="str">
            <v>0089</v>
          </cell>
          <cell r="K1922" t="str">
            <v/>
          </cell>
          <cell r="L1922" t="str">
            <v/>
          </cell>
          <cell r="M1922" t="str">
            <v>91333</v>
          </cell>
          <cell r="N1922" t="str">
            <v>KIT DE PORTA DE MADEIRA FRISADA, SEMI-OCA (LEVE OU MÉDIA), PADRÃO POPULAR, 80X210CM, ESPESSURA DE 3,5CM, ITENS INCLUSOS: DOBRADIÇAS, MONTAGEM E INSTALAÇÃO DO BATENTE, SEM FECHADURA - FORNECIMENTO E INSTALAÇÃO. AF_12/2019</v>
          </cell>
          <cell r="O1922" t="str">
            <v>UN</v>
          </cell>
          <cell r="P1922" t="str">
            <v>COEFICIENTE DE REPRESENTATIVIDADE</v>
          </cell>
          <cell r="Q1922" t="str">
            <v>733,25</v>
          </cell>
          <cell r="R1922" t="str">
            <v>CAIXA REFERENCIAL</v>
          </cell>
        </row>
        <row r="1923">
          <cell r="A1923">
            <v>91334</v>
          </cell>
          <cell r="B1923">
            <v>91334</v>
          </cell>
          <cell r="F1923" t="str">
            <v>ESQV0089</v>
          </cell>
          <cell r="G1923" t="str">
            <v>ESQUADRIAS/FERRAGENS/VIDROS</v>
          </cell>
          <cell r="H1923" t="str">
            <v>ESQV</v>
          </cell>
          <cell r="I1923" t="str">
            <v>PORTA DE MADEIRA</v>
          </cell>
          <cell r="J1923" t="str">
            <v>0089</v>
          </cell>
          <cell r="K1923" t="str">
            <v/>
          </cell>
          <cell r="L1923" t="str">
            <v/>
          </cell>
          <cell r="M1923" t="str">
            <v>91334</v>
          </cell>
          <cell r="N1923" t="str">
            <v>KIT DE PORTA DE MADEIRA TIPO VENEZIANA, PADRÃO MÉDIO, 80X210CM, ESPESSURA DE 3CM, ITENS INCLUSOS: DOBRADIÇAS, MONTAGEM E INSTALAÇÃO DO BATENTE, SEM FECHADURA - FORNECIMENTO E INSTALAÇÃO. AF_12/2019</v>
          </cell>
          <cell r="O1923" t="str">
            <v>UN</v>
          </cell>
          <cell r="P1923" t="str">
            <v>COEFICIENTE DE REPRESENTATIVIDADE</v>
          </cell>
          <cell r="Q1923" t="str">
            <v>1.409,72</v>
          </cell>
          <cell r="R1923" t="str">
            <v>CAIXA REFERENCIAL</v>
          </cell>
        </row>
        <row r="1924">
          <cell r="A1924">
            <v>91335</v>
          </cell>
          <cell r="B1924">
            <v>91335</v>
          </cell>
          <cell r="F1924" t="str">
            <v>ESQV0089</v>
          </cell>
          <cell r="G1924" t="str">
            <v>ESQUADRIAS/FERRAGENS/VIDROS</v>
          </cell>
          <cell r="H1924" t="str">
            <v>ESQV</v>
          </cell>
          <cell r="I1924" t="str">
            <v>PORTA DE MADEIRA</v>
          </cell>
          <cell r="J1924" t="str">
            <v>0089</v>
          </cell>
          <cell r="K1924" t="str">
            <v/>
          </cell>
          <cell r="L1924" t="str">
            <v/>
          </cell>
          <cell r="M1924" t="str">
            <v>91335</v>
          </cell>
          <cell r="N1924" t="str">
            <v>KIT DE PORTA DE MADEIRA TIPO VENEZIANA, PADRÃO POPULAR, 80X210CM, ESPESSURA DE 3CM, ITENS INCLUSOS: DOBRADIÇAS, MONTAGEM E INSTALAÇÃO DO BATENTE, SEM FECHADURA - FORNECIMENTO E INSTALAÇÃO. AF_12/2019</v>
          </cell>
          <cell r="O1924" t="str">
            <v>UN</v>
          </cell>
          <cell r="P1924" t="str">
            <v>COEFICIENTE DE REPRESENTATIVIDADE</v>
          </cell>
          <cell r="Q1924" t="str">
            <v>1.291,48</v>
          </cell>
          <cell r="R1924" t="str">
            <v>CAIXA REFERENCIAL</v>
          </cell>
        </row>
        <row r="1925">
          <cell r="A1925">
            <v>91336</v>
          </cell>
          <cell r="B1925">
            <v>91336</v>
          </cell>
          <cell r="F1925" t="str">
            <v>ESQV0089</v>
          </cell>
          <cell r="G1925" t="str">
            <v>ESQUADRIAS/FERRAGENS/VIDROS</v>
          </cell>
          <cell r="H1925" t="str">
            <v>ESQV</v>
          </cell>
          <cell r="I1925" t="str">
            <v>PORTA DE MADEIRA</v>
          </cell>
          <cell r="J1925" t="str">
            <v>0089</v>
          </cell>
          <cell r="K1925" t="str">
            <v/>
          </cell>
          <cell r="L1925" t="str">
            <v/>
          </cell>
          <cell r="M1925" t="str">
            <v>91336</v>
          </cell>
          <cell r="N1925" t="str">
            <v>KIT DE PORTA DE MADEIRA TIPO MEXICANA, MACIÇA (PESADA OU SUPERPESADA), PADRÃO MÉDIO, 80X210CM, ESPESSURA DE 3CM, ITENS INCLUSOS: DOBRADIÇAS, MONTAGEM E INSTALAÇÃO DO BATENTE, SEM FECHADURA - FORNECIMENTO E INSTALAÇÃO. AF_12/2019</v>
          </cell>
          <cell r="O1925" t="str">
            <v>UN</v>
          </cell>
          <cell r="P1925" t="str">
            <v>COEFICIENTE DE REPRESENTATIVIDADE</v>
          </cell>
          <cell r="Q1925" t="str">
            <v>1.776,51</v>
          </cell>
          <cell r="R1925" t="str">
            <v>CAIXA REFERENCIAL</v>
          </cell>
        </row>
        <row r="1926">
          <cell r="A1926">
            <v>91337</v>
          </cell>
          <cell r="B1926">
            <v>91337</v>
          </cell>
          <cell r="F1926" t="str">
            <v>ESQV0089</v>
          </cell>
          <cell r="G1926" t="str">
            <v>ESQUADRIAS/FERRAGENS/VIDROS</v>
          </cell>
          <cell r="H1926" t="str">
            <v>ESQV</v>
          </cell>
          <cell r="I1926" t="str">
            <v>PORTA DE MADEIRA</v>
          </cell>
          <cell r="J1926" t="str">
            <v>0089</v>
          </cell>
          <cell r="K1926" t="str">
            <v/>
          </cell>
          <cell r="L1926" t="str">
            <v/>
          </cell>
          <cell r="M1926" t="str">
            <v>91337</v>
          </cell>
          <cell r="N1926" t="str">
            <v>KIT DE PORTA DE MADEIRA TIPO MEXICANA, MACIÇA (PESADA OU SUPERPESADA), PADRÃO POPULAR, 80X210CM, ESPESSURA DE 3CM, ITENS INCLUSOS: DOBRADIÇAS, MONTAGEM E INSTALAÇÃO DO BATENTE, SEM FECHADURA - FORNECIMENTO E INSTALAÇÃO. AF_12/2019</v>
          </cell>
          <cell r="O1926" t="str">
            <v>UN</v>
          </cell>
          <cell r="P1926" t="str">
            <v>COEFICIENTE DE REPRESENTATIVIDADE</v>
          </cell>
          <cell r="Q1926" t="str">
            <v>1.658,27</v>
          </cell>
          <cell r="R1926" t="str">
            <v>CAIXA REFERENCIAL</v>
          </cell>
        </row>
        <row r="1927">
          <cell r="A1927">
            <v>100659</v>
          </cell>
          <cell r="B1927">
            <v>100659</v>
          </cell>
          <cell r="F1927" t="str">
            <v>ESQV0089</v>
          </cell>
          <cell r="G1927" t="str">
            <v>ESQUADRIAS/FERRAGENS/VIDROS</v>
          </cell>
          <cell r="H1927" t="str">
            <v>ESQV</v>
          </cell>
          <cell r="I1927" t="str">
            <v>PORTA DE MADEIRA</v>
          </cell>
          <cell r="J1927" t="str">
            <v>0089</v>
          </cell>
          <cell r="K1927" t="str">
            <v/>
          </cell>
          <cell r="L1927" t="str">
            <v/>
          </cell>
          <cell r="M1927" t="str">
            <v>100659</v>
          </cell>
          <cell r="N1927" t="str">
            <v>ALIZAR DE 5X1,5CM PARA PORTA FIXADO COM PREGOS, PADRÃO MÉDIO - FORNECIMENTO E INSTALAÇÃO. AF_12/2019</v>
          </cell>
          <cell r="O1927" t="str">
            <v>M</v>
          </cell>
          <cell r="P1927" t="str">
            <v>COEFICIENTE DE REPRESENTATIVIDADE</v>
          </cell>
          <cell r="Q1927" t="str">
            <v>11,63</v>
          </cell>
          <cell r="R1927" t="str">
            <v>CAIXA REFERENCIAL</v>
          </cell>
        </row>
        <row r="1928">
          <cell r="A1928">
            <v>100660</v>
          </cell>
          <cell r="B1928">
            <v>100660</v>
          </cell>
          <cell r="F1928" t="str">
            <v>ESQV0089</v>
          </cell>
          <cell r="G1928" t="str">
            <v>ESQUADRIAS/FERRAGENS/VIDROS</v>
          </cell>
          <cell r="H1928" t="str">
            <v>ESQV</v>
          </cell>
          <cell r="I1928" t="str">
            <v>PORTA DE MADEIRA</v>
          </cell>
          <cell r="J1928" t="str">
            <v>0089</v>
          </cell>
          <cell r="K1928" t="str">
            <v/>
          </cell>
          <cell r="L1928" t="str">
            <v/>
          </cell>
          <cell r="M1928" t="str">
            <v>100660</v>
          </cell>
          <cell r="N1928" t="str">
            <v>ALIZAR DE 5X1,5CM PARA PORTA FIXADO COM PREGOS, PADRÃO POPULAR - FORNECIMENTO E INSTALAÇÃO. AF_12/2019</v>
          </cell>
          <cell r="O1928" t="str">
            <v>M</v>
          </cell>
          <cell r="P1928" t="str">
            <v>COEFICIENTE DE REPRESENTATIVIDADE</v>
          </cell>
          <cell r="Q1928" t="str">
            <v>7,95</v>
          </cell>
          <cell r="R1928" t="str">
            <v>CAIXA REFERENCIAL</v>
          </cell>
        </row>
        <row r="1929">
          <cell r="A1929">
            <v>100675</v>
          </cell>
          <cell r="B1929">
            <v>100675</v>
          </cell>
          <cell r="F1929" t="str">
            <v>ESQV0089</v>
          </cell>
          <cell r="G1929" t="str">
            <v>ESQUADRIAS/FERRAGENS/VIDROS</v>
          </cell>
          <cell r="H1929" t="str">
            <v>ESQV</v>
          </cell>
          <cell r="I1929" t="str">
            <v>PORTA DE MADEIRA</v>
          </cell>
          <cell r="J1929" t="str">
            <v>0089</v>
          </cell>
          <cell r="K1929" t="str">
            <v/>
          </cell>
          <cell r="L1929" t="str">
            <v/>
          </cell>
          <cell r="M1929" t="str">
            <v>100675</v>
          </cell>
          <cell r="N1929" t="str">
            <v>KIT DE PORTA-PRONTA DE MADEIRA EM ACABAMENTO MELAMÍNICO BRANCO, FOLHA LEVE OU MÉDIA, 90X210, EXCLUSIVE FECHADURA, FIXAÇÃO COM PREENCHIMENTO TOTAL DE ESPUMA EXPANSIVA - FORNECIMENTO E INSTALAÇÃO. AF_12/2019</v>
          </cell>
          <cell r="O1929" t="str">
            <v>UN</v>
          </cell>
          <cell r="P1929" t="str">
            <v>COEFICIENTE DE REPRESENTATIVIDADE</v>
          </cell>
          <cell r="Q1929" t="str">
            <v>788,23</v>
          </cell>
          <cell r="R1929" t="str">
            <v>CAIXA REFERENCIAL</v>
          </cell>
        </row>
        <row r="1930">
          <cell r="A1930">
            <v>100676</v>
          </cell>
          <cell r="B1930">
            <v>100676</v>
          </cell>
          <cell r="F1930" t="str">
            <v>ESQV0089</v>
          </cell>
          <cell r="G1930" t="str">
            <v>ESQUADRIAS/FERRAGENS/VIDROS</v>
          </cell>
          <cell r="H1930" t="str">
            <v>ESQV</v>
          </cell>
          <cell r="I1930" t="str">
            <v>PORTA DE MADEIRA</v>
          </cell>
          <cell r="J1930" t="str">
            <v>0089</v>
          </cell>
          <cell r="K1930" t="str">
            <v/>
          </cell>
          <cell r="L1930" t="str">
            <v/>
          </cell>
          <cell r="M1930" t="str">
            <v>100676</v>
          </cell>
          <cell r="N1930" t="str">
            <v>BATENTE PARA PORTA COM BANDEIRA, FIXAÇÃO COM PARAFUSO E BUCHA. AF_12/2019</v>
          </cell>
          <cell r="O1930" t="str">
            <v>UN</v>
          </cell>
          <cell r="P1930" t="str">
            <v>COEFICIENTE DE REPRESENTATIVIDADE</v>
          </cell>
          <cell r="Q1930" t="str">
            <v>195,13</v>
          </cell>
          <cell r="R1930" t="str">
            <v>CAIXA REFERENCIAL</v>
          </cell>
        </row>
        <row r="1931">
          <cell r="A1931">
            <v>100678</v>
          </cell>
          <cell r="B1931">
            <v>100678</v>
          </cell>
          <cell r="F1931" t="str">
            <v>ESQV0089</v>
          </cell>
          <cell r="G1931" t="str">
            <v>ESQUADRIAS/FERRAGENS/VIDROS</v>
          </cell>
          <cell r="H1931" t="str">
            <v>ESQV</v>
          </cell>
          <cell r="I1931" t="str">
            <v>PORTA DE MADEIRA</v>
          </cell>
          <cell r="J1931" t="str">
            <v>0089</v>
          </cell>
          <cell r="K1931" t="str">
            <v/>
          </cell>
          <cell r="L1931" t="str">
            <v/>
          </cell>
          <cell r="M1931" t="str">
            <v>100678</v>
          </cell>
          <cell r="N1931" t="str">
            <v>KIT DE PORTA DE MADEIRA PARA VERNIZ, SEMI-OCA (LEVE OU MÉDIA), PADRÃO MÉDIO, 60X210CM, ESPESSURA DE 3,5CM, ITENS INCLUSOS: DOBRADIÇAS, MONTAGEM E INSTALAÇÃO DE BATENTE, FECHADURA COM EXECUÇÃO DO FURO - FORNECIMENTO E INSTALAÇÃO. AF_12/2019</v>
          </cell>
          <cell r="O1931" t="str">
            <v>UN</v>
          </cell>
          <cell r="P1931" t="str">
            <v>COEFICIENTE DE REPRESENTATIVIDADE</v>
          </cell>
          <cell r="Q1931" t="str">
            <v>924,61</v>
          </cell>
          <cell r="R1931" t="str">
            <v>CAIXA REFERENCIAL</v>
          </cell>
        </row>
        <row r="1932">
          <cell r="A1932">
            <v>100679</v>
          </cell>
          <cell r="B1932">
            <v>100679</v>
          </cell>
          <cell r="F1932" t="str">
            <v>ESQV0089</v>
          </cell>
          <cell r="G1932" t="str">
            <v>ESQUADRIAS/FERRAGENS/VIDROS</v>
          </cell>
          <cell r="H1932" t="str">
            <v>ESQV</v>
          </cell>
          <cell r="I1932" t="str">
            <v>PORTA DE MADEIRA</v>
          </cell>
          <cell r="J1932" t="str">
            <v>0089</v>
          </cell>
          <cell r="K1932" t="str">
            <v/>
          </cell>
          <cell r="L1932" t="str">
            <v/>
          </cell>
          <cell r="M1932" t="str">
            <v>100679</v>
          </cell>
          <cell r="N1932" t="str">
            <v>KIT DE PORTA DE MADEIRA PARA VERNIZ, SEMI-OCA (LEVE OU MÉDIA), PADRÃO POPULAR, 60X210CM, ESPESSURA DE 3,5CM, ITENS INCLUSOS: DOBRADIÇAS, MONTAGEM E INSTALAÇÃO DE BATENTE, FECHADURA COM EXECUÇÃO DO FURO - FORNECIMENTO E INSTALAÇÃO. AF_12/2019</v>
          </cell>
          <cell r="O1932" t="str">
            <v>UN</v>
          </cell>
          <cell r="P1932" t="str">
            <v>COEFICIENTE DE REPRESENTATIVIDADE</v>
          </cell>
          <cell r="Q1932" t="str">
            <v>766,12</v>
          </cell>
          <cell r="R1932" t="str">
            <v>CAIXA REFERENCIAL</v>
          </cell>
        </row>
        <row r="1933">
          <cell r="A1933">
            <v>100680</v>
          </cell>
          <cell r="B1933">
            <v>100680</v>
          </cell>
          <cell r="F1933" t="str">
            <v>ESQV0089</v>
          </cell>
          <cell r="G1933" t="str">
            <v>ESQUADRIAS/FERRAGENS/VIDROS</v>
          </cell>
          <cell r="H1933" t="str">
            <v>ESQV</v>
          </cell>
          <cell r="I1933" t="str">
            <v>PORTA DE MADEIRA</v>
          </cell>
          <cell r="J1933" t="str">
            <v>0089</v>
          </cell>
          <cell r="K1933" t="str">
            <v/>
          </cell>
          <cell r="L1933" t="str">
            <v/>
          </cell>
          <cell r="M1933" t="str">
            <v>100680</v>
          </cell>
          <cell r="N1933" t="str">
            <v>KIT DE PORTA DE MADEIRA PARA VERNIZ, SEMI-OCA (LEVE OU MÉDIA), PADRÃO MÉDIO, 70X210CM, ESPESSURA DE 3,5CM, ITENS INCLUSOS: DOBRADIÇAS, MONTAGEM E INSTALAÇÃO DE BATENTE, FECHADURA COM EXECUÇÃO DO FURO - FORNECIMENTO E INSTALAÇÃO. AF_12/2019</v>
          </cell>
          <cell r="O1933" t="str">
            <v>UN</v>
          </cell>
          <cell r="P1933" t="str">
            <v>COEFICIENTE DE REPRESENTATIVIDADE</v>
          </cell>
          <cell r="Q1933" t="str">
            <v>933,60</v>
          </cell>
          <cell r="R1933" t="str">
            <v>CAIXA REFERENCIAL</v>
          </cell>
        </row>
        <row r="1934">
          <cell r="A1934">
            <v>100681</v>
          </cell>
          <cell r="B1934">
            <v>100681</v>
          </cell>
          <cell r="F1934" t="str">
            <v>ESQV0089</v>
          </cell>
          <cell r="G1934" t="str">
            <v>ESQUADRIAS/FERRAGENS/VIDROS</v>
          </cell>
          <cell r="H1934" t="str">
            <v>ESQV</v>
          </cell>
          <cell r="I1934" t="str">
            <v>PORTA DE MADEIRA</v>
          </cell>
          <cell r="J1934" t="str">
            <v>0089</v>
          </cell>
          <cell r="K1934" t="str">
            <v/>
          </cell>
          <cell r="L1934" t="str">
            <v/>
          </cell>
          <cell r="M1934" t="str">
            <v>100681</v>
          </cell>
          <cell r="N1934" t="str">
            <v>KIT DE PORTA DE MADEIRA FRISADA, SEMI-OCA (LEVE OU MÉDIA), PADRÃO MÉDIO, 70X210CM, ESPESSURA DE 3CM, ITENS INCLUSOS: DOBRADIÇAS, MONTAGEM E INSTALAÇÃO DE BATENTE, FECHADURA COM EXECUÇÃO DO FURO - FORNECIMENTO E INSTALAÇÃO. AF_12/2019</v>
          </cell>
          <cell r="O1934" t="str">
            <v>UN</v>
          </cell>
          <cell r="P1934" t="str">
            <v>COEFICIENTE DE REPRESENTATIVIDADE</v>
          </cell>
          <cell r="Q1934" t="str">
            <v>956,21</v>
          </cell>
          <cell r="R1934" t="str">
            <v>CAIXA REFERENCIAL</v>
          </cell>
        </row>
        <row r="1935">
          <cell r="A1935">
            <v>100682</v>
          </cell>
          <cell r="B1935">
            <v>100682</v>
          </cell>
          <cell r="F1935" t="str">
            <v>ESQV0089</v>
          </cell>
          <cell r="G1935" t="str">
            <v>ESQUADRIAS/FERRAGENS/VIDROS</v>
          </cell>
          <cell r="H1935" t="str">
            <v>ESQV</v>
          </cell>
          <cell r="I1935" t="str">
            <v>PORTA DE MADEIRA</v>
          </cell>
          <cell r="J1935" t="str">
            <v>0089</v>
          </cell>
          <cell r="K1935" t="str">
            <v/>
          </cell>
          <cell r="L1935" t="str">
            <v/>
          </cell>
          <cell r="M1935" t="str">
            <v>100682</v>
          </cell>
          <cell r="N1935" t="str">
            <v>KIT DE PORTA DE MADEIRA FRISADA, SEMI-OCA (LEVE OU MÉDIA), PADRÃO POPULAR, 70X210CM, ESPESSURA DE 3CM, ITENS INCLUSOS: DOBRADIÇAS, MONTAGEM E INSTALAÇÃO DE BATENTE, FECHADURA COM EXECUÇÃO DO FURO - FORNECIMENTO E INSTALAÇÃO. AF_12/2019</v>
          </cell>
          <cell r="O1935" t="str">
            <v>UN</v>
          </cell>
          <cell r="P1935" t="str">
            <v>COEFICIENTE DE REPRESENTATIVIDADE</v>
          </cell>
          <cell r="Q1935" t="str">
            <v>782,90</v>
          </cell>
          <cell r="R1935" t="str">
            <v>CAIXA REFERENCIAL</v>
          </cell>
        </row>
        <row r="1936">
          <cell r="A1936">
            <v>100683</v>
          </cell>
          <cell r="B1936">
            <v>100683</v>
          </cell>
          <cell r="F1936" t="str">
            <v>ESQV0089</v>
          </cell>
          <cell r="G1936" t="str">
            <v>ESQUADRIAS/FERRAGENS/VIDROS</v>
          </cell>
          <cell r="H1936" t="str">
            <v>ESQV</v>
          </cell>
          <cell r="I1936" t="str">
            <v>PORTA DE MADEIRA</v>
          </cell>
          <cell r="J1936" t="str">
            <v>0089</v>
          </cell>
          <cell r="K1936" t="str">
            <v/>
          </cell>
          <cell r="L1936" t="str">
            <v/>
          </cell>
          <cell r="M1936" t="str">
            <v>100683</v>
          </cell>
          <cell r="N1936" t="str">
            <v>KIT DE PORTA DE MADEIRA PARA VERNIZ, SEMI-OCA (LEVE OU MÉDIA), PADRÃO MÉDIO, 80X210CM, ESPESSURA DE 3,5CM, ITENS INCLUSOS: DOBRADIÇAS, MONTAGEM E INSTALAÇÃO DE BATENTE, FECHADURA COM EXECUÇÃO DO FURO - FORNECIMENTO E INSTALAÇÃO. AF_12/2019</v>
          </cell>
          <cell r="O1936" t="str">
            <v>UN</v>
          </cell>
          <cell r="P1936" t="str">
            <v>COEFICIENTE DE REPRESENTATIVIDADE</v>
          </cell>
          <cell r="Q1936" t="str">
            <v>1.004,33</v>
          </cell>
          <cell r="R1936" t="str">
            <v>CAIXA REFERENCIAL</v>
          </cell>
        </row>
        <row r="1937">
          <cell r="A1937">
            <v>100684</v>
          </cell>
          <cell r="B1937">
            <v>100684</v>
          </cell>
          <cell r="F1937" t="str">
            <v>ESQV0089</v>
          </cell>
          <cell r="G1937" t="str">
            <v>ESQUADRIAS/FERRAGENS/VIDROS</v>
          </cell>
          <cell r="H1937" t="str">
            <v>ESQV</v>
          </cell>
          <cell r="I1937" t="str">
            <v>PORTA DE MADEIRA</v>
          </cell>
          <cell r="J1937" t="str">
            <v>0089</v>
          </cell>
          <cell r="K1937" t="str">
            <v/>
          </cell>
          <cell r="L1937" t="str">
            <v/>
          </cell>
          <cell r="M1937" t="str">
            <v>100684</v>
          </cell>
          <cell r="N1937" t="str">
            <v>KIT DE PORTA DE MADEIRA PARA VERNIZ, SEMI-OCA (LEVE OU MÉDIA), PADRÃO POPULAR, 80X210CM, ESPESSURA DE 3,5CM, ITENS INCLUSOS: DOBRADIÇAS, MONTAGEM E INSTALAÇÃO DE BATENTE, FECHADURA COM EXECUÇÃO DO FURO - FORNECIMENTO E INSTALAÇÃO. AF_12/2019</v>
          </cell>
          <cell r="O1937" t="str">
            <v>UN</v>
          </cell>
          <cell r="P1937" t="str">
            <v>COEFICIENTE DE REPRESENTATIVIDADE</v>
          </cell>
          <cell r="Q1937" t="str">
            <v>825,43</v>
          </cell>
          <cell r="R1937" t="str">
            <v>CAIXA REFERENCIAL</v>
          </cell>
        </row>
        <row r="1938">
          <cell r="A1938">
            <v>100685</v>
          </cell>
          <cell r="B1938">
            <v>100685</v>
          </cell>
          <cell r="F1938" t="str">
            <v>ESQV0089</v>
          </cell>
          <cell r="G1938" t="str">
            <v>ESQUADRIAS/FERRAGENS/VIDROS</v>
          </cell>
          <cell r="H1938" t="str">
            <v>ESQV</v>
          </cell>
          <cell r="I1938" t="str">
            <v>PORTA DE MADEIRA</v>
          </cell>
          <cell r="J1938" t="str">
            <v>0089</v>
          </cell>
          <cell r="K1938" t="str">
            <v/>
          </cell>
          <cell r="L1938" t="str">
            <v/>
          </cell>
          <cell r="M1938" t="str">
            <v>100685</v>
          </cell>
          <cell r="N1938" t="str">
            <v>KIT DE PORTA DE MADEIRA PARA VERNIZ, SEMI-OCA (LEVE OU MÉDIA), PADRÃO MÉDIO, 90X210CM, ESPESSURA DE 3,5CM, ITENS INCLUSOS: DOBRADIÇAS, MONTAGEM E INSTALAÇÃO DE BATENTE, FECHADURA COM EXECUÇÃO DO FURO - FORNECIMENTO E INSTALAÇÃO. AF_12/2019</v>
          </cell>
          <cell r="O1938" t="str">
            <v>UN</v>
          </cell>
          <cell r="P1938" t="str">
            <v>COEFICIENTE DE REPRESENTATIVIDADE</v>
          </cell>
          <cell r="Q1938" t="str">
            <v>1.044,07</v>
          </cell>
          <cell r="R1938" t="str">
            <v>CAIXA REFERENCIAL</v>
          </cell>
        </row>
        <row r="1939">
          <cell r="A1939">
            <v>100686</v>
          </cell>
          <cell r="B1939">
            <v>100686</v>
          </cell>
          <cell r="F1939" t="str">
            <v>ESQV0089</v>
          </cell>
          <cell r="G1939" t="str">
            <v>ESQUADRIAS/FERRAGENS/VIDROS</v>
          </cell>
          <cell r="H1939" t="str">
            <v>ESQV</v>
          </cell>
          <cell r="I1939" t="str">
            <v>PORTA DE MADEIRA</v>
          </cell>
          <cell r="J1939" t="str">
            <v>0089</v>
          </cell>
          <cell r="K1939" t="str">
            <v/>
          </cell>
          <cell r="L1939" t="str">
            <v/>
          </cell>
          <cell r="M1939" t="str">
            <v>100686</v>
          </cell>
          <cell r="N1939" t="str">
            <v>KIT DE PORTA DE MADEIRA PARA VERNIZ, SEMI-OCA (LEVE OU MÉDIA), PADRÃO POPULAR, 90X210CM, ESPESSURA DE 3CM, ITENS INCLUSOS: DOBRADIÇAS, MONTAGEM E INSTALAÇÃO DE BATENTE, FECHADURA COM EXECUÇÃO DO FURO - FORNECIMENTO E INSTALAÇÃO. AF_12/2019</v>
          </cell>
          <cell r="O1939" t="str">
            <v>UN</v>
          </cell>
          <cell r="P1939" t="str">
            <v>COEFICIENTE DE REPRESENTATIVIDADE</v>
          </cell>
          <cell r="Q1939" t="str">
            <v>864,44</v>
          </cell>
          <cell r="R1939" t="str">
            <v>CAIXA REFERENCIAL</v>
          </cell>
        </row>
        <row r="1940">
          <cell r="A1940">
            <v>100687</v>
          </cell>
          <cell r="B1940">
            <v>100687</v>
          </cell>
          <cell r="F1940" t="str">
            <v>ESQV0089</v>
          </cell>
          <cell r="G1940" t="str">
            <v>ESQUADRIAS/FERRAGENS/VIDROS</v>
          </cell>
          <cell r="H1940" t="str">
            <v>ESQV</v>
          </cell>
          <cell r="I1940" t="str">
            <v>PORTA DE MADEIRA</v>
          </cell>
          <cell r="J1940" t="str">
            <v>0089</v>
          </cell>
          <cell r="K1940" t="str">
            <v/>
          </cell>
          <cell r="L1940" t="str">
            <v/>
          </cell>
          <cell r="M1940" t="str">
            <v>100687</v>
          </cell>
          <cell r="N1940" t="str">
            <v>KIT DE PORTA DE MADEIRA FRISADA, SEMI-OCA (LEVE OU MÉDIA), PADRÃO MÉDIO, 60X210CM, ESPESSURA DE 3,5CM, ITENS INCLUSOS: DOBRADIÇAS, MONTAGEM E INSTALAÇÃO DE BATENTE, FECHADURA COM EXECUÇÃO DO FURO - FORNECIMENTO E INSTALAÇÃO. AF_12/2019</v>
          </cell>
          <cell r="O1940" t="str">
            <v>UN</v>
          </cell>
          <cell r="P1940" t="str">
            <v>COEFICIENTE DE REPRESENTATIVIDADE</v>
          </cell>
          <cell r="Q1940" t="str">
            <v>932,70</v>
          </cell>
          <cell r="R1940" t="str">
            <v>CAIXA REFERENCIAL</v>
          </cell>
        </row>
        <row r="1941">
          <cell r="A1941">
            <v>100688</v>
          </cell>
          <cell r="B1941">
            <v>100688</v>
          </cell>
          <cell r="F1941" t="str">
            <v>ESQV0089</v>
          </cell>
          <cell r="G1941" t="str">
            <v>ESQUADRIAS/FERRAGENS/VIDROS</v>
          </cell>
          <cell r="H1941" t="str">
            <v>ESQV</v>
          </cell>
          <cell r="I1941" t="str">
            <v>PORTA DE MADEIRA</v>
          </cell>
          <cell r="J1941" t="str">
            <v>0089</v>
          </cell>
          <cell r="K1941" t="str">
            <v/>
          </cell>
          <cell r="L1941" t="str">
            <v/>
          </cell>
          <cell r="M1941" t="str">
            <v>100688</v>
          </cell>
          <cell r="N1941" t="str">
            <v>KIT DE PORTA DE MADEIRA FRISADA, SEMI-OCA (LEVE OU MÉDIA), PADRÃO POPULAR, 60X210CM, ESPESSURA DE 3CM, ITENS INCLUSOS: DOBRADIÇAS, MONTAGEM E INSTALAÇÃO DE BATENTE, FECHADURA COM EXECUÇÃO DO FURO - FORNECIMENTO E INSTALAÇÃO. AF_12/2019</v>
          </cell>
          <cell r="O1941" t="str">
            <v>UN</v>
          </cell>
          <cell r="P1941" t="str">
            <v>COEFICIENTE DE REPRESENTATIVIDADE</v>
          </cell>
          <cell r="Q1941" t="str">
            <v>774,21</v>
          </cell>
          <cell r="R1941" t="str">
            <v>CAIXA REFERENCIAL</v>
          </cell>
        </row>
        <row r="1942">
          <cell r="A1942">
            <v>100689</v>
          </cell>
          <cell r="B1942">
            <v>100689</v>
          </cell>
          <cell r="F1942" t="str">
            <v>ESQV0089</v>
          </cell>
          <cell r="G1942" t="str">
            <v>ESQUADRIAS/FERRAGENS/VIDROS</v>
          </cell>
          <cell r="H1942" t="str">
            <v>ESQV</v>
          </cell>
          <cell r="I1942" t="str">
            <v>PORTA DE MADEIRA</v>
          </cell>
          <cell r="J1942" t="str">
            <v>0089</v>
          </cell>
          <cell r="K1942" t="str">
            <v/>
          </cell>
          <cell r="L1942" t="str">
            <v/>
          </cell>
          <cell r="M1942" t="str">
            <v>100689</v>
          </cell>
          <cell r="N1942" t="str">
            <v>KIT DE PORTA DE MADEIRA FRISADA, SEMI-OCA (LEVE OU MÉDIA), PADRÃO MÉDIO, 80X210CM, ESPESSURA DE 3,5CM, ITENS INCLUSOS: DOBRADIÇAS, MONTAGEM E INSTALAÇÃO DE BATENTE, FECHADURA COM EXECUÇÃO DO FURO - FORNECIMENTO E INSTALAÇÃO. AF_12/2019</v>
          </cell>
          <cell r="O1942" t="str">
            <v>UN</v>
          </cell>
          <cell r="P1942" t="str">
            <v>COEFICIENTE DE REPRESENTATIVIDADE</v>
          </cell>
          <cell r="Q1942" t="str">
            <v>1.009,72</v>
          </cell>
          <cell r="R1942" t="str">
            <v>CAIXA REFERENCIAL</v>
          </cell>
        </row>
        <row r="1943">
          <cell r="A1943">
            <v>100690</v>
          </cell>
          <cell r="B1943">
            <v>100690</v>
          </cell>
          <cell r="F1943" t="str">
            <v>ESQV0089</v>
          </cell>
          <cell r="G1943" t="str">
            <v>ESQUADRIAS/FERRAGENS/VIDROS</v>
          </cell>
          <cell r="H1943" t="str">
            <v>ESQV</v>
          </cell>
          <cell r="I1943" t="str">
            <v>PORTA DE MADEIRA</v>
          </cell>
          <cell r="J1943" t="str">
            <v>0089</v>
          </cell>
          <cell r="K1943" t="str">
            <v/>
          </cell>
          <cell r="L1943" t="str">
            <v/>
          </cell>
          <cell r="M1943" t="str">
            <v>100690</v>
          </cell>
          <cell r="N1943" t="str">
            <v>KIT DE PORTA DE MADEIRA FRISADA, SEMI-OCA (LEVE OU MÉDIA), PADRÃO POPULAR, 80X210CM, ESPESSURA DE 3,5CM, ITENS INCLUSOS: DOBRADIÇAS, MONTAGEM E INSTALAÇÃO DE BATENTE, FECHADURA COM EXECUÇÃO DO FURO - FORNECIMENTO E INSTALAÇÃO. AF_12/2019</v>
          </cell>
          <cell r="O1943" t="str">
            <v>UN</v>
          </cell>
          <cell r="P1943" t="str">
            <v>COEFICIENTE DE REPRESENTATIVIDADE</v>
          </cell>
          <cell r="Q1943" t="str">
            <v>830,82</v>
          </cell>
          <cell r="R1943" t="str">
            <v>CAIXA REFERENCIAL</v>
          </cell>
        </row>
        <row r="1944">
          <cell r="A1944">
            <v>100691</v>
          </cell>
          <cell r="B1944">
            <v>100691</v>
          </cell>
          <cell r="F1944" t="str">
            <v>ESQV0089</v>
          </cell>
          <cell r="G1944" t="str">
            <v>ESQUADRIAS/FERRAGENS/VIDROS</v>
          </cell>
          <cell r="H1944" t="str">
            <v>ESQV</v>
          </cell>
          <cell r="I1944" t="str">
            <v>PORTA DE MADEIRA</v>
          </cell>
          <cell r="J1944" t="str">
            <v>0089</v>
          </cell>
          <cell r="K1944" t="str">
            <v/>
          </cell>
          <cell r="L1944" t="str">
            <v/>
          </cell>
          <cell r="M1944" t="str">
            <v>100691</v>
          </cell>
          <cell r="N1944" t="str">
            <v>KIT DE PORTA DE MADEIRA TIPO VENEZIANA, 80X210CM (ESPESSURA DE 3CM), PADRÃO MÉDIO, ITENS INCLUSOS: DOBRADIÇAS, MONTAGEM E INSTALAÇÃO DE BATENTE, FECHADURA COM EXECUÇÃO DO FURO - FORNECIMENTO E INSTALAÇÃO. AF_12/2019</v>
          </cell>
          <cell r="O1944" t="str">
            <v>UN</v>
          </cell>
          <cell r="P1944" t="str">
            <v>COEFICIENTE DE REPRESENTATIVIDADE</v>
          </cell>
          <cell r="Q1944" t="str">
            <v>1.567,95</v>
          </cell>
          <cell r="R1944" t="str">
            <v>CAIXA REFERENCIAL</v>
          </cell>
        </row>
        <row r="1945">
          <cell r="A1945">
            <v>100692</v>
          </cell>
          <cell r="B1945">
            <v>100692</v>
          </cell>
          <cell r="F1945" t="str">
            <v>ESQV0089</v>
          </cell>
          <cell r="G1945" t="str">
            <v>ESQUADRIAS/FERRAGENS/VIDROS</v>
          </cell>
          <cell r="H1945" t="str">
            <v>ESQV</v>
          </cell>
          <cell r="I1945" t="str">
            <v>PORTA DE MADEIRA</v>
          </cell>
          <cell r="J1945" t="str">
            <v>0089</v>
          </cell>
          <cell r="K1945" t="str">
            <v/>
          </cell>
          <cell r="L1945" t="str">
            <v/>
          </cell>
          <cell r="M1945" t="str">
            <v>100692</v>
          </cell>
          <cell r="N1945" t="str">
            <v>KIT DE PORTA DE MADEIRA TIPO VENEZIANA, 80X210CM (ESPESSURA DE 3CM), PADRÃO POPULAR, ITENS INCLUSOS: DOBRADIÇAS, MONTAGEM E INSTALAÇÃO DE BATENTE, FECHADURA COM EXECUÇÃO DO FURO - FORNECIMENTO E INSTALAÇÃO. AF_12/2019</v>
          </cell>
          <cell r="O1945" t="str">
            <v>UN</v>
          </cell>
          <cell r="P1945" t="str">
            <v>COEFICIENTE DE REPRESENTATIVIDADE</v>
          </cell>
          <cell r="Q1945" t="str">
            <v>1.389,05</v>
          </cell>
          <cell r="R1945" t="str">
            <v>CAIXA REFERENCIAL</v>
          </cell>
        </row>
        <row r="1946">
          <cell r="A1946">
            <v>100693</v>
          </cell>
          <cell r="B1946">
            <v>100693</v>
          </cell>
          <cell r="F1946" t="str">
            <v>ESQV0089</v>
          </cell>
          <cell r="G1946" t="str">
            <v>ESQUADRIAS/FERRAGENS/VIDROS</v>
          </cell>
          <cell r="H1946" t="str">
            <v>ESQV</v>
          </cell>
          <cell r="I1946" t="str">
            <v>PORTA DE MADEIRA</v>
          </cell>
          <cell r="J1946" t="str">
            <v>0089</v>
          </cell>
          <cell r="K1946" t="str">
            <v/>
          </cell>
          <cell r="L1946" t="str">
            <v/>
          </cell>
          <cell r="M1946" t="str">
            <v>100693</v>
          </cell>
          <cell r="N1946" t="str">
            <v>KIT DE PORTA DE MADEIRA TIPO MEXICANA, MACIÇA (PESADA OU SUPERPESADA), PADRÃO MÉDIO, 80X210CM, ESPESSURA DE 3,5CM, ITENS INCLUSOS: DOBRADIÇAS, MONTAGEM E INSTALAÇÃO DE BATENTE, FECHADURA COM EXECUÇÃO DO FURO - FORNECIMENTO E INSTALAÇÃO. AF_12/2019</v>
          </cell>
          <cell r="O1946" t="str">
            <v>UN</v>
          </cell>
          <cell r="P1946" t="str">
            <v>COEFICIENTE DE REPRESENTATIVIDADE</v>
          </cell>
          <cell r="Q1946" t="str">
            <v>1.934,74</v>
          </cell>
          <cell r="R1946" t="str">
            <v>CAIXA REFERENCIAL</v>
          </cell>
        </row>
        <row r="1947">
          <cell r="A1947">
            <v>100694</v>
          </cell>
          <cell r="B1947">
            <v>100694</v>
          </cell>
          <cell r="F1947" t="str">
            <v>ESQV0089</v>
          </cell>
          <cell r="G1947" t="str">
            <v>ESQUADRIAS/FERRAGENS/VIDROS</v>
          </cell>
          <cell r="H1947" t="str">
            <v>ESQV</v>
          </cell>
          <cell r="I1947" t="str">
            <v>PORTA DE MADEIRA</v>
          </cell>
          <cell r="J1947" t="str">
            <v>0089</v>
          </cell>
          <cell r="K1947" t="str">
            <v/>
          </cell>
          <cell r="L1947" t="str">
            <v/>
          </cell>
          <cell r="M1947" t="str">
            <v>100694</v>
          </cell>
          <cell r="N1947" t="str">
            <v>KIT DE PORTA DE MADEIRA TIPO MEXICANA, MACIÇA (PESADA OU SUPERPESADA), PADRÃO POPULAR, 80X210CM, ESPESSURA DE 3,5CM, ITENS INCLUSOS: DOBRADIÇAS, MONTAGEM E INSTALAÇÃO DE BATENTE, FECHADURA COM EXECUÇÃO DO FURO - FORNECIMENTO E INSTALAÇÃO. AF_12/2019</v>
          </cell>
          <cell r="O1947" t="str">
            <v>UN</v>
          </cell>
          <cell r="P1947" t="str">
            <v>COEFICIENTE DE REPRESENTATIVIDADE</v>
          </cell>
          <cell r="Q1947" t="str">
            <v>1.755,84</v>
          </cell>
          <cell r="R1947" t="str">
            <v>CAIXA REFERENCIAL</v>
          </cell>
        </row>
        <row r="1948">
          <cell r="A1948">
            <v>100695</v>
          </cell>
          <cell r="B1948">
            <v>100695</v>
          </cell>
          <cell r="F1948" t="str">
            <v>ESQV0089</v>
          </cell>
          <cell r="G1948" t="str">
            <v>ESQUADRIAS/FERRAGENS/VIDROS</v>
          </cell>
          <cell r="H1948" t="str">
            <v>ESQV</v>
          </cell>
          <cell r="I1948" t="str">
            <v>PORTA DE MADEIRA</v>
          </cell>
          <cell r="J1948" t="str">
            <v>0089</v>
          </cell>
          <cell r="K1948" t="str">
            <v/>
          </cell>
          <cell r="L1948" t="str">
            <v/>
          </cell>
          <cell r="M1948" t="str">
            <v>100695</v>
          </cell>
          <cell r="N1948" t="str">
            <v>RECOLOCAÇÃO DE FOLHAS DE PORTA DE MADEIRA LEVE OU MÉDIA DE 60CM DE LARGURA, CONSIDERANDO REAPROVEITAMENTO DO MATERIAL. AF_12/2019</v>
          </cell>
          <cell r="O1948" t="str">
            <v>UN</v>
          </cell>
          <cell r="P1948" t="str">
            <v>COEFICIENTE DE REPRESENTATIVIDADE</v>
          </cell>
          <cell r="Q1948" t="str">
            <v>58,52</v>
          </cell>
          <cell r="R1948" t="str">
            <v>CAIXA REFERENCIAL</v>
          </cell>
        </row>
        <row r="1949">
          <cell r="A1949">
            <v>100696</v>
          </cell>
          <cell r="B1949">
            <v>100696</v>
          </cell>
          <cell r="F1949" t="str">
            <v>ESQV0089</v>
          </cell>
          <cell r="G1949" t="str">
            <v>ESQUADRIAS/FERRAGENS/VIDROS</v>
          </cell>
          <cell r="H1949" t="str">
            <v>ESQV</v>
          </cell>
          <cell r="I1949" t="str">
            <v>PORTA DE MADEIRA</v>
          </cell>
          <cell r="J1949" t="str">
            <v>0089</v>
          </cell>
          <cell r="K1949" t="str">
            <v/>
          </cell>
          <cell r="L1949" t="str">
            <v/>
          </cell>
          <cell r="M1949" t="str">
            <v>100696</v>
          </cell>
          <cell r="N1949" t="str">
            <v>RECOLOCAÇÃO DE FOLHAS DE PORTA DE MADEIRA LEVE OU MÉDIA DE 70CM DE LARGURA, CONSIDERANDO REAPROVEITAMENTO DO MATERIAL. AF_12/2019</v>
          </cell>
          <cell r="O1949" t="str">
            <v>UN</v>
          </cell>
          <cell r="P1949" t="str">
            <v>COEFICIENTE DE REPRESENTATIVIDADE</v>
          </cell>
          <cell r="Q1949" t="str">
            <v>65,15</v>
          </cell>
          <cell r="R1949" t="str">
            <v>CAIXA REFERENCIAL</v>
          </cell>
        </row>
        <row r="1950">
          <cell r="A1950">
            <v>100697</v>
          </cell>
          <cell r="B1950">
            <v>100697</v>
          </cell>
          <cell r="F1950" t="str">
            <v>ESQV0089</v>
          </cell>
          <cell r="G1950" t="str">
            <v>ESQUADRIAS/FERRAGENS/VIDROS</v>
          </cell>
          <cell r="H1950" t="str">
            <v>ESQV</v>
          </cell>
          <cell r="I1950" t="str">
            <v>PORTA DE MADEIRA</v>
          </cell>
          <cell r="J1950" t="str">
            <v>0089</v>
          </cell>
          <cell r="K1950" t="str">
            <v/>
          </cell>
          <cell r="L1950" t="str">
            <v/>
          </cell>
          <cell r="M1950" t="str">
            <v>100697</v>
          </cell>
          <cell r="N1950" t="str">
            <v>RECOLOCAÇÃO DE FOLHAS DE PORTA DE MADEIRA LEVE OU MÉDIA DE 80CM DE LARGURA, CONSIDERANDO REAPROVEITAMENTO DO MATERIAL. AF_12/2019</v>
          </cell>
          <cell r="O1950" t="str">
            <v>UN</v>
          </cell>
          <cell r="P1950" t="str">
            <v>COEFICIENTE DE REPRESENTATIVIDADE</v>
          </cell>
          <cell r="Q1950" t="str">
            <v>71,84</v>
          </cell>
          <cell r="R1950" t="str">
            <v>CAIXA REFERENCIAL</v>
          </cell>
        </row>
        <row r="1951">
          <cell r="A1951">
            <v>100698</v>
          </cell>
          <cell r="B1951">
            <v>100698</v>
          </cell>
          <cell r="F1951" t="str">
            <v>ESQV0089</v>
          </cell>
          <cell r="G1951" t="str">
            <v>ESQUADRIAS/FERRAGENS/VIDROS</v>
          </cell>
          <cell r="H1951" t="str">
            <v>ESQV</v>
          </cell>
          <cell r="I1951" t="str">
            <v>PORTA DE MADEIRA</v>
          </cell>
          <cell r="J1951" t="str">
            <v>0089</v>
          </cell>
          <cell r="K1951" t="str">
            <v/>
          </cell>
          <cell r="L1951" t="str">
            <v/>
          </cell>
          <cell r="M1951" t="str">
            <v>100698</v>
          </cell>
          <cell r="N1951" t="str">
            <v>RECOLOCAÇÃO DE FOLHAS DE PORTA DE MADEIRA LEVE OU MÉDIA DE 90CM DE LARGURA, CONSIDERANDO REAPROVEITAMENTO DO MATERIAL. AF_12/2019</v>
          </cell>
          <cell r="O1951" t="str">
            <v>UN</v>
          </cell>
          <cell r="P1951" t="str">
            <v>COEFICIENTE DE REPRESENTATIVIDADE</v>
          </cell>
          <cell r="Q1951" t="str">
            <v>78,50</v>
          </cell>
          <cell r="R1951" t="str">
            <v>CAIXA REFERENCIAL</v>
          </cell>
        </row>
        <row r="1952">
          <cell r="A1952">
            <v>100699</v>
          </cell>
          <cell r="B1952">
            <v>100699</v>
          </cell>
          <cell r="F1952" t="str">
            <v>ESQV0089</v>
          </cell>
          <cell r="G1952" t="str">
            <v>ESQUADRIAS/FERRAGENS/VIDROS</v>
          </cell>
          <cell r="H1952" t="str">
            <v>ESQV</v>
          </cell>
          <cell r="I1952" t="str">
            <v>PORTA DE MADEIRA</v>
          </cell>
          <cell r="J1952" t="str">
            <v>0089</v>
          </cell>
          <cell r="K1952" t="str">
            <v/>
          </cell>
          <cell r="L1952" t="str">
            <v/>
          </cell>
          <cell r="M1952" t="str">
            <v>100699</v>
          </cell>
          <cell r="N1952" t="str">
            <v>RECOLOCAÇÃO DE FOLHAS DE PORTA DE MADEIRA PESADA OU SUPERPESADA DE 80CM DE LARGURA, CONSIDERANDO REAPROVEITAMENTO DO MATERIAL. AF_12/2019</v>
          </cell>
          <cell r="O1952" t="str">
            <v>UN</v>
          </cell>
          <cell r="P1952" t="str">
            <v>COEFICIENTE DE REPRESENTATIVIDADE</v>
          </cell>
          <cell r="Q1952" t="str">
            <v>93,10</v>
          </cell>
          <cell r="R1952" t="str">
            <v>CAIXA REFERENCIAL</v>
          </cell>
        </row>
        <row r="1953">
          <cell r="A1953">
            <v>100700</v>
          </cell>
          <cell r="B1953">
            <v>100700</v>
          </cell>
          <cell r="F1953" t="str">
            <v>ESQV0089</v>
          </cell>
          <cell r="G1953" t="str">
            <v>ESQUADRIAS/FERRAGENS/VIDROS</v>
          </cell>
          <cell r="H1953" t="str">
            <v>ESQV</v>
          </cell>
          <cell r="I1953" t="str">
            <v>PORTA DE MADEIRA</v>
          </cell>
          <cell r="J1953" t="str">
            <v>0089</v>
          </cell>
          <cell r="K1953" t="str">
            <v/>
          </cell>
          <cell r="L1953" t="str">
            <v/>
          </cell>
          <cell r="M1953" t="str">
            <v>100700</v>
          </cell>
          <cell r="N1953" t="str">
            <v>PORTA DE MADEIRA COMPENSADA LISA PARA PINTURA, 120X210X3,5CM, 2 FOLHAS, INCLUSO ADUELA 2A, ALIZAR 2A E DOBRADIÇAS. AF_12/2019</v>
          </cell>
          <cell r="O1953" t="str">
            <v>UN</v>
          </cell>
          <cell r="P1953" t="str">
            <v>COEFICIENTE DE REPRESENTATIVIDADE</v>
          </cell>
          <cell r="Q1953" t="str">
            <v>753,25</v>
          </cell>
          <cell r="R1953" t="str">
            <v>CAIXA REFERENCIAL</v>
          </cell>
        </row>
        <row r="1954">
          <cell r="A1954">
            <v>100712</v>
          </cell>
          <cell r="B1954">
            <v>100712</v>
          </cell>
          <cell r="F1954" t="str">
            <v>ESQV0089</v>
          </cell>
          <cell r="G1954" t="str">
            <v>ESQUADRIAS/FERRAGENS/VIDROS</v>
          </cell>
          <cell r="H1954" t="str">
            <v>ESQV</v>
          </cell>
          <cell r="I1954" t="str">
            <v>PORTA DE MADEIRA</v>
          </cell>
          <cell r="J1954" t="str">
            <v>0089</v>
          </cell>
          <cell r="K1954" t="str">
            <v/>
          </cell>
          <cell r="L1954" t="str">
            <v/>
          </cell>
          <cell r="M1954" t="str">
            <v>100712</v>
          </cell>
          <cell r="N1954" t="str">
            <v>KIT DE PORTA DE MADEIRA PARA VERNIZ, SEMI-OCA (LEVE OU MÉDIA), PADRÃO POPULAR, 70X210CM, ESPESSURA DE 3,5CM, ITENS INCLUSOS: DOBRADIÇAS, MONTAGEM E INSTALAÇÃO DE BATENTE, FECHADURA COM EXECUÇÃO DO FURO - FORNECIMENTO E INSTALAÇÃO. AF_12/2019</v>
          </cell>
          <cell r="O1954" t="str">
            <v>UN</v>
          </cell>
          <cell r="P1954" t="str">
            <v>COEFICIENTE DE REPRESENTATIVIDADE</v>
          </cell>
          <cell r="Q1954" t="str">
            <v>760,29</v>
          </cell>
          <cell r="R1954" t="str">
            <v>CAIXA REFERENCIAL</v>
          </cell>
        </row>
        <row r="1955">
          <cell r="A1955">
            <v>100665</v>
          </cell>
          <cell r="B1955">
            <v>100665</v>
          </cell>
          <cell r="F1955" t="str">
            <v>ESQV0090</v>
          </cell>
          <cell r="G1955" t="str">
            <v>ESQUADRIAS/FERRAGENS/VIDROS</v>
          </cell>
          <cell r="H1955" t="str">
            <v>ESQV</v>
          </cell>
          <cell r="I1955" t="str">
            <v>JANELA DE MADEIRA</v>
          </cell>
          <cell r="J1955" t="str">
            <v>0090</v>
          </cell>
          <cell r="K1955" t="str">
            <v/>
          </cell>
          <cell r="L1955" t="str">
            <v/>
          </cell>
          <cell r="M1955" t="str">
            <v>100665</v>
          </cell>
          <cell r="N1955" t="str">
            <v>JANELA DE MADEIRA - CEDRINHO/ANGELIM OU EQUIVALENTE DA REGIÃO - DE ABRIR COM 4 FOLHAS (2 VENEZIANAS E 2 GUILHOTINAS PARA VIDRO), COM BATENTE, ALIZAR E FERRAGENS. EXCLUSIVE VIDROS, ACABAMENTO E CONTRAMARCO. FORNECIMENTO E INSTALAÇÃO. AF_12/2019</v>
          </cell>
          <cell r="O1955" t="str">
            <v>M2</v>
          </cell>
          <cell r="P1955" t="str">
            <v>COEFICIENTE DE REPRESENTATIVIDADE</v>
          </cell>
          <cell r="Q1955" t="str">
            <v>679,01</v>
          </cell>
          <cell r="R1955" t="str">
            <v>CAIXA REFERENCIAL</v>
          </cell>
        </row>
        <row r="1956">
          <cell r="A1956">
            <v>100666</v>
          </cell>
          <cell r="B1956">
            <v>100666</v>
          </cell>
          <cell r="F1956" t="str">
            <v>ESQV0090</v>
          </cell>
          <cell r="G1956" t="str">
            <v>ESQUADRIAS/FERRAGENS/VIDROS</v>
          </cell>
          <cell r="H1956" t="str">
            <v>ESQV</v>
          </cell>
          <cell r="I1956" t="str">
            <v>JANELA DE MADEIRA</v>
          </cell>
          <cell r="J1956" t="str">
            <v>0090</v>
          </cell>
          <cell r="K1956" t="str">
            <v/>
          </cell>
          <cell r="L1956" t="str">
            <v/>
          </cell>
          <cell r="M1956" t="str">
            <v>100666</v>
          </cell>
          <cell r="N1956" t="str">
            <v>JANELA DE MADEIRA (PINUS/EUCALIPTO OU EQUIV.) DE ABRIR COM 4 FOLHAS (2 VENEZIANAS E 2 GUILHOTINAS PARA VIDRO), COM BATENTE, ALIZAR E FERRAGENS. EXCLUSIVE VIDROS, ACABAMENTO E CONTRAMARCO. FORNECIMENTO E INSTALAÇÃO. AF_12/2019</v>
          </cell>
          <cell r="O1956" t="str">
            <v>M2</v>
          </cell>
          <cell r="P1956" t="str">
            <v>COEFICIENTE DE REPRESENTATIVIDADE</v>
          </cell>
          <cell r="Q1956" t="str">
            <v>545,82</v>
          </cell>
          <cell r="R1956" t="str">
            <v>CAIXA REFERENCIAL</v>
          </cell>
        </row>
        <row r="1957">
          <cell r="A1957">
            <v>100667</v>
          </cell>
          <cell r="B1957">
            <v>100667</v>
          </cell>
          <cell r="F1957" t="str">
            <v>ESQV0090</v>
          </cell>
          <cell r="G1957" t="str">
            <v>ESQUADRIAS/FERRAGENS/VIDROS</v>
          </cell>
          <cell r="H1957" t="str">
            <v>ESQV</v>
          </cell>
          <cell r="I1957" t="str">
            <v>JANELA DE MADEIRA</v>
          </cell>
          <cell r="J1957" t="str">
            <v>0090</v>
          </cell>
          <cell r="K1957" t="str">
            <v/>
          </cell>
          <cell r="L1957" t="str">
            <v/>
          </cell>
          <cell r="M1957" t="str">
            <v>100667</v>
          </cell>
          <cell r="N1957" t="str">
            <v>JANELA DE MADEIRA (IMBUIA/CEDRO OU EQUIV.) DE ABRIR COM 4 FOLHAS (2 VENEZIANAS E 2 GUILHOTINAS PARA VIDRO), COM BATENTE, ALIZAR E FERRAGENS. EXCLUSIVE VIDROS, ACABAMENTO E CONTRAMARCO. FORNECIMENTO E INSTALAÇÃO. AF_12/2019</v>
          </cell>
          <cell r="O1957" t="str">
            <v>M2</v>
          </cell>
          <cell r="P1957" t="str">
            <v>COEFICIENTE DE REPRESENTATIVIDADE</v>
          </cell>
          <cell r="Q1957" t="str">
            <v>867,31</v>
          </cell>
          <cell r="R1957" t="str">
            <v>CAIXA REFERENCIAL</v>
          </cell>
        </row>
        <row r="1958">
          <cell r="A1958">
            <v>100668</v>
          </cell>
          <cell r="B1958">
            <v>100668</v>
          </cell>
          <cell r="F1958" t="str">
            <v>ESQV0090</v>
          </cell>
          <cell r="G1958" t="str">
            <v>ESQUADRIAS/FERRAGENS/VIDROS</v>
          </cell>
          <cell r="H1958" t="str">
            <v>ESQV</v>
          </cell>
          <cell r="I1958" t="str">
            <v>JANELA DE MADEIRA</v>
          </cell>
          <cell r="J1958" t="str">
            <v>0090</v>
          </cell>
          <cell r="K1958" t="str">
            <v/>
          </cell>
          <cell r="L1958" t="str">
            <v/>
          </cell>
          <cell r="M1958" t="str">
            <v>100668</v>
          </cell>
          <cell r="N1958" t="str">
            <v>JANELA DE MADEIRA (CEDRINHO/ANGELIM OU EQUIV.) TIPO MAXIM-AR, PARA VIDRO, COM BATENTE, ALIZAR E FERRAGENS. EXCLUSIVE VIDRO, ACABAMENTO E CONTRAMARCO. FORNECIMENTO E INSTALAÇÃO. AF_12/2019</v>
          </cell>
          <cell r="O1958" t="str">
            <v>M2</v>
          </cell>
          <cell r="P1958" t="str">
            <v>COEFICIENTE DE REPRESENTATIVIDADE</v>
          </cell>
          <cell r="Q1958" t="str">
            <v>1.101,18</v>
          </cell>
          <cell r="R1958" t="str">
            <v>CAIXA REFERENCIAL</v>
          </cell>
        </row>
        <row r="1959">
          <cell r="A1959">
            <v>100669</v>
          </cell>
          <cell r="B1959">
            <v>100669</v>
          </cell>
          <cell r="F1959" t="str">
            <v>ESQV0090</v>
          </cell>
          <cell r="G1959" t="str">
            <v>ESQUADRIAS/FERRAGENS/VIDROS</v>
          </cell>
          <cell r="H1959" t="str">
            <v>ESQV</v>
          </cell>
          <cell r="I1959" t="str">
            <v>JANELA DE MADEIRA</v>
          </cell>
          <cell r="J1959" t="str">
            <v>0090</v>
          </cell>
          <cell r="K1959" t="str">
            <v/>
          </cell>
          <cell r="L1959" t="str">
            <v/>
          </cell>
          <cell r="M1959" t="str">
            <v>100669</v>
          </cell>
          <cell r="N1959" t="str">
            <v>JANELA DE MADEIRA (PINUS/EUCALIPTO OU EQUIV.) TIPO BASCULANTE COM 2 FOLHAS PARA VIDRO, COM BATENTE, ALIZAR E FERRAGENS. EXCLUSIVE VIDROS, ACABAMENTO E CONTRAMARCO. FORNECIMENTO E INSTALAÇÃO. AF_12/2019</v>
          </cell>
          <cell r="O1959" t="str">
            <v>M2</v>
          </cell>
          <cell r="P1959" t="str">
            <v>COEFICIENTE DE REPRESENTATIVIDADE</v>
          </cell>
          <cell r="Q1959" t="str">
            <v>641,89</v>
          </cell>
          <cell r="R1959" t="str">
            <v>CAIXA REFERENCIAL</v>
          </cell>
        </row>
        <row r="1960">
          <cell r="A1960">
            <v>100670</v>
          </cell>
          <cell r="B1960">
            <v>100670</v>
          </cell>
          <cell r="F1960" t="str">
            <v>ESQV0090</v>
          </cell>
          <cell r="G1960" t="str">
            <v>ESQUADRIAS/FERRAGENS/VIDROS</v>
          </cell>
          <cell r="H1960" t="str">
            <v>ESQV</v>
          </cell>
          <cell r="I1960" t="str">
            <v>JANELA DE MADEIRA</v>
          </cell>
          <cell r="J1960" t="str">
            <v>0090</v>
          </cell>
          <cell r="K1960" t="str">
            <v/>
          </cell>
          <cell r="L1960" t="str">
            <v/>
          </cell>
          <cell r="M1960" t="str">
            <v>100670</v>
          </cell>
          <cell r="N1960" t="str">
            <v>JANELA DE MADEIRA (CEDRINHO/ANGELIM OU EQUIV.) DE CORRER COM 6 FOLHAS (2 VENEZ. FIXAS, 2 VENEZ. DE CORRER E 2 DE CORRER PARA VIDRO), COM BATENTE, ALIZAR E FERRAGENS. EXCLUSIVE VIDROS, ACABAMENTO E CONTRAMARCO. FORNECIMENTO E INSTALAÇÃO. AF_12/2019</v>
          </cell>
          <cell r="O1960" t="str">
            <v>M2</v>
          </cell>
          <cell r="P1960" t="str">
            <v>COEFICIENTE DE REPRESENTATIVIDADE</v>
          </cell>
          <cell r="Q1960" t="str">
            <v>840,64</v>
          </cell>
          <cell r="R1960" t="str">
            <v>CAIXA REFERENCIAL</v>
          </cell>
        </row>
        <row r="1961">
          <cell r="A1961">
            <v>100671</v>
          </cell>
          <cell r="B1961">
            <v>100671</v>
          </cell>
          <cell r="F1961" t="str">
            <v>ESQV0090</v>
          </cell>
          <cell r="G1961" t="str">
            <v>ESQUADRIAS/FERRAGENS/VIDROS</v>
          </cell>
          <cell r="H1961" t="str">
            <v>ESQV</v>
          </cell>
          <cell r="I1961" t="str">
            <v>JANELA DE MADEIRA</v>
          </cell>
          <cell r="J1961" t="str">
            <v>0090</v>
          </cell>
          <cell r="K1961" t="str">
            <v/>
          </cell>
          <cell r="L1961" t="str">
            <v/>
          </cell>
          <cell r="M1961" t="str">
            <v>100671</v>
          </cell>
          <cell r="N1961" t="str">
            <v>JANELA DE MADEIRA (IMBUIA/CEDRO OU EQUIV) DE CORRER COM 6 FOLHAS (2 VENEZIANAS FIXAS, 2 VENEZIANAS DE CORRER E 2 DE CORRER PARA VIDRO), COM BATENTE, ALIZAR E FERRAGENS. EXCLUSIVE VIDROS, ACABAMENTO E CONTRAMARCO. FORNECIMENTO E INSTALAÇÃO. AF_12/2019</v>
          </cell>
          <cell r="O1961" t="str">
            <v>M2</v>
          </cell>
          <cell r="P1961" t="str">
            <v>COEFICIENTE DE REPRESENTATIVIDADE</v>
          </cell>
          <cell r="Q1961" t="str">
            <v>1.032,19</v>
          </cell>
          <cell r="R1961" t="str">
            <v>CAIXA REFERENCIAL</v>
          </cell>
        </row>
        <row r="1962">
          <cell r="A1962">
            <v>100672</v>
          </cell>
          <cell r="B1962">
            <v>100672</v>
          </cell>
          <cell r="F1962" t="str">
            <v>ESQV0090</v>
          </cell>
          <cell r="G1962" t="str">
            <v>ESQUADRIAS/FERRAGENS/VIDROS</v>
          </cell>
          <cell r="H1962" t="str">
            <v>ESQV</v>
          </cell>
          <cell r="I1962" t="str">
            <v>JANELA DE MADEIRA</v>
          </cell>
          <cell r="J1962" t="str">
            <v>0090</v>
          </cell>
          <cell r="K1962" t="str">
            <v/>
          </cell>
          <cell r="L1962" t="str">
            <v/>
          </cell>
          <cell r="M1962" t="str">
            <v>100672</v>
          </cell>
          <cell r="N1962" t="str">
            <v>JANELA DE MADEIRA (PINUS/EUCALIPTO OU EQUIV.) DE CORRER COM 6 FOLHAS (2 VENEZ. FIXAS, 2 VENEZ. DE CORRER E 2 DE CORRER PARA VIDRO), COM BATENTE, ALIZAR E FERRAGENS. EXCLUSIVE VIDROS, ACABAMENTO E CONTRAMARCO. FORNECIMENTO EINSTALAÇÃO. AF_12/2019</v>
          </cell>
          <cell r="O1962" t="str">
            <v>M2</v>
          </cell>
          <cell r="P1962" t="str">
            <v>COEFICIENTE DE REPRESENTATIVIDADE</v>
          </cell>
          <cell r="Q1962" t="str">
            <v>682,98</v>
          </cell>
          <cell r="R1962" t="str">
            <v>CAIXA REFERENCIAL</v>
          </cell>
        </row>
        <row r="1963">
          <cell r="A1963">
            <v>100701</v>
          </cell>
          <cell r="B1963">
            <v>100701</v>
          </cell>
          <cell r="F1963" t="str">
            <v>ESQV0092</v>
          </cell>
          <cell r="G1963" t="str">
            <v>ESQUADRIAS/FERRAGENS/VIDROS</v>
          </cell>
          <cell r="H1963" t="str">
            <v>ESQV</v>
          </cell>
          <cell r="I1963" t="str">
            <v>PORTA E/OU TAMPA DE FERRO</v>
          </cell>
          <cell r="J1963" t="str">
            <v>0092</v>
          </cell>
          <cell r="K1963" t="str">
            <v/>
          </cell>
          <cell r="L1963" t="str">
            <v/>
          </cell>
          <cell r="M1963" t="str">
            <v>100701</v>
          </cell>
          <cell r="N1963" t="str">
            <v>PORTA DE FERRO, DE ABRIR, TIPO GRADE COM CHAPA, COM GUARNIÇÕES. AF_12/2019</v>
          </cell>
          <cell r="O1963" t="str">
            <v>M2</v>
          </cell>
          <cell r="P1963" t="str">
            <v>COEFICIENTE DE REPRESENTATIVIDADE</v>
          </cell>
          <cell r="Q1963" t="str">
            <v>1.031,65</v>
          </cell>
          <cell r="R1963" t="str">
            <v>CAIXA REFERENCIAL</v>
          </cell>
        </row>
        <row r="1964">
          <cell r="A1964">
            <v>94559</v>
          </cell>
          <cell r="B1964">
            <v>94559</v>
          </cell>
          <cell r="F1964" t="str">
            <v>ESQV0093</v>
          </cell>
          <cell r="G1964" t="str">
            <v>ESQUADRIAS/FERRAGENS/VIDROS</v>
          </cell>
          <cell r="H1964" t="str">
            <v>ESQV</v>
          </cell>
          <cell r="I1964" t="str">
            <v>JANELA DE FERRO</v>
          </cell>
          <cell r="J1964" t="str">
            <v>0093</v>
          </cell>
          <cell r="K1964" t="str">
            <v/>
          </cell>
          <cell r="L1964" t="str">
            <v/>
          </cell>
          <cell r="M1964" t="str">
            <v>94559</v>
          </cell>
          <cell r="N1964" t="str">
            <v>JANELA DE AÇO TIPO BASCULANTE PARA VIDROS, COM BATENTE, FERRAGENS E PINTURA ANTICORROSIVA. EXCLUSIVE VIDROS, ACABAMENTO, ALIZAR E CONTRAMARCO. FORNECIMENTO E INSTALAÇÃO. AF_12/2019</v>
          </cell>
          <cell r="O1964" t="str">
            <v>M2</v>
          </cell>
          <cell r="P1964" t="str">
            <v>ATRIBUÍDO SÃO PAULO</v>
          </cell>
          <cell r="Q1964" t="str">
            <v>827,54</v>
          </cell>
          <cell r="R1964" t="str">
            <v>CAIXA REFERENCIAL</v>
          </cell>
        </row>
        <row r="1965">
          <cell r="A1965">
            <v>94562</v>
          </cell>
          <cell r="B1965">
            <v>94562</v>
          </cell>
          <cell r="F1965" t="str">
            <v>ESQV0093</v>
          </cell>
          <cell r="G1965" t="str">
            <v>ESQUADRIAS/FERRAGENS/VIDROS</v>
          </cell>
          <cell r="H1965" t="str">
            <v>ESQV</v>
          </cell>
          <cell r="I1965" t="str">
            <v>JANELA DE FERRO</v>
          </cell>
          <cell r="J1965" t="str">
            <v>0093</v>
          </cell>
          <cell r="K1965" t="str">
            <v/>
          </cell>
          <cell r="L1965" t="str">
            <v/>
          </cell>
          <cell r="M1965" t="str">
            <v>94562</v>
          </cell>
          <cell r="N1965" t="str">
            <v>JANELA DE AÇO DE CORRER COM 4 FOLHAS PARA VIDRO, COM BATENTE, FERRAGENS E PINTURA ANTICORROSIVA. EXCLUSIVE VIDROS, ALIZAR E CONTRAMARCO. FORNECIMENTO E INSTALAÇÃO. AF_12/2019</v>
          </cell>
          <cell r="O1965" t="str">
            <v>M2</v>
          </cell>
          <cell r="P1965" t="str">
            <v>ATRIBUÍDO SÃO PAULO</v>
          </cell>
          <cell r="Q1965" t="str">
            <v>789,72</v>
          </cell>
          <cell r="R1965" t="str">
            <v>CAIXA REFERENCIAL</v>
          </cell>
        </row>
        <row r="1966">
          <cell r="A1966">
            <v>94587</v>
          </cell>
          <cell r="B1966">
            <v>94587</v>
          </cell>
          <cell r="F1966" t="str">
            <v>ESQV0093</v>
          </cell>
          <cell r="G1966" t="str">
            <v>ESQUADRIAS/FERRAGENS/VIDROS</v>
          </cell>
          <cell r="H1966" t="str">
            <v>ESQV</v>
          </cell>
          <cell r="I1966" t="str">
            <v>JANELA DE FERRO</v>
          </cell>
          <cell r="J1966" t="str">
            <v>0093</v>
          </cell>
          <cell r="K1966" t="str">
            <v/>
          </cell>
          <cell r="L1966" t="str">
            <v/>
          </cell>
          <cell r="M1966" t="str">
            <v>94587</v>
          </cell>
          <cell r="N1966" t="str">
            <v>CONTRAMARCO DE AÇO, FIXAÇÃO COM ARGAMASSA - FORNECIMENTO E INSTALAÇÃO. AF_12/2019</v>
          </cell>
          <cell r="O1966" t="str">
            <v>M</v>
          </cell>
          <cell r="P1966" t="str">
            <v>COEFICIENTE DE REPRESENTATIVIDADE</v>
          </cell>
          <cell r="Q1966" t="str">
            <v>85,65</v>
          </cell>
          <cell r="R1966" t="str">
            <v>CAIXA REFERENCIAL</v>
          </cell>
        </row>
        <row r="1967">
          <cell r="A1967">
            <v>94588</v>
          </cell>
          <cell r="B1967">
            <v>94588</v>
          </cell>
          <cell r="F1967" t="str">
            <v>ESQV0093</v>
          </cell>
          <cell r="G1967" t="str">
            <v>ESQUADRIAS/FERRAGENS/VIDROS</v>
          </cell>
          <cell r="H1967" t="str">
            <v>ESQV</v>
          </cell>
          <cell r="I1967" t="str">
            <v>JANELA DE FERRO</v>
          </cell>
          <cell r="J1967" t="str">
            <v>0093</v>
          </cell>
          <cell r="K1967" t="str">
            <v/>
          </cell>
          <cell r="L1967" t="str">
            <v/>
          </cell>
          <cell r="M1967" t="str">
            <v>94588</v>
          </cell>
          <cell r="N1967" t="str">
            <v>CONTRAMARCO DE AÇO, FIXAÇÃO COM PARAFUSO - FORNECIMENTO E INSTALAÇÃO. AF_12/2019</v>
          </cell>
          <cell r="O1967" t="str">
            <v>M</v>
          </cell>
          <cell r="P1967" t="str">
            <v>COEFICIENTE DE REPRESENTATIVIDADE</v>
          </cell>
          <cell r="Q1967" t="str">
            <v>77,04</v>
          </cell>
          <cell r="R1967" t="str">
            <v>CAIXA REFERENCIAL</v>
          </cell>
        </row>
        <row r="1968">
          <cell r="A1968">
            <v>99837</v>
          </cell>
          <cell r="B1968">
            <v>99837</v>
          </cell>
          <cell r="F1968" t="str">
            <v>ESQV0095</v>
          </cell>
          <cell r="G1968" t="str">
            <v>ESQUADRIAS/FERRAGENS/VIDROS</v>
          </cell>
          <cell r="H1968" t="str">
            <v>ESQV</v>
          </cell>
          <cell r="I1968" t="str">
            <v>GUARDA-CORPO DE FERRO</v>
          </cell>
          <cell r="J1968" t="str">
            <v>0095</v>
          </cell>
          <cell r="K1968" t="str">
            <v/>
          </cell>
          <cell r="L1968" t="str">
            <v/>
          </cell>
          <cell r="M1968" t="str">
            <v>99837</v>
          </cell>
          <cell r="N1968" t="str">
            <v>GUARDA-CORPO DE AÇO GALVANIZADO DE 1,10M, MONTANTES TUBULARES DE 1.1/4" ESPAÇADOS DE 1,20M, TRAVESSA SUPERIOR DE 1.1/2", GRADIL FORMADO POR TUBOS HORIZONTAIS DE 1" E VERTICAIS DE 3/4", FIXADO COM CHUMBADOR MECÂNICO. AF_04/2019_P</v>
          </cell>
          <cell r="O1968" t="str">
            <v>M</v>
          </cell>
          <cell r="P1968" t="str">
            <v>COEFICIENTE DE REPRESENTATIVIDADE</v>
          </cell>
          <cell r="Q1968" t="str">
            <v>719,71</v>
          </cell>
          <cell r="R1968" t="str">
            <v>CAIXA REFERENCIAL</v>
          </cell>
        </row>
        <row r="1969">
          <cell r="A1969">
            <v>99839</v>
          </cell>
          <cell r="B1969">
            <v>99839</v>
          </cell>
          <cell r="F1969" t="str">
            <v>ESQV0095</v>
          </cell>
          <cell r="G1969" t="str">
            <v>ESQUADRIAS/FERRAGENS/VIDROS</v>
          </cell>
          <cell r="H1969" t="str">
            <v>ESQV</v>
          </cell>
          <cell r="I1969" t="str">
            <v>GUARDA-CORPO DE FERRO</v>
          </cell>
          <cell r="J1969" t="str">
            <v>0095</v>
          </cell>
          <cell r="K1969" t="str">
            <v/>
          </cell>
          <cell r="L1969" t="str">
            <v/>
          </cell>
          <cell r="M1969" t="str">
            <v>99839</v>
          </cell>
          <cell r="N1969" t="str">
            <v>GUARDA-CORPO DE AÇO GALVANIZADO DE 1,10M DE ALTURA, MONTANTES TUBULARES DE 1.1/2 ESPAÇADOS DE 1,20M, TRAVESSA SUPERIOR DE 2, GRADIL FORMADO POR BARRAS CHATAS EM FERRO DE 32X4,8MM, FIXADO COM CHUMBADOR MECÂNICO. AF_04/2019_P</v>
          </cell>
          <cell r="O1969" t="str">
            <v>M</v>
          </cell>
          <cell r="P1969" t="str">
            <v>COEFICIENTE DE REPRESENTATIVIDADE</v>
          </cell>
          <cell r="Q1969" t="str">
            <v>568,04</v>
          </cell>
          <cell r="R1969" t="str">
            <v>CAIXA REFERENCIAL</v>
          </cell>
        </row>
        <row r="1970">
          <cell r="A1970">
            <v>99841</v>
          </cell>
          <cell r="B1970">
            <v>99841</v>
          </cell>
          <cell r="F1970" t="str">
            <v>ESQV0095</v>
          </cell>
          <cell r="G1970" t="str">
            <v>ESQUADRIAS/FERRAGENS/VIDROS</v>
          </cell>
          <cell r="H1970" t="str">
            <v>ESQV</v>
          </cell>
          <cell r="I1970" t="str">
            <v>GUARDA-CORPO DE FERRO</v>
          </cell>
          <cell r="J1970" t="str">
            <v>0095</v>
          </cell>
          <cell r="K1970" t="str">
            <v/>
          </cell>
          <cell r="L1970" t="str">
            <v/>
          </cell>
          <cell r="M1970" t="str">
            <v>99841</v>
          </cell>
          <cell r="N1970" t="str">
            <v>GUARDA-CORPO PANORÂMICO COM PERFIS DE ALUMÍNIO E VIDRO LAMINADO 8 MM, FIXADO COM CHUMBADOR MECÂNICO. AF_04/2019_P</v>
          </cell>
          <cell r="O1970" t="str">
            <v>M</v>
          </cell>
          <cell r="P1970" t="str">
            <v>COEFICIENTE DE REPRESENTATIVIDADE</v>
          </cell>
          <cell r="Q1970" t="str">
            <v>1.261,08</v>
          </cell>
          <cell r="R1970" t="str">
            <v>CAIXA REFERENCIAL</v>
          </cell>
        </row>
        <row r="1971">
          <cell r="A1971">
            <v>99855</v>
          </cell>
          <cell r="B1971">
            <v>99855</v>
          </cell>
          <cell r="F1971" t="str">
            <v>ESQV0095</v>
          </cell>
          <cell r="G1971" t="str">
            <v>ESQUADRIAS/FERRAGENS/VIDROS</v>
          </cell>
          <cell r="H1971" t="str">
            <v>ESQV</v>
          </cell>
          <cell r="I1971" t="str">
            <v>GUARDA-CORPO DE FERRO</v>
          </cell>
          <cell r="J1971" t="str">
            <v>0095</v>
          </cell>
          <cell r="K1971" t="str">
            <v/>
          </cell>
          <cell r="L1971" t="str">
            <v/>
          </cell>
          <cell r="M1971" t="str">
            <v>99855</v>
          </cell>
          <cell r="N1971" t="str">
            <v>CORRIMÃO SIMPLES, DIÂMETRO EXTERNO = 1 1/2", EM AÇO GALVANIZADO. AF_04/2019_P</v>
          </cell>
          <cell r="O1971" t="str">
            <v>M</v>
          </cell>
          <cell r="P1971" t="str">
            <v>COEFICIENTE DE REPRESENTATIVIDADE</v>
          </cell>
          <cell r="Q1971" t="str">
            <v>129,13</v>
          </cell>
          <cell r="R1971" t="str">
            <v>CAIXA REFERENCIAL</v>
          </cell>
        </row>
        <row r="1972">
          <cell r="A1972">
            <v>99857</v>
          </cell>
          <cell r="B1972">
            <v>99857</v>
          </cell>
          <cell r="F1972" t="str">
            <v>ESQV0095</v>
          </cell>
          <cell r="G1972" t="str">
            <v>ESQUADRIAS/FERRAGENS/VIDROS</v>
          </cell>
          <cell r="H1972" t="str">
            <v>ESQV</v>
          </cell>
          <cell r="I1972" t="str">
            <v>GUARDA-CORPO DE FERRO</v>
          </cell>
          <cell r="J1972" t="str">
            <v>0095</v>
          </cell>
          <cell r="K1972" t="str">
            <v/>
          </cell>
          <cell r="L1972" t="str">
            <v/>
          </cell>
          <cell r="M1972" t="str">
            <v>99857</v>
          </cell>
          <cell r="N1972" t="str">
            <v>CORRIMÃO SIMPLES, DIÂMETRO EXTERNO = 1 1/2", EM ALUMÍNIO. AF_04/2019_P</v>
          </cell>
          <cell r="O1972" t="str">
            <v>M</v>
          </cell>
          <cell r="P1972" t="str">
            <v>COEFICIENTE DE REPRESENTATIVIDADE</v>
          </cell>
          <cell r="Q1972" t="str">
            <v>94,19</v>
          </cell>
          <cell r="R1972" t="str">
            <v>CAIXA REFERENCIAL</v>
          </cell>
        </row>
        <row r="1973">
          <cell r="A1973">
            <v>99861</v>
          </cell>
          <cell r="B1973" t="e">
            <v>#N/A</v>
          </cell>
          <cell r="C1973" t="str">
            <v>NOVO</v>
          </cell>
          <cell r="F1973" t="str">
            <v>ESQV0095</v>
          </cell>
          <cell r="G1973" t="str">
            <v>ESQUADRIAS/FERRAGENS/VIDROS</v>
          </cell>
          <cell r="H1973" t="str">
            <v>ESQV</v>
          </cell>
          <cell r="I1973" t="str">
            <v>GUARDA-CORPO DE FERRO</v>
          </cell>
          <cell r="J1973" t="str">
            <v>0095</v>
          </cell>
          <cell r="K1973" t="str">
            <v/>
          </cell>
          <cell r="L1973" t="str">
            <v/>
          </cell>
          <cell r="M1973" t="str">
            <v>99861</v>
          </cell>
          <cell r="N1973" t="str">
            <v>GRADIL EM FERRO FIXADO EM VÃOS DE JANELAS, FORMADO POR BARRAS CHATAS DE 25X4,8 MM. AF_04/2019</v>
          </cell>
          <cell r="O1973" t="str">
            <v>M2</v>
          </cell>
          <cell r="P1973" t="str">
            <v>COEFICIENTE DE REPRESENTATIVIDADE</v>
          </cell>
          <cell r="Q1973" t="str">
            <v>691,07</v>
          </cell>
          <cell r="R1973" t="str">
            <v>CAIXA REFERENCIAL</v>
          </cell>
        </row>
        <row r="1974">
          <cell r="A1974">
            <v>99862</v>
          </cell>
          <cell r="B1974">
            <v>99862</v>
          </cell>
          <cell r="F1974" t="str">
            <v>ESQV0095</v>
          </cell>
          <cell r="G1974" t="str">
            <v>ESQUADRIAS/FERRAGENS/VIDROS</v>
          </cell>
          <cell r="H1974" t="str">
            <v>ESQV</v>
          </cell>
          <cell r="I1974" t="str">
            <v>GUARDA-CORPO DE FERRO</v>
          </cell>
          <cell r="J1974" t="str">
            <v>0095</v>
          </cell>
          <cell r="K1974" t="str">
            <v/>
          </cell>
          <cell r="L1974" t="str">
            <v/>
          </cell>
          <cell r="M1974" t="str">
            <v>99862</v>
          </cell>
          <cell r="N1974" t="str">
            <v>GRADIL EM ALUMÍNIO FIXADO EM VÃOS DE JANELAS, FORMADO POR TUBOS DE 3/4". AF_04/2019</v>
          </cell>
          <cell r="O1974" t="str">
            <v>M2</v>
          </cell>
          <cell r="P1974" t="str">
            <v>COEFICIENTE DE REPRESENTATIVIDADE</v>
          </cell>
          <cell r="Q1974" t="str">
            <v>631,05</v>
          </cell>
          <cell r="R1974" t="str">
            <v>CAIXA REFERENCIAL</v>
          </cell>
        </row>
        <row r="1975">
          <cell r="A1975">
            <v>90838</v>
          </cell>
          <cell r="B1975">
            <v>90838</v>
          </cell>
          <cell r="F1975" t="str">
            <v>ESQV0098</v>
          </cell>
          <cell r="G1975" t="str">
            <v>ESQUADRIAS/FERRAGENS/VIDROS</v>
          </cell>
          <cell r="H1975" t="str">
            <v>ESQV</v>
          </cell>
          <cell r="I1975" t="str">
            <v>PORTA E/OU TAMPA DE ALUMINIO</v>
          </cell>
          <cell r="J1975" t="str">
            <v>0098</v>
          </cell>
          <cell r="K1975" t="str">
            <v/>
          </cell>
          <cell r="L1975" t="str">
            <v/>
          </cell>
          <cell r="M1975" t="str">
            <v>90838</v>
          </cell>
          <cell r="N1975" t="str">
            <v>PORTA CORTA-FOGO 90X210X4CM - FORNECIMENTO E INSTALAÇÃO. AF_12/2019</v>
          </cell>
          <cell r="O1975" t="str">
            <v>UN</v>
          </cell>
          <cell r="P1975" t="str">
            <v>COEFICIENTE DE REPRESENTATIVIDADE</v>
          </cell>
          <cell r="Q1975" t="str">
            <v>2.537,74</v>
          </cell>
          <cell r="R1975" t="str">
            <v>CAIXA REFERENCIAL</v>
          </cell>
        </row>
        <row r="1976">
          <cell r="A1976">
            <v>91338</v>
          </cell>
          <cell r="B1976">
            <v>91338</v>
          </cell>
          <cell r="F1976" t="str">
            <v>ESQV0098</v>
          </cell>
          <cell r="G1976" t="str">
            <v>ESQUADRIAS/FERRAGENS/VIDROS</v>
          </cell>
          <cell r="H1976" t="str">
            <v>ESQV</v>
          </cell>
          <cell r="I1976" t="str">
            <v>PORTA E/OU TAMPA DE ALUMINIO</v>
          </cell>
          <cell r="J1976" t="str">
            <v>0098</v>
          </cell>
          <cell r="K1976" t="str">
            <v/>
          </cell>
          <cell r="L1976" t="str">
            <v/>
          </cell>
          <cell r="M1976" t="str">
            <v>91338</v>
          </cell>
          <cell r="N1976" t="str">
            <v>PORTA DE ALUMÍNIO DE ABRIR COM LAMBRI, COM GUARNIÇÃO, FIXAÇÃO COM PARAFUSOS - FORNECIMENTO E INSTALAÇÃO. AF_12/2019</v>
          </cell>
          <cell r="O1976" t="str">
            <v>M2</v>
          </cell>
          <cell r="P1976" t="str">
            <v>COEFICIENTE DE REPRESENTATIVIDADE</v>
          </cell>
          <cell r="Q1976" t="str">
            <v>981,38</v>
          </cell>
          <cell r="R1976" t="str">
            <v>CAIXA REFERENCIAL</v>
          </cell>
        </row>
        <row r="1977">
          <cell r="A1977">
            <v>91341</v>
          </cell>
          <cell r="B1977">
            <v>91341</v>
          </cell>
          <cell r="F1977" t="str">
            <v>ESQV0098</v>
          </cell>
          <cell r="G1977" t="str">
            <v>ESQUADRIAS/FERRAGENS/VIDROS</v>
          </cell>
          <cell r="H1977" t="str">
            <v>ESQV</v>
          </cell>
          <cell r="I1977" t="str">
            <v>PORTA E/OU TAMPA DE ALUMINIO</v>
          </cell>
          <cell r="J1977" t="str">
            <v>0098</v>
          </cell>
          <cell r="K1977" t="str">
            <v/>
          </cell>
          <cell r="L1977" t="str">
            <v/>
          </cell>
          <cell r="M1977" t="str">
            <v>91341</v>
          </cell>
          <cell r="N1977" t="str">
            <v>PORTA EM ALUMÍNIO DE ABRIR TIPO VENEZIANA COM GUARNIÇÃO, FIXAÇÃO COM PARAFUSOS - FORNECIMENTO E INSTALAÇÃO. AF_12/2019</v>
          </cell>
          <cell r="O1977" t="str">
            <v>M2</v>
          </cell>
          <cell r="P1977" t="str">
            <v>COEFICIENTE DE REPRESENTATIVIDADE</v>
          </cell>
          <cell r="Q1977" t="str">
            <v>755,80</v>
          </cell>
          <cell r="R1977" t="str">
            <v>CAIXA REFERENCIAL</v>
          </cell>
        </row>
        <row r="1978">
          <cell r="A1978">
            <v>94805</v>
          </cell>
          <cell r="B1978">
            <v>94805</v>
          </cell>
          <cell r="F1978" t="str">
            <v>ESQV0098</v>
          </cell>
          <cell r="G1978" t="str">
            <v>ESQUADRIAS/FERRAGENS/VIDROS</v>
          </cell>
          <cell r="H1978" t="str">
            <v>ESQV</v>
          </cell>
          <cell r="I1978" t="str">
            <v>PORTA E/OU TAMPA DE ALUMINIO</v>
          </cell>
          <cell r="J1978" t="str">
            <v>0098</v>
          </cell>
          <cell r="K1978" t="str">
            <v/>
          </cell>
          <cell r="L1978" t="str">
            <v/>
          </cell>
          <cell r="M1978" t="str">
            <v>94805</v>
          </cell>
          <cell r="N1978" t="str">
            <v>PORTA DE ALUMÍNIO DE ABRIR PARA VIDRO SEM GUARNIÇÃO, 87X210CM, FIXAÇÃO COM PARAFUSOS, INCLUSIVE VIDROS - FORNECIMENTO E INSTALAÇÃO. AF_12/2019</v>
          </cell>
          <cell r="O1978" t="str">
            <v>UN</v>
          </cell>
          <cell r="P1978" t="str">
            <v>COEFICIENTE DE REPRESENTATIVIDADE</v>
          </cell>
          <cell r="Q1978" t="str">
            <v>989,04</v>
          </cell>
          <cell r="R1978" t="str">
            <v>CAIXA REFERENCIAL</v>
          </cell>
        </row>
        <row r="1979">
          <cell r="A1979">
            <v>94806</v>
          </cell>
          <cell r="B1979">
            <v>94806</v>
          </cell>
          <cell r="F1979" t="str">
            <v>ESQV0098</v>
          </cell>
          <cell r="G1979" t="str">
            <v>ESQUADRIAS/FERRAGENS/VIDROS</v>
          </cell>
          <cell r="H1979" t="str">
            <v>ESQV</v>
          </cell>
          <cell r="I1979" t="str">
            <v>PORTA E/OU TAMPA DE ALUMINIO</v>
          </cell>
          <cell r="J1979" t="str">
            <v>0098</v>
          </cell>
          <cell r="K1979" t="str">
            <v/>
          </cell>
          <cell r="L1979" t="str">
            <v/>
          </cell>
          <cell r="M1979" t="str">
            <v>94806</v>
          </cell>
          <cell r="N1979" t="str">
            <v>PORTA EM AÇO DE ABRIR PARA VIDRO SEM GUARNIÇÃO, 87X210CM, FIXAÇÃO COM PARAFUSOS, EXCLUSIVE VIDROS - FORNECIMENTO E INSTALAÇÃO. AF_12/2019</v>
          </cell>
          <cell r="O1979" t="str">
            <v>UN</v>
          </cell>
          <cell r="P1979" t="str">
            <v>COEFICIENTE DE REPRESENTATIVIDADE</v>
          </cell>
          <cell r="Q1979" t="str">
            <v>1.163,22</v>
          </cell>
          <cell r="R1979" t="str">
            <v>CAIXA REFERENCIAL</v>
          </cell>
        </row>
        <row r="1980">
          <cell r="A1980">
            <v>94807</v>
          </cell>
          <cell r="B1980">
            <v>94807</v>
          </cell>
          <cell r="F1980" t="str">
            <v>ESQV0098</v>
          </cell>
          <cell r="G1980" t="str">
            <v>ESQUADRIAS/FERRAGENS/VIDROS</v>
          </cell>
          <cell r="H1980" t="str">
            <v>ESQV</v>
          </cell>
          <cell r="I1980" t="str">
            <v>PORTA E/OU TAMPA DE ALUMINIO</v>
          </cell>
          <cell r="J1980" t="str">
            <v>0098</v>
          </cell>
          <cell r="K1980" t="str">
            <v/>
          </cell>
          <cell r="L1980" t="str">
            <v/>
          </cell>
          <cell r="M1980" t="str">
            <v>94807</v>
          </cell>
          <cell r="N1980" t="str">
            <v>PORTA EM AÇO DE ABRIR TIPO VENEZIANA SEM GUARNIÇÃO, 87X210CM, FIXAÇÃO COM PARAFUSOS - FORNECIMENTO E INSTALAÇÃO. AF_12/2019</v>
          </cell>
          <cell r="O1980" t="str">
            <v>UN</v>
          </cell>
          <cell r="P1980" t="str">
            <v>COEFICIENTE DE REPRESENTATIVIDADE</v>
          </cell>
          <cell r="Q1980" t="str">
            <v>1.053,42</v>
          </cell>
          <cell r="R1980" t="str">
            <v>CAIXA REFERENCIAL</v>
          </cell>
        </row>
        <row r="1981">
          <cell r="A1981">
            <v>100702</v>
          </cell>
          <cell r="B1981">
            <v>100702</v>
          </cell>
          <cell r="F1981" t="str">
            <v>ESQV0098</v>
          </cell>
          <cell r="G1981" t="str">
            <v>ESQUADRIAS/FERRAGENS/VIDROS</v>
          </cell>
          <cell r="H1981" t="str">
            <v>ESQV</v>
          </cell>
          <cell r="I1981" t="str">
            <v>PORTA E/OU TAMPA DE ALUMINIO</v>
          </cell>
          <cell r="J1981" t="str">
            <v>0098</v>
          </cell>
          <cell r="K1981" t="str">
            <v/>
          </cell>
          <cell r="L1981" t="str">
            <v/>
          </cell>
          <cell r="M1981" t="str">
            <v>100702</v>
          </cell>
          <cell r="N1981" t="str">
            <v>PORTA DE CORRER DE ALUMÍNIO, COM DUAS FOLHAS PARA VIDRO, INCLUSO VIDRO LISO INCOLOR, FECHADURA E PUXADOR, SEM ALIZAR. AF_12/2019</v>
          </cell>
          <cell r="O1981" t="str">
            <v>M2</v>
          </cell>
          <cell r="P1981" t="str">
            <v>COEFICIENTE DE REPRESENTATIVIDADE</v>
          </cell>
          <cell r="Q1981" t="str">
            <v>553,35</v>
          </cell>
          <cell r="R1981" t="str">
            <v>CAIXA REFERENCIAL</v>
          </cell>
        </row>
        <row r="1982">
          <cell r="A1982">
            <v>102188</v>
          </cell>
          <cell r="B1982">
            <v>102188</v>
          </cell>
          <cell r="F1982" t="str">
            <v>ESQV0100</v>
          </cell>
          <cell r="G1982" t="str">
            <v>ESQUADRIAS/FERRAGENS/VIDROS</v>
          </cell>
          <cell r="H1982" t="str">
            <v>ESQV</v>
          </cell>
          <cell r="I1982" t="str">
            <v>FERRAGENS PARA PORTAS</v>
          </cell>
          <cell r="J1982" t="str">
            <v>0100</v>
          </cell>
          <cell r="K1982" t="str">
            <v/>
          </cell>
          <cell r="L1982" t="str">
            <v/>
          </cell>
          <cell r="M1982" t="str">
            <v>102188</v>
          </cell>
          <cell r="N1982" t="str">
            <v>MOLA HIDRAULICA DE PISO PARA PORTA DE VIDRO TEMPERADO. AF_01/2021</v>
          </cell>
          <cell r="O1982" t="str">
            <v>UN</v>
          </cell>
          <cell r="P1982" t="str">
            <v>COEFICIENTE DE REPRESENTATIVIDADE</v>
          </cell>
          <cell r="Q1982" t="str">
            <v>867,73</v>
          </cell>
          <cell r="R1982" t="str">
            <v>CAIXA REFERENCIAL</v>
          </cell>
        </row>
        <row r="1983">
          <cell r="A1983">
            <v>102189</v>
          </cell>
          <cell r="B1983">
            <v>102189</v>
          </cell>
          <cell r="F1983" t="str">
            <v>ESQV0100</v>
          </cell>
          <cell r="G1983" t="str">
            <v>ESQUADRIAS/FERRAGENS/VIDROS</v>
          </cell>
          <cell r="H1983" t="str">
            <v>ESQV</v>
          </cell>
          <cell r="I1983" t="str">
            <v>FERRAGENS PARA PORTAS</v>
          </cell>
          <cell r="J1983" t="str">
            <v>0100</v>
          </cell>
          <cell r="K1983" t="str">
            <v/>
          </cell>
          <cell r="L1983" t="str">
            <v/>
          </cell>
          <cell r="M1983" t="str">
            <v>102189</v>
          </cell>
          <cell r="N1983" t="str">
            <v>JOGO DE FERRAGENS CROMADAS PARA PORTA DE VIDRO TEMPERADO, UMA FOLHA COMPOSTO DE DOBRADICAS SUPERIOR E INFERIOR, TRINCO, FECHADURA, CONTRA FECHADURA COM CAPUCHINHO SEM MOLA E PUXADOR. AF_01/2021</v>
          </cell>
          <cell r="O1983" t="str">
            <v>UN</v>
          </cell>
          <cell r="P1983" t="str">
            <v>COEFICIENTE DE REPRESENTATIVIDADE</v>
          </cell>
          <cell r="Q1983" t="str">
            <v>251,23</v>
          </cell>
          <cell r="R1983" t="str">
            <v>CAIXA REFERENCIAL</v>
          </cell>
        </row>
        <row r="1984">
          <cell r="A1984">
            <v>100703</v>
          </cell>
          <cell r="B1984">
            <v>100703</v>
          </cell>
          <cell r="F1984" t="str">
            <v>ESQV0102</v>
          </cell>
          <cell r="G1984" t="str">
            <v>ESQUADRIAS/FERRAGENS/VIDROS</v>
          </cell>
          <cell r="H1984" t="str">
            <v>ESQV</v>
          </cell>
          <cell r="I1984" t="str">
            <v>FERRAGENS DIVERSAS</v>
          </cell>
          <cell r="J1984" t="str">
            <v>0102</v>
          </cell>
          <cell r="K1984" t="str">
            <v/>
          </cell>
          <cell r="L1984" t="str">
            <v/>
          </cell>
          <cell r="M1984" t="str">
            <v>100703</v>
          </cell>
          <cell r="N1984" t="str">
            <v>PUXADOR CENTRAL PARA ESQUADRIA DE MADEIRA. AF_12/2019</v>
          </cell>
          <cell r="O1984" t="str">
            <v>UN</v>
          </cell>
          <cell r="P1984" t="str">
            <v>COEFICIENTE DE REPRESENTATIVIDADE</v>
          </cell>
          <cell r="Q1984" t="str">
            <v>29,99</v>
          </cell>
          <cell r="R1984" t="str">
            <v>CAIXA REFERENCIAL</v>
          </cell>
        </row>
        <row r="1985">
          <cell r="A1985">
            <v>100704</v>
          </cell>
          <cell r="B1985">
            <v>100704</v>
          </cell>
          <cell r="F1985" t="str">
            <v>ESQV0102</v>
          </cell>
          <cell r="G1985" t="str">
            <v>ESQUADRIAS/FERRAGENS/VIDROS</v>
          </cell>
          <cell r="H1985" t="str">
            <v>ESQV</v>
          </cell>
          <cell r="I1985" t="str">
            <v>FERRAGENS DIVERSAS</v>
          </cell>
          <cell r="J1985" t="str">
            <v>0102</v>
          </cell>
          <cell r="K1985" t="str">
            <v/>
          </cell>
          <cell r="L1985" t="str">
            <v/>
          </cell>
          <cell r="M1985" t="str">
            <v>100704</v>
          </cell>
          <cell r="N1985" t="str">
            <v>PORTA CADEADO ZINCADO OXIDADO PRETO COM CADEADO DE AÇO INOX, LARGURA DE *50* MM. AF_12/2019</v>
          </cell>
          <cell r="O1985" t="str">
            <v>UN</v>
          </cell>
          <cell r="P1985" t="str">
            <v>COEFICIENTE DE REPRESENTATIVIDADE</v>
          </cell>
          <cell r="Q1985" t="str">
            <v>63,02</v>
          </cell>
          <cell r="R1985" t="str">
            <v>CAIXA REFERENCIAL</v>
          </cell>
        </row>
        <row r="1986">
          <cell r="A1986">
            <v>100705</v>
          </cell>
          <cell r="B1986">
            <v>100705</v>
          </cell>
          <cell r="F1986" t="str">
            <v>ESQV0102</v>
          </cell>
          <cell r="G1986" t="str">
            <v>ESQUADRIAS/FERRAGENS/VIDROS</v>
          </cell>
          <cell r="H1986" t="str">
            <v>ESQV</v>
          </cell>
          <cell r="I1986" t="str">
            <v>FERRAGENS DIVERSAS</v>
          </cell>
          <cell r="J1986" t="str">
            <v>0102</v>
          </cell>
          <cell r="K1986" t="str">
            <v/>
          </cell>
          <cell r="L1986" t="str">
            <v/>
          </cell>
          <cell r="M1986" t="str">
            <v>100705</v>
          </cell>
          <cell r="N1986" t="str">
            <v>TARJETA TIPO LIVRE/OCUPADO PARA PORTA DE BANHEIRO. AF_12/2019</v>
          </cell>
          <cell r="O1986" t="str">
            <v>UN</v>
          </cell>
          <cell r="P1986" t="str">
            <v>COEFICIENTE DE REPRESENTATIVIDADE</v>
          </cell>
          <cell r="Q1986" t="str">
            <v>73,55</v>
          </cell>
          <cell r="R1986" t="str">
            <v>CAIXA REFERENCIAL</v>
          </cell>
        </row>
        <row r="1987">
          <cell r="A1987">
            <v>100706</v>
          </cell>
          <cell r="B1987">
            <v>100706</v>
          </cell>
          <cell r="F1987" t="str">
            <v>ESQV0102</v>
          </cell>
          <cell r="G1987" t="str">
            <v>ESQUADRIAS/FERRAGENS/VIDROS</v>
          </cell>
          <cell r="H1987" t="str">
            <v>ESQV</v>
          </cell>
          <cell r="I1987" t="str">
            <v>FERRAGENS DIVERSAS</v>
          </cell>
          <cell r="J1987" t="str">
            <v>0102</v>
          </cell>
          <cell r="K1987" t="str">
            <v/>
          </cell>
          <cell r="L1987" t="str">
            <v/>
          </cell>
          <cell r="M1987" t="str">
            <v>100706</v>
          </cell>
          <cell r="N1987" t="str">
            <v>CREMONA EM LATÃO CROMADO OU POLIDO, COMPLETA. AF_12/2019</v>
          </cell>
          <cell r="O1987" t="str">
            <v>UN</v>
          </cell>
          <cell r="P1987" t="str">
            <v>COEFICIENTE DE REPRESENTATIVIDADE</v>
          </cell>
          <cell r="Q1987" t="str">
            <v>66,78</v>
          </cell>
          <cell r="R1987" t="str">
            <v>CAIXA REFERENCIAL</v>
          </cell>
        </row>
        <row r="1988">
          <cell r="A1988">
            <v>100707</v>
          </cell>
          <cell r="B1988">
            <v>100707</v>
          </cell>
          <cell r="F1988" t="str">
            <v>ESQV0102</v>
          </cell>
          <cell r="G1988" t="str">
            <v>ESQUADRIAS/FERRAGENS/VIDROS</v>
          </cell>
          <cell r="H1988" t="str">
            <v>ESQV</v>
          </cell>
          <cell r="I1988" t="str">
            <v>FERRAGENS DIVERSAS</v>
          </cell>
          <cell r="J1988" t="str">
            <v>0102</v>
          </cell>
          <cell r="K1988" t="str">
            <v/>
          </cell>
          <cell r="L1988" t="str">
            <v/>
          </cell>
          <cell r="M1988" t="str">
            <v>100707</v>
          </cell>
          <cell r="N1988" t="str">
            <v>FECHO DE EMBUTIR TIPO UNHA 22CM. AF_12/2019</v>
          </cell>
          <cell r="O1988" t="str">
            <v>UN</v>
          </cell>
          <cell r="P1988" t="str">
            <v>COEFICIENTE DE REPRESENTATIVIDADE</v>
          </cell>
          <cell r="Q1988" t="str">
            <v>133,33</v>
          </cell>
          <cell r="R1988" t="str">
            <v>CAIXA REFERENCIAL</v>
          </cell>
        </row>
        <row r="1989">
          <cell r="A1989">
            <v>100708</v>
          </cell>
          <cell r="B1989">
            <v>100708</v>
          </cell>
          <cell r="F1989" t="str">
            <v>ESQV0102</v>
          </cell>
          <cell r="G1989" t="str">
            <v>ESQUADRIAS/FERRAGENS/VIDROS</v>
          </cell>
          <cell r="H1989" t="str">
            <v>ESQV</v>
          </cell>
          <cell r="I1989" t="str">
            <v>FERRAGENS DIVERSAS</v>
          </cell>
          <cell r="J1989" t="str">
            <v>0102</v>
          </cell>
          <cell r="K1989" t="str">
            <v/>
          </cell>
          <cell r="L1989" t="str">
            <v/>
          </cell>
          <cell r="M1989" t="str">
            <v>100708</v>
          </cell>
          <cell r="N1989" t="str">
            <v>FECHO DE EMBUTIR TIPO UNHA 40CM. AF_12/2019</v>
          </cell>
          <cell r="O1989" t="str">
            <v>UN</v>
          </cell>
          <cell r="P1989" t="str">
            <v>COEFICIENTE DE REPRESENTATIVIDADE</v>
          </cell>
          <cell r="Q1989" t="str">
            <v>166,44</v>
          </cell>
          <cell r="R1989" t="str">
            <v>CAIXA REFERENCIAL</v>
          </cell>
        </row>
        <row r="1990">
          <cell r="A1990">
            <v>100709</v>
          </cell>
          <cell r="B1990">
            <v>100709</v>
          </cell>
          <cell r="F1990" t="str">
            <v>ESQV0102</v>
          </cell>
          <cell r="G1990" t="str">
            <v>ESQUADRIAS/FERRAGENS/VIDROS</v>
          </cell>
          <cell r="H1990" t="str">
            <v>ESQV</v>
          </cell>
          <cell r="I1990" t="str">
            <v>FERRAGENS DIVERSAS</v>
          </cell>
          <cell r="J1990" t="str">
            <v>0102</v>
          </cell>
          <cell r="K1990" t="str">
            <v/>
          </cell>
          <cell r="L1990" t="str">
            <v/>
          </cell>
          <cell r="M1990" t="str">
            <v>100709</v>
          </cell>
          <cell r="N1990" t="str">
            <v>DOBRADIÇA EM AÇO/FERRO, 3" X 21/2", E=1,9 A 2MM, SEN ANEL, CROMADO OU ZINCADO, TAMPA BOLA, COM PARAFUSOS. AF_12/2019</v>
          </cell>
          <cell r="O1990" t="str">
            <v>UN</v>
          </cell>
          <cell r="P1990" t="str">
            <v>COEFICIENTE DE REPRESENTATIVIDADE</v>
          </cell>
          <cell r="Q1990" t="str">
            <v>40,83</v>
          </cell>
          <cell r="R1990" t="str">
            <v>CAIXA REFERENCIAL</v>
          </cell>
        </row>
        <row r="1991">
          <cell r="A1991">
            <v>100710</v>
          </cell>
          <cell r="B1991">
            <v>100710</v>
          </cell>
          <cell r="F1991" t="str">
            <v>ESQV0102</v>
          </cell>
          <cell r="G1991" t="str">
            <v>ESQUADRIAS/FERRAGENS/VIDROS</v>
          </cell>
          <cell r="H1991" t="str">
            <v>ESQV</v>
          </cell>
          <cell r="I1991" t="str">
            <v>FERRAGENS DIVERSAS</v>
          </cell>
          <cell r="J1991" t="str">
            <v>0102</v>
          </cell>
          <cell r="K1991" t="str">
            <v/>
          </cell>
          <cell r="L1991" t="str">
            <v/>
          </cell>
          <cell r="M1991" t="str">
            <v>100710</v>
          </cell>
          <cell r="N1991" t="str">
            <v>DOBRADIÇA TIPO VAI E VEM EM LATÃO POLIDO 3". AF_12/2019</v>
          </cell>
          <cell r="O1991" t="str">
            <v>UN</v>
          </cell>
          <cell r="P1991" t="str">
            <v>COEFICIENTE DE REPRESENTATIVIDADE</v>
          </cell>
          <cell r="Q1991" t="str">
            <v>87,44</v>
          </cell>
          <cell r="R1991" t="str">
            <v>CAIXA REFERENCIAL</v>
          </cell>
        </row>
        <row r="1992">
          <cell r="A1992">
            <v>102151</v>
          </cell>
          <cell r="B1992">
            <v>102151</v>
          </cell>
          <cell r="F1992" t="str">
            <v>ESQV0103</v>
          </cell>
          <cell r="G1992" t="str">
            <v>ESQUADRIAS/FERRAGENS/VIDROS</v>
          </cell>
          <cell r="H1992" t="str">
            <v>ESQV</v>
          </cell>
          <cell r="I1992" t="str">
            <v>VIDROS/ESPELHOS</v>
          </cell>
          <cell r="J1992" t="str">
            <v>0103</v>
          </cell>
          <cell r="K1992" t="str">
            <v/>
          </cell>
          <cell r="L1992" t="str">
            <v/>
          </cell>
          <cell r="M1992" t="str">
            <v>102151</v>
          </cell>
          <cell r="N1992" t="str">
            <v>INSTALAÇÃO DE VIDRO LISO INCOLOR, E = 3 MM, EM ESQUADRIA DE MADEIRA, FIXADO COM BAGUETE. AF_01/2021</v>
          </cell>
          <cell r="O1992" t="str">
            <v>M2</v>
          </cell>
          <cell r="P1992" t="str">
            <v>COEFICIENTE DE REPRESENTATIVIDADE</v>
          </cell>
          <cell r="Q1992" t="str">
            <v>173,95</v>
          </cell>
          <cell r="R1992" t="str">
            <v>CAIXA REFERENCIAL</v>
          </cell>
        </row>
        <row r="1993">
          <cell r="A1993">
            <v>102152</v>
          </cell>
          <cell r="B1993">
            <v>102152</v>
          </cell>
          <cell r="F1993" t="str">
            <v>ESQV0103</v>
          </cell>
          <cell r="G1993" t="str">
            <v>ESQUADRIAS/FERRAGENS/VIDROS</v>
          </cell>
          <cell r="H1993" t="str">
            <v>ESQV</v>
          </cell>
          <cell r="I1993" t="str">
            <v>VIDROS/ESPELHOS</v>
          </cell>
          <cell r="J1993" t="str">
            <v>0103</v>
          </cell>
          <cell r="K1993" t="str">
            <v/>
          </cell>
          <cell r="L1993" t="str">
            <v/>
          </cell>
          <cell r="M1993" t="str">
            <v>102152</v>
          </cell>
          <cell r="N1993" t="str">
            <v>INSTALAÇÃO DE VIDRO LISO, E = 4 MM, EM ESQUADRIA DE MADEIRA, FIXADO COM BAGUETE. AF_01/2021</v>
          </cell>
          <cell r="O1993" t="str">
            <v>M2</v>
          </cell>
          <cell r="P1993" t="str">
            <v>COEFICIENTE DE REPRESENTATIVIDADE</v>
          </cell>
          <cell r="Q1993" t="str">
            <v>216,44</v>
          </cell>
          <cell r="R1993" t="str">
            <v>CAIXA REFERENCIAL</v>
          </cell>
        </row>
        <row r="1994">
          <cell r="A1994">
            <v>102153</v>
          </cell>
          <cell r="B1994">
            <v>102153</v>
          </cell>
          <cell r="F1994" t="str">
            <v>ESQV0103</v>
          </cell>
          <cell r="G1994" t="str">
            <v>ESQUADRIAS/FERRAGENS/VIDROS</v>
          </cell>
          <cell r="H1994" t="str">
            <v>ESQV</v>
          </cell>
          <cell r="I1994" t="str">
            <v>VIDROS/ESPELHOS</v>
          </cell>
          <cell r="J1994" t="str">
            <v>0103</v>
          </cell>
          <cell r="K1994" t="str">
            <v/>
          </cell>
          <cell r="L1994" t="str">
            <v/>
          </cell>
          <cell r="M1994" t="str">
            <v>102153</v>
          </cell>
          <cell r="N1994" t="str">
            <v>INSTALAÇÃO DE VIDRO LISO FUME, E = 4 MM, EM ESQUADRIA DE MADEIRA, FIXADO COM BAGUETE. AF_01/2021</v>
          </cell>
          <cell r="O1994" t="str">
            <v>M2</v>
          </cell>
          <cell r="P1994" t="str">
            <v>COEFICIENTE DE REPRESENTATIVIDADE</v>
          </cell>
          <cell r="Q1994" t="str">
            <v>273,11</v>
          </cell>
          <cell r="R1994" t="str">
            <v>CAIXA REFERENCIAL</v>
          </cell>
        </row>
        <row r="1995">
          <cell r="A1995">
            <v>102154</v>
          </cell>
          <cell r="B1995">
            <v>102154</v>
          </cell>
          <cell r="F1995" t="str">
            <v>ESQV0103</v>
          </cell>
          <cell r="G1995" t="str">
            <v>ESQUADRIAS/FERRAGENS/VIDROS</v>
          </cell>
          <cell r="H1995" t="str">
            <v>ESQV</v>
          </cell>
          <cell r="I1995" t="str">
            <v>VIDROS/ESPELHOS</v>
          </cell>
          <cell r="J1995" t="str">
            <v>0103</v>
          </cell>
          <cell r="K1995" t="str">
            <v/>
          </cell>
          <cell r="L1995" t="str">
            <v/>
          </cell>
          <cell r="M1995" t="str">
            <v>102154</v>
          </cell>
          <cell r="N1995" t="str">
            <v>INSTALAÇÃO DE VIDRO LISO INCOLOR, E = 5 MM, EM ESQUADRIA DE MADEIRA, FIXADO COM BAGUETE. AF_01/2021</v>
          </cell>
          <cell r="O1995" t="str">
            <v>M2</v>
          </cell>
          <cell r="P1995" t="str">
            <v>COEFICIENTE DE REPRESENTATIVIDADE</v>
          </cell>
          <cell r="Q1995" t="str">
            <v>235,63</v>
          </cell>
          <cell r="R1995" t="str">
            <v>CAIXA REFERENCIAL</v>
          </cell>
        </row>
        <row r="1996">
          <cell r="A1996">
            <v>102155</v>
          </cell>
          <cell r="B1996">
            <v>102155</v>
          </cell>
          <cell r="F1996" t="str">
            <v>ESQV0103</v>
          </cell>
          <cell r="G1996" t="str">
            <v>ESQUADRIAS/FERRAGENS/VIDROS</v>
          </cell>
          <cell r="H1996" t="str">
            <v>ESQV</v>
          </cell>
          <cell r="I1996" t="str">
            <v>VIDROS/ESPELHOS</v>
          </cell>
          <cell r="J1996" t="str">
            <v>0103</v>
          </cell>
          <cell r="K1996" t="str">
            <v/>
          </cell>
          <cell r="L1996" t="str">
            <v/>
          </cell>
          <cell r="M1996" t="str">
            <v>102155</v>
          </cell>
          <cell r="N1996" t="str">
            <v>INSTALAÇÃO DE VIDRO LISO FUME, E = 5 MM, EM ESQUADRIA DE MADEIRA, FIXADO COM BAGUETE. AF_01/2021</v>
          </cell>
          <cell r="O1996" t="str">
            <v>M2</v>
          </cell>
          <cell r="P1996" t="str">
            <v>COEFICIENTE DE REPRESENTATIVIDADE</v>
          </cell>
          <cell r="Q1996" t="str">
            <v>281,97</v>
          </cell>
          <cell r="R1996" t="str">
            <v>CAIXA REFERENCIAL</v>
          </cell>
        </row>
        <row r="1997">
          <cell r="A1997">
            <v>102156</v>
          </cell>
          <cell r="B1997">
            <v>102156</v>
          </cell>
          <cell r="F1997" t="str">
            <v>ESQV0103</v>
          </cell>
          <cell r="G1997" t="str">
            <v>ESQUADRIAS/FERRAGENS/VIDROS</v>
          </cell>
          <cell r="H1997" t="str">
            <v>ESQV</v>
          </cell>
          <cell r="I1997" t="str">
            <v>VIDROS/ESPELHOS</v>
          </cell>
          <cell r="J1997" t="str">
            <v>0103</v>
          </cell>
          <cell r="K1997" t="str">
            <v/>
          </cell>
          <cell r="L1997" t="str">
            <v/>
          </cell>
          <cell r="M1997" t="str">
            <v>102156</v>
          </cell>
          <cell r="N1997" t="str">
            <v>INSTALAÇÃO DE VIDRO LISO INCOLOR, E = 6 MM, EM ESQUADRIA DE MADEIRA, FIXADO COM BAGUETE. AF_01/2021</v>
          </cell>
          <cell r="O1997" t="str">
            <v>M2</v>
          </cell>
          <cell r="P1997" t="str">
            <v>COEFICIENTE DE REPRESENTATIVIDADE</v>
          </cell>
          <cell r="Q1997" t="str">
            <v>269,41</v>
          </cell>
          <cell r="R1997" t="str">
            <v>CAIXA REFERENCIAL</v>
          </cell>
        </row>
        <row r="1998">
          <cell r="A1998">
            <v>102157</v>
          </cell>
          <cell r="B1998">
            <v>102157</v>
          </cell>
          <cell r="F1998" t="str">
            <v>ESQV0103</v>
          </cell>
          <cell r="G1998" t="str">
            <v>ESQUADRIAS/FERRAGENS/VIDROS</v>
          </cell>
          <cell r="H1998" t="str">
            <v>ESQV</v>
          </cell>
          <cell r="I1998" t="str">
            <v>VIDROS/ESPELHOS</v>
          </cell>
          <cell r="J1998" t="str">
            <v>0103</v>
          </cell>
          <cell r="K1998" t="str">
            <v/>
          </cell>
          <cell r="L1998" t="str">
            <v/>
          </cell>
          <cell r="M1998" t="str">
            <v>102157</v>
          </cell>
          <cell r="N1998" t="str">
            <v>INSTALAÇÃO DE VIDRO LISO FUME, E = 6 MM, EM ESQUADRIA DE MADEIRA, FIXADO COM BAGUETE. AF_01/2021</v>
          </cell>
          <cell r="O1998" t="str">
            <v>M2</v>
          </cell>
          <cell r="P1998" t="str">
            <v>COEFICIENTE DE REPRESENTATIVIDADE</v>
          </cell>
          <cell r="Q1998" t="str">
            <v>368,58</v>
          </cell>
          <cell r="R1998" t="str">
            <v>CAIXA REFERENCIAL</v>
          </cell>
        </row>
        <row r="1999">
          <cell r="A1999">
            <v>102158</v>
          </cell>
          <cell r="B1999">
            <v>102158</v>
          </cell>
          <cell r="F1999" t="str">
            <v>ESQV0103</v>
          </cell>
          <cell r="G1999" t="str">
            <v>ESQUADRIAS/FERRAGENS/VIDROS</v>
          </cell>
          <cell r="H1999" t="str">
            <v>ESQV</v>
          </cell>
          <cell r="I1999" t="str">
            <v>VIDROS/ESPELHOS</v>
          </cell>
          <cell r="J1999" t="str">
            <v>0103</v>
          </cell>
          <cell r="K1999" t="str">
            <v/>
          </cell>
          <cell r="L1999" t="str">
            <v/>
          </cell>
          <cell r="M1999" t="str">
            <v>102158</v>
          </cell>
          <cell r="N1999" t="str">
            <v>INSTALAÇÃO DE VIDRO LISO INCOLOR, E = 8 MM, EM ESQUADRIA DE MADEIRA, FIXADO COM BAGUETE. AF_01/2021</v>
          </cell>
          <cell r="O1999" t="str">
            <v>M2</v>
          </cell>
          <cell r="P1999" t="str">
            <v>COEFICIENTE DE REPRESENTATIVIDADE</v>
          </cell>
          <cell r="Q1999" t="str">
            <v>372,56</v>
          </cell>
          <cell r="R1999" t="str">
            <v>CAIXA REFERENCIAL</v>
          </cell>
        </row>
        <row r="2000">
          <cell r="A2000">
            <v>102159</v>
          </cell>
          <cell r="B2000">
            <v>102159</v>
          </cell>
          <cell r="F2000" t="str">
            <v>ESQV0103</v>
          </cell>
          <cell r="G2000" t="str">
            <v>ESQUADRIAS/FERRAGENS/VIDROS</v>
          </cell>
          <cell r="H2000" t="str">
            <v>ESQV</v>
          </cell>
          <cell r="I2000" t="str">
            <v>VIDROS/ESPELHOS</v>
          </cell>
          <cell r="J2000" t="str">
            <v>0103</v>
          </cell>
          <cell r="K2000" t="str">
            <v/>
          </cell>
          <cell r="L2000" t="str">
            <v/>
          </cell>
          <cell r="M2000" t="str">
            <v>102159</v>
          </cell>
          <cell r="N2000" t="str">
            <v>INSTALAÇÃO DE VIDRO LISO INCOLOR, E = 10 MM, EM ESQUADRIA DE MADEIRA, FIXADO COM BAGUETE. AF_01/2021</v>
          </cell>
          <cell r="O2000" t="str">
            <v>M2</v>
          </cell>
          <cell r="P2000" t="str">
            <v>COEFICIENTE DE REPRESENTATIVIDADE</v>
          </cell>
          <cell r="Q2000" t="str">
            <v>443,57</v>
          </cell>
          <cell r="R2000" t="str">
            <v>CAIXA REFERENCIAL</v>
          </cell>
        </row>
        <row r="2001">
          <cell r="A2001">
            <v>102160</v>
          </cell>
          <cell r="B2001">
            <v>102160</v>
          </cell>
          <cell r="F2001" t="str">
            <v>ESQV0103</v>
          </cell>
          <cell r="G2001" t="str">
            <v>ESQUADRIAS/FERRAGENS/VIDROS</v>
          </cell>
          <cell r="H2001" t="str">
            <v>ESQV</v>
          </cell>
          <cell r="I2001" t="str">
            <v>VIDROS/ESPELHOS</v>
          </cell>
          <cell r="J2001" t="str">
            <v>0103</v>
          </cell>
          <cell r="K2001" t="str">
            <v/>
          </cell>
          <cell r="L2001" t="str">
            <v/>
          </cell>
          <cell r="M2001" t="str">
            <v>102160</v>
          </cell>
          <cell r="N2001" t="str">
            <v>INSTALAÇÃO DE VIDRO IMPRESSO, E = 4 MM, EM ESQUADRIA DE MADEIRA, FIXADO COM BAGUETE. AF_01/2021</v>
          </cell>
          <cell r="O2001" t="str">
            <v>M2</v>
          </cell>
          <cell r="P2001" t="str">
            <v>COEFICIENTE DE REPRESENTATIVIDADE</v>
          </cell>
          <cell r="Q2001" t="str">
            <v>188,11</v>
          </cell>
          <cell r="R2001" t="str">
            <v>CAIXA REFERENCIAL</v>
          </cell>
        </row>
        <row r="2002">
          <cell r="A2002">
            <v>102161</v>
          </cell>
          <cell r="B2002">
            <v>102161</v>
          </cell>
          <cell r="F2002" t="str">
            <v>ESQV0103</v>
          </cell>
          <cell r="G2002" t="str">
            <v>ESQUADRIAS/FERRAGENS/VIDROS</v>
          </cell>
          <cell r="H2002" t="str">
            <v>ESQV</v>
          </cell>
          <cell r="I2002" t="str">
            <v>VIDROS/ESPELHOS</v>
          </cell>
          <cell r="J2002" t="str">
            <v>0103</v>
          </cell>
          <cell r="K2002" t="str">
            <v/>
          </cell>
          <cell r="L2002" t="str">
            <v/>
          </cell>
          <cell r="M2002" t="str">
            <v>102161</v>
          </cell>
          <cell r="N2002" t="str">
            <v>INSTALAÇÃO DE VIDRO LISO INCOLOR, E = 3 MM, EM ESQUADRIA DE ALUMÍNIO OU PVC, FIXADO COM BAGUETE. AF_01/2021_P</v>
          </cell>
          <cell r="O2002" t="str">
            <v>M2</v>
          </cell>
          <cell r="P2002" t="str">
            <v>COEFICIENTE DE REPRESENTATIVIDADE</v>
          </cell>
          <cell r="Q2002" t="str">
            <v>368,32</v>
          </cell>
          <cell r="R2002" t="str">
            <v>CAIXA REFERENCIAL</v>
          </cell>
        </row>
        <row r="2003">
          <cell r="A2003">
            <v>102162</v>
          </cell>
          <cell r="B2003">
            <v>102162</v>
          </cell>
          <cell r="F2003" t="str">
            <v>ESQV0103</v>
          </cell>
          <cell r="G2003" t="str">
            <v>ESQUADRIAS/FERRAGENS/VIDROS</v>
          </cell>
          <cell r="H2003" t="str">
            <v>ESQV</v>
          </cell>
          <cell r="I2003" t="str">
            <v>VIDROS/ESPELHOS</v>
          </cell>
          <cell r="J2003" t="str">
            <v>0103</v>
          </cell>
          <cell r="K2003" t="str">
            <v/>
          </cell>
          <cell r="L2003" t="str">
            <v/>
          </cell>
          <cell r="M2003" t="str">
            <v>102162</v>
          </cell>
          <cell r="N2003" t="str">
            <v>INSTALAÇÃO DE VIDRO LISO INCOLOR, E = 4 MM, EM ESQUADRIA DE ALUMÍNIO OU PVC, FIXADO COM BAGUETE. AF_01/2021_P</v>
          </cell>
          <cell r="O2003" t="str">
            <v>M2</v>
          </cell>
          <cell r="P2003" t="str">
            <v>COEFICIENTE DE REPRESENTATIVIDADE</v>
          </cell>
          <cell r="Q2003" t="str">
            <v>410,81</v>
          </cell>
          <cell r="R2003" t="str">
            <v>CAIXA REFERENCIAL</v>
          </cell>
        </row>
        <row r="2004">
          <cell r="A2004">
            <v>102163</v>
          </cell>
          <cell r="B2004">
            <v>102163</v>
          </cell>
          <cell r="F2004" t="str">
            <v>ESQV0103</v>
          </cell>
          <cell r="G2004" t="str">
            <v>ESQUADRIAS/FERRAGENS/VIDROS</v>
          </cell>
          <cell r="H2004" t="str">
            <v>ESQV</v>
          </cell>
          <cell r="I2004" t="str">
            <v>VIDROS/ESPELHOS</v>
          </cell>
          <cell r="J2004" t="str">
            <v>0103</v>
          </cell>
          <cell r="K2004" t="str">
            <v/>
          </cell>
          <cell r="L2004" t="str">
            <v/>
          </cell>
          <cell r="M2004" t="str">
            <v>102163</v>
          </cell>
          <cell r="N2004" t="str">
            <v>INSTALAÇÃO DE VIDRO LISO FUME, E = 4 MM, EM ESQUADRIA DE ALUMÍNIO OU PVC, FIXADO COM BAGUETE. AF_01/2021_P</v>
          </cell>
          <cell r="O2004" t="str">
            <v>M2</v>
          </cell>
          <cell r="P2004" t="str">
            <v>COEFICIENTE DE REPRESENTATIVIDADE</v>
          </cell>
          <cell r="Q2004" t="str">
            <v>467,48</v>
          </cell>
          <cell r="R2004" t="str">
            <v>CAIXA REFERENCIAL</v>
          </cell>
        </row>
        <row r="2005">
          <cell r="A2005">
            <v>102164</v>
          </cell>
          <cell r="B2005">
            <v>102164</v>
          </cell>
          <cell r="F2005" t="str">
            <v>ESQV0103</v>
          </cell>
          <cell r="G2005" t="str">
            <v>ESQUADRIAS/FERRAGENS/VIDROS</v>
          </cell>
          <cell r="H2005" t="str">
            <v>ESQV</v>
          </cell>
          <cell r="I2005" t="str">
            <v>VIDROS/ESPELHOS</v>
          </cell>
          <cell r="J2005" t="str">
            <v>0103</v>
          </cell>
          <cell r="K2005" t="str">
            <v/>
          </cell>
          <cell r="L2005" t="str">
            <v/>
          </cell>
          <cell r="M2005" t="str">
            <v>102164</v>
          </cell>
          <cell r="N2005" t="str">
            <v>INSTALAÇÃO DE VIDRO LISO INCOLOR, E = 5 MM, EM ESQUADRIA DE ALUMÍNIO OU PVC, FIXADO COM BAGUETE. AF_01/2021_P</v>
          </cell>
          <cell r="O2005" t="str">
            <v>M2</v>
          </cell>
          <cell r="P2005" t="str">
            <v>COEFICIENTE DE REPRESENTATIVIDADE</v>
          </cell>
          <cell r="Q2005" t="str">
            <v>394,28</v>
          </cell>
          <cell r="R2005" t="str">
            <v>CAIXA REFERENCIAL</v>
          </cell>
        </row>
        <row r="2006">
          <cell r="A2006">
            <v>102165</v>
          </cell>
          <cell r="B2006">
            <v>102165</v>
          </cell>
          <cell r="F2006" t="str">
            <v>ESQV0103</v>
          </cell>
          <cell r="G2006" t="str">
            <v>ESQUADRIAS/FERRAGENS/VIDROS</v>
          </cell>
          <cell r="H2006" t="str">
            <v>ESQV</v>
          </cell>
          <cell r="I2006" t="str">
            <v>VIDROS/ESPELHOS</v>
          </cell>
          <cell r="J2006" t="str">
            <v>0103</v>
          </cell>
          <cell r="K2006" t="str">
            <v/>
          </cell>
          <cell r="L2006" t="str">
            <v/>
          </cell>
          <cell r="M2006" t="str">
            <v>102165</v>
          </cell>
          <cell r="N2006" t="str">
            <v>INSTALAÇÃO DE VIDRO LISO FUME, E = 5 MM, EM ESQUADRIA DE ALUMÍNIO OU PVC, FIXADO COM BAGUETE. AF_01/2021_P</v>
          </cell>
          <cell r="O2006" t="str">
            <v>M2</v>
          </cell>
          <cell r="P2006" t="str">
            <v>COEFICIENTE DE REPRESENTATIVIDADE</v>
          </cell>
          <cell r="Q2006" t="str">
            <v>440,62</v>
          </cell>
          <cell r="R2006" t="str">
            <v>CAIXA REFERENCIAL</v>
          </cell>
        </row>
        <row r="2007">
          <cell r="A2007">
            <v>102166</v>
          </cell>
          <cell r="B2007">
            <v>102166</v>
          </cell>
          <cell r="F2007" t="str">
            <v>ESQV0103</v>
          </cell>
          <cell r="G2007" t="str">
            <v>ESQUADRIAS/FERRAGENS/VIDROS</v>
          </cell>
          <cell r="H2007" t="str">
            <v>ESQV</v>
          </cell>
          <cell r="I2007" t="str">
            <v>VIDROS/ESPELHOS</v>
          </cell>
          <cell r="J2007" t="str">
            <v>0103</v>
          </cell>
          <cell r="K2007" t="str">
            <v/>
          </cell>
          <cell r="L2007" t="str">
            <v/>
          </cell>
          <cell r="M2007" t="str">
            <v>102166</v>
          </cell>
          <cell r="N2007" t="str">
            <v>INSTALAÇÃO DE VIDRO LISO INCOLOR, E = 6 MM, EM ESQUADRIA DE ALUMÍNIO OU PVC, FIXADO COM BAGUETE. AF_01/2021_P</v>
          </cell>
          <cell r="O2007" t="str">
            <v>M2</v>
          </cell>
          <cell r="P2007" t="str">
            <v>COEFICIENTE DE REPRESENTATIVIDADE</v>
          </cell>
          <cell r="Q2007" t="str">
            <v>392,28</v>
          </cell>
          <cell r="R2007" t="str">
            <v>CAIXA REFERENCIAL</v>
          </cell>
        </row>
        <row r="2008">
          <cell r="A2008">
            <v>102167</v>
          </cell>
          <cell r="B2008">
            <v>102167</v>
          </cell>
          <cell r="F2008" t="str">
            <v>ESQV0103</v>
          </cell>
          <cell r="G2008" t="str">
            <v>ESQUADRIAS/FERRAGENS/VIDROS</v>
          </cell>
          <cell r="H2008" t="str">
            <v>ESQV</v>
          </cell>
          <cell r="I2008" t="str">
            <v>VIDROS/ESPELHOS</v>
          </cell>
          <cell r="J2008" t="str">
            <v>0103</v>
          </cell>
          <cell r="K2008" t="str">
            <v/>
          </cell>
          <cell r="L2008" t="str">
            <v/>
          </cell>
          <cell r="M2008" t="str">
            <v>102167</v>
          </cell>
          <cell r="N2008" t="str">
            <v>INSTALAÇÃO DE VIDRO LISO FUME, E = 6 MM, EM ESQUADRIA DE ALUMÍNIO OU PVC, FIXADO COM BAGUETE. AF_01/2021_P</v>
          </cell>
          <cell r="O2008" t="str">
            <v>M2</v>
          </cell>
          <cell r="P2008" t="str">
            <v>COEFICIENTE DE REPRESENTATIVIDADE</v>
          </cell>
          <cell r="Q2008" t="str">
            <v>491,45</v>
          </cell>
          <cell r="R2008" t="str">
            <v>CAIXA REFERENCIAL</v>
          </cell>
        </row>
        <row r="2009">
          <cell r="A2009">
            <v>102168</v>
          </cell>
          <cell r="B2009">
            <v>102168</v>
          </cell>
          <cell r="F2009" t="str">
            <v>ESQV0103</v>
          </cell>
          <cell r="G2009" t="str">
            <v>ESQUADRIAS/FERRAGENS/VIDROS</v>
          </cell>
          <cell r="H2009" t="str">
            <v>ESQV</v>
          </cell>
          <cell r="I2009" t="str">
            <v>VIDROS/ESPELHOS</v>
          </cell>
          <cell r="J2009" t="str">
            <v>0103</v>
          </cell>
          <cell r="K2009" t="str">
            <v/>
          </cell>
          <cell r="L2009" t="str">
            <v/>
          </cell>
          <cell r="M2009" t="str">
            <v>102168</v>
          </cell>
          <cell r="N2009" t="str">
            <v>INSTALAÇÃO DE VIDRO LISO INCOLOR, E = 8 MM, EM ESQUADRIA DE ALUMÍNIO OU PVC, FIXADO COM BAGUETE. AF_01/2021_P</v>
          </cell>
          <cell r="O2009" t="str">
            <v>M2</v>
          </cell>
          <cell r="P2009" t="str">
            <v>COEFICIENTE DE REPRESENTATIVIDADE</v>
          </cell>
          <cell r="Q2009" t="str">
            <v>463,62</v>
          </cell>
          <cell r="R2009" t="str">
            <v>CAIXA REFERENCIAL</v>
          </cell>
        </row>
        <row r="2010">
          <cell r="A2010">
            <v>102169</v>
          </cell>
          <cell r="B2010">
            <v>102169</v>
          </cell>
          <cell r="F2010" t="str">
            <v>ESQV0103</v>
          </cell>
          <cell r="G2010" t="str">
            <v>ESQUADRIAS/FERRAGENS/VIDROS</v>
          </cell>
          <cell r="H2010" t="str">
            <v>ESQV</v>
          </cell>
          <cell r="I2010" t="str">
            <v>VIDROS/ESPELHOS</v>
          </cell>
          <cell r="J2010" t="str">
            <v>0103</v>
          </cell>
          <cell r="K2010" t="str">
            <v/>
          </cell>
          <cell r="L2010" t="str">
            <v/>
          </cell>
          <cell r="M2010" t="str">
            <v>102169</v>
          </cell>
          <cell r="N2010" t="str">
            <v>INSTALAÇÃO DE VIDRO LISO INCOLOR, E = 10 MM, EM ESQUADRIA DE ALUMÍNIO OU PVC, FIXADO COM BAGUETE. AF_01/2021_P</v>
          </cell>
          <cell r="O2010" t="str">
            <v>M2</v>
          </cell>
          <cell r="P2010" t="str">
            <v>COEFICIENTE DE REPRESENTATIVIDADE</v>
          </cell>
          <cell r="Q2010" t="str">
            <v>522,87</v>
          </cell>
          <cell r="R2010" t="str">
            <v>CAIXA REFERENCIAL</v>
          </cell>
        </row>
        <row r="2011">
          <cell r="A2011">
            <v>102170</v>
          </cell>
          <cell r="B2011">
            <v>102170</v>
          </cell>
          <cell r="F2011" t="str">
            <v>ESQV0103</v>
          </cell>
          <cell r="G2011" t="str">
            <v>ESQUADRIAS/FERRAGENS/VIDROS</v>
          </cell>
          <cell r="H2011" t="str">
            <v>ESQV</v>
          </cell>
          <cell r="I2011" t="str">
            <v>VIDROS/ESPELHOS</v>
          </cell>
          <cell r="J2011" t="str">
            <v>0103</v>
          </cell>
          <cell r="K2011" t="str">
            <v/>
          </cell>
          <cell r="L2011" t="str">
            <v/>
          </cell>
          <cell r="M2011" t="str">
            <v>102170</v>
          </cell>
          <cell r="N2011" t="str">
            <v>INSTALAÇÃO DE VIDRO IMPRESSO, E = 4 MM, EM ESQUADRIA DE ALUMÍNIO OU PVC, FIXADO COM BAGUETE. AF_01/2021_P</v>
          </cell>
          <cell r="O2011" t="str">
            <v>M2</v>
          </cell>
          <cell r="P2011" t="str">
            <v>COEFICIENTE DE REPRESENTATIVIDADE</v>
          </cell>
          <cell r="Q2011" t="str">
            <v>382,48</v>
          </cell>
          <cell r="R2011" t="str">
            <v>CAIXA REFERENCIAL</v>
          </cell>
        </row>
        <row r="2012">
          <cell r="A2012">
            <v>102171</v>
          </cell>
          <cell r="B2012">
            <v>102171</v>
          </cell>
          <cell r="F2012" t="str">
            <v>ESQV0103</v>
          </cell>
          <cell r="G2012" t="str">
            <v>ESQUADRIAS/FERRAGENS/VIDROS</v>
          </cell>
          <cell r="H2012" t="str">
            <v>ESQV</v>
          </cell>
          <cell r="I2012" t="str">
            <v>VIDROS/ESPELHOS</v>
          </cell>
          <cell r="J2012" t="str">
            <v>0103</v>
          </cell>
          <cell r="K2012" t="str">
            <v/>
          </cell>
          <cell r="L2012" t="str">
            <v/>
          </cell>
          <cell r="M2012" t="str">
            <v>102171</v>
          </cell>
          <cell r="N2012" t="str">
            <v>INSTALAÇÃO DE VIDRO ARAMADO, E = 6 MM, EM ESQUADRIA DE ALUMÍNIO OU PVC, FIXADO COM BAGUETE. AF_01/2021_P</v>
          </cell>
          <cell r="O2012" t="str">
            <v>M2</v>
          </cell>
          <cell r="P2012" t="str">
            <v>COEFICIENTE DE REPRESENTATIVIDADE</v>
          </cell>
          <cell r="Q2012" t="str">
            <v>620,94</v>
          </cell>
          <cell r="R2012" t="str">
            <v>CAIXA REFERENCIAL</v>
          </cell>
        </row>
        <row r="2013">
          <cell r="A2013">
            <v>102172</v>
          </cell>
          <cell r="B2013">
            <v>102172</v>
          </cell>
          <cell r="F2013" t="str">
            <v>ESQV0103</v>
          </cell>
          <cell r="G2013" t="str">
            <v>ESQUADRIAS/FERRAGENS/VIDROS</v>
          </cell>
          <cell r="H2013" t="str">
            <v>ESQV</v>
          </cell>
          <cell r="I2013" t="str">
            <v>VIDROS/ESPELHOS</v>
          </cell>
          <cell r="J2013" t="str">
            <v>0103</v>
          </cell>
          <cell r="K2013" t="str">
            <v/>
          </cell>
          <cell r="L2013" t="str">
            <v/>
          </cell>
          <cell r="M2013" t="str">
            <v>102172</v>
          </cell>
          <cell r="N2013" t="str">
            <v>INSTALAÇÃO DE VIDRO ARAMADO, E = 7 MM, EM ESQUADRIA DE ALUMÍNIO OU PVC, FIXADO COM BAGUETE. AF_01/2021_P</v>
          </cell>
          <cell r="O2013" t="str">
            <v>M2</v>
          </cell>
          <cell r="P2013" t="str">
            <v>COEFICIENTE DE REPRESENTATIVIDADE</v>
          </cell>
          <cell r="Q2013" t="str">
            <v>590,61</v>
          </cell>
          <cell r="R2013" t="str">
            <v>CAIXA REFERENCIAL</v>
          </cell>
        </row>
        <row r="2014">
          <cell r="A2014">
            <v>102176</v>
          </cell>
          <cell r="B2014">
            <v>102176</v>
          </cell>
          <cell r="F2014" t="str">
            <v>ESQV0103</v>
          </cell>
          <cell r="G2014" t="str">
            <v>ESQUADRIAS/FERRAGENS/VIDROS</v>
          </cell>
          <cell r="H2014" t="str">
            <v>ESQV</v>
          </cell>
          <cell r="I2014" t="str">
            <v>VIDROS/ESPELHOS</v>
          </cell>
          <cell r="J2014" t="str">
            <v>0103</v>
          </cell>
          <cell r="K2014" t="str">
            <v/>
          </cell>
          <cell r="L2014" t="str">
            <v/>
          </cell>
          <cell r="M2014" t="str">
            <v>102176</v>
          </cell>
          <cell r="N2014" t="str">
            <v>INSTALAÇÃO DE VIDRO LAMINADO, E = 8 MM (4+4), ENCAIXADO EM PERFIL U. AF_01/2021_P</v>
          </cell>
          <cell r="O2014" t="str">
            <v>M2</v>
          </cell>
          <cell r="P2014" t="str">
            <v>COEFICIENTE DE REPRESENTATIVIDADE</v>
          </cell>
          <cell r="Q2014" t="str">
            <v>1.043,30</v>
          </cell>
          <cell r="R2014" t="str">
            <v>CAIXA REFERENCIAL</v>
          </cell>
        </row>
        <row r="2015">
          <cell r="A2015">
            <v>102177</v>
          </cell>
          <cell r="B2015">
            <v>102177</v>
          </cell>
          <cell r="F2015" t="str">
            <v>ESQV0103</v>
          </cell>
          <cell r="G2015" t="str">
            <v>ESQUADRIAS/FERRAGENS/VIDROS</v>
          </cell>
          <cell r="H2015" t="str">
            <v>ESQV</v>
          </cell>
          <cell r="I2015" t="str">
            <v>VIDROS/ESPELHOS</v>
          </cell>
          <cell r="J2015" t="str">
            <v>0103</v>
          </cell>
          <cell r="K2015" t="str">
            <v/>
          </cell>
          <cell r="L2015" t="str">
            <v/>
          </cell>
          <cell r="M2015" t="str">
            <v>102177</v>
          </cell>
          <cell r="N2015" t="str">
            <v>INSTALAÇÃO DE VIDRO LAMINADO, E = 12 MM (4+4+4), ENCAIXADO EM PERFIL U. AF_01/2021_P</v>
          </cell>
          <cell r="O2015" t="str">
            <v>M2</v>
          </cell>
          <cell r="P2015" t="str">
            <v>COEFICIENTE DE REPRESENTATIVIDADE</v>
          </cell>
          <cell r="Q2015" t="str">
            <v>2.045,03</v>
          </cell>
          <cell r="R2015" t="str">
            <v>CAIXA REFERENCIAL</v>
          </cell>
        </row>
        <row r="2016">
          <cell r="A2016">
            <v>102178</v>
          </cell>
          <cell r="B2016">
            <v>102178</v>
          </cell>
          <cell r="F2016" t="str">
            <v>ESQV0103</v>
          </cell>
          <cell r="G2016" t="str">
            <v>ESQUADRIAS/FERRAGENS/VIDROS</v>
          </cell>
          <cell r="H2016" t="str">
            <v>ESQV</v>
          </cell>
          <cell r="I2016" t="str">
            <v>VIDROS/ESPELHOS</v>
          </cell>
          <cell r="J2016" t="str">
            <v>0103</v>
          </cell>
          <cell r="K2016" t="str">
            <v/>
          </cell>
          <cell r="L2016" t="str">
            <v/>
          </cell>
          <cell r="M2016" t="str">
            <v>102178</v>
          </cell>
          <cell r="N2016" t="str">
            <v>INSTALAÇÃO DE VIDRO LAMINADO, E = 15 MM (5+5+5), ENCAIXADO EM PERFIL U. AF_01/2021_P</v>
          </cell>
          <cell r="O2016" t="str">
            <v>M2</v>
          </cell>
          <cell r="P2016" t="str">
            <v>COEFICIENTE DE REPRESENTATIVIDADE</v>
          </cell>
          <cell r="Q2016" t="str">
            <v>2.336,62</v>
          </cell>
          <cell r="R2016" t="str">
            <v>CAIXA REFERENCIAL</v>
          </cell>
        </row>
        <row r="2017">
          <cell r="A2017">
            <v>102179</v>
          </cell>
          <cell r="B2017">
            <v>102179</v>
          </cell>
          <cell r="F2017" t="str">
            <v>ESQV0103</v>
          </cell>
          <cell r="G2017" t="str">
            <v>ESQUADRIAS/FERRAGENS/VIDROS</v>
          </cell>
          <cell r="H2017" t="str">
            <v>ESQV</v>
          </cell>
          <cell r="I2017" t="str">
            <v>VIDROS/ESPELHOS</v>
          </cell>
          <cell r="J2017" t="str">
            <v>0103</v>
          </cell>
          <cell r="K2017" t="str">
            <v/>
          </cell>
          <cell r="L2017" t="str">
            <v/>
          </cell>
          <cell r="M2017" t="str">
            <v>102179</v>
          </cell>
          <cell r="N2017" t="str">
            <v>INSTALAÇÃO DE VIDRO TEMPERADO, E = 6 MM, ENCAIXADO EM PERFIL U. AF_01/2021_P</v>
          </cell>
          <cell r="O2017" t="str">
            <v>M2</v>
          </cell>
          <cell r="P2017" t="str">
            <v>COEFICIENTE DE REPRESENTATIVIDADE</v>
          </cell>
          <cell r="Q2017" t="str">
            <v>340,30</v>
          </cell>
          <cell r="R2017" t="str">
            <v>CAIXA REFERENCIAL</v>
          </cell>
        </row>
        <row r="2018">
          <cell r="A2018">
            <v>102180</v>
          </cell>
          <cell r="B2018">
            <v>102180</v>
          </cell>
          <cell r="F2018" t="str">
            <v>ESQV0103</v>
          </cell>
          <cell r="G2018" t="str">
            <v>ESQUADRIAS/FERRAGENS/VIDROS</v>
          </cell>
          <cell r="H2018" t="str">
            <v>ESQV</v>
          </cell>
          <cell r="I2018" t="str">
            <v>VIDROS/ESPELHOS</v>
          </cell>
          <cell r="J2018" t="str">
            <v>0103</v>
          </cell>
          <cell r="K2018" t="str">
            <v/>
          </cell>
          <cell r="L2018" t="str">
            <v/>
          </cell>
          <cell r="M2018" t="str">
            <v>102180</v>
          </cell>
          <cell r="N2018" t="str">
            <v>INSTALAÇÃO DE VIDRO TEMPERADO, E = 8 MM, ENCAIXADO EM PERFIL U. AF_01/2021_P</v>
          </cell>
          <cell r="O2018" t="str">
            <v>M2</v>
          </cell>
          <cell r="P2018" t="str">
            <v>COEFICIENTE DE REPRESENTATIVIDADE</v>
          </cell>
          <cell r="Q2018" t="str">
            <v>387,46</v>
          </cell>
          <cell r="R2018" t="str">
            <v>CAIXA REFERENCIAL</v>
          </cell>
        </row>
        <row r="2019">
          <cell r="A2019">
            <v>102181</v>
          </cell>
          <cell r="B2019">
            <v>102181</v>
          </cell>
          <cell r="F2019" t="str">
            <v>ESQV0103</v>
          </cell>
          <cell r="G2019" t="str">
            <v>ESQUADRIAS/FERRAGENS/VIDROS</v>
          </cell>
          <cell r="H2019" t="str">
            <v>ESQV</v>
          </cell>
          <cell r="I2019" t="str">
            <v>VIDROS/ESPELHOS</v>
          </cell>
          <cell r="J2019" t="str">
            <v>0103</v>
          </cell>
          <cell r="K2019" t="str">
            <v/>
          </cell>
          <cell r="L2019" t="str">
            <v/>
          </cell>
          <cell r="M2019" t="str">
            <v>102181</v>
          </cell>
          <cell r="N2019" t="str">
            <v>INSTALAÇÃO DE VIDRO TEMPERADO, E = 10 MM, ENCAIXADO EM PERFIL U. AF_01/2021_P</v>
          </cell>
          <cell r="O2019" t="str">
            <v>M2</v>
          </cell>
          <cell r="P2019" t="str">
            <v>COEFICIENTE DE REPRESENTATIVIDADE</v>
          </cell>
          <cell r="Q2019" t="str">
            <v>452,04</v>
          </cell>
          <cell r="R2019" t="str">
            <v>CAIXA REFERENCIAL</v>
          </cell>
        </row>
        <row r="2020">
          <cell r="A2020">
            <v>102182</v>
          </cell>
          <cell r="B2020">
            <v>102182</v>
          </cell>
          <cell r="F2020" t="str">
            <v>ESQV0103</v>
          </cell>
          <cell r="G2020" t="str">
            <v>ESQUADRIAS/FERRAGENS/VIDROS</v>
          </cell>
          <cell r="H2020" t="str">
            <v>ESQV</v>
          </cell>
          <cell r="I2020" t="str">
            <v>VIDROS/ESPELHOS</v>
          </cell>
          <cell r="J2020" t="str">
            <v>0103</v>
          </cell>
          <cell r="K2020" t="str">
            <v/>
          </cell>
          <cell r="L2020" t="str">
            <v/>
          </cell>
          <cell r="M2020" t="str">
            <v>102182</v>
          </cell>
          <cell r="N2020" t="str">
            <v>PORTA PIVOTANTE DE VIDRO TEMPERADO, 90X210 CM, ESPESSURA 10 MM, INCLUSIVE ACESSÓRIOS. AF_01/2021</v>
          </cell>
          <cell r="O2020" t="str">
            <v>UN</v>
          </cell>
          <cell r="P2020" t="str">
            <v>COEFICIENTE DE REPRESENTATIVIDADE</v>
          </cell>
          <cell r="Q2020" t="str">
            <v>916,98</v>
          </cell>
          <cell r="R2020" t="str">
            <v>CAIXA REFERENCIAL</v>
          </cell>
        </row>
        <row r="2021">
          <cell r="A2021">
            <v>102183</v>
          </cell>
          <cell r="B2021">
            <v>102183</v>
          </cell>
          <cell r="F2021" t="str">
            <v>ESQV0103</v>
          </cell>
          <cell r="G2021" t="str">
            <v>ESQUADRIAS/FERRAGENS/VIDROS</v>
          </cell>
          <cell r="H2021" t="str">
            <v>ESQV</v>
          </cell>
          <cell r="I2021" t="str">
            <v>VIDROS/ESPELHOS</v>
          </cell>
          <cell r="J2021" t="str">
            <v>0103</v>
          </cell>
          <cell r="K2021" t="str">
            <v/>
          </cell>
          <cell r="L2021" t="str">
            <v/>
          </cell>
          <cell r="M2021" t="str">
            <v>102183</v>
          </cell>
          <cell r="N2021" t="str">
            <v>PORTA PIVOTANTE DE VIDRO TEMPERADO, 2 FOLHAS DE 90X210 CM, ESPESSURA DE 10MM, INCLUSIVE ACESSÓRIOS. AF_01/2021</v>
          </cell>
          <cell r="O2021" t="str">
            <v>UN</v>
          </cell>
          <cell r="P2021" t="str">
            <v>COEFICIENTE DE REPRESENTATIVIDADE</v>
          </cell>
          <cell r="Q2021" t="str">
            <v>1.847,95</v>
          </cell>
          <cell r="R2021" t="str">
            <v>CAIXA REFERENCIAL</v>
          </cell>
        </row>
        <row r="2022">
          <cell r="A2022">
            <v>102184</v>
          </cell>
          <cell r="B2022">
            <v>102184</v>
          </cell>
          <cell r="F2022" t="str">
            <v>ESQV0103</v>
          </cell>
          <cell r="G2022" t="str">
            <v>ESQUADRIAS/FERRAGENS/VIDROS</v>
          </cell>
          <cell r="H2022" t="str">
            <v>ESQV</v>
          </cell>
          <cell r="I2022" t="str">
            <v>VIDROS/ESPELHOS</v>
          </cell>
          <cell r="J2022" t="str">
            <v>0103</v>
          </cell>
          <cell r="K2022" t="str">
            <v/>
          </cell>
          <cell r="L2022" t="str">
            <v/>
          </cell>
          <cell r="M2022" t="str">
            <v>102184</v>
          </cell>
          <cell r="N2022" t="str">
            <v>PORTA DE ABRIR COM MOLA HIDRÁULICA, EM VIDRO TEMPERADO, 90X210 CM, ESPESSURA 10 MM, INCLUSIVE ACESSÓRIOS. AF_01/2021</v>
          </cell>
          <cell r="O2022" t="str">
            <v>UN</v>
          </cell>
          <cell r="P2022" t="str">
            <v>COEFICIENTE DE REPRESENTATIVIDADE</v>
          </cell>
          <cell r="Q2022" t="str">
            <v>1.758,65</v>
          </cell>
          <cell r="R2022" t="str">
            <v>CAIXA REFERENCIAL</v>
          </cell>
        </row>
        <row r="2023">
          <cell r="A2023">
            <v>102185</v>
          </cell>
          <cell r="B2023">
            <v>102185</v>
          </cell>
          <cell r="F2023" t="str">
            <v>ESQV0103</v>
          </cell>
          <cell r="G2023" t="str">
            <v>ESQUADRIAS/FERRAGENS/VIDROS</v>
          </cell>
          <cell r="H2023" t="str">
            <v>ESQV</v>
          </cell>
          <cell r="I2023" t="str">
            <v>VIDROS/ESPELHOS</v>
          </cell>
          <cell r="J2023" t="str">
            <v>0103</v>
          </cell>
          <cell r="K2023" t="str">
            <v/>
          </cell>
          <cell r="L2023" t="str">
            <v/>
          </cell>
          <cell r="M2023" t="str">
            <v>102185</v>
          </cell>
          <cell r="N2023" t="str">
            <v>PORTA DE ABRIR COM MOLA HIDRÁULICA, EM VIDRO TEMPERADO, 2 FOLHAS DE 90X210 CM, ESPESSURA DD 10MM, INCLUSIVE ACESSÓRIOS. AF_01/2021</v>
          </cell>
          <cell r="O2023" t="str">
            <v>UN</v>
          </cell>
          <cell r="P2023" t="str">
            <v>COEFICIENTE DE REPRESENTATIVIDADE</v>
          </cell>
          <cell r="Q2023" t="str">
            <v>3.530,94</v>
          </cell>
          <cell r="R2023" t="str">
            <v>CAIXA REFERENCIAL</v>
          </cell>
        </row>
        <row r="2024">
          <cell r="A2024">
            <v>102190</v>
          </cell>
          <cell r="B2024">
            <v>102190</v>
          </cell>
          <cell r="F2024" t="str">
            <v>ESQV0103</v>
          </cell>
          <cell r="G2024" t="str">
            <v>ESQUADRIAS/FERRAGENS/VIDROS</v>
          </cell>
          <cell r="H2024" t="str">
            <v>ESQV</v>
          </cell>
          <cell r="I2024" t="str">
            <v>VIDROS/ESPELHOS</v>
          </cell>
          <cell r="J2024" t="str">
            <v>0103</v>
          </cell>
          <cell r="K2024" t="str">
            <v/>
          </cell>
          <cell r="L2024" t="str">
            <v/>
          </cell>
          <cell r="M2024" t="str">
            <v>102190</v>
          </cell>
          <cell r="N2024" t="str">
            <v>REMOÇÃO DE VIDRO LISO COMUM DE ESQUADRIA COM BAGUETE DE MADEIRA. AF_01/2021</v>
          </cell>
          <cell r="O2024" t="str">
            <v>M2</v>
          </cell>
          <cell r="P2024" t="str">
            <v>COEFICIENTE DE REPRESENTATIVIDADE</v>
          </cell>
          <cell r="Q2024" t="str">
            <v>21,53</v>
          </cell>
          <cell r="R2024" t="str">
            <v>CAIXA REFERENCIAL</v>
          </cell>
        </row>
        <row r="2025">
          <cell r="A2025">
            <v>102191</v>
          </cell>
          <cell r="B2025">
            <v>102191</v>
          </cell>
          <cell r="F2025" t="str">
            <v>ESQV0103</v>
          </cell>
          <cell r="G2025" t="str">
            <v>ESQUADRIAS/FERRAGENS/VIDROS</v>
          </cell>
          <cell r="H2025" t="str">
            <v>ESQV</v>
          </cell>
          <cell r="I2025" t="str">
            <v>VIDROS/ESPELHOS</v>
          </cell>
          <cell r="J2025" t="str">
            <v>0103</v>
          </cell>
          <cell r="K2025" t="str">
            <v/>
          </cell>
          <cell r="L2025" t="str">
            <v/>
          </cell>
          <cell r="M2025" t="str">
            <v>102191</v>
          </cell>
          <cell r="N2025" t="str">
            <v>REMOÇÃO DE VIDRO LISO COMUM DE ESQUADRIA COM BAGUETE DE ALUMÍNIO OU PVC. AF_01/2021</v>
          </cell>
          <cell r="O2025" t="str">
            <v>M2</v>
          </cell>
          <cell r="P2025" t="str">
            <v>COEFICIENTE DE REPRESENTATIVIDADE</v>
          </cell>
          <cell r="Q2025" t="str">
            <v>26,16</v>
          </cell>
          <cell r="R2025" t="str">
            <v>CAIXA REFERENCIAL</v>
          </cell>
        </row>
        <row r="2026">
          <cell r="A2026">
            <v>102192</v>
          </cell>
          <cell r="B2026">
            <v>102192</v>
          </cell>
          <cell r="F2026" t="str">
            <v>ESQV0103</v>
          </cell>
          <cell r="G2026" t="str">
            <v>ESQUADRIAS/FERRAGENS/VIDROS</v>
          </cell>
          <cell r="H2026" t="str">
            <v>ESQV</v>
          </cell>
          <cell r="I2026" t="str">
            <v>VIDROS/ESPELHOS</v>
          </cell>
          <cell r="J2026" t="str">
            <v>0103</v>
          </cell>
          <cell r="K2026" t="str">
            <v/>
          </cell>
          <cell r="L2026" t="str">
            <v/>
          </cell>
          <cell r="M2026" t="str">
            <v>102192</v>
          </cell>
          <cell r="N2026" t="str">
            <v>REMOÇÃO DE VIDRO TEMPERADO FIXADO EM PERFIL U. AF_01/2021</v>
          </cell>
          <cell r="O2026" t="str">
            <v>M2</v>
          </cell>
          <cell r="P2026" t="str">
            <v>COEFICIENTE DE REPRESENTATIVIDADE</v>
          </cell>
          <cell r="Q2026" t="str">
            <v>18,68</v>
          </cell>
          <cell r="R2026" t="str">
            <v>CAIXA REFERENCIAL</v>
          </cell>
        </row>
        <row r="2027">
          <cell r="A2027">
            <v>94569</v>
          </cell>
          <cell r="B2027">
            <v>94569</v>
          </cell>
          <cell r="F2027" t="str">
            <v>ESQV0222</v>
          </cell>
          <cell r="G2027" t="str">
            <v>ESQUADRIAS/FERRAGENS/VIDROS</v>
          </cell>
          <cell r="H2027" t="str">
            <v>ESQV</v>
          </cell>
          <cell r="I2027" t="str">
            <v>JANELA DE ALUMINIO</v>
          </cell>
          <cell r="J2027" t="str">
            <v>0222</v>
          </cell>
          <cell r="K2027" t="str">
            <v/>
          </cell>
          <cell r="L2027" t="str">
            <v/>
          </cell>
          <cell r="M2027" t="str">
            <v>94569</v>
          </cell>
          <cell r="N2027" t="str">
            <v>JANELA DE ALUMÍNIO TIPO MAXIM-AR, COM VIDROS, BATENTE E FERRAGENS. EXCLUSIVE ALIZAR, ACABAMENTO E CONTRAMARCO. FORNECIMENTO E INSTALAÇÃO. AF_12/2019</v>
          </cell>
          <cell r="O2027" t="str">
            <v>M2</v>
          </cell>
          <cell r="P2027" t="str">
            <v>COEFICIENTE DE REPRESENTATIVIDADE</v>
          </cell>
          <cell r="Q2027" t="str">
            <v>710,29</v>
          </cell>
          <cell r="R2027" t="str">
            <v>CAIXA REFERENCIAL</v>
          </cell>
        </row>
        <row r="2028">
          <cell r="A2028">
            <v>94570</v>
          </cell>
          <cell r="B2028">
            <v>94570</v>
          </cell>
          <cell r="F2028" t="str">
            <v>ESQV0222</v>
          </cell>
          <cell r="G2028" t="str">
            <v>ESQUADRIAS/FERRAGENS/VIDROS</v>
          </cell>
          <cell r="H2028" t="str">
            <v>ESQV</v>
          </cell>
          <cell r="I2028" t="str">
            <v>JANELA DE ALUMINIO</v>
          </cell>
          <cell r="J2028" t="str">
            <v>0222</v>
          </cell>
          <cell r="K2028" t="str">
            <v/>
          </cell>
          <cell r="L2028" t="str">
            <v/>
          </cell>
          <cell r="M2028" t="str">
            <v>94570</v>
          </cell>
          <cell r="N2028" t="str">
            <v>JANELA DE ALUMÍNIO DE CORRER COM 2 FOLHAS PARA VIDROS, COM VIDROS, BATENTE, ACABAMENTO COM ACETATO OU BRILHANTE E FERRAGENS. EXCLUSIVE ALIZAR E CONTRAMARCO. FORNECIMENTO E INSTALAÇÃO. AF_12/2019</v>
          </cell>
          <cell r="O2028" t="str">
            <v>M2</v>
          </cell>
          <cell r="P2028" t="str">
            <v>COEFICIENTE DE REPRESENTATIVIDADE</v>
          </cell>
          <cell r="Q2028" t="str">
            <v>367,79</v>
          </cell>
          <cell r="R2028" t="str">
            <v>CAIXA REFERENCIAL</v>
          </cell>
        </row>
        <row r="2029">
          <cell r="A2029">
            <v>94572</v>
          </cell>
          <cell r="B2029">
            <v>94572</v>
          </cell>
          <cell r="F2029" t="str">
            <v>ESQV0222</v>
          </cell>
          <cell r="G2029" t="str">
            <v>ESQUADRIAS/FERRAGENS/VIDROS</v>
          </cell>
          <cell r="H2029" t="str">
            <v>ESQV</v>
          </cell>
          <cell r="I2029" t="str">
            <v>JANELA DE ALUMINIO</v>
          </cell>
          <cell r="J2029" t="str">
            <v>0222</v>
          </cell>
          <cell r="K2029" t="str">
            <v/>
          </cell>
          <cell r="L2029" t="str">
            <v/>
          </cell>
          <cell r="M2029" t="str">
            <v>94572</v>
          </cell>
          <cell r="N2029" t="str">
            <v>JANELA DE ALUMÍNIO DE CORRER COM 3 FOLHAS (2 VENEZIANAS E 1 PARA VIDRO), COM VIDROS, BATENTE E FERRAGENS. EXCLUSIVE ACABAMENTO, ALIZAR E CONTRAMARCO. FORNECIMENTO E INSTALAÇÃO. AF_12/2019</v>
          </cell>
          <cell r="O2029" t="str">
            <v>M2</v>
          </cell>
          <cell r="P2029" t="str">
            <v>COEFICIENTE DE REPRESENTATIVIDADE</v>
          </cell>
          <cell r="Q2029" t="str">
            <v>525,19</v>
          </cell>
          <cell r="R2029" t="str">
            <v>CAIXA REFERENCIAL</v>
          </cell>
        </row>
        <row r="2030">
          <cell r="A2030">
            <v>94573</v>
          </cell>
          <cell r="B2030">
            <v>94573</v>
          </cell>
          <cell r="F2030" t="str">
            <v>ESQV0222</v>
          </cell>
          <cell r="G2030" t="str">
            <v>ESQUADRIAS/FERRAGENS/VIDROS</v>
          </cell>
          <cell r="H2030" t="str">
            <v>ESQV</v>
          </cell>
          <cell r="I2030" t="str">
            <v>JANELA DE ALUMINIO</v>
          </cell>
          <cell r="J2030" t="str">
            <v>0222</v>
          </cell>
          <cell r="K2030" t="str">
            <v/>
          </cell>
          <cell r="L2030" t="str">
            <v/>
          </cell>
          <cell r="M2030" t="str">
            <v>94573</v>
          </cell>
          <cell r="N2030" t="str">
            <v>JANELA DE ALUMÍNIO DE CORRER COM 4 FOLHAS PARA VIDROS, COM VIDROS, BATENTE, ACABAMENTO COM ACETATO OU BRILHANTE E FERRAGENS. EXCLUSIVE ALIZAR E CONTRAMARCO. FORNECIMENTO E INSTALAÇÃO. AF_12/2019</v>
          </cell>
          <cell r="O2030" t="str">
            <v>M2</v>
          </cell>
          <cell r="P2030" t="str">
            <v>COEFICIENTE DE REPRESENTATIVIDADE</v>
          </cell>
          <cell r="Q2030" t="str">
            <v>426,94</v>
          </cell>
          <cell r="R2030" t="str">
            <v>CAIXA REFERENCIAL</v>
          </cell>
        </row>
        <row r="2031">
          <cell r="A2031">
            <v>94580</v>
          </cell>
          <cell r="B2031">
            <v>94580</v>
          </cell>
          <cell r="F2031" t="str">
            <v>ESQV0222</v>
          </cell>
          <cell r="G2031" t="str">
            <v>ESQUADRIAS/FERRAGENS/VIDROS</v>
          </cell>
          <cell r="H2031" t="str">
            <v>ESQV</v>
          </cell>
          <cell r="I2031" t="str">
            <v>JANELA DE ALUMINIO</v>
          </cell>
          <cell r="J2031" t="str">
            <v>0222</v>
          </cell>
          <cell r="K2031" t="str">
            <v/>
          </cell>
          <cell r="L2031" t="str">
            <v/>
          </cell>
          <cell r="M2031" t="str">
            <v>94580</v>
          </cell>
          <cell r="N2031" t="str">
            <v>JANELA DE ALUMÍNIO DE CORRER COM 6 FOLHAS (2 VENEZIANAS FIXAS, 2 VENEZIANAS DE CORRER E 2 PARA VIDRO), COM VIDROS, BATENTE, ACABAMENTO COM ACETATO OU BRILHANTE E FERRAGENS. EXCLUSIVE ALIZAR E CONTRAMARCO. FORNECIMENTO E INSTALAÇÃO. AF_12/2019</v>
          </cell>
          <cell r="O2031" t="str">
            <v>M2</v>
          </cell>
          <cell r="P2031" t="str">
            <v>COEFICIENTE DE REPRESENTATIVIDADE</v>
          </cell>
          <cell r="Q2031" t="str">
            <v>586,59</v>
          </cell>
          <cell r="R2031" t="str">
            <v>CAIXA REFERENCIAL</v>
          </cell>
        </row>
        <row r="2032">
          <cell r="A2032">
            <v>94589</v>
          </cell>
          <cell r="B2032" t="e">
            <v>#N/A</v>
          </cell>
          <cell r="C2032" t="str">
            <v>NOVO</v>
          </cell>
          <cell r="F2032" t="str">
            <v>ESQV0222</v>
          </cell>
          <cell r="G2032" t="str">
            <v>ESQUADRIAS/FERRAGENS/VIDROS</v>
          </cell>
          <cell r="H2032" t="str">
            <v>ESQV</v>
          </cell>
          <cell r="I2032" t="str">
            <v>JANELA DE ALUMINIO</v>
          </cell>
          <cell r="J2032" t="str">
            <v>0222</v>
          </cell>
          <cell r="K2032" t="str">
            <v/>
          </cell>
          <cell r="L2032" t="str">
            <v/>
          </cell>
          <cell r="M2032" t="str">
            <v>94589</v>
          </cell>
          <cell r="N2032" t="str">
            <v>CONTRAMARCO DE ALUMÍNIO, FIXAÇÃO COM ARGAMASSA - FORNECIMENTO E INSTALAÇÃO. AF_12/2019</v>
          </cell>
          <cell r="O2032" t="str">
            <v>M</v>
          </cell>
          <cell r="P2032" t="str">
            <v>COEFICIENTE DE REPRESENTATIVIDADE</v>
          </cell>
          <cell r="Q2032" t="str">
            <v>22,40</v>
          </cell>
          <cell r="R2032" t="str">
            <v>CAIXA REFERENCIAL</v>
          </cell>
        </row>
        <row r="2033">
          <cell r="A2033">
            <v>94590</v>
          </cell>
          <cell r="B2033" t="e">
            <v>#N/A</v>
          </cell>
          <cell r="C2033" t="str">
            <v>NOVO</v>
          </cell>
          <cell r="F2033" t="str">
            <v>ESQV0222</v>
          </cell>
          <cell r="G2033" t="str">
            <v>ESQUADRIAS/FERRAGENS/VIDROS</v>
          </cell>
          <cell r="H2033" t="str">
            <v>ESQV</v>
          </cell>
          <cell r="I2033" t="str">
            <v>JANELA DE ALUMINIO</v>
          </cell>
          <cell r="J2033" t="str">
            <v>0222</v>
          </cell>
          <cell r="K2033" t="str">
            <v/>
          </cell>
          <cell r="L2033" t="str">
            <v/>
          </cell>
          <cell r="M2033" t="str">
            <v>94590</v>
          </cell>
          <cell r="N2033" t="str">
            <v>CONTRAMARCO DE ALUMÍNIO, FIXAÇÃO COM PARAFUSO - FORNECIMENTO E INSTALAÇÃO. AF_12/2019</v>
          </cell>
          <cell r="O2033" t="str">
            <v>M</v>
          </cell>
          <cell r="P2033" t="str">
            <v>COEFICIENTE DE REPRESENTATIVIDADE</v>
          </cell>
          <cell r="Q2033" t="str">
            <v>18,39</v>
          </cell>
          <cell r="R2033" t="str">
            <v>CAIXA REFERENCIAL</v>
          </cell>
        </row>
        <row r="2034">
          <cell r="A2034">
            <v>100674</v>
          </cell>
          <cell r="B2034">
            <v>100674</v>
          </cell>
          <cell r="F2034" t="str">
            <v>ESQV0222</v>
          </cell>
          <cell r="G2034" t="str">
            <v>ESQUADRIAS/FERRAGENS/VIDROS</v>
          </cell>
          <cell r="H2034" t="str">
            <v>ESQV</v>
          </cell>
          <cell r="I2034" t="str">
            <v>JANELA DE ALUMINIO</v>
          </cell>
          <cell r="J2034" t="str">
            <v>0222</v>
          </cell>
          <cell r="K2034" t="str">
            <v/>
          </cell>
          <cell r="L2034" t="str">
            <v/>
          </cell>
          <cell r="M2034" t="str">
            <v>100674</v>
          </cell>
          <cell r="N2034" t="str">
            <v>JANELA FIXA DE ALUMÍNIO PARA VIDRO, COM VIDRO, BATENTE E FERRAGENS. EXCLUSIVE ACABAMENTO, ALIZAR E CONTRAMARCO. FORNECIMENTO E INSTALAÇÃO. AF_12/2019</v>
          </cell>
          <cell r="O2034" t="str">
            <v>M2</v>
          </cell>
          <cell r="P2034" t="str">
            <v>COEFICIENTE DE REPRESENTATIVIDADE</v>
          </cell>
          <cell r="Q2034" t="str">
            <v>769,73</v>
          </cell>
          <cell r="R2034" t="str">
            <v>CAIXA REFERENCIAL</v>
          </cell>
        </row>
        <row r="2035">
          <cell r="A2035">
            <v>101096</v>
          </cell>
          <cell r="B2035">
            <v>101096</v>
          </cell>
          <cell r="F2035" t="str">
            <v>FUES0038</v>
          </cell>
          <cell r="G2035" t="str">
            <v>FUNDACOES E ESTRUTURAS</v>
          </cell>
          <cell r="H2035" t="str">
            <v>FUES</v>
          </cell>
          <cell r="I2035" t="str">
            <v>TUBULOES</v>
          </cell>
          <cell r="J2035" t="str">
            <v>0038</v>
          </cell>
          <cell r="K2035" t="str">
            <v/>
          </cell>
          <cell r="L2035" t="str">
            <v/>
          </cell>
          <cell r="M2035" t="str">
            <v>101096</v>
          </cell>
          <cell r="N2035" t="str">
            <v>TUBULÃO A CÉU ABERTO, DIÂMETRO DO FUSTE DE 70CM, ESCAVAÇÃO MANUAL, SEM ALARGAMENTO DE BASE, CONCRETO FEITO EM OBRA E LANÇADO COM JERICA. AF_05/2020</v>
          </cell>
          <cell r="O2035" t="str">
            <v>M3</v>
          </cell>
          <cell r="P2035" t="str">
            <v>ATRIBUÍDO SÃO PAULO</v>
          </cell>
          <cell r="Q2035" t="str">
            <v>1.121,03</v>
          </cell>
          <cell r="R2035" t="str">
            <v>CAIXA REFERENCIAL</v>
          </cell>
        </row>
        <row r="2036">
          <cell r="A2036">
            <v>101097</v>
          </cell>
          <cell r="B2036">
            <v>101097</v>
          </cell>
          <cell r="F2036" t="str">
            <v>FUES0038</v>
          </cell>
          <cell r="G2036" t="str">
            <v>FUNDACOES E ESTRUTURAS</v>
          </cell>
          <cell r="H2036" t="str">
            <v>FUES</v>
          </cell>
          <cell r="I2036" t="str">
            <v>TUBULOES</v>
          </cell>
          <cell r="J2036" t="str">
            <v>0038</v>
          </cell>
          <cell r="K2036" t="str">
            <v/>
          </cell>
          <cell r="L2036" t="str">
            <v/>
          </cell>
          <cell r="M2036" t="str">
            <v>101097</v>
          </cell>
          <cell r="N2036" t="str">
            <v>TUBULÃO A CÉU ABERTO, DIÂMETRO DO FUSTE DE 80CM, ESCAVAÇÃO MANUAL, SEM ALARGAMENTO DE BASE, CONCRETO FEITO EM OBRA E LANÇADO COM JERICA. AF_05/2020</v>
          </cell>
          <cell r="O2036" t="str">
            <v>M3</v>
          </cell>
          <cell r="P2036" t="str">
            <v>ATRIBUÍDO SÃO PAULO</v>
          </cell>
          <cell r="Q2036" t="str">
            <v>1.060,06</v>
          </cell>
          <cell r="R2036" t="str">
            <v>CAIXA REFERENCIAL</v>
          </cell>
        </row>
        <row r="2037">
          <cell r="A2037">
            <v>101098</v>
          </cell>
          <cell r="B2037">
            <v>101098</v>
          </cell>
          <cell r="F2037" t="str">
            <v>FUES0038</v>
          </cell>
          <cell r="G2037" t="str">
            <v>FUNDACOES E ESTRUTURAS</v>
          </cell>
          <cell r="H2037" t="str">
            <v>FUES</v>
          </cell>
          <cell r="I2037" t="str">
            <v>TUBULOES</v>
          </cell>
          <cell r="J2037" t="str">
            <v>0038</v>
          </cell>
          <cell r="K2037" t="str">
            <v/>
          </cell>
          <cell r="L2037" t="str">
            <v/>
          </cell>
          <cell r="M2037" t="str">
            <v>101098</v>
          </cell>
          <cell r="N2037" t="str">
            <v>TUBULÃO A CÉU ABERTO, DIÂMETRO DO FUSTE DE 100CM, ESCAVAÇÃO MANUAL, SEM ALARGAMENTO DE BASE, CONCRETO FEITO EM OBRA E LANÇADO COM JERICA. AF_05/2020</v>
          </cell>
          <cell r="O2037" t="str">
            <v>M3</v>
          </cell>
          <cell r="P2037" t="str">
            <v>ATRIBUÍDO SÃO PAULO</v>
          </cell>
          <cell r="Q2037" t="str">
            <v>985,12</v>
          </cell>
          <cell r="R2037" t="str">
            <v>CAIXA REFERENCIAL</v>
          </cell>
        </row>
        <row r="2038">
          <cell r="A2038">
            <v>101099</v>
          </cell>
          <cell r="B2038">
            <v>101099</v>
          </cell>
          <cell r="F2038" t="str">
            <v>FUES0038</v>
          </cell>
          <cell r="G2038" t="str">
            <v>FUNDACOES E ESTRUTURAS</v>
          </cell>
          <cell r="H2038" t="str">
            <v>FUES</v>
          </cell>
          <cell r="I2038" t="str">
            <v>TUBULOES</v>
          </cell>
          <cell r="J2038" t="str">
            <v>0038</v>
          </cell>
          <cell r="K2038" t="str">
            <v/>
          </cell>
          <cell r="L2038" t="str">
            <v/>
          </cell>
          <cell r="M2038" t="str">
            <v>101099</v>
          </cell>
          <cell r="N2038" t="str">
            <v>TUBULÃO A CÉU ABERTO, DIÂMETRO DO FUSTE DE 120CM, ESCAVAÇÃO MANUAL, SEM ALARGAMENTO DE BASE, CONCRETO FEITO EM OBRA E LANÇADO COM JERICA. AF_05/2020</v>
          </cell>
          <cell r="O2038" t="str">
            <v>M3</v>
          </cell>
          <cell r="P2038" t="str">
            <v>ATRIBUÍDO SÃO PAULO</v>
          </cell>
          <cell r="Q2038" t="str">
            <v>896,65</v>
          </cell>
          <cell r="R2038" t="str">
            <v>CAIXA REFERENCIAL</v>
          </cell>
        </row>
        <row r="2039">
          <cell r="A2039">
            <v>101100</v>
          </cell>
          <cell r="B2039">
            <v>101100</v>
          </cell>
          <cell r="F2039" t="str">
            <v>FUES0038</v>
          </cell>
          <cell r="G2039" t="str">
            <v>FUNDACOES E ESTRUTURAS</v>
          </cell>
          <cell r="H2039" t="str">
            <v>FUES</v>
          </cell>
          <cell r="I2039" t="str">
            <v>TUBULOES</v>
          </cell>
          <cell r="J2039" t="str">
            <v>0038</v>
          </cell>
          <cell r="K2039" t="str">
            <v/>
          </cell>
          <cell r="L2039" t="str">
            <v/>
          </cell>
          <cell r="M2039" t="str">
            <v>101100</v>
          </cell>
          <cell r="N2039" t="str">
            <v>TUBULÃO A CÉU ABERTO, DIÂMETRO DO FUSTE DE 70CM, ESCAVAÇÃO MECÂNICA, SEM ALARGAMENTO DE BASE, CONCRETO FEITO EM OBRA E LANÇADO COM JERICA. AF_05/2020</v>
          </cell>
          <cell r="O2039" t="str">
            <v>M3</v>
          </cell>
          <cell r="P2039" t="str">
            <v>ATRIBUÍDO SÃO PAULO</v>
          </cell>
          <cell r="Q2039" t="str">
            <v>802,85</v>
          </cell>
          <cell r="R2039" t="str">
            <v>CAIXA REFERENCIAL</v>
          </cell>
        </row>
        <row r="2040">
          <cell r="A2040">
            <v>101101</v>
          </cell>
          <cell r="B2040">
            <v>101101</v>
          </cell>
          <cell r="F2040" t="str">
            <v>FUES0038</v>
          </cell>
          <cell r="G2040" t="str">
            <v>FUNDACOES E ESTRUTURAS</v>
          </cell>
          <cell r="H2040" t="str">
            <v>FUES</v>
          </cell>
          <cell r="I2040" t="str">
            <v>TUBULOES</v>
          </cell>
          <cell r="J2040" t="str">
            <v>0038</v>
          </cell>
          <cell r="K2040" t="str">
            <v/>
          </cell>
          <cell r="L2040" t="str">
            <v/>
          </cell>
          <cell r="M2040" t="str">
            <v>101101</v>
          </cell>
          <cell r="N2040" t="str">
            <v>TUBULÃO A CÉU ABERTO, DIÂMETRO DO FUSTE DE 80CM, ESCAVAÇÃO MECÂNICA, SEM ALARGAMENTO DE BASE, CONCRETO FEITO EM OBRA E LANÇADO COM JERICA. AF_05/2020</v>
          </cell>
          <cell r="O2040" t="str">
            <v>M3</v>
          </cell>
          <cell r="P2040" t="str">
            <v>ATRIBUÍDO SÃO PAULO</v>
          </cell>
          <cell r="Q2040" t="str">
            <v>785,04</v>
          </cell>
          <cell r="R2040" t="str">
            <v>CAIXA REFERENCIAL</v>
          </cell>
        </row>
        <row r="2041">
          <cell r="A2041">
            <v>101102</v>
          </cell>
          <cell r="B2041">
            <v>101102</v>
          </cell>
          <cell r="F2041" t="str">
            <v>FUES0038</v>
          </cell>
          <cell r="G2041" t="str">
            <v>FUNDACOES E ESTRUTURAS</v>
          </cell>
          <cell r="H2041" t="str">
            <v>FUES</v>
          </cell>
          <cell r="I2041" t="str">
            <v>TUBULOES</v>
          </cell>
          <cell r="J2041" t="str">
            <v>0038</v>
          </cell>
          <cell r="K2041" t="str">
            <v/>
          </cell>
          <cell r="L2041" t="str">
            <v/>
          </cell>
          <cell r="M2041" t="str">
            <v>101102</v>
          </cell>
          <cell r="N2041" t="str">
            <v>TUBULÃO A CÉU ABERTO, DIÂMETRO DO FUSTE DE 100CM, ESCAVAÇÃO MECÂNICA, SEM ALARGAMENTO DE BASE, CONCRETO FEITO EM OBRA E LANÇADO COM JERICA. AF_05/2020</v>
          </cell>
          <cell r="O2041" t="str">
            <v>M3</v>
          </cell>
          <cell r="P2041" t="str">
            <v>ATRIBUÍDO SÃO PAULO</v>
          </cell>
          <cell r="Q2041" t="str">
            <v>769,62</v>
          </cell>
          <cell r="R2041" t="str">
            <v>CAIXA REFERENCIAL</v>
          </cell>
        </row>
        <row r="2042">
          <cell r="A2042">
            <v>101103</v>
          </cell>
          <cell r="B2042">
            <v>101103</v>
          </cell>
          <cell r="F2042" t="str">
            <v>FUES0038</v>
          </cell>
          <cell r="G2042" t="str">
            <v>FUNDACOES E ESTRUTURAS</v>
          </cell>
          <cell r="H2042" t="str">
            <v>FUES</v>
          </cell>
          <cell r="I2042" t="str">
            <v>TUBULOES</v>
          </cell>
          <cell r="J2042" t="str">
            <v>0038</v>
          </cell>
          <cell r="K2042" t="str">
            <v/>
          </cell>
          <cell r="L2042" t="str">
            <v/>
          </cell>
          <cell r="M2042" t="str">
            <v>101103</v>
          </cell>
          <cell r="N2042" t="str">
            <v>TUBULÃO A CÉU ABERTO, DIÂMETRO DO FUSTE DE 120CM, ESCAVAÇÃO MECÂNICA, SEM ALARGAMENTO DE BASE, CONCRETO FEITO EM OBRA E LANÇADO COM JERICA. AF_05/2020</v>
          </cell>
          <cell r="O2042" t="str">
            <v>M3</v>
          </cell>
          <cell r="P2042" t="str">
            <v>ATRIBUÍDO SÃO PAULO</v>
          </cell>
          <cell r="Q2042" t="str">
            <v>719,80</v>
          </cell>
          <cell r="R2042" t="str">
            <v>CAIXA REFERENCIAL</v>
          </cell>
        </row>
        <row r="2043">
          <cell r="A2043">
            <v>101104</v>
          </cell>
          <cell r="B2043">
            <v>101104</v>
          </cell>
          <cell r="F2043" t="str">
            <v>FUES0038</v>
          </cell>
          <cell r="G2043" t="str">
            <v>FUNDACOES E ESTRUTURAS</v>
          </cell>
          <cell r="H2043" t="str">
            <v>FUES</v>
          </cell>
          <cell r="I2043" t="str">
            <v>TUBULOES</v>
          </cell>
          <cell r="J2043" t="str">
            <v>0038</v>
          </cell>
          <cell r="K2043" t="str">
            <v/>
          </cell>
          <cell r="L2043" t="str">
            <v/>
          </cell>
          <cell r="M2043" t="str">
            <v>101104</v>
          </cell>
          <cell r="N2043" t="str">
            <v>TUBULÃO A CÉU ABERTO, DIÂMETRO DO FUSTE DE 70CM, ESCAVAÇÃO MANUAL, SEM ALARGAMENTO DE BASE, CONCRETO USINADO E LANÇADO COM BOMBA OU DIRETAMENTE DO CAMINHÃO. AF_05/2020</v>
          </cell>
          <cell r="O2043" t="str">
            <v>M3</v>
          </cell>
          <cell r="P2043" t="str">
            <v>ATRIBUÍDO SÃO PAULO</v>
          </cell>
          <cell r="Q2043" t="str">
            <v>1.059,77</v>
          </cell>
          <cell r="R2043" t="str">
            <v>CAIXA REFERENCIAL</v>
          </cell>
        </row>
        <row r="2044">
          <cell r="A2044">
            <v>101105</v>
          </cell>
          <cell r="B2044">
            <v>101105</v>
          </cell>
          <cell r="F2044" t="str">
            <v>FUES0038</v>
          </cell>
          <cell r="G2044" t="str">
            <v>FUNDACOES E ESTRUTURAS</v>
          </cell>
          <cell r="H2044" t="str">
            <v>FUES</v>
          </cell>
          <cell r="I2044" t="str">
            <v>TUBULOES</v>
          </cell>
          <cell r="J2044" t="str">
            <v>0038</v>
          </cell>
          <cell r="K2044" t="str">
            <v/>
          </cell>
          <cell r="L2044" t="str">
            <v/>
          </cell>
          <cell r="M2044" t="str">
            <v>101105</v>
          </cell>
          <cell r="N2044" t="str">
            <v>TUBULÃO A CÉU ABERTO, DIÂMETRO DO FUSTE DE 80CM, ESCAVAÇÃO MANUAL, SEM ALARGAMENTO DE BASE, CONCRETO USINADO E LANÇADO COM BOMBA OU DIRETAMENTE DO CAMINHÃO. AF_05/2020</v>
          </cell>
          <cell r="O2044" t="str">
            <v>M3</v>
          </cell>
          <cell r="P2044" t="str">
            <v>ATRIBUÍDO SÃO PAULO</v>
          </cell>
          <cell r="Q2044" t="str">
            <v>1.000,00</v>
          </cell>
          <cell r="R2044" t="str">
            <v>CAIXA REFERENCIAL</v>
          </cell>
        </row>
        <row r="2045">
          <cell r="A2045">
            <v>101106</v>
          </cell>
          <cell r="B2045">
            <v>101106</v>
          </cell>
          <cell r="F2045" t="str">
            <v>FUES0038</v>
          </cell>
          <cell r="G2045" t="str">
            <v>FUNDACOES E ESTRUTURAS</v>
          </cell>
          <cell r="H2045" t="str">
            <v>FUES</v>
          </cell>
          <cell r="I2045" t="str">
            <v>TUBULOES</v>
          </cell>
          <cell r="J2045" t="str">
            <v>0038</v>
          </cell>
          <cell r="K2045" t="str">
            <v/>
          </cell>
          <cell r="L2045" t="str">
            <v/>
          </cell>
          <cell r="M2045" t="str">
            <v>101106</v>
          </cell>
          <cell r="N2045" t="str">
            <v>TUBULÃO A CÉU ABERTO, DIÂMETRO DO FUSTE DE 100CM, ESCAVAÇÃO MANUAL, SEM ALARGAMENTO DE BASE, CONCRETO USINADO E LANÇADO COM BOMBA OU DIRETAMENTE DO CAMINHÃO. AF_05/2020</v>
          </cell>
          <cell r="O2045" t="str">
            <v>M3</v>
          </cell>
          <cell r="P2045" t="str">
            <v>ATRIBUÍDO SÃO PAULO</v>
          </cell>
          <cell r="Q2045" t="str">
            <v>927,32</v>
          </cell>
          <cell r="R2045" t="str">
            <v>CAIXA REFERENCIAL</v>
          </cell>
        </row>
        <row r="2046">
          <cell r="A2046">
            <v>101107</v>
          </cell>
          <cell r="B2046">
            <v>101107</v>
          </cell>
          <cell r="F2046" t="str">
            <v>FUES0038</v>
          </cell>
          <cell r="G2046" t="str">
            <v>FUNDACOES E ESTRUTURAS</v>
          </cell>
          <cell r="H2046" t="str">
            <v>FUES</v>
          </cell>
          <cell r="I2046" t="str">
            <v>TUBULOES</v>
          </cell>
          <cell r="J2046" t="str">
            <v>0038</v>
          </cell>
          <cell r="K2046" t="str">
            <v/>
          </cell>
          <cell r="L2046" t="str">
            <v/>
          </cell>
          <cell r="M2046" t="str">
            <v>101107</v>
          </cell>
          <cell r="N2046" t="str">
            <v>TUBULÃO A CÉU ABERTO, DIÂMETRO DO FUSTE DE 120CM, ESCAVAÇÃO MANUAL, SEM ALARGAMENTO DE BASE, CONCRETO USINADO E LANÇADO COM BOMBA OU DIRETAMENTE DO CAMINHÃO. AF_05/2020</v>
          </cell>
          <cell r="O2046" t="str">
            <v>M3</v>
          </cell>
          <cell r="P2046" t="str">
            <v>ATRIBUÍDO SÃO PAULO</v>
          </cell>
          <cell r="Q2046" t="str">
            <v>841,27</v>
          </cell>
          <cell r="R2046" t="str">
            <v>CAIXA REFERENCIAL</v>
          </cell>
        </row>
        <row r="2047">
          <cell r="A2047">
            <v>101108</v>
          </cell>
          <cell r="B2047">
            <v>101108</v>
          </cell>
          <cell r="F2047" t="str">
            <v>FUES0038</v>
          </cell>
          <cell r="G2047" t="str">
            <v>FUNDACOES E ESTRUTURAS</v>
          </cell>
          <cell r="H2047" t="str">
            <v>FUES</v>
          </cell>
          <cell r="I2047" t="str">
            <v>TUBULOES</v>
          </cell>
          <cell r="J2047" t="str">
            <v>0038</v>
          </cell>
          <cell r="K2047" t="str">
            <v/>
          </cell>
          <cell r="L2047" t="str">
            <v/>
          </cell>
          <cell r="M2047" t="str">
            <v>101108</v>
          </cell>
          <cell r="N2047" t="str">
            <v>TUBULÃO A CÉU ABERTO, DIÂMETRO DO FUSTE DE 70CM, ESCAVAÇÃO MECÂNICA, SEM ALARGAMENTO DE BASE, CONCRETO USINADO E LANÇADO COM BOMBA OU DIRETAMENTE DO CAMINHÃO. AF_05/2020</v>
          </cell>
          <cell r="O2047" t="str">
            <v>M3</v>
          </cell>
          <cell r="P2047" t="str">
            <v>ATRIBUÍDO SÃO PAULO</v>
          </cell>
          <cell r="Q2047" t="str">
            <v>736,12</v>
          </cell>
          <cell r="R2047" t="str">
            <v>CAIXA REFERENCIAL</v>
          </cell>
        </row>
        <row r="2048">
          <cell r="A2048">
            <v>101109</v>
          </cell>
          <cell r="B2048">
            <v>101109</v>
          </cell>
          <cell r="F2048" t="str">
            <v>FUES0038</v>
          </cell>
          <cell r="G2048" t="str">
            <v>FUNDACOES E ESTRUTURAS</v>
          </cell>
          <cell r="H2048" t="str">
            <v>FUES</v>
          </cell>
          <cell r="I2048" t="str">
            <v>TUBULOES</v>
          </cell>
          <cell r="J2048" t="str">
            <v>0038</v>
          </cell>
          <cell r="K2048" t="str">
            <v/>
          </cell>
          <cell r="L2048" t="str">
            <v/>
          </cell>
          <cell r="M2048" t="str">
            <v>101109</v>
          </cell>
          <cell r="N2048" t="str">
            <v>TUBULÃO A CÉU ABERTO, DIÂMETRO DO FUSTE DE 80CM, ESCAVAÇÃO MECÂNICA, SEM ALARGAMENTO DE BASE, CONCRETO USINADO E LANÇADO COM BOMBA OU DIRETAMENTE DO CAMINHÃO. AF_05/2020</v>
          </cell>
          <cell r="O2048" t="str">
            <v>M3</v>
          </cell>
          <cell r="P2048" t="str">
            <v>ATRIBUÍDO SÃO PAULO</v>
          </cell>
          <cell r="Q2048" t="str">
            <v>719,81</v>
          </cell>
          <cell r="R2048" t="str">
            <v>CAIXA REFERENCIAL</v>
          </cell>
        </row>
        <row r="2049">
          <cell r="A2049">
            <v>101110</v>
          </cell>
          <cell r="B2049">
            <v>101110</v>
          </cell>
          <cell r="F2049" t="str">
            <v>FUES0038</v>
          </cell>
          <cell r="G2049" t="str">
            <v>FUNDACOES E ESTRUTURAS</v>
          </cell>
          <cell r="H2049" t="str">
            <v>FUES</v>
          </cell>
          <cell r="I2049" t="str">
            <v>TUBULOES</v>
          </cell>
          <cell r="J2049" t="str">
            <v>0038</v>
          </cell>
          <cell r="K2049" t="str">
            <v/>
          </cell>
          <cell r="L2049" t="str">
            <v/>
          </cell>
          <cell r="M2049" t="str">
            <v>101110</v>
          </cell>
          <cell r="N2049" t="str">
            <v>TUBULÃO A CÉU ABERTO, DIÂMETRO DO FUSTE DE 100CM, ESCAVAÇÃO MECÂNICA, SEM ALARGAMENTO DE BASE, CONCRETO USINADO E LANÇADO COM BOMBA OU DIRETAMENTE DO CAMINHÃO. AF_05/2020</v>
          </cell>
          <cell r="O2049" t="str">
            <v>M3</v>
          </cell>
          <cell r="P2049" t="str">
            <v>ATRIBUÍDO SÃO PAULO</v>
          </cell>
          <cell r="Q2049" t="str">
            <v>707,26</v>
          </cell>
          <cell r="R2049" t="str">
            <v>CAIXA REFERENCIAL</v>
          </cell>
        </row>
        <row r="2050">
          <cell r="A2050">
            <v>101111</v>
          </cell>
          <cell r="B2050">
            <v>101111</v>
          </cell>
          <cell r="F2050" t="str">
            <v>FUES0038</v>
          </cell>
          <cell r="G2050" t="str">
            <v>FUNDACOES E ESTRUTURAS</v>
          </cell>
          <cell r="H2050" t="str">
            <v>FUES</v>
          </cell>
          <cell r="I2050" t="str">
            <v>TUBULOES</v>
          </cell>
          <cell r="J2050" t="str">
            <v>0038</v>
          </cell>
          <cell r="K2050" t="str">
            <v/>
          </cell>
          <cell r="L2050" t="str">
            <v/>
          </cell>
          <cell r="M2050" t="str">
            <v>101111</v>
          </cell>
          <cell r="N2050" t="str">
            <v>TUBULÃO A CÉU ABERTO, DIÂMETRO DO FUSTE DE 120CM, ESCAVAÇÃO MECÂNICA, SEM ALARGAMENTO DE BASE, CONCRETO USINADO E LANÇADO COM BOMBA OU DIRETAMENTE DO CAMINHÃO. AF_05/2020</v>
          </cell>
          <cell r="O2050" t="str">
            <v>M3</v>
          </cell>
          <cell r="P2050" t="str">
            <v>ATRIBUÍDO SÃO PAULO</v>
          </cell>
          <cell r="Q2050" t="str">
            <v>660,48</v>
          </cell>
          <cell r="R2050" t="str">
            <v>CAIXA REFERENCIAL</v>
          </cell>
        </row>
        <row r="2051">
          <cell r="A2051">
            <v>101112</v>
          </cell>
          <cell r="B2051">
            <v>101112</v>
          </cell>
          <cell r="F2051" t="str">
            <v>FUES0038</v>
          </cell>
          <cell r="G2051" t="str">
            <v>FUNDACOES E ESTRUTURAS</v>
          </cell>
          <cell r="H2051" t="str">
            <v>FUES</v>
          </cell>
          <cell r="I2051" t="str">
            <v>TUBULOES</v>
          </cell>
          <cell r="J2051" t="str">
            <v>0038</v>
          </cell>
          <cell r="K2051" t="str">
            <v/>
          </cell>
          <cell r="L2051" t="str">
            <v/>
          </cell>
          <cell r="M2051" t="str">
            <v>101112</v>
          </cell>
          <cell r="N2051" t="str">
            <v>ALARGAMENTO DE BASE DE TUBULÃO A CÉU ABERTO, ESCAVAÇÃO MANUAL, CONCRETO FEITO EM OBRA E LANÇADO COM JERICA. AF_05/2020</v>
          </cell>
          <cell r="O2051" t="str">
            <v>M3</v>
          </cell>
          <cell r="P2051" t="str">
            <v>ATRIBUÍDO SÃO PAULO</v>
          </cell>
          <cell r="Q2051" t="str">
            <v>744,54</v>
          </cell>
          <cell r="R2051" t="str">
            <v>CAIXA REFERENCIAL</v>
          </cell>
        </row>
        <row r="2052">
          <cell r="A2052">
            <v>101113</v>
          </cell>
          <cell r="B2052">
            <v>101113</v>
          </cell>
          <cell r="F2052" t="str">
            <v>FUES0038</v>
          </cell>
          <cell r="G2052" t="str">
            <v>FUNDACOES E ESTRUTURAS</v>
          </cell>
          <cell r="H2052" t="str">
            <v>FUES</v>
          </cell>
          <cell r="I2052" t="str">
            <v>TUBULOES</v>
          </cell>
          <cell r="J2052" t="str">
            <v>0038</v>
          </cell>
          <cell r="K2052" t="str">
            <v/>
          </cell>
          <cell r="L2052" t="str">
            <v/>
          </cell>
          <cell r="M2052" t="str">
            <v>101113</v>
          </cell>
          <cell r="N2052" t="str">
            <v>ALARGAMENTO DE BASE DE TUBULÃO A CÉU ABERTO, ESCAVAÇÃO MANUAL, CONCRETO USINADO E LANÇADO COM BOMBA OU DIRETAMENTE DO CAMINHÃO. AF_05/2020</v>
          </cell>
          <cell r="O2052" t="str">
            <v>M3</v>
          </cell>
          <cell r="P2052" t="str">
            <v>ATRIBUÍDO SÃO PAULO</v>
          </cell>
          <cell r="Q2052" t="str">
            <v>686,94</v>
          </cell>
          <cell r="R2052" t="str">
            <v>CAIXA REFERENCIAL</v>
          </cell>
        </row>
        <row r="2053">
          <cell r="A2053">
            <v>95601</v>
          </cell>
          <cell r="B2053">
            <v>95601</v>
          </cell>
          <cell r="F2053" t="str">
            <v>FUES0039</v>
          </cell>
          <cell r="G2053" t="str">
            <v>FUNDACOES E ESTRUTURAS</v>
          </cell>
          <cell r="H2053" t="str">
            <v>FUES</v>
          </cell>
          <cell r="I2053" t="str">
            <v>ESTACAS</v>
          </cell>
          <cell r="J2053" t="str">
            <v>0039</v>
          </cell>
          <cell r="K2053" t="str">
            <v/>
          </cell>
          <cell r="L2053" t="str">
            <v/>
          </cell>
          <cell r="M2053" t="str">
            <v>95601</v>
          </cell>
          <cell r="N2053" t="str">
            <v>ARRASAMENTO MECANICO DE ESTACA DE CONCRETO ARMADO, DIAMETROS DE ATÉ 40 CM. AF_05/2021</v>
          </cell>
          <cell r="O2053" t="str">
            <v>UN</v>
          </cell>
          <cell r="P2053" t="str">
            <v>COEFICIENTE DE REPRESENTATIVIDADE</v>
          </cell>
          <cell r="Q2053" t="str">
            <v>17,01</v>
          </cell>
          <cell r="R2053" t="str">
            <v>CAIXA REFERENCIAL</v>
          </cell>
        </row>
        <row r="2054">
          <cell r="A2054">
            <v>95602</v>
          </cell>
          <cell r="B2054">
            <v>95602</v>
          </cell>
          <cell r="F2054" t="str">
            <v>FUES0039</v>
          </cell>
          <cell r="G2054" t="str">
            <v>FUNDACOES E ESTRUTURAS</v>
          </cell>
          <cell r="H2054" t="str">
            <v>FUES</v>
          </cell>
          <cell r="I2054" t="str">
            <v>ESTACAS</v>
          </cell>
          <cell r="J2054" t="str">
            <v>0039</v>
          </cell>
          <cell r="K2054" t="str">
            <v/>
          </cell>
          <cell r="L2054" t="str">
            <v/>
          </cell>
          <cell r="M2054" t="str">
            <v>95602</v>
          </cell>
          <cell r="N2054" t="str">
            <v>ARRASAMENTO MECANICO DE ESTACA DE CONCRETO ARMADO, DIAMETROS DE 41 CM A 60 CM. AF_05/2021</v>
          </cell>
          <cell r="O2054" t="str">
            <v>UN</v>
          </cell>
          <cell r="P2054" t="str">
            <v>COEFICIENTE DE REPRESENTATIVIDADE</v>
          </cell>
          <cell r="Q2054" t="str">
            <v>27,25</v>
          </cell>
          <cell r="R2054" t="str">
            <v>CAIXA REFERENCIAL</v>
          </cell>
        </row>
        <row r="2055">
          <cell r="A2055">
            <v>95603</v>
          </cell>
          <cell r="B2055">
            <v>95603</v>
          </cell>
          <cell r="F2055" t="str">
            <v>FUES0039</v>
          </cell>
          <cell r="G2055" t="str">
            <v>FUNDACOES E ESTRUTURAS</v>
          </cell>
          <cell r="H2055" t="str">
            <v>FUES</v>
          </cell>
          <cell r="I2055" t="str">
            <v>ESTACAS</v>
          </cell>
          <cell r="J2055" t="str">
            <v>0039</v>
          </cell>
          <cell r="K2055" t="str">
            <v/>
          </cell>
          <cell r="L2055" t="str">
            <v/>
          </cell>
          <cell r="M2055" t="str">
            <v>95603</v>
          </cell>
          <cell r="N2055" t="str">
            <v>ARRASAMENTO MECANICO DE ESTACA DE CONCRETO ARMADO, DIAMETROS DE 61 CM A 80 CM. AF_05/2021</v>
          </cell>
          <cell r="O2055" t="str">
            <v>UN</v>
          </cell>
          <cell r="P2055" t="str">
            <v>COEFICIENTE DE REPRESENTATIVIDADE</v>
          </cell>
          <cell r="Q2055" t="str">
            <v>46,49</v>
          </cell>
          <cell r="R2055" t="str">
            <v>CAIXA REFERENCIAL</v>
          </cell>
        </row>
        <row r="2056">
          <cell r="A2056">
            <v>95604</v>
          </cell>
          <cell r="B2056">
            <v>95604</v>
          </cell>
          <cell r="F2056" t="str">
            <v>FUES0039</v>
          </cell>
          <cell r="G2056" t="str">
            <v>FUNDACOES E ESTRUTURAS</v>
          </cell>
          <cell r="H2056" t="str">
            <v>FUES</v>
          </cell>
          <cell r="I2056" t="str">
            <v>ESTACAS</v>
          </cell>
          <cell r="J2056" t="str">
            <v>0039</v>
          </cell>
          <cell r="K2056" t="str">
            <v/>
          </cell>
          <cell r="L2056" t="str">
            <v/>
          </cell>
          <cell r="M2056" t="str">
            <v>95604</v>
          </cell>
          <cell r="N2056" t="str">
            <v>ARRASAMENTO MECANICO DE ESTACA DE CONCRETO ARMADO, DIAMETROS DE 81 CM A 100 CM. AF_05/2021</v>
          </cell>
          <cell r="O2056" t="str">
            <v>UN</v>
          </cell>
          <cell r="P2056" t="str">
            <v>COEFICIENTE DE REPRESENTATIVIDADE</v>
          </cell>
          <cell r="Q2056" t="str">
            <v>72,14</v>
          </cell>
          <cell r="R2056" t="str">
            <v>CAIXA REFERENCIAL</v>
          </cell>
        </row>
        <row r="2057">
          <cell r="A2057">
            <v>95605</v>
          </cell>
          <cell r="B2057">
            <v>95605</v>
          </cell>
          <cell r="F2057" t="str">
            <v>FUES0039</v>
          </cell>
          <cell r="G2057" t="str">
            <v>FUNDACOES E ESTRUTURAS</v>
          </cell>
          <cell r="H2057" t="str">
            <v>FUES</v>
          </cell>
          <cell r="I2057" t="str">
            <v>ESTACAS</v>
          </cell>
          <cell r="J2057" t="str">
            <v>0039</v>
          </cell>
          <cell r="K2057" t="str">
            <v/>
          </cell>
          <cell r="L2057" t="str">
            <v/>
          </cell>
          <cell r="M2057" t="str">
            <v>95605</v>
          </cell>
          <cell r="N2057" t="str">
            <v>ARRASAMENTO MECANICO DE ESTACA DE CONCRETO ARMADO, DIAMETROS DE 101 CM A 150 CM. AF_05/2021</v>
          </cell>
          <cell r="O2057" t="str">
            <v>UN</v>
          </cell>
          <cell r="P2057" t="str">
            <v>COEFICIENTE DE REPRESENTATIVIDADE</v>
          </cell>
          <cell r="Q2057" t="str">
            <v>132,47</v>
          </cell>
          <cell r="R2057" t="str">
            <v>CAIXA REFERENCIAL</v>
          </cell>
        </row>
        <row r="2058">
          <cell r="A2058">
            <v>95607</v>
          </cell>
          <cell r="B2058">
            <v>95607</v>
          </cell>
          <cell r="F2058" t="str">
            <v>FUES0039</v>
          </cell>
          <cell r="G2058" t="str">
            <v>FUNDACOES E ESTRUTURAS</v>
          </cell>
          <cell r="H2058" t="str">
            <v>FUES</v>
          </cell>
          <cell r="I2058" t="str">
            <v>ESTACAS</v>
          </cell>
          <cell r="J2058" t="str">
            <v>0039</v>
          </cell>
          <cell r="K2058" t="str">
            <v/>
          </cell>
          <cell r="L2058" t="str">
            <v/>
          </cell>
          <cell r="M2058" t="str">
            <v>95607</v>
          </cell>
          <cell r="N2058" t="str">
            <v>ARRASAMENTO DE ESTACA METÁLICA, PERFIL LAMINADO TIPO  I  FAMÍLIA 250. AF_05/2021</v>
          </cell>
          <cell r="O2058" t="str">
            <v>UN</v>
          </cell>
          <cell r="P2058" t="str">
            <v>COEFICIENTE DE REPRESENTATIVIDADE</v>
          </cell>
          <cell r="Q2058" t="str">
            <v>15,29</v>
          </cell>
          <cell r="R2058" t="str">
            <v>CAIXA REFERENCIAL</v>
          </cell>
        </row>
        <row r="2059">
          <cell r="A2059">
            <v>95608</v>
          </cell>
          <cell r="B2059">
            <v>95608</v>
          </cell>
          <cell r="F2059" t="str">
            <v>FUES0039</v>
          </cell>
          <cell r="G2059" t="str">
            <v>FUNDACOES E ESTRUTURAS</v>
          </cell>
          <cell r="H2059" t="str">
            <v>FUES</v>
          </cell>
          <cell r="I2059" t="str">
            <v>ESTACAS</v>
          </cell>
          <cell r="J2059" t="str">
            <v>0039</v>
          </cell>
          <cell r="K2059" t="str">
            <v/>
          </cell>
          <cell r="L2059" t="str">
            <v/>
          </cell>
          <cell r="M2059" t="str">
            <v>95608</v>
          </cell>
          <cell r="N2059" t="str">
            <v>ARRASAMENTO MECÂNICO DE ESTACA METÁLICA, PERFIL LAMINADO TIPO  H - FAMÍLIA 250. AF_05/2021</v>
          </cell>
          <cell r="O2059" t="str">
            <v>UN</v>
          </cell>
          <cell r="P2059" t="str">
            <v>COEFICIENTE DE REPRESENTATIVIDADE</v>
          </cell>
          <cell r="Q2059" t="str">
            <v>22,17</v>
          </cell>
          <cell r="R2059" t="str">
            <v>CAIXA REFERENCIAL</v>
          </cell>
        </row>
        <row r="2060">
          <cell r="A2060">
            <v>95609</v>
          </cell>
          <cell r="B2060">
            <v>95609</v>
          </cell>
          <cell r="F2060" t="str">
            <v>FUES0039</v>
          </cell>
          <cell r="G2060" t="str">
            <v>FUNDACOES E ESTRUTURAS</v>
          </cell>
          <cell r="H2060" t="str">
            <v>FUES</v>
          </cell>
          <cell r="I2060" t="str">
            <v>ESTACAS</v>
          </cell>
          <cell r="J2060" t="str">
            <v>0039</v>
          </cell>
          <cell r="K2060" t="str">
            <v/>
          </cell>
          <cell r="L2060" t="str">
            <v/>
          </cell>
          <cell r="M2060" t="str">
            <v>95609</v>
          </cell>
          <cell r="N2060" t="str">
            <v>ARRASAMENTO MECÂNICO DE ESTACA METÁLICA, PERFIL LAMINADO TIPO  H - FAMÍLIA 310. AF_05/2021</v>
          </cell>
          <cell r="O2060" t="str">
            <v>UN</v>
          </cell>
          <cell r="P2060" t="str">
            <v>COEFICIENTE DE REPRESENTATIVIDADE</v>
          </cell>
          <cell r="Q2060" t="str">
            <v>28,12</v>
          </cell>
          <cell r="R2060" t="str">
            <v>CAIXA REFERENCIAL</v>
          </cell>
        </row>
        <row r="2061">
          <cell r="A2061">
            <v>100651</v>
          </cell>
          <cell r="B2061">
            <v>100651</v>
          </cell>
          <cell r="F2061" t="str">
            <v>FUES0039</v>
          </cell>
          <cell r="G2061" t="str">
            <v>FUNDACOES E ESTRUTURAS</v>
          </cell>
          <cell r="H2061" t="str">
            <v>FUES</v>
          </cell>
          <cell r="I2061" t="str">
            <v>ESTACAS</v>
          </cell>
          <cell r="J2061" t="str">
            <v>0039</v>
          </cell>
          <cell r="K2061" t="str">
            <v/>
          </cell>
          <cell r="L2061" t="str">
            <v/>
          </cell>
          <cell r="M2061" t="str">
            <v>100651</v>
          </cell>
          <cell r="N2061" t="str">
            <v>ESTACA HÉLICE CONTÍNUA, DIÂMETRO DE 30 CM, INCLUSO CONCRETO FCK=30MPA E ARMADURA MÍNIMA (EXCLUSIVE MOBILIZAÇÃO, DESMOBILIZAÇÃO E BOMBEAMENTO). AF_12/2019</v>
          </cell>
          <cell r="O2061" t="str">
            <v>M</v>
          </cell>
          <cell r="P2061" t="str">
            <v>ATRIBUÍDO SÃO PAULO</v>
          </cell>
          <cell r="Q2061" t="str">
            <v>114,38</v>
          </cell>
          <cell r="R2061" t="str">
            <v>CAIXA REFERENCIAL</v>
          </cell>
        </row>
        <row r="2062">
          <cell r="A2062">
            <v>100652</v>
          </cell>
          <cell r="B2062">
            <v>100652</v>
          </cell>
          <cell r="F2062" t="str">
            <v>FUES0039</v>
          </cell>
          <cell r="G2062" t="str">
            <v>FUNDACOES E ESTRUTURAS</v>
          </cell>
          <cell r="H2062" t="str">
            <v>FUES</v>
          </cell>
          <cell r="I2062" t="str">
            <v>ESTACAS</v>
          </cell>
          <cell r="J2062" t="str">
            <v>0039</v>
          </cell>
          <cell r="K2062" t="str">
            <v/>
          </cell>
          <cell r="L2062" t="str">
            <v/>
          </cell>
          <cell r="M2062" t="str">
            <v>100652</v>
          </cell>
          <cell r="N2062" t="str">
            <v>ESTACA HÉLICE CONTÍNUA , DIÂMETRO DE 50 CM, INCLUSO CONCRETO FCK=30MPA E ARMADURA MÍNIMA (EXCLUSIVE MOBILIZAÇÃO, DESMOBILIZAÇÃO E BOMBEAMENTO). AF_12/2019</v>
          </cell>
          <cell r="O2062" t="str">
            <v>M</v>
          </cell>
          <cell r="P2062" t="str">
            <v>ATRIBUÍDO SÃO PAULO</v>
          </cell>
          <cell r="Q2062" t="str">
            <v>206,50</v>
          </cell>
          <cell r="R2062" t="str">
            <v>CAIXA REFERENCIAL</v>
          </cell>
        </row>
        <row r="2063">
          <cell r="A2063">
            <v>100653</v>
          </cell>
          <cell r="B2063">
            <v>100653</v>
          </cell>
          <cell r="F2063" t="str">
            <v>FUES0039</v>
          </cell>
          <cell r="G2063" t="str">
            <v>FUNDACOES E ESTRUTURAS</v>
          </cell>
          <cell r="H2063" t="str">
            <v>FUES</v>
          </cell>
          <cell r="I2063" t="str">
            <v>ESTACAS</v>
          </cell>
          <cell r="J2063" t="str">
            <v>0039</v>
          </cell>
          <cell r="K2063" t="str">
            <v/>
          </cell>
          <cell r="L2063" t="str">
            <v/>
          </cell>
          <cell r="M2063" t="str">
            <v>100653</v>
          </cell>
          <cell r="N2063" t="str">
            <v>ESTACA HÉLICE CONTÍNUA, DIÂMETRO DE 70 CM, INCLUSO CONCRETO FCK=30MPA E ARMADURA MÍNIMA (EXCLUSIVE MOBILIZAÇÃO, DESMOBILIZAÇÃO E BOMBEAMENTO). AF_12/2019</v>
          </cell>
          <cell r="O2063" t="str">
            <v>M</v>
          </cell>
          <cell r="P2063" t="str">
            <v>ATRIBUÍDO SÃO PAULO</v>
          </cell>
          <cell r="Q2063" t="str">
            <v>335,86</v>
          </cell>
          <cell r="R2063" t="str">
            <v>CAIXA REFERENCIAL</v>
          </cell>
        </row>
        <row r="2064">
          <cell r="A2064">
            <v>100654</v>
          </cell>
          <cell r="B2064">
            <v>100654</v>
          </cell>
          <cell r="F2064" t="str">
            <v>FUES0039</v>
          </cell>
          <cell r="G2064" t="str">
            <v>FUNDACOES E ESTRUTURAS</v>
          </cell>
          <cell r="H2064" t="str">
            <v>FUES</v>
          </cell>
          <cell r="I2064" t="str">
            <v>ESTACAS</v>
          </cell>
          <cell r="J2064" t="str">
            <v>0039</v>
          </cell>
          <cell r="K2064" t="str">
            <v/>
          </cell>
          <cell r="L2064" t="str">
            <v/>
          </cell>
          <cell r="M2064" t="str">
            <v>100654</v>
          </cell>
          <cell r="N2064" t="str">
            <v>ESTACA HÉLICE CONTÍNUA, DIÂMETRO DE 80 CM, INCLUSO CONCRETO FCK=30MPA E ARMADURA MÍNIMA (EXCLUSIVE MOBILIZAÇÃO, DESMOBILIZAÇÃO E BOMBEAMENTO). AF_12/2019.</v>
          </cell>
          <cell r="O2064" t="str">
            <v>M</v>
          </cell>
          <cell r="P2064" t="str">
            <v>ATRIBUÍDO SÃO PAULO</v>
          </cell>
          <cell r="Q2064" t="str">
            <v>467,91</v>
          </cell>
          <cell r="R2064" t="str">
            <v>CAIXA REFERENCIAL</v>
          </cell>
        </row>
        <row r="2065">
          <cell r="A2065">
            <v>100655</v>
          </cell>
          <cell r="B2065">
            <v>100655</v>
          </cell>
          <cell r="F2065" t="str">
            <v>FUES0039</v>
          </cell>
          <cell r="G2065" t="str">
            <v>FUNDACOES E ESTRUTURAS</v>
          </cell>
          <cell r="H2065" t="str">
            <v>FUES</v>
          </cell>
          <cell r="I2065" t="str">
            <v>ESTACAS</v>
          </cell>
          <cell r="J2065" t="str">
            <v>0039</v>
          </cell>
          <cell r="K2065" t="str">
            <v/>
          </cell>
          <cell r="L2065" t="str">
            <v/>
          </cell>
          <cell r="M2065" t="str">
            <v>100655</v>
          </cell>
          <cell r="N2065" t="str">
            <v>ESTACA HÉLICE CONTÍNUA, DIÂMETRO DE 90 CM, INCLUSO CONCRETO FCK=30MPA E ARMADURA MÍNIMA (EXCLUSIVE MOBILIZAÇÃO, DESMOBILIZAÇÃO E BOMBEAMENTO). AF_12/2019.</v>
          </cell>
          <cell r="O2065" t="str">
            <v>M</v>
          </cell>
          <cell r="P2065" t="str">
            <v>ATRIBUÍDO SÃO PAULO</v>
          </cell>
          <cell r="Q2065" t="str">
            <v>532,03</v>
          </cell>
          <cell r="R2065" t="str">
            <v>CAIXA REFERENCIAL</v>
          </cell>
        </row>
        <row r="2066">
          <cell r="A2066">
            <v>100656</v>
          </cell>
          <cell r="B2066">
            <v>100656</v>
          </cell>
          <cell r="F2066" t="str">
            <v>FUES0039</v>
          </cell>
          <cell r="G2066" t="str">
            <v>FUNDACOES E ESTRUTURAS</v>
          </cell>
          <cell r="H2066" t="str">
            <v>FUES</v>
          </cell>
          <cell r="I2066" t="str">
            <v>ESTACAS</v>
          </cell>
          <cell r="J2066" t="str">
            <v>0039</v>
          </cell>
          <cell r="K2066" t="str">
            <v/>
          </cell>
          <cell r="L2066" t="str">
            <v/>
          </cell>
          <cell r="M2066" t="str">
            <v>100656</v>
          </cell>
          <cell r="N2066" t="str">
            <v>ESTACA PRÉ-MOLDADA DE CONCRETO, SEÇÃO QUADRADA, CAPACIDADE DE 25 TONELADAS, INCLUSO EMENDA (EXCLUSIVE MOBILIZAÇÃO E DESMOBILIZAÇÃO). AF_12/2019</v>
          </cell>
          <cell r="O2066" t="str">
            <v>M</v>
          </cell>
          <cell r="P2066" t="str">
            <v>ATRIBUÍDO SÃO PAULO</v>
          </cell>
          <cell r="Q2066" t="str">
            <v>73,36</v>
          </cell>
          <cell r="R2066" t="str">
            <v>CAIXA REFERENCIAL</v>
          </cell>
        </row>
        <row r="2067">
          <cell r="A2067">
            <v>100657</v>
          </cell>
          <cell r="B2067">
            <v>100657</v>
          </cell>
          <cell r="F2067" t="str">
            <v>FUES0039</v>
          </cell>
          <cell r="G2067" t="str">
            <v>FUNDACOES E ESTRUTURAS</v>
          </cell>
          <cell r="H2067" t="str">
            <v>FUES</v>
          </cell>
          <cell r="I2067" t="str">
            <v>ESTACAS</v>
          </cell>
          <cell r="J2067" t="str">
            <v>0039</v>
          </cell>
          <cell r="K2067" t="str">
            <v/>
          </cell>
          <cell r="L2067" t="str">
            <v/>
          </cell>
          <cell r="M2067" t="str">
            <v>100657</v>
          </cell>
          <cell r="N2067" t="str">
            <v>ESTACA PRÉ-MOLDADA DE CONCRETO SEÇÃO QUADRADA, CAPACIDADE DE 50 TONELADAS, INCLUSO EMENDA (EXCLUSIVE MOBILIZAÇÃO E DESMOBILIZAÇÃO). AF_12/2019</v>
          </cell>
          <cell r="O2067" t="str">
            <v>M</v>
          </cell>
          <cell r="P2067" t="str">
            <v>ATRIBUÍDO SÃO PAULO</v>
          </cell>
          <cell r="Q2067" t="str">
            <v>92,68</v>
          </cell>
          <cell r="R2067" t="str">
            <v>CAIXA REFERENCIAL</v>
          </cell>
        </row>
        <row r="2068">
          <cell r="A2068">
            <v>100658</v>
          </cell>
          <cell r="B2068">
            <v>100658</v>
          </cell>
          <cell r="F2068" t="str">
            <v>FUES0039</v>
          </cell>
          <cell r="G2068" t="str">
            <v>FUNDACOES E ESTRUTURAS</v>
          </cell>
          <cell r="H2068" t="str">
            <v>FUES</v>
          </cell>
          <cell r="I2068" t="str">
            <v>ESTACAS</v>
          </cell>
          <cell r="J2068" t="str">
            <v>0039</v>
          </cell>
          <cell r="K2068" t="str">
            <v/>
          </cell>
          <cell r="L2068" t="str">
            <v/>
          </cell>
          <cell r="M2068" t="str">
            <v>100658</v>
          </cell>
          <cell r="N2068" t="str">
            <v>ESTACA PRÉ-MOLDADA DE CONCRETO CENTRIFUGADO, SEÇÃO CIRCULAR, CAPACIDADE DE 100 TONELADAS, INCLUSO EMENDA (EXCLUSIVE MOBILIZAÇÃO E DESMOBILIZAÇÃO). AF_12/2019</v>
          </cell>
          <cell r="O2068" t="str">
            <v>M</v>
          </cell>
          <cell r="P2068" t="str">
            <v>ATRIBUÍDO SÃO PAULO</v>
          </cell>
          <cell r="Q2068" t="str">
            <v>203,98</v>
          </cell>
          <cell r="R2068" t="str">
            <v>CAIXA REFERENCIAL</v>
          </cell>
        </row>
        <row r="2069">
          <cell r="A2069">
            <v>100889</v>
          </cell>
          <cell r="B2069">
            <v>100889</v>
          </cell>
          <cell r="F2069" t="str">
            <v>FUES0039</v>
          </cell>
          <cell r="G2069" t="str">
            <v>FUNDACOES E ESTRUTURAS</v>
          </cell>
          <cell r="H2069" t="str">
            <v>FUES</v>
          </cell>
          <cell r="I2069" t="str">
            <v>ESTACAS</v>
          </cell>
          <cell r="J2069" t="str">
            <v>0039</v>
          </cell>
          <cell r="K2069" t="str">
            <v/>
          </cell>
          <cell r="L2069" t="str">
            <v/>
          </cell>
          <cell r="M2069" t="str">
            <v>100889</v>
          </cell>
          <cell r="N2069" t="str">
            <v>ESTACA METÁLICA PARA FUNDAÇÃO, UTILIZANDO PERFIL LAMINADO HP250X62 (EXCLUSIVE MOBILIZAÇÃO E DESMOBILIZAÇÃO). AF_01/2020</v>
          </cell>
          <cell r="O2069" t="str">
            <v>KG</v>
          </cell>
          <cell r="P2069" t="str">
            <v>ATRIBUÍDO SÃO PAULO</v>
          </cell>
          <cell r="Q2069" t="str">
            <v>20,19</v>
          </cell>
          <cell r="R2069" t="str">
            <v>CAIXA REFERENCIAL</v>
          </cell>
        </row>
        <row r="2070">
          <cell r="A2070">
            <v>100890</v>
          </cell>
          <cell r="B2070">
            <v>100890</v>
          </cell>
          <cell r="F2070" t="str">
            <v>FUES0039</v>
          </cell>
          <cell r="G2070" t="str">
            <v>FUNDACOES E ESTRUTURAS</v>
          </cell>
          <cell r="H2070" t="str">
            <v>FUES</v>
          </cell>
          <cell r="I2070" t="str">
            <v>ESTACAS</v>
          </cell>
          <cell r="J2070" t="str">
            <v>0039</v>
          </cell>
          <cell r="K2070" t="str">
            <v/>
          </cell>
          <cell r="L2070" t="str">
            <v/>
          </cell>
          <cell r="M2070" t="str">
            <v>100890</v>
          </cell>
          <cell r="N2070" t="str">
            <v>ESTACA METÁLICA PARA FUNDAÇÃO, UTILIZANDO PERFIL LAMINADO HP310X79 (EXCLUSIVE MOBILIZAÇÃO E DESMOBILIZAÇÃO). AF_01/2020</v>
          </cell>
          <cell r="O2070" t="str">
            <v>KG</v>
          </cell>
          <cell r="P2070" t="str">
            <v>ATRIBUÍDO SÃO PAULO</v>
          </cell>
          <cell r="Q2070" t="str">
            <v>20,04</v>
          </cell>
          <cell r="R2070" t="str">
            <v>CAIXA REFERENCIAL</v>
          </cell>
        </row>
        <row r="2071">
          <cell r="A2071">
            <v>100892</v>
          </cell>
          <cell r="B2071">
            <v>100892</v>
          </cell>
          <cell r="F2071" t="str">
            <v>FUES0039</v>
          </cell>
          <cell r="G2071" t="str">
            <v>FUNDACOES E ESTRUTURAS</v>
          </cell>
          <cell r="H2071" t="str">
            <v>FUES</v>
          </cell>
          <cell r="I2071" t="str">
            <v>ESTACAS</v>
          </cell>
          <cell r="J2071" t="str">
            <v>0039</v>
          </cell>
          <cell r="K2071" t="str">
            <v/>
          </cell>
          <cell r="L2071" t="str">
            <v/>
          </cell>
          <cell r="M2071" t="str">
            <v>100892</v>
          </cell>
          <cell r="N2071" t="str">
            <v>ESTACA METÁLICA PARA CONTENÇÃO, UTILIZANDO PERFIL LAMINADO W250X32,7 (EXCLUSIVE MOBILIZAÇÃO E DESMOBILIZAÇÃO). AF_01/2020</v>
          </cell>
          <cell r="O2071" t="str">
            <v>KG</v>
          </cell>
          <cell r="P2071" t="str">
            <v>ATRIBUÍDO SÃO PAULO</v>
          </cell>
          <cell r="Q2071" t="str">
            <v>19,01</v>
          </cell>
          <cell r="R2071" t="str">
            <v>CAIXA REFERENCIAL</v>
          </cell>
        </row>
        <row r="2072">
          <cell r="A2072">
            <v>100893</v>
          </cell>
          <cell r="B2072">
            <v>100893</v>
          </cell>
          <cell r="F2072" t="str">
            <v>FUES0039</v>
          </cell>
          <cell r="G2072" t="str">
            <v>FUNDACOES E ESTRUTURAS</v>
          </cell>
          <cell r="H2072" t="str">
            <v>FUES</v>
          </cell>
          <cell r="I2072" t="str">
            <v>ESTACAS</v>
          </cell>
          <cell r="J2072" t="str">
            <v>0039</v>
          </cell>
          <cell r="K2072" t="str">
            <v/>
          </cell>
          <cell r="L2072" t="str">
            <v/>
          </cell>
          <cell r="M2072" t="str">
            <v>100893</v>
          </cell>
          <cell r="N2072" t="str">
            <v>ESTACA METÁLICA PARA CONTENÇÃO, UTILIZANDO PERFIL LAMINADO W250X38,5 (EXCLUSIVE MOBILIZAÇÃO E DESMOBILIZAÇÃO). AF_01/2020</v>
          </cell>
          <cell r="O2072" t="str">
            <v>KG</v>
          </cell>
          <cell r="P2072" t="str">
            <v>ATRIBUÍDO SÃO PAULO</v>
          </cell>
          <cell r="Q2072" t="str">
            <v>18,83</v>
          </cell>
          <cell r="R2072" t="str">
            <v>CAIXA REFERENCIAL</v>
          </cell>
        </row>
        <row r="2073">
          <cell r="A2073">
            <v>100894</v>
          </cell>
          <cell r="B2073">
            <v>100894</v>
          </cell>
          <cell r="F2073" t="str">
            <v>FUES0039</v>
          </cell>
          <cell r="G2073" t="str">
            <v>FUNDACOES E ESTRUTURAS</v>
          </cell>
          <cell r="H2073" t="str">
            <v>FUES</v>
          </cell>
          <cell r="I2073" t="str">
            <v>ESTACAS</v>
          </cell>
          <cell r="J2073" t="str">
            <v>0039</v>
          </cell>
          <cell r="K2073" t="str">
            <v/>
          </cell>
          <cell r="L2073" t="str">
            <v/>
          </cell>
          <cell r="M2073" t="str">
            <v>100894</v>
          </cell>
          <cell r="N2073" t="str">
            <v>ESTACA METÁLICA PARA CONTENÇÃO, UTILIZANDO PERFIL LAMINADO W250X44,8 (EXCLUSIVE MOBILIZAÇÃO E DESMOBILIZAÇÃO). AF_01/2020</v>
          </cell>
          <cell r="O2073" t="str">
            <v>KG</v>
          </cell>
          <cell r="P2073" t="str">
            <v>ATRIBUÍDO SÃO PAULO</v>
          </cell>
          <cell r="Q2073" t="str">
            <v>18,73</v>
          </cell>
          <cell r="R2073" t="str">
            <v>CAIXA REFERENCIAL</v>
          </cell>
        </row>
        <row r="2074">
          <cell r="A2074">
            <v>100896</v>
          </cell>
          <cell r="B2074">
            <v>100896</v>
          </cell>
          <cell r="F2074" t="str">
            <v>FUES0039</v>
          </cell>
          <cell r="G2074" t="str">
            <v>FUNDACOES E ESTRUTURAS</v>
          </cell>
          <cell r="H2074" t="str">
            <v>FUES</v>
          </cell>
          <cell r="I2074" t="str">
            <v>ESTACAS</v>
          </cell>
          <cell r="J2074" t="str">
            <v>0039</v>
          </cell>
          <cell r="K2074" t="str">
            <v/>
          </cell>
          <cell r="L2074" t="str">
            <v/>
          </cell>
          <cell r="M2074" t="str">
            <v>100896</v>
          </cell>
          <cell r="N2074" t="str">
            <v>ESTACA ESCAVADA MECANICAMENTE, SEM FLUIDO ESTABILIZANTE, COM 25CM DE DIÂMETRO, CONCRETO LANÇADO POR CAMINHÃO BETONEIRA (EXCLUSIVE MOBILIZAÇÃO E DESMOBILIZAÇÃO). AF_01/2020</v>
          </cell>
          <cell r="O2074" t="str">
            <v>M</v>
          </cell>
          <cell r="P2074" t="str">
            <v>ATRIBUÍDO SÃO PAULO</v>
          </cell>
          <cell r="Q2074" t="str">
            <v>50,73</v>
          </cell>
          <cell r="R2074" t="str">
            <v>CAIXA REFERENCIAL</v>
          </cell>
        </row>
        <row r="2075">
          <cell r="A2075">
            <v>100897</v>
          </cell>
          <cell r="B2075">
            <v>100897</v>
          </cell>
          <cell r="F2075" t="str">
            <v>FUES0039</v>
          </cell>
          <cell r="G2075" t="str">
            <v>FUNDACOES E ESTRUTURAS</v>
          </cell>
          <cell r="H2075" t="str">
            <v>FUES</v>
          </cell>
          <cell r="I2075" t="str">
            <v>ESTACAS</v>
          </cell>
          <cell r="J2075" t="str">
            <v>0039</v>
          </cell>
          <cell r="K2075" t="str">
            <v/>
          </cell>
          <cell r="L2075" t="str">
            <v/>
          </cell>
          <cell r="M2075" t="str">
            <v>100897</v>
          </cell>
          <cell r="N2075" t="str">
            <v>ESTACA ESCAVADA MECANICAMENTE, SEM FLUIDO ESTABILIZANTE, COM 40CM DE DIÂMETRO, CONCRETO LANÇADO POR CAMINHÃO BETONEIRA (EXCLUSIVE MOBILIZAÇÃO E DESMOBILIZAÇÃO). AF_01/2020</v>
          </cell>
          <cell r="O2075" t="str">
            <v>M</v>
          </cell>
          <cell r="P2075" t="str">
            <v>ATRIBUÍDO SÃO PAULO</v>
          </cell>
          <cell r="Q2075" t="str">
            <v>93,33</v>
          </cell>
          <cell r="R2075" t="str">
            <v>CAIXA REFERENCIAL</v>
          </cell>
        </row>
        <row r="2076">
          <cell r="A2076">
            <v>100898</v>
          </cell>
          <cell r="B2076">
            <v>100898</v>
          </cell>
          <cell r="F2076" t="str">
            <v>FUES0039</v>
          </cell>
          <cell r="G2076" t="str">
            <v>FUNDACOES E ESTRUTURAS</v>
          </cell>
          <cell r="H2076" t="str">
            <v>FUES</v>
          </cell>
          <cell r="I2076" t="str">
            <v>ESTACAS</v>
          </cell>
          <cell r="J2076" t="str">
            <v>0039</v>
          </cell>
          <cell r="K2076" t="str">
            <v/>
          </cell>
          <cell r="L2076" t="str">
            <v/>
          </cell>
          <cell r="M2076" t="str">
            <v>100898</v>
          </cell>
          <cell r="N2076" t="str">
            <v>ESTACA ESCAVADA MECANICAMENTE, SEM FLUIDO ESTABILIZANTE, COM 60CM DE DIÂMETRO, CONCRETO LANÇADO POR CAMINHÃO BETONEIRA (EXCLUSIVE MOBILIZAÇÃO E DESMOBILIZAÇÃO). AF_01/2020</v>
          </cell>
          <cell r="O2076" t="str">
            <v>M</v>
          </cell>
          <cell r="P2076" t="str">
            <v>ATRIBUÍDO SÃO PAULO</v>
          </cell>
          <cell r="Q2076" t="str">
            <v>173,23</v>
          </cell>
          <cell r="R2076" t="str">
            <v>CAIXA REFERENCIAL</v>
          </cell>
        </row>
        <row r="2077">
          <cell r="A2077">
            <v>100899</v>
          </cell>
          <cell r="B2077">
            <v>100899</v>
          </cell>
          <cell r="F2077" t="str">
            <v>FUES0039</v>
          </cell>
          <cell r="G2077" t="str">
            <v>FUNDACOES E ESTRUTURAS</v>
          </cell>
          <cell r="H2077" t="str">
            <v>FUES</v>
          </cell>
          <cell r="I2077" t="str">
            <v>ESTACAS</v>
          </cell>
          <cell r="J2077" t="str">
            <v>0039</v>
          </cell>
          <cell r="K2077" t="str">
            <v/>
          </cell>
          <cell r="L2077" t="str">
            <v/>
          </cell>
          <cell r="M2077" t="str">
            <v>100899</v>
          </cell>
          <cell r="N2077" t="str">
            <v>ESTACA ESCAVADA MECANICAMENTE, SEM FLUIDO ESTABILIZANTE, COM 25CM DE DIÂMETRO, CONCRETO LANÇADO MANUALMENTE (EXCLUSIVE MOBILIZAÇÃO E DESMOBILIZAÇÃO). AF_01/2020</v>
          </cell>
          <cell r="O2077" t="str">
            <v>M</v>
          </cell>
          <cell r="P2077" t="str">
            <v>ATRIBUÍDO SÃO PAULO</v>
          </cell>
          <cell r="Q2077" t="str">
            <v>75,98</v>
          </cell>
          <cell r="R2077" t="str">
            <v>CAIXA REFERENCIAL</v>
          </cell>
        </row>
        <row r="2078">
          <cell r="A2078">
            <v>100900</v>
          </cell>
          <cell r="B2078">
            <v>100900</v>
          </cell>
          <cell r="F2078" t="str">
            <v>FUES0039</v>
          </cell>
          <cell r="G2078" t="str">
            <v>FUNDACOES E ESTRUTURAS</v>
          </cell>
          <cell r="H2078" t="str">
            <v>FUES</v>
          </cell>
          <cell r="I2078" t="str">
            <v>ESTACAS</v>
          </cell>
          <cell r="J2078" t="str">
            <v>0039</v>
          </cell>
          <cell r="K2078" t="str">
            <v/>
          </cell>
          <cell r="L2078" t="str">
            <v/>
          </cell>
          <cell r="M2078" t="str">
            <v>100900</v>
          </cell>
          <cell r="N2078" t="str">
            <v>ESTACA ESCAVADA MECANICAMENTE, SEM FLUIDO ESTABILIZANTE, COM 60CM DE DIÂMETRO, CONCRETO LANÇADO POR BOMBA LANÇA (EXCLUSIVE MOBILIZAÇÃO E DESMOBILIZAÇÃO). AF_01/2020</v>
          </cell>
          <cell r="O2078" t="str">
            <v>M</v>
          </cell>
          <cell r="P2078" t="str">
            <v>ATRIBUÍDO SÃO PAULO</v>
          </cell>
          <cell r="Q2078" t="str">
            <v>197,35</v>
          </cell>
          <cell r="R2078" t="str">
            <v>CAIXA REFERENCIAL</v>
          </cell>
        </row>
        <row r="2079">
          <cell r="A2079">
            <v>101173</v>
          </cell>
          <cell r="B2079">
            <v>101173</v>
          </cell>
          <cell r="F2079" t="str">
            <v>FUES0039</v>
          </cell>
          <cell r="G2079" t="str">
            <v>FUNDACOES E ESTRUTURAS</v>
          </cell>
          <cell r="H2079" t="str">
            <v>FUES</v>
          </cell>
          <cell r="I2079" t="str">
            <v>ESTACAS</v>
          </cell>
          <cell r="J2079" t="str">
            <v>0039</v>
          </cell>
          <cell r="K2079" t="str">
            <v/>
          </cell>
          <cell r="L2079" t="str">
            <v/>
          </cell>
          <cell r="M2079" t="str">
            <v>101173</v>
          </cell>
          <cell r="N2079" t="str">
            <v>ESTACA BROCA DE CONCRETO, DIÂMETRO DE 20CM, ESCAVAÇÃO MANUAL COM TRADO CONCHA, COM ARMADURA DE ARRANQUE. AF_05/2020</v>
          </cell>
          <cell r="O2079" t="str">
            <v>M</v>
          </cell>
          <cell r="P2079" t="str">
            <v>COEFICIENTE DE REPRESENTATIVIDADE</v>
          </cell>
          <cell r="Q2079" t="str">
            <v>58,97</v>
          </cell>
          <cell r="R2079" t="str">
            <v>CAIXA REFERENCIAL</v>
          </cell>
        </row>
        <row r="2080">
          <cell r="A2080">
            <v>101174</v>
          </cell>
          <cell r="B2080">
            <v>101174</v>
          </cell>
          <cell r="F2080" t="str">
            <v>FUES0039</v>
          </cell>
          <cell r="G2080" t="str">
            <v>FUNDACOES E ESTRUTURAS</v>
          </cell>
          <cell r="H2080" t="str">
            <v>FUES</v>
          </cell>
          <cell r="I2080" t="str">
            <v>ESTACAS</v>
          </cell>
          <cell r="J2080" t="str">
            <v>0039</v>
          </cell>
          <cell r="K2080" t="str">
            <v/>
          </cell>
          <cell r="L2080" t="str">
            <v/>
          </cell>
          <cell r="M2080" t="str">
            <v>101174</v>
          </cell>
          <cell r="N2080" t="str">
            <v>ESTACA BROCA DE CONCRETO, DIÂMETRO DE 25CM, ESCAVAÇÃO MANUAL COM TRADO CONCHA, COM ARMADURA DE ARRANQUE. AF_05/2020</v>
          </cell>
          <cell r="O2080" t="str">
            <v>M</v>
          </cell>
          <cell r="P2080" t="str">
            <v>COEFICIENTE DE REPRESENTATIVIDADE</v>
          </cell>
          <cell r="Q2080" t="str">
            <v>81,59</v>
          </cell>
          <cell r="R2080" t="str">
            <v>CAIXA REFERENCIAL</v>
          </cell>
        </row>
        <row r="2081">
          <cell r="A2081">
            <v>101175</v>
          </cell>
          <cell r="B2081">
            <v>101175</v>
          </cell>
          <cell r="F2081" t="str">
            <v>FUES0039</v>
          </cell>
          <cell r="G2081" t="str">
            <v>FUNDACOES E ESTRUTURAS</v>
          </cell>
          <cell r="H2081" t="str">
            <v>FUES</v>
          </cell>
          <cell r="I2081" t="str">
            <v>ESTACAS</v>
          </cell>
          <cell r="J2081" t="str">
            <v>0039</v>
          </cell>
          <cell r="K2081" t="str">
            <v/>
          </cell>
          <cell r="L2081" t="str">
            <v/>
          </cell>
          <cell r="M2081" t="str">
            <v>101175</v>
          </cell>
          <cell r="N2081" t="str">
            <v>ESTACA BROCA DE CONCRETO, DIÂMETRO DE 30CM, ESCAVAÇÃO MANUAL COM TRADO CONCHA, COM ARMADURA DE ARRANQUE. AF_05/2020</v>
          </cell>
          <cell r="O2081" t="str">
            <v>M</v>
          </cell>
          <cell r="P2081" t="str">
            <v>COEFICIENTE DE REPRESENTATIVIDADE</v>
          </cell>
          <cell r="Q2081" t="str">
            <v>111,20</v>
          </cell>
          <cell r="R2081" t="str">
            <v>CAIXA REFERENCIAL</v>
          </cell>
        </row>
        <row r="2082">
          <cell r="A2082">
            <v>101176</v>
          </cell>
          <cell r="B2082">
            <v>101176</v>
          </cell>
          <cell r="F2082" t="str">
            <v>FUES0039</v>
          </cell>
          <cell r="G2082" t="str">
            <v>FUNDACOES E ESTRUTURAS</v>
          </cell>
          <cell r="H2082" t="str">
            <v>FUES</v>
          </cell>
          <cell r="I2082" t="str">
            <v>ESTACAS</v>
          </cell>
          <cell r="J2082" t="str">
            <v>0039</v>
          </cell>
          <cell r="K2082" t="str">
            <v/>
          </cell>
          <cell r="L2082" t="str">
            <v/>
          </cell>
          <cell r="M2082" t="str">
            <v>101176</v>
          </cell>
          <cell r="N2082" t="str">
            <v>ESTACA BROCA DE CONCRETO, DIÂMETRO DE 30CM, ESCAVAÇÃO MANUAL COM TRADO CONCHA, INTEIRAMENTE ARMADA. AF_05/2020</v>
          </cell>
          <cell r="O2082" t="str">
            <v>M</v>
          </cell>
          <cell r="P2082" t="str">
            <v>COEFICIENTE DE REPRESENTATIVIDADE</v>
          </cell>
          <cell r="Q2082" t="str">
            <v>143,41</v>
          </cell>
          <cell r="R2082" t="str">
            <v>CAIXA REFERENCIAL</v>
          </cell>
        </row>
        <row r="2083">
          <cell r="A2083">
            <v>102521</v>
          </cell>
          <cell r="B2083">
            <v>102521</v>
          </cell>
          <cell r="F2083" t="str">
            <v>FUES0039</v>
          </cell>
          <cell r="G2083" t="str">
            <v>FUNDACOES E ESTRUTURAS</v>
          </cell>
          <cell r="H2083" t="str">
            <v>FUES</v>
          </cell>
          <cell r="I2083" t="str">
            <v>ESTACAS</v>
          </cell>
          <cell r="J2083" t="str">
            <v>0039</v>
          </cell>
          <cell r="K2083" t="str">
            <v/>
          </cell>
          <cell r="L2083" t="str">
            <v/>
          </cell>
          <cell r="M2083" t="str">
            <v>102521</v>
          </cell>
          <cell r="N2083" t="str">
            <v>ARRASAMENTO MECÂNICO DE ESTACA BARRETE DE CONCRETO ARMADO, SEÇÃO DE 0,40 X 2,50 M. AF_05/2021</v>
          </cell>
          <cell r="O2083" t="str">
            <v>UN</v>
          </cell>
          <cell r="P2083" t="str">
            <v>COEFICIENTE DE REPRESENTATIVIDADE</v>
          </cell>
          <cell r="Q2083" t="str">
            <v>109,28</v>
          </cell>
          <cell r="R2083" t="str">
            <v>CAIXA REFERENCIAL</v>
          </cell>
        </row>
        <row r="2084">
          <cell r="A2084">
            <v>102522</v>
          </cell>
          <cell r="B2084">
            <v>102522</v>
          </cell>
          <cell r="F2084" t="str">
            <v>FUES0039</v>
          </cell>
          <cell r="G2084" t="str">
            <v>FUNDACOES E ESTRUTURAS</v>
          </cell>
          <cell r="H2084" t="str">
            <v>FUES</v>
          </cell>
          <cell r="I2084" t="str">
            <v>ESTACAS</v>
          </cell>
          <cell r="J2084" t="str">
            <v>0039</v>
          </cell>
          <cell r="K2084" t="str">
            <v/>
          </cell>
          <cell r="L2084" t="str">
            <v/>
          </cell>
          <cell r="M2084" t="str">
            <v>102522</v>
          </cell>
          <cell r="N2084" t="str">
            <v>ARRASAMENTO MECÂNICO DE ESTACA BARRETE DE CONCRETO ARMADO, SEÇÃO DE 0,60 X 2,50 M. AF_05/2021</v>
          </cell>
          <cell r="O2084" t="str">
            <v>UN</v>
          </cell>
          <cell r="P2084" t="str">
            <v>COEFICIENTE DE REPRESENTATIVIDADE</v>
          </cell>
          <cell r="Q2084" t="str">
            <v>160,33</v>
          </cell>
          <cell r="R2084" t="str">
            <v>CAIXA REFERENCIAL</v>
          </cell>
        </row>
        <row r="2085">
          <cell r="A2085">
            <v>102523</v>
          </cell>
          <cell r="B2085">
            <v>102523</v>
          </cell>
          <cell r="F2085" t="str">
            <v>FUES0039</v>
          </cell>
          <cell r="G2085" t="str">
            <v>FUNDACOES E ESTRUTURAS</v>
          </cell>
          <cell r="H2085" t="str">
            <v>FUES</v>
          </cell>
          <cell r="I2085" t="str">
            <v>ESTACAS</v>
          </cell>
          <cell r="J2085" t="str">
            <v>0039</v>
          </cell>
          <cell r="K2085" t="str">
            <v/>
          </cell>
          <cell r="L2085" t="str">
            <v/>
          </cell>
          <cell r="M2085" t="str">
            <v>102523</v>
          </cell>
          <cell r="N2085" t="str">
            <v>ARRASAMENTO MECÂNICO DE ESTACA BARRETE DE CONCRETO ARMADO, SEÇÃO DE 0,80 X 2,50 M. AF_05/2021</v>
          </cell>
          <cell r="O2085" t="str">
            <v>UN</v>
          </cell>
          <cell r="P2085" t="str">
            <v>COEFICIENTE DE REPRESENTATIVIDADE</v>
          </cell>
          <cell r="Q2085" t="str">
            <v>211,36</v>
          </cell>
          <cell r="R2085" t="str">
            <v>CAIXA REFERENCIAL</v>
          </cell>
        </row>
        <row r="2086">
          <cell r="A2086">
            <v>95240</v>
          </cell>
          <cell r="B2086">
            <v>95240</v>
          </cell>
          <cell r="F2086" t="str">
            <v>FUES0040</v>
          </cell>
          <cell r="G2086" t="str">
            <v>FUNDACOES E ESTRUTURAS</v>
          </cell>
          <cell r="H2086" t="str">
            <v>FUES</v>
          </cell>
          <cell r="I2086" t="str">
            <v>LASTROS/FUNDACOES DIVERSAS</v>
          </cell>
          <cell r="J2086" t="str">
            <v>0040</v>
          </cell>
          <cell r="K2086" t="str">
            <v/>
          </cell>
          <cell r="L2086" t="str">
            <v/>
          </cell>
          <cell r="M2086" t="str">
            <v>95240</v>
          </cell>
          <cell r="N2086" t="str">
            <v>LASTRO DE CONCRETO MAGRO, APLICADO EM PISOS, LAJES SOBRE SOLO OU RADIERS, ESPESSURA DE 3 CM. AF_07/2016</v>
          </cell>
          <cell r="O2086" t="str">
            <v>M2</v>
          </cell>
          <cell r="P2086" t="str">
            <v>COEFICIENTE DE REPRESENTATIVIDADE</v>
          </cell>
          <cell r="Q2086" t="str">
            <v>15,36</v>
          </cell>
          <cell r="R2086" t="str">
            <v>CAIXA REFERENCIAL</v>
          </cell>
        </row>
        <row r="2087">
          <cell r="A2087">
            <v>95241</v>
          </cell>
          <cell r="B2087">
            <v>95241</v>
          </cell>
          <cell r="F2087" t="str">
            <v>FUES0040</v>
          </cell>
          <cell r="G2087" t="str">
            <v>FUNDACOES E ESTRUTURAS</v>
          </cell>
          <cell r="H2087" t="str">
            <v>FUES</v>
          </cell>
          <cell r="I2087" t="str">
            <v>LASTROS/FUNDACOES DIVERSAS</v>
          </cell>
          <cell r="J2087" t="str">
            <v>0040</v>
          </cell>
          <cell r="K2087" t="str">
            <v/>
          </cell>
          <cell r="L2087" t="str">
            <v/>
          </cell>
          <cell r="M2087" t="str">
            <v>95241</v>
          </cell>
          <cell r="N2087" t="str">
            <v>LASTRO DE CONCRETO MAGRO, APLICADO EM PISOS, LAJES SOBRE SOLO OU RADIERS, ESPESSURA DE 5 CM. AF_07/2016</v>
          </cell>
          <cell r="O2087" t="str">
            <v>M2</v>
          </cell>
          <cell r="P2087" t="str">
            <v>COEFICIENTE DE REPRESENTATIVIDADE</v>
          </cell>
          <cell r="Q2087" t="str">
            <v>25,62</v>
          </cell>
          <cell r="R2087" t="str">
            <v>CAIXA REFERENCIAL</v>
          </cell>
        </row>
        <row r="2088">
          <cell r="A2088">
            <v>96616</v>
          </cell>
          <cell r="B2088">
            <v>96616</v>
          </cell>
          <cell r="F2088" t="str">
            <v>FUES0040</v>
          </cell>
          <cell r="G2088" t="str">
            <v>FUNDACOES E ESTRUTURAS</v>
          </cell>
          <cell r="H2088" t="str">
            <v>FUES</v>
          </cell>
          <cell r="I2088" t="str">
            <v>LASTROS/FUNDACOES DIVERSAS</v>
          </cell>
          <cell r="J2088" t="str">
            <v>0040</v>
          </cell>
          <cell r="K2088" t="str">
            <v/>
          </cell>
          <cell r="L2088" t="str">
            <v/>
          </cell>
          <cell r="M2088" t="str">
            <v>96616</v>
          </cell>
          <cell r="N2088" t="str">
            <v>LASTRO DE CONCRETO MAGRO, APLICADO EM BLOCOS DE COROAMENTO OU SAPATAS. AF_08/2017</v>
          </cell>
          <cell r="O2088" t="str">
            <v>M3</v>
          </cell>
          <cell r="P2088" t="str">
            <v>COEFICIENTE DE REPRESENTATIVIDADE</v>
          </cell>
          <cell r="Q2088" t="str">
            <v>539,15</v>
          </cell>
          <cell r="R2088" t="str">
            <v>CAIXA REFERENCIAL</v>
          </cell>
        </row>
        <row r="2089">
          <cell r="A2089">
            <v>96617</v>
          </cell>
          <cell r="B2089">
            <v>96617</v>
          </cell>
          <cell r="F2089" t="str">
            <v>FUES0040</v>
          </cell>
          <cell r="G2089" t="str">
            <v>FUNDACOES E ESTRUTURAS</v>
          </cell>
          <cell r="H2089" t="str">
            <v>FUES</v>
          </cell>
          <cell r="I2089" t="str">
            <v>LASTROS/FUNDACOES DIVERSAS</v>
          </cell>
          <cell r="J2089" t="str">
            <v>0040</v>
          </cell>
          <cell r="K2089" t="str">
            <v/>
          </cell>
          <cell r="L2089" t="str">
            <v/>
          </cell>
          <cell r="M2089" t="str">
            <v>96617</v>
          </cell>
          <cell r="N2089" t="str">
            <v>LASTRO DE CONCRETO MAGRO, APLICADO EM BLOCOS DE COROAMENTO OU SAPATAS, ESPESSURA DE 3 CM. AF_08/2017</v>
          </cell>
          <cell r="O2089" t="str">
            <v>M2</v>
          </cell>
          <cell r="P2089" t="str">
            <v>COEFICIENTE DE REPRESENTATIVIDADE</v>
          </cell>
          <cell r="Q2089" t="str">
            <v>16,16</v>
          </cell>
          <cell r="R2089" t="str">
            <v>CAIXA REFERENCIAL</v>
          </cell>
        </row>
        <row r="2090">
          <cell r="A2090">
            <v>96619</v>
          </cell>
          <cell r="B2090">
            <v>96619</v>
          </cell>
          <cell r="F2090" t="str">
            <v>FUES0040</v>
          </cell>
          <cell r="G2090" t="str">
            <v>FUNDACOES E ESTRUTURAS</v>
          </cell>
          <cell r="H2090" t="str">
            <v>FUES</v>
          </cell>
          <cell r="I2090" t="str">
            <v>LASTROS/FUNDACOES DIVERSAS</v>
          </cell>
          <cell r="J2090" t="str">
            <v>0040</v>
          </cell>
          <cell r="K2090" t="str">
            <v/>
          </cell>
          <cell r="L2090" t="str">
            <v/>
          </cell>
          <cell r="M2090" t="str">
            <v>96619</v>
          </cell>
          <cell r="N2090" t="str">
            <v>LASTRO DE CONCRETO MAGRO, APLICADO EM BLOCOS DE COROAMENTO OU SAPATAS, ESPESSURA DE 5 CM. AF_08/2017</v>
          </cell>
          <cell r="O2090" t="str">
            <v>M2</v>
          </cell>
          <cell r="P2090" t="str">
            <v>COEFICIENTE DE REPRESENTATIVIDADE</v>
          </cell>
          <cell r="Q2090" t="str">
            <v>26,95</v>
          </cell>
          <cell r="R2090" t="str">
            <v>CAIXA REFERENCIAL</v>
          </cell>
        </row>
        <row r="2091">
          <cell r="A2091">
            <v>96620</v>
          </cell>
          <cell r="B2091">
            <v>96620</v>
          </cell>
          <cell r="F2091" t="str">
            <v>FUES0040</v>
          </cell>
          <cell r="G2091" t="str">
            <v>FUNDACOES E ESTRUTURAS</v>
          </cell>
          <cell r="H2091" t="str">
            <v>FUES</v>
          </cell>
          <cell r="I2091" t="str">
            <v>LASTROS/FUNDACOES DIVERSAS</v>
          </cell>
          <cell r="J2091" t="str">
            <v>0040</v>
          </cell>
          <cell r="K2091" t="str">
            <v/>
          </cell>
          <cell r="L2091" t="str">
            <v/>
          </cell>
          <cell r="M2091" t="str">
            <v>96620</v>
          </cell>
          <cell r="N2091" t="str">
            <v>LASTRO DE CONCRETO MAGRO, APLICADO EM PISOS, LAJES SOBRE SOLO OU RADIERS. AF_08/2017</v>
          </cell>
          <cell r="O2091" t="str">
            <v>M3</v>
          </cell>
          <cell r="P2091" t="str">
            <v>COEFICIENTE DE REPRESENTATIVIDADE</v>
          </cell>
          <cell r="Q2091" t="str">
            <v>512,55</v>
          </cell>
          <cell r="R2091" t="str">
            <v>CAIXA REFERENCIAL</v>
          </cell>
        </row>
        <row r="2092">
          <cell r="A2092">
            <v>96621</v>
          </cell>
          <cell r="B2092">
            <v>96621</v>
          </cell>
          <cell r="F2092" t="str">
            <v>FUES0040</v>
          </cell>
          <cell r="G2092" t="str">
            <v>FUNDACOES E ESTRUTURAS</v>
          </cell>
          <cell r="H2092" t="str">
            <v>FUES</v>
          </cell>
          <cell r="I2092" t="str">
            <v>LASTROS/FUNDACOES DIVERSAS</v>
          </cell>
          <cell r="J2092" t="str">
            <v>0040</v>
          </cell>
          <cell r="K2092" t="str">
            <v/>
          </cell>
          <cell r="L2092" t="str">
            <v/>
          </cell>
          <cell r="M2092" t="str">
            <v>96621</v>
          </cell>
          <cell r="N2092" t="str">
            <v>LASTRO COM MATERIAL GRANULAR, APLICAÇÃO EM BLOCOS DE COROAMENTO, ESPESSURA DE *5 CM*. AF_08/2017</v>
          </cell>
          <cell r="O2092" t="str">
            <v>M3</v>
          </cell>
          <cell r="P2092" t="str">
            <v>ATRIBUÍDO SÃO PAULO</v>
          </cell>
          <cell r="Q2092" t="str">
            <v>183,24</v>
          </cell>
          <cell r="R2092" t="str">
            <v>CAIXA REFERENCIAL</v>
          </cell>
        </row>
        <row r="2093">
          <cell r="A2093">
            <v>96622</v>
          </cell>
          <cell r="B2093">
            <v>96622</v>
          </cell>
          <cell r="F2093" t="str">
            <v>FUES0040</v>
          </cell>
          <cell r="G2093" t="str">
            <v>FUNDACOES E ESTRUTURAS</v>
          </cell>
          <cell r="H2093" t="str">
            <v>FUES</v>
          </cell>
          <cell r="I2093" t="str">
            <v>LASTROS/FUNDACOES DIVERSAS</v>
          </cell>
          <cell r="J2093" t="str">
            <v>0040</v>
          </cell>
          <cell r="K2093" t="str">
            <v/>
          </cell>
          <cell r="L2093" t="str">
            <v/>
          </cell>
          <cell r="M2093" t="str">
            <v>96622</v>
          </cell>
          <cell r="N2093" t="str">
            <v>LASTRO COM MATERIAL GRANULAR, APLICADO EM PISOS OU LAJES SOBRE SOLO, ESPESSURA DE *5 CM*. AF_08/2017</v>
          </cell>
          <cell r="O2093" t="str">
            <v>M3</v>
          </cell>
          <cell r="P2093" t="str">
            <v>ATRIBUÍDO SÃO PAULO</v>
          </cell>
          <cell r="Q2093" t="str">
            <v>104,99</v>
          </cell>
          <cell r="R2093" t="str">
            <v>CAIXA REFERENCIAL</v>
          </cell>
        </row>
        <row r="2094">
          <cell r="A2094">
            <v>96623</v>
          </cell>
          <cell r="B2094">
            <v>96623</v>
          </cell>
          <cell r="F2094" t="str">
            <v>FUES0040</v>
          </cell>
          <cell r="G2094" t="str">
            <v>FUNDACOES E ESTRUTURAS</v>
          </cell>
          <cell r="H2094" t="str">
            <v>FUES</v>
          </cell>
          <cell r="I2094" t="str">
            <v>LASTROS/FUNDACOES DIVERSAS</v>
          </cell>
          <cell r="J2094" t="str">
            <v>0040</v>
          </cell>
          <cell r="K2094" t="str">
            <v/>
          </cell>
          <cell r="L2094" t="str">
            <v/>
          </cell>
          <cell r="M2094" t="str">
            <v>96623</v>
          </cell>
          <cell r="N2094" t="str">
            <v>LASTRO COM MATERIAL GRANULAR, APLICADO EM BLOCOS DE COROAMENTO, ESPESSURA DE *10 CM*. AF_08/2017</v>
          </cell>
          <cell r="O2094" t="str">
            <v>M3</v>
          </cell>
          <cell r="P2094" t="str">
            <v>ATRIBUÍDO SÃO PAULO</v>
          </cell>
          <cell r="Q2094" t="str">
            <v>165,02</v>
          </cell>
          <cell r="R2094" t="str">
            <v>CAIXA REFERENCIAL</v>
          </cell>
        </row>
        <row r="2095">
          <cell r="A2095">
            <v>96624</v>
          </cell>
          <cell r="B2095">
            <v>96624</v>
          </cell>
          <cell r="F2095" t="str">
            <v>FUES0040</v>
          </cell>
          <cell r="G2095" t="str">
            <v>FUNDACOES E ESTRUTURAS</v>
          </cell>
          <cell r="H2095" t="str">
            <v>FUES</v>
          </cell>
          <cell r="I2095" t="str">
            <v>LASTROS/FUNDACOES DIVERSAS</v>
          </cell>
          <cell r="J2095" t="str">
            <v>0040</v>
          </cell>
          <cell r="K2095" t="str">
            <v/>
          </cell>
          <cell r="L2095" t="str">
            <v/>
          </cell>
          <cell r="M2095" t="str">
            <v>96624</v>
          </cell>
          <cell r="N2095" t="str">
            <v>LASTRO COM MATERIAL GRANULAR (PEDRA BRITADA N.2), APLICADO EM PISOS OU LAJES SOBRE SOLO, ESPESSURA DE *10 CM*. AF_08/2017</v>
          </cell>
          <cell r="O2095" t="str">
            <v>M3</v>
          </cell>
          <cell r="P2095" t="str">
            <v>ATRIBUÍDO SÃO PAULO</v>
          </cell>
          <cell r="Q2095" t="str">
            <v>98,58</v>
          </cell>
          <cell r="R2095" t="str">
            <v>CAIXA REFERENCIAL</v>
          </cell>
        </row>
        <row r="2096">
          <cell r="A2096">
            <v>97082</v>
          </cell>
          <cell r="B2096">
            <v>97082</v>
          </cell>
          <cell r="F2096" t="str">
            <v>FUES0040</v>
          </cell>
          <cell r="G2096" t="str">
            <v>FUNDACOES E ESTRUTURAS</v>
          </cell>
          <cell r="H2096" t="str">
            <v>FUES</v>
          </cell>
          <cell r="I2096" t="str">
            <v>LASTROS/FUNDACOES DIVERSAS</v>
          </cell>
          <cell r="J2096" t="str">
            <v>0040</v>
          </cell>
          <cell r="K2096" t="str">
            <v/>
          </cell>
          <cell r="L2096" t="str">
            <v/>
          </cell>
          <cell r="M2096" t="str">
            <v>97082</v>
          </cell>
          <cell r="N2096" t="str">
            <v>ESCAVAÇÃO MANUAL DE VIGA DE BORDA PARA RADIER. AF_09/2021</v>
          </cell>
          <cell r="O2096" t="str">
            <v>M3</v>
          </cell>
          <cell r="P2096" t="str">
            <v>COLETADO</v>
          </cell>
          <cell r="Q2096" t="str">
            <v>63,51</v>
          </cell>
          <cell r="R2096" t="str">
            <v>CAIXA REFERENCIAL</v>
          </cell>
        </row>
        <row r="2097">
          <cell r="A2097">
            <v>97083</v>
          </cell>
          <cell r="B2097">
            <v>97083</v>
          </cell>
          <cell r="F2097" t="str">
            <v>FUES0040</v>
          </cell>
          <cell r="G2097" t="str">
            <v>FUNDACOES E ESTRUTURAS</v>
          </cell>
          <cell r="H2097" t="str">
            <v>FUES</v>
          </cell>
          <cell r="I2097" t="str">
            <v>LASTROS/FUNDACOES DIVERSAS</v>
          </cell>
          <cell r="J2097" t="str">
            <v>0040</v>
          </cell>
          <cell r="K2097" t="str">
            <v/>
          </cell>
          <cell r="L2097" t="str">
            <v/>
          </cell>
          <cell r="M2097" t="str">
            <v>97083</v>
          </cell>
          <cell r="N2097" t="str">
            <v>COMPACTAÇÃO MECÂNICA DE SOLO PARA EXECUÇÃO DE RADIER, PISO DE CONCRETO OU LAJE SOBRE SOLO, COM COMPACTADOR DE SOLOS A PERCUSSÃO. AF_09/2021</v>
          </cell>
          <cell r="O2097" t="str">
            <v>M2</v>
          </cell>
          <cell r="P2097" t="str">
            <v>ATRIBUÍDO SÃO PAULO</v>
          </cell>
          <cell r="Q2097" t="str">
            <v>3,42</v>
          </cell>
          <cell r="R2097" t="str">
            <v>CAIXA REFERENCIAL</v>
          </cell>
        </row>
        <row r="2098">
          <cell r="A2098">
            <v>97084</v>
          </cell>
          <cell r="B2098">
            <v>97084</v>
          </cell>
          <cell r="F2098" t="str">
            <v>FUES0040</v>
          </cell>
          <cell r="G2098" t="str">
            <v>FUNDACOES E ESTRUTURAS</v>
          </cell>
          <cell r="H2098" t="str">
            <v>FUES</v>
          </cell>
          <cell r="I2098" t="str">
            <v>LASTROS/FUNDACOES DIVERSAS</v>
          </cell>
          <cell r="J2098" t="str">
            <v>0040</v>
          </cell>
          <cell r="K2098" t="str">
            <v/>
          </cell>
          <cell r="L2098" t="str">
            <v/>
          </cell>
          <cell r="M2098" t="str">
            <v>97084</v>
          </cell>
          <cell r="N2098" t="str">
            <v>COMPACTAÇÃO MECÂNICA DE SOLO PARA EXECUÇÃO DE RADIER, PISO DE CONCRETO OU LAJE SOBRE SOLO, COM COMPACTADOR DE SOLOS TIPO PLACA VIBRATÓRIA. AF_09/2021</v>
          </cell>
          <cell r="O2098" t="str">
            <v>M2</v>
          </cell>
          <cell r="P2098" t="str">
            <v>ATRIBUÍDO SÃO PAULO</v>
          </cell>
          <cell r="Q2098" t="str">
            <v>0,71</v>
          </cell>
          <cell r="R2098" t="str">
            <v>CAIXA REFERENCIAL</v>
          </cell>
        </row>
        <row r="2099">
          <cell r="A2099">
            <v>97086</v>
          </cell>
          <cell r="B2099">
            <v>97086</v>
          </cell>
          <cell r="F2099" t="str">
            <v>FUES0040</v>
          </cell>
          <cell r="G2099" t="str">
            <v>FUNDACOES E ESTRUTURAS</v>
          </cell>
          <cell r="H2099" t="str">
            <v>FUES</v>
          </cell>
          <cell r="I2099" t="str">
            <v>LASTROS/FUNDACOES DIVERSAS</v>
          </cell>
          <cell r="J2099" t="str">
            <v>0040</v>
          </cell>
          <cell r="K2099" t="str">
            <v/>
          </cell>
          <cell r="L2099" t="str">
            <v/>
          </cell>
          <cell r="M2099" t="str">
            <v>97086</v>
          </cell>
          <cell r="N2099" t="str">
            <v>FABRICAÇÃO, MONTAGEM E DESMONTAGEM DE FORMA PARA RADIER, PISO DE CONCRETO OU LAJE SOBRE SOLO, EM MADEIRA SERRADA, 4 UTILIZAÇÕES. AF_09/2021</v>
          </cell>
          <cell r="O2099" t="str">
            <v>M2</v>
          </cell>
          <cell r="P2099" t="str">
            <v>COEFICIENTE DE REPRESENTATIVIDADE</v>
          </cell>
          <cell r="Q2099" t="str">
            <v>139,26</v>
          </cell>
          <cell r="R2099" t="str">
            <v>CAIXA REFERENCIAL</v>
          </cell>
        </row>
        <row r="2100">
          <cell r="A2100">
            <v>97087</v>
          </cell>
          <cell r="B2100">
            <v>97087</v>
          </cell>
          <cell r="F2100" t="str">
            <v>FUES0040</v>
          </cell>
          <cell r="G2100" t="str">
            <v>FUNDACOES E ESTRUTURAS</v>
          </cell>
          <cell r="H2100" t="str">
            <v>FUES</v>
          </cell>
          <cell r="I2100" t="str">
            <v>LASTROS/FUNDACOES DIVERSAS</v>
          </cell>
          <cell r="J2100" t="str">
            <v>0040</v>
          </cell>
          <cell r="K2100" t="str">
            <v/>
          </cell>
          <cell r="L2100" t="str">
            <v/>
          </cell>
          <cell r="M2100" t="str">
            <v>97087</v>
          </cell>
          <cell r="N2100" t="str">
            <v>CAMADA SEPARADORA PARA EXECUÇÃO DE RADIER, PISO DE CONCRETO OU LAJE SOBRE SOLO, EM LONA PLÁSTICA. AF_09/2021</v>
          </cell>
          <cell r="O2100" t="str">
            <v>M2</v>
          </cell>
          <cell r="P2100" t="str">
            <v>COEFICIENTE DE REPRESENTATIVIDADE</v>
          </cell>
          <cell r="Q2100" t="str">
            <v>2,36</v>
          </cell>
          <cell r="R2100" t="str">
            <v>CAIXA REFERENCIAL</v>
          </cell>
        </row>
        <row r="2101">
          <cell r="A2101">
            <v>97088</v>
          </cell>
          <cell r="B2101">
            <v>97088</v>
          </cell>
          <cell r="F2101" t="str">
            <v>FUES0040</v>
          </cell>
          <cell r="G2101" t="str">
            <v>FUNDACOES E ESTRUTURAS</v>
          </cell>
          <cell r="H2101" t="str">
            <v>FUES</v>
          </cell>
          <cell r="I2101" t="str">
            <v>LASTROS/FUNDACOES DIVERSAS</v>
          </cell>
          <cell r="J2101" t="str">
            <v>0040</v>
          </cell>
          <cell r="K2101" t="str">
            <v/>
          </cell>
          <cell r="L2101" t="str">
            <v/>
          </cell>
          <cell r="M2101" t="str">
            <v>97088</v>
          </cell>
          <cell r="N2101" t="str">
            <v>ARMAÇÃO PARA EXECUÇÃO DE RADIER, PISO DE CONCRETO OU LAJE SOBRE SOLO, COM USO DE TELA Q-92. AF_09/2021</v>
          </cell>
          <cell r="O2101" t="str">
            <v>KG</v>
          </cell>
          <cell r="P2101" t="str">
            <v>COEFICIENTE DE REPRESENTATIVIDADE</v>
          </cell>
          <cell r="Q2101" t="str">
            <v>26,04</v>
          </cell>
          <cell r="R2101" t="str">
            <v>CAIXA REFERENCIAL</v>
          </cell>
        </row>
        <row r="2102">
          <cell r="A2102">
            <v>97089</v>
          </cell>
          <cell r="B2102">
            <v>97089</v>
          </cell>
          <cell r="F2102" t="str">
            <v>FUES0040</v>
          </cell>
          <cell r="G2102" t="str">
            <v>FUNDACOES E ESTRUTURAS</v>
          </cell>
          <cell r="H2102" t="str">
            <v>FUES</v>
          </cell>
          <cell r="I2102" t="str">
            <v>LASTROS/FUNDACOES DIVERSAS</v>
          </cell>
          <cell r="J2102" t="str">
            <v>0040</v>
          </cell>
          <cell r="K2102" t="str">
            <v/>
          </cell>
          <cell r="L2102" t="str">
            <v/>
          </cell>
          <cell r="M2102" t="str">
            <v>97089</v>
          </cell>
          <cell r="N2102" t="str">
            <v>ARMAÇÃO PARA EXECUÇÃO DE RADIER, PISO DE CONCRETO OU LAJE SOBRE SOLO, COM USO DE TELA Q-113. AF_09/2021</v>
          </cell>
          <cell r="O2102" t="str">
            <v>KG</v>
          </cell>
          <cell r="P2102" t="str">
            <v>COEFICIENTE DE REPRESENTATIVIDADE</v>
          </cell>
          <cell r="Q2102" t="str">
            <v>23,82</v>
          </cell>
          <cell r="R2102" t="str">
            <v>CAIXA REFERENCIAL</v>
          </cell>
        </row>
        <row r="2103">
          <cell r="A2103">
            <v>97090</v>
          </cell>
          <cell r="B2103">
            <v>97090</v>
          </cell>
          <cell r="F2103" t="str">
            <v>FUES0040</v>
          </cell>
          <cell r="G2103" t="str">
            <v>FUNDACOES E ESTRUTURAS</v>
          </cell>
          <cell r="H2103" t="str">
            <v>FUES</v>
          </cell>
          <cell r="I2103" t="str">
            <v>LASTROS/FUNDACOES DIVERSAS</v>
          </cell>
          <cell r="J2103" t="str">
            <v>0040</v>
          </cell>
          <cell r="K2103" t="str">
            <v/>
          </cell>
          <cell r="L2103" t="str">
            <v/>
          </cell>
          <cell r="M2103" t="str">
            <v>97090</v>
          </cell>
          <cell r="N2103" t="str">
            <v>ARMAÇÃO PARA EXECUÇÃO DE RADIER, PISO DE CONCRETO OU LAJE SOBRE SOLO, COM USO DE TELA Q-138. AF_09/2021</v>
          </cell>
          <cell r="O2103" t="str">
            <v>KG</v>
          </cell>
          <cell r="P2103" t="str">
            <v>COEFICIENTE DE REPRESENTATIVIDADE</v>
          </cell>
          <cell r="Q2103" t="str">
            <v>23,45</v>
          </cell>
          <cell r="R2103" t="str">
            <v>CAIXA REFERENCIAL</v>
          </cell>
        </row>
        <row r="2104">
          <cell r="A2104">
            <v>97091</v>
          </cell>
          <cell r="B2104">
            <v>97091</v>
          </cell>
          <cell r="F2104" t="str">
            <v>FUES0040</v>
          </cell>
          <cell r="G2104" t="str">
            <v>FUNDACOES E ESTRUTURAS</v>
          </cell>
          <cell r="H2104" t="str">
            <v>FUES</v>
          </cell>
          <cell r="I2104" t="str">
            <v>LASTROS/FUNDACOES DIVERSAS</v>
          </cell>
          <cell r="J2104" t="str">
            <v>0040</v>
          </cell>
          <cell r="K2104" t="str">
            <v/>
          </cell>
          <cell r="L2104" t="str">
            <v/>
          </cell>
          <cell r="M2104" t="str">
            <v>97091</v>
          </cell>
          <cell r="N2104" t="str">
            <v>ARMAÇÃO PARA EXECUÇÃO DE RADIER, PISO DE CONCRETO OU LAJE SOBRE SOLO, COM USO DE TELA Q-159. AF_09/2021</v>
          </cell>
          <cell r="O2104" t="str">
            <v>KG</v>
          </cell>
          <cell r="P2104" t="str">
            <v>COEFICIENTE DE REPRESENTATIVIDADE</v>
          </cell>
          <cell r="Q2104" t="str">
            <v>22,74</v>
          </cell>
          <cell r="R2104" t="str">
            <v>CAIXA REFERENCIAL</v>
          </cell>
        </row>
        <row r="2105">
          <cell r="A2105">
            <v>97092</v>
          </cell>
          <cell r="B2105">
            <v>97092</v>
          </cell>
          <cell r="F2105" t="str">
            <v>FUES0040</v>
          </cell>
          <cell r="G2105" t="str">
            <v>FUNDACOES E ESTRUTURAS</v>
          </cell>
          <cell r="H2105" t="str">
            <v>FUES</v>
          </cell>
          <cell r="I2105" t="str">
            <v>LASTROS/FUNDACOES DIVERSAS</v>
          </cell>
          <cell r="J2105" t="str">
            <v>0040</v>
          </cell>
          <cell r="K2105" t="str">
            <v/>
          </cell>
          <cell r="L2105" t="str">
            <v/>
          </cell>
          <cell r="M2105" t="str">
            <v>97092</v>
          </cell>
          <cell r="N2105" t="str">
            <v>ARMAÇÃO PARA EXECUÇÃO DE RADIER, PISO DE CONCRETO OU LAJE SOBRE SOLO, COM USO DE TELA Q-196. AF_09/2021</v>
          </cell>
          <cell r="O2105" t="str">
            <v>KG</v>
          </cell>
          <cell r="P2105" t="str">
            <v>COEFICIENTE DE REPRESENTATIVIDADE</v>
          </cell>
          <cell r="Q2105" t="str">
            <v>22,06</v>
          </cell>
          <cell r="R2105" t="str">
            <v>CAIXA REFERENCIAL</v>
          </cell>
        </row>
        <row r="2106">
          <cell r="A2106">
            <v>97093</v>
          </cell>
          <cell r="B2106">
            <v>97093</v>
          </cell>
          <cell r="F2106" t="str">
            <v>FUES0040</v>
          </cell>
          <cell r="G2106" t="str">
            <v>FUNDACOES E ESTRUTURAS</v>
          </cell>
          <cell r="H2106" t="str">
            <v>FUES</v>
          </cell>
          <cell r="I2106" t="str">
            <v>LASTROS/FUNDACOES DIVERSAS</v>
          </cell>
          <cell r="J2106" t="str">
            <v>0040</v>
          </cell>
          <cell r="K2106" t="str">
            <v/>
          </cell>
          <cell r="L2106" t="str">
            <v/>
          </cell>
          <cell r="M2106" t="str">
            <v>97093</v>
          </cell>
          <cell r="N2106" t="str">
            <v>ARMAÇÃO PARA EXECUÇÃO DE RADIER, PISO DE CONCRETO OU LAJE SOBRE SOLO, COM USO DE TELA Q-283. AF_09/2021</v>
          </cell>
          <cell r="O2106" t="str">
            <v>KG</v>
          </cell>
          <cell r="P2106" t="str">
            <v>COEFICIENTE DE REPRESENTATIVIDADE</v>
          </cell>
          <cell r="Q2106" t="str">
            <v>20,72</v>
          </cell>
          <cell r="R2106" t="str">
            <v>CAIXA REFERENCIAL</v>
          </cell>
        </row>
        <row r="2107">
          <cell r="A2107">
            <v>97096</v>
          </cell>
          <cell r="B2107">
            <v>97096</v>
          </cell>
          <cell r="F2107" t="str">
            <v>FUES0040</v>
          </cell>
          <cell r="G2107" t="str">
            <v>FUNDACOES E ESTRUTURAS</v>
          </cell>
          <cell r="H2107" t="str">
            <v>FUES</v>
          </cell>
          <cell r="I2107" t="str">
            <v>LASTROS/FUNDACOES DIVERSAS</v>
          </cell>
          <cell r="J2107" t="str">
            <v>0040</v>
          </cell>
          <cell r="K2107" t="str">
            <v/>
          </cell>
          <cell r="L2107" t="str">
            <v/>
          </cell>
          <cell r="M2107" t="str">
            <v>97096</v>
          </cell>
          <cell r="N2107" t="str">
            <v>CONCRETAGEM DE RADIER, PISO DE CONCRETO OU LAJE SOBRE SOLO, FCK 30 MPA - LANÇAMENTO, ADENSAMENTO E ACABAMENTO. AF_09/2021</v>
          </cell>
          <cell r="O2107" t="str">
            <v>M3</v>
          </cell>
          <cell r="P2107" t="str">
            <v>ATRIBUÍDO SÃO PAULO</v>
          </cell>
          <cell r="Q2107" t="str">
            <v>410,19</v>
          </cell>
          <cell r="R2107" t="str">
            <v>CAIXA REFERENCIAL</v>
          </cell>
        </row>
        <row r="2108">
          <cell r="A2108">
            <v>97097</v>
          </cell>
          <cell r="B2108">
            <v>97097</v>
          </cell>
          <cell r="F2108" t="str">
            <v>FUES0040</v>
          </cell>
          <cell r="G2108" t="str">
            <v>FUNDACOES E ESTRUTURAS</v>
          </cell>
          <cell r="H2108" t="str">
            <v>FUES</v>
          </cell>
          <cell r="I2108" t="str">
            <v>LASTROS/FUNDACOES DIVERSAS</v>
          </cell>
          <cell r="J2108" t="str">
            <v>0040</v>
          </cell>
          <cell r="K2108" t="str">
            <v/>
          </cell>
          <cell r="L2108" t="str">
            <v/>
          </cell>
          <cell r="M2108" t="str">
            <v>97097</v>
          </cell>
          <cell r="N2108" t="str">
            <v>ACABAMENTO POLIDO PARA PISO DE CONCRETO ARMADO OU LAJE SOBRE SOLO DE ALTA RESISTÊNCIA. AF_09/2021</v>
          </cell>
          <cell r="O2108" t="str">
            <v>M2</v>
          </cell>
          <cell r="P2108" t="str">
            <v>ATRIBUÍDO SÃO PAULO</v>
          </cell>
          <cell r="Q2108" t="str">
            <v>32,88</v>
          </cell>
          <cell r="R2108" t="str">
            <v>CAIXA REFERENCIAL</v>
          </cell>
        </row>
        <row r="2109">
          <cell r="A2109">
            <v>97101</v>
          </cell>
          <cell r="B2109">
            <v>97101</v>
          </cell>
          <cell r="F2109" t="str">
            <v>FUES0040</v>
          </cell>
          <cell r="G2109" t="str">
            <v>FUNDACOES E ESTRUTURAS</v>
          </cell>
          <cell r="H2109" t="str">
            <v>FUES</v>
          </cell>
          <cell r="I2109" t="str">
            <v>LASTROS/FUNDACOES DIVERSAS</v>
          </cell>
          <cell r="J2109" t="str">
            <v>0040</v>
          </cell>
          <cell r="K2109" t="str">
            <v/>
          </cell>
          <cell r="L2109" t="str">
            <v/>
          </cell>
          <cell r="M2109" t="str">
            <v>97101</v>
          </cell>
          <cell r="N2109" t="str">
            <v>EXECUÇÃO DE RADIER, ESPESSURA DE 10 CM, FCK = 30 MPA, COM USO DE FORMAS EM MADEIRA SERRADA. AF_09/2021</v>
          </cell>
          <cell r="O2109" t="str">
            <v>M2</v>
          </cell>
          <cell r="P2109" t="str">
            <v>ATRIBUÍDO SÃO PAULO</v>
          </cell>
          <cell r="Q2109" t="str">
            <v>170,67</v>
          </cell>
          <cell r="R2109" t="str">
            <v>CAIXA REFERENCIAL</v>
          </cell>
        </row>
        <row r="2110">
          <cell r="A2110">
            <v>97102</v>
          </cell>
          <cell r="B2110">
            <v>97102</v>
          </cell>
          <cell r="F2110" t="str">
            <v>FUES0040</v>
          </cell>
          <cell r="G2110" t="str">
            <v>FUNDACOES E ESTRUTURAS</v>
          </cell>
          <cell r="H2110" t="str">
            <v>FUES</v>
          </cell>
          <cell r="I2110" t="str">
            <v>LASTROS/FUNDACOES DIVERSAS</v>
          </cell>
          <cell r="J2110" t="str">
            <v>0040</v>
          </cell>
          <cell r="K2110" t="str">
            <v/>
          </cell>
          <cell r="L2110" t="str">
            <v/>
          </cell>
          <cell r="M2110" t="str">
            <v>97102</v>
          </cell>
          <cell r="N2110" t="str">
            <v>EXECUÇÃO DE RADIER, ESPESSURA DE 15 CM, FCK = 30 MPA, COM USO DE FORMAS EM MADEIRA SERRADA. AF_09/2021</v>
          </cell>
          <cell r="O2110" t="str">
            <v>M2</v>
          </cell>
          <cell r="P2110" t="str">
            <v>ATRIBUÍDO SÃO PAULO</v>
          </cell>
          <cell r="Q2110" t="str">
            <v>211,39</v>
          </cell>
          <cell r="R2110" t="str">
            <v>CAIXA REFERENCIAL</v>
          </cell>
        </row>
        <row r="2111">
          <cell r="A2111">
            <v>97103</v>
          </cell>
          <cell r="B2111">
            <v>97103</v>
          </cell>
          <cell r="F2111" t="str">
            <v>FUES0040</v>
          </cell>
          <cell r="G2111" t="str">
            <v>FUNDACOES E ESTRUTURAS</v>
          </cell>
          <cell r="H2111" t="str">
            <v>FUES</v>
          </cell>
          <cell r="I2111" t="str">
            <v>LASTROS/FUNDACOES DIVERSAS</v>
          </cell>
          <cell r="J2111" t="str">
            <v>0040</v>
          </cell>
          <cell r="K2111" t="str">
            <v/>
          </cell>
          <cell r="L2111" t="str">
            <v/>
          </cell>
          <cell r="M2111" t="str">
            <v>97103</v>
          </cell>
          <cell r="N2111" t="str">
            <v>EXECUÇÃO DE RADIER, ESPESSURA DE 20 CM, FCK = 30 MPA, COM USO DE FORMAS EM MADEIRA SERRADA. AF_09/2021</v>
          </cell>
          <cell r="O2111" t="str">
            <v>M2</v>
          </cell>
          <cell r="P2111" t="str">
            <v>ATRIBUÍDO SÃO PAULO</v>
          </cell>
          <cell r="Q2111" t="str">
            <v>246,11</v>
          </cell>
          <cell r="R2111" t="str">
            <v>CAIXA REFERENCIAL</v>
          </cell>
        </row>
        <row r="2112">
          <cell r="A2112">
            <v>100322</v>
          </cell>
          <cell r="B2112">
            <v>100322</v>
          </cell>
          <cell r="F2112" t="str">
            <v>FUES0040</v>
          </cell>
          <cell r="G2112" t="str">
            <v>FUNDACOES E ESTRUTURAS</v>
          </cell>
          <cell r="H2112" t="str">
            <v>FUES</v>
          </cell>
          <cell r="I2112" t="str">
            <v>LASTROS/FUNDACOES DIVERSAS</v>
          </cell>
          <cell r="J2112" t="str">
            <v>0040</v>
          </cell>
          <cell r="K2112" t="str">
            <v/>
          </cell>
          <cell r="L2112" t="str">
            <v/>
          </cell>
          <cell r="M2112" t="str">
            <v>100322</v>
          </cell>
          <cell r="N2112" t="str">
            <v>LASTRO COM MATERIAL GRANULAR (PEDRA BRITADA N.3), APLICADO EM PISOS OU LAJES SOBRE SOLO, ESPESSURA DE *10 CM*. AF_07/2019</v>
          </cell>
          <cell r="O2112" t="str">
            <v>M3</v>
          </cell>
          <cell r="P2112" t="str">
            <v>ATRIBUÍDO SÃO PAULO</v>
          </cell>
          <cell r="Q2112" t="str">
            <v>94,86</v>
          </cell>
          <cell r="R2112" t="str">
            <v>CAIXA REFERENCIAL</v>
          </cell>
        </row>
        <row r="2113">
          <cell r="A2113">
            <v>100323</v>
          </cell>
          <cell r="B2113">
            <v>100323</v>
          </cell>
          <cell r="F2113" t="str">
            <v>FUES0040</v>
          </cell>
          <cell r="G2113" t="str">
            <v>FUNDACOES E ESTRUTURAS</v>
          </cell>
          <cell r="H2113" t="str">
            <v>FUES</v>
          </cell>
          <cell r="I2113" t="str">
            <v>LASTROS/FUNDACOES DIVERSAS</v>
          </cell>
          <cell r="J2113" t="str">
            <v>0040</v>
          </cell>
          <cell r="K2113" t="str">
            <v/>
          </cell>
          <cell r="L2113" t="str">
            <v/>
          </cell>
          <cell r="M2113" t="str">
            <v>100323</v>
          </cell>
          <cell r="N2113" t="str">
            <v>LASTRO COM MATERIAL GRANULAR (AREIA MÉDIA), APLICADO EM PISOS OU LAJES SOBRE SOLO, ESPESSURA DE *10 CM*. AF_07/2019</v>
          </cell>
          <cell r="O2113" t="str">
            <v>M3</v>
          </cell>
          <cell r="P2113" t="str">
            <v>ATRIBUÍDO SÃO PAULO</v>
          </cell>
          <cell r="Q2113" t="str">
            <v>110,88</v>
          </cell>
          <cell r="R2113" t="str">
            <v>CAIXA REFERENCIAL</v>
          </cell>
        </row>
        <row r="2114">
          <cell r="A2114">
            <v>100324</v>
          </cell>
          <cell r="B2114">
            <v>100324</v>
          </cell>
          <cell r="F2114" t="str">
            <v>FUES0040</v>
          </cell>
          <cell r="G2114" t="str">
            <v>FUNDACOES E ESTRUTURAS</v>
          </cell>
          <cell r="H2114" t="str">
            <v>FUES</v>
          </cell>
          <cell r="I2114" t="str">
            <v>LASTROS/FUNDACOES DIVERSAS</v>
          </cell>
          <cell r="J2114" t="str">
            <v>0040</v>
          </cell>
          <cell r="K2114" t="str">
            <v/>
          </cell>
          <cell r="L2114" t="str">
            <v/>
          </cell>
          <cell r="M2114" t="str">
            <v>100324</v>
          </cell>
          <cell r="N2114" t="str">
            <v>LASTRO COM MATERIAL GRANULAR (PEDRA BRITADA N.1 E PEDRA BRITADA N.2), APLICADO EM PISOS OU LAJES SOBRE SOLO, ESPESSURA DE *10 CM*. AF_07/2019</v>
          </cell>
          <cell r="O2114" t="str">
            <v>M3</v>
          </cell>
          <cell r="P2114" t="str">
            <v>ATRIBUÍDO SÃO PAULO</v>
          </cell>
          <cell r="Q2114" t="str">
            <v>98,41</v>
          </cell>
          <cell r="R2114" t="str">
            <v>CAIXA REFERENCIAL</v>
          </cell>
        </row>
        <row r="2115">
          <cell r="A2115">
            <v>103072</v>
          </cell>
          <cell r="B2115" t="e">
            <v>#N/A</v>
          </cell>
          <cell r="C2115" t="str">
            <v>NOVO</v>
          </cell>
          <cell r="F2115" t="str">
            <v>FUES0040</v>
          </cell>
          <cell r="G2115" t="str">
            <v>FUNDACOES E ESTRUTURAS</v>
          </cell>
          <cell r="H2115" t="str">
            <v>FUES</v>
          </cell>
          <cell r="I2115" t="str">
            <v>LASTROS/FUNDACOES DIVERSAS</v>
          </cell>
          <cell r="J2115" t="str">
            <v>0040</v>
          </cell>
          <cell r="K2115" t="str">
            <v/>
          </cell>
          <cell r="L2115" t="str">
            <v/>
          </cell>
          <cell r="M2115" t="str">
            <v>103072</v>
          </cell>
          <cell r="N2115" t="str">
            <v>EXECUÇÃO DE RADIER, ESPESSURA DE 25 CM, FCK = 30 MPA, COM USO DE FORMAS EM MADEIRA SERRADA. AF_09/2021</v>
          </cell>
          <cell r="O2115" t="str">
            <v>M2</v>
          </cell>
          <cell r="P2115" t="str">
            <v>ATRIBUÍDO SÃO PAULO</v>
          </cell>
          <cell r="Q2115" t="str">
            <v>292,01</v>
          </cell>
          <cell r="R2115" t="str">
            <v>CAIXA REFERENCIAL</v>
          </cell>
        </row>
        <row r="2116">
          <cell r="A2116">
            <v>103073</v>
          </cell>
          <cell r="B2116" t="e">
            <v>#N/A</v>
          </cell>
          <cell r="C2116" t="str">
            <v>NOVO</v>
          </cell>
          <cell r="F2116" t="str">
            <v>FUES0040</v>
          </cell>
          <cell r="G2116" t="str">
            <v>FUNDACOES E ESTRUTURAS</v>
          </cell>
          <cell r="H2116" t="str">
            <v>FUES</v>
          </cell>
          <cell r="I2116" t="str">
            <v>LASTROS/FUNDACOES DIVERSAS</v>
          </cell>
          <cell r="J2116" t="str">
            <v>0040</v>
          </cell>
          <cell r="K2116" t="str">
            <v/>
          </cell>
          <cell r="L2116" t="str">
            <v/>
          </cell>
          <cell r="M2116" t="str">
            <v>103073</v>
          </cell>
          <cell r="N2116" t="str">
            <v>EXECUÇÃO DE RADIER, ESPESSURA DE 30 CM, FCK = 30 MPA, COM USO DE FORMAS EM MADEIRA SERRADA. AF_09/2021</v>
          </cell>
          <cell r="O2116" t="str">
            <v>M2</v>
          </cell>
          <cell r="P2116" t="str">
            <v>ATRIBUÍDO SÃO PAULO</v>
          </cell>
          <cell r="Q2116" t="str">
            <v>363,75</v>
          </cell>
          <cell r="R2116" t="str">
            <v>CAIXA REFERENCIAL</v>
          </cell>
        </row>
        <row r="2117">
          <cell r="A2117">
            <v>103074</v>
          </cell>
          <cell r="B2117" t="e">
            <v>#N/A</v>
          </cell>
          <cell r="C2117" t="str">
            <v>NOVO</v>
          </cell>
          <cell r="F2117" t="str">
            <v>FUES0040</v>
          </cell>
          <cell r="G2117" t="str">
            <v>FUNDACOES E ESTRUTURAS</v>
          </cell>
          <cell r="H2117" t="str">
            <v>FUES</v>
          </cell>
          <cell r="I2117" t="str">
            <v>LASTROS/FUNDACOES DIVERSAS</v>
          </cell>
          <cell r="J2117" t="str">
            <v>0040</v>
          </cell>
          <cell r="K2117" t="str">
            <v/>
          </cell>
          <cell r="L2117" t="str">
            <v/>
          </cell>
          <cell r="M2117" t="str">
            <v>103074</v>
          </cell>
          <cell r="N2117" t="str">
            <v>EXECUÇÃO DE PISO DE CONCRETO, SEM ACABAMENTO SUPERFICIAL, ESPESSURA DE 15 CM, FCK = 30 MPA, COM USO DE FORMAS EM MADEIRA SERRADA. AF_09/2021</v>
          </cell>
          <cell r="O2117" t="str">
            <v>M2</v>
          </cell>
          <cell r="P2117" t="str">
            <v>ATRIBUÍDO SÃO PAULO</v>
          </cell>
          <cell r="Q2117" t="str">
            <v>159,67</v>
          </cell>
          <cell r="R2117" t="str">
            <v>CAIXA REFERENCIAL</v>
          </cell>
        </row>
        <row r="2118">
          <cell r="A2118">
            <v>103075</v>
          </cell>
          <cell r="B2118" t="e">
            <v>#N/A</v>
          </cell>
          <cell r="C2118" t="str">
            <v>NOVO</v>
          </cell>
          <cell r="F2118" t="str">
            <v>FUES0040</v>
          </cell>
          <cell r="G2118" t="str">
            <v>FUNDACOES E ESTRUTURAS</v>
          </cell>
          <cell r="H2118" t="str">
            <v>FUES</v>
          </cell>
          <cell r="I2118" t="str">
            <v>LASTROS/FUNDACOES DIVERSAS</v>
          </cell>
          <cell r="J2118" t="str">
            <v>0040</v>
          </cell>
          <cell r="K2118" t="str">
            <v/>
          </cell>
          <cell r="L2118" t="str">
            <v/>
          </cell>
          <cell r="M2118" t="str">
            <v>103075</v>
          </cell>
          <cell r="N2118" t="str">
            <v>EXECUÇÃO DE PISO DE CONCRETO, COM ACABAMENTO SUPERFICIAL, ESPESSURA DE 15 CM, FCK = 30 MPA, COM USO DE FORMAS EM MADEIRA SERRADA. AF_09/2021</v>
          </cell>
          <cell r="O2118" t="str">
            <v>M2</v>
          </cell>
          <cell r="P2118" t="str">
            <v>ATRIBUÍDO SÃO PAULO</v>
          </cell>
          <cell r="Q2118" t="str">
            <v>192,55</v>
          </cell>
          <cell r="R2118" t="str">
            <v>CAIXA REFERENCIAL</v>
          </cell>
        </row>
        <row r="2119">
          <cell r="A2119">
            <v>103076</v>
          </cell>
          <cell r="B2119" t="e">
            <v>#N/A</v>
          </cell>
          <cell r="C2119" t="str">
            <v>NOVO</v>
          </cell>
          <cell r="F2119" t="str">
            <v>FUES0040</v>
          </cell>
          <cell r="G2119" t="str">
            <v>FUNDACOES E ESTRUTURAS</v>
          </cell>
          <cell r="H2119" t="str">
            <v>FUES</v>
          </cell>
          <cell r="I2119" t="str">
            <v>LASTROS/FUNDACOES DIVERSAS</v>
          </cell>
          <cell r="J2119" t="str">
            <v>0040</v>
          </cell>
          <cell r="K2119" t="str">
            <v/>
          </cell>
          <cell r="L2119" t="str">
            <v/>
          </cell>
          <cell r="M2119" t="str">
            <v>103076</v>
          </cell>
          <cell r="N2119" t="str">
            <v>EXECUÇÃO DE LAJE SOBRE SOLO, ESPESSURA DE 10 CM, FCK = 30 MPA, COM USO DE FORMAS EM MADEIRA SERRADA. AF_09/2021</v>
          </cell>
          <cell r="O2119" t="str">
            <v>M2</v>
          </cell>
          <cell r="P2119" t="str">
            <v>ATRIBUÍDO SÃO PAULO</v>
          </cell>
          <cell r="Q2119" t="str">
            <v>153,53</v>
          </cell>
          <cell r="R2119" t="str">
            <v>CAIXA REFERENCIAL</v>
          </cell>
        </row>
        <row r="2120">
          <cell r="A2120">
            <v>103077</v>
          </cell>
          <cell r="B2120" t="e">
            <v>#N/A</v>
          </cell>
          <cell r="C2120" t="str">
            <v>NOVO</v>
          </cell>
          <cell r="F2120" t="str">
            <v>FUES0040</v>
          </cell>
          <cell r="G2120" t="str">
            <v>FUNDACOES E ESTRUTURAS</v>
          </cell>
          <cell r="H2120" t="str">
            <v>FUES</v>
          </cell>
          <cell r="I2120" t="str">
            <v>LASTROS/FUNDACOES DIVERSAS</v>
          </cell>
          <cell r="J2120" t="str">
            <v>0040</v>
          </cell>
          <cell r="K2120" t="str">
            <v/>
          </cell>
          <cell r="L2120" t="str">
            <v/>
          </cell>
          <cell r="M2120" t="str">
            <v>103077</v>
          </cell>
          <cell r="N2120" t="str">
            <v>EXECUÇÃO DE LAJE SOBRE SOLO, ESPESSURA DE 15 CM, FCK = 30 MPA, COM USO DE FORMAS EM MADEIRA SERRADA. AF_09/2021</v>
          </cell>
          <cell r="O2120" t="str">
            <v>M2</v>
          </cell>
          <cell r="P2120" t="str">
            <v>ATRIBUÍDO SÃO PAULO</v>
          </cell>
          <cell r="Q2120" t="str">
            <v>194,25</v>
          </cell>
          <cell r="R2120" t="str">
            <v>CAIXA REFERENCIAL</v>
          </cell>
        </row>
        <row r="2121">
          <cell r="A2121">
            <v>103078</v>
          </cell>
          <cell r="B2121" t="e">
            <v>#N/A</v>
          </cell>
          <cell r="C2121" t="str">
            <v>NOVO</v>
          </cell>
          <cell r="F2121" t="str">
            <v>FUES0040</v>
          </cell>
          <cell r="G2121" t="str">
            <v>FUNDACOES E ESTRUTURAS</v>
          </cell>
          <cell r="H2121" t="str">
            <v>FUES</v>
          </cell>
          <cell r="I2121" t="str">
            <v>LASTROS/FUNDACOES DIVERSAS</v>
          </cell>
          <cell r="J2121" t="str">
            <v>0040</v>
          </cell>
          <cell r="K2121" t="str">
            <v/>
          </cell>
          <cell r="L2121" t="str">
            <v/>
          </cell>
          <cell r="M2121" t="str">
            <v>103078</v>
          </cell>
          <cell r="N2121" t="str">
            <v>EXECUÇÃO DE LAJE SOBRE SOLO, ESPESSURA DE 20 CM, FCK = 30 MPA, COM USO DE FORMAS EM MADEIRA SERRADA. AF_09/2021</v>
          </cell>
          <cell r="O2121" t="str">
            <v>M2</v>
          </cell>
          <cell r="P2121" t="str">
            <v>ATRIBUÍDO SÃO PAULO</v>
          </cell>
          <cell r="Q2121" t="str">
            <v>228,97</v>
          </cell>
          <cell r="R2121" t="str">
            <v>CAIXA REFERENCIAL</v>
          </cell>
        </row>
        <row r="2122">
          <cell r="A2122">
            <v>103079</v>
          </cell>
          <cell r="B2122" t="e">
            <v>#N/A</v>
          </cell>
          <cell r="C2122" t="str">
            <v>NOVO</v>
          </cell>
          <cell r="F2122" t="str">
            <v>FUES0040</v>
          </cell>
          <cell r="G2122" t="str">
            <v>FUNDACOES E ESTRUTURAS</v>
          </cell>
          <cell r="H2122" t="str">
            <v>FUES</v>
          </cell>
          <cell r="I2122" t="str">
            <v>LASTROS/FUNDACOES DIVERSAS</v>
          </cell>
          <cell r="J2122" t="str">
            <v>0040</v>
          </cell>
          <cell r="K2122" t="str">
            <v/>
          </cell>
          <cell r="L2122" t="str">
            <v/>
          </cell>
          <cell r="M2122" t="str">
            <v>103079</v>
          </cell>
          <cell r="N2122" t="str">
            <v>EXECUÇÃO DE LAJE SOBRE SOLO, ESPESSURA DE 25 CM, FCK = 30 MPA, COM USO DE FORMAS EM MADEIRA SERRADA. AF_09/2021</v>
          </cell>
          <cell r="O2122" t="str">
            <v>M2</v>
          </cell>
          <cell r="P2122" t="str">
            <v>ATRIBUÍDO SÃO PAULO</v>
          </cell>
          <cell r="Q2122" t="str">
            <v>274,87</v>
          </cell>
          <cell r="R2122" t="str">
            <v>CAIXA REFERENCIAL</v>
          </cell>
        </row>
        <row r="2123">
          <cell r="A2123">
            <v>103080</v>
          </cell>
          <cell r="B2123" t="e">
            <v>#N/A</v>
          </cell>
          <cell r="C2123" t="str">
            <v>NOVO</v>
          </cell>
          <cell r="F2123" t="str">
            <v>FUES0040</v>
          </cell>
          <cell r="G2123" t="str">
            <v>FUNDACOES E ESTRUTURAS</v>
          </cell>
          <cell r="H2123" t="str">
            <v>FUES</v>
          </cell>
          <cell r="I2123" t="str">
            <v>LASTROS/FUNDACOES DIVERSAS</v>
          </cell>
          <cell r="J2123" t="str">
            <v>0040</v>
          </cell>
          <cell r="K2123" t="str">
            <v/>
          </cell>
          <cell r="L2123" t="str">
            <v/>
          </cell>
          <cell r="M2123" t="str">
            <v>103080</v>
          </cell>
          <cell r="N2123" t="str">
            <v>EXECUÇÃO DE LAJE SOBRE SOLO, ESPESSURA DE 30 CM, FCK = 30 MPA, COM USO DE FORMAS EM MADEIRA SERRADA. AF_09/2021</v>
          </cell>
          <cell r="O2123" t="str">
            <v>M2</v>
          </cell>
          <cell r="P2123" t="str">
            <v>ATRIBUÍDO SÃO PAULO</v>
          </cell>
          <cell r="Q2123" t="str">
            <v>346,61</v>
          </cell>
          <cell r="R2123" t="str">
            <v>CAIXA REFERENCIAL</v>
          </cell>
        </row>
        <row r="2124">
          <cell r="A2124">
            <v>92263</v>
          </cell>
          <cell r="B2124">
            <v>92263</v>
          </cell>
          <cell r="F2124" t="str">
            <v>FUES0041</v>
          </cell>
          <cell r="G2124" t="str">
            <v>FUNDACOES E ESTRUTURAS</v>
          </cell>
          <cell r="H2124" t="str">
            <v>FUES</v>
          </cell>
          <cell r="I2124" t="str">
            <v>FORMAS/CIMBRAMENTOS/ESCORAMENTOS</v>
          </cell>
          <cell r="J2124" t="str">
            <v>0041</v>
          </cell>
          <cell r="K2124" t="str">
            <v/>
          </cell>
          <cell r="L2124" t="str">
            <v/>
          </cell>
          <cell r="M2124" t="str">
            <v>92263</v>
          </cell>
          <cell r="N2124" t="str">
            <v>FABRICAÇÃO DE FÔRMA PARA PILARES E ESTRUTURAS SIMILARES, EM CHAPA DE MADEIRA COMPENSADA RESINADA, E = 17 MM. AF_09/2020</v>
          </cell>
          <cell r="O2124" t="str">
            <v>M2</v>
          </cell>
          <cell r="P2124" t="str">
            <v>COEFICIENTE DE REPRESENTATIVIDADE</v>
          </cell>
          <cell r="Q2124" t="str">
            <v>136,27</v>
          </cell>
          <cell r="R2124" t="str">
            <v>CAIXA REFERENCIAL</v>
          </cell>
        </row>
        <row r="2125">
          <cell r="A2125">
            <v>92264</v>
          </cell>
          <cell r="B2125">
            <v>92264</v>
          </cell>
          <cell r="F2125" t="str">
            <v>FUES0041</v>
          </cell>
          <cell r="G2125" t="str">
            <v>FUNDACOES E ESTRUTURAS</v>
          </cell>
          <cell r="H2125" t="str">
            <v>FUES</v>
          </cell>
          <cell r="I2125" t="str">
            <v>FORMAS/CIMBRAMENTOS/ESCORAMENTOS</v>
          </cell>
          <cell r="J2125" t="str">
            <v>0041</v>
          </cell>
          <cell r="K2125" t="str">
            <v/>
          </cell>
          <cell r="L2125" t="str">
            <v/>
          </cell>
          <cell r="M2125" t="str">
            <v>92264</v>
          </cell>
          <cell r="N2125" t="str">
            <v>FABRICAÇÃO DE FÔRMA PARA PILARES E ESTRUTURAS SIMILARES, EM CHAPA DE MADEIRA COMPENSADA PLASTIFICADA, E = 18 MM. AF_09/2020</v>
          </cell>
          <cell r="O2125" t="str">
            <v>M2</v>
          </cell>
          <cell r="P2125" t="str">
            <v>COEFICIENTE DE REPRESENTATIVIDADE</v>
          </cell>
          <cell r="Q2125" t="str">
            <v>173,34</v>
          </cell>
          <cell r="R2125" t="str">
            <v>CAIXA REFERENCIAL</v>
          </cell>
        </row>
        <row r="2126">
          <cell r="A2126">
            <v>92265</v>
          </cell>
          <cell r="B2126">
            <v>92265</v>
          </cell>
          <cell r="F2126" t="str">
            <v>FUES0041</v>
          </cell>
          <cell r="G2126" t="str">
            <v>FUNDACOES E ESTRUTURAS</v>
          </cell>
          <cell r="H2126" t="str">
            <v>FUES</v>
          </cell>
          <cell r="I2126" t="str">
            <v>FORMAS/CIMBRAMENTOS/ESCORAMENTOS</v>
          </cell>
          <cell r="J2126" t="str">
            <v>0041</v>
          </cell>
          <cell r="K2126" t="str">
            <v/>
          </cell>
          <cell r="L2126" t="str">
            <v/>
          </cell>
          <cell r="M2126" t="str">
            <v>92265</v>
          </cell>
          <cell r="N2126" t="str">
            <v>FABRICAÇÃO DE FÔRMA PARA VIGAS, EM CHAPA DE MADEIRA COMPENSADA RESINADA, E = 17 MM. AF_09/2020</v>
          </cell>
          <cell r="O2126" t="str">
            <v>M2</v>
          </cell>
          <cell r="P2126" t="str">
            <v>COEFICIENTE DE REPRESENTATIVIDADE</v>
          </cell>
          <cell r="Q2126" t="str">
            <v>102,28</v>
          </cell>
          <cell r="R2126" t="str">
            <v>CAIXA REFERENCIAL</v>
          </cell>
        </row>
        <row r="2127">
          <cell r="A2127">
            <v>92266</v>
          </cell>
          <cell r="B2127">
            <v>92266</v>
          </cell>
          <cell r="F2127" t="str">
            <v>FUES0041</v>
          </cell>
          <cell r="G2127" t="str">
            <v>FUNDACOES E ESTRUTURAS</v>
          </cell>
          <cell r="H2127" t="str">
            <v>FUES</v>
          </cell>
          <cell r="I2127" t="str">
            <v>FORMAS/CIMBRAMENTOS/ESCORAMENTOS</v>
          </cell>
          <cell r="J2127" t="str">
            <v>0041</v>
          </cell>
          <cell r="K2127" t="str">
            <v/>
          </cell>
          <cell r="L2127" t="str">
            <v/>
          </cell>
          <cell r="M2127" t="str">
            <v>92266</v>
          </cell>
          <cell r="N2127" t="str">
            <v>FABRICAÇÃO DE FÔRMA PARA VIGAS, EM CHAPA DE MADEIRA COMPENSADA PLASTIFICADA, E = 18 MM. AF_09/2020</v>
          </cell>
          <cell r="O2127" t="str">
            <v>M2</v>
          </cell>
          <cell r="P2127" t="str">
            <v>COEFICIENTE DE REPRESENTATIVIDADE</v>
          </cell>
          <cell r="Q2127" t="str">
            <v>134,08</v>
          </cell>
          <cell r="R2127" t="str">
            <v>CAIXA REFERENCIAL</v>
          </cell>
        </row>
        <row r="2128">
          <cell r="A2128">
            <v>92267</v>
          </cell>
          <cell r="B2128">
            <v>92267</v>
          </cell>
          <cell r="F2128" t="str">
            <v>FUES0041</v>
          </cell>
          <cell r="G2128" t="str">
            <v>FUNDACOES E ESTRUTURAS</v>
          </cell>
          <cell r="H2128" t="str">
            <v>FUES</v>
          </cell>
          <cell r="I2128" t="str">
            <v>FORMAS/CIMBRAMENTOS/ESCORAMENTOS</v>
          </cell>
          <cell r="J2128" t="str">
            <v>0041</v>
          </cell>
          <cell r="K2128" t="str">
            <v/>
          </cell>
          <cell r="L2128" t="str">
            <v/>
          </cell>
          <cell r="M2128" t="str">
            <v>92267</v>
          </cell>
          <cell r="N2128" t="str">
            <v>FABRICAÇÃO DE FÔRMA PARA LAJES, EM CHAPA DE MADEIRA COMPENSADA RESINADA, E = 17 MM. AF_09/2020</v>
          </cell>
          <cell r="O2128" t="str">
            <v>M2</v>
          </cell>
          <cell r="P2128" t="str">
            <v>COEFICIENTE DE REPRESENTATIVIDADE</v>
          </cell>
          <cell r="Q2128" t="str">
            <v>43,04</v>
          </cell>
          <cell r="R2128" t="str">
            <v>CAIXA REFERENCIAL</v>
          </cell>
        </row>
        <row r="2129">
          <cell r="A2129">
            <v>92268</v>
          </cell>
          <cell r="B2129">
            <v>92268</v>
          </cell>
          <cell r="F2129" t="str">
            <v>FUES0041</v>
          </cell>
          <cell r="G2129" t="str">
            <v>FUNDACOES E ESTRUTURAS</v>
          </cell>
          <cell r="H2129" t="str">
            <v>FUES</v>
          </cell>
          <cell r="I2129" t="str">
            <v>FORMAS/CIMBRAMENTOS/ESCORAMENTOS</v>
          </cell>
          <cell r="J2129" t="str">
            <v>0041</v>
          </cell>
          <cell r="K2129" t="str">
            <v/>
          </cell>
          <cell r="L2129" t="str">
            <v/>
          </cell>
          <cell r="M2129" t="str">
            <v>92268</v>
          </cell>
          <cell r="N2129" t="str">
            <v>FABRICAÇÃO DE FÔRMA PARA LAJES, EM CHAPA DE MADEIRA COMPENSADA PLASTIFICADA, E = 18 MM. AF_09/2020</v>
          </cell>
          <cell r="O2129" t="str">
            <v>M2</v>
          </cell>
          <cell r="P2129" t="str">
            <v>COEFICIENTE DE REPRESENTATIVIDADE</v>
          </cell>
          <cell r="Q2129" t="str">
            <v>72,17</v>
          </cell>
          <cell r="R2129" t="str">
            <v>CAIXA REFERENCIAL</v>
          </cell>
        </row>
        <row r="2130">
          <cell r="A2130">
            <v>92269</v>
          </cell>
          <cell r="B2130">
            <v>92269</v>
          </cell>
          <cell r="F2130" t="str">
            <v>FUES0041</v>
          </cell>
          <cell r="G2130" t="str">
            <v>FUNDACOES E ESTRUTURAS</v>
          </cell>
          <cell r="H2130" t="str">
            <v>FUES</v>
          </cell>
          <cell r="I2130" t="str">
            <v>FORMAS/CIMBRAMENTOS/ESCORAMENTOS</v>
          </cell>
          <cell r="J2130" t="str">
            <v>0041</v>
          </cell>
          <cell r="K2130" t="str">
            <v/>
          </cell>
          <cell r="L2130" t="str">
            <v/>
          </cell>
          <cell r="M2130" t="str">
            <v>92269</v>
          </cell>
          <cell r="N2130" t="str">
            <v>FABRICAÇÃO DE FÔRMA PARA PILARES E ESTRUTURAS SIMILARES, EM MADEIRA SERRADA, E=25 MM. AF_09/2020</v>
          </cell>
          <cell r="O2130" t="str">
            <v>M2</v>
          </cell>
          <cell r="P2130" t="str">
            <v>COEFICIENTE DE REPRESENTATIVIDADE</v>
          </cell>
          <cell r="Q2130" t="str">
            <v>273,47</v>
          </cell>
          <cell r="R2130" t="str">
            <v>CAIXA REFERENCIAL</v>
          </cell>
        </row>
        <row r="2131">
          <cell r="A2131">
            <v>92270</v>
          </cell>
          <cell r="B2131">
            <v>92270</v>
          </cell>
          <cell r="F2131" t="str">
            <v>FUES0041</v>
          </cell>
          <cell r="G2131" t="str">
            <v>FUNDACOES E ESTRUTURAS</v>
          </cell>
          <cell r="H2131" t="str">
            <v>FUES</v>
          </cell>
          <cell r="I2131" t="str">
            <v>FORMAS/CIMBRAMENTOS/ESCORAMENTOS</v>
          </cell>
          <cell r="J2131" t="str">
            <v>0041</v>
          </cell>
          <cell r="K2131" t="str">
            <v/>
          </cell>
          <cell r="L2131" t="str">
            <v/>
          </cell>
          <cell r="M2131" t="str">
            <v>92270</v>
          </cell>
          <cell r="N2131" t="str">
            <v>FABRICAÇÃO DE FÔRMA PARA VIGAS, COM MADEIRA SERRADA, E = 25 MM. AF_09/2020</v>
          </cell>
          <cell r="O2131" t="str">
            <v>M2</v>
          </cell>
          <cell r="P2131" t="str">
            <v>COEFICIENTE DE REPRESENTATIVIDADE</v>
          </cell>
          <cell r="Q2131" t="str">
            <v>205,64</v>
          </cell>
          <cell r="R2131" t="str">
            <v>CAIXA REFERENCIAL</v>
          </cell>
        </row>
        <row r="2132">
          <cell r="A2132">
            <v>92271</v>
          </cell>
          <cell r="B2132">
            <v>92271</v>
          </cell>
          <cell r="F2132" t="str">
            <v>FUES0041</v>
          </cell>
          <cell r="G2132" t="str">
            <v>FUNDACOES E ESTRUTURAS</v>
          </cell>
          <cell r="H2132" t="str">
            <v>FUES</v>
          </cell>
          <cell r="I2132" t="str">
            <v>FORMAS/CIMBRAMENTOS/ESCORAMENTOS</v>
          </cell>
          <cell r="J2132" t="str">
            <v>0041</v>
          </cell>
          <cell r="K2132" t="str">
            <v/>
          </cell>
          <cell r="L2132" t="str">
            <v/>
          </cell>
          <cell r="M2132" t="str">
            <v>92271</v>
          </cell>
          <cell r="N2132" t="str">
            <v>FABRICAÇÃO DE FÔRMA PARA LAJES, EM MADEIRA SERRADA, E=25 MM. AF_09/2020</v>
          </cell>
          <cell r="O2132" t="str">
            <v>M2</v>
          </cell>
          <cell r="P2132" t="str">
            <v>COEFICIENTE DE REPRESENTATIVIDADE</v>
          </cell>
          <cell r="Q2132" t="str">
            <v>139,64</v>
          </cell>
          <cell r="R2132" t="str">
            <v>CAIXA REFERENCIAL</v>
          </cell>
        </row>
        <row r="2133">
          <cell r="A2133">
            <v>92272</v>
          </cell>
          <cell r="B2133">
            <v>92272</v>
          </cell>
          <cell r="F2133" t="str">
            <v>FUES0041</v>
          </cell>
          <cell r="G2133" t="str">
            <v>FUNDACOES E ESTRUTURAS</v>
          </cell>
          <cell r="H2133" t="str">
            <v>FUES</v>
          </cell>
          <cell r="I2133" t="str">
            <v>FORMAS/CIMBRAMENTOS/ESCORAMENTOS</v>
          </cell>
          <cell r="J2133" t="str">
            <v>0041</v>
          </cell>
          <cell r="K2133" t="str">
            <v/>
          </cell>
          <cell r="L2133" t="str">
            <v/>
          </cell>
          <cell r="M2133" t="str">
            <v>92272</v>
          </cell>
          <cell r="N2133" t="str">
            <v>FABRICAÇÃO DE ESCORAS DE VIGA DO TIPO GARFO, EM MADEIRA. AF_09/2020</v>
          </cell>
          <cell r="O2133" t="str">
            <v>M</v>
          </cell>
          <cell r="P2133" t="str">
            <v>COEFICIENTE DE REPRESENTATIVIDADE</v>
          </cell>
          <cell r="Q2133" t="str">
            <v>28,63</v>
          </cell>
          <cell r="R2133" t="str">
            <v>CAIXA REFERENCIAL</v>
          </cell>
        </row>
        <row r="2134">
          <cell r="A2134">
            <v>92273</v>
          </cell>
          <cell r="B2134">
            <v>92273</v>
          </cell>
          <cell r="F2134" t="str">
            <v>FUES0041</v>
          </cell>
          <cell r="G2134" t="str">
            <v>FUNDACOES E ESTRUTURAS</v>
          </cell>
          <cell r="H2134" t="str">
            <v>FUES</v>
          </cell>
          <cell r="I2134" t="str">
            <v>FORMAS/CIMBRAMENTOS/ESCORAMENTOS</v>
          </cell>
          <cell r="J2134" t="str">
            <v>0041</v>
          </cell>
          <cell r="K2134" t="str">
            <v/>
          </cell>
          <cell r="L2134" t="str">
            <v/>
          </cell>
          <cell r="M2134" t="str">
            <v>92273</v>
          </cell>
          <cell r="N2134" t="str">
            <v>FABRICAÇÃO DE ESCORAS DO TIPO PONTALETE, EM MADEIRA, PARA PÉ-DIREITO SIMPLES. AF_09/2020</v>
          </cell>
          <cell r="O2134" t="str">
            <v>M</v>
          </cell>
          <cell r="P2134" t="str">
            <v>COEFICIENTE DE REPRESENTATIVIDADE</v>
          </cell>
          <cell r="Q2134" t="str">
            <v>11,77</v>
          </cell>
          <cell r="R2134" t="str">
            <v>CAIXA REFERENCIAL</v>
          </cell>
        </row>
        <row r="2135">
          <cell r="A2135">
            <v>92409</v>
          </cell>
          <cell r="B2135">
            <v>92409</v>
          </cell>
          <cell r="F2135" t="str">
            <v>FUES0041</v>
          </cell>
          <cell r="G2135" t="str">
            <v>FUNDACOES E ESTRUTURAS</v>
          </cell>
          <cell r="H2135" t="str">
            <v>FUES</v>
          </cell>
          <cell r="I2135" t="str">
            <v>FORMAS/CIMBRAMENTOS/ESCORAMENTOS</v>
          </cell>
          <cell r="J2135" t="str">
            <v>0041</v>
          </cell>
          <cell r="K2135" t="str">
            <v/>
          </cell>
          <cell r="L2135" t="str">
            <v/>
          </cell>
          <cell r="M2135" t="str">
            <v>92409</v>
          </cell>
          <cell r="N2135" t="str">
            <v>MONTAGEM E DESMONTAGEM DE FÔRMA DE PILARES RETANGULARES E ESTRUTURAS SIMILARES, PÉ-DIREITO SIMPLES, EM MADEIRA SERRADA, 1 UTILIZAÇÃO. AF_09/2020</v>
          </cell>
          <cell r="O2135" t="str">
            <v>M2</v>
          </cell>
          <cell r="P2135" t="str">
            <v>COEFICIENTE DE REPRESENTATIVIDADE</v>
          </cell>
          <cell r="Q2135" t="str">
            <v>377,68</v>
          </cell>
          <cell r="R2135" t="str">
            <v>CAIXA REFERENCIAL</v>
          </cell>
        </row>
        <row r="2136">
          <cell r="A2136">
            <v>92411</v>
          </cell>
          <cell r="B2136">
            <v>92411</v>
          </cell>
          <cell r="F2136" t="str">
            <v>FUES0041</v>
          </cell>
          <cell r="G2136" t="str">
            <v>FUNDACOES E ESTRUTURAS</v>
          </cell>
          <cell r="H2136" t="str">
            <v>FUES</v>
          </cell>
          <cell r="I2136" t="str">
            <v>FORMAS/CIMBRAMENTOS/ESCORAMENTOS</v>
          </cell>
          <cell r="J2136" t="str">
            <v>0041</v>
          </cell>
          <cell r="K2136" t="str">
            <v/>
          </cell>
          <cell r="L2136" t="str">
            <v/>
          </cell>
          <cell r="M2136" t="str">
            <v>92411</v>
          </cell>
          <cell r="N2136" t="str">
            <v>MONTAGEM E DESMONTAGEM DE FÔRMA DE PILARES RETANGULARES E ESTRUTURAS SIMILARES, PÉ-DIREITO SIMPLES, EM MADEIRA SERRADA, 2 UTILIZAÇÕES. AF_09/2020</v>
          </cell>
          <cell r="O2136" t="str">
            <v>M2</v>
          </cell>
          <cell r="P2136" t="str">
            <v>COEFICIENTE DE REPRESENTATIVIDADE</v>
          </cell>
          <cell r="Q2136" t="str">
            <v>232,18</v>
          </cell>
          <cell r="R2136" t="str">
            <v>CAIXA REFERENCIAL</v>
          </cell>
        </row>
        <row r="2137">
          <cell r="A2137">
            <v>92413</v>
          </cell>
          <cell r="B2137">
            <v>92413</v>
          </cell>
          <cell r="F2137" t="str">
            <v>FUES0041</v>
          </cell>
          <cell r="G2137" t="str">
            <v>FUNDACOES E ESTRUTURAS</v>
          </cell>
          <cell r="H2137" t="str">
            <v>FUES</v>
          </cell>
          <cell r="I2137" t="str">
            <v>FORMAS/CIMBRAMENTOS/ESCORAMENTOS</v>
          </cell>
          <cell r="J2137" t="str">
            <v>0041</v>
          </cell>
          <cell r="K2137" t="str">
            <v/>
          </cell>
          <cell r="L2137" t="str">
            <v/>
          </cell>
          <cell r="M2137" t="str">
            <v>92413</v>
          </cell>
          <cell r="N2137" t="str">
            <v>MONTAGEM E DESMONTAGEM DE FÔRMA DE PILARES RETANGULARES E ESTRUTURAS SIMILARES, PÉ-DIREITO SIMPLES, EM MADEIRA SERRADA, 4 UTILIZAÇÕES. AF_09/2020</v>
          </cell>
          <cell r="O2137" t="str">
            <v>M2</v>
          </cell>
          <cell r="P2137" t="str">
            <v>COEFICIENTE DE REPRESENTATIVIDADE</v>
          </cell>
          <cell r="Q2137" t="str">
            <v>142,47</v>
          </cell>
          <cell r="R2137" t="str">
            <v>CAIXA REFERENCIAL</v>
          </cell>
        </row>
        <row r="2138">
          <cell r="A2138">
            <v>92415</v>
          </cell>
          <cell r="B2138">
            <v>92415</v>
          </cell>
          <cell r="F2138" t="str">
            <v>FUES0041</v>
          </cell>
          <cell r="G2138" t="str">
            <v>FUNDACOES E ESTRUTURAS</v>
          </cell>
          <cell r="H2138" t="str">
            <v>FUES</v>
          </cell>
          <cell r="I2138" t="str">
            <v>FORMAS/CIMBRAMENTOS/ESCORAMENTOS</v>
          </cell>
          <cell r="J2138" t="str">
            <v>0041</v>
          </cell>
          <cell r="K2138" t="str">
            <v/>
          </cell>
          <cell r="L2138" t="str">
            <v/>
          </cell>
          <cell r="M2138" t="str">
            <v>92415</v>
          </cell>
          <cell r="N2138" t="str">
            <v>MONTAGEM E DESMONTAGEM DE FÔRMA DE PILARES RETANGULARES E ESTRUTURAS SIMILARES, PÉ-DIREITO SIMPLES, EM CHAPA DE MADEIRA COMPENSADA RESINADA, 2 UTILIZAÇÕES. AF_09/2020</v>
          </cell>
          <cell r="O2138" t="str">
            <v>M2</v>
          </cell>
          <cell r="P2138" t="str">
            <v>COEFICIENTE DE REPRESENTATIVIDADE</v>
          </cell>
          <cell r="Q2138" t="str">
            <v>119,25</v>
          </cell>
          <cell r="R2138" t="str">
            <v>CAIXA REFERENCIAL</v>
          </cell>
        </row>
        <row r="2139">
          <cell r="A2139">
            <v>92417</v>
          </cell>
          <cell r="B2139">
            <v>92417</v>
          </cell>
          <cell r="F2139" t="str">
            <v>FUES0041</v>
          </cell>
          <cell r="G2139" t="str">
            <v>FUNDACOES E ESTRUTURAS</v>
          </cell>
          <cell r="H2139" t="str">
            <v>FUES</v>
          </cell>
          <cell r="I2139" t="str">
            <v>FORMAS/CIMBRAMENTOS/ESCORAMENTOS</v>
          </cell>
          <cell r="J2139" t="str">
            <v>0041</v>
          </cell>
          <cell r="K2139" t="str">
            <v/>
          </cell>
          <cell r="L2139" t="str">
            <v/>
          </cell>
          <cell r="M2139" t="str">
            <v>92417</v>
          </cell>
          <cell r="N2139" t="str">
            <v>MONTAGEM E DESMONTAGEM DE FÔRMA DE PILARES RETANGULARES E ESTRUTURAS SIMILARES, PÉ-DIREITO DUPLO, EM CHAPA DE MADEIRA COMPENSADA RESINADA, 2 UTILIZAÇÕES. AF_09/2020</v>
          </cell>
          <cell r="O2139" t="str">
            <v>M2</v>
          </cell>
          <cell r="P2139" t="str">
            <v>COEFICIENTE DE REPRESENTATIVIDADE</v>
          </cell>
          <cell r="Q2139" t="str">
            <v>142,84</v>
          </cell>
          <cell r="R2139" t="str">
            <v>CAIXA REFERENCIAL</v>
          </cell>
        </row>
        <row r="2140">
          <cell r="A2140">
            <v>92419</v>
          </cell>
          <cell r="B2140">
            <v>92419</v>
          </cell>
          <cell r="F2140" t="str">
            <v>FUES0041</v>
          </cell>
          <cell r="G2140" t="str">
            <v>FUNDACOES E ESTRUTURAS</v>
          </cell>
          <cell r="H2140" t="str">
            <v>FUES</v>
          </cell>
          <cell r="I2140" t="str">
            <v>FORMAS/CIMBRAMENTOS/ESCORAMENTOS</v>
          </cell>
          <cell r="J2140" t="str">
            <v>0041</v>
          </cell>
          <cell r="K2140" t="str">
            <v/>
          </cell>
          <cell r="L2140" t="str">
            <v/>
          </cell>
          <cell r="M2140" t="str">
            <v>92419</v>
          </cell>
          <cell r="N2140" t="str">
            <v>MONTAGEM E DESMONTAGEM DE FÔRMA DE PILARES RETANGULARES E ESTRUTURAS SIMILARES, PÉ-DIREITO SIMPLES, EM CHAPA DE MADEIRA COMPENSADA RESINADA, 4 UTILIZAÇÕES. AF_09/2020</v>
          </cell>
          <cell r="O2140" t="str">
            <v>M2</v>
          </cell>
          <cell r="P2140" t="str">
            <v>COEFICIENTE DE REPRESENTATIVIDADE</v>
          </cell>
          <cell r="Q2140" t="str">
            <v>75,15</v>
          </cell>
          <cell r="R2140" t="str">
            <v>CAIXA REFERENCIAL</v>
          </cell>
        </row>
        <row r="2141">
          <cell r="A2141">
            <v>92421</v>
          </cell>
          <cell r="B2141">
            <v>92421</v>
          </cell>
          <cell r="F2141" t="str">
            <v>FUES0041</v>
          </cell>
          <cell r="G2141" t="str">
            <v>FUNDACOES E ESTRUTURAS</v>
          </cell>
          <cell r="H2141" t="str">
            <v>FUES</v>
          </cell>
          <cell r="I2141" t="str">
            <v>FORMAS/CIMBRAMENTOS/ESCORAMENTOS</v>
          </cell>
          <cell r="J2141" t="str">
            <v>0041</v>
          </cell>
          <cell r="K2141" t="str">
            <v/>
          </cell>
          <cell r="L2141" t="str">
            <v/>
          </cell>
          <cell r="M2141" t="str">
            <v>92421</v>
          </cell>
          <cell r="N2141" t="str">
            <v>MONTAGEM E DESMONTAGEM DE FÔRMA DE PILARES RETANGULARES E ESTRUTURAS SIMILARES, PÉ-DIREITO DUPLO, EM CHAPA DE MADEIRA COMPENSADA RESINADA, 4 UTILIZAÇÕES. AF_09/2020</v>
          </cell>
          <cell r="O2141" t="str">
            <v>M2</v>
          </cell>
          <cell r="P2141" t="str">
            <v>COEFICIENTE DE REPRESENTATIVIDADE</v>
          </cell>
          <cell r="Q2141" t="str">
            <v>93,23</v>
          </cell>
          <cell r="R2141" t="str">
            <v>CAIXA REFERENCIAL</v>
          </cell>
        </row>
        <row r="2142">
          <cell r="A2142">
            <v>92423</v>
          </cell>
          <cell r="B2142">
            <v>92423</v>
          </cell>
          <cell r="F2142" t="str">
            <v>FUES0041</v>
          </cell>
          <cell r="G2142" t="str">
            <v>FUNDACOES E ESTRUTURAS</v>
          </cell>
          <cell r="H2142" t="str">
            <v>FUES</v>
          </cell>
          <cell r="I2142" t="str">
            <v>FORMAS/CIMBRAMENTOS/ESCORAMENTOS</v>
          </cell>
          <cell r="J2142" t="str">
            <v>0041</v>
          </cell>
          <cell r="K2142" t="str">
            <v/>
          </cell>
          <cell r="L2142" t="str">
            <v/>
          </cell>
          <cell r="M2142" t="str">
            <v>92423</v>
          </cell>
          <cell r="N2142" t="str">
            <v>MONTAGEM E DESMONTAGEM DE FÔRMA DE PILARES RETANGULARES E ESTRUTURAS SIMILARES, PÉ-DIREITO SIMPLES, EM CHAPA DE MADEIRA COMPENSADA RESINADA, 6 UTILIZAÇÕES. AF_09/2020</v>
          </cell>
          <cell r="O2142" t="str">
            <v>M2</v>
          </cell>
          <cell r="P2142" t="str">
            <v>COEFICIENTE DE REPRESENTATIVIDADE</v>
          </cell>
          <cell r="Q2142" t="str">
            <v>61,24</v>
          </cell>
          <cell r="R2142" t="str">
            <v>CAIXA REFERENCIAL</v>
          </cell>
        </row>
        <row r="2143">
          <cell r="A2143">
            <v>92425</v>
          </cell>
          <cell r="B2143">
            <v>92425</v>
          </cell>
          <cell r="F2143" t="str">
            <v>FUES0041</v>
          </cell>
          <cell r="G2143" t="str">
            <v>FUNDACOES E ESTRUTURAS</v>
          </cell>
          <cell r="H2143" t="str">
            <v>FUES</v>
          </cell>
          <cell r="I2143" t="str">
            <v>FORMAS/CIMBRAMENTOS/ESCORAMENTOS</v>
          </cell>
          <cell r="J2143" t="str">
            <v>0041</v>
          </cell>
          <cell r="K2143" t="str">
            <v/>
          </cell>
          <cell r="L2143" t="str">
            <v/>
          </cell>
          <cell r="M2143" t="str">
            <v>92425</v>
          </cell>
          <cell r="N2143" t="str">
            <v>MONTAGEM E DESMONTAGEM DE FÔRMA DE PILARES RETANGULARES E ESTRUTURAS SIMILARES, PÉ-DIREITO DUPLO, EM CHAPA DE MADEIRA COMPENSADA RESINADA, 6 UTILIZAÇÕES. AF_09/2020</v>
          </cell>
          <cell r="O2143" t="str">
            <v>M2</v>
          </cell>
          <cell r="P2143" t="str">
            <v>COEFICIENTE DE REPRESENTATIVIDADE</v>
          </cell>
          <cell r="Q2143" t="str">
            <v>76,95</v>
          </cell>
          <cell r="R2143" t="str">
            <v>CAIXA REFERENCIAL</v>
          </cell>
        </row>
        <row r="2144">
          <cell r="A2144">
            <v>92427</v>
          </cell>
          <cell r="B2144">
            <v>92427</v>
          </cell>
          <cell r="F2144" t="str">
            <v>FUES0041</v>
          </cell>
          <cell r="G2144" t="str">
            <v>FUNDACOES E ESTRUTURAS</v>
          </cell>
          <cell r="H2144" t="str">
            <v>FUES</v>
          </cell>
          <cell r="I2144" t="str">
            <v>FORMAS/CIMBRAMENTOS/ESCORAMENTOS</v>
          </cell>
          <cell r="J2144" t="str">
            <v>0041</v>
          </cell>
          <cell r="K2144" t="str">
            <v/>
          </cell>
          <cell r="L2144" t="str">
            <v/>
          </cell>
          <cell r="M2144" t="str">
            <v>92427</v>
          </cell>
          <cell r="N2144" t="str">
            <v>MONTAGEM E DESMONTAGEM DE FÔRMA DE PILARES RETANGULARES E ESTRUTURAS SIMILARES, PÉ-DIREITO SIMPLES, EM CHAPA DE MADEIRA COMPENSADA RESINADA, 8 UTILIZAÇÕES. AF_09/2020</v>
          </cell>
          <cell r="O2144" t="str">
            <v>M2</v>
          </cell>
          <cell r="P2144" t="str">
            <v>COEFICIENTE DE REPRESENTATIVIDADE</v>
          </cell>
          <cell r="Q2144" t="str">
            <v>54,20</v>
          </cell>
          <cell r="R2144" t="str">
            <v>CAIXA REFERENCIAL</v>
          </cell>
        </row>
        <row r="2145">
          <cell r="A2145">
            <v>92429</v>
          </cell>
          <cell r="B2145">
            <v>92429</v>
          </cell>
          <cell r="F2145" t="str">
            <v>FUES0041</v>
          </cell>
          <cell r="G2145" t="str">
            <v>FUNDACOES E ESTRUTURAS</v>
          </cell>
          <cell r="H2145" t="str">
            <v>FUES</v>
          </cell>
          <cell r="I2145" t="str">
            <v>FORMAS/CIMBRAMENTOS/ESCORAMENTOS</v>
          </cell>
          <cell r="J2145" t="str">
            <v>0041</v>
          </cell>
          <cell r="K2145" t="str">
            <v/>
          </cell>
          <cell r="L2145" t="str">
            <v/>
          </cell>
          <cell r="M2145" t="str">
            <v>92429</v>
          </cell>
          <cell r="N2145" t="str">
            <v>MONTAGEM E DESMONTAGEM DE FÔRMA DE PILARES RETANGULARES E ESTRUTURAS SIMILARES, PÉ-DIREITO DUPLO, EM CHAPA DE MADEIRA COMPENSADA RESINADA, 8 UTILIZAÇÕES. AF_09/2020</v>
          </cell>
          <cell r="O2145" t="str">
            <v>M2</v>
          </cell>
          <cell r="P2145" t="str">
            <v>COEFICIENTE DE REPRESENTATIVIDADE</v>
          </cell>
          <cell r="Q2145" t="str">
            <v>68,77</v>
          </cell>
          <cell r="R2145" t="str">
            <v>CAIXA REFERENCIAL</v>
          </cell>
        </row>
        <row r="2146">
          <cell r="A2146">
            <v>92431</v>
          </cell>
          <cell r="B2146">
            <v>92431</v>
          </cell>
          <cell r="F2146" t="str">
            <v>FUES0041</v>
          </cell>
          <cell r="G2146" t="str">
            <v>FUNDACOES E ESTRUTURAS</v>
          </cell>
          <cell r="H2146" t="str">
            <v>FUES</v>
          </cell>
          <cell r="I2146" t="str">
            <v>FORMAS/CIMBRAMENTOS/ESCORAMENTOS</v>
          </cell>
          <cell r="J2146" t="str">
            <v>0041</v>
          </cell>
          <cell r="K2146" t="str">
            <v/>
          </cell>
          <cell r="L2146" t="str">
            <v/>
          </cell>
          <cell r="M2146" t="str">
            <v>92431</v>
          </cell>
          <cell r="N2146" t="str">
            <v>MONTAGEM E DESMONTAGEM DE FÔRMA DE PILARES RETANGULARES E ESTRUTURAS SIMILARES, PÉ-DIREITO SIMPLES, EM CHAPA DE MADEIRA COMPENSADA PLASTIFICADA, 10 UTILIZAÇÕES. AF_09/2020</v>
          </cell>
          <cell r="O2146" t="str">
            <v>M2</v>
          </cell>
          <cell r="P2146" t="str">
            <v>COEFICIENTE DE REPRESENTATIVIDADE</v>
          </cell>
          <cell r="Q2146" t="str">
            <v>50,84</v>
          </cell>
          <cell r="R2146" t="str">
            <v>CAIXA REFERENCIAL</v>
          </cell>
        </row>
        <row r="2147">
          <cell r="A2147">
            <v>92433</v>
          </cell>
          <cell r="B2147">
            <v>92433</v>
          </cell>
          <cell r="F2147" t="str">
            <v>FUES0041</v>
          </cell>
          <cell r="G2147" t="str">
            <v>FUNDACOES E ESTRUTURAS</v>
          </cell>
          <cell r="H2147" t="str">
            <v>FUES</v>
          </cell>
          <cell r="I2147" t="str">
            <v>FORMAS/CIMBRAMENTOS/ESCORAMENTOS</v>
          </cell>
          <cell r="J2147" t="str">
            <v>0041</v>
          </cell>
          <cell r="K2147" t="str">
            <v/>
          </cell>
          <cell r="L2147" t="str">
            <v/>
          </cell>
          <cell r="M2147" t="str">
            <v>92433</v>
          </cell>
          <cell r="N2147" t="str">
            <v>MONTAGEM E DESMONTAGEM DE FÔRMA DE PILARES RETANGULARES E ESTRUTURAS SIMILARES, PÉ-DIREITO DUPLO, EM CHAPA DE MADEIRA COMPENSADA PLASTIFICADA, 10 UTILIZAÇÕES. AF_09/2020</v>
          </cell>
          <cell r="O2147" t="str">
            <v>M2</v>
          </cell>
          <cell r="P2147" t="str">
            <v>COEFICIENTE DE REPRESENTATIVIDADE</v>
          </cell>
          <cell r="Q2147" t="str">
            <v>64,67</v>
          </cell>
          <cell r="R2147" t="str">
            <v>CAIXA REFERENCIAL</v>
          </cell>
        </row>
        <row r="2148">
          <cell r="A2148">
            <v>92435</v>
          </cell>
          <cell r="B2148">
            <v>92435</v>
          </cell>
          <cell r="F2148" t="str">
            <v>FUES0041</v>
          </cell>
          <cell r="G2148" t="str">
            <v>FUNDACOES E ESTRUTURAS</v>
          </cell>
          <cell r="H2148" t="str">
            <v>FUES</v>
          </cell>
          <cell r="I2148" t="str">
            <v>FORMAS/CIMBRAMENTOS/ESCORAMENTOS</v>
          </cell>
          <cell r="J2148" t="str">
            <v>0041</v>
          </cell>
          <cell r="K2148" t="str">
            <v/>
          </cell>
          <cell r="L2148" t="str">
            <v/>
          </cell>
          <cell r="M2148" t="str">
            <v>92435</v>
          </cell>
          <cell r="N2148" t="str">
            <v>MONTAGEM E DESMONTAGEM DE FÔRMA DE PILARES RETANGULARES E ESTRUTURAS SIMILARES, PÉ-DIREITO SIMPLES, EM CHAPA DE MADEIRA COMPENSADA PLASTIFICADA, 12 UTILIZAÇÕES. AF_09/2020</v>
          </cell>
          <cell r="O2148" t="str">
            <v>M2</v>
          </cell>
          <cell r="P2148" t="str">
            <v>COEFICIENTE DE REPRESENTATIVIDADE</v>
          </cell>
          <cell r="Q2148" t="str">
            <v>48,18</v>
          </cell>
          <cell r="R2148" t="str">
            <v>CAIXA REFERENCIAL</v>
          </cell>
        </row>
        <row r="2149">
          <cell r="A2149">
            <v>92437</v>
          </cell>
          <cell r="B2149">
            <v>92437</v>
          </cell>
          <cell r="F2149" t="str">
            <v>FUES0041</v>
          </cell>
          <cell r="G2149" t="str">
            <v>FUNDACOES E ESTRUTURAS</v>
          </cell>
          <cell r="H2149" t="str">
            <v>FUES</v>
          </cell>
          <cell r="I2149" t="str">
            <v>FORMAS/CIMBRAMENTOS/ESCORAMENTOS</v>
          </cell>
          <cell r="J2149" t="str">
            <v>0041</v>
          </cell>
          <cell r="K2149" t="str">
            <v/>
          </cell>
          <cell r="L2149" t="str">
            <v/>
          </cell>
          <cell r="M2149" t="str">
            <v>92437</v>
          </cell>
          <cell r="N2149" t="str">
            <v>MONTAGEM E DESMONTAGEM DE FÔRMA DE PILARES RETANGULARES E ESTRUTURAS SIMILARES, PÉ-DIREITO DUPLO, EM CHAPA DE MADEIRA COMPENSADA PLASTIFICADA, 12 UTILIZAÇÕES. AF_09/2020</v>
          </cell>
          <cell r="O2149" t="str">
            <v>M2</v>
          </cell>
          <cell r="P2149" t="str">
            <v>COEFICIENTE DE REPRESENTATIVIDADE</v>
          </cell>
          <cell r="Q2149" t="str">
            <v>61,55</v>
          </cell>
          <cell r="R2149" t="str">
            <v>CAIXA REFERENCIAL</v>
          </cell>
        </row>
        <row r="2150">
          <cell r="A2150">
            <v>92439</v>
          </cell>
          <cell r="B2150">
            <v>92439</v>
          </cell>
          <cell r="F2150" t="str">
            <v>FUES0041</v>
          </cell>
          <cell r="G2150" t="str">
            <v>FUNDACOES E ESTRUTURAS</v>
          </cell>
          <cell r="H2150" t="str">
            <v>FUES</v>
          </cell>
          <cell r="I2150" t="str">
            <v>FORMAS/CIMBRAMENTOS/ESCORAMENTOS</v>
          </cell>
          <cell r="J2150" t="str">
            <v>0041</v>
          </cell>
          <cell r="K2150" t="str">
            <v/>
          </cell>
          <cell r="L2150" t="str">
            <v/>
          </cell>
          <cell r="M2150" t="str">
            <v>92439</v>
          </cell>
          <cell r="N2150" t="str">
            <v>MONTAGEM E DESMONTAGEM DE FÔRMA DE PILARES RETANGULARES E ESTRUTURAS SIMILARES, PÉ-DIREITO SIMPLES, EM CHAPA DE MADEIRA COMPENSADA PLASTIFICADA, 14 UTILIZAÇÕES. AF_09/2020</v>
          </cell>
          <cell r="O2150" t="str">
            <v>M2</v>
          </cell>
          <cell r="P2150" t="str">
            <v>COEFICIENTE DE REPRESENTATIVIDADE</v>
          </cell>
          <cell r="Q2150" t="str">
            <v>46,27</v>
          </cell>
          <cell r="R2150" t="str">
            <v>CAIXA REFERENCIAL</v>
          </cell>
        </row>
        <row r="2151">
          <cell r="A2151">
            <v>92441</v>
          </cell>
          <cell r="B2151">
            <v>92441</v>
          </cell>
          <cell r="F2151" t="str">
            <v>FUES0041</v>
          </cell>
          <cell r="G2151" t="str">
            <v>FUNDACOES E ESTRUTURAS</v>
          </cell>
          <cell r="H2151" t="str">
            <v>FUES</v>
          </cell>
          <cell r="I2151" t="str">
            <v>FORMAS/CIMBRAMENTOS/ESCORAMENTOS</v>
          </cell>
          <cell r="J2151" t="str">
            <v>0041</v>
          </cell>
          <cell r="K2151" t="str">
            <v/>
          </cell>
          <cell r="L2151" t="str">
            <v/>
          </cell>
          <cell r="M2151" t="str">
            <v>92441</v>
          </cell>
          <cell r="N2151" t="str">
            <v>MONTAGEM E DESMONTAGEM DE FÔRMA DE PILARES RETANGULARES E ESTRUTURAS SIMILARES, PÉ-DIREITO DUPLO, EM CHAPA DE MADEIRA COMPENSADA PLASTIFICADA, 14 UTILIZAÇÕES. AF_09/2020</v>
          </cell>
          <cell r="O2151" t="str">
            <v>M2</v>
          </cell>
          <cell r="P2151" t="str">
            <v>COEFICIENTE DE REPRESENTATIVIDADE</v>
          </cell>
          <cell r="Q2151" t="str">
            <v>59,31</v>
          </cell>
          <cell r="R2151" t="str">
            <v>CAIXA REFERENCIAL</v>
          </cell>
        </row>
        <row r="2152">
          <cell r="A2152">
            <v>92443</v>
          </cell>
          <cell r="B2152">
            <v>92443</v>
          </cell>
          <cell r="F2152" t="str">
            <v>FUES0041</v>
          </cell>
          <cell r="G2152" t="str">
            <v>FUNDACOES E ESTRUTURAS</v>
          </cell>
          <cell r="H2152" t="str">
            <v>FUES</v>
          </cell>
          <cell r="I2152" t="str">
            <v>FORMAS/CIMBRAMENTOS/ESCORAMENTOS</v>
          </cell>
          <cell r="J2152" t="str">
            <v>0041</v>
          </cell>
          <cell r="K2152" t="str">
            <v/>
          </cell>
          <cell r="L2152" t="str">
            <v/>
          </cell>
          <cell r="M2152" t="str">
            <v>92443</v>
          </cell>
          <cell r="N2152" t="str">
            <v>MONTAGEM E DESMONTAGEM DE FÔRMA DE PILARES RETANGULARES E ESTRUTURAS SIMILARES, PÉ-DIREITO SIMPLES, EM CHAPA DE MADEIRA COMPENSADA PLASTIFICADA, 18 UTILIZAÇÕES. AF_09/2020</v>
          </cell>
          <cell r="O2152" t="str">
            <v>M2</v>
          </cell>
          <cell r="P2152" t="str">
            <v>COEFICIENTE DE REPRESENTATIVIDADE</v>
          </cell>
          <cell r="Q2152" t="str">
            <v>42,28</v>
          </cell>
          <cell r="R2152" t="str">
            <v>CAIXA REFERENCIAL</v>
          </cell>
        </row>
        <row r="2153">
          <cell r="A2153">
            <v>92445</v>
          </cell>
          <cell r="B2153">
            <v>92445</v>
          </cell>
          <cell r="F2153" t="str">
            <v>FUES0041</v>
          </cell>
          <cell r="G2153" t="str">
            <v>FUNDACOES E ESTRUTURAS</v>
          </cell>
          <cell r="H2153" t="str">
            <v>FUES</v>
          </cell>
          <cell r="I2153" t="str">
            <v>FORMAS/CIMBRAMENTOS/ESCORAMENTOS</v>
          </cell>
          <cell r="J2153" t="str">
            <v>0041</v>
          </cell>
          <cell r="K2153" t="str">
            <v/>
          </cell>
          <cell r="L2153" t="str">
            <v/>
          </cell>
          <cell r="M2153" t="str">
            <v>92445</v>
          </cell>
          <cell r="N2153" t="str">
            <v>MONTAGEM E DESMONTAGEM DE FÔRMA DE PILARES RETANGULARES E ESTRUTURAS SIMILARES, PÉ-DIREITO DUPLO, EM CHAPA DE MADEIRA COMPENSADA PLASTIFICADA, 18 UTILIZAÇÕES. AF_09/2020</v>
          </cell>
          <cell r="O2153" t="str">
            <v>M2</v>
          </cell>
          <cell r="P2153" t="str">
            <v>COEFICIENTE DE REPRESENTATIVIDADE</v>
          </cell>
          <cell r="Q2153" t="str">
            <v>54,85</v>
          </cell>
          <cell r="R2153" t="str">
            <v>CAIXA REFERENCIAL</v>
          </cell>
        </row>
        <row r="2154">
          <cell r="A2154">
            <v>92446</v>
          </cell>
          <cell r="B2154">
            <v>92446</v>
          </cell>
          <cell r="F2154" t="str">
            <v>FUES0041</v>
          </cell>
          <cell r="G2154" t="str">
            <v>FUNDACOES E ESTRUTURAS</v>
          </cell>
          <cell r="H2154" t="str">
            <v>FUES</v>
          </cell>
          <cell r="I2154" t="str">
            <v>FORMAS/CIMBRAMENTOS/ESCORAMENTOS</v>
          </cell>
          <cell r="J2154" t="str">
            <v>0041</v>
          </cell>
          <cell r="K2154" t="str">
            <v/>
          </cell>
          <cell r="L2154" t="str">
            <v/>
          </cell>
          <cell r="M2154" t="str">
            <v>92446</v>
          </cell>
          <cell r="N2154" t="str">
            <v>MONTAGEM E DESMONTAGEM DE FÔRMA DE VIGA, ESCORAMENTO COM PONTALETE DE MADEIRA, PÉ-DIREITO SIMPLES, EM MADEIRA SERRADA, 1 UTILIZAÇÃO. AF_09/2020</v>
          </cell>
          <cell r="O2154" t="str">
            <v>M2</v>
          </cell>
          <cell r="P2154" t="str">
            <v>COEFICIENTE DE REPRESENTATIVIDADE</v>
          </cell>
          <cell r="Q2154" t="str">
            <v>334,26</v>
          </cell>
          <cell r="R2154" t="str">
            <v>CAIXA REFERENCIAL</v>
          </cell>
        </row>
        <row r="2155">
          <cell r="A2155">
            <v>92447</v>
          </cell>
          <cell r="B2155">
            <v>92447</v>
          </cell>
          <cell r="F2155" t="str">
            <v>FUES0041</v>
          </cell>
          <cell r="G2155" t="str">
            <v>FUNDACOES E ESTRUTURAS</v>
          </cell>
          <cell r="H2155" t="str">
            <v>FUES</v>
          </cell>
          <cell r="I2155" t="str">
            <v>FORMAS/CIMBRAMENTOS/ESCORAMENTOS</v>
          </cell>
          <cell r="J2155" t="str">
            <v>0041</v>
          </cell>
          <cell r="K2155" t="str">
            <v/>
          </cell>
          <cell r="L2155" t="str">
            <v/>
          </cell>
          <cell r="M2155" t="str">
            <v>92447</v>
          </cell>
          <cell r="N2155" t="str">
            <v>MONTAGEM E DESMONTAGEM DE FÔRMA DE VIGA, ESCORAMENTO COM PONTALETE DE MADEIRA, PÉ-DIREITO SIMPLES, EM MADEIRA SERRADA, 2 UTILIZAÇÕES. AF_09/2020</v>
          </cell>
          <cell r="O2155" t="str">
            <v>M2</v>
          </cell>
          <cell r="P2155" t="str">
            <v>COEFICIENTE DE REPRESENTATIVIDADE</v>
          </cell>
          <cell r="Q2155" t="str">
            <v>227,70</v>
          </cell>
          <cell r="R2155" t="str">
            <v>CAIXA REFERENCIAL</v>
          </cell>
        </row>
        <row r="2156">
          <cell r="A2156">
            <v>92448</v>
          </cell>
          <cell r="B2156">
            <v>92448</v>
          </cell>
          <cell r="F2156" t="str">
            <v>FUES0041</v>
          </cell>
          <cell r="G2156" t="str">
            <v>FUNDACOES E ESTRUTURAS</v>
          </cell>
          <cell r="H2156" t="str">
            <v>FUES</v>
          </cell>
          <cell r="I2156" t="str">
            <v>FORMAS/CIMBRAMENTOS/ESCORAMENTOS</v>
          </cell>
          <cell r="J2156" t="str">
            <v>0041</v>
          </cell>
          <cell r="K2156" t="str">
            <v/>
          </cell>
          <cell r="L2156" t="str">
            <v/>
          </cell>
          <cell r="M2156" t="str">
            <v>92448</v>
          </cell>
          <cell r="N2156" t="str">
            <v>MONTAGEM E DESMONTAGEM DE FÔRMA DE VIGA, ESCORAMENTO COM PONTALETE DE MADEIRA, PÉ-DIREITO SIMPLES, EM MADEIRA SERRADA, 4 UTILIZAÇÕES. AF_09/2020</v>
          </cell>
          <cell r="O2156" t="str">
            <v>M2</v>
          </cell>
          <cell r="P2156" t="str">
            <v>COEFICIENTE DE REPRESENTATIVIDADE</v>
          </cell>
          <cell r="Q2156" t="str">
            <v>172,75</v>
          </cell>
          <cell r="R2156" t="str">
            <v>CAIXA REFERENCIAL</v>
          </cell>
        </row>
        <row r="2157">
          <cell r="A2157">
            <v>92449</v>
          </cell>
          <cell r="B2157">
            <v>92449</v>
          </cell>
          <cell r="F2157" t="str">
            <v>FUES0041</v>
          </cell>
          <cell r="G2157" t="str">
            <v>FUNDACOES E ESTRUTURAS</v>
          </cell>
          <cell r="H2157" t="str">
            <v>FUES</v>
          </cell>
          <cell r="I2157" t="str">
            <v>FORMAS/CIMBRAMENTOS/ESCORAMENTOS</v>
          </cell>
          <cell r="J2157" t="str">
            <v>0041</v>
          </cell>
          <cell r="K2157" t="str">
            <v/>
          </cell>
          <cell r="L2157" t="str">
            <v/>
          </cell>
          <cell r="M2157" t="str">
            <v>92449</v>
          </cell>
          <cell r="N2157" t="str">
            <v>MONTAGEM E DESMONTAGEM DE FÔRMA DE VIGA, ESCORAMENTO COM GARFO DE MADEIRA, PÉ-DIREITO DUPLO, EM CHAPA DE MADEIRA RESINADA, 2 UTILIZAÇÕES. AF_09/2020</v>
          </cell>
          <cell r="O2157" t="str">
            <v>M2</v>
          </cell>
          <cell r="P2157" t="str">
            <v>COEFICIENTE DE REPRESENTATIVIDADE</v>
          </cell>
          <cell r="Q2157" t="str">
            <v>239,73</v>
          </cell>
          <cell r="R2157" t="str">
            <v>CAIXA REFERENCIAL</v>
          </cell>
        </row>
        <row r="2158">
          <cell r="A2158">
            <v>92450</v>
          </cell>
          <cell r="B2158">
            <v>92450</v>
          </cell>
          <cell r="F2158" t="str">
            <v>FUES0041</v>
          </cell>
          <cell r="G2158" t="str">
            <v>FUNDACOES E ESTRUTURAS</v>
          </cell>
          <cell r="H2158" t="str">
            <v>FUES</v>
          </cell>
          <cell r="I2158" t="str">
            <v>FORMAS/CIMBRAMENTOS/ESCORAMENTOS</v>
          </cell>
          <cell r="J2158" t="str">
            <v>0041</v>
          </cell>
          <cell r="K2158" t="str">
            <v/>
          </cell>
          <cell r="L2158" t="str">
            <v/>
          </cell>
          <cell r="M2158" t="str">
            <v>92450</v>
          </cell>
          <cell r="N2158" t="str">
            <v>MONTAGEM E DESMONTAGEM DE FÔRMA DE VIGA, ESCORAMENTO METÁLICO, PÉ-DIREITO DUPLO, EM CHAPA DE MADEIRA RESINADA, 2 UTILIZAÇÕES. AF_09/2020</v>
          </cell>
          <cell r="O2158" t="str">
            <v>M2</v>
          </cell>
          <cell r="P2158" t="str">
            <v>COEFICIENTE DE REPRESENTATIVIDADE</v>
          </cell>
          <cell r="Q2158" t="str">
            <v>272,22</v>
          </cell>
          <cell r="R2158" t="str">
            <v>CAIXA REFERENCIAL</v>
          </cell>
        </row>
        <row r="2159">
          <cell r="A2159">
            <v>92451</v>
          </cell>
          <cell r="B2159">
            <v>92451</v>
          </cell>
          <cell r="F2159" t="str">
            <v>FUES0041</v>
          </cell>
          <cell r="G2159" t="str">
            <v>FUNDACOES E ESTRUTURAS</v>
          </cell>
          <cell r="H2159" t="str">
            <v>FUES</v>
          </cell>
          <cell r="I2159" t="str">
            <v>FORMAS/CIMBRAMENTOS/ESCORAMENTOS</v>
          </cell>
          <cell r="J2159" t="str">
            <v>0041</v>
          </cell>
          <cell r="K2159" t="str">
            <v/>
          </cell>
          <cell r="L2159" t="str">
            <v/>
          </cell>
          <cell r="M2159" t="str">
            <v>92451</v>
          </cell>
          <cell r="N2159" t="str">
            <v>MONTAGEM E DESMONTAGEM DE FÔRMA DE VIGA, ESCORAMENTO COM GARFO DE MADEIRA, PÉ-DIREITO SIMPLES, EM CHAPA DE MADEIRA RESINADA, 2 UTILIZAÇÕES. AF_09/2020</v>
          </cell>
          <cell r="O2159" t="str">
            <v>M2</v>
          </cell>
          <cell r="P2159" t="str">
            <v>COEFICIENTE DE REPRESENTATIVIDADE</v>
          </cell>
          <cell r="Q2159" t="str">
            <v>164,76</v>
          </cell>
          <cell r="R2159" t="str">
            <v>CAIXA REFERENCIAL</v>
          </cell>
        </row>
        <row r="2160">
          <cell r="A2160">
            <v>92452</v>
          </cell>
          <cell r="B2160">
            <v>92452</v>
          </cell>
          <cell r="F2160" t="str">
            <v>FUES0041</v>
          </cell>
          <cell r="G2160" t="str">
            <v>FUNDACOES E ESTRUTURAS</v>
          </cell>
          <cell r="H2160" t="str">
            <v>FUES</v>
          </cell>
          <cell r="I2160" t="str">
            <v>FORMAS/CIMBRAMENTOS/ESCORAMENTOS</v>
          </cell>
          <cell r="J2160" t="str">
            <v>0041</v>
          </cell>
          <cell r="K2160" t="str">
            <v/>
          </cell>
          <cell r="L2160" t="str">
            <v/>
          </cell>
          <cell r="M2160" t="str">
            <v>92452</v>
          </cell>
          <cell r="N2160" t="str">
            <v>MONTAGEM E DESMONTAGEM DE FÔRMA DE VIGA, ESCORAMENTO METÁLICO, PÉ-DIREITO SIMPLES, EM CHAPA DE MADEIRA RESINADA, 2 UTILIZAÇÕES. AF_09/2020</v>
          </cell>
          <cell r="O2160" t="str">
            <v>M2</v>
          </cell>
          <cell r="P2160" t="str">
            <v>COEFICIENTE DE REPRESENTATIVIDADE</v>
          </cell>
          <cell r="Q2160" t="str">
            <v>145,41</v>
          </cell>
          <cell r="R2160" t="str">
            <v>CAIXA REFERENCIAL</v>
          </cell>
        </row>
        <row r="2161">
          <cell r="A2161">
            <v>92453</v>
          </cell>
          <cell r="B2161">
            <v>92453</v>
          </cell>
          <cell r="F2161" t="str">
            <v>FUES0041</v>
          </cell>
          <cell r="G2161" t="str">
            <v>FUNDACOES E ESTRUTURAS</v>
          </cell>
          <cell r="H2161" t="str">
            <v>FUES</v>
          </cell>
          <cell r="I2161" t="str">
            <v>FORMAS/CIMBRAMENTOS/ESCORAMENTOS</v>
          </cell>
          <cell r="J2161" t="str">
            <v>0041</v>
          </cell>
          <cell r="K2161" t="str">
            <v/>
          </cell>
          <cell r="L2161" t="str">
            <v/>
          </cell>
          <cell r="M2161" t="str">
            <v>92453</v>
          </cell>
          <cell r="N2161" t="str">
            <v>MONTAGEM E DESMONTAGEM DE FÔRMA DE VIGA, ESCORAMENTO COM GARFO DE MADEIRA, PÉ-DIREITO DUPLO, EM CHAPA DE MADEIRA RESINADA, 4 UTILIZAÇÕES. AF_09/2020</v>
          </cell>
          <cell r="O2161" t="str">
            <v>M2</v>
          </cell>
          <cell r="P2161" t="str">
            <v>COEFICIENTE DE REPRESENTATIVIDADE</v>
          </cell>
          <cell r="Q2161" t="str">
            <v>204,22</v>
          </cell>
          <cell r="R2161" t="str">
            <v>CAIXA REFERENCIAL</v>
          </cell>
        </row>
        <row r="2162">
          <cell r="A2162">
            <v>92454</v>
          </cell>
          <cell r="B2162">
            <v>92454</v>
          </cell>
          <cell r="F2162" t="str">
            <v>FUES0041</v>
          </cell>
          <cell r="G2162" t="str">
            <v>FUNDACOES E ESTRUTURAS</v>
          </cell>
          <cell r="H2162" t="str">
            <v>FUES</v>
          </cell>
          <cell r="I2162" t="str">
            <v>FORMAS/CIMBRAMENTOS/ESCORAMENTOS</v>
          </cell>
          <cell r="J2162" t="str">
            <v>0041</v>
          </cell>
          <cell r="K2162" t="str">
            <v/>
          </cell>
          <cell r="L2162" t="str">
            <v/>
          </cell>
          <cell r="M2162" t="str">
            <v>92454</v>
          </cell>
          <cell r="N2162" t="str">
            <v>MONTAGEM E DESMONTAGEM DE FÔRMA DE VIGA, ESCORAMENTO METÁLICO, PÉ-DIREITO DUPLO, EM CHAPA DE MADEIRA RESINADA, 4 UTILIZAÇÕES. AF_09/2020</v>
          </cell>
          <cell r="O2162" t="str">
            <v>M2</v>
          </cell>
          <cell r="P2162" t="str">
            <v>COEFICIENTE DE REPRESENTATIVIDADE</v>
          </cell>
          <cell r="Q2162" t="str">
            <v>245,29</v>
          </cell>
          <cell r="R2162" t="str">
            <v>CAIXA REFERENCIAL</v>
          </cell>
        </row>
        <row r="2163">
          <cell r="A2163">
            <v>92455</v>
          </cell>
          <cell r="B2163">
            <v>92455</v>
          </cell>
          <cell r="F2163" t="str">
            <v>FUES0041</v>
          </cell>
          <cell r="G2163" t="str">
            <v>FUNDACOES E ESTRUTURAS</v>
          </cell>
          <cell r="H2163" t="str">
            <v>FUES</v>
          </cell>
          <cell r="I2163" t="str">
            <v>FORMAS/CIMBRAMENTOS/ESCORAMENTOS</v>
          </cell>
          <cell r="J2163" t="str">
            <v>0041</v>
          </cell>
          <cell r="K2163" t="str">
            <v/>
          </cell>
          <cell r="L2163" t="str">
            <v/>
          </cell>
          <cell r="M2163" t="str">
            <v>92455</v>
          </cell>
          <cell r="N2163" t="str">
            <v>MONTAGEM E DESMONTAGEM DE FÔRMA DE VIGA, ESCORAMENTO COM GARFO DE MADEIRA, PÉ-DIREITO SIMPLES, EM CHAPA DE MADEIRA RESINADA, 4 UTILIZAÇÕES. AF_09/2020</v>
          </cell>
          <cell r="O2163" t="str">
            <v>M2</v>
          </cell>
          <cell r="P2163" t="str">
            <v>COEFICIENTE DE REPRESENTATIVIDADE</v>
          </cell>
          <cell r="Q2163" t="str">
            <v>134,75</v>
          </cell>
          <cell r="R2163" t="str">
            <v>CAIXA REFERENCIAL</v>
          </cell>
        </row>
        <row r="2164">
          <cell r="A2164">
            <v>92456</v>
          </cell>
          <cell r="B2164">
            <v>92456</v>
          </cell>
          <cell r="F2164" t="str">
            <v>FUES0041</v>
          </cell>
          <cell r="G2164" t="str">
            <v>FUNDACOES E ESTRUTURAS</v>
          </cell>
          <cell r="H2164" t="str">
            <v>FUES</v>
          </cell>
          <cell r="I2164" t="str">
            <v>FORMAS/CIMBRAMENTOS/ESCORAMENTOS</v>
          </cell>
          <cell r="J2164" t="str">
            <v>0041</v>
          </cell>
          <cell r="K2164" t="str">
            <v/>
          </cell>
          <cell r="L2164" t="str">
            <v/>
          </cell>
          <cell r="M2164" t="str">
            <v>92456</v>
          </cell>
          <cell r="N2164" t="str">
            <v>MONTAGEM E DESMONTAGEM DE FÔRMA DE VIGA, ESCORAMENTO METÁLICO, PÉ-DIREITO SIMPLES, EM CHAPA DE MADEIRA RESINADA, 4 UTILIZAÇÕES. AF_09/2020</v>
          </cell>
          <cell r="O2164" t="str">
            <v>M2</v>
          </cell>
          <cell r="P2164" t="str">
            <v>COEFICIENTE DE REPRESENTATIVIDADE</v>
          </cell>
          <cell r="Q2164" t="str">
            <v>118,77</v>
          </cell>
          <cell r="R2164" t="str">
            <v>CAIXA REFERENCIAL</v>
          </cell>
        </row>
        <row r="2165">
          <cell r="A2165">
            <v>92457</v>
          </cell>
          <cell r="B2165">
            <v>92457</v>
          </cell>
          <cell r="F2165" t="str">
            <v>FUES0041</v>
          </cell>
          <cell r="G2165" t="str">
            <v>FUNDACOES E ESTRUTURAS</v>
          </cell>
          <cell r="H2165" t="str">
            <v>FUES</v>
          </cell>
          <cell r="I2165" t="str">
            <v>FORMAS/CIMBRAMENTOS/ESCORAMENTOS</v>
          </cell>
          <cell r="J2165" t="str">
            <v>0041</v>
          </cell>
          <cell r="K2165" t="str">
            <v/>
          </cell>
          <cell r="L2165" t="str">
            <v/>
          </cell>
          <cell r="M2165" t="str">
            <v>92457</v>
          </cell>
          <cell r="N2165" t="str">
            <v>MONTAGEM E DESMONTAGEM DE FÔRMA DE VIGA, ESCORAMENTO COM GARFO DE MADEIRA, PÉ-DIREITO DUPLO, EM CHAPA DE MADEIRA RESINADA, 6 UTILIZAÇÕES. AF_09/2020</v>
          </cell>
          <cell r="O2165" t="str">
            <v>M2</v>
          </cell>
          <cell r="P2165" t="str">
            <v>COEFICIENTE DE REPRESENTATIVIDADE</v>
          </cell>
          <cell r="Q2165" t="str">
            <v>178,28</v>
          </cell>
          <cell r="R2165" t="str">
            <v>CAIXA REFERENCIAL</v>
          </cell>
        </row>
        <row r="2166">
          <cell r="A2166">
            <v>92458</v>
          </cell>
          <cell r="B2166">
            <v>92458</v>
          </cell>
          <cell r="F2166" t="str">
            <v>FUES0041</v>
          </cell>
          <cell r="G2166" t="str">
            <v>FUNDACOES E ESTRUTURAS</v>
          </cell>
          <cell r="H2166" t="str">
            <v>FUES</v>
          </cell>
          <cell r="I2166" t="str">
            <v>FORMAS/CIMBRAMENTOS/ESCORAMENTOS</v>
          </cell>
          <cell r="J2166" t="str">
            <v>0041</v>
          </cell>
          <cell r="K2166" t="str">
            <v/>
          </cell>
          <cell r="L2166" t="str">
            <v/>
          </cell>
          <cell r="M2166" t="str">
            <v>92458</v>
          </cell>
          <cell r="N2166" t="str">
            <v>MONTAGEM E DESMONTAGEM DE FÔRMA DE VIGA, ESCORAMENTO METÁLICO, PÉ-DIREITO DUPLO, EM CHAPA DE MADEIRA RESINADA, 6 UTILIZAÇÕES. AF_12/2015</v>
          </cell>
          <cell r="O2166" t="str">
            <v>M2</v>
          </cell>
          <cell r="P2166" t="str">
            <v>COEFICIENTE DE REPRESENTATIVIDADE</v>
          </cell>
          <cell r="Q2166" t="str">
            <v>227,96</v>
          </cell>
          <cell r="R2166" t="str">
            <v>CAIXA REFERENCIAL</v>
          </cell>
        </row>
        <row r="2167">
          <cell r="A2167">
            <v>92459</v>
          </cell>
          <cell r="B2167">
            <v>92459</v>
          </cell>
          <cell r="F2167" t="str">
            <v>FUES0041</v>
          </cell>
          <cell r="G2167" t="str">
            <v>FUNDACOES E ESTRUTURAS</v>
          </cell>
          <cell r="H2167" t="str">
            <v>FUES</v>
          </cell>
          <cell r="I2167" t="str">
            <v>FORMAS/CIMBRAMENTOS/ESCORAMENTOS</v>
          </cell>
          <cell r="J2167" t="str">
            <v>0041</v>
          </cell>
          <cell r="K2167" t="str">
            <v/>
          </cell>
          <cell r="L2167" t="str">
            <v/>
          </cell>
          <cell r="M2167" t="str">
            <v>92459</v>
          </cell>
          <cell r="N2167" t="str">
            <v>MONTAGEM E DESMONTAGEM DE FÔRMA DE VIGA, ESCORAMENTO COM GARFO DE MADEIRA, PÉ-DIREITO SIMPLES, EM CHAPA DE MADEIRA RESINADA, 6 UTILIZAÇÕES. AF_09/2020</v>
          </cell>
          <cell r="O2167" t="str">
            <v>M2</v>
          </cell>
          <cell r="P2167" t="str">
            <v>COEFICIENTE DE REPRESENTATIVIDADE</v>
          </cell>
          <cell r="Q2167" t="str">
            <v>115,14</v>
          </cell>
          <cell r="R2167" t="str">
            <v>CAIXA REFERENCIAL</v>
          </cell>
        </row>
        <row r="2168">
          <cell r="A2168">
            <v>92460</v>
          </cell>
          <cell r="B2168">
            <v>92460</v>
          </cell>
          <cell r="F2168" t="str">
            <v>FUES0041</v>
          </cell>
          <cell r="G2168" t="str">
            <v>FUNDACOES E ESTRUTURAS</v>
          </cell>
          <cell r="H2168" t="str">
            <v>FUES</v>
          </cell>
          <cell r="I2168" t="str">
            <v>FORMAS/CIMBRAMENTOS/ESCORAMENTOS</v>
          </cell>
          <cell r="J2168" t="str">
            <v>0041</v>
          </cell>
          <cell r="K2168" t="str">
            <v/>
          </cell>
          <cell r="L2168" t="str">
            <v/>
          </cell>
          <cell r="M2168" t="str">
            <v>92460</v>
          </cell>
          <cell r="N2168" t="str">
            <v>MONTAGEM E DESMONTAGEM DE FÔRMA DE VIGA, ESCORAMENTO METÁLICO, PÉ-DIREITO SIMPLES, EM CHAPA DE MADEIRA RESINADA, 6 UTILIZAÇÕES. AF_09/2020</v>
          </cell>
          <cell r="O2168" t="str">
            <v>M2</v>
          </cell>
          <cell r="P2168" t="str">
            <v>COEFICIENTE DE REPRESENTATIVIDADE</v>
          </cell>
          <cell r="Q2168" t="str">
            <v>97,96</v>
          </cell>
          <cell r="R2168" t="str">
            <v>CAIXA REFERENCIAL</v>
          </cell>
        </row>
        <row r="2169">
          <cell r="A2169">
            <v>92461</v>
          </cell>
          <cell r="B2169">
            <v>92461</v>
          </cell>
          <cell r="F2169" t="str">
            <v>FUES0041</v>
          </cell>
          <cell r="G2169" t="str">
            <v>FUNDACOES E ESTRUTURAS</v>
          </cell>
          <cell r="H2169" t="str">
            <v>FUES</v>
          </cell>
          <cell r="I2169" t="str">
            <v>FORMAS/CIMBRAMENTOS/ESCORAMENTOS</v>
          </cell>
          <cell r="J2169" t="str">
            <v>0041</v>
          </cell>
          <cell r="K2169" t="str">
            <v/>
          </cell>
          <cell r="L2169" t="str">
            <v/>
          </cell>
          <cell r="M2169" t="str">
            <v>92461</v>
          </cell>
          <cell r="N2169" t="str">
            <v>MONTAGEM E DESMONTAGEM DE FÔRMA DE VIGA, ESCORAMENTO COM GARFO DE MADEIRA, PÉ-DIREITO DUPLO, EM CHAPA DE MADEIRA RESINADA, 8 UTILIZAÇÕES. AF_09/2020</v>
          </cell>
          <cell r="O2169" t="str">
            <v>M2</v>
          </cell>
          <cell r="P2169" t="str">
            <v>COEFICIENTE DE REPRESENTATIVIDADE</v>
          </cell>
          <cell r="Q2169" t="str">
            <v>164,62</v>
          </cell>
          <cell r="R2169" t="str">
            <v>CAIXA REFERENCIAL</v>
          </cell>
        </row>
        <row r="2170">
          <cell r="A2170">
            <v>92462</v>
          </cell>
          <cell r="B2170">
            <v>92462</v>
          </cell>
          <cell r="F2170" t="str">
            <v>FUES0041</v>
          </cell>
          <cell r="G2170" t="str">
            <v>FUNDACOES E ESTRUTURAS</v>
          </cell>
          <cell r="H2170" t="str">
            <v>FUES</v>
          </cell>
          <cell r="I2170" t="str">
            <v>FORMAS/CIMBRAMENTOS/ESCORAMENTOS</v>
          </cell>
          <cell r="J2170" t="str">
            <v>0041</v>
          </cell>
          <cell r="K2170" t="str">
            <v/>
          </cell>
          <cell r="L2170" t="str">
            <v/>
          </cell>
          <cell r="M2170" t="str">
            <v>92462</v>
          </cell>
          <cell r="N2170" t="str">
            <v>MONTAGEM E DESMONTAGEM DE FÔRMA DE VIGA, ESCORAMENTO METÁLICO, PÉ-DIREITO DUPLO, EM CHAPA DE MADEIRA RESINADA, 8 UTILIZAÇÕES. AF_09/2020</v>
          </cell>
          <cell r="O2170" t="str">
            <v>M2</v>
          </cell>
          <cell r="P2170" t="str">
            <v>COEFICIENTE DE REPRESENTATIVIDADE</v>
          </cell>
          <cell r="Q2170" t="str">
            <v>216,76</v>
          </cell>
          <cell r="R2170" t="str">
            <v>CAIXA REFERENCIAL</v>
          </cell>
        </row>
        <row r="2171">
          <cell r="A2171">
            <v>92463</v>
          </cell>
          <cell r="B2171">
            <v>92463</v>
          </cell>
          <cell r="F2171" t="str">
            <v>FUES0041</v>
          </cell>
          <cell r="G2171" t="str">
            <v>FUNDACOES E ESTRUTURAS</v>
          </cell>
          <cell r="H2171" t="str">
            <v>FUES</v>
          </cell>
          <cell r="I2171" t="str">
            <v>FORMAS/CIMBRAMENTOS/ESCORAMENTOS</v>
          </cell>
          <cell r="J2171" t="str">
            <v>0041</v>
          </cell>
          <cell r="K2171" t="str">
            <v/>
          </cell>
          <cell r="L2171" t="str">
            <v/>
          </cell>
          <cell r="M2171" t="str">
            <v>92463</v>
          </cell>
          <cell r="N2171" t="str">
            <v>MONTAGEM E DESMONTAGEM DE FÔRMA DE VIGA, ESCORAMENTO COM GARFO DE MADEIRA, PÉ-DIREITO SIMPLES, EM CHAPA DE MADEIRA RESINADA, 8 UTILIZAÇÕES. AF_09/2020</v>
          </cell>
          <cell r="O2171" t="str">
            <v>M2</v>
          </cell>
          <cell r="P2171" t="str">
            <v>COEFICIENTE DE REPRESENTATIVIDADE</v>
          </cell>
          <cell r="Q2171" t="str">
            <v>104,56</v>
          </cell>
          <cell r="R2171" t="str">
            <v>CAIXA REFERENCIAL</v>
          </cell>
        </row>
        <row r="2172">
          <cell r="A2172">
            <v>92464</v>
          </cell>
          <cell r="B2172">
            <v>92464</v>
          </cell>
          <cell r="F2172" t="str">
            <v>FUES0041</v>
          </cell>
          <cell r="G2172" t="str">
            <v>FUNDACOES E ESTRUTURAS</v>
          </cell>
          <cell r="H2172" t="str">
            <v>FUES</v>
          </cell>
          <cell r="I2172" t="str">
            <v>FORMAS/CIMBRAMENTOS/ESCORAMENTOS</v>
          </cell>
          <cell r="J2172" t="str">
            <v>0041</v>
          </cell>
          <cell r="K2172" t="str">
            <v/>
          </cell>
          <cell r="L2172" t="str">
            <v/>
          </cell>
          <cell r="M2172" t="str">
            <v>92464</v>
          </cell>
          <cell r="N2172" t="str">
            <v>MONTAGEM E DESMONTAGEM DE FÔRMA DE VIGA, ESCORAMENTO METÁLICO, PÉ-DIREITO SIMPLES, EM CHAPA DE MADEIRA RESINADA, 8 UTILIZAÇÕES. AF_09/2020</v>
          </cell>
          <cell r="O2172" t="str">
            <v>M2</v>
          </cell>
          <cell r="P2172" t="str">
            <v>COEFICIENTE DE REPRESENTATIVIDADE</v>
          </cell>
          <cell r="Q2172" t="str">
            <v>91,60</v>
          </cell>
          <cell r="R2172" t="str">
            <v>CAIXA REFERENCIAL</v>
          </cell>
        </row>
        <row r="2173">
          <cell r="A2173">
            <v>92465</v>
          </cell>
          <cell r="B2173">
            <v>92465</v>
          </cell>
          <cell r="F2173" t="str">
            <v>FUES0041</v>
          </cell>
          <cell r="G2173" t="str">
            <v>FUNDACOES E ESTRUTURAS</v>
          </cell>
          <cell r="H2173" t="str">
            <v>FUES</v>
          </cell>
          <cell r="I2173" t="str">
            <v>FORMAS/CIMBRAMENTOS/ESCORAMENTOS</v>
          </cell>
          <cell r="J2173" t="str">
            <v>0041</v>
          </cell>
          <cell r="K2173" t="str">
            <v/>
          </cell>
          <cell r="L2173" t="str">
            <v/>
          </cell>
          <cell r="M2173" t="str">
            <v>92465</v>
          </cell>
          <cell r="N2173" t="str">
            <v>MONTAGEM E DESMONTAGEM DE FÔRMA DE VIGA, ESCORAMENTO COM GARFO DE MADEIRA, PÉ-DIREITO DUPLO, EM CHAPA DE MADEIRA PLASTIFICADA, 10 UTILIZAÇÕES. AF_09/2020</v>
          </cell>
          <cell r="O2173" t="str">
            <v>M2</v>
          </cell>
          <cell r="P2173" t="str">
            <v>COEFICIENTE DE REPRESENTATIVIDADE</v>
          </cell>
          <cell r="Q2173" t="str">
            <v>133,93</v>
          </cell>
          <cell r="R2173" t="str">
            <v>CAIXA REFERENCIAL</v>
          </cell>
        </row>
        <row r="2174">
          <cell r="A2174">
            <v>92466</v>
          </cell>
          <cell r="B2174">
            <v>92466</v>
          </cell>
          <cell r="F2174" t="str">
            <v>FUES0041</v>
          </cell>
          <cell r="G2174" t="str">
            <v>FUNDACOES E ESTRUTURAS</v>
          </cell>
          <cell r="H2174" t="str">
            <v>FUES</v>
          </cell>
          <cell r="I2174" t="str">
            <v>FORMAS/CIMBRAMENTOS/ESCORAMENTOS</v>
          </cell>
          <cell r="J2174" t="str">
            <v>0041</v>
          </cell>
          <cell r="K2174" t="str">
            <v/>
          </cell>
          <cell r="L2174" t="str">
            <v/>
          </cell>
          <cell r="M2174" t="str">
            <v>92466</v>
          </cell>
          <cell r="N2174" t="str">
            <v>MONTAGEM E DESMONTAGEM DE FÔRMA DE VIGA, ESCORAMENTO METÁLICO, PÉ-DIREITO DUPLO, EM CHAPA DE MADEIRA PLASTIFICADA, 10 UTILIZAÇÕES. AF_09/2020</v>
          </cell>
          <cell r="O2174" t="str">
            <v>M2</v>
          </cell>
          <cell r="P2174" t="str">
            <v>COEFICIENTE DE REPRESENTATIVIDADE</v>
          </cell>
          <cell r="Q2174" t="str">
            <v>210,17</v>
          </cell>
          <cell r="R2174" t="str">
            <v>CAIXA REFERENCIAL</v>
          </cell>
        </row>
        <row r="2175">
          <cell r="A2175">
            <v>92467</v>
          </cell>
          <cell r="B2175">
            <v>92467</v>
          </cell>
          <cell r="F2175" t="str">
            <v>FUES0041</v>
          </cell>
          <cell r="G2175" t="str">
            <v>FUNDACOES E ESTRUTURAS</v>
          </cell>
          <cell r="H2175" t="str">
            <v>FUES</v>
          </cell>
          <cell r="I2175" t="str">
            <v>FORMAS/CIMBRAMENTOS/ESCORAMENTOS</v>
          </cell>
          <cell r="J2175" t="str">
            <v>0041</v>
          </cell>
          <cell r="K2175" t="str">
            <v/>
          </cell>
          <cell r="L2175" t="str">
            <v/>
          </cell>
          <cell r="M2175" t="str">
            <v>92467</v>
          </cell>
          <cell r="N2175" t="str">
            <v>MONTAGEM E DESMONTAGEM DE FÔRMA DE VIGA, ESCORAMENTO COM GARFO DE MADEIRA, PÉ-DIREITO SIMPLES, EM CHAPA DE MADEIRA PLASTIFICADA, 10 UTILIZAÇÕES. AF_09/2020</v>
          </cell>
          <cell r="O2175" t="str">
            <v>M2</v>
          </cell>
          <cell r="P2175" t="str">
            <v>COEFICIENTE DE REPRESENTATIVIDADE</v>
          </cell>
          <cell r="Q2175" t="str">
            <v>87,64</v>
          </cell>
          <cell r="R2175" t="str">
            <v>CAIXA REFERENCIAL</v>
          </cell>
        </row>
        <row r="2176">
          <cell r="A2176">
            <v>92468</v>
          </cell>
          <cell r="B2176">
            <v>92468</v>
          </cell>
          <cell r="F2176" t="str">
            <v>FUES0041</v>
          </cell>
          <cell r="G2176" t="str">
            <v>FUNDACOES E ESTRUTURAS</v>
          </cell>
          <cell r="H2176" t="str">
            <v>FUES</v>
          </cell>
          <cell r="I2176" t="str">
            <v>FORMAS/CIMBRAMENTOS/ESCORAMENTOS</v>
          </cell>
          <cell r="J2176" t="str">
            <v>0041</v>
          </cell>
          <cell r="K2176" t="str">
            <v/>
          </cell>
          <cell r="L2176" t="str">
            <v/>
          </cell>
          <cell r="M2176" t="str">
            <v>92468</v>
          </cell>
          <cell r="N2176" t="str">
            <v>MONTAGEM E DESMONTAGEM DE FÔRMA DE VIGA, ESCORAMENTO METÁLICO, PÉ-DIREITO SIMPLES, EM CHAPA DE MADEIRA PLASTIFICADA, 10 UTILIZAÇÕES. AF_09/2020</v>
          </cell>
          <cell r="O2176" t="str">
            <v>M2</v>
          </cell>
          <cell r="P2176" t="str">
            <v>COEFICIENTE DE REPRESENTATIVIDADE</v>
          </cell>
          <cell r="Q2176" t="str">
            <v>85,64</v>
          </cell>
          <cell r="R2176" t="str">
            <v>CAIXA REFERENCIAL</v>
          </cell>
        </row>
        <row r="2177">
          <cell r="A2177">
            <v>92469</v>
          </cell>
          <cell r="B2177">
            <v>92469</v>
          </cell>
          <cell r="F2177" t="str">
            <v>FUES0041</v>
          </cell>
          <cell r="G2177" t="str">
            <v>FUNDACOES E ESTRUTURAS</v>
          </cell>
          <cell r="H2177" t="str">
            <v>FUES</v>
          </cell>
          <cell r="I2177" t="str">
            <v>FORMAS/CIMBRAMENTOS/ESCORAMENTOS</v>
          </cell>
          <cell r="J2177" t="str">
            <v>0041</v>
          </cell>
          <cell r="K2177" t="str">
            <v/>
          </cell>
          <cell r="L2177" t="str">
            <v/>
          </cell>
          <cell r="M2177" t="str">
            <v>92469</v>
          </cell>
          <cell r="N2177" t="str">
            <v>MONTAGEM E DESMONTAGEM DE FÔRMA DE VIGA, ESCORAMENTO COM GARFO DE MADEIRA, PÉ-DIREITO DUPLO, EM CHAPA DE MADEIRA PLASTIFICADA, 12 UTILIZAÇÕES. AF_09/2020</v>
          </cell>
          <cell r="O2177" t="str">
            <v>M2</v>
          </cell>
          <cell r="P2177" t="str">
            <v>COEFICIENTE DE REPRESENTATIVIDADE</v>
          </cell>
          <cell r="Q2177" t="str">
            <v>122,53</v>
          </cell>
          <cell r="R2177" t="str">
            <v>CAIXA REFERENCIAL</v>
          </cell>
        </row>
        <row r="2178">
          <cell r="A2178">
            <v>92470</v>
          </cell>
          <cell r="B2178">
            <v>92470</v>
          </cell>
          <cell r="F2178" t="str">
            <v>FUES0041</v>
          </cell>
          <cell r="G2178" t="str">
            <v>FUNDACOES E ESTRUTURAS</v>
          </cell>
          <cell r="H2178" t="str">
            <v>FUES</v>
          </cell>
          <cell r="I2178" t="str">
            <v>FORMAS/CIMBRAMENTOS/ESCORAMENTOS</v>
          </cell>
          <cell r="J2178" t="str">
            <v>0041</v>
          </cell>
          <cell r="K2178" t="str">
            <v/>
          </cell>
          <cell r="L2178" t="str">
            <v/>
          </cell>
          <cell r="M2178" t="str">
            <v>92470</v>
          </cell>
          <cell r="N2178" t="str">
            <v>MONTAGEM E DESMONTAGEM DE FÔRMA DE VIGA, ESCORAMENTO METÁLICO, PÉ-DIREITO DUPLO, EM CHAPA DE MADEIRA PLASTIFICADA, 12 UTILIZAÇÕES. AF_09/2020</v>
          </cell>
          <cell r="O2178" t="str">
            <v>M2</v>
          </cell>
          <cell r="P2178" t="str">
            <v>COEFICIENTE DE REPRESENTATIVIDADE</v>
          </cell>
          <cell r="Q2178" t="str">
            <v>203,66</v>
          </cell>
          <cell r="R2178" t="str">
            <v>CAIXA REFERENCIAL</v>
          </cell>
        </row>
        <row r="2179">
          <cell r="A2179">
            <v>92471</v>
          </cell>
          <cell r="B2179">
            <v>92471</v>
          </cell>
          <cell r="F2179" t="str">
            <v>FUES0041</v>
          </cell>
          <cell r="G2179" t="str">
            <v>FUNDACOES E ESTRUTURAS</v>
          </cell>
          <cell r="H2179" t="str">
            <v>FUES</v>
          </cell>
          <cell r="I2179" t="str">
            <v>FORMAS/CIMBRAMENTOS/ESCORAMENTOS</v>
          </cell>
          <cell r="J2179" t="str">
            <v>0041</v>
          </cell>
          <cell r="K2179" t="str">
            <v/>
          </cell>
          <cell r="L2179" t="str">
            <v/>
          </cell>
          <cell r="M2179" t="str">
            <v>92471</v>
          </cell>
          <cell r="N2179" t="str">
            <v>MONTAGEM E DESMONTAGEM DE FÔRMA DE VIGA, ESCORAMENTO COM GARFO DE MADEIRA, PÉ-DIREITO SIMPLES, EM CHAPA DE MADEIRA PLASTIFICADA, 12 UTILIZAÇÕES. AF_09/2020</v>
          </cell>
          <cell r="O2179" t="str">
            <v>M2</v>
          </cell>
          <cell r="P2179" t="str">
            <v>COEFICIENTE DE REPRESENTATIVIDADE</v>
          </cell>
          <cell r="Q2179" t="str">
            <v>80,30</v>
          </cell>
          <cell r="R2179" t="str">
            <v>CAIXA REFERENCIAL</v>
          </cell>
        </row>
        <row r="2180">
          <cell r="A2180">
            <v>92472</v>
          </cell>
          <cell r="B2180">
            <v>92472</v>
          </cell>
          <cell r="F2180" t="str">
            <v>FUES0041</v>
          </cell>
          <cell r="G2180" t="str">
            <v>FUNDACOES E ESTRUTURAS</v>
          </cell>
          <cell r="H2180" t="str">
            <v>FUES</v>
          </cell>
          <cell r="I2180" t="str">
            <v>FORMAS/CIMBRAMENTOS/ESCORAMENTOS</v>
          </cell>
          <cell r="J2180" t="str">
            <v>0041</v>
          </cell>
          <cell r="K2180" t="str">
            <v/>
          </cell>
          <cell r="L2180" t="str">
            <v/>
          </cell>
          <cell r="M2180" t="str">
            <v>92472</v>
          </cell>
          <cell r="N2180" t="str">
            <v>MONTAGEM E DESMONTAGEM DE FÔRMA DE VIGA, ESCORAMENTO METÁLICO, PÉ-DIREITO SIMPLES, EM CHAPA DE MADEIRA PLASTIFICADA, 12 UTILIZAÇÕES. AF_09/2020</v>
          </cell>
          <cell r="O2180" t="str">
            <v>M2</v>
          </cell>
          <cell r="P2180" t="str">
            <v>COEFICIENTE DE REPRESENTATIVIDADE</v>
          </cell>
          <cell r="Q2180" t="str">
            <v>80,06</v>
          </cell>
          <cell r="R2180" t="str">
            <v>CAIXA REFERENCIAL</v>
          </cell>
        </row>
        <row r="2181">
          <cell r="A2181">
            <v>92473</v>
          </cell>
          <cell r="B2181">
            <v>92473</v>
          </cell>
          <cell r="F2181" t="str">
            <v>FUES0041</v>
          </cell>
          <cell r="G2181" t="str">
            <v>FUNDACOES E ESTRUTURAS</v>
          </cell>
          <cell r="H2181" t="str">
            <v>FUES</v>
          </cell>
          <cell r="I2181" t="str">
            <v>FORMAS/CIMBRAMENTOS/ESCORAMENTOS</v>
          </cell>
          <cell r="J2181" t="str">
            <v>0041</v>
          </cell>
          <cell r="K2181" t="str">
            <v/>
          </cell>
          <cell r="L2181" t="str">
            <v/>
          </cell>
          <cell r="M2181" t="str">
            <v>92473</v>
          </cell>
          <cell r="N2181" t="str">
            <v>MONTAGEM E DESMONTAGEM DE FÔRMA DE VIGA, ESCORAMENTO COM GARFO DE MADEIRA, PÉ-DIREITO DUPLO, EM CHAPA DE MADEIRA PLASTIFICADA, 14 UTILIZAÇÕES. AF_09/2020</v>
          </cell>
          <cell r="O2181" t="str">
            <v>M2</v>
          </cell>
          <cell r="P2181" t="str">
            <v>COEFICIENTE DE REPRESENTATIVIDADE</v>
          </cell>
          <cell r="Q2181" t="str">
            <v>113,24</v>
          </cell>
          <cell r="R2181" t="str">
            <v>CAIXA REFERENCIAL</v>
          </cell>
        </row>
        <row r="2182">
          <cell r="A2182">
            <v>92474</v>
          </cell>
          <cell r="B2182">
            <v>92474</v>
          </cell>
          <cell r="F2182" t="str">
            <v>FUES0041</v>
          </cell>
          <cell r="G2182" t="str">
            <v>FUNDACOES E ESTRUTURAS</v>
          </cell>
          <cell r="H2182" t="str">
            <v>FUES</v>
          </cell>
          <cell r="I2182" t="str">
            <v>FORMAS/CIMBRAMENTOS/ESCORAMENTOS</v>
          </cell>
          <cell r="J2182" t="str">
            <v>0041</v>
          </cell>
          <cell r="K2182" t="str">
            <v/>
          </cell>
          <cell r="L2182" t="str">
            <v/>
          </cell>
          <cell r="M2182" t="str">
            <v>92474</v>
          </cell>
          <cell r="N2182" t="str">
            <v>MONTAGEM E DESMONTAGEM DE FÔRMA DE VIGA, ESCORAMENTO METÁLICO, PÉ-DIREITO DUPLO, EM CHAPA DE MADEIRA PLASTIFICADA, 14 UTILIZAÇÕES. AF_09/2020</v>
          </cell>
          <cell r="O2182" t="str">
            <v>M2</v>
          </cell>
          <cell r="P2182" t="str">
            <v>COEFICIENTE DE REPRESENTATIVIDADE</v>
          </cell>
          <cell r="Q2182" t="str">
            <v>198,04</v>
          </cell>
          <cell r="R2182" t="str">
            <v>CAIXA REFERENCIAL</v>
          </cell>
        </row>
        <row r="2183">
          <cell r="A2183">
            <v>92475</v>
          </cell>
          <cell r="B2183">
            <v>92475</v>
          </cell>
          <cell r="F2183" t="str">
            <v>FUES0041</v>
          </cell>
          <cell r="G2183" t="str">
            <v>FUNDACOES E ESTRUTURAS</v>
          </cell>
          <cell r="H2183" t="str">
            <v>FUES</v>
          </cell>
          <cell r="I2183" t="str">
            <v>FORMAS/CIMBRAMENTOS/ESCORAMENTOS</v>
          </cell>
          <cell r="J2183" t="str">
            <v>0041</v>
          </cell>
          <cell r="K2183" t="str">
            <v/>
          </cell>
          <cell r="L2183" t="str">
            <v/>
          </cell>
          <cell r="M2183" t="str">
            <v>92475</v>
          </cell>
          <cell r="N2183" t="str">
            <v>MONTAGEM E DESMONTAGEM DE FÔRMA DE VIGA, ESCORAMENTO COM GARFO DE MADEIRA, PÉ-DIREITO SIMPLES, EM CHAPA DE MADEIRA PLASTIFICADA, 14 UTILIZAÇÕES. AF_09/2020</v>
          </cell>
          <cell r="O2183" t="str">
            <v>M2</v>
          </cell>
          <cell r="P2183" t="str">
            <v>COEFICIENTE DE REPRESENTATIVIDADE</v>
          </cell>
          <cell r="Q2183" t="str">
            <v>74,29</v>
          </cell>
          <cell r="R2183" t="str">
            <v>CAIXA REFERENCIAL</v>
          </cell>
        </row>
        <row r="2184">
          <cell r="A2184">
            <v>92476</v>
          </cell>
          <cell r="B2184">
            <v>92476</v>
          </cell>
          <cell r="F2184" t="str">
            <v>FUES0041</v>
          </cell>
          <cell r="G2184" t="str">
            <v>FUNDACOES E ESTRUTURAS</v>
          </cell>
          <cell r="H2184" t="str">
            <v>FUES</v>
          </cell>
          <cell r="I2184" t="str">
            <v>FORMAS/CIMBRAMENTOS/ESCORAMENTOS</v>
          </cell>
          <cell r="J2184" t="str">
            <v>0041</v>
          </cell>
          <cell r="K2184" t="str">
            <v/>
          </cell>
          <cell r="L2184" t="str">
            <v/>
          </cell>
          <cell r="M2184" t="str">
            <v>92476</v>
          </cell>
          <cell r="N2184" t="str">
            <v>MONTAGEM E DESMONTAGEM DE FÔRMA DE VIGA, ESCORAMENTO METÁLICO, PÉ-DIREITO SIMPLES, EM CHAPA DE MADEIRA PLASTIFICADA, 14 UTILIZAÇÕES. AF_09/2020</v>
          </cell>
          <cell r="O2184" t="str">
            <v>M2</v>
          </cell>
          <cell r="P2184" t="str">
            <v>COEFICIENTE DE REPRESENTATIVIDADE</v>
          </cell>
          <cell r="Q2184" t="str">
            <v>75,29</v>
          </cell>
          <cell r="R2184" t="str">
            <v>CAIXA REFERENCIAL</v>
          </cell>
        </row>
        <row r="2185">
          <cell r="A2185">
            <v>92477</v>
          </cell>
          <cell r="B2185">
            <v>92477</v>
          </cell>
          <cell r="F2185" t="str">
            <v>FUES0041</v>
          </cell>
          <cell r="G2185" t="str">
            <v>FUNDACOES E ESTRUTURAS</v>
          </cell>
          <cell r="H2185" t="str">
            <v>FUES</v>
          </cell>
          <cell r="I2185" t="str">
            <v>FORMAS/CIMBRAMENTOS/ESCORAMENTOS</v>
          </cell>
          <cell r="J2185" t="str">
            <v>0041</v>
          </cell>
          <cell r="K2185" t="str">
            <v/>
          </cell>
          <cell r="L2185" t="str">
            <v/>
          </cell>
          <cell r="M2185" t="str">
            <v>92477</v>
          </cell>
          <cell r="N2185" t="str">
            <v>MONTAGEM E DESMONTAGEM DE FÔRMA DE VIGA, ESCORAMENTO COM GARFO DE MADEIRA, PÉ-DIREITO DUPLO, EM CHAPA DE MADEIRA PLASTIFICADA, 18 UTILIZAÇÕES. AF_09/2020</v>
          </cell>
          <cell r="O2185" t="str">
            <v>M2</v>
          </cell>
          <cell r="P2185" t="str">
            <v>COEFICIENTE DE REPRESENTATIVIDADE</v>
          </cell>
          <cell r="Q2185" t="str">
            <v>93,60</v>
          </cell>
          <cell r="R2185" t="str">
            <v>CAIXA REFERENCIAL</v>
          </cell>
        </row>
        <row r="2186">
          <cell r="A2186">
            <v>92478</v>
          </cell>
          <cell r="B2186">
            <v>92478</v>
          </cell>
          <cell r="F2186" t="str">
            <v>FUES0041</v>
          </cell>
          <cell r="G2186" t="str">
            <v>FUNDACOES E ESTRUTURAS</v>
          </cell>
          <cell r="H2186" t="str">
            <v>FUES</v>
          </cell>
          <cell r="I2186" t="str">
            <v>FORMAS/CIMBRAMENTOS/ESCORAMENTOS</v>
          </cell>
          <cell r="J2186" t="str">
            <v>0041</v>
          </cell>
          <cell r="K2186" t="str">
            <v/>
          </cell>
          <cell r="L2186" t="str">
            <v/>
          </cell>
          <cell r="M2186" t="str">
            <v>92478</v>
          </cell>
          <cell r="N2186" t="str">
            <v>MONTAGEM E DESMONTAGEM DE FÔRMA DE VIGA, ESCORAMENTO METÁLICO, PÉ-DIREITO DUPLO, EM CHAPA DE MADEIRA PLASTIFICADA, 18 UTILIZAÇÕES. AF_09/2020</v>
          </cell>
          <cell r="O2186" t="str">
            <v>M2</v>
          </cell>
          <cell r="P2186" t="str">
            <v>COEFICIENTE DE REPRESENTATIVIDADE</v>
          </cell>
          <cell r="Q2186" t="str">
            <v>187,02</v>
          </cell>
          <cell r="R2186" t="str">
            <v>CAIXA REFERENCIAL</v>
          </cell>
        </row>
        <row r="2187">
          <cell r="A2187">
            <v>92479</v>
          </cell>
          <cell r="B2187">
            <v>92479</v>
          </cell>
          <cell r="F2187" t="str">
            <v>FUES0041</v>
          </cell>
          <cell r="G2187" t="str">
            <v>FUNDACOES E ESTRUTURAS</v>
          </cell>
          <cell r="H2187" t="str">
            <v>FUES</v>
          </cell>
          <cell r="I2187" t="str">
            <v>FORMAS/CIMBRAMENTOS/ESCORAMENTOS</v>
          </cell>
          <cell r="J2187" t="str">
            <v>0041</v>
          </cell>
          <cell r="K2187" t="str">
            <v/>
          </cell>
          <cell r="L2187" t="str">
            <v/>
          </cell>
          <cell r="M2187" t="str">
            <v>92479</v>
          </cell>
          <cell r="N2187" t="str">
            <v>MONTAGEM E DESMONTAGEM DE FÔRMA DE VIGA, ESCORAMENTO COM GARFO DE MADEIRA, PÉ-DIREITO SIMPLES, EM CHAPA DE MADEIRA PLASTIFICADA, 18 UTILIZAÇÕES. AF_09/2020</v>
          </cell>
          <cell r="O2187" t="str">
            <v>M2</v>
          </cell>
          <cell r="P2187" t="str">
            <v>COEFICIENTE DE REPRESENTATIVIDADE</v>
          </cell>
          <cell r="Q2187" t="str">
            <v>61,56</v>
          </cell>
          <cell r="R2187" t="str">
            <v>CAIXA REFERENCIAL</v>
          </cell>
        </row>
        <row r="2188">
          <cell r="A2188">
            <v>92480</v>
          </cell>
          <cell r="B2188">
            <v>92480</v>
          </cell>
          <cell r="F2188" t="str">
            <v>FUES0041</v>
          </cell>
          <cell r="G2188" t="str">
            <v>FUNDACOES E ESTRUTURAS</v>
          </cell>
          <cell r="H2188" t="str">
            <v>FUES</v>
          </cell>
          <cell r="I2188" t="str">
            <v>FORMAS/CIMBRAMENTOS/ESCORAMENTOS</v>
          </cell>
          <cell r="J2188" t="str">
            <v>0041</v>
          </cell>
          <cell r="K2188" t="str">
            <v/>
          </cell>
          <cell r="L2188" t="str">
            <v/>
          </cell>
          <cell r="M2188" t="str">
            <v>92480</v>
          </cell>
          <cell r="N2188" t="str">
            <v>MONTAGEM E DESMONTAGEM DE FÔRMA DE VIGA, ESCORAMENTO METÁLICO, PÉ-DIREITO SIMPLES, EM CHAPA DE MADEIRA PLASTIFICADA, 18 UTILIZAÇÕES. AF_09/2020</v>
          </cell>
          <cell r="O2188" t="str">
            <v>M2</v>
          </cell>
          <cell r="P2188" t="str">
            <v>COEFICIENTE DE REPRESENTATIVIDADE</v>
          </cell>
          <cell r="Q2188" t="str">
            <v>65,86</v>
          </cell>
          <cell r="R2188" t="str">
            <v>CAIXA REFERENCIAL</v>
          </cell>
        </row>
        <row r="2189">
          <cell r="A2189">
            <v>92482</v>
          </cell>
          <cell r="B2189">
            <v>92482</v>
          </cell>
          <cell r="F2189" t="str">
            <v>FUES0041</v>
          </cell>
          <cell r="G2189" t="str">
            <v>FUNDACOES E ESTRUTURAS</v>
          </cell>
          <cell r="H2189" t="str">
            <v>FUES</v>
          </cell>
          <cell r="I2189" t="str">
            <v>FORMAS/CIMBRAMENTOS/ESCORAMENTOS</v>
          </cell>
          <cell r="J2189" t="str">
            <v>0041</v>
          </cell>
          <cell r="K2189" t="str">
            <v/>
          </cell>
          <cell r="L2189" t="str">
            <v/>
          </cell>
          <cell r="M2189" t="str">
            <v>92482</v>
          </cell>
          <cell r="N2189" t="str">
            <v>MONTAGEM E DESMONTAGEM DE FÔRMA DE LAJE MACIÇA, PÉ-DIREITO SIMPLES, EM MADEIRA SERRADA, 1 UTILIZAÇÃO. AF_09/2020</v>
          </cell>
          <cell r="O2189" t="str">
            <v>M2</v>
          </cell>
          <cell r="P2189" t="str">
            <v>COEFICIENTE DE REPRESENTATIVIDADE</v>
          </cell>
          <cell r="Q2189" t="str">
            <v>383,98</v>
          </cell>
          <cell r="R2189" t="str">
            <v>CAIXA REFERENCIAL</v>
          </cell>
        </row>
        <row r="2190">
          <cell r="A2190">
            <v>92484</v>
          </cell>
          <cell r="B2190">
            <v>92484</v>
          </cell>
          <cell r="F2190" t="str">
            <v>FUES0041</v>
          </cell>
          <cell r="G2190" t="str">
            <v>FUNDACOES E ESTRUTURAS</v>
          </cell>
          <cell r="H2190" t="str">
            <v>FUES</v>
          </cell>
          <cell r="I2190" t="str">
            <v>FORMAS/CIMBRAMENTOS/ESCORAMENTOS</v>
          </cell>
          <cell r="J2190" t="str">
            <v>0041</v>
          </cell>
          <cell r="K2190" t="str">
            <v/>
          </cell>
          <cell r="L2190" t="str">
            <v/>
          </cell>
          <cell r="M2190" t="str">
            <v>92484</v>
          </cell>
          <cell r="N2190" t="str">
            <v>MONTAGEM E DESMONTAGEM DE FÔRMA DE LAJE MACIÇA, PÉ-DIREITO SIMPLES, EM MADEIRA SERRADA, 2 UTILIZAÇÕES. AF_09/2020</v>
          </cell>
          <cell r="O2190" t="str">
            <v>M2</v>
          </cell>
          <cell r="P2190" t="str">
            <v>COEFICIENTE DE REPRESENTATIVIDADE</v>
          </cell>
          <cell r="Q2190" t="str">
            <v>265,85</v>
          </cell>
          <cell r="R2190" t="str">
            <v>CAIXA REFERENCIAL</v>
          </cell>
        </row>
        <row r="2191">
          <cell r="A2191">
            <v>92486</v>
          </cell>
          <cell r="B2191">
            <v>92486</v>
          </cell>
          <cell r="F2191" t="str">
            <v>FUES0041</v>
          </cell>
          <cell r="G2191" t="str">
            <v>FUNDACOES E ESTRUTURAS</v>
          </cell>
          <cell r="H2191" t="str">
            <v>FUES</v>
          </cell>
          <cell r="I2191" t="str">
            <v>FORMAS/CIMBRAMENTOS/ESCORAMENTOS</v>
          </cell>
          <cell r="J2191" t="str">
            <v>0041</v>
          </cell>
          <cell r="K2191" t="str">
            <v/>
          </cell>
          <cell r="L2191" t="str">
            <v/>
          </cell>
          <cell r="M2191" t="str">
            <v>92486</v>
          </cell>
          <cell r="N2191" t="str">
            <v>MONTAGEM E DESMONTAGEM DE FÔRMA DE LAJE MACIÇA, PÉ-DIREITO SIMPLES, EM MADEIRA SERRADA, 4 UTILIZAÇÕES. AF_09/2020</v>
          </cell>
          <cell r="O2191" t="str">
            <v>M2</v>
          </cell>
          <cell r="P2191" t="str">
            <v>COEFICIENTE DE REPRESENTATIVIDADE</v>
          </cell>
          <cell r="Q2191" t="str">
            <v>179,55</v>
          </cell>
          <cell r="R2191" t="str">
            <v>CAIXA REFERENCIAL</v>
          </cell>
        </row>
        <row r="2192">
          <cell r="A2192">
            <v>92488</v>
          </cell>
          <cell r="B2192">
            <v>92488</v>
          </cell>
          <cell r="F2192" t="str">
            <v>FUES0041</v>
          </cell>
          <cell r="G2192" t="str">
            <v>FUNDACOES E ESTRUTURAS</v>
          </cell>
          <cell r="H2192" t="str">
            <v>FUES</v>
          </cell>
          <cell r="I2192" t="str">
            <v>FORMAS/CIMBRAMENTOS/ESCORAMENTOS</v>
          </cell>
          <cell r="J2192" t="str">
            <v>0041</v>
          </cell>
          <cell r="K2192" t="str">
            <v/>
          </cell>
          <cell r="L2192" t="str">
            <v/>
          </cell>
          <cell r="M2192" t="str">
            <v>92488</v>
          </cell>
          <cell r="N2192" t="str">
            <v>MONTAGEM E DESMONTAGEM DE FÔRMA DE LAJE NERVURADA COM CUBETA E ASSOALHO, PÉ-DIREITO DUPLO, EM CHAPA DE MADEIRA COMPENSADA RESINADA, 8 UTILIZAÇÕES. AF_09/2020</v>
          </cell>
          <cell r="O2192" t="str">
            <v>M2</v>
          </cell>
          <cell r="P2192" t="str">
            <v>ATRIBUÍDO SÃO PAULO</v>
          </cell>
          <cell r="Q2192" t="str">
            <v>86,08</v>
          </cell>
          <cell r="R2192" t="str">
            <v>CAIXA REFERENCIAL</v>
          </cell>
        </row>
        <row r="2193">
          <cell r="A2193">
            <v>92490</v>
          </cell>
          <cell r="B2193">
            <v>92490</v>
          </cell>
          <cell r="F2193" t="str">
            <v>FUES0041</v>
          </cell>
          <cell r="G2193" t="str">
            <v>FUNDACOES E ESTRUTURAS</v>
          </cell>
          <cell r="H2193" t="str">
            <v>FUES</v>
          </cell>
          <cell r="I2193" t="str">
            <v>FORMAS/CIMBRAMENTOS/ESCORAMENTOS</v>
          </cell>
          <cell r="J2193" t="str">
            <v>0041</v>
          </cell>
          <cell r="K2193" t="str">
            <v/>
          </cell>
          <cell r="L2193" t="str">
            <v/>
          </cell>
          <cell r="M2193" t="str">
            <v>92490</v>
          </cell>
          <cell r="N2193" t="str">
            <v>MONTAGEM E DESMONTAGEM DE FÔRMA DE LAJE NERVURADA COM CUBETA E ASSOALHO, PÉ-DIREITO SIMPLES, EM CHAPA DE MADEIRA COMPENSADA RESINADA, 8 UTILIZAÇÕES. AF_09/2020</v>
          </cell>
          <cell r="O2193" t="str">
            <v>M2</v>
          </cell>
          <cell r="P2193" t="str">
            <v>ATRIBUÍDO SÃO PAULO</v>
          </cell>
          <cell r="Q2193" t="str">
            <v>51,49</v>
          </cell>
          <cell r="R2193" t="str">
            <v>CAIXA REFERENCIAL</v>
          </cell>
        </row>
        <row r="2194">
          <cell r="A2194">
            <v>92492</v>
          </cell>
          <cell r="B2194">
            <v>92492</v>
          </cell>
          <cell r="F2194" t="str">
            <v>FUES0041</v>
          </cell>
          <cell r="G2194" t="str">
            <v>FUNDACOES E ESTRUTURAS</v>
          </cell>
          <cell r="H2194" t="str">
            <v>FUES</v>
          </cell>
          <cell r="I2194" t="str">
            <v>FORMAS/CIMBRAMENTOS/ESCORAMENTOS</v>
          </cell>
          <cell r="J2194" t="str">
            <v>0041</v>
          </cell>
          <cell r="K2194" t="str">
            <v/>
          </cell>
          <cell r="L2194" t="str">
            <v/>
          </cell>
          <cell r="M2194" t="str">
            <v>92492</v>
          </cell>
          <cell r="N2194" t="str">
            <v>MONTAGEM E DESMONTAGEM DE FÔRMA DE LAJE NERVURADA COM CUBETA E ASSOALHO, PÉ-DIREITO DUPLO, EM CHAPA DE MADEIRA COMPENSADA RESINADA, 10 UTILIZAÇÕES. AF_09/2020</v>
          </cell>
          <cell r="O2194" t="str">
            <v>M2</v>
          </cell>
          <cell r="P2194" t="str">
            <v>ATRIBUÍDO SÃO PAULO</v>
          </cell>
          <cell r="Q2194" t="str">
            <v>82,61</v>
          </cell>
          <cell r="R2194" t="str">
            <v>CAIXA REFERENCIAL</v>
          </cell>
        </row>
        <row r="2195">
          <cell r="A2195">
            <v>92494</v>
          </cell>
          <cell r="B2195">
            <v>92494</v>
          </cell>
          <cell r="F2195" t="str">
            <v>FUES0041</v>
          </cell>
          <cell r="G2195" t="str">
            <v>FUNDACOES E ESTRUTURAS</v>
          </cell>
          <cell r="H2195" t="str">
            <v>FUES</v>
          </cell>
          <cell r="I2195" t="str">
            <v>FORMAS/CIMBRAMENTOS/ESCORAMENTOS</v>
          </cell>
          <cell r="J2195" t="str">
            <v>0041</v>
          </cell>
          <cell r="K2195" t="str">
            <v/>
          </cell>
          <cell r="L2195" t="str">
            <v/>
          </cell>
          <cell r="M2195" t="str">
            <v>92494</v>
          </cell>
          <cell r="N2195" t="str">
            <v>MONTAGEM E DESMONTAGEM DE FÔRMA DE LAJE NERVURADA COM CUBETA E ASSOALHO, PÉ-DIREITO SIMPLES, EM CHAPA DE MADEIRA COMPENSADA RESINADA, 10 UTILIZAÇÕES. AF_09/2020</v>
          </cell>
          <cell r="O2195" t="str">
            <v>M2</v>
          </cell>
          <cell r="P2195" t="str">
            <v>ATRIBUÍDO SÃO PAULO</v>
          </cell>
          <cell r="Q2195" t="str">
            <v>48,54</v>
          </cell>
          <cell r="R2195" t="str">
            <v>CAIXA REFERENCIAL</v>
          </cell>
        </row>
        <row r="2196">
          <cell r="A2196">
            <v>92496</v>
          </cell>
          <cell r="B2196">
            <v>92496</v>
          </cell>
          <cell r="F2196" t="str">
            <v>FUES0041</v>
          </cell>
          <cell r="G2196" t="str">
            <v>FUNDACOES E ESTRUTURAS</v>
          </cell>
          <cell r="H2196" t="str">
            <v>FUES</v>
          </cell>
          <cell r="I2196" t="str">
            <v>FORMAS/CIMBRAMENTOS/ESCORAMENTOS</v>
          </cell>
          <cell r="J2196" t="str">
            <v>0041</v>
          </cell>
          <cell r="K2196" t="str">
            <v/>
          </cell>
          <cell r="L2196" t="str">
            <v/>
          </cell>
          <cell r="M2196" t="str">
            <v>92496</v>
          </cell>
          <cell r="N2196" t="str">
            <v>MONTAGEM E DESMONTAGEM DE FÔRMA DE LAJE NERVURADA COM CUBETA E ASSOALHO, PÉ-DIREITO DUPLO, EM CHAPA DE MADEIRA COMPENSADA RESINADA, 12 UTILIZAÇÕES. AF_09/2020</v>
          </cell>
          <cell r="O2196" t="str">
            <v>M2</v>
          </cell>
          <cell r="P2196" t="str">
            <v>ATRIBUÍDO SÃO PAULO</v>
          </cell>
          <cell r="Q2196" t="str">
            <v>80,28</v>
          </cell>
          <cell r="R2196" t="str">
            <v>CAIXA REFERENCIAL</v>
          </cell>
        </row>
        <row r="2197">
          <cell r="A2197">
            <v>92498</v>
          </cell>
          <cell r="B2197">
            <v>92498</v>
          </cell>
          <cell r="F2197" t="str">
            <v>FUES0041</v>
          </cell>
          <cell r="G2197" t="str">
            <v>FUNDACOES E ESTRUTURAS</v>
          </cell>
          <cell r="H2197" t="str">
            <v>FUES</v>
          </cell>
          <cell r="I2197" t="str">
            <v>FORMAS/CIMBRAMENTOS/ESCORAMENTOS</v>
          </cell>
          <cell r="J2197" t="str">
            <v>0041</v>
          </cell>
          <cell r="K2197" t="str">
            <v/>
          </cell>
          <cell r="L2197" t="str">
            <v/>
          </cell>
          <cell r="M2197" t="str">
            <v>92498</v>
          </cell>
          <cell r="N2197" t="str">
            <v>MONTAGEM E DESMONTAGEM DE FÔRMA DE LAJE NERVURADA COM CUBETA E ASSOALHO, PÉ-DIREITO SIMPLES, EM CHAPA DE MADEIRA COMPENSADA RESINADA, 12 UTILIZAÇÕES. AF_09/2020</v>
          </cell>
          <cell r="O2197" t="str">
            <v>M2</v>
          </cell>
          <cell r="P2197" t="str">
            <v>ATRIBUÍDO SÃO PAULO</v>
          </cell>
          <cell r="Q2197" t="str">
            <v>46,56</v>
          </cell>
          <cell r="R2197" t="str">
            <v>CAIXA REFERENCIAL</v>
          </cell>
        </row>
        <row r="2198">
          <cell r="A2198">
            <v>92500</v>
          </cell>
          <cell r="B2198">
            <v>92500</v>
          </cell>
          <cell r="F2198" t="str">
            <v>FUES0041</v>
          </cell>
          <cell r="G2198" t="str">
            <v>FUNDACOES E ESTRUTURAS</v>
          </cell>
          <cell r="H2198" t="str">
            <v>FUES</v>
          </cell>
          <cell r="I2198" t="str">
            <v>FORMAS/CIMBRAMENTOS/ESCORAMENTOS</v>
          </cell>
          <cell r="J2198" t="str">
            <v>0041</v>
          </cell>
          <cell r="K2198" t="str">
            <v/>
          </cell>
          <cell r="L2198" t="str">
            <v/>
          </cell>
          <cell r="M2198" t="str">
            <v>92500</v>
          </cell>
          <cell r="N2198" t="str">
            <v>MONTAGEM E DESMONTAGEM DE FÔRMA DE LAJE NERVURADA COM CUBETA E ASSOALHO, PÉ-DIREITO DUPLO, EM CHAPA DE MADEIRA COMPENSADA RESINADA, 14 UTILIZAÇÕES. AF_09/2020</v>
          </cell>
          <cell r="O2198" t="str">
            <v>M2</v>
          </cell>
          <cell r="P2198" t="str">
            <v>ATRIBUÍDO SÃO PAULO</v>
          </cell>
          <cell r="Q2198" t="str">
            <v>78,89</v>
          </cell>
          <cell r="R2198" t="str">
            <v>CAIXA REFERENCIAL</v>
          </cell>
        </row>
        <row r="2199">
          <cell r="A2199">
            <v>92502</v>
          </cell>
          <cell r="B2199">
            <v>92502</v>
          </cell>
          <cell r="F2199" t="str">
            <v>FUES0041</v>
          </cell>
          <cell r="G2199" t="str">
            <v>FUNDACOES E ESTRUTURAS</v>
          </cell>
          <cell r="H2199" t="str">
            <v>FUES</v>
          </cell>
          <cell r="I2199" t="str">
            <v>FORMAS/CIMBRAMENTOS/ESCORAMENTOS</v>
          </cell>
          <cell r="J2199" t="str">
            <v>0041</v>
          </cell>
          <cell r="K2199" t="str">
            <v/>
          </cell>
          <cell r="L2199" t="str">
            <v/>
          </cell>
          <cell r="M2199" t="str">
            <v>92502</v>
          </cell>
          <cell r="N2199" t="str">
            <v>MONTAGEM E DESMONTAGEM DE FÔRMA DE LAJE NERVURADA COM CUBETA E ASSOALHO, PÉ-DIREITO SIMPLES, EM CHAPA DE MADEIRA COMPENSADA RESINADA, 14 UTILIZAÇÕES. AF_09/2020</v>
          </cell>
          <cell r="O2199" t="str">
            <v>M2</v>
          </cell>
          <cell r="P2199" t="str">
            <v>ATRIBUÍDO SÃO PAULO</v>
          </cell>
          <cell r="Q2199" t="str">
            <v>45,43</v>
          </cell>
          <cell r="R2199" t="str">
            <v>CAIXA REFERENCIAL</v>
          </cell>
        </row>
        <row r="2200">
          <cell r="A2200">
            <v>92504</v>
          </cell>
          <cell r="B2200">
            <v>92504</v>
          </cell>
          <cell r="F2200" t="str">
            <v>FUES0041</v>
          </cell>
          <cell r="G2200" t="str">
            <v>FUNDACOES E ESTRUTURAS</v>
          </cell>
          <cell r="H2200" t="str">
            <v>FUES</v>
          </cell>
          <cell r="I2200" t="str">
            <v>FORMAS/CIMBRAMENTOS/ESCORAMENTOS</v>
          </cell>
          <cell r="J2200" t="str">
            <v>0041</v>
          </cell>
          <cell r="K2200" t="str">
            <v/>
          </cell>
          <cell r="L2200" t="str">
            <v/>
          </cell>
          <cell r="M2200" t="str">
            <v>92504</v>
          </cell>
          <cell r="N2200" t="str">
            <v>MONTAGEM E DESMONTAGEM DE FÔRMA DE LAJE NERVURADA COM CUBETA E ASSOALHO, PÉ-DIREITO DUPLO, EM CHAPA DE MADEIRA COMPENSADA RESINADA, 18 UTILIZAÇÕES. AF_09/2020</v>
          </cell>
          <cell r="O2200" t="str">
            <v>M2</v>
          </cell>
          <cell r="P2200" t="str">
            <v>ATRIBUÍDO SÃO PAULO</v>
          </cell>
          <cell r="Q2200" t="str">
            <v>53,08</v>
          </cell>
          <cell r="R2200" t="str">
            <v>CAIXA REFERENCIAL</v>
          </cell>
        </row>
        <row r="2201">
          <cell r="A2201">
            <v>92506</v>
          </cell>
          <cell r="B2201">
            <v>92506</v>
          </cell>
          <cell r="F2201" t="str">
            <v>FUES0041</v>
          </cell>
          <cell r="G2201" t="str">
            <v>FUNDACOES E ESTRUTURAS</v>
          </cell>
          <cell r="H2201" t="str">
            <v>FUES</v>
          </cell>
          <cell r="I2201" t="str">
            <v>FORMAS/CIMBRAMENTOS/ESCORAMENTOS</v>
          </cell>
          <cell r="J2201" t="str">
            <v>0041</v>
          </cell>
          <cell r="K2201" t="str">
            <v/>
          </cell>
          <cell r="L2201" t="str">
            <v/>
          </cell>
          <cell r="M2201" t="str">
            <v>92506</v>
          </cell>
          <cell r="N2201" t="str">
            <v>MONTAGEM E DESMONTAGEM DE FÔRMA DE LAJE NERVURADA COM CUBETA E ASSOALHO, PÉ-DIREITO SIMPLES, EM CHAPA DE MADEIRA COMPENSADA RESINADA, 18 UTILIZAÇÕES. AF_09/2020</v>
          </cell>
          <cell r="O2201" t="str">
            <v>M2</v>
          </cell>
          <cell r="P2201" t="str">
            <v>ATRIBUÍDO SÃO PAULO</v>
          </cell>
          <cell r="Q2201" t="str">
            <v>43,52</v>
          </cell>
          <cell r="R2201" t="str">
            <v>CAIXA REFERENCIAL</v>
          </cell>
        </row>
        <row r="2202">
          <cell r="A2202">
            <v>92508</v>
          </cell>
          <cell r="B2202">
            <v>92508</v>
          </cell>
          <cell r="F2202" t="str">
            <v>FUES0041</v>
          </cell>
          <cell r="G2202" t="str">
            <v>FUNDACOES E ESTRUTURAS</v>
          </cell>
          <cell r="H2202" t="str">
            <v>FUES</v>
          </cell>
          <cell r="I2202" t="str">
            <v>FORMAS/CIMBRAMENTOS/ESCORAMENTOS</v>
          </cell>
          <cell r="J2202" t="str">
            <v>0041</v>
          </cell>
          <cell r="K2202" t="str">
            <v/>
          </cell>
          <cell r="L2202" t="str">
            <v/>
          </cell>
          <cell r="M2202" t="str">
            <v>92508</v>
          </cell>
          <cell r="N2202" t="str">
            <v>MONTAGEM E DESMONTAGEM DE FÔRMA DE LAJE MACIÇA, PÉ-DIREITO DUPLO, EM CHAPA DE MADEIRA COMPENSADA RESINADA, 2 UTILIZAÇÕES. AF_09/2020</v>
          </cell>
          <cell r="O2202" t="str">
            <v>M2</v>
          </cell>
          <cell r="P2202" t="str">
            <v>ATRIBUÍDO SÃO PAULO</v>
          </cell>
          <cell r="Q2202" t="str">
            <v>92,31</v>
          </cell>
          <cell r="R2202" t="str">
            <v>CAIXA REFERENCIAL</v>
          </cell>
        </row>
        <row r="2203">
          <cell r="A2203">
            <v>92510</v>
          </cell>
          <cell r="B2203">
            <v>92510</v>
          </cell>
          <cell r="F2203" t="str">
            <v>FUES0041</v>
          </cell>
          <cell r="G2203" t="str">
            <v>FUNDACOES E ESTRUTURAS</v>
          </cell>
          <cell r="H2203" t="str">
            <v>FUES</v>
          </cell>
          <cell r="I2203" t="str">
            <v>FORMAS/CIMBRAMENTOS/ESCORAMENTOS</v>
          </cell>
          <cell r="J2203" t="str">
            <v>0041</v>
          </cell>
          <cell r="K2203" t="str">
            <v/>
          </cell>
          <cell r="L2203" t="str">
            <v/>
          </cell>
          <cell r="M2203" t="str">
            <v>92510</v>
          </cell>
          <cell r="N2203" t="str">
            <v>MONTAGEM E DESMONTAGEM DE FÔRMA DE LAJE MACIÇA, PÉ-DIREITO SIMPLES, EM CHAPA DE MADEIRA COMPENSADA RESINADA, 2 UTILIZAÇÕES. AF_09/2020</v>
          </cell>
          <cell r="O2203" t="str">
            <v>M2</v>
          </cell>
          <cell r="P2203" t="str">
            <v>ATRIBUÍDO SÃO PAULO</v>
          </cell>
          <cell r="Q2203" t="str">
            <v>52,62</v>
          </cell>
          <cell r="R2203" t="str">
            <v>CAIXA REFERENCIAL</v>
          </cell>
        </row>
        <row r="2204">
          <cell r="A2204">
            <v>92512</v>
          </cell>
          <cell r="B2204">
            <v>92512</v>
          </cell>
          <cell r="F2204" t="str">
            <v>FUES0041</v>
          </cell>
          <cell r="G2204" t="str">
            <v>FUNDACOES E ESTRUTURAS</v>
          </cell>
          <cell r="H2204" t="str">
            <v>FUES</v>
          </cell>
          <cell r="I2204" t="str">
            <v>FORMAS/CIMBRAMENTOS/ESCORAMENTOS</v>
          </cell>
          <cell r="J2204" t="str">
            <v>0041</v>
          </cell>
          <cell r="K2204" t="str">
            <v/>
          </cell>
          <cell r="L2204" t="str">
            <v/>
          </cell>
          <cell r="M2204" t="str">
            <v>92512</v>
          </cell>
          <cell r="N2204" t="str">
            <v>MONTAGEM E DESMONTAGEM DE FÔRMA DE LAJE MACIÇA, PÉ-DIREITO DUPLO, EM CHAPA DE MADEIRA COMPENSADA RESINADA, 4 UTILIZAÇÕES. AF_09/2020</v>
          </cell>
          <cell r="O2204" t="str">
            <v>M2</v>
          </cell>
          <cell r="P2204" t="str">
            <v>ATRIBUÍDO SÃO PAULO</v>
          </cell>
          <cell r="Q2204" t="str">
            <v>73,27</v>
          </cell>
          <cell r="R2204" t="str">
            <v>CAIXA REFERENCIAL</v>
          </cell>
        </row>
        <row r="2205">
          <cell r="A2205">
            <v>92514</v>
          </cell>
          <cell r="B2205">
            <v>92514</v>
          </cell>
          <cell r="F2205" t="str">
            <v>FUES0041</v>
          </cell>
          <cell r="G2205" t="str">
            <v>FUNDACOES E ESTRUTURAS</v>
          </cell>
          <cell r="H2205" t="str">
            <v>FUES</v>
          </cell>
          <cell r="I2205" t="str">
            <v>FORMAS/CIMBRAMENTOS/ESCORAMENTOS</v>
          </cell>
          <cell r="J2205" t="str">
            <v>0041</v>
          </cell>
          <cell r="K2205" t="str">
            <v/>
          </cell>
          <cell r="L2205" t="str">
            <v/>
          </cell>
          <cell r="M2205" t="str">
            <v>92514</v>
          </cell>
          <cell r="N2205" t="str">
            <v>MONTAGEM E DESMONTAGEM DE FÔRMA DE LAJE MACIÇA, PÉ-DIREITO SIMPLES, EM CHAPA DE MADEIRA COMPENSADA RESINADA, 4 UTILIZAÇÕES. AF_09/2020</v>
          </cell>
          <cell r="O2205" t="str">
            <v>M2</v>
          </cell>
          <cell r="P2205" t="str">
            <v>ATRIBUÍDO SÃO PAULO</v>
          </cell>
          <cell r="Q2205" t="str">
            <v>37,31</v>
          </cell>
          <cell r="R2205" t="str">
            <v>CAIXA REFERENCIAL</v>
          </cell>
        </row>
        <row r="2206">
          <cell r="A2206">
            <v>92515</v>
          </cell>
          <cell r="B2206">
            <v>92515</v>
          </cell>
          <cell r="F2206" t="str">
            <v>FUES0041</v>
          </cell>
          <cell r="G2206" t="str">
            <v>FUNDACOES E ESTRUTURAS</v>
          </cell>
          <cell r="H2206" t="str">
            <v>FUES</v>
          </cell>
          <cell r="I2206" t="str">
            <v>FORMAS/CIMBRAMENTOS/ESCORAMENTOS</v>
          </cell>
          <cell r="J2206" t="str">
            <v>0041</v>
          </cell>
          <cell r="K2206" t="str">
            <v/>
          </cell>
          <cell r="L2206" t="str">
            <v/>
          </cell>
          <cell r="M2206" t="str">
            <v>92515</v>
          </cell>
          <cell r="N2206" t="str">
            <v>MONTAGEM E DESMONTAGEM DE FÔRMA DE LAJE MACIÇA, PÉ-DIREITO DUPLO, EM CHAPA DE MADEIRA COMPENSADA RESINADA, 6 UTILIZAÇÕES. AF_09/2020</v>
          </cell>
          <cell r="O2206" t="str">
            <v>M2</v>
          </cell>
          <cell r="P2206" t="str">
            <v>ATRIBUÍDO SÃO PAULO</v>
          </cell>
          <cell r="Q2206" t="str">
            <v>65,25</v>
          </cell>
          <cell r="R2206" t="str">
            <v>CAIXA REFERENCIAL</v>
          </cell>
        </row>
        <row r="2207">
          <cell r="A2207">
            <v>92518</v>
          </cell>
          <cell r="B2207">
            <v>92518</v>
          </cell>
          <cell r="F2207" t="str">
            <v>FUES0041</v>
          </cell>
          <cell r="G2207" t="str">
            <v>FUNDACOES E ESTRUTURAS</v>
          </cell>
          <cell r="H2207" t="str">
            <v>FUES</v>
          </cell>
          <cell r="I2207" t="str">
            <v>FORMAS/CIMBRAMENTOS/ESCORAMENTOS</v>
          </cell>
          <cell r="J2207" t="str">
            <v>0041</v>
          </cell>
          <cell r="K2207" t="str">
            <v/>
          </cell>
          <cell r="L2207" t="str">
            <v/>
          </cell>
          <cell r="M2207" t="str">
            <v>92518</v>
          </cell>
          <cell r="N2207" t="str">
            <v>MONTAGEM E DESMONTAGEM DE FÔRMA DE LAJE MACIÇA, PÉ-DIREITO SIMPLES, EM CHAPA DE MADEIRA COMPENSADA RESINADA, 6 UTILIZAÇÕES. AF_09/2020</v>
          </cell>
          <cell r="O2207" t="str">
            <v>M2</v>
          </cell>
          <cell r="P2207" t="str">
            <v>ATRIBUÍDO SÃO PAULO</v>
          </cell>
          <cell r="Q2207" t="str">
            <v>30,93</v>
          </cell>
          <cell r="R2207" t="str">
            <v>CAIXA REFERENCIAL</v>
          </cell>
        </row>
        <row r="2208">
          <cell r="A2208">
            <v>92520</v>
          </cell>
          <cell r="B2208">
            <v>92520</v>
          </cell>
          <cell r="F2208" t="str">
            <v>FUES0041</v>
          </cell>
          <cell r="G2208" t="str">
            <v>FUNDACOES E ESTRUTURAS</v>
          </cell>
          <cell r="H2208" t="str">
            <v>FUES</v>
          </cell>
          <cell r="I2208" t="str">
            <v>FORMAS/CIMBRAMENTOS/ESCORAMENTOS</v>
          </cell>
          <cell r="J2208" t="str">
            <v>0041</v>
          </cell>
          <cell r="K2208" t="str">
            <v/>
          </cell>
          <cell r="L2208" t="str">
            <v/>
          </cell>
          <cell r="M2208" t="str">
            <v>92520</v>
          </cell>
          <cell r="N2208" t="str">
            <v>MONTAGEM E DESMONTAGEM DE FÔRMA DE LAJE MACIÇA, PÉ-DIREITO DUPLO, EM CHAPA DE MADEIRA COMPENSADA RESINADA, 8 UTILIZAÇÕES. AF_09/2020</v>
          </cell>
          <cell r="O2208" t="str">
            <v>M2</v>
          </cell>
          <cell r="P2208" t="str">
            <v>ATRIBUÍDO SÃO PAULO</v>
          </cell>
          <cell r="Q2208" t="str">
            <v>61,16</v>
          </cell>
          <cell r="R2208" t="str">
            <v>CAIXA REFERENCIAL</v>
          </cell>
        </row>
        <row r="2209">
          <cell r="A2209">
            <v>92522</v>
          </cell>
          <cell r="B2209">
            <v>92522</v>
          </cell>
          <cell r="F2209" t="str">
            <v>FUES0041</v>
          </cell>
          <cell r="G2209" t="str">
            <v>FUNDACOES E ESTRUTURAS</v>
          </cell>
          <cell r="H2209" t="str">
            <v>FUES</v>
          </cell>
          <cell r="I2209" t="str">
            <v>FORMAS/CIMBRAMENTOS/ESCORAMENTOS</v>
          </cell>
          <cell r="J2209" t="str">
            <v>0041</v>
          </cell>
          <cell r="K2209" t="str">
            <v/>
          </cell>
          <cell r="L2209" t="str">
            <v/>
          </cell>
          <cell r="M2209" t="str">
            <v>92522</v>
          </cell>
          <cell r="N2209" t="str">
            <v>MONTAGEM E DESMONTAGEM DE FÔRMA DE LAJE MACIÇA, PÉ-DIREITO SIMPLES, EM CHAPA DE MADEIRA COMPENSADA RESINADA, 8 UTILIZAÇÕES. AF_09/2020</v>
          </cell>
          <cell r="O2209" t="str">
            <v>M2</v>
          </cell>
          <cell r="P2209" t="str">
            <v>ATRIBUÍDO SÃO PAULO</v>
          </cell>
          <cell r="Q2209" t="str">
            <v>27,66</v>
          </cell>
          <cell r="R2209" t="str">
            <v>CAIXA REFERENCIAL</v>
          </cell>
        </row>
        <row r="2210">
          <cell r="A2210">
            <v>92524</v>
          </cell>
          <cell r="B2210">
            <v>92524</v>
          </cell>
          <cell r="F2210" t="str">
            <v>FUES0041</v>
          </cell>
          <cell r="G2210" t="str">
            <v>FUNDACOES E ESTRUTURAS</v>
          </cell>
          <cell r="H2210" t="str">
            <v>FUES</v>
          </cell>
          <cell r="I2210" t="str">
            <v>FORMAS/CIMBRAMENTOS/ESCORAMENTOS</v>
          </cell>
          <cell r="J2210" t="str">
            <v>0041</v>
          </cell>
          <cell r="K2210" t="str">
            <v/>
          </cell>
          <cell r="L2210" t="str">
            <v/>
          </cell>
          <cell r="M2210" t="str">
            <v>92524</v>
          </cell>
          <cell r="N2210" t="str">
            <v>MONTAGEM E DESMONTAGEM DE FÔRMA DE LAJE MACIÇA, PÉ-DIREITO DUPLO, EM CHAPA DE MADEIRA COMPENSADA PLASTIFICADA, 10 UTILIZAÇÕES. AF-09/2020</v>
          </cell>
          <cell r="O2210" t="str">
            <v>M2</v>
          </cell>
          <cell r="P2210" t="str">
            <v>ATRIBUÍDO SÃO PAULO</v>
          </cell>
          <cell r="Q2210" t="str">
            <v>61,37</v>
          </cell>
          <cell r="R2210" t="str">
            <v>CAIXA REFERENCIAL</v>
          </cell>
        </row>
        <row r="2211">
          <cell r="A2211">
            <v>92526</v>
          </cell>
          <cell r="B2211">
            <v>92526</v>
          </cell>
          <cell r="F2211" t="str">
            <v>FUES0041</v>
          </cell>
          <cell r="G2211" t="str">
            <v>FUNDACOES E ESTRUTURAS</v>
          </cell>
          <cell r="H2211" t="str">
            <v>FUES</v>
          </cell>
          <cell r="I2211" t="str">
            <v>FORMAS/CIMBRAMENTOS/ESCORAMENTOS</v>
          </cell>
          <cell r="J2211" t="str">
            <v>0041</v>
          </cell>
          <cell r="K2211" t="str">
            <v/>
          </cell>
          <cell r="L2211" t="str">
            <v/>
          </cell>
          <cell r="M2211" t="str">
            <v>92526</v>
          </cell>
          <cell r="N2211" t="str">
            <v>MONTAGEM E DESMONTAGEM DE FÔRMA DE LAJE MACIÇA, PÉ-DIREITO SIMPLES, EM CHAPA DE MADEIRA COMPENSADA PLASTIFICADA, 10 UTILIZAÇÕES. AF_09/2020</v>
          </cell>
          <cell r="O2211" t="str">
            <v>M2</v>
          </cell>
          <cell r="P2211" t="str">
            <v>ATRIBUÍDO SÃO PAULO</v>
          </cell>
          <cell r="Q2211" t="str">
            <v>28,37</v>
          </cell>
          <cell r="R2211" t="str">
            <v>CAIXA REFERENCIAL</v>
          </cell>
        </row>
        <row r="2212">
          <cell r="A2212">
            <v>92528</v>
          </cell>
          <cell r="B2212">
            <v>92528</v>
          </cell>
          <cell r="F2212" t="str">
            <v>FUES0041</v>
          </cell>
          <cell r="G2212" t="str">
            <v>FUNDACOES E ESTRUTURAS</v>
          </cell>
          <cell r="H2212" t="str">
            <v>FUES</v>
          </cell>
          <cell r="I2212" t="str">
            <v>FORMAS/CIMBRAMENTOS/ESCORAMENTOS</v>
          </cell>
          <cell r="J2212" t="str">
            <v>0041</v>
          </cell>
          <cell r="K2212" t="str">
            <v/>
          </cell>
          <cell r="L2212" t="str">
            <v/>
          </cell>
          <cell r="M2212" t="str">
            <v>92528</v>
          </cell>
          <cell r="N2212" t="str">
            <v>MONTAGEM E DESMONTAGEM DE FÔRMA DE LAJE MACIÇA, PÉ-DIREITO DUPLO, EM CHAPA DE MADEIRA COMPENSADA PLASTIFICADA, 12 UTILIZAÇÕES. AF_09/2020</v>
          </cell>
          <cell r="O2212" t="str">
            <v>M2</v>
          </cell>
          <cell r="P2212" t="str">
            <v>ATRIBUÍDO SÃO PAULO</v>
          </cell>
          <cell r="Q2212" t="str">
            <v>59,59</v>
          </cell>
          <cell r="R2212" t="str">
            <v>CAIXA REFERENCIAL</v>
          </cell>
        </row>
        <row r="2213">
          <cell r="A2213">
            <v>92530</v>
          </cell>
          <cell r="B2213">
            <v>92530</v>
          </cell>
          <cell r="F2213" t="str">
            <v>FUES0041</v>
          </cell>
          <cell r="G2213" t="str">
            <v>FUNDACOES E ESTRUTURAS</v>
          </cell>
          <cell r="H2213" t="str">
            <v>FUES</v>
          </cell>
          <cell r="I2213" t="str">
            <v>FORMAS/CIMBRAMENTOS/ESCORAMENTOS</v>
          </cell>
          <cell r="J2213" t="str">
            <v>0041</v>
          </cell>
          <cell r="K2213" t="str">
            <v/>
          </cell>
          <cell r="L2213" t="str">
            <v/>
          </cell>
          <cell r="M2213" t="str">
            <v>92530</v>
          </cell>
          <cell r="N2213" t="str">
            <v>MONTAGEM E DESMONTAGEM DE FÔRMA DE LAJE MACIÇA, PÉ-DIREITO SIMPLES, EM CHAPA DE MADEIRA COMPENSADA PLASTIFICADA, 12 UTILIZAÇÕES. AF_09/2020</v>
          </cell>
          <cell r="O2213" t="str">
            <v>M2</v>
          </cell>
          <cell r="P2213" t="str">
            <v>ATRIBUÍDO SÃO PAULO</v>
          </cell>
          <cell r="Q2213" t="str">
            <v>26,90</v>
          </cell>
          <cell r="R2213" t="str">
            <v>CAIXA REFERENCIAL</v>
          </cell>
        </row>
        <row r="2214">
          <cell r="A2214">
            <v>92532</v>
          </cell>
          <cell r="B2214">
            <v>92532</v>
          </cell>
          <cell r="F2214" t="str">
            <v>FUES0041</v>
          </cell>
          <cell r="G2214" t="str">
            <v>FUNDACOES E ESTRUTURAS</v>
          </cell>
          <cell r="H2214" t="str">
            <v>FUES</v>
          </cell>
          <cell r="I2214" t="str">
            <v>FORMAS/CIMBRAMENTOS/ESCORAMENTOS</v>
          </cell>
          <cell r="J2214" t="str">
            <v>0041</v>
          </cell>
          <cell r="K2214" t="str">
            <v/>
          </cell>
          <cell r="L2214" t="str">
            <v/>
          </cell>
          <cell r="M2214" t="str">
            <v>92532</v>
          </cell>
          <cell r="N2214" t="str">
            <v>MONTAGEM E DESMONTAGEM DE FÔRMA DE LAJE MACIÇA, PÉ-DIREITO DUPLO, EM CHAPA DE MADEIRA COMPENSADA PLASTIFICADA, 14 UTILIZAÇÕES. AF_09/2020</v>
          </cell>
          <cell r="O2214" t="str">
            <v>M2</v>
          </cell>
          <cell r="P2214" t="str">
            <v>ATRIBUÍDO SÃO PAULO</v>
          </cell>
          <cell r="Q2214" t="str">
            <v>58,23</v>
          </cell>
          <cell r="R2214" t="str">
            <v>CAIXA REFERENCIAL</v>
          </cell>
        </row>
        <row r="2215">
          <cell r="A2215">
            <v>92534</v>
          </cell>
          <cell r="B2215">
            <v>92534</v>
          </cell>
          <cell r="F2215" t="str">
            <v>FUES0041</v>
          </cell>
          <cell r="G2215" t="str">
            <v>FUNDACOES E ESTRUTURAS</v>
          </cell>
          <cell r="H2215" t="str">
            <v>FUES</v>
          </cell>
          <cell r="I2215" t="str">
            <v>FORMAS/CIMBRAMENTOS/ESCORAMENTOS</v>
          </cell>
          <cell r="J2215" t="str">
            <v>0041</v>
          </cell>
          <cell r="K2215" t="str">
            <v/>
          </cell>
          <cell r="L2215" t="str">
            <v/>
          </cell>
          <cell r="M2215" t="str">
            <v>92534</v>
          </cell>
          <cell r="N2215" t="str">
            <v>MONTAGEM E DESMONTAGEM DE FÔRMA DE LAJE MACIÇA, PÉ-DIREITO SIMPLES, EM CHAPA DE MADEIRA COMPENSADA PLASTIFICADA, 14 UTILIZAÇÕES. AF_09/2020</v>
          </cell>
          <cell r="O2215" t="str">
            <v>M2</v>
          </cell>
          <cell r="P2215" t="str">
            <v>ATRIBUÍDO SÃO PAULO</v>
          </cell>
          <cell r="Q2215" t="str">
            <v>25,82</v>
          </cell>
          <cell r="R2215" t="str">
            <v>CAIXA REFERENCIAL</v>
          </cell>
        </row>
        <row r="2216">
          <cell r="A2216">
            <v>92536</v>
          </cell>
          <cell r="B2216">
            <v>92536</v>
          </cell>
          <cell r="F2216" t="str">
            <v>FUES0041</v>
          </cell>
          <cell r="G2216" t="str">
            <v>FUNDACOES E ESTRUTURAS</v>
          </cell>
          <cell r="H2216" t="str">
            <v>FUES</v>
          </cell>
          <cell r="I2216" t="str">
            <v>FORMAS/CIMBRAMENTOS/ESCORAMENTOS</v>
          </cell>
          <cell r="J2216" t="str">
            <v>0041</v>
          </cell>
          <cell r="K2216" t="str">
            <v/>
          </cell>
          <cell r="L2216" t="str">
            <v/>
          </cell>
          <cell r="M2216" t="str">
            <v>92536</v>
          </cell>
          <cell r="N2216" t="str">
            <v>MONTAGEM E DESMONTAGEM DE FÔRMA DE LAJE MACIÇA, PÉ-DIREITO DUPLO, EM CHAPA DE MADEIRA COMPENSADA PLASTIFICADA, 18 UTILIZAÇÕES. AF_09/2020</v>
          </cell>
          <cell r="O2216" t="str">
            <v>M2</v>
          </cell>
          <cell r="P2216" t="str">
            <v>ATRIBUÍDO SÃO PAULO</v>
          </cell>
          <cell r="Q2216" t="str">
            <v>55,75</v>
          </cell>
          <cell r="R2216" t="str">
            <v>CAIXA REFERENCIAL</v>
          </cell>
        </row>
        <row r="2217">
          <cell r="A2217">
            <v>92538</v>
          </cell>
          <cell r="B2217">
            <v>92538</v>
          </cell>
          <cell r="F2217" t="str">
            <v>FUES0041</v>
          </cell>
          <cell r="G2217" t="str">
            <v>FUNDACOES E ESTRUTURAS</v>
          </cell>
          <cell r="H2217" t="str">
            <v>FUES</v>
          </cell>
          <cell r="I2217" t="str">
            <v>FORMAS/CIMBRAMENTOS/ESCORAMENTOS</v>
          </cell>
          <cell r="J2217" t="str">
            <v>0041</v>
          </cell>
          <cell r="K2217" t="str">
            <v/>
          </cell>
          <cell r="L2217" t="str">
            <v/>
          </cell>
          <cell r="M2217" t="str">
            <v>92538</v>
          </cell>
          <cell r="N2217" t="str">
            <v>MONTAGEM E DESMONTAGEM DE FÔRMA DE LAJE MACIÇA, PÉ-DIREITO SIMPLES, EM CHAPA DE MADEIRA COMPENSADA PLASTIFICADA, 18 UTILIZAÇÕES. AF_09/2020</v>
          </cell>
          <cell r="O2217" t="str">
            <v>M2</v>
          </cell>
          <cell r="P2217" t="str">
            <v>ATRIBUÍDO SÃO PAULO</v>
          </cell>
          <cell r="Q2217" t="str">
            <v>23,62</v>
          </cell>
          <cell r="R2217" t="str">
            <v>CAIXA REFERENCIAL</v>
          </cell>
        </row>
        <row r="2218">
          <cell r="A2218">
            <v>96252</v>
          </cell>
          <cell r="B2218">
            <v>96252</v>
          </cell>
          <cell r="F2218" t="str">
            <v>FUES0041</v>
          </cell>
          <cell r="G2218" t="str">
            <v>FUNDACOES E ESTRUTURAS</v>
          </cell>
          <cell r="H2218" t="str">
            <v>FUES</v>
          </cell>
          <cell r="I2218" t="str">
            <v>FORMAS/CIMBRAMENTOS/ESCORAMENTOS</v>
          </cell>
          <cell r="J2218" t="str">
            <v>0041</v>
          </cell>
          <cell r="K2218" t="str">
            <v/>
          </cell>
          <cell r="L2218" t="str">
            <v/>
          </cell>
          <cell r="M2218" t="str">
            <v>96252</v>
          </cell>
          <cell r="N2218" t="str">
            <v>FABRICAÇÃO DE FÔRMA PARA PILARES CIRCULARES, EM CHAPA DE MADEIRA COMPENSADA RESINADA. AF_06/2017</v>
          </cell>
          <cell r="O2218" t="str">
            <v>M2</v>
          </cell>
          <cell r="P2218" t="str">
            <v>COEFICIENTE DE REPRESENTATIVIDADE</v>
          </cell>
          <cell r="Q2218" t="str">
            <v>229,23</v>
          </cell>
          <cell r="R2218" t="str">
            <v>CAIXA REFERENCIAL</v>
          </cell>
        </row>
        <row r="2219">
          <cell r="A2219">
            <v>96257</v>
          </cell>
          <cell r="B2219">
            <v>96257</v>
          </cell>
          <cell r="F2219" t="str">
            <v>FUES0041</v>
          </cell>
          <cell r="G2219" t="str">
            <v>FUNDACOES E ESTRUTURAS</v>
          </cell>
          <cell r="H2219" t="str">
            <v>FUES</v>
          </cell>
          <cell r="I2219" t="str">
            <v>FORMAS/CIMBRAMENTOS/ESCORAMENTOS</v>
          </cell>
          <cell r="J2219" t="str">
            <v>0041</v>
          </cell>
          <cell r="K2219" t="str">
            <v/>
          </cell>
          <cell r="L2219" t="str">
            <v/>
          </cell>
          <cell r="M2219" t="str">
            <v>96257</v>
          </cell>
          <cell r="N2219" t="str">
            <v>MONTAGEM E DESMONTAGEM DE FÔRMA DE PILARES CIRCULARES, COM ÁREA MÉDIA DAS SEÇÕES MENOR OU IGUAL A 0,28 M², PÉ-DIREITO SIMPLES, EM MADEIRA, 2 UTILIZAÇÕES. AF_06/2017</v>
          </cell>
          <cell r="O2219" t="str">
            <v>M2</v>
          </cell>
          <cell r="P2219" t="str">
            <v>COEFICIENTE DE REPRESENTATIVIDADE</v>
          </cell>
          <cell r="Q2219" t="str">
            <v>193,59</v>
          </cell>
          <cell r="R2219" t="str">
            <v>CAIXA REFERENCIAL</v>
          </cell>
        </row>
        <row r="2220">
          <cell r="A2220">
            <v>96258</v>
          </cell>
          <cell r="B2220">
            <v>96258</v>
          </cell>
          <cell r="F2220" t="str">
            <v>FUES0041</v>
          </cell>
          <cell r="G2220" t="str">
            <v>FUNDACOES E ESTRUTURAS</v>
          </cell>
          <cell r="H2220" t="str">
            <v>FUES</v>
          </cell>
          <cell r="I2220" t="str">
            <v>FORMAS/CIMBRAMENTOS/ESCORAMENTOS</v>
          </cell>
          <cell r="J2220" t="str">
            <v>0041</v>
          </cell>
          <cell r="K2220" t="str">
            <v/>
          </cell>
          <cell r="L2220" t="str">
            <v/>
          </cell>
          <cell r="M2220" t="str">
            <v>96258</v>
          </cell>
          <cell r="N2220" t="str">
            <v>MONTAGEM E DESMONTAGEM DE FÔRMA DE PILARES CIRCULARES, COM ÁREA MÉDIA DAS SEÇÕES MAIOR QUE 0,28 M², PÉ-DIREITO SIMPLES, EM MADEIRA, 2 UTILIZAÇÕES. AF_06/2017</v>
          </cell>
          <cell r="O2220" t="str">
            <v>M2</v>
          </cell>
          <cell r="P2220" t="str">
            <v>COEFICIENTE DE REPRESENTATIVIDADE</v>
          </cell>
          <cell r="Q2220" t="str">
            <v>181,29</v>
          </cell>
          <cell r="R2220" t="str">
            <v>CAIXA REFERENCIAL</v>
          </cell>
        </row>
        <row r="2221">
          <cell r="A2221">
            <v>96259</v>
          </cell>
          <cell r="B2221">
            <v>96259</v>
          </cell>
          <cell r="F2221" t="str">
            <v>FUES0041</v>
          </cell>
          <cell r="G2221" t="str">
            <v>FUNDACOES E ESTRUTURAS</v>
          </cell>
          <cell r="H2221" t="str">
            <v>FUES</v>
          </cell>
          <cell r="I2221" t="str">
            <v>FORMAS/CIMBRAMENTOS/ESCORAMENTOS</v>
          </cell>
          <cell r="J2221" t="str">
            <v>0041</v>
          </cell>
          <cell r="K2221" t="str">
            <v/>
          </cell>
          <cell r="L2221" t="str">
            <v/>
          </cell>
          <cell r="M2221" t="str">
            <v>96259</v>
          </cell>
          <cell r="N2221" t="str">
            <v>MONTAGEM E DESMONTAGEM DE FÔRMA DE PILARES CIRCULARES, COM ÁREA MÉDIA DAS SEÇÕES MENOR OU IGUAL A 0,28 M², PÉ-DIREITO DUPLO, EM MADEIRA, 2 UTILIZAÇÕES. AF_06/2017</v>
          </cell>
          <cell r="O2221" t="str">
            <v>M2</v>
          </cell>
          <cell r="P2221" t="str">
            <v>COEFICIENTE DE REPRESENTATIVIDADE</v>
          </cell>
          <cell r="Q2221" t="str">
            <v>219,27</v>
          </cell>
          <cell r="R2221" t="str">
            <v>CAIXA REFERENCIAL</v>
          </cell>
        </row>
        <row r="2222">
          <cell r="A2222">
            <v>96529</v>
          </cell>
          <cell r="B2222">
            <v>96529</v>
          </cell>
          <cell r="F2222" t="str">
            <v>FUES0041</v>
          </cell>
          <cell r="G2222" t="str">
            <v>FUNDACOES E ESTRUTURAS</v>
          </cell>
          <cell r="H2222" t="str">
            <v>FUES</v>
          </cell>
          <cell r="I2222" t="str">
            <v>FORMAS/CIMBRAMENTOS/ESCORAMENTOS</v>
          </cell>
          <cell r="J2222" t="str">
            <v>0041</v>
          </cell>
          <cell r="K2222" t="str">
            <v/>
          </cell>
          <cell r="L2222" t="str">
            <v/>
          </cell>
          <cell r="M2222" t="str">
            <v>96529</v>
          </cell>
          <cell r="N2222" t="str">
            <v>FABRICAÇÃO, MONTAGEM E DESMONTAGEM DE FÔRMA PARA SAPATA, EM MADEIRA SERRADA, E=25 MM, 1 UTILIZAÇÃO. AF_06/2017</v>
          </cell>
          <cell r="O2222" t="str">
            <v>M2</v>
          </cell>
          <cell r="P2222" t="str">
            <v>COEFICIENTE DE REPRESENTATIVIDADE</v>
          </cell>
          <cell r="Q2222" t="str">
            <v>378,30</v>
          </cell>
          <cell r="R2222" t="str">
            <v>CAIXA REFERENCIAL</v>
          </cell>
        </row>
        <row r="2223">
          <cell r="A2223">
            <v>96530</v>
          </cell>
          <cell r="B2223">
            <v>96530</v>
          </cell>
          <cell r="F2223" t="str">
            <v>FUES0041</v>
          </cell>
          <cell r="G2223" t="str">
            <v>FUNDACOES E ESTRUTURAS</v>
          </cell>
          <cell r="H2223" t="str">
            <v>FUES</v>
          </cell>
          <cell r="I2223" t="str">
            <v>FORMAS/CIMBRAMENTOS/ESCORAMENTOS</v>
          </cell>
          <cell r="J2223" t="str">
            <v>0041</v>
          </cell>
          <cell r="K2223" t="str">
            <v/>
          </cell>
          <cell r="L2223" t="str">
            <v/>
          </cell>
          <cell r="M2223" t="str">
            <v>96530</v>
          </cell>
          <cell r="N2223" t="str">
            <v>FABRICAÇÃO, MONTAGEM E DESMONTAGEM DE FÔRMA PARA VIGA BALDRAME, EM MADEIRA SERRADA, E=25 MM, 1 UTILIZAÇÃO. AF_06/2017</v>
          </cell>
          <cell r="O2223" t="str">
            <v>M2</v>
          </cell>
          <cell r="P2223" t="str">
            <v>COEFICIENTE DE REPRESENTATIVIDADE</v>
          </cell>
          <cell r="Q2223" t="str">
            <v>214,75</v>
          </cell>
          <cell r="R2223" t="str">
            <v>CAIXA REFERENCIAL</v>
          </cell>
        </row>
        <row r="2224">
          <cell r="A2224">
            <v>96531</v>
          </cell>
          <cell r="B2224">
            <v>96531</v>
          </cell>
          <cell r="F2224" t="str">
            <v>FUES0041</v>
          </cell>
          <cell r="G2224" t="str">
            <v>FUNDACOES E ESTRUTURAS</v>
          </cell>
          <cell r="H2224" t="str">
            <v>FUES</v>
          </cell>
          <cell r="I2224" t="str">
            <v>FORMAS/CIMBRAMENTOS/ESCORAMENTOS</v>
          </cell>
          <cell r="J2224" t="str">
            <v>0041</v>
          </cell>
          <cell r="K2224" t="str">
            <v/>
          </cell>
          <cell r="L2224" t="str">
            <v/>
          </cell>
          <cell r="M2224" t="str">
            <v>96531</v>
          </cell>
          <cell r="N2224" t="str">
            <v>FABRICAÇÃO, MONTAGEM E DESMONTAGEM DE FÔRMA PARA BLOCO DE COROAMENTO, EM MADEIRA SERRADA, E=25 MM, 2 UTILIZAÇÕES. AF_06/2017</v>
          </cell>
          <cell r="O2224" t="str">
            <v>M2</v>
          </cell>
          <cell r="P2224" t="str">
            <v>COEFICIENTE DE REPRESENTATIVIDADE</v>
          </cell>
          <cell r="Q2224" t="str">
            <v>145,77</v>
          </cell>
          <cell r="R2224" t="str">
            <v>CAIXA REFERENCIAL</v>
          </cell>
        </row>
        <row r="2225">
          <cell r="A2225">
            <v>96532</v>
          </cell>
          <cell r="B2225">
            <v>96532</v>
          </cell>
          <cell r="F2225" t="str">
            <v>FUES0041</v>
          </cell>
          <cell r="G2225" t="str">
            <v>FUNDACOES E ESTRUTURAS</v>
          </cell>
          <cell r="H2225" t="str">
            <v>FUES</v>
          </cell>
          <cell r="I2225" t="str">
            <v>FORMAS/CIMBRAMENTOS/ESCORAMENTOS</v>
          </cell>
          <cell r="J2225" t="str">
            <v>0041</v>
          </cell>
          <cell r="K2225" t="str">
            <v/>
          </cell>
          <cell r="L2225" t="str">
            <v/>
          </cell>
          <cell r="M2225" t="str">
            <v>96532</v>
          </cell>
          <cell r="N2225" t="str">
            <v>FABRICAÇÃO, MONTAGEM E DESMONTAGEM DE FÔRMA PARA SAPATA, EM MADEIRA SERRADA, E=25 MM, 2 UTILIZAÇÕES. AF_06/2017</v>
          </cell>
          <cell r="O2225" t="str">
            <v>M2</v>
          </cell>
          <cell r="P2225" t="str">
            <v>COEFICIENTE DE REPRESENTATIVIDADE</v>
          </cell>
          <cell r="Q2225" t="str">
            <v>237,09</v>
          </cell>
          <cell r="R2225" t="str">
            <v>CAIXA REFERENCIAL</v>
          </cell>
        </row>
        <row r="2226">
          <cell r="A2226">
            <v>96533</v>
          </cell>
          <cell r="B2226">
            <v>96533</v>
          </cell>
          <cell r="F2226" t="str">
            <v>FUES0041</v>
          </cell>
          <cell r="G2226" t="str">
            <v>FUNDACOES E ESTRUTURAS</v>
          </cell>
          <cell r="H2226" t="str">
            <v>FUES</v>
          </cell>
          <cell r="I2226" t="str">
            <v>FORMAS/CIMBRAMENTOS/ESCORAMENTOS</v>
          </cell>
          <cell r="J2226" t="str">
            <v>0041</v>
          </cell>
          <cell r="K2226" t="str">
            <v/>
          </cell>
          <cell r="L2226" t="str">
            <v/>
          </cell>
          <cell r="M2226" t="str">
            <v>96533</v>
          </cell>
          <cell r="N2226" t="str">
            <v>FABRICAÇÃO, MONTAGEM E DESMONTAGEM DE FÔRMA PARA VIGA BALDRAME, EM MADEIRA SERRADA, E=25 MM, 2 UTILIZAÇÕES. AF_06/2017</v>
          </cell>
          <cell r="O2226" t="str">
            <v>M2</v>
          </cell>
          <cell r="P2226" t="str">
            <v>COEFICIENTE DE REPRESENTATIVIDADE</v>
          </cell>
          <cell r="Q2226" t="str">
            <v>130,35</v>
          </cell>
          <cell r="R2226" t="str">
            <v>CAIXA REFERENCIAL</v>
          </cell>
        </row>
        <row r="2227">
          <cell r="A2227">
            <v>96534</v>
          </cell>
          <cell r="B2227">
            <v>96534</v>
          </cell>
          <cell r="F2227" t="str">
            <v>FUES0041</v>
          </cell>
          <cell r="G2227" t="str">
            <v>FUNDACOES E ESTRUTURAS</v>
          </cell>
          <cell r="H2227" t="str">
            <v>FUES</v>
          </cell>
          <cell r="I2227" t="str">
            <v>FORMAS/CIMBRAMENTOS/ESCORAMENTOS</v>
          </cell>
          <cell r="J2227" t="str">
            <v>0041</v>
          </cell>
          <cell r="K2227" t="str">
            <v/>
          </cell>
          <cell r="L2227" t="str">
            <v/>
          </cell>
          <cell r="M2227" t="str">
            <v>96534</v>
          </cell>
          <cell r="N2227" t="str">
            <v>FABRICAÇÃO, MONTAGEM E DESMONTAGEM DE FÔRMA PARA BLOCO DE COROAMENTO, EM MADEIRA SERRADA, E=25 MM, 4 UTILIZAÇÕES. AF_06/2017</v>
          </cell>
          <cell r="O2227" t="str">
            <v>M2</v>
          </cell>
          <cell r="P2227" t="str">
            <v>COEFICIENTE DE REPRESENTATIVIDADE</v>
          </cell>
          <cell r="Q2227" t="str">
            <v>99,37</v>
          </cell>
          <cell r="R2227" t="str">
            <v>CAIXA REFERENCIAL</v>
          </cell>
        </row>
        <row r="2228">
          <cell r="A2228">
            <v>96535</v>
          </cell>
          <cell r="B2228">
            <v>96535</v>
          </cell>
          <cell r="F2228" t="str">
            <v>FUES0041</v>
          </cell>
          <cell r="G2228" t="str">
            <v>FUNDACOES E ESTRUTURAS</v>
          </cell>
          <cell r="H2228" t="str">
            <v>FUES</v>
          </cell>
          <cell r="I2228" t="str">
            <v>FORMAS/CIMBRAMENTOS/ESCORAMENTOS</v>
          </cell>
          <cell r="J2228" t="str">
            <v>0041</v>
          </cell>
          <cell r="K2228" t="str">
            <v/>
          </cell>
          <cell r="L2228" t="str">
            <v/>
          </cell>
          <cell r="M2228" t="str">
            <v>96535</v>
          </cell>
          <cell r="N2228" t="str">
            <v>FABRICAÇÃO, MONTAGEM E DESMONTAGEM DE FÔRMA PARA SAPATA, EM MADEIRA SERRADA, E=25 MM, 4 UTILIZAÇÕES. AF_06/2017</v>
          </cell>
          <cell r="O2228" t="str">
            <v>M2</v>
          </cell>
          <cell r="P2228" t="str">
            <v>COEFICIENTE DE REPRESENTATIVIDADE</v>
          </cell>
          <cell r="Q2228" t="str">
            <v>163,54</v>
          </cell>
          <cell r="R2228" t="str">
            <v>CAIXA REFERENCIAL</v>
          </cell>
        </row>
        <row r="2229">
          <cell r="A2229">
            <v>96536</v>
          </cell>
          <cell r="B2229">
            <v>96536</v>
          </cell>
          <cell r="F2229" t="str">
            <v>FUES0041</v>
          </cell>
          <cell r="G2229" t="str">
            <v>FUNDACOES E ESTRUTURAS</v>
          </cell>
          <cell r="H2229" t="str">
            <v>FUES</v>
          </cell>
          <cell r="I2229" t="str">
            <v>FORMAS/CIMBRAMENTOS/ESCORAMENTOS</v>
          </cell>
          <cell r="J2229" t="str">
            <v>0041</v>
          </cell>
          <cell r="K2229" t="str">
            <v/>
          </cell>
          <cell r="L2229" t="str">
            <v/>
          </cell>
          <cell r="M2229" t="str">
            <v>96536</v>
          </cell>
          <cell r="N2229" t="str">
            <v>FABRICAÇÃO, MONTAGEM E DESMONTAGEM DE FÔRMA PARA VIGA BALDRAME, EM MADEIRA SERRADA, E=25 MM, 4 UTILIZAÇÕES. AF_06/2017</v>
          </cell>
          <cell r="O2229" t="str">
            <v>M2</v>
          </cell>
          <cell r="P2229" t="str">
            <v>COEFICIENTE DE REPRESENTATIVIDADE</v>
          </cell>
          <cell r="Q2229" t="str">
            <v>86,41</v>
          </cell>
          <cell r="R2229" t="str">
            <v>CAIXA REFERENCIAL</v>
          </cell>
        </row>
        <row r="2230">
          <cell r="A2230">
            <v>96537</v>
          </cell>
          <cell r="B2230">
            <v>96537</v>
          </cell>
          <cell r="F2230" t="str">
            <v>FUES0041</v>
          </cell>
          <cell r="G2230" t="str">
            <v>FUNDACOES E ESTRUTURAS</v>
          </cell>
          <cell r="H2230" t="str">
            <v>FUES</v>
          </cell>
          <cell r="I2230" t="str">
            <v>FORMAS/CIMBRAMENTOS/ESCORAMENTOS</v>
          </cell>
          <cell r="J2230" t="str">
            <v>0041</v>
          </cell>
          <cell r="K2230" t="str">
            <v/>
          </cell>
          <cell r="L2230" t="str">
            <v/>
          </cell>
          <cell r="M2230" t="str">
            <v>96537</v>
          </cell>
          <cell r="N2230" t="str">
            <v>FABRICAÇÃO, MONTAGEM E DESMONTAGEM DE FÔRMA PARA BLOCO DE COROAMENTO, EM CHAPA DE MADEIRA COMPENSADA RESINADA, E=17 MM, 2 UTILIZAÇÕES. AF_06/2017</v>
          </cell>
          <cell r="O2230" t="str">
            <v>M2</v>
          </cell>
          <cell r="P2230" t="str">
            <v>COEFICIENTE DE REPRESENTATIVIDADE</v>
          </cell>
          <cell r="Q2230" t="str">
            <v>190,17</v>
          </cell>
          <cell r="R2230" t="str">
            <v>CAIXA REFERENCIAL</v>
          </cell>
        </row>
        <row r="2231">
          <cell r="A2231">
            <v>96538</v>
          </cell>
          <cell r="B2231">
            <v>96538</v>
          </cell>
          <cell r="F2231" t="str">
            <v>FUES0041</v>
          </cell>
          <cell r="G2231" t="str">
            <v>FUNDACOES E ESTRUTURAS</v>
          </cell>
          <cell r="H2231" t="str">
            <v>FUES</v>
          </cell>
          <cell r="I2231" t="str">
            <v>FORMAS/CIMBRAMENTOS/ESCORAMENTOS</v>
          </cell>
          <cell r="J2231" t="str">
            <v>0041</v>
          </cell>
          <cell r="K2231" t="str">
            <v/>
          </cell>
          <cell r="L2231" t="str">
            <v/>
          </cell>
          <cell r="M2231" t="str">
            <v>96538</v>
          </cell>
          <cell r="N2231" t="str">
            <v>FABRICAÇÃO, MONTAGEM E DESMONTAGEM DE FÔRMA PARA SAPATA, EM CHAPA DE MADEIRA COMPENSADA RESINADA, E=17 MM, 2 UTILIZAÇÕES. AF_06/2017</v>
          </cell>
          <cell r="O2231" t="str">
            <v>M2</v>
          </cell>
          <cell r="P2231" t="str">
            <v>COEFICIENTE DE REPRESENTATIVIDADE</v>
          </cell>
          <cell r="Q2231" t="str">
            <v>255,73</v>
          </cell>
          <cell r="R2231" t="str">
            <v>CAIXA REFERENCIAL</v>
          </cell>
        </row>
        <row r="2232">
          <cell r="A2232">
            <v>96539</v>
          </cell>
          <cell r="B2232">
            <v>96539</v>
          </cell>
          <cell r="F2232" t="str">
            <v>FUES0041</v>
          </cell>
          <cell r="G2232" t="str">
            <v>FUNDACOES E ESTRUTURAS</v>
          </cell>
          <cell r="H2232" t="str">
            <v>FUES</v>
          </cell>
          <cell r="I2232" t="str">
            <v>FORMAS/CIMBRAMENTOS/ESCORAMENTOS</v>
          </cell>
          <cell r="J2232" t="str">
            <v>0041</v>
          </cell>
          <cell r="K2232" t="str">
            <v/>
          </cell>
          <cell r="L2232" t="str">
            <v/>
          </cell>
          <cell r="M2232" t="str">
            <v>96539</v>
          </cell>
          <cell r="N2232" t="str">
            <v>FABRICAÇÃO, MONTAGEM E DESMONTAGEM DE FÔRMA PARA VIGA BALDRAME, EM CHAPA DE MADEIRA COMPENSADA RESINADA, E=17 MM, 2 UTILIZAÇÕES. AF_06/2017</v>
          </cell>
          <cell r="O2232" t="str">
            <v>M2</v>
          </cell>
          <cell r="P2232" t="str">
            <v>COEFICIENTE DE REPRESENTATIVIDADE</v>
          </cell>
          <cell r="Q2232" t="str">
            <v>114,94</v>
          </cell>
          <cell r="R2232" t="str">
            <v>CAIXA REFERENCIAL</v>
          </cell>
        </row>
        <row r="2233">
          <cell r="A2233">
            <v>96540</v>
          </cell>
          <cell r="B2233">
            <v>96540</v>
          </cell>
          <cell r="F2233" t="str">
            <v>FUES0041</v>
          </cell>
          <cell r="G2233" t="str">
            <v>FUNDACOES E ESTRUTURAS</v>
          </cell>
          <cell r="H2233" t="str">
            <v>FUES</v>
          </cell>
          <cell r="I2233" t="str">
            <v>FORMAS/CIMBRAMENTOS/ESCORAMENTOS</v>
          </cell>
          <cell r="J2233" t="str">
            <v>0041</v>
          </cell>
          <cell r="K2233" t="str">
            <v/>
          </cell>
          <cell r="L2233" t="str">
            <v/>
          </cell>
          <cell r="M2233" t="str">
            <v>96540</v>
          </cell>
          <cell r="N2233" t="str">
            <v>FABRICAÇÃO, MONTAGEM E DESMONTAGEM DE FÔRMA PARA BLOCO DE COROAMENTO, EM CHAPA DE MADEIRA COMPENSADA RESINADA, E=17 MM, 4 UTILIZAÇÕES. AF_06/2017</v>
          </cell>
          <cell r="O2233" t="str">
            <v>M2</v>
          </cell>
          <cell r="P2233" t="str">
            <v>COEFICIENTE DE REPRESENTATIVIDADE</v>
          </cell>
          <cell r="Q2233" t="str">
            <v>133,75</v>
          </cell>
          <cell r="R2233" t="str">
            <v>CAIXA REFERENCIAL</v>
          </cell>
        </row>
        <row r="2234">
          <cell r="A2234">
            <v>96541</v>
          </cell>
          <cell r="B2234">
            <v>96541</v>
          </cell>
          <cell r="F2234" t="str">
            <v>FUES0041</v>
          </cell>
          <cell r="G2234" t="str">
            <v>FUNDACOES E ESTRUTURAS</v>
          </cell>
          <cell r="H2234" t="str">
            <v>FUES</v>
          </cell>
          <cell r="I2234" t="str">
            <v>FORMAS/CIMBRAMENTOS/ESCORAMENTOS</v>
          </cell>
          <cell r="J2234" t="str">
            <v>0041</v>
          </cell>
          <cell r="K2234" t="str">
            <v/>
          </cell>
          <cell r="L2234" t="str">
            <v/>
          </cell>
          <cell r="M2234" t="str">
            <v>96541</v>
          </cell>
          <cell r="N2234" t="str">
            <v>FABRICAÇÃO, MONTAGEM E DESMONTAGEM DE FÔRMA PARA SAPATA, EM CHAPA DE MADEIRA COMPENSADA RESINADA, E=17 MM, 4 UTILIZAÇÕES. AF_06/2017</v>
          </cell>
          <cell r="O2234" t="str">
            <v>M2</v>
          </cell>
          <cell r="P2234" t="str">
            <v>COEFICIENTE DE REPRESENTATIVIDADE</v>
          </cell>
          <cell r="Q2234" t="str">
            <v>185,34</v>
          </cell>
          <cell r="R2234" t="str">
            <v>CAIXA REFERENCIAL</v>
          </cell>
        </row>
        <row r="2235">
          <cell r="A2235">
            <v>96542</v>
          </cell>
          <cell r="B2235">
            <v>96542</v>
          </cell>
          <cell r="F2235" t="str">
            <v>FUES0041</v>
          </cell>
          <cell r="G2235" t="str">
            <v>FUNDACOES E ESTRUTURAS</v>
          </cell>
          <cell r="H2235" t="str">
            <v>FUES</v>
          </cell>
          <cell r="I2235" t="str">
            <v>FORMAS/CIMBRAMENTOS/ESCORAMENTOS</v>
          </cell>
          <cell r="J2235" t="str">
            <v>0041</v>
          </cell>
          <cell r="K2235" t="str">
            <v/>
          </cell>
          <cell r="L2235" t="str">
            <v/>
          </cell>
          <cell r="M2235" t="str">
            <v>96542</v>
          </cell>
          <cell r="N2235" t="str">
            <v>FABRICAÇÃO, MONTAGEM E DESMONTAGEM DE FÔRMA PARA VIGA BALDRAME, EM CHAPA DE MADEIRA COMPENSADA RESINADA, E=17 MM, 4 UTILIZAÇÕES. AF_06/2017</v>
          </cell>
          <cell r="O2235" t="str">
            <v>M2</v>
          </cell>
          <cell r="P2235" t="str">
            <v>COEFICIENTE DE REPRESENTATIVIDADE</v>
          </cell>
          <cell r="Q2235" t="str">
            <v>88,93</v>
          </cell>
          <cell r="R2235" t="str">
            <v>CAIXA REFERENCIAL</v>
          </cell>
        </row>
        <row r="2236">
          <cell r="A2236">
            <v>96543</v>
          </cell>
          <cell r="B2236">
            <v>96543</v>
          </cell>
          <cell r="F2236" t="str">
            <v>FUES0041</v>
          </cell>
          <cell r="G2236" t="str">
            <v>FUNDACOES E ESTRUTURAS</v>
          </cell>
          <cell r="H2236" t="str">
            <v>FUES</v>
          </cell>
          <cell r="I2236" t="str">
            <v>FORMAS/CIMBRAMENTOS/ESCORAMENTOS</v>
          </cell>
          <cell r="J2236" t="str">
            <v>0041</v>
          </cell>
          <cell r="K2236" t="str">
            <v/>
          </cell>
          <cell r="L2236" t="str">
            <v/>
          </cell>
          <cell r="M2236" t="str">
            <v>96543</v>
          </cell>
          <cell r="N2236" t="str">
            <v>ARMAÇÃO DE BLOCO, VIGA BALDRAME E SAPATA UTILIZANDO AÇO CA-60 DE 5 MM - MONTAGEM. AF_06/2017</v>
          </cell>
          <cell r="O2236" t="str">
            <v>KG</v>
          </cell>
          <cell r="P2236" t="str">
            <v>COEFICIENTE DE REPRESENTATIVIDADE</v>
          </cell>
          <cell r="Q2236" t="str">
            <v>20,47</v>
          </cell>
          <cell r="R2236" t="str">
            <v>CAIXA REFERENCIAL</v>
          </cell>
        </row>
        <row r="2237">
          <cell r="A2237">
            <v>97747</v>
          </cell>
          <cell r="B2237">
            <v>97747</v>
          </cell>
          <cell r="F2237" t="str">
            <v>FUES0041</v>
          </cell>
          <cell r="G2237" t="str">
            <v>FUNDACOES E ESTRUTURAS</v>
          </cell>
          <cell r="H2237" t="str">
            <v>FUES</v>
          </cell>
          <cell r="I2237" t="str">
            <v>FORMAS/CIMBRAMENTOS/ESCORAMENTOS</v>
          </cell>
          <cell r="J2237" t="str">
            <v>0041</v>
          </cell>
          <cell r="K2237" t="str">
            <v/>
          </cell>
          <cell r="L2237" t="str">
            <v/>
          </cell>
          <cell r="M2237" t="str">
            <v>97747</v>
          </cell>
          <cell r="N2237" t="str">
            <v>MONTAGEM E DESMONTAGEM DE FÔRMA DE PILARES CIRCULARES, COM ÁREA MÉDIA DAS SEÇÕES MAIOR QUE 0,28 M², PÉ-DIREITO DUPLO, EM MADEIRA, 2 UTILIZAÇÕES.  AF_06/2017</v>
          </cell>
          <cell r="O2237" t="str">
            <v>M2</v>
          </cell>
          <cell r="P2237" t="str">
            <v>COEFICIENTE DE REPRESENTATIVIDADE</v>
          </cell>
          <cell r="Q2237" t="str">
            <v>203,26</v>
          </cell>
          <cell r="R2237" t="str">
            <v>CAIXA REFERENCIAL</v>
          </cell>
        </row>
        <row r="2238">
          <cell r="A2238">
            <v>101791</v>
          </cell>
          <cell r="B2238">
            <v>101791</v>
          </cell>
          <cell r="F2238" t="str">
            <v>FUES0041</v>
          </cell>
          <cell r="G2238" t="str">
            <v>FUNDACOES E ESTRUTURAS</v>
          </cell>
          <cell r="H2238" t="str">
            <v>FUES</v>
          </cell>
          <cell r="I2238" t="str">
            <v>FORMAS/CIMBRAMENTOS/ESCORAMENTOS</v>
          </cell>
          <cell r="J2238" t="str">
            <v>0041</v>
          </cell>
          <cell r="K2238" t="str">
            <v/>
          </cell>
          <cell r="L2238" t="str">
            <v/>
          </cell>
          <cell r="M2238" t="str">
            <v>101791</v>
          </cell>
          <cell r="N2238" t="str">
            <v>FABRICAÇÃO DE ESCORAS DO TIPO PONTALETE, EM MADEIRA, PARA PÉ-DIREITO DUPLO. AF_09/2020</v>
          </cell>
          <cell r="O2238" t="str">
            <v>M</v>
          </cell>
          <cell r="P2238" t="str">
            <v>COEFICIENTE DE REPRESENTATIVIDADE</v>
          </cell>
          <cell r="Q2238" t="str">
            <v>18,42</v>
          </cell>
          <cell r="R2238" t="str">
            <v>CAIXA REFERENCIAL</v>
          </cell>
        </row>
        <row r="2239">
          <cell r="A2239">
            <v>101792</v>
          </cell>
          <cell r="B2239">
            <v>101792</v>
          </cell>
          <cell r="F2239" t="str">
            <v>FUES0041</v>
          </cell>
          <cell r="G2239" t="str">
            <v>FUNDACOES E ESTRUTURAS</v>
          </cell>
          <cell r="H2239" t="str">
            <v>FUES</v>
          </cell>
          <cell r="I2239" t="str">
            <v>FORMAS/CIMBRAMENTOS/ESCORAMENTOS</v>
          </cell>
          <cell r="J2239" t="str">
            <v>0041</v>
          </cell>
          <cell r="K2239" t="str">
            <v/>
          </cell>
          <cell r="L2239" t="str">
            <v/>
          </cell>
          <cell r="M2239" t="str">
            <v>101792</v>
          </cell>
          <cell r="N2239" t="str">
            <v>ESCORAMENTO DE FÔRMAS DE LAJE EM MADEIRA NÃO APARELHADA, PÉ-DIREITO SIMPLES, INCLUSO TRAVAMENTO, 4 UTILIZAÇÕES. AF_09/2020</v>
          </cell>
          <cell r="O2239" t="str">
            <v>M3</v>
          </cell>
          <cell r="P2239" t="str">
            <v>COEFICIENTE DE REPRESENTATIVIDADE</v>
          </cell>
          <cell r="Q2239" t="str">
            <v>15,89</v>
          </cell>
          <cell r="R2239" t="str">
            <v>CAIXA REFERENCIAL</v>
          </cell>
        </row>
        <row r="2240">
          <cell r="A2240">
            <v>101793</v>
          </cell>
          <cell r="B2240">
            <v>101793</v>
          </cell>
          <cell r="F2240" t="str">
            <v>FUES0041</v>
          </cell>
          <cell r="G2240" t="str">
            <v>FUNDACOES E ESTRUTURAS</v>
          </cell>
          <cell r="H2240" t="str">
            <v>FUES</v>
          </cell>
          <cell r="I2240" t="str">
            <v>FORMAS/CIMBRAMENTOS/ESCORAMENTOS</v>
          </cell>
          <cell r="J2240" t="str">
            <v>0041</v>
          </cell>
          <cell r="K2240" t="str">
            <v/>
          </cell>
          <cell r="L2240" t="str">
            <v/>
          </cell>
          <cell r="M2240" t="str">
            <v>101793</v>
          </cell>
          <cell r="N2240" t="str">
            <v>ESCORAMENTO DE FÔRMAS DE LAJE EM MADEIRA NÃO APARELHADA, PÉ-DIREITO DUPLO, INCLUSO TRAVAMENTO, 4 UTILIZAÇÕES. AF_09/2020</v>
          </cell>
          <cell r="O2240" t="str">
            <v>M3</v>
          </cell>
          <cell r="P2240" t="str">
            <v>COEFICIENTE DE REPRESENTATIVIDADE</v>
          </cell>
          <cell r="Q2240" t="str">
            <v>22,39</v>
          </cell>
          <cell r="R2240" t="str">
            <v>CAIXA REFERENCIAL</v>
          </cell>
        </row>
        <row r="2241">
          <cell r="A2241">
            <v>101969</v>
          </cell>
          <cell r="B2241">
            <v>101969</v>
          </cell>
          <cell r="F2241" t="str">
            <v>FUES0041</v>
          </cell>
          <cell r="G2241" t="str">
            <v>FUNDACOES E ESTRUTURAS</v>
          </cell>
          <cell r="H2241" t="str">
            <v>FUES</v>
          </cell>
          <cell r="I2241" t="str">
            <v>FORMAS/CIMBRAMENTOS/ESCORAMENTOS</v>
          </cell>
          <cell r="J2241" t="str">
            <v>0041</v>
          </cell>
          <cell r="K2241" t="str">
            <v/>
          </cell>
          <cell r="L2241" t="str">
            <v/>
          </cell>
          <cell r="M2241" t="str">
            <v>101969</v>
          </cell>
          <cell r="N2241" t="str">
            <v>FABRICAÇÃO DE FÔRMA PARA ESCADAS, COM 2 LANCES EM "U" E LAJE PLANA, EM CHAPA DE MADEIRA COMPENSADA PLASTIFICADA, E=18 MM. AF_11/2020</v>
          </cell>
          <cell r="O2241" t="str">
            <v>M2</v>
          </cell>
          <cell r="P2241" t="str">
            <v>COEFICIENTE DE REPRESENTATIVIDADE</v>
          </cell>
          <cell r="Q2241" t="str">
            <v>152,30</v>
          </cell>
          <cell r="R2241" t="str">
            <v>CAIXA REFERENCIAL</v>
          </cell>
        </row>
        <row r="2242">
          <cell r="A2242">
            <v>101971</v>
          </cell>
          <cell r="B2242">
            <v>101971</v>
          </cell>
          <cell r="F2242" t="str">
            <v>FUES0041</v>
          </cell>
          <cell r="G2242" t="str">
            <v>FUNDACOES E ESTRUTURAS</v>
          </cell>
          <cell r="H2242" t="str">
            <v>FUES</v>
          </cell>
          <cell r="I2242" t="str">
            <v>FORMAS/CIMBRAMENTOS/ESCORAMENTOS</v>
          </cell>
          <cell r="J2242" t="str">
            <v>0041</v>
          </cell>
          <cell r="K2242" t="str">
            <v/>
          </cell>
          <cell r="L2242" t="str">
            <v/>
          </cell>
          <cell r="M2242" t="str">
            <v>101971</v>
          </cell>
          <cell r="N2242" t="str">
            <v>FABRICAÇÃO DE FÔRMA PARA ESCADAS, COM 2 LANCES EM "U" E LAJE PLANA, EM CHAPA DE MADEIRA COMPENSADA RESINADA, E= 17 MM. AF_11/2020</v>
          </cell>
          <cell r="O2242" t="str">
            <v>M2</v>
          </cell>
          <cell r="P2242" t="str">
            <v>COEFICIENTE DE REPRESENTATIVIDADE</v>
          </cell>
          <cell r="Q2242" t="str">
            <v>119,06</v>
          </cell>
          <cell r="R2242" t="str">
            <v>CAIXA REFERENCIAL</v>
          </cell>
        </row>
        <row r="2243">
          <cell r="A2243">
            <v>101973</v>
          </cell>
          <cell r="B2243">
            <v>101973</v>
          </cell>
          <cell r="F2243" t="str">
            <v>FUES0041</v>
          </cell>
          <cell r="G2243" t="str">
            <v>FUNDACOES E ESTRUTURAS</v>
          </cell>
          <cell r="H2243" t="str">
            <v>FUES</v>
          </cell>
          <cell r="I2243" t="str">
            <v>FORMAS/CIMBRAMENTOS/ESCORAMENTOS</v>
          </cell>
          <cell r="J2243" t="str">
            <v>0041</v>
          </cell>
          <cell r="K2243" t="str">
            <v/>
          </cell>
          <cell r="L2243" t="str">
            <v/>
          </cell>
          <cell r="M2243" t="str">
            <v>101973</v>
          </cell>
          <cell r="N2243" t="str">
            <v>FABRICAÇÃO DE FÔRMA PARA ESCADAS, COM 2 LANCES EM "U" E LAJE PLANA, EM MADEIRA SERRADA, E=25 MM. AF_11/2020</v>
          </cell>
          <cell r="O2243" t="str">
            <v>M2</v>
          </cell>
          <cell r="P2243" t="str">
            <v>COEFICIENTE DE REPRESENTATIVIDADE</v>
          </cell>
          <cell r="Q2243" t="str">
            <v>250,43</v>
          </cell>
          <cell r="R2243" t="str">
            <v>CAIXA REFERENCIAL</v>
          </cell>
        </row>
        <row r="2244">
          <cell r="A2244">
            <v>101974</v>
          </cell>
          <cell r="B2244">
            <v>101974</v>
          </cell>
          <cell r="F2244" t="str">
            <v>FUES0041</v>
          </cell>
          <cell r="G2244" t="str">
            <v>FUNDACOES E ESTRUTURAS</v>
          </cell>
          <cell r="H2244" t="str">
            <v>FUES</v>
          </cell>
          <cell r="I2244" t="str">
            <v>FORMAS/CIMBRAMENTOS/ESCORAMENTOS</v>
          </cell>
          <cell r="J2244" t="str">
            <v>0041</v>
          </cell>
          <cell r="K2244" t="str">
            <v/>
          </cell>
          <cell r="L2244" t="str">
            <v/>
          </cell>
          <cell r="M2244" t="str">
            <v>101974</v>
          </cell>
          <cell r="N2244" t="str">
            <v>MONTAGEM E DESMONTAGEM DE FÔRMA PARA ESCADAS, COM 2 LANCES EM "U" E LAJE PLANA, EM MADEIRA SERRADA, 1 UTILIZAÇÃO. AF_11/2020</v>
          </cell>
          <cell r="O2244" t="str">
            <v>M2</v>
          </cell>
          <cell r="P2244" t="str">
            <v>COEFICIENTE DE REPRESENTATIVIDADE</v>
          </cell>
          <cell r="Q2244" t="str">
            <v>521,69</v>
          </cell>
          <cell r="R2244" t="str">
            <v>CAIXA REFERENCIAL</v>
          </cell>
        </row>
        <row r="2245">
          <cell r="A2245">
            <v>101975</v>
          </cell>
          <cell r="B2245">
            <v>101975</v>
          </cell>
          <cell r="F2245" t="str">
            <v>FUES0041</v>
          </cell>
          <cell r="G2245" t="str">
            <v>FUNDACOES E ESTRUTURAS</v>
          </cell>
          <cell r="H2245" t="str">
            <v>FUES</v>
          </cell>
          <cell r="I2245" t="str">
            <v>FORMAS/CIMBRAMENTOS/ESCORAMENTOS</v>
          </cell>
          <cell r="J2245" t="str">
            <v>0041</v>
          </cell>
          <cell r="K2245" t="str">
            <v/>
          </cell>
          <cell r="L2245" t="str">
            <v/>
          </cell>
          <cell r="M2245" t="str">
            <v>101975</v>
          </cell>
          <cell r="N2245" t="str">
            <v>MONTAGEM E DESMONTAGEM DE FÔRMA PARA ESCADAS, COM 2 LANCES EM "U"  E LAJE PLANA, EM MADEIRA SERRADA, 2 UTILIZAÇÕES. AF_11/2020</v>
          </cell>
          <cell r="O2245" t="str">
            <v>M2</v>
          </cell>
          <cell r="P2245" t="str">
            <v>COEFICIENTE DE REPRESENTATIVIDADE</v>
          </cell>
          <cell r="Q2245" t="str">
            <v>444,35</v>
          </cell>
          <cell r="R2245" t="str">
            <v>CAIXA REFERENCIAL</v>
          </cell>
        </row>
        <row r="2246">
          <cell r="A2246">
            <v>101977</v>
          </cell>
          <cell r="B2246">
            <v>101977</v>
          </cell>
          <cell r="F2246" t="str">
            <v>FUES0041</v>
          </cell>
          <cell r="G2246" t="str">
            <v>FUNDACOES E ESTRUTURAS</v>
          </cell>
          <cell r="H2246" t="str">
            <v>FUES</v>
          </cell>
          <cell r="I2246" t="str">
            <v>FORMAS/CIMBRAMENTOS/ESCORAMENTOS</v>
          </cell>
          <cell r="J2246" t="str">
            <v>0041</v>
          </cell>
          <cell r="K2246" t="str">
            <v/>
          </cell>
          <cell r="L2246" t="str">
            <v/>
          </cell>
          <cell r="M2246" t="str">
            <v>101977</v>
          </cell>
          <cell r="N2246" t="str">
            <v>MONTAGEM E DESMONTAGEM DE FÔRMA PARA ESCADAS, COM 2 LANCES EM "U" E LAJE PLANA, EM CHAPA DE MADEIRA COMPENSADA RESINADA, 2 UTILIZAÇÕES. AF_11/2020</v>
          </cell>
          <cell r="O2246" t="str">
            <v>M2</v>
          </cell>
          <cell r="P2246" t="str">
            <v>COEFICIENTE DE REPRESENTATIVIDADE</v>
          </cell>
          <cell r="Q2246" t="str">
            <v>264,53</v>
          </cell>
          <cell r="R2246" t="str">
            <v>CAIXA REFERENCIAL</v>
          </cell>
        </row>
        <row r="2247">
          <cell r="A2247">
            <v>101980</v>
          </cell>
          <cell r="B2247">
            <v>101980</v>
          </cell>
          <cell r="F2247" t="str">
            <v>FUES0041</v>
          </cell>
          <cell r="G2247" t="str">
            <v>FUNDACOES E ESTRUTURAS</v>
          </cell>
          <cell r="H2247" t="str">
            <v>FUES</v>
          </cell>
          <cell r="I2247" t="str">
            <v>FORMAS/CIMBRAMENTOS/ESCORAMENTOS</v>
          </cell>
          <cell r="J2247" t="str">
            <v>0041</v>
          </cell>
          <cell r="K2247" t="str">
            <v/>
          </cell>
          <cell r="L2247" t="str">
            <v/>
          </cell>
          <cell r="M2247" t="str">
            <v>101980</v>
          </cell>
          <cell r="N2247" t="str">
            <v>MONTAGEM E DESMONTAGEM DE FÔRMA PARA ESCADAS, COM 2 LANCES EM "U" E LAJE PLANA, EM CHAPA DE MADEIRA COMPENSADA RESINADA, 4 UTILIZAÇÕES. AF_11/2020</v>
          </cell>
          <cell r="O2247" t="str">
            <v>M2</v>
          </cell>
          <cell r="P2247" t="str">
            <v>COEFICIENTE DE REPRESENTATIVIDADE</v>
          </cell>
          <cell r="Q2247" t="str">
            <v>233,41</v>
          </cell>
          <cell r="R2247" t="str">
            <v>CAIXA REFERENCIAL</v>
          </cell>
        </row>
        <row r="2248">
          <cell r="A2248">
            <v>101981</v>
          </cell>
          <cell r="B2248">
            <v>101981</v>
          </cell>
          <cell r="F2248" t="str">
            <v>FUES0041</v>
          </cell>
          <cell r="G2248" t="str">
            <v>FUNDACOES E ESTRUTURAS</v>
          </cell>
          <cell r="H2248" t="str">
            <v>FUES</v>
          </cell>
          <cell r="I2248" t="str">
            <v>FORMAS/CIMBRAMENTOS/ESCORAMENTOS</v>
          </cell>
          <cell r="J2248" t="str">
            <v>0041</v>
          </cell>
          <cell r="K2248" t="str">
            <v/>
          </cell>
          <cell r="L2248" t="str">
            <v/>
          </cell>
          <cell r="M2248" t="str">
            <v>101981</v>
          </cell>
          <cell r="N2248" t="str">
            <v>MONTAGEM E DESMONTAGEM DE FÔRMA PARA ESCADAS, COM 2 LANCES EM "U" E LAJE PLANA, EM CHAPA DE MADEIRA COMPENSADA PLASTIFICADA, 6 UTILIZAÇÕES. AF_11/2020</v>
          </cell>
          <cell r="O2248" t="str">
            <v>M2</v>
          </cell>
          <cell r="P2248" t="str">
            <v>COEFICIENTE DE REPRESENTATIVIDADE</v>
          </cell>
          <cell r="Q2248" t="str">
            <v>200,26</v>
          </cell>
          <cell r="R2248" t="str">
            <v>CAIXA REFERENCIAL</v>
          </cell>
        </row>
        <row r="2249">
          <cell r="A2249">
            <v>101982</v>
          </cell>
          <cell r="B2249">
            <v>101982</v>
          </cell>
          <cell r="F2249" t="str">
            <v>FUES0041</v>
          </cell>
          <cell r="G2249" t="str">
            <v>FUNDACOES E ESTRUTURAS</v>
          </cell>
          <cell r="H2249" t="str">
            <v>FUES</v>
          </cell>
          <cell r="I2249" t="str">
            <v>FORMAS/CIMBRAMENTOS/ESCORAMENTOS</v>
          </cell>
          <cell r="J2249" t="str">
            <v>0041</v>
          </cell>
          <cell r="K2249" t="str">
            <v/>
          </cell>
          <cell r="L2249" t="str">
            <v/>
          </cell>
          <cell r="M2249" t="str">
            <v>101982</v>
          </cell>
          <cell r="N2249" t="str">
            <v>MONTAGEM E DESMONTAGEM DE FÔRMA PARA ESCADAS, COM 2 LANCES EM "U" E LAJE PLANA, EM CHAPA DE MADEIRA COMPENSADA PLASTIFICADA, 8 UTILIZAÇÕES. AF_11/2020</v>
          </cell>
          <cell r="O2249" t="str">
            <v>M2</v>
          </cell>
          <cell r="P2249" t="str">
            <v>COEFICIENTE DE REPRESENTATIVIDADE</v>
          </cell>
          <cell r="Q2249" t="str">
            <v>177,88</v>
          </cell>
          <cell r="R2249" t="str">
            <v>CAIXA REFERENCIAL</v>
          </cell>
        </row>
        <row r="2250">
          <cell r="A2250">
            <v>101983</v>
          </cell>
          <cell r="B2250">
            <v>101983</v>
          </cell>
          <cell r="F2250" t="str">
            <v>FUES0041</v>
          </cell>
          <cell r="G2250" t="str">
            <v>FUNDACOES E ESTRUTURAS</v>
          </cell>
          <cell r="H2250" t="str">
            <v>FUES</v>
          </cell>
          <cell r="I2250" t="str">
            <v>FORMAS/CIMBRAMENTOS/ESCORAMENTOS</v>
          </cell>
          <cell r="J2250" t="str">
            <v>0041</v>
          </cell>
          <cell r="K2250" t="str">
            <v/>
          </cell>
          <cell r="L2250" t="str">
            <v/>
          </cell>
          <cell r="M2250" t="str">
            <v>101983</v>
          </cell>
          <cell r="N2250" t="str">
            <v>MONTAGEM E DESMONTAGEM DE FÔRMA PARA ESCADAS, COM 2 LANCES EM "U" E LAJE PLANA, EM CHAPA DE MADEIRA COMPENSADA PLASTIFICADA, 10 UTILIZAÇÕES. AF_11/2020</v>
          </cell>
          <cell r="O2250" t="str">
            <v>M2</v>
          </cell>
          <cell r="P2250" t="str">
            <v>COEFICIENTE DE REPRESENTATIVIDADE</v>
          </cell>
          <cell r="Q2250" t="str">
            <v>163,84</v>
          </cell>
          <cell r="R2250" t="str">
            <v>CAIXA REFERENCIAL</v>
          </cell>
        </row>
        <row r="2251">
          <cell r="A2251">
            <v>101985</v>
          </cell>
          <cell r="B2251">
            <v>101985</v>
          </cell>
          <cell r="F2251" t="str">
            <v>FUES0041</v>
          </cell>
          <cell r="G2251" t="str">
            <v>FUNDACOES E ESTRUTURAS</v>
          </cell>
          <cell r="H2251" t="str">
            <v>FUES</v>
          </cell>
          <cell r="I2251" t="str">
            <v>FORMAS/CIMBRAMENTOS/ESCORAMENTOS</v>
          </cell>
          <cell r="J2251" t="str">
            <v>0041</v>
          </cell>
          <cell r="K2251" t="str">
            <v/>
          </cell>
          <cell r="L2251" t="str">
            <v/>
          </cell>
          <cell r="M2251" t="str">
            <v>101985</v>
          </cell>
          <cell r="N2251" t="str">
            <v>FABRICAÇÃO DE FÔRMA PARA ESCADAS, COM 2 LANCES EM "U" E LAJE CASCATA, EM CHAPA DE MADEIRA COMPENSADA PLASTIFICADA, E=18 MM. AF_11/2020</v>
          </cell>
          <cell r="O2251" t="str">
            <v>M2</v>
          </cell>
          <cell r="P2251" t="str">
            <v>COEFICIENTE DE REPRESENTATIVIDADE</v>
          </cell>
          <cell r="Q2251" t="str">
            <v>163,11</v>
          </cell>
          <cell r="R2251" t="str">
            <v>CAIXA REFERENCIAL</v>
          </cell>
        </row>
        <row r="2252">
          <cell r="A2252">
            <v>101986</v>
          </cell>
          <cell r="B2252">
            <v>101986</v>
          </cell>
          <cell r="F2252" t="str">
            <v>FUES0041</v>
          </cell>
          <cell r="G2252" t="str">
            <v>FUNDACOES E ESTRUTURAS</v>
          </cell>
          <cell r="H2252" t="str">
            <v>FUES</v>
          </cell>
          <cell r="I2252" t="str">
            <v>FORMAS/CIMBRAMENTOS/ESCORAMENTOS</v>
          </cell>
          <cell r="J2252" t="str">
            <v>0041</v>
          </cell>
          <cell r="K2252" t="str">
            <v/>
          </cell>
          <cell r="L2252" t="str">
            <v/>
          </cell>
          <cell r="M2252" t="str">
            <v>101986</v>
          </cell>
          <cell r="N2252" t="str">
            <v>FABRICAÇÃO DE FÔRMA PARA ESCADAS, COM 2 LANCES EM "U" E LAJE CASCATA, EM CHAPA DE MADEIRA COMPENSADA RESINADA, E= 17 MM. AF_11/2020</v>
          </cell>
          <cell r="O2252" t="str">
            <v>M2</v>
          </cell>
          <cell r="P2252" t="str">
            <v>COEFICIENTE DE REPRESENTATIVIDADE</v>
          </cell>
          <cell r="Q2252" t="str">
            <v>120,85</v>
          </cell>
          <cell r="R2252" t="str">
            <v>CAIXA REFERENCIAL</v>
          </cell>
        </row>
        <row r="2253">
          <cell r="A2253">
            <v>101987</v>
          </cell>
          <cell r="B2253">
            <v>101987</v>
          </cell>
          <cell r="F2253" t="str">
            <v>FUES0041</v>
          </cell>
          <cell r="G2253" t="str">
            <v>FUNDACOES E ESTRUTURAS</v>
          </cell>
          <cell r="H2253" t="str">
            <v>FUES</v>
          </cell>
          <cell r="I2253" t="str">
            <v>FORMAS/CIMBRAMENTOS/ESCORAMENTOS</v>
          </cell>
          <cell r="J2253" t="str">
            <v>0041</v>
          </cell>
          <cell r="K2253" t="str">
            <v/>
          </cell>
          <cell r="L2253" t="str">
            <v/>
          </cell>
          <cell r="M2253" t="str">
            <v>101987</v>
          </cell>
          <cell r="N2253" t="str">
            <v>FABRICAÇÃO DE FÔRMA PARA ESCADAS, COM 2 LANCES EM "U" E LAJE CASCATA, EM MADEIRA SERRADA, E=25 MM. AF_11/2020</v>
          </cell>
          <cell r="O2253" t="str">
            <v>M2</v>
          </cell>
          <cell r="P2253" t="str">
            <v>COEFICIENTE DE REPRESENTATIVIDADE</v>
          </cell>
          <cell r="Q2253" t="str">
            <v>301,26</v>
          </cell>
          <cell r="R2253" t="str">
            <v>CAIXA REFERENCIAL</v>
          </cell>
        </row>
        <row r="2254">
          <cell r="A2254">
            <v>101988</v>
          </cell>
          <cell r="B2254">
            <v>101988</v>
          </cell>
          <cell r="F2254" t="str">
            <v>FUES0041</v>
          </cell>
          <cell r="G2254" t="str">
            <v>FUNDACOES E ESTRUTURAS</v>
          </cell>
          <cell r="H2254" t="str">
            <v>FUES</v>
          </cell>
          <cell r="I2254" t="str">
            <v>FORMAS/CIMBRAMENTOS/ESCORAMENTOS</v>
          </cell>
          <cell r="J2254" t="str">
            <v>0041</v>
          </cell>
          <cell r="K2254" t="str">
            <v/>
          </cell>
          <cell r="L2254" t="str">
            <v/>
          </cell>
          <cell r="M2254" t="str">
            <v>101988</v>
          </cell>
          <cell r="N2254" t="str">
            <v>FABRICAÇÃO DE FÔRMA PARA ESCADAS, COM 2 LANCES EM "L" E LAJE PLANA, EM CHAPA DE MADEIRA COMPENSADA PLASTIFICADA, E=18 MM. AF_11/2020</v>
          </cell>
          <cell r="O2254" t="str">
            <v>M2</v>
          </cell>
          <cell r="P2254" t="str">
            <v>COEFICIENTE DE REPRESENTATIVIDADE</v>
          </cell>
          <cell r="Q2254" t="str">
            <v>159,39</v>
          </cell>
          <cell r="R2254" t="str">
            <v>CAIXA REFERENCIAL</v>
          </cell>
        </row>
        <row r="2255">
          <cell r="A2255">
            <v>101989</v>
          </cell>
          <cell r="B2255">
            <v>101989</v>
          </cell>
          <cell r="F2255" t="str">
            <v>FUES0041</v>
          </cell>
          <cell r="G2255" t="str">
            <v>FUNDACOES E ESTRUTURAS</v>
          </cell>
          <cell r="H2255" t="str">
            <v>FUES</v>
          </cell>
          <cell r="I2255" t="str">
            <v>FORMAS/CIMBRAMENTOS/ESCORAMENTOS</v>
          </cell>
          <cell r="J2255" t="str">
            <v>0041</v>
          </cell>
          <cell r="K2255" t="str">
            <v/>
          </cell>
          <cell r="L2255" t="str">
            <v/>
          </cell>
          <cell r="M2255" t="str">
            <v>101989</v>
          </cell>
          <cell r="N2255" t="str">
            <v>FABRICAÇÃO DE FÔRMA PARA ESCADAS, COM 2 LANCES EM "L" E LAJE PLANA, EM CHAPA DE MADEIRA COMPENSADA RESINADA, E= 17 MM. AF_11/2020</v>
          </cell>
          <cell r="O2255" t="str">
            <v>M2</v>
          </cell>
          <cell r="P2255" t="str">
            <v>COEFICIENTE DE REPRESENTATIVIDADE</v>
          </cell>
          <cell r="Q2255" t="str">
            <v>126,56</v>
          </cell>
          <cell r="R2255" t="str">
            <v>CAIXA REFERENCIAL</v>
          </cell>
        </row>
        <row r="2256">
          <cell r="A2256">
            <v>101990</v>
          </cell>
          <cell r="B2256">
            <v>101990</v>
          </cell>
          <cell r="F2256" t="str">
            <v>FUES0041</v>
          </cell>
          <cell r="G2256" t="str">
            <v>FUNDACOES E ESTRUTURAS</v>
          </cell>
          <cell r="H2256" t="str">
            <v>FUES</v>
          </cell>
          <cell r="I2256" t="str">
            <v>FORMAS/CIMBRAMENTOS/ESCORAMENTOS</v>
          </cell>
          <cell r="J2256" t="str">
            <v>0041</v>
          </cell>
          <cell r="K2256" t="str">
            <v/>
          </cell>
          <cell r="L2256" t="str">
            <v/>
          </cell>
          <cell r="M2256" t="str">
            <v>101990</v>
          </cell>
          <cell r="N2256" t="str">
            <v>FABRICAÇÃO DE FÔRMA PARA ESCADAS, COM 2 LANCES EM "L" E LAJE PLANA, EM MADEIRA SERRADA, E=25 MM. AF_11/2020</v>
          </cell>
          <cell r="O2256" t="str">
            <v>M2</v>
          </cell>
          <cell r="P2256" t="str">
            <v>COEFICIENTE DE REPRESENTATIVIDADE</v>
          </cell>
          <cell r="Q2256" t="str">
            <v>269,78</v>
          </cell>
          <cell r="R2256" t="str">
            <v>CAIXA REFERENCIAL</v>
          </cell>
        </row>
        <row r="2257">
          <cell r="A2257">
            <v>101991</v>
          </cell>
          <cell r="B2257">
            <v>101991</v>
          </cell>
          <cell r="F2257" t="str">
            <v>FUES0041</v>
          </cell>
          <cell r="G2257" t="str">
            <v>FUNDACOES E ESTRUTURAS</v>
          </cell>
          <cell r="H2257" t="str">
            <v>FUES</v>
          </cell>
          <cell r="I2257" t="str">
            <v>FORMAS/CIMBRAMENTOS/ESCORAMENTOS</v>
          </cell>
          <cell r="J2257" t="str">
            <v>0041</v>
          </cell>
          <cell r="K2257" t="str">
            <v/>
          </cell>
          <cell r="L2257" t="str">
            <v/>
          </cell>
          <cell r="M2257" t="str">
            <v>101991</v>
          </cell>
          <cell r="N2257" t="str">
            <v>FABRICAÇÃO DE FÔRMA PARA ESCADAS, COM 2 LANCES EM "L" E LAJE CASCATA, EM CHAPA DE MADEIRA COMPENSADA PLASTIFICADA, E=18 MM. AF_11/2020</v>
          </cell>
          <cell r="O2257" t="str">
            <v>M2</v>
          </cell>
          <cell r="P2257" t="str">
            <v>COEFICIENTE DE REPRESENTATIVIDADE</v>
          </cell>
          <cell r="Q2257" t="str">
            <v>164,51</v>
          </cell>
          <cell r="R2257" t="str">
            <v>CAIXA REFERENCIAL</v>
          </cell>
        </row>
        <row r="2258">
          <cell r="A2258">
            <v>101992</v>
          </cell>
          <cell r="B2258">
            <v>101992</v>
          </cell>
          <cell r="F2258" t="str">
            <v>FUES0041</v>
          </cell>
          <cell r="G2258" t="str">
            <v>FUNDACOES E ESTRUTURAS</v>
          </cell>
          <cell r="H2258" t="str">
            <v>FUES</v>
          </cell>
          <cell r="I2258" t="str">
            <v>FORMAS/CIMBRAMENTOS/ESCORAMENTOS</v>
          </cell>
          <cell r="J2258" t="str">
            <v>0041</v>
          </cell>
          <cell r="K2258" t="str">
            <v/>
          </cell>
          <cell r="L2258" t="str">
            <v/>
          </cell>
          <cell r="M2258" t="str">
            <v>101992</v>
          </cell>
          <cell r="N2258" t="str">
            <v>FABRICAÇÃO DE FÔRMA PARA ESCADAS, COM 2 LANCES EM "L" E LAJE CASCATA, EM CHAPA DE MADEIRA COMPENSADA RESINADA, E= 17 MM. AF_11/2020</v>
          </cell>
          <cell r="O2258" t="str">
            <v>M2</v>
          </cell>
          <cell r="P2258" t="str">
            <v>COEFICIENTE DE REPRESENTATIVIDADE</v>
          </cell>
          <cell r="Q2258" t="str">
            <v>124,11</v>
          </cell>
          <cell r="R2258" t="str">
            <v>CAIXA REFERENCIAL</v>
          </cell>
        </row>
        <row r="2259">
          <cell r="A2259">
            <v>101993</v>
          </cell>
          <cell r="B2259">
            <v>101993</v>
          </cell>
          <cell r="F2259" t="str">
            <v>FUES0041</v>
          </cell>
          <cell r="G2259" t="str">
            <v>FUNDACOES E ESTRUTURAS</v>
          </cell>
          <cell r="H2259" t="str">
            <v>FUES</v>
          </cell>
          <cell r="I2259" t="str">
            <v>FORMAS/CIMBRAMENTOS/ESCORAMENTOS</v>
          </cell>
          <cell r="J2259" t="str">
            <v>0041</v>
          </cell>
          <cell r="K2259" t="str">
            <v/>
          </cell>
          <cell r="L2259" t="str">
            <v/>
          </cell>
          <cell r="M2259" t="str">
            <v>101993</v>
          </cell>
          <cell r="N2259" t="str">
            <v>FABRICAÇÃO DE FÔRMA PARA ESCADAS, COM 2 LANCES EM "L" E LAJE CASCATA, EM MADEIRA SERRADA, E=25 MM. AF_11/2020</v>
          </cell>
          <cell r="O2259" t="str">
            <v>M2</v>
          </cell>
          <cell r="P2259" t="str">
            <v>COEFICIENTE DE REPRESENTATIVIDADE</v>
          </cell>
          <cell r="Q2259" t="str">
            <v>355,80</v>
          </cell>
          <cell r="R2259" t="str">
            <v>CAIXA REFERENCIAL</v>
          </cell>
        </row>
        <row r="2260">
          <cell r="A2260">
            <v>101994</v>
          </cell>
          <cell r="B2260">
            <v>101994</v>
          </cell>
          <cell r="F2260" t="str">
            <v>FUES0041</v>
          </cell>
          <cell r="G2260" t="str">
            <v>FUNDACOES E ESTRUTURAS</v>
          </cell>
          <cell r="H2260" t="str">
            <v>FUES</v>
          </cell>
          <cell r="I2260" t="str">
            <v>FORMAS/CIMBRAMENTOS/ESCORAMENTOS</v>
          </cell>
          <cell r="J2260" t="str">
            <v>0041</v>
          </cell>
          <cell r="K2260" t="str">
            <v/>
          </cell>
          <cell r="L2260" t="str">
            <v/>
          </cell>
          <cell r="M2260" t="str">
            <v>101994</v>
          </cell>
          <cell r="N2260" t="str">
            <v>FABRICAÇÃO DE FÔRMA PARA ESCADAS, COM 1 LANCE E LAJE PLANA, EM CHAPA DE MADEIRA COMPENSADA PLASTIFICADA, E=18 MM. AF_11/2020</v>
          </cell>
          <cell r="O2260" t="str">
            <v>M2</v>
          </cell>
          <cell r="P2260" t="str">
            <v>COEFICIENTE DE REPRESENTATIVIDADE</v>
          </cell>
          <cell r="Q2260" t="str">
            <v>168,13</v>
          </cell>
          <cell r="R2260" t="str">
            <v>CAIXA REFERENCIAL</v>
          </cell>
        </row>
        <row r="2261">
          <cell r="A2261">
            <v>101995</v>
          </cell>
          <cell r="B2261">
            <v>101995</v>
          </cell>
          <cell r="F2261" t="str">
            <v>FUES0041</v>
          </cell>
          <cell r="G2261" t="str">
            <v>FUNDACOES E ESTRUTURAS</v>
          </cell>
          <cell r="H2261" t="str">
            <v>FUES</v>
          </cell>
          <cell r="I2261" t="str">
            <v>FORMAS/CIMBRAMENTOS/ESCORAMENTOS</v>
          </cell>
          <cell r="J2261" t="str">
            <v>0041</v>
          </cell>
          <cell r="K2261" t="str">
            <v/>
          </cell>
          <cell r="L2261" t="str">
            <v/>
          </cell>
          <cell r="M2261" t="str">
            <v>101995</v>
          </cell>
          <cell r="N2261" t="str">
            <v>FABRICAÇÃO DE FÔRMA PARA ESCADAS, COM 1 LANCE E LAJE PLANA, EM CHAPA DE MADEIRA COMPENSADA RESINADA, E= 17 MM. AF_11/2020</v>
          </cell>
          <cell r="O2261" t="str">
            <v>M2</v>
          </cell>
          <cell r="P2261" t="str">
            <v>COEFICIENTE DE REPRESENTATIVIDADE</v>
          </cell>
          <cell r="Q2261" t="str">
            <v>131,28</v>
          </cell>
          <cell r="R2261" t="str">
            <v>CAIXA REFERENCIAL</v>
          </cell>
        </row>
        <row r="2262">
          <cell r="A2262">
            <v>101996</v>
          </cell>
          <cell r="B2262">
            <v>101996</v>
          </cell>
          <cell r="F2262" t="str">
            <v>FUES0041</v>
          </cell>
          <cell r="G2262" t="str">
            <v>FUNDACOES E ESTRUTURAS</v>
          </cell>
          <cell r="H2262" t="str">
            <v>FUES</v>
          </cell>
          <cell r="I2262" t="str">
            <v>FORMAS/CIMBRAMENTOS/ESCORAMENTOS</v>
          </cell>
          <cell r="J2262" t="str">
            <v>0041</v>
          </cell>
          <cell r="K2262" t="str">
            <v/>
          </cell>
          <cell r="L2262" t="str">
            <v/>
          </cell>
          <cell r="M2262" t="str">
            <v>101996</v>
          </cell>
          <cell r="N2262" t="str">
            <v>FABRICAÇÃO DE FÔRMA PARA ESCADAS, COM 1 LANCE E LAJE PLANA, EM MADEIRA SERRADA, E=25 MM. AF_11/2020</v>
          </cell>
          <cell r="O2262" t="str">
            <v>M2</v>
          </cell>
          <cell r="P2262" t="str">
            <v>COEFICIENTE DE REPRESENTATIVIDADE</v>
          </cell>
          <cell r="Q2262" t="str">
            <v>291,13</v>
          </cell>
          <cell r="R2262" t="str">
            <v>CAIXA REFERENCIAL</v>
          </cell>
        </row>
        <row r="2263">
          <cell r="A2263">
            <v>101997</v>
          </cell>
          <cell r="B2263">
            <v>101997</v>
          </cell>
          <cell r="F2263" t="str">
            <v>FUES0041</v>
          </cell>
          <cell r="G2263" t="str">
            <v>FUNDACOES E ESTRUTURAS</v>
          </cell>
          <cell r="H2263" t="str">
            <v>FUES</v>
          </cell>
          <cell r="I2263" t="str">
            <v>FORMAS/CIMBRAMENTOS/ESCORAMENTOS</v>
          </cell>
          <cell r="J2263" t="str">
            <v>0041</v>
          </cell>
          <cell r="K2263" t="str">
            <v/>
          </cell>
          <cell r="L2263" t="str">
            <v/>
          </cell>
          <cell r="M2263" t="str">
            <v>101997</v>
          </cell>
          <cell r="N2263" t="str">
            <v>FABRICAÇÃO DE FÔRMA PARA ESCADAS, COM 1 LANCE E LAJE CASCATA, EM CHAPA DE MADEIRA COMPENSADA PLASTIFICADA, E=18 MM. AF_11/2020</v>
          </cell>
          <cell r="O2263" t="str">
            <v>M2</v>
          </cell>
          <cell r="P2263" t="str">
            <v>COEFICIENTE DE REPRESENTATIVIDADE</v>
          </cell>
          <cell r="Q2263" t="str">
            <v>164,53</v>
          </cell>
          <cell r="R2263" t="str">
            <v>CAIXA REFERENCIAL</v>
          </cell>
        </row>
        <row r="2264">
          <cell r="A2264">
            <v>101998</v>
          </cell>
          <cell r="B2264">
            <v>101998</v>
          </cell>
          <cell r="F2264" t="str">
            <v>FUES0041</v>
          </cell>
          <cell r="G2264" t="str">
            <v>FUNDACOES E ESTRUTURAS</v>
          </cell>
          <cell r="H2264" t="str">
            <v>FUES</v>
          </cell>
          <cell r="I2264" t="str">
            <v>FORMAS/CIMBRAMENTOS/ESCORAMENTOS</v>
          </cell>
          <cell r="J2264" t="str">
            <v>0041</v>
          </cell>
          <cell r="K2264" t="str">
            <v/>
          </cell>
          <cell r="L2264" t="str">
            <v/>
          </cell>
          <cell r="M2264" t="str">
            <v>101998</v>
          </cell>
          <cell r="N2264" t="str">
            <v>FABRICAÇÃO DE FÔRMA PARA ESCADAS, COM 1 LANCE E LAJE CASCATA, EM CHAPA DE MADEIRA COMPENSADA RESINADA, E= 17 MM. AF_11/2020</v>
          </cell>
          <cell r="O2264" t="str">
            <v>M2</v>
          </cell>
          <cell r="P2264" t="str">
            <v>COEFICIENTE DE REPRESENTATIVIDADE</v>
          </cell>
          <cell r="Q2264" t="str">
            <v>123,21</v>
          </cell>
          <cell r="R2264" t="str">
            <v>CAIXA REFERENCIAL</v>
          </cell>
        </row>
        <row r="2265">
          <cell r="A2265">
            <v>101999</v>
          </cell>
          <cell r="B2265">
            <v>101999</v>
          </cell>
          <cell r="F2265" t="str">
            <v>FUES0041</v>
          </cell>
          <cell r="G2265" t="str">
            <v>FUNDACOES E ESTRUTURAS</v>
          </cell>
          <cell r="H2265" t="str">
            <v>FUES</v>
          </cell>
          <cell r="I2265" t="str">
            <v>FORMAS/CIMBRAMENTOS/ESCORAMENTOS</v>
          </cell>
          <cell r="J2265" t="str">
            <v>0041</v>
          </cell>
          <cell r="K2265" t="str">
            <v/>
          </cell>
          <cell r="L2265" t="str">
            <v/>
          </cell>
          <cell r="M2265" t="str">
            <v>101999</v>
          </cell>
          <cell r="N2265" t="str">
            <v>FABRICAÇÃO DE FÔRMA PARA ESCADAS, COM 1 LANCE E LAJE CASCATA, EM MADEIRA SERRADA, E=25 MM. AF_11/2020</v>
          </cell>
          <cell r="O2265" t="str">
            <v>M2</v>
          </cell>
          <cell r="P2265" t="str">
            <v>COEFICIENTE DE REPRESENTATIVIDADE</v>
          </cell>
          <cell r="Q2265" t="str">
            <v>382,25</v>
          </cell>
          <cell r="R2265" t="str">
            <v>CAIXA REFERENCIAL</v>
          </cell>
        </row>
        <row r="2266">
          <cell r="A2266">
            <v>102000</v>
          </cell>
          <cell r="B2266">
            <v>102000</v>
          </cell>
          <cell r="F2266" t="str">
            <v>FUES0041</v>
          </cell>
          <cell r="G2266" t="str">
            <v>FUNDACOES E ESTRUTURAS</v>
          </cell>
          <cell r="H2266" t="str">
            <v>FUES</v>
          </cell>
          <cell r="I2266" t="str">
            <v>FORMAS/CIMBRAMENTOS/ESCORAMENTOS</v>
          </cell>
          <cell r="J2266" t="str">
            <v>0041</v>
          </cell>
          <cell r="K2266" t="str">
            <v/>
          </cell>
          <cell r="L2266" t="str">
            <v/>
          </cell>
          <cell r="M2266" t="str">
            <v>102000</v>
          </cell>
          <cell r="N2266" t="str">
            <v>MONTAGEM E DESMONTAGEM DE FÔRMA PARA ESCADAS, COM 2 LANCES EM "U" E LAJE CASCATA, EM MADEIRA SERRADA, 1 UTILIZAÇÃO. AF_11/2020</v>
          </cell>
          <cell r="O2266" t="str">
            <v>M2</v>
          </cell>
          <cell r="P2266" t="str">
            <v>COEFICIENTE DE REPRESENTATIVIDADE</v>
          </cell>
          <cell r="Q2266" t="str">
            <v>552,90</v>
          </cell>
          <cell r="R2266" t="str">
            <v>CAIXA REFERENCIAL</v>
          </cell>
        </row>
        <row r="2267">
          <cell r="A2267">
            <v>102001</v>
          </cell>
          <cell r="B2267">
            <v>102001</v>
          </cell>
          <cell r="F2267" t="str">
            <v>FUES0041</v>
          </cell>
          <cell r="G2267" t="str">
            <v>FUNDACOES E ESTRUTURAS</v>
          </cell>
          <cell r="H2267" t="str">
            <v>FUES</v>
          </cell>
          <cell r="I2267" t="str">
            <v>FORMAS/CIMBRAMENTOS/ESCORAMENTOS</v>
          </cell>
          <cell r="J2267" t="str">
            <v>0041</v>
          </cell>
          <cell r="K2267" t="str">
            <v/>
          </cell>
          <cell r="L2267" t="str">
            <v/>
          </cell>
          <cell r="M2267" t="str">
            <v>102001</v>
          </cell>
          <cell r="N2267" t="str">
            <v>MONTAGEM E DESMONTAGEM DE FÔRMA PARA ESCADAS, COM 2 LANCES EM "U" E LAJE CASCATA, EM MADEIRA SERRADA, 2 UTILIZAÇÕES. AF_11/2020</v>
          </cell>
          <cell r="O2267" t="str">
            <v>M2</v>
          </cell>
          <cell r="P2267" t="str">
            <v>COEFICIENTE DE REPRESENTATIVIDADE</v>
          </cell>
          <cell r="Q2267" t="str">
            <v>478,40</v>
          </cell>
          <cell r="R2267" t="str">
            <v>CAIXA REFERENCIAL</v>
          </cell>
        </row>
        <row r="2268">
          <cell r="A2268">
            <v>102002</v>
          </cell>
          <cell r="B2268">
            <v>102002</v>
          </cell>
          <cell r="F2268" t="str">
            <v>FUES0041</v>
          </cell>
          <cell r="G2268" t="str">
            <v>FUNDACOES E ESTRUTURAS</v>
          </cell>
          <cell r="H2268" t="str">
            <v>FUES</v>
          </cell>
          <cell r="I2268" t="str">
            <v>FORMAS/CIMBRAMENTOS/ESCORAMENTOS</v>
          </cell>
          <cell r="J2268" t="str">
            <v>0041</v>
          </cell>
          <cell r="K2268" t="str">
            <v/>
          </cell>
          <cell r="L2268" t="str">
            <v/>
          </cell>
          <cell r="M2268" t="str">
            <v>102002</v>
          </cell>
          <cell r="N2268" t="str">
            <v>MONTAGEM E DESMONTAGEM DE FÔRMA PARA ESCADAS, COM 2 LANCES EM "U" E LAJE CASCATA, EM CHAPA DE MADEIRA COMPENSADA RESINADA, 2 UTILIZAÇÕES. AF_11/2020</v>
          </cell>
          <cell r="O2268" t="str">
            <v>M2</v>
          </cell>
          <cell r="P2268" t="str">
            <v>COEFICIENTE DE REPRESENTATIVIDADE</v>
          </cell>
          <cell r="Q2268" t="str">
            <v>265,83</v>
          </cell>
          <cell r="R2268" t="str">
            <v>CAIXA REFERENCIAL</v>
          </cell>
        </row>
        <row r="2269">
          <cell r="A2269">
            <v>102003</v>
          </cell>
          <cell r="B2269">
            <v>102003</v>
          </cell>
          <cell r="F2269" t="str">
            <v>FUES0041</v>
          </cell>
          <cell r="G2269" t="str">
            <v>FUNDACOES E ESTRUTURAS</v>
          </cell>
          <cell r="H2269" t="str">
            <v>FUES</v>
          </cell>
          <cell r="I2269" t="str">
            <v>FORMAS/CIMBRAMENTOS/ESCORAMENTOS</v>
          </cell>
          <cell r="J2269" t="str">
            <v>0041</v>
          </cell>
          <cell r="K2269" t="str">
            <v/>
          </cell>
          <cell r="L2269" t="str">
            <v/>
          </cell>
          <cell r="M2269" t="str">
            <v>102003</v>
          </cell>
          <cell r="N2269" t="str">
            <v>MONTAGEM E DESMONTAGEM DE FÔRMA PARA ESCADAS, COM 2 LANCES EM "U" E LAJE CASCATA, EM CHAPA DE MADEIRA COMPENSADA RESINADA, 4 UTILIZAÇÕES. AF_11/2020</v>
          </cell>
          <cell r="O2269" t="str">
            <v>M2</v>
          </cell>
          <cell r="P2269" t="str">
            <v>COEFICIENTE DE REPRESENTATIVIDADE</v>
          </cell>
          <cell r="Q2269" t="str">
            <v>235,79</v>
          </cell>
          <cell r="R2269" t="str">
            <v>CAIXA REFERENCIAL</v>
          </cell>
        </row>
        <row r="2270">
          <cell r="A2270">
            <v>102004</v>
          </cell>
          <cell r="B2270">
            <v>102004</v>
          </cell>
          <cell r="F2270" t="str">
            <v>FUES0041</v>
          </cell>
          <cell r="G2270" t="str">
            <v>FUNDACOES E ESTRUTURAS</v>
          </cell>
          <cell r="H2270" t="str">
            <v>FUES</v>
          </cell>
          <cell r="I2270" t="str">
            <v>FORMAS/CIMBRAMENTOS/ESCORAMENTOS</v>
          </cell>
          <cell r="J2270" t="str">
            <v>0041</v>
          </cell>
          <cell r="K2270" t="str">
            <v/>
          </cell>
          <cell r="L2270" t="str">
            <v/>
          </cell>
          <cell r="M2270" t="str">
            <v>102004</v>
          </cell>
          <cell r="N2270" t="str">
            <v>MONTAGEM E DESMONTAGEM DE FÔRMA PARA ESCADAS, COM 2 LANCES EM "U" E LAJE CASCATA, EM CHAPA DE MADEIRA COMPENSADA PLASTIFICADA, 6 UTILIZAÇÕES. AF_11/2020</v>
          </cell>
          <cell r="O2270" t="str">
            <v>M2</v>
          </cell>
          <cell r="P2270" t="str">
            <v>COEFICIENTE DE REPRESENTATIVIDADE</v>
          </cell>
          <cell r="Q2270" t="str">
            <v>205,52</v>
          </cell>
          <cell r="R2270" t="str">
            <v>CAIXA REFERENCIAL</v>
          </cell>
        </row>
        <row r="2271">
          <cell r="A2271">
            <v>102005</v>
          </cell>
          <cell r="B2271">
            <v>102005</v>
          </cell>
          <cell r="F2271" t="str">
            <v>FUES0041</v>
          </cell>
          <cell r="G2271" t="str">
            <v>FUNDACOES E ESTRUTURAS</v>
          </cell>
          <cell r="H2271" t="str">
            <v>FUES</v>
          </cell>
          <cell r="I2271" t="str">
            <v>FORMAS/CIMBRAMENTOS/ESCORAMENTOS</v>
          </cell>
          <cell r="J2271" t="str">
            <v>0041</v>
          </cell>
          <cell r="K2271" t="str">
            <v/>
          </cell>
          <cell r="L2271" t="str">
            <v/>
          </cell>
          <cell r="M2271" t="str">
            <v>102005</v>
          </cell>
          <cell r="N2271" t="str">
            <v>MONTAGEM E DESMONTAGEM DE FÔRMA PARA ESCADAS, COM 2 LANCES EM "U" E LAJE CASCATA, EM CHAPA DE MADEIRA COMPENSADA PLASTIFICADA, 8 UTILIZAÇÕES. AF_11/2020</v>
          </cell>
          <cell r="O2271" t="str">
            <v>M2</v>
          </cell>
          <cell r="P2271" t="str">
            <v>COEFICIENTE DE REPRESENTATIVIDADE</v>
          </cell>
          <cell r="Q2271" t="str">
            <v>181,95</v>
          </cell>
          <cell r="R2271" t="str">
            <v>CAIXA REFERENCIAL</v>
          </cell>
        </row>
        <row r="2272">
          <cell r="A2272">
            <v>102006</v>
          </cell>
          <cell r="B2272">
            <v>102006</v>
          </cell>
          <cell r="F2272" t="str">
            <v>FUES0041</v>
          </cell>
          <cell r="G2272" t="str">
            <v>FUNDACOES E ESTRUTURAS</v>
          </cell>
          <cell r="H2272" t="str">
            <v>FUES</v>
          </cell>
          <cell r="I2272" t="str">
            <v>FORMAS/CIMBRAMENTOS/ESCORAMENTOS</v>
          </cell>
          <cell r="J2272" t="str">
            <v>0041</v>
          </cell>
          <cell r="K2272" t="str">
            <v/>
          </cell>
          <cell r="L2272" t="str">
            <v/>
          </cell>
          <cell r="M2272" t="str">
            <v>102006</v>
          </cell>
          <cell r="N2272" t="str">
            <v>MONTAGEM E DESMONTAGEM DE FÔRMA PARA ESCADAS, COM 2 LANCES EM "U" E LAJE CASCATA, EM CHAPA DE MADEIRA COMPENSADA PLASTIFICADA, 10 UTILIZAÇÕES. AF_11/2020</v>
          </cell>
          <cell r="O2272" t="str">
            <v>M2</v>
          </cell>
          <cell r="P2272" t="str">
            <v>COEFICIENTE DE REPRESENTATIVIDADE</v>
          </cell>
          <cell r="Q2272" t="str">
            <v>167,15</v>
          </cell>
          <cell r="R2272" t="str">
            <v>CAIXA REFERENCIAL</v>
          </cell>
        </row>
        <row r="2273">
          <cell r="A2273">
            <v>102007</v>
          </cell>
          <cell r="B2273">
            <v>102007</v>
          </cell>
          <cell r="F2273" t="str">
            <v>FUES0041</v>
          </cell>
          <cell r="G2273" t="str">
            <v>FUNDACOES E ESTRUTURAS</v>
          </cell>
          <cell r="H2273" t="str">
            <v>FUES</v>
          </cell>
          <cell r="I2273" t="str">
            <v>FORMAS/CIMBRAMENTOS/ESCORAMENTOS</v>
          </cell>
          <cell r="J2273" t="str">
            <v>0041</v>
          </cell>
          <cell r="K2273" t="str">
            <v/>
          </cell>
          <cell r="L2273" t="str">
            <v/>
          </cell>
          <cell r="M2273" t="str">
            <v>102007</v>
          </cell>
          <cell r="N2273" t="str">
            <v>MONTAGEM E DESMONTAGEM DE FÔRMA PARA ESCADAS, COM 2 LANCES EM "L" E LAJE PLANA, EM MADEIRA SERRADA, 1 UTILIZAÇÃO. AF_11/2020</v>
          </cell>
          <cell r="O2273" t="str">
            <v>M2</v>
          </cell>
          <cell r="P2273" t="str">
            <v>COEFICIENTE DE REPRESENTATIVIDADE</v>
          </cell>
          <cell r="Q2273" t="str">
            <v>521,52</v>
          </cell>
          <cell r="R2273" t="str">
            <v>CAIXA REFERENCIAL</v>
          </cell>
        </row>
        <row r="2274">
          <cell r="A2274">
            <v>102008</v>
          </cell>
          <cell r="B2274">
            <v>102008</v>
          </cell>
          <cell r="F2274" t="str">
            <v>FUES0041</v>
          </cell>
          <cell r="G2274" t="str">
            <v>FUNDACOES E ESTRUTURAS</v>
          </cell>
          <cell r="H2274" t="str">
            <v>FUES</v>
          </cell>
          <cell r="I2274" t="str">
            <v>FORMAS/CIMBRAMENTOS/ESCORAMENTOS</v>
          </cell>
          <cell r="J2274" t="str">
            <v>0041</v>
          </cell>
          <cell r="K2274" t="str">
            <v/>
          </cell>
          <cell r="L2274" t="str">
            <v/>
          </cell>
          <cell r="M2274" t="str">
            <v>102008</v>
          </cell>
          <cell r="N2274" t="str">
            <v>MONTAGEM E DESMONTAGEM DE FÔRMA PARA ESCADAS, COM 2 LANCES EM "L" E LAJE PLANA, EM MADEIRA SERRADA, 2 UTILIZAÇÕES. AF_11/2020</v>
          </cell>
          <cell r="O2274" t="str">
            <v>M2</v>
          </cell>
          <cell r="P2274" t="str">
            <v>COEFICIENTE DE REPRESENTATIVIDADE</v>
          </cell>
          <cell r="Q2274" t="str">
            <v>435,99</v>
          </cell>
          <cell r="R2274" t="str">
            <v>CAIXA REFERENCIAL</v>
          </cell>
        </row>
        <row r="2275">
          <cell r="A2275">
            <v>102009</v>
          </cell>
          <cell r="B2275">
            <v>102009</v>
          </cell>
          <cell r="F2275" t="str">
            <v>FUES0041</v>
          </cell>
          <cell r="G2275" t="str">
            <v>FUNDACOES E ESTRUTURAS</v>
          </cell>
          <cell r="H2275" t="str">
            <v>FUES</v>
          </cell>
          <cell r="I2275" t="str">
            <v>FORMAS/CIMBRAMENTOS/ESCORAMENTOS</v>
          </cell>
          <cell r="J2275" t="str">
            <v>0041</v>
          </cell>
          <cell r="K2275" t="str">
            <v/>
          </cell>
          <cell r="L2275" t="str">
            <v/>
          </cell>
          <cell r="M2275" t="str">
            <v>102009</v>
          </cell>
          <cell r="N2275" t="str">
            <v>MONTAGEM E DESMONTAGEM DE FÔRMA PARA ESCADAS, COM 2 LANCES EM "L" E LAJE PLANA, EM CHAPA DE MADEIRA COMPENSADA RESINADA, 2 UTILIZAÇÕES. AF_11/2020</v>
          </cell>
          <cell r="O2275" t="str">
            <v>M2</v>
          </cell>
          <cell r="P2275" t="str">
            <v>COEFICIENTE DE REPRESENTATIVIDADE</v>
          </cell>
          <cell r="Q2275" t="str">
            <v>268,15</v>
          </cell>
          <cell r="R2275" t="str">
            <v>CAIXA REFERENCIAL</v>
          </cell>
        </row>
        <row r="2276">
          <cell r="A2276">
            <v>102010</v>
          </cell>
          <cell r="B2276">
            <v>102010</v>
          </cell>
          <cell r="F2276" t="str">
            <v>FUES0041</v>
          </cell>
          <cell r="G2276" t="str">
            <v>FUNDACOES E ESTRUTURAS</v>
          </cell>
          <cell r="H2276" t="str">
            <v>FUES</v>
          </cell>
          <cell r="I2276" t="str">
            <v>FORMAS/CIMBRAMENTOS/ESCORAMENTOS</v>
          </cell>
          <cell r="J2276" t="str">
            <v>0041</v>
          </cell>
          <cell r="K2276" t="str">
            <v/>
          </cell>
          <cell r="L2276" t="str">
            <v/>
          </cell>
          <cell r="M2276" t="str">
            <v>102010</v>
          </cell>
          <cell r="N2276" t="str">
            <v>MONTAGEM E DESMONTAGEM DE FÔRMA PARA ESCADAS, COM 2 LANCES EM "L" E LAJE PLANA, EM CHAPA DE MADEIRA COMPENSADA RESINADA, 4 UTILIZAÇÕES. AF_11/2020</v>
          </cell>
          <cell r="O2276" t="str">
            <v>M2</v>
          </cell>
          <cell r="P2276" t="str">
            <v>COEFICIENTE DE REPRESENTATIVIDADE</v>
          </cell>
          <cell r="Q2276" t="str">
            <v>235,29</v>
          </cell>
          <cell r="R2276" t="str">
            <v>CAIXA REFERENCIAL</v>
          </cell>
        </row>
        <row r="2277">
          <cell r="A2277">
            <v>102011</v>
          </cell>
          <cell r="B2277">
            <v>102011</v>
          </cell>
          <cell r="F2277" t="str">
            <v>FUES0041</v>
          </cell>
          <cell r="G2277" t="str">
            <v>FUNDACOES E ESTRUTURAS</v>
          </cell>
          <cell r="H2277" t="str">
            <v>FUES</v>
          </cell>
          <cell r="I2277" t="str">
            <v>FORMAS/CIMBRAMENTOS/ESCORAMENTOS</v>
          </cell>
          <cell r="J2277" t="str">
            <v>0041</v>
          </cell>
          <cell r="K2277" t="str">
            <v/>
          </cell>
          <cell r="L2277" t="str">
            <v/>
          </cell>
          <cell r="M2277" t="str">
            <v>102011</v>
          </cell>
          <cell r="N2277" t="str">
            <v>MONTAGEM E DESMONTAGEM DE FÔRMA PARA ESCADAS, COM 2 LANCES EM "L" E LAJE PLANA, EM CHAPA DE MADEIRA COMPENSADA PLASTIFICADA, 6 UTILIZAÇÕES. AF_11/2020</v>
          </cell>
          <cell r="O2277" t="str">
            <v>M2</v>
          </cell>
          <cell r="P2277" t="str">
            <v>COEFICIENTE DE REPRESENTATIVIDADE</v>
          </cell>
          <cell r="Q2277" t="str">
            <v>199,98</v>
          </cell>
          <cell r="R2277" t="str">
            <v>CAIXA REFERENCIAL</v>
          </cell>
        </row>
        <row r="2278">
          <cell r="A2278">
            <v>102012</v>
          </cell>
          <cell r="B2278">
            <v>102012</v>
          </cell>
          <cell r="F2278" t="str">
            <v>FUES0041</v>
          </cell>
          <cell r="G2278" t="str">
            <v>FUNDACOES E ESTRUTURAS</v>
          </cell>
          <cell r="H2278" t="str">
            <v>FUES</v>
          </cell>
          <cell r="I2278" t="str">
            <v>FORMAS/CIMBRAMENTOS/ESCORAMENTOS</v>
          </cell>
          <cell r="J2278" t="str">
            <v>0041</v>
          </cell>
          <cell r="K2278" t="str">
            <v/>
          </cell>
          <cell r="L2278" t="str">
            <v/>
          </cell>
          <cell r="M2278" t="str">
            <v>102012</v>
          </cell>
          <cell r="N2278" t="str">
            <v>MONTAGEM E DESMONTAGEM DE FÔRMA PARA ESCADAS, COM 2 LANCES EM "L" E LAJE PLANA, EM CHAPA DE MADEIRA COMPENSADA PLASTIFICADA, 8 UTILIZAÇÕES. AF_11/2020</v>
          </cell>
          <cell r="O2278" t="str">
            <v>M2</v>
          </cell>
          <cell r="P2278" t="str">
            <v>COEFICIENTE DE REPRESENTATIVIDADE</v>
          </cell>
          <cell r="Q2278" t="str">
            <v>176,81</v>
          </cell>
          <cell r="R2278" t="str">
            <v>CAIXA REFERENCIAL</v>
          </cell>
        </row>
        <row r="2279">
          <cell r="A2279">
            <v>102013</v>
          </cell>
          <cell r="B2279">
            <v>102013</v>
          </cell>
          <cell r="F2279" t="str">
            <v>FUES0041</v>
          </cell>
          <cell r="G2279" t="str">
            <v>FUNDACOES E ESTRUTURAS</v>
          </cell>
          <cell r="H2279" t="str">
            <v>FUES</v>
          </cell>
          <cell r="I2279" t="str">
            <v>FORMAS/CIMBRAMENTOS/ESCORAMENTOS</v>
          </cell>
          <cell r="J2279" t="str">
            <v>0041</v>
          </cell>
          <cell r="K2279" t="str">
            <v/>
          </cell>
          <cell r="L2279" t="str">
            <v/>
          </cell>
          <cell r="M2279" t="str">
            <v>102013</v>
          </cell>
          <cell r="N2279" t="str">
            <v>MONTAGEM E DESMONTAGEM DE FÔRMA PARA ESCADAS, COM 2 LANCES EM "L" E LAJE PLANA, EM CHAPA DE MADEIRA COMPENSADA PLASTIFICADA, 10 UTILIZAÇÕES. AF_11/2020</v>
          </cell>
          <cell r="O2279" t="str">
            <v>M2</v>
          </cell>
          <cell r="P2279" t="str">
            <v>COEFICIENTE DE REPRESENTATIVIDADE</v>
          </cell>
          <cell r="Q2279" t="str">
            <v>163,87</v>
          </cell>
          <cell r="R2279" t="str">
            <v>CAIXA REFERENCIAL</v>
          </cell>
        </row>
        <row r="2280">
          <cell r="A2280">
            <v>102014</v>
          </cell>
          <cell r="B2280">
            <v>102014</v>
          </cell>
          <cell r="F2280" t="str">
            <v>FUES0041</v>
          </cell>
          <cell r="G2280" t="str">
            <v>FUNDACOES E ESTRUTURAS</v>
          </cell>
          <cell r="H2280" t="str">
            <v>FUES</v>
          </cell>
          <cell r="I2280" t="str">
            <v>FORMAS/CIMBRAMENTOS/ESCORAMENTOS</v>
          </cell>
          <cell r="J2280" t="str">
            <v>0041</v>
          </cell>
          <cell r="K2280" t="str">
            <v/>
          </cell>
          <cell r="L2280" t="str">
            <v/>
          </cell>
          <cell r="M2280" t="str">
            <v>102014</v>
          </cell>
          <cell r="N2280" t="str">
            <v>MONTAGEM E DESMONTAGEM DE FÔRMA PARA ESCADAS, COM 2 LANCES EM "L" E LAJE CASCATA, EM MADEIRA SERRADA, 1 UTILIZAÇÃO. AF_11/2020</v>
          </cell>
          <cell r="O2280" t="str">
            <v>M2</v>
          </cell>
          <cell r="P2280" t="str">
            <v>COEFICIENTE DE REPRESENTATIVIDADE</v>
          </cell>
          <cell r="Q2280" t="str">
            <v>608,00</v>
          </cell>
          <cell r="R2280" t="str">
            <v>CAIXA REFERENCIAL</v>
          </cell>
        </row>
        <row r="2281">
          <cell r="A2281">
            <v>102015</v>
          </cell>
          <cell r="B2281">
            <v>102015</v>
          </cell>
          <cell r="F2281" t="str">
            <v>FUES0041</v>
          </cell>
          <cell r="G2281" t="str">
            <v>FUNDACOES E ESTRUTURAS</v>
          </cell>
          <cell r="H2281" t="str">
            <v>FUES</v>
          </cell>
          <cell r="I2281" t="str">
            <v>FORMAS/CIMBRAMENTOS/ESCORAMENTOS</v>
          </cell>
          <cell r="J2281" t="str">
            <v>0041</v>
          </cell>
          <cell r="K2281" t="str">
            <v/>
          </cell>
          <cell r="L2281" t="str">
            <v/>
          </cell>
          <cell r="M2281" t="str">
            <v>102015</v>
          </cell>
          <cell r="N2281" t="str">
            <v>MONTAGEM E DESMONTAGEM DE FÔRMA PARA ESCADAS, COM 2 LANCES EM "L" E LAJE CASCATA, EM MADEIRA SERRADA, 2 UTILIZAÇÕES. AF_11/2020</v>
          </cell>
          <cell r="O2281" t="str">
            <v>M2</v>
          </cell>
          <cell r="P2281" t="str">
            <v>COEFICIENTE DE REPRESENTATIVIDADE</v>
          </cell>
          <cell r="Q2281" t="str">
            <v>510,08</v>
          </cell>
          <cell r="R2281" t="str">
            <v>CAIXA REFERENCIAL</v>
          </cell>
        </row>
        <row r="2282">
          <cell r="A2282">
            <v>102016</v>
          </cell>
          <cell r="B2282">
            <v>102016</v>
          </cell>
          <cell r="F2282" t="str">
            <v>FUES0041</v>
          </cell>
          <cell r="G2282" t="str">
            <v>FUNDACOES E ESTRUTURAS</v>
          </cell>
          <cell r="H2282" t="str">
            <v>FUES</v>
          </cell>
          <cell r="I2282" t="str">
            <v>FORMAS/CIMBRAMENTOS/ESCORAMENTOS</v>
          </cell>
          <cell r="J2282" t="str">
            <v>0041</v>
          </cell>
          <cell r="K2282" t="str">
            <v/>
          </cell>
          <cell r="L2282" t="str">
            <v/>
          </cell>
          <cell r="M2282" t="str">
            <v>102016</v>
          </cell>
          <cell r="N2282" t="str">
            <v>MONTAGEM E DESMONTAGEM DE FÔRMA PARA ESCADAS, COM 2 LANCES EM "L" E LAJE CASCATA, EM CHAPA DE MADEIRA COMPENSADA RESINADA, 2 UTILIZAÇÕES. AF_11/2020</v>
          </cell>
          <cell r="O2282" t="str">
            <v>M2</v>
          </cell>
          <cell r="P2282" t="str">
            <v>COEFICIENTE DE REPRESENTATIVIDADE</v>
          </cell>
          <cell r="Q2282" t="str">
            <v>266,12</v>
          </cell>
          <cell r="R2282" t="str">
            <v>CAIXA REFERENCIAL</v>
          </cell>
        </row>
        <row r="2283">
          <cell r="A2283">
            <v>102017</v>
          </cell>
          <cell r="B2283">
            <v>102017</v>
          </cell>
          <cell r="F2283" t="str">
            <v>FUES0041</v>
          </cell>
          <cell r="G2283" t="str">
            <v>FUNDACOES E ESTRUTURAS</v>
          </cell>
          <cell r="H2283" t="str">
            <v>FUES</v>
          </cell>
          <cell r="I2283" t="str">
            <v>FORMAS/CIMBRAMENTOS/ESCORAMENTOS</v>
          </cell>
          <cell r="J2283" t="str">
            <v>0041</v>
          </cell>
          <cell r="K2283" t="str">
            <v/>
          </cell>
          <cell r="L2283" t="str">
            <v/>
          </cell>
          <cell r="M2283" t="str">
            <v>102017</v>
          </cell>
          <cell r="N2283" t="str">
            <v>MONTAGEM E DESMONTAGEM DE FÔRMA PARA ESCADAS, COM 2 LANCES EM "L" E LAJE CASCATA, EM CHAPA DE MADEIRA COMPENSADA RESINADA, 4 UTILIZAÇÕES. AF_11/2020</v>
          </cell>
          <cell r="O2283" t="str">
            <v>M2</v>
          </cell>
          <cell r="P2283" t="str">
            <v>COEFICIENTE DE REPRESENTATIVIDADE</v>
          </cell>
          <cell r="Q2283" t="str">
            <v>234,67</v>
          </cell>
          <cell r="R2283" t="str">
            <v>CAIXA REFERENCIAL</v>
          </cell>
        </row>
        <row r="2284">
          <cell r="A2284">
            <v>102036</v>
          </cell>
          <cell r="B2284">
            <v>102036</v>
          </cell>
          <cell r="F2284" t="str">
            <v>FUES0041</v>
          </cell>
          <cell r="G2284" t="str">
            <v>FUNDACOES E ESTRUTURAS</v>
          </cell>
          <cell r="H2284" t="str">
            <v>FUES</v>
          </cell>
          <cell r="I2284" t="str">
            <v>FORMAS/CIMBRAMENTOS/ESCORAMENTOS</v>
          </cell>
          <cell r="J2284" t="str">
            <v>0041</v>
          </cell>
          <cell r="K2284" t="str">
            <v/>
          </cell>
          <cell r="L2284" t="str">
            <v/>
          </cell>
          <cell r="M2284" t="str">
            <v>102036</v>
          </cell>
          <cell r="N2284" t="str">
            <v>MONTAGEM E DESMONTAGEM DE FÔRMA PARA ESCADAS, COM 2 LANCES EM "L" E LAJE CASCATA, EM CHAPA DE MADEIRA COMPENSADA PLASTIFICADA, 6 UTILIZAÇÕES. AF_11/2020</v>
          </cell>
          <cell r="O2284" t="str">
            <v>M2</v>
          </cell>
          <cell r="P2284" t="str">
            <v>COEFICIENTE DE REPRESENTATIVIDADE</v>
          </cell>
          <cell r="Q2284" t="str">
            <v>202,57</v>
          </cell>
          <cell r="R2284" t="str">
            <v>CAIXA REFERENCIAL</v>
          </cell>
        </row>
        <row r="2285">
          <cell r="A2285">
            <v>102037</v>
          </cell>
          <cell r="B2285">
            <v>102037</v>
          </cell>
          <cell r="F2285" t="str">
            <v>FUES0041</v>
          </cell>
          <cell r="G2285" t="str">
            <v>FUNDACOES E ESTRUTURAS</v>
          </cell>
          <cell r="H2285" t="str">
            <v>FUES</v>
          </cell>
          <cell r="I2285" t="str">
            <v>FORMAS/CIMBRAMENTOS/ESCORAMENTOS</v>
          </cell>
          <cell r="J2285" t="str">
            <v>0041</v>
          </cell>
          <cell r="K2285" t="str">
            <v/>
          </cell>
          <cell r="L2285" t="str">
            <v/>
          </cell>
          <cell r="M2285" t="str">
            <v>102037</v>
          </cell>
          <cell r="N2285" t="str">
            <v>MONTAGEM E DESMONTAGEM DE FÔRMA PARA ESCADAS, COM 2 LANCES EM "L" E LAJE CASCATA, EM CHAPA DE MADEIRA COMPENSADA PLASTIFICADA, 8 UTILIZAÇÕES. AF_11/2020</v>
          </cell>
          <cell r="O2285" t="str">
            <v>M2</v>
          </cell>
          <cell r="P2285" t="str">
            <v>COEFICIENTE DE REPRESENTATIVIDADE</v>
          </cell>
          <cell r="Q2285" t="str">
            <v>178,84</v>
          </cell>
          <cell r="R2285" t="str">
            <v>CAIXA REFERENCIAL</v>
          </cell>
        </row>
        <row r="2286">
          <cell r="A2286">
            <v>102038</v>
          </cell>
          <cell r="B2286">
            <v>102038</v>
          </cell>
          <cell r="F2286" t="str">
            <v>FUES0041</v>
          </cell>
          <cell r="G2286" t="str">
            <v>FUNDACOES E ESTRUTURAS</v>
          </cell>
          <cell r="H2286" t="str">
            <v>FUES</v>
          </cell>
          <cell r="I2286" t="str">
            <v>FORMAS/CIMBRAMENTOS/ESCORAMENTOS</v>
          </cell>
          <cell r="J2286" t="str">
            <v>0041</v>
          </cell>
          <cell r="K2286" t="str">
            <v/>
          </cell>
          <cell r="L2286" t="str">
            <v/>
          </cell>
          <cell r="M2286" t="str">
            <v>102038</v>
          </cell>
          <cell r="N2286" t="str">
            <v>MONTAGEM E DESMONTAGEM DE FÔRMA PARA ESCADAS, COM 2 LANCES EM "L" E LAJE CASCATA, EM CHAPA DE MADEIRA COMPENSADA PLASTIFICADA, 10 UTILIZAÇÕES. AF_11/2020</v>
          </cell>
          <cell r="O2286" t="str">
            <v>M2</v>
          </cell>
          <cell r="P2286" t="str">
            <v>COEFICIENTE DE REPRESENTATIVIDADE</v>
          </cell>
          <cell r="Q2286" t="str">
            <v>165,59</v>
          </cell>
          <cell r="R2286" t="str">
            <v>CAIXA REFERENCIAL</v>
          </cell>
        </row>
        <row r="2287">
          <cell r="A2287">
            <v>102039</v>
          </cell>
          <cell r="B2287">
            <v>102039</v>
          </cell>
          <cell r="F2287" t="str">
            <v>FUES0041</v>
          </cell>
          <cell r="G2287" t="str">
            <v>FUNDACOES E ESTRUTURAS</v>
          </cell>
          <cell r="H2287" t="str">
            <v>FUES</v>
          </cell>
          <cell r="I2287" t="str">
            <v>FORMAS/CIMBRAMENTOS/ESCORAMENTOS</v>
          </cell>
          <cell r="J2287" t="str">
            <v>0041</v>
          </cell>
          <cell r="K2287" t="str">
            <v/>
          </cell>
          <cell r="L2287" t="str">
            <v/>
          </cell>
          <cell r="M2287" t="str">
            <v>102039</v>
          </cell>
          <cell r="N2287" t="str">
            <v>MONTAGEM E DESMONTAGEM DE FÔRMA PARA ESCADAS, COM 1 LANCE E LAJE PLANA, EM MADEIRA SERRADA, 1 UTILIZAÇÃO. AF_11/2020</v>
          </cell>
          <cell r="O2287" t="str">
            <v>M2</v>
          </cell>
          <cell r="P2287" t="str">
            <v>COEFICIENTE DE REPRESENTATIVIDADE</v>
          </cell>
          <cell r="Q2287" t="str">
            <v>548,59</v>
          </cell>
          <cell r="R2287" t="str">
            <v>CAIXA REFERENCIAL</v>
          </cell>
        </row>
        <row r="2288">
          <cell r="A2288">
            <v>102040</v>
          </cell>
          <cell r="B2288">
            <v>102040</v>
          </cell>
          <cell r="F2288" t="str">
            <v>FUES0041</v>
          </cell>
          <cell r="G2288" t="str">
            <v>FUNDACOES E ESTRUTURAS</v>
          </cell>
          <cell r="H2288" t="str">
            <v>FUES</v>
          </cell>
          <cell r="I2288" t="str">
            <v>FORMAS/CIMBRAMENTOS/ESCORAMENTOS</v>
          </cell>
          <cell r="J2288" t="str">
            <v>0041</v>
          </cell>
          <cell r="K2288" t="str">
            <v/>
          </cell>
          <cell r="L2288" t="str">
            <v/>
          </cell>
          <cell r="M2288" t="str">
            <v>102040</v>
          </cell>
          <cell r="N2288" t="str">
            <v>MONTAGEM E DESMONTAGEM DE FÔRMA PARA ESCADAS, COM 1 LANCE E LAJE PLANA, EM MADEIRA SERRADA, 2 UTILIZAÇÕES. AF_11/2020</v>
          </cell>
          <cell r="O2288" t="str">
            <v>M2</v>
          </cell>
          <cell r="P2288" t="str">
            <v>COEFICIENTE DE REPRESENTATIVIDADE</v>
          </cell>
          <cell r="Q2288" t="str">
            <v>457,10</v>
          </cell>
          <cell r="R2288" t="str">
            <v>CAIXA REFERENCIAL</v>
          </cell>
        </row>
        <row r="2289">
          <cell r="A2289">
            <v>102041</v>
          </cell>
          <cell r="B2289">
            <v>102041</v>
          </cell>
          <cell r="F2289" t="str">
            <v>FUES0041</v>
          </cell>
          <cell r="G2289" t="str">
            <v>FUNDACOES E ESTRUTURAS</v>
          </cell>
          <cell r="H2289" t="str">
            <v>FUES</v>
          </cell>
          <cell r="I2289" t="str">
            <v>FORMAS/CIMBRAMENTOS/ESCORAMENTOS</v>
          </cell>
          <cell r="J2289" t="str">
            <v>0041</v>
          </cell>
          <cell r="K2289" t="str">
            <v/>
          </cell>
          <cell r="L2289" t="str">
            <v/>
          </cell>
          <cell r="M2289" t="str">
            <v>102041</v>
          </cell>
          <cell r="N2289" t="str">
            <v>MONTAGEM E DESMONTAGEM DE FÔRMA PARA ESCADAS, COM 1 LANCE E LAJE PLANA, EM CHAPA DE MADEIRA COMPENSADA RESINADA, 2 UTILIZAÇÕES. AF_11/2020</v>
          </cell>
          <cell r="O2289" t="str">
            <v>M2</v>
          </cell>
          <cell r="P2289" t="str">
            <v>COEFICIENTE DE REPRESENTATIVIDADE</v>
          </cell>
          <cell r="Q2289" t="str">
            <v>269,07</v>
          </cell>
          <cell r="R2289" t="str">
            <v>CAIXA REFERENCIAL</v>
          </cell>
        </row>
        <row r="2290">
          <cell r="A2290">
            <v>102042</v>
          </cell>
          <cell r="B2290">
            <v>102042</v>
          </cell>
          <cell r="F2290" t="str">
            <v>FUES0041</v>
          </cell>
          <cell r="G2290" t="str">
            <v>FUNDACOES E ESTRUTURAS</v>
          </cell>
          <cell r="H2290" t="str">
            <v>FUES</v>
          </cell>
          <cell r="I2290" t="str">
            <v>FORMAS/CIMBRAMENTOS/ESCORAMENTOS</v>
          </cell>
          <cell r="J2290" t="str">
            <v>0041</v>
          </cell>
          <cell r="K2290" t="str">
            <v/>
          </cell>
          <cell r="L2290" t="str">
            <v/>
          </cell>
          <cell r="M2290" t="str">
            <v>102042</v>
          </cell>
          <cell r="N2290" t="str">
            <v>MONTAGEM E DESMONTAGEM DE FÔRMA PARA ESCADAS, COM 1 LANCE E LAJE PLANA, EM CHAPA DE MADEIRA COMPENSADA RESINADA, 4 UTILIZAÇÕES. AF_11/2020</v>
          </cell>
          <cell r="O2290" t="str">
            <v>M2</v>
          </cell>
          <cell r="P2290" t="str">
            <v>COEFICIENTE DE REPRESENTATIVIDADE</v>
          </cell>
          <cell r="Q2290" t="str">
            <v>234,42</v>
          </cell>
          <cell r="R2290" t="str">
            <v>CAIXA REFERENCIAL</v>
          </cell>
        </row>
        <row r="2291">
          <cell r="A2291">
            <v>102043</v>
          </cell>
          <cell r="B2291">
            <v>102043</v>
          </cell>
          <cell r="F2291" t="str">
            <v>FUES0041</v>
          </cell>
          <cell r="G2291" t="str">
            <v>FUNDACOES E ESTRUTURAS</v>
          </cell>
          <cell r="H2291" t="str">
            <v>FUES</v>
          </cell>
          <cell r="I2291" t="str">
            <v>FORMAS/CIMBRAMENTOS/ESCORAMENTOS</v>
          </cell>
          <cell r="J2291" t="str">
            <v>0041</v>
          </cell>
          <cell r="K2291" t="str">
            <v/>
          </cell>
          <cell r="L2291" t="str">
            <v/>
          </cell>
          <cell r="M2291" t="str">
            <v>102043</v>
          </cell>
          <cell r="N2291" t="str">
            <v>MONTAGEM E DESMONTAGEM DE FÔRMA PARA ESCADAS, COM 1 LANCE E LAJE PLANA, EM CHAPA DE MADEIRA COMPENSADA PLASTIFICADA, 6 UTILIZAÇÕES. AF_11/2020</v>
          </cell>
          <cell r="O2291" t="str">
            <v>M2</v>
          </cell>
          <cell r="P2291" t="str">
            <v>COEFICIENTE DE REPRESENTATIVIDADE</v>
          </cell>
          <cell r="Q2291" t="str">
            <v>200,29</v>
          </cell>
          <cell r="R2291" t="str">
            <v>CAIXA REFERENCIAL</v>
          </cell>
        </row>
        <row r="2292">
          <cell r="A2292">
            <v>102044</v>
          </cell>
          <cell r="B2292">
            <v>102044</v>
          </cell>
          <cell r="F2292" t="str">
            <v>FUES0041</v>
          </cell>
          <cell r="G2292" t="str">
            <v>FUNDACOES E ESTRUTURAS</v>
          </cell>
          <cell r="H2292" t="str">
            <v>FUES</v>
          </cell>
          <cell r="I2292" t="str">
            <v>FORMAS/CIMBRAMENTOS/ESCORAMENTOS</v>
          </cell>
          <cell r="J2292" t="str">
            <v>0041</v>
          </cell>
          <cell r="K2292" t="str">
            <v/>
          </cell>
          <cell r="L2292" t="str">
            <v/>
          </cell>
          <cell r="M2292" t="str">
            <v>102044</v>
          </cell>
          <cell r="N2292" t="str">
            <v>MONTAGEM E DESMONTAGEM DE FÔRMA PARA ESCADAS, COM 1 LANCE E LAJE PLANA, EM CHAPA DE MADEIRA COMPENSADA PLASTIFICADA, 8 UTILIZAÇÕES. AF_11/2020</v>
          </cell>
          <cell r="O2292" t="str">
            <v>M2</v>
          </cell>
          <cell r="P2292" t="str">
            <v>COEFICIENTE DE REPRESENTATIVIDADE</v>
          </cell>
          <cell r="Q2292" t="str">
            <v>177,85</v>
          </cell>
          <cell r="R2292" t="str">
            <v>CAIXA REFERENCIAL</v>
          </cell>
        </row>
        <row r="2293">
          <cell r="A2293">
            <v>102045</v>
          </cell>
          <cell r="B2293">
            <v>102045</v>
          </cell>
          <cell r="F2293" t="str">
            <v>FUES0041</v>
          </cell>
          <cell r="G2293" t="str">
            <v>FUNDACOES E ESTRUTURAS</v>
          </cell>
          <cell r="H2293" t="str">
            <v>FUES</v>
          </cell>
          <cell r="I2293" t="str">
            <v>FORMAS/CIMBRAMENTOS/ESCORAMENTOS</v>
          </cell>
          <cell r="J2293" t="str">
            <v>0041</v>
          </cell>
          <cell r="K2293" t="str">
            <v/>
          </cell>
          <cell r="L2293" t="str">
            <v/>
          </cell>
          <cell r="M2293" t="str">
            <v>102045</v>
          </cell>
          <cell r="N2293" t="str">
            <v>MONTAGEM E DESMONTAGEM DE FÔRMA PARA ESCADAS, COM 1 LANCE E LAJE PLANA, EM CHAPA DE MADEIRA COMPENSADA PLASTIFICADA, 10 UTILIZAÇÕES. AF_11/2020</v>
          </cell>
          <cell r="O2293" t="str">
            <v>M2</v>
          </cell>
          <cell r="P2293" t="str">
            <v>COEFICIENTE DE REPRESENTATIVIDADE</v>
          </cell>
          <cell r="Q2293" t="str">
            <v>164,38</v>
          </cell>
          <cell r="R2293" t="str">
            <v>CAIXA REFERENCIAL</v>
          </cell>
        </row>
        <row r="2294">
          <cell r="A2294">
            <v>102046</v>
          </cell>
          <cell r="B2294">
            <v>102046</v>
          </cell>
          <cell r="F2294" t="str">
            <v>FUES0041</v>
          </cell>
          <cell r="G2294" t="str">
            <v>FUNDACOES E ESTRUTURAS</v>
          </cell>
          <cell r="H2294" t="str">
            <v>FUES</v>
          </cell>
          <cell r="I2294" t="str">
            <v>FORMAS/CIMBRAMENTOS/ESCORAMENTOS</v>
          </cell>
          <cell r="J2294" t="str">
            <v>0041</v>
          </cell>
          <cell r="K2294" t="str">
            <v/>
          </cell>
          <cell r="L2294" t="str">
            <v/>
          </cell>
          <cell r="M2294" t="str">
            <v>102046</v>
          </cell>
          <cell r="N2294" t="str">
            <v>MONTAGEM E DESMONTAGEM DE FÔRMA PARA ESCADAS, COM 1 LANCE E LAJE CASCATA, EM MADEIRA SERRADA, 1 UTILIZAÇÃO. AF_11/2020</v>
          </cell>
          <cell r="O2294" t="str">
            <v>M2</v>
          </cell>
          <cell r="P2294" t="str">
            <v>COEFICIENTE DE REPRESENTATIVIDADE</v>
          </cell>
          <cell r="Q2294" t="str">
            <v>625,53</v>
          </cell>
          <cell r="R2294" t="str">
            <v>CAIXA REFERENCIAL</v>
          </cell>
        </row>
        <row r="2295">
          <cell r="A2295">
            <v>102047</v>
          </cell>
          <cell r="B2295">
            <v>102047</v>
          </cell>
          <cell r="F2295" t="str">
            <v>FUES0041</v>
          </cell>
          <cell r="G2295" t="str">
            <v>FUNDACOES E ESTRUTURAS</v>
          </cell>
          <cell r="H2295" t="str">
            <v>FUES</v>
          </cell>
          <cell r="I2295" t="str">
            <v>FORMAS/CIMBRAMENTOS/ESCORAMENTOS</v>
          </cell>
          <cell r="J2295" t="str">
            <v>0041</v>
          </cell>
          <cell r="K2295" t="str">
            <v/>
          </cell>
          <cell r="L2295" t="str">
            <v/>
          </cell>
          <cell r="M2295" t="str">
            <v>102047</v>
          </cell>
          <cell r="N2295" t="str">
            <v>MONTAGEM E DESMONTAGEM DE FÔRMA PARA ESCADAS, COM 1 LANCE E LAJE CASCATA, EM MADEIRA SERRADA, 2 UTILIZAÇÕES. AF_11/2020</v>
          </cell>
          <cell r="O2295" t="str">
            <v>M2</v>
          </cell>
          <cell r="P2295" t="str">
            <v>COEFICIENTE DE REPRESENTATIVIDADE</v>
          </cell>
          <cell r="Q2295" t="str">
            <v>535,18</v>
          </cell>
          <cell r="R2295" t="str">
            <v>CAIXA REFERENCIAL</v>
          </cell>
        </row>
        <row r="2296">
          <cell r="A2296">
            <v>102048</v>
          </cell>
          <cell r="B2296">
            <v>102048</v>
          </cell>
          <cell r="F2296" t="str">
            <v>FUES0041</v>
          </cell>
          <cell r="G2296" t="str">
            <v>FUNDACOES E ESTRUTURAS</v>
          </cell>
          <cell r="H2296" t="str">
            <v>FUES</v>
          </cell>
          <cell r="I2296" t="str">
            <v>FORMAS/CIMBRAMENTOS/ESCORAMENTOS</v>
          </cell>
          <cell r="J2296" t="str">
            <v>0041</v>
          </cell>
          <cell r="K2296" t="str">
            <v/>
          </cell>
          <cell r="L2296" t="str">
            <v/>
          </cell>
          <cell r="M2296" t="str">
            <v>102048</v>
          </cell>
          <cell r="N2296" t="str">
            <v>MONTAGEM E DESMONTAGEM DE FÔRMA PARA ESCADAS, COM 1 LANCE E LAJE CASCATA, EM CHAPA DE MADEIRA COMPENSADA RESINADA, 2 UTILIZAÇÕES. AF_11/2020</v>
          </cell>
          <cell r="O2296" t="str">
            <v>M2</v>
          </cell>
          <cell r="P2296" t="str">
            <v>COEFICIENTE DE REPRESENTATIVIDADE</v>
          </cell>
          <cell r="Q2296" t="str">
            <v>262,58</v>
          </cell>
          <cell r="R2296" t="str">
            <v>CAIXA REFERENCIAL</v>
          </cell>
        </row>
        <row r="2297">
          <cell r="A2297">
            <v>102049</v>
          </cell>
          <cell r="B2297">
            <v>102049</v>
          </cell>
          <cell r="F2297" t="str">
            <v>FUES0041</v>
          </cell>
          <cell r="G2297" t="str">
            <v>FUNDACOES E ESTRUTURAS</v>
          </cell>
          <cell r="H2297" t="str">
            <v>FUES</v>
          </cell>
          <cell r="I2297" t="str">
            <v>FORMAS/CIMBRAMENTOS/ESCORAMENTOS</v>
          </cell>
          <cell r="J2297" t="str">
            <v>0041</v>
          </cell>
          <cell r="K2297" t="str">
            <v/>
          </cell>
          <cell r="L2297" t="str">
            <v/>
          </cell>
          <cell r="M2297" t="str">
            <v>102049</v>
          </cell>
          <cell r="N2297" t="str">
            <v>MONTAGEM E DESMONTAGEM DE FÔRMA PARA ESCADAS, COM 1 LANCE E LAJE CASCATA, EM CHAPA DE MADEIRA COMPENSADA RESINADA, 4 UTILIZAÇÕES. AF_11/2020</v>
          </cell>
          <cell r="O2297" t="str">
            <v>M2</v>
          </cell>
          <cell r="P2297" t="str">
            <v>COEFICIENTE DE REPRESENTATIVIDADE</v>
          </cell>
          <cell r="Q2297" t="str">
            <v>229,15</v>
          </cell>
          <cell r="R2297" t="str">
            <v>CAIXA REFERENCIAL</v>
          </cell>
        </row>
        <row r="2298">
          <cell r="A2298">
            <v>102050</v>
          </cell>
          <cell r="B2298">
            <v>102050</v>
          </cell>
          <cell r="F2298" t="str">
            <v>FUES0041</v>
          </cell>
          <cell r="G2298" t="str">
            <v>FUNDACOES E ESTRUTURAS</v>
          </cell>
          <cell r="H2298" t="str">
            <v>FUES</v>
          </cell>
          <cell r="I2298" t="str">
            <v>FORMAS/CIMBRAMENTOS/ESCORAMENTOS</v>
          </cell>
          <cell r="J2298" t="str">
            <v>0041</v>
          </cell>
          <cell r="K2298" t="str">
            <v/>
          </cell>
          <cell r="L2298" t="str">
            <v/>
          </cell>
          <cell r="M2298" t="str">
            <v>102050</v>
          </cell>
          <cell r="N2298" t="str">
            <v>MONTAGEM E DESMONTAGEM DE FÔRMA PARA ESCADAS, COM 1 LANCE E LAJE CASCATA, EM CHAPA DE MADEIRA COMPENSADA PLASTIFICADA, 6 UTILIZAÇÕES. AF_11/2020</v>
          </cell>
          <cell r="O2298" t="str">
            <v>M2</v>
          </cell>
          <cell r="P2298" t="str">
            <v>COEFICIENTE DE REPRESENTATIVIDADE</v>
          </cell>
          <cell r="Q2298" t="str">
            <v>198,71</v>
          </cell>
          <cell r="R2298" t="str">
            <v>CAIXA REFERENCIAL</v>
          </cell>
        </row>
        <row r="2299">
          <cell r="A2299">
            <v>102051</v>
          </cell>
          <cell r="B2299">
            <v>102051</v>
          </cell>
          <cell r="F2299" t="str">
            <v>FUES0041</v>
          </cell>
          <cell r="G2299" t="str">
            <v>FUNDACOES E ESTRUTURAS</v>
          </cell>
          <cell r="H2299" t="str">
            <v>FUES</v>
          </cell>
          <cell r="I2299" t="str">
            <v>FORMAS/CIMBRAMENTOS/ESCORAMENTOS</v>
          </cell>
          <cell r="J2299" t="str">
            <v>0041</v>
          </cell>
          <cell r="K2299" t="str">
            <v/>
          </cell>
          <cell r="L2299" t="str">
            <v/>
          </cell>
          <cell r="M2299" t="str">
            <v>102051</v>
          </cell>
          <cell r="N2299" t="str">
            <v>MONTAGEM E DESMONTAGEM DE FÔRMA PARA ESCADAS, COM 1 LANCE E LAJE CASCATA, EM CHAPA DE MADEIRA COMPENSADA PLASTIFICADA, 8 UTILIZAÇÕES. AF_11/2020</v>
          </cell>
          <cell r="O2299" t="str">
            <v>M2</v>
          </cell>
          <cell r="P2299" t="str">
            <v>COEFICIENTE DE REPRESENTATIVIDADE</v>
          </cell>
          <cell r="Q2299" t="str">
            <v>174,98</v>
          </cell>
          <cell r="R2299" t="str">
            <v>CAIXA REFERENCIAL</v>
          </cell>
        </row>
        <row r="2300">
          <cell r="A2300">
            <v>102052</v>
          </cell>
          <cell r="B2300">
            <v>102052</v>
          </cell>
          <cell r="F2300" t="str">
            <v>FUES0041</v>
          </cell>
          <cell r="G2300" t="str">
            <v>FUNDACOES E ESTRUTURAS</v>
          </cell>
          <cell r="H2300" t="str">
            <v>FUES</v>
          </cell>
          <cell r="I2300" t="str">
            <v>FORMAS/CIMBRAMENTOS/ESCORAMENTOS</v>
          </cell>
          <cell r="J2300" t="str">
            <v>0041</v>
          </cell>
          <cell r="K2300" t="str">
            <v/>
          </cell>
          <cell r="L2300" t="str">
            <v/>
          </cell>
          <cell r="M2300" t="str">
            <v>102052</v>
          </cell>
          <cell r="N2300" t="str">
            <v>MONTAGEM E DESMONTAGEM DE FÔRMA PARA ESCADAS, COM 1 LANCE E LAJE CASCATA, EM CHAPA DE MADEIRA COMPENSADA PLASTIFICADA, 10 UTILIZAÇÕES. AF_11/2020</v>
          </cell>
          <cell r="O2300" t="str">
            <v>M2</v>
          </cell>
          <cell r="P2300" t="str">
            <v>COEFICIENTE DE REPRESENTATIVIDADE</v>
          </cell>
          <cell r="Q2300" t="str">
            <v>161,73</v>
          </cell>
          <cell r="R2300" t="str">
            <v>CAIXA REFERENCIAL</v>
          </cell>
        </row>
        <row r="2301">
          <cell r="A2301">
            <v>102059</v>
          </cell>
          <cell r="B2301">
            <v>102059</v>
          </cell>
          <cell r="F2301" t="str">
            <v>FUES0041</v>
          </cell>
          <cell r="G2301" t="str">
            <v>FUNDACOES E ESTRUTURAS</v>
          </cell>
          <cell r="H2301" t="str">
            <v>FUES</v>
          </cell>
          <cell r="I2301" t="str">
            <v>FORMAS/CIMBRAMENTOS/ESCORAMENTOS</v>
          </cell>
          <cell r="J2301" t="str">
            <v>0041</v>
          </cell>
          <cell r="K2301" t="str">
            <v/>
          </cell>
          <cell r="L2301" t="str">
            <v/>
          </cell>
          <cell r="M2301" t="str">
            <v>102059</v>
          </cell>
          <cell r="N2301" t="str">
            <v>MONTAGEM E DESMONTAGEM DE FÔRMA PARA ESCADA DUPLA COM 2 LANCES EM "X" E LAJE PLANA, EM MADEIRA SERRADA, 1 UTILIZAÇÃO. AF_11/2020</v>
          </cell>
          <cell r="O2301" t="str">
            <v>M2</v>
          </cell>
          <cell r="P2301" t="str">
            <v>COEFICIENTE DE REPRESENTATIVIDADE</v>
          </cell>
          <cell r="Q2301" t="str">
            <v>509,10</v>
          </cell>
          <cell r="R2301" t="str">
            <v>CAIXA REFERENCIAL</v>
          </cell>
        </row>
        <row r="2302">
          <cell r="A2302">
            <v>102060</v>
          </cell>
          <cell r="B2302">
            <v>102060</v>
          </cell>
          <cell r="F2302" t="str">
            <v>FUES0041</v>
          </cell>
          <cell r="G2302" t="str">
            <v>FUNDACOES E ESTRUTURAS</v>
          </cell>
          <cell r="H2302" t="str">
            <v>FUES</v>
          </cell>
          <cell r="I2302" t="str">
            <v>FORMAS/CIMBRAMENTOS/ESCORAMENTOS</v>
          </cell>
          <cell r="J2302" t="str">
            <v>0041</v>
          </cell>
          <cell r="K2302" t="str">
            <v/>
          </cell>
          <cell r="L2302" t="str">
            <v/>
          </cell>
          <cell r="M2302" t="str">
            <v>102060</v>
          </cell>
          <cell r="N2302" t="str">
            <v>MONTAGEM E DESMONTAGEM DE FÔRMA PARA ESCADA DUPLA COM 2 LANCES EM "X" E LAJE PLANA, EM MADEIRA SERRADA, 2 UTILIZAÇÕES. AF_11/2020</v>
          </cell>
          <cell r="O2302" t="str">
            <v>M2</v>
          </cell>
          <cell r="P2302" t="str">
            <v>COEFICIENTE DE REPRESENTATIVIDADE</v>
          </cell>
          <cell r="Q2302" t="str">
            <v>428,00</v>
          </cell>
          <cell r="R2302" t="str">
            <v>CAIXA REFERENCIAL</v>
          </cell>
        </row>
        <row r="2303">
          <cell r="A2303">
            <v>102061</v>
          </cell>
          <cell r="B2303">
            <v>102061</v>
          </cell>
          <cell r="F2303" t="str">
            <v>FUES0041</v>
          </cell>
          <cell r="G2303" t="str">
            <v>FUNDACOES E ESTRUTURAS</v>
          </cell>
          <cell r="H2303" t="str">
            <v>FUES</v>
          </cell>
          <cell r="I2303" t="str">
            <v>FORMAS/CIMBRAMENTOS/ESCORAMENTOS</v>
          </cell>
          <cell r="J2303" t="str">
            <v>0041</v>
          </cell>
          <cell r="K2303" t="str">
            <v/>
          </cell>
          <cell r="L2303" t="str">
            <v/>
          </cell>
          <cell r="M2303" t="str">
            <v>102061</v>
          </cell>
          <cell r="N2303" t="str">
            <v>MONTAGEM E DESMONTAGEM DE FÔRMA PARA ESCADA DUPLA COM 2 LANCES EM "X" E LAJE PLANA, EM CHAPA DE MADEIRA COMPENSADA RESINADA, 2 UTILIZAÇÕES. AF_11/2020</v>
          </cell>
          <cell r="O2303" t="str">
            <v>M2</v>
          </cell>
          <cell r="P2303" t="str">
            <v>COEFICIENTE DE REPRESENTATIVIDADE</v>
          </cell>
          <cell r="Q2303" t="str">
            <v>244,91</v>
          </cell>
          <cell r="R2303" t="str">
            <v>CAIXA REFERENCIAL</v>
          </cell>
        </row>
        <row r="2304">
          <cell r="A2304">
            <v>102062</v>
          </cell>
          <cell r="B2304">
            <v>102062</v>
          </cell>
          <cell r="F2304" t="str">
            <v>FUES0041</v>
          </cell>
          <cell r="G2304" t="str">
            <v>FUNDACOES E ESTRUTURAS</v>
          </cell>
          <cell r="H2304" t="str">
            <v>FUES</v>
          </cell>
          <cell r="I2304" t="str">
            <v>FORMAS/CIMBRAMENTOS/ESCORAMENTOS</v>
          </cell>
          <cell r="J2304" t="str">
            <v>0041</v>
          </cell>
          <cell r="K2304" t="str">
            <v/>
          </cell>
          <cell r="L2304" t="str">
            <v/>
          </cell>
          <cell r="M2304" t="str">
            <v>102062</v>
          </cell>
          <cell r="N2304" t="str">
            <v>MONTAGEM E DESMONTAGEM DE FÔRMA PARA ESCADA DUPLA COM 2 LANCES EM "X" E LAJE PLANA, EM CHAPA DE MADEIRA COMPENSADA RESINADA, 4 UTILIZAÇÕES. AF_11/2020</v>
          </cell>
          <cell r="O2304" t="str">
            <v>M2</v>
          </cell>
          <cell r="P2304" t="str">
            <v>COEFICIENTE DE REPRESENTATIVIDADE</v>
          </cell>
          <cell r="Q2304" t="str">
            <v>217,54</v>
          </cell>
          <cell r="R2304" t="str">
            <v>CAIXA REFERENCIAL</v>
          </cell>
        </row>
        <row r="2305">
          <cell r="A2305">
            <v>102063</v>
          </cell>
          <cell r="B2305">
            <v>102063</v>
          </cell>
          <cell r="F2305" t="str">
            <v>FUES0041</v>
          </cell>
          <cell r="G2305" t="str">
            <v>FUNDACOES E ESTRUTURAS</v>
          </cell>
          <cell r="H2305" t="str">
            <v>FUES</v>
          </cell>
          <cell r="I2305" t="str">
            <v>FORMAS/CIMBRAMENTOS/ESCORAMENTOS</v>
          </cell>
          <cell r="J2305" t="str">
            <v>0041</v>
          </cell>
          <cell r="K2305" t="str">
            <v/>
          </cell>
          <cell r="L2305" t="str">
            <v/>
          </cell>
          <cell r="M2305" t="str">
            <v>102063</v>
          </cell>
          <cell r="N2305" t="str">
            <v>MONTAGEM E DESMONTAGEM DE FÔRMA PARA ESCADA DUPLA COM 2 LANCES EM "X" E LAJE PLANA, EM CHAPA DE MADEIRA COMPENSADA PLASTIFICADA, 6 UTILIZAÇÕES. AF_11/2020</v>
          </cell>
          <cell r="O2305" t="str">
            <v>M2</v>
          </cell>
          <cell r="P2305" t="str">
            <v>COEFICIENTE DE REPRESENTATIVIDADE</v>
          </cell>
          <cell r="Q2305" t="str">
            <v>184,78</v>
          </cell>
          <cell r="R2305" t="str">
            <v>CAIXA REFERENCIAL</v>
          </cell>
        </row>
        <row r="2306">
          <cell r="A2306">
            <v>102064</v>
          </cell>
          <cell r="B2306">
            <v>102064</v>
          </cell>
          <cell r="F2306" t="str">
            <v>FUES0041</v>
          </cell>
          <cell r="G2306" t="str">
            <v>FUNDACOES E ESTRUTURAS</v>
          </cell>
          <cell r="H2306" t="str">
            <v>FUES</v>
          </cell>
          <cell r="I2306" t="str">
            <v>FORMAS/CIMBRAMENTOS/ESCORAMENTOS</v>
          </cell>
          <cell r="J2306" t="str">
            <v>0041</v>
          </cell>
          <cell r="K2306" t="str">
            <v/>
          </cell>
          <cell r="L2306" t="str">
            <v/>
          </cell>
          <cell r="M2306" t="str">
            <v>102064</v>
          </cell>
          <cell r="N2306" t="str">
            <v>MONTAGEM E DESMONTAGEM DE FÔRMA PARA ESCADA DUPLA COM 2 LANCES EM "X" E LAJE PLANA, EM CHAPA DE MADEIRA COMPENSADA PLASTIFICADA, 8 UTILIZAÇÕES. AF_11/2020</v>
          </cell>
          <cell r="O2306" t="str">
            <v>M2</v>
          </cell>
          <cell r="P2306" t="str">
            <v>COEFICIENTE DE REPRESENTATIVIDADE</v>
          </cell>
          <cell r="Q2306" t="str">
            <v>162,31</v>
          </cell>
          <cell r="R2306" t="str">
            <v>CAIXA REFERENCIAL</v>
          </cell>
        </row>
        <row r="2307">
          <cell r="A2307">
            <v>102065</v>
          </cell>
          <cell r="B2307">
            <v>102065</v>
          </cell>
          <cell r="F2307" t="str">
            <v>FUES0041</v>
          </cell>
          <cell r="G2307" t="str">
            <v>FUNDACOES E ESTRUTURAS</v>
          </cell>
          <cell r="H2307" t="str">
            <v>FUES</v>
          </cell>
          <cell r="I2307" t="str">
            <v>FORMAS/CIMBRAMENTOS/ESCORAMENTOS</v>
          </cell>
          <cell r="J2307" t="str">
            <v>0041</v>
          </cell>
          <cell r="K2307" t="str">
            <v/>
          </cell>
          <cell r="L2307" t="str">
            <v/>
          </cell>
          <cell r="M2307" t="str">
            <v>102065</v>
          </cell>
          <cell r="N2307" t="str">
            <v>MONTAGEM E DESMONTAGEM DE FÔRMA PARA ESCADA DUPLA COM 2 LANCES EM "X" E LAJE PLANA, EM CHAPA DE MADEIRA COMPENSADA PLASTIFICADA, 10 UTILIZAÇÕES. AF_11/2020</v>
          </cell>
          <cell r="O2307" t="str">
            <v>M2</v>
          </cell>
          <cell r="P2307" t="str">
            <v>COEFICIENTE DE REPRESENTATIVIDADE</v>
          </cell>
          <cell r="Q2307" t="str">
            <v>149,80</v>
          </cell>
          <cell r="R2307" t="str">
            <v>CAIXA REFERENCIAL</v>
          </cell>
        </row>
        <row r="2308">
          <cell r="A2308">
            <v>102066</v>
          </cell>
          <cell r="B2308">
            <v>102066</v>
          </cell>
          <cell r="F2308" t="str">
            <v>FUES0041</v>
          </cell>
          <cell r="G2308" t="str">
            <v>FUNDACOES E ESTRUTURAS</v>
          </cell>
          <cell r="H2308" t="str">
            <v>FUES</v>
          </cell>
          <cell r="I2308" t="str">
            <v>FORMAS/CIMBRAMENTOS/ESCORAMENTOS</v>
          </cell>
          <cell r="J2308" t="str">
            <v>0041</v>
          </cell>
          <cell r="K2308" t="str">
            <v/>
          </cell>
          <cell r="L2308" t="str">
            <v/>
          </cell>
          <cell r="M2308" t="str">
            <v>102066</v>
          </cell>
          <cell r="N2308" t="str">
            <v>MONTAGEM E DESMONTAGEM DE FÔRMA PARA ESCADA DUPLA COM 2 LANCES EM "X" E LAJE CASCATA, EM MADEIRA SERRADA, 1 UTILIZAÇÃO. AF_11/2020</v>
          </cell>
          <cell r="O2308" t="str">
            <v>M2</v>
          </cell>
          <cell r="P2308" t="str">
            <v>COEFICIENTE DE REPRESENTATIVIDADE</v>
          </cell>
          <cell r="Q2308" t="str">
            <v>548,82</v>
          </cell>
          <cell r="R2308" t="str">
            <v>CAIXA REFERENCIAL</v>
          </cell>
        </row>
        <row r="2309">
          <cell r="A2309">
            <v>102067</v>
          </cell>
          <cell r="B2309">
            <v>102067</v>
          </cell>
          <cell r="F2309" t="str">
            <v>FUES0041</v>
          </cell>
          <cell r="G2309" t="str">
            <v>FUNDACOES E ESTRUTURAS</v>
          </cell>
          <cell r="H2309" t="str">
            <v>FUES</v>
          </cell>
          <cell r="I2309" t="str">
            <v>FORMAS/CIMBRAMENTOS/ESCORAMENTOS</v>
          </cell>
          <cell r="J2309" t="str">
            <v>0041</v>
          </cell>
          <cell r="K2309" t="str">
            <v/>
          </cell>
          <cell r="L2309" t="str">
            <v/>
          </cell>
          <cell r="M2309" t="str">
            <v>102067</v>
          </cell>
          <cell r="N2309" t="str">
            <v>MONTAGEM E DESMONTAGEM DE FÔRMA PARA ESCADA DUPLA COM 2 LANCES EM "X" E LAJE CASCATA, EM MADEIRA SERRADA, 2 UTILIZAÇÕES. AF_11/2020</v>
          </cell>
          <cell r="O2309" t="str">
            <v>M2</v>
          </cell>
          <cell r="P2309" t="str">
            <v>COEFICIENTE DE REPRESENTATIVIDADE</v>
          </cell>
          <cell r="Q2309" t="str">
            <v>471,86</v>
          </cell>
          <cell r="R2309" t="str">
            <v>CAIXA REFERENCIAL</v>
          </cell>
        </row>
        <row r="2310">
          <cell r="A2310">
            <v>102068</v>
          </cell>
          <cell r="B2310">
            <v>102068</v>
          </cell>
          <cell r="F2310" t="str">
            <v>FUES0041</v>
          </cell>
          <cell r="G2310" t="str">
            <v>FUNDACOES E ESTRUTURAS</v>
          </cell>
          <cell r="H2310" t="str">
            <v>FUES</v>
          </cell>
          <cell r="I2310" t="str">
            <v>FORMAS/CIMBRAMENTOS/ESCORAMENTOS</v>
          </cell>
          <cell r="J2310" t="str">
            <v>0041</v>
          </cell>
          <cell r="K2310" t="str">
            <v/>
          </cell>
          <cell r="L2310" t="str">
            <v/>
          </cell>
          <cell r="M2310" t="str">
            <v>102068</v>
          </cell>
          <cell r="N2310" t="str">
            <v>MONTAGEM E DESMONTAGEM DE FÔRMA PARA ESCADA DUPLA COM 2 LANCES EM "X" E LAJE CASCATA, EM CHAPA DE MADEIRA COMPENSADA RESINADA, 2 UTILIZAÇÕES. AF_11/2020</v>
          </cell>
          <cell r="O2310" t="str">
            <v>M2</v>
          </cell>
          <cell r="P2310" t="str">
            <v>COEFICIENTE DE REPRESENTATIVIDADE</v>
          </cell>
          <cell r="Q2310" t="str">
            <v>235,57</v>
          </cell>
          <cell r="R2310" t="str">
            <v>CAIXA REFERENCIAL</v>
          </cell>
        </row>
        <row r="2311">
          <cell r="A2311">
            <v>102069</v>
          </cell>
          <cell r="B2311">
            <v>102069</v>
          </cell>
          <cell r="F2311" t="str">
            <v>FUES0041</v>
          </cell>
          <cell r="G2311" t="str">
            <v>FUNDACOES E ESTRUTURAS</v>
          </cell>
          <cell r="H2311" t="str">
            <v>FUES</v>
          </cell>
          <cell r="I2311" t="str">
            <v>FORMAS/CIMBRAMENTOS/ESCORAMENTOS</v>
          </cell>
          <cell r="J2311" t="str">
            <v>0041</v>
          </cell>
          <cell r="K2311" t="str">
            <v/>
          </cell>
          <cell r="L2311" t="str">
            <v/>
          </cell>
          <cell r="M2311" t="str">
            <v>102069</v>
          </cell>
          <cell r="N2311" t="str">
            <v>MONTAGEM E DESMONTAGEM DE FÔRMA PARA ESCADA DUPLA COM 2 LANCES EM "X" E LAJE CASCATA, EM CHAPA DE MADEIRA COMPENSADA RESINADA, 4 UTILIZAÇÕES. AF_11/2020</v>
          </cell>
          <cell r="O2311" t="str">
            <v>M2</v>
          </cell>
          <cell r="P2311" t="str">
            <v>COEFICIENTE DE REPRESENTATIVIDADE</v>
          </cell>
          <cell r="Q2311" t="str">
            <v>209,62</v>
          </cell>
          <cell r="R2311" t="str">
            <v>CAIXA REFERENCIAL</v>
          </cell>
        </row>
        <row r="2312">
          <cell r="A2312">
            <v>102070</v>
          </cell>
          <cell r="B2312">
            <v>102070</v>
          </cell>
          <cell r="F2312" t="str">
            <v>FUES0041</v>
          </cell>
          <cell r="G2312" t="str">
            <v>FUNDACOES E ESTRUTURAS</v>
          </cell>
          <cell r="H2312" t="str">
            <v>FUES</v>
          </cell>
          <cell r="I2312" t="str">
            <v>FORMAS/CIMBRAMENTOS/ESCORAMENTOS</v>
          </cell>
          <cell r="J2312" t="str">
            <v>0041</v>
          </cell>
          <cell r="K2312" t="str">
            <v/>
          </cell>
          <cell r="L2312" t="str">
            <v/>
          </cell>
          <cell r="M2312" t="str">
            <v>102070</v>
          </cell>
          <cell r="N2312" t="str">
            <v>MONTAGEM E DESMONTAGEM DE FÔRMA PARA ESCADA DUPLA COM 2 LANCES EM "X" E LAJE CASCATA, EM CHAPA DE MADEIRA COMPENSADA PLASTIFICADA, 6 UTILIZAÇÕES. AF_11/2020</v>
          </cell>
          <cell r="O2312" t="str">
            <v>M2</v>
          </cell>
          <cell r="P2312" t="str">
            <v>COEFICIENTE DE REPRESENTATIVIDADE</v>
          </cell>
          <cell r="Q2312" t="str">
            <v>181,28</v>
          </cell>
          <cell r="R2312" t="str">
            <v>CAIXA REFERENCIAL</v>
          </cell>
        </row>
        <row r="2313">
          <cell r="A2313">
            <v>102071</v>
          </cell>
          <cell r="B2313">
            <v>102071</v>
          </cell>
          <cell r="F2313" t="str">
            <v>FUES0041</v>
          </cell>
          <cell r="G2313" t="str">
            <v>FUNDACOES E ESTRUTURAS</v>
          </cell>
          <cell r="H2313" t="str">
            <v>FUES</v>
          </cell>
          <cell r="I2313" t="str">
            <v>FORMAS/CIMBRAMENTOS/ESCORAMENTOS</v>
          </cell>
          <cell r="J2313" t="str">
            <v>0041</v>
          </cell>
          <cell r="K2313" t="str">
            <v/>
          </cell>
          <cell r="L2313" t="str">
            <v/>
          </cell>
          <cell r="M2313" t="str">
            <v>102071</v>
          </cell>
          <cell r="N2313" t="str">
            <v>MONTAGEM E DESMONTAGEM DE FÔRMA PARA ESCADA DUPLA COM 2 LANCES EM "X" E LAJE CASCATA, EM CHAPA DE MADEIRA COMPENSADA PLASTIFICADA, 8 UTILIZAÇÕES. AF_11/2020</v>
          </cell>
          <cell r="O2313" t="str">
            <v>M2</v>
          </cell>
          <cell r="P2313" t="str">
            <v>COEFICIENTE DE REPRESENTATIVIDADE</v>
          </cell>
          <cell r="Q2313" t="str">
            <v>159,45</v>
          </cell>
          <cell r="R2313" t="str">
            <v>CAIXA REFERENCIAL</v>
          </cell>
        </row>
        <row r="2314">
          <cell r="A2314">
            <v>102072</v>
          </cell>
          <cell r="B2314">
            <v>102072</v>
          </cell>
          <cell r="F2314" t="str">
            <v>FUES0041</v>
          </cell>
          <cell r="G2314" t="str">
            <v>FUNDACOES E ESTRUTURAS</v>
          </cell>
          <cell r="H2314" t="str">
            <v>FUES</v>
          </cell>
          <cell r="I2314" t="str">
            <v>FORMAS/CIMBRAMENTOS/ESCORAMENTOS</v>
          </cell>
          <cell r="J2314" t="str">
            <v>0041</v>
          </cell>
          <cell r="K2314" t="str">
            <v/>
          </cell>
          <cell r="L2314" t="str">
            <v/>
          </cell>
          <cell r="M2314" t="str">
            <v>102072</v>
          </cell>
          <cell r="N2314" t="str">
            <v>MONTAGEM E DESMONTAGEM DE FÔRMA PARA ESCADA DUPLA COM 2 LANCES EM "X" E LAJE CASCATA, EM CHAPA DE MADEIRA COMPENSADA PLASTIFICADA, 10 UTILIZAÇÕES. AF_11/2020</v>
          </cell>
          <cell r="O2314" t="str">
            <v>M2</v>
          </cell>
          <cell r="P2314" t="str">
            <v>COEFICIENTE DE REPRESENTATIVIDADE</v>
          </cell>
          <cell r="Q2314" t="str">
            <v>149,30</v>
          </cell>
          <cell r="R2314" t="str">
            <v>CAIXA REFERENCIAL</v>
          </cell>
        </row>
        <row r="2315">
          <cell r="A2315">
            <v>102073</v>
          </cell>
          <cell r="B2315">
            <v>102073</v>
          </cell>
          <cell r="F2315" t="str">
            <v>FUES0041</v>
          </cell>
          <cell r="G2315" t="str">
            <v>FUNDACOES E ESTRUTURAS</v>
          </cell>
          <cell r="H2315" t="str">
            <v>FUES</v>
          </cell>
          <cell r="I2315" t="str">
            <v>FORMAS/CIMBRAMENTOS/ESCORAMENTOS</v>
          </cell>
          <cell r="J2315" t="str">
            <v>0041</v>
          </cell>
          <cell r="K2315" t="str">
            <v/>
          </cell>
          <cell r="L2315" t="str">
            <v/>
          </cell>
          <cell r="M2315" t="str">
            <v>102073</v>
          </cell>
          <cell r="N2315" t="str">
            <v>ESCADA EM CONCRETO ARMADO MOLDADO IN LOCO, FCK 20 MPA, COM 1 LANCE E LAJE PLANA, FÔRMA EM CHAPA DE MADEIRA COMPENSADA RESINADA. AF_11/2020</v>
          </cell>
          <cell r="O2315" t="str">
            <v>M3</v>
          </cell>
          <cell r="P2315" t="str">
            <v>ATRIBUÍDO SÃO PAULO</v>
          </cell>
          <cell r="Q2315" t="str">
            <v>3.232,14</v>
          </cell>
          <cell r="R2315" t="str">
            <v>CAIXA REFERENCIAL</v>
          </cell>
        </row>
        <row r="2316">
          <cell r="A2316">
            <v>102074</v>
          </cell>
          <cell r="B2316">
            <v>102074</v>
          </cell>
          <cell r="F2316" t="str">
            <v>FUES0041</v>
          </cell>
          <cell r="G2316" t="str">
            <v>FUNDACOES E ESTRUTURAS</v>
          </cell>
          <cell r="H2316" t="str">
            <v>FUES</v>
          </cell>
          <cell r="I2316" t="str">
            <v>FORMAS/CIMBRAMENTOS/ESCORAMENTOS</v>
          </cell>
          <cell r="J2316" t="str">
            <v>0041</v>
          </cell>
          <cell r="K2316" t="str">
            <v/>
          </cell>
          <cell r="L2316" t="str">
            <v/>
          </cell>
          <cell r="M2316" t="str">
            <v>102074</v>
          </cell>
          <cell r="N2316" t="str">
            <v>ESCADA EM CONCRETO ARMADO MOLDADO IN LOCO, FCK 20 MPA, COM 2 LANCES EM "U" E LAJE PLANA, FÔRMA EM CHAPA DE MADEIRA COMPENSADA RESINADA. AF_11/2020</v>
          </cell>
          <cell r="O2316" t="str">
            <v>M3</v>
          </cell>
          <cell r="P2316" t="str">
            <v>ATRIBUÍDO SÃO PAULO</v>
          </cell>
          <cell r="Q2316" t="str">
            <v>4.025,31</v>
          </cell>
          <cell r="R2316" t="str">
            <v>CAIXA REFERENCIAL</v>
          </cell>
        </row>
        <row r="2317">
          <cell r="A2317">
            <v>102075</v>
          </cell>
          <cell r="B2317">
            <v>102075</v>
          </cell>
          <cell r="F2317" t="str">
            <v>FUES0041</v>
          </cell>
          <cell r="G2317" t="str">
            <v>FUNDACOES E ESTRUTURAS</v>
          </cell>
          <cell r="H2317" t="str">
            <v>FUES</v>
          </cell>
          <cell r="I2317" t="str">
            <v>FORMAS/CIMBRAMENTOS/ESCORAMENTOS</v>
          </cell>
          <cell r="J2317" t="str">
            <v>0041</v>
          </cell>
          <cell r="K2317" t="str">
            <v/>
          </cell>
          <cell r="L2317" t="str">
            <v/>
          </cell>
          <cell r="M2317" t="str">
            <v>102075</v>
          </cell>
          <cell r="N2317" t="str">
            <v>ESCADA EM CONCRETO ARMADO MOLDADO IN LOCO, FCK 20 MPA, COM 2 LANCES EM "L" E LAJE PLANA, FÔRMA EM CHAPA DE MADEIRA COMPENSADA RESINADA. AF_11/2020</v>
          </cell>
          <cell r="O2317" t="str">
            <v>M3</v>
          </cell>
          <cell r="P2317" t="str">
            <v>ATRIBUÍDO SÃO PAULO</v>
          </cell>
          <cell r="Q2317" t="str">
            <v>4.279,73</v>
          </cell>
          <cell r="R2317" t="str">
            <v>CAIXA REFERENCIAL</v>
          </cell>
        </row>
        <row r="2318">
          <cell r="A2318">
            <v>102076</v>
          </cell>
          <cell r="B2318">
            <v>102076</v>
          </cell>
          <cell r="F2318" t="str">
            <v>FUES0041</v>
          </cell>
          <cell r="G2318" t="str">
            <v>FUNDACOES E ESTRUTURAS</v>
          </cell>
          <cell r="H2318" t="str">
            <v>FUES</v>
          </cell>
          <cell r="I2318" t="str">
            <v>FORMAS/CIMBRAMENTOS/ESCORAMENTOS</v>
          </cell>
          <cell r="J2318" t="str">
            <v>0041</v>
          </cell>
          <cell r="K2318" t="str">
            <v/>
          </cell>
          <cell r="L2318" t="str">
            <v/>
          </cell>
          <cell r="M2318" t="str">
            <v>102076</v>
          </cell>
          <cell r="N2318" t="str">
            <v>ESCADA EM CONCRETO ARMADO MOLDADO IN LOCO, FCK 20 MPA, COM 2 LANCES EM "X" E LAJE PLANA, FÔRMA EM CHAPA DE MADEIRA COMPENSADA RESINADA. AF_11/2020</v>
          </cell>
          <cell r="O2318" t="str">
            <v>M3</v>
          </cell>
          <cell r="P2318" t="str">
            <v>ATRIBUÍDO SÃO PAULO</v>
          </cell>
          <cell r="Q2318" t="str">
            <v>4.347,68</v>
          </cell>
          <cell r="R2318" t="str">
            <v>CAIXA REFERENCIAL</v>
          </cell>
        </row>
        <row r="2319">
          <cell r="A2319">
            <v>102077</v>
          </cell>
          <cell r="B2319">
            <v>102077</v>
          </cell>
          <cell r="F2319" t="str">
            <v>FUES0041</v>
          </cell>
          <cell r="G2319" t="str">
            <v>FUNDACOES E ESTRUTURAS</v>
          </cell>
          <cell r="H2319" t="str">
            <v>FUES</v>
          </cell>
          <cell r="I2319" t="str">
            <v>FORMAS/CIMBRAMENTOS/ESCORAMENTOS</v>
          </cell>
          <cell r="J2319" t="str">
            <v>0041</v>
          </cell>
          <cell r="K2319" t="str">
            <v/>
          </cell>
          <cell r="L2319" t="str">
            <v/>
          </cell>
          <cell r="M2319" t="str">
            <v>102077</v>
          </cell>
          <cell r="N2319" t="str">
            <v>ESCADA EM CONCRETO ARMADO MOLDADO IN LOCO, FCK 20 MPA, COM 1 LANCE E LAJE CASCATA, FÔRMA EM CHAPA DE MADEIRA COMPENSADA RESINADA. AF_11/2020</v>
          </cell>
          <cell r="O2319" t="str">
            <v>M3</v>
          </cell>
          <cell r="P2319" t="str">
            <v>ATRIBUÍDO SÃO PAULO</v>
          </cell>
          <cell r="Q2319" t="str">
            <v>4.855,70</v>
          </cell>
          <cell r="R2319" t="str">
            <v>CAIXA REFERENCIAL</v>
          </cell>
        </row>
        <row r="2320">
          <cell r="A2320">
            <v>102078</v>
          </cell>
          <cell r="B2320">
            <v>102078</v>
          </cell>
          <cell r="F2320" t="str">
            <v>FUES0041</v>
          </cell>
          <cell r="G2320" t="str">
            <v>FUNDACOES E ESTRUTURAS</v>
          </cell>
          <cell r="H2320" t="str">
            <v>FUES</v>
          </cell>
          <cell r="I2320" t="str">
            <v>FORMAS/CIMBRAMENTOS/ESCORAMENTOS</v>
          </cell>
          <cell r="J2320" t="str">
            <v>0041</v>
          </cell>
          <cell r="K2320" t="str">
            <v/>
          </cell>
          <cell r="L2320" t="str">
            <v/>
          </cell>
          <cell r="M2320" t="str">
            <v>102078</v>
          </cell>
          <cell r="N2320" t="str">
            <v>ESCADA EM CONCRETO ARMADO MOLDADO IN LOCO, FCK 20 MPA, COM 2 LANCES EM "U" E LAJE CASCATA, FÔRMA EM CHAPA DE MADEIRA COMPENSADA RESINADA. AF_11/2020</v>
          </cell>
          <cell r="O2320" t="str">
            <v>M3</v>
          </cell>
          <cell r="P2320" t="str">
            <v>ATRIBUÍDO SÃO PAULO</v>
          </cell>
          <cell r="Q2320" t="str">
            <v>4.848,73</v>
          </cell>
          <cell r="R2320" t="str">
            <v>CAIXA REFERENCIAL</v>
          </cell>
        </row>
        <row r="2321">
          <cell r="A2321">
            <v>102079</v>
          </cell>
          <cell r="B2321">
            <v>102079</v>
          </cell>
          <cell r="F2321" t="str">
            <v>FUES0041</v>
          </cell>
          <cell r="G2321" t="str">
            <v>FUNDACOES E ESTRUTURAS</v>
          </cell>
          <cell r="H2321" t="str">
            <v>FUES</v>
          </cell>
          <cell r="I2321" t="str">
            <v>FORMAS/CIMBRAMENTOS/ESCORAMENTOS</v>
          </cell>
          <cell r="J2321" t="str">
            <v>0041</v>
          </cell>
          <cell r="K2321" t="str">
            <v/>
          </cell>
          <cell r="L2321" t="str">
            <v/>
          </cell>
          <cell r="M2321" t="str">
            <v>102079</v>
          </cell>
          <cell r="N2321" t="str">
            <v>ESCADA EM CONCRETO ARMADO MOLDADO IN LOCO, FCK 20 MPA, COM 2 LANCES EM "L" E LAJE CASCATA, FÔRMA EM CHAPA DE MADEIRA COMPENSADA RESINADA. AF_11/2020</v>
          </cell>
          <cell r="O2321" t="str">
            <v>M3</v>
          </cell>
          <cell r="P2321" t="str">
            <v>ATRIBUÍDO SÃO PAULO</v>
          </cell>
          <cell r="Q2321" t="str">
            <v>4.736,80</v>
          </cell>
          <cell r="R2321" t="str">
            <v>CAIXA REFERENCIAL</v>
          </cell>
        </row>
        <row r="2322">
          <cell r="A2322">
            <v>102080</v>
          </cell>
          <cell r="B2322">
            <v>102080</v>
          </cell>
          <cell r="F2322" t="str">
            <v>FUES0041</v>
          </cell>
          <cell r="G2322" t="str">
            <v>FUNDACOES E ESTRUTURAS</v>
          </cell>
          <cell r="H2322" t="str">
            <v>FUES</v>
          </cell>
          <cell r="I2322" t="str">
            <v>FORMAS/CIMBRAMENTOS/ESCORAMENTOS</v>
          </cell>
          <cell r="J2322" t="str">
            <v>0041</v>
          </cell>
          <cell r="K2322" t="str">
            <v/>
          </cell>
          <cell r="L2322" t="str">
            <v/>
          </cell>
          <cell r="M2322" t="str">
            <v>102080</v>
          </cell>
          <cell r="N2322" t="str">
            <v>ESCADA EM CONCRETO ARMADO MOLDADO IN LOCO, FCK 20 MPA, COM 2 LANCES EM "X" E LAJE CASCATA, FÔRMA EM CHAPA DE MADEIRA COMPENSADA RESINADA. AF_11/2020</v>
          </cell>
          <cell r="O2322" t="str">
            <v>M3</v>
          </cell>
          <cell r="P2322" t="str">
            <v>ATRIBUÍDO SÃO PAULO</v>
          </cell>
          <cell r="Q2322" t="str">
            <v>4.178,17</v>
          </cell>
          <cell r="R2322" t="str">
            <v>CAIXA REFERENCIAL</v>
          </cell>
        </row>
        <row r="2323">
          <cell r="A2323">
            <v>102086</v>
          </cell>
          <cell r="B2323">
            <v>102086</v>
          </cell>
          <cell r="F2323" t="str">
            <v>FUES0041</v>
          </cell>
          <cell r="G2323" t="str">
            <v>FUNDACOES E ESTRUTURAS</v>
          </cell>
          <cell r="H2323" t="str">
            <v>FUES</v>
          </cell>
          <cell r="I2323" t="str">
            <v>FORMAS/CIMBRAMENTOS/ESCORAMENTOS</v>
          </cell>
          <cell r="J2323" t="str">
            <v>0041</v>
          </cell>
          <cell r="K2323" t="str">
            <v/>
          </cell>
          <cell r="L2323" t="str">
            <v/>
          </cell>
          <cell r="M2323" t="str">
            <v>102086</v>
          </cell>
          <cell r="N2323" t="str">
            <v>FABRICAÇÃO DE FÔRMA PARA ESCADA DUPLA COM 2 LANCES EM "X" E LAJE PLANA, EM CHAPA DE MADEIRA COMPENSADA PLASTIFICADA, E=18 MM. AF_11/2020</v>
          </cell>
          <cell r="O2323" t="str">
            <v>M2</v>
          </cell>
          <cell r="P2323" t="str">
            <v>COEFICIENTE DE REPRESENTATIVIDADE</v>
          </cell>
          <cell r="Q2323" t="str">
            <v>161,44</v>
          </cell>
          <cell r="R2323" t="str">
            <v>CAIXA REFERENCIAL</v>
          </cell>
        </row>
        <row r="2324">
          <cell r="A2324">
            <v>102087</v>
          </cell>
          <cell r="B2324">
            <v>102087</v>
          </cell>
          <cell r="F2324" t="str">
            <v>FUES0041</v>
          </cell>
          <cell r="G2324" t="str">
            <v>FUNDACOES E ESTRUTURAS</v>
          </cell>
          <cell r="H2324" t="str">
            <v>FUES</v>
          </cell>
          <cell r="I2324" t="str">
            <v>FORMAS/CIMBRAMENTOS/ESCORAMENTOS</v>
          </cell>
          <cell r="J2324" t="str">
            <v>0041</v>
          </cell>
          <cell r="K2324" t="str">
            <v/>
          </cell>
          <cell r="L2324" t="str">
            <v/>
          </cell>
          <cell r="M2324" t="str">
            <v>102087</v>
          </cell>
          <cell r="N2324" t="str">
            <v>FABRICAÇÃO DE FÔRMA PARA ESCADA DUPLA COM 2 LANCES EM "X" E LAJE PLANA, EM CHAPA DE MADEIRA COMPENSADA RESINADA, E= 17 MM. AF_11/2020</v>
          </cell>
          <cell r="O2324" t="str">
            <v>M2</v>
          </cell>
          <cell r="P2324" t="str">
            <v>COEFICIENTE DE REPRESENTATIVIDADE</v>
          </cell>
          <cell r="Q2324" t="str">
            <v>126,98</v>
          </cell>
          <cell r="R2324" t="str">
            <v>CAIXA REFERENCIAL</v>
          </cell>
        </row>
        <row r="2325">
          <cell r="A2325">
            <v>102088</v>
          </cell>
          <cell r="B2325">
            <v>102088</v>
          </cell>
          <cell r="F2325" t="str">
            <v>FUES0041</v>
          </cell>
          <cell r="G2325" t="str">
            <v>FUNDACOES E ESTRUTURAS</v>
          </cell>
          <cell r="H2325" t="str">
            <v>FUES</v>
          </cell>
          <cell r="I2325" t="str">
            <v>FORMAS/CIMBRAMENTOS/ESCORAMENTOS</v>
          </cell>
          <cell r="J2325" t="str">
            <v>0041</v>
          </cell>
          <cell r="K2325" t="str">
            <v/>
          </cell>
          <cell r="L2325" t="str">
            <v/>
          </cell>
          <cell r="M2325" t="str">
            <v>102088</v>
          </cell>
          <cell r="N2325" t="str">
            <v>FABRICAÇÃO DE FÔRMA PARA ESCADA DUPLA COM 2 LANCES EM X E LAJE PLANA, EM MADEIRA SERRADA, E=25 MM. AF_11/2020</v>
          </cell>
          <cell r="O2325" t="str">
            <v>M2</v>
          </cell>
          <cell r="P2325" t="str">
            <v>COEFICIENTE DE REPRESENTATIVIDADE</v>
          </cell>
          <cell r="Q2325" t="str">
            <v>269,92</v>
          </cell>
          <cell r="R2325" t="str">
            <v>CAIXA REFERENCIAL</v>
          </cell>
        </row>
        <row r="2326">
          <cell r="A2326">
            <v>102089</v>
          </cell>
          <cell r="B2326">
            <v>102089</v>
          </cell>
          <cell r="F2326" t="str">
            <v>FUES0041</v>
          </cell>
          <cell r="G2326" t="str">
            <v>FUNDACOES E ESTRUTURAS</v>
          </cell>
          <cell r="H2326" t="str">
            <v>FUES</v>
          </cell>
          <cell r="I2326" t="str">
            <v>FORMAS/CIMBRAMENTOS/ESCORAMENTOS</v>
          </cell>
          <cell r="J2326" t="str">
            <v>0041</v>
          </cell>
          <cell r="K2326" t="str">
            <v/>
          </cell>
          <cell r="L2326" t="str">
            <v/>
          </cell>
          <cell r="M2326" t="str">
            <v>102089</v>
          </cell>
          <cell r="N2326" t="str">
            <v>FABRICAÇÃO DE FÔRMA PARA ESCADA DUPLA COM 2 LANCES EM "X" E LAJE CASCATA, EM CHAPA DE MADEIRA COMPENSADA PLASTIFICADA, E=18 MM. AF_11/2020</v>
          </cell>
          <cell r="O2326" t="str">
            <v>M2</v>
          </cell>
          <cell r="P2326" t="str">
            <v>COEFICIENTE DE REPRESENTATIVIDADE</v>
          </cell>
          <cell r="Q2326" t="str">
            <v>155,61</v>
          </cell>
          <cell r="R2326" t="str">
            <v>CAIXA REFERENCIAL</v>
          </cell>
        </row>
        <row r="2327">
          <cell r="A2327">
            <v>102090</v>
          </cell>
          <cell r="B2327">
            <v>102090</v>
          </cell>
          <cell r="F2327" t="str">
            <v>FUES0041</v>
          </cell>
          <cell r="G2327" t="str">
            <v>FUNDACOES E ESTRUTURAS</v>
          </cell>
          <cell r="H2327" t="str">
            <v>FUES</v>
          </cell>
          <cell r="I2327" t="str">
            <v>FORMAS/CIMBRAMENTOS/ESCORAMENTOS</v>
          </cell>
          <cell r="J2327" t="str">
            <v>0041</v>
          </cell>
          <cell r="K2327" t="str">
            <v/>
          </cell>
          <cell r="L2327" t="str">
            <v/>
          </cell>
          <cell r="M2327" t="str">
            <v>102090</v>
          </cell>
          <cell r="N2327" t="str">
            <v>FABRICAÇÃO DE FÔRMA PARA ESCADA DUPLA COM 2 LANCES EM "X" E LAJE CASCATA, EM CHAPA DE MADEIRA COMPENSADA RESINADA, E= 17 MM. AF_11/2020</v>
          </cell>
          <cell r="O2327" t="str">
            <v>M2</v>
          </cell>
          <cell r="P2327" t="str">
            <v>COEFICIENTE DE REPRESENTATIVIDADE</v>
          </cell>
          <cell r="Q2327" t="str">
            <v>116,51</v>
          </cell>
          <cell r="R2327" t="str">
            <v>CAIXA REFERENCIAL</v>
          </cell>
        </row>
        <row r="2328">
          <cell r="A2328">
            <v>102091</v>
          </cell>
          <cell r="B2328">
            <v>102091</v>
          </cell>
          <cell r="F2328" t="str">
            <v>FUES0041</v>
          </cell>
          <cell r="G2328" t="str">
            <v>FUNDACOES E ESTRUTURAS</v>
          </cell>
          <cell r="H2328" t="str">
            <v>FUES</v>
          </cell>
          <cell r="I2328" t="str">
            <v>FORMAS/CIMBRAMENTOS/ESCORAMENTOS</v>
          </cell>
          <cell r="J2328" t="str">
            <v>0041</v>
          </cell>
          <cell r="K2328" t="str">
            <v/>
          </cell>
          <cell r="L2328" t="str">
            <v/>
          </cell>
          <cell r="M2328" t="str">
            <v>102091</v>
          </cell>
          <cell r="N2328" t="str">
            <v>FABRICAÇÃO DE FÔRMA PARA ESCADA DUPLA COM 2 LANCES EM X E LAJE CASCATA, EM MADEIRA SERRADA, E=25 MM. AF_11/2020</v>
          </cell>
          <cell r="O2328" t="str">
            <v>M2</v>
          </cell>
          <cell r="P2328" t="str">
            <v>COEFICIENTE DE REPRESENTATIVIDADE</v>
          </cell>
          <cell r="Q2328" t="str">
            <v>321,04</v>
          </cell>
          <cell r="R2328" t="str">
            <v>CAIXA REFERENCIAL</v>
          </cell>
        </row>
        <row r="2329">
          <cell r="A2329">
            <v>89996</v>
          </cell>
          <cell r="B2329">
            <v>89996</v>
          </cell>
          <cell r="F2329" t="str">
            <v>FUES0042</v>
          </cell>
          <cell r="G2329" t="str">
            <v>FUNDACOES E ESTRUTURAS</v>
          </cell>
          <cell r="H2329" t="str">
            <v>FUES</v>
          </cell>
          <cell r="I2329" t="str">
            <v>ARMADURAS</v>
          </cell>
          <cell r="J2329" t="str">
            <v>0042</v>
          </cell>
          <cell r="K2329" t="str">
            <v/>
          </cell>
          <cell r="L2329" t="str">
            <v/>
          </cell>
          <cell r="M2329" t="str">
            <v>89996</v>
          </cell>
          <cell r="N2329" t="str">
            <v>ARMAÇÃO VERTICAL DE ALVENARIA ESTRUTURAL; DIÂMETRO DE 10,0 MM. AF_09/2021</v>
          </cell>
          <cell r="O2329" t="str">
            <v>KG</v>
          </cell>
          <cell r="P2329" t="str">
            <v>COEFICIENTE DE REPRESENTATIVIDADE</v>
          </cell>
          <cell r="Q2329" t="str">
            <v>12,72</v>
          </cell>
          <cell r="R2329" t="str">
            <v>CAIXA REFERENCIAL</v>
          </cell>
        </row>
        <row r="2330">
          <cell r="A2330">
            <v>89997</v>
          </cell>
          <cell r="B2330">
            <v>89997</v>
          </cell>
          <cell r="F2330" t="str">
            <v>FUES0042</v>
          </cell>
          <cell r="G2330" t="str">
            <v>FUNDACOES E ESTRUTURAS</v>
          </cell>
          <cell r="H2330" t="str">
            <v>FUES</v>
          </cell>
          <cell r="I2330" t="str">
            <v>ARMADURAS</v>
          </cell>
          <cell r="J2330" t="str">
            <v>0042</v>
          </cell>
          <cell r="K2330" t="str">
            <v/>
          </cell>
          <cell r="L2330" t="str">
            <v/>
          </cell>
          <cell r="M2330" t="str">
            <v>89997</v>
          </cell>
          <cell r="N2330" t="str">
            <v>ARMAÇÃO VERTICAL DE ALVENARIA ESTRUTURAL; DIÂMETRO DE 12,5 MM. AF_09/2021</v>
          </cell>
          <cell r="O2330" t="str">
            <v>KG</v>
          </cell>
          <cell r="P2330" t="str">
            <v>COEFICIENTE DE REPRESENTATIVIDADE</v>
          </cell>
          <cell r="Q2330" t="str">
            <v>10,44</v>
          </cell>
          <cell r="R2330" t="str">
            <v>CAIXA REFERENCIAL</v>
          </cell>
        </row>
        <row r="2331">
          <cell r="A2331">
            <v>89998</v>
          </cell>
          <cell r="B2331">
            <v>89998</v>
          </cell>
          <cell r="F2331" t="str">
            <v>FUES0042</v>
          </cell>
          <cell r="G2331" t="str">
            <v>FUNDACOES E ESTRUTURAS</v>
          </cell>
          <cell r="H2331" t="str">
            <v>FUES</v>
          </cell>
          <cell r="I2331" t="str">
            <v>ARMADURAS</v>
          </cell>
          <cell r="J2331" t="str">
            <v>0042</v>
          </cell>
          <cell r="K2331" t="str">
            <v/>
          </cell>
          <cell r="L2331" t="str">
            <v/>
          </cell>
          <cell r="M2331" t="str">
            <v>89998</v>
          </cell>
          <cell r="N2331" t="str">
            <v>ARMAÇÃO DE CINTA DE ALVENARIA ESTRUTURAL; DIÂMETRO DE 10,0 MM. AF_09/2021</v>
          </cell>
          <cell r="O2331" t="str">
            <v>KG</v>
          </cell>
          <cell r="P2331" t="str">
            <v>COEFICIENTE DE REPRESENTATIVIDADE</v>
          </cell>
          <cell r="Q2331" t="str">
            <v>12,18</v>
          </cell>
          <cell r="R2331" t="str">
            <v>CAIXA REFERENCIAL</v>
          </cell>
        </row>
        <row r="2332">
          <cell r="A2332">
            <v>89999</v>
          </cell>
          <cell r="B2332">
            <v>89999</v>
          </cell>
          <cell r="F2332" t="str">
            <v>FUES0042</v>
          </cell>
          <cell r="G2332" t="str">
            <v>FUNDACOES E ESTRUTURAS</v>
          </cell>
          <cell r="H2332" t="str">
            <v>FUES</v>
          </cell>
          <cell r="I2332" t="str">
            <v>ARMADURAS</v>
          </cell>
          <cell r="J2332" t="str">
            <v>0042</v>
          </cell>
          <cell r="K2332" t="str">
            <v/>
          </cell>
          <cell r="L2332" t="str">
            <v/>
          </cell>
          <cell r="M2332" t="str">
            <v>89999</v>
          </cell>
          <cell r="N2332" t="str">
            <v>ARMAÇÃO DE VERGA E CONTRAVERGA DE ALVENARIA ESTRUTURAL; DIÂMETRO DE 8,0 MM. AF_09/2021</v>
          </cell>
          <cell r="O2332" t="str">
            <v>KG</v>
          </cell>
          <cell r="P2332" t="str">
            <v>COEFICIENTE DE REPRESENTATIVIDADE</v>
          </cell>
          <cell r="Q2332" t="str">
            <v>18,37</v>
          </cell>
          <cell r="R2332" t="str">
            <v>CAIXA REFERENCIAL</v>
          </cell>
        </row>
        <row r="2333">
          <cell r="A2333">
            <v>90000</v>
          </cell>
          <cell r="B2333">
            <v>90000</v>
          </cell>
          <cell r="F2333" t="str">
            <v>FUES0042</v>
          </cell>
          <cell r="G2333" t="str">
            <v>FUNDACOES E ESTRUTURAS</v>
          </cell>
          <cell r="H2333" t="str">
            <v>FUES</v>
          </cell>
          <cell r="I2333" t="str">
            <v>ARMADURAS</v>
          </cell>
          <cell r="J2333" t="str">
            <v>0042</v>
          </cell>
          <cell r="K2333" t="str">
            <v/>
          </cell>
          <cell r="L2333" t="str">
            <v/>
          </cell>
          <cell r="M2333" t="str">
            <v>90000</v>
          </cell>
          <cell r="N2333" t="str">
            <v>ARMAÇÃO DE VERGA E CONTRAVERGA DE ALVENARIA ESTRUTURAL; DIÂMETRO DE 10,0 MM. AF_09/2021</v>
          </cell>
          <cell r="O2333" t="str">
            <v>KG</v>
          </cell>
          <cell r="P2333" t="str">
            <v>COEFICIENTE DE REPRESENTATIVIDADE</v>
          </cell>
          <cell r="Q2333" t="str">
            <v>14,99</v>
          </cell>
          <cell r="R2333" t="str">
            <v>CAIXA REFERENCIAL</v>
          </cell>
        </row>
        <row r="2334">
          <cell r="A2334">
            <v>91593</v>
          </cell>
          <cell r="B2334">
            <v>91593</v>
          </cell>
          <cell r="F2334" t="str">
            <v>FUES0042</v>
          </cell>
          <cell r="G2334" t="str">
            <v>FUNDACOES E ESTRUTURAS</v>
          </cell>
          <cell r="H2334" t="str">
            <v>FUES</v>
          </cell>
          <cell r="I2334" t="str">
            <v>ARMADURAS</v>
          </cell>
          <cell r="J2334" t="str">
            <v>0042</v>
          </cell>
          <cell r="K2334" t="str">
            <v/>
          </cell>
          <cell r="L2334" t="str">
            <v/>
          </cell>
          <cell r="M2334" t="str">
            <v>91593</v>
          </cell>
          <cell r="N2334" t="str">
            <v>ARMAÇÃO DO SISTEMA DE PAREDES DE CONCRETO, EXECUTADA EM PAREDES DE EDIFICAÇÕES DE MÚLTIPLOS PAVIMENTOS, TELA Q-138. AF_06/2019</v>
          </cell>
          <cell r="O2334" t="str">
            <v>KG</v>
          </cell>
          <cell r="P2334" t="str">
            <v>COEFICIENTE DE REPRESENTATIVIDADE</v>
          </cell>
          <cell r="Q2334" t="str">
            <v>16,26</v>
          </cell>
          <cell r="R2334" t="str">
            <v>CAIXA REFERENCIAL</v>
          </cell>
        </row>
        <row r="2335">
          <cell r="A2335">
            <v>91594</v>
          </cell>
          <cell r="B2335">
            <v>91594</v>
          </cell>
          <cell r="F2335" t="str">
            <v>FUES0042</v>
          </cell>
          <cell r="G2335" t="str">
            <v>FUNDACOES E ESTRUTURAS</v>
          </cell>
          <cell r="H2335" t="str">
            <v>FUES</v>
          </cell>
          <cell r="I2335" t="str">
            <v>ARMADURAS</v>
          </cell>
          <cell r="J2335" t="str">
            <v>0042</v>
          </cell>
          <cell r="K2335" t="str">
            <v/>
          </cell>
          <cell r="L2335" t="str">
            <v/>
          </cell>
          <cell r="M2335" t="str">
            <v>91594</v>
          </cell>
          <cell r="N2335" t="str">
            <v>ARMAÇÃO DO SISTEMA DE PAREDES DE CONCRETO, EXECUTADA EM PAREDES DE EDIFICAÇÕES TÉRREAS OU DE MÚLTIPLOS PAVIMENTOS, TELA Q-92. AF_06/2019</v>
          </cell>
          <cell r="O2335" t="str">
            <v>KG</v>
          </cell>
          <cell r="P2335" t="str">
            <v>COEFICIENTE DE REPRESENTATIVIDADE</v>
          </cell>
          <cell r="Q2335" t="str">
            <v>16,66</v>
          </cell>
          <cell r="R2335" t="str">
            <v>CAIXA REFERENCIAL</v>
          </cell>
        </row>
        <row r="2336">
          <cell r="A2336">
            <v>91595</v>
          </cell>
          <cell r="B2336">
            <v>91595</v>
          </cell>
          <cell r="F2336" t="str">
            <v>FUES0042</v>
          </cell>
          <cell r="G2336" t="str">
            <v>FUNDACOES E ESTRUTURAS</v>
          </cell>
          <cell r="H2336" t="str">
            <v>FUES</v>
          </cell>
          <cell r="I2336" t="str">
            <v>ARMADURAS</v>
          </cell>
          <cell r="J2336" t="str">
            <v>0042</v>
          </cell>
          <cell r="K2336" t="str">
            <v/>
          </cell>
          <cell r="L2336" t="str">
            <v/>
          </cell>
          <cell r="M2336" t="str">
            <v>91595</v>
          </cell>
          <cell r="N2336" t="str">
            <v>ARMAÇÃO DO SISTEMA DE PAREDES DE CONCRETO, EXECUTADA EM PAREDES DE EDIFICAÇÕES TÉRREAS, TELA Q-61. AF_06/2019</v>
          </cell>
          <cell r="O2336" t="str">
            <v>KG</v>
          </cell>
          <cell r="P2336" t="str">
            <v>COEFICIENTE DE REPRESENTATIVIDADE</v>
          </cell>
          <cell r="Q2336" t="str">
            <v>17,25</v>
          </cell>
          <cell r="R2336" t="str">
            <v>CAIXA REFERENCIAL</v>
          </cell>
        </row>
        <row r="2337">
          <cell r="A2337">
            <v>91596</v>
          </cell>
          <cell r="B2337">
            <v>91596</v>
          </cell>
          <cell r="F2337" t="str">
            <v>FUES0042</v>
          </cell>
          <cell r="G2337" t="str">
            <v>FUNDACOES E ESTRUTURAS</v>
          </cell>
          <cell r="H2337" t="str">
            <v>FUES</v>
          </cell>
          <cell r="I2337" t="str">
            <v>ARMADURAS</v>
          </cell>
          <cell r="J2337" t="str">
            <v>0042</v>
          </cell>
          <cell r="K2337" t="str">
            <v/>
          </cell>
          <cell r="L2337" t="str">
            <v/>
          </cell>
          <cell r="M2337" t="str">
            <v>91596</v>
          </cell>
          <cell r="N2337" t="str">
            <v>ARMAÇÃO DO SISTEMA DE PAREDES DE CONCRETO, EXECUTADA COMO ARMADURA POSITIVA DE LAJES, TELA Q-138. AF_06/2019</v>
          </cell>
          <cell r="O2337" t="str">
            <v>KG</v>
          </cell>
          <cell r="P2337" t="str">
            <v>COEFICIENTE DE REPRESENTATIVIDADE</v>
          </cell>
          <cell r="Q2337" t="str">
            <v>16,59</v>
          </cell>
          <cell r="R2337" t="str">
            <v>CAIXA REFERENCIAL</v>
          </cell>
        </row>
        <row r="2338">
          <cell r="A2338">
            <v>91597</v>
          </cell>
          <cell r="B2338">
            <v>91597</v>
          </cell>
          <cell r="F2338" t="str">
            <v>FUES0042</v>
          </cell>
          <cell r="G2338" t="str">
            <v>FUNDACOES E ESTRUTURAS</v>
          </cell>
          <cell r="H2338" t="str">
            <v>FUES</v>
          </cell>
          <cell r="I2338" t="str">
            <v>ARMADURAS</v>
          </cell>
          <cell r="J2338" t="str">
            <v>0042</v>
          </cell>
          <cell r="K2338" t="str">
            <v/>
          </cell>
          <cell r="L2338" t="str">
            <v/>
          </cell>
          <cell r="M2338" t="str">
            <v>91597</v>
          </cell>
          <cell r="N2338" t="str">
            <v>ARMAÇÃO DO SISTEMA DE PAREDES DE CONCRETO, EXECUTADA COMO ARMADURA NEGATIVA DE LAJES, TELA T-196. AF_06/2019</v>
          </cell>
          <cell r="O2338" t="str">
            <v>KG</v>
          </cell>
          <cell r="P2338" t="str">
            <v>COEFICIENTE DE REPRESENTATIVIDADE</v>
          </cell>
          <cell r="Q2338" t="str">
            <v>11,67</v>
          </cell>
          <cell r="R2338" t="str">
            <v>CAIXA REFERENCIAL</v>
          </cell>
        </row>
        <row r="2339">
          <cell r="A2339">
            <v>91598</v>
          </cell>
          <cell r="B2339">
            <v>91598</v>
          </cell>
          <cell r="F2339" t="str">
            <v>FUES0042</v>
          </cell>
          <cell r="G2339" t="str">
            <v>FUNDACOES E ESTRUTURAS</v>
          </cell>
          <cell r="H2339" t="str">
            <v>FUES</v>
          </cell>
          <cell r="I2339" t="str">
            <v>ARMADURAS</v>
          </cell>
          <cell r="J2339" t="str">
            <v>0042</v>
          </cell>
          <cell r="K2339" t="str">
            <v/>
          </cell>
          <cell r="L2339" t="str">
            <v/>
          </cell>
          <cell r="M2339" t="str">
            <v>91598</v>
          </cell>
          <cell r="N2339" t="str">
            <v>ARMAÇÃO DO SISTEMA DE PAREDES DE CONCRETO, EXECUTADA COMO ARMADURA POSITIVA DE LAJES, TELA Q-113. AF_06/2019</v>
          </cell>
          <cell r="O2339" t="str">
            <v>KG</v>
          </cell>
          <cell r="P2339" t="str">
            <v>COEFICIENTE DE REPRESENTATIVIDADE</v>
          </cell>
          <cell r="Q2339" t="str">
            <v>16,13</v>
          </cell>
          <cell r="R2339" t="str">
            <v>CAIXA REFERENCIAL</v>
          </cell>
        </row>
        <row r="2340">
          <cell r="A2340">
            <v>91599</v>
          </cell>
          <cell r="B2340">
            <v>91599</v>
          </cell>
          <cell r="F2340" t="str">
            <v>FUES0042</v>
          </cell>
          <cell r="G2340" t="str">
            <v>FUNDACOES E ESTRUTURAS</v>
          </cell>
          <cell r="H2340" t="str">
            <v>FUES</v>
          </cell>
          <cell r="I2340" t="str">
            <v>ARMADURAS</v>
          </cell>
          <cell r="J2340" t="str">
            <v>0042</v>
          </cell>
          <cell r="K2340" t="str">
            <v/>
          </cell>
          <cell r="L2340" t="str">
            <v/>
          </cell>
          <cell r="M2340" t="str">
            <v>91599</v>
          </cell>
          <cell r="N2340" t="str">
            <v>ARMAÇÃO DO SISTEMA DE PAREDES DE CONCRETO, EXECUTADA COMO ARMADURA NEGATIVA DE LAJES, TELA L-159. AF_06/2019</v>
          </cell>
          <cell r="O2340" t="str">
            <v>KG</v>
          </cell>
          <cell r="P2340" t="str">
            <v>COEFICIENTE DE REPRESENTATIVIDADE</v>
          </cell>
          <cell r="Q2340" t="str">
            <v>12,09</v>
          </cell>
          <cell r="R2340" t="str">
            <v>CAIXA REFERENCIAL</v>
          </cell>
        </row>
        <row r="2341">
          <cell r="A2341">
            <v>91600</v>
          </cell>
          <cell r="B2341">
            <v>91600</v>
          </cell>
          <cell r="F2341" t="str">
            <v>FUES0042</v>
          </cell>
          <cell r="G2341" t="str">
            <v>FUNDACOES E ESTRUTURAS</v>
          </cell>
          <cell r="H2341" t="str">
            <v>FUES</v>
          </cell>
          <cell r="I2341" t="str">
            <v>ARMADURAS</v>
          </cell>
          <cell r="J2341" t="str">
            <v>0042</v>
          </cell>
          <cell r="K2341" t="str">
            <v/>
          </cell>
          <cell r="L2341" t="str">
            <v/>
          </cell>
          <cell r="M2341" t="str">
            <v>91600</v>
          </cell>
          <cell r="N2341" t="str">
            <v>ARMAÇÃO DO SISTEMA DE PAREDES DE CONCRETO, EXECUTADA EM PLATIBANDAS, TELA Q-92. AF_06/2019</v>
          </cell>
          <cell r="O2341" t="str">
            <v>KG</v>
          </cell>
          <cell r="P2341" t="str">
            <v>COEFICIENTE DE REPRESENTATIVIDADE</v>
          </cell>
          <cell r="Q2341" t="str">
            <v>19,19</v>
          </cell>
          <cell r="R2341" t="str">
            <v>CAIXA REFERENCIAL</v>
          </cell>
        </row>
        <row r="2342">
          <cell r="A2342">
            <v>91601</v>
          </cell>
          <cell r="B2342">
            <v>91601</v>
          </cell>
          <cell r="F2342" t="str">
            <v>FUES0042</v>
          </cell>
          <cell r="G2342" t="str">
            <v>FUNDACOES E ESTRUTURAS</v>
          </cell>
          <cell r="H2342" t="str">
            <v>FUES</v>
          </cell>
          <cell r="I2342" t="str">
            <v>ARMADURAS</v>
          </cell>
          <cell r="J2342" t="str">
            <v>0042</v>
          </cell>
          <cell r="K2342" t="str">
            <v/>
          </cell>
          <cell r="L2342" t="str">
            <v/>
          </cell>
          <cell r="M2342" t="str">
            <v>91601</v>
          </cell>
          <cell r="N2342" t="str">
            <v>ARMAÇÃO DO SISTEMA DE PAREDES DE CONCRETO, EXECUTADA COMO REFORÇO, VERGALHÃO DE 6,3 MM DE DIÂMETRO. AF_06/2019</v>
          </cell>
          <cell r="O2342" t="str">
            <v>KG</v>
          </cell>
          <cell r="P2342" t="str">
            <v>COEFICIENTE DE REPRESENTATIVIDADE</v>
          </cell>
          <cell r="Q2342" t="str">
            <v>14,88</v>
          </cell>
          <cell r="R2342" t="str">
            <v>CAIXA REFERENCIAL</v>
          </cell>
        </row>
        <row r="2343">
          <cell r="A2343">
            <v>91602</v>
          </cell>
          <cell r="B2343">
            <v>91602</v>
          </cell>
          <cell r="F2343" t="str">
            <v>FUES0042</v>
          </cell>
          <cell r="G2343" t="str">
            <v>FUNDACOES E ESTRUTURAS</v>
          </cell>
          <cell r="H2343" t="str">
            <v>FUES</v>
          </cell>
          <cell r="I2343" t="str">
            <v>ARMADURAS</v>
          </cell>
          <cell r="J2343" t="str">
            <v>0042</v>
          </cell>
          <cell r="K2343" t="str">
            <v/>
          </cell>
          <cell r="L2343" t="str">
            <v/>
          </cell>
          <cell r="M2343" t="str">
            <v>91602</v>
          </cell>
          <cell r="N2343" t="str">
            <v>ARMAÇÃO DO SISTEMA DE PAREDES DE CONCRETO, EXECUTADA COMO REFORÇO, VERGALHÃO DE 8,0 MM DE DIÂMETRO. AF_06/2019</v>
          </cell>
          <cell r="O2343" t="str">
            <v>KG</v>
          </cell>
          <cell r="P2343" t="str">
            <v>COEFICIENTE DE REPRESENTATIVIDADE</v>
          </cell>
          <cell r="Q2343" t="str">
            <v>13,86</v>
          </cell>
          <cell r="R2343" t="str">
            <v>CAIXA REFERENCIAL</v>
          </cell>
        </row>
        <row r="2344">
          <cell r="A2344">
            <v>91603</v>
          </cell>
          <cell r="B2344">
            <v>91603</v>
          </cell>
          <cell r="F2344" t="str">
            <v>FUES0042</v>
          </cell>
          <cell r="G2344" t="str">
            <v>FUNDACOES E ESTRUTURAS</v>
          </cell>
          <cell r="H2344" t="str">
            <v>FUES</v>
          </cell>
          <cell r="I2344" t="str">
            <v>ARMADURAS</v>
          </cell>
          <cell r="J2344" t="str">
            <v>0042</v>
          </cell>
          <cell r="K2344" t="str">
            <v/>
          </cell>
          <cell r="L2344" t="str">
            <v/>
          </cell>
          <cell r="M2344" t="str">
            <v>91603</v>
          </cell>
          <cell r="N2344" t="str">
            <v>ARMAÇÃO DO SISTEMA DE PAREDES DE CONCRETO, EXECUTADA COMO REFORÇO, VERGALHÃO DE 10,0 MM DE DIÂMETRO. AF_06/2019</v>
          </cell>
          <cell r="O2344" t="str">
            <v>KG</v>
          </cell>
          <cell r="P2344" t="str">
            <v>COEFICIENTE DE REPRESENTATIVIDADE</v>
          </cell>
          <cell r="Q2344" t="str">
            <v>13,09</v>
          </cell>
          <cell r="R2344" t="str">
            <v>CAIXA REFERENCIAL</v>
          </cell>
        </row>
        <row r="2345">
          <cell r="A2345">
            <v>92759</v>
          </cell>
          <cell r="B2345">
            <v>92759</v>
          </cell>
          <cell r="F2345" t="str">
            <v>FUES0042</v>
          </cell>
          <cell r="G2345" t="str">
            <v>FUNDACOES E ESTRUTURAS</v>
          </cell>
          <cell r="H2345" t="str">
            <v>FUES</v>
          </cell>
          <cell r="I2345" t="str">
            <v>ARMADURAS</v>
          </cell>
          <cell r="J2345" t="str">
            <v>0042</v>
          </cell>
          <cell r="K2345" t="str">
            <v/>
          </cell>
          <cell r="L2345" t="str">
            <v/>
          </cell>
          <cell r="M2345" t="str">
            <v>92759</v>
          </cell>
          <cell r="N2345" t="str">
            <v>ARMAÇÃO DE PILAR OU VIGA DE UMA ESTRUTURA CONVENCIONAL DE CONCRETO ARMADO EM UM EDIFÍCIO DE MÚLTIPLOS PAVIMENTOS UTILIZANDO AÇO CA-60 DE 5,0 MM - MONTAGEM. AF_12/2015</v>
          </cell>
          <cell r="O2345" t="str">
            <v>KG</v>
          </cell>
          <cell r="P2345" t="str">
            <v>COEFICIENTE DE REPRESENTATIVIDADE</v>
          </cell>
          <cell r="Q2345" t="str">
            <v>17,46</v>
          </cell>
          <cell r="R2345" t="str">
            <v>CAIXA REFERENCIAL</v>
          </cell>
        </row>
        <row r="2346">
          <cell r="A2346">
            <v>92760</v>
          </cell>
          <cell r="B2346">
            <v>92760</v>
          </cell>
          <cell r="F2346" t="str">
            <v>FUES0042</v>
          </cell>
          <cell r="G2346" t="str">
            <v>FUNDACOES E ESTRUTURAS</v>
          </cell>
          <cell r="H2346" t="str">
            <v>FUES</v>
          </cell>
          <cell r="I2346" t="str">
            <v>ARMADURAS</v>
          </cell>
          <cell r="J2346" t="str">
            <v>0042</v>
          </cell>
          <cell r="K2346" t="str">
            <v/>
          </cell>
          <cell r="L2346" t="str">
            <v/>
          </cell>
          <cell r="M2346" t="str">
            <v>92760</v>
          </cell>
          <cell r="N2346" t="str">
            <v>ARMAÇÃO DE PILAR OU VIGA DE UMA ESTRUTURA CONVENCIONAL DE CONCRETO ARMADO EM UM EDIFÍCIO DE MÚLTIPLOS PAVIMENTOS UTILIZANDO AÇO CA-50 DE 6,3 MM - MONTAGEM. AF_12/2015</v>
          </cell>
          <cell r="O2346" t="str">
            <v>KG</v>
          </cell>
          <cell r="P2346" t="str">
            <v>COEFICIENTE DE REPRESENTATIVIDADE</v>
          </cell>
          <cell r="Q2346" t="str">
            <v>16,57</v>
          </cell>
          <cell r="R2346" t="str">
            <v>CAIXA REFERENCIAL</v>
          </cell>
        </row>
        <row r="2347">
          <cell r="A2347">
            <v>92761</v>
          </cell>
          <cell r="B2347">
            <v>92761</v>
          </cell>
          <cell r="F2347" t="str">
            <v>FUES0042</v>
          </cell>
          <cell r="G2347" t="str">
            <v>FUNDACOES E ESTRUTURAS</v>
          </cell>
          <cell r="H2347" t="str">
            <v>FUES</v>
          </cell>
          <cell r="I2347" t="str">
            <v>ARMADURAS</v>
          </cell>
          <cell r="J2347" t="str">
            <v>0042</v>
          </cell>
          <cell r="K2347" t="str">
            <v/>
          </cell>
          <cell r="L2347" t="str">
            <v/>
          </cell>
          <cell r="M2347" t="str">
            <v>92761</v>
          </cell>
          <cell r="N2347" t="str">
            <v>ARMAÇÃO DE PILAR OU VIGA DE UMA ESTRUTURA CONVENCIONAL DE CONCRETO ARMADO EM UM EDIFÍCIO DE MÚLTIPLOS PAVIMENTOS UTILIZANDO AÇO CA-50 DE 8,0 MM - MONTAGEM. AF_12/2015</v>
          </cell>
          <cell r="O2347" t="str">
            <v>KG</v>
          </cell>
          <cell r="P2347" t="str">
            <v>COEFICIENTE DE REPRESENTATIVIDADE</v>
          </cell>
          <cell r="Q2347" t="str">
            <v>15,66</v>
          </cell>
          <cell r="R2347" t="str">
            <v>CAIXA REFERENCIAL</v>
          </cell>
        </row>
        <row r="2348">
          <cell r="A2348">
            <v>92762</v>
          </cell>
          <cell r="B2348">
            <v>92762</v>
          </cell>
          <cell r="F2348" t="str">
            <v>FUES0042</v>
          </cell>
          <cell r="G2348" t="str">
            <v>FUNDACOES E ESTRUTURAS</v>
          </cell>
          <cell r="H2348" t="str">
            <v>FUES</v>
          </cell>
          <cell r="I2348" t="str">
            <v>ARMADURAS</v>
          </cell>
          <cell r="J2348" t="str">
            <v>0042</v>
          </cell>
          <cell r="K2348" t="str">
            <v/>
          </cell>
          <cell r="L2348" t="str">
            <v/>
          </cell>
          <cell r="M2348" t="str">
            <v>92762</v>
          </cell>
          <cell r="N2348" t="str">
            <v>ARMAÇÃO DE PILAR OU VIGA DE UMA ESTRUTURA CONVENCIONAL DE CONCRETO ARMADO EM UM EDIFÍCIO DE MÚLTIPLOS PAVIMENTOS UTILIZANDO AÇO CA-50 DE 10,0 MM - MONTAGEM. AF_12/2015</v>
          </cell>
          <cell r="O2348" t="str">
            <v>KG</v>
          </cell>
          <cell r="P2348" t="str">
            <v>COEFICIENTE DE REPRESENTATIVIDADE</v>
          </cell>
          <cell r="Q2348" t="str">
            <v>14,08</v>
          </cell>
          <cell r="R2348" t="str">
            <v>CAIXA REFERENCIAL</v>
          </cell>
        </row>
        <row r="2349">
          <cell r="A2349">
            <v>92763</v>
          </cell>
          <cell r="B2349">
            <v>92763</v>
          </cell>
          <cell r="F2349" t="str">
            <v>FUES0042</v>
          </cell>
          <cell r="G2349" t="str">
            <v>FUNDACOES E ESTRUTURAS</v>
          </cell>
          <cell r="H2349" t="str">
            <v>FUES</v>
          </cell>
          <cell r="I2349" t="str">
            <v>ARMADURAS</v>
          </cell>
          <cell r="J2349" t="str">
            <v>0042</v>
          </cell>
          <cell r="K2349" t="str">
            <v/>
          </cell>
          <cell r="L2349" t="str">
            <v/>
          </cell>
          <cell r="M2349" t="str">
            <v>92763</v>
          </cell>
          <cell r="N2349" t="str">
            <v>ARMAÇÃO DE PILAR OU VIGA DE UMA ESTRUTURA CONVENCIONAL DE CONCRETO ARMADO EM UM EDIFÍCIO DE MÚLTIPLOS PAVIMENTOS UTILIZANDO AÇO CA-50 DE 12,5 MM - MONTAGEM. AF_12/2015</v>
          </cell>
          <cell r="O2349" t="str">
            <v>KG</v>
          </cell>
          <cell r="P2349" t="str">
            <v>COEFICIENTE DE REPRESENTATIVIDADE</v>
          </cell>
          <cell r="Q2349" t="str">
            <v>11,92</v>
          </cell>
          <cell r="R2349" t="str">
            <v>CAIXA REFERENCIAL</v>
          </cell>
        </row>
        <row r="2350">
          <cell r="A2350">
            <v>92764</v>
          </cell>
          <cell r="B2350">
            <v>92764</v>
          </cell>
          <cell r="F2350" t="str">
            <v>FUES0042</v>
          </cell>
          <cell r="G2350" t="str">
            <v>FUNDACOES E ESTRUTURAS</v>
          </cell>
          <cell r="H2350" t="str">
            <v>FUES</v>
          </cell>
          <cell r="I2350" t="str">
            <v>ARMADURAS</v>
          </cell>
          <cell r="J2350" t="str">
            <v>0042</v>
          </cell>
          <cell r="K2350" t="str">
            <v/>
          </cell>
          <cell r="L2350" t="str">
            <v/>
          </cell>
          <cell r="M2350" t="str">
            <v>92764</v>
          </cell>
          <cell r="N2350" t="str">
            <v>ARMAÇÃO DE PILAR OU VIGA DE UMA ESTRUTURA CONVENCIONAL DE CONCRETO ARMADO EM UM EDIFÍCIO DE MÚLTIPLOS PAVIMENTOS UTILIZANDO AÇO CA-50 DE 16,0 MM - MONTAGEM. AF_12/2015</v>
          </cell>
          <cell r="O2350" t="str">
            <v>KG</v>
          </cell>
          <cell r="P2350" t="str">
            <v>COEFICIENTE DE REPRESENTATIVIDADE</v>
          </cell>
          <cell r="Q2350" t="str">
            <v>11,40</v>
          </cell>
          <cell r="R2350" t="str">
            <v>CAIXA REFERENCIAL</v>
          </cell>
        </row>
        <row r="2351">
          <cell r="A2351">
            <v>92765</v>
          </cell>
          <cell r="B2351">
            <v>92765</v>
          </cell>
          <cell r="F2351" t="str">
            <v>FUES0042</v>
          </cell>
          <cell r="G2351" t="str">
            <v>FUNDACOES E ESTRUTURAS</v>
          </cell>
          <cell r="H2351" t="str">
            <v>FUES</v>
          </cell>
          <cell r="I2351" t="str">
            <v>ARMADURAS</v>
          </cell>
          <cell r="J2351" t="str">
            <v>0042</v>
          </cell>
          <cell r="K2351" t="str">
            <v/>
          </cell>
          <cell r="L2351" t="str">
            <v/>
          </cell>
          <cell r="M2351" t="str">
            <v>92765</v>
          </cell>
          <cell r="N2351" t="str">
            <v>ARMAÇÃO DE PILAR OU VIGA DE UMA ESTRUTURA CONVENCIONAL DE CONCRETO ARMADO EM UM EDIFÍCIO DE MÚLTIPLOS PAVIMENTOS UTILIZANDO AÇO CA-50 DE 20,0 MM - MONTAGEM. AF_12/2015</v>
          </cell>
          <cell r="O2351" t="str">
            <v>KG</v>
          </cell>
          <cell r="P2351" t="str">
            <v>COEFICIENTE DE REPRESENTATIVIDADE</v>
          </cell>
          <cell r="Q2351" t="str">
            <v>12,85</v>
          </cell>
          <cell r="R2351" t="str">
            <v>CAIXA REFERENCIAL</v>
          </cell>
        </row>
        <row r="2352">
          <cell r="A2352">
            <v>92766</v>
          </cell>
          <cell r="B2352">
            <v>92766</v>
          </cell>
          <cell r="F2352" t="str">
            <v>FUES0042</v>
          </cell>
          <cell r="G2352" t="str">
            <v>FUNDACOES E ESTRUTURAS</v>
          </cell>
          <cell r="H2352" t="str">
            <v>FUES</v>
          </cell>
          <cell r="I2352" t="str">
            <v>ARMADURAS</v>
          </cell>
          <cell r="J2352" t="str">
            <v>0042</v>
          </cell>
          <cell r="K2352" t="str">
            <v/>
          </cell>
          <cell r="L2352" t="str">
            <v/>
          </cell>
          <cell r="M2352" t="str">
            <v>92766</v>
          </cell>
          <cell r="N2352" t="str">
            <v>ARMAÇÃO DE PILAR OU VIGA DE UMA ESTRUTURA CONVENCIONAL DE CONCRETO ARMADO EM UM EDIFÍCIO DE MÚLTIPLOS PAVIMENTOS UTILIZANDO AÇO CA-50 DE 25,0 MM - MONTAGEM. AF_12/2015</v>
          </cell>
          <cell r="O2352" t="str">
            <v>KG</v>
          </cell>
          <cell r="P2352" t="str">
            <v>COEFICIENTE DE REPRESENTATIVIDADE</v>
          </cell>
          <cell r="Q2352" t="str">
            <v>12,59</v>
          </cell>
          <cell r="R2352" t="str">
            <v>CAIXA REFERENCIAL</v>
          </cell>
        </row>
        <row r="2353">
          <cell r="A2353">
            <v>92767</v>
          </cell>
          <cell r="B2353">
            <v>92767</v>
          </cell>
          <cell r="F2353" t="str">
            <v>FUES0042</v>
          </cell>
          <cell r="G2353" t="str">
            <v>FUNDACOES E ESTRUTURAS</v>
          </cell>
          <cell r="H2353" t="str">
            <v>FUES</v>
          </cell>
          <cell r="I2353" t="str">
            <v>ARMADURAS</v>
          </cell>
          <cell r="J2353" t="str">
            <v>0042</v>
          </cell>
          <cell r="K2353" t="str">
            <v/>
          </cell>
          <cell r="L2353" t="str">
            <v/>
          </cell>
          <cell r="M2353" t="str">
            <v>92767</v>
          </cell>
          <cell r="N2353" t="str">
            <v>ARMAÇÃO DE LAJE DE UMA ESTRUTURA CONVENCIONAL DE CONCRETO ARMADO EM UM EDIFÍCIO DE MÚLTIPLOS PAVIMENTOS UTILIZANDO AÇO CA-60 DE 4,2 MM - MONTAGEM. AF_12/2015</v>
          </cell>
          <cell r="O2353" t="str">
            <v>KG</v>
          </cell>
          <cell r="P2353" t="str">
            <v>COEFICIENTE DE REPRESENTATIVIDADE</v>
          </cell>
          <cell r="Q2353" t="str">
            <v>17,56</v>
          </cell>
          <cell r="R2353" t="str">
            <v>CAIXA REFERENCIAL</v>
          </cell>
        </row>
        <row r="2354">
          <cell r="A2354">
            <v>92768</v>
          </cell>
          <cell r="B2354">
            <v>92768</v>
          </cell>
          <cell r="F2354" t="str">
            <v>FUES0042</v>
          </cell>
          <cell r="G2354" t="str">
            <v>FUNDACOES E ESTRUTURAS</v>
          </cell>
          <cell r="H2354" t="str">
            <v>FUES</v>
          </cell>
          <cell r="I2354" t="str">
            <v>ARMADURAS</v>
          </cell>
          <cell r="J2354" t="str">
            <v>0042</v>
          </cell>
          <cell r="K2354" t="str">
            <v/>
          </cell>
          <cell r="L2354" t="str">
            <v/>
          </cell>
          <cell r="M2354" t="str">
            <v>92768</v>
          </cell>
          <cell r="N2354" t="str">
            <v>ARMAÇÃO DE LAJE DE UMA ESTRUTURA CONVENCIONAL DE CONCRETO ARMADO EM UM EDIFÍCIO DE MÚLTIPLOS PAVIMENTOS UTILIZANDO AÇO CA-60 DE 5,0 MM - MONTAGEM. AF_12/2015</v>
          </cell>
          <cell r="O2354" t="str">
            <v>KG</v>
          </cell>
          <cell r="P2354" t="str">
            <v>COEFICIENTE DE REPRESENTATIVIDADE</v>
          </cell>
          <cell r="Q2354" t="str">
            <v>15,75</v>
          </cell>
          <cell r="R2354" t="str">
            <v>CAIXA REFERENCIAL</v>
          </cell>
        </row>
        <row r="2355">
          <cell r="A2355">
            <v>92769</v>
          </cell>
          <cell r="B2355">
            <v>92769</v>
          </cell>
          <cell r="F2355" t="str">
            <v>FUES0042</v>
          </cell>
          <cell r="G2355" t="str">
            <v>FUNDACOES E ESTRUTURAS</v>
          </cell>
          <cell r="H2355" t="str">
            <v>FUES</v>
          </cell>
          <cell r="I2355" t="str">
            <v>ARMADURAS</v>
          </cell>
          <cell r="J2355" t="str">
            <v>0042</v>
          </cell>
          <cell r="K2355" t="str">
            <v/>
          </cell>
          <cell r="L2355" t="str">
            <v/>
          </cell>
          <cell r="M2355" t="str">
            <v>92769</v>
          </cell>
          <cell r="N2355" t="str">
            <v>ARMAÇÃO DE LAJE DE UMA ESTRUTURA CONVENCIONAL DE CONCRETO ARMADO EM UM EDIFÍCIO DE MÚLTIPLOS PAVIMENTOS UTILIZANDO AÇO CA-50 DE 6,3 MM - MONTAGEM. AF_12/2015</v>
          </cell>
          <cell r="O2355" t="str">
            <v>KG</v>
          </cell>
          <cell r="P2355" t="str">
            <v>COEFICIENTE DE REPRESENTATIVIDADE</v>
          </cell>
          <cell r="Q2355" t="str">
            <v>15,32</v>
          </cell>
          <cell r="R2355" t="str">
            <v>CAIXA REFERENCIAL</v>
          </cell>
        </row>
        <row r="2356">
          <cell r="A2356">
            <v>92770</v>
          </cell>
          <cell r="B2356">
            <v>92770</v>
          </cell>
          <cell r="F2356" t="str">
            <v>FUES0042</v>
          </cell>
          <cell r="G2356" t="str">
            <v>FUNDACOES E ESTRUTURAS</v>
          </cell>
          <cell r="H2356" t="str">
            <v>FUES</v>
          </cell>
          <cell r="I2356" t="str">
            <v>ARMADURAS</v>
          </cell>
          <cell r="J2356" t="str">
            <v>0042</v>
          </cell>
          <cell r="K2356" t="str">
            <v/>
          </cell>
          <cell r="L2356" t="str">
            <v/>
          </cell>
          <cell r="M2356" t="str">
            <v>92770</v>
          </cell>
          <cell r="N2356" t="str">
            <v>ARMAÇÃO DE LAJE DE UMA ESTRUTURA CONVENCIONAL DE CONCRETO ARMADO EM UM EDIFÍCIO DE MÚLTIPLOS PAVIMENTOS UTILIZANDO AÇO CA-50 DE 8,0 MM - MONTAGEM. AF_12/2015</v>
          </cell>
          <cell r="O2356" t="str">
            <v>KG</v>
          </cell>
          <cell r="P2356" t="str">
            <v>COEFICIENTE DE REPRESENTATIVIDADE</v>
          </cell>
          <cell r="Q2356" t="str">
            <v>14,73</v>
          </cell>
          <cell r="R2356" t="str">
            <v>CAIXA REFERENCIAL</v>
          </cell>
        </row>
        <row r="2357">
          <cell r="A2357">
            <v>92771</v>
          </cell>
          <cell r="B2357">
            <v>92771</v>
          </cell>
          <cell r="F2357" t="str">
            <v>FUES0042</v>
          </cell>
          <cell r="G2357" t="str">
            <v>FUNDACOES E ESTRUTURAS</v>
          </cell>
          <cell r="H2357" t="str">
            <v>FUES</v>
          </cell>
          <cell r="I2357" t="str">
            <v>ARMADURAS</v>
          </cell>
          <cell r="J2357" t="str">
            <v>0042</v>
          </cell>
          <cell r="K2357" t="str">
            <v/>
          </cell>
          <cell r="L2357" t="str">
            <v/>
          </cell>
          <cell r="M2357" t="str">
            <v>92771</v>
          </cell>
          <cell r="N2357" t="str">
            <v>ARMAÇÃO DE LAJE DE UMA ESTRUTURA CONVENCIONAL DE CONCRETO ARMADO EM UM EDIFÍCIO DE MÚLTIPLOS PAVIMENTOS UTILIZANDO AÇO CA-50 DE 10,0 MM - MONTAGEM. AF_12/2015</v>
          </cell>
          <cell r="O2357" t="str">
            <v>KG</v>
          </cell>
          <cell r="P2357" t="str">
            <v>COEFICIENTE DE REPRESENTATIVIDADE</v>
          </cell>
          <cell r="Q2357" t="str">
            <v>13,36</v>
          </cell>
          <cell r="R2357" t="str">
            <v>CAIXA REFERENCIAL</v>
          </cell>
        </row>
        <row r="2358">
          <cell r="A2358">
            <v>92772</v>
          </cell>
          <cell r="B2358">
            <v>92772</v>
          </cell>
          <cell r="F2358" t="str">
            <v>FUES0042</v>
          </cell>
          <cell r="G2358" t="str">
            <v>FUNDACOES E ESTRUTURAS</v>
          </cell>
          <cell r="H2358" t="str">
            <v>FUES</v>
          </cell>
          <cell r="I2358" t="str">
            <v>ARMADURAS</v>
          </cell>
          <cell r="J2358" t="str">
            <v>0042</v>
          </cell>
          <cell r="K2358" t="str">
            <v/>
          </cell>
          <cell r="L2358" t="str">
            <v/>
          </cell>
          <cell r="M2358" t="str">
            <v>92772</v>
          </cell>
          <cell r="N2358" t="str">
            <v>ARMAÇÃO DE LAJE DE UMA ESTRUTURA CONVENCIONAL DE CONCRETO ARMADO EM UM EDIFÍCIO DE MÚLTIPLOS PAVIMENTOS UTILIZANDO AÇO CA-50 DE 12,5 MM - MONTAGEM. AF_12/2015</v>
          </cell>
          <cell r="O2358" t="str">
            <v>KG</v>
          </cell>
          <cell r="P2358" t="str">
            <v>COEFICIENTE DE REPRESENTATIVIDADE</v>
          </cell>
          <cell r="Q2358" t="str">
            <v>11,38</v>
          </cell>
          <cell r="R2358" t="str">
            <v>CAIXA REFERENCIAL</v>
          </cell>
        </row>
        <row r="2359">
          <cell r="A2359">
            <v>92773</v>
          </cell>
          <cell r="B2359">
            <v>92773</v>
          </cell>
          <cell r="F2359" t="str">
            <v>FUES0042</v>
          </cell>
          <cell r="G2359" t="str">
            <v>FUNDACOES E ESTRUTURAS</v>
          </cell>
          <cell r="H2359" t="str">
            <v>FUES</v>
          </cell>
          <cell r="I2359" t="str">
            <v>ARMADURAS</v>
          </cell>
          <cell r="J2359" t="str">
            <v>0042</v>
          </cell>
          <cell r="K2359" t="str">
            <v/>
          </cell>
          <cell r="L2359" t="str">
            <v/>
          </cell>
          <cell r="M2359" t="str">
            <v>92773</v>
          </cell>
          <cell r="N2359" t="str">
            <v>ARMAÇÃO DE LAJE DE UMA ESTRUTURA CONVENCIONAL DE CONCRETO ARMADO EM UM EDIFÍCIO DE MÚLTIPLOS PAVIMENTOS UTILIZANDO AÇO CA-50 DE 16,0 MM - MONTAGEM. AF_12/2015</v>
          </cell>
          <cell r="O2359" t="str">
            <v>KG</v>
          </cell>
          <cell r="P2359" t="str">
            <v>COEFICIENTE DE REPRESENTATIVIDADE</v>
          </cell>
          <cell r="Q2359" t="str">
            <v>11,02</v>
          </cell>
          <cell r="R2359" t="str">
            <v>CAIXA REFERENCIAL</v>
          </cell>
        </row>
        <row r="2360">
          <cell r="A2360">
            <v>92774</v>
          </cell>
          <cell r="B2360">
            <v>92774</v>
          </cell>
          <cell r="F2360" t="str">
            <v>FUES0042</v>
          </cell>
          <cell r="G2360" t="str">
            <v>FUNDACOES E ESTRUTURAS</v>
          </cell>
          <cell r="H2360" t="str">
            <v>FUES</v>
          </cell>
          <cell r="I2360" t="str">
            <v>ARMADURAS</v>
          </cell>
          <cell r="J2360" t="str">
            <v>0042</v>
          </cell>
          <cell r="K2360" t="str">
            <v/>
          </cell>
          <cell r="L2360" t="str">
            <v/>
          </cell>
          <cell r="M2360" t="str">
            <v>92774</v>
          </cell>
          <cell r="N2360" t="str">
            <v>ARMAÇÃO DE LAJE DE UMA ESTRUTURA CONVENCIONAL DE CONCRETO ARMADO EM UM EDIFÍCIO DE MÚLTIPLOS PAVIMENTOS UTILIZANDO AÇO CA-50 DE 20,0 MM - MONTAGEM. AF_12/2015</v>
          </cell>
          <cell r="O2360" t="str">
            <v>KG</v>
          </cell>
          <cell r="P2360" t="str">
            <v>COEFICIENTE DE REPRESENTATIVIDADE</v>
          </cell>
          <cell r="Q2360" t="str">
            <v>12,57</v>
          </cell>
          <cell r="R2360" t="str">
            <v>CAIXA REFERENCIAL</v>
          </cell>
        </row>
        <row r="2361">
          <cell r="A2361">
            <v>92775</v>
          </cell>
          <cell r="B2361">
            <v>92775</v>
          </cell>
          <cell r="F2361" t="str">
            <v>FUES0042</v>
          </cell>
          <cell r="G2361" t="str">
            <v>FUNDACOES E ESTRUTURAS</v>
          </cell>
          <cell r="H2361" t="str">
            <v>FUES</v>
          </cell>
          <cell r="I2361" t="str">
            <v>ARMADURAS</v>
          </cell>
          <cell r="J2361" t="str">
            <v>0042</v>
          </cell>
          <cell r="K2361" t="str">
            <v/>
          </cell>
          <cell r="L2361" t="str">
            <v/>
          </cell>
          <cell r="M2361" t="str">
            <v>92775</v>
          </cell>
          <cell r="N2361" t="str">
            <v>ARMAÇÃO DE PILAR OU VIGA DE UMA ESTRUTURA CONVENCIONAL DE CONCRETO ARMADO EM UMA EDIFICAÇÃO TÉRREA OU SOBRADO UTILIZANDO AÇO CA-60 DE 5,0 MM - MONTAGEM. AF_12/2015</v>
          </cell>
          <cell r="O2361" t="str">
            <v>KG</v>
          </cell>
          <cell r="P2361" t="str">
            <v>COEFICIENTE DE REPRESENTATIVIDADE</v>
          </cell>
          <cell r="Q2361" t="str">
            <v>20,64</v>
          </cell>
          <cell r="R2361" t="str">
            <v>CAIXA REFERENCIAL</v>
          </cell>
        </row>
        <row r="2362">
          <cell r="A2362">
            <v>92776</v>
          </cell>
          <cell r="B2362">
            <v>92776</v>
          </cell>
          <cell r="F2362" t="str">
            <v>FUES0042</v>
          </cell>
          <cell r="G2362" t="str">
            <v>FUNDACOES E ESTRUTURAS</v>
          </cell>
          <cell r="H2362" t="str">
            <v>FUES</v>
          </cell>
          <cell r="I2362" t="str">
            <v>ARMADURAS</v>
          </cell>
          <cell r="J2362" t="str">
            <v>0042</v>
          </cell>
          <cell r="K2362" t="str">
            <v/>
          </cell>
          <cell r="L2362" t="str">
            <v/>
          </cell>
          <cell r="M2362" t="str">
            <v>92776</v>
          </cell>
          <cell r="N2362" t="str">
            <v>ARMAÇÃO DE PILAR OU VIGA DE UMA ESTRUTURA CONVENCIONAL DE CONCRETO ARMADO EM UMA EDIFICAÇÃO TÉRREA OU SOBRADO UTILIZANDO AÇO CA-50 DE 6,3 MM - MONTAGEM. AF_12/2015</v>
          </cell>
          <cell r="O2362" t="str">
            <v>KG</v>
          </cell>
          <cell r="P2362" t="str">
            <v>COEFICIENTE DE REPRESENTATIVIDADE</v>
          </cell>
          <cell r="Q2362" t="str">
            <v>19,00</v>
          </cell>
          <cell r="R2362" t="str">
            <v>CAIXA REFERENCIAL</v>
          </cell>
        </row>
        <row r="2363">
          <cell r="A2363">
            <v>92777</v>
          </cell>
          <cell r="B2363">
            <v>92777</v>
          </cell>
          <cell r="F2363" t="str">
            <v>FUES0042</v>
          </cell>
          <cell r="G2363" t="str">
            <v>FUNDACOES E ESTRUTURAS</v>
          </cell>
          <cell r="H2363" t="str">
            <v>FUES</v>
          </cell>
          <cell r="I2363" t="str">
            <v>ARMADURAS</v>
          </cell>
          <cell r="J2363" t="str">
            <v>0042</v>
          </cell>
          <cell r="K2363" t="str">
            <v/>
          </cell>
          <cell r="L2363" t="str">
            <v/>
          </cell>
          <cell r="M2363" t="str">
            <v>92777</v>
          </cell>
          <cell r="N2363" t="str">
            <v>ARMAÇÃO DE PILAR OU VIGA DE UMA ESTRUTURA CONVENCIONAL DE CONCRETO ARMADO EM UMA EDIFICAÇÃO TÉRREA OU SOBRADO UTILIZANDO AÇO CA-50 DE 8,0 MM - MONTAGEM. AF_12/2015</v>
          </cell>
          <cell r="O2363" t="str">
            <v>KG</v>
          </cell>
          <cell r="P2363" t="str">
            <v>COEFICIENTE DE REPRESENTATIVIDADE</v>
          </cell>
          <cell r="Q2363" t="str">
            <v>17,48</v>
          </cell>
          <cell r="R2363" t="str">
            <v>CAIXA REFERENCIAL</v>
          </cell>
        </row>
        <row r="2364">
          <cell r="A2364">
            <v>92778</v>
          </cell>
          <cell r="B2364">
            <v>92778</v>
          </cell>
          <cell r="F2364" t="str">
            <v>FUES0042</v>
          </cell>
          <cell r="G2364" t="str">
            <v>FUNDACOES E ESTRUTURAS</v>
          </cell>
          <cell r="H2364" t="str">
            <v>FUES</v>
          </cell>
          <cell r="I2364" t="str">
            <v>ARMADURAS</v>
          </cell>
          <cell r="J2364" t="str">
            <v>0042</v>
          </cell>
          <cell r="K2364" t="str">
            <v/>
          </cell>
          <cell r="L2364" t="str">
            <v/>
          </cell>
          <cell r="M2364" t="str">
            <v>92778</v>
          </cell>
          <cell r="N2364" t="str">
            <v>ARMAÇÃO DE PILAR OU VIGA DE UMA ESTRUTURA CONVENCIONAL DE CONCRETO ARMADO EM UMA EDIFICAÇÃO TÉRREA OU SOBRADO UTILIZANDO AÇO CA-50 DE 10,0 MM - MONTAGEM. AF_12/2015</v>
          </cell>
          <cell r="O2364" t="str">
            <v>KG</v>
          </cell>
          <cell r="P2364" t="str">
            <v>COEFICIENTE DE REPRESENTATIVIDADE</v>
          </cell>
          <cell r="Q2364" t="str">
            <v>15,43</v>
          </cell>
          <cell r="R2364" t="str">
            <v>CAIXA REFERENCIAL</v>
          </cell>
        </row>
        <row r="2365">
          <cell r="A2365">
            <v>92779</v>
          </cell>
          <cell r="B2365">
            <v>92779</v>
          </cell>
          <cell r="F2365" t="str">
            <v>FUES0042</v>
          </cell>
          <cell r="G2365" t="str">
            <v>FUNDACOES E ESTRUTURAS</v>
          </cell>
          <cell r="H2365" t="str">
            <v>FUES</v>
          </cell>
          <cell r="I2365" t="str">
            <v>ARMADURAS</v>
          </cell>
          <cell r="J2365" t="str">
            <v>0042</v>
          </cell>
          <cell r="K2365" t="str">
            <v/>
          </cell>
          <cell r="L2365" t="str">
            <v/>
          </cell>
          <cell r="M2365" t="str">
            <v>92779</v>
          </cell>
          <cell r="N2365" t="str">
            <v>ARMAÇÃO DE PILAR OU VIGA DE UMA ESTRUTURA CONVENCIONAL DE CONCRETO ARMADO EM UMA EDIFICAÇÃO TÉRREA OU SOBRADO UTILIZANDO AÇO CA-50 DE 12,5 MM - MONTAGEM. AF_12/2015</v>
          </cell>
          <cell r="O2365" t="str">
            <v>KG</v>
          </cell>
          <cell r="P2365" t="str">
            <v>COEFICIENTE DE REPRESENTATIVIDADE</v>
          </cell>
          <cell r="Q2365" t="str">
            <v>12,91</v>
          </cell>
          <cell r="R2365" t="str">
            <v>CAIXA REFERENCIAL</v>
          </cell>
        </row>
        <row r="2366">
          <cell r="A2366">
            <v>92780</v>
          </cell>
          <cell r="B2366">
            <v>92780</v>
          </cell>
          <cell r="F2366" t="str">
            <v>FUES0042</v>
          </cell>
          <cell r="G2366" t="str">
            <v>FUNDACOES E ESTRUTURAS</v>
          </cell>
          <cell r="H2366" t="str">
            <v>FUES</v>
          </cell>
          <cell r="I2366" t="str">
            <v>ARMADURAS</v>
          </cell>
          <cell r="J2366" t="str">
            <v>0042</v>
          </cell>
          <cell r="K2366" t="str">
            <v/>
          </cell>
          <cell r="L2366" t="str">
            <v/>
          </cell>
          <cell r="M2366" t="str">
            <v>92780</v>
          </cell>
          <cell r="N2366" t="str">
            <v>ARMAÇÃO DE PILAR OU VIGA DE UMA ESTRUTURA CONVENCIONAL DE CONCRETO ARMADO EM UMA EDIFICAÇÃO TÉRREA OU SOBRADO UTILIZANDO AÇO CA-50 DE 16,0 MM - MONTAGEM. AF_12/2015</v>
          </cell>
          <cell r="O2366" t="str">
            <v>KG</v>
          </cell>
          <cell r="P2366" t="str">
            <v>COEFICIENTE DE REPRESENTATIVIDADE</v>
          </cell>
          <cell r="Q2366" t="str">
            <v>12,07</v>
          </cell>
          <cell r="R2366" t="str">
            <v>CAIXA REFERENCIAL</v>
          </cell>
        </row>
        <row r="2367">
          <cell r="A2367">
            <v>92781</v>
          </cell>
          <cell r="B2367">
            <v>92781</v>
          </cell>
          <cell r="F2367" t="str">
            <v>FUES0042</v>
          </cell>
          <cell r="G2367" t="str">
            <v>FUNDACOES E ESTRUTURAS</v>
          </cell>
          <cell r="H2367" t="str">
            <v>FUES</v>
          </cell>
          <cell r="I2367" t="str">
            <v>ARMADURAS</v>
          </cell>
          <cell r="J2367" t="str">
            <v>0042</v>
          </cell>
          <cell r="K2367" t="str">
            <v/>
          </cell>
          <cell r="L2367" t="str">
            <v/>
          </cell>
          <cell r="M2367" t="str">
            <v>92781</v>
          </cell>
          <cell r="N2367" t="str">
            <v>ARMAÇÃO DE PILAR OU VIGA DE UMA ESTRUTURA CONVENCIONAL DE CONCRETO ARMADO EM UMA EDIFICAÇÃO TÉRREA OU SOBRADO UTILIZANDO AÇO CA-50 DE 20,0 MM - MONTAGEM. AF_12/2015</v>
          </cell>
          <cell r="O2367" t="str">
            <v>KG</v>
          </cell>
          <cell r="P2367" t="str">
            <v>COEFICIENTE DE REPRESENTATIVIDADE</v>
          </cell>
          <cell r="Q2367" t="str">
            <v>13,30</v>
          </cell>
          <cell r="R2367" t="str">
            <v>CAIXA REFERENCIAL</v>
          </cell>
        </row>
        <row r="2368">
          <cell r="A2368">
            <v>92782</v>
          </cell>
          <cell r="B2368">
            <v>92782</v>
          </cell>
          <cell r="F2368" t="str">
            <v>FUES0042</v>
          </cell>
          <cell r="G2368" t="str">
            <v>FUNDACOES E ESTRUTURAS</v>
          </cell>
          <cell r="H2368" t="str">
            <v>FUES</v>
          </cell>
          <cell r="I2368" t="str">
            <v>ARMADURAS</v>
          </cell>
          <cell r="J2368" t="str">
            <v>0042</v>
          </cell>
          <cell r="K2368" t="str">
            <v/>
          </cell>
          <cell r="L2368" t="str">
            <v/>
          </cell>
          <cell r="M2368" t="str">
            <v>92782</v>
          </cell>
          <cell r="N2368" t="str">
            <v>ARMAÇÃO DE PILAR OU VIGA DE UMA ESTRUTURA CONVENCIONAL DE CONCRETO ARMADO EM UMA EDIFICAÇÃO TÉRREA OU SOBRADO UTILIZANDO AÇO CA-50 DE 25,0 MM - MONTAGEM. AF_12/2015</v>
          </cell>
          <cell r="O2368" t="str">
            <v>KG</v>
          </cell>
          <cell r="P2368" t="str">
            <v>COEFICIENTE DE REPRESENTATIVIDADE</v>
          </cell>
          <cell r="Q2368" t="str">
            <v>12,85</v>
          </cell>
          <cell r="R2368" t="str">
            <v>CAIXA REFERENCIAL</v>
          </cell>
        </row>
        <row r="2369">
          <cell r="A2369">
            <v>92783</v>
          </cell>
          <cell r="B2369">
            <v>92783</v>
          </cell>
          <cell r="F2369" t="str">
            <v>FUES0042</v>
          </cell>
          <cell r="G2369" t="str">
            <v>FUNDACOES E ESTRUTURAS</v>
          </cell>
          <cell r="H2369" t="str">
            <v>FUES</v>
          </cell>
          <cell r="I2369" t="str">
            <v>ARMADURAS</v>
          </cell>
          <cell r="J2369" t="str">
            <v>0042</v>
          </cell>
          <cell r="K2369" t="str">
            <v/>
          </cell>
          <cell r="L2369" t="str">
            <v/>
          </cell>
          <cell r="M2369" t="str">
            <v>92783</v>
          </cell>
          <cell r="N2369" t="str">
            <v>ARMAÇÃO DE LAJE DE UMA ESTRUTURA CONVENCIONAL DE CONCRETO ARMADO EM UMA EDIFICAÇÃO TÉRREA OU SOBRADO UTILIZANDO AÇO CA-60 DE 4,2 MM - MONTAGEM. AF_12/2015</v>
          </cell>
          <cell r="O2369" t="str">
            <v>KG</v>
          </cell>
          <cell r="P2369" t="str">
            <v>COEFICIENTE DE REPRESENTATIVIDADE</v>
          </cell>
          <cell r="Q2369" t="str">
            <v>20,26</v>
          </cell>
          <cell r="R2369" t="str">
            <v>CAIXA REFERENCIAL</v>
          </cell>
        </row>
        <row r="2370">
          <cell r="A2370">
            <v>92784</v>
          </cell>
          <cell r="B2370">
            <v>92784</v>
          </cell>
          <cell r="F2370" t="str">
            <v>FUES0042</v>
          </cell>
          <cell r="G2370" t="str">
            <v>FUNDACOES E ESTRUTURAS</v>
          </cell>
          <cell r="H2370" t="str">
            <v>FUES</v>
          </cell>
          <cell r="I2370" t="str">
            <v>ARMADURAS</v>
          </cell>
          <cell r="J2370" t="str">
            <v>0042</v>
          </cell>
          <cell r="K2370" t="str">
            <v/>
          </cell>
          <cell r="L2370" t="str">
            <v/>
          </cell>
          <cell r="M2370" t="str">
            <v>92784</v>
          </cell>
          <cell r="N2370" t="str">
            <v>ARMAÇÃO DE LAJE DE UMA ESTRUTURA CONVENCIONAL DE CONCRETO ARMADO EM UMA EDIFICAÇÃO TÉRREA OU SOBRADO UTILIZANDO AÇO CA-60 DE 5,0 MM - MONTAGEM. AF_12/2015</v>
          </cell>
          <cell r="O2370" t="str">
            <v>KG</v>
          </cell>
          <cell r="P2370" t="str">
            <v>COEFICIENTE DE REPRESENTATIVIDADE</v>
          </cell>
          <cell r="Q2370" t="str">
            <v>17,94</v>
          </cell>
          <cell r="R2370" t="str">
            <v>CAIXA REFERENCIAL</v>
          </cell>
        </row>
        <row r="2371">
          <cell r="A2371">
            <v>92785</v>
          </cell>
          <cell r="B2371">
            <v>92785</v>
          </cell>
          <cell r="F2371" t="str">
            <v>FUES0042</v>
          </cell>
          <cell r="G2371" t="str">
            <v>FUNDACOES E ESTRUTURAS</v>
          </cell>
          <cell r="H2371" t="str">
            <v>FUES</v>
          </cell>
          <cell r="I2371" t="str">
            <v>ARMADURAS</v>
          </cell>
          <cell r="J2371" t="str">
            <v>0042</v>
          </cell>
          <cell r="K2371" t="str">
            <v/>
          </cell>
          <cell r="L2371" t="str">
            <v/>
          </cell>
          <cell r="M2371" t="str">
            <v>92785</v>
          </cell>
          <cell r="N2371" t="str">
            <v>ARMAÇÃO DE LAJE DE UMA ESTRUTURA CONVENCIONAL DE CONCRETO ARMADO EM UMA EDIFICAÇÃO TÉRREA OU SOBRADO UTILIZANDO AÇO CA-50 DE 6,3 MM - MONTAGEM. AF_12/2015</v>
          </cell>
          <cell r="O2371" t="str">
            <v>KG</v>
          </cell>
          <cell r="P2371" t="str">
            <v>COEFICIENTE DE REPRESENTATIVIDADE</v>
          </cell>
          <cell r="Q2371" t="str">
            <v>16,98</v>
          </cell>
          <cell r="R2371" t="str">
            <v>CAIXA REFERENCIAL</v>
          </cell>
        </row>
        <row r="2372">
          <cell r="A2372">
            <v>92786</v>
          </cell>
          <cell r="B2372">
            <v>92786</v>
          </cell>
          <cell r="F2372" t="str">
            <v>FUES0042</v>
          </cell>
          <cell r="G2372" t="str">
            <v>FUNDACOES E ESTRUTURAS</v>
          </cell>
          <cell r="H2372" t="str">
            <v>FUES</v>
          </cell>
          <cell r="I2372" t="str">
            <v>ARMADURAS</v>
          </cell>
          <cell r="J2372" t="str">
            <v>0042</v>
          </cell>
          <cell r="K2372" t="str">
            <v/>
          </cell>
          <cell r="L2372" t="str">
            <v/>
          </cell>
          <cell r="M2372" t="str">
            <v>92786</v>
          </cell>
          <cell r="N2372" t="str">
            <v>ARMAÇÃO DE LAJE DE UMA ESTRUTURA CONVENCIONAL DE CONCRETO ARMADO EM UMA EDIFICAÇÃO TÉRREA OU SOBRADO UTILIZANDO AÇO CA-50 DE 8,0 MM - MONTAGEM. AF_12/2015</v>
          </cell>
          <cell r="O2372" t="str">
            <v>KG</v>
          </cell>
          <cell r="P2372" t="str">
            <v>COEFICIENTE DE REPRESENTATIVIDADE</v>
          </cell>
          <cell r="Q2372" t="str">
            <v>15,95</v>
          </cell>
          <cell r="R2372" t="str">
            <v>CAIXA REFERENCIAL</v>
          </cell>
        </row>
        <row r="2373">
          <cell r="A2373">
            <v>92787</v>
          </cell>
          <cell r="B2373">
            <v>92787</v>
          </cell>
          <cell r="F2373" t="str">
            <v>FUES0042</v>
          </cell>
          <cell r="G2373" t="str">
            <v>FUNDACOES E ESTRUTURAS</v>
          </cell>
          <cell r="H2373" t="str">
            <v>FUES</v>
          </cell>
          <cell r="I2373" t="str">
            <v>ARMADURAS</v>
          </cell>
          <cell r="J2373" t="str">
            <v>0042</v>
          </cell>
          <cell r="K2373" t="str">
            <v/>
          </cell>
          <cell r="L2373" t="str">
            <v/>
          </cell>
          <cell r="M2373" t="str">
            <v>92787</v>
          </cell>
          <cell r="N2373" t="str">
            <v>ARMAÇÃO DE LAJE DE UMA ESTRUTURA CONVENCIONAL DE CONCRETO ARMADO EM UMA EDIFICAÇÃO TÉRREA OU SOBRADO UTILIZANDO AÇO CA-50 DE 10,0 MM - MONTAGEM. AF_12/2015</v>
          </cell>
          <cell r="O2373" t="str">
            <v>KG</v>
          </cell>
          <cell r="P2373" t="str">
            <v>COEFICIENTE DE REPRESENTATIVIDADE</v>
          </cell>
          <cell r="Q2373" t="str">
            <v>14,25</v>
          </cell>
          <cell r="R2373" t="str">
            <v>CAIXA REFERENCIAL</v>
          </cell>
        </row>
        <row r="2374">
          <cell r="A2374">
            <v>92788</v>
          </cell>
          <cell r="B2374">
            <v>92788</v>
          </cell>
          <cell r="F2374" t="str">
            <v>FUES0042</v>
          </cell>
          <cell r="G2374" t="str">
            <v>FUNDACOES E ESTRUTURAS</v>
          </cell>
          <cell r="H2374" t="str">
            <v>FUES</v>
          </cell>
          <cell r="I2374" t="str">
            <v>ARMADURAS</v>
          </cell>
          <cell r="J2374" t="str">
            <v>0042</v>
          </cell>
          <cell r="K2374" t="str">
            <v/>
          </cell>
          <cell r="L2374" t="str">
            <v/>
          </cell>
          <cell r="M2374" t="str">
            <v>92788</v>
          </cell>
          <cell r="N2374" t="str">
            <v>ARMAÇÃO DE LAJE DE UMA ESTRUTURA CONVENCIONAL DE CONCRETO ARMADO EM UMA EDIFICAÇÃO TÉRREA OU SOBRADO UTILIZANDO AÇO CA-50 DE 12,5 MM - MONTAGEM. AF_12/2015</v>
          </cell>
          <cell r="O2374" t="str">
            <v>KG</v>
          </cell>
          <cell r="P2374" t="str">
            <v>COEFICIENTE DE REPRESENTATIVIDADE</v>
          </cell>
          <cell r="Q2374" t="str">
            <v>12,01</v>
          </cell>
          <cell r="R2374" t="str">
            <v>CAIXA REFERENCIAL</v>
          </cell>
        </row>
        <row r="2375">
          <cell r="A2375">
            <v>92789</v>
          </cell>
          <cell r="B2375">
            <v>92789</v>
          </cell>
          <cell r="F2375" t="str">
            <v>FUES0042</v>
          </cell>
          <cell r="G2375" t="str">
            <v>FUNDACOES E ESTRUTURAS</v>
          </cell>
          <cell r="H2375" t="str">
            <v>FUES</v>
          </cell>
          <cell r="I2375" t="str">
            <v>ARMADURAS</v>
          </cell>
          <cell r="J2375" t="str">
            <v>0042</v>
          </cell>
          <cell r="K2375" t="str">
            <v/>
          </cell>
          <cell r="L2375" t="str">
            <v/>
          </cell>
          <cell r="M2375" t="str">
            <v>92789</v>
          </cell>
          <cell r="N2375" t="str">
            <v>ARMAÇÃO DE LAJE DE UMA ESTRUTURA CONVENCIONAL DE CONCRETO ARMADO EM UMA EDIFICAÇÃO TÉRREA OU SOBRADO UTILIZANDO AÇO CA-50 DE 16,0 MM - MONTAGEM. AF_12/2015</v>
          </cell>
          <cell r="O2375" t="str">
            <v>KG</v>
          </cell>
          <cell r="P2375" t="str">
            <v>COEFICIENTE DE REPRESENTATIVIDADE</v>
          </cell>
          <cell r="Q2375" t="str">
            <v>11,43</v>
          </cell>
          <cell r="R2375" t="str">
            <v>CAIXA REFERENCIAL</v>
          </cell>
        </row>
        <row r="2376">
          <cell r="A2376">
            <v>92790</v>
          </cell>
          <cell r="B2376">
            <v>92790</v>
          </cell>
          <cell r="F2376" t="str">
            <v>FUES0042</v>
          </cell>
          <cell r="G2376" t="str">
            <v>FUNDACOES E ESTRUTURAS</v>
          </cell>
          <cell r="H2376" t="str">
            <v>FUES</v>
          </cell>
          <cell r="I2376" t="str">
            <v>ARMADURAS</v>
          </cell>
          <cell r="J2376" t="str">
            <v>0042</v>
          </cell>
          <cell r="K2376" t="str">
            <v/>
          </cell>
          <cell r="L2376" t="str">
            <v/>
          </cell>
          <cell r="M2376" t="str">
            <v>92790</v>
          </cell>
          <cell r="N2376" t="str">
            <v>ARMAÇÃO DE LAJE DE UMA ESTRUTURA CONVENCIONAL DE CONCRETO ARMADO EM UMA EDIFICAÇÃO TÉRREA OU SOBRADO UTILIZANDO AÇO CA-50 DE 20,0 MM - MONTAGEM. AF_12/2015</v>
          </cell>
          <cell r="O2376" t="str">
            <v>KG</v>
          </cell>
          <cell r="P2376" t="str">
            <v>COEFICIENTE DE REPRESENTATIVIDADE</v>
          </cell>
          <cell r="Q2376" t="str">
            <v>12,82</v>
          </cell>
          <cell r="R2376" t="str">
            <v>CAIXA REFERENCIAL</v>
          </cell>
        </row>
        <row r="2377">
          <cell r="A2377">
            <v>92791</v>
          </cell>
          <cell r="B2377">
            <v>92791</v>
          </cell>
          <cell r="F2377" t="str">
            <v>FUES0042</v>
          </cell>
          <cell r="G2377" t="str">
            <v>FUNDACOES E ESTRUTURAS</v>
          </cell>
          <cell r="H2377" t="str">
            <v>FUES</v>
          </cell>
          <cell r="I2377" t="str">
            <v>ARMADURAS</v>
          </cell>
          <cell r="J2377" t="str">
            <v>0042</v>
          </cell>
          <cell r="K2377" t="str">
            <v/>
          </cell>
          <cell r="L2377" t="str">
            <v/>
          </cell>
          <cell r="M2377" t="str">
            <v>92791</v>
          </cell>
          <cell r="N2377" t="str">
            <v>CORTE E DOBRA DE AÇO CA-60, DIÂMETRO DE 5,0 MM, UTILIZADO EM ESTRUTURAS DIVERSAS, EXCETO LAJES. AF_12/2015</v>
          </cell>
          <cell r="O2377" t="str">
            <v>KG</v>
          </cell>
          <cell r="P2377" t="str">
            <v>COEFICIENTE DE REPRESENTATIVIDADE</v>
          </cell>
          <cell r="Q2377" t="str">
            <v>12,63</v>
          </cell>
          <cell r="R2377" t="str">
            <v>CAIXA REFERENCIAL</v>
          </cell>
        </row>
        <row r="2378">
          <cell r="A2378">
            <v>92792</v>
          </cell>
          <cell r="B2378">
            <v>92792</v>
          </cell>
          <cell r="F2378" t="str">
            <v>FUES0042</v>
          </cell>
          <cell r="G2378" t="str">
            <v>FUNDACOES E ESTRUTURAS</v>
          </cell>
          <cell r="H2378" t="str">
            <v>FUES</v>
          </cell>
          <cell r="I2378" t="str">
            <v>ARMADURAS</v>
          </cell>
          <cell r="J2378" t="str">
            <v>0042</v>
          </cell>
          <cell r="K2378" t="str">
            <v/>
          </cell>
          <cell r="L2378" t="str">
            <v/>
          </cell>
          <cell r="M2378" t="str">
            <v>92792</v>
          </cell>
          <cell r="N2378" t="str">
            <v>CORTE E DOBRA DE AÇO CA-50, DIÂMETRO DE 6,3 MM, UTILIZADO EM ESTRUTURAS DIVERSAS, EXCETO LAJES. AF_12/2015</v>
          </cell>
          <cell r="O2378" t="str">
            <v>KG</v>
          </cell>
          <cell r="P2378" t="str">
            <v>COEFICIENTE DE REPRESENTATIVIDADE</v>
          </cell>
          <cell r="Q2378" t="str">
            <v>12,71</v>
          </cell>
          <cell r="R2378" t="str">
            <v>CAIXA REFERENCIAL</v>
          </cell>
        </row>
        <row r="2379">
          <cell r="A2379">
            <v>92793</v>
          </cell>
          <cell r="B2379">
            <v>92793</v>
          </cell>
          <cell r="F2379" t="str">
            <v>FUES0042</v>
          </cell>
          <cell r="G2379" t="str">
            <v>FUNDACOES E ESTRUTURAS</v>
          </cell>
          <cell r="H2379" t="str">
            <v>FUES</v>
          </cell>
          <cell r="I2379" t="str">
            <v>ARMADURAS</v>
          </cell>
          <cell r="J2379" t="str">
            <v>0042</v>
          </cell>
          <cell r="K2379" t="str">
            <v/>
          </cell>
          <cell r="L2379" t="str">
            <v/>
          </cell>
          <cell r="M2379" t="str">
            <v>92793</v>
          </cell>
          <cell r="N2379" t="str">
            <v>CORTE E DOBRA DE AÇO CA-50, DIÂMETRO DE 8,0 MM, UTILIZADO EM ESTRUTURAS DIVERSAS, EXCETO LAJES. AF_12/2015</v>
          </cell>
          <cell r="O2379" t="str">
            <v>KG</v>
          </cell>
          <cell r="P2379" t="str">
            <v>COEFICIENTE DE REPRESENTATIVIDADE</v>
          </cell>
          <cell r="Q2379" t="str">
            <v>12,60</v>
          </cell>
          <cell r="R2379" t="str">
            <v>CAIXA REFERENCIAL</v>
          </cell>
        </row>
        <row r="2380">
          <cell r="A2380">
            <v>92794</v>
          </cell>
          <cell r="B2380">
            <v>92794</v>
          </cell>
          <cell r="F2380" t="str">
            <v>FUES0042</v>
          </cell>
          <cell r="G2380" t="str">
            <v>FUNDACOES E ESTRUTURAS</v>
          </cell>
          <cell r="H2380" t="str">
            <v>FUES</v>
          </cell>
          <cell r="I2380" t="str">
            <v>ARMADURAS</v>
          </cell>
          <cell r="J2380" t="str">
            <v>0042</v>
          </cell>
          <cell r="K2380" t="str">
            <v/>
          </cell>
          <cell r="L2380" t="str">
            <v/>
          </cell>
          <cell r="M2380" t="str">
            <v>92794</v>
          </cell>
          <cell r="N2380" t="str">
            <v>CORTE E DOBRA DE AÇO CA-50, DIÂMETRO DE 10,0 MM, UTILIZADO EM ESTRUTURAS DIVERSAS, EXCETO LAJES. AF_12/2015</v>
          </cell>
          <cell r="O2380" t="str">
            <v>KG</v>
          </cell>
          <cell r="P2380" t="str">
            <v>COEFICIENTE DE REPRESENTATIVIDADE</v>
          </cell>
          <cell r="Q2380" t="str">
            <v>11,60</v>
          </cell>
          <cell r="R2380" t="str">
            <v>CAIXA REFERENCIAL</v>
          </cell>
        </row>
        <row r="2381">
          <cell r="A2381">
            <v>92795</v>
          </cell>
          <cell r="B2381">
            <v>92795</v>
          </cell>
          <cell r="F2381" t="str">
            <v>FUES0042</v>
          </cell>
          <cell r="G2381" t="str">
            <v>FUNDACOES E ESTRUTURAS</v>
          </cell>
          <cell r="H2381" t="str">
            <v>FUES</v>
          </cell>
          <cell r="I2381" t="str">
            <v>ARMADURAS</v>
          </cell>
          <cell r="J2381" t="str">
            <v>0042</v>
          </cell>
          <cell r="K2381" t="str">
            <v/>
          </cell>
          <cell r="L2381" t="str">
            <v/>
          </cell>
          <cell r="M2381" t="str">
            <v>92795</v>
          </cell>
          <cell r="N2381" t="str">
            <v>CORTE E DOBRA DE AÇO CA-50, DIÂMETRO DE 12,5 MM, UTILIZADO EM ESTRUTURAS DIVERSAS, EXCETO LAJES. AF_12/2015</v>
          </cell>
          <cell r="O2381" t="str">
            <v>KG</v>
          </cell>
          <cell r="P2381" t="str">
            <v>COEFICIENTE DE REPRESENTATIVIDADE</v>
          </cell>
          <cell r="Q2381" t="str">
            <v>9,93</v>
          </cell>
          <cell r="R2381" t="str">
            <v>CAIXA REFERENCIAL</v>
          </cell>
        </row>
        <row r="2382">
          <cell r="A2382">
            <v>92796</v>
          </cell>
          <cell r="B2382">
            <v>92796</v>
          </cell>
          <cell r="F2382" t="str">
            <v>FUES0042</v>
          </cell>
          <cell r="G2382" t="str">
            <v>FUNDACOES E ESTRUTURAS</v>
          </cell>
          <cell r="H2382" t="str">
            <v>FUES</v>
          </cell>
          <cell r="I2382" t="str">
            <v>ARMADURAS</v>
          </cell>
          <cell r="J2382" t="str">
            <v>0042</v>
          </cell>
          <cell r="K2382" t="str">
            <v/>
          </cell>
          <cell r="L2382" t="str">
            <v/>
          </cell>
          <cell r="M2382" t="str">
            <v>92796</v>
          </cell>
          <cell r="N2382" t="str">
            <v>CORTE E DOBRA DE AÇO CA-50, DIÂMETRO DE 16,0 MM, UTILIZADO EM ESTRUTURAS DIVERSAS, EXCETO LAJES. AF_12/2015</v>
          </cell>
          <cell r="O2382" t="str">
            <v>KG</v>
          </cell>
          <cell r="P2382" t="str">
            <v>COEFICIENTE DE REPRESENTATIVIDADE</v>
          </cell>
          <cell r="Q2382" t="str">
            <v>9,82</v>
          </cell>
          <cell r="R2382" t="str">
            <v>CAIXA REFERENCIAL</v>
          </cell>
        </row>
        <row r="2383">
          <cell r="A2383">
            <v>92797</v>
          </cell>
          <cell r="B2383">
            <v>92797</v>
          </cell>
          <cell r="F2383" t="str">
            <v>FUES0042</v>
          </cell>
          <cell r="G2383" t="str">
            <v>FUNDACOES E ESTRUTURAS</v>
          </cell>
          <cell r="H2383" t="str">
            <v>FUES</v>
          </cell>
          <cell r="I2383" t="str">
            <v>ARMADURAS</v>
          </cell>
          <cell r="J2383" t="str">
            <v>0042</v>
          </cell>
          <cell r="K2383" t="str">
            <v/>
          </cell>
          <cell r="L2383" t="str">
            <v/>
          </cell>
          <cell r="M2383" t="str">
            <v>92797</v>
          </cell>
          <cell r="N2383" t="str">
            <v>CORTE E DOBRA DE AÇO CA-50, DIÂMETRO DE 20,0 MM, UTILIZADO EM ESTRUTURAS DIVERSAS, EXCETO LAJES. AF_12/2015</v>
          </cell>
          <cell r="O2383" t="str">
            <v>KG</v>
          </cell>
          <cell r="P2383" t="str">
            <v>COEFICIENTE DE REPRESENTATIVIDADE</v>
          </cell>
          <cell r="Q2383" t="str">
            <v>11,56</v>
          </cell>
          <cell r="R2383" t="str">
            <v>CAIXA REFERENCIAL</v>
          </cell>
        </row>
        <row r="2384">
          <cell r="A2384">
            <v>92798</v>
          </cell>
          <cell r="B2384">
            <v>92798</v>
          </cell>
          <cell r="F2384" t="str">
            <v>FUES0042</v>
          </cell>
          <cell r="G2384" t="str">
            <v>FUNDACOES E ESTRUTURAS</v>
          </cell>
          <cell r="H2384" t="str">
            <v>FUES</v>
          </cell>
          <cell r="I2384" t="str">
            <v>ARMADURAS</v>
          </cell>
          <cell r="J2384" t="str">
            <v>0042</v>
          </cell>
          <cell r="K2384" t="str">
            <v/>
          </cell>
          <cell r="L2384" t="str">
            <v/>
          </cell>
          <cell r="M2384" t="str">
            <v>92798</v>
          </cell>
          <cell r="N2384" t="str">
            <v>CORTE E DOBRA DE AÇO CA-50, DIÂMETRO DE 25,0 MM, UTILIZADO EM ESTRUTURAS DIVERSAS, EXCETO LAJES. AF_12/2015</v>
          </cell>
          <cell r="O2384" t="str">
            <v>KG</v>
          </cell>
          <cell r="P2384" t="str">
            <v>COEFICIENTE DE REPRESENTATIVIDADE</v>
          </cell>
          <cell r="Q2384" t="str">
            <v>11,54</v>
          </cell>
          <cell r="R2384" t="str">
            <v>CAIXA REFERENCIAL</v>
          </cell>
        </row>
        <row r="2385">
          <cell r="A2385">
            <v>92799</v>
          </cell>
          <cell r="B2385">
            <v>92799</v>
          </cell>
          <cell r="F2385" t="str">
            <v>FUES0042</v>
          </cell>
          <cell r="G2385" t="str">
            <v>FUNDACOES E ESTRUTURAS</v>
          </cell>
          <cell r="H2385" t="str">
            <v>FUES</v>
          </cell>
          <cell r="I2385" t="str">
            <v>ARMADURAS</v>
          </cell>
          <cell r="J2385" t="str">
            <v>0042</v>
          </cell>
          <cell r="K2385" t="str">
            <v/>
          </cell>
          <cell r="L2385" t="str">
            <v/>
          </cell>
          <cell r="M2385" t="str">
            <v>92799</v>
          </cell>
          <cell r="N2385" t="str">
            <v>CORTE E DOBRA DE AÇO CA-60, DIÂMETRO DE 4,2 MM, UTILIZADO EM LAJE. AF_12/2015</v>
          </cell>
          <cell r="O2385" t="str">
            <v>KG</v>
          </cell>
          <cell r="P2385" t="str">
            <v>COEFICIENTE DE REPRESENTATIVIDADE</v>
          </cell>
          <cell r="Q2385" t="str">
            <v>13,14</v>
          </cell>
          <cell r="R2385" t="str">
            <v>CAIXA REFERENCIAL</v>
          </cell>
        </row>
        <row r="2386">
          <cell r="A2386">
            <v>92800</v>
          </cell>
          <cell r="B2386">
            <v>92800</v>
          </cell>
          <cell r="F2386" t="str">
            <v>FUES0042</v>
          </cell>
          <cell r="G2386" t="str">
            <v>FUNDACOES E ESTRUTURAS</v>
          </cell>
          <cell r="H2386" t="str">
            <v>FUES</v>
          </cell>
          <cell r="I2386" t="str">
            <v>ARMADURAS</v>
          </cell>
          <cell r="J2386" t="str">
            <v>0042</v>
          </cell>
          <cell r="K2386" t="str">
            <v/>
          </cell>
          <cell r="L2386" t="str">
            <v/>
          </cell>
          <cell r="M2386" t="str">
            <v>92800</v>
          </cell>
          <cell r="N2386" t="str">
            <v>CORTE E DOBRA DE AÇO CA-60, DIÂMETRO DE 5,0 MM, UTILIZADO EM LAJE. AF_12/2015</v>
          </cell>
          <cell r="O2386" t="str">
            <v>KG</v>
          </cell>
          <cell r="P2386" t="str">
            <v>COEFICIENTE DE REPRESENTATIVIDADE</v>
          </cell>
          <cell r="Q2386" t="str">
            <v>12,03</v>
          </cell>
          <cell r="R2386" t="str">
            <v>CAIXA REFERENCIAL</v>
          </cell>
        </row>
        <row r="2387">
          <cell r="A2387">
            <v>92801</v>
          </cell>
          <cell r="B2387">
            <v>92801</v>
          </cell>
          <cell r="F2387" t="str">
            <v>FUES0042</v>
          </cell>
          <cell r="G2387" t="str">
            <v>FUNDACOES E ESTRUTURAS</v>
          </cell>
          <cell r="H2387" t="str">
            <v>FUES</v>
          </cell>
          <cell r="I2387" t="str">
            <v>ARMADURAS</v>
          </cell>
          <cell r="J2387" t="str">
            <v>0042</v>
          </cell>
          <cell r="K2387" t="str">
            <v/>
          </cell>
          <cell r="L2387" t="str">
            <v/>
          </cell>
          <cell r="M2387" t="str">
            <v>92801</v>
          </cell>
          <cell r="N2387" t="str">
            <v>CORTE E DOBRA DE AÇO CA-50, DIÂMETRO DE 6,3 MM, UTILIZADO EM LAJE. AF_12/2015</v>
          </cell>
          <cell r="O2387" t="str">
            <v>KG</v>
          </cell>
          <cell r="P2387" t="str">
            <v>COEFICIENTE DE REPRESENTATIVIDADE</v>
          </cell>
          <cell r="Q2387" t="str">
            <v>12,37</v>
          </cell>
          <cell r="R2387" t="str">
            <v>CAIXA REFERENCIAL</v>
          </cell>
        </row>
        <row r="2388">
          <cell r="A2388">
            <v>92802</v>
          </cell>
          <cell r="B2388">
            <v>92802</v>
          </cell>
          <cell r="F2388" t="str">
            <v>FUES0042</v>
          </cell>
          <cell r="G2388" t="str">
            <v>FUNDACOES E ESTRUTURAS</v>
          </cell>
          <cell r="H2388" t="str">
            <v>FUES</v>
          </cell>
          <cell r="I2388" t="str">
            <v>ARMADURAS</v>
          </cell>
          <cell r="J2388" t="str">
            <v>0042</v>
          </cell>
          <cell r="K2388" t="str">
            <v/>
          </cell>
          <cell r="L2388" t="str">
            <v/>
          </cell>
          <cell r="M2388" t="str">
            <v>92802</v>
          </cell>
          <cell r="N2388" t="str">
            <v>CORTE E DOBRA DE AÇO CA-50, DIÂMETRO DE 8,0 MM, UTILIZADO EM LAJE. AF_12/2015</v>
          </cell>
          <cell r="O2388" t="str">
            <v>KG</v>
          </cell>
          <cell r="P2388" t="str">
            <v>COEFICIENTE DE REPRESENTATIVIDADE</v>
          </cell>
          <cell r="Q2388" t="str">
            <v>12,40</v>
          </cell>
          <cell r="R2388" t="str">
            <v>CAIXA REFERENCIAL</v>
          </cell>
        </row>
        <row r="2389">
          <cell r="A2389">
            <v>92803</v>
          </cell>
          <cell r="B2389">
            <v>92803</v>
          </cell>
          <cell r="F2389" t="str">
            <v>FUES0042</v>
          </cell>
          <cell r="G2389" t="str">
            <v>FUNDACOES E ESTRUTURAS</v>
          </cell>
          <cell r="H2389" t="str">
            <v>FUES</v>
          </cell>
          <cell r="I2389" t="str">
            <v>ARMADURAS</v>
          </cell>
          <cell r="J2389" t="str">
            <v>0042</v>
          </cell>
          <cell r="K2389" t="str">
            <v/>
          </cell>
          <cell r="L2389" t="str">
            <v/>
          </cell>
          <cell r="M2389" t="str">
            <v>92803</v>
          </cell>
          <cell r="N2389" t="str">
            <v>CORTE E DOBRA DE AÇO CA-50, DIÂMETRO DE 10,0 MM, UTILIZADO EM LAJE. AF_12/2015</v>
          </cell>
          <cell r="O2389" t="str">
            <v>KG</v>
          </cell>
          <cell r="P2389" t="str">
            <v>COEFICIENTE DE REPRESENTATIVIDADE</v>
          </cell>
          <cell r="Q2389" t="str">
            <v>11,48</v>
          </cell>
          <cell r="R2389" t="str">
            <v>CAIXA REFERENCIAL</v>
          </cell>
        </row>
        <row r="2390">
          <cell r="A2390">
            <v>92804</v>
          </cell>
          <cell r="B2390">
            <v>92804</v>
          </cell>
          <cell r="F2390" t="str">
            <v>FUES0042</v>
          </cell>
          <cell r="G2390" t="str">
            <v>FUNDACOES E ESTRUTURAS</v>
          </cell>
          <cell r="H2390" t="str">
            <v>FUES</v>
          </cell>
          <cell r="I2390" t="str">
            <v>ARMADURAS</v>
          </cell>
          <cell r="J2390" t="str">
            <v>0042</v>
          </cell>
          <cell r="K2390" t="str">
            <v/>
          </cell>
          <cell r="L2390" t="str">
            <v/>
          </cell>
          <cell r="M2390" t="str">
            <v>92804</v>
          </cell>
          <cell r="N2390" t="str">
            <v>CORTE E DOBRA DE AÇO CA-50, DIÂMETRO DE 12,5 MM, UTILIZADO EM LAJE. AF_12/2015</v>
          </cell>
          <cell r="O2390" t="str">
            <v>KG</v>
          </cell>
          <cell r="P2390" t="str">
            <v>COEFICIENTE DE REPRESENTATIVIDADE</v>
          </cell>
          <cell r="Q2390" t="str">
            <v>9,86</v>
          </cell>
          <cell r="R2390" t="str">
            <v>CAIXA REFERENCIAL</v>
          </cell>
        </row>
        <row r="2391">
          <cell r="A2391">
            <v>92805</v>
          </cell>
          <cell r="B2391">
            <v>92805</v>
          </cell>
          <cell r="F2391" t="str">
            <v>FUES0042</v>
          </cell>
          <cell r="G2391" t="str">
            <v>FUNDACOES E ESTRUTURAS</v>
          </cell>
          <cell r="H2391" t="str">
            <v>FUES</v>
          </cell>
          <cell r="I2391" t="str">
            <v>ARMADURAS</v>
          </cell>
          <cell r="J2391" t="str">
            <v>0042</v>
          </cell>
          <cell r="K2391" t="str">
            <v/>
          </cell>
          <cell r="L2391" t="str">
            <v/>
          </cell>
          <cell r="M2391" t="str">
            <v>92805</v>
          </cell>
          <cell r="N2391" t="str">
            <v>CORTE E DOBRA DE AÇO CA-50, DIÂMETRO DE 16,0 MM, UTILIZADO EM LAJE. AF_12/2015</v>
          </cell>
          <cell r="O2391" t="str">
            <v>KG</v>
          </cell>
          <cell r="P2391" t="str">
            <v>COEFICIENTE DE REPRESENTATIVIDADE</v>
          </cell>
          <cell r="Q2391" t="str">
            <v>9,79</v>
          </cell>
          <cell r="R2391" t="str">
            <v>CAIXA REFERENCIAL</v>
          </cell>
        </row>
        <row r="2392">
          <cell r="A2392">
            <v>92806</v>
          </cell>
          <cell r="B2392">
            <v>92806</v>
          </cell>
          <cell r="F2392" t="str">
            <v>FUES0042</v>
          </cell>
          <cell r="G2392" t="str">
            <v>FUNDACOES E ESTRUTURAS</v>
          </cell>
          <cell r="H2392" t="str">
            <v>FUES</v>
          </cell>
          <cell r="I2392" t="str">
            <v>ARMADURAS</v>
          </cell>
          <cell r="J2392" t="str">
            <v>0042</v>
          </cell>
          <cell r="K2392" t="str">
            <v/>
          </cell>
          <cell r="L2392" t="str">
            <v/>
          </cell>
          <cell r="M2392" t="str">
            <v>92806</v>
          </cell>
          <cell r="N2392" t="str">
            <v>CORTE E DOBRA DE AÇO CA-50, DIÂMETRO DE 20,0 MM, UTILIZADO EM LAJE. AF_12/2015</v>
          </cell>
          <cell r="O2392" t="str">
            <v>KG</v>
          </cell>
          <cell r="P2392" t="str">
            <v>COEFICIENTE DE REPRESENTATIVIDADE</v>
          </cell>
          <cell r="Q2392" t="str">
            <v>11,54</v>
          </cell>
          <cell r="R2392" t="str">
            <v>CAIXA REFERENCIAL</v>
          </cell>
        </row>
        <row r="2393">
          <cell r="A2393">
            <v>92875</v>
          </cell>
          <cell r="B2393">
            <v>92875</v>
          </cell>
          <cell r="F2393" t="str">
            <v>FUES0042</v>
          </cell>
          <cell r="G2393" t="str">
            <v>FUNDACOES E ESTRUTURAS</v>
          </cell>
          <cell r="H2393" t="str">
            <v>FUES</v>
          </cell>
          <cell r="I2393" t="str">
            <v>ARMADURAS</v>
          </cell>
          <cell r="J2393" t="str">
            <v>0042</v>
          </cell>
          <cell r="K2393" t="str">
            <v/>
          </cell>
          <cell r="L2393" t="str">
            <v/>
          </cell>
          <cell r="M2393" t="str">
            <v>92875</v>
          </cell>
          <cell r="N2393" t="str">
            <v>CORTE E DOBRA DE AÇO CA-25, DIÂMETRO DE 6,3 MM. AF_12/2015</v>
          </cell>
          <cell r="O2393" t="str">
            <v>KG</v>
          </cell>
          <cell r="P2393" t="str">
            <v>COEFICIENTE DE REPRESENTATIVIDADE</v>
          </cell>
          <cell r="Q2393" t="str">
            <v>11,68</v>
          </cell>
          <cell r="R2393" t="str">
            <v>CAIXA REFERENCIAL</v>
          </cell>
        </row>
        <row r="2394">
          <cell r="A2394">
            <v>92876</v>
          </cell>
          <cell r="B2394">
            <v>92876</v>
          </cell>
          <cell r="F2394" t="str">
            <v>FUES0042</v>
          </cell>
          <cell r="G2394" t="str">
            <v>FUNDACOES E ESTRUTURAS</v>
          </cell>
          <cell r="H2394" t="str">
            <v>FUES</v>
          </cell>
          <cell r="I2394" t="str">
            <v>ARMADURAS</v>
          </cell>
          <cell r="J2394" t="str">
            <v>0042</v>
          </cell>
          <cell r="K2394" t="str">
            <v/>
          </cell>
          <cell r="L2394" t="str">
            <v/>
          </cell>
          <cell r="M2394" t="str">
            <v>92876</v>
          </cell>
          <cell r="N2394" t="str">
            <v>CORTE E DOBRA DE AÇO CA-25, DIÂMETRO DE 8,0 MM. AF_12/2015</v>
          </cell>
          <cell r="O2394" t="str">
            <v>KG</v>
          </cell>
          <cell r="P2394" t="str">
            <v>COEFICIENTE DE REPRESENTATIVIDADE</v>
          </cell>
          <cell r="Q2394" t="str">
            <v>11,46</v>
          </cell>
          <cell r="R2394" t="str">
            <v>CAIXA REFERENCIAL</v>
          </cell>
        </row>
        <row r="2395">
          <cell r="A2395">
            <v>92877</v>
          </cell>
          <cell r="B2395">
            <v>92877</v>
          </cell>
          <cell r="F2395" t="str">
            <v>FUES0042</v>
          </cell>
          <cell r="G2395" t="str">
            <v>FUNDACOES E ESTRUTURAS</v>
          </cell>
          <cell r="H2395" t="str">
            <v>FUES</v>
          </cell>
          <cell r="I2395" t="str">
            <v>ARMADURAS</v>
          </cell>
          <cell r="J2395" t="str">
            <v>0042</v>
          </cell>
          <cell r="K2395" t="str">
            <v/>
          </cell>
          <cell r="L2395" t="str">
            <v/>
          </cell>
          <cell r="M2395" t="str">
            <v>92877</v>
          </cell>
          <cell r="N2395" t="str">
            <v>CORTE E DOBRA DE AÇO CA-25, DIÂMETRO DE 10,0 MM. AF_12/2015</v>
          </cell>
          <cell r="O2395" t="str">
            <v>KG</v>
          </cell>
          <cell r="P2395" t="str">
            <v>COEFICIENTE DE REPRESENTATIVIDADE</v>
          </cell>
          <cell r="Q2395" t="str">
            <v>12,43</v>
          </cell>
          <cell r="R2395" t="str">
            <v>CAIXA REFERENCIAL</v>
          </cell>
        </row>
        <row r="2396">
          <cell r="A2396">
            <v>92878</v>
          </cell>
          <cell r="B2396">
            <v>92878</v>
          </cell>
          <cell r="F2396" t="str">
            <v>FUES0042</v>
          </cell>
          <cell r="G2396" t="str">
            <v>FUNDACOES E ESTRUTURAS</v>
          </cell>
          <cell r="H2396" t="str">
            <v>FUES</v>
          </cell>
          <cell r="I2396" t="str">
            <v>ARMADURAS</v>
          </cell>
          <cell r="J2396" t="str">
            <v>0042</v>
          </cell>
          <cell r="K2396" t="str">
            <v/>
          </cell>
          <cell r="L2396" t="str">
            <v/>
          </cell>
          <cell r="M2396" t="str">
            <v>92878</v>
          </cell>
          <cell r="N2396" t="str">
            <v>CORTE E DOBRA DE AÇO CA-25, DIÂMETRO DE 12,5 MM. AF_12/2015</v>
          </cell>
          <cell r="O2396" t="str">
            <v>KG</v>
          </cell>
          <cell r="P2396" t="str">
            <v>COEFICIENTE DE REPRESENTATIVIDADE</v>
          </cell>
          <cell r="Q2396" t="str">
            <v>12,26</v>
          </cell>
          <cell r="R2396" t="str">
            <v>CAIXA REFERENCIAL</v>
          </cell>
        </row>
        <row r="2397">
          <cell r="A2397">
            <v>92879</v>
          </cell>
          <cell r="B2397">
            <v>92879</v>
          </cell>
          <cell r="F2397" t="str">
            <v>FUES0042</v>
          </cell>
          <cell r="G2397" t="str">
            <v>FUNDACOES E ESTRUTURAS</v>
          </cell>
          <cell r="H2397" t="str">
            <v>FUES</v>
          </cell>
          <cell r="I2397" t="str">
            <v>ARMADURAS</v>
          </cell>
          <cell r="J2397" t="str">
            <v>0042</v>
          </cell>
          <cell r="K2397" t="str">
            <v/>
          </cell>
          <cell r="L2397" t="str">
            <v/>
          </cell>
          <cell r="M2397" t="str">
            <v>92879</v>
          </cell>
          <cell r="N2397" t="str">
            <v>CORTE E DOBRA DE AÇO CA-25, DIÂMETRO DE 16,0 MM. AF_12/2015</v>
          </cell>
          <cell r="O2397" t="str">
            <v>KG</v>
          </cell>
          <cell r="P2397" t="str">
            <v>COEFICIENTE DE REPRESENTATIVIDADE</v>
          </cell>
          <cell r="Q2397" t="str">
            <v>12,15</v>
          </cell>
          <cell r="R2397" t="str">
            <v>CAIXA REFERENCIAL</v>
          </cell>
        </row>
        <row r="2398">
          <cell r="A2398">
            <v>92880</v>
          </cell>
          <cell r="B2398">
            <v>92880</v>
          </cell>
          <cell r="F2398" t="str">
            <v>FUES0042</v>
          </cell>
          <cell r="G2398" t="str">
            <v>FUNDACOES E ESTRUTURAS</v>
          </cell>
          <cell r="H2398" t="str">
            <v>FUES</v>
          </cell>
          <cell r="I2398" t="str">
            <v>ARMADURAS</v>
          </cell>
          <cell r="J2398" t="str">
            <v>0042</v>
          </cell>
          <cell r="K2398" t="str">
            <v/>
          </cell>
          <cell r="L2398" t="str">
            <v/>
          </cell>
          <cell r="M2398" t="str">
            <v>92880</v>
          </cell>
          <cell r="N2398" t="str">
            <v>CORTE E DOBRA DE AÇO CA-25, DIÂMETRO DE 20,0 MM. AF_12/2015</v>
          </cell>
          <cell r="O2398" t="str">
            <v>KG</v>
          </cell>
          <cell r="P2398" t="str">
            <v>COEFICIENTE DE REPRESENTATIVIDADE</v>
          </cell>
          <cell r="Q2398" t="str">
            <v>12,43</v>
          </cell>
          <cell r="R2398" t="str">
            <v>CAIXA REFERENCIAL</v>
          </cell>
        </row>
        <row r="2399">
          <cell r="A2399">
            <v>92881</v>
          </cell>
          <cell r="B2399">
            <v>92881</v>
          </cell>
          <cell r="F2399" t="str">
            <v>FUES0042</v>
          </cell>
          <cell r="G2399" t="str">
            <v>FUNDACOES E ESTRUTURAS</v>
          </cell>
          <cell r="H2399" t="str">
            <v>FUES</v>
          </cell>
          <cell r="I2399" t="str">
            <v>ARMADURAS</v>
          </cell>
          <cell r="J2399" t="str">
            <v>0042</v>
          </cell>
          <cell r="K2399" t="str">
            <v/>
          </cell>
          <cell r="L2399" t="str">
            <v/>
          </cell>
          <cell r="M2399" t="str">
            <v>92881</v>
          </cell>
          <cell r="N2399" t="str">
            <v>CORTE E DOBRA DE AÇO CA-25, DIÂMETRO DE 25,0 MM. AF_12/2015</v>
          </cell>
          <cell r="O2399" t="str">
            <v>KG</v>
          </cell>
          <cell r="P2399" t="str">
            <v>COEFICIENTE DE REPRESENTATIVIDADE</v>
          </cell>
          <cell r="Q2399" t="str">
            <v>12,41</v>
          </cell>
          <cell r="R2399" t="str">
            <v>CAIXA REFERENCIAL</v>
          </cell>
        </row>
        <row r="2400">
          <cell r="A2400">
            <v>92882</v>
          </cell>
          <cell r="B2400">
            <v>92882</v>
          </cell>
          <cell r="F2400" t="str">
            <v>FUES0042</v>
          </cell>
          <cell r="G2400" t="str">
            <v>FUNDACOES E ESTRUTURAS</v>
          </cell>
          <cell r="H2400" t="str">
            <v>FUES</v>
          </cell>
          <cell r="I2400" t="str">
            <v>ARMADURAS</v>
          </cell>
          <cell r="J2400" t="str">
            <v>0042</v>
          </cell>
          <cell r="K2400" t="str">
            <v/>
          </cell>
          <cell r="L2400" t="str">
            <v/>
          </cell>
          <cell r="M2400" t="str">
            <v>92882</v>
          </cell>
          <cell r="N2400" t="str">
            <v>ARMAÇÃO UTILIZANDO AÇO CA-25 DE 6,3 MM - MONTAGEM. AF_12/2015</v>
          </cell>
          <cell r="O2400" t="str">
            <v>KG</v>
          </cell>
          <cell r="P2400" t="str">
            <v>COEFICIENTE DE REPRESENTATIVIDADE</v>
          </cell>
          <cell r="Q2400" t="str">
            <v>15,54</v>
          </cell>
          <cell r="R2400" t="str">
            <v>CAIXA REFERENCIAL</v>
          </cell>
        </row>
        <row r="2401">
          <cell r="A2401">
            <v>92883</v>
          </cell>
          <cell r="B2401">
            <v>92883</v>
          </cell>
          <cell r="F2401" t="str">
            <v>FUES0042</v>
          </cell>
          <cell r="G2401" t="str">
            <v>FUNDACOES E ESTRUTURAS</v>
          </cell>
          <cell r="H2401" t="str">
            <v>FUES</v>
          </cell>
          <cell r="I2401" t="str">
            <v>ARMADURAS</v>
          </cell>
          <cell r="J2401" t="str">
            <v>0042</v>
          </cell>
          <cell r="K2401" t="str">
            <v/>
          </cell>
          <cell r="L2401" t="str">
            <v/>
          </cell>
          <cell r="M2401" t="str">
            <v>92883</v>
          </cell>
          <cell r="N2401" t="str">
            <v>ARMAÇÃO UTILIZANDO AÇO CA-25 DE 8,0 MM - MONTAGEM. AF_12/2015</v>
          </cell>
          <cell r="O2401" t="str">
            <v>KG</v>
          </cell>
          <cell r="P2401" t="str">
            <v>COEFICIENTE DE REPRESENTATIVIDADE</v>
          </cell>
          <cell r="Q2401" t="str">
            <v>14,52</v>
          </cell>
          <cell r="R2401" t="str">
            <v>CAIXA REFERENCIAL</v>
          </cell>
        </row>
        <row r="2402">
          <cell r="A2402">
            <v>92884</v>
          </cell>
          <cell r="B2402">
            <v>92884</v>
          </cell>
          <cell r="F2402" t="str">
            <v>FUES0042</v>
          </cell>
          <cell r="G2402" t="str">
            <v>FUNDACOES E ESTRUTURAS</v>
          </cell>
          <cell r="H2402" t="str">
            <v>FUES</v>
          </cell>
          <cell r="I2402" t="str">
            <v>ARMADURAS</v>
          </cell>
          <cell r="J2402" t="str">
            <v>0042</v>
          </cell>
          <cell r="K2402" t="str">
            <v/>
          </cell>
          <cell r="L2402" t="str">
            <v/>
          </cell>
          <cell r="M2402" t="str">
            <v>92884</v>
          </cell>
          <cell r="N2402" t="str">
            <v>ARMAÇÃO UTILIZANDO AÇO CA-25 DE 10,0 MM - MONTAGEM. AF_12/2015</v>
          </cell>
          <cell r="O2402" t="str">
            <v>KG</v>
          </cell>
          <cell r="P2402" t="str">
            <v>COEFICIENTE DE REPRESENTATIVIDADE</v>
          </cell>
          <cell r="Q2402" t="str">
            <v>14,91</v>
          </cell>
          <cell r="R2402" t="str">
            <v>CAIXA REFERENCIAL</v>
          </cell>
        </row>
        <row r="2403">
          <cell r="A2403">
            <v>92885</v>
          </cell>
          <cell r="B2403">
            <v>92885</v>
          </cell>
          <cell r="F2403" t="str">
            <v>FUES0042</v>
          </cell>
          <cell r="G2403" t="str">
            <v>FUNDACOES E ESTRUTURAS</v>
          </cell>
          <cell r="H2403" t="str">
            <v>FUES</v>
          </cell>
          <cell r="I2403" t="str">
            <v>ARMADURAS</v>
          </cell>
          <cell r="J2403" t="str">
            <v>0042</v>
          </cell>
          <cell r="K2403" t="str">
            <v/>
          </cell>
          <cell r="L2403" t="str">
            <v/>
          </cell>
          <cell r="M2403" t="str">
            <v>92885</v>
          </cell>
          <cell r="N2403" t="str">
            <v>ARMAÇÃO UTILIZANDO AÇO CA-25 DE 12,5 MM - MONTAGEM. AF_12/2015</v>
          </cell>
          <cell r="O2403" t="str">
            <v>KG</v>
          </cell>
          <cell r="P2403" t="str">
            <v>COEFICIENTE DE REPRESENTATIVIDADE</v>
          </cell>
          <cell r="Q2403" t="str">
            <v>14,25</v>
          </cell>
          <cell r="R2403" t="str">
            <v>CAIXA REFERENCIAL</v>
          </cell>
        </row>
        <row r="2404">
          <cell r="A2404">
            <v>92886</v>
          </cell>
          <cell r="B2404">
            <v>92886</v>
          </cell>
          <cell r="F2404" t="str">
            <v>FUES0042</v>
          </cell>
          <cell r="G2404" t="str">
            <v>FUNDACOES E ESTRUTURAS</v>
          </cell>
          <cell r="H2404" t="str">
            <v>FUES</v>
          </cell>
          <cell r="I2404" t="str">
            <v>ARMADURAS</v>
          </cell>
          <cell r="J2404" t="str">
            <v>0042</v>
          </cell>
          <cell r="K2404" t="str">
            <v/>
          </cell>
          <cell r="L2404" t="str">
            <v/>
          </cell>
          <cell r="M2404" t="str">
            <v>92886</v>
          </cell>
          <cell r="N2404" t="str">
            <v>ARMAÇÃO UTILIZANDO AÇO CA-25 DE 16,0 MM - MONTAGEM. AF_12/2015</v>
          </cell>
          <cell r="O2404" t="str">
            <v>KG</v>
          </cell>
          <cell r="P2404" t="str">
            <v>COEFICIENTE DE REPRESENTATIVIDADE</v>
          </cell>
          <cell r="Q2404" t="str">
            <v>13,73</v>
          </cell>
          <cell r="R2404" t="str">
            <v>CAIXA REFERENCIAL</v>
          </cell>
        </row>
        <row r="2405">
          <cell r="A2405">
            <v>92887</v>
          </cell>
          <cell r="B2405">
            <v>92887</v>
          </cell>
          <cell r="F2405" t="str">
            <v>FUES0042</v>
          </cell>
          <cell r="G2405" t="str">
            <v>FUNDACOES E ESTRUTURAS</v>
          </cell>
          <cell r="H2405" t="str">
            <v>FUES</v>
          </cell>
          <cell r="I2405" t="str">
            <v>ARMADURAS</v>
          </cell>
          <cell r="J2405" t="str">
            <v>0042</v>
          </cell>
          <cell r="K2405" t="str">
            <v/>
          </cell>
          <cell r="L2405" t="str">
            <v/>
          </cell>
          <cell r="M2405" t="str">
            <v>92887</v>
          </cell>
          <cell r="N2405" t="str">
            <v>ARMAÇÃO UTILIZANDO AÇO CA-25 DE 20,0 MM - MONTAGEM. AF_12/2015</v>
          </cell>
          <cell r="O2405" t="str">
            <v>KG</v>
          </cell>
          <cell r="P2405" t="str">
            <v>COEFICIENTE DE REPRESENTATIVIDADE</v>
          </cell>
          <cell r="Q2405" t="str">
            <v>13,72</v>
          </cell>
          <cell r="R2405" t="str">
            <v>CAIXA REFERENCIAL</v>
          </cell>
        </row>
        <row r="2406">
          <cell r="A2406">
            <v>92888</v>
          </cell>
          <cell r="B2406">
            <v>92888</v>
          </cell>
          <cell r="F2406" t="str">
            <v>FUES0042</v>
          </cell>
          <cell r="G2406" t="str">
            <v>FUNDACOES E ESTRUTURAS</v>
          </cell>
          <cell r="H2406" t="str">
            <v>FUES</v>
          </cell>
          <cell r="I2406" t="str">
            <v>ARMADURAS</v>
          </cell>
          <cell r="J2406" t="str">
            <v>0042</v>
          </cell>
          <cell r="K2406" t="str">
            <v/>
          </cell>
          <cell r="L2406" t="str">
            <v/>
          </cell>
          <cell r="M2406" t="str">
            <v>92888</v>
          </cell>
          <cell r="N2406" t="str">
            <v>ARMAÇÃO UTILIZANDO AÇO CA-25 DE 25,0 MM - MONTAGEM. AF_12/2015</v>
          </cell>
          <cell r="O2406" t="str">
            <v>KG</v>
          </cell>
          <cell r="P2406" t="str">
            <v>COEFICIENTE DE REPRESENTATIVIDADE</v>
          </cell>
          <cell r="Q2406" t="str">
            <v>13,46</v>
          </cell>
          <cell r="R2406" t="str">
            <v>CAIXA REFERENCIAL</v>
          </cell>
        </row>
        <row r="2407">
          <cell r="A2407">
            <v>92915</v>
          </cell>
          <cell r="B2407">
            <v>92915</v>
          </cell>
          <cell r="F2407" t="str">
            <v>FUES0042</v>
          </cell>
          <cell r="G2407" t="str">
            <v>FUNDACOES E ESTRUTURAS</v>
          </cell>
          <cell r="H2407" t="str">
            <v>FUES</v>
          </cell>
          <cell r="I2407" t="str">
            <v>ARMADURAS</v>
          </cell>
          <cell r="J2407" t="str">
            <v>0042</v>
          </cell>
          <cell r="K2407" t="str">
            <v/>
          </cell>
          <cell r="L2407" t="str">
            <v/>
          </cell>
          <cell r="M2407" t="str">
            <v>92915</v>
          </cell>
          <cell r="N2407" t="str">
            <v>ARMAÇÃO DE ESTRUTURAS DE CONCRETO ARMADO, EXCETO VIGAS, PILARES, LAJES E FUNDAÇÕES, UTILIZANDO AÇO CA-60 DE 5,0 MM - MONTAGEM. AF_12/2015</v>
          </cell>
          <cell r="O2407" t="str">
            <v>KG</v>
          </cell>
          <cell r="P2407" t="str">
            <v>COEFICIENTE DE REPRESENTATIVIDADE</v>
          </cell>
          <cell r="Q2407" t="str">
            <v>19,04</v>
          </cell>
          <cell r="R2407" t="str">
            <v>CAIXA REFERENCIAL</v>
          </cell>
        </row>
        <row r="2408">
          <cell r="A2408">
            <v>92916</v>
          </cell>
          <cell r="B2408">
            <v>92916</v>
          </cell>
          <cell r="F2408" t="str">
            <v>FUES0042</v>
          </cell>
          <cell r="G2408" t="str">
            <v>FUNDACOES E ESTRUTURAS</v>
          </cell>
          <cell r="H2408" t="str">
            <v>FUES</v>
          </cell>
          <cell r="I2408" t="str">
            <v>ARMADURAS</v>
          </cell>
          <cell r="J2408" t="str">
            <v>0042</v>
          </cell>
          <cell r="K2408" t="str">
            <v/>
          </cell>
          <cell r="L2408" t="str">
            <v/>
          </cell>
          <cell r="M2408" t="str">
            <v>92916</v>
          </cell>
          <cell r="N2408" t="str">
            <v>ARMAÇÃO DE ESTRUTURAS DE CONCRETO ARMADO, EXCETO VIGAS, PILARES, LAJES E FUNDAÇÕES, UTILIZANDO AÇO CA-50 DE 6,3 MM - MONTAGEM. AF_12/2015</v>
          </cell>
          <cell r="O2408" t="str">
            <v>KG</v>
          </cell>
          <cell r="P2408" t="str">
            <v>COEFICIENTE DE REPRESENTATIVIDADE</v>
          </cell>
          <cell r="Q2408" t="str">
            <v>17,79</v>
          </cell>
          <cell r="R2408" t="str">
            <v>CAIXA REFERENCIAL</v>
          </cell>
        </row>
        <row r="2409">
          <cell r="A2409">
            <v>92917</v>
          </cell>
          <cell r="B2409">
            <v>92917</v>
          </cell>
          <cell r="F2409" t="str">
            <v>FUES0042</v>
          </cell>
          <cell r="G2409" t="str">
            <v>FUNDACOES E ESTRUTURAS</v>
          </cell>
          <cell r="H2409" t="str">
            <v>FUES</v>
          </cell>
          <cell r="I2409" t="str">
            <v>ARMADURAS</v>
          </cell>
          <cell r="J2409" t="str">
            <v>0042</v>
          </cell>
          <cell r="K2409" t="str">
            <v/>
          </cell>
          <cell r="L2409" t="str">
            <v/>
          </cell>
          <cell r="M2409" t="str">
            <v>92917</v>
          </cell>
          <cell r="N2409" t="str">
            <v>ARMAÇÃO DE ESTRUTURAS DE CONCRETO ARMADO, EXCETO VIGAS, PILARES, LAJES E FUNDAÇÕES, UTILIZANDO AÇO CA-50 DE 8,0 MM - MONTAGEM. AF_12/2015</v>
          </cell>
          <cell r="O2409" t="str">
            <v>KG</v>
          </cell>
          <cell r="P2409" t="str">
            <v>COEFICIENTE DE REPRESENTATIVIDADE</v>
          </cell>
          <cell r="Q2409" t="str">
            <v>16,58</v>
          </cell>
          <cell r="R2409" t="str">
            <v>CAIXA REFERENCIAL</v>
          </cell>
        </row>
        <row r="2410">
          <cell r="A2410">
            <v>92919</v>
          </cell>
          <cell r="B2410">
            <v>92919</v>
          </cell>
          <cell r="F2410" t="str">
            <v>FUES0042</v>
          </cell>
          <cell r="G2410" t="str">
            <v>FUNDACOES E ESTRUTURAS</v>
          </cell>
          <cell r="H2410" t="str">
            <v>FUES</v>
          </cell>
          <cell r="I2410" t="str">
            <v>ARMADURAS</v>
          </cell>
          <cell r="J2410" t="str">
            <v>0042</v>
          </cell>
          <cell r="K2410" t="str">
            <v/>
          </cell>
          <cell r="L2410" t="str">
            <v/>
          </cell>
          <cell r="M2410" t="str">
            <v>92919</v>
          </cell>
          <cell r="N2410" t="str">
            <v>ARMAÇÃO DE ESTRUTURAS DE CONCRETO ARMADO, EXCETO VIGAS, PILARES, LAJES E FUNDAÇÕES, UTILIZANDO AÇO CA-50 DE 10,0 MM - MONTAGEM. AF_12/2015</v>
          </cell>
          <cell r="O2410" t="str">
            <v>KG</v>
          </cell>
          <cell r="P2410" t="str">
            <v>COEFICIENTE DE REPRESENTATIVIDADE</v>
          </cell>
          <cell r="Q2410" t="str">
            <v>14,76</v>
          </cell>
          <cell r="R2410" t="str">
            <v>CAIXA REFERENCIAL</v>
          </cell>
        </row>
        <row r="2411">
          <cell r="A2411">
            <v>92921</v>
          </cell>
          <cell r="B2411">
            <v>92921</v>
          </cell>
          <cell r="F2411" t="str">
            <v>FUES0042</v>
          </cell>
          <cell r="G2411" t="str">
            <v>FUNDACOES E ESTRUTURAS</v>
          </cell>
          <cell r="H2411" t="str">
            <v>FUES</v>
          </cell>
          <cell r="I2411" t="str">
            <v>ARMADURAS</v>
          </cell>
          <cell r="J2411" t="str">
            <v>0042</v>
          </cell>
          <cell r="K2411" t="str">
            <v/>
          </cell>
          <cell r="L2411" t="str">
            <v/>
          </cell>
          <cell r="M2411" t="str">
            <v>92921</v>
          </cell>
          <cell r="N2411" t="str">
            <v>ARMAÇÃO DE ESTRUTURAS DE CONCRETO ARMADO, EXCETO VIGAS, PILARES, LAJES E FUNDAÇÕES, UTILIZANDO AÇO CA-50 DE 12,5 MM - MONTAGEM. AF_12/2015</v>
          </cell>
          <cell r="O2411" t="str">
            <v>KG</v>
          </cell>
          <cell r="P2411" t="str">
            <v>COEFICIENTE DE REPRESENTATIVIDADE</v>
          </cell>
          <cell r="Q2411" t="str">
            <v>12,42</v>
          </cell>
          <cell r="R2411" t="str">
            <v>CAIXA REFERENCIAL</v>
          </cell>
        </row>
        <row r="2412">
          <cell r="A2412">
            <v>92922</v>
          </cell>
          <cell r="B2412">
            <v>92922</v>
          </cell>
          <cell r="F2412" t="str">
            <v>FUES0042</v>
          </cell>
          <cell r="G2412" t="str">
            <v>FUNDACOES E ESTRUTURAS</v>
          </cell>
          <cell r="H2412" t="str">
            <v>FUES</v>
          </cell>
          <cell r="I2412" t="str">
            <v>ARMADURAS</v>
          </cell>
          <cell r="J2412" t="str">
            <v>0042</v>
          </cell>
          <cell r="K2412" t="str">
            <v/>
          </cell>
          <cell r="L2412" t="str">
            <v/>
          </cell>
          <cell r="M2412" t="str">
            <v>92922</v>
          </cell>
          <cell r="N2412" t="str">
            <v>ARMAÇÃO DE ESTRUTURAS DE CONCRETO ARMADO, EXCETO VIGAS, PILARES, LAJES E FUNDAÇÕES, UTILIZANDO AÇO CA-50 DE 16,0 MM - MONTAGEM. AF_12/2015</v>
          </cell>
          <cell r="O2412" t="str">
            <v>KG</v>
          </cell>
          <cell r="P2412" t="str">
            <v>COEFICIENTE DE REPRESENTATIVIDADE</v>
          </cell>
          <cell r="Q2412" t="str">
            <v>11,74</v>
          </cell>
          <cell r="R2412" t="str">
            <v>CAIXA REFERENCIAL</v>
          </cell>
        </row>
        <row r="2413">
          <cell r="A2413">
            <v>92923</v>
          </cell>
          <cell r="B2413">
            <v>92923</v>
          </cell>
          <cell r="F2413" t="str">
            <v>FUES0042</v>
          </cell>
          <cell r="G2413" t="str">
            <v>FUNDACOES E ESTRUTURAS</v>
          </cell>
          <cell r="H2413" t="str">
            <v>FUES</v>
          </cell>
          <cell r="I2413" t="str">
            <v>ARMADURAS</v>
          </cell>
          <cell r="J2413" t="str">
            <v>0042</v>
          </cell>
          <cell r="K2413" t="str">
            <v/>
          </cell>
          <cell r="L2413" t="str">
            <v/>
          </cell>
          <cell r="M2413" t="str">
            <v>92923</v>
          </cell>
          <cell r="N2413" t="str">
            <v>ARMAÇÃO DE ESTRUTURAS DE CONCRETO ARMADO, EXCETO VIGAS, PILARES, LAJES E FUNDAÇÕES, UTILIZANDO AÇO CA-50 DE 20,0 MM - MONTAGEM. AF_12/2015</v>
          </cell>
          <cell r="O2413" t="str">
            <v>KG</v>
          </cell>
          <cell r="P2413" t="str">
            <v>COEFICIENTE DE REPRESENTATIVIDADE</v>
          </cell>
          <cell r="Q2413" t="str">
            <v>13,07</v>
          </cell>
          <cell r="R2413" t="str">
            <v>CAIXA REFERENCIAL</v>
          </cell>
        </row>
        <row r="2414">
          <cell r="A2414">
            <v>92924</v>
          </cell>
          <cell r="B2414">
            <v>92924</v>
          </cell>
          <cell r="F2414" t="str">
            <v>FUES0042</v>
          </cell>
          <cell r="G2414" t="str">
            <v>FUNDACOES E ESTRUTURAS</v>
          </cell>
          <cell r="H2414" t="str">
            <v>FUES</v>
          </cell>
          <cell r="I2414" t="str">
            <v>ARMADURAS</v>
          </cell>
          <cell r="J2414" t="str">
            <v>0042</v>
          </cell>
          <cell r="K2414" t="str">
            <v/>
          </cell>
          <cell r="L2414" t="str">
            <v/>
          </cell>
          <cell r="M2414" t="str">
            <v>92924</v>
          </cell>
          <cell r="N2414" t="str">
            <v>ARMAÇÃO DE ESTRUTURAS DE CONCRETO ARMADO, EXCETO VIGAS, PILARES, LAJES E FUNDAÇÕES, UTILIZANDO AÇO CA-50 DE 25,0 MM - MONTAGEM. AF_12/2015</v>
          </cell>
          <cell r="O2414" t="str">
            <v>KG</v>
          </cell>
          <cell r="P2414" t="str">
            <v>COEFICIENTE DE REPRESENTATIVIDADE</v>
          </cell>
          <cell r="Q2414" t="str">
            <v>12,72</v>
          </cell>
          <cell r="R2414" t="str">
            <v>CAIXA REFERENCIAL</v>
          </cell>
        </row>
        <row r="2415">
          <cell r="A2415">
            <v>95445</v>
          </cell>
          <cell r="B2415">
            <v>95445</v>
          </cell>
          <cell r="F2415" t="str">
            <v>FUES0042</v>
          </cell>
          <cell r="G2415" t="str">
            <v>FUNDACOES E ESTRUTURAS</v>
          </cell>
          <cell r="H2415" t="str">
            <v>FUES</v>
          </cell>
          <cell r="I2415" t="str">
            <v>ARMADURAS</v>
          </cell>
          <cell r="J2415" t="str">
            <v>0042</v>
          </cell>
          <cell r="K2415" t="str">
            <v/>
          </cell>
          <cell r="L2415" t="str">
            <v/>
          </cell>
          <cell r="M2415" t="str">
            <v>95445</v>
          </cell>
          <cell r="N2415" t="str">
            <v>CORTE E DOBRA DE AÇO CA-60, DIÂMETRO DE 5,0 MM, UTILIZADO EM ESTRIBO CONTÍNUO HELICOIDAL. AF_09/2021</v>
          </cell>
          <cell r="O2415" t="str">
            <v>KG</v>
          </cell>
          <cell r="P2415" t="str">
            <v>COEFICIENTE DE REPRESENTATIVIDADE</v>
          </cell>
          <cell r="Q2415" t="str">
            <v>10,94</v>
          </cell>
          <cell r="R2415" t="str">
            <v>CAIXA REFERENCIAL</v>
          </cell>
        </row>
        <row r="2416">
          <cell r="A2416">
            <v>95446</v>
          </cell>
          <cell r="B2416">
            <v>95446</v>
          </cell>
          <cell r="F2416" t="str">
            <v>FUES0042</v>
          </cell>
          <cell r="G2416" t="str">
            <v>FUNDACOES E ESTRUTURAS</v>
          </cell>
          <cell r="H2416" t="str">
            <v>FUES</v>
          </cell>
          <cell r="I2416" t="str">
            <v>ARMADURAS</v>
          </cell>
          <cell r="J2416" t="str">
            <v>0042</v>
          </cell>
          <cell r="K2416" t="str">
            <v/>
          </cell>
          <cell r="L2416" t="str">
            <v/>
          </cell>
          <cell r="M2416" t="str">
            <v>95446</v>
          </cell>
          <cell r="N2416" t="str">
            <v>CORTE E DOBRA DE AÇO CA-50, DIÂMETRO DE 6,3 MM, UTILIZADO EM ESTRIBO CONTÍNUO HELICOIDAL. AF_09/2021</v>
          </cell>
          <cell r="O2416" t="str">
            <v>KG</v>
          </cell>
          <cell r="P2416" t="str">
            <v>COEFICIENTE DE REPRESENTATIVIDADE</v>
          </cell>
          <cell r="Q2416" t="str">
            <v>11,80</v>
          </cell>
          <cell r="R2416" t="str">
            <v>CAIXA REFERENCIAL</v>
          </cell>
        </row>
        <row r="2417">
          <cell r="A2417">
            <v>95448</v>
          </cell>
          <cell r="B2417">
            <v>95448</v>
          </cell>
          <cell r="F2417" t="str">
            <v>FUES0042</v>
          </cell>
          <cell r="G2417" t="str">
            <v>FUNDACOES E ESTRUTURAS</v>
          </cell>
          <cell r="H2417" t="str">
            <v>FUES</v>
          </cell>
          <cell r="I2417" t="str">
            <v>ARMADURAS</v>
          </cell>
          <cell r="J2417" t="str">
            <v>0042</v>
          </cell>
          <cell r="K2417" t="str">
            <v/>
          </cell>
          <cell r="L2417" t="str">
            <v/>
          </cell>
          <cell r="M2417" t="str">
            <v>95448</v>
          </cell>
          <cell r="N2417" t="str">
            <v>CORTE E DOBRA DE AÇO CA-50, DIÂMERO DE 32 MM, UTILIZADO EM ESTRUTURAS DIVERSAS, EXCETO LAJE. AF_10/2016</v>
          </cell>
          <cell r="O2417" t="str">
            <v>KG</v>
          </cell>
          <cell r="P2417" t="str">
            <v>COEFICIENTE DE REPRESENTATIVIDADE</v>
          </cell>
          <cell r="Q2417" t="str">
            <v>12,68</v>
          </cell>
          <cell r="R2417" t="str">
            <v>CAIXA REFERENCIAL</v>
          </cell>
        </row>
        <row r="2418">
          <cell r="A2418">
            <v>95576</v>
          </cell>
          <cell r="B2418">
            <v>95576</v>
          </cell>
          <cell r="F2418" t="str">
            <v>FUES0042</v>
          </cell>
          <cell r="G2418" t="str">
            <v>FUNDACOES E ESTRUTURAS</v>
          </cell>
          <cell r="H2418" t="str">
            <v>FUES</v>
          </cell>
          <cell r="I2418" t="str">
            <v>ARMADURAS</v>
          </cell>
          <cell r="J2418" t="str">
            <v>0042</v>
          </cell>
          <cell r="K2418" t="str">
            <v/>
          </cell>
          <cell r="L2418" t="str">
            <v/>
          </cell>
          <cell r="M2418" t="str">
            <v>95576</v>
          </cell>
          <cell r="N2418" t="str">
            <v>MONTAGEM DE ARMADURA DE ESTACAS, DIÂMETRO = 8,0 MM. AF_09/2021</v>
          </cell>
          <cell r="O2418" t="str">
            <v>KG</v>
          </cell>
          <cell r="P2418" t="str">
            <v>COEFICIENTE DE REPRESENTATIVIDADE</v>
          </cell>
          <cell r="Q2418" t="str">
            <v>15,28</v>
          </cell>
          <cell r="R2418" t="str">
            <v>CAIXA REFERENCIAL</v>
          </cell>
        </row>
        <row r="2419">
          <cell r="A2419">
            <v>95577</v>
          </cell>
          <cell r="B2419">
            <v>95577</v>
          </cell>
          <cell r="F2419" t="str">
            <v>FUES0042</v>
          </cell>
          <cell r="G2419" t="str">
            <v>FUNDACOES E ESTRUTURAS</v>
          </cell>
          <cell r="H2419" t="str">
            <v>FUES</v>
          </cell>
          <cell r="I2419" t="str">
            <v>ARMADURAS</v>
          </cell>
          <cell r="J2419" t="str">
            <v>0042</v>
          </cell>
          <cell r="K2419" t="str">
            <v/>
          </cell>
          <cell r="L2419" t="str">
            <v/>
          </cell>
          <cell r="M2419" t="str">
            <v>95577</v>
          </cell>
          <cell r="N2419" t="str">
            <v>MONTAGEM DE ARMADURA DE ESTACAS, DIÂMETRO = 10,0 MM. AF_09/2021</v>
          </cell>
          <cell r="O2419" t="str">
            <v>KG</v>
          </cell>
          <cell r="P2419" t="str">
            <v>COEFICIENTE DE REPRESENTATIVIDADE</v>
          </cell>
          <cell r="Q2419" t="str">
            <v>13,18</v>
          </cell>
          <cell r="R2419" t="str">
            <v>CAIXA REFERENCIAL</v>
          </cell>
        </row>
        <row r="2420">
          <cell r="A2420">
            <v>95578</v>
          </cell>
          <cell r="B2420">
            <v>95578</v>
          </cell>
          <cell r="F2420" t="str">
            <v>FUES0042</v>
          </cell>
          <cell r="G2420" t="str">
            <v>FUNDACOES E ESTRUTURAS</v>
          </cell>
          <cell r="H2420" t="str">
            <v>FUES</v>
          </cell>
          <cell r="I2420" t="str">
            <v>ARMADURAS</v>
          </cell>
          <cell r="J2420" t="str">
            <v>0042</v>
          </cell>
          <cell r="K2420" t="str">
            <v/>
          </cell>
          <cell r="L2420" t="str">
            <v/>
          </cell>
          <cell r="M2420" t="str">
            <v>95578</v>
          </cell>
          <cell r="N2420" t="str">
            <v>MONTAGEM DE ARMADURA DE ESTACAS, DIÂMETRO = 12,5 MM. AF_09/2021</v>
          </cell>
          <cell r="O2420" t="str">
            <v>KG</v>
          </cell>
          <cell r="P2420" t="str">
            <v>COEFICIENTE DE REPRESENTATIVIDADE</v>
          </cell>
          <cell r="Q2420" t="str">
            <v>11,06</v>
          </cell>
          <cell r="R2420" t="str">
            <v>CAIXA REFERENCIAL</v>
          </cell>
        </row>
        <row r="2421">
          <cell r="A2421">
            <v>95579</v>
          </cell>
          <cell r="B2421">
            <v>95579</v>
          </cell>
          <cell r="F2421" t="str">
            <v>FUES0042</v>
          </cell>
          <cell r="G2421" t="str">
            <v>FUNDACOES E ESTRUTURAS</v>
          </cell>
          <cell r="H2421" t="str">
            <v>FUES</v>
          </cell>
          <cell r="I2421" t="str">
            <v>ARMADURAS</v>
          </cell>
          <cell r="J2421" t="str">
            <v>0042</v>
          </cell>
          <cell r="K2421" t="str">
            <v/>
          </cell>
          <cell r="L2421" t="str">
            <v/>
          </cell>
          <cell r="M2421" t="str">
            <v>95579</v>
          </cell>
          <cell r="N2421" t="str">
            <v>MONTAGEM DE ARMADURA DE ESTACAS, DIÂMETRO = 16,0 MM. AF_09/2021</v>
          </cell>
          <cell r="O2421" t="str">
            <v>KG</v>
          </cell>
          <cell r="P2421" t="str">
            <v>COEFICIENTE DE REPRESENTATIVIDADE</v>
          </cell>
          <cell r="Q2421" t="str">
            <v>10,74</v>
          </cell>
          <cell r="R2421" t="str">
            <v>CAIXA REFERENCIAL</v>
          </cell>
        </row>
        <row r="2422">
          <cell r="A2422">
            <v>95580</v>
          </cell>
          <cell r="B2422">
            <v>95580</v>
          </cell>
          <cell r="F2422" t="str">
            <v>FUES0042</v>
          </cell>
          <cell r="G2422" t="str">
            <v>FUNDACOES E ESTRUTURAS</v>
          </cell>
          <cell r="H2422" t="str">
            <v>FUES</v>
          </cell>
          <cell r="I2422" t="str">
            <v>ARMADURAS</v>
          </cell>
          <cell r="J2422" t="str">
            <v>0042</v>
          </cell>
          <cell r="K2422" t="str">
            <v/>
          </cell>
          <cell r="L2422" t="str">
            <v/>
          </cell>
          <cell r="M2422" t="str">
            <v>95580</v>
          </cell>
          <cell r="N2422" t="str">
            <v>MONTAGEM DE ARMADURA DE ESTACAS, DIÂMETRO = 20,0 MM. AF_09/2021</v>
          </cell>
          <cell r="O2422" t="str">
            <v>KG</v>
          </cell>
          <cell r="P2422" t="str">
            <v>COEFICIENTE DE REPRESENTATIVIDADE</v>
          </cell>
          <cell r="Q2422" t="str">
            <v>12,41</v>
          </cell>
          <cell r="R2422" t="str">
            <v>CAIXA REFERENCIAL</v>
          </cell>
        </row>
        <row r="2423">
          <cell r="A2423">
            <v>95581</v>
          </cell>
          <cell r="B2423">
            <v>95581</v>
          </cell>
          <cell r="F2423" t="str">
            <v>FUES0042</v>
          </cell>
          <cell r="G2423" t="str">
            <v>FUNDACOES E ESTRUTURAS</v>
          </cell>
          <cell r="H2423" t="str">
            <v>FUES</v>
          </cell>
          <cell r="I2423" t="str">
            <v>ARMADURAS</v>
          </cell>
          <cell r="J2423" t="str">
            <v>0042</v>
          </cell>
          <cell r="K2423" t="str">
            <v/>
          </cell>
          <cell r="L2423" t="str">
            <v/>
          </cell>
          <cell r="M2423" t="str">
            <v>95581</v>
          </cell>
          <cell r="N2423" t="str">
            <v>MONTAGEM DE ARMADURA DE ESTACAS, DIÂMETRO = 25,0 MM. AF_09/2021</v>
          </cell>
          <cell r="O2423" t="str">
            <v>KG</v>
          </cell>
          <cell r="P2423" t="str">
            <v>COEFICIENTE DE REPRESENTATIVIDADE</v>
          </cell>
          <cell r="Q2423" t="str">
            <v>12,37</v>
          </cell>
          <cell r="R2423" t="str">
            <v>CAIXA REFERENCIAL</v>
          </cell>
        </row>
        <row r="2424">
          <cell r="A2424">
            <v>95582</v>
          </cell>
          <cell r="B2424">
            <v>95582</v>
          </cell>
          <cell r="F2424" t="str">
            <v>FUES0042</v>
          </cell>
          <cell r="G2424" t="str">
            <v>FUNDACOES E ESTRUTURAS</v>
          </cell>
          <cell r="H2424" t="str">
            <v>FUES</v>
          </cell>
          <cell r="I2424" t="str">
            <v>ARMADURAS</v>
          </cell>
          <cell r="J2424" t="str">
            <v>0042</v>
          </cell>
          <cell r="K2424" t="str">
            <v/>
          </cell>
          <cell r="L2424" t="str">
            <v/>
          </cell>
          <cell r="M2424" t="str">
            <v>95582</v>
          </cell>
          <cell r="N2424" t="str">
            <v>MONTAGEM DE ARMADURA DE ESTACAS, DIÂMETRO = 32,0 MM. AF_09/2021</v>
          </cell>
          <cell r="O2424" t="str">
            <v>KG</v>
          </cell>
          <cell r="P2424" t="str">
            <v>COEFICIENTE DE REPRESENTATIVIDADE</v>
          </cell>
          <cell r="Q2424" t="str">
            <v>13,50</v>
          </cell>
          <cell r="R2424" t="str">
            <v>CAIXA REFERENCIAL</v>
          </cell>
        </row>
        <row r="2425">
          <cell r="A2425">
            <v>95583</v>
          </cell>
          <cell r="B2425">
            <v>95583</v>
          </cell>
          <cell r="F2425" t="str">
            <v>FUES0042</v>
          </cell>
          <cell r="G2425" t="str">
            <v>FUNDACOES E ESTRUTURAS</v>
          </cell>
          <cell r="H2425" t="str">
            <v>FUES</v>
          </cell>
          <cell r="I2425" t="str">
            <v>ARMADURAS</v>
          </cell>
          <cell r="J2425" t="str">
            <v>0042</v>
          </cell>
          <cell r="K2425" t="str">
            <v/>
          </cell>
          <cell r="L2425" t="str">
            <v/>
          </cell>
          <cell r="M2425" t="str">
            <v>95583</v>
          </cell>
          <cell r="N2425" t="str">
            <v>MONTAGEM DE ARMADURA TRANSVERSAL DE ESTACAS DE SEÇÃO CIRCULAR, DIÂMETRO = 5,0 MM. AF_09/2021</v>
          </cell>
          <cell r="O2425" t="str">
            <v>KG</v>
          </cell>
          <cell r="P2425" t="str">
            <v>COEFICIENTE DE REPRESENTATIVIDADE</v>
          </cell>
          <cell r="Q2425" t="str">
            <v>16,90</v>
          </cell>
          <cell r="R2425" t="str">
            <v>CAIXA REFERENCIAL</v>
          </cell>
        </row>
        <row r="2426">
          <cell r="A2426">
            <v>95584</v>
          </cell>
          <cell r="B2426">
            <v>95584</v>
          </cell>
          <cell r="F2426" t="str">
            <v>FUES0042</v>
          </cell>
          <cell r="G2426" t="str">
            <v>FUNDACOES E ESTRUTURAS</v>
          </cell>
          <cell r="H2426" t="str">
            <v>FUES</v>
          </cell>
          <cell r="I2426" t="str">
            <v>ARMADURAS</v>
          </cell>
          <cell r="J2426" t="str">
            <v>0042</v>
          </cell>
          <cell r="K2426" t="str">
            <v/>
          </cell>
          <cell r="L2426" t="str">
            <v/>
          </cell>
          <cell r="M2426" t="str">
            <v>95584</v>
          </cell>
          <cell r="N2426" t="str">
            <v>MONTAGEM DE ARMADURA TRANSVERSAL DE ESTACAS DE SEÇÃO CIRCULAR, DIÂMETRO = 6,30 MM. AF_09/2021</v>
          </cell>
          <cell r="O2426" t="str">
            <v>KG</v>
          </cell>
          <cell r="P2426" t="str">
            <v>COEFICIENTE DE REPRESENTATIVIDADE</v>
          </cell>
          <cell r="Q2426" t="str">
            <v>15,77</v>
          </cell>
          <cell r="R2426" t="str">
            <v>CAIXA REFERENCIAL</v>
          </cell>
        </row>
        <row r="2427">
          <cell r="A2427">
            <v>95592</v>
          </cell>
          <cell r="B2427">
            <v>95592</v>
          </cell>
          <cell r="F2427" t="str">
            <v>FUES0042</v>
          </cell>
          <cell r="G2427" t="str">
            <v>FUNDACOES E ESTRUTURAS</v>
          </cell>
          <cell r="H2427" t="str">
            <v>FUES</v>
          </cell>
          <cell r="I2427" t="str">
            <v>ARMADURAS</v>
          </cell>
          <cell r="J2427" t="str">
            <v>0042</v>
          </cell>
          <cell r="K2427" t="str">
            <v/>
          </cell>
          <cell r="L2427" t="str">
            <v/>
          </cell>
          <cell r="M2427" t="str">
            <v>95592</v>
          </cell>
          <cell r="N2427" t="str">
            <v>MONTAGEM DE ARMADURA TRANVERSAL DE ESTACAS DE SEÇÃO RETANGULAR, DIÂMETRO = 5,0 MM. AF_09/2021</v>
          </cell>
          <cell r="O2427" t="str">
            <v>KG</v>
          </cell>
          <cell r="P2427" t="str">
            <v>COEFICIENTE DE REPRESENTATIVIDADE</v>
          </cell>
          <cell r="Q2427" t="str">
            <v>18,59</v>
          </cell>
          <cell r="R2427" t="str">
            <v>CAIXA REFERENCIAL</v>
          </cell>
        </row>
        <row r="2428">
          <cell r="A2428">
            <v>95593</v>
          </cell>
          <cell r="B2428">
            <v>95593</v>
          </cell>
          <cell r="F2428" t="str">
            <v>FUES0042</v>
          </cell>
          <cell r="G2428" t="str">
            <v>FUNDACOES E ESTRUTURAS</v>
          </cell>
          <cell r="H2428" t="str">
            <v>FUES</v>
          </cell>
          <cell r="I2428" t="str">
            <v>ARMADURAS</v>
          </cell>
          <cell r="J2428" t="str">
            <v>0042</v>
          </cell>
          <cell r="K2428" t="str">
            <v/>
          </cell>
          <cell r="L2428" t="str">
            <v/>
          </cell>
          <cell r="M2428" t="str">
            <v>95593</v>
          </cell>
          <cell r="N2428" t="str">
            <v>MONTAGEM DE ARMADURA TRANSVERSAL DE ESTACAS DE SEÇÃO RETANGULAR, DIÂMETRO = 6,30 MM. AF_09/2021</v>
          </cell>
          <cell r="O2428" t="str">
            <v>KG</v>
          </cell>
          <cell r="P2428" t="str">
            <v>COEFICIENTE DE REPRESENTATIVIDADE</v>
          </cell>
          <cell r="Q2428" t="str">
            <v>16,68</v>
          </cell>
          <cell r="R2428" t="str">
            <v>CAIXA REFERENCIAL</v>
          </cell>
        </row>
        <row r="2429">
          <cell r="A2429">
            <v>95943</v>
          </cell>
          <cell r="B2429">
            <v>95943</v>
          </cell>
          <cell r="F2429" t="str">
            <v>FUES0042</v>
          </cell>
          <cell r="G2429" t="str">
            <v>FUNDACOES E ESTRUTURAS</v>
          </cell>
          <cell r="H2429" t="str">
            <v>FUES</v>
          </cell>
          <cell r="I2429" t="str">
            <v>ARMADURAS</v>
          </cell>
          <cell r="J2429" t="str">
            <v>0042</v>
          </cell>
          <cell r="K2429" t="str">
            <v/>
          </cell>
          <cell r="L2429" t="str">
            <v/>
          </cell>
          <cell r="M2429" t="str">
            <v>95943</v>
          </cell>
          <cell r="N2429" t="str">
            <v>ARMAÇÃO DE ESCADA, DE UMA ESTRUTURA CONVENCIONAL DE CONCRETO ARMADO UTILIZANDO AÇO CA-60 DE 5,0 MM - MONTAGEM. AF_11/2020</v>
          </cell>
          <cell r="O2429" t="str">
            <v>KG</v>
          </cell>
          <cell r="P2429" t="str">
            <v>COEFICIENTE DE REPRESENTATIVIDADE</v>
          </cell>
          <cell r="Q2429" t="str">
            <v>24,47</v>
          </cell>
          <cell r="R2429" t="str">
            <v>CAIXA REFERENCIAL</v>
          </cell>
        </row>
        <row r="2430">
          <cell r="A2430">
            <v>95944</v>
          </cell>
          <cell r="B2430">
            <v>95944</v>
          </cell>
          <cell r="F2430" t="str">
            <v>FUES0042</v>
          </cell>
          <cell r="G2430" t="str">
            <v>FUNDACOES E ESTRUTURAS</v>
          </cell>
          <cell r="H2430" t="str">
            <v>FUES</v>
          </cell>
          <cell r="I2430" t="str">
            <v>ARMADURAS</v>
          </cell>
          <cell r="J2430" t="str">
            <v>0042</v>
          </cell>
          <cell r="K2430" t="str">
            <v/>
          </cell>
          <cell r="L2430" t="str">
            <v/>
          </cell>
          <cell r="M2430" t="str">
            <v>95944</v>
          </cell>
          <cell r="N2430" t="str">
            <v>ARMAÇÃO DE ESCADA, DE UMA ESTRUTURA CONVENCIONAL DE CONCRETO ARMADO UTILIZANDO AÇO CA-50 DE 6,3 MM - MONTAGEM. AF_11/2020</v>
          </cell>
          <cell r="O2430" t="str">
            <v>KG</v>
          </cell>
          <cell r="P2430" t="str">
            <v>COEFICIENTE DE REPRESENTATIVIDADE</v>
          </cell>
          <cell r="Q2430" t="str">
            <v>22,60</v>
          </cell>
          <cell r="R2430" t="str">
            <v>CAIXA REFERENCIAL</v>
          </cell>
        </row>
        <row r="2431">
          <cell r="A2431">
            <v>95945</v>
          </cell>
          <cell r="B2431">
            <v>95945</v>
          </cell>
          <cell r="F2431" t="str">
            <v>FUES0042</v>
          </cell>
          <cell r="G2431" t="str">
            <v>FUNDACOES E ESTRUTURAS</v>
          </cell>
          <cell r="H2431" t="str">
            <v>FUES</v>
          </cell>
          <cell r="I2431" t="str">
            <v>ARMADURAS</v>
          </cell>
          <cell r="J2431" t="str">
            <v>0042</v>
          </cell>
          <cell r="K2431" t="str">
            <v/>
          </cell>
          <cell r="L2431" t="str">
            <v/>
          </cell>
          <cell r="M2431" t="str">
            <v>95945</v>
          </cell>
          <cell r="N2431" t="str">
            <v>ARMAÇÃO DE ESCADA, DE UMA ESTRUTURA CONVENCIONAL DE CONCRETO ARMADO UTILIZANDO AÇO CA-50 DE 8,0 MM - MONTAGEM. AF_11/2020</v>
          </cell>
          <cell r="O2431" t="str">
            <v>KG</v>
          </cell>
          <cell r="P2431" t="str">
            <v>COEFICIENTE DE REPRESENTATIVIDADE</v>
          </cell>
          <cell r="Q2431" t="str">
            <v>18,74</v>
          </cell>
          <cell r="R2431" t="str">
            <v>CAIXA REFERENCIAL</v>
          </cell>
        </row>
        <row r="2432">
          <cell r="A2432">
            <v>95946</v>
          </cell>
          <cell r="B2432">
            <v>95946</v>
          </cell>
          <cell r="F2432" t="str">
            <v>FUES0042</v>
          </cell>
          <cell r="G2432" t="str">
            <v>FUNDACOES E ESTRUTURAS</v>
          </cell>
          <cell r="H2432" t="str">
            <v>FUES</v>
          </cell>
          <cell r="I2432" t="str">
            <v>ARMADURAS</v>
          </cell>
          <cell r="J2432" t="str">
            <v>0042</v>
          </cell>
          <cell r="K2432" t="str">
            <v/>
          </cell>
          <cell r="L2432" t="str">
            <v/>
          </cell>
          <cell r="M2432" t="str">
            <v>95946</v>
          </cell>
          <cell r="N2432" t="str">
            <v>ARMAÇÃO DE ESCADA, DE UMA ESTRUTURA CONVENCIONAL DE CONCRETO ARMADO UTILIZANDO AÇO CA-50 DE 10,0 MM - MONTAGEM. AF_11/2020</v>
          </cell>
          <cell r="O2432" t="str">
            <v>KG</v>
          </cell>
          <cell r="P2432" t="str">
            <v>COEFICIENTE DE REPRESENTATIVIDADE</v>
          </cell>
          <cell r="Q2432" t="str">
            <v>15,24</v>
          </cell>
          <cell r="R2432" t="str">
            <v>CAIXA REFERENCIAL</v>
          </cell>
        </row>
        <row r="2433">
          <cell r="A2433">
            <v>95947</v>
          </cell>
          <cell r="B2433">
            <v>95947</v>
          </cell>
          <cell r="F2433" t="str">
            <v>FUES0042</v>
          </cell>
          <cell r="G2433" t="str">
            <v>FUNDACOES E ESTRUTURAS</v>
          </cell>
          <cell r="H2433" t="str">
            <v>FUES</v>
          </cell>
          <cell r="I2433" t="str">
            <v>ARMADURAS</v>
          </cell>
          <cell r="J2433" t="str">
            <v>0042</v>
          </cell>
          <cell r="K2433" t="str">
            <v/>
          </cell>
          <cell r="L2433" t="str">
            <v/>
          </cell>
          <cell r="M2433" t="str">
            <v>95947</v>
          </cell>
          <cell r="N2433" t="str">
            <v>ARMAÇÃO DE ESCADA, DE UMA ESTRUTURA CONVENCIONAL DE CONCRETO ARMADO UTILIZANDO AÇO CA-50 DE 12,5 MM - MONTAGEM. AF_11/2020</v>
          </cell>
          <cell r="O2433" t="str">
            <v>KG</v>
          </cell>
          <cell r="P2433" t="str">
            <v>COEFICIENTE DE REPRESENTATIVIDADE</v>
          </cell>
          <cell r="Q2433" t="str">
            <v>11,96</v>
          </cell>
          <cell r="R2433" t="str">
            <v>CAIXA REFERENCIAL</v>
          </cell>
        </row>
        <row r="2434">
          <cell r="A2434">
            <v>95948</v>
          </cell>
          <cell r="B2434">
            <v>95948</v>
          </cell>
          <cell r="F2434" t="str">
            <v>FUES0042</v>
          </cell>
          <cell r="G2434" t="str">
            <v>FUNDACOES E ESTRUTURAS</v>
          </cell>
          <cell r="H2434" t="str">
            <v>FUES</v>
          </cell>
          <cell r="I2434" t="str">
            <v>ARMADURAS</v>
          </cell>
          <cell r="J2434" t="str">
            <v>0042</v>
          </cell>
          <cell r="K2434" t="str">
            <v/>
          </cell>
          <cell r="L2434" t="str">
            <v/>
          </cell>
          <cell r="M2434" t="str">
            <v>95948</v>
          </cell>
          <cell r="N2434" t="str">
            <v>ARMAÇÃO DE ESCADA, DE UMA ESTRUTURA CONVENCIONAL DE CONCRETO ARMADO UTILIZANDO AÇO CA-50 DE 16,0 MM - MONTAGEM. AF_11/2020</v>
          </cell>
          <cell r="O2434" t="str">
            <v>KG</v>
          </cell>
          <cell r="P2434" t="str">
            <v>COEFICIENTE DE REPRESENTATIVIDADE</v>
          </cell>
          <cell r="Q2434" t="str">
            <v>10,75</v>
          </cell>
          <cell r="R2434" t="str">
            <v>CAIXA REFERENCIAL</v>
          </cell>
        </row>
        <row r="2435">
          <cell r="A2435">
            <v>96544</v>
          </cell>
          <cell r="B2435">
            <v>96544</v>
          </cell>
          <cell r="F2435" t="str">
            <v>FUES0042</v>
          </cell>
          <cell r="G2435" t="str">
            <v>FUNDACOES E ESTRUTURAS</v>
          </cell>
          <cell r="H2435" t="str">
            <v>FUES</v>
          </cell>
          <cell r="I2435" t="str">
            <v>ARMADURAS</v>
          </cell>
          <cell r="J2435" t="str">
            <v>0042</v>
          </cell>
          <cell r="K2435" t="str">
            <v/>
          </cell>
          <cell r="L2435" t="str">
            <v/>
          </cell>
          <cell r="M2435" t="str">
            <v>96544</v>
          </cell>
          <cell r="N2435" t="str">
            <v>ARMAÇÃO DE BLOCO, VIGA BALDRAME OU SAPATA UTILIZANDO AÇO CA-50 DE 6,3 MM - MONTAGEM. AF_06/2017</v>
          </cell>
          <cell r="O2435" t="str">
            <v>KG</v>
          </cell>
          <cell r="P2435" t="str">
            <v>COEFICIENTE DE REPRESENTATIVIDADE</v>
          </cell>
          <cell r="Q2435" t="str">
            <v>18,92</v>
          </cell>
          <cell r="R2435" t="str">
            <v>CAIXA REFERENCIAL</v>
          </cell>
        </row>
        <row r="2436">
          <cell r="A2436">
            <v>96545</v>
          </cell>
          <cell r="B2436">
            <v>96545</v>
          </cell>
          <cell r="F2436" t="str">
            <v>FUES0042</v>
          </cell>
          <cell r="G2436" t="str">
            <v>FUNDACOES E ESTRUTURAS</v>
          </cell>
          <cell r="H2436" t="str">
            <v>FUES</v>
          </cell>
          <cell r="I2436" t="str">
            <v>ARMADURAS</v>
          </cell>
          <cell r="J2436" t="str">
            <v>0042</v>
          </cell>
          <cell r="K2436" t="str">
            <v/>
          </cell>
          <cell r="L2436" t="str">
            <v/>
          </cell>
          <cell r="M2436" t="str">
            <v>96545</v>
          </cell>
          <cell r="N2436" t="str">
            <v>ARMAÇÃO DE BLOCO, VIGA BALDRAME OU SAPATA UTILIZANDO AÇO CA-50 DE 8 MM - MONTAGEM. AF_06/2017</v>
          </cell>
          <cell r="O2436" t="str">
            <v>KG</v>
          </cell>
          <cell r="P2436" t="str">
            <v>COEFICIENTE DE REPRESENTATIVIDADE</v>
          </cell>
          <cell r="Q2436" t="str">
            <v>17,49</v>
          </cell>
          <cell r="R2436" t="str">
            <v>CAIXA REFERENCIAL</v>
          </cell>
        </row>
        <row r="2437">
          <cell r="A2437">
            <v>96546</v>
          </cell>
          <cell r="B2437">
            <v>96546</v>
          </cell>
          <cell r="F2437" t="str">
            <v>FUES0042</v>
          </cell>
          <cell r="G2437" t="str">
            <v>FUNDACOES E ESTRUTURAS</v>
          </cell>
          <cell r="H2437" t="str">
            <v>FUES</v>
          </cell>
          <cell r="I2437" t="str">
            <v>ARMADURAS</v>
          </cell>
          <cell r="J2437" t="str">
            <v>0042</v>
          </cell>
          <cell r="K2437" t="str">
            <v/>
          </cell>
          <cell r="L2437" t="str">
            <v/>
          </cell>
          <cell r="M2437" t="str">
            <v>96546</v>
          </cell>
          <cell r="N2437" t="str">
            <v>ARMAÇÃO DE BLOCO, VIGA BALDRAME OU SAPATA UTILIZANDO AÇO CA-50 DE 10 MM - MONTAGEM. AF_06/2017</v>
          </cell>
          <cell r="O2437" t="str">
            <v>KG</v>
          </cell>
          <cell r="P2437" t="str">
            <v>COEFICIENTE DE REPRESENTATIVIDADE</v>
          </cell>
          <cell r="Q2437" t="str">
            <v>15,53</v>
          </cell>
          <cell r="R2437" t="str">
            <v>CAIXA REFERENCIAL</v>
          </cell>
        </row>
        <row r="2438">
          <cell r="A2438">
            <v>96547</v>
          </cell>
          <cell r="B2438">
            <v>96547</v>
          </cell>
          <cell r="F2438" t="str">
            <v>FUES0042</v>
          </cell>
          <cell r="G2438" t="str">
            <v>FUNDACOES E ESTRUTURAS</v>
          </cell>
          <cell r="H2438" t="str">
            <v>FUES</v>
          </cell>
          <cell r="I2438" t="str">
            <v>ARMADURAS</v>
          </cell>
          <cell r="J2438" t="str">
            <v>0042</v>
          </cell>
          <cell r="K2438" t="str">
            <v/>
          </cell>
          <cell r="L2438" t="str">
            <v/>
          </cell>
          <cell r="M2438" t="str">
            <v>96547</v>
          </cell>
          <cell r="N2438" t="str">
            <v>ARMAÇÃO DE BLOCO, VIGA BALDRAME OU SAPATA UTILIZANDO AÇO CA-50 DE 12,5 MM - MONTAGEM. AF_06/2017</v>
          </cell>
          <cell r="O2438" t="str">
            <v>KG</v>
          </cell>
          <cell r="P2438" t="str">
            <v>COEFICIENTE DE REPRESENTATIVIDADE</v>
          </cell>
          <cell r="Q2438" t="str">
            <v>13,08</v>
          </cell>
          <cell r="R2438" t="str">
            <v>CAIXA REFERENCIAL</v>
          </cell>
        </row>
        <row r="2439">
          <cell r="A2439">
            <v>96548</v>
          </cell>
          <cell r="B2439">
            <v>96548</v>
          </cell>
          <cell r="F2439" t="str">
            <v>FUES0042</v>
          </cell>
          <cell r="G2439" t="str">
            <v>FUNDACOES E ESTRUTURAS</v>
          </cell>
          <cell r="H2439" t="str">
            <v>FUES</v>
          </cell>
          <cell r="I2439" t="str">
            <v>ARMADURAS</v>
          </cell>
          <cell r="J2439" t="str">
            <v>0042</v>
          </cell>
          <cell r="K2439" t="str">
            <v/>
          </cell>
          <cell r="L2439" t="str">
            <v/>
          </cell>
          <cell r="M2439" t="str">
            <v>96548</v>
          </cell>
          <cell r="N2439" t="str">
            <v>ARMAÇÃO DE BLOCO, VIGA BALDRAME OU SAPATA UTILIZANDO AÇO CA-50 DE 16 MM - MONTAGEM. AF_06/2017</v>
          </cell>
          <cell r="O2439" t="str">
            <v>KG</v>
          </cell>
          <cell r="P2439" t="str">
            <v>COEFICIENTE DE REPRESENTATIVIDADE</v>
          </cell>
          <cell r="Q2439" t="str">
            <v>12,31</v>
          </cell>
          <cell r="R2439" t="str">
            <v>CAIXA REFERENCIAL</v>
          </cell>
        </row>
        <row r="2440">
          <cell r="A2440">
            <v>96549</v>
          </cell>
          <cell r="B2440">
            <v>96549</v>
          </cell>
          <cell r="F2440" t="str">
            <v>FUES0042</v>
          </cell>
          <cell r="G2440" t="str">
            <v>FUNDACOES E ESTRUTURAS</v>
          </cell>
          <cell r="H2440" t="str">
            <v>FUES</v>
          </cell>
          <cell r="I2440" t="str">
            <v>ARMADURAS</v>
          </cell>
          <cell r="J2440" t="str">
            <v>0042</v>
          </cell>
          <cell r="K2440" t="str">
            <v/>
          </cell>
          <cell r="L2440" t="str">
            <v/>
          </cell>
          <cell r="M2440" t="str">
            <v>96549</v>
          </cell>
          <cell r="N2440" t="str">
            <v>ARMAÇÃO DE BLOCO, VIGA BALDRAME OU SAPATA UTILIZANDO AÇO CA-50 DE 20 MM - MONTAGEM. AF_06/2017</v>
          </cell>
          <cell r="O2440" t="str">
            <v>KG</v>
          </cell>
          <cell r="P2440" t="str">
            <v>COEFICIENTE DE REPRESENTATIVIDADE</v>
          </cell>
          <cell r="Q2440" t="str">
            <v>13,60</v>
          </cell>
          <cell r="R2440" t="str">
            <v>CAIXA REFERENCIAL</v>
          </cell>
        </row>
        <row r="2441">
          <cell r="A2441">
            <v>96550</v>
          </cell>
          <cell r="B2441">
            <v>96550</v>
          </cell>
          <cell r="F2441" t="str">
            <v>FUES0042</v>
          </cell>
          <cell r="G2441" t="str">
            <v>FUNDACOES E ESTRUTURAS</v>
          </cell>
          <cell r="H2441" t="str">
            <v>FUES</v>
          </cell>
          <cell r="I2441" t="str">
            <v>ARMADURAS</v>
          </cell>
          <cell r="J2441" t="str">
            <v>0042</v>
          </cell>
          <cell r="K2441" t="str">
            <v/>
          </cell>
          <cell r="L2441" t="str">
            <v/>
          </cell>
          <cell r="M2441" t="str">
            <v>96550</v>
          </cell>
          <cell r="N2441" t="str">
            <v>ARMAÇÃO DE BLOCO, VIGA BALDRAME OU SAPATA UTILIZANDO AÇO CA-50 DE 25 MM - MONTAGEM. AF_06/2017</v>
          </cell>
          <cell r="O2441" t="str">
            <v>KG</v>
          </cell>
          <cell r="P2441" t="str">
            <v>COEFICIENTE DE REPRESENTATIVIDADE</v>
          </cell>
          <cell r="Q2441" t="str">
            <v>13,20</v>
          </cell>
          <cell r="R2441" t="str">
            <v>CAIXA REFERENCIAL</v>
          </cell>
        </row>
        <row r="2442">
          <cell r="A2442">
            <v>100064</v>
          </cell>
          <cell r="B2442">
            <v>100064</v>
          </cell>
          <cell r="F2442" t="str">
            <v>FUES0042</v>
          </cell>
          <cell r="G2442" t="str">
            <v>FUNDACOES E ESTRUTURAS</v>
          </cell>
          <cell r="H2442" t="str">
            <v>FUES</v>
          </cell>
          <cell r="I2442" t="str">
            <v>ARMADURAS</v>
          </cell>
          <cell r="J2442" t="str">
            <v>0042</v>
          </cell>
          <cell r="K2442" t="str">
            <v/>
          </cell>
          <cell r="L2442" t="str">
            <v/>
          </cell>
          <cell r="M2442" t="str">
            <v>100064</v>
          </cell>
          <cell r="N2442" t="str">
            <v>ARMAÇÃO DO SISTEMA DE PAREDES DE CONCRETO, EXECUTADA COMO ARMADURA POSITIVA DE LAJES, TELA Q-159. AF_06/2019</v>
          </cell>
          <cell r="O2442" t="str">
            <v>KG</v>
          </cell>
          <cell r="P2442" t="str">
            <v>COEFICIENTE DE REPRESENTATIVIDADE</v>
          </cell>
          <cell r="Q2442" t="str">
            <v>16,50</v>
          </cell>
          <cell r="R2442" t="str">
            <v>CAIXA REFERENCIAL</v>
          </cell>
        </row>
        <row r="2443">
          <cell r="A2443">
            <v>100066</v>
          </cell>
          <cell r="B2443">
            <v>100066</v>
          </cell>
          <cell r="F2443" t="str">
            <v>FUES0042</v>
          </cell>
          <cell r="G2443" t="str">
            <v>FUNDACOES E ESTRUTURAS</v>
          </cell>
          <cell r="H2443" t="str">
            <v>FUES</v>
          </cell>
          <cell r="I2443" t="str">
            <v>ARMADURAS</v>
          </cell>
          <cell r="J2443" t="str">
            <v>0042</v>
          </cell>
          <cell r="K2443" t="str">
            <v/>
          </cell>
          <cell r="L2443" t="str">
            <v/>
          </cell>
          <cell r="M2443" t="str">
            <v>100066</v>
          </cell>
          <cell r="N2443" t="str">
            <v>ARMAÇÃO DO SISTEMA DE PAREDES DE CONCRETO, EXECUTADA COMO ARMADURA POSITIVA DE LAJES, TELA Q-196. AF_06/2019</v>
          </cell>
          <cell r="O2443" t="str">
            <v>KG</v>
          </cell>
          <cell r="P2443" t="str">
            <v>COEFICIENTE DE REPRESENTATIVIDADE</v>
          </cell>
          <cell r="Q2443" t="str">
            <v>16,50</v>
          </cell>
          <cell r="R2443" t="str">
            <v>CAIXA REFERENCIAL</v>
          </cell>
        </row>
        <row r="2444">
          <cell r="A2444">
            <v>100067</v>
          </cell>
          <cell r="B2444">
            <v>100067</v>
          </cell>
          <cell r="F2444" t="str">
            <v>FUES0042</v>
          </cell>
          <cell r="G2444" t="str">
            <v>FUNDACOES E ESTRUTURAS</v>
          </cell>
          <cell r="H2444" t="str">
            <v>FUES</v>
          </cell>
          <cell r="I2444" t="str">
            <v>ARMADURAS</v>
          </cell>
          <cell r="J2444" t="str">
            <v>0042</v>
          </cell>
          <cell r="K2444" t="str">
            <v/>
          </cell>
          <cell r="L2444" t="str">
            <v/>
          </cell>
          <cell r="M2444" t="str">
            <v>100067</v>
          </cell>
          <cell r="N2444" t="str">
            <v>ARMAÇÃO DO SISTEMA DE PAREDES DE CONCRETO, EXECUTADA COMO REFORÇO, VERGALHÃO DE 5,0 MM DE DIÂMETRO. AF_06/2019</v>
          </cell>
          <cell r="O2444" t="str">
            <v>KG</v>
          </cell>
          <cell r="P2444" t="str">
            <v>COEFICIENTE DE REPRESENTATIVIDADE</v>
          </cell>
          <cell r="Q2444" t="str">
            <v>14,34</v>
          </cell>
          <cell r="R2444" t="str">
            <v>CAIXA REFERENCIAL</v>
          </cell>
        </row>
        <row r="2445">
          <cell r="A2445">
            <v>100068</v>
          </cell>
          <cell r="B2445">
            <v>100068</v>
          </cell>
          <cell r="F2445" t="str">
            <v>FUES0042</v>
          </cell>
          <cell r="G2445" t="str">
            <v>FUNDACOES E ESTRUTURAS</v>
          </cell>
          <cell r="H2445" t="str">
            <v>FUES</v>
          </cell>
          <cell r="I2445" t="str">
            <v>ARMADURAS</v>
          </cell>
          <cell r="J2445" t="str">
            <v>0042</v>
          </cell>
          <cell r="K2445" t="str">
            <v/>
          </cell>
          <cell r="L2445" t="str">
            <v/>
          </cell>
          <cell r="M2445" t="str">
            <v>100068</v>
          </cell>
          <cell r="N2445" t="str">
            <v>ARMAÇÃO DO SISTEMA DE PAREDES DE CONCRETO, EXECUTADA COMO REFORÇO, VERGALHÃO DE 12,5 MM DE DIÂMETRO. AF_06/2019</v>
          </cell>
          <cell r="O2445" t="str">
            <v>KG</v>
          </cell>
          <cell r="P2445" t="str">
            <v>COEFICIENTE DE REPRESENTATIVIDADE</v>
          </cell>
          <cell r="Q2445" t="str">
            <v>11,24</v>
          </cell>
          <cell r="R2445" t="str">
            <v>CAIXA REFERENCIAL</v>
          </cell>
        </row>
        <row r="2446">
          <cell r="A2446">
            <v>102920</v>
          </cell>
          <cell r="B2446" t="e">
            <v>#N/A</v>
          </cell>
          <cell r="C2446" t="str">
            <v>NOVO</v>
          </cell>
          <cell r="F2446" t="str">
            <v>FUES0042</v>
          </cell>
          <cell r="G2446" t="str">
            <v>FUNDACOES E ESTRUTURAS</v>
          </cell>
          <cell r="H2446" t="str">
            <v>FUES</v>
          </cell>
          <cell r="I2446" t="str">
            <v>ARMADURAS</v>
          </cell>
          <cell r="J2446" t="str">
            <v>0042</v>
          </cell>
          <cell r="K2446" t="str">
            <v/>
          </cell>
          <cell r="L2446" t="str">
            <v/>
          </cell>
          <cell r="M2446" t="str">
            <v>102920</v>
          </cell>
          <cell r="N2446" t="str">
            <v>ARMAÇÃO DE CINTA DE ALVENARIA ESTRUTURAL; DIÂMETRO DE 12,5 MM. AF_09/2021</v>
          </cell>
          <cell r="O2446" t="str">
            <v>KG</v>
          </cell>
          <cell r="P2446" t="str">
            <v>COEFICIENTE DE REPRESENTATIVIDADE</v>
          </cell>
          <cell r="Q2446" t="str">
            <v>10,09</v>
          </cell>
          <cell r="R2446" t="str">
            <v>CAIXA REFERENCIAL</v>
          </cell>
        </row>
        <row r="2447">
          <cell r="A2447">
            <v>102921</v>
          </cell>
          <cell r="B2447" t="e">
            <v>#N/A</v>
          </cell>
          <cell r="C2447" t="str">
            <v>NOVO</v>
          </cell>
          <cell r="F2447" t="str">
            <v>FUES0042</v>
          </cell>
          <cell r="G2447" t="str">
            <v>FUNDACOES E ESTRUTURAS</v>
          </cell>
          <cell r="H2447" t="str">
            <v>FUES</v>
          </cell>
          <cell r="I2447" t="str">
            <v>ARMADURAS</v>
          </cell>
          <cell r="J2447" t="str">
            <v>0042</v>
          </cell>
          <cell r="K2447" t="str">
            <v/>
          </cell>
          <cell r="L2447" t="str">
            <v/>
          </cell>
          <cell r="M2447" t="str">
            <v>102921</v>
          </cell>
          <cell r="N2447" t="str">
            <v>ARMAÇÃO VERTICAL DE ALVENARIA ESTRUTURAL; DIÂMETRO DE 16,0 MM. AF_09/2021</v>
          </cell>
          <cell r="O2447" t="str">
            <v>KG</v>
          </cell>
          <cell r="P2447" t="str">
            <v>COEFICIENTE DE REPRESENTATIVIDADE</v>
          </cell>
          <cell r="Q2447" t="str">
            <v>9,78</v>
          </cell>
          <cell r="R2447" t="str">
            <v>CAIXA REFERENCIAL</v>
          </cell>
        </row>
        <row r="2448">
          <cell r="A2448">
            <v>102922</v>
          </cell>
          <cell r="B2448" t="e">
            <v>#N/A</v>
          </cell>
          <cell r="C2448" t="str">
            <v>NOVO</v>
          </cell>
          <cell r="F2448" t="str">
            <v>FUES0042</v>
          </cell>
          <cell r="G2448" t="str">
            <v>FUNDACOES E ESTRUTURAS</v>
          </cell>
          <cell r="H2448" t="str">
            <v>FUES</v>
          </cell>
          <cell r="I2448" t="str">
            <v>ARMADURAS</v>
          </cell>
          <cell r="J2448" t="str">
            <v>0042</v>
          </cell>
          <cell r="K2448" t="str">
            <v/>
          </cell>
          <cell r="L2448" t="str">
            <v/>
          </cell>
          <cell r="M2448" t="str">
            <v>102922</v>
          </cell>
          <cell r="N2448" t="str">
            <v>ARMAÇÃO DE VERGA E CONTRAVERGA DE ALVENARIA ESTRUTURAL; DIÂMETRO DE 16,0 MM. AF_09/2021</v>
          </cell>
          <cell r="O2448" t="str">
            <v>KG</v>
          </cell>
          <cell r="P2448" t="str">
            <v>COEFICIENTE DE REPRESENTATIVIDADE</v>
          </cell>
          <cell r="Q2448" t="str">
            <v>10,66</v>
          </cell>
          <cell r="R2448" t="str">
            <v>CAIXA REFERENCIAL</v>
          </cell>
        </row>
        <row r="2449">
          <cell r="A2449">
            <v>102923</v>
          </cell>
          <cell r="B2449" t="e">
            <v>#N/A</v>
          </cell>
          <cell r="C2449" t="str">
            <v>NOVO</v>
          </cell>
          <cell r="F2449" t="str">
            <v>FUES0042</v>
          </cell>
          <cell r="G2449" t="str">
            <v>FUNDACOES E ESTRUTURAS</v>
          </cell>
          <cell r="H2449" t="str">
            <v>FUES</v>
          </cell>
          <cell r="I2449" t="str">
            <v>ARMADURAS</v>
          </cell>
          <cell r="J2449" t="str">
            <v>0042</v>
          </cell>
          <cell r="K2449" t="str">
            <v/>
          </cell>
          <cell r="L2449" t="str">
            <v/>
          </cell>
          <cell r="M2449" t="str">
            <v>102923</v>
          </cell>
          <cell r="N2449" t="str">
            <v>ARMAÇÃO DE CINTA DE ALVENARIA ESTRUTURAL; DIÂMETRO DE 16,0 MM. AF_09/2021</v>
          </cell>
          <cell r="O2449" t="str">
            <v>KG</v>
          </cell>
          <cell r="P2449" t="str">
            <v>COEFICIENTE DE REPRESENTATIVIDADE</v>
          </cell>
          <cell r="Q2449" t="str">
            <v>9,56</v>
          </cell>
          <cell r="R2449" t="str">
            <v>CAIXA REFERENCIAL</v>
          </cell>
        </row>
        <row r="2450">
          <cell r="A2450">
            <v>103088</v>
          </cell>
          <cell r="B2450" t="e">
            <v>#N/A</v>
          </cell>
          <cell r="C2450" t="str">
            <v>NOVO</v>
          </cell>
          <cell r="F2450" t="str">
            <v>FUES0042</v>
          </cell>
          <cell r="G2450" t="str">
            <v>FUNDACOES E ESTRUTURAS</v>
          </cell>
          <cell r="H2450" t="str">
            <v>FUES</v>
          </cell>
          <cell r="I2450" t="str">
            <v>ARMADURAS</v>
          </cell>
          <cell r="J2450" t="str">
            <v>0042</v>
          </cell>
          <cell r="K2450" t="str">
            <v/>
          </cell>
          <cell r="L2450" t="str">
            <v/>
          </cell>
          <cell r="M2450" t="str">
            <v>103088</v>
          </cell>
          <cell r="N2450" t="str">
            <v>ARMAÇÃO DE VERGA E CONTRAVERGA DE ALVENARIA ESTRUTURAL; DIÂMETRO DE 12,5 MM. AF_09/2021</v>
          </cell>
          <cell r="O2450" t="str">
            <v>KG</v>
          </cell>
          <cell r="P2450" t="str">
            <v>COEFICIENTE DE REPRESENTATIVIDADE</v>
          </cell>
          <cell r="Q2450" t="str">
            <v>11,89</v>
          </cell>
          <cell r="R2450" t="str">
            <v>CAIXA REFERENCIAL</v>
          </cell>
        </row>
        <row r="2451">
          <cell r="A2451">
            <v>89993</v>
          </cell>
          <cell r="B2451">
            <v>89993</v>
          </cell>
          <cell r="F2451" t="str">
            <v>FUES0043</v>
          </cell>
          <cell r="G2451" t="str">
            <v>FUNDACOES E ESTRUTURAS</v>
          </cell>
          <cell r="H2451" t="str">
            <v>FUES</v>
          </cell>
          <cell r="I2451" t="str">
            <v>CONCRETOS</v>
          </cell>
          <cell r="J2451" t="str">
            <v>0043</v>
          </cell>
          <cell r="K2451" t="str">
            <v/>
          </cell>
          <cell r="L2451" t="str">
            <v/>
          </cell>
          <cell r="M2451" t="str">
            <v>89993</v>
          </cell>
          <cell r="N2451" t="str">
            <v>GRAUTEAMENTO VERTICAL EM ALVENARIA ESTRUTURAL. AF_09/2021</v>
          </cell>
          <cell r="O2451" t="str">
            <v>M3</v>
          </cell>
          <cell r="P2451" t="str">
            <v>COEFICIENTE DE REPRESENTATIVIDADE</v>
          </cell>
          <cell r="Q2451" t="str">
            <v>864,76</v>
          </cell>
          <cell r="R2451" t="str">
            <v>CAIXA REFERENCIAL</v>
          </cell>
        </row>
        <row r="2452">
          <cell r="A2452">
            <v>89994</v>
          </cell>
          <cell r="B2452">
            <v>89994</v>
          </cell>
          <cell r="F2452" t="str">
            <v>FUES0043</v>
          </cell>
          <cell r="G2452" t="str">
            <v>FUNDACOES E ESTRUTURAS</v>
          </cell>
          <cell r="H2452" t="str">
            <v>FUES</v>
          </cell>
          <cell r="I2452" t="str">
            <v>CONCRETOS</v>
          </cell>
          <cell r="J2452" t="str">
            <v>0043</v>
          </cell>
          <cell r="K2452" t="str">
            <v/>
          </cell>
          <cell r="L2452" t="str">
            <v/>
          </cell>
          <cell r="M2452" t="str">
            <v>89994</v>
          </cell>
          <cell r="N2452" t="str">
            <v>GRAUTEAMENTO DE CINTA INTERMEDIÁRIA OU DE CONTRAVERGA EM ALVENARIA ESTRUTURAL. AF_09/2021</v>
          </cell>
          <cell r="O2452" t="str">
            <v>M3</v>
          </cell>
          <cell r="P2452" t="str">
            <v>COEFICIENTE DE REPRESENTATIVIDADE</v>
          </cell>
          <cell r="Q2452" t="str">
            <v>716,53</v>
          </cell>
          <cell r="R2452" t="str">
            <v>CAIXA REFERENCIAL</v>
          </cell>
        </row>
        <row r="2453">
          <cell r="A2453">
            <v>89995</v>
          </cell>
          <cell r="B2453">
            <v>89995</v>
          </cell>
          <cell r="F2453" t="str">
            <v>FUES0043</v>
          </cell>
          <cell r="G2453" t="str">
            <v>FUNDACOES E ESTRUTURAS</v>
          </cell>
          <cell r="H2453" t="str">
            <v>FUES</v>
          </cell>
          <cell r="I2453" t="str">
            <v>CONCRETOS</v>
          </cell>
          <cell r="J2453" t="str">
            <v>0043</v>
          </cell>
          <cell r="K2453" t="str">
            <v/>
          </cell>
          <cell r="L2453" t="str">
            <v/>
          </cell>
          <cell r="M2453" t="str">
            <v>89995</v>
          </cell>
          <cell r="N2453" t="str">
            <v>GRAUTEAMENTO DE CINTA SUPERIOR OU DE VERGA EM ALVENARIA ESTRUTURAL. AF_09/2021</v>
          </cell>
          <cell r="O2453" t="str">
            <v>M3</v>
          </cell>
          <cell r="P2453" t="str">
            <v>COEFICIENTE DE REPRESENTATIVIDADE</v>
          </cell>
          <cell r="Q2453" t="str">
            <v>826,85</v>
          </cell>
          <cell r="R2453" t="str">
            <v>CAIXA REFERENCIAL</v>
          </cell>
        </row>
        <row r="2454">
          <cell r="A2454">
            <v>90278</v>
          </cell>
          <cell r="B2454">
            <v>90278</v>
          </cell>
          <cell r="F2454" t="str">
            <v>FUES0043</v>
          </cell>
          <cell r="G2454" t="str">
            <v>FUNDACOES E ESTRUTURAS</v>
          </cell>
          <cell r="H2454" t="str">
            <v>FUES</v>
          </cell>
          <cell r="I2454" t="str">
            <v>CONCRETOS</v>
          </cell>
          <cell r="J2454" t="str">
            <v>0043</v>
          </cell>
          <cell r="K2454" t="str">
            <v/>
          </cell>
          <cell r="L2454" t="str">
            <v/>
          </cell>
          <cell r="M2454" t="str">
            <v>90278</v>
          </cell>
          <cell r="N2454" t="str">
            <v>GRAUTE FGK=15 MPA; TRAÇO 1:0,04:2,2:2,5 (EM MASSA SECA DE CIMENTO/CAL/AREIA GROSSA/BRITA 0) - PREPARO MECÂNICO COM BETONEIRA 400 L. AF_09/2021</v>
          </cell>
          <cell r="O2454" t="str">
            <v>M3</v>
          </cell>
          <cell r="P2454" t="str">
            <v>COEFICIENTE DE REPRESENTATIVIDADE</v>
          </cell>
          <cell r="Q2454" t="str">
            <v>379,37</v>
          </cell>
          <cell r="R2454" t="str">
            <v>CAIXA REFERENCIAL</v>
          </cell>
        </row>
        <row r="2455">
          <cell r="A2455">
            <v>90279</v>
          </cell>
          <cell r="B2455">
            <v>90279</v>
          </cell>
          <cell r="F2455" t="str">
            <v>FUES0043</v>
          </cell>
          <cell r="G2455" t="str">
            <v>FUNDACOES E ESTRUTURAS</v>
          </cell>
          <cell r="H2455" t="str">
            <v>FUES</v>
          </cell>
          <cell r="I2455" t="str">
            <v>CONCRETOS</v>
          </cell>
          <cell r="J2455" t="str">
            <v>0043</v>
          </cell>
          <cell r="K2455" t="str">
            <v/>
          </cell>
          <cell r="L2455" t="str">
            <v/>
          </cell>
          <cell r="M2455" t="str">
            <v>90279</v>
          </cell>
          <cell r="N2455" t="str">
            <v>GRAUTE FGK=20 MPA; TRAÇO 1:0,04:1,8:2,1 (EM MASSA SECA DE CIMENTO/ CAL/ AREIA GROSSA/ BRITA 0) - PREPARO MECÂNICO COM BETONEIRA 400 L. AF_09/2021</v>
          </cell>
          <cell r="O2455" t="str">
            <v>M3</v>
          </cell>
          <cell r="P2455" t="str">
            <v>COEFICIENTE DE REPRESENTATIVIDADE</v>
          </cell>
          <cell r="Q2455" t="str">
            <v>422,55</v>
          </cell>
          <cell r="R2455" t="str">
            <v>CAIXA REFERENCIAL</v>
          </cell>
        </row>
        <row r="2456">
          <cell r="A2456">
            <v>90280</v>
          </cell>
          <cell r="B2456">
            <v>90280</v>
          </cell>
          <cell r="F2456" t="str">
            <v>FUES0043</v>
          </cell>
          <cell r="G2456" t="str">
            <v>FUNDACOES E ESTRUTURAS</v>
          </cell>
          <cell r="H2456" t="str">
            <v>FUES</v>
          </cell>
          <cell r="I2456" t="str">
            <v>CONCRETOS</v>
          </cell>
          <cell r="J2456" t="str">
            <v>0043</v>
          </cell>
          <cell r="K2456" t="str">
            <v/>
          </cell>
          <cell r="L2456" t="str">
            <v/>
          </cell>
          <cell r="M2456" t="str">
            <v>90280</v>
          </cell>
          <cell r="N2456" t="str">
            <v>GRAUTE FGK=25 MPA; TRAÇO 1:0,02:1,3:1,6 (EM MASSA SECA DE CIMENTO/ CAL/ AREIA GROSSA/ BRITA 0) - PREPARO MECÂNICO COM BETONEIRA 400 L. AF_09/2021</v>
          </cell>
          <cell r="O2456" t="str">
            <v>M3</v>
          </cell>
          <cell r="P2456" t="str">
            <v>COEFICIENTE DE REPRESENTATIVIDADE</v>
          </cell>
          <cell r="Q2456" t="str">
            <v>471,60</v>
          </cell>
          <cell r="R2456" t="str">
            <v>CAIXA REFERENCIAL</v>
          </cell>
        </row>
        <row r="2457">
          <cell r="A2457">
            <v>90281</v>
          </cell>
          <cell r="B2457">
            <v>90281</v>
          </cell>
          <cell r="F2457" t="str">
            <v>FUES0043</v>
          </cell>
          <cell r="G2457" t="str">
            <v>FUNDACOES E ESTRUTURAS</v>
          </cell>
          <cell r="H2457" t="str">
            <v>FUES</v>
          </cell>
          <cell r="I2457" t="str">
            <v>CONCRETOS</v>
          </cell>
          <cell r="J2457" t="str">
            <v>0043</v>
          </cell>
          <cell r="K2457" t="str">
            <v/>
          </cell>
          <cell r="L2457" t="str">
            <v/>
          </cell>
          <cell r="M2457" t="str">
            <v>90281</v>
          </cell>
          <cell r="N2457" t="str">
            <v>GRAUTE FGK=30 MPA; TRAÇO 1:0,02:0,9:1,2 (EM MASSA SECA DE CIMENTO/ CAL/ AREIA GROSSA/ BRITA 0) - PREPARO MECÂNICO COM BETONEIRA 400 L. AF_09/2021</v>
          </cell>
          <cell r="O2457" t="str">
            <v>M3</v>
          </cell>
          <cell r="P2457" t="str">
            <v>COEFICIENTE DE REPRESENTATIVIDADE</v>
          </cell>
          <cell r="Q2457" t="str">
            <v>550,57</v>
          </cell>
          <cell r="R2457" t="str">
            <v>CAIXA REFERENCIAL</v>
          </cell>
        </row>
        <row r="2458">
          <cell r="A2458">
            <v>90282</v>
          </cell>
          <cell r="B2458">
            <v>90282</v>
          </cell>
          <cell r="F2458" t="str">
            <v>FUES0043</v>
          </cell>
          <cell r="G2458" t="str">
            <v>FUNDACOES E ESTRUTURAS</v>
          </cell>
          <cell r="H2458" t="str">
            <v>FUES</v>
          </cell>
          <cell r="I2458" t="str">
            <v>CONCRETOS</v>
          </cell>
          <cell r="J2458" t="str">
            <v>0043</v>
          </cell>
          <cell r="K2458" t="str">
            <v/>
          </cell>
          <cell r="L2458" t="str">
            <v/>
          </cell>
          <cell r="M2458" t="str">
            <v>90282</v>
          </cell>
          <cell r="N2458" t="str">
            <v>GRAUTE FGK=15 MPA; TRAÇO 1:2,2:2,5:0,3 (EM MASSA SECA DE CIMENTO/ AREIA GROSSA/ BRITA 0/ ADITIVO) - PREPARO MECÂNICO COM BETONEIRA 400 L. AF_09/2021</v>
          </cell>
          <cell r="O2458" t="str">
            <v>M3</v>
          </cell>
          <cell r="P2458" t="str">
            <v>COEFICIENTE DE REPRESENTATIVIDADE</v>
          </cell>
          <cell r="Q2458" t="str">
            <v>373,82</v>
          </cell>
          <cell r="R2458" t="str">
            <v>CAIXA REFERENCIAL</v>
          </cell>
        </row>
        <row r="2459">
          <cell r="A2459">
            <v>90283</v>
          </cell>
          <cell r="B2459">
            <v>90283</v>
          </cell>
          <cell r="F2459" t="str">
            <v>FUES0043</v>
          </cell>
          <cell r="G2459" t="str">
            <v>FUNDACOES E ESTRUTURAS</v>
          </cell>
          <cell r="H2459" t="str">
            <v>FUES</v>
          </cell>
          <cell r="I2459" t="str">
            <v>CONCRETOS</v>
          </cell>
          <cell r="J2459" t="str">
            <v>0043</v>
          </cell>
          <cell r="K2459" t="str">
            <v/>
          </cell>
          <cell r="L2459" t="str">
            <v/>
          </cell>
          <cell r="M2459" t="str">
            <v>90283</v>
          </cell>
          <cell r="N2459" t="str">
            <v>GRAUTE FGK=20 MPA; TRAÇO 1:1,8:2,1:0,4 (EM MASSA SECA DE CIMENTO/ AREIA GROSSA/ BRITA 0/ ADITIVO) - PREPARO MECÂNICO COM BETONEIRA 400 L. AF_09/2021</v>
          </cell>
          <cell r="O2459" t="str">
            <v>M3</v>
          </cell>
          <cell r="P2459" t="str">
            <v>COEFICIENTE DE REPRESENTATIVIDADE</v>
          </cell>
          <cell r="Q2459" t="str">
            <v>417,68</v>
          </cell>
          <cell r="R2459" t="str">
            <v>CAIXA REFERENCIAL</v>
          </cell>
        </row>
        <row r="2460">
          <cell r="A2460">
            <v>90284</v>
          </cell>
          <cell r="B2460">
            <v>90284</v>
          </cell>
          <cell r="F2460" t="str">
            <v>FUES0043</v>
          </cell>
          <cell r="G2460" t="str">
            <v>FUNDACOES E ESTRUTURAS</v>
          </cell>
          <cell r="H2460" t="str">
            <v>FUES</v>
          </cell>
          <cell r="I2460" t="str">
            <v>CONCRETOS</v>
          </cell>
          <cell r="J2460" t="str">
            <v>0043</v>
          </cell>
          <cell r="K2460" t="str">
            <v/>
          </cell>
          <cell r="L2460" t="str">
            <v/>
          </cell>
          <cell r="M2460" t="str">
            <v>90284</v>
          </cell>
          <cell r="N2460" t="str">
            <v>GRAUTE FGK=25 MPA; TRAÇO 1:1,3:1,6:0,4 (EM MASSA SECA DE CIMENTO/ AREIA GROSSA/ BRITA 0/ ADITIVO) - PREPARO MECÂNICO COM BETONEIRA 400 L. AF_09/2021</v>
          </cell>
          <cell r="O2460" t="str">
            <v>M3</v>
          </cell>
          <cell r="P2460" t="str">
            <v>COEFICIENTE DE REPRESENTATIVIDADE</v>
          </cell>
          <cell r="Q2460" t="str">
            <v>469,45</v>
          </cell>
          <cell r="R2460" t="str">
            <v>CAIXA REFERENCIAL</v>
          </cell>
        </row>
        <row r="2461">
          <cell r="A2461">
            <v>90285</v>
          </cell>
          <cell r="B2461">
            <v>90285</v>
          </cell>
          <cell r="F2461" t="str">
            <v>FUES0043</v>
          </cell>
          <cell r="G2461" t="str">
            <v>FUNDACOES E ESTRUTURAS</v>
          </cell>
          <cell r="H2461" t="str">
            <v>FUES</v>
          </cell>
          <cell r="I2461" t="str">
            <v>CONCRETOS</v>
          </cell>
          <cell r="J2461" t="str">
            <v>0043</v>
          </cell>
          <cell r="K2461" t="str">
            <v/>
          </cell>
          <cell r="L2461" t="str">
            <v/>
          </cell>
          <cell r="M2461" t="str">
            <v>90285</v>
          </cell>
          <cell r="N2461" t="str">
            <v>GRAUTE FGK=30 MPA; TRAÇO 1:0,9:1,2:0,6 (EM MASSA SECA DE CIMENTO/ AREIA GROSSA/ BRITA 0/ ADITIVO) - PREPARO MECÂNICO COM BETONEIRA 400 L. AF_09/2021</v>
          </cell>
          <cell r="O2461" t="str">
            <v>M3</v>
          </cell>
          <cell r="P2461" t="str">
            <v>COEFICIENTE DE REPRESENTATIVIDADE</v>
          </cell>
          <cell r="Q2461" t="str">
            <v>554,67</v>
          </cell>
          <cell r="R2461" t="str">
            <v>CAIXA REFERENCIAL</v>
          </cell>
        </row>
        <row r="2462">
          <cell r="A2462">
            <v>92718</v>
          </cell>
          <cell r="B2462">
            <v>92718</v>
          </cell>
          <cell r="F2462" t="str">
            <v>FUES0043</v>
          </cell>
          <cell r="G2462" t="str">
            <v>FUNDACOES E ESTRUTURAS</v>
          </cell>
          <cell r="H2462" t="str">
            <v>FUES</v>
          </cell>
          <cell r="I2462" t="str">
            <v>CONCRETOS</v>
          </cell>
          <cell r="J2462" t="str">
            <v>0043</v>
          </cell>
          <cell r="K2462" t="str">
            <v/>
          </cell>
          <cell r="L2462" t="str">
            <v/>
          </cell>
          <cell r="M2462" t="str">
            <v>92718</v>
          </cell>
          <cell r="N2462" t="str">
            <v>CONCRETAGEM DE PILARES, FCK = 25 MPA,  COM USO DE BALDES EM EDIFICAÇÃO COM SEÇÃO MÉDIA DE PILARES MENOR OU IGUAL A 0,25 M² - LANÇAMENTO, ADENSAMENTO E ACABAMENTO. AF_12/2015</v>
          </cell>
          <cell r="O2462" t="str">
            <v>M3</v>
          </cell>
          <cell r="P2462" t="str">
            <v>ATRIBUÍDO SÃO PAULO</v>
          </cell>
          <cell r="Q2462" t="str">
            <v>589,97</v>
          </cell>
          <cell r="R2462" t="str">
            <v>CAIXA REFERENCIAL</v>
          </cell>
        </row>
        <row r="2463">
          <cell r="A2463">
            <v>92719</v>
          </cell>
          <cell r="B2463">
            <v>92719</v>
          </cell>
          <cell r="F2463" t="str">
            <v>FUES0043</v>
          </cell>
          <cell r="G2463" t="str">
            <v>FUNDACOES E ESTRUTURAS</v>
          </cell>
          <cell r="H2463" t="str">
            <v>FUES</v>
          </cell>
          <cell r="I2463" t="str">
            <v>CONCRETOS</v>
          </cell>
          <cell r="J2463" t="str">
            <v>0043</v>
          </cell>
          <cell r="K2463" t="str">
            <v/>
          </cell>
          <cell r="L2463" t="str">
            <v/>
          </cell>
          <cell r="M2463" t="str">
            <v>92719</v>
          </cell>
          <cell r="N2463" t="str">
            <v>CONCRETAGEM DE PILARES, FCK = 25 MPA, COM USO DE GRUA EM EDIFICAÇÃO COM SEÇÃO MÉDIA DE PILARES MENOR OU IGUAL A 0,25 M² - LANÇAMENTO, ADENSAMENTO E ACABAMENTO. AF_12/2015</v>
          </cell>
          <cell r="O2463" t="str">
            <v>M3</v>
          </cell>
          <cell r="P2463" t="str">
            <v>ATRIBUÍDO SÃO PAULO</v>
          </cell>
          <cell r="Q2463" t="str">
            <v>406,32</v>
          </cell>
          <cell r="R2463" t="str">
            <v>CAIXA REFERENCIAL</v>
          </cell>
        </row>
        <row r="2464">
          <cell r="A2464">
            <v>92720</v>
          </cell>
          <cell r="B2464">
            <v>92720</v>
          </cell>
          <cell r="F2464" t="str">
            <v>FUES0043</v>
          </cell>
          <cell r="G2464" t="str">
            <v>FUNDACOES E ESTRUTURAS</v>
          </cell>
          <cell r="H2464" t="str">
            <v>FUES</v>
          </cell>
          <cell r="I2464" t="str">
            <v>CONCRETOS</v>
          </cell>
          <cell r="J2464" t="str">
            <v>0043</v>
          </cell>
          <cell r="K2464" t="str">
            <v/>
          </cell>
          <cell r="L2464" t="str">
            <v/>
          </cell>
          <cell r="M2464" t="str">
            <v>92720</v>
          </cell>
          <cell r="N2464" t="str">
            <v>CONCRETAGEM DE PILARES, FCK = 25 MPA, COM USO DE BOMBA EM EDIFICAÇÃO COM SEÇÃO MÉDIA DE PILARES MENOR OU IGUAL A 0,25 M² - LANÇAMENTO, ADENSAMENTO E ACABAMENTO. AF_12/2015</v>
          </cell>
          <cell r="O2464" t="str">
            <v>M3</v>
          </cell>
          <cell r="P2464" t="str">
            <v>ATRIBUÍDO SÃO PAULO</v>
          </cell>
          <cell r="Q2464" t="str">
            <v>430,61</v>
          </cell>
          <cell r="R2464" t="str">
            <v>CAIXA REFERENCIAL</v>
          </cell>
        </row>
        <row r="2465">
          <cell r="A2465">
            <v>92721</v>
          </cell>
          <cell r="B2465">
            <v>92721</v>
          </cell>
          <cell r="F2465" t="str">
            <v>FUES0043</v>
          </cell>
          <cell r="G2465" t="str">
            <v>FUNDACOES E ESTRUTURAS</v>
          </cell>
          <cell r="H2465" t="str">
            <v>FUES</v>
          </cell>
          <cell r="I2465" t="str">
            <v>CONCRETOS</v>
          </cell>
          <cell r="J2465" t="str">
            <v>0043</v>
          </cell>
          <cell r="K2465" t="str">
            <v/>
          </cell>
          <cell r="L2465" t="str">
            <v/>
          </cell>
          <cell r="M2465" t="str">
            <v>92721</v>
          </cell>
          <cell r="N2465" t="str">
            <v>CONCRETAGEM DE PILARES, FCK = 25 MPA, COM USO DE GRUA EM EDIFICAÇÃO COM SEÇÃO MÉDIA DE PILARES MAIOR QUE 0,25 M² - LANÇAMENTO, ADENSAMENTO E ACABAMENTO. AF_12/2015</v>
          </cell>
          <cell r="O2465" t="str">
            <v>M3</v>
          </cell>
          <cell r="P2465" t="str">
            <v>ATRIBUÍDO SÃO PAULO</v>
          </cell>
          <cell r="Q2465" t="str">
            <v>395,09</v>
          </cell>
          <cell r="R2465" t="str">
            <v>CAIXA REFERENCIAL</v>
          </cell>
        </row>
        <row r="2466">
          <cell r="A2466">
            <v>92722</v>
          </cell>
          <cell r="B2466">
            <v>92722</v>
          </cell>
          <cell r="F2466" t="str">
            <v>FUES0043</v>
          </cell>
          <cell r="G2466" t="str">
            <v>FUNDACOES E ESTRUTURAS</v>
          </cell>
          <cell r="H2466" t="str">
            <v>FUES</v>
          </cell>
          <cell r="I2466" t="str">
            <v>CONCRETOS</v>
          </cell>
          <cell r="J2466" t="str">
            <v>0043</v>
          </cell>
          <cell r="K2466" t="str">
            <v/>
          </cell>
          <cell r="L2466" t="str">
            <v/>
          </cell>
          <cell r="M2466" t="str">
            <v>92722</v>
          </cell>
          <cell r="N2466" t="str">
            <v>CONCRETAGEM DE PILARES, FCK = 25 MPA, COM USO DE BOMBA EM EDIFICAÇÃO COM SEÇÃO MÉDIA DE PILARES MAIOR QUE 0,25 M² - LANÇAMENTO, ADENSAMENTO E ACABAMENTO. AF_12/2015</v>
          </cell>
          <cell r="O2466" t="str">
            <v>M3</v>
          </cell>
          <cell r="P2466" t="str">
            <v>ATRIBUÍDO SÃO PAULO</v>
          </cell>
          <cell r="Q2466" t="str">
            <v>425,96</v>
          </cell>
          <cell r="R2466" t="str">
            <v>CAIXA REFERENCIAL</v>
          </cell>
        </row>
        <row r="2467">
          <cell r="A2467">
            <v>92723</v>
          </cell>
          <cell r="B2467">
            <v>92723</v>
          </cell>
          <cell r="F2467" t="str">
            <v>FUES0043</v>
          </cell>
          <cell r="G2467" t="str">
            <v>FUNDACOES E ESTRUTURAS</v>
          </cell>
          <cell r="H2467" t="str">
            <v>FUES</v>
          </cell>
          <cell r="I2467" t="str">
            <v>CONCRETOS</v>
          </cell>
          <cell r="J2467" t="str">
            <v>0043</v>
          </cell>
          <cell r="K2467" t="str">
            <v/>
          </cell>
          <cell r="L2467" t="str">
            <v/>
          </cell>
          <cell r="M2467" t="str">
            <v>92723</v>
          </cell>
          <cell r="N2467" t="str">
            <v>CONCRETAGEM DE VIGAS E LAJES, FCK=20 MPA, PARA LAJES PREMOLDADAS COM USO DE BOMBA EM EDIFICAÇÃO COM ÁREA MÉDIA DE LAJES MENOR OU IGUAL A 20 M² - LANÇAMENTO, ADENSAMENTO E ACABAMENTO. AF_12/2015</v>
          </cell>
          <cell r="O2467" t="str">
            <v>M3</v>
          </cell>
          <cell r="P2467" t="str">
            <v>ATRIBUÍDO SÃO PAULO</v>
          </cell>
          <cell r="Q2467" t="str">
            <v>419,67</v>
          </cell>
          <cell r="R2467" t="str">
            <v>CAIXA REFERENCIAL</v>
          </cell>
        </row>
        <row r="2468">
          <cell r="A2468">
            <v>92724</v>
          </cell>
          <cell r="B2468">
            <v>92724</v>
          </cell>
          <cell r="F2468" t="str">
            <v>FUES0043</v>
          </cell>
          <cell r="G2468" t="str">
            <v>FUNDACOES E ESTRUTURAS</v>
          </cell>
          <cell r="H2468" t="str">
            <v>FUES</v>
          </cell>
          <cell r="I2468" t="str">
            <v>CONCRETOS</v>
          </cell>
          <cell r="J2468" t="str">
            <v>0043</v>
          </cell>
          <cell r="K2468" t="str">
            <v/>
          </cell>
          <cell r="L2468" t="str">
            <v/>
          </cell>
          <cell r="M2468" t="str">
            <v>92724</v>
          </cell>
          <cell r="N2468" t="str">
            <v>CONCRETAGEM DE VIGAS E LAJES, FCK=20 MPA, PARA LAJES PREMOLDADAS COM USO DE BOMBA EM EDIFICAÇÃO COM ÁREA MÉDIA DE LAJES MAIOR QUE 20 M² - LANÇAMENTO, ADENSAMENTO E ACABAMENTO. AF_12/2015</v>
          </cell>
          <cell r="O2468" t="str">
            <v>M3</v>
          </cell>
          <cell r="P2468" t="str">
            <v>ATRIBUÍDO SÃO PAULO</v>
          </cell>
          <cell r="Q2468" t="str">
            <v>415,55</v>
          </cell>
          <cell r="R2468" t="str">
            <v>CAIXA REFERENCIAL</v>
          </cell>
        </row>
        <row r="2469">
          <cell r="A2469">
            <v>92725</v>
          </cell>
          <cell r="B2469">
            <v>92725</v>
          </cell>
          <cell r="F2469" t="str">
            <v>FUES0043</v>
          </cell>
          <cell r="G2469" t="str">
            <v>FUNDACOES E ESTRUTURAS</v>
          </cell>
          <cell r="H2469" t="str">
            <v>FUES</v>
          </cell>
          <cell r="I2469" t="str">
            <v>CONCRETOS</v>
          </cell>
          <cell r="J2469" t="str">
            <v>0043</v>
          </cell>
          <cell r="K2469" t="str">
            <v/>
          </cell>
          <cell r="L2469" t="str">
            <v/>
          </cell>
          <cell r="M2469" t="str">
            <v>92725</v>
          </cell>
          <cell r="N2469" t="str">
            <v>CONCRETAGEM DE VIGAS E LAJES, FCK=20 MPA, PARA LAJES MACIÇAS OU NERVURADAS COM USO DE BOMBA EM EDIFICAÇÃO COM ÁREA MÉDIA DE LAJES MENOR OU IGUAL A 20 M² - LANÇAMENTO, ADENSAMENTO E ACABAMENTO. AF_12/2015</v>
          </cell>
          <cell r="O2469" t="str">
            <v>M3</v>
          </cell>
          <cell r="P2469" t="str">
            <v>ATRIBUÍDO SÃO PAULO</v>
          </cell>
          <cell r="Q2469" t="str">
            <v>413,82</v>
          </cell>
          <cell r="R2469" t="str">
            <v>CAIXA REFERENCIAL</v>
          </cell>
        </row>
        <row r="2470">
          <cell r="A2470">
            <v>92726</v>
          </cell>
          <cell r="B2470">
            <v>92726</v>
          </cell>
          <cell r="F2470" t="str">
            <v>FUES0043</v>
          </cell>
          <cell r="G2470" t="str">
            <v>FUNDACOES E ESTRUTURAS</v>
          </cell>
          <cell r="H2470" t="str">
            <v>FUES</v>
          </cell>
          <cell r="I2470" t="str">
            <v>CONCRETOS</v>
          </cell>
          <cell r="J2470" t="str">
            <v>0043</v>
          </cell>
          <cell r="K2470" t="str">
            <v/>
          </cell>
          <cell r="L2470" t="str">
            <v/>
          </cell>
          <cell r="M2470" t="str">
            <v>92726</v>
          </cell>
          <cell r="N2470" t="str">
            <v>CONCRETAGEM DE VIGAS E LAJES, FCK=20 MPA, PARA LAJES MACIÇAS OU NERVURADAS COM USO DE BOMBA EM EDIFICAÇÃO COM ÁREA MÉDIA DE LAJES MAIOR QUE 20 M² - LANÇAMENTO, ADENSAMENTO E ACABAMENTO. AF_12/2015</v>
          </cell>
          <cell r="O2470" t="str">
            <v>M3</v>
          </cell>
          <cell r="P2470" t="str">
            <v>ATRIBUÍDO SÃO PAULO</v>
          </cell>
          <cell r="Q2470" t="str">
            <v>410,89</v>
          </cell>
          <cell r="R2470" t="str">
            <v>CAIXA REFERENCIAL</v>
          </cell>
        </row>
        <row r="2471">
          <cell r="A2471">
            <v>92727</v>
          </cell>
          <cell r="B2471">
            <v>92727</v>
          </cell>
          <cell r="F2471" t="str">
            <v>FUES0043</v>
          </cell>
          <cell r="G2471" t="str">
            <v>FUNDACOES E ESTRUTURAS</v>
          </cell>
          <cell r="H2471" t="str">
            <v>FUES</v>
          </cell>
          <cell r="I2471" t="str">
            <v>CONCRETOS</v>
          </cell>
          <cell r="J2471" t="str">
            <v>0043</v>
          </cell>
          <cell r="K2471" t="str">
            <v/>
          </cell>
          <cell r="L2471" t="str">
            <v/>
          </cell>
          <cell r="M2471" t="str">
            <v>92727</v>
          </cell>
          <cell r="N2471" t="str">
            <v>CONCRETAGEM DE VIGAS E LAJES, FCK=20 MPA, PARA LAJES PREMOLDADAS COM JERICAS EM ELEVADOR DE CABO EM EDIFICAÇÃO DE MULTIPAVIMENTOS ATÉ 16 ANDARES, COM ÁREA MÉDIA DE LAJES MENOR OU IGUAL A 20 M² - LANÇAMENTO, ADENSAMENTO E ACABAMENTO. AF_12/2015</v>
          </cell>
          <cell r="O2471" t="str">
            <v>M3</v>
          </cell>
          <cell r="P2471" t="str">
            <v>ATRIBUÍDO SÃO PAULO</v>
          </cell>
          <cell r="Q2471" t="str">
            <v>512,12</v>
          </cell>
          <cell r="R2471" t="str">
            <v>CAIXA REFERENCIAL</v>
          </cell>
        </row>
        <row r="2472">
          <cell r="A2472">
            <v>92728</v>
          </cell>
          <cell r="B2472">
            <v>92728</v>
          </cell>
          <cell r="F2472" t="str">
            <v>FUES0043</v>
          </cell>
          <cell r="G2472" t="str">
            <v>FUNDACOES E ESTRUTURAS</v>
          </cell>
          <cell r="H2472" t="str">
            <v>FUES</v>
          </cell>
          <cell r="I2472" t="str">
            <v>CONCRETOS</v>
          </cell>
          <cell r="J2472" t="str">
            <v>0043</v>
          </cell>
          <cell r="K2472" t="str">
            <v/>
          </cell>
          <cell r="L2472" t="str">
            <v/>
          </cell>
          <cell r="M2472" t="str">
            <v>92728</v>
          </cell>
          <cell r="N2472" t="str">
            <v>CONCRETAGEM DE VIGAS E LAJES, FCK=20 MPA, PARA LAJES PREMOLDADAS COM JERICAS EM ELEVADOR DE CABO EM EDIFICAÇÃO DE MULTIPAVIMENTOS ATÉ 16 ANDARES, COM ÁREA MÉDIA DE LAJES MAIOR QUE 20 M² - LANÇAMENTO, ADENSAMENTO E ACABAMENTO. AF_12/2015</v>
          </cell>
          <cell r="O2472" t="str">
            <v>M3</v>
          </cell>
          <cell r="P2472" t="str">
            <v>ATRIBUÍDO SÃO PAULO</v>
          </cell>
          <cell r="Q2472" t="str">
            <v>482,90</v>
          </cell>
          <cell r="R2472" t="str">
            <v>CAIXA REFERENCIAL</v>
          </cell>
        </row>
        <row r="2473">
          <cell r="A2473">
            <v>92729</v>
          </cell>
          <cell r="B2473">
            <v>92729</v>
          </cell>
          <cell r="F2473" t="str">
            <v>FUES0043</v>
          </cell>
          <cell r="G2473" t="str">
            <v>FUNDACOES E ESTRUTURAS</v>
          </cell>
          <cell r="H2473" t="str">
            <v>FUES</v>
          </cell>
          <cell r="I2473" t="str">
            <v>CONCRETOS</v>
          </cell>
          <cell r="J2473" t="str">
            <v>0043</v>
          </cell>
          <cell r="K2473" t="str">
            <v/>
          </cell>
          <cell r="L2473" t="str">
            <v/>
          </cell>
          <cell r="M2473" t="str">
            <v>92729</v>
          </cell>
          <cell r="N2473" t="str">
            <v>CONCRETAGEM DE VIGAS E LAJES, FCK=20 MPA, PARA LAJES MACIÇAS OU NERVURADAS COM JERICAS EM ELEVADOR DE CABO EM EDIFICAÇÃO DE ATÉ 16 ANDARES, COM ÁREA MÉDIA DE LAJES MENOR OU IGUAL A 20 M² - LANÇAMENTO, ADENSAMENTO E ACABAMENTO. AF_12/2015</v>
          </cell>
          <cell r="O2473" t="str">
            <v>M3</v>
          </cell>
          <cell r="P2473" t="str">
            <v>ATRIBUÍDO SÃO PAULO</v>
          </cell>
          <cell r="Q2473" t="str">
            <v>470,52</v>
          </cell>
          <cell r="R2473" t="str">
            <v>CAIXA REFERENCIAL</v>
          </cell>
        </row>
        <row r="2474">
          <cell r="A2474">
            <v>92730</v>
          </cell>
          <cell r="B2474">
            <v>92730</v>
          </cell>
          <cell r="F2474" t="str">
            <v>FUES0043</v>
          </cell>
          <cell r="G2474" t="str">
            <v>FUNDACOES E ESTRUTURAS</v>
          </cell>
          <cell r="H2474" t="str">
            <v>FUES</v>
          </cell>
          <cell r="I2474" t="str">
            <v>CONCRETOS</v>
          </cell>
          <cell r="J2474" t="str">
            <v>0043</v>
          </cell>
          <cell r="K2474" t="str">
            <v/>
          </cell>
          <cell r="L2474" t="str">
            <v/>
          </cell>
          <cell r="M2474" t="str">
            <v>92730</v>
          </cell>
          <cell r="N2474" t="str">
            <v>CONCRETAGEM DE VIGAS E LAJES, FCK=20 MPA, PARA LAJES MACIÇAS OU NERVURADAS COM JERICAS EM ELEVADOR DE CABO EM EDIFICAÇÃO DE MULTIPAVIMENTOS ATÉ 16 ANDARES, COM ÁREA MÉDIA DE LAJES MAIOR QUE 20 M² - LANÇAMENTO, ADENSAMENTO E ACABAMENTO. AF_12/2015</v>
          </cell>
          <cell r="O2474" t="str">
            <v>M3</v>
          </cell>
          <cell r="P2474" t="str">
            <v>ATRIBUÍDO SÃO PAULO</v>
          </cell>
          <cell r="Q2474" t="str">
            <v>449,89</v>
          </cell>
          <cell r="R2474" t="str">
            <v>CAIXA REFERENCIAL</v>
          </cell>
        </row>
        <row r="2475">
          <cell r="A2475">
            <v>92731</v>
          </cell>
          <cell r="B2475">
            <v>92731</v>
          </cell>
          <cell r="F2475" t="str">
            <v>FUES0043</v>
          </cell>
          <cell r="G2475" t="str">
            <v>FUNDACOES E ESTRUTURAS</v>
          </cell>
          <cell r="H2475" t="str">
            <v>FUES</v>
          </cell>
          <cell r="I2475" t="str">
            <v>CONCRETOS</v>
          </cell>
          <cell r="J2475" t="str">
            <v>0043</v>
          </cell>
          <cell r="K2475" t="str">
            <v/>
          </cell>
          <cell r="L2475" t="str">
            <v/>
          </cell>
          <cell r="M2475" t="str">
            <v>92731</v>
          </cell>
          <cell r="N2475" t="str">
            <v>CONCRETAGEM DE VIGAS E LAJES, FCK=20 MPA, PARA LAJES PREMOLDADAS COM JERICAS EM CREMALHEIRA EM EDIFICAÇÃO DE MULTIPAVIMENTOS ATÉ 16 ANDARES, COM ÁREA MÉDIA DE LAJES MENOR OU IGUAL A 20 M² - LANÇAMENTO, ADENSAMENTO E ACABAMENTO. AF_12/2015</v>
          </cell>
          <cell r="O2475" t="str">
            <v>M3</v>
          </cell>
          <cell r="P2475" t="str">
            <v>ATRIBUÍDO SÃO PAULO</v>
          </cell>
          <cell r="Q2475" t="str">
            <v>473,74</v>
          </cell>
          <cell r="R2475" t="str">
            <v>CAIXA REFERENCIAL</v>
          </cell>
        </row>
        <row r="2476">
          <cell r="A2476">
            <v>92732</v>
          </cell>
          <cell r="B2476">
            <v>92732</v>
          </cell>
          <cell r="F2476" t="str">
            <v>FUES0043</v>
          </cell>
          <cell r="G2476" t="str">
            <v>FUNDACOES E ESTRUTURAS</v>
          </cell>
          <cell r="H2476" t="str">
            <v>FUES</v>
          </cell>
          <cell r="I2476" t="str">
            <v>CONCRETOS</v>
          </cell>
          <cell r="J2476" t="str">
            <v>0043</v>
          </cell>
          <cell r="K2476" t="str">
            <v/>
          </cell>
          <cell r="L2476" t="str">
            <v/>
          </cell>
          <cell r="M2476" t="str">
            <v>92732</v>
          </cell>
          <cell r="N2476" t="str">
            <v>CONCRETAGEM DE VIGAS E LAJES, FCK=20 MPA, PARA LAJES PREMOLDADAS COM JERICAS EM CREMALHEIRA EM EDIFICAÇÃO DE MULTIPAVIMENTOS ATÉ 16 ANDARES, COM ÁREA MÉDIA DE LAJES MAIOR QUE 20 M² - LANÇAMENTO, ADENSAMENTO E ACABAMENTO. AF_12/2015</v>
          </cell>
          <cell r="O2476" t="str">
            <v>M3</v>
          </cell>
          <cell r="P2476" t="str">
            <v>ATRIBUÍDO SÃO PAULO</v>
          </cell>
          <cell r="Q2476" t="str">
            <v>453,70</v>
          </cell>
          <cell r="R2476" t="str">
            <v>CAIXA REFERENCIAL</v>
          </cell>
        </row>
        <row r="2477">
          <cell r="A2477">
            <v>92733</v>
          </cell>
          <cell r="B2477">
            <v>92733</v>
          </cell>
          <cell r="F2477" t="str">
            <v>FUES0043</v>
          </cell>
          <cell r="G2477" t="str">
            <v>FUNDACOES E ESTRUTURAS</v>
          </cell>
          <cell r="H2477" t="str">
            <v>FUES</v>
          </cell>
          <cell r="I2477" t="str">
            <v>CONCRETOS</v>
          </cell>
          <cell r="J2477" t="str">
            <v>0043</v>
          </cell>
          <cell r="K2477" t="str">
            <v/>
          </cell>
          <cell r="L2477" t="str">
            <v/>
          </cell>
          <cell r="M2477" t="str">
            <v>92733</v>
          </cell>
          <cell r="N2477" t="str">
            <v>CONCRETAGEM DE VIGAS E LAJES, FCK=20 MPA, PARA LAJES MACIÇAS OU NERVURADAS COM JERICAS EM CREMALHEIRA EM EDIFICAÇÃO DE MULTIPAVIMENTOS ATÉ 16 ANDARES, COM ÁREA MÉDIA DE LAJES MENOR OU IGUAL A 20 M² - LANÇAMENTO, ADENSAMENTO E ACABAMENTO. AF_12/2015</v>
          </cell>
          <cell r="O2477" t="str">
            <v>M3</v>
          </cell>
          <cell r="P2477" t="str">
            <v>ATRIBUÍDO SÃO PAULO</v>
          </cell>
          <cell r="Q2477" t="str">
            <v>445,18</v>
          </cell>
          <cell r="R2477" t="str">
            <v>CAIXA REFERENCIAL</v>
          </cell>
        </row>
        <row r="2478">
          <cell r="A2478">
            <v>92734</v>
          </cell>
          <cell r="B2478">
            <v>92734</v>
          </cell>
          <cell r="F2478" t="str">
            <v>FUES0043</v>
          </cell>
          <cell r="G2478" t="str">
            <v>FUNDACOES E ESTRUTURAS</v>
          </cell>
          <cell r="H2478" t="str">
            <v>FUES</v>
          </cell>
          <cell r="I2478" t="str">
            <v>CONCRETOS</v>
          </cell>
          <cell r="J2478" t="str">
            <v>0043</v>
          </cell>
          <cell r="K2478" t="str">
            <v/>
          </cell>
          <cell r="L2478" t="str">
            <v/>
          </cell>
          <cell r="M2478" t="str">
            <v>92734</v>
          </cell>
          <cell r="N2478" t="str">
            <v>CONCRETAGEM DE VIGAS E LAJES, FCK=20 MPA, PARA LAJES MACIÇAS OU NERVURADAS COM JERICAS EM CREMALHEIRA EM EDIFICAÇÃO DE MULTIPAVIMENTOS ATÉ 16 ANDARES, COM ÁREA MÉDIA DE LAJES MAIOR QUE 20 M² - LANÇAMENTO, ADENSAMENTO E ACABAMENTO. AF_12/2015</v>
          </cell>
          <cell r="O2478" t="str">
            <v>M3</v>
          </cell>
          <cell r="P2478" t="str">
            <v>ATRIBUÍDO SÃO PAULO</v>
          </cell>
          <cell r="Q2478" t="str">
            <v>431,06</v>
          </cell>
          <cell r="R2478" t="str">
            <v>CAIXA REFERENCIAL</v>
          </cell>
        </row>
        <row r="2479">
          <cell r="A2479">
            <v>92735</v>
          </cell>
          <cell r="B2479">
            <v>92735</v>
          </cell>
          <cell r="F2479" t="str">
            <v>FUES0043</v>
          </cell>
          <cell r="G2479" t="str">
            <v>FUNDACOES E ESTRUTURAS</v>
          </cell>
          <cell r="H2479" t="str">
            <v>FUES</v>
          </cell>
          <cell r="I2479" t="str">
            <v>CONCRETOS</v>
          </cell>
          <cell r="J2479" t="str">
            <v>0043</v>
          </cell>
          <cell r="K2479" t="str">
            <v/>
          </cell>
          <cell r="L2479" t="str">
            <v/>
          </cell>
          <cell r="M2479" t="str">
            <v>92735</v>
          </cell>
          <cell r="N2479" t="str">
            <v>CONCRETAGEM DE VIGAS E LAJES, FCK=20 MPA, PARA LAJES PREMOLDADAS COM GRUA DE CAÇAMBA DE 350 L EM EDIFICAÇÃO DE MULTIPAVIMENTOS ATÉ 16 ANDARES, COM ÁREA MÉDIA DE LAJES MENOR OU IGUAL A 20 M² - LANÇAMENTO, ADENSAMENTO E ACABAMENTO. AF_12/2015</v>
          </cell>
          <cell r="O2479" t="str">
            <v>M3</v>
          </cell>
          <cell r="P2479" t="str">
            <v>ATRIBUÍDO SÃO PAULO</v>
          </cell>
          <cell r="Q2479" t="str">
            <v>440,00</v>
          </cell>
          <cell r="R2479" t="str">
            <v>CAIXA REFERENCIAL</v>
          </cell>
        </row>
        <row r="2480">
          <cell r="A2480">
            <v>92736</v>
          </cell>
          <cell r="B2480">
            <v>92736</v>
          </cell>
          <cell r="F2480" t="str">
            <v>FUES0043</v>
          </cell>
          <cell r="G2480" t="str">
            <v>FUNDACOES E ESTRUTURAS</v>
          </cell>
          <cell r="H2480" t="str">
            <v>FUES</v>
          </cell>
          <cell r="I2480" t="str">
            <v>CONCRETOS</v>
          </cell>
          <cell r="J2480" t="str">
            <v>0043</v>
          </cell>
          <cell r="K2480" t="str">
            <v/>
          </cell>
          <cell r="L2480" t="str">
            <v/>
          </cell>
          <cell r="M2480" t="str">
            <v>92736</v>
          </cell>
          <cell r="N2480" t="str">
            <v>CONCRETAGEM DE VIGAS E LAJES, FCK=20 MPA, PARA LAJES PREMOLDADAS COM GRUA DE CAÇAMBA DE 350 L EM EDIFICAÇÃO DE MULTIPAVIMENTOS ATÉ 16 ANDARES, COM ÁREA MÉDIA DE LAJES MAIOR QUE 20 M² - LANÇAMENTO, ADENSAMENTO E ACABAMENTO. AF_12/2015</v>
          </cell>
          <cell r="O2480" t="str">
            <v>M3</v>
          </cell>
          <cell r="P2480" t="str">
            <v>ATRIBUÍDO SÃO PAULO</v>
          </cell>
          <cell r="Q2480" t="str">
            <v>424,60</v>
          </cell>
          <cell r="R2480" t="str">
            <v>CAIXA REFERENCIAL</v>
          </cell>
        </row>
        <row r="2481">
          <cell r="A2481">
            <v>92739</v>
          </cell>
          <cell r="B2481">
            <v>92739</v>
          </cell>
          <cell r="F2481" t="str">
            <v>FUES0043</v>
          </cell>
          <cell r="G2481" t="str">
            <v>FUNDACOES E ESTRUTURAS</v>
          </cell>
          <cell r="H2481" t="str">
            <v>FUES</v>
          </cell>
          <cell r="I2481" t="str">
            <v>CONCRETOS</v>
          </cell>
          <cell r="J2481" t="str">
            <v>0043</v>
          </cell>
          <cell r="K2481" t="str">
            <v/>
          </cell>
          <cell r="L2481" t="str">
            <v/>
          </cell>
          <cell r="M2481" t="str">
            <v>92739</v>
          </cell>
          <cell r="N2481" t="str">
            <v>CONCRETAGEM DE VIGAS E LAJES, FCK=20 MPA, PARA LAJES MACIÇAS OU NERVURADAS COM GRUA DE CAÇAMBA DE 500 L EM EDIFICAÇÃO DE MULTIPAVIMENTOS ATÉ 16 ANDARES, COM ÁREA MÉDIA DE LAJES MENOR OU IGUAL A 20 M² - LANÇAMENTO, ADENSAMENTO E ACABAMENTO. AF_12/2015</v>
          </cell>
          <cell r="O2481" t="str">
            <v>M3</v>
          </cell>
          <cell r="P2481" t="str">
            <v>ATRIBUÍDO SÃO PAULO</v>
          </cell>
          <cell r="Q2481" t="str">
            <v>402,22</v>
          </cell>
          <cell r="R2481" t="str">
            <v>CAIXA REFERENCIAL</v>
          </cell>
        </row>
        <row r="2482">
          <cell r="A2482">
            <v>92740</v>
          </cell>
          <cell r="B2482">
            <v>92740</v>
          </cell>
          <cell r="F2482" t="str">
            <v>FUES0043</v>
          </cell>
          <cell r="G2482" t="str">
            <v>FUNDACOES E ESTRUTURAS</v>
          </cell>
          <cell r="H2482" t="str">
            <v>FUES</v>
          </cell>
          <cell r="I2482" t="str">
            <v>CONCRETOS</v>
          </cell>
          <cell r="J2482" t="str">
            <v>0043</v>
          </cell>
          <cell r="K2482" t="str">
            <v/>
          </cell>
          <cell r="L2482" t="str">
            <v/>
          </cell>
          <cell r="M2482" t="str">
            <v>92740</v>
          </cell>
          <cell r="N2482" t="str">
            <v>CONCRETAGEM DE VIGAS E LAJES, FCK=20 MPA, PARA LAJES MACIÇAS OU NERVURADAS COM GRUA DE CAÇAMBA DE 500 L EM EDIFICAÇÃO DE MULTIPAVIMENTOS ATÉ 16 ANDARES, COM ÁREA MÉDIA DE LAJES MAIOR QUE 20 M² - LANÇAMENTO, ADENSAMENTO E ACABAMENTO. AF_12/2015</v>
          </cell>
          <cell r="O2482" t="str">
            <v>M3</v>
          </cell>
          <cell r="P2482" t="str">
            <v>ATRIBUÍDO SÃO PAULO</v>
          </cell>
          <cell r="Q2482" t="str">
            <v>394,58</v>
          </cell>
          <cell r="R2482" t="str">
            <v>CAIXA REFERENCIAL</v>
          </cell>
        </row>
        <row r="2483">
          <cell r="A2483">
            <v>92741</v>
          </cell>
          <cell r="B2483">
            <v>92741</v>
          </cell>
          <cell r="F2483" t="str">
            <v>FUES0043</v>
          </cell>
          <cell r="G2483" t="str">
            <v>FUNDACOES E ESTRUTURAS</v>
          </cell>
          <cell r="H2483" t="str">
            <v>FUES</v>
          </cell>
          <cell r="I2483" t="str">
            <v>CONCRETOS</v>
          </cell>
          <cell r="J2483" t="str">
            <v>0043</v>
          </cell>
          <cell r="K2483" t="str">
            <v/>
          </cell>
          <cell r="L2483" t="str">
            <v/>
          </cell>
          <cell r="M2483" t="str">
            <v>92741</v>
          </cell>
          <cell r="N2483" t="str">
            <v>CONCRETAGEM DE VIGAS E LAJES, FCK=20 MPA, PARA QUALQUER TIPO DE LAJE COM BALDES EM EDIFICAÇÃO TÉRREA, COM ÁREA MÉDIA DE LAJES MENOR OU IGUAL A 20 M² - LANÇAMENTO, ADENSAMENTO E ACABAMENTO. AF_12/2015</v>
          </cell>
          <cell r="O2483" t="str">
            <v>M3</v>
          </cell>
          <cell r="P2483" t="str">
            <v>ATRIBUÍDO SÃO PAULO</v>
          </cell>
          <cell r="Q2483" t="str">
            <v>672,94</v>
          </cell>
          <cell r="R2483" t="str">
            <v>CAIXA REFERENCIAL</v>
          </cell>
        </row>
        <row r="2484">
          <cell r="A2484">
            <v>92742</v>
          </cell>
          <cell r="B2484">
            <v>92742</v>
          </cell>
          <cell r="F2484" t="str">
            <v>FUES0043</v>
          </cell>
          <cell r="G2484" t="str">
            <v>FUNDACOES E ESTRUTURAS</v>
          </cell>
          <cell r="H2484" t="str">
            <v>FUES</v>
          </cell>
          <cell r="I2484" t="str">
            <v>CONCRETOS</v>
          </cell>
          <cell r="J2484" t="str">
            <v>0043</v>
          </cell>
          <cell r="K2484" t="str">
            <v/>
          </cell>
          <cell r="L2484" t="str">
            <v/>
          </cell>
          <cell r="M2484" t="str">
            <v>92742</v>
          </cell>
          <cell r="N2484" t="str">
            <v>CONCRETAGEM DE VIGAS E LAJES, FCK=20 MPA, PARA QUALQUER TIPO DE LAJE COM BALDES EM EDIFICAÇÃO DE MULTIPAVIMENTOS ATÉ 04 ANDARES, COM ÁREA MÉDIA DE LAJES MENOR OU IGUAL A 20 M² - LANÇAMENTO, ADENSAMENTO E ACABAMENTO. AF_12/2015</v>
          </cell>
          <cell r="O2484" t="str">
            <v>M3</v>
          </cell>
          <cell r="P2484" t="str">
            <v>ATRIBUÍDO SÃO PAULO</v>
          </cell>
          <cell r="Q2484" t="str">
            <v>965,92</v>
          </cell>
          <cell r="R2484" t="str">
            <v>CAIXA REFERENCIAL</v>
          </cell>
        </row>
        <row r="2485">
          <cell r="A2485">
            <v>92873</v>
          </cell>
          <cell r="B2485">
            <v>92873</v>
          </cell>
          <cell r="F2485" t="str">
            <v>FUES0043</v>
          </cell>
          <cell r="G2485" t="str">
            <v>FUNDACOES E ESTRUTURAS</v>
          </cell>
          <cell r="H2485" t="str">
            <v>FUES</v>
          </cell>
          <cell r="I2485" t="str">
            <v>CONCRETOS</v>
          </cell>
          <cell r="J2485" t="str">
            <v>0043</v>
          </cell>
          <cell r="K2485" t="str">
            <v/>
          </cell>
          <cell r="L2485" t="str">
            <v/>
          </cell>
          <cell r="M2485" t="str">
            <v>92873</v>
          </cell>
          <cell r="N2485" t="str">
            <v>LANÇAMENTO COM USO DE BALDES, ADENSAMENTO E ACABAMENTO DE CONCRETO EM ESTRUTURAS. AF_12/2015</v>
          </cell>
          <cell r="O2485" t="str">
            <v>M3</v>
          </cell>
          <cell r="P2485" t="str">
            <v>ATRIBUÍDO SÃO PAULO</v>
          </cell>
          <cell r="Q2485" t="str">
            <v>227,07</v>
          </cell>
          <cell r="R2485" t="str">
            <v>CAIXA REFERENCIAL</v>
          </cell>
        </row>
        <row r="2486">
          <cell r="A2486">
            <v>92874</v>
          </cell>
          <cell r="B2486">
            <v>92874</v>
          </cell>
          <cell r="F2486" t="str">
            <v>FUES0043</v>
          </cell>
          <cell r="G2486" t="str">
            <v>FUNDACOES E ESTRUTURAS</v>
          </cell>
          <cell r="H2486" t="str">
            <v>FUES</v>
          </cell>
          <cell r="I2486" t="str">
            <v>CONCRETOS</v>
          </cell>
          <cell r="J2486" t="str">
            <v>0043</v>
          </cell>
          <cell r="K2486" t="str">
            <v/>
          </cell>
          <cell r="L2486" t="str">
            <v/>
          </cell>
          <cell r="M2486" t="str">
            <v>92874</v>
          </cell>
          <cell r="N2486" t="str">
            <v>LANÇAMENTO COM USO DE BOMBA, ADENSAMENTO E ACABAMENTO DE CONCRETO EM ESTRUTURAS. AF_12/2015</v>
          </cell>
          <cell r="O2486" t="str">
            <v>M3</v>
          </cell>
          <cell r="P2486" t="str">
            <v>ATRIBUÍDO SÃO PAULO</v>
          </cell>
          <cell r="Q2486" t="str">
            <v>37,46</v>
          </cell>
          <cell r="R2486" t="str">
            <v>CAIXA REFERENCIAL</v>
          </cell>
        </row>
        <row r="2487">
          <cell r="A2487">
            <v>94962</v>
          </cell>
          <cell r="B2487">
            <v>94962</v>
          </cell>
          <cell r="F2487" t="str">
            <v>FUES0043</v>
          </cell>
          <cell r="G2487" t="str">
            <v>FUNDACOES E ESTRUTURAS</v>
          </cell>
          <cell r="H2487" t="str">
            <v>FUES</v>
          </cell>
          <cell r="I2487" t="str">
            <v>CONCRETOS</v>
          </cell>
          <cell r="J2487" t="str">
            <v>0043</v>
          </cell>
          <cell r="K2487" t="str">
            <v/>
          </cell>
          <cell r="L2487" t="str">
            <v/>
          </cell>
          <cell r="M2487" t="str">
            <v>94962</v>
          </cell>
          <cell r="N2487" t="str">
            <v>CONCRETO MAGRO PARA LASTRO, TRAÇO 1:4,5:4,5 (EM MASSA SECA DE CIMENTO/ AREIA MÉDIA/ BRITA 1) - PREPARO MECÂNICO COM BETONEIRA 400 L. AF_05/2021</v>
          </cell>
          <cell r="O2487" t="str">
            <v>M3</v>
          </cell>
          <cell r="P2487" t="str">
            <v>COEFICIENTE DE REPRESENTATIVIDADE</v>
          </cell>
          <cell r="Q2487" t="str">
            <v>292,72</v>
          </cell>
          <cell r="R2487" t="str">
            <v>CAIXA REFERENCIAL</v>
          </cell>
        </row>
        <row r="2488">
          <cell r="A2488">
            <v>94963</v>
          </cell>
          <cell r="B2488">
            <v>94963</v>
          </cell>
          <cell r="F2488" t="str">
            <v>FUES0043</v>
          </cell>
          <cell r="G2488" t="str">
            <v>FUNDACOES E ESTRUTURAS</v>
          </cell>
          <cell r="H2488" t="str">
            <v>FUES</v>
          </cell>
          <cell r="I2488" t="str">
            <v>CONCRETOS</v>
          </cell>
          <cell r="J2488" t="str">
            <v>0043</v>
          </cell>
          <cell r="K2488" t="str">
            <v/>
          </cell>
          <cell r="L2488" t="str">
            <v/>
          </cell>
          <cell r="M2488" t="str">
            <v>94963</v>
          </cell>
          <cell r="N2488" t="str">
            <v>CONCRETO FCK = 15MPA, TRAÇO 1:3,4:3,5 (EM MASSA SECA DE CIMENTO/ AREIA MÉDIA/ BRITA 1) - PREPARO MECÂNICO COM BETONEIRA 400 L. AF_05/2021</v>
          </cell>
          <cell r="O2488" t="str">
            <v>M3</v>
          </cell>
          <cell r="P2488" t="str">
            <v>COEFICIENTE DE REPRESENTATIVIDADE</v>
          </cell>
          <cell r="Q2488" t="str">
            <v>326,12</v>
          </cell>
          <cell r="R2488" t="str">
            <v>CAIXA REFERENCIAL</v>
          </cell>
        </row>
        <row r="2489">
          <cell r="A2489">
            <v>94964</v>
          </cell>
          <cell r="B2489">
            <v>94964</v>
          </cell>
          <cell r="F2489" t="str">
            <v>FUES0043</v>
          </cell>
          <cell r="G2489" t="str">
            <v>FUNDACOES E ESTRUTURAS</v>
          </cell>
          <cell r="H2489" t="str">
            <v>FUES</v>
          </cell>
          <cell r="I2489" t="str">
            <v>CONCRETOS</v>
          </cell>
          <cell r="J2489" t="str">
            <v>0043</v>
          </cell>
          <cell r="K2489" t="str">
            <v/>
          </cell>
          <cell r="L2489" t="str">
            <v/>
          </cell>
          <cell r="M2489" t="str">
            <v>94964</v>
          </cell>
          <cell r="N2489" t="str">
            <v>CONCRETO FCK = 20MPA, TRAÇO 1:2,7:3 (EM MASSA SECA DE CIMENTO/ AREIA MÉDIA/ BRITA 1) - PREPARO MECÂNICO COM BETONEIRA 400 L. AF_05/2021</v>
          </cell>
          <cell r="O2489" t="str">
            <v>M3</v>
          </cell>
          <cell r="P2489" t="str">
            <v>COEFICIENTE DE REPRESENTATIVIDADE</v>
          </cell>
          <cell r="Q2489" t="str">
            <v>359,84</v>
          </cell>
          <cell r="R2489" t="str">
            <v>CAIXA REFERENCIAL</v>
          </cell>
        </row>
        <row r="2490">
          <cell r="A2490">
            <v>94965</v>
          </cell>
          <cell r="B2490">
            <v>94965</v>
          </cell>
          <cell r="F2490" t="str">
            <v>FUES0043</v>
          </cell>
          <cell r="G2490" t="str">
            <v>FUNDACOES E ESTRUTURAS</v>
          </cell>
          <cell r="H2490" t="str">
            <v>FUES</v>
          </cell>
          <cell r="I2490" t="str">
            <v>CONCRETOS</v>
          </cell>
          <cell r="J2490" t="str">
            <v>0043</v>
          </cell>
          <cell r="K2490" t="str">
            <v/>
          </cell>
          <cell r="L2490" t="str">
            <v/>
          </cell>
          <cell r="M2490" t="str">
            <v>94965</v>
          </cell>
          <cell r="N2490" t="str">
            <v>CONCRETO FCK = 25MPA, TRAÇO 1:2,3:2,7 (EM MASSA SECA DE CIMENTO/ AREIA MÉDIA/ BRITA 1) - PREPARO MECÂNICO COM BETONEIRA 400 L. AF_05/2021</v>
          </cell>
          <cell r="O2490" t="str">
            <v>M3</v>
          </cell>
          <cell r="P2490" t="str">
            <v>COEFICIENTE DE REPRESENTATIVIDADE</v>
          </cell>
          <cell r="Q2490" t="str">
            <v>373,05</v>
          </cell>
          <cell r="R2490" t="str">
            <v>CAIXA REFERENCIAL</v>
          </cell>
        </row>
        <row r="2491">
          <cell r="A2491">
            <v>94966</v>
          </cell>
          <cell r="B2491">
            <v>94966</v>
          </cell>
          <cell r="F2491" t="str">
            <v>FUES0043</v>
          </cell>
          <cell r="G2491" t="str">
            <v>FUNDACOES E ESTRUTURAS</v>
          </cell>
          <cell r="H2491" t="str">
            <v>FUES</v>
          </cell>
          <cell r="I2491" t="str">
            <v>CONCRETOS</v>
          </cell>
          <cell r="J2491" t="str">
            <v>0043</v>
          </cell>
          <cell r="K2491" t="str">
            <v/>
          </cell>
          <cell r="L2491" t="str">
            <v/>
          </cell>
          <cell r="M2491" t="str">
            <v>94966</v>
          </cell>
          <cell r="N2491" t="str">
            <v>CONCRETO FCK = 30MPA, TRAÇO 1:2,1:2,5 (EM MASSA SECA DE CIMENTO/ AREIA MÉDIA/ BRITA 1) - PREPARO MECÂNICO COM BETONEIRA 400 L. AF_05/2021</v>
          </cell>
          <cell r="O2491" t="str">
            <v>M3</v>
          </cell>
          <cell r="P2491" t="str">
            <v>COEFICIENTE DE REPRESENTATIVIDADE</v>
          </cell>
          <cell r="Q2491" t="str">
            <v>386,37</v>
          </cell>
          <cell r="R2491" t="str">
            <v>CAIXA REFERENCIAL</v>
          </cell>
        </row>
        <row r="2492">
          <cell r="A2492">
            <v>94967</v>
          </cell>
          <cell r="B2492">
            <v>94967</v>
          </cell>
          <cell r="F2492" t="str">
            <v>FUES0043</v>
          </cell>
          <cell r="G2492" t="str">
            <v>FUNDACOES E ESTRUTURAS</v>
          </cell>
          <cell r="H2492" t="str">
            <v>FUES</v>
          </cell>
          <cell r="I2492" t="str">
            <v>CONCRETOS</v>
          </cell>
          <cell r="J2492" t="str">
            <v>0043</v>
          </cell>
          <cell r="K2492" t="str">
            <v/>
          </cell>
          <cell r="L2492" t="str">
            <v/>
          </cell>
          <cell r="M2492" t="str">
            <v>94967</v>
          </cell>
          <cell r="N2492" t="str">
            <v>CONCRETO FCK = 40MPA, TRAÇO 1:1,6:1,9 (EM MASSA SECA DE CIMENTO/ AREIA MÉDIA/ BRITA 1) - PREPARO MECÂNICO COM BETONEIRA 400 L. AF_05/2021</v>
          </cell>
          <cell r="O2492" t="str">
            <v>M3</v>
          </cell>
          <cell r="P2492" t="str">
            <v>COEFICIENTE DE REPRESENTATIVIDADE</v>
          </cell>
          <cell r="Q2492" t="str">
            <v>444,70</v>
          </cell>
          <cell r="R2492" t="str">
            <v>CAIXA REFERENCIAL</v>
          </cell>
        </row>
        <row r="2493">
          <cell r="A2493">
            <v>94968</v>
          </cell>
          <cell r="B2493">
            <v>94968</v>
          </cell>
          <cell r="F2493" t="str">
            <v>FUES0043</v>
          </cell>
          <cell r="G2493" t="str">
            <v>FUNDACOES E ESTRUTURAS</v>
          </cell>
          <cell r="H2493" t="str">
            <v>FUES</v>
          </cell>
          <cell r="I2493" t="str">
            <v>CONCRETOS</v>
          </cell>
          <cell r="J2493" t="str">
            <v>0043</v>
          </cell>
          <cell r="K2493" t="str">
            <v/>
          </cell>
          <cell r="L2493" t="str">
            <v/>
          </cell>
          <cell r="M2493" t="str">
            <v>94968</v>
          </cell>
          <cell r="N2493" t="str">
            <v>CONCRETO MAGRO PARA LASTRO, TRAÇO 1:4,5:4,5 (EM MASSA SECA DE CIMENTO/ AREIA MÉDIA/ BRITA 1) - PREPARO MECÂNICO COM BETONEIRA 600 L. AF_05/2021</v>
          </cell>
          <cell r="O2493" t="str">
            <v>M3</v>
          </cell>
          <cell r="P2493" t="str">
            <v>COEFICIENTE DE REPRESENTATIVIDADE</v>
          </cell>
          <cell r="Q2493" t="str">
            <v>288,34</v>
          </cell>
          <cell r="R2493" t="str">
            <v>CAIXA REFERENCIAL</v>
          </cell>
        </row>
        <row r="2494">
          <cell r="A2494">
            <v>94969</v>
          </cell>
          <cell r="B2494">
            <v>94969</v>
          </cell>
          <cell r="F2494" t="str">
            <v>FUES0043</v>
          </cell>
          <cell r="G2494" t="str">
            <v>FUNDACOES E ESTRUTURAS</v>
          </cell>
          <cell r="H2494" t="str">
            <v>FUES</v>
          </cell>
          <cell r="I2494" t="str">
            <v>CONCRETOS</v>
          </cell>
          <cell r="J2494" t="str">
            <v>0043</v>
          </cell>
          <cell r="K2494" t="str">
            <v/>
          </cell>
          <cell r="L2494" t="str">
            <v/>
          </cell>
          <cell r="M2494" t="str">
            <v>94969</v>
          </cell>
          <cell r="N2494" t="str">
            <v>CONCRETO FCK = 15MPA, TRAÇO 1:3,4:3,5 (EM MASSA SECA DE CIMENTO/ AREIA MÉDIA/ BRITA 1) - PREPARO MECÂNICO COM BETONEIRA 600 L. AF_05/2021</v>
          </cell>
          <cell r="O2494" t="str">
            <v>M3</v>
          </cell>
          <cell r="P2494" t="str">
            <v>COEFICIENTE DE REPRESENTATIVIDADE</v>
          </cell>
          <cell r="Q2494" t="str">
            <v>318,87</v>
          </cell>
          <cell r="R2494" t="str">
            <v>CAIXA REFERENCIAL</v>
          </cell>
        </row>
        <row r="2495">
          <cell r="A2495">
            <v>94970</v>
          </cell>
          <cell r="B2495">
            <v>94970</v>
          </cell>
          <cell r="F2495" t="str">
            <v>FUES0043</v>
          </cell>
          <cell r="G2495" t="str">
            <v>FUNDACOES E ESTRUTURAS</v>
          </cell>
          <cell r="H2495" t="str">
            <v>FUES</v>
          </cell>
          <cell r="I2495" t="str">
            <v>CONCRETOS</v>
          </cell>
          <cell r="J2495" t="str">
            <v>0043</v>
          </cell>
          <cell r="K2495" t="str">
            <v/>
          </cell>
          <cell r="L2495" t="str">
            <v/>
          </cell>
          <cell r="M2495" t="str">
            <v>94970</v>
          </cell>
          <cell r="N2495" t="str">
            <v>CONCRETO FCK = 20MPA, TRAÇO 1:2,7:3 (EM MASSA SECA DE CIMENTO/ AREIA MÉDIA/ BRITA 1) - PREPARO MECÂNICO COM BETONEIRA 600 L. AF_05/2021</v>
          </cell>
          <cell r="O2495" t="str">
            <v>M3</v>
          </cell>
          <cell r="P2495" t="str">
            <v>COEFICIENTE DE REPRESENTATIVIDADE</v>
          </cell>
          <cell r="Q2495" t="str">
            <v>345,88</v>
          </cell>
          <cell r="R2495" t="str">
            <v>CAIXA REFERENCIAL</v>
          </cell>
        </row>
        <row r="2496">
          <cell r="A2496">
            <v>94971</v>
          </cell>
          <cell r="B2496">
            <v>94971</v>
          </cell>
          <cell r="F2496" t="str">
            <v>FUES0043</v>
          </cell>
          <cell r="G2496" t="str">
            <v>FUNDACOES E ESTRUTURAS</v>
          </cell>
          <cell r="H2496" t="str">
            <v>FUES</v>
          </cell>
          <cell r="I2496" t="str">
            <v>CONCRETOS</v>
          </cell>
          <cell r="J2496" t="str">
            <v>0043</v>
          </cell>
          <cell r="K2496" t="str">
            <v/>
          </cell>
          <cell r="L2496" t="str">
            <v/>
          </cell>
          <cell r="M2496" t="str">
            <v>94971</v>
          </cell>
          <cell r="N2496" t="str">
            <v>CONCRETO FCK = 25MPA, TRAÇO 1:2,3:2,7 (EM MASSA SECA DE CIMENTO/ AREIA MÉDIA/ BRITA 1) - PREPARO MECÂNICO COM BETONEIRA 600 L. AF_05/2021</v>
          </cell>
          <cell r="O2496" t="str">
            <v>M3</v>
          </cell>
          <cell r="P2496" t="str">
            <v>COEFICIENTE DE REPRESENTATIVIDADE</v>
          </cell>
          <cell r="Q2496" t="str">
            <v>365,40</v>
          </cell>
          <cell r="R2496" t="str">
            <v>CAIXA REFERENCIAL</v>
          </cell>
        </row>
        <row r="2497">
          <cell r="A2497">
            <v>94972</v>
          </cell>
          <cell r="B2497">
            <v>94972</v>
          </cell>
          <cell r="F2497" t="str">
            <v>FUES0043</v>
          </cell>
          <cell r="G2497" t="str">
            <v>FUNDACOES E ESTRUTURAS</v>
          </cell>
          <cell r="H2497" t="str">
            <v>FUES</v>
          </cell>
          <cell r="I2497" t="str">
            <v>CONCRETOS</v>
          </cell>
          <cell r="J2497" t="str">
            <v>0043</v>
          </cell>
          <cell r="K2497" t="str">
            <v/>
          </cell>
          <cell r="L2497" t="str">
            <v/>
          </cell>
          <cell r="M2497" t="str">
            <v>94972</v>
          </cell>
          <cell r="N2497" t="str">
            <v>CONCRETO FCK = 30MPA, TRAÇO 1:2,1:2,5 (EM MASSA SECA DE CIMENTO/ AREIA MÉDIA/ BRITA 1) - PREPARO MECÂNICO COM BETONEIRA 600 L. AF_05/2021</v>
          </cell>
          <cell r="O2497" t="str">
            <v>M3</v>
          </cell>
          <cell r="P2497" t="str">
            <v>COEFICIENTE DE REPRESENTATIVIDADE</v>
          </cell>
          <cell r="Q2497" t="str">
            <v>378,75</v>
          </cell>
          <cell r="R2497" t="str">
            <v>CAIXA REFERENCIAL</v>
          </cell>
        </row>
        <row r="2498">
          <cell r="A2498">
            <v>94973</v>
          </cell>
          <cell r="B2498">
            <v>94973</v>
          </cell>
          <cell r="F2498" t="str">
            <v>FUES0043</v>
          </cell>
          <cell r="G2498" t="str">
            <v>FUNDACOES E ESTRUTURAS</v>
          </cell>
          <cell r="H2498" t="str">
            <v>FUES</v>
          </cell>
          <cell r="I2498" t="str">
            <v>CONCRETOS</v>
          </cell>
          <cell r="J2498" t="str">
            <v>0043</v>
          </cell>
          <cell r="K2498" t="str">
            <v/>
          </cell>
          <cell r="L2498" t="str">
            <v/>
          </cell>
          <cell r="M2498" t="str">
            <v>94973</v>
          </cell>
          <cell r="N2498" t="str">
            <v>CONCRETO FCK = 40MPA, TRAÇO 1:1,6:1,9 (EM MASSA SECA DE CIMENTO/ AREIA MÉDIA/ BRITA 1) - PREPARO MECÂNICO COM BETONEIRA 600 L. AF_05/2021</v>
          </cell>
          <cell r="O2498" t="str">
            <v>M3</v>
          </cell>
          <cell r="P2498" t="str">
            <v>COEFICIENTE DE REPRESENTATIVIDADE</v>
          </cell>
          <cell r="Q2498" t="str">
            <v>434,99</v>
          </cell>
          <cell r="R2498" t="str">
            <v>CAIXA REFERENCIAL</v>
          </cell>
        </row>
        <row r="2499">
          <cell r="A2499">
            <v>94974</v>
          </cell>
          <cell r="B2499">
            <v>94974</v>
          </cell>
          <cell r="F2499" t="str">
            <v>FUES0043</v>
          </cell>
          <cell r="G2499" t="str">
            <v>FUNDACOES E ESTRUTURAS</v>
          </cell>
          <cell r="H2499" t="str">
            <v>FUES</v>
          </cell>
          <cell r="I2499" t="str">
            <v>CONCRETOS</v>
          </cell>
          <cell r="J2499" t="str">
            <v>0043</v>
          </cell>
          <cell r="K2499" t="str">
            <v/>
          </cell>
          <cell r="L2499" t="str">
            <v/>
          </cell>
          <cell r="M2499" t="str">
            <v>94974</v>
          </cell>
          <cell r="N2499" t="str">
            <v>CONCRETO MAGRO PARA LASTRO, TRAÇO 1:4,5:4,5 (EM MASSA SECA DE CIMENTO/ AREIA MÉDIA/ BRITA 1) - PREPARO MANUAL. AF_05/2021</v>
          </cell>
          <cell r="O2499" t="str">
            <v>M3</v>
          </cell>
          <cell r="P2499" t="str">
            <v>COEFICIENTE DE REPRESENTATIVIDADE</v>
          </cell>
          <cell r="Q2499" t="str">
            <v>352,54</v>
          </cell>
          <cell r="R2499" t="str">
            <v>CAIXA REFERENCIAL</v>
          </cell>
        </row>
        <row r="2500">
          <cell r="A2500">
            <v>94975</v>
          </cell>
          <cell r="B2500">
            <v>94975</v>
          </cell>
          <cell r="F2500" t="str">
            <v>FUES0043</v>
          </cell>
          <cell r="G2500" t="str">
            <v>FUNDACOES E ESTRUTURAS</v>
          </cell>
          <cell r="H2500" t="str">
            <v>FUES</v>
          </cell>
          <cell r="I2500" t="str">
            <v>CONCRETOS</v>
          </cell>
          <cell r="J2500" t="str">
            <v>0043</v>
          </cell>
          <cell r="K2500" t="str">
            <v/>
          </cell>
          <cell r="L2500" t="str">
            <v/>
          </cell>
          <cell r="M2500" t="str">
            <v>94975</v>
          </cell>
          <cell r="N2500" t="str">
            <v>CONCRETO FCK = 15MPA, TRAÇO 1:3,4:3,5 (EM MASSA SECA DE CIMENTO/ AREIA MÉDIA/ BRITA 1) - PREPARO MANUAL. AF_05/2021</v>
          </cell>
          <cell r="O2500" t="str">
            <v>M3</v>
          </cell>
          <cell r="P2500" t="str">
            <v>COEFICIENTE DE REPRESENTATIVIDADE</v>
          </cell>
          <cell r="Q2500" t="str">
            <v>382,26</v>
          </cell>
          <cell r="R2500" t="str">
            <v>CAIXA REFERENCIAL</v>
          </cell>
        </row>
        <row r="2501">
          <cell r="A2501">
            <v>96555</v>
          </cell>
          <cell r="B2501">
            <v>96555</v>
          </cell>
          <cell r="F2501" t="str">
            <v>FUES0043</v>
          </cell>
          <cell r="G2501" t="str">
            <v>FUNDACOES E ESTRUTURAS</v>
          </cell>
          <cell r="H2501" t="str">
            <v>FUES</v>
          </cell>
          <cell r="I2501" t="str">
            <v>CONCRETOS</v>
          </cell>
          <cell r="J2501" t="str">
            <v>0043</v>
          </cell>
          <cell r="K2501" t="str">
            <v/>
          </cell>
          <cell r="L2501" t="str">
            <v/>
          </cell>
          <cell r="M2501" t="str">
            <v>96555</v>
          </cell>
          <cell r="N2501" t="str">
            <v>CONCRETAGEM DE BLOCOS DE COROAMENTO E VIGAS BALDRAME, FCK 30 MPA, COM USO DE JERICA  LANÇAMENTO, ADENSAMENTO E ACABAMENTO. AF_06/2017</v>
          </cell>
          <cell r="O2501" t="str">
            <v>M3</v>
          </cell>
          <cell r="P2501" t="str">
            <v>ATRIBUÍDO SÃO PAULO</v>
          </cell>
          <cell r="Q2501" t="str">
            <v>557,80</v>
          </cell>
          <cell r="R2501" t="str">
            <v>CAIXA REFERENCIAL</v>
          </cell>
        </row>
        <row r="2502">
          <cell r="A2502">
            <v>96556</v>
          </cell>
          <cell r="B2502">
            <v>96556</v>
          </cell>
          <cell r="F2502" t="str">
            <v>FUES0043</v>
          </cell>
          <cell r="G2502" t="str">
            <v>FUNDACOES E ESTRUTURAS</v>
          </cell>
          <cell r="H2502" t="str">
            <v>FUES</v>
          </cell>
          <cell r="I2502" t="str">
            <v>CONCRETOS</v>
          </cell>
          <cell r="J2502" t="str">
            <v>0043</v>
          </cell>
          <cell r="K2502" t="str">
            <v/>
          </cell>
          <cell r="L2502" t="str">
            <v/>
          </cell>
          <cell r="M2502" t="str">
            <v>96556</v>
          </cell>
          <cell r="N2502" t="str">
            <v>CONCRETAGEM DE SAPATAS, FCK 30 MPA, COM USO DE JERICA  LANÇAMENTO, ADENSAMENTO E ACABAMENTO. AF_06/2017</v>
          </cell>
          <cell r="O2502" t="str">
            <v>M3</v>
          </cell>
          <cell r="P2502" t="str">
            <v>ATRIBUÍDO SÃO PAULO</v>
          </cell>
          <cell r="Q2502" t="str">
            <v>648,15</v>
          </cell>
          <cell r="R2502" t="str">
            <v>CAIXA REFERENCIAL</v>
          </cell>
        </row>
        <row r="2503">
          <cell r="A2503">
            <v>96557</v>
          </cell>
          <cell r="B2503">
            <v>96557</v>
          </cell>
          <cell r="F2503" t="str">
            <v>FUES0043</v>
          </cell>
          <cell r="G2503" t="str">
            <v>FUNDACOES E ESTRUTURAS</v>
          </cell>
          <cell r="H2503" t="str">
            <v>FUES</v>
          </cell>
          <cell r="I2503" t="str">
            <v>CONCRETOS</v>
          </cell>
          <cell r="J2503" t="str">
            <v>0043</v>
          </cell>
          <cell r="K2503" t="str">
            <v/>
          </cell>
          <cell r="L2503" t="str">
            <v/>
          </cell>
          <cell r="M2503" t="str">
            <v>96557</v>
          </cell>
          <cell r="N2503" t="str">
            <v>CONCRETAGEM DE BLOCOS DE COROAMENTO E VIGAS BALDRAMES, FCK 30 MPA, COM USO DE BOMBA  LANÇAMENTO, ADENSAMENTO E ACABAMENTO. AF_06/2017</v>
          </cell>
          <cell r="O2503" t="str">
            <v>M3</v>
          </cell>
          <cell r="P2503" t="str">
            <v>ATRIBUÍDO SÃO PAULO</v>
          </cell>
          <cell r="Q2503" t="str">
            <v>444,88</v>
          </cell>
          <cell r="R2503" t="str">
            <v>CAIXA REFERENCIAL</v>
          </cell>
        </row>
        <row r="2504">
          <cell r="A2504">
            <v>96558</v>
          </cell>
          <cell r="B2504">
            <v>96558</v>
          </cell>
          <cell r="F2504" t="str">
            <v>FUES0043</v>
          </cell>
          <cell r="G2504" t="str">
            <v>FUNDACOES E ESTRUTURAS</v>
          </cell>
          <cell r="H2504" t="str">
            <v>FUES</v>
          </cell>
          <cell r="I2504" t="str">
            <v>CONCRETOS</v>
          </cell>
          <cell r="J2504" t="str">
            <v>0043</v>
          </cell>
          <cell r="K2504" t="str">
            <v/>
          </cell>
          <cell r="L2504" t="str">
            <v/>
          </cell>
          <cell r="M2504" t="str">
            <v>96558</v>
          </cell>
          <cell r="N2504" t="str">
            <v>CONCRETAGEM DE SAPATAS, FCK 30 MPA, COM USO DE BOMBA  LANÇAMENTO, ADENSAMENTO E ACABAMENTO. AF_11/2016</v>
          </cell>
          <cell r="O2504" t="str">
            <v>M3</v>
          </cell>
          <cell r="P2504" t="str">
            <v>ATRIBUÍDO SÃO PAULO</v>
          </cell>
          <cell r="Q2504" t="str">
            <v>452,94</v>
          </cell>
          <cell r="R2504" t="str">
            <v>CAIXA REFERENCIAL</v>
          </cell>
        </row>
        <row r="2505">
          <cell r="A2505">
            <v>99235</v>
          </cell>
          <cell r="B2505">
            <v>99235</v>
          </cell>
          <cell r="F2505" t="str">
            <v>FUES0043</v>
          </cell>
          <cell r="G2505" t="str">
            <v>FUNDACOES E ESTRUTURAS</v>
          </cell>
          <cell r="H2505" t="str">
            <v>FUES</v>
          </cell>
          <cell r="I2505" t="str">
            <v>CONCRETOS</v>
          </cell>
          <cell r="J2505" t="str">
            <v>0043</v>
          </cell>
          <cell r="K2505" t="str">
            <v/>
          </cell>
          <cell r="L2505" t="str">
            <v/>
          </cell>
          <cell r="M2505" t="str">
            <v>99235</v>
          </cell>
          <cell r="N2505" t="str">
            <v>CONCRETAGEM DE EDIFICAÇÕES (PAREDES E LAJES) FEITAS COM SISTEMA DE FÔRMAS MANUSEÁVEIS, COM CONCRETO USINADO AUTOADENSÁVEL FCK 25 MPA - LANÇAMENTO E ACABAMENTO. AF_10/2021</v>
          </cell>
          <cell r="O2505" t="str">
            <v>M3</v>
          </cell>
          <cell r="P2505" t="str">
            <v>COEFICIENTE DE REPRESENTATIVIDADE</v>
          </cell>
          <cell r="Q2505" t="str">
            <v>429,66</v>
          </cell>
          <cell r="R2505" t="str">
            <v>CAIXA REFERENCIAL</v>
          </cell>
        </row>
        <row r="2506">
          <cell r="A2506">
            <v>99431</v>
          </cell>
          <cell r="B2506">
            <v>99431</v>
          </cell>
          <cell r="F2506" t="str">
            <v>FUES0043</v>
          </cell>
          <cell r="G2506" t="str">
            <v>FUNDACOES E ESTRUTURAS</v>
          </cell>
          <cell r="H2506" t="str">
            <v>FUES</v>
          </cell>
          <cell r="I2506" t="str">
            <v>CONCRETOS</v>
          </cell>
          <cell r="J2506" t="str">
            <v>0043</v>
          </cell>
          <cell r="K2506" t="str">
            <v/>
          </cell>
          <cell r="L2506" t="str">
            <v/>
          </cell>
          <cell r="M2506" t="str">
            <v>99431</v>
          </cell>
          <cell r="N2506" t="str">
            <v>CONCRETAGEM DE LAJES EM EDIFICAÇÕES UNIFAMILIARES FEITAS COM SISTEMA DE FÔRMAS MANUSEÁVEIS, COM CONCRETO USINADO BOMBEÁVEL FCK 25 MPA - LANÇAMENTO, ADENSAMENTO E ACABAMENTO (EXCLUSIVE BOMBA LANÇA). AF_10/2021</v>
          </cell>
          <cell r="O2506" t="str">
            <v>M3</v>
          </cell>
          <cell r="P2506" t="str">
            <v>ATRIBUÍDO SÃO PAULO</v>
          </cell>
          <cell r="Q2506" t="str">
            <v>448,96</v>
          </cell>
          <cell r="R2506" t="str">
            <v>CAIXA REFERENCIAL</v>
          </cell>
        </row>
        <row r="2507">
          <cell r="A2507">
            <v>99432</v>
          </cell>
          <cell r="B2507">
            <v>99432</v>
          </cell>
          <cell r="F2507" t="str">
            <v>FUES0043</v>
          </cell>
          <cell r="G2507" t="str">
            <v>FUNDACOES E ESTRUTURAS</v>
          </cell>
          <cell r="H2507" t="str">
            <v>FUES</v>
          </cell>
          <cell r="I2507" t="str">
            <v>CONCRETOS</v>
          </cell>
          <cell r="J2507" t="str">
            <v>0043</v>
          </cell>
          <cell r="K2507" t="str">
            <v/>
          </cell>
          <cell r="L2507" t="str">
            <v/>
          </cell>
          <cell r="M2507" t="str">
            <v>99432</v>
          </cell>
          <cell r="N2507" t="str">
            <v>CONCRETAGEM DE PAREDES EM EDIFICAÇÕES UNIFAMILIARES FEITAS COM SISTEMA DE FÔRMAS MANUSEÁVEIS, COM CONCRETO USINADO BOMBEÁVEL FCK 25 MPA - LANÇAMENTO, ADENSAMENTO E ACABAMENTO (EXCLUSIVE BOMBA LANÇA). AF_10/2021</v>
          </cell>
          <cell r="O2507" t="str">
            <v>M3</v>
          </cell>
          <cell r="P2507" t="str">
            <v>ATRIBUÍDO SÃO PAULO</v>
          </cell>
          <cell r="Q2507" t="str">
            <v>435,48</v>
          </cell>
          <cell r="R2507" t="str">
            <v>CAIXA REFERENCIAL</v>
          </cell>
        </row>
        <row r="2508">
          <cell r="A2508">
            <v>99433</v>
          </cell>
          <cell r="B2508">
            <v>99433</v>
          </cell>
          <cell r="F2508" t="str">
            <v>FUES0043</v>
          </cell>
          <cell r="G2508" t="str">
            <v>FUNDACOES E ESTRUTURAS</v>
          </cell>
          <cell r="H2508" t="str">
            <v>FUES</v>
          </cell>
          <cell r="I2508" t="str">
            <v>CONCRETOS</v>
          </cell>
          <cell r="J2508" t="str">
            <v>0043</v>
          </cell>
          <cell r="K2508" t="str">
            <v/>
          </cell>
          <cell r="L2508" t="str">
            <v/>
          </cell>
          <cell r="M2508" t="str">
            <v>99433</v>
          </cell>
          <cell r="N2508" t="str">
            <v>CONCRETAGEM DE PLATIBANDA EM EDIFICAÇÕES UNIFAMILIARES FEITAS COM SISTEMA DE FÔRMAS MANUSEÁVEIS, COM CONCRETO USINADO BOMBEÁVEL FCK 25 MPA, - LANÇAMENTO, ADENSAMENTO E ACABAMENTO (EXCLUSIVE BOMBA LANÇA). AF_10/2021</v>
          </cell>
          <cell r="O2508" t="str">
            <v>M3</v>
          </cell>
          <cell r="P2508" t="str">
            <v>ATRIBUÍDO SÃO PAULO</v>
          </cell>
          <cell r="Q2508" t="str">
            <v>477,24</v>
          </cell>
          <cell r="R2508" t="str">
            <v>CAIXA REFERENCIAL</v>
          </cell>
        </row>
        <row r="2509">
          <cell r="A2509">
            <v>99434</v>
          </cell>
          <cell r="B2509">
            <v>99434</v>
          </cell>
          <cell r="F2509" t="str">
            <v>FUES0043</v>
          </cell>
          <cell r="G2509" t="str">
            <v>FUNDACOES E ESTRUTURAS</v>
          </cell>
          <cell r="H2509" t="str">
            <v>FUES</v>
          </cell>
          <cell r="I2509" t="str">
            <v>CONCRETOS</v>
          </cell>
          <cell r="J2509" t="str">
            <v>0043</v>
          </cell>
          <cell r="K2509" t="str">
            <v/>
          </cell>
          <cell r="L2509" t="str">
            <v/>
          </cell>
          <cell r="M2509" t="str">
            <v>99434</v>
          </cell>
          <cell r="N2509" t="str">
            <v>CONCRETAGEM DE LAJES EM EDIFICAÇÕES MULTIFAMILIARES FEITAS COM SISTEMA DE FÔRMAS MANUSEÁVEIS, COM CONCRETO USINADO BOMBEÁVEL FCK 25 MPA - LANÇAMENTO, ADENSAMENTO E ACABAMENTO (EXCLUSIVE BOMBA LANÇA). AF_10/2021</v>
          </cell>
          <cell r="O2509" t="str">
            <v>M3</v>
          </cell>
          <cell r="P2509" t="str">
            <v>ATRIBUÍDO SÃO PAULO</v>
          </cell>
          <cell r="Q2509" t="str">
            <v>453,31</v>
          </cell>
          <cell r="R2509" t="str">
            <v>CAIXA REFERENCIAL</v>
          </cell>
        </row>
        <row r="2510">
          <cell r="A2510">
            <v>99435</v>
          </cell>
          <cell r="B2510">
            <v>99435</v>
          </cell>
          <cell r="F2510" t="str">
            <v>FUES0043</v>
          </cell>
          <cell r="G2510" t="str">
            <v>FUNDACOES E ESTRUTURAS</v>
          </cell>
          <cell r="H2510" t="str">
            <v>FUES</v>
          </cell>
          <cell r="I2510" t="str">
            <v>CONCRETOS</v>
          </cell>
          <cell r="J2510" t="str">
            <v>0043</v>
          </cell>
          <cell r="K2510" t="str">
            <v/>
          </cell>
          <cell r="L2510" t="str">
            <v/>
          </cell>
          <cell r="M2510" t="str">
            <v>99435</v>
          </cell>
          <cell r="N2510" t="str">
            <v>CONCRETAGEM DE PAREDES EM EDIFICAÇÕES MULTIFAMILIARES FEITAS COM SISTEMA DE FÔRMAS MANUSEÁVEIS, COM CONCRETO USINADO BOMBEÁVEL FCK 25 MPA - LANÇAMENTO, ADENSAMENTO E ACABAMENTO (EXCLUSIVE BOMBA LANÇA). AF_10/2021</v>
          </cell>
          <cell r="O2510" t="str">
            <v>M3</v>
          </cell>
          <cell r="P2510" t="str">
            <v>ATRIBUÍDO SÃO PAULO</v>
          </cell>
          <cell r="Q2510" t="str">
            <v>438,46</v>
          </cell>
          <cell r="R2510" t="str">
            <v>CAIXA REFERENCIAL</v>
          </cell>
        </row>
        <row r="2511">
          <cell r="A2511">
            <v>99436</v>
          </cell>
          <cell r="B2511">
            <v>99436</v>
          </cell>
          <cell r="F2511" t="str">
            <v>FUES0043</v>
          </cell>
          <cell r="G2511" t="str">
            <v>FUNDACOES E ESTRUTURAS</v>
          </cell>
          <cell r="H2511" t="str">
            <v>FUES</v>
          </cell>
          <cell r="I2511" t="str">
            <v>CONCRETOS</v>
          </cell>
          <cell r="J2511" t="str">
            <v>0043</v>
          </cell>
          <cell r="K2511" t="str">
            <v/>
          </cell>
          <cell r="L2511" t="str">
            <v/>
          </cell>
          <cell r="M2511" t="str">
            <v>99436</v>
          </cell>
          <cell r="N2511" t="str">
            <v>CONCRETAGEM DE PLATIBANDA EM EDIFICAÇÕES MULTIFAMILIARES FEITAS COM SISTEMA DE FÔRMAS MANUSEÁVEIS, COM CONCRETO USINADO BOMBEÁVEL FCK 25 MPA - LANÇAMENTO, ADENSAMENTO E ACABAMENTO (EXCLUSIVE BOMBA LANÇA). AF_10/2021</v>
          </cell>
          <cell r="O2511" t="str">
            <v>M3</v>
          </cell>
          <cell r="P2511" t="str">
            <v>ATRIBUÍDO SÃO PAULO</v>
          </cell>
          <cell r="Q2511" t="str">
            <v>499,87</v>
          </cell>
          <cell r="R2511" t="str">
            <v>CAIXA REFERENCIAL</v>
          </cell>
        </row>
        <row r="2512">
          <cell r="A2512">
            <v>99437</v>
          </cell>
          <cell r="B2512">
            <v>99437</v>
          </cell>
          <cell r="F2512" t="str">
            <v>FUES0043</v>
          </cell>
          <cell r="G2512" t="str">
            <v>FUNDACOES E ESTRUTURAS</v>
          </cell>
          <cell r="H2512" t="str">
            <v>FUES</v>
          </cell>
          <cell r="I2512" t="str">
            <v>CONCRETOS</v>
          </cell>
          <cell r="J2512" t="str">
            <v>0043</v>
          </cell>
          <cell r="K2512" t="str">
            <v/>
          </cell>
          <cell r="L2512" t="str">
            <v/>
          </cell>
          <cell r="M2512" t="str">
            <v>99437</v>
          </cell>
          <cell r="N2512" t="str">
            <v>CONCRETAGEM DE PLATIBANDA EM EDIFICAÇÕES UNIFAMILIARES FEITAS COM SISTEMA DE FÔRMAS MANUSEÁVEIS, COM CONCRETO USINADO AUTOADENSÁVEL FCK 25 MPA - LANÇAMENTO E ACABAMENTO. AF_10/2021</v>
          </cell>
          <cell r="O2512" t="str">
            <v>M3</v>
          </cell>
          <cell r="P2512" t="str">
            <v>COEFICIENTE DE REPRESENTATIVIDADE</v>
          </cell>
          <cell r="Q2512" t="str">
            <v>456,97</v>
          </cell>
          <cell r="R2512" t="str">
            <v>CAIXA REFERENCIAL</v>
          </cell>
        </row>
        <row r="2513">
          <cell r="A2513">
            <v>99438</v>
          </cell>
          <cell r="B2513">
            <v>99438</v>
          </cell>
          <cell r="F2513" t="str">
            <v>FUES0043</v>
          </cell>
          <cell r="G2513" t="str">
            <v>FUNDACOES E ESTRUTURAS</v>
          </cell>
          <cell r="H2513" t="str">
            <v>FUES</v>
          </cell>
          <cell r="I2513" t="str">
            <v>CONCRETOS</v>
          </cell>
          <cell r="J2513" t="str">
            <v>0043</v>
          </cell>
          <cell r="K2513" t="str">
            <v/>
          </cell>
          <cell r="L2513" t="str">
            <v/>
          </cell>
          <cell r="M2513" t="str">
            <v>99438</v>
          </cell>
          <cell r="N2513" t="str">
            <v>CONCRETAGEM DE PLATIBANDA EM EDIFICAÇÕES MULTIFAMILIARES FEITAS COM SISTEMA DE FÔRMAS MANUSEÁVEIS, COM CONCRETO USINADO AUTOADENSÁVEL FCK 25 MPA - LANÇAMENTO E ACABAMENTO. AF_10/2021</v>
          </cell>
          <cell r="O2513" t="str">
            <v>M3</v>
          </cell>
          <cell r="P2513" t="str">
            <v>COEFICIENTE DE REPRESENTATIVIDADE</v>
          </cell>
          <cell r="Q2513" t="str">
            <v>463,19</v>
          </cell>
          <cell r="R2513" t="str">
            <v>CAIXA REFERENCIAL</v>
          </cell>
        </row>
        <row r="2514">
          <cell r="A2514">
            <v>99439</v>
          </cell>
          <cell r="B2514">
            <v>99439</v>
          </cell>
          <cell r="F2514" t="str">
            <v>FUES0043</v>
          </cell>
          <cell r="G2514" t="str">
            <v>FUNDACOES E ESTRUTURAS</v>
          </cell>
          <cell r="H2514" t="str">
            <v>FUES</v>
          </cell>
          <cell r="I2514" t="str">
            <v>CONCRETOS</v>
          </cell>
          <cell r="J2514" t="str">
            <v>0043</v>
          </cell>
          <cell r="K2514" t="str">
            <v/>
          </cell>
          <cell r="L2514" t="str">
            <v/>
          </cell>
          <cell r="M2514" t="str">
            <v>99439</v>
          </cell>
          <cell r="N2514" t="str">
            <v>CONCRETAGEM DE EDIFICAÇÕES (PAREDES E LAJES) FEITAS COM SISTEMA DE FÔRMAS MANUSEÁVEIS, COM CONCRETO USINADO BOMBEÁVEL FCK 25 MPA - LANÇAMENTO, ADENSAMENTO E ACABAMENTO (EXCLUSIVE BOMBA LANÇA). AF_10/2021</v>
          </cell>
          <cell r="O2514" t="str">
            <v>M3</v>
          </cell>
          <cell r="P2514" t="str">
            <v>ATRIBUÍDO SÃO PAULO</v>
          </cell>
          <cell r="Q2514" t="str">
            <v>442,65</v>
          </cell>
          <cell r="R2514" t="str">
            <v>CAIXA REFERENCIAL</v>
          </cell>
        </row>
        <row r="2515">
          <cell r="A2515">
            <v>102473</v>
          </cell>
          <cell r="B2515">
            <v>102473</v>
          </cell>
          <cell r="F2515" t="str">
            <v>FUES0043</v>
          </cell>
          <cell r="G2515" t="str">
            <v>FUNDACOES E ESTRUTURAS</v>
          </cell>
          <cell r="H2515" t="str">
            <v>FUES</v>
          </cell>
          <cell r="I2515" t="str">
            <v>CONCRETOS</v>
          </cell>
          <cell r="J2515" t="str">
            <v>0043</v>
          </cell>
          <cell r="K2515" t="str">
            <v/>
          </cell>
          <cell r="L2515" t="str">
            <v/>
          </cell>
          <cell r="M2515" t="str">
            <v>102473</v>
          </cell>
          <cell r="N2515" t="str">
            <v>CONCRETO MAGRO PARA LASTRO, TRAÇO 1:4,5:4,5 (EM MASSA SECA DE CIMENTO/ AREIA MÉDIA/ SEIXO ROLADO) - PREPARO MECÂNICO COM BETONEIRA 400 L. AF_05/2021</v>
          </cell>
          <cell r="O2515" t="str">
            <v>M3</v>
          </cell>
          <cell r="P2515" t="str">
            <v>COEFICIENTE DE REPRESENTATIVIDADE</v>
          </cell>
          <cell r="Q2515" t="str">
            <v>307,85</v>
          </cell>
          <cell r="R2515" t="str">
            <v>CAIXA REFERENCIAL</v>
          </cell>
        </row>
        <row r="2516">
          <cell r="A2516">
            <v>102474</v>
          </cell>
          <cell r="B2516">
            <v>102474</v>
          </cell>
          <cell r="F2516" t="str">
            <v>FUES0043</v>
          </cell>
          <cell r="G2516" t="str">
            <v>FUNDACOES E ESTRUTURAS</v>
          </cell>
          <cell r="H2516" t="str">
            <v>FUES</v>
          </cell>
          <cell r="I2516" t="str">
            <v>CONCRETOS</v>
          </cell>
          <cell r="J2516" t="str">
            <v>0043</v>
          </cell>
          <cell r="K2516" t="str">
            <v/>
          </cell>
          <cell r="L2516" t="str">
            <v/>
          </cell>
          <cell r="M2516" t="str">
            <v>102474</v>
          </cell>
          <cell r="N2516" t="str">
            <v>CONCRETO FCK = 15MPA, TRAÇO 1:3,4:3,4 (EM MASSA SECA DE CIMENTO/ AREIA MÉDIA/ SEIXO ROLADO) - PREPARO MECÂNICO COM BETONEIRA 400 L. AF_05/2021</v>
          </cell>
          <cell r="O2516" t="str">
            <v>M3</v>
          </cell>
          <cell r="P2516" t="str">
            <v>COEFICIENTE DE REPRESENTATIVIDADE</v>
          </cell>
          <cell r="Q2516" t="str">
            <v>341,49</v>
          </cell>
          <cell r="R2516" t="str">
            <v>CAIXA REFERENCIAL</v>
          </cell>
        </row>
        <row r="2517">
          <cell r="A2517">
            <v>102475</v>
          </cell>
          <cell r="B2517">
            <v>102475</v>
          </cell>
          <cell r="F2517" t="str">
            <v>FUES0043</v>
          </cell>
          <cell r="G2517" t="str">
            <v>FUNDACOES E ESTRUTURAS</v>
          </cell>
          <cell r="H2517" t="str">
            <v>FUES</v>
          </cell>
          <cell r="I2517" t="str">
            <v>CONCRETOS</v>
          </cell>
          <cell r="J2517" t="str">
            <v>0043</v>
          </cell>
          <cell r="K2517" t="str">
            <v/>
          </cell>
          <cell r="L2517" t="str">
            <v/>
          </cell>
          <cell r="M2517" t="str">
            <v>102475</v>
          </cell>
          <cell r="N2517" t="str">
            <v>CONCRETO FCK = 20MPA, TRAÇO 1:2,6:2,9 (EM MASSA SECA DE CIMENTO/ AREIA MÉDIA/ SEIXO ROLADO) - PREPARO MECÂNICO COM BETONEIRA 400 L. AF_05/2021</v>
          </cell>
          <cell r="O2517" t="str">
            <v>M3</v>
          </cell>
          <cell r="P2517" t="str">
            <v>COEFICIENTE DE REPRESENTATIVIDADE</v>
          </cell>
          <cell r="Q2517" t="str">
            <v>377,83</v>
          </cell>
          <cell r="R2517" t="str">
            <v>CAIXA REFERENCIAL</v>
          </cell>
        </row>
        <row r="2518">
          <cell r="A2518">
            <v>102476</v>
          </cell>
          <cell r="B2518">
            <v>102476</v>
          </cell>
          <cell r="F2518" t="str">
            <v>FUES0043</v>
          </cell>
          <cell r="G2518" t="str">
            <v>FUNDACOES E ESTRUTURAS</v>
          </cell>
          <cell r="H2518" t="str">
            <v>FUES</v>
          </cell>
          <cell r="I2518" t="str">
            <v>CONCRETOS</v>
          </cell>
          <cell r="J2518" t="str">
            <v>0043</v>
          </cell>
          <cell r="K2518" t="str">
            <v/>
          </cell>
          <cell r="L2518" t="str">
            <v/>
          </cell>
          <cell r="M2518" t="str">
            <v>102476</v>
          </cell>
          <cell r="N2518" t="str">
            <v>CONCRETO FCK = 25MPA, TRAÇO 1:2,2:2,5 (EM MASSA SECA DE CIMENTO/ AREIA MÉDIA/ SEIXO ROLADO) - PREPARO MECÂNICO COM BETONEIRA 400 L. AF_05/2021</v>
          </cell>
          <cell r="O2518" t="str">
            <v>M3</v>
          </cell>
          <cell r="P2518" t="str">
            <v>COEFICIENTE DE REPRESENTATIVIDADE</v>
          </cell>
          <cell r="Q2518" t="str">
            <v>390,97</v>
          </cell>
          <cell r="R2518" t="str">
            <v>CAIXA REFERENCIAL</v>
          </cell>
        </row>
        <row r="2519">
          <cell r="A2519">
            <v>102477</v>
          </cell>
          <cell r="B2519">
            <v>102477</v>
          </cell>
          <cell r="F2519" t="str">
            <v>FUES0043</v>
          </cell>
          <cell r="G2519" t="str">
            <v>FUNDACOES E ESTRUTURAS</v>
          </cell>
          <cell r="H2519" t="str">
            <v>FUES</v>
          </cell>
          <cell r="I2519" t="str">
            <v>CONCRETOS</v>
          </cell>
          <cell r="J2519" t="str">
            <v>0043</v>
          </cell>
          <cell r="K2519" t="str">
            <v/>
          </cell>
          <cell r="L2519" t="str">
            <v/>
          </cell>
          <cell r="M2519" t="str">
            <v>102477</v>
          </cell>
          <cell r="N2519" t="str">
            <v>CONCRETO FCK = 30MPA, TRAÇO 1:1,9:2,3 (EM MASSA SECA DE CIMENTO/ AREIA MÉDIA/ SEIXO ROLADO) - PREPARO MECÂNICO COM BETONEIRA 400 L. AF_05/2021</v>
          </cell>
          <cell r="O2519" t="str">
            <v>M3</v>
          </cell>
          <cell r="P2519" t="str">
            <v>COEFICIENTE DE REPRESENTATIVIDADE</v>
          </cell>
          <cell r="Q2519" t="str">
            <v>419,80</v>
          </cell>
          <cell r="R2519" t="str">
            <v>CAIXA REFERENCIAL</v>
          </cell>
        </row>
        <row r="2520">
          <cell r="A2520">
            <v>102478</v>
          </cell>
          <cell r="B2520">
            <v>102478</v>
          </cell>
          <cell r="F2520" t="str">
            <v>FUES0043</v>
          </cell>
          <cell r="G2520" t="str">
            <v>FUNDACOES E ESTRUTURAS</v>
          </cell>
          <cell r="H2520" t="str">
            <v>FUES</v>
          </cell>
          <cell r="I2520" t="str">
            <v>CONCRETOS</v>
          </cell>
          <cell r="J2520" t="str">
            <v>0043</v>
          </cell>
          <cell r="K2520" t="str">
            <v/>
          </cell>
          <cell r="L2520" t="str">
            <v/>
          </cell>
          <cell r="M2520" t="str">
            <v>102478</v>
          </cell>
          <cell r="N2520" t="str">
            <v>CONCRETO FCK = 40MPA, TRAÇO 1:1,4:1,8 (EM MASSA SECA DE CIMENTO/ AREIA MÉDIA/ SEIXO ROLADO) - PREPARO MECÂNICO COM BETONEIRA 400 L. AF_05/2021</v>
          </cell>
          <cell r="O2520" t="str">
            <v>M3</v>
          </cell>
          <cell r="P2520" t="str">
            <v>COEFICIENTE DE REPRESENTATIVIDADE</v>
          </cell>
          <cell r="Q2520" t="str">
            <v>463,31</v>
          </cell>
          <cell r="R2520" t="str">
            <v>CAIXA REFERENCIAL</v>
          </cell>
        </row>
        <row r="2521">
          <cell r="A2521">
            <v>102479</v>
          </cell>
          <cell r="B2521">
            <v>102479</v>
          </cell>
          <cell r="F2521" t="str">
            <v>FUES0043</v>
          </cell>
          <cell r="G2521" t="str">
            <v>FUNDACOES E ESTRUTURAS</v>
          </cell>
          <cell r="H2521" t="str">
            <v>FUES</v>
          </cell>
          <cell r="I2521" t="str">
            <v>CONCRETOS</v>
          </cell>
          <cell r="J2521" t="str">
            <v>0043</v>
          </cell>
          <cell r="K2521" t="str">
            <v/>
          </cell>
          <cell r="L2521" t="str">
            <v/>
          </cell>
          <cell r="M2521" t="str">
            <v>102479</v>
          </cell>
          <cell r="N2521" t="str">
            <v>CONCRETO MAGRO PARA LASTRO, TRAÇO 1:4,5:4,5 (EM MASSA SECA DE CIMENTO/ AREIA MÉDIA/ SEIXO ROLADO) - PREPARO MECÂNICO COM BETONEIRA 600 L. AF_05/2021</v>
          </cell>
          <cell r="O2521" t="str">
            <v>M3</v>
          </cell>
          <cell r="P2521" t="str">
            <v>COEFICIENTE DE REPRESENTATIVIDADE</v>
          </cell>
          <cell r="Q2521" t="str">
            <v>303,18</v>
          </cell>
          <cell r="R2521" t="str">
            <v>CAIXA REFERENCIAL</v>
          </cell>
        </row>
        <row r="2522">
          <cell r="A2522">
            <v>102480</v>
          </cell>
          <cell r="B2522">
            <v>102480</v>
          </cell>
          <cell r="F2522" t="str">
            <v>FUES0043</v>
          </cell>
          <cell r="G2522" t="str">
            <v>FUNDACOES E ESTRUTURAS</v>
          </cell>
          <cell r="H2522" t="str">
            <v>FUES</v>
          </cell>
          <cell r="I2522" t="str">
            <v>CONCRETOS</v>
          </cell>
          <cell r="J2522" t="str">
            <v>0043</v>
          </cell>
          <cell r="K2522" t="str">
            <v/>
          </cell>
          <cell r="L2522" t="str">
            <v/>
          </cell>
          <cell r="M2522" t="str">
            <v>102480</v>
          </cell>
          <cell r="N2522" t="str">
            <v>CONCRETO FCK = 15MPA, TRAÇO 1:3,4:3,4 (EM MASSA SECA DE CIMENTO/ AREIA MÉDIA/ SEIXO ROLADO) - PREPARO MECÂNICO COM BETONEIRA 600 L. AF_05/2021</v>
          </cell>
          <cell r="O2522" t="str">
            <v>M3</v>
          </cell>
          <cell r="P2522" t="str">
            <v>COEFICIENTE DE REPRESENTATIVIDADE</v>
          </cell>
          <cell r="Q2522" t="str">
            <v>334,26</v>
          </cell>
          <cell r="R2522" t="str">
            <v>CAIXA REFERENCIAL</v>
          </cell>
        </row>
        <row r="2523">
          <cell r="A2523">
            <v>102481</v>
          </cell>
          <cell r="B2523">
            <v>102481</v>
          </cell>
          <cell r="F2523" t="str">
            <v>FUES0043</v>
          </cell>
          <cell r="G2523" t="str">
            <v>FUNDACOES E ESTRUTURAS</v>
          </cell>
          <cell r="H2523" t="str">
            <v>FUES</v>
          </cell>
          <cell r="I2523" t="str">
            <v>CONCRETOS</v>
          </cell>
          <cell r="J2523" t="str">
            <v>0043</v>
          </cell>
          <cell r="K2523" t="str">
            <v/>
          </cell>
          <cell r="L2523" t="str">
            <v/>
          </cell>
          <cell r="M2523" t="str">
            <v>102481</v>
          </cell>
          <cell r="N2523" t="str">
            <v>CONCRETO FCK = 20MPA, TRAÇO 1:2,6:2,9 (EM MASSA SECA DE CIMENTO/ AREIA MÉDIA/ SEIXO ROLADO) - PREPARO MECÂNICO COM BETONEIRA 600 L. AF_05/2021</v>
          </cell>
          <cell r="O2523" t="str">
            <v>M3</v>
          </cell>
          <cell r="P2523" t="str">
            <v>COEFICIENTE DE REPRESENTATIVIDADE</v>
          </cell>
          <cell r="Q2523" t="str">
            <v>363,47</v>
          </cell>
          <cell r="R2523" t="str">
            <v>CAIXA REFERENCIAL</v>
          </cell>
        </row>
        <row r="2524">
          <cell r="A2524">
            <v>102482</v>
          </cell>
          <cell r="B2524">
            <v>102482</v>
          </cell>
          <cell r="F2524" t="str">
            <v>FUES0043</v>
          </cell>
          <cell r="G2524" t="str">
            <v>FUNDACOES E ESTRUTURAS</v>
          </cell>
          <cell r="H2524" t="str">
            <v>FUES</v>
          </cell>
          <cell r="I2524" t="str">
            <v>CONCRETOS</v>
          </cell>
          <cell r="J2524" t="str">
            <v>0043</v>
          </cell>
          <cell r="K2524" t="str">
            <v/>
          </cell>
          <cell r="L2524" t="str">
            <v/>
          </cell>
          <cell r="M2524" t="str">
            <v>102482</v>
          </cell>
          <cell r="N2524" t="str">
            <v>CONCRETO FCK = 25MPA, TRAÇO 1:2,2:2,5 (EM MASSA SECA DE CIMENTO/ AREIA MÉDIA/ SEIXO ROLADO) - PREPARO MECÂNICO COM BETONEIRA 600 L. AF_05/2021</v>
          </cell>
          <cell r="O2524" t="str">
            <v>M3</v>
          </cell>
          <cell r="P2524" t="str">
            <v>COEFICIENTE DE REPRESENTATIVIDADE</v>
          </cell>
          <cell r="Q2524" t="str">
            <v>386,43</v>
          </cell>
          <cell r="R2524" t="str">
            <v>CAIXA REFERENCIAL</v>
          </cell>
        </row>
        <row r="2525">
          <cell r="A2525">
            <v>102483</v>
          </cell>
          <cell r="B2525">
            <v>102483</v>
          </cell>
          <cell r="F2525" t="str">
            <v>FUES0043</v>
          </cell>
          <cell r="G2525" t="str">
            <v>FUNDACOES E ESTRUTURAS</v>
          </cell>
          <cell r="H2525" t="str">
            <v>FUES</v>
          </cell>
          <cell r="I2525" t="str">
            <v>CONCRETOS</v>
          </cell>
          <cell r="J2525" t="str">
            <v>0043</v>
          </cell>
          <cell r="K2525" t="str">
            <v/>
          </cell>
          <cell r="L2525" t="str">
            <v/>
          </cell>
          <cell r="M2525" t="str">
            <v>102483</v>
          </cell>
          <cell r="N2525" t="str">
            <v>CONCRETO FCK = 30MPA, TRAÇO 1:1,9:2,3 (EM MASSA SECA DE CIMENTO/ AREIA MÉDIA/ SEIXO ROLADO) - PREPARO MECÂNICO COM BETONEIRA 600 L. AF_05/2021</v>
          </cell>
          <cell r="O2525" t="str">
            <v>M3</v>
          </cell>
          <cell r="P2525" t="str">
            <v>COEFICIENTE DE REPRESENTATIVIDADE</v>
          </cell>
          <cell r="Q2525" t="str">
            <v>410,29</v>
          </cell>
          <cell r="R2525" t="str">
            <v>CAIXA REFERENCIAL</v>
          </cell>
        </row>
        <row r="2526">
          <cell r="A2526">
            <v>102484</v>
          </cell>
          <cell r="B2526">
            <v>102484</v>
          </cell>
          <cell r="F2526" t="str">
            <v>FUES0043</v>
          </cell>
          <cell r="G2526" t="str">
            <v>FUNDACOES E ESTRUTURAS</v>
          </cell>
          <cell r="H2526" t="str">
            <v>FUES</v>
          </cell>
          <cell r="I2526" t="str">
            <v>CONCRETOS</v>
          </cell>
          <cell r="J2526" t="str">
            <v>0043</v>
          </cell>
          <cell r="K2526" t="str">
            <v/>
          </cell>
          <cell r="L2526" t="str">
            <v/>
          </cell>
          <cell r="M2526" t="str">
            <v>102484</v>
          </cell>
          <cell r="N2526" t="str">
            <v>CONCRETO FCK = 40MPA, TRAÇO 1:1,4:1,8 (EM MASSA SECA DE CIMENTO/ AREIA MÉDIA/ SEIXO ROLADO) - PREPARO MECÂNICO COM BETONEIRA 600 L. AF_05/2021</v>
          </cell>
          <cell r="O2526" t="str">
            <v>M3</v>
          </cell>
          <cell r="P2526" t="str">
            <v>COEFICIENTE DE REPRESENTATIVIDADE</v>
          </cell>
          <cell r="Q2526" t="str">
            <v>460,97</v>
          </cell>
          <cell r="R2526" t="str">
            <v>CAIXA REFERENCIAL</v>
          </cell>
        </row>
        <row r="2527">
          <cell r="A2527">
            <v>102485</v>
          </cell>
          <cell r="B2527">
            <v>102485</v>
          </cell>
          <cell r="F2527" t="str">
            <v>FUES0043</v>
          </cell>
          <cell r="G2527" t="str">
            <v>FUNDACOES E ESTRUTURAS</v>
          </cell>
          <cell r="H2527" t="str">
            <v>FUES</v>
          </cell>
          <cell r="I2527" t="str">
            <v>CONCRETOS</v>
          </cell>
          <cell r="J2527" t="str">
            <v>0043</v>
          </cell>
          <cell r="K2527" t="str">
            <v/>
          </cell>
          <cell r="L2527" t="str">
            <v/>
          </cell>
          <cell r="M2527" t="str">
            <v>102485</v>
          </cell>
          <cell r="N2527" t="str">
            <v>CONCRETO MAGRO PARA LASTRO, TRAÇO 1:4,5:4,5 (EM MASSA SECA DE CIMENTO/ AREIA MÉDIA/ SEIXO ROLADO) - PREPARO MANUAL. AF_05/2021</v>
          </cell>
          <cell r="O2527" t="str">
            <v>M3</v>
          </cell>
          <cell r="P2527" t="str">
            <v>COEFICIENTE DE REPRESENTATIVIDADE</v>
          </cell>
          <cell r="Q2527" t="str">
            <v>366,67</v>
          </cell>
          <cell r="R2527" t="str">
            <v>CAIXA REFERENCIAL</v>
          </cell>
        </row>
        <row r="2528">
          <cell r="A2528">
            <v>102486</v>
          </cell>
          <cell r="B2528">
            <v>102486</v>
          </cell>
          <cell r="F2528" t="str">
            <v>FUES0043</v>
          </cell>
          <cell r="G2528" t="str">
            <v>FUNDACOES E ESTRUTURAS</v>
          </cell>
          <cell r="H2528" t="str">
            <v>FUES</v>
          </cell>
          <cell r="I2528" t="str">
            <v>CONCRETOS</v>
          </cell>
          <cell r="J2528" t="str">
            <v>0043</v>
          </cell>
          <cell r="K2528" t="str">
            <v/>
          </cell>
          <cell r="L2528" t="str">
            <v/>
          </cell>
          <cell r="M2528" t="str">
            <v>102486</v>
          </cell>
          <cell r="N2528" t="str">
            <v>CONCRETO FCK = 15MPA, TRAÇO 1:3,4:3,4 (EM MASSA SECA DE CIMENTO/ AREIA MÉDIA/ SEIXO ROLADO) - PREPARO MANUAL. AF_05/2021</v>
          </cell>
          <cell r="O2528" t="str">
            <v>M3</v>
          </cell>
          <cell r="P2528" t="str">
            <v>COEFICIENTE DE REPRESENTATIVIDADE</v>
          </cell>
          <cell r="Q2528" t="str">
            <v>396,67</v>
          </cell>
          <cell r="R2528" t="str">
            <v>CAIXA REFERENCIAL</v>
          </cell>
        </row>
        <row r="2529">
          <cell r="A2529">
            <v>102487</v>
          </cell>
          <cell r="B2529">
            <v>102487</v>
          </cell>
          <cell r="F2529" t="str">
            <v>FUES0043</v>
          </cell>
          <cell r="G2529" t="str">
            <v>FUNDACOES E ESTRUTURAS</v>
          </cell>
          <cell r="H2529" t="str">
            <v>FUES</v>
          </cell>
          <cell r="I2529" t="str">
            <v>CONCRETOS</v>
          </cell>
          <cell r="J2529" t="str">
            <v>0043</v>
          </cell>
          <cell r="K2529" t="str">
            <v/>
          </cell>
          <cell r="L2529" t="str">
            <v/>
          </cell>
          <cell r="M2529" t="str">
            <v>102487</v>
          </cell>
          <cell r="N2529" t="str">
            <v>CONCRETO CICLÓPICO FCK = 15MPA, 30% PEDRA DE MÃO EM VOLUME REAL, INCLUSIVE LANÇAMENTO. AF_05/2021</v>
          </cell>
          <cell r="O2529" t="str">
            <v>M3</v>
          </cell>
          <cell r="P2529" t="str">
            <v>ATRIBUÍDO SÃO PAULO</v>
          </cell>
          <cell r="Q2529" t="str">
            <v>475,16</v>
          </cell>
          <cell r="R2529" t="str">
            <v>CAIXA REFERENCIAL</v>
          </cell>
        </row>
        <row r="2530">
          <cell r="A2530">
            <v>103183</v>
          </cell>
          <cell r="B2530" t="e">
            <v>#N/A</v>
          </cell>
          <cell r="C2530" t="str">
            <v>NOVO</v>
          </cell>
          <cell r="F2530" t="str">
            <v>FUES0043</v>
          </cell>
          <cell r="G2530" t="str">
            <v>FUNDACOES E ESTRUTURAS</v>
          </cell>
          <cell r="H2530" t="str">
            <v>FUES</v>
          </cell>
          <cell r="I2530" t="str">
            <v>CONCRETOS</v>
          </cell>
          <cell r="J2530" t="str">
            <v>0043</v>
          </cell>
          <cell r="K2530" t="str">
            <v/>
          </cell>
          <cell r="L2530" t="str">
            <v/>
          </cell>
          <cell r="M2530" t="str">
            <v>103183</v>
          </cell>
          <cell r="N2530" t="str">
            <v>CONCRETAGEM DE ESCADAS EM EDIFICAÇÕES MULTIFAMILIARES FEITAS COM SISTEMA DE FÔRMAS MANUSEÁVEIS - CONCRETO USINADO BOMBEÁVEL, FCK 25 MPA - LANÇAMENTO, ADENSAMENTO E ACABAMENTO (EXCLUSIVE BOMBA LANÇA). AF_10/2021</v>
          </cell>
          <cell r="O2530" t="str">
            <v>M3</v>
          </cell>
          <cell r="P2530" t="str">
            <v>ATRIBUÍDO SÃO PAULO</v>
          </cell>
          <cell r="Q2530" t="str">
            <v>485,41</v>
          </cell>
          <cell r="R2530" t="str">
            <v>CAIXA REFERENCIAL</v>
          </cell>
        </row>
        <row r="2531">
          <cell r="A2531">
            <v>103184</v>
          </cell>
          <cell r="B2531" t="e">
            <v>#N/A</v>
          </cell>
          <cell r="C2531" t="str">
            <v>NOVO</v>
          </cell>
          <cell r="F2531" t="str">
            <v>FUES0043</v>
          </cell>
          <cell r="G2531" t="str">
            <v>FUNDACOES E ESTRUTURAS</v>
          </cell>
          <cell r="H2531" t="str">
            <v>FUES</v>
          </cell>
          <cell r="I2531" t="str">
            <v>CONCRETOS</v>
          </cell>
          <cell r="J2531" t="str">
            <v>0043</v>
          </cell>
          <cell r="K2531" t="str">
            <v/>
          </cell>
          <cell r="L2531" t="str">
            <v/>
          </cell>
          <cell r="M2531" t="str">
            <v>103184</v>
          </cell>
          <cell r="N2531" t="str">
            <v>CONCRETAGEM DE ESCADAS EM EDIFICAÇÕES MULTIFAMILIARES FEITAS COM SISTEMA DE FÔRMAS MANUSEÁVEIS - CONCRETO USINADO AUTOADENSÁVEL, FCK 25 MPA - LANÇAMENTO, ADENSAMENTO E ACABAMENTO. AF_10/2021</v>
          </cell>
          <cell r="O2531" t="str">
            <v>M3</v>
          </cell>
          <cell r="P2531" t="str">
            <v>COEFICIENTE DE REPRESENTATIVIDADE</v>
          </cell>
          <cell r="Q2531" t="str">
            <v>442,22</v>
          </cell>
          <cell r="R2531" t="str">
            <v>CAIXA REFERENCIAL</v>
          </cell>
        </row>
        <row r="2532">
          <cell r="A2532">
            <v>101963</v>
          </cell>
          <cell r="B2532">
            <v>101963</v>
          </cell>
          <cell r="F2532" t="str">
            <v>FUES0044</v>
          </cell>
          <cell r="G2532" t="str">
            <v>FUNDACOES E ESTRUTURAS</v>
          </cell>
          <cell r="H2532" t="str">
            <v>FUES</v>
          </cell>
          <cell r="I2532" t="str">
            <v>LAJE PRE-FABRICADA</v>
          </cell>
          <cell r="J2532" t="str">
            <v>0044</v>
          </cell>
          <cell r="K2532" t="str">
            <v/>
          </cell>
          <cell r="L2532" t="str">
            <v/>
          </cell>
          <cell r="M2532" t="str">
            <v>101963</v>
          </cell>
          <cell r="N2532" t="str">
            <v>LAJE PRÉ-MOLDADA UNIDIRECIONAL, BIAPOIADA, PARA PISO, ENCHIMENTO EM CERÂMICA, VIGOTA CONVENCIONAL, ALTURA TOTAL DA LAJE (ENCHIMENTO+CAPA) = (8+4). AF_11/2020</v>
          </cell>
          <cell r="O2532" t="str">
            <v>M2</v>
          </cell>
          <cell r="P2532" t="str">
            <v>ATRIBUÍDO SÃO PAULO</v>
          </cell>
          <cell r="Q2532" t="str">
            <v>179,25</v>
          </cell>
          <cell r="R2532" t="str">
            <v>CAIXA REFERENCIAL</v>
          </cell>
        </row>
        <row r="2533">
          <cell r="A2533">
            <v>101964</v>
          </cell>
          <cell r="B2533">
            <v>101964</v>
          </cell>
          <cell r="F2533" t="str">
            <v>FUES0044</v>
          </cell>
          <cell r="G2533" t="str">
            <v>FUNDACOES E ESTRUTURAS</v>
          </cell>
          <cell r="H2533" t="str">
            <v>FUES</v>
          </cell>
          <cell r="I2533" t="str">
            <v>LAJE PRE-FABRICADA</v>
          </cell>
          <cell r="J2533" t="str">
            <v>0044</v>
          </cell>
          <cell r="K2533" t="str">
            <v/>
          </cell>
          <cell r="L2533" t="str">
            <v/>
          </cell>
          <cell r="M2533" t="str">
            <v>101964</v>
          </cell>
          <cell r="N2533" t="str">
            <v>LAJE PRÉ-MOLDADA UNIDIRECIONAL, BIAPOIADA, PARA FORRO, ENCHIMENTO EM CERÂMICA, VIGOTA CONVENCIONAL, ALTURA TOTAL DA LAJE (ENCHIMENTO+CAPA) = (8+3). AF_11/2020</v>
          </cell>
          <cell r="O2533" t="str">
            <v>M2</v>
          </cell>
          <cell r="P2533" t="str">
            <v>ATRIBUÍDO SÃO PAULO</v>
          </cell>
          <cell r="Q2533" t="str">
            <v>168,67</v>
          </cell>
          <cell r="R2533" t="str">
            <v>CAIXA REFERENCIAL</v>
          </cell>
        </row>
        <row r="2534">
          <cell r="A2534">
            <v>101165</v>
          </cell>
          <cell r="B2534">
            <v>101165</v>
          </cell>
          <cell r="F2534" t="str">
            <v>FUES0247</v>
          </cell>
          <cell r="G2534" t="str">
            <v>FUNDACOES E ESTRUTURAS</v>
          </cell>
          <cell r="H2534" t="str">
            <v>FUES</v>
          </cell>
          <cell r="I2534" t="str">
            <v>EMBASAMENTOS</v>
          </cell>
          <cell r="J2534" t="str">
            <v>0247</v>
          </cell>
          <cell r="K2534" t="str">
            <v/>
          </cell>
          <cell r="L2534" t="str">
            <v/>
          </cell>
          <cell r="M2534" t="str">
            <v>101165</v>
          </cell>
          <cell r="N2534" t="str">
            <v>ALVENARIA DE EMBASAMENTO COM BLOCO ESTRUTURAL DE CONCRETO, DE 14X19X29CM E ARGAMASSA DE ASSENTAMENTO COM PREPARO EM BETONEIRA. AF_05/2020</v>
          </cell>
          <cell r="O2534" t="str">
            <v>M3</v>
          </cell>
          <cell r="P2534" t="str">
            <v>COEFICIENTE DE REPRESENTATIVIDADE</v>
          </cell>
          <cell r="Q2534" t="str">
            <v>802,58</v>
          </cell>
          <cell r="R2534" t="str">
            <v>CAIXA REFERENCIAL</v>
          </cell>
        </row>
        <row r="2535">
          <cell r="A2535">
            <v>101166</v>
          </cell>
          <cell r="B2535">
            <v>101166</v>
          </cell>
          <cell r="F2535" t="str">
            <v>FUES0247</v>
          </cell>
          <cell r="G2535" t="str">
            <v>FUNDACOES E ESTRUTURAS</v>
          </cell>
          <cell r="H2535" t="str">
            <v>FUES</v>
          </cell>
          <cell r="I2535" t="str">
            <v>EMBASAMENTOS</v>
          </cell>
          <cell r="J2535" t="str">
            <v>0247</v>
          </cell>
          <cell r="K2535" t="str">
            <v/>
          </cell>
          <cell r="L2535" t="str">
            <v/>
          </cell>
          <cell r="M2535" t="str">
            <v>101166</v>
          </cell>
          <cell r="N2535" t="str">
            <v>ALVENARIA DE EMBASAMENTO COM BLOCO ESTRUTURAL DE CERÂMICA, DE 14X19X29CM E ARGAMASSA DE ASSENTAMENTO COM PREPARO EM BETONEIRA. AF_05/2020</v>
          </cell>
          <cell r="O2535" t="str">
            <v>M3</v>
          </cell>
          <cell r="P2535" t="str">
            <v>COEFICIENTE DE REPRESENTATIVIDADE</v>
          </cell>
          <cell r="Q2535" t="str">
            <v>652,55</v>
          </cell>
          <cell r="R2535" t="str">
            <v>CAIXA REFERENCIAL</v>
          </cell>
        </row>
        <row r="2536">
          <cell r="A2536">
            <v>98575</v>
          </cell>
          <cell r="B2536" t="e">
            <v>#N/A</v>
          </cell>
          <cell r="C2536" t="str">
            <v>NOVO</v>
          </cell>
          <cell r="F2536" t="str">
            <v>FUES0286</v>
          </cell>
          <cell r="G2536" t="str">
            <v>FUNDACOES E ESTRUTURAS</v>
          </cell>
          <cell r="H2536" t="str">
            <v>FUES</v>
          </cell>
          <cell r="I2536" t="str">
            <v>ADESIVOS PARA ESTRUTURAS</v>
          </cell>
          <cell r="J2536" t="str">
            <v>0286</v>
          </cell>
          <cell r="K2536" t="str">
            <v/>
          </cell>
          <cell r="L2536" t="str">
            <v/>
          </cell>
          <cell r="M2536" t="str">
            <v>98575</v>
          </cell>
          <cell r="N2536" t="str">
            <v>TRATAMENTO DE JUNTA DE DILATAÇÃO, COM TARUGO DE POLIETILENO E SELANTE PU, INCLUSO PREENCHIMENTO COM ESPUMA EXPANSIVA PU. AF_06/2018</v>
          </cell>
          <cell r="O2536" t="str">
            <v>M</v>
          </cell>
          <cell r="P2536" t="str">
            <v>COEFICIENTE DE REPRESENTATIVIDADE</v>
          </cell>
          <cell r="Q2536" t="str">
            <v>100,87</v>
          </cell>
          <cell r="R2536" t="str">
            <v>CAIXA REFERENCIAL</v>
          </cell>
        </row>
        <row r="2537">
          <cell r="A2537">
            <v>98576</v>
          </cell>
          <cell r="B2537">
            <v>98576</v>
          </cell>
          <cell r="F2537" t="str">
            <v>FUES0286</v>
          </cell>
          <cell r="G2537" t="str">
            <v>FUNDACOES E ESTRUTURAS</v>
          </cell>
          <cell r="H2537" t="str">
            <v>FUES</v>
          </cell>
          <cell r="I2537" t="str">
            <v>ADESIVOS PARA ESTRUTURAS</v>
          </cell>
          <cell r="J2537" t="str">
            <v>0286</v>
          </cell>
          <cell r="K2537" t="str">
            <v/>
          </cell>
          <cell r="L2537" t="str">
            <v/>
          </cell>
          <cell r="M2537" t="str">
            <v>98576</v>
          </cell>
          <cell r="N2537" t="str">
            <v>TRATAMENTO DE JUNTA DE DILATAÇÃO COM MANTA ASFÁLTICA ADERIDA COM MAÇARICO. AF_06/2018</v>
          </cell>
          <cell r="O2537" t="str">
            <v>M</v>
          </cell>
          <cell r="P2537" t="str">
            <v>COEFICIENTE DE REPRESENTATIVIDADE</v>
          </cell>
          <cell r="Q2537" t="str">
            <v>18,40</v>
          </cell>
          <cell r="R2537" t="str">
            <v>CAIXA REFERENCIAL</v>
          </cell>
        </row>
        <row r="2538">
          <cell r="A2538">
            <v>98577</v>
          </cell>
          <cell r="B2538" t="e">
            <v>#N/A</v>
          </cell>
          <cell r="C2538" t="str">
            <v>NOVO</v>
          </cell>
          <cell r="F2538" t="str">
            <v>FUES0286</v>
          </cell>
          <cell r="G2538" t="str">
            <v>FUNDACOES E ESTRUTURAS</v>
          </cell>
          <cell r="H2538" t="str">
            <v>FUES</v>
          </cell>
          <cell r="I2538" t="str">
            <v>ADESIVOS PARA ESTRUTURAS</v>
          </cell>
          <cell r="J2538" t="str">
            <v>0286</v>
          </cell>
          <cell r="K2538" t="str">
            <v/>
          </cell>
          <cell r="L2538" t="str">
            <v/>
          </cell>
          <cell r="M2538" t="str">
            <v>98577</v>
          </cell>
          <cell r="N2538" t="str">
            <v>TRATAMENTO DE JUNTA SERRADA, COM TARUGO DE POLIETILENO E SELANTE À BASE DE SILICONE. AF_06/2018</v>
          </cell>
          <cell r="O2538" t="str">
            <v>M</v>
          </cell>
          <cell r="P2538" t="str">
            <v>COEFICIENTE DE REPRESENTATIVIDADE</v>
          </cell>
          <cell r="Q2538" t="str">
            <v>47,44</v>
          </cell>
          <cell r="R2538" t="str">
            <v>CAIXA REFERENCIAL</v>
          </cell>
        </row>
        <row r="2539">
          <cell r="A2539">
            <v>93182</v>
          </cell>
          <cell r="B2539">
            <v>93182</v>
          </cell>
          <cell r="F2539" t="str">
            <v>FUES0296</v>
          </cell>
          <cell r="G2539" t="str">
            <v>FUNDACOES E ESTRUTURAS</v>
          </cell>
          <cell r="H2539" t="str">
            <v>FUES</v>
          </cell>
          <cell r="I2539" t="str">
            <v>CINTAS E VERGAS</v>
          </cell>
          <cell r="J2539" t="str">
            <v>0296</v>
          </cell>
          <cell r="K2539" t="str">
            <v/>
          </cell>
          <cell r="L2539" t="str">
            <v/>
          </cell>
          <cell r="M2539" t="str">
            <v>93182</v>
          </cell>
          <cell r="N2539" t="str">
            <v>VERGA PRÉ-MOLDADA PARA JANELAS COM ATÉ 1,5 M DE VÃO. AF_03/2016</v>
          </cell>
          <cell r="O2539" t="str">
            <v>M</v>
          </cell>
          <cell r="P2539" t="str">
            <v>COEFICIENTE DE REPRESENTATIVIDADE</v>
          </cell>
          <cell r="Q2539" t="str">
            <v>53,52</v>
          </cell>
          <cell r="R2539" t="str">
            <v>CAIXA REFERENCIAL</v>
          </cell>
        </row>
        <row r="2540">
          <cell r="A2540">
            <v>93183</v>
          </cell>
          <cell r="B2540">
            <v>93183</v>
          </cell>
          <cell r="F2540" t="str">
            <v>FUES0296</v>
          </cell>
          <cell r="G2540" t="str">
            <v>FUNDACOES E ESTRUTURAS</v>
          </cell>
          <cell r="H2540" t="str">
            <v>FUES</v>
          </cell>
          <cell r="I2540" t="str">
            <v>CINTAS E VERGAS</v>
          </cell>
          <cell r="J2540" t="str">
            <v>0296</v>
          </cell>
          <cell r="K2540" t="str">
            <v/>
          </cell>
          <cell r="L2540" t="str">
            <v/>
          </cell>
          <cell r="M2540" t="str">
            <v>93183</v>
          </cell>
          <cell r="N2540" t="str">
            <v>VERGA PRÉ-MOLDADA PARA JANELAS COM MAIS DE 1,5 M DE VÃO. AF_03/2016</v>
          </cell>
          <cell r="O2540" t="str">
            <v>M</v>
          </cell>
          <cell r="P2540" t="str">
            <v>COEFICIENTE DE REPRESENTATIVIDADE</v>
          </cell>
          <cell r="Q2540" t="str">
            <v>68,37</v>
          </cell>
          <cell r="R2540" t="str">
            <v>CAIXA REFERENCIAL</v>
          </cell>
        </row>
        <row r="2541">
          <cell r="A2541">
            <v>93184</v>
          </cell>
          <cell r="B2541">
            <v>93184</v>
          </cell>
          <cell r="F2541" t="str">
            <v>FUES0296</v>
          </cell>
          <cell r="G2541" t="str">
            <v>FUNDACOES E ESTRUTURAS</v>
          </cell>
          <cell r="H2541" t="str">
            <v>FUES</v>
          </cell>
          <cell r="I2541" t="str">
            <v>CINTAS E VERGAS</v>
          </cell>
          <cell r="J2541" t="str">
            <v>0296</v>
          </cell>
          <cell r="K2541" t="str">
            <v/>
          </cell>
          <cell r="L2541" t="str">
            <v/>
          </cell>
          <cell r="M2541" t="str">
            <v>93184</v>
          </cell>
          <cell r="N2541" t="str">
            <v>VERGA PRÉ-MOLDADA PARA PORTAS COM ATÉ 1,5 M DE VÃO. AF_03/2016</v>
          </cell>
          <cell r="O2541" t="str">
            <v>M</v>
          </cell>
          <cell r="P2541" t="str">
            <v>COEFICIENTE DE REPRESENTATIVIDADE</v>
          </cell>
          <cell r="Q2541" t="str">
            <v>39,63</v>
          </cell>
          <cell r="R2541" t="str">
            <v>CAIXA REFERENCIAL</v>
          </cell>
        </row>
        <row r="2542">
          <cell r="A2542">
            <v>93185</v>
          </cell>
          <cell r="B2542">
            <v>93185</v>
          </cell>
          <cell r="F2542" t="str">
            <v>FUES0296</v>
          </cell>
          <cell r="G2542" t="str">
            <v>FUNDACOES E ESTRUTURAS</v>
          </cell>
          <cell r="H2542" t="str">
            <v>FUES</v>
          </cell>
          <cell r="I2542" t="str">
            <v>CINTAS E VERGAS</v>
          </cell>
          <cell r="J2542" t="str">
            <v>0296</v>
          </cell>
          <cell r="K2542" t="str">
            <v/>
          </cell>
          <cell r="L2542" t="str">
            <v/>
          </cell>
          <cell r="M2542" t="str">
            <v>93185</v>
          </cell>
          <cell r="N2542" t="str">
            <v>VERGA PRÉ-MOLDADA PARA PORTAS COM MAIS DE 1,5 M DE VÃO. AF_03/2016</v>
          </cell>
          <cell r="O2542" t="str">
            <v>M</v>
          </cell>
          <cell r="P2542" t="str">
            <v>COEFICIENTE DE REPRESENTATIVIDADE</v>
          </cell>
          <cell r="Q2542" t="str">
            <v>67,30</v>
          </cell>
          <cell r="R2542" t="str">
            <v>CAIXA REFERENCIAL</v>
          </cell>
        </row>
        <row r="2543">
          <cell r="A2543">
            <v>93186</v>
          </cell>
          <cell r="B2543">
            <v>93186</v>
          </cell>
          <cell r="F2543" t="str">
            <v>FUES0296</v>
          </cell>
          <cell r="G2543" t="str">
            <v>FUNDACOES E ESTRUTURAS</v>
          </cell>
          <cell r="H2543" t="str">
            <v>FUES</v>
          </cell>
          <cell r="I2543" t="str">
            <v>CINTAS E VERGAS</v>
          </cell>
          <cell r="J2543" t="str">
            <v>0296</v>
          </cell>
          <cell r="K2543" t="str">
            <v/>
          </cell>
          <cell r="L2543" t="str">
            <v/>
          </cell>
          <cell r="M2543" t="str">
            <v>93186</v>
          </cell>
          <cell r="N2543" t="str">
            <v>VERGA MOLDADA IN LOCO EM CONCRETO PARA JANELAS COM ATÉ 1,5 M DE VÃO. AF_03/2016</v>
          </cell>
          <cell r="O2543" t="str">
            <v>M</v>
          </cell>
          <cell r="P2543" t="str">
            <v>COEFICIENTE DE REPRESENTATIVIDADE</v>
          </cell>
          <cell r="Q2543" t="str">
            <v>101,95</v>
          </cell>
          <cell r="R2543" t="str">
            <v>CAIXA REFERENCIAL</v>
          </cell>
        </row>
        <row r="2544">
          <cell r="A2544">
            <v>93187</v>
          </cell>
          <cell r="B2544">
            <v>93187</v>
          </cell>
          <cell r="F2544" t="str">
            <v>FUES0296</v>
          </cell>
          <cell r="G2544" t="str">
            <v>FUNDACOES E ESTRUTURAS</v>
          </cell>
          <cell r="H2544" t="str">
            <v>FUES</v>
          </cell>
          <cell r="I2544" t="str">
            <v>CINTAS E VERGAS</v>
          </cell>
          <cell r="J2544" t="str">
            <v>0296</v>
          </cell>
          <cell r="K2544" t="str">
            <v/>
          </cell>
          <cell r="L2544" t="str">
            <v/>
          </cell>
          <cell r="M2544" t="str">
            <v>93187</v>
          </cell>
          <cell r="N2544" t="str">
            <v>VERGA MOLDADA IN LOCO EM CONCRETO PARA JANELAS COM MAIS DE 1,5 M DE VÃO. AF_03/2016</v>
          </cell>
          <cell r="O2544" t="str">
            <v>M</v>
          </cell>
          <cell r="P2544" t="str">
            <v>COEFICIENTE DE REPRESENTATIVIDADE</v>
          </cell>
          <cell r="Q2544" t="str">
            <v>116,68</v>
          </cell>
          <cell r="R2544" t="str">
            <v>CAIXA REFERENCIAL</v>
          </cell>
        </row>
        <row r="2545">
          <cell r="A2545">
            <v>93188</v>
          </cell>
          <cell r="B2545">
            <v>93188</v>
          </cell>
          <cell r="F2545" t="str">
            <v>FUES0296</v>
          </cell>
          <cell r="G2545" t="str">
            <v>FUNDACOES E ESTRUTURAS</v>
          </cell>
          <cell r="H2545" t="str">
            <v>FUES</v>
          </cell>
          <cell r="I2545" t="str">
            <v>CINTAS E VERGAS</v>
          </cell>
          <cell r="J2545" t="str">
            <v>0296</v>
          </cell>
          <cell r="K2545" t="str">
            <v/>
          </cell>
          <cell r="L2545" t="str">
            <v/>
          </cell>
          <cell r="M2545" t="str">
            <v>93188</v>
          </cell>
          <cell r="N2545" t="str">
            <v>VERGA MOLDADA IN LOCO EM CONCRETO PARA PORTAS COM ATÉ 1,5 M DE VÃO. AF_03/2016</v>
          </cell>
          <cell r="O2545" t="str">
            <v>M</v>
          </cell>
          <cell r="P2545" t="str">
            <v>COEFICIENTE DE REPRESENTATIVIDADE</v>
          </cell>
          <cell r="Q2545" t="str">
            <v>92,48</v>
          </cell>
          <cell r="R2545" t="str">
            <v>CAIXA REFERENCIAL</v>
          </cell>
        </row>
        <row r="2546">
          <cell r="A2546">
            <v>93189</v>
          </cell>
          <cell r="B2546">
            <v>93189</v>
          </cell>
          <cell r="F2546" t="str">
            <v>FUES0296</v>
          </cell>
          <cell r="G2546" t="str">
            <v>FUNDACOES E ESTRUTURAS</v>
          </cell>
          <cell r="H2546" t="str">
            <v>FUES</v>
          </cell>
          <cell r="I2546" t="str">
            <v>CINTAS E VERGAS</v>
          </cell>
          <cell r="J2546" t="str">
            <v>0296</v>
          </cell>
          <cell r="K2546" t="str">
            <v/>
          </cell>
          <cell r="L2546" t="str">
            <v/>
          </cell>
          <cell r="M2546" t="str">
            <v>93189</v>
          </cell>
          <cell r="N2546" t="str">
            <v>VERGA MOLDADA IN LOCO EM CONCRETO PARA PORTAS COM MAIS DE 1,5 M DE VÃO. AF_03/2016</v>
          </cell>
          <cell r="O2546" t="str">
            <v>M</v>
          </cell>
          <cell r="P2546" t="str">
            <v>COEFICIENTE DE REPRESENTATIVIDADE</v>
          </cell>
          <cell r="Q2546" t="str">
            <v>117,17</v>
          </cell>
          <cell r="R2546" t="str">
            <v>CAIXA REFERENCIAL</v>
          </cell>
        </row>
        <row r="2547">
          <cell r="A2547">
            <v>93190</v>
          </cell>
          <cell r="B2547">
            <v>93190</v>
          </cell>
          <cell r="F2547" t="str">
            <v>FUES0296</v>
          </cell>
          <cell r="G2547" t="str">
            <v>FUNDACOES E ESTRUTURAS</v>
          </cell>
          <cell r="H2547" t="str">
            <v>FUES</v>
          </cell>
          <cell r="I2547" t="str">
            <v>CINTAS E VERGAS</v>
          </cell>
          <cell r="J2547" t="str">
            <v>0296</v>
          </cell>
          <cell r="K2547" t="str">
            <v/>
          </cell>
          <cell r="L2547" t="str">
            <v/>
          </cell>
          <cell r="M2547" t="str">
            <v>93190</v>
          </cell>
          <cell r="N2547" t="str">
            <v>VERGA MOLDADA IN LOCO COM UTILIZAÇÃO DE BLOCOS CANALETA PARA JANELAS COM ATÉ 1,5 M DE VÃO. AF_03/2016</v>
          </cell>
          <cell r="O2547" t="str">
            <v>M</v>
          </cell>
          <cell r="P2547" t="str">
            <v>COEFICIENTE DE REPRESENTATIVIDADE</v>
          </cell>
          <cell r="Q2547" t="str">
            <v>42,08</v>
          </cell>
          <cell r="R2547" t="str">
            <v>CAIXA REFERENCIAL</v>
          </cell>
        </row>
        <row r="2548">
          <cell r="A2548">
            <v>93191</v>
          </cell>
          <cell r="B2548">
            <v>93191</v>
          </cell>
          <cell r="F2548" t="str">
            <v>FUES0296</v>
          </cell>
          <cell r="G2548" t="str">
            <v>FUNDACOES E ESTRUTURAS</v>
          </cell>
          <cell r="H2548" t="str">
            <v>FUES</v>
          </cell>
          <cell r="I2548" t="str">
            <v>CINTAS E VERGAS</v>
          </cell>
          <cell r="J2548" t="str">
            <v>0296</v>
          </cell>
          <cell r="K2548" t="str">
            <v/>
          </cell>
          <cell r="L2548" t="str">
            <v/>
          </cell>
          <cell r="M2548" t="str">
            <v>93191</v>
          </cell>
          <cell r="N2548" t="str">
            <v>VERGA MOLDADA IN LOCO COM UTILIZAÇÃO DE BLOCOS CANALETA PARA JANELAS COM MAIS DE 1,5 M DE VÃO. AF_03/2016</v>
          </cell>
          <cell r="O2548" t="str">
            <v>M</v>
          </cell>
          <cell r="P2548" t="str">
            <v>COEFICIENTE DE REPRESENTATIVIDADE</v>
          </cell>
          <cell r="Q2548" t="str">
            <v>44,62</v>
          </cell>
          <cell r="R2548" t="str">
            <v>CAIXA REFERENCIAL</v>
          </cell>
        </row>
        <row r="2549">
          <cell r="A2549">
            <v>93192</v>
          </cell>
          <cell r="B2549">
            <v>93192</v>
          </cell>
          <cell r="F2549" t="str">
            <v>FUES0296</v>
          </cell>
          <cell r="G2549" t="str">
            <v>FUNDACOES E ESTRUTURAS</v>
          </cell>
          <cell r="H2549" t="str">
            <v>FUES</v>
          </cell>
          <cell r="I2549" t="str">
            <v>CINTAS E VERGAS</v>
          </cell>
          <cell r="J2549" t="str">
            <v>0296</v>
          </cell>
          <cell r="K2549" t="str">
            <v/>
          </cell>
          <cell r="L2549" t="str">
            <v/>
          </cell>
          <cell r="M2549" t="str">
            <v>93192</v>
          </cell>
          <cell r="N2549" t="str">
            <v>VERGA MOLDADA IN LOCO COM UTILIZAÇÃO DE BLOCOS CANALETA PARA PORTAS COM ATÉ 1,5 M DE VÃO. AF_03/2016</v>
          </cell>
          <cell r="O2549" t="str">
            <v>M</v>
          </cell>
          <cell r="P2549" t="str">
            <v>COEFICIENTE DE REPRESENTATIVIDADE</v>
          </cell>
          <cell r="Q2549" t="str">
            <v>44,83</v>
          </cell>
          <cell r="R2549" t="str">
            <v>CAIXA REFERENCIAL</v>
          </cell>
        </row>
        <row r="2550">
          <cell r="A2550">
            <v>93193</v>
          </cell>
          <cell r="B2550">
            <v>93193</v>
          </cell>
          <cell r="F2550" t="str">
            <v>FUES0296</v>
          </cell>
          <cell r="G2550" t="str">
            <v>FUNDACOES E ESTRUTURAS</v>
          </cell>
          <cell r="H2550" t="str">
            <v>FUES</v>
          </cell>
          <cell r="I2550" t="str">
            <v>CINTAS E VERGAS</v>
          </cell>
          <cell r="J2550" t="str">
            <v>0296</v>
          </cell>
          <cell r="K2550" t="str">
            <v/>
          </cell>
          <cell r="L2550" t="str">
            <v/>
          </cell>
          <cell r="M2550" t="str">
            <v>93193</v>
          </cell>
          <cell r="N2550" t="str">
            <v>VERGA MOLDADA IN LOCO COM UTILIZAÇÃO DE BLOCOS CANALETA PARA PORTAS COM MAIS DE 1,5 M DE VÃO. AF_03/2016</v>
          </cell>
          <cell r="O2550" t="str">
            <v>M</v>
          </cell>
          <cell r="P2550" t="str">
            <v>COEFICIENTE DE REPRESENTATIVIDADE</v>
          </cell>
          <cell r="Q2550" t="str">
            <v>45,27</v>
          </cell>
          <cell r="R2550" t="str">
            <v>CAIXA REFERENCIAL</v>
          </cell>
        </row>
        <row r="2551">
          <cell r="A2551">
            <v>93194</v>
          </cell>
          <cell r="B2551">
            <v>93194</v>
          </cell>
          <cell r="F2551" t="str">
            <v>FUES0296</v>
          </cell>
          <cell r="G2551" t="str">
            <v>FUNDACOES E ESTRUTURAS</v>
          </cell>
          <cell r="H2551" t="str">
            <v>FUES</v>
          </cell>
          <cell r="I2551" t="str">
            <v>CINTAS E VERGAS</v>
          </cell>
          <cell r="J2551" t="str">
            <v>0296</v>
          </cell>
          <cell r="K2551" t="str">
            <v/>
          </cell>
          <cell r="L2551" t="str">
            <v/>
          </cell>
          <cell r="M2551" t="str">
            <v>93194</v>
          </cell>
          <cell r="N2551" t="str">
            <v>CONTRAVERGA PRÉ-MOLDADA PARA VÃOS DE ATÉ 1,5 M DE COMPRIMENTO. AF_03/2016</v>
          </cell>
          <cell r="O2551" t="str">
            <v>M</v>
          </cell>
          <cell r="P2551" t="str">
            <v>COEFICIENTE DE REPRESENTATIVIDADE</v>
          </cell>
          <cell r="Q2551" t="str">
            <v>52,29</v>
          </cell>
          <cell r="R2551" t="str">
            <v>CAIXA REFERENCIAL</v>
          </cell>
        </row>
        <row r="2552">
          <cell r="A2552">
            <v>93195</v>
          </cell>
          <cell r="B2552">
            <v>93195</v>
          </cell>
          <cell r="F2552" t="str">
            <v>FUES0296</v>
          </cell>
          <cell r="G2552" t="str">
            <v>FUNDACOES E ESTRUTURAS</v>
          </cell>
          <cell r="H2552" t="str">
            <v>FUES</v>
          </cell>
          <cell r="I2552" t="str">
            <v>CINTAS E VERGAS</v>
          </cell>
          <cell r="J2552" t="str">
            <v>0296</v>
          </cell>
          <cell r="K2552" t="str">
            <v/>
          </cell>
          <cell r="L2552" t="str">
            <v/>
          </cell>
          <cell r="M2552" t="str">
            <v>93195</v>
          </cell>
          <cell r="N2552" t="str">
            <v>CONTRAVERGA PRÉ-MOLDADA PARA VÃOS DE MAIS DE 1,5 M DE COMPRIMENTO. AF_03/2016</v>
          </cell>
          <cell r="O2552" t="str">
            <v>M</v>
          </cell>
          <cell r="P2552" t="str">
            <v>COEFICIENTE DE REPRESENTATIVIDADE</v>
          </cell>
          <cell r="Q2552" t="str">
            <v>63,82</v>
          </cell>
          <cell r="R2552" t="str">
            <v>CAIXA REFERENCIAL</v>
          </cell>
        </row>
        <row r="2553">
          <cell r="A2553">
            <v>93196</v>
          </cell>
          <cell r="B2553">
            <v>93196</v>
          </cell>
          <cell r="F2553" t="str">
            <v>FUES0296</v>
          </cell>
          <cell r="G2553" t="str">
            <v>FUNDACOES E ESTRUTURAS</v>
          </cell>
          <cell r="H2553" t="str">
            <v>FUES</v>
          </cell>
          <cell r="I2553" t="str">
            <v>CINTAS E VERGAS</v>
          </cell>
          <cell r="J2553" t="str">
            <v>0296</v>
          </cell>
          <cell r="K2553" t="str">
            <v/>
          </cell>
          <cell r="L2553" t="str">
            <v/>
          </cell>
          <cell r="M2553" t="str">
            <v>93196</v>
          </cell>
          <cell r="N2553" t="str">
            <v>CONTRAVERGA MOLDADA IN LOCO EM CONCRETO PARA VÃOS DE ATÉ 1,5 M DE COMPRIMENTO. AF_03/2016</v>
          </cell>
          <cell r="O2553" t="str">
            <v>M</v>
          </cell>
          <cell r="P2553" t="str">
            <v>COEFICIENTE DE REPRESENTATIVIDADE</v>
          </cell>
          <cell r="Q2553" t="str">
            <v>100,00</v>
          </cell>
          <cell r="R2553" t="str">
            <v>CAIXA REFERENCIAL</v>
          </cell>
        </row>
        <row r="2554">
          <cell r="A2554">
            <v>93197</v>
          </cell>
          <cell r="B2554">
            <v>93197</v>
          </cell>
          <cell r="F2554" t="str">
            <v>FUES0296</v>
          </cell>
          <cell r="G2554" t="str">
            <v>FUNDACOES E ESTRUTURAS</v>
          </cell>
          <cell r="H2554" t="str">
            <v>FUES</v>
          </cell>
          <cell r="I2554" t="str">
            <v>CINTAS E VERGAS</v>
          </cell>
          <cell r="J2554" t="str">
            <v>0296</v>
          </cell>
          <cell r="K2554" t="str">
            <v/>
          </cell>
          <cell r="L2554" t="str">
            <v/>
          </cell>
          <cell r="M2554" t="str">
            <v>93197</v>
          </cell>
          <cell r="N2554" t="str">
            <v>CONTRAVERGA MOLDADA IN LOCO EM CONCRETO PARA VÃOS DE MAIS DE 1,5 M DE COMPRIMENTO. AF_03/2016</v>
          </cell>
          <cell r="O2554" t="str">
            <v>M</v>
          </cell>
          <cell r="P2554" t="str">
            <v>COEFICIENTE DE REPRESENTATIVIDADE</v>
          </cell>
          <cell r="Q2554" t="str">
            <v>111,73</v>
          </cell>
          <cell r="R2554" t="str">
            <v>CAIXA REFERENCIAL</v>
          </cell>
        </row>
        <row r="2555">
          <cell r="A2555">
            <v>93198</v>
          </cell>
          <cell r="B2555">
            <v>93198</v>
          </cell>
          <cell r="F2555" t="str">
            <v>FUES0296</v>
          </cell>
          <cell r="G2555" t="str">
            <v>FUNDACOES E ESTRUTURAS</v>
          </cell>
          <cell r="H2555" t="str">
            <v>FUES</v>
          </cell>
          <cell r="I2555" t="str">
            <v>CINTAS E VERGAS</v>
          </cell>
          <cell r="J2555" t="str">
            <v>0296</v>
          </cell>
          <cell r="K2555" t="str">
            <v/>
          </cell>
          <cell r="L2555" t="str">
            <v/>
          </cell>
          <cell r="M2555" t="str">
            <v>93198</v>
          </cell>
          <cell r="N2555" t="str">
            <v>CONTRAVERGA MOLDADA IN LOCO COM UTILIZAÇÃO DE BLOCOS CANALETA PARA VÃOS DE ATÉ 1,5 M DE COMPRIMENTO. AF_03/2016</v>
          </cell>
          <cell r="O2555" t="str">
            <v>M</v>
          </cell>
          <cell r="P2555" t="str">
            <v>COEFICIENTE DE REPRESENTATIVIDADE</v>
          </cell>
          <cell r="Q2555" t="str">
            <v>35,78</v>
          </cell>
          <cell r="R2555" t="str">
            <v>CAIXA REFERENCIAL</v>
          </cell>
        </row>
        <row r="2556">
          <cell r="A2556">
            <v>93199</v>
          </cell>
          <cell r="B2556">
            <v>93199</v>
          </cell>
          <cell r="F2556" t="str">
            <v>FUES0296</v>
          </cell>
          <cell r="G2556" t="str">
            <v>FUNDACOES E ESTRUTURAS</v>
          </cell>
          <cell r="H2556" t="str">
            <v>FUES</v>
          </cell>
          <cell r="I2556" t="str">
            <v>CINTAS E VERGAS</v>
          </cell>
          <cell r="J2556" t="str">
            <v>0296</v>
          </cell>
          <cell r="K2556" t="str">
            <v/>
          </cell>
          <cell r="L2556" t="str">
            <v/>
          </cell>
          <cell r="M2556" t="str">
            <v>93199</v>
          </cell>
          <cell r="N2556" t="str">
            <v>CONTRAVERGA MOLDADA IN LOCO COM UTILIZAÇÃO DE BLOCOS CANALETA PARA VÃOS DE MAIS DE 1,5 M DE COMPRIMENTO. AF_03/2016</v>
          </cell>
          <cell r="O2556" t="str">
            <v>M</v>
          </cell>
          <cell r="P2556" t="str">
            <v>COEFICIENTE DE REPRESENTATIVIDADE</v>
          </cell>
          <cell r="Q2556" t="str">
            <v>35,15</v>
          </cell>
          <cell r="R2556" t="str">
            <v>CAIXA REFERENCIAL</v>
          </cell>
        </row>
        <row r="2557">
          <cell r="A2557">
            <v>93200</v>
          </cell>
          <cell r="B2557">
            <v>93200</v>
          </cell>
          <cell r="F2557" t="str">
            <v>FUES0296</v>
          </cell>
          <cell r="G2557" t="str">
            <v>FUNDACOES E ESTRUTURAS</v>
          </cell>
          <cell r="H2557" t="str">
            <v>FUES</v>
          </cell>
          <cell r="I2557" t="str">
            <v>CINTAS E VERGAS</v>
          </cell>
          <cell r="J2557" t="str">
            <v>0296</v>
          </cell>
          <cell r="K2557" t="str">
            <v/>
          </cell>
          <cell r="L2557" t="str">
            <v/>
          </cell>
          <cell r="M2557" t="str">
            <v>93200</v>
          </cell>
          <cell r="N2557" t="str">
            <v>FIXAÇÃO (ENCUNHAMENTO) DE ALVENARIA DE VEDAÇÃO COM ARGAMASSA APLICADA COM BISNAGA. AF_03/2016</v>
          </cell>
          <cell r="O2557" t="str">
            <v>M</v>
          </cell>
          <cell r="P2557" t="str">
            <v>COEFICIENTE DE REPRESENTATIVIDADE</v>
          </cell>
          <cell r="Q2557" t="str">
            <v>2,72</v>
          </cell>
          <cell r="R2557" t="str">
            <v>CAIXA REFERENCIAL</v>
          </cell>
        </row>
        <row r="2558">
          <cell r="A2558">
            <v>93201</v>
          </cell>
          <cell r="B2558">
            <v>93201</v>
          </cell>
          <cell r="F2558" t="str">
            <v>FUES0296</v>
          </cell>
          <cell r="G2558" t="str">
            <v>FUNDACOES E ESTRUTURAS</v>
          </cell>
          <cell r="H2558" t="str">
            <v>FUES</v>
          </cell>
          <cell r="I2558" t="str">
            <v>CINTAS E VERGAS</v>
          </cell>
          <cell r="J2558" t="str">
            <v>0296</v>
          </cell>
          <cell r="K2558" t="str">
            <v/>
          </cell>
          <cell r="L2558" t="str">
            <v/>
          </cell>
          <cell r="M2558" t="str">
            <v>93201</v>
          </cell>
          <cell r="N2558" t="str">
            <v>FIXAÇÃO (ENCUNHAMENTO) DE ALVENARIA DE VEDAÇÃO COM ARGAMASSA APLICADA COM COLHER. AF_03/2016</v>
          </cell>
          <cell r="O2558" t="str">
            <v>M</v>
          </cell>
          <cell r="P2558" t="str">
            <v>COEFICIENTE DE REPRESENTATIVIDADE</v>
          </cell>
          <cell r="Q2558" t="str">
            <v>6,21</v>
          </cell>
          <cell r="R2558" t="str">
            <v>CAIXA REFERENCIAL</v>
          </cell>
        </row>
        <row r="2559">
          <cell r="A2559">
            <v>93202</v>
          </cell>
          <cell r="B2559">
            <v>93202</v>
          </cell>
          <cell r="F2559" t="str">
            <v>FUES0296</v>
          </cell>
          <cell r="G2559" t="str">
            <v>FUNDACOES E ESTRUTURAS</v>
          </cell>
          <cell r="H2559" t="str">
            <v>FUES</v>
          </cell>
          <cell r="I2559" t="str">
            <v>CINTAS E VERGAS</v>
          </cell>
          <cell r="J2559" t="str">
            <v>0296</v>
          </cell>
          <cell r="K2559" t="str">
            <v/>
          </cell>
          <cell r="L2559" t="str">
            <v/>
          </cell>
          <cell r="M2559" t="str">
            <v>93202</v>
          </cell>
          <cell r="N2559" t="str">
            <v>FIXAÇÃO (ENCUNHAMENTO) DE ALVENARIA DE VEDAÇÃO COM TIJOLO MACIÇO. AF_03/2016</v>
          </cell>
          <cell r="O2559" t="str">
            <v>M</v>
          </cell>
          <cell r="P2559" t="str">
            <v>COEFICIENTE DE REPRESENTATIVIDADE</v>
          </cell>
          <cell r="Q2559" t="str">
            <v>26,98</v>
          </cell>
          <cell r="R2559" t="str">
            <v>CAIXA REFERENCIAL</v>
          </cell>
        </row>
        <row r="2560">
          <cell r="A2560">
            <v>93203</v>
          </cell>
          <cell r="B2560">
            <v>93203</v>
          </cell>
          <cell r="F2560" t="str">
            <v>FUES0296</v>
          </cell>
          <cell r="G2560" t="str">
            <v>FUNDACOES E ESTRUTURAS</v>
          </cell>
          <cell r="H2560" t="str">
            <v>FUES</v>
          </cell>
          <cell r="I2560" t="str">
            <v>CINTAS E VERGAS</v>
          </cell>
          <cell r="J2560" t="str">
            <v>0296</v>
          </cell>
          <cell r="K2560" t="str">
            <v/>
          </cell>
          <cell r="L2560" t="str">
            <v/>
          </cell>
          <cell r="M2560" t="str">
            <v>93203</v>
          </cell>
          <cell r="N2560" t="str">
            <v>FIXAÇÃO (ENCUNHAMENTO) DE ALVENARIA DE VEDAÇÃO COM ESPUMA DE POLIURETANO EXPANSIVA. AF_03/2016</v>
          </cell>
          <cell r="O2560" t="str">
            <v>M</v>
          </cell>
          <cell r="P2560" t="str">
            <v>COLETADO</v>
          </cell>
          <cell r="Q2560" t="str">
            <v>13,79</v>
          </cell>
          <cell r="R2560" t="str">
            <v>CAIXA REFERENCIAL</v>
          </cell>
        </row>
        <row r="2561">
          <cell r="A2561">
            <v>93204</v>
          </cell>
          <cell r="B2561">
            <v>93204</v>
          </cell>
          <cell r="F2561" t="str">
            <v>FUES0296</v>
          </cell>
          <cell r="G2561" t="str">
            <v>FUNDACOES E ESTRUTURAS</v>
          </cell>
          <cell r="H2561" t="str">
            <v>FUES</v>
          </cell>
          <cell r="I2561" t="str">
            <v>CINTAS E VERGAS</v>
          </cell>
          <cell r="J2561" t="str">
            <v>0296</v>
          </cell>
          <cell r="K2561" t="str">
            <v/>
          </cell>
          <cell r="L2561" t="str">
            <v/>
          </cell>
          <cell r="M2561" t="str">
            <v>93204</v>
          </cell>
          <cell r="N2561" t="str">
            <v>CINTA DE AMARRAÇÃO DE ALVENARIA MOLDADA IN LOCO EM CONCRETO. AF_03/2016</v>
          </cell>
          <cell r="O2561" t="str">
            <v>M</v>
          </cell>
          <cell r="P2561" t="str">
            <v>COEFICIENTE DE REPRESENTATIVIDADE</v>
          </cell>
          <cell r="Q2561" t="str">
            <v>71,33</v>
          </cell>
          <cell r="R2561" t="str">
            <v>CAIXA REFERENCIAL</v>
          </cell>
        </row>
        <row r="2562">
          <cell r="A2562">
            <v>93205</v>
          </cell>
          <cell r="B2562">
            <v>93205</v>
          </cell>
          <cell r="F2562" t="str">
            <v>FUES0296</v>
          </cell>
          <cell r="G2562" t="str">
            <v>FUNDACOES E ESTRUTURAS</v>
          </cell>
          <cell r="H2562" t="str">
            <v>FUES</v>
          </cell>
          <cell r="I2562" t="str">
            <v>CINTAS E VERGAS</v>
          </cell>
          <cell r="J2562" t="str">
            <v>0296</v>
          </cell>
          <cell r="K2562" t="str">
            <v/>
          </cell>
          <cell r="L2562" t="str">
            <v/>
          </cell>
          <cell r="M2562" t="str">
            <v>93205</v>
          </cell>
          <cell r="N2562" t="str">
            <v>CINTA DE AMARRAÇÃO DE ALVENARIA MOLDADA IN LOCO COM UTILIZAÇÃO DE BLOCOS CANALETA. AF_03/2016</v>
          </cell>
          <cell r="O2562" t="str">
            <v>M</v>
          </cell>
          <cell r="P2562" t="str">
            <v>COEFICIENTE DE REPRESENTATIVIDADE</v>
          </cell>
          <cell r="Q2562" t="str">
            <v>35,56</v>
          </cell>
          <cell r="R2562" t="str">
            <v>CAIXA REFERENCIAL</v>
          </cell>
        </row>
        <row r="2563">
          <cell r="A2563">
            <v>95952</v>
          </cell>
          <cell r="B2563">
            <v>95952</v>
          </cell>
          <cell r="F2563" t="str">
            <v>FUES0301</v>
          </cell>
          <cell r="G2563" t="str">
            <v>FUNDACOES E ESTRUTURAS</v>
          </cell>
          <cell r="H2563" t="str">
            <v>FUES</v>
          </cell>
          <cell r="I2563" t="str">
            <v>ESTRUTURAS DIVERSAS</v>
          </cell>
          <cell r="J2563" t="str">
            <v>0301</v>
          </cell>
          <cell r="K2563" t="str">
            <v/>
          </cell>
          <cell r="L2563" t="str">
            <v/>
          </cell>
          <cell r="M2563" t="str">
            <v>95952</v>
          </cell>
          <cell r="N2563" t="str">
            <v>(COMPOSIÇÃO REPRESENTATIVA) EXECUÇÃO DE ESTRUTURAS DE CONCRETO ARMADO CONVENCIONAL, PARA EDIFICAÇÃO HABITACIONAL MULTIFAMILIAR (PRÉDIO), FCK = 25 MPA. AF_01/2017</v>
          </cell>
          <cell r="O2563" t="str">
            <v>M3</v>
          </cell>
          <cell r="P2563" t="str">
            <v>ATRIBUÍDO SÃO PAULO</v>
          </cell>
          <cell r="Q2563" t="str">
            <v>2.106,21</v>
          </cell>
          <cell r="R2563" t="str">
            <v>CAIXA REFERENCIAL</v>
          </cell>
        </row>
        <row r="2564">
          <cell r="A2564">
            <v>95953</v>
          </cell>
          <cell r="B2564">
            <v>95953</v>
          </cell>
          <cell r="F2564" t="str">
            <v>FUES0301</v>
          </cell>
          <cell r="G2564" t="str">
            <v>FUNDACOES E ESTRUTURAS</v>
          </cell>
          <cell r="H2564" t="str">
            <v>FUES</v>
          </cell>
          <cell r="I2564" t="str">
            <v>ESTRUTURAS DIVERSAS</v>
          </cell>
          <cell r="J2564" t="str">
            <v>0301</v>
          </cell>
          <cell r="K2564" t="str">
            <v/>
          </cell>
          <cell r="L2564" t="str">
            <v/>
          </cell>
          <cell r="M2564" t="str">
            <v>95953</v>
          </cell>
          <cell r="N2564" t="str">
            <v>(COMPOSIÇÃO REPRESENTATIVA) EXECUÇÃO DE ESTRUTURAS DE CONCRETO ARMADO, PARA EDIFICAÇÃO HABITACIONAL UNIFAMILIAR COM DOIS PAVIMENTOS (CASA ISOLADA), FCK = 25 MPA. AF_01/2017</v>
          </cell>
          <cell r="O2564" t="str">
            <v>M3</v>
          </cell>
          <cell r="P2564" t="str">
            <v>ATRIBUÍDO SÃO PAULO</v>
          </cell>
          <cell r="Q2564" t="str">
            <v>3.501,70</v>
          </cell>
          <cell r="R2564" t="str">
            <v>CAIXA REFERENCIAL</v>
          </cell>
        </row>
        <row r="2565">
          <cell r="A2565">
            <v>95954</v>
          </cell>
          <cell r="B2565">
            <v>95954</v>
          </cell>
          <cell r="F2565" t="str">
            <v>FUES0301</v>
          </cell>
          <cell r="G2565" t="str">
            <v>FUNDACOES E ESTRUTURAS</v>
          </cell>
          <cell r="H2565" t="str">
            <v>FUES</v>
          </cell>
          <cell r="I2565" t="str">
            <v>ESTRUTURAS DIVERSAS</v>
          </cell>
          <cell r="J2565" t="str">
            <v>0301</v>
          </cell>
          <cell r="K2565" t="str">
            <v/>
          </cell>
          <cell r="L2565" t="str">
            <v/>
          </cell>
          <cell r="M2565" t="str">
            <v>95954</v>
          </cell>
          <cell r="N2565" t="str">
            <v>(COMPOSIÇÃO REPRESENTATIVA) EXECUÇÃO DE ESTRUTURAS DE CONCRETO ARMADO, PARA EDIFICAÇÃO HABITACIONAL UNIFAMILIAR COM DOIS PAVIMENTOS (CASA EM EMPREENDIMENTOS), FCK = 25 MPA. AF_01/2017</v>
          </cell>
          <cell r="O2565" t="str">
            <v>M3</v>
          </cell>
          <cell r="P2565" t="str">
            <v>ATRIBUÍDO SÃO PAULO</v>
          </cell>
          <cell r="Q2565" t="str">
            <v>2.548,28</v>
          </cell>
          <cell r="R2565" t="str">
            <v>CAIXA REFERENCIAL</v>
          </cell>
        </row>
        <row r="2566">
          <cell r="A2566">
            <v>95955</v>
          </cell>
          <cell r="B2566">
            <v>95955</v>
          </cell>
          <cell r="F2566" t="str">
            <v>FUES0301</v>
          </cell>
          <cell r="G2566" t="str">
            <v>FUNDACOES E ESTRUTURAS</v>
          </cell>
          <cell r="H2566" t="str">
            <v>FUES</v>
          </cell>
          <cell r="I2566" t="str">
            <v>ESTRUTURAS DIVERSAS</v>
          </cell>
          <cell r="J2566" t="str">
            <v>0301</v>
          </cell>
          <cell r="K2566" t="str">
            <v/>
          </cell>
          <cell r="L2566" t="str">
            <v/>
          </cell>
          <cell r="M2566" t="str">
            <v>95955</v>
          </cell>
          <cell r="N2566" t="str">
            <v>(COMPOSIÇÃO REPRESENTATIVA) EXECUÇÃO DE ESTRUTURAS DE CONCRETO ARMADO, PARA EDIFICAÇÃO HABITACIONAL UNIFAMILIAR TÉRREA (CASA ISOLADA), FCK = 25 MPA. AF_01/2017</v>
          </cell>
          <cell r="O2566" t="str">
            <v>M3</v>
          </cell>
          <cell r="P2566" t="str">
            <v>ATRIBUÍDO SÃO PAULO</v>
          </cell>
          <cell r="Q2566" t="str">
            <v>3.170,92</v>
          </cell>
          <cell r="R2566" t="str">
            <v>CAIXA REFERENCIAL</v>
          </cell>
        </row>
        <row r="2567">
          <cell r="A2567">
            <v>95956</v>
          </cell>
          <cell r="B2567">
            <v>95956</v>
          </cell>
          <cell r="F2567" t="str">
            <v>FUES0301</v>
          </cell>
          <cell r="G2567" t="str">
            <v>FUNDACOES E ESTRUTURAS</v>
          </cell>
          <cell r="H2567" t="str">
            <v>FUES</v>
          </cell>
          <cell r="I2567" t="str">
            <v>ESTRUTURAS DIVERSAS</v>
          </cell>
          <cell r="J2567" t="str">
            <v>0301</v>
          </cell>
          <cell r="K2567" t="str">
            <v/>
          </cell>
          <cell r="L2567" t="str">
            <v/>
          </cell>
          <cell r="M2567" t="str">
            <v>95956</v>
          </cell>
          <cell r="N2567" t="str">
            <v>(COMPOSIÇÃO REPRESENTATIVA) EXECUÇÃO DE ESTRUTURAS DE CONCRETO ARMADO, PARA EDIFICAÇÃO HABITACIONAL UNIFAMILIAR TÉRREA (CASA EM EMPREENDIMENTOS), FCK = 25 MPA. AF_01/2017</v>
          </cell>
          <cell r="O2567" t="str">
            <v>M3</v>
          </cell>
          <cell r="P2567" t="str">
            <v>ATRIBUÍDO SÃO PAULO</v>
          </cell>
          <cell r="Q2567" t="str">
            <v>2.537,12</v>
          </cell>
          <cell r="R2567" t="str">
            <v>CAIXA REFERENCIAL</v>
          </cell>
        </row>
        <row r="2568">
          <cell r="A2568">
            <v>95957</v>
          </cell>
          <cell r="B2568">
            <v>95957</v>
          </cell>
          <cell r="F2568" t="str">
            <v>FUES0301</v>
          </cell>
          <cell r="G2568" t="str">
            <v>FUNDACOES E ESTRUTURAS</v>
          </cell>
          <cell r="H2568" t="str">
            <v>FUES</v>
          </cell>
          <cell r="I2568" t="str">
            <v>ESTRUTURAS DIVERSAS</v>
          </cell>
          <cell r="J2568" t="str">
            <v>0301</v>
          </cell>
          <cell r="K2568" t="str">
            <v/>
          </cell>
          <cell r="L2568" t="str">
            <v/>
          </cell>
          <cell r="M2568" t="str">
            <v>95957</v>
          </cell>
          <cell r="N2568" t="str">
            <v>(COMPOSIÇÃO REPRESENTATIVA) EXECUÇÃO DE ESTRUTURAS DE CONCRETO ARMADO, PARA EDIFICAÇÃO INSTITUCIONAL TÉRREA, FCK = 25 MPA. AF_01/2017</v>
          </cell>
          <cell r="O2568" t="str">
            <v>M3</v>
          </cell>
          <cell r="P2568" t="str">
            <v>ATRIBUÍDO SÃO PAULO</v>
          </cell>
          <cell r="Q2568" t="str">
            <v>3.211,36</v>
          </cell>
          <cell r="R2568" t="str">
            <v>CAIXA REFERENCIAL</v>
          </cell>
        </row>
        <row r="2569">
          <cell r="A2569">
            <v>95969</v>
          </cell>
          <cell r="B2569">
            <v>95969</v>
          </cell>
          <cell r="F2569" t="str">
            <v>FUES0301</v>
          </cell>
          <cell r="G2569" t="str">
            <v>FUNDACOES E ESTRUTURAS</v>
          </cell>
          <cell r="H2569" t="str">
            <v>FUES</v>
          </cell>
          <cell r="I2569" t="str">
            <v>ESTRUTURAS DIVERSAS</v>
          </cell>
          <cell r="J2569" t="str">
            <v>0301</v>
          </cell>
          <cell r="K2569" t="str">
            <v/>
          </cell>
          <cell r="L2569" t="str">
            <v/>
          </cell>
          <cell r="M2569" t="str">
            <v>95969</v>
          </cell>
          <cell r="N2569" t="str">
            <v>(COMPOSIÇÃO REPRESENTATIVA) EXECUÇÃO DE ESCADA EM CONCRETO ARMADO, MOLDADA IN LOCO, FCK = 25 MPA. AF_02/2017</v>
          </cell>
          <cell r="O2569" t="str">
            <v>M3</v>
          </cell>
          <cell r="P2569" t="str">
            <v>ATRIBUÍDO SÃO PAULO</v>
          </cell>
          <cell r="Q2569" t="str">
            <v>2.986,15</v>
          </cell>
          <cell r="R2569" t="str">
            <v>CAIXA REFERENCIAL</v>
          </cell>
        </row>
        <row r="2570">
          <cell r="A2570">
            <v>97733</v>
          </cell>
          <cell r="B2570">
            <v>97733</v>
          </cell>
          <cell r="F2570" t="str">
            <v>FUES0301</v>
          </cell>
          <cell r="G2570" t="str">
            <v>FUNDACOES E ESTRUTURAS</v>
          </cell>
          <cell r="H2570" t="str">
            <v>FUES</v>
          </cell>
          <cell r="I2570" t="str">
            <v>ESTRUTURAS DIVERSAS</v>
          </cell>
          <cell r="J2570" t="str">
            <v>0301</v>
          </cell>
          <cell r="K2570" t="str">
            <v/>
          </cell>
          <cell r="L2570" t="str">
            <v/>
          </cell>
          <cell r="M2570" t="str">
            <v>97733</v>
          </cell>
          <cell r="N2570" t="str">
            <v>PEÇA RETANGULAR PRÉ-MOLDADA, VOLUME DE CONCRETO DE ATÉ 10 LITROS, TAXA DE AÇO APROXIMADA DE 30KG/M³. AF_01/2018</v>
          </cell>
          <cell r="O2570" t="str">
            <v>M3</v>
          </cell>
          <cell r="P2570" t="str">
            <v>ATRIBUÍDO SÃO PAULO</v>
          </cell>
          <cell r="Q2570" t="str">
            <v>3.391,81</v>
          </cell>
          <cell r="R2570" t="str">
            <v>CAIXA REFERENCIAL</v>
          </cell>
        </row>
        <row r="2571">
          <cell r="A2571">
            <v>97734</v>
          </cell>
          <cell r="B2571">
            <v>97734</v>
          </cell>
          <cell r="F2571" t="str">
            <v>FUES0301</v>
          </cell>
          <cell r="G2571" t="str">
            <v>FUNDACOES E ESTRUTURAS</v>
          </cell>
          <cell r="H2571" t="str">
            <v>FUES</v>
          </cell>
          <cell r="I2571" t="str">
            <v>ESTRUTURAS DIVERSAS</v>
          </cell>
          <cell r="J2571" t="str">
            <v>0301</v>
          </cell>
          <cell r="K2571" t="str">
            <v/>
          </cell>
          <cell r="L2571" t="str">
            <v/>
          </cell>
          <cell r="M2571" t="str">
            <v>97734</v>
          </cell>
          <cell r="N2571" t="str">
            <v>PEÇA RETANGULAR PRÉ-MOLDADA, VOLUME DE CONCRETO DE 10 A 30 LITROS, TAXA DE AÇO APROXIMADA DE 30KG/M³. AF_01/2018</v>
          </cell>
          <cell r="O2571" t="str">
            <v>M3</v>
          </cell>
          <cell r="P2571" t="str">
            <v>ATRIBUÍDO SÃO PAULO</v>
          </cell>
          <cell r="Q2571" t="str">
            <v>2.916,08</v>
          </cell>
          <cell r="R2571" t="str">
            <v>CAIXA REFERENCIAL</v>
          </cell>
        </row>
        <row r="2572">
          <cell r="A2572">
            <v>97735</v>
          </cell>
          <cell r="B2572">
            <v>97735</v>
          </cell>
          <cell r="F2572" t="str">
            <v>FUES0301</v>
          </cell>
          <cell r="G2572" t="str">
            <v>FUNDACOES E ESTRUTURAS</v>
          </cell>
          <cell r="H2572" t="str">
            <v>FUES</v>
          </cell>
          <cell r="I2572" t="str">
            <v>ESTRUTURAS DIVERSAS</v>
          </cell>
          <cell r="J2572" t="str">
            <v>0301</v>
          </cell>
          <cell r="K2572" t="str">
            <v/>
          </cell>
          <cell r="L2572" t="str">
            <v/>
          </cell>
          <cell r="M2572" t="str">
            <v>97735</v>
          </cell>
          <cell r="N2572" t="str">
            <v>PEÇA RETANGULAR PRÉ-MOLDADA, VOLUME DE CONCRETO DE 30 A 100 LITROS, TAXA DE AÇO APROXIMADA DE 30KG/M³. AF_01/2018</v>
          </cell>
          <cell r="O2572" t="str">
            <v>M3</v>
          </cell>
          <cell r="P2572" t="str">
            <v>ATRIBUÍDO SÃO PAULO</v>
          </cell>
          <cell r="Q2572" t="str">
            <v>2.401,18</v>
          </cell>
          <cell r="R2572" t="str">
            <v>CAIXA REFERENCIAL</v>
          </cell>
        </row>
        <row r="2573">
          <cell r="A2573">
            <v>97736</v>
          </cell>
          <cell r="B2573">
            <v>97736</v>
          </cell>
          <cell r="F2573" t="str">
            <v>FUES0301</v>
          </cell>
          <cell r="G2573" t="str">
            <v>FUNDACOES E ESTRUTURAS</v>
          </cell>
          <cell r="H2573" t="str">
            <v>FUES</v>
          </cell>
          <cell r="I2573" t="str">
            <v>ESTRUTURAS DIVERSAS</v>
          </cell>
          <cell r="J2573" t="str">
            <v>0301</v>
          </cell>
          <cell r="K2573" t="str">
            <v/>
          </cell>
          <cell r="L2573" t="str">
            <v/>
          </cell>
          <cell r="M2573" t="str">
            <v>97736</v>
          </cell>
          <cell r="N2573" t="str">
            <v>PEÇA RETANGULAR PRÉ-MOLDADA, VOLUME DE CONCRETO ACIMA DE 100 LITROS, TAXA DE AÇO APROXIMADA DE 30KG/M³. AF_01/2018</v>
          </cell>
          <cell r="O2573" t="str">
            <v>M3</v>
          </cell>
          <cell r="P2573" t="str">
            <v>ATRIBUÍDO SÃO PAULO</v>
          </cell>
          <cell r="Q2573" t="str">
            <v>1.475,46</v>
          </cell>
          <cell r="R2573" t="str">
            <v>CAIXA REFERENCIAL</v>
          </cell>
        </row>
        <row r="2574">
          <cell r="A2574">
            <v>97737</v>
          </cell>
          <cell r="B2574">
            <v>97737</v>
          </cell>
          <cell r="F2574" t="str">
            <v>FUES0301</v>
          </cell>
          <cell r="G2574" t="str">
            <v>FUNDACOES E ESTRUTURAS</v>
          </cell>
          <cell r="H2574" t="str">
            <v>FUES</v>
          </cell>
          <cell r="I2574" t="str">
            <v>ESTRUTURAS DIVERSAS</v>
          </cell>
          <cell r="J2574" t="str">
            <v>0301</v>
          </cell>
          <cell r="K2574" t="str">
            <v/>
          </cell>
          <cell r="L2574" t="str">
            <v/>
          </cell>
          <cell r="M2574" t="str">
            <v>97737</v>
          </cell>
          <cell r="N2574" t="str">
            <v>PEÇA RETANGULAR PRÉ-MOLDADA, VOLUME DE CONCRETO DE 30 A 70 LITROS , TAXA DE AÇO APROXIMADA DE 70KG/M³. AF_01/2018</v>
          </cell>
          <cell r="O2574" t="str">
            <v>M3</v>
          </cell>
          <cell r="P2574" t="str">
            <v>ATRIBUÍDO SÃO PAULO</v>
          </cell>
          <cell r="Q2574" t="str">
            <v>3.435,01</v>
          </cell>
          <cell r="R2574" t="str">
            <v>CAIXA REFERENCIAL</v>
          </cell>
        </row>
        <row r="2575">
          <cell r="A2575">
            <v>97738</v>
          </cell>
          <cell r="B2575">
            <v>97738</v>
          </cell>
          <cell r="F2575" t="str">
            <v>FUES0301</v>
          </cell>
          <cell r="G2575" t="str">
            <v>FUNDACOES E ESTRUTURAS</v>
          </cell>
          <cell r="H2575" t="str">
            <v>FUES</v>
          </cell>
          <cell r="I2575" t="str">
            <v>ESTRUTURAS DIVERSAS</v>
          </cell>
          <cell r="J2575" t="str">
            <v>0301</v>
          </cell>
          <cell r="K2575" t="str">
            <v/>
          </cell>
          <cell r="L2575" t="str">
            <v/>
          </cell>
          <cell r="M2575" t="str">
            <v>97738</v>
          </cell>
          <cell r="N2575" t="str">
            <v>PEÇA CIRCULAR PRÉ-MOLDADA, VOLUME DE CONCRETO DE 10 A 30 LITROS, TAXA DE FIBRA DE POLIPROPILENO APROXIMADA DE 6 KG/M³. AF_01/2018_P</v>
          </cell>
          <cell r="O2575" t="str">
            <v>M3</v>
          </cell>
          <cell r="P2575" t="str">
            <v>ATRIBUÍDO SÃO PAULO</v>
          </cell>
          <cell r="Q2575" t="str">
            <v>4.515,94</v>
          </cell>
          <cell r="R2575" t="str">
            <v>CAIXA REFERENCIAL</v>
          </cell>
        </row>
        <row r="2576">
          <cell r="A2576">
            <v>97739</v>
          </cell>
          <cell r="B2576">
            <v>97739</v>
          </cell>
          <cell r="F2576" t="str">
            <v>FUES0301</v>
          </cell>
          <cell r="G2576" t="str">
            <v>FUNDACOES E ESTRUTURAS</v>
          </cell>
          <cell r="H2576" t="str">
            <v>FUES</v>
          </cell>
          <cell r="I2576" t="str">
            <v>ESTRUTURAS DIVERSAS</v>
          </cell>
          <cell r="J2576" t="str">
            <v>0301</v>
          </cell>
          <cell r="K2576" t="str">
            <v/>
          </cell>
          <cell r="L2576" t="str">
            <v/>
          </cell>
          <cell r="M2576" t="str">
            <v>97739</v>
          </cell>
          <cell r="N2576" t="str">
            <v>PEÇA CIRCULAR PRÉ-MOLDADA, VOLUME DE CONCRETO DE 30 A 100 LITROS, TAXA DE AÇO APROXIMADA DE 30KG/M³. AF_01/2018</v>
          </cell>
          <cell r="O2576" t="str">
            <v>M3</v>
          </cell>
          <cell r="P2576" t="str">
            <v>ATRIBUÍDO SÃO PAULO</v>
          </cell>
          <cell r="Q2576" t="str">
            <v>2.724,17</v>
          </cell>
          <cell r="R2576" t="str">
            <v>CAIXA REFERENCIAL</v>
          </cell>
        </row>
        <row r="2577">
          <cell r="A2577">
            <v>97740</v>
          </cell>
          <cell r="B2577">
            <v>97740</v>
          </cell>
          <cell r="F2577" t="str">
            <v>FUES0301</v>
          </cell>
          <cell r="G2577" t="str">
            <v>FUNDACOES E ESTRUTURAS</v>
          </cell>
          <cell r="H2577" t="str">
            <v>FUES</v>
          </cell>
          <cell r="I2577" t="str">
            <v>ESTRUTURAS DIVERSAS</v>
          </cell>
          <cell r="J2577" t="str">
            <v>0301</v>
          </cell>
          <cell r="K2577" t="str">
            <v/>
          </cell>
          <cell r="L2577" t="str">
            <v/>
          </cell>
          <cell r="M2577" t="str">
            <v>97740</v>
          </cell>
          <cell r="N2577" t="str">
            <v>PEÇA CIRCULAR PRÉ-MOLDADA, VOLUME DE CONCRETO ACIMA DE 100 LITROS, TAXA DE AÇO APROXIMADA DE 30KG/M³. AF_01/2018</v>
          </cell>
          <cell r="O2577" t="str">
            <v>M3</v>
          </cell>
          <cell r="P2577" t="str">
            <v>ATRIBUÍDO SÃO PAULO</v>
          </cell>
          <cell r="Q2577" t="str">
            <v>1.965,51</v>
          </cell>
          <cell r="R2577" t="str">
            <v>CAIXA REFERENCIAL</v>
          </cell>
        </row>
        <row r="2578">
          <cell r="A2578">
            <v>98615</v>
          </cell>
          <cell r="B2578">
            <v>98615</v>
          </cell>
          <cell r="F2578" t="str">
            <v>FUES0301</v>
          </cell>
          <cell r="G2578" t="str">
            <v>FUNDACOES E ESTRUTURAS</v>
          </cell>
          <cell r="H2578" t="str">
            <v>FUES</v>
          </cell>
          <cell r="I2578" t="str">
            <v>ESTRUTURAS DIVERSAS</v>
          </cell>
          <cell r="J2578" t="str">
            <v>0301</v>
          </cell>
          <cell r="K2578" t="str">
            <v/>
          </cell>
          <cell r="L2578" t="str">
            <v/>
          </cell>
          <cell r="M2578" t="str">
            <v>98615</v>
          </cell>
          <cell r="N2578" t="str">
            <v>CONTENÇÃO EM CORTINA COM ESTACAS ESPAÇADAS COM 30 CM DE DIÂMETRO E PROFUNDIDADE MENOR OU IGUAL A 10 M. AF_06/2018</v>
          </cell>
          <cell r="O2578" t="str">
            <v>M2</v>
          </cell>
          <cell r="P2578" t="str">
            <v>ATRIBUÍDO SÃO PAULO</v>
          </cell>
          <cell r="Q2578" t="str">
            <v>113,59</v>
          </cell>
          <cell r="R2578" t="str">
            <v>CAIXA REFERENCIAL</v>
          </cell>
        </row>
        <row r="2579">
          <cell r="A2579">
            <v>98616</v>
          </cell>
          <cell r="B2579">
            <v>98616</v>
          </cell>
          <cell r="F2579" t="str">
            <v>FUES0301</v>
          </cell>
          <cell r="G2579" t="str">
            <v>FUNDACOES E ESTRUTURAS</v>
          </cell>
          <cell r="H2579" t="str">
            <v>FUES</v>
          </cell>
          <cell r="I2579" t="str">
            <v>ESTRUTURAS DIVERSAS</v>
          </cell>
          <cell r="J2579" t="str">
            <v>0301</v>
          </cell>
          <cell r="K2579" t="str">
            <v/>
          </cell>
          <cell r="L2579" t="str">
            <v/>
          </cell>
          <cell r="M2579" t="str">
            <v>98616</v>
          </cell>
          <cell r="N2579" t="str">
            <v>CONTENÇÃO EM CORTINA COM ESTACAS ESPAÇADAS COM 30 CM DE DIÂMETRO E PROFUNDIDADE MAIOR QUE 10 M E MENOR OU IGUAL A 15 M. AF_06/2018</v>
          </cell>
          <cell r="O2579" t="str">
            <v>M2</v>
          </cell>
          <cell r="P2579" t="str">
            <v>ATRIBUÍDO SÃO PAULO</v>
          </cell>
          <cell r="Q2579" t="str">
            <v>86,01</v>
          </cell>
          <cell r="R2579" t="str">
            <v>CAIXA REFERENCIAL</v>
          </cell>
        </row>
        <row r="2580">
          <cell r="A2580">
            <v>98617</v>
          </cell>
          <cell r="B2580">
            <v>98617</v>
          </cell>
          <cell r="F2580" t="str">
            <v>FUES0301</v>
          </cell>
          <cell r="G2580" t="str">
            <v>FUNDACOES E ESTRUTURAS</v>
          </cell>
          <cell r="H2580" t="str">
            <v>FUES</v>
          </cell>
          <cell r="I2580" t="str">
            <v>ESTRUTURAS DIVERSAS</v>
          </cell>
          <cell r="J2580" t="str">
            <v>0301</v>
          </cell>
          <cell r="K2580" t="str">
            <v/>
          </cell>
          <cell r="L2580" t="str">
            <v/>
          </cell>
          <cell r="M2580" t="str">
            <v>98617</v>
          </cell>
          <cell r="N2580" t="str">
            <v>CONTENÇÃO EM CORTINA COM ESTACAS ESPAÇADAS COM 30 CM DE DIÂMETRO E PROFUNDIDADE MAIOR QUE 15 M. AF_06/2018</v>
          </cell>
          <cell r="O2580" t="str">
            <v>M2</v>
          </cell>
          <cell r="P2580" t="str">
            <v>ATRIBUÍDO SÃO PAULO</v>
          </cell>
          <cell r="Q2580" t="str">
            <v>78,08</v>
          </cell>
          <cell r="R2580" t="str">
            <v>CAIXA REFERENCIAL</v>
          </cell>
        </row>
        <row r="2581">
          <cell r="A2581">
            <v>98618</v>
          </cell>
          <cell r="B2581">
            <v>98618</v>
          </cell>
          <cell r="F2581" t="str">
            <v>FUES0301</v>
          </cell>
          <cell r="G2581" t="str">
            <v>FUNDACOES E ESTRUTURAS</v>
          </cell>
          <cell r="H2581" t="str">
            <v>FUES</v>
          </cell>
          <cell r="I2581" t="str">
            <v>ESTRUTURAS DIVERSAS</v>
          </cell>
          <cell r="J2581" t="str">
            <v>0301</v>
          </cell>
          <cell r="K2581" t="str">
            <v/>
          </cell>
          <cell r="L2581" t="str">
            <v/>
          </cell>
          <cell r="M2581" t="str">
            <v>98618</v>
          </cell>
          <cell r="N2581" t="str">
            <v>CONTENÇÃO EM CORTINA COM ESTACAS ESPAÇADAS COM 40 CM DE DIÂMETRO E PROFUNDIDADE MENOR OU IGUAL A 10 M. AF_06/2018</v>
          </cell>
          <cell r="O2581" t="str">
            <v>M2</v>
          </cell>
          <cell r="P2581" t="str">
            <v>ATRIBUÍDO SÃO PAULO</v>
          </cell>
          <cell r="Q2581" t="str">
            <v>107,94</v>
          </cell>
          <cell r="R2581" t="str">
            <v>CAIXA REFERENCIAL</v>
          </cell>
        </row>
        <row r="2582">
          <cell r="A2582">
            <v>98619</v>
          </cell>
          <cell r="B2582">
            <v>98619</v>
          </cell>
          <cell r="F2582" t="str">
            <v>FUES0301</v>
          </cell>
          <cell r="G2582" t="str">
            <v>FUNDACOES E ESTRUTURAS</v>
          </cell>
          <cell r="H2582" t="str">
            <v>FUES</v>
          </cell>
          <cell r="I2582" t="str">
            <v>ESTRUTURAS DIVERSAS</v>
          </cell>
          <cell r="J2582" t="str">
            <v>0301</v>
          </cell>
          <cell r="K2582" t="str">
            <v/>
          </cell>
          <cell r="L2582" t="str">
            <v/>
          </cell>
          <cell r="M2582" t="str">
            <v>98619</v>
          </cell>
          <cell r="N2582" t="str">
            <v>CONTENÇÃO EM CORTINA COM ESTACAS ESPAÇADAS COM 40 CM DE DIÂMETRO E PROFUNDIDADE MAIOR QUE 10 M E MENOR OU IGUAL A 15 M. AF_06/2018</v>
          </cell>
          <cell r="O2582" t="str">
            <v>M2</v>
          </cell>
          <cell r="P2582" t="str">
            <v>ATRIBUÍDO SÃO PAULO</v>
          </cell>
          <cell r="Q2582" t="str">
            <v>95,94</v>
          </cell>
          <cell r="R2582" t="str">
            <v>CAIXA REFERENCIAL</v>
          </cell>
        </row>
        <row r="2583">
          <cell r="A2583">
            <v>98620</v>
          </cell>
          <cell r="B2583">
            <v>98620</v>
          </cell>
          <cell r="F2583" t="str">
            <v>FUES0301</v>
          </cell>
          <cell r="G2583" t="str">
            <v>FUNDACOES E ESTRUTURAS</v>
          </cell>
          <cell r="H2583" t="str">
            <v>FUES</v>
          </cell>
          <cell r="I2583" t="str">
            <v>ESTRUTURAS DIVERSAS</v>
          </cell>
          <cell r="J2583" t="str">
            <v>0301</v>
          </cell>
          <cell r="K2583" t="str">
            <v/>
          </cell>
          <cell r="L2583" t="str">
            <v/>
          </cell>
          <cell r="M2583" t="str">
            <v>98620</v>
          </cell>
          <cell r="N2583" t="str">
            <v>CONTENÇÃO EM CORTINA COM ESTACAS ESPAÇADAS COM 40 CM DE DIÂMETRO E PROFUNDIDADE MAIOR QUE 15 M. AF_06/2018</v>
          </cell>
          <cell r="O2583" t="str">
            <v>M2</v>
          </cell>
          <cell r="P2583" t="str">
            <v>ATRIBUÍDO SÃO PAULO</v>
          </cell>
          <cell r="Q2583" t="str">
            <v>89,92</v>
          </cell>
          <cell r="R2583" t="str">
            <v>CAIXA REFERENCIAL</v>
          </cell>
        </row>
        <row r="2584">
          <cell r="A2584">
            <v>98621</v>
          </cell>
          <cell r="B2584">
            <v>98621</v>
          </cell>
          <cell r="F2584" t="str">
            <v>FUES0301</v>
          </cell>
          <cell r="G2584" t="str">
            <v>FUNDACOES E ESTRUTURAS</v>
          </cell>
          <cell r="H2584" t="str">
            <v>FUES</v>
          </cell>
          <cell r="I2584" t="str">
            <v>ESTRUTURAS DIVERSAS</v>
          </cell>
          <cell r="J2584" t="str">
            <v>0301</v>
          </cell>
          <cell r="K2584" t="str">
            <v/>
          </cell>
          <cell r="L2584" t="str">
            <v/>
          </cell>
          <cell r="M2584" t="str">
            <v>98621</v>
          </cell>
          <cell r="N2584" t="str">
            <v>CONTENÇÃO EM CORTINA COM ESTACAS ESPAÇADAS COM 50 CM DE DIÂMETRO E PROFUNDIDADE MENOR OU IGUAL A 10 M. AF_06/2018</v>
          </cell>
          <cell r="O2584" t="str">
            <v>M2</v>
          </cell>
          <cell r="P2584" t="str">
            <v>ATRIBUÍDO SÃO PAULO</v>
          </cell>
          <cell r="Q2584" t="str">
            <v>119,34</v>
          </cell>
          <cell r="R2584" t="str">
            <v>CAIXA REFERENCIAL</v>
          </cell>
        </row>
        <row r="2585">
          <cell r="A2585">
            <v>98622</v>
          </cell>
          <cell r="B2585">
            <v>98622</v>
          </cell>
          <cell r="F2585" t="str">
            <v>FUES0301</v>
          </cell>
          <cell r="G2585" t="str">
            <v>FUNDACOES E ESTRUTURAS</v>
          </cell>
          <cell r="H2585" t="str">
            <v>FUES</v>
          </cell>
          <cell r="I2585" t="str">
            <v>ESTRUTURAS DIVERSAS</v>
          </cell>
          <cell r="J2585" t="str">
            <v>0301</v>
          </cell>
          <cell r="K2585" t="str">
            <v/>
          </cell>
          <cell r="L2585" t="str">
            <v/>
          </cell>
          <cell r="M2585" t="str">
            <v>98622</v>
          </cell>
          <cell r="N2585" t="str">
            <v>CONTENÇÃO EM CORTINA COM ESTACAS ESPAÇADAS COM 50 CM DE DIÂMETRO E PROFUNDIDADE MAIOR QUE 10 M E MENOR OU IGUAL A 15 M. AF_06/2018</v>
          </cell>
          <cell r="O2585" t="str">
            <v>M2</v>
          </cell>
          <cell r="P2585" t="str">
            <v>ATRIBUÍDO SÃO PAULO</v>
          </cell>
          <cell r="Q2585" t="str">
            <v>109,71</v>
          </cell>
          <cell r="R2585" t="str">
            <v>CAIXA REFERENCIAL</v>
          </cell>
        </row>
        <row r="2586">
          <cell r="A2586">
            <v>98623</v>
          </cell>
          <cell r="B2586">
            <v>98623</v>
          </cell>
          <cell r="F2586" t="str">
            <v>FUES0301</v>
          </cell>
          <cell r="G2586" t="str">
            <v>FUNDACOES E ESTRUTURAS</v>
          </cell>
          <cell r="H2586" t="str">
            <v>FUES</v>
          </cell>
          <cell r="I2586" t="str">
            <v>ESTRUTURAS DIVERSAS</v>
          </cell>
          <cell r="J2586" t="str">
            <v>0301</v>
          </cell>
          <cell r="K2586" t="str">
            <v/>
          </cell>
          <cell r="L2586" t="str">
            <v/>
          </cell>
          <cell r="M2586" t="str">
            <v>98623</v>
          </cell>
          <cell r="N2586" t="str">
            <v>CONTENÇÃO EM CORTINA COM ESTACAS ESPAÇADAS COM 50 CM DE DIÂMETRO E PROFUNDIDADE MAIOR QUE 15 M. AF_06/2018</v>
          </cell>
          <cell r="O2586" t="str">
            <v>M2</v>
          </cell>
          <cell r="P2586" t="str">
            <v>ATRIBUÍDO SÃO PAULO</v>
          </cell>
          <cell r="Q2586" t="str">
            <v>104,84</v>
          </cell>
          <cell r="R2586" t="str">
            <v>CAIXA REFERENCIAL</v>
          </cell>
        </row>
        <row r="2587">
          <cell r="A2587">
            <v>98624</v>
          </cell>
          <cell r="B2587">
            <v>98624</v>
          </cell>
          <cell r="F2587" t="str">
            <v>FUES0301</v>
          </cell>
          <cell r="G2587" t="str">
            <v>FUNDACOES E ESTRUTURAS</v>
          </cell>
          <cell r="H2587" t="str">
            <v>FUES</v>
          </cell>
          <cell r="I2587" t="str">
            <v>ESTRUTURAS DIVERSAS</v>
          </cell>
          <cell r="J2587" t="str">
            <v>0301</v>
          </cell>
          <cell r="K2587" t="str">
            <v/>
          </cell>
          <cell r="L2587" t="str">
            <v/>
          </cell>
          <cell r="M2587" t="str">
            <v>98624</v>
          </cell>
          <cell r="N2587" t="str">
            <v>CONTENÇÃO EM CORTINA COM ESTACAS ESPAÇADAS COM 60 CM DE DIÂMETRO E PROFUNDIDADE MENOR OU IGUAL A 10 M. AF_06/2018</v>
          </cell>
          <cell r="O2587" t="str">
            <v>M2</v>
          </cell>
          <cell r="P2587" t="str">
            <v>ATRIBUÍDO SÃO PAULO</v>
          </cell>
          <cell r="Q2587" t="str">
            <v>132,43</v>
          </cell>
          <cell r="R2587" t="str">
            <v>CAIXA REFERENCIAL</v>
          </cell>
        </row>
        <row r="2588">
          <cell r="A2588">
            <v>98625</v>
          </cell>
          <cell r="B2588">
            <v>98625</v>
          </cell>
          <cell r="F2588" t="str">
            <v>FUES0301</v>
          </cell>
          <cell r="G2588" t="str">
            <v>FUNDACOES E ESTRUTURAS</v>
          </cell>
          <cell r="H2588" t="str">
            <v>FUES</v>
          </cell>
          <cell r="I2588" t="str">
            <v>ESTRUTURAS DIVERSAS</v>
          </cell>
          <cell r="J2588" t="str">
            <v>0301</v>
          </cell>
          <cell r="K2588" t="str">
            <v/>
          </cell>
          <cell r="L2588" t="str">
            <v/>
          </cell>
          <cell r="M2588" t="str">
            <v>98625</v>
          </cell>
          <cell r="N2588" t="str">
            <v>CONTENÇÃO EM CORTINA COM ESTACAS ESPAÇADAS COM 60 CM DE DIÂMETRO E PROFUNDIDADE MAIOR QUE 10 M E MENOR OU IGUAL A 15 M. AF_06/2018</v>
          </cell>
          <cell r="O2588" t="str">
            <v>M2</v>
          </cell>
          <cell r="P2588" t="str">
            <v>ATRIBUÍDO SÃO PAULO</v>
          </cell>
          <cell r="Q2588" t="str">
            <v>124,33</v>
          </cell>
          <cell r="R2588" t="str">
            <v>CAIXA REFERENCIAL</v>
          </cell>
        </row>
        <row r="2589">
          <cell r="A2589">
            <v>98626</v>
          </cell>
          <cell r="B2589">
            <v>98626</v>
          </cell>
          <cell r="F2589" t="str">
            <v>FUES0301</v>
          </cell>
          <cell r="G2589" t="str">
            <v>FUNDACOES E ESTRUTURAS</v>
          </cell>
          <cell r="H2589" t="str">
            <v>FUES</v>
          </cell>
          <cell r="I2589" t="str">
            <v>ESTRUTURAS DIVERSAS</v>
          </cell>
          <cell r="J2589" t="str">
            <v>0301</v>
          </cell>
          <cell r="K2589" t="str">
            <v/>
          </cell>
          <cell r="L2589" t="str">
            <v/>
          </cell>
          <cell r="M2589" t="str">
            <v>98626</v>
          </cell>
          <cell r="N2589" t="str">
            <v>CONTENÇÃO EM CORTINA COM ESTACAS ESPAÇADAS COM 60 CM DE DIÂMETRO E PROFUNDIDADE MAIOR QUE 15 M. AF_06/2018</v>
          </cell>
          <cell r="O2589" t="str">
            <v>M2</v>
          </cell>
          <cell r="P2589" t="str">
            <v>ATRIBUÍDO SÃO PAULO</v>
          </cell>
          <cell r="Q2589" t="str">
            <v>120,20</v>
          </cell>
          <cell r="R2589" t="str">
            <v>CAIXA REFERENCIAL</v>
          </cell>
        </row>
        <row r="2590">
          <cell r="A2590">
            <v>98655</v>
          </cell>
          <cell r="B2590">
            <v>98655</v>
          </cell>
          <cell r="F2590" t="str">
            <v>FUES0301</v>
          </cell>
          <cell r="G2590" t="str">
            <v>FUNDACOES E ESTRUTURAS</v>
          </cell>
          <cell r="H2590" t="str">
            <v>FUES</v>
          </cell>
          <cell r="I2590" t="str">
            <v>ESTRUTURAS DIVERSAS</v>
          </cell>
          <cell r="J2590" t="str">
            <v>0301</v>
          </cell>
          <cell r="K2590" t="str">
            <v/>
          </cell>
          <cell r="L2590" t="str">
            <v/>
          </cell>
          <cell r="M2590" t="str">
            <v>98655</v>
          </cell>
          <cell r="N2590" t="str">
            <v>EXECUÇÃO DE MURETA GUIA PARA CONTENÇÃO/ FUNDAÇÃO COM 30 CM DE ESPESSURA. AF_06/2018</v>
          </cell>
          <cell r="O2590" t="str">
            <v>M</v>
          </cell>
          <cell r="P2590" t="str">
            <v>ATRIBUÍDO SÃO PAULO</v>
          </cell>
          <cell r="Q2590" t="str">
            <v>623,11</v>
          </cell>
          <cell r="R2590" t="str">
            <v>CAIXA REFERENCIAL</v>
          </cell>
        </row>
        <row r="2591">
          <cell r="A2591">
            <v>98656</v>
          </cell>
          <cell r="B2591">
            <v>98656</v>
          </cell>
          <cell r="F2591" t="str">
            <v>FUES0301</v>
          </cell>
          <cell r="G2591" t="str">
            <v>FUNDACOES E ESTRUTURAS</v>
          </cell>
          <cell r="H2591" t="str">
            <v>FUES</v>
          </cell>
          <cell r="I2591" t="str">
            <v>ESTRUTURAS DIVERSAS</v>
          </cell>
          <cell r="J2591" t="str">
            <v>0301</v>
          </cell>
          <cell r="K2591" t="str">
            <v/>
          </cell>
          <cell r="L2591" t="str">
            <v/>
          </cell>
          <cell r="M2591" t="str">
            <v>98656</v>
          </cell>
          <cell r="N2591" t="str">
            <v>EXECUÇÃO DE MURETA GUIA PARA CONTENÇÃO/ FUNDAÇÃO COM 40 CM DE ESPESSURA. AF_06/2018</v>
          </cell>
          <cell r="O2591" t="str">
            <v>M</v>
          </cell>
          <cell r="P2591" t="str">
            <v>ATRIBUÍDO SÃO PAULO</v>
          </cell>
          <cell r="Q2591" t="str">
            <v>631,05</v>
          </cell>
          <cell r="R2591" t="str">
            <v>CAIXA REFERENCIAL</v>
          </cell>
        </row>
        <row r="2592">
          <cell r="A2592">
            <v>98657</v>
          </cell>
          <cell r="B2592">
            <v>98657</v>
          </cell>
          <cell r="F2592" t="str">
            <v>FUES0301</v>
          </cell>
          <cell r="G2592" t="str">
            <v>FUNDACOES E ESTRUTURAS</v>
          </cell>
          <cell r="H2592" t="str">
            <v>FUES</v>
          </cell>
          <cell r="I2592" t="str">
            <v>ESTRUTURAS DIVERSAS</v>
          </cell>
          <cell r="J2592" t="str">
            <v>0301</v>
          </cell>
          <cell r="K2592" t="str">
            <v/>
          </cell>
          <cell r="L2592" t="str">
            <v/>
          </cell>
          <cell r="M2592" t="str">
            <v>98657</v>
          </cell>
          <cell r="N2592" t="str">
            <v>EXECUÇÃO DE MURETA GUIA PARA CONTENÇÃO/ FUNDAÇÃO COM 50 CM DE ESPESSURA. AF_06/2018</v>
          </cell>
          <cell r="O2592" t="str">
            <v>M</v>
          </cell>
          <cell r="P2592" t="str">
            <v>ATRIBUÍDO SÃO PAULO</v>
          </cell>
          <cell r="Q2592" t="str">
            <v>639,02</v>
          </cell>
          <cell r="R2592" t="str">
            <v>CAIXA REFERENCIAL</v>
          </cell>
        </row>
        <row r="2593">
          <cell r="A2593">
            <v>98658</v>
          </cell>
          <cell r="B2593">
            <v>98658</v>
          </cell>
          <cell r="F2593" t="str">
            <v>FUES0301</v>
          </cell>
          <cell r="G2593" t="str">
            <v>FUNDACOES E ESTRUTURAS</v>
          </cell>
          <cell r="H2593" t="str">
            <v>FUES</v>
          </cell>
          <cell r="I2593" t="str">
            <v>ESTRUTURAS DIVERSAS</v>
          </cell>
          <cell r="J2593" t="str">
            <v>0301</v>
          </cell>
          <cell r="K2593" t="str">
            <v/>
          </cell>
          <cell r="L2593" t="str">
            <v/>
          </cell>
          <cell r="M2593" t="str">
            <v>98658</v>
          </cell>
          <cell r="N2593" t="str">
            <v>EXECUÇÃO DE MURETA GUIA PARA CONTENÇÃO/ FUNDAÇÃO COM 60 CM DE ESPESSURA. AF_06/2018</v>
          </cell>
          <cell r="O2593" t="str">
            <v>M</v>
          </cell>
          <cell r="P2593" t="str">
            <v>ATRIBUÍDO SÃO PAULO</v>
          </cell>
          <cell r="Q2593" t="str">
            <v>646,96</v>
          </cell>
          <cell r="R2593" t="str">
            <v>CAIXA REFERENCIAL</v>
          </cell>
        </row>
        <row r="2594">
          <cell r="A2594">
            <v>98659</v>
          </cell>
          <cell r="B2594">
            <v>98659</v>
          </cell>
          <cell r="F2594" t="str">
            <v>FUES0301</v>
          </cell>
          <cell r="G2594" t="str">
            <v>FUNDACOES E ESTRUTURAS</v>
          </cell>
          <cell r="H2594" t="str">
            <v>FUES</v>
          </cell>
          <cell r="I2594" t="str">
            <v>ESTRUTURAS DIVERSAS</v>
          </cell>
          <cell r="J2594" t="str">
            <v>0301</v>
          </cell>
          <cell r="K2594" t="str">
            <v/>
          </cell>
          <cell r="L2594" t="str">
            <v/>
          </cell>
          <cell r="M2594" t="str">
            <v>98659</v>
          </cell>
          <cell r="N2594" t="str">
            <v>EXECUÇÃO DE MURETA GUIA PARA CONTENÇÃO/ FUNDAÇÃO COM 80 CM DE ESPESSURA. AF_06/2018</v>
          </cell>
          <cell r="O2594" t="str">
            <v>M</v>
          </cell>
          <cell r="P2594" t="str">
            <v>ATRIBUÍDO SÃO PAULO</v>
          </cell>
          <cell r="Q2594" t="str">
            <v>662,87</v>
          </cell>
          <cell r="R2594" t="str">
            <v>CAIXA REFERENCIAL</v>
          </cell>
        </row>
        <row r="2595">
          <cell r="A2595">
            <v>98746</v>
          </cell>
          <cell r="B2595">
            <v>98746</v>
          </cell>
          <cell r="F2595" t="str">
            <v>FUES0301</v>
          </cell>
          <cell r="G2595" t="str">
            <v>FUNDACOES E ESTRUTURAS</v>
          </cell>
          <cell r="H2595" t="str">
            <v>FUES</v>
          </cell>
          <cell r="I2595" t="str">
            <v>ESTRUTURAS DIVERSAS</v>
          </cell>
          <cell r="J2595" t="str">
            <v>0301</v>
          </cell>
          <cell r="K2595" t="str">
            <v/>
          </cell>
          <cell r="L2595" t="str">
            <v/>
          </cell>
          <cell r="M2595" t="str">
            <v>98746</v>
          </cell>
          <cell r="N2595" t="str">
            <v>SOLDA DE TOPO EM CHAPA/PERFIL/TUBO DE AÇO CHANFRADO, ESPESSURA=1/4''. AF_06/2018</v>
          </cell>
          <cell r="O2595" t="str">
            <v>M</v>
          </cell>
          <cell r="P2595" t="str">
            <v>COEFICIENTE DE REPRESENTATIVIDADE</v>
          </cell>
          <cell r="Q2595" t="str">
            <v>67,56</v>
          </cell>
          <cell r="R2595" t="str">
            <v>CAIXA REFERENCIAL</v>
          </cell>
        </row>
        <row r="2596">
          <cell r="A2596">
            <v>98749</v>
          </cell>
          <cell r="B2596">
            <v>98749</v>
          </cell>
          <cell r="F2596" t="str">
            <v>FUES0301</v>
          </cell>
          <cell r="G2596" t="str">
            <v>FUNDACOES E ESTRUTURAS</v>
          </cell>
          <cell r="H2596" t="str">
            <v>FUES</v>
          </cell>
          <cell r="I2596" t="str">
            <v>ESTRUTURAS DIVERSAS</v>
          </cell>
          <cell r="J2596" t="str">
            <v>0301</v>
          </cell>
          <cell r="K2596" t="str">
            <v/>
          </cell>
          <cell r="L2596" t="str">
            <v/>
          </cell>
          <cell r="M2596" t="str">
            <v>98749</v>
          </cell>
          <cell r="N2596" t="str">
            <v>SOLDA DE TOPO EM CHAPA/PERFIL/TUBO DE AÇO CHANFRADO, ESPESSURA=5/16''. AF_06/2018</v>
          </cell>
          <cell r="O2596" t="str">
            <v>M</v>
          </cell>
          <cell r="P2596" t="str">
            <v>COEFICIENTE DE REPRESENTATIVIDADE</v>
          </cell>
          <cell r="Q2596" t="str">
            <v>80,19</v>
          </cell>
          <cell r="R2596" t="str">
            <v>CAIXA REFERENCIAL</v>
          </cell>
        </row>
        <row r="2597">
          <cell r="A2597">
            <v>98750</v>
          </cell>
          <cell r="B2597">
            <v>98750</v>
          </cell>
          <cell r="F2597" t="str">
            <v>FUES0301</v>
          </cell>
          <cell r="G2597" t="str">
            <v>FUNDACOES E ESTRUTURAS</v>
          </cell>
          <cell r="H2597" t="str">
            <v>FUES</v>
          </cell>
          <cell r="I2597" t="str">
            <v>ESTRUTURAS DIVERSAS</v>
          </cell>
          <cell r="J2597" t="str">
            <v>0301</v>
          </cell>
          <cell r="K2597" t="str">
            <v/>
          </cell>
          <cell r="L2597" t="str">
            <v/>
          </cell>
          <cell r="M2597" t="str">
            <v>98750</v>
          </cell>
          <cell r="N2597" t="str">
            <v>SOLDA DE TOPO EM CHAPA/PERFIL/TUBO DE AÇO CHANFRADO, ESPESSURA=3/8''. AF_06/2018</v>
          </cell>
          <cell r="O2597" t="str">
            <v>M</v>
          </cell>
          <cell r="P2597" t="str">
            <v>COEFICIENTE DE REPRESENTATIVIDADE</v>
          </cell>
          <cell r="Q2597" t="str">
            <v>95,41</v>
          </cell>
          <cell r="R2597" t="str">
            <v>CAIXA REFERENCIAL</v>
          </cell>
        </row>
        <row r="2598">
          <cell r="A2598">
            <v>98751</v>
          </cell>
          <cell r="B2598">
            <v>98751</v>
          </cell>
          <cell r="F2598" t="str">
            <v>FUES0301</v>
          </cell>
          <cell r="G2598" t="str">
            <v>FUNDACOES E ESTRUTURAS</v>
          </cell>
          <cell r="H2598" t="str">
            <v>FUES</v>
          </cell>
          <cell r="I2598" t="str">
            <v>ESTRUTURAS DIVERSAS</v>
          </cell>
          <cell r="J2598" t="str">
            <v>0301</v>
          </cell>
          <cell r="K2598" t="str">
            <v/>
          </cell>
          <cell r="L2598" t="str">
            <v/>
          </cell>
          <cell r="M2598" t="str">
            <v>98751</v>
          </cell>
          <cell r="N2598" t="str">
            <v>SOLDA DE TOPO EM CHAPA/PERFIL/TUBO DE AÇO CHANFRADO, ESPESSURA=1/2''. AF_06/2018</v>
          </cell>
          <cell r="O2598" t="str">
            <v>M</v>
          </cell>
          <cell r="P2598" t="str">
            <v>COEFICIENTE DE REPRESENTATIVIDADE</v>
          </cell>
          <cell r="Q2598" t="str">
            <v>135,13</v>
          </cell>
          <cell r="R2598" t="str">
            <v>CAIXA REFERENCIAL</v>
          </cell>
        </row>
        <row r="2599">
          <cell r="A2599">
            <v>98752</v>
          </cell>
          <cell r="B2599">
            <v>98752</v>
          </cell>
          <cell r="F2599" t="str">
            <v>FUES0301</v>
          </cell>
          <cell r="G2599" t="str">
            <v>FUNDACOES E ESTRUTURAS</v>
          </cell>
          <cell r="H2599" t="str">
            <v>FUES</v>
          </cell>
          <cell r="I2599" t="str">
            <v>ESTRUTURAS DIVERSAS</v>
          </cell>
          <cell r="J2599" t="str">
            <v>0301</v>
          </cell>
          <cell r="K2599" t="str">
            <v/>
          </cell>
          <cell r="L2599" t="str">
            <v/>
          </cell>
          <cell r="M2599" t="str">
            <v>98752</v>
          </cell>
          <cell r="N2599" t="str">
            <v>SOLDA DE TOPO EM CHAPA/PERFIL/TUBO DE AÇO CHANFRADO, ESPESSURA=5/8''. AF_06/2018</v>
          </cell>
          <cell r="O2599" t="str">
            <v>M</v>
          </cell>
          <cell r="P2599" t="str">
            <v>COEFICIENTE DE REPRESENTATIVIDADE</v>
          </cell>
          <cell r="Q2599" t="str">
            <v>182,87</v>
          </cell>
          <cell r="R2599" t="str">
            <v>CAIXA REFERENCIAL</v>
          </cell>
        </row>
        <row r="2600">
          <cell r="A2600">
            <v>98753</v>
          </cell>
          <cell r="B2600">
            <v>98753</v>
          </cell>
          <cell r="F2600" t="str">
            <v>FUES0301</v>
          </cell>
          <cell r="G2600" t="str">
            <v>FUNDACOES E ESTRUTURAS</v>
          </cell>
          <cell r="H2600" t="str">
            <v>FUES</v>
          </cell>
          <cell r="I2600" t="str">
            <v>ESTRUTURAS DIVERSAS</v>
          </cell>
          <cell r="J2600" t="str">
            <v>0301</v>
          </cell>
          <cell r="K2600" t="str">
            <v/>
          </cell>
          <cell r="L2600" t="str">
            <v/>
          </cell>
          <cell r="M2600" t="str">
            <v>98753</v>
          </cell>
          <cell r="N2600" t="str">
            <v>SOLDA DE TOPO EM CHAPA/PERFIL/TUBO DE AÇO CHANFRADO, ESPESSURA=3/4''. AF_06/2018</v>
          </cell>
          <cell r="O2600" t="str">
            <v>M</v>
          </cell>
          <cell r="P2600" t="str">
            <v>COEFICIENTE DE REPRESENTATIVIDADE</v>
          </cell>
          <cell r="Q2600" t="str">
            <v>242,17</v>
          </cell>
          <cell r="R2600" t="str">
            <v>CAIXA REFERENCIAL</v>
          </cell>
        </row>
        <row r="2601">
          <cell r="A2601">
            <v>100763</v>
          </cell>
          <cell r="B2601">
            <v>100763</v>
          </cell>
          <cell r="F2601" t="str">
            <v>FUES0301</v>
          </cell>
          <cell r="G2601" t="str">
            <v>FUNDACOES E ESTRUTURAS</v>
          </cell>
          <cell r="H2601" t="str">
            <v>FUES</v>
          </cell>
          <cell r="I2601" t="str">
            <v>ESTRUTURAS DIVERSAS</v>
          </cell>
          <cell r="J2601" t="str">
            <v>0301</v>
          </cell>
          <cell r="K2601" t="str">
            <v/>
          </cell>
          <cell r="L2601" t="str">
            <v/>
          </cell>
          <cell r="M2601" t="str">
            <v>100763</v>
          </cell>
          <cell r="N2601" t="str">
            <v>VIGA METÁLICA EM PERFIL LAMINADO OU SOLDADO EM AÇO ESTRUTURAL, COM CONEXÕES PARAFUSADAS, INCLUSOS MÃO DE OBRA, TRANSPORTE E IÇAMENTO UTILIZANDO GUINDASTE - FORNECIMENTO E INSTALAÇÃO. AF_01/2020_P</v>
          </cell>
          <cell r="O2601" t="str">
            <v>KG</v>
          </cell>
          <cell r="P2601" t="str">
            <v>ATRIBUÍDO SÃO PAULO</v>
          </cell>
          <cell r="Q2601" t="str">
            <v>21,21</v>
          </cell>
          <cell r="R2601" t="str">
            <v>CAIXA REFERENCIAL</v>
          </cell>
        </row>
        <row r="2602">
          <cell r="A2602">
            <v>100764</v>
          </cell>
          <cell r="B2602">
            <v>100764</v>
          </cell>
          <cell r="F2602" t="str">
            <v>FUES0301</v>
          </cell>
          <cell r="G2602" t="str">
            <v>FUNDACOES E ESTRUTURAS</v>
          </cell>
          <cell r="H2602" t="str">
            <v>FUES</v>
          </cell>
          <cell r="I2602" t="str">
            <v>ESTRUTURAS DIVERSAS</v>
          </cell>
          <cell r="J2602" t="str">
            <v>0301</v>
          </cell>
          <cell r="K2602" t="str">
            <v/>
          </cell>
          <cell r="L2602" t="str">
            <v/>
          </cell>
          <cell r="M2602" t="str">
            <v>100764</v>
          </cell>
          <cell r="N2602" t="str">
            <v>VIGA METÁLICA EM PERFIL LAMINADO OU SOLDADO EM AÇO ESTRUTURAL, COM CONEXÕES SOLDADAS, INCLUSOS MÃO DE OBRA, TRANSPORTE E IÇAMENTO UTILIZANDO GUINDASTE - FORNECIMENTO E INSTALAÇÃO. AF_01/2020_P</v>
          </cell>
          <cell r="O2602" t="str">
            <v>KG</v>
          </cell>
          <cell r="P2602" t="str">
            <v>ATRIBUÍDO SÃO PAULO</v>
          </cell>
          <cell r="Q2602" t="str">
            <v>21,10</v>
          </cell>
          <cell r="R2602" t="str">
            <v>CAIXA REFERENCIAL</v>
          </cell>
        </row>
        <row r="2603">
          <cell r="A2603">
            <v>100765</v>
          </cell>
          <cell r="B2603">
            <v>100765</v>
          </cell>
          <cell r="F2603" t="str">
            <v>FUES0301</v>
          </cell>
          <cell r="G2603" t="str">
            <v>FUNDACOES E ESTRUTURAS</v>
          </cell>
          <cell r="H2603" t="str">
            <v>FUES</v>
          </cell>
          <cell r="I2603" t="str">
            <v>ESTRUTURAS DIVERSAS</v>
          </cell>
          <cell r="J2603" t="str">
            <v>0301</v>
          </cell>
          <cell r="K2603" t="str">
            <v/>
          </cell>
          <cell r="L2603" t="str">
            <v/>
          </cell>
          <cell r="M2603" t="str">
            <v>100765</v>
          </cell>
          <cell r="N2603" t="str">
            <v>PILAR METÁLICO PERFIL LAMINADO/SOLDADO EM AÇO ESTRUTURAL, COM CONEXÕES PARAFUSADAS, INCLUSOS MÃO DE OBRA, TRANSPORTE E IÇAMENTO UTILIZANDO GUINDASTE - FORNECIMENTO E INSTALAÇÃO. AF_01/2020_P</v>
          </cell>
          <cell r="O2603" t="str">
            <v>KG</v>
          </cell>
          <cell r="P2603" t="str">
            <v>ATRIBUÍDO SÃO PAULO</v>
          </cell>
          <cell r="Q2603" t="str">
            <v>20,59</v>
          </cell>
          <cell r="R2603" t="str">
            <v>CAIXA REFERENCIAL</v>
          </cell>
        </row>
        <row r="2604">
          <cell r="A2604">
            <v>100766</v>
          </cell>
          <cell r="B2604">
            <v>100766</v>
          </cell>
          <cell r="F2604" t="str">
            <v>FUES0301</v>
          </cell>
          <cell r="G2604" t="str">
            <v>FUNDACOES E ESTRUTURAS</v>
          </cell>
          <cell r="H2604" t="str">
            <v>FUES</v>
          </cell>
          <cell r="I2604" t="str">
            <v>ESTRUTURAS DIVERSAS</v>
          </cell>
          <cell r="J2604" t="str">
            <v>0301</v>
          </cell>
          <cell r="K2604" t="str">
            <v/>
          </cell>
          <cell r="L2604" t="str">
            <v/>
          </cell>
          <cell r="M2604" t="str">
            <v>100766</v>
          </cell>
          <cell r="N2604" t="str">
            <v>PILAR METÁLICO PERFIL LAMINADO OU SOLDADO EM AÇO ESTRUTURAL, COM CONEXÕES SOLDADAS, INCLUSOS MÃO DE OBRA, TRANSPORTE E IÇAMENTO UTILIZANDO GUINDASTE - FORNECIMENTO E INSTALAÇÃO. AF_01/2020_P</v>
          </cell>
          <cell r="O2604" t="str">
            <v>KG</v>
          </cell>
          <cell r="P2604" t="str">
            <v>ATRIBUÍDO SÃO PAULO</v>
          </cell>
          <cell r="Q2604" t="str">
            <v>20,92</v>
          </cell>
          <cell r="R2604" t="str">
            <v>CAIXA REFERENCIAL</v>
          </cell>
        </row>
        <row r="2605">
          <cell r="A2605">
            <v>100767</v>
          </cell>
          <cell r="B2605">
            <v>100767</v>
          </cell>
          <cell r="F2605" t="str">
            <v>FUES0301</v>
          </cell>
          <cell r="G2605" t="str">
            <v>FUNDACOES E ESTRUTURAS</v>
          </cell>
          <cell r="H2605" t="str">
            <v>FUES</v>
          </cell>
          <cell r="I2605" t="str">
            <v>ESTRUTURAS DIVERSAS</v>
          </cell>
          <cell r="J2605" t="str">
            <v>0301</v>
          </cell>
          <cell r="K2605" t="str">
            <v/>
          </cell>
          <cell r="L2605" t="str">
            <v/>
          </cell>
          <cell r="M2605" t="str">
            <v>100767</v>
          </cell>
          <cell r="N2605" t="str">
            <v>CONTRAVENTAMENTO COM CANTONEIRAS DE AÇO, ABAS IGUAIS, COM CONEXÕES PARAFUSADAS, INCLUSOS MÃO DE OBRA, TRANSPORTE E IÇAMENTO UTILIZANDO TALHA MANUAL, PARA EDIFÍCIOS DE ATÉ 2 PAVIMENTOS - FORNECIMENTO E INSTALAÇÃO. AF_01/2020_P</v>
          </cell>
          <cell r="O2605" t="str">
            <v>KG</v>
          </cell>
          <cell r="P2605" t="str">
            <v>ATRIBUÍDO SÃO PAULO</v>
          </cell>
          <cell r="Q2605" t="str">
            <v>20,33</v>
          </cell>
          <cell r="R2605" t="str">
            <v>CAIXA REFERENCIAL</v>
          </cell>
        </row>
        <row r="2606">
          <cell r="A2606">
            <v>100768</v>
          </cell>
          <cell r="B2606">
            <v>100768</v>
          </cell>
          <cell r="F2606" t="str">
            <v>FUES0301</v>
          </cell>
          <cell r="G2606" t="str">
            <v>FUNDACOES E ESTRUTURAS</v>
          </cell>
          <cell r="H2606" t="str">
            <v>FUES</v>
          </cell>
          <cell r="I2606" t="str">
            <v>ESTRUTURAS DIVERSAS</v>
          </cell>
          <cell r="J2606" t="str">
            <v>0301</v>
          </cell>
          <cell r="K2606" t="str">
            <v/>
          </cell>
          <cell r="L2606" t="str">
            <v/>
          </cell>
          <cell r="M2606" t="str">
            <v>100768</v>
          </cell>
          <cell r="N2606" t="str">
            <v>CONTRAVENTAMENTO COM CANTONEIRAS DE AÇO, ABAS IGUAIS, COM CONEXÕES SOLDADAS, INCLUSOS MÃO DE OBRA, TRANSPORTE E IÇAMENTO UTILIZANDO TALHA MANUAL, PARA EDIFÍCIOS DE ATÉ 2 PAVIMENTOS - FORNECIMENTO E INSTALAÇÃO. AF_01/2020_P</v>
          </cell>
          <cell r="O2606" t="str">
            <v>KG</v>
          </cell>
          <cell r="P2606" t="str">
            <v>ATRIBUÍDO SÃO PAULO</v>
          </cell>
          <cell r="Q2606" t="str">
            <v>26,48</v>
          </cell>
          <cell r="R2606" t="str">
            <v>CAIXA REFERENCIAL</v>
          </cell>
        </row>
        <row r="2607">
          <cell r="A2607">
            <v>100769</v>
          </cell>
          <cell r="B2607">
            <v>100769</v>
          </cell>
          <cell r="F2607" t="str">
            <v>FUES0301</v>
          </cell>
          <cell r="G2607" t="str">
            <v>FUNDACOES E ESTRUTURAS</v>
          </cell>
          <cell r="H2607" t="str">
            <v>FUES</v>
          </cell>
          <cell r="I2607" t="str">
            <v>ESTRUTURAS DIVERSAS</v>
          </cell>
          <cell r="J2607" t="str">
            <v>0301</v>
          </cell>
          <cell r="K2607" t="str">
            <v/>
          </cell>
          <cell r="L2607" t="str">
            <v/>
          </cell>
          <cell r="M2607" t="str">
            <v>100769</v>
          </cell>
          <cell r="N2607" t="str">
            <v>CONTRAVENTAMENTO COM CANTONEIRAS DE AÇO, ABAS IGUAIS, COM CONEXÕES PARAFUSADAS, INCLUSOS MÃO DE OBRA, TRANSPORTE E IÇAMENTO UTILIZANDO GUINDASTE, PARA EDIFÍCIOS DE 3 A 5 PAVIMENTOS - FORNECIMENTO E INSTALAÇÃO. AF_01/2020_P</v>
          </cell>
          <cell r="O2607" t="str">
            <v>KG</v>
          </cell>
          <cell r="P2607" t="str">
            <v>ATRIBUÍDO SÃO PAULO</v>
          </cell>
          <cell r="Q2607" t="str">
            <v>27,81</v>
          </cell>
          <cell r="R2607" t="str">
            <v>CAIXA REFERENCIAL</v>
          </cell>
        </row>
        <row r="2608">
          <cell r="A2608">
            <v>100770</v>
          </cell>
          <cell r="B2608">
            <v>100770</v>
          </cell>
          <cell r="F2608" t="str">
            <v>FUES0301</v>
          </cell>
          <cell r="G2608" t="str">
            <v>FUNDACOES E ESTRUTURAS</v>
          </cell>
          <cell r="H2608" t="str">
            <v>FUES</v>
          </cell>
          <cell r="I2608" t="str">
            <v>ESTRUTURAS DIVERSAS</v>
          </cell>
          <cell r="J2608" t="str">
            <v>0301</v>
          </cell>
          <cell r="K2608" t="str">
            <v/>
          </cell>
          <cell r="L2608" t="str">
            <v/>
          </cell>
          <cell r="M2608" t="str">
            <v>100770</v>
          </cell>
          <cell r="N2608" t="str">
            <v>CONTRAVENTAMENTO COM CANTONEIRAS DE AÇO, ABAS IGUAIS, COM CONEXÕES SOLDADAS, INCLUSOS MÃO DE OBRA, TRANSPORTE E IÇAMENTO UTILIZANDO GUINDASTE, PARA EDIFÍCIOS DE 3 A 5 PAVIMENTOS - FORNECIMENTO E INSTALAÇÃO. AF_01/2020_P</v>
          </cell>
          <cell r="O2608" t="str">
            <v>KG</v>
          </cell>
          <cell r="P2608" t="str">
            <v>ATRIBUÍDO SÃO PAULO</v>
          </cell>
          <cell r="Q2608" t="str">
            <v>27,20</v>
          </cell>
          <cell r="R2608" t="str">
            <v>CAIXA REFERENCIAL</v>
          </cell>
        </row>
        <row r="2609">
          <cell r="A2609">
            <v>100771</v>
          </cell>
          <cell r="B2609">
            <v>100771</v>
          </cell>
          <cell r="F2609" t="str">
            <v>FUES0301</v>
          </cell>
          <cell r="G2609" t="str">
            <v>FUNDACOES E ESTRUTURAS</v>
          </cell>
          <cell r="H2609" t="str">
            <v>FUES</v>
          </cell>
          <cell r="I2609" t="str">
            <v>ESTRUTURAS DIVERSAS</v>
          </cell>
          <cell r="J2609" t="str">
            <v>0301</v>
          </cell>
          <cell r="K2609" t="str">
            <v/>
          </cell>
          <cell r="L2609" t="str">
            <v/>
          </cell>
          <cell r="M2609" t="str">
            <v>100771</v>
          </cell>
          <cell r="N2609" t="str">
            <v>CONTRAVENTAMENTO COM CANTONEIRAS DE AÇO, ABAS IGUAIS, COM CONEXÕES PARAFUSADAS, INCLUSOS MÃO DE OBRA, TRANSPORTE E IÇAMENTO UTILIZANDO GRUA, PARA EDIFÍCIOS DE 6 A 10 PAVIMENTOS - FORNECIMENTO E INSTALAÇÃO. AF_01/2020_P</v>
          </cell>
          <cell r="O2609" t="str">
            <v>KG</v>
          </cell>
          <cell r="P2609" t="str">
            <v>ATRIBUÍDO SÃO PAULO</v>
          </cell>
          <cell r="Q2609" t="str">
            <v>33,59</v>
          </cell>
          <cell r="R2609" t="str">
            <v>CAIXA REFERENCIAL</v>
          </cell>
        </row>
        <row r="2610">
          <cell r="A2610">
            <v>100772</v>
          </cell>
          <cell r="B2610">
            <v>100772</v>
          </cell>
          <cell r="F2610" t="str">
            <v>FUES0301</v>
          </cell>
          <cell r="G2610" t="str">
            <v>FUNDACOES E ESTRUTURAS</v>
          </cell>
          <cell r="H2610" t="str">
            <v>FUES</v>
          </cell>
          <cell r="I2610" t="str">
            <v>ESTRUTURAS DIVERSAS</v>
          </cell>
          <cell r="J2610" t="str">
            <v>0301</v>
          </cell>
          <cell r="K2610" t="str">
            <v/>
          </cell>
          <cell r="L2610" t="str">
            <v/>
          </cell>
          <cell r="M2610" t="str">
            <v>100772</v>
          </cell>
          <cell r="N2610" t="str">
            <v>CONTRAVENTAMENTO COM CANTONEIRAS DE AÇO, ABAS IGUAIS, COM CONEXÕES SOLDADAS, INCLUSOS MÃO DE OBRA, TRANSPORTE E IÇAMENTO UTILIZANDO GRUA, PARA EDIFÍCIOS DE 6 A 10 PAVIMENTOS - FORNECIMENTO E INSTALAÇÃO. AF_01/2020_P</v>
          </cell>
          <cell r="O2610" t="str">
            <v>KG</v>
          </cell>
          <cell r="P2610" t="str">
            <v>ATRIBUÍDO SÃO PAULO</v>
          </cell>
          <cell r="Q2610" t="str">
            <v>20,77</v>
          </cell>
          <cell r="R2610" t="str">
            <v>CAIXA REFERENCIAL</v>
          </cell>
        </row>
        <row r="2611">
          <cell r="A2611">
            <v>100773</v>
          </cell>
          <cell r="B2611">
            <v>100773</v>
          </cell>
          <cell r="F2611" t="str">
            <v>FUES0301</v>
          </cell>
          <cell r="G2611" t="str">
            <v>FUNDACOES E ESTRUTURAS</v>
          </cell>
          <cell r="H2611" t="str">
            <v>FUES</v>
          </cell>
          <cell r="I2611" t="str">
            <v>ESTRUTURAS DIVERSAS</v>
          </cell>
          <cell r="J2611" t="str">
            <v>0301</v>
          </cell>
          <cell r="K2611" t="str">
            <v/>
          </cell>
          <cell r="L2611" t="str">
            <v/>
          </cell>
          <cell r="M2611" t="str">
            <v>100773</v>
          </cell>
          <cell r="N2611" t="str">
            <v>ESTRUTURA TRELIÇADA DE COBERTURA, TIPO ARCO, COM LIGAÇÕES SOLDADAS, INCLUSOS PERFIS METÁLICOS, CHAPAS METÁLICAS, MÃO DE OBRA E TRANSPORTE COM GUINDASTE - FORNECIMENTO E INSTALAÇÃO. AF_01/2020_P</v>
          </cell>
          <cell r="O2611" t="str">
            <v>KG</v>
          </cell>
          <cell r="P2611" t="str">
            <v>ATRIBUÍDO SÃO PAULO</v>
          </cell>
          <cell r="Q2611" t="str">
            <v>23,20</v>
          </cell>
          <cell r="R2611" t="str">
            <v>CAIXA REFERENCIAL</v>
          </cell>
        </row>
        <row r="2612">
          <cell r="A2612">
            <v>100774</v>
          </cell>
          <cell r="B2612">
            <v>100774</v>
          </cell>
          <cell r="F2612" t="str">
            <v>FUES0301</v>
          </cell>
          <cell r="G2612" t="str">
            <v>FUNDACOES E ESTRUTURAS</v>
          </cell>
          <cell r="H2612" t="str">
            <v>FUES</v>
          </cell>
          <cell r="I2612" t="str">
            <v>ESTRUTURAS DIVERSAS</v>
          </cell>
          <cell r="J2612" t="str">
            <v>0301</v>
          </cell>
          <cell r="K2612" t="str">
            <v/>
          </cell>
          <cell r="L2612" t="str">
            <v/>
          </cell>
          <cell r="M2612" t="str">
            <v>100774</v>
          </cell>
          <cell r="N2612" t="str">
            <v>ESTRUTURA TRELIÇADA DE COBERTURA, TIPO SHED, COM LIGAÇÕES SOLDADAS, INCLUSOS PERFIS METÁLICOS, CHAPAS METÁLICAS, MÃO DE OBRA E TRANSPORTE COM GUINDASTE - FORNECIMENTO E INSTALAÇÃO. AF_01/2020_P</v>
          </cell>
          <cell r="O2612" t="str">
            <v>KG</v>
          </cell>
          <cell r="P2612" t="str">
            <v>ATRIBUÍDO SÃO PAULO</v>
          </cell>
          <cell r="Q2612" t="str">
            <v>15,64</v>
          </cell>
          <cell r="R2612" t="str">
            <v>CAIXA REFERENCIAL</v>
          </cell>
        </row>
        <row r="2613">
          <cell r="A2613">
            <v>100775</v>
          </cell>
          <cell r="B2613">
            <v>100775</v>
          </cell>
          <cell r="F2613" t="str">
            <v>FUES0301</v>
          </cell>
          <cell r="G2613" t="str">
            <v>FUNDACOES E ESTRUTURAS</v>
          </cell>
          <cell r="H2613" t="str">
            <v>FUES</v>
          </cell>
          <cell r="I2613" t="str">
            <v>ESTRUTURAS DIVERSAS</v>
          </cell>
          <cell r="J2613" t="str">
            <v>0301</v>
          </cell>
          <cell r="K2613" t="str">
            <v/>
          </cell>
          <cell r="L2613" t="str">
            <v/>
          </cell>
          <cell r="M2613" t="str">
            <v>100775</v>
          </cell>
          <cell r="N2613" t="str">
            <v>ESTRUTURA TRELIÇADA DE COBERTURA, TIPO FINK, COM LIGAÇÕES SOLDADAS, INCLUSOS PERFIS METÁLICOS, CHAPAS METÁLICAS, MÃO DE OBRA E TRANSPORTE COM GUINDASTE - FORNECIMENTO E INSTALAÇÃO. AF_01/2020_P</v>
          </cell>
          <cell r="O2613" t="str">
            <v>KG</v>
          </cell>
          <cell r="P2613" t="str">
            <v>ATRIBUÍDO SÃO PAULO</v>
          </cell>
          <cell r="Q2613" t="str">
            <v>17,66</v>
          </cell>
          <cell r="R2613" t="str">
            <v>CAIXA REFERENCIAL</v>
          </cell>
        </row>
        <row r="2614">
          <cell r="A2614">
            <v>100776</v>
          </cell>
          <cell r="B2614">
            <v>100776</v>
          </cell>
          <cell r="F2614" t="str">
            <v>FUES0301</v>
          </cell>
          <cell r="G2614" t="str">
            <v>FUNDACOES E ESTRUTURAS</v>
          </cell>
          <cell r="H2614" t="str">
            <v>FUES</v>
          </cell>
          <cell r="I2614" t="str">
            <v>ESTRUTURAS DIVERSAS</v>
          </cell>
          <cell r="J2614" t="str">
            <v>0301</v>
          </cell>
          <cell r="K2614" t="str">
            <v/>
          </cell>
          <cell r="L2614" t="str">
            <v/>
          </cell>
          <cell r="M2614" t="str">
            <v>100776</v>
          </cell>
          <cell r="N2614" t="str">
            <v>ESTRUTURA TRELIÇADA DE COBERTURA, TIPO ARCO, COM LIGAÇÕES PARAFUSADAS, INCLUSOS PERFIS METÁLICOS, CHAPAS METÁLICAS, MÃO DE OBRA E TRANSPORTE COM GUINDASTE - FORNECIMENTO E INSTALAÇÃO. AF_01/2020_P</v>
          </cell>
          <cell r="O2614" t="str">
            <v>KG</v>
          </cell>
          <cell r="P2614" t="str">
            <v>ATRIBUÍDO SÃO PAULO</v>
          </cell>
          <cell r="Q2614" t="str">
            <v>23,32</v>
          </cell>
          <cell r="R2614" t="str">
            <v>CAIXA REFERENCIAL</v>
          </cell>
        </row>
        <row r="2615">
          <cell r="A2615">
            <v>100777</v>
          </cell>
          <cell r="B2615">
            <v>100777</v>
          </cell>
          <cell r="F2615" t="str">
            <v>FUES0301</v>
          </cell>
          <cell r="G2615" t="str">
            <v>FUNDACOES E ESTRUTURAS</v>
          </cell>
          <cell r="H2615" t="str">
            <v>FUES</v>
          </cell>
          <cell r="I2615" t="str">
            <v>ESTRUTURAS DIVERSAS</v>
          </cell>
          <cell r="J2615" t="str">
            <v>0301</v>
          </cell>
          <cell r="K2615" t="str">
            <v/>
          </cell>
          <cell r="L2615" t="str">
            <v/>
          </cell>
          <cell r="M2615" t="str">
            <v>100777</v>
          </cell>
          <cell r="N2615" t="str">
            <v>ESTRUTURA TRELIÇADA DE COBERTURA, TIPO SHED, COM LIGAÇÕES PARAFUSADAS, INCLUSOS PERFIS METÁLICOS, CHAPAS METÁLICAS, MÃO DE OBRA E TRANSPORTE COM GUINDASTE - FORNECIMENTO E INSTALAÇÃO. AF_01/2020_P</v>
          </cell>
          <cell r="O2615" t="str">
            <v>KG</v>
          </cell>
          <cell r="P2615" t="str">
            <v>ATRIBUÍDO SÃO PAULO</v>
          </cell>
          <cell r="Q2615" t="str">
            <v>18,82</v>
          </cell>
          <cell r="R2615" t="str">
            <v>CAIXA REFERENCIAL</v>
          </cell>
        </row>
        <row r="2616">
          <cell r="A2616">
            <v>100778</v>
          </cell>
          <cell r="B2616">
            <v>100778</v>
          </cell>
          <cell r="F2616" t="str">
            <v>FUES0301</v>
          </cell>
          <cell r="G2616" t="str">
            <v>FUNDACOES E ESTRUTURAS</v>
          </cell>
          <cell r="H2616" t="str">
            <v>FUES</v>
          </cell>
          <cell r="I2616" t="str">
            <v>ESTRUTURAS DIVERSAS</v>
          </cell>
          <cell r="J2616" t="str">
            <v>0301</v>
          </cell>
          <cell r="K2616" t="str">
            <v/>
          </cell>
          <cell r="L2616" t="str">
            <v/>
          </cell>
          <cell r="M2616" t="str">
            <v>100778</v>
          </cell>
          <cell r="N2616" t="str">
            <v>ESTRUTURA TRELIÇADA DE COBERTURA, TIPO FINK, COM LIGAÇÕES PARAFUSADAS, INCLUSOS PERFIS METÁLICOS, CHAPAS METÁLICAS, MÃO DE OBRA E TRANSPORTE COM GUINDASTE - FORNECIMENTO E INSTALAÇÃO. AF_01/2020_P</v>
          </cell>
          <cell r="O2616" t="str">
            <v>KG</v>
          </cell>
          <cell r="P2616" t="str">
            <v>ATRIBUÍDO SÃO PAULO</v>
          </cell>
          <cell r="Q2616" t="str">
            <v>14,09</v>
          </cell>
          <cell r="R2616" t="str">
            <v>CAIXA REFERENCIAL</v>
          </cell>
        </row>
        <row r="2617">
          <cell r="A2617">
            <v>98560</v>
          </cell>
          <cell r="B2617">
            <v>98560</v>
          </cell>
          <cell r="F2617" t="str">
            <v>IMPE0138</v>
          </cell>
          <cell r="G2617" t="str">
            <v>IMPERMEABILIZACOES E PROTECOES DIVERSAS</v>
          </cell>
          <cell r="H2617" t="str">
            <v>IMPE</v>
          </cell>
          <cell r="I2617" t="str">
            <v>IMPERMEABILIZACAO COM ARGAMASSA</v>
          </cell>
          <cell r="J2617" t="str">
            <v>0138</v>
          </cell>
          <cell r="K2617" t="str">
            <v/>
          </cell>
          <cell r="L2617" t="str">
            <v/>
          </cell>
          <cell r="M2617" t="str">
            <v>98560</v>
          </cell>
          <cell r="N2617" t="str">
            <v>IMPERMEABILIZAÇÃO DE PISO COM ARGAMASSA DE CIMENTO E AREIA, COM ADITIVO IMPERMEABILIZANTE, E = 2CM. AF_06/2018</v>
          </cell>
          <cell r="O2617" t="str">
            <v>M2</v>
          </cell>
          <cell r="P2617" t="str">
            <v>COEFICIENTE DE REPRESENTATIVIDADE</v>
          </cell>
          <cell r="Q2617" t="str">
            <v>46,51</v>
          </cell>
          <cell r="R2617" t="str">
            <v>CAIXA REFERENCIAL</v>
          </cell>
        </row>
        <row r="2618">
          <cell r="A2618">
            <v>98561</v>
          </cell>
          <cell r="B2618">
            <v>98561</v>
          </cell>
          <cell r="F2618" t="str">
            <v>IMPE0138</v>
          </cell>
          <cell r="G2618" t="str">
            <v>IMPERMEABILIZACOES E PROTECOES DIVERSAS</v>
          </cell>
          <cell r="H2618" t="str">
            <v>IMPE</v>
          </cell>
          <cell r="I2618" t="str">
            <v>IMPERMEABILIZACAO COM ARGAMASSA</v>
          </cell>
          <cell r="J2618" t="str">
            <v>0138</v>
          </cell>
          <cell r="K2618" t="str">
            <v/>
          </cell>
          <cell r="L2618" t="str">
            <v/>
          </cell>
          <cell r="M2618" t="str">
            <v>98561</v>
          </cell>
          <cell r="N2618" t="str">
            <v>IMPERMEABILIZAÇÃO DE PAREDES COM ARGAMASSA DE CIMENTO E AREIA, COM ADITIVO IMPERMEABILIZANTE, E = 2CM. AF_06/2018</v>
          </cell>
          <cell r="O2618" t="str">
            <v>M2</v>
          </cell>
          <cell r="P2618" t="str">
            <v>COEFICIENTE DE REPRESENTATIVIDADE</v>
          </cell>
          <cell r="Q2618" t="str">
            <v>41,09</v>
          </cell>
          <cell r="R2618" t="str">
            <v>CAIXA REFERENCIAL</v>
          </cell>
        </row>
        <row r="2619">
          <cell r="A2619">
            <v>98562</v>
          </cell>
          <cell r="B2619">
            <v>98562</v>
          </cell>
          <cell r="F2619" t="str">
            <v>IMPE0138</v>
          </cell>
          <cell r="G2619" t="str">
            <v>IMPERMEABILIZACOES E PROTECOES DIVERSAS</v>
          </cell>
          <cell r="H2619" t="str">
            <v>IMPE</v>
          </cell>
          <cell r="I2619" t="str">
            <v>IMPERMEABILIZACAO COM ARGAMASSA</v>
          </cell>
          <cell r="J2619" t="str">
            <v>0138</v>
          </cell>
          <cell r="K2619" t="str">
            <v/>
          </cell>
          <cell r="L2619" t="str">
            <v/>
          </cell>
          <cell r="M2619" t="str">
            <v>98562</v>
          </cell>
          <cell r="N2619" t="str">
            <v>IMPERMEABILIZAÇÃO DE FLOREIRA OU VIGA BALDRAME COM ARGAMASSA DE CIMENTO E AREIA, COM ADITIVO IMPERMEABILIZANTE, E = 2 CM. AF_06/2018</v>
          </cell>
          <cell r="O2619" t="str">
            <v>M2</v>
          </cell>
          <cell r="P2619" t="str">
            <v>COEFICIENTE DE REPRESENTATIVIDADE</v>
          </cell>
          <cell r="Q2619" t="str">
            <v>40,20</v>
          </cell>
          <cell r="R2619" t="str">
            <v>CAIXA REFERENCIAL</v>
          </cell>
        </row>
        <row r="2620">
          <cell r="A2620">
            <v>98555</v>
          </cell>
          <cell r="B2620">
            <v>98555</v>
          </cell>
          <cell r="F2620" t="str">
            <v>IMPE0140</v>
          </cell>
          <cell r="G2620" t="str">
            <v>IMPERMEABILIZACOES E PROTECOES DIVERSAS</v>
          </cell>
          <cell r="H2620" t="str">
            <v>IMPE</v>
          </cell>
          <cell r="I2620" t="str">
            <v>IMPERMEABILIZACAO COM ADITIVO</v>
          </cell>
          <cell r="J2620" t="str">
            <v>0140</v>
          </cell>
          <cell r="K2620" t="str">
            <v/>
          </cell>
          <cell r="L2620" t="str">
            <v/>
          </cell>
          <cell r="M2620" t="str">
            <v>98555</v>
          </cell>
          <cell r="N2620" t="str">
            <v>IMPERMEABILIZAÇÃO DE SUPERFÍCIE COM ARGAMASSA POLIMÉRICA / MEMBRANA ACRÍLICA, 3 DEMÃOS. AF_06/2018</v>
          </cell>
          <cell r="O2620" t="str">
            <v>M2</v>
          </cell>
          <cell r="P2620" t="str">
            <v>COEFICIENTE DE REPRESENTATIVIDADE</v>
          </cell>
          <cell r="Q2620" t="str">
            <v>27,22</v>
          </cell>
          <cell r="R2620" t="str">
            <v>CAIXA REFERENCIAL</v>
          </cell>
        </row>
        <row r="2621">
          <cell r="A2621">
            <v>98556</v>
          </cell>
          <cell r="B2621">
            <v>98556</v>
          </cell>
          <cell r="F2621" t="str">
            <v>IMPE0140</v>
          </cell>
          <cell r="G2621" t="str">
            <v>IMPERMEABILIZACOES E PROTECOES DIVERSAS</v>
          </cell>
          <cell r="H2621" t="str">
            <v>IMPE</v>
          </cell>
          <cell r="I2621" t="str">
            <v>IMPERMEABILIZACAO COM ADITIVO</v>
          </cell>
          <cell r="J2621" t="str">
            <v>0140</v>
          </cell>
          <cell r="K2621" t="str">
            <v/>
          </cell>
          <cell r="L2621" t="str">
            <v/>
          </cell>
          <cell r="M2621" t="str">
            <v>98556</v>
          </cell>
          <cell r="N2621" t="str">
            <v>IMPERMEABILIZAÇÃO DE SUPERFÍCIE COM ARGAMASSA POLIMÉRICA / MEMBRANA ACRÍLICA, 4 DEMÃOS, REFORÇADA COM VÉU DE POLIÉSTER (MAV). AF_06/2018</v>
          </cell>
          <cell r="O2621" t="str">
            <v>M2</v>
          </cell>
          <cell r="P2621" t="str">
            <v>COEFICIENTE DE REPRESENTATIVIDADE</v>
          </cell>
          <cell r="Q2621" t="str">
            <v>50,33</v>
          </cell>
          <cell r="R2621" t="str">
            <v>CAIXA REFERENCIAL</v>
          </cell>
        </row>
        <row r="2622">
          <cell r="A2622">
            <v>98558</v>
          </cell>
          <cell r="B2622">
            <v>98558</v>
          </cell>
          <cell r="F2622" t="str">
            <v>IMPE0140</v>
          </cell>
          <cell r="G2622" t="str">
            <v>IMPERMEABILIZACOES E PROTECOES DIVERSAS</v>
          </cell>
          <cell r="H2622" t="str">
            <v>IMPE</v>
          </cell>
          <cell r="I2622" t="str">
            <v>IMPERMEABILIZACAO COM ADITIVO</v>
          </cell>
          <cell r="J2622" t="str">
            <v>0140</v>
          </cell>
          <cell r="K2622" t="str">
            <v/>
          </cell>
          <cell r="L2622" t="str">
            <v/>
          </cell>
          <cell r="M2622" t="str">
            <v>98558</v>
          </cell>
          <cell r="N2622" t="str">
            <v>TRATAMENTO DE RALO OU PONTO EMERGENTE COM ARGAMASSA POLIMÉRICA / MEMBRANA ACRÍLICA REFORÇADO COM VÉU DE POLIÉSTER (MAV). AF_06/2018</v>
          </cell>
          <cell r="O2622" t="str">
            <v>UN</v>
          </cell>
          <cell r="P2622" t="str">
            <v>COEFICIENTE DE REPRESENTATIVIDADE</v>
          </cell>
          <cell r="Q2622" t="str">
            <v>7,61</v>
          </cell>
          <cell r="R2622" t="str">
            <v>CAIXA REFERENCIAL</v>
          </cell>
        </row>
        <row r="2623">
          <cell r="A2623">
            <v>98559</v>
          </cell>
          <cell r="B2623">
            <v>98559</v>
          </cell>
          <cell r="F2623" t="str">
            <v>IMPE0140</v>
          </cell>
          <cell r="G2623" t="str">
            <v>IMPERMEABILIZACOES E PROTECOES DIVERSAS</v>
          </cell>
          <cell r="H2623" t="str">
            <v>IMPE</v>
          </cell>
          <cell r="I2623" t="str">
            <v>IMPERMEABILIZACAO COM ADITIVO</v>
          </cell>
          <cell r="J2623" t="str">
            <v>0140</v>
          </cell>
          <cell r="K2623" t="str">
            <v/>
          </cell>
          <cell r="L2623" t="str">
            <v/>
          </cell>
          <cell r="M2623" t="str">
            <v>98559</v>
          </cell>
          <cell r="N2623" t="str">
            <v>TRATAMENTO DE RODAPÉ COM VÉU DE POLIÉSTER. AF_06/2018</v>
          </cell>
          <cell r="O2623" t="str">
            <v>M</v>
          </cell>
          <cell r="P2623" t="str">
            <v>COEFICIENTE DE REPRESENTATIVIDADE</v>
          </cell>
          <cell r="Q2623" t="str">
            <v>4,45</v>
          </cell>
          <cell r="R2623" t="str">
            <v>CAIXA REFERENCIAL</v>
          </cell>
        </row>
        <row r="2624">
          <cell r="A2624">
            <v>98546</v>
          </cell>
          <cell r="B2624">
            <v>98546</v>
          </cell>
          <cell r="F2624" t="str">
            <v>IMPE0141</v>
          </cell>
          <cell r="G2624" t="str">
            <v>IMPERMEABILIZACOES E PROTECOES DIVERSAS</v>
          </cell>
          <cell r="H2624" t="str">
            <v>IMPE</v>
          </cell>
          <cell r="I2624" t="str">
            <v>IMPERMEABILIZACAO COM MANTA</v>
          </cell>
          <cell r="J2624" t="str">
            <v>0141</v>
          </cell>
          <cell r="K2624" t="str">
            <v/>
          </cell>
          <cell r="L2624" t="str">
            <v/>
          </cell>
          <cell r="M2624" t="str">
            <v>98546</v>
          </cell>
          <cell r="N2624" t="str">
            <v>IMPERMEABILIZAÇÃO DE SUPERFÍCIE COM MANTA ASFÁLTICA, UMA CAMADA, INCLUSIVE APLICAÇÃO DE PRIMER ASFÁLTICO, E=3MM. AF_06/2018</v>
          </cell>
          <cell r="O2624" t="str">
            <v>M2</v>
          </cell>
          <cell r="P2624" t="str">
            <v>COEFICIENTE DE REPRESENTATIVIDADE</v>
          </cell>
          <cell r="Q2624" t="str">
            <v>94,45</v>
          </cell>
          <cell r="R2624" t="str">
            <v>CAIXA REFERENCIAL</v>
          </cell>
        </row>
        <row r="2625">
          <cell r="A2625">
            <v>98547</v>
          </cell>
          <cell r="B2625">
            <v>98547</v>
          </cell>
          <cell r="F2625" t="str">
            <v>IMPE0141</v>
          </cell>
          <cell r="G2625" t="str">
            <v>IMPERMEABILIZACOES E PROTECOES DIVERSAS</v>
          </cell>
          <cell r="H2625" t="str">
            <v>IMPE</v>
          </cell>
          <cell r="I2625" t="str">
            <v>IMPERMEABILIZACAO COM MANTA</v>
          </cell>
          <cell r="J2625" t="str">
            <v>0141</v>
          </cell>
          <cell r="K2625" t="str">
            <v/>
          </cell>
          <cell r="L2625" t="str">
            <v/>
          </cell>
          <cell r="M2625" t="str">
            <v>98547</v>
          </cell>
          <cell r="N2625" t="str">
            <v>IMPERMEABILIZAÇÃO DE SUPERFÍCIE COM MANTA ASFÁLTICA, DUAS CAMADAS, INCLUSIVE APLICAÇÃO DE PRIMER ASFÁLTICO, E=3MM E E=4MM. AF_06/2018</v>
          </cell>
          <cell r="O2625" t="str">
            <v>M2</v>
          </cell>
          <cell r="P2625" t="str">
            <v>COEFICIENTE DE REPRESENTATIVIDADE</v>
          </cell>
          <cell r="Q2625" t="str">
            <v>176,45</v>
          </cell>
          <cell r="R2625" t="str">
            <v>CAIXA REFERENCIAL</v>
          </cell>
        </row>
        <row r="2626">
          <cell r="A2626">
            <v>98553</v>
          </cell>
          <cell r="B2626">
            <v>98553</v>
          </cell>
          <cell r="F2626" t="str">
            <v>IMPE0141</v>
          </cell>
          <cell r="G2626" t="str">
            <v>IMPERMEABILIZACOES E PROTECOES DIVERSAS</v>
          </cell>
          <cell r="H2626" t="str">
            <v>IMPE</v>
          </cell>
          <cell r="I2626" t="str">
            <v>IMPERMEABILIZACAO COM MANTA</v>
          </cell>
          <cell r="J2626" t="str">
            <v>0141</v>
          </cell>
          <cell r="K2626" t="str">
            <v/>
          </cell>
          <cell r="L2626" t="str">
            <v/>
          </cell>
          <cell r="M2626" t="str">
            <v>98553</v>
          </cell>
          <cell r="N2626" t="str">
            <v>IMPERMEABILIZAÇÃO DE SUPERFÍCIE COM MEMBRANA À BASE DE POLIURETANO, 2 DEMÃOS. AF_06/2018</v>
          </cell>
          <cell r="O2626" t="str">
            <v>M2</v>
          </cell>
          <cell r="P2626" t="str">
            <v>COEFICIENTE DE REPRESENTATIVIDADE</v>
          </cell>
          <cell r="Q2626" t="str">
            <v>118,75</v>
          </cell>
          <cell r="R2626" t="str">
            <v>CAIXA REFERENCIAL</v>
          </cell>
        </row>
        <row r="2627">
          <cell r="A2627">
            <v>98554</v>
          </cell>
          <cell r="B2627">
            <v>98554</v>
          </cell>
          <cell r="F2627" t="str">
            <v>IMPE0141</v>
          </cell>
          <cell r="G2627" t="str">
            <v>IMPERMEABILIZACOES E PROTECOES DIVERSAS</v>
          </cell>
          <cell r="H2627" t="str">
            <v>IMPE</v>
          </cell>
          <cell r="I2627" t="str">
            <v>IMPERMEABILIZACAO COM MANTA</v>
          </cell>
          <cell r="J2627" t="str">
            <v>0141</v>
          </cell>
          <cell r="K2627" t="str">
            <v/>
          </cell>
          <cell r="L2627" t="str">
            <v/>
          </cell>
          <cell r="M2627" t="str">
            <v>98554</v>
          </cell>
          <cell r="N2627" t="str">
            <v>IMPERMEABILIZAÇÃO DE SUPERFÍCIE COM MEMBRANA À BASE DE RESINA ACRÍLICA, 3 DEMÃOS. AF_06/2018</v>
          </cell>
          <cell r="O2627" t="str">
            <v>M2</v>
          </cell>
          <cell r="P2627" t="str">
            <v>COEFICIENTE DE REPRESENTATIVIDADE</v>
          </cell>
          <cell r="Q2627" t="str">
            <v>43,57</v>
          </cell>
          <cell r="R2627" t="str">
            <v>CAIXA REFERENCIAL</v>
          </cell>
        </row>
        <row r="2628">
          <cell r="A2628">
            <v>98557</v>
          </cell>
          <cell r="B2628">
            <v>98557</v>
          </cell>
          <cell r="F2628" t="str">
            <v>IMPE0145</v>
          </cell>
          <cell r="G2628" t="str">
            <v>IMPERMEABILIZACOES E PROTECOES DIVERSAS</v>
          </cell>
          <cell r="H2628" t="str">
            <v>IMPE</v>
          </cell>
          <cell r="I2628" t="str">
            <v>IMPERMEABILIZACAO BETUMINOSA C/EMULSAO ASFALTICA E ACRILICA</v>
          </cell>
          <cell r="J2628" t="str">
            <v>0145</v>
          </cell>
          <cell r="K2628" t="str">
            <v/>
          </cell>
          <cell r="L2628" t="str">
            <v/>
          </cell>
          <cell r="M2628" t="str">
            <v>98557</v>
          </cell>
          <cell r="N2628" t="str">
            <v>IMPERMEABILIZAÇÃO DE SUPERFÍCIE COM EMULSÃO ASFÁLTICA, 2 DEMÃOS AF_06/2018</v>
          </cell>
          <cell r="O2628" t="str">
            <v>M2</v>
          </cell>
          <cell r="P2628" t="str">
            <v>COEFICIENTE DE REPRESENTATIVIDADE</v>
          </cell>
          <cell r="Q2628" t="str">
            <v>39,24</v>
          </cell>
          <cell r="R2628" t="str">
            <v>CAIXA REFERENCIAL</v>
          </cell>
        </row>
        <row r="2629">
          <cell r="A2629">
            <v>98563</v>
          </cell>
          <cell r="B2629">
            <v>98563</v>
          </cell>
          <cell r="F2629" t="str">
            <v>IMPE0150</v>
          </cell>
          <cell r="G2629" t="str">
            <v>IMPERMEABILIZACOES E PROTECOES DIVERSAS</v>
          </cell>
          <cell r="H2629" t="str">
            <v>IMPE</v>
          </cell>
          <cell r="I2629" t="str">
            <v>PROTECAO DE SUPERFICIE COM ARGAMASSA</v>
          </cell>
          <cell r="J2629" t="str">
            <v>0150</v>
          </cell>
          <cell r="K2629" t="str">
            <v/>
          </cell>
          <cell r="L2629" t="str">
            <v/>
          </cell>
          <cell r="M2629" t="str">
            <v>98563</v>
          </cell>
          <cell r="N2629" t="str">
            <v>PROTEÇÃO MECÂNICA DE SUPERFÍCIE HORIZONTAL COM ARGAMASSA DE CIMENTO E AREIA, TRAÇO 1:3, E=2CM. AF_06/2018</v>
          </cell>
          <cell r="O2629" t="str">
            <v>M2</v>
          </cell>
          <cell r="P2629" t="str">
            <v>COEFICIENTE DE REPRESENTATIVIDADE</v>
          </cell>
          <cell r="Q2629" t="str">
            <v>32,22</v>
          </cell>
          <cell r="R2629" t="str">
            <v>CAIXA REFERENCIAL</v>
          </cell>
        </row>
        <row r="2630">
          <cell r="A2630">
            <v>98564</v>
          </cell>
          <cell r="B2630">
            <v>98564</v>
          </cell>
          <cell r="F2630" t="str">
            <v>IMPE0150</v>
          </cell>
          <cell r="G2630" t="str">
            <v>IMPERMEABILIZACOES E PROTECOES DIVERSAS</v>
          </cell>
          <cell r="H2630" t="str">
            <v>IMPE</v>
          </cell>
          <cell r="I2630" t="str">
            <v>PROTECAO DE SUPERFICIE COM ARGAMASSA</v>
          </cell>
          <cell r="J2630" t="str">
            <v>0150</v>
          </cell>
          <cell r="K2630" t="str">
            <v/>
          </cell>
          <cell r="L2630" t="str">
            <v/>
          </cell>
          <cell r="M2630" t="str">
            <v>98564</v>
          </cell>
          <cell r="N2630" t="str">
            <v>PROTEÇÃO MECÂNICA DE SUPERFÍCIE VERTICAL COM ARGAMASSA DE CIMENTO E AREIA, TRAÇO 1:3, E=2CM. AF_06/2018</v>
          </cell>
          <cell r="O2630" t="str">
            <v>M2</v>
          </cell>
          <cell r="P2630" t="str">
            <v>COEFICIENTE DE REPRESENTATIVIDADE</v>
          </cell>
          <cell r="Q2630" t="str">
            <v>47,00</v>
          </cell>
          <cell r="R2630" t="str">
            <v>CAIXA REFERENCIAL</v>
          </cell>
        </row>
        <row r="2631">
          <cell r="A2631">
            <v>98565</v>
          </cell>
          <cell r="B2631">
            <v>98565</v>
          </cell>
          <cell r="F2631" t="str">
            <v>IMPE0150</v>
          </cell>
          <cell r="G2631" t="str">
            <v>IMPERMEABILIZACOES E PROTECOES DIVERSAS</v>
          </cell>
          <cell r="H2631" t="str">
            <v>IMPE</v>
          </cell>
          <cell r="I2631" t="str">
            <v>PROTECAO DE SUPERFICIE COM ARGAMASSA</v>
          </cell>
          <cell r="J2631" t="str">
            <v>0150</v>
          </cell>
          <cell r="K2631" t="str">
            <v/>
          </cell>
          <cell r="L2631" t="str">
            <v/>
          </cell>
          <cell r="M2631" t="str">
            <v>98565</v>
          </cell>
          <cell r="N2631" t="str">
            <v>PROTEÇÃO MECÂNICA DE SUPERFICIE HORIZONTAL COM ARGAMASSA DE CIMENTO E AREIA, TRAÇO 1:3, E=3CM. AF_06/2018</v>
          </cell>
          <cell r="O2631" t="str">
            <v>M2</v>
          </cell>
          <cell r="P2631" t="str">
            <v>COEFICIENTE DE REPRESENTATIVIDADE</v>
          </cell>
          <cell r="Q2631" t="str">
            <v>46,71</v>
          </cell>
          <cell r="R2631" t="str">
            <v>CAIXA REFERENCIAL</v>
          </cell>
        </row>
        <row r="2632">
          <cell r="A2632">
            <v>98566</v>
          </cell>
          <cell r="B2632">
            <v>98566</v>
          </cell>
          <cell r="F2632" t="str">
            <v>IMPE0150</v>
          </cell>
          <cell r="G2632" t="str">
            <v>IMPERMEABILIZACOES E PROTECOES DIVERSAS</v>
          </cell>
          <cell r="H2632" t="str">
            <v>IMPE</v>
          </cell>
          <cell r="I2632" t="str">
            <v>PROTECAO DE SUPERFICIE COM ARGAMASSA</v>
          </cell>
          <cell r="J2632" t="str">
            <v>0150</v>
          </cell>
          <cell r="K2632" t="str">
            <v/>
          </cell>
          <cell r="L2632" t="str">
            <v/>
          </cell>
          <cell r="M2632" t="str">
            <v>98566</v>
          </cell>
          <cell r="N2632" t="str">
            <v>PROTEÇÃO MECÂNICA DE SUPERFÍCIE VERTICAL COM ARGAMASSA DE CIMENTO E AREIA, TRAÇO 1:3, E=3CM. AF_06/2018</v>
          </cell>
          <cell r="O2632" t="str">
            <v>M2</v>
          </cell>
          <cell r="P2632" t="str">
            <v>COEFICIENTE DE REPRESENTATIVIDADE</v>
          </cell>
          <cell r="Q2632" t="str">
            <v>61,48</v>
          </cell>
          <cell r="R2632" t="str">
            <v>CAIXA REFERENCIAL</v>
          </cell>
        </row>
        <row r="2633">
          <cell r="A2633">
            <v>98567</v>
          </cell>
          <cell r="B2633">
            <v>98567</v>
          </cell>
          <cell r="F2633" t="str">
            <v>IMPE0150</v>
          </cell>
          <cell r="G2633" t="str">
            <v>IMPERMEABILIZACOES E PROTECOES DIVERSAS</v>
          </cell>
          <cell r="H2633" t="str">
            <v>IMPE</v>
          </cell>
          <cell r="I2633" t="str">
            <v>PROTECAO DE SUPERFICIE COM ARGAMASSA</v>
          </cell>
          <cell r="J2633" t="str">
            <v>0150</v>
          </cell>
          <cell r="K2633" t="str">
            <v/>
          </cell>
          <cell r="L2633" t="str">
            <v/>
          </cell>
          <cell r="M2633" t="str">
            <v>98567</v>
          </cell>
          <cell r="N2633" t="str">
            <v>PROTEÇÃO MECÂNICA DE SUPERFICIE HORIZONTAL COM ARGAMASSA DE CIMENTO E AREIA, TRAÇO 1:3, E=4CM. AF_06/2018</v>
          </cell>
          <cell r="O2633" t="str">
            <v>M2</v>
          </cell>
          <cell r="P2633" t="str">
            <v>COEFICIENTE DE REPRESENTATIVIDADE</v>
          </cell>
          <cell r="Q2633" t="str">
            <v>60,57</v>
          </cell>
          <cell r="R2633" t="str">
            <v>CAIXA REFERENCIAL</v>
          </cell>
        </row>
        <row r="2634">
          <cell r="A2634">
            <v>98568</v>
          </cell>
          <cell r="B2634">
            <v>98568</v>
          </cell>
          <cell r="F2634" t="str">
            <v>IMPE0150</v>
          </cell>
          <cell r="G2634" t="str">
            <v>IMPERMEABILIZACOES E PROTECOES DIVERSAS</v>
          </cell>
          <cell r="H2634" t="str">
            <v>IMPE</v>
          </cell>
          <cell r="I2634" t="str">
            <v>PROTECAO DE SUPERFICIE COM ARGAMASSA</v>
          </cell>
          <cell r="J2634" t="str">
            <v>0150</v>
          </cell>
          <cell r="K2634" t="str">
            <v/>
          </cell>
          <cell r="L2634" t="str">
            <v/>
          </cell>
          <cell r="M2634" t="str">
            <v>98568</v>
          </cell>
          <cell r="N2634" t="str">
            <v>PROTEÇÃO MECÂNICA DE SUPERFÍCIE VERTICAL COM ARGAMASSA DE CIMENTO E AREIA, TRAÇO 1:3, E=4CM. AF_06/2018</v>
          </cell>
          <cell r="O2634" t="str">
            <v>M2</v>
          </cell>
          <cell r="P2634" t="str">
            <v>COEFICIENTE DE REPRESENTATIVIDADE</v>
          </cell>
          <cell r="Q2634" t="str">
            <v>75,31</v>
          </cell>
          <cell r="R2634" t="str">
            <v>CAIXA REFERENCIAL</v>
          </cell>
        </row>
        <row r="2635">
          <cell r="A2635">
            <v>98569</v>
          </cell>
          <cell r="B2635">
            <v>98569</v>
          </cell>
          <cell r="F2635" t="str">
            <v>IMPE0150</v>
          </cell>
          <cell r="G2635" t="str">
            <v>IMPERMEABILIZACOES E PROTECOES DIVERSAS</v>
          </cell>
          <cell r="H2635" t="str">
            <v>IMPE</v>
          </cell>
          <cell r="I2635" t="str">
            <v>PROTECAO DE SUPERFICIE COM ARGAMASSA</v>
          </cell>
          <cell r="J2635" t="str">
            <v>0150</v>
          </cell>
          <cell r="K2635" t="str">
            <v/>
          </cell>
          <cell r="L2635" t="str">
            <v/>
          </cell>
          <cell r="M2635" t="str">
            <v>98569</v>
          </cell>
          <cell r="N2635" t="str">
            <v>PROTEÇÃO MECÂNICA DE SUPERFICIE HORIZONTAL COM ARGAMASSA DE CIMENTO E AREIA, TRAÇO 1:3, E=5CM. AF_06/2018</v>
          </cell>
          <cell r="O2635" t="str">
            <v>M2</v>
          </cell>
          <cell r="P2635" t="str">
            <v>COEFICIENTE DE REPRESENTATIVIDADE</v>
          </cell>
          <cell r="Q2635" t="str">
            <v>75,03</v>
          </cell>
          <cell r="R2635" t="str">
            <v>CAIXA REFERENCIAL</v>
          </cell>
        </row>
        <row r="2636">
          <cell r="A2636">
            <v>98570</v>
          </cell>
          <cell r="B2636">
            <v>98570</v>
          </cell>
          <cell r="F2636" t="str">
            <v>IMPE0150</v>
          </cell>
          <cell r="G2636" t="str">
            <v>IMPERMEABILIZACOES E PROTECOES DIVERSAS</v>
          </cell>
          <cell r="H2636" t="str">
            <v>IMPE</v>
          </cell>
          <cell r="I2636" t="str">
            <v>PROTECAO DE SUPERFICIE COM ARGAMASSA</v>
          </cell>
          <cell r="J2636" t="str">
            <v>0150</v>
          </cell>
          <cell r="K2636" t="str">
            <v/>
          </cell>
          <cell r="L2636" t="str">
            <v/>
          </cell>
          <cell r="M2636" t="str">
            <v>98570</v>
          </cell>
          <cell r="N2636" t="str">
            <v>PROTEÇÃO MECÂNICA DE SUPERFÍCIE VERTICAL COM ARGAMASSA DE CIMENTO E AREIA, TRAÇO 1:3, E=5CM. AF_06/2018</v>
          </cell>
          <cell r="O2636" t="str">
            <v>M2</v>
          </cell>
          <cell r="P2636" t="str">
            <v>COEFICIENTE DE REPRESENTATIVIDADE</v>
          </cell>
          <cell r="Q2636" t="str">
            <v>89,82</v>
          </cell>
          <cell r="R2636" t="str">
            <v>CAIXA REFERENCIAL</v>
          </cell>
        </row>
        <row r="2637">
          <cell r="A2637">
            <v>98571</v>
          </cell>
          <cell r="B2637">
            <v>98571</v>
          </cell>
          <cell r="F2637" t="str">
            <v>IMPE0150</v>
          </cell>
          <cell r="G2637" t="str">
            <v>IMPERMEABILIZACOES E PROTECOES DIVERSAS</v>
          </cell>
          <cell r="H2637" t="str">
            <v>IMPE</v>
          </cell>
          <cell r="I2637" t="str">
            <v>PROTECAO DE SUPERFICIE COM ARGAMASSA</v>
          </cell>
          <cell r="J2637" t="str">
            <v>0150</v>
          </cell>
          <cell r="K2637" t="str">
            <v/>
          </cell>
          <cell r="L2637" t="str">
            <v/>
          </cell>
          <cell r="M2637" t="str">
            <v>98571</v>
          </cell>
          <cell r="N2637" t="str">
            <v>PROTEÇÃO MECÂNICA DE SUPERFICIE HORIZONTAL COM CONCRETO 15 MPA, E=4CM. AF_06/2018</v>
          </cell>
          <cell r="O2637" t="str">
            <v>M2</v>
          </cell>
          <cell r="P2637" t="str">
            <v>COEFICIENTE DE REPRESENTATIVIDADE</v>
          </cell>
          <cell r="Q2637" t="str">
            <v>36,30</v>
          </cell>
          <cell r="R2637" t="str">
            <v>CAIXA REFERENCIAL</v>
          </cell>
        </row>
        <row r="2638">
          <cell r="A2638">
            <v>98572</v>
          </cell>
          <cell r="B2638">
            <v>98572</v>
          </cell>
          <cell r="F2638" t="str">
            <v>IMPE0150</v>
          </cell>
          <cell r="G2638" t="str">
            <v>IMPERMEABILIZACOES E PROTECOES DIVERSAS</v>
          </cell>
          <cell r="H2638" t="str">
            <v>IMPE</v>
          </cell>
          <cell r="I2638" t="str">
            <v>PROTECAO DE SUPERFICIE COM ARGAMASSA</v>
          </cell>
          <cell r="J2638" t="str">
            <v>0150</v>
          </cell>
          <cell r="K2638" t="str">
            <v/>
          </cell>
          <cell r="L2638" t="str">
            <v/>
          </cell>
          <cell r="M2638" t="str">
            <v>98572</v>
          </cell>
          <cell r="N2638" t="str">
            <v>PROTEÇÃO MECÂNICA DE SUPERFICIE HORIZONTAL COM CONCRETO 15 MPA, E=5CM. AF_06/2018</v>
          </cell>
          <cell r="O2638" t="str">
            <v>M2</v>
          </cell>
          <cell r="P2638" t="str">
            <v>COEFICIENTE DE REPRESENTATIVIDADE</v>
          </cell>
          <cell r="Q2638" t="str">
            <v>44,88</v>
          </cell>
          <cell r="R2638" t="str">
            <v>CAIXA REFERENCIAL</v>
          </cell>
        </row>
        <row r="2639">
          <cell r="A2639">
            <v>98573</v>
          </cell>
          <cell r="B2639">
            <v>98573</v>
          </cell>
          <cell r="F2639" t="str">
            <v>IMPE0150</v>
          </cell>
          <cell r="G2639" t="str">
            <v>IMPERMEABILIZACOES E PROTECOES DIVERSAS</v>
          </cell>
          <cell r="H2639" t="str">
            <v>IMPE</v>
          </cell>
          <cell r="I2639" t="str">
            <v>PROTECAO DE SUPERFICIE COM ARGAMASSA</v>
          </cell>
          <cell r="J2639" t="str">
            <v>0150</v>
          </cell>
          <cell r="K2639" t="str">
            <v/>
          </cell>
          <cell r="L2639" t="str">
            <v/>
          </cell>
          <cell r="M2639" t="str">
            <v>98573</v>
          </cell>
          <cell r="N2639" t="str">
            <v>PROTEÇÃO MECÂNICA DE SUPERFÍCIE VERTICAL COM CONCRETO 15 MPA, E=5CM. AF_06/2018</v>
          </cell>
          <cell r="O2639" t="str">
            <v>M2</v>
          </cell>
          <cell r="P2639" t="str">
            <v>COEFICIENTE DE REPRESENTATIVIDADE</v>
          </cell>
          <cell r="Q2639" t="str">
            <v>59,22</v>
          </cell>
          <cell r="R2639" t="str">
            <v>CAIXA REFERENCIAL</v>
          </cell>
        </row>
        <row r="2640">
          <cell r="A2640">
            <v>91831</v>
          </cell>
          <cell r="B2640">
            <v>91831</v>
          </cell>
          <cell r="F2640" t="str">
            <v>INEL0165</v>
          </cell>
          <cell r="G2640" t="str">
            <v>INSTALACAO ELETRICA/ELETRIFICACAO E ILUMINACAO EXTERNA</v>
          </cell>
          <cell r="H2640" t="str">
            <v>INEL</v>
          </cell>
          <cell r="I2640" t="str">
            <v>ELETRODUTOS/CALHAS PARA LEITO DE CABOS</v>
          </cell>
          <cell r="J2640" t="str">
            <v>0165</v>
          </cell>
          <cell r="K2640" t="str">
            <v/>
          </cell>
          <cell r="L2640" t="str">
            <v/>
          </cell>
          <cell r="M2640" t="str">
            <v>91831</v>
          </cell>
          <cell r="N2640" t="str">
            <v>ELETRODUTO FLEXÍVEL CORRUGADO, PVC, DN 20 MM (1/2"), PARA CIRCUITOS TERMINAIS, INSTALADO EM FORRO - FORNECIMENTO E INSTALAÇÃO. AF_12/2015</v>
          </cell>
          <cell r="O2640" t="str">
            <v>M</v>
          </cell>
          <cell r="P2640" t="str">
            <v>COEFICIENTE DE REPRESENTATIVIDADE</v>
          </cell>
          <cell r="Q2640" t="str">
            <v>9,07</v>
          </cell>
          <cell r="R2640" t="str">
            <v>CAIXA REFERENCIAL</v>
          </cell>
        </row>
        <row r="2641">
          <cell r="A2641">
            <v>91833</v>
          </cell>
          <cell r="B2641">
            <v>91833</v>
          </cell>
          <cell r="F2641" t="str">
            <v>INEL0165</v>
          </cell>
          <cell r="G2641" t="str">
            <v>INSTALACAO ELETRICA/ELETRIFICACAO E ILUMINACAO EXTERNA</v>
          </cell>
          <cell r="H2641" t="str">
            <v>INEL</v>
          </cell>
          <cell r="I2641" t="str">
            <v>ELETRODUTOS/CALHAS PARA LEITO DE CABOS</v>
          </cell>
          <cell r="J2641" t="str">
            <v>0165</v>
          </cell>
          <cell r="K2641" t="str">
            <v/>
          </cell>
          <cell r="L2641" t="str">
            <v/>
          </cell>
          <cell r="M2641" t="str">
            <v>91833</v>
          </cell>
          <cell r="N2641" t="str">
            <v>ELETRODUTO FLEXÍVEL CORRUGADO REFORÇADO, PVC, DN 20 MM (1/2"), PARA CIRCUITOS TERMINAIS, INSTALADO EM FORRO - FORNECIMENTO E INSTALAÇÃO. AF_12/2015</v>
          </cell>
          <cell r="O2641" t="str">
            <v>M</v>
          </cell>
          <cell r="P2641" t="str">
            <v>COEFICIENTE DE REPRESENTATIVIDADE</v>
          </cell>
          <cell r="Q2641" t="str">
            <v>9,78</v>
          </cell>
          <cell r="R2641" t="str">
            <v>CAIXA REFERENCIAL</v>
          </cell>
        </row>
        <row r="2642">
          <cell r="A2642">
            <v>91834</v>
          </cell>
          <cell r="B2642">
            <v>91834</v>
          </cell>
          <cell r="F2642" t="str">
            <v>INEL0165</v>
          </cell>
          <cell r="G2642" t="str">
            <v>INSTALACAO ELETRICA/ELETRIFICACAO E ILUMINACAO EXTERNA</v>
          </cell>
          <cell r="H2642" t="str">
            <v>INEL</v>
          </cell>
          <cell r="I2642" t="str">
            <v>ELETRODUTOS/CALHAS PARA LEITO DE CABOS</v>
          </cell>
          <cell r="J2642" t="str">
            <v>0165</v>
          </cell>
          <cell r="K2642" t="str">
            <v/>
          </cell>
          <cell r="L2642" t="str">
            <v/>
          </cell>
          <cell r="M2642" t="str">
            <v>91834</v>
          </cell>
          <cell r="N2642" t="str">
            <v>ELETRODUTO FLEXÍVEL CORRUGADO, PVC, DN 25 MM (3/4"), PARA CIRCUITOS TERMINAIS, INSTALADO EM FORRO - FORNECIMENTO E INSTALAÇÃO. AF_12/2015</v>
          </cell>
          <cell r="O2642" t="str">
            <v>M</v>
          </cell>
          <cell r="P2642" t="str">
            <v>COEFICIENTE DE REPRESENTATIVIDADE</v>
          </cell>
          <cell r="Q2642" t="str">
            <v>10,10</v>
          </cell>
          <cell r="R2642" t="str">
            <v>CAIXA REFERENCIAL</v>
          </cell>
        </row>
        <row r="2643">
          <cell r="A2643">
            <v>91835</v>
          </cell>
          <cell r="B2643">
            <v>91835</v>
          </cell>
          <cell r="F2643" t="str">
            <v>INEL0165</v>
          </cell>
          <cell r="G2643" t="str">
            <v>INSTALACAO ELETRICA/ELETRIFICACAO E ILUMINACAO EXTERNA</v>
          </cell>
          <cell r="H2643" t="str">
            <v>INEL</v>
          </cell>
          <cell r="I2643" t="str">
            <v>ELETRODUTOS/CALHAS PARA LEITO DE CABOS</v>
          </cell>
          <cell r="J2643" t="str">
            <v>0165</v>
          </cell>
          <cell r="K2643" t="str">
            <v/>
          </cell>
          <cell r="L2643" t="str">
            <v/>
          </cell>
          <cell r="M2643" t="str">
            <v>91835</v>
          </cell>
          <cell r="N2643" t="str">
            <v>ELETRODUTO FLEXÍVEL CORRUGADO REFORÇADO, PVC, DN 25 MM (3/4"), PARA CIRCUITOS TERMINAIS, INSTALADO EM FORRO - FORNECIMENTO E INSTALAÇÃO. AF_12/2015</v>
          </cell>
          <cell r="O2643" t="str">
            <v>M</v>
          </cell>
          <cell r="P2643" t="str">
            <v>COEFICIENTE DE REPRESENTATIVIDADE</v>
          </cell>
          <cell r="Q2643" t="str">
            <v>11,89</v>
          </cell>
          <cell r="R2643" t="str">
            <v>CAIXA REFERENCIAL</v>
          </cell>
        </row>
        <row r="2644">
          <cell r="A2644">
            <v>91836</v>
          </cell>
          <cell r="B2644">
            <v>91836</v>
          </cell>
          <cell r="F2644" t="str">
            <v>INEL0165</v>
          </cell>
          <cell r="G2644" t="str">
            <v>INSTALACAO ELETRICA/ELETRIFICACAO E ILUMINACAO EXTERNA</v>
          </cell>
          <cell r="H2644" t="str">
            <v>INEL</v>
          </cell>
          <cell r="I2644" t="str">
            <v>ELETRODUTOS/CALHAS PARA LEITO DE CABOS</v>
          </cell>
          <cell r="J2644" t="str">
            <v>0165</v>
          </cell>
          <cell r="K2644" t="str">
            <v/>
          </cell>
          <cell r="L2644" t="str">
            <v/>
          </cell>
          <cell r="M2644" t="str">
            <v>91836</v>
          </cell>
          <cell r="N2644" t="str">
            <v>ELETRODUTO FLEXÍVEL CORRUGADO, PVC, DN 32 MM (1"), PARA CIRCUITOS TERMINAIS, INSTALADO EM FORRO - FORNECIMENTO E INSTALAÇÃO. AF_12/2015</v>
          </cell>
          <cell r="O2644" t="str">
            <v>M</v>
          </cell>
          <cell r="P2644" t="str">
            <v>COEFICIENTE DE REPRESENTATIVIDADE</v>
          </cell>
          <cell r="Q2644" t="str">
            <v>13,56</v>
          </cell>
          <cell r="R2644" t="str">
            <v>CAIXA REFERENCIAL</v>
          </cell>
        </row>
        <row r="2645">
          <cell r="A2645">
            <v>91837</v>
          </cell>
          <cell r="B2645">
            <v>91837</v>
          </cell>
          <cell r="F2645" t="str">
            <v>INEL0165</v>
          </cell>
          <cell r="G2645" t="str">
            <v>INSTALACAO ELETRICA/ELETRIFICACAO E ILUMINACAO EXTERNA</v>
          </cell>
          <cell r="H2645" t="str">
            <v>INEL</v>
          </cell>
          <cell r="I2645" t="str">
            <v>ELETRODUTOS/CALHAS PARA LEITO DE CABOS</v>
          </cell>
          <cell r="J2645" t="str">
            <v>0165</v>
          </cell>
          <cell r="K2645" t="str">
            <v/>
          </cell>
          <cell r="L2645" t="str">
            <v/>
          </cell>
          <cell r="M2645" t="str">
            <v>91837</v>
          </cell>
          <cell r="N2645" t="str">
            <v>ELETRODUTO FLEXÍVEL CORRUGADO REFORÇADO, PVC, DN 32 MM (1"), PARA CIRCUITOS TERMINAIS, INSTALADO EM FORRO - FORNECIMENTO E INSTALAÇÃO. AF_12/2015</v>
          </cell>
          <cell r="O2645" t="str">
            <v>M</v>
          </cell>
          <cell r="P2645" t="str">
            <v>COEFICIENTE DE REPRESENTATIVIDADE</v>
          </cell>
          <cell r="Q2645" t="str">
            <v>17,74</v>
          </cell>
          <cell r="R2645" t="str">
            <v>CAIXA REFERENCIAL</v>
          </cell>
        </row>
        <row r="2646">
          <cell r="A2646">
            <v>91839</v>
          </cell>
          <cell r="B2646">
            <v>91839</v>
          </cell>
          <cell r="F2646" t="str">
            <v>INEL0165</v>
          </cell>
          <cell r="G2646" t="str">
            <v>INSTALACAO ELETRICA/ELETRIFICACAO E ILUMINACAO EXTERNA</v>
          </cell>
          <cell r="H2646" t="str">
            <v>INEL</v>
          </cell>
          <cell r="I2646" t="str">
            <v>ELETRODUTOS/CALHAS PARA LEITO DE CABOS</v>
          </cell>
          <cell r="J2646" t="str">
            <v>0165</v>
          </cell>
          <cell r="K2646" t="str">
            <v/>
          </cell>
          <cell r="L2646" t="str">
            <v/>
          </cell>
          <cell r="M2646" t="str">
            <v>91839</v>
          </cell>
          <cell r="N2646" t="str">
            <v>ELETRODUTO FLEXÍVEL LISO, PEAD, DN 32 MM (1"), PARA CIRCUITOS TERMINAIS, INSTALADO EM FORRO - FORNECIMENTO E INSTALAÇÃO. AF_12/2015</v>
          </cell>
          <cell r="O2646" t="str">
            <v>M</v>
          </cell>
          <cell r="P2646" t="str">
            <v>COEFICIENTE DE REPRESENTATIVIDADE</v>
          </cell>
          <cell r="Q2646" t="str">
            <v>10,21</v>
          </cell>
          <cell r="R2646" t="str">
            <v>CAIXA REFERENCIAL</v>
          </cell>
        </row>
        <row r="2647">
          <cell r="A2647">
            <v>91840</v>
          </cell>
          <cell r="B2647">
            <v>91840</v>
          </cell>
          <cell r="F2647" t="str">
            <v>INEL0165</v>
          </cell>
          <cell r="G2647" t="str">
            <v>INSTALACAO ELETRICA/ELETRIFICACAO E ILUMINACAO EXTERNA</v>
          </cell>
          <cell r="H2647" t="str">
            <v>INEL</v>
          </cell>
          <cell r="I2647" t="str">
            <v>ELETRODUTOS/CALHAS PARA LEITO DE CABOS</v>
          </cell>
          <cell r="J2647" t="str">
            <v>0165</v>
          </cell>
          <cell r="K2647" t="str">
            <v/>
          </cell>
          <cell r="L2647" t="str">
            <v/>
          </cell>
          <cell r="M2647" t="str">
            <v>91840</v>
          </cell>
          <cell r="N2647" t="str">
            <v>ELETRODUTO FLEXÍVEL CORRUGADO, PEAD, DN 40 MM (1 1/4"), PARA CIRCUITOS TERMINAIS, INSTALADO EM FORRO - FORNECIMENTO E INSTALAÇÃO. AF_12/2015</v>
          </cell>
          <cell r="O2647" t="str">
            <v>M</v>
          </cell>
          <cell r="P2647" t="str">
            <v>COEFICIENTE DE REPRESENTATIVIDADE</v>
          </cell>
          <cell r="Q2647" t="str">
            <v>12,67</v>
          </cell>
          <cell r="R2647" t="str">
            <v>CAIXA REFERENCIAL</v>
          </cell>
        </row>
        <row r="2648">
          <cell r="A2648">
            <v>91841</v>
          </cell>
          <cell r="B2648">
            <v>91841</v>
          </cell>
          <cell r="F2648" t="str">
            <v>INEL0165</v>
          </cell>
          <cell r="G2648" t="str">
            <v>INSTALACAO ELETRICA/ELETRIFICACAO E ILUMINACAO EXTERNA</v>
          </cell>
          <cell r="H2648" t="str">
            <v>INEL</v>
          </cell>
          <cell r="I2648" t="str">
            <v>ELETRODUTOS/CALHAS PARA LEITO DE CABOS</v>
          </cell>
          <cell r="J2648" t="str">
            <v>0165</v>
          </cell>
          <cell r="K2648" t="str">
            <v/>
          </cell>
          <cell r="L2648" t="str">
            <v/>
          </cell>
          <cell r="M2648" t="str">
            <v>91841</v>
          </cell>
          <cell r="N2648" t="str">
            <v>ELETRODUTO FLEXÍVEL LISO, PEAD, DN 40 MM (1 1/4"), PARA CIRCUITOS TERMINAIS, INSTALADO EM FORRO - FORNECIMENTO E INSTALAÇÃO. AF_12/2015</v>
          </cell>
          <cell r="O2648" t="str">
            <v>M</v>
          </cell>
          <cell r="P2648" t="str">
            <v>COEFICIENTE DE REPRESENTATIVIDADE</v>
          </cell>
          <cell r="Q2648" t="str">
            <v>12,09</v>
          </cell>
          <cell r="R2648" t="str">
            <v>CAIXA REFERENCIAL</v>
          </cell>
        </row>
        <row r="2649">
          <cell r="A2649">
            <v>91842</v>
          </cell>
          <cell r="B2649">
            <v>91842</v>
          </cell>
          <cell r="F2649" t="str">
            <v>INEL0165</v>
          </cell>
          <cell r="G2649" t="str">
            <v>INSTALACAO ELETRICA/ELETRIFICACAO E ILUMINACAO EXTERNA</v>
          </cell>
          <cell r="H2649" t="str">
            <v>INEL</v>
          </cell>
          <cell r="I2649" t="str">
            <v>ELETRODUTOS/CALHAS PARA LEITO DE CABOS</v>
          </cell>
          <cell r="J2649" t="str">
            <v>0165</v>
          </cell>
          <cell r="K2649" t="str">
            <v/>
          </cell>
          <cell r="L2649" t="str">
            <v/>
          </cell>
          <cell r="M2649" t="str">
            <v>91842</v>
          </cell>
          <cell r="N2649" t="str">
            <v>ELETRODUTO FLEXÍVEL CORRUGADO, PVC, DN 20 MM (1/2"), PARA CIRCUITOS TERMINAIS, INSTALADO EM LAJE - FORNECIMENTO E INSTALAÇÃO. AF_12/2015</v>
          </cell>
          <cell r="O2649" t="str">
            <v>M</v>
          </cell>
          <cell r="P2649" t="str">
            <v>COEFICIENTE DE REPRESENTATIVIDADE</v>
          </cell>
          <cell r="Q2649" t="str">
            <v>6,84</v>
          </cell>
          <cell r="R2649" t="str">
            <v>CAIXA REFERENCIAL</v>
          </cell>
        </row>
        <row r="2650">
          <cell r="A2650">
            <v>91843</v>
          </cell>
          <cell r="B2650">
            <v>91843</v>
          </cell>
          <cell r="F2650" t="str">
            <v>INEL0165</v>
          </cell>
          <cell r="G2650" t="str">
            <v>INSTALACAO ELETRICA/ELETRIFICACAO E ILUMINACAO EXTERNA</v>
          </cell>
          <cell r="H2650" t="str">
            <v>INEL</v>
          </cell>
          <cell r="I2650" t="str">
            <v>ELETRODUTOS/CALHAS PARA LEITO DE CABOS</v>
          </cell>
          <cell r="J2650" t="str">
            <v>0165</v>
          </cell>
          <cell r="K2650" t="str">
            <v/>
          </cell>
          <cell r="L2650" t="str">
            <v/>
          </cell>
          <cell r="M2650" t="str">
            <v>91843</v>
          </cell>
          <cell r="N2650" t="str">
            <v>ELETRODUTO FLEXÍVEL CORRUGADO REFORÇADO, PVC, DN 20 MM (1/2"), PARA CIRCUITOS TERMINAIS, INSTALADO EM LAJE - FORNECIMENTO E INSTALAÇÃO. AF_12/2015</v>
          </cell>
          <cell r="O2650" t="str">
            <v>M</v>
          </cell>
          <cell r="P2650" t="str">
            <v>COEFICIENTE DE REPRESENTATIVIDADE</v>
          </cell>
          <cell r="Q2650" t="str">
            <v>7,55</v>
          </cell>
          <cell r="R2650" t="str">
            <v>CAIXA REFERENCIAL</v>
          </cell>
        </row>
        <row r="2651">
          <cell r="A2651">
            <v>91844</v>
          </cell>
          <cell r="B2651">
            <v>91844</v>
          </cell>
          <cell r="F2651" t="str">
            <v>INEL0165</v>
          </cell>
          <cell r="G2651" t="str">
            <v>INSTALACAO ELETRICA/ELETRIFICACAO E ILUMINACAO EXTERNA</v>
          </cell>
          <cell r="H2651" t="str">
            <v>INEL</v>
          </cell>
          <cell r="I2651" t="str">
            <v>ELETRODUTOS/CALHAS PARA LEITO DE CABOS</v>
          </cell>
          <cell r="J2651" t="str">
            <v>0165</v>
          </cell>
          <cell r="K2651" t="str">
            <v/>
          </cell>
          <cell r="L2651" t="str">
            <v/>
          </cell>
          <cell r="M2651" t="str">
            <v>91844</v>
          </cell>
          <cell r="N2651" t="str">
            <v>ELETRODUTO FLEXÍVEL CORRUGADO, PVC, DN 25 MM (3/4"), PARA CIRCUITOS TERMINAIS, INSTALADO EM LAJE - FORNECIMENTO E INSTALAÇÃO. AF_12/2015</v>
          </cell>
          <cell r="O2651" t="str">
            <v>M</v>
          </cell>
          <cell r="P2651" t="str">
            <v>COEFICIENTE DE REPRESENTATIVIDADE</v>
          </cell>
          <cell r="Q2651" t="str">
            <v>7,88</v>
          </cell>
          <cell r="R2651" t="str">
            <v>CAIXA REFERENCIAL</v>
          </cell>
        </row>
        <row r="2652">
          <cell r="A2652">
            <v>91845</v>
          </cell>
          <cell r="B2652">
            <v>91845</v>
          </cell>
          <cell r="F2652" t="str">
            <v>INEL0165</v>
          </cell>
          <cell r="G2652" t="str">
            <v>INSTALACAO ELETRICA/ELETRIFICACAO E ILUMINACAO EXTERNA</v>
          </cell>
          <cell r="H2652" t="str">
            <v>INEL</v>
          </cell>
          <cell r="I2652" t="str">
            <v>ELETRODUTOS/CALHAS PARA LEITO DE CABOS</v>
          </cell>
          <cell r="J2652" t="str">
            <v>0165</v>
          </cell>
          <cell r="K2652" t="str">
            <v/>
          </cell>
          <cell r="L2652" t="str">
            <v/>
          </cell>
          <cell r="M2652" t="str">
            <v>91845</v>
          </cell>
          <cell r="N2652" t="str">
            <v>ELETRODUTO FLEXÍVEL CORRUGADO REFORÇADO, PVC, DN 25 MM (3/4"), PARA CIRCUITOS TERMINAIS, INSTALADO EM LAJE - FORNECIMENTO E INSTALAÇÃO. AF_12/2015</v>
          </cell>
          <cell r="O2652" t="str">
            <v>M</v>
          </cell>
          <cell r="P2652" t="str">
            <v>COEFICIENTE DE REPRESENTATIVIDADE</v>
          </cell>
          <cell r="Q2652" t="str">
            <v>9,67</v>
          </cell>
          <cell r="R2652" t="str">
            <v>CAIXA REFERENCIAL</v>
          </cell>
        </row>
        <row r="2653">
          <cell r="A2653">
            <v>91846</v>
          </cell>
          <cell r="B2653">
            <v>91846</v>
          </cell>
          <cell r="F2653" t="str">
            <v>INEL0165</v>
          </cell>
          <cell r="G2653" t="str">
            <v>INSTALACAO ELETRICA/ELETRIFICACAO E ILUMINACAO EXTERNA</v>
          </cell>
          <cell r="H2653" t="str">
            <v>INEL</v>
          </cell>
          <cell r="I2653" t="str">
            <v>ELETRODUTOS/CALHAS PARA LEITO DE CABOS</v>
          </cell>
          <cell r="J2653" t="str">
            <v>0165</v>
          </cell>
          <cell r="K2653" t="str">
            <v/>
          </cell>
          <cell r="L2653" t="str">
            <v/>
          </cell>
          <cell r="M2653" t="str">
            <v>91846</v>
          </cell>
          <cell r="N2653" t="str">
            <v>ELETRODUTO FLEXÍVEL CORRUGADO, PVC, DN 32 MM (1"), PARA CIRCUITOS TERMINAIS, INSTALADO EM LAJE - FORNECIMENTO E INSTALAÇÃO. AF_12/2015</v>
          </cell>
          <cell r="O2653" t="str">
            <v>M</v>
          </cell>
          <cell r="P2653" t="str">
            <v>COEFICIENTE DE REPRESENTATIVIDADE</v>
          </cell>
          <cell r="Q2653" t="str">
            <v>11,32</v>
          </cell>
          <cell r="R2653" t="str">
            <v>CAIXA REFERENCIAL</v>
          </cell>
        </row>
        <row r="2654">
          <cell r="A2654">
            <v>91847</v>
          </cell>
          <cell r="B2654">
            <v>91847</v>
          </cell>
          <cell r="F2654" t="str">
            <v>INEL0165</v>
          </cell>
          <cell r="G2654" t="str">
            <v>INSTALACAO ELETRICA/ELETRIFICACAO E ILUMINACAO EXTERNA</v>
          </cell>
          <cell r="H2654" t="str">
            <v>INEL</v>
          </cell>
          <cell r="I2654" t="str">
            <v>ELETRODUTOS/CALHAS PARA LEITO DE CABOS</v>
          </cell>
          <cell r="J2654" t="str">
            <v>0165</v>
          </cell>
          <cell r="K2654" t="str">
            <v/>
          </cell>
          <cell r="L2654" t="str">
            <v/>
          </cell>
          <cell r="M2654" t="str">
            <v>91847</v>
          </cell>
          <cell r="N2654" t="str">
            <v>ELETRODUTO FLEXÍVEL CORRUGADO REFORÇADO, PVC, DN 32 MM (1"), PARA CIRCUITOS TERMINAIS, INSTALADO EM LAJE - FORNECIMENTO E INSTALAÇÃO. AF_12/2015</v>
          </cell>
          <cell r="O2654" t="str">
            <v>M</v>
          </cell>
          <cell r="P2654" t="str">
            <v>COEFICIENTE DE REPRESENTATIVIDADE</v>
          </cell>
          <cell r="Q2654" t="str">
            <v>15,50</v>
          </cell>
          <cell r="R2654" t="str">
            <v>CAIXA REFERENCIAL</v>
          </cell>
        </row>
        <row r="2655">
          <cell r="A2655">
            <v>91849</v>
          </cell>
          <cell r="B2655">
            <v>91849</v>
          </cell>
          <cell r="F2655" t="str">
            <v>INEL0165</v>
          </cell>
          <cell r="G2655" t="str">
            <v>INSTALACAO ELETRICA/ELETRIFICACAO E ILUMINACAO EXTERNA</v>
          </cell>
          <cell r="H2655" t="str">
            <v>INEL</v>
          </cell>
          <cell r="I2655" t="str">
            <v>ELETRODUTOS/CALHAS PARA LEITO DE CABOS</v>
          </cell>
          <cell r="J2655" t="str">
            <v>0165</v>
          </cell>
          <cell r="K2655" t="str">
            <v/>
          </cell>
          <cell r="L2655" t="str">
            <v/>
          </cell>
          <cell r="M2655" t="str">
            <v>91849</v>
          </cell>
          <cell r="N2655" t="str">
            <v>ELETRODUTO FLEXÍVEL LISO, PEAD, DN 32 MM (1"), PARA CIRCUITOS TERMINAIS, INSTALADO EM LAJE - FORNECIMENTO E INSTALAÇÃO. AF_12/2015</v>
          </cell>
          <cell r="O2655" t="str">
            <v>M</v>
          </cell>
          <cell r="P2655" t="str">
            <v>COEFICIENTE DE REPRESENTATIVIDADE</v>
          </cell>
          <cell r="Q2655" t="str">
            <v>7,97</v>
          </cell>
          <cell r="R2655" t="str">
            <v>CAIXA REFERENCIAL</v>
          </cell>
        </row>
        <row r="2656">
          <cell r="A2656">
            <v>91850</v>
          </cell>
          <cell r="B2656">
            <v>91850</v>
          </cell>
          <cell r="F2656" t="str">
            <v>INEL0165</v>
          </cell>
          <cell r="G2656" t="str">
            <v>INSTALACAO ELETRICA/ELETRIFICACAO E ILUMINACAO EXTERNA</v>
          </cell>
          <cell r="H2656" t="str">
            <v>INEL</v>
          </cell>
          <cell r="I2656" t="str">
            <v>ELETRODUTOS/CALHAS PARA LEITO DE CABOS</v>
          </cell>
          <cell r="J2656" t="str">
            <v>0165</v>
          </cell>
          <cell r="K2656" t="str">
            <v/>
          </cell>
          <cell r="L2656" t="str">
            <v/>
          </cell>
          <cell r="M2656" t="str">
            <v>91850</v>
          </cell>
          <cell r="N2656" t="str">
            <v>ELETRODUTO FLEXÍVEL CORRUGADO, PEAD, DN 40 MM (1 1/4"), PARA CIRCUITOS TERMINAIS, INSTALADO EM LAJE - FORNECIMENTO E INSTALAÇÃO. AF_12/2015</v>
          </cell>
          <cell r="O2656" t="str">
            <v>M</v>
          </cell>
          <cell r="P2656" t="str">
            <v>COEFICIENTE DE REPRESENTATIVIDADE</v>
          </cell>
          <cell r="Q2656" t="str">
            <v>10,50</v>
          </cell>
          <cell r="R2656" t="str">
            <v>CAIXA REFERENCIAL</v>
          </cell>
        </row>
        <row r="2657">
          <cell r="A2657">
            <v>91851</v>
          </cell>
          <cell r="B2657">
            <v>91851</v>
          </cell>
          <cell r="F2657" t="str">
            <v>INEL0165</v>
          </cell>
          <cell r="G2657" t="str">
            <v>INSTALACAO ELETRICA/ELETRIFICACAO E ILUMINACAO EXTERNA</v>
          </cell>
          <cell r="H2657" t="str">
            <v>INEL</v>
          </cell>
          <cell r="I2657" t="str">
            <v>ELETRODUTOS/CALHAS PARA LEITO DE CABOS</v>
          </cell>
          <cell r="J2657" t="str">
            <v>0165</v>
          </cell>
          <cell r="K2657" t="str">
            <v/>
          </cell>
          <cell r="L2657" t="str">
            <v/>
          </cell>
          <cell r="M2657" t="str">
            <v>91851</v>
          </cell>
          <cell r="N2657" t="str">
            <v>ELETRODUTO FLEXÍVEL LISO, PEAD, DN 40 MM (1 1/4"), PARA CIRCUITOS TERMINAIS, INSTALADO EM LAJE - FORNECIMENTO E INSTALAÇÃO. AF_12/2015</v>
          </cell>
          <cell r="O2657" t="str">
            <v>M</v>
          </cell>
          <cell r="P2657" t="str">
            <v>COEFICIENTE DE REPRESENTATIVIDADE</v>
          </cell>
          <cell r="Q2657" t="str">
            <v>9,92</v>
          </cell>
          <cell r="R2657" t="str">
            <v>CAIXA REFERENCIAL</v>
          </cell>
        </row>
        <row r="2658">
          <cell r="A2658">
            <v>91852</v>
          </cell>
          <cell r="B2658">
            <v>91852</v>
          </cell>
          <cell r="F2658" t="str">
            <v>INEL0165</v>
          </cell>
          <cell r="G2658" t="str">
            <v>INSTALACAO ELETRICA/ELETRIFICACAO E ILUMINACAO EXTERNA</v>
          </cell>
          <cell r="H2658" t="str">
            <v>INEL</v>
          </cell>
          <cell r="I2658" t="str">
            <v>ELETRODUTOS/CALHAS PARA LEITO DE CABOS</v>
          </cell>
          <cell r="J2658" t="str">
            <v>0165</v>
          </cell>
          <cell r="K2658" t="str">
            <v/>
          </cell>
          <cell r="L2658" t="str">
            <v/>
          </cell>
          <cell r="M2658" t="str">
            <v>91852</v>
          </cell>
          <cell r="N2658" t="str">
            <v>ELETRODUTO FLEXÍVEL CORRUGADO, PVC, DN 20 MM (1/2"), PARA CIRCUITOS TERMINAIS, INSTALADO EM PAREDE - FORNECIMENTO E INSTALAÇÃO. AF_12/2015</v>
          </cell>
          <cell r="O2658" t="str">
            <v>M</v>
          </cell>
          <cell r="P2658" t="str">
            <v>COEFICIENTE DE REPRESENTATIVIDADE</v>
          </cell>
          <cell r="Q2658" t="str">
            <v>9,45</v>
          </cell>
          <cell r="R2658" t="str">
            <v>CAIXA REFERENCIAL</v>
          </cell>
        </row>
        <row r="2659">
          <cell r="A2659">
            <v>91853</v>
          </cell>
          <cell r="B2659">
            <v>91853</v>
          </cell>
          <cell r="F2659" t="str">
            <v>INEL0165</v>
          </cell>
          <cell r="G2659" t="str">
            <v>INSTALACAO ELETRICA/ELETRIFICACAO E ILUMINACAO EXTERNA</v>
          </cell>
          <cell r="H2659" t="str">
            <v>INEL</v>
          </cell>
          <cell r="I2659" t="str">
            <v>ELETRODUTOS/CALHAS PARA LEITO DE CABOS</v>
          </cell>
          <cell r="J2659" t="str">
            <v>0165</v>
          </cell>
          <cell r="K2659" t="str">
            <v/>
          </cell>
          <cell r="L2659" t="str">
            <v/>
          </cell>
          <cell r="M2659" t="str">
            <v>91853</v>
          </cell>
          <cell r="N2659" t="str">
            <v>ELETRODUTO FLEXÍVEL CORRUGADO REFORÇADO, PVC, DN 20 MM (1/2"), PARA CIRCUITOS TERMINAIS, INSTALADO EM PAREDE - FORNECIMENTO E INSTALAÇÃO. AF_12/2015</v>
          </cell>
          <cell r="O2659" t="str">
            <v>M</v>
          </cell>
          <cell r="P2659" t="str">
            <v>COEFICIENTE DE REPRESENTATIVIDADE</v>
          </cell>
          <cell r="Q2659" t="str">
            <v>10,10</v>
          </cell>
          <cell r="R2659" t="str">
            <v>CAIXA REFERENCIAL</v>
          </cell>
        </row>
        <row r="2660">
          <cell r="A2660">
            <v>91854</v>
          </cell>
          <cell r="B2660">
            <v>91854</v>
          </cell>
          <cell r="F2660" t="str">
            <v>INEL0165</v>
          </cell>
          <cell r="G2660" t="str">
            <v>INSTALACAO ELETRICA/ELETRIFICACAO E ILUMINACAO EXTERNA</v>
          </cell>
          <cell r="H2660" t="str">
            <v>INEL</v>
          </cell>
          <cell r="I2660" t="str">
            <v>ELETRODUTOS/CALHAS PARA LEITO DE CABOS</v>
          </cell>
          <cell r="J2660" t="str">
            <v>0165</v>
          </cell>
          <cell r="K2660" t="str">
            <v/>
          </cell>
          <cell r="L2660" t="str">
            <v/>
          </cell>
          <cell r="M2660" t="str">
            <v>91854</v>
          </cell>
          <cell r="N2660" t="str">
            <v>ELETRODUTO FLEXÍVEL CORRUGADO, PVC, DN 25 MM (3/4"), PARA CIRCUITOS TERMINAIS, INSTALADO EM PAREDE - FORNECIMENTO E INSTALAÇÃO. AF_12/2015</v>
          </cell>
          <cell r="O2660" t="str">
            <v>M</v>
          </cell>
          <cell r="P2660" t="str">
            <v>COEFICIENTE DE REPRESENTATIVIDADE</v>
          </cell>
          <cell r="Q2660" t="str">
            <v>10,46</v>
          </cell>
          <cell r="R2660" t="str">
            <v>CAIXA REFERENCIAL</v>
          </cell>
        </row>
        <row r="2661">
          <cell r="A2661">
            <v>91855</v>
          </cell>
          <cell r="B2661">
            <v>91855</v>
          </cell>
          <cell r="F2661" t="str">
            <v>INEL0165</v>
          </cell>
          <cell r="G2661" t="str">
            <v>INSTALACAO ELETRICA/ELETRIFICACAO E ILUMINACAO EXTERNA</v>
          </cell>
          <cell r="H2661" t="str">
            <v>INEL</v>
          </cell>
          <cell r="I2661" t="str">
            <v>ELETRODUTOS/CALHAS PARA LEITO DE CABOS</v>
          </cell>
          <cell r="J2661" t="str">
            <v>0165</v>
          </cell>
          <cell r="K2661" t="str">
            <v/>
          </cell>
          <cell r="L2661" t="str">
            <v/>
          </cell>
          <cell r="M2661" t="str">
            <v>91855</v>
          </cell>
          <cell r="N2661" t="str">
            <v>ELETRODUTO FLEXÍVEL CORRUGADO REFORÇADO, PVC, DN 25 MM (3/4"), PARA CIRCUITOS TERMINAIS, INSTALADO EM PAREDE - FORNECIMENTO E INSTALAÇÃO. AF_12/2015</v>
          </cell>
          <cell r="O2661" t="str">
            <v>M</v>
          </cell>
          <cell r="P2661" t="str">
            <v>COEFICIENTE DE REPRESENTATIVIDADE</v>
          </cell>
          <cell r="Q2661" t="str">
            <v>12,12</v>
          </cell>
          <cell r="R2661" t="str">
            <v>CAIXA REFERENCIAL</v>
          </cell>
        </row>
        <row r="2662">
          <cell r="A2662">
            <v>91856</v>
          </cell>
          <cell r="B2662">
            <v>91856</v>
          </cell>
          <cell r="F2662" t="str">
            <v>INEL0165</v>
          </cell>
          <cell r="G2662" t="str">
            <v>INSTALACAO ELETRICA/ELETRIFICACAO E ILUMINACAO EXTERNA</v>
          </cell>
          <cell r="H2662" t="str">
            <v>INEL</v>
          </cell>
          <cell r="I2662" t="str">
            <v>ELETRODUTOS/CALHAS PARA LEITO DE CABOS</v>
          </cell>
          <cell r="J2662" t="str">
            <v>0165</v>
          </cell>
          <cell r="K2662" t="str">
            <v/>
          </cell>
          <cell r="L2662" t="str">
            <v/>
          </cell>
          <cell r="M2662" t="str">
            <v>91856</v>
          </cell>
          <cell r="N2662" t="str">
            <v>ELETRODUTO FLEXÍVEL CORRUGADO, PVC, DN 32 MM (1"), PARA CIRCUITOS TERMINAIS, INSTALADO EM PAREDE - FORNECIMENTO E INSTALAÇÃO. AF_12/2015</v>
          </cell>
          <cell r="O2662" t="str">
            <v>M</v>
          </cell>
          <cell r="P2662" t="str">
            <v>COEFICIENTE DE REPRESENTATIVIDADE</v>
          </cell>
          <cell r="Q2662" t="str">
            <v>13,74</v>
          </cell>
          <cell r="R2662" t="str">
            <v>CAIXA REFERENCIAL</v>
          </cell>
        </row>
        <row r="2663">
          <cell r="A2663">
            <v>91857</v>
          </cell>
          <cell r="B2663">
            <v>91857</v>
          </cell>
          <cell r="F2663" t="str">
            <v>INEL0165</v>
          </cell>
          <cell r="G2663" t="str">
            <v>INSTALACAO ELETRICA/ELETRIFICACAO E ILUMINACAO EXTERNA</v>
          </cell>
          <cell r="H2663" t="str">
            <v>INEL</v>
          </cell>
          <cell r="I2663" t="str">
            <v>ELETRODUTOS/CALHAS PARA LEITO DE CABOS</v>
          </cell>
          <cell r="J2663" t="str">
            <v>0165</v>
          </cell>
          <cell r="K2663" t="str">
            <v/>
          </cell>
          <cell r="L2663" t="str">
            <v/>
          </cell>
          <cell r="M2663" t="str">
            <v>91857</v>
          </cell>
          <cell r="N2663" t="str">
            <v>ELETRODUTO FLEXÍVEL CORRUGADO REFORÇADO, PVC, DN 32 MM (1"), PARA CIRCUITOS TERMINAIS, INSTALADO EM PAREDE - FORNECIMENTO E INSTALAÇÃO. AF_12/2015</v>
          </cell>
          <cell r="O2663" t="str">
            <v>M</v>
          </cell>
          <cell r="P2663" t="str">
            <v>COEFICIENTE DE REPRESENTATIVIDADE</v>
          </cell>
          <cell r="Q2663" t="str">
            <v>17,60</v>
          </cell>
          <cell r="R2663" t="str">
            <v>CAIXA REFERENCIAL</v>
          </cell>
        </row>
        <row r="2664">
          <cell r="A2664">
            <v>91859</v>
          </cell>
          <cell r="B2664">
            <v>91859</v>
          </cell>
          <cell r="F2664" t="str">
            <v>INEL0165</v>
          </cell>
          <cell r="G2664" t="str">
            <v>INSTALACAO ELETRICA/ELETRIFICACAO E ILUMINACAO EXTERNA</v>
          </cell>
          <cell r="H2664" t="str">
            <v>INEL</v>
          </cell>
          <cell r="I2664" t="str">
            <v>ELETRODUTOS/CALHAS PARA LEITO DE CABOS</v>
          </cell>
          <cell r="J2664" t="str">
            <v>0165</v>
          </cell>
          <cell r="K2664" t="str">
            <v/>
          </cell>
          <cell r="L2664" t="str">
            <v/>
          </cell>
          <cell r="M2664" t="str">
            <v>91859</v>
          </cell>
          <cell r="N2664" t="str">
            <v>ELETRODUTO FLEXÍVEL LISO, PEAD, DN 32 MM (1"), PARA CIRCUITOS TERMINAIS, INSTALADO EM PAREDE - FORNECIMENTO E INSTALAÇÃO. AF_12/2015</v>
          </cell>
          <cell r="O2664" t="str">
            <v>M</v>
          </cell>
          <cell r="P2664" t="str">
            <v>COEFICIENTE DE REPRESENTATIVIDADE</v>
          </cell>
          <cell r="Q2664" t="str">
            <v>10,64</v>
          </cell>
          <cell r="R2664" t="str">
            <v>CAIXA REFERENCIAL</v>
          </cell>
        </row>
        <row r="2665">
          <cell r="A2665">
            <v>91860</v>
          </cell>
          <cell r="B2665">
            <v>91860</v>
          </cell>
          <cell r="F2665" t="str">
            <v>INEL0165</v>
          </cell>
          <cell r="G2665" t="str">
            <v>INSTALACAO ELETRICA/ELETRIFICACAO E ILUMINACAO EXTERNA</v>
          </cell>
          <cell r="H2665" t="str">
            <v>INEL</v>
          </cell>
          <cell r="I2665" t="str">
            <v>ELETRODUTOS/CALHAS PARA LEITO DE CABOS</v>
          </cell>
          <cell r="J2665" t="str">
            <v>0165</v>
          </cell>
          <cell r="K2665" t="str">
            <v/>
          </cell>
          <cell r="L2665" t="str">
            <v/>
          </cell>
          <cell r="M2665" t="str">
            <v>91860</v>
          </cell>
          <cell r="N2665" t="str">
            <v>ELETRODUTO FLEXÍVEL CORRUGADO, PEAD, DN 40 MM (1 1/4"), PARA CIRCUITOS TERMINAIS, INSTALADO EM PAREDE - FORNECIMENTO E INSTALAÇÃO. AF_12/2015</v>
          </cell>
          <cell r="O2665" t="str">
            <v>M</v>
          </cell>
          <cell r="P2665" t="str">
            <v>COEFICIENTE DE REPRESENTATIVIDADE</v>
          </cell>
          <cell r="Q2665" t="str">
            <v>13,05</v>
          </cell>
          <cell r="R2665" t="str">
            <v>CAIXA REFERENCIAL</v>
          </cell>
        </row>
        <row r="2666">
          <cell r="A2666">
            <v>91861</v>
          </cell>
          <cell r="B2666">
            <v>91861</v>
          </cell>
          <cell r="F2666" t="str">
            <v>INEL0165</v>
          </cell>
          <cell r="G2666" t="str">
            <v>INSTALACAO ELETRICA/ELETRIFICACAO E ILUMINACAO EXTERNA</v>
          </cell>
          <cell r="H2666" t="str">
            <v>INEL</v>
          </cell>
          <cell r="I2666" t="str">
            <v>ELETRODUTOS/CALHAS PARA LEITO DE CABOS</v>
          </cell>
          <cell r="J2666" t="str">
            <v>0165</v>
          </cell>
          <cell r="K2666" t="str">
            <v/>
          </cell>
          <cell r="L2666" t="str">
            <v/>
          </cell>
          <cell r="M2666" t="str">
            <v>91861</v>
          </cell>
          <cell r="N2666" t="str">
            <v>ELETRODUTO FLEXÍVEL LISO, PEAD, DN 40 MM (1 1/4"), PARA CIRCUITOS TERMINAIS, INSTALADO EM PAREDE - FORNECIMENTO E INSTALAÇÃO. AF_12/2015</v>
          </cell>
          <cell r="O2666" t="str">
            <v>M</v>
          </cell>
          <cell r="P2666" t="str">
            <v>COEFICIENTE DE REPRESENTATIVIDADE</v>
          </cell>
          <cell r="Q2666" t="str">
            <v>12,51</v>
          </cell>
          <cell r="R2666" t="str">
            <v>CAIXA REFERENCIAL</v>
          </cell>
        </row>
        <row r="2667">
          <cell r="A2667">
            <v>91862</v>
          </cell>
          <cell r="B2667">
            <v>91862</v>
          </cell>
          <cell r="F2667" t="str">
            <v>INEL0165</v>
          </cell>
          <cell r="G2667" t="str">
            <v>INSTALACAO ELETRICA/ELETRIFICACAO E ILUMINACAO EXTERNA</v>
          </cell>
          <cell r="H2667" t="str">
            <v>INEL</v>
          </cell>
          <cell r="I2667" t="str">
            <v>ELETRODUTOS/CALHAS PARA LEITO DE CABOS</v>
          </cell>
          <cell r="J2667" t="str">
            <v>0165</v>
          </cell>
          <cell r="K2667" t="str">
            <v/>
          </cell>
          <cell r="L2667" t="str">
            <v/>
          </cell>
          <cell r="M2667" t="str">
            <v>91862</v>
          </cell>
          <cell r="N2667" t="str">
            <v>ELETRODUTO RÍGIDO ROSCÁVEL, PVC, DN 20 MM (1/2"), PARA CIRCUITOS TERMINAIS, INSTALADO EM FORRO - FORNECIMENTO E INSTALAÇÃO. AF_12/2015</v>
          </cell>
          <cell r="O2667" t="str">
            <v>M</v>
          </cell>
          <cell r="P2667" t="str">
            <v>COEFICIENTE DE REPRESENTATIVIDADE</v>
          </cell>
          <cell r="Q2667" t="str">
            <v>11,26</v>
          </cell>
          <cell r="R2667" t="str">
            <v>CAIXA REFERENCIAL</v>
          </cell>
        </row>
        <row r="2668">
          <cell r="A2668">
            <v>91863</v>
          </cell>
          <cell r="B2668">
            <v>91863</v>
          </cell>
          <cell r="F2668" t="str">
            <v>INEL0165</v>
          </cell>
          <cell r="G2668" t="str">
            <v>INSTALACAO ELETRICA/ELETRIFICACAO E ILUMINACAO EXTERNA</v>
          </cell>
          <cell r="H2668" t="str">
            <v>INEL</v>
          </cell>
          <cell r="I2668" t="str">
            <v>ELETRODUTOS/CALHAS PARA LEITO DE CABOS</v>
          </cell>
          <cell r="J2668" t="str">
            <v>0165</v>
          </cell>
          <cell r="K2668" t="str">
            <v/>
          </cell>
          <cell r="L2668" t="str">
            <v/>
          </cell>
          <cell r="M2668" t="str">
            <v>91863</v>
          </cell>
          <cell r="N2668" t="str">
            <v>ELETRODUTO RÍGIDO ROSCÁVEL, PVC, DN 25 MM (3/4"), PARA CIRCUITOS TERMINAIS, INSTALADO EM FORRO - FORNECIMENTO E INSTALAÇÃO. AF_12/2015</v>
          </cell>
          <cell r="O2668" t="str">
            <v>M</v>
          </cell>
          <cell r="P2668" t="str">
            <v>COEFICIENTE DE REPRESENTATIVIDADE</v>
          </cell>
          <cell r="Q2668" t="str">
            <v>13,31</v>
          </cell>
          <cell r="R2668" t="str">
            <v>CAIXA REFERENCIAL</v>
          </cell>
        </row>
        <row r="2669">
          <cell r="A2669">
            <v>91864</v>
          </cell>
          <cell r="B2669">
            <v>91864</v>
          </cell>
          <cell r="F2669" t="str">
            <v>INEL0165</v>
          </cell>
          <cell r="G2669" t="str">
            <v>INSTALACAO ELETRICA/ELETRIFICACAO E ILUMINACAO EXTERNA</v>
          </cell>
          <cell r="H2669" t="str">
            <v>INEL</v>
          </cell>
          <cell r="I2669" t="str">
            <v>ELETRODUTOS/CALHAS PARA LEITO DE CABOS</v>
          </cell>
          <cell r="J2669" t="str">
            <v>0165</v>
          </cell>
          <cell r="K2669" t="str">
            <v/>
          </cell>
          <cell r="L2669" t="str">
            <v/>
          </cell>
          <cell r="M2669" t="str">
            <v>91864</v>
          </cell>
          <cell r="N2669" t="str">
            <v>ELETRODUTO RÍGIDO ROSCÁVEL, PVC, DN 32 MM (1"), PARA CIRCUITOS TERMINAIS, INSTALADO EM FORRO - FORNECIMENTO E INSTALAÇÃO. AF_12/2015</v>
          </cell>
          <cell r="O2669" t="str">
            <v>M</v>
          </cell>
          <cell r="P2669" t="str">
            <v>COEFICIENTE DE REPRESENTATIVIDADE</v>
          </cell>
          <cell r="Q2669" t="str">
            <v>17,91</v>
          </cell>
          <cell r="R2669" t="str">
            <v>CAIXA REFERENCIAL</v>
          </cell>
        </row>
        <row r="2670">
          <cell r="A2670">
            <v>91865</v>
          </cell>
          <cell r="B2670">
            <v>91865</v>
          </cell>
          <cell r="F2670" t="str">
            <v>INEL0165</v>
          </cell>
          <cell r="G2670" t="str">
            <v>INSTALACAO ELETRICA/ELETRIFICACAO E ILUMINACAO EXTERNA</v>
          </cell>
          <cell r="H2670" t="str">
            <v>INEL</v>
          </cell>
          <cell r="I2670" t="str">
            <v>ELETRODUTOS/CALHAS PARA LEITO DE CABOS</v>
          </cell>
          <cell r="J2670" t="str">
            <v>0165</v>
          </cell>
          <cell r="K2670" t="str">
            <v/>
          </cell>
          <cell r="L2670" t="str">
            <v/>
          </cell>
          <cell r="M2670" t="str">
            <v>91865</v>
          </cell>
          <cell r="N2670" t="str">
            <v>ELETRODUTO RÍGIDO ROSCÁVEL, PVC, DN 40 MM (1 1/4"), PARA CIRCUITOS TERMINAIS, INSTALADO EM FORRO - FORNECIMENTO E INSTALAÇÃO. AF_12/2015</v>
          </cell>
          <cell r="O2670" t="str">
            <v>M</v>
          </cell>
          <cell r="P2670" t="str">
            <v>COEFICIENTE DE REPRESENTATIVIDADE</v>
          </cell>
          <cell r="Q2670" t="str">
            <v>22,44</v>
          </cell>
          <cell r="R2670" t="str">
            <v>CAIXA REFERENCIAL</v>
          </cell>
        </row>
        <row r="2671">
          <cell r="A2671">
            <v>91866</v>
          </cell>
          <cell r="B2671">
            <v>91866</v>
          </cell>
          <cell r="F2671" t="str">
            <v>INEL0165</v>
          </cell>
          <cell r="G2671" t="str">
            <v>INSTALACAO ELETRICA/ELETRIFICACAO E ILUMINACAO EXTERNA</v>
          </cell>
          <cell r="H2671" t="str">
            <v>INEL</v>
          </cell>
          <cell r="I2671" t="str">
            <v>ELETRODUTOS/CALHAS PARA LEITO DE CABOS</v>
          </cell>
          <cell r="J2671" t="str">
            <v>0165</v>
          </cell>
          <cell r="K2671" t="str">
            <v/>
          </cell>
          <cell r="L2671" t="str">
            <v/>
          </cell>
          <cell r="M2671" t="str">
            <v>91866</v>
          </cell>
          <cell r="N2671" t="str">
            <v>ELETRODUTO RÍGIDO ROSCÁVEL, PVC, DN 20 MM (1/2"), PARA CIRCUITOS TERMINAIS, INSTALADO EM LAJE - FORNECIMENTO E INSTALAÇÃO. AF_12/2015</v>
          </cell>
          <cell r="O2671" t="str">
            <v>M</v>
          </cell>
          <cell r="P2671" t="str">
            <v>COEFICIENTE DE REPRESENTATIVIDADE</v>
          </cell>
          <cell r="Q2671" t="str">
            <v>9,18</v>
          </cell>
          <cell r="R2671" t="str">
            <v>CAIXA REFERENCIAL</v>
          </cell>
        </row>
        <row r="2672">
          <cell r="A2672">
            <v>91867</v>
          </cell>
          <cell r="B2672">
            <v>91867</v>
          </cell>
          <cell r="F2672" t="str">
            <v>INEL0165</v>
          </cell>
          <cell r="G2672" t="str">
            <v>INSTALACAO ELETRICA/ELETRIFICACAO E ILUMINACAO EXTERNA</v>
          </cell>
          <cell r="H2672" t="str">
            <v>INEL</v>
          </cell>
          <cell r="I2672" t="str">
            <v>ELETRODUTOS/CALHAS PARA LEITO DE CABOS</v>
          </cell>
          <cell r="J2672" t="str">
            <v>0165</v>
          </cell>
          <cell r="K2672" t="str">
            <v/>
          </cell>
          <cell r="L2672" t="str">
            <v/>
          </cell>
          <cell r="M2672" t="str">
            <v>91867</v>
          </cell>
          <cell r="N2672" t="str">
            <v>ELETRODUTO RÍGIDO ROSCÁVEL, PVC, DN 25 MM (3/4"), PARA CIRCUITOS TERMINAIS, INSTALADO EM LAJE - FORNECIMENTO E INSTALAÇÃO. AF_12/2015</v>
          </cell>
          <cell r="O2672" t="str">
            <v>M</v>
          </cell>
          <cell r="P2672" t="str">
            <v>COEFICIENTE DE REPRESENTATIVIDADE</v>
          </cell>
          <cell r="Q2672" t="str">
            <v>11,23</v>
          </cell>
          <cell r="R2672" t="str">
            <v>CAIXA REFERENCIAL</v>
          </cell>
        </row>
        <row r="2673">
          <cell r="A2673">
            <v>91868</v>
          </cell>
          <cell r="B2673">
            <v>91868</v>
          </cell>
          <cell r="F2673" t="str">
            <v>INEL0165</v>
          </cell>
          <cell r="G2673" t="str">
            <v>INSTALACAO ELETRICA/ELETRIFICACAO E ILUMINACAO EXTERNA</v>
          </cell>
          <cell r="H2673" t="str">
            <v>INEL</v>
          </cell>
          <cell r="I2673" t="str">
            <v>ELETRODUTOS/CALHAS PARA LEITO DE CABOS</v>
          </cell>
          <cell r="J2673" t="str">
            <v>0165</v>
          </cell>
          <cell r="K2673" t="str">
            <v/>
          </cell>
          <cell r="L2673" t="str">
            <v/>
          </cell>
          <cell r="M2673" t="str">
            <v>91868</v>
          </cell>
          <cell r="N2673" t="str">
            <v>ELETRODUTO RÍGIDO ROSCÁVEL, PVC, DN 32 MM (1"), PARA CIRCUITOS TERMINAIS, INSTALADO EM LAJE - FORNECIMENTO E INSTALAÇÃO. AF_12/2015</v>
          </cell>
          <cell r="O2673" t="str">
            <v>M</v>
          </cell>
          <cell r="P2673" t="str">
            <v>COEFICIENTE DE REPRESENTATIVIDADE</v>
          </cell>
          <cell r="Q2673" t="str">
            <v>15,83</v>
          </cell>
          <cell r="R2673" t="str">
            <v>CAIXA REFERENCIAL</v>
          </cell>
        </row>
        <row r="2674">
          <cell r="A2674">
            <v>91869</v>
          </cell>
          <cell r="B2674">
            <v>91869</v>
          </cell>
          <cell r="F2674" t="str">
            <v>INEL0165</v>
          </cell>
          <cell r="G2674" t="str">
            <v>INSTALACAO ELETRICA/ELETRIFICACAO E ILUMINACAO EXTERNA</v>
          </cell>
          <cell r="H2674" t="str">
            <v>INEL</v>
          </cell>
          <cell r="I2674" t="str">
            <v>ELETRODUTOS/CALHAS PARA LEITO DE CABOS</v>
          </cell>
          <cell r="J2674" t="str">
            <v>0165</v>
          </cell>
          <cell r="K2674" t="str">
            <v/>
          </cell>
          <cell r="L2674" t="str">
            <v/>
          </cell>
          <cell r="M2674" t="str">
            <v>91869</v>
          </cell>
          <cell r="N2674" t="str">
            <v>ELETRODUTO RÍGIDO ROSCÁVEL, PVC, DN 40 MM (1 1/4"), PARA CIRCUITOS TERMINAIS, INSTALADO EM LAJE - FORNECIMENTO E INSTALAÇÃO. AF_12/2015</v>
          </cell>
          <cell r="O2674" t="str">
            <v>M</v>
          </cell>
          <cell r="P2674" t="str">
            <v>COEFICIENTE DE REPRESENTATIVIDADE</v>
          </cell>
          <cell r="Q2674" t="str">
            <v>20,37</v>
          </cell>
          <cell r="R2674" t="str">
            <v>CAIXA REFERENCIAL</v>
          </cell>
        </row>
        <row r="2675">
          <cell r="A2675">
            <v>91870</v>
          </cell>
          <cell r="B2675">
            <v>91870</v>
          </cell>
          <cell r="F2675" t="str">
            <v>INEL0165</v>
          </cell>
          <cell r="G2675" t="str">
            <v>INSTALACAO ELETRICA/ELETRIFICACAO E ILUMINACAO EXTERNA</v>
          </cell>
          <cell r="H2675" t="str">
            <v>INEL</v>
          </cell>
          <cell r="I2675" t="str">
            <v>ELETRODUTOS/CALHAS PARA LEITO DE CABOS</v>
          </cell>
          <cell r="J2675" t="str">
            <v>0165</v>
          </cell>
          <cell r="K2675" t="str">
            <v/>
          </cell>
          <cell r="L2675" t="str">
            <v/>
          </cell>
          <cell r="M2675" t="str">
            <v>91870</v>
          </cell>
          <cell r="N2675" t="str">
            <v>ELETRODUTO RÍGIDO ROSCÁVEL, PVC, DN 20 MM (1/2"), PARA CIRCUITOS TERMINAIS, INSTALADO EM PAREDE - FORNECIMENTO E INSTALAÇÃO. AF_12/2015</v>
          </cell>
          <cell r="O2675" t="str">
            <v>M</v>
          </cell>
          <cell r="P2675" t="str">
            <v>COEFICIENTE DE REPRESENTATIVIDADE</v>
          </cell>
          <cell r="Q2675" t="str">
            <v>12,54</v>
          </cell>
          <cell r="R2675" t="str">
            <v>CAIXA REFERENCIAL</v>
          </cell>
        </row>
        <row r="2676">
          <cell r="A2676">
            <v>91871</v>
          </cell>
          <cell r="B2676">
            <v>91871</v>
          </cell>
          <cell r="F2676" t="str">
            <v>INEL0165</v>
          </cell>
          <cell r="G2676" t="str">
            <v>INSTALACAO ELETRICA/ELETRIFICACAO E ILUMINACAO EXTERNA</v>
          </cell>
          <cell r="H2676" t="str">
            <v>INEL</v>
          </cell>
          <cell r="I2676" t="str">
            <v>ELETRODUTOS/CALHAS PARA LEITO DE CABOS</v>
          </cell>
          <cell r="J2676" t="str">
            <v>0165</v>
          </cell>
          <cell r="K2676" t="str">
            <v/>
          </cell>
          <cell r="L2676" t="str">
            <v/>
          </cell>
          <cell r="M2676" t="str">
            <v>91871</v>
          </cell>
          <cell r="N2676" t="str">
            <v>ELETRODUTO RÍGIDO ROSCÁVEL, PVC, DN 25 MM (3/4"), PARA CIRCUITOS TERMINAIS, INSTALADO EM PAREDE - FORNECIMENTO E INSTALAÇÃO. AF_12/2015</v>
          </cell>
          <cell r="O2676" t="str">
            <v>M</v>
          </cell>
          <cell r="P2676" t="str">
            <v>COEFICIENTE DE REPRESENTATIVIDADE</v>
          </cell>
          <cell r="Q2676" t="str">
            <v>14,64</v>
          </cell>
          <cell r="R2676" t="str">
            <v>CAIXA REFERENCIAL</v>
          </cell>
        </row>
        <row r="2677">
          <cell r="A2677">
            <v>91872</v>
          </cell>
          <cell r="B2677">
            <v>91872</v>
          </cell>
          <cell r="F2677" t="str">
            <v>INEL0165</v>
          </cell>
          <cell r="G2677" t="str">
            <v>INSTALACAO ELETRICA/ELETRIFICACAO E ILUMINACAO EXTERNA</v>
          </cell>
          <cell r="H2677" t="str">
            <v>INEL</v>
          </cell>
          <cell r="I2677" t="str">
            <v>ELETRODUTOS/CALHAS PARA LEITO DE CABOS</v>
          </cell>
          <cell r="J2677" t="str">
            <v>0165</v>
          </cell>
          <cell r="K2677" t="str">
            <v/>
          </cell>
          <cell r="L2677" t="str">
            <v/>
          </cell>
          <cell r="M2677" t="str">
            <v>91872</v>
          </cell>
          <cell r="N2677" t="str">
            <v>ELETRODUTO RÍGIDO ROSCÁVEL, PVC, DN 32 MM (1"), PARA CIRCUITOS TERMINAIS, INSTALADO EM PAREDE - FORNECIMENTO E INSTALAÇÃO. AF_12/2015</v>
          </cell>
          <cell r="O2677" t="str">
            <v>M</v>
          </cell>
          <cell r="P2677" t="str">
            <v>COEFICIENTE DE REPRESENTATIVIDADE</v>
          </cell>
          <cell r="Q2677" t="str">
            <v>19,24</v>
          </cell>
          <cell r="R2677" t="str">
            <v>CAIXA REFERENCIAL</v>
          </cell>
        </row>
        <row r="2678">
          <cell r="A2678">
            <v>91873</v>
          </cell>
          <cell r="B2678">
            <v>91873</v>
          </cell>
          <cell r="F2678" t="str">
            <v>INEL0165</v>
          </cell>
          <cell r="G2678" t="str">
            <v>INSTALACAO ELETRICA/ELETRIFICACAO E ILUMINACAO EXTERNA</v>
          </cell>
          <cell r="H2678" t="str">
            <v>INEL</v>
          </cell>
          <cell r="I2678" t="str">
            <v>ELETRODUTOS/CALHAS PARA LEITO DE CABOS</v>
          </cell>
          <cell r="J2678" t="str">
            <v>0165</v>
          </cell>
          <cell r="K2678" t="str">
            <v/>
          </cell>
          <cell r="L2678" t="str">
            <v/>
          </cell>
          <cell r="M2678" t="str">
            <v>91873</v>
          </cell>
          <cell r="N2678" t="str">
            <v>ELETRODUTO RÍGIDO ROSCÁVEL, PVC, DN 40 MM (1 1/4"), PARA CIRCUITOS TERMINAIS, INSTALADO EM PAREDE - FORNECIMENTO E INSTALAÇÃO. AF_12/2015</v>
          </cell>
          <cell r="O2678" t="str">
            <v>M</v>
          </cell>
          <cell r="P2678" t="str">
            <v>COEFICIENTE DE REPRESENTATIVIDADE</v>
          </cell>
          <cell r="Q2678" t="str">
            <v>23,72</v>
          </cell>
          <cell r="R2678" t="str">
            <v>CAIXA REFERENCIAL</v>
          </cell>
        </row>
        <row r="2679">
          <cell r="A2679">
            <v>93008</v>
          </cell>
          <cell r="B2679">
            <v>93008</v>
          </cell>
          <cell r="F2679" t="str">
            <v>INEL0165</v>
          </cell>
          <cell r="G2679" t="str">
            <v>INSTALACAO ELETRICA/ELETRIFICACAO E ILUMINACAO EXTERNA</v>
          </cell>
          <cell r="H2679" t="str">
            <v>INEL</v>
          </cell>
          <cell r="I2679" t="str">
            <v>ELETRODUTOS/CALHAS PARA LEITO DE CABOS</v>
          </cell>
          <cell r="J2679" t="str">
            <v>0165</v>
          </cell>
          <cell r="K2679" t="str">
            <v/>
          </cell>
          <cell r="L2679" t="str">
            <v/>
          </cell>
          <cell r="M2679" t="str">
            <v>93008</v>
          </cell>
          <cell r="N2679" t="str">
            <v>ELETRODUTO RÍGIDO ROSCÁVEL, PVC, DN 50 MM (1 1/2") - FORNECIMENTO E INSTALAÇÃO. AF_12/2015</v>
          </cell>
          <cell r="O2679" t="str">
            <v>M</v>
          </cell>
          <cell r="P2679" t="str">
            <v>COEFICIENTE DE REPRESENTATIVIDADE</v>
          </cell>
          <cell r="Q2679" t="str">
            <v>20,55</v>
          </cell>
          <cell r="R2679" t="str">
            <v>CAIXA REFERENCIAL</v>
          </cell>
        </row>
        <row r="2680">
          <cell r="A2680">
            <v>93009</v>
          </cell>
          <cell r="B2680">
            <v>93009</v>
          </cell>
          <cell r="F2680" t="str">
            <v>INEL0165</v>
          </cell>
          <cell r="G2680" t="str">
            <v>INSTALACAO ELETRICA/ELETRIFICACAO E ILUMINACAO EXTERNA</v>
          </cell>
          <cell r="H2680" t="str">
            <v>INEL</v>
          </cell>
          <cell r="I2680" t="str">
            <v>ELETRODUTOS/CALHAS PARA LEITO DE CABOS</v>
          </cell>
          <cell r="J2680" t="str">
            <v>0165</v>
          </cell>
          <cell r="K2680" t="str">
            <v/>
          </cell>
          <cell r="L2680" t="str">
            <v/>
          </cell>
          <cell r="M2680" t="str">
            <v>93009</v>
          </cell>
          <cell r="N2680" t="str">
            <v>ELETRODUTO RÍGIDO ROSCÁVEL, PVC, DN 60 MM (2") - FORNECIMENTO E INSTALAÇÃO. AF_12/2015</v>
          </cell>
          <cell r="O2680" t="str">
            <v>M</v>
          </cell>
          <cell r="P2680" t="str">
            <v>COEFICIENTE DE REPRESENTATIVIDADE</v>
          </cell>
          <cell r="Q2680" t="str">
            <v>30,85</v>
          </cell>
          <cell r="R2680" t="str">
            <v>CAIXA REFERENCIAL</v>
          </cell>
        </row>
        <row r="2681">
          <cell r="A2681">
            <v>93010</v>
          </cell>
          <cell r="B2681">
            <v>93010</v>
          </cell>
          <cell r="F2681" t="str">
            <v>INEL0165</v>
          </cell>
          <cell r="G2681" t="str">
            <v>INSTALACAO ELETRICA/ELETRIFICACAO E ILUMINACAO EXTERNA</v>
          </cell>
          <cell r="H2681" t="str">
            <v>INEL</v>
          </cell>
          <cell r="I2681" t="str">
            <v>ELETRODUTOS/CALHAS PARA LEITO DE CABOS</v>
          </cell>
          <cell r="J2681" t="str">
            <v>0165</v>
          </cell>
          <cell r="K2681" t="str">
            <v/>
          </cell>
          <cell r="L2681" t="str">
            <v/>
          </cell>
          <cell r="M2681" t="str">
            <v>93010</v>
          </cell>
          <cell r="N2681" t="str">
            <v>ELETRODUTO RÍGIDO ROSCÁVEL, PVC, DN 75 MM (2 1/2") - FORNECIMENTO E INSTALAÇÃO. AF_12/2015</v>
          </cell>
          <cell r="O2681" t="str">
            <v>M</v>
          </cell>
          <cell r="P2681" t="str">
            <v>COEFICIENTE DE REPRESENTATIVIDADE</v>
          </cell>
          <cell r="Q2681" t="str">
            <v>43,28</v>
          </cell>
          <cell r="R2681" t="str">
            <v>CAIXA REFERENCIAL</v>
          </cell>
        </row>
        <row r="2682">
          <cell r="A2682">
            <v>93011</v>
          </cell>
          <cell r="B2682">
            <v>93011</v>
          </cell>
          <cell r="F2682" t="str">
            <v>INEL0165</v>
          </cell>
          <cell r="G2682" t="str">
            <v>INSTALACAO ELETRICA/ELETRIFICACAO E ILUMINACAO EXTERNA</v>
          </cell>
          <cell r="H2682" t="str">
            <v>INEL</v>
          </cell>
          <cell r="I2682" t="str">
            <v>ELETRODUTOS/CALHAS PARA LEITO DE CABOS</v>
          </cell>
          <cell r="J2682" t="str">
            <v>0165</v>
          </cell>
          <cell r="K2682" t="str">
            <v/>
          </cell>
          <cell r="L2682" t="str">
            <v/>
          </cell>
          <cell r="M2682" t="str">
            <v>93011</v>
          </cell>
          <cell r="N2682" t="str">
            <v>ELETRODUTO RÍGIDO ROSCÁVEL, PVC, DN 85 MM (3") - FORNECIMENTO E INSTALAÇÃO. AF_12/2015</v>
          </cell>
          <cell r="O2682" t="str">
            <v>M</v>
          </cell>
          <cell r="P2682" t="str">
            <v>COEFICIENTE DE REPRESENTATIVIDADE</v>
          </cell>
          <cell r="Q2682" t="str">
            <v>53,16</v>
          </cell>
          <cell r="R2682" t="str">
            <v>CAIXA REFERENCIAL</v>
          </cell>
        </row>
        <row r="2683">
          <cell r="A2683">
            <v>93012</v>
          </cell>
          <cell r="B2683">
            <v>93012</v>
          </cell>
          <cell r="F2683" t="str">
            <v>INEL0165</v>
          </cell>
          <cell r="G2683" t="str">
            <v>INSTALACAO ELETRICA/ELETRIFICACAO E ILUMINACAO EXTERNA</v>
          </cell>
          <cell r="H2683" t="str">
            <v>INEL</v>
          </cell>
          <cell r="I2683" t="str">
            <v>ELETRODUTOS/CALHAS PARA LEITO DE CABOS</v>
          </cell>
          <cell r="J2683" t="str">
            <v>0165</v>
          </cell>
          <cell r="K2683" t="str">
            <v/>
          </cell>
          <cell r="L2683" t="str">
            <v/>
          </cell>
          <cell r="M2683" t="str">
            <v>93012</v>
          </cell>
          <cell r="N2683" t="str">
            <v>ELETRODUTO RÍGIDO ROSCÁVEL, PVC, DN 110 MM (4") - FORNECIMENTO E INSTALAÇÃO. AF_12/2015</v>
          </cell>
          <cell r="O2683" t="str">
            <v>M</v>
          </cell>
          <cell r="P2683" t="str">
            <v>COEFICIENTE DE REPRESENTATIVIDADE</v>
          </cell>
          <cell r="Q2683" t="str">
            <v>80,90</v>
          </cell>
          <cell r="R2683" t="str">
            <v>CAIXA REFERENCIAL</v>
          </cell>
        </row>
        <row r="2684">
          <cell r="A2684">
            <v>95726</v>
          </cell>
          <cell r="B2684">
            <v>95726</v>
          </cell>
          <cell r="F2684" t="str">
            <v>INEL0165</v>
          </cell>
          <cell r="G2684" t="str">
            <v>INSTALACAO ELETRICA/ELETRIFICACAO E ILUMINACAO EXTERNA</v>
          </cell>
          <cell r="H2684" t="str">
            <v>INEL</v>
          </cell>
          <cell r="I2684" t="str">
            <v>ELETRODUTOS/CALHAS PARA LEITO DE CABOS</v>
          </cell>
          <cell r="J2684" t="str">
            <v>0165</v>
          </cell>
          <cell r="K2684" t="str">
            <v/>
          </cell>
          <cell r="L2684" t="str">
            <v/>
          </cell>
          <cell r="M2684" t="str">
            <v>95726</v>
          </cell>
          <cell r="N2684" t="str">
            <v>ELETRODUTO RÍGIDO SOLDÁVEL, PVC, DN 20 MM (½), APARENTE, INSTALADO EM TETO - FORNECIMENTO E INSTALAÇÃO. AF_11/2016_P</v>
          </cell>
          <cell r="O2684" t="str">
            <v>M</v>
          </cell>
          <cell r="P2684" t="str">
            <v>COEFICIENTE DE REPRESENTATIVIDADE</v>
          </cell>
          <cell r="Q2684" t="str">
            <v>7,59</v>
          </cell>
          <cell r="R2684" t="str">
            <v>CAIXA REFERENCIAL</v>
          </cell>
        </row>
        <row r="2685">
          <cell r="A2685">
            <v>95727</v>
          </cell>
          <cell r="B2685">
            <v>95727</v>
          </cell>
          <cell r="F2685" t="str">
            <v>INEL0165</v>
          </cell>
          <cell r="G2685" t="str">
            <v>INSTALACAO ELETRICA/ELETRIFICACAO E ILUMINACAO EXTERNA</v>
          </cell>
          <cell r="H2685" t="str">
            <v>INEL</v>
          </cell>
          <cell r="I2685" t="str">
            <v>ELETRODUTOS/CALHAS PARA LEITO DE CABOS</v>
          </cell>
          <cell r="J2685" t="str">
            <v>0165</v>
          </cell>
          <cell r="K2685" t="str">
            <v/>
          </cell>
          <cell r="L2685" t="str">
            <v/>
          </cell>
          <cell r="M2685" t="str">
            <v>95727</v>
          </cell>
          <cell r="N2685" t="str">
            <v>ELETRODUTO RÍGIDO SOLDÁVEL, PVC, DN 25 MM (3/4), APARENTE, INSTALADO EM TETO - FORNECIMENTO E INSTALAÇÃO. AF_11/2016_P</v>
          </cell>
          <cell r="O2685" t="str">
            <v>M</v>
          </cell>
          <cell r="P2685" t="str">
            <v>COEFICIENTE DE REPRESENTATIVIDADE</v>
          </cell>
          <cell r="Q2685" t="str">
            <v>8,74</v>
          </cell>
          <cell r="R2685" t="str">
            <v>CAIXA REFERENCIAL</v>
          </cell>
        </row>
        <row r="2686">
          <cell r="A2686">
            <v>95728</v>
          </cell>
          <cell r="B2686">
            <v>95728</v>
          </cell>
          <cell r="F2686" t="str">
            <v>INEL0165</v>
          </cell>
          <cell r="G2686" t="str">
            <v>INSTALACAO ELETRICA/ELETRIFICACAO E ILUMINACAO EXTERNA</v>
          </cell>
          <cell r="H2686" t="str">
            <v>INEL</v>
          </cell>
          <cell r="I2686" t="str">
            <v>ELETRODUTOS/CALHAS PARA LEITO DE CABOS</v>
          </cell>
          <cell r="J2686" t="str">
            <v>0165</v>
          </cell>
          <cell r="K2686" t="str">
            <v/>
          </cell>
          <cell r="L2686" t="str">
            <v/>
          </cell>
          <cell r="M2686" t="str">
            <v>95728</v>
          </cell>
          <cell r="N2686" t="str">
            <v>ELETRODUTO RÍGIDO SOLDÁVEL, PVC, DN 32 MM (1), APARENTE, INSTALADO EM TETO - FORNECIMENTO E INSTALAÇÃO. AF_11/2016_P</v>
          </cell>
          <cell r="O2686" t="str">
            <v>M</v>
          </cell>
          <cell r="P2686" t="str">
            <v>COEFICIENTE DE REPRESENTATIVIDADE</v>
          </cell>
          <cell r="Q2686" t="str">
            <v>11,29</v>
          </cell>
          <cell r="R2686" t="str">
            <v>CAIXA REFERENCIAL</v>
          </cell>
        </row>
        <row r="2687">
          <cell r="A2687">
            <v>95729</v>
          </cell>
          <cell r="B2687">
            <v>95729</v>
          </cell>
          <cell r="F2687" t="str">
            <v>INEL0165</v>
          </cell>
          <cell r="G2687" t="str">
            <v>INSTALACAO ELETRICA/ELETRIFICACAO E ILUMINACAO EXTERNA</v>
          </cell>
          <cell r="H2687" t="str">
            <v>INEL</v>
          </cell>
          <cell r="I2687" t="str">
            <v>ELETRODUTOS/CALHAS PARA LEITO DE CABOS</v>
          </cell>
          <cell r="J2687" t="str">
            <v>0165</v>
          </cell>
          <cell r="K2687" t="str">
            <v/>
          </cell>
          <cell r="L2687" t="str">
            <v/>
          </cell>
          <cell r="M2687" t="str">
            <v>95729</v>
          </cell>
          <cell r="N2687" t="str">
            <v>ELETRODUTO RÍGIDO SOLDÁVEL, PVC, DN 20 MM (½), APARENTE, INSTALADO EM PAREDE - FORNECIMENTO E INSTALAÇÃO. AF_11/2016_P</v>
          </cell>
          <cell r="O2687" t="str">
            <v>M</v>
          </cell>
          <cell r="P2687" t="str">
            <v>COEFICIENTE DE REPRESENTATIVIDADE</v>
          </cell>
          <cell r="Q2687" t="str">
            <v>9,77</v>
          </cell>
          <cell r="R2687" t="str">
            <v>CAIXA REFERENCIAL</v>
          </cell>
        </row>
        <row r="2688">
          <cell r="A2688">
            <v>95730</v>
          </cell>
          <cell r="B2688">
            <v>95730</v>
          </cell>
          <cell r="F2688" t="str">
            <v>INEL0165</v>
          </cell>
          <cell r="G2688" t="str">
            <v>INSTALACAO ELETRICA/ELETRIFICACAO E ILUMINACAO EXTERNA</v>
          </cell>
          <cell r="H2688" t="str">
            <v>INEL</v>
          </cell>
          <cell r="I2688" t="str">
            <v>ELETRODUTOS/CALHAS PARA LEITO DE CABOS</v>
          </cell>
          <cell r="J2688" t="str">
            <v>0165</v>
          </cell>
          <cell r="K2688" t="str">
            <v/>
          </cell>
          <cell r="L2688" t="str">
            <v/>
          </cell>
          <cell r="M2688" t="str">
            <v>95730</v>
          </cell>
          <cell r="N2688" t="str">
            <v>ELETRODUTO RÍGIDO SOLDÁVEL, PVC, DN 25 MM (3/4), APARENTE, INSTALADO EM PAREDE - FORNECIMENTO E INSTALAÇÃO. AF_11/2016_P</v>
          </cell>
          <cell r="O2688" t="str">
            <v>M</v>
          </cell>
          <cell r="P2688" t="str">
            <v>COEFICIENTE DE REPRESENTATIVIDADE</v>
          </cell>
          <cell r="Q2688" t="str">
            <v>10,91</v>
          </cell>
          <cell r="R2688" t="str">
            <v>CAIXA REFERENCIAL</v>
          </cell>
        </row>
        <row r="2689">
          <cell r="A2689">
            <v>95731</v>
          </cell>
          <cell r="B2689">
            <v>95731</v>
          </cell>
          <cell r="F2689" t="str">
            <v>INEL0165</v>
          </cell>
          <cell r="G2689" t="str">
            <v>INSTALACAO ELETRICA/ELETRIFICACAO E ILUMINACAO EXTERNA</v>
          </cell>
          <cell r="H2689" t="str">
            <v>INEL</v>
          </cell>
          <cell r="I2689" t="str">
            <v>ELETRODUTOS/CALHAS PARA LEITO DE CABOS</v>
          </cell>
          <cell r="J2689" t="str">
            <v>0165</v>
          </cell>
          <cell r="K2689" t="str">
            <v/>
          </cell>
          <cell r="L2689" t="str">
            <v/>
          </cell>
          <cell r="M2689" t="str">
            <v>95731</v>
          </cell>
          <cell r="N2689" t="str">
            <v>ELETRODUTO RÍGIDO SOLDÁVEL, PVC, DN 32 MM (1), APARENTE, INSTALADO EM PAREDE - FORNECIMENTO E INSTALAÇÃO. AF_11/2016_P</v>
          </cell>
          <cell r="O2689" t="str">
            <v>M</v>
          </cell>
          <cell r="P2689" t="str">
            <v>COEFICIENTE DE REPRESENTATIVIDADE</v>
          </cell>
          <cell r="Q2689" t="str">
            <v>13,46</v>
          </cell>
          <cell r="R2689" t="str">
            <v>CAIXA REFERENCIAL</v>
          </cell>
        </row>
        <row r="2690">
          <cell r="A2690">
            <v>95732</v>
          </cell>
          <cell r="B2690">
            <v>95732</v>
          </cell>
          <cell r="F2690" t="str">
            <v>INEL0165</v>
          </cell>
          <cell r="G2690" t="str">
            <v>INSTALACAO ELETRICA/ELETRIFICACAO E ILUMINACAO EXTERNA</v>
          </cell>
          <cell r="H2690" t="str">
            <v>INEL</v>
          </cell>
          <cell r="I2690" t="str">
            <v>ELETRODUTOS/CALHAS PARA LEITO DE CABOS</v>
          </cell>
          <cell r="J2690" t="str">
            <v>0165</v>
          </cell>
          <cell r="K2690" t="str">
            <v/>
          </cell>
          <cell r="L2690" t="str">
            <v/>
          </cell>
          <cell r="M2690" t="str">
            <v>95732</v>
          </cell>
          <cell r="N2690" t="str">
            <v>LUVA PARA ELETRODUTO, PVC, SOLDÁVEL, DN 20 MM (1/2), APARENTE, INSTALADA EM TETO - FORNECIMENTO E INSTALAÇÃO. AF_11/2016_P</v>
          </cell>
          <cell r="O2690" t="str">
            <v>UN</v>
          </cell>
          <cell r="P2690" t="str">
            <v>COEFICIENTE DE REPRESENTATIVIDADE</v>
          </cell>
          <cell r="Q2690" t="str">
            <v>4,96</v>
          </cell>
          <cell r="R2690" t="str">
            <v>CAIXA REFERENCIAL</v>
          </cell>
        </row>
        <row r="2691">
          <cell r="A2691">
            <v>95745</v>
          </cell>
          <cell r="B2691">
            <v>95745</v>
          </cell>
          <cell r="F2691" t="str">
            <v>INEL0165</v>
          </cell>
          <cell r="G2691" t="str">
            <v>INSTALACAO ELETRICA/ELETRIFICACAO E ILUMINACAO EXTERNA</v>
          </cell>
          <cell r="H2691" t="str">
            <v>INEL</v>
          </cell>
          <cell r="I2691" t="str">
            <v>ELETRODUTOS/CALHAS PARA LEITO DE CABOS</v>
          </cell>
          <cell r="J2691" t="str">
            <v>0165</v>
          </cell>
          <cell r="K2691" t="str">
            <v/>
          </cell>
          <cell r="L2691" t="str">
            <v/>
          </cell>
          <cell r="M2691" t="str">
            <v>95745</v>
          </cell>
          <cell r="N2691" t="str">
            <v>ELETRODUTO DE AÇO GALVANIZADO, CLASSE LEVE, DN 20 MM (3/4), APARENTE, INSTALADO EM TETO - FORNECIMENTO E INSTALAÇÃO. AF_11/2016_P</v>
          </cell>
          <cell r="O2691" t="str">
            <v>M</v>
          </cell>
          <cell r="P2691" t="str">
            <v>ATRIBUÍDO SÃO PAULO</v>
          </cell>
          <cell r="Q2691" t="str">
            <v>23,04</v>
          </cell>
          <cell r="R2691" t="str">
            <v>CAIXA REFERENCIAL</v>
          </cell>
        </row>
        <row r="2692">
          <cell r="A2692">
            <v>95746</v>
          </cell>
          <cell r="B2692">
            <v>95746</v>
          </cell>
          <cell r="F2692" t="str">
            <v>INEL0165</v>
          </cell>
          <cell r="G2692" t="str">
            <v>INSTALACAO ELETRICA/ELETRIFICACAO E ILUMINACAO EXTERNA</v>
          </cell>
          <cell r="H2692" t="str">
            <v>INEL</v>
          </cell>
          <cell r="I2692" t="str">
            <v>ELETRODUTOS/CALHAS PARA LEITO DE CABOS</v>
          </cell>
          <cell r="J2692" t="str">
            <v>0165</v>
          </cell>
          <cell r="K2692" t="str">
            <v/>
          </cell>
          <cell r="L2692" t="str">
            <v/>
          </cell>
          <cell r="M2692" t="str">
            <v>95746</v>
          </cell>
          <cell r="N2692" t="str">
            <v>ELETRODUTO DE AÇO GALVANIZADO, CLASSE LEVE, DN 25 MM (1), APARENTE, INSTALADO EM TETO - FORNECIMENTO E INSTALAÇÃO. AF_11/2016_P</v>
          </cell>
          <cell r="O2692" t="str">
            <v>M</v>
          </cell>
          <cell r="P2692" t="str">
            <v>ATRIBUÍDO SÃO PAULO</v>
          </cell>
          <cell r="Q2692" t="str">
            <v>28,65</v>
          </cell>
          <cell r="R2692" t="str">
            <v>CAIXA REFERENCIAL</v>
          </cell>
        </row>
        <row r="2693">
          <cell r="A2693">
            <v>95747</v>
          </cell>
          <cell r="B2693">
            <v>95747</v>
          </cell>
          <cell r="F2693" t="str">
            <v>INEL0165</v>
          </cell>
          <cell r="G2693" t="str">
            <v>INSTALACAO ELETRICA/ELETRIFICACAO E ILUMINACAO EXTERNA</v>
          </cell>
          <cell r="H2693" t="str">
            <v>INEL</v>
          </cell>
          <cell r="I2693" t="str">
            <v>ELETRODUTOS/CALHAS PARA LEITO DE CABOS</v>
          </cell>
          <cell r="J2693" t="str">
            <v>0165</v>
          </cell>
          <cell r="K2693" t="str">
            <v/>
          </cell>
          <cell r="L2693" t="str">
            <v/>
          </cell>
          <cell r="M2693" t="str">
            <v>95747</v>
          </cell>
          <cell r="N2693" t="str">
            <v>ELETRODUTO DE AÇO GALVANIZADO, CLASSE SEMI PESADO, DN 32 MM (1 1/4), APARENTE, INSTALADO EM TETO - FORNECIMENTO E INSTALAÇÃO. AF_11/2016_P</v>
          </cell>
          <cell r="O2693" t="str">
            <v>M</v>
          </cell>
          <cell r="P2693" t="str">
            <v>ATRIBUÍDO SÃO PAULO</v>
          </cell>
          <cell r="Q2693" t="str">
            <v>47,32</v>
          </cell>
          <cell r="R2693" t="str">
            <v>CAIXA REFERENCIAL</v>
          </cell>
        </row>
        <row r="2694">
          <cell r="A2694">
            <v>95748</v>
          </cell>
          <cell r="B2694">
            <v>95748</v>
          </cell>
          <cell r="F2694" t="str">
            <v>INEL0165</v>
          </cell>
          <cell r="G2694" t="str">
            <v>INSTALACAO ELETRICA/ELETRIFICACAO E ILUMINACAO EXTERNA</v>
          </cell>
          <cell r="H2694" t="str">
            <v>INEL</v>
          </cell>
          <cell r="I2694" t="str">
            <v>ELETRODUTOS/CALHAS PARA LEITO DE CABOS</v>
          </cell>
          <cell r="J2694" t="str">
            <v>0165</v>
          </cell>
          <cell r="K2694" t="str">
            <v/>
          </cell>
          <cell r="L2694" t="str">
            <v/>
          </cell>
          <cell r="M2694" t="str">
            <v>95748</v>
          </cell>
          <cell r="N2694" t="str">
            <v>ELETRODUTO DE AÇO GALVANIZADO, CLASSE SEMI PESADO, DN 40 MM (1 1/2 ), APARENTE, INSTALADO EM TETO - FORNECIMENTO E INSTALAÇÃO. AF_11/2016_P</v>
          </cell>
          <cell r="O2694" t="str">
            <v>M</v>
          </cell>
          <cell r="P2694" t="str">
            <v>ATRIBUÍDO SÃO PAULO</v>
          </cell>
          <cell r="Q2694" t="str">
            <v>51,15</v>
          </cell>
          <cell r="R2694" t="str">
            <v>CAIXA REFERENCIAL</v>
          </cell>
        </row>
        <row r="2695">
          <cell r="A2695">
            <v>95749</v>
          </cell>
          <cell r="B2695">
            <v>95749</v>
          </cell>
          <cell r="F2695" t="str">
            <v>INEL0165</v>
          </cell>
          <cell r="G2695" t="str">
            <v>INSTALACAO ELETRICA/ELETRIFICACAO E ILUMINACAO EXTERNA</v>
          </cell>
          <cell r="H2695" t="str">
            <v>INEL</v>
          </cell>
          <cell r="I2695" t="str">
            <v>ELETRODUTOS/CALHAS PARA LEITO DE CABOS</v>
          </cell>
          <cell r="J2695" t="str">
            <v>0165</v>
          </cell>
          <cell r="K2695" t="str">
            <v/>
          </cell>
          <cell r="L2695" t="str">
            <v/>
          </cell>
          <cell r="M2695" t="str">
            <v>95749</v>
          </cell>
          <cell r="N2695" t="str">
            <v>ELETRODUTO DE AÇO GALVANIZADO, CLASSE LEVE, DN 20 MM (3/4), APARENTE, INSTALADO EM PAREDE - FORNECIMENTO E INSTALAÇÃO. AF_11/2016_P</v>
          </cell>
          <cell r="O2695" t="str">
            <v>M</v>
          </cell>
          <cell r="P2695" t="str">
            <v>ATRIBUÍDO SÃO PAULO</v>
          </cell>
          <cell r="Q2695" t="str">
            <v>30,07</v>
          </cell>
          <cell r="R2695" t="str">
            <v>CAIXA REFERENCIAL</v>
          </cell>
        </row>
        <row r="2696">
          <cell r="A2696">
            <v>95750</v>
          </cell>
          <cell r="B2696">
            <v>95750</v>
          </cell>
          <cell r="F2696" t="str">
            <v>INEL0165</v>
          </cell>
          <cell r="G2696" t="str">
            <v>INSTALACAO ELETRICA/ELETRIFICACAO E ILUMINACAO EXTERNA</v>
          </cell>
          <cell r="H2696" t="str">
            <v>INEL</v>
          </cell>
          <cell r="I2696" t="str">
            <v>ELETRODUTOS/CALHAS PARA LEITO DE CABOS</v>
          </cell>
          <cell r="J2696" t="str">
            <v>0165</v>
          </cell>
          <cell r="K2696" t="str">
            <v/>
          </cell>
          <cell r="L2696" t="str">
            <v/>
          </cell>
          <cell r="M2696" t="str">
            <v>95750</v>
          </cell>
          <cell r="N2696" t="str">
            <v>ELETRODUTO DE AÇO GALVANIZADO, CLASSE LEVE, DN 25 MM (1), APARENTE, INSTALADO EM PAREDE - FORNECIMENTO E INSTALAÇÃO. AF_11/2016_P</v>
          </cell>
          <cell r="O2696" t="str">
            <v>M</v>
          </cell>
          <cell r="P2696" t="str">
            <v>ATRIBUÍDO SÃO PAULO</v>
          </cell>
          <cell r="Q2696" t="str">
            <v>35,52</v>
          </cell>
          <cell r="R2696" t="str">
            <v>CAIXA REFERENCIAL</v>
          </cell>
        </row>
        <row r="2697">
          <cell r="A2697">
            <v>95751</v>
          </cell>
          <cell r="B2697">
            <v>95751</v>
          </cell>
          <cell r="F2697" t="str">
            <v>INEL0165</v>
          </cell>
          <cell r="G2697" t="str">
            <v>INSTALACAO ELETRICA/ELETRIFICACAO E ILUMINACAO EXTERNA</v>
          </cell>
          <cell r="H2697" t="str">
            <v>INEL</v>
          </cell>
          <cell r="I2697" t="str">
            <v>ELETRODUTOS/CALHAS PARA LEITO DE CABOS</v>
          </cell>
          <cell r="J2697" t="str">
            <v>0165</v>
          </cell>
          <cell r="K2697" t="str">
            <v/>
          </cell>
          <cell r="L2697" t="str">
            <v/>
          </cell>
          <cell r="M2697" t="str">
            <v>95751</v>
          </cell>
          <cell r="N2697" t="str">
            <v>ELETRODUTO DE AÇO GALVANIZADO, CLASSE SEMI PESADO, DN 32 MM (1 1/4), APARENTE, INSTALADO EM PAREDE - FORNECIMENTO E INSTALAÇÃO. AF_11/2016_P</v>
          </cell>
          <cell r="O2697" t="str">
            <v>M</v>
          </cell>
          <cell r="P2697" t="str">
            <v>ATRIBUÍDO SÃO PAULO</v>
          </cell>
          <cell r="Q2697" t="str">
            <v>53,99</v>
          </cell>
          <cell r="R2697" t="str">
            <v>CAIXA REFERENCIAL</v>
          </cell>
        </row>
        <row r="2698">
          <cell r="A2698">
            <v>95752</v>
          </cell>
          <cell r="B2698">
            <v>95752</v>
          </cell>
          <cell r="F2698" t="str">
            <v>INEL0165</v>
          </cell>
          <cell r="G2698" t="str">
            <v>INSTALACAO ELETRICA/ELETRIFICACAO E ILUMINACAO EXTERNA</v>
          </cell>
          <cell r="H2698" t="str">
            <v>INEL</v>
          </cell>
          <cell r="I2698" t="str">
            <v>ELETRODUTOS/CALHAS PARA LEITO DE CABOS</v>
          </cell>
          <cell r="J2698" t="str">
            <v>0165</v>
          </cell>
          <cell r="K2698" t="str">
            <v/>
          </cell>
          <cell r="L2698" t="str">
            <v/>
          </cell>
          <cell r="M2698" t="str">
            <v>95752</v>
          </cell>
          <cell r="N2698" t="str">
            <v>ELETRODUTO DE AÇO GALVANIZADO, CLASSE SEMI PESADO, DN 40 MM (1 1/2  ), APARENTE, INSTALADO EM PAREDE - FORNECIMENTO E INSTALAÇÃO. AF_11/2016_P</v>
          </cell>
          <cell r="O2698" t="str">
            <v>M</v>
          </cell>
          <cell r="P2698" t="str">
            <v>ATRIBUÍDO SÃO PAULO</v>
          </cell>
          <cell r="Q2698" t="str">
            <v>57,57</v>
          </cell>
          <cell r="R2698" t="str">
            <v>CAIXA REFERENCIAL</v>
          </cell>
        </row>
        <row r="2699">
          <cell r="A2699">
            <v>97667</v>
          </cell>
          <cell r="B2699">
            <v>97667</v>
          </cell>
          <cell r="F2699" t="str">
            <v>INEL0165</v>
          </cell>
          <cell r="G2699" t="str">
            <v>INSTALACAO ELETRICA/ELETRIFICACAO E ILUMINACAO EXTERNA</v>
          </cell>
          <cell r="H2699" t="str">
            <v>INEL</v>
          </cell>
          <cell r="I2699" t="str">
            <v>ELETRODUTOS/CALHAS PARA LEITO DE CABOS</v>
          </cell>
          <cell r="J2699" t="str">
            <v>0165</v>
          </cell>
          <cell r="K2699" t="str">
            <v/>
          </cell>
          <cell r="L2699" t="str">
            <v/>
          </cell>
          <cell r="M2699" t="str">
            <v>97667</v>
          </cell>
          <cell r="N2699" t="str">
            <v>ELETRODUTO FLEXÍVEL CORRUGADO, PEAD, DN 50 (1 ½)  - FORNECIMENTO E INSTALAÇÃO. AF_04/2016</v>
          </cell>
          <cell r="O2699" t="str">
            <v>M</v>
          </cell>
          <cell r="P2699" t="str">
            <v>COEFICIENTE DE REPRESENTATIVIDADE</v>
          </cell>
          <cell r="Q2699" t="str">
            <v>7,49</v>
          </cell>
          <cell r="R2699" t="str">
            <v>CAIXA REFERENCIAL</v>
          </cell>
        </row>
        <row r="2700">
          <cell r="A2700">
            <v>97668</v>
          </cell>
          <cell r="B2700">
            <v>97668</v>
          </cell>
          <cell r="F2700" t="str">
            <v>INEL0165</v>
          </cell>
          <cell r="G2700" t="str">
            <v>INSTALACAO ELETRICA/ELETRIFICACAO E ILUMINACAO EXTERNA</v>
          </cell>
          <cell r="H2700" t="str">
            <v>INEL</v>
          </cell>
          <cell r="I2700" t="str">
            <v>ELETRODUTOS/CALHAS PARA LEITO DE CABOS</v>
          </cell>
          <cell r="J2700" t="str">
            <v>0165</v>
          </cell>
          <cell r="K2700" t="str">
            <v/>
          </cell>
          <cell r="L2700" t="str">
            <v/>
          </cell>
          <cell r="M2700" t="str">
            <v>97668</v>
          </cell>
          <cell r="N2700" t="str">
            <v>ELETRODUTO FLEXÍVEL CORRUGADO, PEAD, DN 63 (2")  - FORNECIMENTO E INSTALAÇÃO. AF_04/2016</v>
          </cell>
          <cell r="O2700" t="str">
            <v>M</v>
          </cell>
          <cell r="P2700" t="str">
            <v>COEFICIENTE DE REPRESENTATIVIDADE</v>
          </cell>
          <cell r="Q2700" t="str">
            <v>11,58</v>
          </cell>
          <cell r="R2700" t="str">
            <v>CAIXA REFERENCIAL</v>
          </cell>
        </row>
        <row r="2701">
          <cell r="A2701">
            <v>97669</v>
          </cell>
          <cell r="B2701">
            <v>97669</v>
          </cell>
          <cell r="F2701" t="str">
            <v>INEL0165</v>
          </cell>
          <cell r="G2701" t="str">
            <v>INSTALACAO ELETRICA/ELETRIFICACAO E ILUMINACAO EXTERNA</v>
          </cell>
          <cell r="H2701" t="str">
            <v>INEL</v>
          </cell>
          <cell r="I2701" t="str">
            <v>ELETRODUTOS/CALHAS PARA LEITO DE CABOS</v>
          </cell>
          <cell r="J2701" t="str">
            <v>0165</v>
          </cell>
          <cell r="K2701" t="str">
            <v/>
          </cell>
          <cell r="L2701" t="str">
            <v/>
          </cell>
          <cell r="M2701" t="str">
            <v>97669</v>
          </cell>
          <cell r="N2701" t="str">
            <v>ELETRODUTO FLEXÍVEL CORRUGADO, PEAD, DN 90 (3) - FORNECIMENTO E INSTALAÇÃO. AF_04/2016</v>
          </cell>
          <cell r="O2701" t="str">
            <v>M</v>
          </cell>
          <cell r="P2701" t="str">
            <v>COEFICIENTE DE REPRESENTATIVIDADE</v>
          </cell>
          <cell r="Q2701" t="str">
            <v>18,71</v>
          </cell>
          <cell r="R2701" t="str">
            <v>CAIXA REFERENCIAL</v>
          </cell>
        </row>
        <row r="2702">
          <cell r="A2702">
            <v>97670</v>
          </cell>
          <cell r="B2702">
            <v>97670</v>
          </cell>
          <cell r="F2702" t="str">
            <v>INEL0165</v>
          </cell>
          <cell r="G2702" t="str">
            <v>INSTALACAO ELETRICA/ELETRIFICACAO E ILUMINACAO EXTERNA</v>
          </cell>
          <cell r="H2702" t="str">
            <v>INEL</v>
          </cell>
          <cell r="I2702" t="str">
            <v>ELETRODUTOS/CALHAS PARA LEITO DE CABOS</v>
          </cell>
          <cell r="J2702" t="str">
            <v>0165</v>
          </cell>
          <cell r="K2702" t="str">
            <v/>
          </cell>
          <cell r="L2702" t="str">
            <v/>
          </cell>
          <cell r="M2702" t="str">
            <v>97670</v>
          </cell>
          <cell r="N2702" t="str">
            <v>ELETRODUTO FLEXÍVEL CORRUGADO, PEAD, DN 100 (4) - FORNECIMENTO E INSTALAÇÃO. AF_04/2016</v>
          </cell>
          <cell r="O2702" t="str">
            <v>M</v>
          </cell>
          <cell r="P2702" t="str">
            <v>COEFICIENTE DE REPRESENTATIVIDADE</v>
          </cell>
          <cell r="Q2702" t="str">
            <v>23,90</v>
          </cell>
          <cell r="R2702" t="str">
            <v>CAIXA REFERENCIAL</v>
          </cell>
        </row>
        <row r="2703">
          <cell r="A2703">
            <v>91874</v>
          </cell>
          <cell r="B2703">
            <v>91874</v>
          </cell>
          <cell r="F2703" t="str">
            <v>INEL0166</v>
          </cell>
          <cell r="G2703" t="str">
            <v>INSTALACAO ELETRICA/ELETRIFICACAO E ILUMINACAO EXTERNA</v>
          </cell>
          <cell r="H2703" t="str">
            <v>INEL</v>
          </cell>
          <cell r="I2703" t="str">
            <v>CONEXOES</v>
          </cell>
          <cell r="J2703" t="str">
            <v>0166</v>
          </cell>
          <cell r="K2703" t="str">
            <v/>
          </cell>
          <cell r="L2703" t="str">
            <v/>
          </cell>
          <cell r="M2703" t="str">
            <v>91874</v>
          </cell>
          <cell r="N2703" t="str">
            <v>LUVA PARA ELETRODUTO, PVC, ROSCÁVEL, DN 20 MM (1/2"), PARA CIRCUITOS TERMINAIS, INSTALADA EM FORRO - FORNECIMENTO E INSTALAÇÃO. AF_12/2015</v>
          </cell>
          <cell r="O2703" t="str">
            <v>UN</v>
          </cell>
          <cell r="P2703" t="str">
            <v>COEFICIENTE DE REPRESENTATIVIDADE</v>
          </cell>
          <cell r="Q2703" t="str">
            <v>5,40</v>
          </cell>
          <cell r="R2703" t="str">
            <v>CAIXA REFERENCIAL</v>
          </cell>
        </row>
        <row r="2704">
          <cell r="A2704">
            <v>91875</v>
          </cell>
          <cell r="B2704">
            <v>91875</v>
          </cell>
          <cell r="F2704" t="str">
            <v>INEL0166</v>
          </cell>
          <cell r="G2704" t="str">
            <v>INSTALACAO ELETRICA/ELETRIFICACAO E ILUMINACAO EXTERNA</v>
          </cell>
          <cell r="H2704" t="str">
            <v>INEL</v>
          </cell>
          <cell r="I2704" t="str">
            <v>CONEXOES</v>
          </cell>
          <cell r="J2704" t="str">
            <v>0166</v>
          </cell>
          <cell r="K2704" t="str">
            <v/>
          </cell>
          <cell r="L2704" t="str">
            <v/>
          </cell>
          <cell r="M2704" t="str">
            <v>91875</v>
          </cell>
          <cell r="N2704" t="str">
            <v>LUVA PARA ELETRODUTO, PVC, ROSCÁVEL, DN 25 MM (3/4"), PARA CIRCUITOS TERMINAIS, INSTALADA EM FORRO - FORNECIMENTO E INSTALAÇÃO. AF_12/2015</v>
          </cell>
          <cell r="O2704" t="str">
            <v>UN</v>
          </cell>
          <cell r="P2704" t="str">
            <v>COEFICIENTE DE REPRESENTATIVIDADE</v>
          </cell>
          <cell r="Q2704" t="str">
            <v>7,18</v>
          </cell>
          <cell r="R2704" t="str">
            <v>CAIXA REFERENCIAL</v>
          </cell>
        </row>
        <row r="2705">
          <cell r="A2705">
            <v>91876</v>
          </cell>
          <cell r="B2705">
            <v>91876</v>
          </cell>
          <cell r="F2705" t="str">
            <v>INEL0166</v>
          </cell>
          <cell r="G2705" t="str">
            <v>INSTALACAO ELETRICA/ELETRIFICACAO E ILUMINACAO EXTERNA</v>
          </cell>
          <cell r="H2705" t="str">
            <v>INEL</v>
          </cell>
          <cell r="I2705" t="str">
            <v>CONEXOES</v>
          </cell>
          <cell r="J2705" t="str">
            <v>0166</v>
          </cell>
          <cell r="K2705" t="str">
            <v/>
          </cell>
          <cell r="L2705" t="str">
            <v/>
          </cell>
          <cell r="M2705" t="str">
            <v>91876</v>
          </cell>
          <cell r="N2705" t="str">
            <v>LUVA PARA ELETRODUTO, PVC, ROSCÁVEL, DN 32 MM (1"), PARA CIRCUITOS TERMINAIS, INSTALADA EM FORRO - FORNECIMENTO E INSTALAÇÃO. AF_12/2015</v>
          </cell>
          <cell r="O2705" t="str">
            <v>UN</v>
          </cell>
          <cell r="P2705" t="str">
            <v>COEFICIENTE DE REPRESENTATIVIDADE</v>
          </cell>
          <cell r="Q2705" t="str">
            <v>9,50</v>
          </cell>
          <cell r="R2705" t="str">
            <v>CAIXA REFERENCIAL</v>
          </cell>
        </row>
        <row r="2706">
          <cell r="A2706">
            <v>91877</v>
          </cell>
          <cell r="B2706">
            <v>91877</v>
          </cell>
          <cell r="F2706" t="str">
            <v>INEL0166</v>
          </cell>
          <cell r="G2706" t="str">
            <v>INSTALACAO ELETRICA/ELETRIFICACAO E ILUMINACAO EXTERNA</v>
          </cell>
          <cell r="H2706" t="str">
            <v>INEL</v>
          </cell>
          <cell r="I2706" t="str">
            <v>CONEXOES</v>
          </cell>
          <cell r="J2706" t="str">
            <v>0166</v>
          </cell>
          <cell r="K2706" t="str">
            <v/>
          </cell>
          <cell r="L2706" t="str">
            <v/>
          </cell>
          <cell r="M2706" t="str">
            <v>91877</v>
          </cell>
          <cell r="N2706" t="str">
            <v>LUVA PARA ELETRODUTO, PVC, ROSCÁVEL, DN 40 MM (1 1/4"), PARA CIRCUITOS TERMINAIS, INSTALADA EM FORRO - FORNECIMENTO E INSTALAÇÃO. AF_12/2015</v>
          </cell>
          <cell r="O2706" t="str">
            <v>UN</v>
          </cell>
          <cell r="P2706" t="str">
            <v>COEFICIENTE DE REPRESENTATIVIDADE</v>
          </cell>
          <cell r="Q2706" t="str">
            <v>12,74</v>
          </cell>
          <cell r="R2706" t="str">
            <v>CAIXA REFERENCIAL</v>
          </cell>
        </row>
        <row r="2707">
          <cell r="A2707">
            <v>91878</v>
          </cell>
          <cell r="B2707">
            <v>91878</v>
          </cell>
          <cell r="F2707" t="str">
            <v>INEL0166</v>
          </cell>
          <cell r="G2707" t="str">
            <v>INSTALACAO ELETRICA/ELETRIFICACAO E ILUMINACAO EXTERNA</v>
          </cell>
          <cell r="H2707" t="str">
            <v>INEL</v>
          </cell>
          <cell r="I2707" t="str">
            <v>CONEXOES</v>
          </cell>
          <cell r="J2707" t="str">
            <v>0166</v>
          </cell>
          <cell r="K2707" t="str">
            <v/>
          </cell>
          <cell r="L2707" t="str">
            <v/>
          </cell>
          <cell r="M2707" t="str">
            <v>91878</v>
          </cell>
          <cell r="N2707" t="str">
            <v>LUVA PARA ELETRODUTO, PVC, ROSCÁVEL, DN 20 MM (1/2"), PARA CIRCUITOS TERMINAIS, INSTALADA EM LAJE - FORNECIMENTO E INSTALAÇÃO. AF_12/2015</v>
          </cell>
          <cell r="O2707" t="str">
            <v>UN</v>
          </cell>
          <cell r="P2707" t="str">
            <v>COEFICIENTE DE REPRESENTATIVIDADE</v>
          </cell>
          <cell r="Q2707" t="str">
            <v>6,87</v>
          </cell>
          <cell r="R2707" t="str">
            <v>CAIXA REFERENCIAL</v>
          </cell>
        </row>
        <row r="2708">
          <cell r="A2708">
            <v>91879</v>
          </cell>
          <cell r="B2708">
            <v>91879</v>
          </cell>
          <cell r="F2708" t="str">
            <v>INEL0166</v>
          </cell>
          <cell r="G2708" t="str">
            <v>INSTALACAO ELETRICA/ELETRIFICACAO E ILUMINACAO EXTERNA</v>
          </cell>
          <cell r="H2708" t="str">
            <v>INEL</v>
          </cell>
          <cell r="I2708" t="str">
            <v>CONEXOES</v>
          </cell>
          <cell r="J2708" t="str">
            <v>0166</v>
          </cell>
          <cell r="K2708" t="str">
            <v/>
          </cell>
          <cell r="L2708" t="str">
            <v/>
          </cell>
          <cell r="M2708" t="str">
            <v>91879</v>
          </cell>
          <cell r="N2708" t="str">
            <v>LUVA PARA ELETRODUTO, PVC, ROSCÁVEL, DN 25 MM (3/4"), PARA CIRCUITOS TERMINAIS, INSTALADA EM LAJE - FORNECIMENTO E INSTALAÇÃO. AF_12/2015</v>
          </cell>
          <cell r="O2708" t="str">
            <v>UN</v>
          </cell>
          <cell r="P2708" t="str">
            <v>COEFICIENTE DE REPRESENTATIVIDADE</v>
          </cell>
          <cell r="Q2708" t="str">
            <v>8,61</v>
          </cell>
          <cell r="R2708" t="str">
            <v>CAIXA REFERENCIAL</v>
          </cell>
        </row>
        <row r="2709">
          <cell r="A2709">
            <v>91880</v>
          </cell>
          <cell r="B2709">
            <v>91880</v>
          </cell>
          <cell r="F2709" t="str">
            <v>INEL0166</v>
          </cell>
          <cell r="G2709" t="str">
            <v>INSTALACAO ELETRICA/ELETRIFICACAO E ILUMINACAO EXTERNA</v>
          </cell>
          <cell r="H2709" t="str">
            <v>INEL</v>
          </cell>
          <cell r="I2709" t="str">
            <v>CONEXOES</v>
          </cell>
          <cell r="J2709" t="str">
            <v>0166</v>
          </cell>
          <cell r="K2709" t="str">
            <v/>
          </cell>
          <cell r="L2709" t="str">
            <v/>
          </cell>
          <cell r="M2709" t="str">
            <v>91880</v>
          </cell>
          <cell r="N2709" t="str">
            <v>LUVA PARA ELETRODUTO, PVC, ROSCÁVEL, DN 32 MM (1"), PARA CIRCUITOS TERMINAIS, INSTALADA EM LAJE - FORNECIMENTO E INSTALAÇÃO. AF_12/2015</v>
          </cell>
          <cell r="O2709" t="str">
            <v>UN</v>
          </cell>
          <cell r="P2709" t="str">
            <v>COEFICIENTE DE REPRESENTATIVIDADE</v>
          </cell>
          <cell r="Q2709" t="str">
            <v>10,97</v>
          </cell>
          <cell r="R2709" t="str">
            <v>CAIXA REFERENCIAL</v>
          </cell>
        </row>
        <row r="2710">
          <cell r="A2710">
            <v>91881</v>
          </cell>
          <cell r="B2710">
            <v>91881</v>
          </cell>
          <cell r="F2710" t="str">
            <v>INEL0166</v>
          </cell>
          <cell r="G2710" t="str">
            <v>INSTALACAO ELETRICA/ELETRIFICACAO E ILUMINACAO EXTERNA</v>
          </cell>
          <cell r="H2710" t="str">
            <v>INEL</v>
          </cell>
          <cell r="I2710" t="str">
            <v>CONEXOES</v>
          </cell>
          <cell r="J2710" t="str">
            <v>0166</v>
          </cell>
          <cell r="K2710" t="str">
            <v/>
          </cell>
          <cell r="L2710" t="str">
            <v/>
          </cell>
          <cell r="M2710" t="str">
            <v>91881</v>
          </cell>
          <cell r="N2710" t="str">
            <v>LUVA PARA ELETRODUTO, PVC, ROSCÁVEL, DN 40 MM (1 1/4"), PARA CIRCUITOS TERMINAIS, INSTALADA EM LAJE - FORNECIMENTO E INSTALAÇÃO. AF_12/2015</v>
          </cell>
          <cell r="O2710" t="str">
            <v>UN</v>
          </cell>
          <cell r="P2710" t="str">
            <v>COEFICIENTE DE REPRESENTATIVIDADE</v>
          </cell>
          <cell r="Q2710" t="str">
            <v>14,21</v>
          </cell>
          <cell r="R2710" t="str">
            <v>CAIXA REFERENCIAL</v>
          </cell>
        </row>
        <row r="2711">
          <cell r="A2711">
            <v>91882</v>
          </cell>
          <cell r="B2711">
            <v>91882</v>
          </cell>
          <cell r="F2711" t="str">
            <v>INEL0166</v>
          </cell>
          <cell r="G2711" t="str">
            <v>INSTALACAO ELETRICA/ELETRIFICACAO E ILUMINACAO EXTERNA</v>
          </cell>
          <cell r="H2711" t="str">
            <v>INEL</v>
          </cell>
          <cell r="I2711" t="str">
            <v>CONEXOES</v>
          </cell>
          <cell r="J2711" t="str">
            <v>0166</v>
          </cell>
          <cell r="K2711" t="str">
            <v/>
          </cell>
          <cell r="L2711" t="str">
            <v/>
          </cell>
          <cell r="M2711" t="str">
            <v>91882</v>
          </cell>
          <cell r="N2711" t="str">
            <v>LUVA PARA ELETRODUTO, PVC, ROSCÁVEL, DN 20 MM (1/2"), PARA CIRCUITOS TERMINAIS, INSTALADA EM PAREDE - FORNECIMENTO E INSTALAÇÃO. AF_12/2015</v>
          </cell>
          <cell r="O2711" t="str">
            <v>UN</v>
          </cell>
          <cell r="P2711" t="str">
            <v>COEFICIENTE DE REPRESENTATIVIDADE</v>
          </cell>
          <cell r="Q2711" t="str">
            <v>8,45</v>
          </cell>
          <cell r="R2711" t="str">
            <v>CAIXA REFERENCIAL</v>
          </cell>
        </row>
        <row r="2712">
          <cell r="A2712">
            <v>91884</v>
          </cell>
          <cell r="B2712">
            <v>91884</v>
          </cell>
          <cell r="F2712" t="str">
            <v>INEL0166</v>
          </cell>
          <cell r="G2712" t="str">
            <v>INSTALACAO ELETRICA/ELETRIFICACAO E ILUMINACAO EXTERNA</v>
          </cell>
          <cell r="H2712" t="str">
            <v>INEL</v>
          </cell>
          <cell r="I2712" t="str">
            <v>CONEXOES</v>
          </cell>
          <cell r="J2712" t="str">
            <v>0166</v>
          </cell>
          <cell r="K2712" t="str">
            <v/>
          </cell>
          <cell r="L2712" t="str">
            <v/>
          </cell>
          <cell r="M2712" t="str">
            <v>91884</v>
          </cell>
          <cell r="N2712" t="str">
            <v>LUVA PARA ELETRODUTO, PVC, ROSCÁVEL, DN 25 MM (3/4"), PARA CIRCUITOS TERMINAIS, INSTALADA EM PAREDE - FORNECIMENTO E INSTALAÇÃO. AF_12/2015</v>
          </cell>
          <cell r="O2712" t="str">
            <v>UN</v>
          </cell>
          <cell r="P2712" t="str">
            <v>COEFICIENTE DE REPRESENTATIVIDADE</v>
          </cell>
          <cell r="Q2712" t="str">
            <v>9,84</v>
          </cell>
          <cell r="R2712" t="str">
            <v>CAIXA REFERENCIAL</v>
          </cell>
        </row>
        <row r="2713">
          <cell r="A2713">
            <v>91885</v>
          </cell>
          <cell r="B2713">
            <v>91885</v>
          </cell>
          <cell r="F2713" t="str">
            <v>INEL0166</v>
          </cell>
          <cell r="G2713" t="str">
            <v>INSTALACAO ELETRICA/ELETRIFICACAO E ILUMINACAO EXTERNA</v>
          </cell>
          <cell r="H2713" t="str">
            <v>INEL</v>
          </cell>
          <cell r="I2713" t="str">
            <v>CONEXOES</v>
          </cell>
          <cell r="J2713" t="str">
            <v>0166</v>
          </cell>
          <cell r="K2713" t="str">
            <v/>
          </cell>
          <cell r="L2713" t="str">
            <v/>
          </cell>
          <cell r="M2713" t="str">
            <v>91885</v>
          </cell>
          <cell r="N2713" t="str">
            <v>LUVA PARA ELETRODUTO, PVC, ROSCÁVEL, DN 32 MM (1"), PARA CIRCUITOS TERMINAIS, INSTALADA EM PAREDE - FORNECIMENTO E INSTALAÇÃO. AF_12/2015</v>
          </cell>
          <cell r="O2713" t="str">
            <v>UN</v>
          </cell>
          <cell r="P2713" t="str">
            <v>COEFICIENTE DE REPRESENTATIVIDADE</v>
          </cell>
          <cell r="Q2713" t="str">
            <v>11,68</v>
          </cell>
          <cell r="R2713" t="str">
            <v>CAIXA REFERENCIAL</v>
          </cell>
        </row>
        <row r="2714">
          <cell r="A2714">
            <v>91886</v>
          </cell>
          <cell r="B2714">
            <v>91886</v>
          </cell>
          <cell r="F2714" t="str">
            <v>INEL0166</v>
          </cell>
          <cell r="G2714" t="str">
            <v>INSTALACAO ELETRICA/ELETRIFICACAO E ILUMINACAO EXTERNA</v>
          </cell>
          <cell r="H2714" t="str">
            <v>INEL</v>
          </cell>
          <cell r="I2714" t="str">
            <v>CONEXOES</v>
          </cell>
          <cell r="J2714" t="str">
            <v>0166</v>
          </cell>
          <cell r="K2714" t="str">
            <v/>
          </cell>
          <cell r="L2714" t="str">
            <v/>
          </cell>
          <cell r="M2714" t="str">
            <v>91886</v>
          </cell>
          <cell r="N2714" t="str">
            <v>LUVA PARA ELETRODUTO, PVC, ROSCÁVEL, DN 40 MM (1 1/4"), PARA CIRCUITOS TERMINAIS, INSTALADA EM PAREDE - FORNECIMENTO E INSTALAÇÃO. AF_12/2015</v>
          </cell>
          <cell r="O2714" t="str">
            <v>UN</v>
          </cell>
          <cell r="P2714" t="str">
            <v>COEFICIENTE DE REPRESENTATIVIDADE</v>
          </cell>
          <cell r="Q2714" t="str">
            <v>14,37</v>
          </cell>
          <cell r="R2714" t="str">
            <v>CAIXA REFERENCIAL</v>
          </cell>
        </row>
        <row r="2715">
          <cell r="A2715">
            <v>91887</v>
          </cell>
          <cell r="B2715">
            <v>91887</v>
          </cell>
          <cell r="F2715" t="str">
            <v>INEL0166</v>
          </cell>
          <cell r="G2715" t="str">
            <v>INSTALACAO ELETRICA/ELETRIFICACAO E ILUMINACAO EXTERNA</v>
          </cell>
          <cell r="H2715" t="str">
            <v>INEL</v>
          </cell>
          <cell r="I2715" t="str">
            <v>CONEXOES</v>
          </cell>
          <cell r="J2715" t="str">
            <v>0166</v>
          </cell>
          <cell r="K2715" t="str">
            <v/>
          </cell>
          <cell r="L2715" t="str">
            <v/>
          </cell>
          <cell r="M2715" t="str">
            <v>91887</v>
          </cell>
          <cell r="N2715" t="str">
            <v>CURVA 90 GRAUS PARA ELETRODUTO, PVC, ROSCÁVEL, DN 20 MM (1/2"), PARA CIRCUITOS TERMINAIS, INSTALADA EM FORRO - FORNECIMENTO E INSTALAÇÃO. AF_12/2015</v>
          </cell>
          <cell r="O2715" t="str">
            <v>UN</v>
          </cell>
          <cell r="P2715" t="str">
            <v>COEFICIENTE DE REPRESENTATIVIDADE</v>
          </cell>
          <cell r="Q2715" t="str">
            <v>10,34</v>
          </cell>
          <cell r="R2715" t="str">
            <v>CAIXA REFERENCIAL</v>
          </cell>
        </row>
        <row r="2716">
          <cell r="A2716">
            <v>91889</v>
          </cell>
          <cell r="B2716">
            <v>91889</v>
          </cell>
          <cell r="F2716" t="str">
            <v>INEL0166</v>
          </cell>
          <cell r="G2716" t="str">
            <v>INSTALACAO ELETRICA/ELETRIFICACAO E ILUMINACAO EXTERNA</v>
          </cell>
          <cell r="H2716" t="str">
            <v>INEL</v>
          </cell>
          <cell r="I2716" t="str">
            <v>CONEXOES</v>
          </cell>
          <cell r="J2716" t="str">
            <v>0166</v>
          </cell>
          <cell r="K2716" t="str">
            <v/>
          </cell>
          <cell r="L2716" t="str">
            <v/>
          </cell>
          <cell r="M2716" t="str">
            <v>91889</v>
          </cell>
          <cell r="N2716" t="str">
            <v>CURVA 180 GRAUS PARA ELETRODUTO, PVC, ROSCÁVEL, DN 20 MM (1/2"), PARA CIRCUITOS TERMINAIS, INSTALADA EM FORRO - FORNECIMENTO E INSTALAÇÃO. AF_12/2015</v>
          </cell>
          <cell r="O2716" t="str">
            <v>UN</v>
          </cell>
          <cell r="P2716" t="str">
            <v>COEFICIENTE DE REPRESENTATIVIDADE</v>
          </cell>
          <cell r="Q2716" t="str">
            <v>9,91</v>
          </cell>
          <cell r="R2716" t="str">
            <v>CAIXA REFERENCIAL</v>
          </cell>
        </row>
        <row r="2717">
          <cell r="A2717">
            <v>91890</v>
          </cell>
          <cell r="B2717">
            <v>91890</v>
          </cell>
          <cell r="F2717" t="str">
            <v>INEL0166</v>
          </cell>
          <cell r="G2717" t="str">
            <v>INSTALACAO ELETRICA/ELETRIFICACAO E ILUMINACAO EXTERNA</v>
          </cell>
          <cell r="H2717" t="str">
            <v>INEL</v>
          </cell>
          <cell r="I2717" t="str">
            <v>CONEXOES</v>
          </cell>
          <cell r="J2717" t="str">
            <v>0166</v>
          </cell>
          <cell r="K2717" t="str">
            <v/>
          </cell>
          <cell r="L2717" t="str">
            <v/>
          </cell>
          <cell r="M2717" t="str">
            <v>91890</v>
          </cell>
          <cell r="N2717" t="str">
            <v>CURVA 90 GRAUS PARA ELETRODUTO, PVC, ROSCÁVEL, DN 25 MM (3/4"), PARA CIRCUITOS TERMINAIS, INSTALADA EM FORRO - FORNECIMENTO E INSTALAÇÃO. AF_12/2015</v>
          </cell>
          <cell r="O2717" t="str">
            <v>UN</v>
          </cell>
          <cell r="P2717" t="str">
            <v>COEFICIENTE DE REPRESENTATIVIDADE</v>
          </cell>
          <cell r="Q2717" t="str">
            <v>12,17</v>
          </cell>
          <cell r="R2717" t="str">
            <v>CAIXA REFERENCIAL</v>
          </cell>
        </row>
        <row r="2718">
          <cell r="A2718">
            <v>91892</v>
          </cell>
          <cell r="B2718">
            <v>91892</v>
          </cell>
          <cell r="F2718" t="str">
            <v>INEL0166</v>
          </cell>
          <cell r="G2718" t="str">
            <v>INSTALACAO ELETRICA/ELETRIFICACAO E ILUMINACAO EXTERNA</v>
          </cell>
          <cell r="H2718" t="str">
            <v>INEL</v>
          </cell>
          <cell r="I2718" t="str">
            <v>CONEXOES</v>
          </cell>
          <cell r="J2718" t="str">
            <v>0166</v>
          </cell>
          <cell r="K2718" t="str">
            <v/>
          </cell>
          <cell r="L2718" t="str">
            <v/>
          </cell>
          <cell r="M2718" t="str">
            <v>91892</v>
          </cell>
          <cell r="N2718" t="str">
            <v>CURVA 180 GRAUS PARA ELETRODUTO, PVC, ROSCÁVEL, DN 25 MM (3/4"), PARA CIRCUITOS TERMINAIS, INSTALADA EM FORRO - FORNECIMENTO E INSTALAÇÃO. AF_12/2015</v>
          </cell>
          <cell r="O2718" t="str">
            <v>UN</v>
          </cell>
          <cell r="P2718" t="str">
            <v>COEFICIENTE DE REPRESENTATIVIDADE</v>
          </cell>
          <cell r="Q2718" t="str">
            <v>15,07</v>
          </cell>
          <cell r="R2718" t="str">
            <v>CAIXA REFERENCIAL</v>
          </cell>
        </row>
        <row r="2719">
          <cell r="A2719">
            <v>91893</v>
          </cell>
          <cell r="B2719">
            <v>91893</v>
          </cell>
          <cell r="F2719" t="str">
            <v>INEL0166</v>
          </cell>
          <cell r="G2719" t="str">
            <v>INSTALACAO ELETRICA/ELETRIFICACAO E ILUMINACAO EXTERNA</v>
          </cell>
          <cell r="H2719" t="str">
            <v>INEL</v>
          </cell>
          <cell r="I2719" t="str">
            <v>CONEXOES</v>
          </cell>
          <cell r="J2719" t="str">
            <v>0166</v>
          </cell>
          <cell r="K2719" t="str">
            <v/>
          </cell>
          <cell r="L2719" t="str">
            <v/>
          </cell>
          <cell r="M2719" t="str">
            <v>91893</v>
          </cell>
          <cell r="N2719" t="str">
            <v>CURVA 90 GRAUS PARA ELETRODUTO, PVC, ROSCÁVEL, DN 32 MM (1"), PARA CIRCUITOS TERMINAIS, INSTALADA EM FORRO - FORNECIMENTO E INSTALAÇÃO. AF_12/2015</v>
          </cell>
          <cell r="O2719" t="str">
            <v>UN</v>
          </cell>
          <cell r="P2719" t="str">
            <v>COEFICIENTE DE REPRESENTATIVIDADE</v>
          </cell>
          <cell r="Q2719" t="str">
            <v>16,75</v>
          </cell>
          <cell r="R2719" t="str">
            <v>CAIXA REFERENCIAL</v>
          </cell>
        </row>
        <row r="2720">
          <cell r="A2720">
            <v>91895</v>
          </cell>
          <cell r="B2720">
            <v>91895</v>
          </cell>
          <cell r="F2720" t="str">
            <v>INEL0166</v>
          </cell>
          <cell r="G2720" t="str">
            <v>INSTALACAO ELETRICA/ELETRIFICACAO E ILUMINACAO EXTERNA</v>
          </cell>
          <cell r="H2720" t="str">
            <v>INEL</v>
          </cell>
          <cell r="I2720" t="str">
            <v>CONEXOES</v>
          </cell>
          <cell r="J2720" t="str">
            <v>0166</v>
          </cell>
          <cell r="K2720" t="str">
            <v/>
          </cell>
          <cell r="L2720" t="str">
            <v/>
          </cell>
          <cell r="M2720" t="str">
            <v>91895</v>
          </cell>
          <cell r="N2720" t="str">
            <v>CURVA 180 GRAUS PARA ELETRODUTO, PVC, ROSCÁVEL, DN 32 MM (1"), PARA CIRCUITOS TERMINAIS, INSTALADA EM FORRO - FORNECIMENTO E INSTALAÇÃO. AF_12/2015</v>
          </cell>
          <cell r="O2720" t="str">
            <v>UN</v>
          </cell>
          <cell r="P2720" t="str">
            <v>COEFICIENTE DE REPRESENTATIVIDADE</v>
          </cell>
          <cell r="Q2720" t="str">
            <v>19,69</v>
          </cell>
          <cell r="R2720" t="str">
            <v>CAIXA REFERENCIAL</v>
          </cell>
        </row>
        <row r="2721">
          <cell r="A2721">
            <v>91896</v>
          </cell>
          <cell r="B2721">
            <v>91896</v>
          </cell>
          <cell r="F2721" t="str">
            <v>INEL0166</v>
          </cell>
          <cell r="G2721" t="str">
            <v>INSTALACAO ELETRICA/ELETRIFICACAO E ILUMINACAO EXTERNA</v>
          </cell>
          <cell r="H2721" t="str">
            <v>INEL</v>
          </cell>
          <cell r="I2721" t="str">
            <v>CONEXOES</v>
          </cell>
          <cell r="J2721" t="str">
            <v>0166</v>
          </cell>
          <cell r="K2721" t="str">
            <v/>
          </cell>
          <cell r="L2721" t="str">
            <v/>
          </cell>
          <cell r="M2721" t="str">
            <v>91896</v>
          </cell>
          <cell r="N2721" t="str">
            <v>CURVA 90 GRAUS PARA ELETRODUTO, PVC, ROSCÁVEL, DN 40 MM (1 1/4"), PARA CIRCUITOS TERMINAIS, INSTALADA EM FORRO - FORNECIMENTO E INSTALAÇÃO. AF_12/2015</v>
          </cell>
          <cell r="O2721" t="str">
            <v>UN</v>
          </cell>
          <cell r="P2721" t="str">
            <v>COEFICIENTE DE REPRESENTATIVIDADE</v>
          </cell>
          <cell r="Q2721" t="str">
            <v>20,34</v>
          </cell>
          <cell r="R2721" t="str">
            <v>CAIXA REFERENCIAL</v>
          </cell>
        </row>
        <row r="2722">
          <cell r="A2722">
            <v>91898</v>
          </cell>
          <cell r="B2722">
            <v>91898</v>
          </cell>
          <cell r="F2722" t="str">
            <v>INEL0166</v>
          </cell>
          <cell r="G2722" t="str">
            <v>INSTALACAO ELETRICA/ELETRIFICACAO E ILUMINACAO EXTERNA</v>
          </cell>
          <cell r="H2722" t="str">
            <v>INEL</v>
          </cell>
          <cell r="I2722" t="str">
            <v>CONEXOES</v>
          </cell>
          <cell r="J2722" t="str">
            <v>0166</v>
          </cell>
          <cell r="K2722" t="str">
            <v/>
          </cell>
          <cell r="L2722" t="str">
            <v/>
          </cell>
          <cell r="M2722" t="str">
            <v>91898</v>
          </cell>
          <cell r="N2722" t="str">
            <v>CURVA 180 GRAUS PARA ELETRODUTO, PVC, ROSCÁVEL, DN 40 MM (1 1/4"), PARA CIRCUITOS TERMINAIS, INSTALADA EM FORRO - FORNECIMENTO E INSTALAÇÃO. AF_12/2015</v>
          </cell>
          <cell r="O2722" t="str">
            <v>UN</v>
          </cell>
          <cell r="P2722" t="str">
            <v>COEFICIENTE DE REPRESENTATIVIDADE</v>
          </cell>
          <cell r="Q2722" t="str">
            <v>23,49</v>
          </cell>
          <cell r="R2722" t="str">
            <v>CAIXA REFERENCIAL</v>
          </cell>
        </row>
        <row r="2723">
          <cell r="A2723">
            <v>91899</v>
          </cell>
          <cell r="B2723">
            <v>91899</v>
          </cell>
          <cell r="F2723" t="str">
            <v>INEL0166</v>
          </cell>
          <cell r="G2723" t="str">
            <v>INSTALACAO ELETRICA/ELETRIFICACAO E ILUMINACAO EXTERNA</v>
          </cell>
          <cell r="H2723" t="str">
            <v>INEL</v>
          </cell>
          <cell r="I2723" t="str">
            <v>CONEXOES</v>
          </cell>
          <cell r="J2723" t="str">
            <v>0166</v>
          </cell>
          <cell r="K2723" t="str">
            <v/>
          </cell>
          <cell r="L2723" t="str">
            <v/>
          </cell>
          <cell r="M2723" t="str">
            <v>91899</v>
          </cell>
          <cell r="N2723" t="str">
            <v>CURVA 90 GRAUS PARA ELETRODUTO, PVC, ROSCÁVEL, DN 20 MM (1/2"), PARA CIRCUITOS TERMINAIS, INSTALADA EM LAJE - FORNECIMENTO E INSTALAÇÃO. AF_12/2015</v>
          </cell>
          <cell r="O2723" t="str">
            <v>UN</v>
          </cell>
          <cell r="P2723" t="str">
            <v>COEFICIENTE DE REPRESENTATIVIDADE</v>
          </cell>
          <cell r="Q2723" t="str">
            <v>12,47</v>
          </cell>
          <cell r="R2723" t="str">
            <v>CAIXA REFERENCIAL</v>
          </cell>
        </row>
        <row r="2724">
          <cell r="A2724">
            <v>91901</v>
          </cell>
          <cell r="B2724">
            <v>91901</v>
          </cell>
          <cell r="F2724" t="str">
            <v>INEL0166</v>
          </cell>
          <cell r="G2724" t="str">
            <v>INSTALACAO ELETRICA/ELETRIFICACAO E ILUMINACAO EXTERNA</v>
          </cell>
          <cell r="H2724" t="str">
            <v>INEL</v>
          </cell>
          <cell r="I2724" t="str">
            <v>CONEXOES</v>
          </cell>
          <cell r="J2724" t="str">
            <v>0166</v>
          </cell>
          <cell r="K2724" t="str">
            <v/>
          </cell>
          <cell r="L2724" t="str">
            <v/>
          </cell>
          <cell r="M2724" t="str">
            <v>91901</v>
          </cell>
          <cell r="N2724" t="str">
            <v>CURVA 180 GRAUS PARA ELETRODUTO, PVC, ROSCÁVEL, DN 20 MM (1/2"), PARA CIRCUITOS TERMINAIS, INSTALADA EM LAJE - FORNECIMENTO E INSTALAÇÃO. AF_12/2015</v>
          </cell>
          <cell r="O2724" t="str">
            <v>UN</v>
          </cell>
          <cell r="P2724" t="str">
            <v>COEFICIENTE DE REPRESENTATIVIDADE</v>
          </cell>
          <cell r="Q2724" t="str">
            <v>12,04</v>
          </cell>
          <cell r="R2724" t="str">
            <v>CAIXA REFERENCIAL</v>
          </cell>
        </row>
        <row r="2725">
          <cell r="A2725">
            <v>91902</v>
          </cell>
          <cell r="B2725">
            <v>91902</v>
          </cell>
          <cell r="F2725" t="str">
            <v>INEL0166</v>
          </cell>
          <cell r="G2725" t="str">
            <v>INSTALACAO ELETRICA/ELETRIFICACAO E ILUMINACAO EXTERNA</v>
          </cell>
          <cell r="H2725" t="str">
            <v>INEL</v>
          </cell>
          <cell r="I2725" t="str">
            <v>CONEXOES</v>
          </cell>
          <cell r="J2725" t="str">
            <v>0166</v>
          </cell>
          <cell r="K2725" t="str">
            <v/>
          </cell>
          <cell r="L2725" t="str">
            <v/>
          </cell>
          <cell r="M2725" t="str">
            <v>91902</v>
          </cell>
          <cell r="N2725" t="str">
            <v>CURVA 90 GRAUS PARA ELETRODUTO, PVC, ROSCÁVEL, DN 25 MM (3/4"), PARA CIRCUITOS TERMINAIS, INSTALADA EM LAJE - FORNECIMENTO E INSTALAÇÃO. AF_12/2015</v>
          </cell>
          <cell r="O2725" t="str">
            <v>UN</v>
          </cell>
          <cell r="P2725" t="str">
            <v>COEFICIENTE DE REPRESENTATIVIDADE</v>
          </cell>
          <cell r="Q2725" t="str">
            <v>14,31</v>
          </cell>
          <cell r="R2725" t="str">
            <v>CAIXA REFERENCIAL</v>
          </cell>
        </row>
        <row r="2726">
          <cell r="A2726">
            <v>91904</v>
          </cell>
          <cell r="B2726">
            <v>91904</v>
          </cell>
          <cell r="F2726" t="str">
            <v>INEL0166</v>
          </cell>
          <cell r="G2726" t="str">
            <v>INSTALACAO ELETRICA/ELETRIFICACAO E ILUMINACAO EXTERNA</v>
          </cell>
          <cell r="H2726" t="str">
            <v>INEL</v>
          </cell>
          <cell r="I2726" t="str">
            <v>CONEXOES</v>
          </cell>
          <cell r="J2726" t="str">
            <v>0166</v>
          </cell>
          <cell r="K2726" t="str">
            <v/>
          </cell>
          <cell r="L2726" t="str">
            <v/>
          </cell>
          <cell r="M2726" t="str">
            <v>91904</v>
          </cell>
          <cell r="N2726" t="str">
            <v>CURVA 180 GRAUS PARA ELETRODUTO, PVC, ROSCÁVEL, DN 25 MM (3/4"), PARA CIRCUITOS TERMINAIS, INSTALADA EM LAJE - FORNECIMENTO E INSTALAÇÃO. AF_12/2015</v>
          </cell>
          <cell r="O2726" t="str">
            <v>UN</v>
          </cell>
          <cell r="P2726" t="str">
            <v>COEFICIENTE DE REPRESENTATIVIDADE</v>
          </cell>
          <cell r="Q2726" t="str">
            <v>17,21</v>
          </cell>
          <cell r="R2726" t="str">
            <v>CAIXA REFERENCIAL</v>
          </cell>
        </row>
        <row r="2727">
          <cell r="A2727">
            <v>91905</v>
          </cell>
          <cell r="B2727">
            <v>91905</v>
          </cell>
          <cell r="F2727" t="str">
            <v>INEL0166</v>
          </cell>
          <cell r="G2727" t="str">
            <v>INSTALACAO ELETRICA/ELETRIFICACAO E ILUMINACAO EXTERNA</v>
          </cell>
          <cell r="H2727" t="str">
            <v>INEL</v>
          </cell>
          <cell r="I2727" t="str">
            <v>CONEXOES</v>
          </cell>
          <cell r="J2727" t="str">
            <v>0166</v>
          </cell>
          <cell r="K2727" t="str">
            <v/>
          </cell>
          <cell r="L2727" t="str">
            <v/>
          </cell>
          <cell r="M2727" t="str">
            <v>91905</v>
          </cell>
          <cell r="N2727" t="str">
            <v>CURVA 90 GRAUS PARA ELETRODUTO, PVC, ROSCÁVEL, DN 32 MM (1"), PARA CIRCUITOS TERMINAIS, INSTALADA EM LAJE - FORNECIMENTO E INSTALAÇÃO. AF_12/2015</v>
          </cell>
          <cell r="O2727" t="str">
            <v>UN</v>
          </cell>
          <cell r="P2727" t="str">
            <v>COEFICIENTE DE REPRESENTATIVIDADE</v>
          </cell>
          <cell r="Q2727" t="str">
            <v>18,88</v>
          </cell>
          <cell r="R2727" t="str">
            <v>CAIXA REFERENCIAL</v>
          </cell>
        </row>
        <row r="2728">
          <cell r="A2728">
            <v>91907</v>
          </cell>
          <cell r="B2728">
            <v>91907</v>
          </cell>
          <cell r="F2728" t="str">
            <v>INEL0166</v>
          </cell>
          <cell r="G2728" t="str">
            <v>INSTALACAO ELETRICA/ELETRIFICACAO E ILUMINACAO EXTERNA</v>
          </cell>
          <cell r="H2728" t="str">
            <v>INEL</v>
          </cell>
          <cell r="I2728" t="str">
            <v>CONEXOES</v>
          </cell>
          <cell r="J2728" t="str">
            <v>0166</v>
          </cell>
          <cell r="K2728" t="str">
            <v/>
          </cell>
          <cell r="L2728" t="str">
            <v/>
          </cell>
          <cell r="M2728" t="str">
            <v>91907</v>
          </cell>
          <cell r="N2728" t="str">
            <v>CURVA 180 GRAUS PARA ELETRODUTO, PVC, ROSCÁVEL, DN 32 MM (1), PARA CIRCUITOS TERMINAIS, INSTALADA EM LAJE - FORNECIMENTO E INSTALAÇÃO. AF_12/2015</v>
          </cell>
          <cell r="O2728" t="str">
            <v>UN</v>
          </cell>
          <cell r="P2728" t="str">
            <v>COEFICIENTE DE REPRESENTATIVIDADE</v>
          </cell>
          <cell r="Q2728" t="str">
            <v>21,82</v>
          </cell>
          <cell r="R2728" t="str">
            <v>CAIXA REFERENCIAL</v>
          </cell>
        </row>
        <row r="2729">
          <cell r="A2729">
            <v>91908</v>
          </cell>
          <cell r="B2729">
            <v>91908</v>
          </cell>
          <cell r="F2729" t="str">
            <v>INEL0166</v>
          </cell>
          <cell r="G2729" t="str">
            <v>INSTALACAO ELETRICA/ELETRIFICACAO E ILUMINACAO EXTERNA</v>
          </cell>
          <cell r="H2729" t="str">
            <v>INEL</v>
          </cell>
          <cell r="I2729" t="str">
            <v>CONEXOES</v>
          </cell>
          <cell r="J2729" t="str">
            <v>0166</v>
          </cell>
          <cell r="K2729" t="str">
            <v/>
          </cell>
          <cell r="L2729" t="str">
            <v/>
          </cell>
          <cell r="M2729" t="str">
            <v>91908</v>
          </cell>
          <cell r="N2729" t="str">
            <v>CURVA 90 GRAUS PARA ELETRODUTO, PVC, ROSCÁVEL, DN 40 MM (1 1/4"), PARA CIRCUITOS TERMINAIS, INSTALADA EM LAJE - FORNECIMENTO E INSTALAÇÃO. AF_12/2015</v>
          </cell>
          <cell r="O2729" t="str">
            <v>UN</v>
          </cell>
          <cell r="P2729" t="str">
            <v>COEFICIENTE DE REPRESENTATIVIDADE</v>
          </cell>
          <cell r="Q2729" t="str">
            <v>22,52</v>
          </cell>
          <cell r="R2729" t="str">
            <v>CAIXA REFERENCIAL</v>
          </cell>
        </row>
        <row r="2730">
          <cell r="A2730">
            <v>91910</v>
          </cell>
          <cell r="B2730">
            <v>91910</v>
          </cell>
          <cell r="F2730" t="str">
            <v>INEL0166</v>
          </cell>
          <cell r="G2730" t="str">
            <v>INSTALACAO ELETRICA/ELETRIFICACAO E ILUMINACAO EXTERNA</v>
          </cell>
          <cell r="H2730" t="str">
            <v>INEL</v>
          </cell>
          <cell r="I2730" t="str">
            <v>CONEXOES</v>
          </cell>
          <cell r="J2730" t="str">
            <v>0166</v>
          </cell>
          <cell r="K2730" t="str">
            <v/>
          </cell>
          <cell r="L2730" t="str">
            <v/>
          </cell>
          <cell r="M2730" t="str">
            <v>91910</v>
          </cell>
          <cell r="N2730" t="str">
            <v>CURVA 180 GRAUS PARA ELETRODUTO, PVC, ROSCÁVEL, DN 40 MM (1 1/4"), PARA CIRCUITOS TERMINAIS, INSTALADA EM LAJE - FORNECIMENTO E INSTALAÇÃO. AF_12/2015</v>
          </cell>
          <cell r="O2730" t="str">
            <v>UN</v>
          </cell>
          <cell r="P2730" t="str">
            <v>COEFICIENTE DE REPRESENTATIVIDADE</v>
          </cell>
          <cell r="Q2730" t="str">
            <v>25,67</v>
          </cell>
          <cell r="R2730" t="str">
            <v>CAIXA REFERENCIAL</v>
          </cell>
        </row>
        <row r="2731">
          <cell r="A2731">
            <v>91911</v>
          </cell>
          <cell r="B2731">
            <v>91911</v>
          </cell>
          <cell r="F2731" t="str">
            <v>INEL0166</v>
          </cell>
          <cell r="G2731" t="str">
            <v>INSTALACAO ELETRICA/ELETRIFICACAO E ILUMINACAO EXTERNA</v>
          </cell>
          <cell r="H2731" t="str">
            <v>INEL</v>
          </cell>
          <cell r="I2731" t="str">
            <v>CONEXOES</v>
          </cell>
          <cell r="J2731" t="str">
            <v>0166</v>
          </cell>
          <cell r="K2731" t="str">
            <v/>
          </cell>
          <cell r="L2731" t="str">
            <v/>
          </cell>
          <cell r="M2731" t="str">
            <v>91911</v>
          </cell>
          <cell r="N2731" t="str">
            <v>CURVA 90 GRAUS PARA ELETRODUTO, PVC, ROSCÁVEL, DN 20 MM (1/2"), PARA CIRCUITOS TERMINAIS, INSTALADA EM PAREDE - FORNECIMENTO E INSTALAÇÃO. AF_12/2015</v>
          </cell>
          <cell r="O2731" t="str">
            <v>UN</v>
          </cell>
          <cell r="P2731" t="str">
            <v>COEFICIENTE DE REPRESENTATIVIDADE</v>
          </cell>
          <cell r="Q2731" t="str">
            <v>14,92</v>
          </cell>
          <cell r="R2731" t="str">
            <v>CAIXA REFERENCIAL</v>
          </cell>
        </row>
        <row r="2732">
          <cell r="A2732">
            <v>91913</v>
          </cell>
          <cell r="B2732">
            <v>91913</v>
          </cell>
          <cell r="F2732" t="str">
            <v>INEL0166</v>
          </cell>
          <cell r="G2732" t="str">
            <v>INSTALACAO ELETRICA/ELETRIFICACAO E ILUMINACAO EXTERNA</v>
          </cell>
          <cell r="H2732" t="str">
            <v>INEL</v>
          </cell>
          <cell r="I2732" t="str">
            <v>CONEXOES</v>
          </cell>
          <cell r="J2732" t="str">
            <v>0166</v>
          </cell>
          <cell r="K2732" t="str">
            <v/>
          </cell>
          <cell r="L2732" t="str">
            <v/>
          </cell>
          <cell r="M2732" t="str">
            <v>91913</v>
          </cell>
          <cell r="N2732" t="str">
            <v>CURVA 180 GRAUS PARA ELETRODUTO, PVC, ROSCÁVEL, DN 20 MM (1/2"), PARA CIRCUITOS TERMINAIS, INSTALADA EM PAREDE - FORNECIMENTO E INSTALAÇÃO. AF_12/2015</v>
          </cell>
          <cell r="O2732" t="str">
            <v>UN</v>
          </cell>
          <cell r="P2732" t="str">
            <v>COEFICIENTE DE REPRESENTATIVIDADE</v>
          </cell>
          <cell r="Q2732" t="str">
            <v>14,49</v>
          </cell>
          <cell r="R2732" t="str">
            <v>CAIXA REFERENCIAL</v>
          </cell>
        </row>
        <row r="2733">
          <cell r="A2733">
            <v>91914</v>
          </cell>
          <cell r="B2733">
            <v>91914</v>
          </cell>
          <cell r="F2733" t="str">
            <v>INEL0166</v>
          </cell>
          <cell r="G2733" t="str">
            <v>INSTALACAO ELETRICA/ELETRIFICACAO E ILUMINACAO EXTERNA</v>
          </cell>
          <cell r="H2733" t="str">
            <v>INEL</v>
          </cell>
          <cell r="I2733" t="str">
            <v>CONEXOES</v>
          </cell>
          <cell r="J2733" t="str">
            <v>0166</v>
          </cell>
          <cell r="K2733" t="str">
            <v/>
          </cell>
          <cell r="L2733" t="str">
            <v/>
          </cell>
          <cell r="M2733" t="str">
            <v>91914</v>
          </cell>
          <cell r="N2733" t="str">
            <v>CURVA 90 GRAUS PARA ELETRODUTO, PVC, ROSCÁVEL, DN 25 MM (3/4"), PARA CIRCUITOS TERMINAIS, INSTALADA EM PAREDE - FORNECIMENTO E INSTALAÇÃO. AF_12/2015</v>
          </cell>
          <cell r="O2733" t="str">
            <v>UN</v>
          </cell>
          <cell r="P2733" t="str">
            <v>COEFICIENTE DE REPRESENTATIVIDADE</v>
          </cell>
          <cell r="Q2733" t="str">
            <v>16,19</v>
          </cell>
          <cell r="R2733" t="str">
            <v>CAIXA REFERENCIAL</v>
          </cell>
        </row>
        <row r="2734">
          <cell r="A2734">
            <v>91916</v>
          </cell>
          <cell r="B2734">
            <v>91916</v>
          </cell>
          <cell r="F2734" t="str">
            <v>INEL0166</v>
          </cell>
          <cell r="G2734" t="str">
            <v>INSTALACAO ELETRICA/ELETRIFICACAO E ILUMINACAO EXTERNA</v>
          </cell>
          <cell r="H2734" t="str">
            <v>INEL</v>
          </cell>
          <cell r="I2734" t="str">
            <v>CONEXOES</v>
          </cell>
          <cell r="J2734" t="str">
            <v>0166</v>
          </cell>
          <cell r="K2734" t="str">
            <v/>
          </cell>
          <cell r="L2734" t="str">
            <v/>
          </cell>
          <cell r="M2734" t="str">
            <v>91916</v>
          </cell>
          <cell r="N2734" t="str">
            <v>CURVA 180 GRAUS PARA ELETRODUTO, PVC, ROSCÁVEL, DN 25 MM (3/4"), PARA CIRCUITOS TERMINAIS, INSTALADA EM PAREDE - FORNECIMENTO E INSTALAÇÃO. AF_12/2015</v>
          </cell>
          <cell r="O2734" t="str">
            <v>UN</v>
          </cell>
          <cell r="P2734" t="str">
            <v>COEFICIENTE DE REPRESENTATIVIDADE</v>
          </cell>
          <cell r="Q2734" t="str">
            <v>19,09</v>
          </cell>
          <cell r="R2734" t="str">
            <v>CAIXA REFERENCIAL</v>
          </cell>
        </row>
        <row r="2735">
          <cell r="A2735">
            <v>91917</v>
          </cell>
          <cell r="B2735">
            <v>91917</v>
          </cell>
          <cell r="F2735" t="str">
            <v>INEL0166</v>
          </cell>
          <cell r="G2735" t="str">
            <v>INSTALACAO ELETRICA/ELETRIFICACAO E ILUMINACAO EXTERNA</v>
          </cell>
          <cell r="H2735" t="str">
            <v>INEL</v>
          </cell>
          <cell r="I2735" t="str">
            <v>CONEXOES</v>
          </cell>
          <cell r="J2735" t="str">
            <v>0166</v>
          </cell>
          <cell r="K2735" t="str">
            <v/>
          </cell>
          <cell r="L2735" t="str">
            <v/>
          </cell>
          <cell r="M2735" t="str">
            <v>91917</v>
          </cell>
          <cell r="N2735" t="str">
            <v>CURVA 90 GRAUS PARA ELETRODUTO, PVC, ROSCÁVEL, DN 32 MM (1"), PARA CIRCUITOS TERMINAIS, INSTALADA EM PAREDE - FORNECIMENTO E INSTALAÇÃO. AF_12/2015</v>
          </cell>
          <cell r="O2735" t="str">
            <v>UN</v>
          </cell>
          <cell r="P2735" t="str">
            <v>COEFICIENTE DE REPRESENTATIVIDADE</v>
          </cell>
          <cell r="Q2735" t="str">
            <v>20,00</v>
          </cell>
          <cell r="R2735" t="str">
            <v>CAIXA REFERENCIAL</v>
          </cell>
        </row>
        <row r="2736">
          <cell r="A2736">
            <v>91919</v>
          </cell>
          <cell r="B2736">
            <v>91919</v>
          </cell>
          <cell r="F2736" t="str">
            <v>INEL0166</v>
          </cell>
          <cell r="G2736" t="str">
            <v>INSTALACAO ELETRICA/ELETRIFICACAO E ILUMINACAO EXTERNA</v>
          </cell>
          <cell r="H2736" t="str">
            <v>INEL</v>
          </cell>
          <cell r="I2736" t="str">
            <v>CONEXOES</v>
          </cell>
          <cell r="J2736" t="str">
            <v>0166</v>
          </cell>
          <cell r="K2736" t="str">
            <v/>
          </cell>
          <cell r="L2736" t="str">
            <v/>
          </cell>
          <cell r="M2736" t="str">
            <v>91919</v>
          </cell>
          <cell r="N2736" t="str">
            <v>CURVA 180 GRAUS PARA ELETRODUTO, PVC, ROSCÁVEL, DN 32 MM (1), PARA CIRCUITOS TERMINAIS, INSTALADA EM PAREDE - FORNECIMENTO E INSTALAÇÃO. AF_12/2015</v>
          </cell>
          <cell r="O2736" t="str">
            <v>UN</v>
          </cell>
          <cell r="P2736" t="str">
            <v>COEFICIENTE DE REPRESENTATIVIDADE</v>
          </cell>
          <cell r="Q2736" t="str">
            <v>22,94</v>
          </cell>
          <cell r="R2736" t="str">
            <v>CAIXA REFERENCIAL</v>
          </cell>
        </row>
        <row r="2737">
          <cell r="A2737">
            <v>91920</v>
          </cell>
          <cell r="B2737">
            <v>91920</v>
          </cell>
          <cell r="F2737" t="str">
            <v>INEL0166</v>
          </cell>
          <cell r="G2737" t="str">
            <v>INSTALACAO ELETRICA/ELETRIFICACAO E ILUMINACAO EXTERNA</v>
          </cell>
          <cell r="H2737" t="str">
            <v>INEL</v>
          </cell>
          <cell r="I2737" t="str">
            <v>CONEXOES</v>
          </cell>
          <cell r="J2737" t="str">
            <v>0166</v>
          </cell>
          <cell r="K2737" t="str">
            <v/>
          </cell>
          <cell r="L2737" t="str">
            <v/>
          </cell>
          <cell r="M2737" t="str">
            <v>91920</v>
          </cell>
          <cell r="N2737" t="str">
            <v>CURVA 90 GRAUS PARA ELETRODUTO, PVC, ROSCÁVEL, DN 40 MM (1 1/4"), PARA CIRCUITOS TERMINAIS, INSTALADA EM PAREDE - FORNECIMENTO E INSTALAÇÃO. AF_12/2015</v>
          </cell>
          <cell r="O2737" t="str">
            <v>UN</v>
          </cell>
          <cell r="P2737" t="str">
            <v>COEFICIENTE DE REPRESENTATIVIDADE</v>
          </cell>
          <cell r="Q2737" t="str">
            <v>22,77</v>
          </cell>
          <cell r="R2737" t="str">
            <v>CAIXA REFERENCIAL</v>
          </cell>
        </row>
        <row r="2738">
          <cell r="A2738">
            <v>91922</v>
          </cell>
          <cell r="B2738">
            <v>91922</v>
          </cell>
          <cell r="F2738" t="str">
            <v>INEL0166</v>
          </cell>
          <cell r="G2738" t="str">
            <v>INSTALACAO ELETRICA/ELETRIFICACAO E ILUMINACAO EXTERNA</v>
          </cell>
          <cell r="H2738" t="str">
            <v>INEL</v>
          </cell>
          <cell r="I2738" t="str">
            <v>CONEXOES</v>
          </cell>
          <cell r="J2738" t="str">
            <v>0166</v>
          </cell>
          <cell r="K2738" t="str">
            <v/>
          </cell>
          <cell r="L2738" t="str">
            <v/>
          </cell>
          <cell r="M2738" t="str">
            <v>91922</v>
          </cell>
          <cell r="N2738" t="str">
            <v>CURVA 180 GRAUS PARA ELETRODUTO, PVC, ROSCÁVEL, DN 40 MM (1 1/4"), PARA CIRCUITOS TERMINAIS, INSTALADA EM PAREDE - FORNECIMENTO E INSTALAÇÃO. AF_12/2015</v>
          </cell>
          <cell r="O2738" t="str">
            <v>UN</v>
          </cell>
          <cell r="P2738" t="str">
            <v>COEFICIENTE DE REPRESENTATIVIDADE</v>
          </cell>
          <cell r="Q2738" t="str">
            <v>25,92</v>
          </cell>
          <cell r="R2738" t="str">
            <v>CAIXA REFERENCIAL</v>
          </cell>
        </row>
        <row r="2739">
          <cell r="A2739">
            <v>93013</v>
          </cell>
          <cell r="B2739">
            <v>93013</v>
          </cell>
          <cell r="F2739" t="str">
            <v>INEL0166</v>
          </cell>
          <cell r="G2739" t="str">
            <v>INSTALACAO ELETRICA/ELETRIFICACAO E ILUMINACAO EXTERNA</v>
          </cell>
          <cell r="H2739" t="str">
            <v>INEL</v>
          </cell>
          <cell r="I2739" t="str">
            <v>CONEXOES</v>
          </cell>
          <cell r="J2739" t="str">
            <v>0166</v>
          </cell>
          <cell r="K2739" t="str">
            <v/>
          </cell>
          <cell r="L2739" t="str">
            <v/>
          </cell>
          <cell r="M2739" t="str">
            <v>93013</v>
          </cell>
          <cell r="N2739" t="str">
            <v>LUVA PARA ELETRODUTO, PVC, ROSCÁVEL, DN 50 MM (1 1/2") - FORNECIMENTO E INSTALAÇÃO. AF_12/2015</v>
          </cell>
          <cell r="O2739" t="str">
            <v>UN</v>
          </cell>
          <cell r="P2739" t="str">
            <v>COEFICIENTE DE REPRESENTATIVIDADE</v>
          </cell>
          <cell r="Q2739" t="str">
            <v>16,61</v>
          </cell>
          <cell r="R2739" t="str">
            <v>CAIXA REFERENCIAL</v>
          </cell>
        </row>
        <row r="2740">
          <cell r="A2740">
            <v>93014</v>
          </cell>
          <cell r="B2740">
            <v>93014</v>
          </cell>
          <cell r="F2740" t="str">
            <v>INEL0166</v>
          </cell>
          <cell r="G2740" t="str">
            <v>INSTALACAO ELETRICA/ELETRIFICACAO E ILUMINACAO EXTERNA</v>
          </cell>
          <cell r="H2740" t="str">
            <v>INEL</v>
          </cell>
          <cell r="I2740" t="str">
            <v>CONEXOES</v>
          </cell>
          <cell r="J2740" t="str">
            <v>0166</v>
          </cell>
          <cell r="K2740" t="str">
            <v/>
          </cell>
          <cell r="L2740" t="str">
            <v/>
          </cell>
          <cell r="M2740" t="str">
            <v>93014</v>
          </cell>
          <cell r="N2740" t="str">
            <v>LUVA PARA ELETRODUTO, PVC, ROSCÁVEL, DN 60 MM (2") - FORNECIMENTO E INSTALAÇÃO. AF_12/2015</v>
          </cell>
          <cell r="O2740" t="str">
            <v>UN</v>
          </cell>
          <cell r="P2740" t="str">
            <v>COEFICIENTE DE REPRESENTATIVIDADE</v>
          </cell>
          <cell r="Q2740" t="str">
            <v>20,68</v>
          </cell>
          <cell r="R2740" t="str">
            <v>CAIXA REFERENCIAL</v>
          </cell>
        </row>
        <row r="2741">
          <cell r="A2741">
            <v>93015</v>
          </cell>
          <cell r="B2741">
            <v>93015</v>
          </cell>
          <cell r="F2741" t="str">
            <v>INEL0166</v>
          </cell>
          <cell r="G2741" t="str">
            <v>INSTALACAO ELETRICA/ELETRIFICACAO E ILUMINACAO EXTERNA</v>
          </cell>
          <cell r="H2741" t="str">
            <v>INEL</v>
          </cell>
          <cell r="I2741" t="str">
            <v>CONEXOES</v>
          </cell>
          <cell r="J2741" t="str">
            <v>0166</v>
          </cell>
          <cell r="K2741" t="str">
            <v/>
          </cell>
          <cell r="L2741" t="str">
            <v/>
          </cell>
          <cell r="M2741" t="str">
            <v>93015</v>
          </cell>
          <cell r="N2741" t="str">
            <v>LUVA PARA ELETRODUTO, PVC, ROSCÁVEL, DN 75 MM (2 1/2") - FORNECIMENTO E INSTALAÇÃO. AF_12/2015</v>
          </cell>
          <cell r="O2741" t="str">
            <v>UN</v>
          </cell>
          <cell r="P2741" t="str">
            <v>COEFICIENTE DE REPRESENTATIVIDADE</v>
          </cell>
          <cell r="Q2741" t="str">
            <v>32,49</v>
          </cell>
          <cell r="R2741" t="str">
            <v>CAIXA REFERENCIAL</v>
          </cell>
        </row>
        <row r="2742">
          <cell r="A2742">
            <v>93016</v>
          </cell>
          <cell r="B2742">
            <v>93016</v>
          </cell>
          <cell r="F2742" t="str">
            <v>INEL0166</v>
          </cell>
          <cell r="G2742" t="str">
            <v>INSTALACAO ELETRICA/ELETRIFICACAO E ILUMINACAO EXTERNA</v>
          </cell>
          <cell r="H2742" t="str">
            <v>INEL</v>
          </cell>
          <cell r="I2742" t="str">
            <v>CONEXOES</v>
          </cell>
          <cell r="J2742" t="str">
            <v>0166</v>
          </cell>
          <cell r="K2742" t="str">
            <v/>
          </cell>
          <cell r="L2742" t="str">
            <v/>
          </cell>
          <cell r="M2742" t="str">
            <v>93016</v>
          </cell>
          <cell r="N2742" t="str">
            <v>LUVA PARA ELETRODUTO, PVC, ROSCÁVEL, DN 85 MM (3") - FORNECIMENTO E INSTALAÇÃO. AF_12/2015</v>
          </cell>
          <cell r="O2742" t="str">
            <v>UN</v>
          </cell>
          <cell r="P2742" t="str">
            <v>COEFICIENTE DE REPRESENTATIVIDADE</v>
          </cell>
          <cell r="Q2742" t="str">
            <v>40,00</v>
          </cell>
          <cell r="R2742" t="str">
            <v>CAIXA REFERENCIAL</v>
          </cell>
        </row>
        <row r="2743">
          <cell r="A2743">
            <v>93017</v>
          </cell>
          <cell r="B2743">
            <v>93017</v>
          </cell>
          <cell r="F2743" t="str">
            <v>INEL0166</v>
          </cell>
          <cell r="G2743" t="str">
            <v>INSTALACAO ELETRICA/ELETRIFICACAO E ILUMINACAO EXTERNA</v>
          </cell>
          <cell r="H2743" t="str">
            <v>INEL</v>
          </cell>
          <cell r="I2743" t="str">
            <v>CONEXOES</v>
          </cell>
          <cell r="J2743" t="str">
            <v>0166</v>
          </cell>
          <cell r="K2743" t="str">
            <v/>
          </cell>
          <cell r="L2743" t="str">
            <v/>
          </cell>
          <cell r="M2743" t="str">
            <v>93017</v>
          </cell>
          <cell r="N2743" t="str">
            <v>LUVA PARA ELETRODUTO, PVC, ROSCÁVEL, DN 110 MM (4") - FORNECIMENTO E INSTALAÇÃO. AF_12/2015</v>
          </cell>
          <cell r="O2743" t="str">
            <v>UN</v>
          </cell>
          <cell r="P2743" t="str">
            <v>COEFICIENTE DE REPRESENTATIVIDADE</v>
          </cell>
          <cell r="Q2743" t="str">
            <v>61,40</v>
          </cell>
          <cell r="R2743" t="str">
            <v>CAIXA REFERENCIAL</v>
          </cell>
        </row>
        <row r="2744">
          <cell r="A2744">
            <v>93018</v>
          </cell>
          <cell r="B2744">
            <v>93018</v>
          </cell>
          <cell r="F2744" t="str">
            <v>INEL0166</v>
          </cell>
          <cell r="G2744" t="str">
            <v>INSTALACAO ELETRICA/ELETRIFICACAO E ILUMINACAO EXTERNA</v>
          </cell>
          <cell r="H2744" t="str">
            <v>INEL</v>
          </cell>
          <cell r="I2744" t="str">
            <v>CONEXOES</v>
          </cell>
          <cell r="J2744" t="str">
            <v>0166</v>
          </cell>
          <cell r="K2744" t="str">
            <v/>
          </cell>
          <cell r="L2744" t="str">
            <v/>
          </cell>
          <cell r="M2744" t="str">
            <v>93018</v>
          </cell>
          <cell r="N2744" t="str">
            <v>CURVA 90 GRAUS PARA ELETRODUTO, PVC, ROSCÁVEL, DN 50 MM (1 1/2") - FORNECIMENTO E INSTALAÇÃO. AF_12/2015</v>
          </cell>
          <cell r="O2744" t="str">
            <v>UN</v>
          </cell>
          <cell r="P2744" t="str">
            <v>COEFICIENTE DE REPRESENTATIVIDADE</v>
          </cell>
          <cell r="Q2744" t="str">
            <v>25,45</v>
          </cell>
          <cell r="R2744" t="str">
            <v>CAIXA REFERENCIAL</v>
          </cell>
        </row>
        <row r="2745">
          <cell r="A2745">
            <v>93020</v>
          </cell>
          <cell r="B2745">
            <v>93020</v>
          </cell>
          <cell r="F2745" t="str">
            <v>INEL0166</v>
          </cell>
          <cell r="G2745" t="str">
            <v>INSTALACAO ELETRICA/ELETRIFICACAO E ILUMINACAO EXTERNA</v>
          </cell>
          <cell r="H2745" t="str">
            <v>INEL</v>
          </cell>
          <cell r="I2745" t="str">
            <v>CONEXOES</v>
          </cell>
          <cell r="J2745" t="str">
            <v>0166</v>
          </cell>
          <cell r="K2745" t="str">
            <v/>
          </cell>
          <cell r="L2745" t="str">
            <v/>
          </cell>
          <cell r="M2745" t="str">
            <v>93020</v>
          </cell>
          <cell r="N2745" t="str">
            <v>CURVA 90 GRAUS PARA ELETRODUTO, PVC, ROSCÁVEL, DN 60 MM (2") - FORNECIMENTO E INSTALAÇÃO. AF_12/2015</v>
          </cell>
          <cell r="O2745" t="str">
            <v>UN</v>
          </cell>
          <cell r="P2745" t="str">
            <v>COEFICIENTE DE REPRESENTATIVIDADE</v>
          </cell>
          <cell r="Q2745" t="str">
            <v>33,28</v>
          </cell>
          <cell r="R2745" t="str">
            <v>CAIXA REFERENCIAL</v>
          </cell>
        </row>
        <row r="2746">
          <cell r="A2746">
            <v>93022</v>
          </cell>
          <cell r="B2746">
            <v>93022</v>
          </cell>
          <cell r="F2746" t="str">
            <v>INEL0166</v>
          </cell>
          <cell r="G2746" t="str">
            <v>INSTALACAO ELETRICA/ELETRIFICACAO E ILUMINACAO EXTERNA</v>
          </cell>
          <cell r="H2746" t="str">
            <v>INEL</v>
          </cell>
          <cell r="I2746" t="str">
            <v>CONEXOES</v>
          </cell>
          <cell r="J2746" t="str">
            <v>0166</v>
          </cell>
          <cell r="K2746" t="str">
            <v/>
          </cell>
          <cell r="L2746" t="str">
            <v/>
          </cell>
          <cell r="M2746" t="str">
            <v>93022</v>
          </cell>
          <cell r="N2746" t="str">
            <v>CURVA 90 GRAUS PARA ELETRODUTO, PVC, ROSCÁVEL, DN 75 MM (2 1/2") - FORNECIMENTO E INSTALAÇÃO. AF_12/2015</v>
          </cell>
          <cell r="O2746" t="str">
            <v>UN</v>
          </cell>
          <cell r="P2746" t="str">
            <v>COEFICIENTE DE REPRESENTATIVIDADE</v>
          </cell>
          <cell r="Q2746" t="str">
            <v>58,30</v>
          </cell>
          <cell r="R2746" t="str">
            <v>CAIXA REFERENCIAL</v>
          </cell>
        </row>
        <row r="2747">
          <cell r="A2747">
            <v>93024</v>
          </cell>
          <cell r="B2747">
            <v>93024</v>
          </cell>
          <cell r="F2747" t="str">
            <v>INEL0166</v>
          </cell>
          <cell r="G2747" t="str">
            <v>INSTALACAO ELETRICA/ELETRIFICACAO E ILUMINACAO EXTERNA</v>
          </cell>
          <cell r="H2747" t="str">
            <v>INEL</v>
          </cell>
          <cell r="I2747" t="str">
            <v>CONEXOES</v>
          </cell>
          <cell r="J2747" t="str">
            <v>0166</v>
          </cell>
          <cell r="K2747" t="str">
            <v/>
          </cell>
          <cell r="L2747" t="str">
            <v/>
          </cell>
          <cell r="M2747" t="str">
            <v>93024</v>
          </cell>
          <cell r="N2747" t="str">
            <v>CURVA 90 GRAUS PARA ELETRODUTO, PVC, ROSCÁVEL, DN 85 MM (3") - FORNECIMENTO E INSTALAÇÃO. AF_12/2015</v>
          </cell>
          <cell r="O2747" t="str">
            <v>UN</v>
          </cell>
          <cell r="P2747" t="str">
            <v>COEFICIENTE DE REPRESENTATIVIDADE</v>
          </cell>
          <cell r="Q2747" t="str">
            <v>60,88</v>
          </cell>
          <cell r="R2747" t="str">
            <v>CAIXA REFERENCIAL</v>
          </cell>
        </row>
        <row r="2748">
          <cell r="A2748">
            <v>93026</v>
          </cell>
          <cell r="B2748">
            <v>93026</v>
          </cell>
          <cell r="F2748" t="str">
            <v>INEL0166</v>
          </cell>
          <cell r="G2748" t="str">
            <v>INSTALACAO ELETRICA/ELETRIFICACAO E ILUMINACAO EXTERNA</v>
          </cell>
          <cell r="H2748" t="str">
            <v>INEL</v>
          </cell>
          <cell r="I2748" t="str">
            <v>CONEXOES</v>
          </cell>
          <cell r="J2748" t="str">
            <v>0166</v>
          </cell>
          <cell r="K2748" t="str">
            <v/>
          </cell>
          <cell r="L2748" t="str">
            <v/>
          </cell>
          <cell r="M2748" t="str">
            <v>93026</v>
          </cell>
          <cell r="N2748" t="str">
            <v>CURVA 90 GRAUS PARA ELETRODUTO, PVC, ROSCÁVEL, DN 110 MM (4") - FORNECIMENTO E INSTALAÇÃO. AF_12/2015</v>
          </cell>
          <cell r="O2748" t="str">
            <v>UN</v>
          </cell>
          <cell r="P2748" t="str">
            <v>COEFICIENTE DE REPRESENTATIVIDADE</v>
          </cell>
          <cell r="Q2748" t="str">
            <v>102,43</v>
          </cell>
          <cell r="R2748" t="str">
            <v>CAIXA REFERENCIAL</v>
          </cell>
        </row>
        <row r="2749">
          <cell r="A2749">
            <v>95733</v>
          </cell>
          <cell r="B2749">
            <v>95733</v>
          </cell>
          <cell r="F2749" t="str">
            <v>INEL0166</v>
          </cell>
          <cell r="G2749" t="str">
            <v>INSTALACAO ELETRICA/ELETRIFICACAO E ILUMINACAO EXTERNA</v>
          </cell>
          <cell r="H2749" t="str">
            <v>INEL</v>
          </cell>
          <cell r="I2749" t="str">
            <v>CONEXOES</v>
          </cell>
          <cell r="J2749" t="str">
            <v>0166</v>
          </cell>
          <cell r="K2749" t="str">
            <v/>
          </cell>
          <cell r="L2749" t="str">
            <v/>
          </cell>
          <cell r="M2749" t="str">
            <v>95733</v>
          </cell>
          <cell r="N2749" t="str">
            <v>LUVA PARA ELETRODUTO, PVC, SOLDÁVEL, DN 25 MM (3/4), APARENTE, INSTALADA EM TETO - FORNECIMENTO E INSTALAÇÃO. AF_11/2016_P</v>
          </cell>
          <cell r="O2749" t="str">
            <v>UN</v>
          </cell>
          <cell r="P2749" t="str">
            <v>COEFICIENTE DE REPRESENTATIVIDADE</v>
          </cell>
          <cell r="Q2749" t="str">
            <v>6,54</v>
          </cell>
          <cell r="R2749" t="str">
            <v>CAIXA REFERENCIAL</v>
          </cell>
        </row>
        <row r="2750">
          <cell r="A2750">
            <v>95734</v>
          </cell>
          <cell r="B2750">
            <v>95734</v>
          </cell>
          <cell r="F2750" t="str">
            <v>INEL0166</v>
          </cell>
          <cell r="G2750" t="str">
            <v>INSTALACAO ELETRICA/ELETRIFICACAO E ILUMINACAO EXTERNA</v>
          </cell>
          <cell r="H2750" t="str">
            <v>INEL</v>
          </cell>
          <cell r="I2750" t="str">
            <v>CONEXOES</v>
          </cell>
          <cell r="J2750" t="str">
            <v>0166</v>
          </cell>
          <cell r="K2750" t="str">
            <v/>
          </cell>
          <cell r="L2750" t="str">
            <v/>
          </cell>
          <cell r="M2750" t="str">
            <v>95734</v>
          </cell>
          <cell r="N2750" t="str">
            <v>LUVA PARA ELETRODUTO, PVC, SOLDÁVEL, DN 32 MM (1), APARENTE, INSTALADA EM TETO - FORNECIMENTO E INSTALAÇÃO. AF_11/2016_P</v>
          </cell>
          <cell r="O2750" t="str">
            <v>UN</v>
          </cell>
          <cell r="P2750" t="str">
            <v>COEFICIENTE DE REPRESENTATIVIDADE</v>
          </cell>
          <cell r="Q2750" t="str">
            <v>8,71</v>
          </cell>
          <cell r="R2750" t="str">
            <v>CAIXA REFERENCIAL</v>
          </cell>
        </row>
        <row r="2751">
          <cell r="A2751">
            <v>95735</v>
          </cell>
          <cell r="B2751">
            <v>95735</v>
          </cell>
          <cell r="F2751" t="str">
            <v>INEL0166</v>
          </cell>
          <cell r="G2751" t="str">
            <v>INSTALACAO ELETRICA/ELETRIFICACAO E ILUMINACAO EXTERNA</v>
          </cell>
          <cell r="H2751" t="str">
            <v>INEL</v>
          </cell>
          <cell r="I2751" t="str">
            <v>CONEXOES</v>
          </cell>
          <cell r="J2751" t="str">
            <v>0166</v>
          </cell>
          <cell r="K2751" t="str">
            <v/>
          </cell>
          <cell r="L2751" t="str">
            <v/>
          </cell>
          <cell r="M2751" t="str">
            <v>95735</v>
          </cell>
          <cell r="N2751" t="str">
            <v>LUVA PARA ELETRODUTO, PVC, SOLDÁVEL, DN 20 MM (1/2), APARENTE, INSTALADA EM PAREDE - FORNECIMENTO E INSTALAÇÃO. AF_11/2016_P</v>
          </cell>
          <cell r="O2751" t="str">
            <v>UN</v>
          </cell>
          <cell r="P2751" t="str">
            <v>COEFICIENTE DE REPRESENTATIVIDADE</v>
          </cell>
          <cell r="Q2751" t="str">
            <v>7,21</v>
          </cell>
          <cell r="R2751" t="str">
            <v>CAIXA REFERENCIAL</v>
          </cell>
        </row>
        <row r="2752">
          <cell r="A2752">
            <v>95736</v>
          </cell>
          <cell r="B2752">
            <v>95736</v>
          </cell>
          <cell r="F2752" t="str">
            <v>INEL0166</v>
          </cell>
          <cell r="G2752" t="str">
            <v>INSTALACAO ELETRICA/ELETRIFICACAO E ILUMINACAO EXTERNA</v>
          </cell>
          <cell r="H2752" t="str">
            <v>INEL</v>
          </cell>
          <cell r="I2752" t="str">
            <v>CONEXOES</v>
          </cell>
          <cell r="J2752" t="str">
            <v>0166</v>
          </cell>
          <cell r="K2752" t="str">
            <v/>
          </cell>
          <cell r="L2752" t="str">
            <v/>
          </cell>
          <cell r="M2752" t="str">
            <v>95736</v>
          </cell>
          <cell r="N2752" t="str">
            <v>LUVA PARA ELETRODUTO, PVC, SOLDÁVEL, DN 25 MM (3/4), APARENTE, INSTALADA EM PAREDE - FORNECIMENTO E INSTALAÇÃO. AF_11/2016_P</v>
          </cell>
          <cell r="O2752" t="str">
            <v>UN</v>
          </cell>
          <cell r="P2752" t="str">
            <v>COEFICIENTE DE REPRESENTATIVIDADE</v>
          </cell>
          <cell r="Q2752" t="str">
            <v>8,53</v>
          </cell>
          <cell r="R2752" t="str">
            <v>CAIXA REFERENCIAL</v>
          </cell>
        </row>
        <row r="2753">
          <cell r="A2753">
            <v>95738</v>
          </cell>
          <cell r="B2753">
            <v>95738</v>
          </cell>
          <cell r="F2753" t="str">
            <v>INEL0166</v>
          </cell>
          <cell r="G2753" t="str">
            <v>INSTALACAO ELETRICA/ELETRIFICACAO E ILUMINACAO EXTERNA</v>
          </cell>
          <cell r="H2753" t="str">
            <v>INEL</v>
          </cell>
          <cell r="I2753" t="str">
            <v>CONEXOES</v>
          </cell>
          <cell r="J2753" t="str">
            <v>0166</v>
          </cell>
          <cell r="K2753" t="str">
            <v/>
          </cell>
          <cell r="L2753" t="str">
            <v/>
          </cell>
          <cell r="M2753" t="str">
            <v>95738</v>
          </cell>
          <cell r="N2753" t="str">
            <v>LUVA PARA ELETRODUTO, PVC, SOLDÁVEL, DN 32 MM (1), APARENTE, INSTALADA EM PAREDE - FORNECIMENTO E INSTALAÇÃO. AF_11/2016_P</v>
          </cell>
          <cell r="O2753" t="str">
            <v>UN</v>
          </cell>
          <cell r="P2753" t="str">
            <v>COEFICIENTE DE REPRESENTATIVIDADE</v>
          </cell>
          <cell r="Q2753" t="str">
            <v>10,33</v>
          </cell>
          <cell r="R2753" t="str">
            <v>CAIXA REFERENCIAL</v>
          </cell>
        </row>
        <row r="2754">
          <cell r="A2754">
            <v>95753</v>
          </cell>
          <cell r="B2754">
            <v>95753</v>
          </cell>
          <cell r="F2754" t="str">
            <v>INEL0166</v>
          </cell>
          <cell r="G2754" t="str">
            <v>INSTALACAO ELETRICA/ELETRIFICACAO E ILUMINACAO EXTERNA</v>
          </cell>
          <cell r="H2754" t="str">
            <v>INEL</v>
          </cell>
          <cell r="I2754" t="str">
            <v>CONEXOES</v>
          </cell>
          <cell r="J2754" t="str">
            <v>0166</v>
          </cell>
          <cell r="K2754" t="str">
            <v/>
          </cell>
          <cell r="L2754" t="str">
            <v/>
          </cell>
          <cell r="M2754" t="str">
            <v>95753</v>
          </cell>
          <cell r="N2754" t="str">
            <v>LUVA DE EMENDA PARA ELETRODUTO, AÇO GALVANIZADO, DN 20 MM (3/4  ), APARENTE, INSTALADA EM TETO - FORNECIMENTO E INSTALAÇÃO. AF_11/2016_P</v>
          </cell>
          <cell r="O2754" t="str">
            <v>UN</v>
          </cell>
          <cell r="P2754" t="str">
            <v>ATRIBUÍDO SÃO PAULO</v>
          </cell>
          <cell r="Q2754" t="str">
            <v>7,68</v>
          </cell>
          <cell r="R2754" t="str">
            <v>CAIXA REFERENCIAL</v>
          </cell>
        </row>
        <row r="2755">
          <cell r="A2755">
            <v>95754</v>
          </cell>
          <cell r="B2755">
            <v>95754</v>
          </cell>
          <cell r="F2755" t="str">
            <v>INEL0166</v>
          </cell>
          <cell r="G2755" t="str">
            <v>INSTALACAO ELETRICA/ELETRIFICACAO E ILUMINACAO EXTERNA</v>
          </cell>
          <cell r="H2755" t="str">
            <v>INEL</v>
          </cell>
          <cell r="I2755" t="str">
            <v>CONEXOES</v>
          </cell>
          <cell r="J2755" t="str">
            <v>0166</v>
          </cell>
          <cell r="K2755" t="str">
            <v/>
          </cell>
          <cell r="L2755" t="str">
            <v/>
          </cell>
          <cell r="M2755" t="str">
            <v>95754</v>
          </cell>
          <cell r="N2755" t="str">
            <v>LUVA DE EMENDA PARA ELETRODUTO, AÇO GALVANIZADO, DN 25 MM (1''), APARENTE, INSTALADA EM TETO - FORNECIMENTO E INSTALAÇÃO. AF_11/2016_P</v>
          </cell>
          <cell r="O2755" t="str">
            <v>UN</v>
          </cell>
          <cell r="P2755" t="str">
            <v>ATRIBUÍDO SÃO PAULO</v>
          </cell>
          <cell r="Q2755" t="str">
            <v>9,56</v>
          </cell>
          <cell r="R2755" t="str">
            <v>CAIXA REFERENCIAL</v>
          </cell>
        </row>
        <row r="2756">
          <cell r="A2756">
            <v>95755</v>
          </cell>
          <cell r="B2756">
            <v>95755</v>
          </cell>
          <cell r="F2756" t="str">
            <v>INEL0166</v>
          </cell>
          <cell r="G2756" t="str">
            <v>INSTALACAO ELETRICA/ELETRIFICACAO E ILUMINACAO EXTERNA</v>
          </cell>
          <cell r="H2756" t="str">
            <v>INEL</v>
          </cell>
          <cell r="I2756" t="str">
            <v>CONEXOES</v>
          </cell>
          <cell r="J2756" t="str">
            <v>0166</v>
          </cell>
          <cell r="K2756" t="str">
            <v/>
          </cell>
          <cell r="L2756" t="str">
            <v/>
          </cell>
          <cell r="M2756" t="str">
            <v>95755</v>
          </cell>
          <cell r="N2756" t="str">
            <v>LUVA DE EMENDA PARA ELETRODUTO, AÇO GALVANIZADO, DN 32 MM (1 1/4''), APARENTE, INSTALADA EM TETO - FORNECIMENTO E INSTALAÇÃO. AF_11/2016_P</v>
          </cell>
          <cell r="O2756" t="str">
            <v>UN</v>
          </cell>
          <cell r="P2756" t="str">
            <v>ATRIBUÍDO SÃO PAULO</v>
          </cell>
          <cell r="Q2756" t="str">
            <v>13,74</v>
          </cell>
          <cell r="R2756" t="str">
            <v>CAIXA REFERENCIAL</v>
          </cell>
        </row>
        <row r="2757">
          <cell r="A2757">
            <v>95756</v>
          </cell>
          <cell r="B2757">
            <v>95756</v>
          </cell>
          <cell r="F2757" t="str">
            <v>INEL0166</v>
          </cell>
          <cell r="G2757" t="str">
            <v>INSTALACAO ELETRICA/ELETRIFICACAO E ILUMINACAO EXTERNA</v>
          </cell>
          <cell r="H2757" t="str">
            <v>INEL</v>
          </cell>
          <cell r="I2757" t="str">
            <v>CONEXOES</v>
          </cell>
          <cell r="J2757" t="str">
            <v>0166</v>
          </cell>
          <cell r="K2757" t="str">
            <v/>
          </cell>
          <cell r="L2757" t="str">
            <v/>
          </cell>
          <cell r="M2757" t="str">
            <v>95756</v>
          </cell>
          <cell r="N2757" t="str">
            <v>LUVA DE EMENDA PARA ELETRODUTO, AÇO GALVANIZADO, DN 40 MM (1 1/2''), APARENTE, INSTALADA EM TETO - FORNECIMENTO E INSTALAÇÃO. AF_11/2016_P</v>
          </cell>
          <cell r="O2757" t="str">
            <v>UN</v>
          </cell>
          <cell r="P2757" t="str">
            <v>ATRIBUÍDO SÃO PAULO</v>
          </cell>
          <cell r="Q2757" t="str">
            <v>18,31</v>
          </cell>
          <cell r="R2757" t="str">
            <v>CAIXA REFERENCIAL</v>
          </cell>
        </row>
        <row r="2758">
          <cell r="A2758">
            <v>95757</v>
          </cell>
          <cell r="B2758">
            <v>95757</v>
          </cell>
          <cell r="F2758" t="str">
            <v>INEL0166</v>
          </cell>
          <cell r="G2758" t="str">
            <v>INSTALACAO ELETRICA/ELETRIFICACAO E ILUMINACAO EXTERNA</v>
          </cell>
          <cell r="H2758" t="str">
            <v>INEL</v>
          </cell>
          <cell r="I2758" t="str">
            <v>CONEXOES</v>
          </cell>
          <cell r="J2758" t="str">
            <v>0166</v>
          </cell>
          <cell r="K2758" t="str">
            <v/>
          </cell>
          <cell r="L2758" t="str">
            <v/>
          </cell>
          <cell r="M2758" t="str">
            <v>95757</v>
          </cell>
          <cell r="N2758" t="str">
            <v>LUVA DE EMENDA PARA ELETRODUTO, AÇO GALVANIZADO, DN 20 MM (3/4''), APARENTE, INSTALADA EM PAREDE - FORNECIMENTO E INSTALAÇÃO. AF_11/2016_P</v>
          </cell>
          <cell r="O2758" t="str">
            <v>UN</v>
          </cell>
          <cell r="P2758" t="str">
            <v>ATRIBUÍDO SÃO PAULO</v>
          </cell>
          <cell r="Q2758" t="str">
            <v>11,58</v>
          </cell>
          <cell r="R2758" t="str">
            <v>CAIXA REFERENCIAL</v>
          </cell>
        </row>
        <row r="2759">
          <cell r="A2759">
            <v>95758</v>
          </cell>
          <cell r="B2759">
            <v>95758</v>
          </cell>
          <cell r="F2759" t="str">
            <v>INEL0166</v>
          </cell>
          <cell r="G2759" t="str">
            <v>INSTALACAO ELETRICA/ELETRIFICACAO E ILUMINACAO EXTERNA</v>
          </cell>
          <cell r="H2759" t="str">
            <v>INEL</v>
          </cell>
          <cell r="I2759" t="str">
            <v>CONEXOES</v>
          </cell>
          <cell r="J2759" t="str">
            <v>0166</v>
          </cell>
          <cell r="K2759" t="str">
            <v/>
          </cell>
          <cell r="L2759" t="str">
            <v/>
          </cell>
          <cell r="M2759" t="str">
            <v>95758</v>
          </cell>
          <cell r="N2759" t="str">
            <v>LUVA DE EMENDA PARA ELETRODUTO, AÇO GALVANIZADO, DN 25 MM (1''), APARENTE, INSTALADA EM PAREDE - FORNECIMENTO E INSTALAÇÃO. AF_11/2016_P</v>
          </cell>
          <cell r="O2759" t="str">
            <v>UN</v>
          </cell>
          <cell r="P2759" t="str">
            <v>ATRIBUÍDO SÃO PAULO</v>
          </cell>
          <cell r="Q2759" t="str">
            <v>13,02</v>
          </cell>
          <cell r="R2759" t="str">
            <v>CAIXA REFERENCIAL</v>
          </cell>
        </row>
        <row r="2760">
          <cell r="A2760">
            <v>95759</v>
          </cell>
          <cell r="B2760">
            <v>95759</v>
          </cell>
          <cell r="F2760" t="str">
            <v>INEL0166</v>
          </cell>
          <cell r="G2760" t="str">
            <v>INSTALACAO ELETRICA/ELETRIFICACAO E ILUMINACAO EXTERNA</v>
          </cell>
          <cell r="H2760" t="str">
            <v>INEL</v>
          </cell>
          <cell r="I2760" t="str">
            <v>CONEXOES</v>
          </cell>
          <cell r="J2760" t="str">
            <v>0166</v>
          </cell>
          <cell r="K2760" t="str">
            <v/>
          </cell>
          <cell r="L2760" t="str">
            <v/>
          </cell>
          <cell r="M2760" t="str">
            <v>95759</v>
          </cell>
          <cell r="N2760" t="str">
            <v>LUVA DE EMENDA PARA ELETRODUTO, AÇO GALVANIZADO, DN 32 MM (1 1/4''), APARENTE, INSTALADA EM PAREDE - FORNECIMENTO E INSTALAÇÃO. AF_11/2016_P</v>
          </cell>
          <cell r="O2760" t="str">
            <v>UN</v>
          </cell>
          <cell r="P2760" t="str">
            <v>ATRIBUÍDO SÃO PAULO</v>
          </cell>
          <cell r="Q2760" t="str">
            <v>16,55</v>
          </cell>
          <cell r="R2760" t="str">
            <v>CAIXA REFERENCIAL</v>
          </cell>
        </row>
        <row r="2761">
          <cell r="A2761">
            <v>95760</v>
          </cell>
          <cell r="B2761">
            <v>95760</v>
          </cell>
          <cell r="F2761" t="str">
            <v>INEL0166</v>
          </cell>
          <cell r="G2761" t="str">
            <v>INSTALACAO ELETRICA/ELETRIFICACAO E ILUMINACAO EXTERNA</v>
          </cell>
          <cell r="H2761" t="str">
            <v>INEL</v>
          </cell>
          <cell r="I2761" t="str">
            <v>CONEXOES</v>
          </cell>
          <cell r="J2761" t="str">
            <v>0166</v>
          </cell>
          <cell r="K2761" t="str">
            <v/>
          </cell>
          <cell r="L2761" t="str">
            <v/>
          </cell>
          <cell r="M2761" t="str">
            <v>95760</v>
          </cell>
          <cell r="N2761" t="str">
            <v>LUVA DE EMENDA PARA ELETRODUTO, AÇO GALVANIZADO, DN 40 MM (1 1/2''), APARENTE, INSTALADA EM PAREDE - FORNECIMENTO E INSTALAÇÃO. AF_11/2016_P</v>
          </cell>
          <cell r="O2761" t="str">
            <v>UN</v>
          </cell>
          <cell r="P2761" t="str">
            <v>ATRIBUÍDO SÃO PAULO</v>
          </cell>
          <cell r="Q2761" t="str">
            <v>20,36</v>
          </cell>
          <cell r="R2761" t="str">
            <v>CAIXA REFERENCIAL</v>
          </cell>
        </row>
        <row r="2762">
          <cell r="A2762">
            <v>97559</v>
          </cell>
          <cell r="B2762">
            <v>97559</v>
          </cell>
          <cell r="F2762" t="str">
            <v>INEL0166</v>
          </cell>
          <cell r="G2762" t="str">
            <v>INSTALACAO ELETRICA/ELETRIFICACAO E ILUMINACAO EXTERNA</v>
          </cell>
          <cell r="H2762" t="str">
            <v>INEL</v>
          </cell>
          <cell r="I2762" t="str">
            <v>CONEXOES</v>
          </cell>
          <cell r="J2762" t="str">
            <v>0166</v>
          </cell>
          <cell r="K2762" t="str">
            <v/>
          </cell>
          <cell r="L2762" t="str">
            <v/>
          </cell>
          <cell r="M2762" t="str">
            <v>97559</v>
          </cell>
          <cell r="N2762" t="str">
            <v>CURVA 135 GRAUS PARA ELETRODUTO, PVC, ROSCÁVEL, DN 25 MM (3/4), PARA CIRCUITOS TERMINAIS, INSTALADA EM FORRO - FORNECIMENTO E INSTALAÇÃO. AF_12/2015</v>
          </cell>
          <cell r="O2762" t="str">
            <v>UN</v>
          </cell>
          <cell r="P2762" t="str">
            <v>COEFICIENTE DE REPRESENTATIVIDADE</v>
          </cell>
          <cell r="Q2762" t="str">
            <v>11,85</v>
          </cell>
          <cell r="R2762" t="str">
            <v>CAIXA REFERENCIAL</v>
          </cell>
        </row>
        <row r="2763">
          <cell r="A2763">
            <v>97562</v>
          </cell>
          <cell r="B2763">
            <v>97562</v>
          </cell>
          <cell r="F2763" t="str">
            <v>INEL0166</v>
          </cell>
          <cell r="G2763" t="str">
            <v>INSTALACAO ELETRICA/ELETRIFICACAO E ILUMINACAO EXTERNA</v>
          </cell>
          <cell r="H2763" t="str">
            <v>INEL</v>
          </cell>
          <cell r="I2763" t="str">
            <v>CONEXOES</v>
          </cell>
          <cell r="J2763" t="str">
            <v>0166</v>
          </cell>
          <cell r="K2763" t="str">
            <v/>
          </cell>
          <cell r="L2763" t="str">
            <v/>
          </cell>
          <cell r="M2763" t="str">
            <v>97562</v>
          </cell>
          <cell r="N2763" t="str">
            <v>CURVA 135 GRAUS PARA ELETRODUTO, PVC, ROSCÁVEL, DN 25 MM (3/4), PARA CIRCUITOS TERMINAIS, INSTALADA EM LAJE - FORNECIMENTO E INSTALAÇÃO. AF_12/2015</v>
          </cell>
          <cell r="O2763" t="str">
            <v>UN</v>
          </cell>
          <cell r="P2763" t="str">
            <v>COEFICIENTE DE REPRESENTATIVIDADE</v>
          </cell>
          <cell r="Q2763" t="str">
            <v>13,99</v>
          </cell>
          <cell r="R2763" t="str">
            <v>CAIXA REFERENCIAL</v>
          </cell>
        </row>
        <row r="2764">
          <cell r="A2764">
            <v>97564</v>
          </cell>
          <cell r="B2764">
            <v>97564</v>
          </cell>
          <cell r="F2764" t="str">
            <v>INEL0166</v>
          </cell>
          <cell r="G2764" t="str">
            <v>INSTALACAO ELETRICA/ELETRIFICACAO E ILUMINACAO EXTERNA</v>
          </cell>
          <cell r="H2764" t="str">
            <v>INEL</v>
          </cell>
          <cell r="I2764" t="str">
            <v>CONEXOES</v>
          </cell>
          <cell r="J2764" t="str">
            <v>0166</v>
          </cell>
          <cell r="K2764" t="str">
            <v/>
          </cell>
          <cell r="L2764" t="str">
            <v/>
          </cell>
          <cell r="M2764" t="str">
            <v>97564</v>
          </cell>
          <cell r="N2764" t="str">
            <v>CURVA 135 GRAUS PARA ELETRODUTO, PVC, ROSCÁVEL, DN 25 MM (3/4), PARA CIRCUITOS TERMINAIS, INSTALADA EM PAREDE - FORNECIMENTO E INSTALAÇÃO. AF_12/2015</v>
          </cell>
          <cell r="O2764" t="str">
            <v>UN</v>
          </cell>
          <cell r="P2764" t="str">
            <v>COEFICIENTE DE REPRESENTATIVIDADE</v>
          </cell>
          <cell r="Q2764" t="str">
            <v>15,87</v>
          </cell>
          <cell r="R2764" t="str">
            <v>CAIXA REFERENCIAL</v>
          </cell>
        </row>
        <row r="2765">
          <cell r="A2765">
            <v>91924</v>
          </cell>
          <cell r="B2765">
            <v>91924</v>
          </cell>
          <cell r="F2765" t="str">
            <v>INEL0167</v>
          </cell>
          <cell r="G2765" t="str">
            <v>INSTALACAO ELETRICA/ELETRIFICACAO E ILUMINACAO EXTERNA</v>
          </cell>
          <cell r="H2765" t="str">
            <v>INEL</v>
          </cell>
          <cell r="I2765" t="str">
            <v>FIOS/CABOS</v>
          </cell>
          <cell r="J2765" t="str">
            <v>0167</v>
          </cell>
          <cell r="K2765" t="str">
            <v/>
          </cell>
          <cell r="L2765" t="str">
            <v/>
          </cell>
          <cell r="M2765" t="str">
            <v>91924</v>
          </cell>
          <cell r="N2765" t="str">
            <v>CABO DE COBRE FLEXÍVEL ISOLADO, 1,5 MM², ANTI-CHAMA 450/750 V, PARA CIRCUITOS TERMINAIS - FORNECIMENTO E INSTALAÇÃO. AF_12/2015</v>
          </cell>
          <cell r="O2765" t="str">
            <v>M</v>
          </cell>
          <cell r="P2765" t="str">
            <v>COEFICIENTE DE REPRESENTATIVIDADE</v>
          </cell>
          <cell r="Q2765" t="str">
            <v>2,84</v>
          </cell>
          <cell r="R2765" t="str">
            <v>CAIXA REFERENCIAL</v>
          </cell>
        </row>
        <row r="2766">
          <cell r="A2766">
            <v>91925</v>
          </cell>
          <cell r="B2766">
            <v>91925</v>
          </cell>
          <cell r="F2766" t="str">
            <v>INEL0167</v>
          </cell>
          <cell r="G2766" t="str">
            <v>INSTALACAO ELETRICA/ELETRIFICACAO E ILUMINACAO EXTERNA</v>
          </cell>
          <cell r="H2766" t="str">
            <v>INEL</v>
          </cell>
          <cell r="I2766" t="str">
            <v>FIOS/CABOS</v>
          </cell>
          <cell r="J2766" t="str">
            <v>0167</v>
          </cell>
          <cell r="K2766" t="str">
            <v/>
          </cell>
          <cell r="L2766" t="str">
            <v/>
          </cell>
          <cell r="M2766" t="str">
            <v>91925</v>
          </cell>
          <cell r="N2766" t="str">
            <v>CABO DE COBRE FLEXÍVEL ISOLADO, 1,5 MM², ANTI-CHAMA 0,6/1,0 KV, PARA CIRCUITOS TERMINAIS - FORNECIMENTO E INSTALAÇÃO. AF_12/2015</v>
          </cell>
          <cell r="O2766" t="str">
            <v>M</v>
          </cell>
          <cell r="P2766" t="str">
            <v>COEFICIENTE DE REPRESENTATIVIDADE</v>
          </cell>
          <cell r="Q2766" t="str">
            <v>3,96</v>
          </cell>
          <cell r="R2766" t="str">
            <v>CAIXA REFERENCIAL</v>
          </cell>
        </row>
        <row r="2767">
          <cell r="A2767">
            <v>91926</v>
          </cell>
          <cell r="B2767">
            <v>91926</v>
          </cell>
          <cell r="F2767" t="str">
            <v>INEL0167</v>
          </cell>
          <cell r="G2767" t="str">
            <v>INSTALACAO ELETRICA/ELETRIFICACAO E ILUMINACAO EXTERNA</v>
          </cell>
          <cell r="H2767" t="str">
            <v>INEL</v>
          </cell>
          <cell r="I2767" t="str">
            <v>FIOS/CABOS</v>
          </cell>
          <cell r="J2767" t="str">
            <v>0167</v>
          </cell>
          <cell r="K2767" t="str">
            <v/>
          </cell>
          <cell r="L2767" t="str">
            <v/>
          </cell>
          <cell r="M2767" t="str">
            <v>91926</v>
          </cell>
          <cell r="N2767" t="str">
            <v>CABO DE COBRE FLEXÍVEL ISOLADO, 2,5 MM², ANTI-CHAMA 450/750 V, PARA CIRCUITOS TERMINAIS - FORNECIMENTO E INSTALAÇÃO. AF_12/2015</v>
          </cell>
          <cell r="O2767" t="str">
            <v>M</v>
          </cell>
          <cell r="P2767" t="str">
            <v>COEFICIENTE DE REPRESENTATIVIDADE</v>
          </cell>
          <cell r="Q2767" t="str">
            <v>4,09</v>
          </cell>
          <cell r="R2767" t="str">
            <v>CAIXA REFERENCIAL</v>
          </cell>
        </row>
        <row r="2768">
          <cell r="A2768">
            <v>91927</v>
          </cell>
          <cell r="B2768">
            <v>91927</v>
          </cell>
          <cell r="F2768" t="str">
            <v>INEL0167</v>
          </cell>
          <cell r="G2768" t="str">
            <v>INSTALACAO ELETRICA/ELETRIFICACAO E ILUMINACAO EXTERNA</v>
          </cell>
          <cell r="H2768" t="str">
            <v>INEL</v>
          </cell>
          <cell r="I2768" t="str">
            <v>FIOS/CABOS</v>
          </cell>
          <cell r="J2768" t="str">
            <v>0167</v>
          </cell>
          <cell r="K2768" t="str">
            <v/>
          </cell>
          <cell r="L2768" t="str">
            <v/>
          </cell>
          <cell r="M2768" t="str">
            <v>91927</v>
          </cell>
          <cell r="N2768" t="str">
            <v>CABO DE COBRE FLEXÍVEL ISOLADO, 2,5 MM², ANTI-CHAMA 0,6/1,0 KV, PARA CIRCUITOS TERMINAIS - FORNECIMENTO E INSTALAÇÃO. AF_12/2015</v>
          </cell>
          <cell r="O2768" t="str">
            <v>M</v>
          </cell>
          <cell r="P2768" t="str">
            <v>COEFICIENTE DE REPRESENTATIVIDADE</v>
          </cell>
          <cell r="Q2768" t="str">
            <v>5,33</v>
          </cell>
          <cell r="R2768" t="str">
            <v>CAIXA REFERENCIAL</v>
          </cell>
        </row>
        <row r="2769">
          <cell r="A2769">
            <v>91928</v>
          </cell>
          <cell r="B2769">
            <v>91928</v>
          </cell>
          <cell r="F2769" t="str">
            <v>INEL0167</v>
          </cell>
          <cell r="G2769" t="str">
            <v>INSTALACAO ELETRICA/ELETRIFICACAO E ILUMINACAO EXTERNA</v>
          </cell>
          <cell r="H2769" t="str">
            <v>INEL</v>
          </cell>
          <cell r="I2769" t="str">
            <v>FIOS/CABOS</v>
          </cell>
          <cell r="J2769" t="str">
            <v>0167</v>
          </cell>
          <cell r="K2769" t="str">
            <v/>
          </cell>
          <cell r="L2769" t="str">
            <v/>
          </cell>
          <cell r="M2769" t="str">
            <v>91928</v>
          </cell>
          <cell r="N2769" t="str">
            <v>CABO DE COBRE FLEXÍVEL ISOLADO, 4 MM², ANTI-CHAMA 450/750 V, PARA CIRCUITOS TERMINAIS - FORNECIMENTO E INSTALAÇÃO. AF_12/2015</v>
          </cell>
          <cell r="O2769" t="str">
            <v>M</v>
          </cell>
          <cell r="P2769" t="str">
            <v>COEFICIENTE DE REPRESENTATIVIDADE</v>
          </cell>
          <cell r="Q2769" t="str">
            <v>6,59</v>
          </cell>
          <cell r="R2769" t="str">
            <v>CAIXA REFERENCIAL</v>
          </cell>
        </row>
        <row r="2770">
          <cell r="A2770">
            <v>91929</v>
          </cell>
          <cell r="B2770">
            <v>91929</v>
          </cell>
          <cell r="F2770" t="str">
            <v>INEL0167</v>
          </cell>
          <cell r="G2770" t="str">
            <v>INSTALACAO ELETRICA/ELETRIFICACAO E ILUMINACAO EXTERNA</v>
          </cell>
          <cell r="H2770" t="str">
            <v>INEL</v>
          </cell>
          <cell r="I2770" t="str">
            <v>FIOS/CABOS</v>
          </cell>
          <cell r="J2770" t="str">
            <v>0167</v>
          </cell>
          <cell r="K2770" t="str">
            <v/>
          </cell>
          <cell r="L2770" t="str">
            <v/>
          </cell>
          <cell r="M2770" t="str">
            <v>91929</v>
          </cell>
          <cell r="N2770" t="str">
            <v>CABO DE COBRE FLEXÍVEL ISOLADO, 4 MM², ANTI-CHAMA 0,6/1,0 KV, PARA CIRCUITOS TERMINAIS - FORNECIMENTO E INSTALAÇÃO. AF_12/2015</v>
          </cell>
          <cell r="O2770" t="str">
            <v>M</v>
          </cell>
          <cell r="P2770" t="str">
            <v>COEFICIENTE DE REPRESENTATIVIDADE</v>
          </cell>
          <cell r="Q2770" t="str">
            <v>7,44</v>
          </cell>
          <cell r="R2770" t="str">
            <v>CAIXA REFERENCIAL</v>
          </cell>
        </row>
        <row r="2771">
          <cell r="A2771">
            <v>91930</v>
          </cell>
          <cell r="B2771">
            <v>91930</v>
          </cell>
          <cell r="F2771" t="str">
            <v>INEL0167</v>
          </cell>
          <cell r="G2771" t="str">
            <v>INSTALACAO ELETRICA/ELETRIFICACAO E ILUMINACAO EXTERNA</v>
          </cell>
          <cell r="H2771" t="str">
            <v>INEL</v>
          </cell>
          <cell r="I2771" t="str">
            <v>FIOS/CABOS</v>
          </cell>
          <cell r="J2771" t="str">
            <v>0167</v>
          </cell>
          <cell r="K2771" t="str">
            <v/>
          </cell>
          <cell r="L2771" t="str">
            <v/>
          </cell>
          <cell r="M2771" t="str">
            <v>91930</v>
          </cell>
          <cell r="N2771" t="str">
            <v>CABO DE COBRE FLEXÍVEL ISOLADO, 6 MM², ANTI-CHAMA 450/750 V, PARA CIRCUITOS TERMINAIS - FORNECIMENTO E INSTALAÇÃO. AF_12/2015</v>
          </cell>
          <cell r="O2771" t="str">
            <v>M</v>
          </cell>
          <cell r="P2771" t="str">
            <v>COEFICIENTE DE REPRESENTATIVIDADE</v>
          </cell>
          <cell r="Q2771" t="str">
            <v>9,00</v>
          </cell>
          <cell r="R2771" t="str">
            <v>CAIXA REFERENCIAL</v>
          </cell>
        </row>
        <row r="2772">
          <cell r="A2772">
            <v>91931</v>
          </cell>
          <cell r="B2772">
            <v>91931</v>
          </cell>
          <cell r="F2772" t="str">
            <v>INEL0167</v>
          </cell>
          <cell r="G2772" t="str">
            <v>INSTALACAO ELETRICA/ELETRIFICACAO E ILUMINACAO EXTERNA</v>
          </cell>
          <cell r="H2772" t="str">
            <v>INEL</v>
          </cell>
          <cell r="I2772" t="str">
            <v>FIOS/CABOS</v>
          </cell>
          <cell r="J2772" t="str">
            <v>0167</v>
          </cell>
          <cell r="K2772" t="str">
            <v/>
          </cell>
          <cell r="L2772" t="str">
            <v/>
          </cell>
          <cell r="M2772" t="str">
            <v>91931</v>
          </cell>
          <cell r="N2772" t="str">
            <v>CABO DE COBRE FLEXÍVEL ISOLADO, 6 MM², ANTI-CHAMA 0,6/1,0 KV, PARA CIRCUITOS TERMINAIS - FORNECIMENTO E INSTALAÇÃO. AF_12/2015</v>
          </cell>
          <cell r="O2772" t="str">
            <v>M</v>
          </cell>
          <cell r="P2772" t="str">
            <v>COEFICIENTE DE REPRESENTATIVIDADE</v>
          </cell>
          <cell r="Q2772" t="str">
            <v>10,04</v>
          </cell>
          <cell r="R2772" t="str">
            <v>CAIXA REFERENCIAL</v>
          </cell>
        </row>
        <row r="2773">
          <cell r="A2773">
            <v>91932</v>
          </cell>
          <cell r="B2773">
            <v>91932</v>
          </cell>
          <cell r="F2773" t="str">
            <v>INEL0167</v>
          </cell>
          <cell r="G2773" t="str">
            <v>INSTALACAO ELETRICA/ELETRIFICACAO E ILUMINACAO EXTERNA</v>
          </cell>
          <cell r="H2773" t="str">
            <v>INEL</v>
          </cell>
          <cell r="I2773" t="str">
            <v>FIOS/CABOS</v>
          </cell>
          <cell r="J2773" t="str">
            <v>0167</v>
          </cell>
          <cell r="K2773" t="str">
            <v/>
          </cell>
          <cell r="L2773" t="str">
            <v/>
          </cell>
          <cell r="M2773" t="str">
            <v>91932</v>
          </cell>
          <cell r="N2773" t="str">
            <v>CABO DE COBRE FLEXÍVEL ISOLADO, 10 MM², ANTI-CHAMA 450/750 V, PARA CIRCUITOS TERMINAIS - FORNECIMENTO E INSTALAÇÃO. AF_12/2015</v>
          </cell>
          <cell r="O2773" t="str">
            <v>M</v>
          </cell>
          <cell r="P2773" t="str">
            <v>COEFICIENTE DE REPRESENTATIVIDADE</v>
          </cell>
          <cell r="Q2773" t="str">
            <v>14,75</v>
          </cell>
          <cell r="R2773" t="str">
            <v>CAIXA REFERENCIAL</v>
          </cell>
        </row>
        <row r="2774">
          <cell r="A2774">
            <v>91933</v>
          </cell>
          <cell r="B2774">
            <v>91933</v>
          </cell>
          <cell r="F2774" t="str">
            <v>INEL0167</v>
          </cell>
          <cell r="G2774" t="str">
            <v>INSTALACAO ELETRICA/ELETRIFICACAO E ILUMINACAO EXTERNA</v>
          </cell>
          <cell r="H2774" t="str">
            <v>INEL</v>
          </cell>
          <cell r="I2774" t="str">
            <v>FIOS/CABOS</v>
          </cell>
          <cell r="J2774" t="str">
            <v>0167</v>
          </cell>
          <cell r="K2774" t="str">
            <v/>
          </cell>
          <cell r="L2774" t="str">
            <v/>
          </cell>
          <cell r="M2774" t="str">
            <v>91933</v>
          </cell>
          <cell r="N2774" t="str">
            <v>CABO DE COBRE FLEXÍVEL ISOLADO, 10 MM², ANTI-CHAMA 0,6/1,0 KV, PARA CIRCUITOS TERMINAIS - FORNECIMENTO E INSTALAÇÃO. AF_12/2015</v>
          </cell>
          <cell r="O2774" t="str">
            <v>M</v>
          </cell>
          <cell r="P2774" t="str">
            <v>COEFICIENTE DE REPRESENTATIVIDADE</v>
          </cell>
          <cell r="Q2774" t="str">
            <v>15,74</v>
          </cell>
          <cell r="R2774" t="str">
            <v>CAIXA REFERENCIAL</v>
          </cell>
        </row>
        <row r="2775">
          <cell r="A2775">
            <v>91934</v>
          </cell>
          <cell r="B2775">
            <v>91934</v>
          </cell>
          <cell r="F2775" t="str">
            <v>INEL0167</v>
          </cell>
          <cell r="G2775" t="str">
            <v>INSTALACAO ELETRICA/ELETRIFICACAO E ILUMINACAO EXTERNA</v>
          </cell>
          <cell r="H2775" t="str">
            <v>INEL</v>
          </cell>
          <cell r="I2775" t="str">
            <v>FIOS/CABOS</v>
          </cell>
          <cell r="J2775" t="str">
            <v>0167</v>
          </cell>
          <cell r="K2775" t="str">
            <v/>
          </cell>
          <cell r="L2775" t="str">
            <v/>
          </cell>
          <cell r="M2775" t="str">
            <v>91934</v>
          </cell>
          <cell r="N2775" t="str">
            <v>CABO DE COBRE FLEXÍVEL ISOLADO, 16 MM², ANTI-CHAMA 450/750 V, PARA CIRCUITOS TERMINAIS - FORNECIMENTO E INSTALAÇÃO. AF_12/2015</v>
          </cell>
          <cell r="O2775" t="str">
            <v>M</v>
          </cell>
          <cell r="P2775" t="str">
            <v>COEFICIENTE DE REPRESENTATIVIDADE</v>
          </cell>
          <cell r="Q2775" t="str">
            <v>22,54</v>
          </cell>
          <cell r="R2775" t="str">
            <v>CAIXA REFERENCIAL</v>
          </cell>
        </row>
        <row r="2776">
          <cell r="A2776">
            <v>91935</v>
          </cell>
          <cell r="B2776">
            <v>91935</v>
          </cell>
          <cell r="F2776" t="str">
            <v>INEL0167</v>
          </cell>
          <cell r="G2776" t="str">
            <v>INSTALACAO ELETRICA/ELETRIFICACAO E ILUMINACAO EXTERNA</v>
          </cell>
          <cell r="H2776" t="str">
            <v>INEL</v>
          </cell>
          <cell r="I2776" t="str">
            <v>FIOS/CABOS</v>
          </cell>
          <cell r="J2776" t="str">
            <v>0167</v>
          </cell>
          <cell r="K2776" t="str">
            <v/>
          </cell>
          <cell r="L2776" t="str">
            <v/>
          </cell>
          <cell r="M2776" t="str">
            <v>91935</v>
          </cell>
          <cell r="N2776" t="str">
            <v>CABO DE COBRE FLEXÍVEL ISOLADO, 16 MM², ANTI-CHAMA 0,6/1,0 KV, PARA CIRCUITOS TERMINAIS - FORNECIMENTO E INSTALAÇÃO. AF_12/2015</v>
          </cell>
          <cell r="O2776" t="str">
            <v>M</v>
          </cell>
          <cell r="P2776" t="str">
            <v>COEFICIENTE DE REPRESENTATIVIDADE</v>
          </cell>
          <cell r="Q2776" t="str">
            <v>23,95</v>
          </cell>
          <cell r="R2776" t="str">
            <v>CAIXA REFERENCIAL</v>
          </cell>
        </row>
        <row r="2777">
          <cell r="A2777">
            <v>92979</v>
          </cell>
          <cell r="B2777">
            <v>92979</v>
          </cell>
          <cell r="F2777" t="str">
            <v>INEL0167</v>
          </cell>
          <cell r="G2777" t="str">
            <v>INSTALACAO ELETRICA/ELETRIFICACAO E ILUMINACAO EXTERNA</v>
          </cell>
          <cell r="H2777" t="str">
            <v>INEL</v>
          </cell>
          <cell r="I2777" t="str">
            <v>FIOS/CABOS</v>
          </cell>
          <cell r="J2777" t="str">
            <v>0167</v>
          </cell>
          <cell r="K2777" t="str">
            <v/>
          </cell>
          <cell r="L2777" t="str">
            <v/>
          </cell>
          <cell r="M2777" t="str">
            <v>92979</v>
          </cell>
          <cell r="N2777" t="str">
            <v>CABO DE COBRE FLEXÍVEL ISOLADO, 10 MM², ANTI-CHAMA 450/750 V, PARA DISTRIBUIÇÃO - FORNECIMENTO E INSTALAÇÃO. AF_12/2015</v>
          </cell>
          <cell r="O2777" t="str">
            <v>M</v>
          </cell>
          <cell r="P2777" t="str">
            <v>COEFICIENTE DE REPRESENTATIVIDADE</v>
          </cell>
          <cell r="Q2777" t="str">
            <v>9,82</v>
          </cell>
          <cell r="R2777" t="str">
            <v>CAIXA REFERENCIAL</v>
          </cell>
        </row>
        <row r="2778">
          <cell r="A2778">
            <v>92980</v>
          </cell>
          <cell r="B2778">
            <v>92980</v>
          </cell>
          <cell r="F2778" t="str">
            <v>INEL0167</v>
          </cell>
          <cell r="G2778" t="str">
            <v>INSTALACAO ELETRICA/ELETRIFICACAO E ILUMINACAO EXTERNA</v>
          </cell>
          <cell r="H2778" t="str">
            <v>INEL</v>
          </cell>
          <cell r="I2778" t="str">
            <v>FIOS/CABOS</v>
          </cell>
          <cell r="J2778" t="str">
            <v>0167</v>
          </cell>
          <cell r="K2778" t="str">
            <v/>
          </cell>
          <cell r="L2778" t="str">
            <v/>
          </cell>
          <cell r="M2778" t="str">
            <v>92980</v>
          </cell>
          <cell r="N2778" t="str">
            <v>CABO DE COBRE FLEXÍVEL ISOLADO, 10 MM², ANTI-CHAMA 0,6/1,0 KV, PARA DISTRIBUIÇÃO - FORNECIMENTO E INSTALAÇÃO. AF_12/2015</v>
          </cell>
          <cell r="O2778" t="str">
            <v>M</v>
          </cell>
          <cell r="P2778" t="str">
            <v>COEFICIENTE DE REPRESENTATIVIDADE</v>
          </cell>
          <cell r="Q2778" t="str">
            <v>10,67</v>
          </cell>
          <cell r="R2778" t="str">
            <v>CAIXA REFERENCIAL</v>
          </cell>
        </row>
        <row r="2779">
          <cell r="A2779">
            <v>92981</v>
          </cell>
          <cell r="B2779">
            <v>92981</v>
          </cell>
          <cell r="F2779" t="str">
            <v>INEL0167</v>
          </cell>
          <cell r="G2779" t="str">
            <v>INSTALACAO ELETRICA/ELETRIFICACAO E ILUMINACAO EXTERNA</v>
          </cell>
          <cell r="H2779" t="str">
            <v>INEL</v>
          </cell>
          <cell r="I2779" t="str">
            <v>FIOS/CABOS</v>
          </cell>
          <cell r="J2779" t="str">
            <v>0167</v>
          </cell>
          <cell r="K2779" t="str">
            <v/>
          </cell>
          <cell r="L2779" t="str">
            <v/>
          </cell>
          <cell r="M2779" t="str">
            <v>92981</v>
          </cell>
          <cell r="N2779" t="str">
            <v>CABO DE COBRE FLEXÍVEL ISOLADO, 16 MM², ANTI-CHAMA 450/750 V, PARA DISTRIBUIÇÃO - FORNECIMENTO E INSTALAÇÃO. AF_12/2015</v>
          </cell>
          <cell r="O2779" t="str">
            <v>M</v>
          </cell>
          <cell r="P2779" t="str">
            <v>COEFICIENTE DE REPRESENTATIVIDADE</v>
          </cell>
          <cell r="Q2779" t="str">
            <v>15,08</v>
          </cell>
          <cell r="R2779" t="str">
            <v>CAIXA REFERENCIAL</v>
          </cell>
        </row>
        <row r="2780">
          <cell r="A2780">
            <v>92982</v>
          </cell>
          <cell r="B2780">
            <v>92982</v>
          </cell>
          <cell r="F2780" t="str">
            <v>INEL0167</v>
          </cell>
          <cell r="G2780" t="str">
            <v>INSTALACAO ELETRICA/ELETRIFICACAO E ILUMINACAO EXTERNA</v>
          </cell>
          <cell r="H2780" t="str">
            <v>INEL</v>
          </cell>
          <cell r="I2780" t="str">
            <v>FIOS/CABOS</v>
          </cell>
          <cell r="J2780" t="str">
            <v>0167</v>
          </cell>
          <cell r="K2780" t="str">
            <v/>
          </cell>
          <cell r="L2780" t="str">
            <v/>
          </cell>
          <cell r="M2780" t="str">
            <v>92982</v>
          </cell>
          <cell r="N2780" t="str">
            <v>CABO DE COBRE FLEXÍVEL ISOLADO, 16 MM², ANTI-CHAMA 0,6/1,0 KV, PARA DISTRIBUIÇÃO - FORNECIMENTO E INSTALAÇÃO. AF_12/2015</v>
          </cell>
          <cell r="O2780" t="str">
            <v>M</v>
          </cell>
          <cell r="P2780" t="str">
            <v>COEFICIENTE DE REPRESENTATIVIDADE</v>
          </cell>
          <cell r="Q2780" t="str">
            <v>16,31</v>
          </cell>
          <cell r="R2780" t="str">
            <v>CAIXA REFERENCIAL</v>
          </cell>
        </row>
        <row r="2781">
          <cell r="A2781">
            <v>92983</v>
          </cell>
          <cell r="B2781">
            <v>92983</v>
          </cell>
          <cell r="F2781" t="str">
            <v>INEL0167</v>
          </cell>
          <cell r="G2781" t="str">
            <v>INSTALACAO ELETRICA/ELETRIFICACAO E ILUMINACAO EXTERNA</v>
          </cell>
          <cell r="H2781" t="str">
            <v>INEL</v>
          </cell>
          <cell r="I2781" t="str">
            <v>FIOS/CABOS</v>
          </cell>
          <cell r="J2781" t="str">
            <v>0167</v>
          </cell>
          <cell r="K2781" t="str">
            <v/>
          </cell>
          <cell r="L2781" t="str">
            <v/>
          </cell>
          <cell r="M2781" t="str">
            <v>92983</v>
          </cell>
          <cell r="N2781" t="str">
            <v>CABO DE COBRE FLEXÍVEL ISOLADO, 25 MM², ANTI-CHAMA 450/750 V, PARA DISTRIBUIÇÃO - FORNECIMENTO E INSTALAÇÃO. AF_12/2015</v>
          </cell>
          <cell r="O2781" t="str">
            <v>M</v>
          </cell>
          <cell r="P2781" t="str">
            <v>COEFICIENTE DE REPRESENTATIVIDADE</v>
          </cell>
          <cell r="Q2781" t="str">
            <v>26,08</v>
          </cell>
          <cell r="R2781" t="str">
            <v>CAIXA REFERENCIAL</v>
          </cell>
        </row>
        <row r="2782">
          <cell r="A2782">
            <v>92984</v>
          </cell>
          <cell r="B2782">
            <v>92984</v>
          </cell>
          <cell r="F2782" t="str">
            <v>INEL0167</v>
          </cell>
          <cell r="G2782" t="str">
            <v>INSTALACAO ELETRICA/ELETRIFICACAO E ILUMINACAO EXTERNA</v>
          </cell>
          <cell r="H2782" t="str">
            <v>INEL</v>
          </cell>
          <cell r="I2782" t="str">
            <v>FIOS/CABOS</v>
          </cell>
          <cell r="J2782" t="str">
            <v>0167</v>
          </cell>
          <cell r="K2782" t="str">
            <v/>
          </cell>
          <cell r="L2782" t="str">
            <v/>
          </cell>
          <cell r="M2782" t="str">
            <v>92984</v>
          </cell>
          <cell r="N2782" t="str">
            <v>CABO DE COBRE FLEXÍVEL ISOLADO, 25 MM², ANTI-CHAMA 0,6/1,0 KV, PARA DISTRIBUIÇÃO - FORNECIMENTO E INSTALAÇÃO. AF_12/2015</v>
          </cell>
          <cell r="O2782" t="str">
            <v>M</v>
          </cell>
          <cell r="P2782" t="str">
            <v>COEFICIENTE DE REPRESENTATIVIDADE</v>
          </cell>
          <cell r="Q2782" t="str">
            <v>26,76</v>
          </cell>
          <cell r="R2782" t="str">
            <v>CAIXA REFERENCIAL</v>
          </cell>
        </row>
        <row r="2783">
          <cell r="A2783">
            <v>92985</v>
          </cell>
          <cell r="B2783">
            <v>92985</v>
          </cell>
          <cell r="F2783" t="str">
            <v>INEL0167</v>
          </cell>
          <cell r="G2783" t="str">
            <v>INSTALACAO ELETRICA/ELETRIFICACAO E ILUMINACAO EXTERNA</v>
          </cell>
          <cell r="H2783" t="str">
            <v>INEL</v>
          </cell>
          <cell r="I2783" t="str">
            <v>FIOS/CABOS</v>
          </cell>
          <cell r="J2783" t="str">
            <v>0167</v>
          </cell>
          <cell r="K2783" t="str">
            <v/>
          </cell>
          <cell r="L2783" t="str">
            <v/>
          </cell>
          <cell r="M2783" t="str">
            <v>92985</v>
          </cell>
          <cell r="N2783" t="str">
            <v>CABO DE COBRE FLEXÍVEL ISOLADO, 35 MM², ANTI-CHAMA 450/750 V, PARA DISTRIBUIÇÃO - FORNECIMENTO E INSTALAÇÃO. AF_12/2015</v>
          </cell>
          <cell r="O2783" t="str">
            <v>M</v>
          </cell>
          <cell r="P2783" t="str">
            <v>COEFICIENTE DE REPRESENTATIVIDADE</v>
          </cell>
          <cell r="Q2783" t="str">
            <v>35,09</v>
          </cell>
          <cell r="R2783" t="str">
            <v>CAIXA REFERENCIAL</v>
          </cell>
        </row>
        <row r="2784">
          <cell r="A2784">
            <v>92986</v>
          </cell>
          <cell r="B2784">
            <v>92986</v>
          </cell>
          <cell r="F2784" t="str">
            <v>INEL0167</v>
          </cell>
          <cell r="G2784" t="str">
            <v>INSTALACAO ELETRICA/ELETRIFICACAO E ILUMINACAO EXTERNA</v>
          </cell>
          <cell r="H2784" t="str">
            <v>INEL</v>
          </cell>
          <cell r="I2784" t="str">
            <v>FIOS/CABOS</v>
          </cell>
          <cell r="J2784" t="str">
            <v>0167</v>
          </cell>
          <cell r="K2784" t="str">
            <v/>
          </cell>
          <cell r="L2784" t="str">
            <v/>
          </cell>
          <cell r="M2784" t="str">
            <v>92986</v>
          </cell>
          <cell r="N2784" t="str">
            <v>CABO DE COBRE FLEXÍVEL ISOLADO, 35 MM², ANTI-CHAMA 0,6/1,0 KV, PARA DISTRIBUIÇÃO - FORNECIMENTO E INSTALAÇÃO. AF_12/2015</v>
          </cell>
          <cell r="O2784" t="str">
            <v>M</v>
          </cell>
          <cell r="P2784" t="str">
            <v>COEFICIENTE DE REPRESENTATIVIDADE</v>
          </cell>
          <cell r="Q2784" t="str">
            <v>36,10</v>
          </cell>
          <cell r="R2784" t="str">
            <v>CAIXA REFERENCIAL</v>
          </cell>
        </row>
        <row r="2785">
          <cell r="A2785">
            <v>92987</v>
          </cell>
          <cell r="B2785">
            <v>92987</v>
          </cell>
          <cell r="F2785" t="str">
            <v>INEL0167</v>
          </cell>
          <cell r="G2785" t="str">
            <v>INSTALACAO ELETRICA/ELETRIFICACAO E ILUMINACAO EXTERNA</v>
          </cell>
          <cell r="H2785" t="str">
            <v>INEL</v>
          </cell>
          <cell r="I2785" t="str">
            <v>FIOS/CABOS</v>
          </cell>
          <cell r="J2785" t="str">
            <v>0167</v>
          </cell>
          <cell r="K2785" t="str">
            <v/>
          </cell>
          <cell r="L2785" t="str">
            <v/>
          </cell>
          <cell r="M2785" t="str">
            <v>92987</v>
          </cell>
          <cell r="N2785" t="str">
            <v>CABO DE COBRE FLEXÍVEL ISOLADO, 50 MM², ANTI-CHAMA 450/750 V, PARA DISTRIBUIÇÃO - FORNECIMENTO E INSTALAÇÃO. AF_12/2015</v>
          </cell>
          <cell r="O2785" t="str">
            <v>M</v>
          </cell>
          <cell r="P2785" t="str">
            <v>COEFICIENTE DE REPRESENTATIVIDADE</v>
          </cell>
          <cell r="Q2785" t="str">
            <v>50,45</v>
          </cell>
          <cell r="R2785" t="str">
            <v>CAIXA REFERENCIAL</v>
          </cell>
        </row>
        <row r="2786">
          <cell r="A2786">
            <v>92988</v>
          </cell>
          <cell r="B2786">
            <v>92988</v>
          </cell>
          <cell r="F2786" t="str">
            <v>INEL0167</v>
          </cell>
          <cell r="G2786" t="str">
            <v>INSTALACAO ELETRICA/ELETRIFICACAO E ILUMINACAO EXTERNA</v>
          </cell>
          <cell r="H2786" t="str">
            <v>INEL</v>
          </cell>
          <cell r="I2786" t="str">
            <v>FIOS/CABOS</v>
          </cell>
          <cell r="J2786" t="str">
            <v>0167</v>
          </cell>
          <cell r="K2786" t="str">
            <v/>
          </cell>
          <cell r="L2786" t="str">
            <v/>
          </cell>
          <cell r="M2786" t="str">
            <v>92988</v>
          </cell>
          <cell r="N2786" t="str">
            <v>CABO DE COBRE FLEXÍVEL ISOLADO, 50 MM², ANTI-CHAMA 0,6/1,0 KV, PARA DISTRIBUIÇÃO - FORNECIMENTO E INSTALAÇÃO. AF_12/2015</v>
          </cell>
          <cell r="O2786" t="str">
            <v>M</v>
          </cell>
          <cell r="P2786" t="str">
            <v>COEFICIENTE DE REPRESENTATIVIDADE</v>
          </cell>
          <cell r="Q2786" t="str">
            <v>50,58</v>
          </cell>
          <cell r="R2786" t="str">
            <v>CAIXA REFERENCIAL</v>
          </cell>
        </row>
        <row r="2787">
          <cell r="A2787">
            <v>92989</v>
          </cell>
          <cell r="B2787">
            <v>92989</v>
          </cell>
          <cell r="F2787" t="str">
            <v>INEL0167</v>
          </cell>
          <cell r="G2787" t="str">
            <v>INSTALACAO ELETRICA/ELETRIFICACAO E ILUMINACAO EXTERNA</v>
          </cell>
          <cell r="H2787" t="str">
            <v>INEL</v>
          </cell>
          <cell r="I2787" t="str">
            <v>FIOS/CABOS</v>
          </cell>
          <cell r="J2787" t="str">
            <v>0167</v>
          </cell>
          <cell r="K2787" t="str">
            <v/>
          </cell>
          <cell r="L2787" t="str">
            <v/>
          </cell>
          <cell r="M2787" t="str">
            <v>92989</v>
          </cell>
          <cell r="N2787" t="str">
            <v>CABO DE COBRE FLEXÍVEL ISOLADO, 70 MM², ANTI-CHAMA 450/750 V, PARA DISTRIBUIÇÃO - FORNECIMENTO E INSTALAÇÃO. AF_12/2015</v>
          </cell>
          <cell r="O2787" t="str">
            <v>M</v>
          </cell>
          <cell r="P2787" t="str">
            <v>COEFICIENTE DE REPRESENTATIVIDADE</v>
          </cell>
          <cell r="Q2787" t="str">
            <v>70,07</v>
          </cell>
          <cell r="R2787" t="str">
            <v>CAIXA REFERENCIAL</v>
          </cell>
        </row>
        <row r="2788">
          <cell r="A2788">
            <v>92990</v>
          </cell>
          <cell r="B2788">
            <v>92990</v>
          </cell>
          <cell r="F2788" t="str">
            <v>INEL0167</v>
          </cell>
          <cell r="G2788" t="str">
            <v>INSTALACAO ELETRICA/ELETRIFICACAO E ILUMINACAO EXTERNA</v>
          </cell>
          <cell r="H2788" t="str">
            <v>INEL</v>
          </cell>
          <cell r="I2788" t="str">
            <v>FIOS/CABOS</v>
          </cell>
          <cell r="J2788" t="str">
            <v>0167</v>
          </cell>
          <cell r="K2788" t="str">
            <v/>
          </cell>
          <cell r="L2788" t="str">
            <v/>
          </cell>
          <cell r="M2788" t="str">
            <v>92990</v>
          </cell>
          <cell r="N2788" t="str">
            <v>CABO DE COBRE FLEXÍVEL ISOLADO, 70 MM², ANTI-CHAMA 0,6/1,0 KV, PARA DISTRIBUIÇÃO - FORNECIMENTO E INSTALAÇÃO. AF_12/2015</v>
          </cell>
          <cell r="O2788" t="str">
            <v>M</v>
          </cell>
          <cell r="P2788" t="str">
            <v>COEFICIENTE DE REPRESENTATIVIDADE</v>
          </cell>
          <cell r="Q2788" t="str">
            <v>69,27</v>
          </cell>
          <cell r="R2788" t="str">
            <v>CAIXA REFERENCIAL</v>
          </cell>
        </row>
        <row r="2789">
          <cell r="A2789">
            <v>92991</v>
          </cell>
          <cell r="B2789">
            <v>92991</v>
          </cell>
          <cell r="F2789" t="str">
            <v>INEL0167</v>
          </cell>
          <cell r="G2789" t="str">
            <v>INSTALACAO ELETRICA/ELETRIFICACAO E ILUMINACAO EXTERNA</v>
          </cell>
          <cell r="H2789" t="str">
            <v>INEL</v>
          </cell>
          <cell r="I2789" t="str">
            <v>FIOS/CABOS</v>
          </cell>
          <cell r="J2789" t="str">
            <v>0167</v>
          </cell>
          <cell r="K2789" t="str">
            <v/>
          </cell>
          <cell r="L2789" t="str">
            <v/>
          </cell>
          <cell r="M2789" t="str">
            <v>92991</v>
          </cell>
          <cell r="N2789" t="str">
            <v>CABO DE COBRE FLEXÍVEL ISOLADO, 95 MM², ANTI-CHAMA 450/750 V, PARA DISTRIBUIÇÃO - FORNECIMENTO E INSTALAÇÃO. AF_12/2015</v>
          </cell>
          <cell r="O2789" t="str">
            <v>M</v>
          </cell>
          <cell r="P2789" t="str">
            <v>COEFICIENTE DE REPRESENTATIVIDADE</v>
          </cell>
          <cell r="Q2789" t="str">
            <v>91,36</v>
          </cell>
          <cell r="R2789" t="str">
            <v>CAIXA REFERENCIAL</v>
          </cell>
        </row>
        <row r="2790">
          <cell r="A2790">
            <v>92992</v>
          </cell>
          <cell r="B2790">
            <v>92992</v>
          </cell>
          <cell r="F2790" t="str">
            <v>INEL0167</v>
          </cell>
          <cell r="G2790" t="str">
            <v>INSTALACAO ELETRICA/ELETRIFICACAO E ILUMINACAO EXTERNA</v>
          </cell>
          <cell r="H2790" t="str">
            <v>INEL</v>
          </cell>
          <cell r="I2790" t="str">
            <v>FIOS/CABOS</v>
          </cell>
          <cell r="J2790" t="str">
            <v>0167</v>
          </cell>
          <cell r="K2790" t="str">
            <v/>
          </cell>
          <cell r="L2790" t="str">
            <v/>
          </cell>
          <cell r="M2790" t="str">
            <v>92992</v>
          </cell>
          <cell r="N2790" t="str">
            <v>CABO DE COBRE FLEXÍVEL ISOLADO, 95 MM², ANTI-CHAMA 0,6/1,0 KV, PARA DISTRIBUIÇÃO - FORNECIMENTO E INSTALAÇÃO. AF_12/2015</v>
          </cell>
          <cell r="O2790" t="str">
            <v>M</v>
          </cell>
          <cell r="P2790" t="str">
            <v>COEFICIENTE DE REPRESENTATIVIDADE</v>
          </cell>
          <cell r="Q2790" t="str">
            <v>91,42</v>
          </cell>
          <cell r="R2790" t="str">
            <v>CAIXA REFERENCIAL</v>
          </cell>
        </row>
        <row r="2791">
          <cell r="A2791">
            <v>92993</v>
          </cell>
          <cell r="B2791">
            <v>92993</v>
          </cell>
          <cell r="F2791" t="str">
            <v>INEL0167</v>
          </cell>
          <cell r="G2791" t="str">
            <v>INSTALACAO ELETRICA/ELETRIFICACAO E ILUMINACAO EXTERNA</v>
          </cell>
          <cell r="H2791" t="str">
            <v>INEL</v>
          </cell>
          <cell r="I2791" t="str">
            <v>FIOS/CABOS</v>
          </cell>
          <cell r="J2791" t="str">
            <v>0167</v>
          </cell>
          <cell r="K2791" t="str">
            <v/>
          </cell>
          <cell r="L2791" t="str">
            <v/>
          </cell>
          <cell r="M2791" t="str">
            <v>92993</v>
          </cell>
          <cell r="N2791" t="str">
            <v>CABO DE COBRE FLEXÍVEL ISOLADO, 120 MM², ANTI-CHAMA 450/750 V, PARA DISTRIBUIÇÃO - FORNECIMENTO E INSTALAÇÃO. AF_12/2015</v>
          </cell>
          <cell r="O2791" t="str">
            <v>M</v>
          </cell>
          <cell r="P2791" t="str">
            <v>COEFICIENTE DE REPRESENTATIVIDADE</v>
          </cell>
          <cell r="Q2791" t="str">
            <v>117,09</v>
          </cell>
          <cell r="R2791" t="str">
            <v>CAIXA REFERENCIAL</v>
          </cell>
        </row>
        <row r="2792">
          <cell r="A2792">
            <v>92994</v>
          </cell>
          <cell r="B2792">
            <v>92994</v>
          </cell>
          <cell r="F2792" t="str">
            <v>INEL0167</v>
          </cell>
          <cell r="G2792" t="str">
            <v>INSTALACAO ELETRICA/ELETRIFICACAO E ILUMINACAO EXTERNA</v>
          </cell>
          <cell r="H2792" t="str">
            <v>INEL</v>
          </cell>
          <cell r="I2792" t="str">
            <v>FIOS/CABOS</v>
          </cell>
          <cell r="J2792" t="str">
            <v>0167</v>
          </cell>
          <cell r="K2792" t="str">
            <v/>
          </cell>
          <cell r="L2792" t="str">
            <v/>
          </cell>
          <cell r="M2792" t="str">
            <v>92994</v>
          </cell>
          <cell r="N2792" t="str">
            <v>CABO DE COBRE FLEXÍVEL ISOLADO, 120 MM², ANTI-CHAMA 0,6/1,0 KV, PARA DISTRIBUIÇÃO - FORNECIMENTO E INSTALAÇÃO. AF_12/2015</v>
          </cell>
          <cell r="O2792" t="str">
            <v>M</v>
          </cell>
          <cell r="P2792" t="str">
            <v>COEFICIENTE DE REPRESENTATIVIDADE</v>
          </cell>
          <cell r="Q2792" t="str">
            <v>118,25</v>
          </cell>
          <cell r="R2792" t="str">
            <v>CAIXA REFERENCIAL</v>
          </cell>
        </row>
        <row r="2793">
          <cell r="A2793">
            <v>92995</v>
          </cell>
          <cell r="B2793">
            <v>92995</v>
          </cell>
          <cell r="F2793" t="str">
            <v>INEL0167</v>
          </cell>
          <cell r="G2793" t="str">
            <v>INSTALACAO ELETRICA/ELETRIFICACAO E ILUMINACAO EXTERNA</v>
          </cell>
          <cell r="H2793" t="str">
            <v>INEL</v>
          </cell>
          <cell r="I2793" t="str">
            <v>FIOS/CABOS</v>
          </cell>
          <cell r="J2793" t="str">
            <v>0167</v>
          </cell>
          <cell r="K2793" t="str">
            <v/>
          </cell>
          <cell r="L2793" t="str">
            <v/>
          </cell>
          <cell r="M2793" t="str">
            <v>92995</v>
          </cell>
          <cell r="N2793" t="str">
            <v>CABO DE COBRE FLEXÍVEL ISOLADO, 150 MM², ANTI-CHAMA 450/750 V, PARA DISTRIBUIÇÃO - FORNECIMENTO E INSTALAÇÃO. AF_12/2015</v>
          </cell>
          <cell r="O2793" t="str">
            <v>M</v>
          </cell>
          <cell r="P2793" t="str">
            <v>COEFICIENTE DE REPRESENTATIVIDADE</v>
          </cell>
          <cell r="Q2793" t="str">
            <v>145,63</v>
          </cell>
          <cell r="R2793" t="str">
            <v>CAIXA REFERENCIAL</v>
          </cell>
        </row>
        <row r="2794">
          <cell r="A2794">
            <v>92996</v>
          </cell>
          <cell r="B2794">
            <v>92996</v>
          </cell>
          <cell r="F2794" t="str">
            <v>INEL0167</v>
          </cell>
          <cell r="G2794" t="str">
            <v>INSTALACAO ELETRICA/ELETRIFICACAO E ILUMINACAO EXTERNA</v>
          </cell>
          <cell r="H2794" t="str">
            <v>INEL</v>
          </cell>
          <cell r="I2794" t="str">
            <v>FIOS/CABOS</v>
          </cell>
          <cell r="J2794" t="str">
            <v>0167</v>
          </cell>
          <cell r="K2794" t="str">
            <v/>
          </cell>
          <cell r="L2794" t="str">
            <v/>
          </cell>
          <cell r="M2794" t="str">
            <v>92996</v>
          </cell>
          <cell r="N2794" t="str">
            <v>CABO DE COBRE FLEXÍVEL ISOLADO, 150 MM², ANTI-CHAMA 0,6/1,0 KV, PARA DISTRIBUIÇÃO - FORNECIMENTO E INSTALAÇÃO. AF_12/2015</v>
          </cell>
          <cell r="O2794" t="str">
            <v>M</v>
          </cell>
          <cell r="P2794" t="str">
            <v>COEFICIENTE DE REPRESENTATIVIDADE</v>
          </cell>
          <cell r="Q2794" t="str">
            <v>146,04</v>
          </cell>
          <cell r="R2794" t="str">
            <v>CAIXA REFERENCIAL</v>
          </cell>
        </row>
        <row r="2795">
          <cell r="A2795">
            <v>92997</v>
          </cell>
          <cell r="B2795">
            <v>92997</v>
          </cell>
          <cell r="F2795" t="str">
            <v>INEL0167</v>
          </cell>
          <cell r="G2795" t="str">
            <v>INSTALACAO ELETRICA/ELETRIFICACAO E ILUMINACAO EXTERNA</v>
          </cell>
          <cell r="H2795" t="str">
            <v>INEL</v>
          </cell>
          <cell r="I2795" t="str">
            <v>FIOS/CABOS</v>
          </cell>
          <cell r="J2795" t="str">
            <v>0167</v>
          </cell>
          <cell r="K2795" t="str">
            <v/>
          </cell>
          <cell r="L2795" t="str">
            <v/>
          </cell>
          <cell r="M2795" t="str">
            <v>92997</v>
          </cell>
          <cell r="N2795" t="str">
            <v>CABO DE COBRE FLEXÍVEL ISOLADO, 185 MM², ANTI-CHAMA 450/750 V, PARA DISTRIBUIÇÃO - FORNECIMENTO E INSTALAÇÃO. AF_12/2015</v>
          </cell>
          <cell r="O2795" t="str">
            <v>M</v>
          </cell>
          <cell r="P2795" t="str">
            <v>COEFICIENTE DE REPRESENTATIVIDADE</v>
          </cell>
          <cell r="Q2795" t="str">
            <v>176,94</v>
          </cell>
          <cell r="R2795" t="str">
            <v>CAIXA REFERENCIAL</v>
          </cell>
        </row>
        <row r="2796">
          <cell r="A2796">
            <v>92998</v>
          </cell>
          <cell r="B2796">
            <v>92998</v>
          </cell>
          <cell r="F2796" t="str">
            <v>INEL0167</v>
          </cell>
          <cell r="G2796" t="str">
            <v>INSTALACAO ELETRICA/ELETRIFICACAO E ILUMINACAO EXTERNA</v>
          </cell>
          <cell r="H2796" t="str">
            <v>INEL</v>
          </cell>
          <cell r="I2796" t="str">
            <v>FIOS/CABOS</v>
          </cell>
          <cell r="J2796" t="str">
            <v>0167</v>
          </cell>
          <cell r="K2796" t="str">
            <v/>
          </cell>
          <cell r="L2796" t="str">
            <v/>
          </cell>
          <cell r="M2796" t="str">
            <v>92998</v>
          </cell>
          <cell r="N2796" t="str">
            <v>CABO DE COBRE FLEXÍVEL ISOLADO, 185 MM², ANTI-CHAMA 0,6/1,0 KV, PARA DISTRIBUIÇÃO - FORNECIMENTO E INSTALAÇÃO. AF_12/2015</v>
          </cell>
          <cell r="O2796" t="str">
            <v>M</v>
          </cell>
          <cell r="P2796" t="str">
            <v>COEFICIENTE DE REPRESENTATIVIDADE</v>
          </cell>
          <cell r="Q2796" t="str">
            <v>178,64</v>
          </cell>
          <cell r="R2796" t="str">
            <v>CAIXA REFERENCIAL</v>
          </cell>
        </row>
        <row r="2797">
          <cell r="A2797">
            <v>92999</v>
          </cell>
          <cell r="B2797">
            <v>92999</v>
          </cell>
          <cell r="F2797" t="str">
            <v>INEL0167</v>
          </cell>
          <cell r="G2797" t="str">
            <v>INSTALACAO ELETRICA/ELETRIFICACAO E ILUMINACAO EXTERNA</v>
          </cell>
          <cell r="H2797" t="str">
            <v>INEL</v>
          </cell>
          <cell r="I2797" t="str">
            <v>FIOS/CABOS</v>
          </cell>
          <cell r="J2797" t="str">
            <v>0167</v>
          </cell>
          <cell r="K2797" t="str">
            <v/>
          </cell>
          <cell r="L2797" t="str">
            <v/>
          </cell>
          <cell r="M2797" t="str">
            <v>92999</v>
          </cell>
          <cell r="N2797" t="str">
            <v>CABO DE COBRE FLEXÍVEL ISOLADO, 240 MM², ANTI-CHAMA 450/750 V, PARA DISTRIBUIÇÃO - FORNECIMENTO E INSTALAÇÃO. AF_12/2015</v>
          </cell>
          <cell r="O2797" t="str">
            <v>M</v>
          </cell>
          <cell r="P2797" t="str">
            <v>COEFICIENTE DE REPRESENTATIVIDADE</v>
          </cell>
          <cell r="Q2797" t="str">
            <v>232,97</v>
          </cell>
          <cell r="R2797" t="str">
            <v>CAIXA REFERENCIAL</v>
          </cell>
        </row>
        <row r="2798">
          <cell r="A2798">
            <v>93000</v>
          </cell>
          <cell r="B2798">
            <v>93000</v>
          </cell>
          <cell r="F2798" t="str">
            <v>INEL0167</v>
          </cell>
          <cell r="G2798" t="str">
            <v>INSTALACAO ELETRICA/ELETRIFICACAO E ILUMINACAO EXTERNA</v>
          </cell>
          <cell r="H2798" t="str">
            <v>INEL</v>
          </cell>
          <cell r="I2798" t="str">
            <v>FIOS/CABOS</v>
          </cell>
          <cell r="J2798" t="str">
            <v>0167</v>
          </cell>
          <cell r="K2798" t="str">
            <v/>
          </cell>
          <cell r="L2798" t="str">
            <v/>
          </cell>
          <cell r="M2798" t="str">
            <v>93000</v>
          </cell>
          <cell r="N2798" t="str">
            <v>CABO DE COBRE FLEXÍVEL ISOLADO, 240 MM², ANTI-CHAMA 0,6/1,0 KV, PARA DISTRIBUIÇÃO - FORNECIMENTO E INSTALAÇÃO. AF_12/2015</v>
          </cell>
          <cell r="O2798" t="str">
            <v>M</v>
          </cell>
          <cell r="P2798" t="str">
            <v>COEFICIENTE DE REPRESENTATIVIDADE</v>
          </cell>
          <cell r="Q2798" t="str">
            <v>234,39</v>
          </cell>
          <cell r="R2798" t="str">
            <v>CAIXA REFERENCIAL</v>
          </cell>
        </row>
        <row r="2799">
          <cell r="A2799">
            <v>93001</v>
          </cell>
          <cell r="B2799">
            <v>93001</v>
          </cell>
          <cell r="F2799" t="str">
            <v>INEL0167</v>
          </cell>
          <cell r="G2799" t="str">
            <v>INSTALACAO ELETRICA/ELETRIFICACAO E ILUMINACAO EXTERNA</v>
          </cell>
          <cell r="H2799" t="str">
            <v>INEL</v>
          </cell>
          <cell r="I2799" t="str">
            <v>FIOS/CABOS</v>
          </cell>
          <cell r="J2799" t="str">
            <v>0167</v>
          </cell>
          <cell r="K2799" t="str">
            <v/>
          </cell>
          <cell r="L2799" t="str">
            <v/>
          </cell>
          <cell r="M2799" t="str">
            <v>93001</v>
          </cell>
          <cell r="N2799" t="str">
            <v>CABO DE COBRE RÍGIDO ISOLADO, 300 MM², ANTI-CHAMA 450/750 V, PARA DISTRIBUIÇÃO - FORNECIMENTO E INSTALAÇÃO. AF_12/2015</v>
          </cell>
          <cell r="O2799" t="str">
            <v>M</v>
          </cell>
          <cell r="P2799" t="str">
            <v>COEFICIENTE DE REPRESENTATIVIDADE</v>
          </cell>
          <cell r="Q2799" t="str">
            <v>284,49</v>
          </cell>
          <cell r="R2799" t="str">
            <v>CAIXA REFERENCIAL</v>
          </cell>
        </row>
        <row r="2800">
          <cell r="A2800">
            <v>93002</v>
          </cell>
          <cell r="B2800">
            <v>93002</v>
          </cell>
          <cell r="F2800" t="str">
            <v>INEL0167</v>
          </cell>
          <cell r="G2800" t="str">
            <v>INSTALACAO ELETRICA/ELETRIFICACAO E ILUMINACAO EXTERNA</v>
          </cell>
          <cell r="H2800" t="str">
            <v>INEL</v>
          </cell>
          <cell r="I2800" t="str">
            <v>FIOS/CABOS</v>
          </cell>
          <cell r="J2800" t="str">
            <v>0167</v>
          </cell>
          <cell r="K2800" t="str">
            <v/>
          </cell>
          <cell r="L2800" t="str">
            <v/>
          </cell>
          <cell r="M2800" t="str">
            <v>93002</v>
          </cell>
          <cell r="N2800" t="str">
            <v>CABO DE COBRE FLEXÍVEL ISOLADO, 300 MM², ANTI-CHAMA 0,6/1,0 KV, PARA DISTRIBUIÇÃO - FORNECIMENTO E INSTALAÇÃO. AF_12/2015</v>
          </cell>
          <cell r="O2800" t="str">
            <v>M</v>
          </cell>
          <cell r="P2800" t="str">
            <v>COEFICIENTE DE REPRESENTATIVIDADE</v>
          </cell>
          <cell r="Q2800" t="str">
            <v>292,38</v>
          </cell>
          <cell r="R2800" t="str">
            <v>CAIXA REFERENCIAL</v>
          </cell>
        </row>
        <row r="2801">
          <cell r="A2801">
            <v>101884</v>
          </cell>
          <cell r="B2801">
            <v>101884</v>
          </cell>
          <cell r="F2801" t="str">
            <v>INEL0167</v>
          </cell>
          <cell r="G2801" t="str">
            <v>INSTALACAO ELETRICA/ELETRIFICACAO E ILUMINACAO EXTERNA</v>
          </cell>
          <cell r="H2801" t="str">
            <v>INEL</v>
          </cell>
          <cell r="I2801" t="str">
            <v>FIOS/CABOS</v>
          </cell>
          <cell r="J2801" t="str">
            <v>0167</v>
          </cell>
          <cell r="K2801" t="str">
            <v/>
          </cell>
          <cell r="L2801" t="str">
            <v/>
          </cell>
          <cell r="M2801" t="str">
            <v>101884</v>
          </cell>
          <cell r="N2801" t="str">
            <v>CABO DE COBRE ISOLADO, 10 MM², ANTI-CHAMA 450/750 V, INSTALADO EM ELETROCALHA OU PERFILADO - FORNECIMENTO E INSTALAÇÃO. AF_10/2020</v>
          </cell>
          <cell r="O2801" t="str">
            <v>M</v>
          </cell>
          <cell r="P2801" t="str">
            <v>COEFICIENTE DE REPRESENTATIVIDADE</v>
          </cell>
          <cell r="Q2801" t="str">
            <v>9,56</v>
          </cell>
          <cell r="R2801" t="str">
            <v>CAIXA REFERENCIAL</v>
          </cell>
        </row>
        <row r="2802">
          <cell r="A2802">
            <v>101885</v>
          </cell>
          <cell r="B2802">
            <v>101885</v>
          </cell>
          <cell r="F2802" t="str">
            <v>INEL0167</v>
          </cell>
          <cell r="G2802" t="str">
            <v>INSTALACAO ELETRICA/ELETRIFICACAO E ILUMINACAO EXTERNA</v>
          </cell>
          <cell r="H2802" t="str">
            <v>INEL</v>
          </cell>
          <cell r="I2802" t="str">
            <v>FIOS/CABOS</v>
          </cell>
          <cell r="J2802" t="str">
            <v>0167</v>
          </cell>
          <cell r="K2802" t="str">
            <v/>
          </cell>
          <cell r="L2802" t="str">
            <v/>
          </cell>
          <cell r="M2802" t="str">
            <v>101885</v>
          </cell>
          <cell r="N2802" t="str">
            <v>CABO DE COBRE ISOLADO, 10 MM², ANTI-CHAMA 0,6/1 KV, INSTALADO EM ELETROCALHA OU PERFILADO - FORNECIMENTO E INSTALAÇÃO. AF_10/2020</v>
          </cell>
          <cell r="O2802" t="str">
            <v>M</v>
          </cell>
          <cell r="P2802" t="str">
            <v>COEFICIENTE DE REPRESENTATIVIDADE</v>
          </cell>
          <cell r="Q2802" t="str">
            <v>10,41</v>
          </cell>
          <cell r="R2802" t="str">
            <v>CAIXA REFERENCIAL</v>
          </cell>
        </row>
        <row r="2803">
          <cell r="A2803">
            <v>101886</v>
          </cell>
          <cell r="B2803">
            <v>101886</v>
          </cell>
          <cell r="F2803" t="str">
            <v>INEL0167</v>
          </cell>
          <cell r="G2803" t="str">
            <v>INSTALACAO ELETRICA/ELETRIFICACAO E ILUMINACAO EXTERNA</v>
          </cell>
          <cell r="H2803" t="str">
            <v>INEL</v>
          </cell>
          <cell r="I2803" t="str">
            <v>FIOS/CABOS</v>
          </cell>
          <cell r="J2803" t="str">
            <v>0167</v>
          </cell>
          <cell r="K2803" t="str">
            <v/>
          </cell>
          <cell r="L2803" t="str">
            <v/>
          </cell>
          <cell r="M2803" t="str">
            <v>101886</v>
          </cell>
          <cell r="N2803" t="str">
            <v>CABO DE COBRE ISOLADO, 16 MM², ANTI-CHAMA 450/750 V, INSTALADO EM ELETROCALHA OU PERFILADO - FORNECIMENTO E INSTALAÇÃO. AF_10/2020</v>
          </cell>
          <cell r="O2803" t="str">
            <v>M</v>
          </cell>
          <cell r="P2803" t="str">
            <v>COEFICIENTE DE REPRESENTATIVIDADE</v>
          </cell>
          <cell r="Q2803" t="str">
            <v>14,78</v>
          </cell>
          <cell r="R2803" t="str">
            <v>CAIXA REFERENCIAL</v>
          </cell>
        </row>
        <row r="2804">
          <cell r="A2804">
            <v>101887</v>
          </cell>
          <cell r="B2804">
            <v>101887</v>
          </cell>
          <cell r="F2804" t="str">
            <v>INEL0167</v>
          </cell>
          <cell r="G2804" t="str">
            <v>INSTALACAO ELETRICA/ELETRIFICACAO E ILUMINACAO EXTERNA</v>
          </cell>
          <cell r="H2804" t="str">
            <v>INEL</v>
          </cell>
          <cell r="I2804" t="str">
            <v>FIOS/CABOS</v>
          </cell>
          <cell r="J2804" t="str">
            <v>0167</v>
          </cell>
          <cell r="K2804" t="str">
            <v/>
          </cell>
          <cell r="L2804" t="str">
            <v/>
          </cell>
          <cell r="M2804" t="str">
            <v>101887</v>
          </cell>
          <cell r="N2804" t="str">
            <v>CABO DE COBRE ISOLADO, 16 MM², ANTI-CHAMA 0,6/1 KV, INSTALADO EM ELETROCALHA OU PERFILADO - FORNECIMENTO E INSTALAÇÃO. AF_10/2020</v>
          </cell>
          <cell r="O2804" t="str">
            <v>M</v>
          </cell>
          <cell r="P2804" t="str">
            <v>COEFICIENTE DE REPRESENTATIVIDADE</v>
          </cell>
          <cell r="Q2804" t="str">
            <v>16,01</v>
          </cell>
          <cell r="R2804" t="str">
            <v>CAIXA REFERENCIAL</v>
          </cell>
        </row>
        <row r="2805">
          <cell r="A2805">
            <v>101888</v>
          </cell>
          <cell r="B2805">
            <v>101888</v>
          </cell>
          <cell r="F2805" t="str">
            <v>INEL0167</v>
          </cell>
          <cell r="G2805" t="str">
            <v>INSTALACAO ELETRICA/ELETRIFICACAO E ILUMINACAO EXTERNA</v>
          </cell>
          <cell r="H2805" t="str">
            <v>INEL</v>
          </cell>
          <cell r="I2805" t="str">
            <v>FIOS/CABOS</v>
          </cell>
          <cell r="J2805" t="str">
            <v>0167</v>
          </cell>
          <cell r="K2805" t="str">
            <v/>
          </cell>
          <cell r="L2805" t="str">
            <v/>
          </cell>
          <cell r="M2805" t="str">
            <v>101888</v>
          </cell>
          <cell r="N2805" t="str">
            <v>CABO DE COBRE ISOLADO, 25 MM², ANTI-CHAMA 450/750 V, INSTALADO EM ELETROCALHA OU PERFILADO - FORNECIMENTO E INSTALAÇÃO. AF_10/2020</v>
          </cell>
          <cell r="O2805" t="str">
            <v>M</v>
          </cell>
          <cell r="P2805" t="str">
            <v>COEFICIENTE DE REPRESENTATIVIDADE</v>
          </cell>
          <cell r="Q2805" t="str">
            <v>23,72</v>
          </cell>
          <cell r="R2805" t="str">
            <v>CAIXA REFERENCIAL</v>
          </cell>
        </row>
        <row r="2806">
          <cell r="A2806">
            <v>101889</v>
          </cell>
          <cell r="B2806">
            <v>101889</v>
          </cell>
          <cell r="F2806" t="str">
            <v>INEL0167</v>
          </cell>
          <cell r="G2806" t="str">
            <v>INSTALACAO ELETRICA/ELETRIFICACAO E ILUMINACAO EXTERNA</v>
          </cell>
          <cell r="H2806" t="str">
            <v>INEL</v>
          </cell>
          <cell r="I2806" t="str">
            <v>FIOS/CABOS</v>
          </cell>
          <cell r="J2806" t="str">
            <v>0167</v>
          </cell>
          <cell r="K2806" t="str">
            <v/>
          </cell>
          <cell r="L2806" t="str">
            <v/>
          </cell>
          <cell r="M2806" t="str">
            <v>101889</v>
          </cell>
          <cell r="N2806" t="str">
            <v>CABO DE COBRE ISOLADO, 25 MM², ANTI-CHAMA 0,6/1 KV, INSTALADO EM ELETROCALHA OU PERFILADO - FORNECIMENTO E INSTALAÇÃO. AF_10/2020</v>
          </cell>
          <cell r="O2806" t="str">
            <v>M</v>
          </cell>
          <cell r="P2806" t="str">
            <v>COEFICIENTE DE REPRESENTATIVIDADE</v>
          </cell>
          <cell r="Q2806" t="str">
            <v>24,41</v>
          </cell>
          <cell r="R2806" t="str">
            <v>CAIXA REFERENCIAL</v>
          </cell>
        </row>
        <row r="2807">
          <cell r="A2807">
            <v>91936</v>
          </cell>
          <cell r="B2807">
            <v>91936</v>
          </cell>
          <cell r="F2807" t="str">
            <v>INEL0168</v>
          </cell>
          <cell r="G2807" t="str">
            <v>INSTALACAO ELETRICA/ELETRIFICACAO E ILUMINACAO EXTERNA</v>
          </cell>
          <cell r="H2807" t="str">
            <v>INEL</v>
          </cell>
          <cell r="I2807" t="str">
            <v>CAIXAS</v>
          </cell>
          <cell r="J2807" t="str">
            <v>0168</v>
          </cell>
          <cell r="K2807" t="str">
            <v/>
          </cell>
          <cell r="L2807" t="str">
            <v/>
          </cell>
          <cell r="M2807" t="str">
            <v>91936</v>
          </cell>
          <cell r="N2807" t="str">
            <v>CAIXA OCTOGONAL 4" X 4", PVC, INSTALADA EM LAJE - FORNECIMENTO E INSTALAÇÃO. AF_12/2015</v>
          </cell>
          <cell r="O2807" t="str">
            <v>UN</v>
          </cell>
          <cell r="P2807" t="str">
            <v>COEFICIENTE DE REPRESENTATIVIDADE</v>
          </cell>
          <cell r="Q2807" t="str">
            <v>16,30</v>
          </cell>
          <cell r="R2807" t="str">
            <v>CAIXA REFERENCIAL</v>
          </cell>
        </row>
        <row r="2808">
          <cell r="A2808">
            <v>91937</v>
          </cell>
          <cell r="B2808">
            <v>91937</v>
          </cell>
          <cell r="F2808" t="str">
            <v>INEL0168</v>
          </cell>
          <cell r="G2808" t="str">
            <v>INSTALACAO ELETRICA/ELETRIFICACAO E ILUMINACAO EXTERNA</v>
          </cell>
          <cell r="H2808" t="str">
            <v>INEL</v>
          </cell>
          <cell r="I2808" t="str">
            <v>CAIXAS</v>
          </cell>
          <cell r="J2808" t="str">
            <v>0168</v>
          </cell>
          <cell r="K2808" t="str">
            <v/>
          </cell>
          <cell r="L2808" t="str">
            <v/>
          </cell>
          <cell r="M2808" t="str">
            <v>91937</v>
          </cell>
          <cell r="N2808" t="str">
            <v>CAIXA OCTOGONAL 3" X 3", PVC, INSTALADA EM LAJE - FORNECIMENTO E INSTALAÇÃO. AF_12/2015</v>
          </cell>
          <cell r="O2808" t="str">
            <v>UN</v>
          </cell>
          <cell r="P2808" t="str">
            <v>COEFICIENTE DE REPRESENTATIVIDADE</v>
          </cell>
          <cell r="Q2808" t="str">
            <v>13,52</v>
          </cell>
          <cell r="R2808" t="str">
            <v>CAIXA REFERENCIAL</v>
          </cell>
        </row>
        <row r="2809">
          <cell r="A2809">
            <v>91939</v>
          </cell>
          <cell r="B2809">
            <v>91939</v>
          </cell>
          <cell r="F2809" t="str">
            <v>INEL0168</v>
          </cell>
          <cell r="G2809" t="str">
            <v>INSTALACAO ELETRICA/ELETRIFICACAO E ILUMINACAO EXTERNA</v>
          </cell>
          <cell r="H2809" t="str">
            <v>INEL</v>
          </cell>
          <cell r="I2809" t="str">
            <v>CAIXAS</v>
          </cell>
          <cell r="J2809" t="str">
            <v>0168</v>
          </cell>
          <cell r="K2809" t="str">
            <v/>
          </cell>
          <cell r="L2809" t="str">
            <v/>
          </cell>
          <cell r="M2809" t="str">
            <v>91939</v>
          </cell>
          <cell r="N2809" t="str">
            <v>CAIXA RETANGULAR 4" X 2" ALTA (2,00 M DO PISO), PVC, INSTALADA EM PAREDE - FORNECIMENTO E INSTALAÇÃO. AF_12/2015</v>
          </cell>
          <cell r="O2809" t="str">
            <v>UN</v>
          </cell>
          <cell r="P2809" t="str">
            <v>COEFICIENTE DE REPRESENTATIVIDADE</v>
          </cell>
          <cell r="Q2809" t="str">
            <v>30,35</v>
          </cell>
          <cell r="R2809" t="str">
            <v>CAIXA REFERENCIAL</v>
          </cell>
        </row>
        <row r="2810">
          <cell r="A2810">
            <v>91940</v>
          </cell>
          <cell r="B2810">
            <v>91940</v>
          </cell>
          <cell r="F2810" t="str">
            <v>INEL0168</v>
          </cell>
          <cell r="G2810" t="str">
            <v>INSTALACAO ELETRICA/ELETRIFICACAO E ILUMINACAO EXTERNA</v>
          </cell>
          <cell r="H2810" t="str">
            <v>INEL</v>
          </cell>
          <cell r="I2810" t="str">
            <v>CAIXAS</v>
          </cell>
          <cell r="J2810" t="str">
            <v>0168</v>
          </cell>
          <cell r="K2810" t="str">
            <v/>
          </cell>
          <cell r="L2810" t="str">
            <v/>
          </cell>
          <cell r="M2810" t="str">
            <v>91940</v>
          </cell>
          <cell r="N2810" t="str">
            <v>CAIXA RETANGULAR 4" X 2" MÉDIA (1,30 M DO PISO), PVC, INSTALADA EM PAREDE - FORNECIMENTO E INSTALAÇÃO. AF_12/2015</v>
          </cell>
          <cell r="O2810" t="str">
            <v>UN</v>
          </cell>
          <cell r="P2810" t="str">
            <v>COEFICIENTE DE REPRESENTATIVIDADE</v>
          </cell>
          <cell r="Q2810" t="str">
            <v>16,52</v>
          </cell>
          <cell r="R2810" t="str">
            <v>CAIXA REFERENCIAL</v>
          </cell>
        </row>
        <row r="2811">
          <cell r="A2811">
            <v>91941</v>
          </cell>
          <cell r="B2811">
            <v>91941</v>
          </cell>
          <cell r="F2811" t="str">
            <v>INEL0168</v>
          </cell>
          <cell r="G2811" t="str">
            <v>INSTALACAO ELETRICA/ELETRIFICACAO E ILUMINACAO EXTERNA</v>
          </cell>
          <cell r="H2811" t="str">
            <v>INEL</v>
          </cell>
          <cell r="I2811" t="str">
            <v>CAIXAS</v>
          </cell>
          <cell r="J2811" t="str">
            <v>0168</v>
          </cell>
          <cell r="K2811" t="str">
            <v/>
          </cell>
          <cell r="L2811" t="str">
            <v/>
          </cell>
          <cell r="M2811" t="str">
            <v>91941</v>
          </cell>
          <cell r="N2811" t="str">
            <v>CAIXA RETANGULAR 4" X 2" BAIXA (0,30 M DO PISO), PVC, INSTALADA EM PAREDE - FORNECIMENTO E INSTALAÇÃO. AF_12/2015</v>
          </cell>
          <cell r="O2811" t="str">
            <v>UN</v>
          </cell>
          <cell r="P2811" t="str">
            <v>COEFICIENTE DE REPRESENTATIVIDADE</v>
          </cell>
          <cell r="Q2811" t="str">
            <v>11,34</v>
          </cell>
          <cell r="R2811" t="str">
            <v>CAIXA REFERENCIAL</v>
          </cell>
        </row>
        <row r="2812">
          <cell r="A2812">
            <v>91942</v>
          </cell>
          <cell r="B2812">
            <v>91942</v>
          </cell>
          <cell r="F2812" t="str">
            <v>INEL0168</v>
          </cell>
          <cell r="G2812" t="str">
            <v>INSTALACAO ELETRICA/ELETRIFICACAO E ILUMINACAO EXTERNA</v>
          </cell>
          <cell r="H2812" t="str">
            <v>INEL</v>
          </cell>
          <cell r="I2812" t="str">
            <v>CAIXAS</v>
          </cell>
          <cell r="J2812" t="str">
            <v>0168</v>
          </cell>
          <cell r="K2812" t="str">
            <v/>
          </cell>
          <cell r="L2812" t="str">
            <v/>
          </cell>
          <cell r="M2812" t="str">
            <v>91942</v>
          </cell>
          <cell r="N2812" t="str">
            <v>CAIXA RETANGULAR 4" X 4" ALTA (2,00 M DO PISO), PVC, INSTALADA EM PAREDE - FORNECIMENTO E INSTALAÇÃO. AF_12/2015</v>
          </cell>
          <cell r="O2812" t="str">
            <v>UN</v>
          </cell>
          <cell r="P2812" t="str">
            <v>COEFICIENTE DE REPRESENTATIVIDADE</v>
          </cell>
          <cell r="Q2812" t="str">
            <v>37,87</v>
          </cell>
          <cell r="R2812" t="str">
            <v>CAIXA REFERENCIAL</v>
          </cell>
        </row>
        <row r="2813">
          <cell r="A2813">
            <v>91943</v>
          </cell>
          <cell r="B2813">
            <v>91943</v>
          </cell>
          <cell r="F2813" t="str">
            <v>INEL0168</v>
          </cell>
          <cell r="G2813" t="str">
            <v>INSTALACAO ELETRICA/ELETRIFICACAO E ILUMINACAO EXTERNA</v>
          </cell>
          <cell r="H2813" t="str">
            <v>INEL</v>
          </cell>
          <cell r="I2813" t="str">
            <v>CAIXAS</v>
          </cell>
          <cell r="J2813" t="str">
            <v>0168</v>
          </cell>
          <cell r="K2813" t="str">
            <v/>
          </cell>
          <cell r="L2813" t="str">
            <v/>
          </cell>
          <cell r="M2813" t="str">
            <v>91943</v>
          </cell>
          <cell r="N2813" t="str">
            <v>CAIXA RETANGULAR 4" X 4" MÉDIA (1,30 M DO PISO), PVC, INSTALADA EM PAREDE - FORNECIMENTO E INSTALAÇÃO. AF_12/2015</v>
          </cell>
          <cell r="O2813" t="str">
            <v>UN</v>
          </cell>
          <cell r="P2813" t="str">
            <v>COEFICIENTE DE REPRESENTATIVIDADE</v>
          </cell>
          <cell r="Q2813" t="str">
            <v>21,96</v>
          </cell>
          <cell r="R2813" t="str">
            <v>CAIXA REFERENCIAL</v>
          </cell>
        </row>
        <row r="2814">
          <cell r="A2814">
            <v>91944</v>
          </cell>
          <cell r="B2814">
            <v>91944</v>
          </cell>
          <cell r="F2814" t="str">
            <v>INEL0168</v>
          </cell>
          <cell r="G2814" t="str">
            <v>INSTALACAO ELETRICA/ELETRIFICACAO E ILUMINACAO EXTERNA</v>
          </cell>
          <cell r="H2814" t="str">
            <v>INEL</v>
          </cell>
          <cell r="I2814" t="str">
            <v>CAIXAS</v>
          </cell>
          <cell r="J2814" t="str">
            <v>0168</v>
          </cell>
          <cell r="K2814" t="str">
            <v/>
          </cell>
          <cell r="L2814" t="str">
            <v/>
          </cell>
          <cell r="M2814" t="str">
            <v>91944</v>
          </cell>
          <cell r="N2814" t="str">
            <v>CAIXA RETANGULAR 4" X 4" BAIXA (0,30 M DO PISO), PVC, INSTALADA EM PAREDE - FORNECIMENTO E INSTALAÇÃO. AF_12/2015</v>
          </cell>
          <cell r="O2814" t="str">
            <v>UN</v>
          </cell>
          <cell r="P2814" t="str">
            <v>COEFICIENTE DE REPRESENTATIVIDADE</v>
          </cell>
          <cell r="Q2814" t="str">
            <v>16,02</v>
          </cell>
          <cell r="R2814" t="str">
            <v>CAIXA REFERENCIAL</v>
          </cell>
        </row>
        <row r="2815">
          <cell r="A2815">
            <v>92865</v>
          </cell>
          <cell r="B2815">
            <v>92865</v>
          </cell>
          <cell r="F2815" t="str">
            <v>INEL0168</v>
          </cell>
          <cell r="G2815" t="str">
            <v>INSTALACAO ELETRICA/ELETRIFICACAO E ILUMINACAO EXTERNA</v>
          </cell>
          <cell r="H2815" t="str">
            <v>INEL</v>
          </cell>
          <cell r="I2815" t="str">
            <v>CAIXAS</v>
          </cell>
          <cell r="J2815" t="str">
            <v>0168</v>
          </cell>
          <cell r="K2815" t="str">
            <v/>
          </cell>
          <cell r="L2815" t="str">
            <v/>
          </cell>
          <cell r="M2815" t="str">
            <v>92865</v>
          </cell>
          <cell r="N2815" t="str">
            <v>CAIXA OCTOGONAL 4" X 4", METÁLICA, INSTALADA EM LAJE - FORNECIMENTO E INSTALAÇÃO. AF_12/2015</v>
          </cell>
          <cell r="O2815" t="str">
            <v>UN</v>
          </cell>
          <cell r="P2815" t="str">
            <v>COEFICIENTE DE REPRESENTATIVIDADE</v>
          </cell>
          <cell r="Q2815" t="str">
            <v>12,08</v>
          </cell>
          <cell r="R2815" t="str">
            <v>CAIXA REFERENCIAL</v>
          </cell>
        </row>
        <row r="2816">
          <cell r="A2816">
            <v>92866</v>
          </cell>
          <cell r="B2816">
            <v>92866</v>
          </cell>
          <cell r="F2816" t="str">
            <v>INEL0168</v>
          </cell>
          <cell r="G2816" t="str">
            <v>INSTALACAO ELETRICA/ELETRIFICACAO E ILUMINACAO EXTERNA</v>
          </cell>
          <cell r="H2816" t="str">
            <v>INEL</v>
          </cell>
          <cell r="I2816" t="str">
            <v>CAIXAS</v>
          </cell>
          <cell r="J2816" t="str">
            <v>0168</v>
          </cell>
          <cell r="K2816" t="str">
            <v/>
          </cell>
          <cell r="L2816" t="str">
            <v/>
          </cell>
          <cell r="M2816" t="str">
            <v>92866</v>
          </cell>
          <cell r="N2816" t="str">
            <v>CAIXA SEXTAVADA 3" X 3", METÁLICA, INSTALADA EM LAJE - FORNECIMENTO E INSTALAÇÃO. AF_12/2015</v>
          </cell>
          <cell r="O2816" t="str">
            <v>UN</v>
          </cell>
          <cell r="P2816" t="str">
            <v>COEFICIENTE DE REPRESENTATIVIDADE</v>
          </cell>
          <cell r="Q2816" t="str">
            <v>9,47</v>
          </cell>
          <cell r="R2816" t="str">
            <v>CAIXA REFERENCIAL</v>
          </cell>
        </row>
        <row r="2817">
          <cell r="A2817">
            <v>92867</v>
          </cell>
          <cell r="B2817">
            <v>92867</v>
          </cell>
          <cell r="F2817" t="str">
            <v>INEL0168</v>
          </cell>
          <cell r="G2817" t="str">
            <v>INSTALACAO ELETRICA/ELETRIFICACAO E ILUMINACAO EXTERNA</v>
          </cell>
          <cell r="H2817" t="str">
            <v>INEL</v>
          </cell>
          <cell r="I2817" t="str">
            <v>CAIXAS</v>
          </cell>
          <cell r="J2817" t="str">
            <v>0168</v>
          </cell>
          <cell r="K2817" t="str">
            <v/>
          </cell>
          <cell r="L2817" t="str">
            <v/>
          </cell>
          <cell r="M2817" t="str">
            <v>92867</v>
          </cell>
          <cell r="N2817" t="str">
            <v>CAIXA RETANGULAR 4" X 2" ALTA (2,00 M DO PISO), METÁLICA, INSTALADA EM PAREDE - FORNECIMENTO E INSTALAÇÃO. AF_12/2015</v>
          </cell>
          <cell r="O2817" t="str">
            <v>UN</v>
          </cell>
          <cell r="P2817" t="str">
            <v>COEFICIENTE DE REPRESENTATIVIDADE</v>
          </cell>
          <cell r="Q2817" t="str">
            <v>29,13</v>
          </cell>
          <cell r="R2817" t="str">
            <v>CAIXA REFERENCIAL</v>
          </cell>
        </row>
        <row r="2818">
          <cell r="A2818">
            <v>92868</v>
          </cell>
          <cell r="B2818">
            <v>92868</v>
          </cell>
          <cell r="F2818" t="str">
            <v>INEL0168</v>
          </cell>
          <cell r="G2818" t="str">
            <v>INSTALACAO ELETRICA/ELETRIFICACAO E ILUMINACAO EXTERNA</v>
          </cell>
          <cell r="H2818" t="str">
            <v>INEL</v>
          </cell>
          <cell r="I2818" t="str">
            <v>CAIXAS</v>
          </cell>
          <cell r="J2818" t="str">
            <v>0168</v>
          </cell>
          <cell r="K2818" t="str">
            <v/>
          </cell>
          <cell r="L2818" t="str">
            <v/>
          </cell>
          <cell r="M2818" t="str">
            <v>92868</v>
          </cell>
          <cell r="N2818" t="str">
            <v>CAIXA RETANGULAR 4" X 2" MÉDIA (1,30 M DO PISO), METÁLICA, INSTALADA EM PAREDE - FORNECIMENTO E INSTALAÇÃO. AF_12/2015</v>
          </cell>
          <cell r="O2818" t="str">
            <v>UN</v>
          </cell>
          <cell r="P2818" t="str">
            <v>COEFICIENTE DE REPRESENTATIVIDADE</v>
          </cell>
          <cell r="Q2818" t="str">
            <v>15,30</v>
          </cell>
          <cell r="R2818" t="str">
            <v>CAIXA REFERENCIAL</v>
          </cell>
        </row>
        <row r="2819">
          <cell r="A2819">
            <v>92869</v>
          </cell>
          <cell r="B2819">
            <v>92869</v>
          </cell>
          <cell r="F2819" t="str">
            <v>INEL0168</v>
          </cell>
          <cell r="G2819" t="str">
            <v>INSTALACAO ELETRICA/ELETRIFICACAO E ILUMINACAO EXTERNA</v>
          </cell>
          <cell r="H2819" t="str">
            <v>INEL</v>
          </cell>
          <cell r="I2819" t="str">
            <v>CAIXAS</v>
          </cell>
          <cell r="J2819" t="str">
            <v>0168</v>
          </cell>
          <cell r="K2819" t="str">
            <v/>
          </cell>
          <cell r="L2819" t="str">
            <v/>
          </cell>
          <cell r="M2819" t="str">
            <v>92869</v>
          </cell>
          <cell r="N2819" t="str">
            <v>CAIXA RETANGULAR 4" X 2" BAIXA (0,30 M DO PISO), METÁLICA, INSTALADA EM PAREDE - FORNECIMENTO E INSTALAÇÃO. AF_12/2015</v>
          </cell>
          <cell r="O2819" t="str">
            <v>UN</v>
          </cell>
          <cell r="P2819" t="str">
            <v>COEFICIENTE DE REPRESENTATIVIDADE</v>
          </cell>
          <cell r="Q2819" t="str">
            <v>10,12</v>
          </cell>
          <cell r="R2819" t="str">
            <v>CAIXA REFERENCIAL</v>
          </cell>
        </row>
        <row r="2820">
          <cell r="A2820">
            <v>92870</v>
          </cell>
          <cell r="B2820">
            <v>92870</v>
          </cell>
          <cell r="F2820" t="str">
            <v>INEL0168</v>
          </cell>
          <cell r="G2820" t="str">
            <v>INSTALACAO ELETRICA/ELETRIFICACAO E ILUMINACAO EXTERNA</v>
          </cell>
          <cell r="H2820" t="str">
            <v>INEL</v>
          </cell>
          <cell r="I2820" t="str">
            <v>CAIXAS</v>
          </cell>
          <cell r="J2820" t="str">
            <v>0168</v>
          </cell>
          <cell r="K2820" t="str">
            <v/>
          </cell>
          <cell r="L2820" t="str">
            <v/>
          </cell>
          <cell r="M2820" t="str">
            <v>92870</v>
          </cell>
          <cell r="N2820" t="str">
            <v>CAIXA RETANGULAR 4" X 4" ALTA (2,00 M DO PISO), METÁLICA, INSTALADA EM PAREDE - FORNECIMENTO E INSTALAÇÃO. AF_12/2015</v>
          </cell>
          <cell r="O2820" t="str">
            <v>UN</v>
          </cell>
          <cell r="P2820" t="str">
            <v>COEFICIENTE DE REPRESENTATIVIDADE</v>
          </cell>
          <cell r="Q2820" t="str">
            <v>35,74</v>
          </cell>
          <cell r="R2820" t="str">
            <v>CAIXA REFERENCIAL</v>
          </cell>
        </row>
        <row r="2821">
          <cell r="A2821">
            <v>92871</v>
          </cell>
          <cell r="B2821">
            <v>92871</v>
          </cell>
          <cell r="F2821" t="str">
            <v>INEL0168</v>
          </cell>
          <cell r="G2821" t="str">
            <v>INSTALACAO ELETRICA/ELETRIFICACAO E ILUMINACAO EXTERNA</v>
          </cell>
          <cell r="H2821" t="str">
            <v>INEL</v>
          </cell>
          <cell r="I2821" t="str">
            <v>CAIXAS</v>
          </cell>
          <cell r="J2821" t="str">
            <v>0168</v>
          </cell>
          <cell r="K2821" t="str">
            <v/>
          </cell>
          <cell r="L2821" t="str">
            <v/>
          </cell>
          <cell r="M2821" t="str">
            <v>92871</v>
          </cell>
          <cell r="N2821" t="str">
            <v>CAIXA RETANGULAR 4" X 4" MÉDIA (1,30 M DO PISO), METÁLICA, INSTALADA EM PAREDE - FORNECIMENTO E INSTALAÇÃO. AF_12/2015</v>
          </cell>
          <cell r="O2821" t="str">
            <v>UN</v>
          </cell>
          <cell r="P2821" t="str">
            <v>COEFICIENTE DE REPRESENTATIVIDADE</v>
          </cell>
          <cell r="Q2821" t="str">
            <v>19,83</v>
          </cell>
          <cell r="R2821" t="str">
            <v>CAIXA REFERENCIAL</v>
          </cell>
        </row>
        <row r="2822">
          <cell r="A2822">
            <v>92872</v>
          </cell>
          <cell r="B2822">
            <v>92872</v>
          </cell>
          <cell r="F2822" t="str">
            <v>INEL0168</v>
          </cell>
          <cell r="G2822" t="str">
            <v>INSTALACAO ELETRICA/ELETRIFICACAO E ILUMINACAO EXTERNA</v>
          </cell>
          <cell r="H2822" t="str">
            <v>INEL</v>
          </cell>
          <cell r="I2822" t="str">
            <v>CAIXAS</v>
          </cell>
          <cell r="J2822" t="str">
            <v>0168</v>
          </cell>
          <cell r="K2822" t="str">
            <v/>
          </cell>
          <cell r="L2822" t="str">
            <v/>
          </cell>
          <cell r="M2822" t="str">
            <v>92872</v>
          </cell>
          <cell r="N2822" t="str">
            <v>CAIXA RETANGULAR 4" X 4" BAIXA (0,30 M DO PISO), METÁLICA, INSTALADA EM PAREDE - FORNECIMENTO E INSTALAÇÃO. AF_12/2015</v>
          </cell>
          <cell r="O2822" t="str">
            <v>UN</v>
          </cell>
          <cell r="P2822" t="str">
            <v>COEFICIENTE DE REPRESENTATIVIDADE</v>
          </cell>
          <cell r="Q2822" t="str">
            <v>13,89</v>
          </cell>
          <cell r="R2822" t="str">
            <v>CAIXA REFERENCIAL</v>
          </cell>
        </row>
        <row r="2823">
          <cell r="A2823">
            <v>95777</v>
          </cell>
          <cell r="B2823">
            <v>95777</v>
          </cell>
          <cell r="F2823" t="str">
            <v>INEL0168</v>
          </cell>
          <cell r="G2823" t="str">
            <v>INSTALACAO ELETRICA/ELETRIFICACAO E ILUMINACAO EXTERNA</v>
          </cell>
          <cell r="H2823" t="str">
            <v>INEL</v>
          </cell>
          <cell r="I2823" t="str">
            <v>CAIXAS</v>
          </cell>
          <cell r="J2823" t="str">
            <v>0168</v>
          </cell>
          <cell r="K2823" t="str">
            <v/>
          </cell>
          <cell r="L2823" t="str">
            <v/>
          </cell>
          <cell r="M2823" t="str">
            <v>95777</v>
          </cell>
          <cell r="N2823" t="str">
            <v>CONDULETE DE ALUMÍNIO, TIPO B, PARA ELETRODUTO DE AÇO GALVANIZADO DN 20 MM (3/4''), APARENTE - FORNECIMENTO E INSTALAÇÃO. AF_11/2016_P</v>
          </cell>
          <cell r="O2823" t="str">
            <v>UN</v>
          </cell>
          <cell r="P2823" t="str">
            <v>COEFICIENTE DE REPRESENTATIVIDADE</v>
          </cell>
          <cell r="Q2823" t="str">
            <v>29,31</v>
          </cell>
          <cell r="R2823" t="str">
            <v>CAIXA REFERENCIAL</v>
          </cell>
        </row>
        <row r="2824">
          <cell r="A2824">
            <v>95778</v>
          </cell>
          <cell r="B2824">
            <v>95778</v>
          </cell>
          <cell r="F2824" t="str">
            <v>INEL0168</v>
          </cell>
          <cell r="G2824" t="str">
            <v>INSTALACAO ELETRICA/ELETRIFICACAO E ILUMINACAO EXTERNA</v>
          </cell>
          <cell r="H2824" t="str">
            <v>INEL</v>
          </cell>
          <cell r="I2824" t="str">
            <v>CAIXAS</v>
          </cell>
          <cell r="J2824" t="str">
            <v>0168</v>
          </cell>
          <cell r="K2824" t="str">
            <v/>
          </cell>
          <cell r="L2824" t="str">
            <v/>
          </cell>
          <cell r="M2824" t="str">
            <v>95778</v>
          </cell>
          <cell r="N2824" t="str">
            <v>CONDULETE DE ALUMÍNIO, TIPO C, PARA ELETRODUTO DE AÇO GALVANIZADO DN 20 MM (3/4''), APARENTE - FORNECIMENTO E INSTALAÇÃO. AF_11/2016_P</v>
          </cell>
          <cell r="O2824" t="str">
            <v>UN</v>
          </cell>
          <cell r="P2824" t="str">
            <v>COEFICIENTE DE REPRESENTATIVIDADE</v>
          </cell>
          <cell r="Q2824" t="str">
            <v>29,99</v>
          </cell>
          <cell r="R2824" t="str">
            <v>CAIXA REFERENCIAL</v>
          </cell>
        </row>
        <row r="2825">
          <cell r="A2825">
            <v>95779</v>
          </cell>
          <cell r="B2825">
            <v>95779</v>
          </cell>
          <cell r="F2825" t="str">
            <v>INEL0168</v>
          </cell>
          <cell r="G2825" t="str">
            <v>INSTALACAO ELETRICA/ELETRIFICACAO E ILUMINACAO EXTERNA</v>
          </cell>
          <cell r="H2825" t="str">
            <v>INEL</v>
          </cell>
          <cell r="I2825" t="str">
            <v>CAIXAS</v>
          </cell>
          <cell r="J2825" t="str">
            <v>0168</v>
          </cell>
          <cell r="K2825" t="str">
            <v/>
          </cell>
          <cell r="L2825" t="str">
            <v/>
          </cell>
          <cell r="M2825" t="str">
            <v>95779</v>
          </cell>
          <cell r="N2825" t="str">
            <v>CONDULETE DE ALUMÍNIO, TIPO E, PARA ELETRODUTO DE AÇO GALVANIZADO DN 20 MM (3/4''), APARENTE - FORNECIMENTO E INSTALAÇÃO. AF_11/2016_P</v>
          </cell>
          <cell r="O2825" t="str">
            <v>UN</v>
          </cell>
          <cell r="P2825" t="str">
            <v>COEFICIENTE DE REPRESENTATIVIDADE</v>
          </cell>
          <cell r="Q2825" t="str">
            <v>27,72</v>
          </cell>
          <cell r="R2825" t="str">
            <v>CAIXA REFERENCIAL</v>
          </cell>
        </row>
        <row r="2826">
          <cell r="A2826">
            <v>95780</v>
          </cell>
          <cell r="B2826">
            <v>95780</v>
          </cell>
          <cell r="F2826" t="str">
            <v>INEL0168</v>
          </cell>
          <cell r="G2826" t="str">
            <v>INSTALACAO ELETRICA/ELETRIFICACAO E ILUMINACAO EXTERNA</v>
          </cell>
          <cell r="H2826" t="str">
            <v>INEL</v>
          </cell>
          <cell r="I2826" t="str">
            <v>CAIXAS</v>
          </cell>
          <cell r="J2826" t="str">
            <v>0168</v>
          </cell>
          <cell r="K2826" t="str">
            <v/>
          </cell>
          <cell r="L2826" t="str">
            <v/>
          </cell>
          <cell r="M2826" t="str">
            <v>95780</v>
          </cell>
          <cell r="N2826" t="str">
            <v>CONDULETE DE ALUMÍNIO, TIPO B, PARA ELETRODUTO DE AÇO GALVANIZADO DN 25 MM (1''), APARENTE - FORNECIMENTO E INSTALAÇÃO. AF_11/2016_P</v>
          </cell>
          <cell r="O2826" t="str">
            <v>UN</v>
          </cell>
          <cell r="P2826" t="str">
            <v>COEFICIENTE DE REPRESENTATIVIDADE</v>
          </cell>
          <cell r="Q2826" t="str">
            <v>33,16</v>
          </cell>
          <cell r="R2826" t="str">
            <v>CAIXA REFERENCIAL</v>
          </cell>
        </row>
        <row r="2827">
          <cell r="A2827">
            <v>95781</v>
          </cell>
          <cell r="B2827">
            <v>95781</v>
          </cell>
          <cell r="F2827" t="str">
            <v>INEL0168</v>
          </cell>
          <cell r="G2827" t="str">
            <v>INSTALACAO ELETRICA/ELETRIFICACAO E ILUMINACAO EXTERNA</v>
          </cell>
          <cell r="H2827" t="str">
            <v>INEL</v>
          </cell>
          <cell r="I2827" t="str">
            <v>CAIXAS</v>
          </cell>
          <cell r="J2827" t="str">
            <v>0168</v>
          </cell>
          <cell r="K2827" t="str">
            <v/>
          </cell>
          <cell r="L2827" t="str">
            <v/>
          </cell>
          <cell r="M2827" t="str">
            <v>95781</v>
          </cell>
          <cell r="N2827" t="str">
            <v>CONDULETE DE ALUMÍNIO, TIPO C, PARA ELETRODUTO DE AÇO GALVANIZADO DN 25 MM (1''), APARENTE - FORNECIMENTO E INSTALAÇÃO. AF_11/2016_P</v>
          </cell>
          <cell r="O2827" t="str">
            <v>UN</v>
          </cell>
          <cell r="P2827" t="str">
            <v>COEFICIENTE DE REPRESENTATIVIDADE</v>
          </cell>
          <cell r="Q2827" t="str">
            <v>33,67</v>
          </cell>
          <cell r="R2827" t="str">
            <v>CAIXA REFERENCIAL</v>
          </cell>
        </row>
        <row r="2828">
          <cell r="A2828">
            <v>95782</v>
          </cell>
          <cell r="B2828">
            <v>95782</v>
          </cell>
          <cell r="F2828" t="str">
            <v>INEL0168</v>
          </cell>
          <cell r="G2828" t="str">
            <v>INSTALACAO ELETRICA/ELETRIFICACAO E ILUMINACAO EXTERNA</v>
          </cell>
          <cell r="H2828" t="str">
            <v>INEL</v>
          </cell>
          <cell r="I2828" t="str">
            <v>CAIXAS</v>
          </cell>
          <cell r="J2828" t="str">
            <v>0168</v>
          </cell>
          <cell r="K2828" t="str">
            <v/>
          </cell>
          <cell r="L2828" t="str">
            <v/>
          </cell>
          <cell r="M2828" t="str">
            <v>95782</v>
          </cell>
          <cell r="N2828" t="str">
            <v>CONDULETE DE ALUMÍNIO, TIPO E, ELETRODUTO DE AÇO GALVANIZADO DN 25 MM (1''), APARENTE - FORNECIMENTO E INSTALAÇÃO. AF_11/2016_P</v>
          </cell>
          <cell r="O2828" t="str">
            <v>UN</v>
          </cell>
          <cell r="P2828" t="str">
            <v>COEFICIENTE DE REPRESENTATIVIDADE</v>
          </cell>
          <cell r="Q2828" t="str">
            <v>34,98</v>
          </cell>
          <cell r="R2828" t="str">
            <v>CAIXA REFERENCIAL</v>
          </cell>
        </row>
        <row r="2829">
          <cell r="A2829">
            <v>95785</v>
          </cell>
          <cell r="B2829">
            <v>95785</v>
          </cell>
          <cell r="F2829" t="str">
            <v>INEL0168</v>
          </cell>
          <cell r="G2829" t="str">
            <v>INSTALACAO ELETRICA/ELETRIFICACAO E ILUMINACAO EXTERNA</v>
          </cell>
          <cell r="H2829" t="str">
            <v>INEL</v>
          </cell>
          <cell r="I2829" t="str">
            <v>CAIXAS</v>
          </cell>
          <cell r="J2829" t="str">
            <v>0168</v>
          </cell>
          <cell r="K2829" t="str">
            <v/>
          </cell>
          <cell r="L2829" t="str">
            <v/>
          </cell>
          <cell r="M2829" t="str">
            <v>95785</v>
          </cell>
          <cell r="N2829" t="str">
            <v>CONDULETE DE ALUMÍNIO, TIPO E, PARA ELETRODUTO DE AÇO GALVANIZADO DN 32 MM (1 1/4''), APARENTE - FORNECIMENTO E INSTALAÇÃO. AF_11/2016_P</v>
          </cell>
          <cell r="O2829" t="str">
            <v>UN</v>
          </cell>
          <cell r="P2829" t="str">
            <v>COEFICIENTE DE REPRESENTATIVIDADE</v>
          </cell>
          <cell r="Q2829" t="str">
            <v>39,62</v>
          </cell>
          <cell r="R2829" t="str">
            <v>CAIXA REFERENCIAL</v>
          </cell>
        </row>
        <row r="2830">
          <cell r="A2830">
            <v>95787</v>
          </cell>
          <cell r="B2830">
            <v>95787</v>
          </cell>
          <cell r="F2830" t="str">
            <v>INEL0168</v>
          </cell>
          <cell r="G2830" t="str">
            <v>INSTALACAO ELETRICA/ELETRIFICACAO E ILUMINACAO EXTERNA</v>
          </cell>
          <cell r="H2830" t="str">
            <v>INEL</v>
          </cell>
          <cell r="I2830" t="str">
            <v>CAIXAS</v>
          </cell>
          <cell r="J2830" t="str">
            <v>0168</v>
          </cell>
          <cell r="K2830" t="str">
            <v/>
          </cell>
          <cell r="L2830" t="str">
            <v/>
          </cell>
          <cell r="M2830" t="str">
            <v>95787</v>
          </cell>
          <cell r="N2830" t="str">
            <v>CONDULETE DE ALUMÍNIO, TIPO LR, PARA ELETRODUTO DE AÇO GALVANIZADO DN 20 MM (3/4''), APARENTE - FORNECIMENTO E INSTALAÇÃO. AF_11/2016_P</v>
          </cell>
          <cell r="O2830" t="str">
            <v>UN</v>
          </cell>
          <cell r="P2830" t="str">
            <v>COEFICIENTE DE REPRESENTATIVIDADE</v>
          </cell>
          <cell r="Q2830" t="str">
            <v>29,74</v>
          </cell>
          <cell r="R2830" t="str">
            <v>CAIXA REFERENCIAL</v>
          </cell>
        </row>
        <row r="2831">
          <cell r="A2831">
            <v>95789</v>
          </cell>
          <cell r="B2831">
            <v>95789</v>
          </cell>
          <cell r="F2831" t="str">
            <v>INEL0168</v>
          </cell>
          <cell r="G2831" t="str">
            <v>INSTALACAO ELETRICA/ELETRIFICACAO E ILUMINACAO EXTERNA</v>
          </cell>
          <cell r="H2831" t="str">
            <v>INEL</v>
          </cell>
          <cell r="I2831" t="str">
            <v>CAIXAS</v>
          </cell>
          <cell r="J2831" t="str">
            <v>0168</v>
          </cell>
          <cell r="K2831" t="str">
            <v/>
          </cell>
          <cell r="L2831" t="str">
            <v/>
          </cell>
          <cell r="M2831" t="str">
            <v>95789</v>
          </cell>
          <cell r="N2831" t="str">
            <v>CONDULETE DE ALUMÍNIO, TIPO LR, PARA ELETRODUTO DE AÇO GALVANIZADO DN 25 MM (1''), APARENTE - FORNECIMENTO E INSTALAÇÃO. AF_11/2016_P</v>
          </cell>
          <cell r="O2831" t="str">
            <v>UN</v>
          </cell>
          <cell r="P2831" t="str">
            <v>COEFICIENTE DE REPRESENTATIVIDADE</v>
          </cell>
          <cell r="Q2831" t="str">
            <v>36,52</v>
          </cell>
          <cell r="R2831" t="str">
            <v>CAIXA REFERENCIAL</v>
          </cell>
        </row>
        <row r="2832">
          <cell r="A2832">
            <v>95791</v>
          </cell>
          <cell r="B2832">
            <v>95791</v>
          </cell>
          <cell r="F2832" t="str">
            <v>INEL0168</v>
          </cell>
          <cell r="G2832" t="str">
            <v>INSTALACAO ELETRICA/ELETRIFICACAO E ILUMINACAO EXTERNA</v>
          </cell>
          <cell r="H2832" t="str">
            <v>INEL</v>
          </cell>
          <cell r="I2832" t="str">
            <v>CAIXAS</v>
          </cell>
          <cell r="J2832" t="str">
            <v>0168</v>
          </cell>
          <cell r="K2832" t="str">
            <v/>
          </cell>
          <cell r="L2832" t="str">
            <v/>
          </cell>
          <cell r="M2832" t="str">
            <v>95791</v>
          </cell>
          <cell r="N2832" t="str">
            <v>CONDULETE DE ALUMÍNIO, TIPO LR, PARA ELETRODUTO DE AÇO GALVANIZADO DN 32 MM (1 1/4''), APARENTE - FORNECIMENTO E INSTALAÇÃO. AF_11/2016_P</v>
          </cell>
          <cell r="O2832" t="str">
            <v>UN</v>
          </cell>
          <cell r="P2832" t="str">
            <v>COEFICIENTE DE REPRESENTATIVIDADE</v>
          </cell>
          <cell r="Q2832" t="str">
            <v>46,61</v>
          </cell>
          <cell r="R2832" t="str">
            <v>CAIXA REFERENCIAL</v>
          </cell>
        </row>
        <row r="2833">
          <cell r="A2833">
            <v>95795</v>
          </cell>
          <cell r="B2833">
            <v>95795</v>
          </cell>
          <cell r="F2833" t="str">
            <v>INEL0168</v>
          </cell>
          <cell r="G2833" t="str">
            <v>INSTALACAO ELETRICA/ELETRIFICACAO E ILUMINACAO EXTERNA</v>
          </cell>
          <cell r="H2833" t="str">
            <v>INEL</v>
          </cell>
          <cell r="I2833" t="str">
            <v>CAIXAS</v>
          </cell>
          <cell r="J2833" t="str">
            <v>0168</v>
          </cell>
          <cell r="K2833" t="str">
            <v/>
          </cell>
          <cell r="L2833" t="str">
            <v/>
          </cell>
          <cell r="M2833" t="str">
            <v>95795</v>
          </cell>
          <cell r="N2833" t="str">
            <v>CONDULETE DE ALUMÍNIO, TIPO T, PARA ELETRODUTO DE AÇO GALVANIZADO DN 20 MM (3/4''), APARENTE - FORNECIMENTO E INSTALAÇÃO. AF_11/2016_P</v>
          </cell>
          <cell r="O2833" t="str">
            <v>UN</v>
          </cell>
          <cell r="P2833" t="str">
            <v>COEFICIENTE DE REPRESENTATIVIDADE</v>
          </cell>
          <cell r="Q2833" t="str">
            <v>34,32</v>
          </cell>
          <cell r="R2833" t="str">
            <v>CAIXA REFERENCIAL</v>
          </cell>
        </row>
        <row r="2834">
          <cell r="A2834">
            <v>95796</v>
          </cell>
          <cell r="B2834">
            <v>95796</v>
          </cell>
          <cell r="F2834" t="str">
            <v>INEL0168</v>
          </cell>
          <cell r="G2834" t="str">
            <v>INSTALACAO ELETRICA/ELETRIFICACAO E ILUMINACAO EXTERNA</v>
          </cell>
          <cell r="H2834" t="str">
            <v>INEL</v>
          </cell>
          <cell r="I2834" t="str">
            <v>CAIXAS</v>
          </cell>
          <cell r="J2834" t="str">
            <v>0168</v>
          </cell>
          <cell r="K2834" t="str">
            <v/>
          </cell>
          <cell r="L2834" t="str">
            <v/>
          </cell>
          <cell r="M2834" t="str">
            <v>95796</v>
          </cell>
          <cell r="N2834" t="str">
            <v>CONDULETE DE ALUMÍNIO, TIPO T, PARA ELETRODUTO DE AÇO GALVANIZADO DN 25 MM (1''), APARENTE - FORNECIMENTO E INSTALAÇÃO. AF_11/2016_P</v>
          </cell>
          <cell r="O2834" t="str">
            <v>UN</v>
          </cell>
          <cell r="P2834" t="str">
            <v>COEFICIENTE DE REPRESENTATIVIDADE</v>
          </cell>
          <cell r="Q2834" t="str">
            <v>42,94</v>
          </cell>
          <cell r="R2834" t="str">
            <v>CAIXA REFERENCIAL</v>
          </cell>
        </row>
        <row r="2835">
          <cell r="A2835">
            <v>95797</v>
          </cell>
          <cell r="B2835">
            <v>95797</v>
          </cell>
          <cell r="F2835" t="str">
            <v>INEL0168</v>
          </cell>
          <cell r="G2835" t="str">
            <v>INSTALACAO ELETRICA/ELETRIFICACAO E ILUMINACAO EXTERNA</v>
          </cell>
          <cell r="H2835" t="str">
            <v>INEL</v>
          </cell>
          <cell r="I2835" t="str">
            <v>CAIXAS</v>
          </cell>
          <cell r="J2835" t="str">
            <v>0168</v>
          </cell>
          <cell r="K2835" t="str">
            <v/>
          </cell>
          <cell r="L2835" t="str">
            <v/>
          </cell>
          <cell r="M2835" t="str">
            <v>95797</v>
          </cell>
          <cell r="N2835" t="str">
            <v>CONDULETE DE ALUMÍNIO, TIPO T, PARA ELETRODUTO DE AÇO GALVANIZADO DN 32 MM (1 1/4''), APARENTE - FORNECIMENTO E INSTALAÇÃO. AF_11/2016_P</v>
          </cell>
          <cell r="O2835" t="str">
            <v>UN</v>
          </cell>
          <cell r="P2835" t="str">
            <v>COEFICIENTE DE REPRESENTATIVIDADE</v>
          </cell>
          <cell r="Q2835" t="str">
            <v>54,18</v>
          </cell>
          <cell r="R2835" t="str">
            <v>CAIXA REFERENCIAL</v>
          </cell>
        </row>
        <row r="2836">
          <cell r="A2836">
            <v>95801</v>
          </cell>
          <cell r="B2836">
            <v>95801</v>
          </cell>
          <cell r="F2836" t="str">
            <v>INEL0168</v>
          </cell>
          <cell r="G2836" t="str">
            <v>INSTALACAO ELETRICA/ELETRIFICACAO E ILUMINACAO EXTERNA</v>
          </cell>
          <cell r="H2836" t="str">
            <v>INEL</v>
          </cell>
          <cell r="I2836" t="str">
            <v>CAIXAS</v>
          </cell>
          <cell r="J2836" t="str">
            <v>0168</v>
          </cell>
          <cell r="K2836" t="str">
            <v/>
          </cell>
          <cell r="L2836" t="str">
            <v/>
          </cell>
          <cell r="M2836" t="str">
            <v>95801</v>
          </cell>
          <cell r="N2836" t="str">
            <v>CONDULETE DE ALUMÍNIO, TIPO X, PARA ELETRODUTO DE AÇO GALVANIZADO DN 20 MM (3/4''), APARENTE - FORNECIMENTO E INSTALAÇÃO. AF_11/2016_P</v>
          </cell>
          <cell r="O2836" t="str">
            <v>UN</v>
          </cell>
          <cell r="P2836" t="str">
            <v>COEFICIENTE DE REPRESENTATIVIDADE</v>
          </cell>
          <cell r="Q2836" t="str">
            <v>41,05</v>
          </cell>
          <cell r="R2836" t="str">
            <v>CAIXA REFERENCIAL</v>
          </cell>
        </row>
        <row r="2837">
          <cell r="A2837">
            <v>95802</v>
          </cell>
          <cell r="B2837">
            <v>95802</v>
          </cell>
          <cell r="F2837" t="str">
            <v>INEL0168</v>
          </cell>
          <cell r="G2837" t="str">
            <v>INSTALACAO ELETRICA/ELETRIFICACAO E ILUMINACAO EXTERNA</v>
          </cell>
          <cell r="H2837" t="str">
            <v>INEL</v>
          </cell>
          <cell r="I2837" t="str">
            <v>CAIXAS</v>
          </cell>
          <cell r="J2837" t="str">
            <v>0168</v>
          </cell>
          <cell r="K2837" t="str">
            <v/>
          </cell>
          <cell r="L2837" t="str">
            <v/>
          </cell>
          <cell r="M2837" t="str">
            <v>95802</v>
          </cell>
          <cell r="N2837" t="str">
            <v>CONDULETE DE ALUMÍNIO, TIPO X, PARA ELETRODUTO DE AÇO GALVANIZADO DN 25 MM (1''), APARENTE - FORNECIMENTO E INSTALAÇÃO. AF_11/2016_P</v>
          </cell>
          <cell r="O2837" t="str">
            <v>UN</v>
          </cell>
          <cell r="P2837" t="str">
            <v>COEFICIENTE DE REPRESENTATIVIDADE</v>
          </cell>
          <cell r="Q2837" t="str">
            <v>45,73</v>
          </cell>
          <cell r="R2837" t="str">
            <v>CAIXA REFERENCIAL</v>
          </cell>
        </row>
        <row r="2838">
          <cell r="A2838">
            <v>95803</v>
          </cell>
          <cell r="B2838">
            <v>95803</v>
          </cell>
          <cell r="F2838" t="str">
            <v>INEL0168</v>
          </cell>
          <cell r="G2838" t="str">
            <v>INSTALACAO ELETRICA/ELETRIFICACAO E ILUMINACAO EXTERNA</v>
          </cell>
          <cell r="H2838" t="str">
            <v>INEL</v>
          </cell>
          <cell r="I2838" t="str">
            <v>CAIXAS</v>
          </cell>
          <cell r="J2838" t="str">
            <v>0168</v>
          </cell>
          <cell r="K2838" t="str">
            <v/>
          </cell>
          <cell r="L2838" t="str">
            <v/>
          </cell>
          <cell r="M2838" t="str">
            <v>95803</v>
          </cell>
          <cell r="N2838" t="str">
            <v>CONDULETE DE ALUMÍNIO, TIPO X, PARA ELETRODUTO DE AÇO GALVANIZADO DN 32 MM (1 1/4''), APARENTE - FORNECIMENTO E INSTALAÇÃO. AF_11/2016_P</v>
          </cell>
          <cell r="O2838" t="str">
            <v>UN</v>
          </cell>
          <cell r="P2838" t="str">
            <v>COEFICIENTE DE REPRESENTATIVIDADE</v>
          </cell>
          <cell r="Q2838" t="str">
            <v>60,08</v>
          </cell>
          <cell r="R2838" t="str">
            <v>CAIXA REFERENCIAL</v>
          </cell>
        </row>
        <row r="2839">
          <cell r="A2839">
            <v>95804</v>
          </cell>
          <cell r="B2839">
            <v>95804</v>
          </cell>
          <cell r="F2839" t="str">
            <v>INEL0168</v>
          </cell>
          <cell r="G2839" t="str">
            <v>INSTALACAO ELETRICA/ELETRIFICACAO E ILUMINACAO EXTERNA</v>
          </cell>
          <cell r="H2839" t="str">
            <v>INEL</v>
          </cell>
          <cell r="I2839" t="str">
            <v>CAIXAS</v>
          </cell>
          <cell r="J2839" t="str">
            <v>0168</v>
          </cell>
          <cell r="K2839" t="str">
            <v/>
          </cell>
          <cell r="L2839" t="str">
            <v/>
          </cell>
          <cell r="M2839" t="str">
            <v>95804</v>
          </cell>
          <cell r="N2839" t="str">
            <v>CONDULETE DE PVC, TIPO B, PARA ELETRODUTO DE PVC SOLDÁVEL DN 20 MM (1/2''), APARENTE - FORNECIMENTO E INSTALAÇÃO. AF_11/2016</v>
          </cell>
          <cell r="O2839" t="str">
            <v>UN</v>
          </cell>
          <cell r="P2839" t="str">
            <v>COEFICIENTE DE REPRESENTATIVIDADE</v>
          </cell>
          <cell r="Q2839" t="str">
            <v>29,76</v>
          </cell>
          <cell r="R2839" t="str">
            <v>CAIXA REFERENCIAL</v>
          </cell>
        </row>
        <row r="2840">
          <cell r="A2840">
            <v>95805</v>
          </cell>
          <cell r="B2840">
            <v>95805</v>
          </cell>
          <cell r="F2840" t="str">
            <v>INEL0168</v>
          </cell>
          <cell r="G2840" t="str">
            <v>INSTALACAO ELETRICA/ELETRIFICACAO E ILUMINACAO EXTERNA</v>
          </cell>
          <cell r="H2840" t="str">
            <v>INEL</v>
          </cell>
          <cell r="I2840" t="str">
            <v>CAIXAS</v>
          </cell>
          <cell r="J2840" t="str">
            <v>0168</v>
          </cell>
          <cell r="K2840" t="str">
            <v/>
          </cell>
          <cell r="L2840" t="str">
            <v/>
          </cell>
          <cell r="M2840" t="str">
            <v>95805</v>
          </cell>
          <cell r="N2840" t="str">
            <v>CONDULETE DE PVC, TIPO B, PARA ELETRODUTO DE PVC SOLDÁVEL DN 25 MM (3/4''), APARENTE - FORNECIMENTO E INSTALAÇÃO. AF_11/2016</v>
          </cell>
          <cell r="O2840" t="str">
            <v>UN</v>
          </cell>
          <cell r="P2840" t="str">
            <v>COEFICIENTE DE REPRESENTATIVIDADE</v>
          </cell>
          <cell r="Q2840" t="str">
            <v>29,99</v>
          </cell>
          <cell r="R2840" t="str">
            <v>CAIXA REFERENCIAL</v>
          </cell>
        </row>
        <row r="2841">
          <cell r="A2841">
            <v>95806</v>
          </cell>
          <cell r="B2841">
            <v>95806</v>
          </cell>
          <cell r="F2841" t="str">
            <v>INEL0168</v>
          </cell>
          <cell r="G2841" t="str">
            <v>INSTALACAO ELETRICA/ELETRIFICACAO E ILUMINACAO EXTERNA</v>
          </cell>
          <cell r="H2841" t="str">
            <v>INEL</v>
          </cell>
          <cell r="I2841" t="str">
            <v>CAIXAS</v>
          </cell>
          <cell r="J2841" t="str">
            <v>0168</v>
          </cell>
          <cell r="K2841" t="str">
            <v/>
          </cell>
          <cell r="L2841" t="str">
            <v/>
          </cell>
          <cell r="M2841" t="str">
            <v>95806</v>
          </cell>
          <cell r="N2841" t="str">
            <v>CONDULETE DE PVC, TIPO B, PARA ELETRODUTO DE PVC SOLDÁVEL DN 32 MM (1''), APARENTE - FORNECIMENTO E INSTALAÇÃO. AF_11/2016</v>
          </cell>
          <cell r="O2841" t="str">
            <v>UN</v>
          </cell>
          <cell r="P2841" t="str">
            <v>COEFICIENTE DE REPRESENTATIVIDADE</v>
          </cell>
          <cell r="Q2841" t="str">
            <v>31,00</v>
          </cell>
          <cell r="R2841" t="str">
            <v>CAIXA REFERENCIAL</v>
          </cell>
        </row>
        <row r="2842">
          <cell r="A2842">
            <v>95807</v>
          </cell>
          <cell r="B2842">
            <v>95807</v>
          </cell>
          <cell r="F2842" t="str">
            <v>INEL0168</v>
          </cell>
          <cell r="G2842" t="str">
            <v>INSTALACAO ELETRICA/ELETRIFICACAO E ILUMINACAO EXTERNA</v>
          </cell>
          <cell r="H2842" t="str">
            <v>INEL</v>
          </cell>
          <cell r="I2842" t="str">
            <v>CAIXAS</v>
          </cell>
          <cell r="J2842" t="str">
            <v>0168</v>
          </cell>
          <cell r="K2842" t="str">
            <v/>
          </cell>
          <cell r="L2842" t="str">
            <v/>
          </cell>
          <cell r="M2842" t="str">
            <v>95807</v>
          </cell>
          <cell r="N2842" t="str">
            <v>CONDULETE DE PVC, TIPO LL, PARA ELETRODUTO DE PVC SOLDÁVEL DN 20 MM (1/2''), APARENTE - FORNECIMENTO E INSTALAÇÃO. AF_11/2016</v>
          </cell>
          <cell r="O2842" t="str">
            <v>UN</v>
          </cell>
          <cell r="P2842" t="str">
            <v>COEFICIENTE DE REPRESENTATIVIDADE</v>
          </cell>
          <cell r="Q2842" t="str">
            <v>33,98</v>
          </cell>
          <cell r="R2842" t="str">
            <v>CAIXA REFERENCIAL</v>
          </cell>
        </row>
        <row r="2843">
          <cell r="A2843">
            <v>95808</v>
          </cell>
          <cell r="B2843">
            <v>95808</v>
          </cell>
          <cell r="F2843" t="str">
            <v>INEL0168</v>
          </cell>
          <cell r="G2843" t="str">
            <v>INSTALACAO ELETRICA/ELETRIFICACAO E ILUMINACAO EXTERNA</v>
          </cell>
          <cell r="H2843" t="str">
            <v>INEL</v>
          </cell>
          <cell r="I2843" t="str">
            <v>CAIXAS</v>
          </cell>
          <cell r="J2843" t="str">
            <v>0168</v>
          </cell>
          <cell r="K2843" t="str">
            <v/>
          </cell>
          <cell r="L2843" t="str">
            <v/>
          </cell>
          <cell r="M2843" t="str">
            <v>95808</v>
          </cell>
          <cell r="N2843" t="str">
            <v>CONDULETE DE PVC, TIPO LL, PARA ELETRODUTO DE PVC SOLDÁVEL DN 25 MM (3/4''), APARENTE - FORNECIMENTO E INSTALAÇÃO. AF_11/2016</v>
          </cell>
          <cell r="O2843" t="str">
            <v>UN</v>
          </cell>
          <cell r="P2843" t="str">
            <v>COEFICIENTE DE REPRESENTATIVIDADE</v>
          </cell>
          <cell r="Q2843" t="str">
            <v>34,70</v>
          </cell>
          <cell r="R2843" t="str">
            <v>CAIXA REFERENCIAL</v>
          </cell>
        </row>
        <row r="2844">
          <cell r="A2844">
            <v>95809</v>
          </cell>
          <cell r="B2844">
            <v>95809</v>
          </cell>
          <cell r="F2844" t="str">
            <v>INEL0168</v>
          </cell>
          <cell r="G2844" t="str">
            <v>INSTALACAO ELETRICA/ELETRIFICACAO E ILUMINACAO EXTERNA</v>
          </cell>
          <cell r="H2844" t="str">
            <v>INEL</v>
          </cell>
          <cell r="I2844" t="str">
            <v>CAIXAS</v>
          </cell>
          <cell r="J2844" t="str">
            <v>0168</v>
          </cell>
          <cell r="K2844" t="str">
            <v/>
          </cell>
          <cell r="L2844" t="str">
            <v/>
          </cell>
          <cell r="M2844" t="str">
            <v>95809</v>
          </cell>
          <cell r="N2844" t="str">
            <v>CONDULETE DE PVC, TIPO LL, PARA ELETRODUTO DE PVC SOLDÁVEL DN 32 MM (1''), APARENTE - FORNECIMENTO E INSTALAÇÃO. AF_11/2016</v>
          </cell>
          <cell r="O2844" t="str">
            <v>UN</v>
          </cell>
          <cell r="P2844" t="str">
            <v>COEFICIENTE DE REPRESENTATIVIDADE</v>
          </cell>
          <cell r="Q2844" t="str">
            <v>38,38</v>
          </cell>
          <cell r="R2844" t="str">
            <v>CAIXA REFERENCIAL</v>
          </cell>
        </row>
        <row r="2845">
          <cell r="A2845">
            <v>95810</v>
          </cell>
          <cell r="B2845">
            <v>95810</v>
          </cell>
          <cell r="F2845" t="str">
            <v>INEL0168</v>
          </cell>
          <cell r="G2845" t="str">
            <v>INSTALACAO ELETRICA/ELETRIFICACAO E ILUMINACAO EXTERNA</v>
          </cell>
          <cell r="H2845" t="str">
            <v>INEL</v>
          </cell>
          <cell r="I2845" t="str">
            <v>CAIXAS</v>
          </cell>
          <cell r="J2845" t="str">
            <v>0168</v>
          </cell>
          <cell r="K2845" t="str">
            <v/>
          </cell>
          <cell r="L2845" t="str">
            <v/>
          </cell>
          <cell r="M2845" t="str">
            <v>95810</v>
          </cell>
          <cell r="N2845" t="str">
            <v>CONDULETE DE PVC, TIPO LB, PARA ELETRODUTO DE PVC SOLDÁVEL DN 20 MM (1/2''), APARENTE - FORNECIMENTO E INSTALAÇÃO. AF_11/2016</v>
          </cell>
          <cell r="O2845" t="str">
            <v>UN</v>
          </cell>
          <cell r="P2845" t="str">
            <v>COEFICIENTE DE REPRESENTATIVIDADE</v>
          </cell>
          <cell r="Q2845" t="str">
            <v>20,30</v>
          </cell>
          <cell r="R2845" t="str">
            <v>CAIXA REFERENCIAL</v>
          </cell>
        </row>
        <row r="2846">
          <cell r="A2846">
            <v>95811</v>
          </cell>
          <cell r="B2846">
            <v>95811</v>
          </cell>
          <cell r="F2846" t="str">
            <v>INEL0168</v>
          </cell>
          <cell r="G2846" t="str">
            <v>INSTALACAO ELETRICA/ELETRIFICACAO E ILUMINACAO EXTERNA</v>
          </cell>
          <cell r="H2846" t="str">
            <v>INEL</v>
          </cell>
          <cell r="I2846" t="str">
            <v>CAIXAS</v>
          </cell>
          <cell r="J2846" t="str">
            <v>0168</v>
          </cell>
          <cell r="K2846" t="str">
            <v/>
          </cell>
          <cell r="L2846" t="str">
            <v/>
          </cell>
          <cell r="M2846" t="str">
            <v>95811</v>
          </cell>
          <cell r="N2846" t="str">
            <v>CONDULETE DE PVC, TIPO LB, PARA ELETRODUTO DE PVC SOLDÁVEL DN 25 MM (3/4''), APARENTE - FORNECIMENTO E INSTALAÇÃO. AF_11/2016</v>
          </cell>
          <cell r="O2846" t="str">
            <v>UN</v>
          </cell>
          <cell r="P2846" t="str">
            <v>COEFICIENTE DE REPRESENTATIVIDADE</v>
          </cell>
          <cell r="Q2846" t="str">
            <v>21,02</v>
          </cell>
          <cell r="R2846" t="str">
            <v>CAIXA REFERENCIAL</v>
          </cell>
        </row>
        <row r="2847">
          <cell r="A2847">
            <v>95812</v>
          </cell>
          <cell r="B2847">
            <v>95812</v>
          </cell>
          <cell r="F2847" t="str">
            <v>INEL0168</v>
          </cell>
          <cell r="G2847" t="str">
            <v>INSTALACAO ELETRICA/ELETRIFICACAO E ILUMINACAO EXTERNA</v>
          </cell>
          <cell r="H2847" t="str">
            <v>INEL</v>
          </cell>
          <cell r="I2847" t="str">
            <v>CAIXAS</v>
          </cell>
          <cell r="J2847" t="str">
            <v>0168</v>
          </cell>
          <cell r="K2847" t="str">
            <v/>
          </cell>
          <cell r="L2847" t="str">
            <v/>
          </cell>
          <cell r="M2847" t="str">
            <v>95812</v>
          </cell>
          <cell r="N2847" t="str">
            <v>CONDULETE DE PVC, TIPO LB, PARA ELETRODUTO DE PVC SOLDÁVEL DN 32 MM (1''), APARENTE - FORNECIMENTO E INSTALAÇÃO. AF_11/2016</v>
          </cell>
          <cell r="O2847" t="str">
            <v>UN</v>
          </cell>
          <cell r="P2847" t="str">
            <v>COEFICIENTE DE REPRESENTATIVIDADE</v>
          </cell>
          <cell r="Q2847" t="str">
            <v>24,68</v>
          </cell>
          <cell r="R2847" t="str">
            <v>CAIXA REFERENCIAL</v>
          </cell>
        </row>
        <row r="2848">
          <cell r="A2848">
            <v>95813</v>
          </cell>
          <cell r="B2848">
            <v>95813</v>
          </cell>
          <cell r="F2848" t="str">
            <v>INEL0168</v>
          </cell>
          <cell r="G2848" t="str">
            <v>INSTALACAO ELETRICA/ELETRIFICACAO E ILUMINACAO EXTERNA</v>
          </cell>
          <cell r="H2848" t="str">
            <v>INEL</v>
          </cell>
          <cell r="I2848" t="str">
            <v>CAIXAS</v>
          </cell>
          <cell r="J2848" t="str">
            <v>0168</v>
          </cell>
          <cell r="K2848" t="str">
            <v/>
          </cell>
          <cell r="L2848" t="str">
            <v/>
          </cell>
          <cell r="M2848" t="str">
            <v>95813</v>
          </cell>
          <cell r="N2848" t="str">
            <v>CONDULETE DE PVC, TIPO TB, PARA ELETRODUTO DE PVC SOLDÁVEL DN 20 MM (1/2''), APARENTE - FORNECIMENTO E INSTALAÇÃO. AF_11/2016</v>
          </cell>
          <cell r="O2848" t="str">
            <v>UN</v>
          </cell>
          <cell r="P2848" t="str">
            <v>COEFICIENTE DE REPRESENTATIVIDADE</v>
          </cell>
          <cell r="Q2848" t="str">
            <v>24,03</v>
          </cell>
          <cell r="R2848" t="str">
            <v>CAIXA REFERENCIAL</v>
          </cell>
        </row>
        <row r="2849">
          <cell r="A2849">
            <v>95814</v>
          </cell>
          <cell r="B2849">
            <v>95814</v>
          </cell>
          <cell r="F2849" t="str">
            <v>INEL0168</v>
          </cell>
          <cell r="G2849" t="str">
            <v>INSTALACAO ELETRICA/ELETRIFICACAO E ILUMINACAO EXTERNA</v>
          </cell>
          <cell r="H2849" t="str">
            <v>INEL</v>
          </cell>
          <cell r="I2849" t="str">
            <v>CAIXAS</v>
          </cell>
          <cell r="J2849" t="str">
            <v>0168</v>
          </cell>
          <cell r="K2849" t="str">
            <v/>
          </cell>
          <cell r="L2849" t="str">
            <v/>
          </cell>
          <cell r="M2849" t="str">
            <v>95814</v>
          </cell>
          <cell r="N2849" t="str">
            <v>CONDULETE DE PVC, TIPO TB, PARA ELETRODUTO DE PVC SOLDÁVEL DN 25 MM (3/4''), APARENTE - FORNECIMENTO E INSTALAÇÃO. AF_11/2016</v>
          </cell>
          <cell r="O2849" t="str">
            <v>UN</v>
          </cell>
          <cell r="P2849" t="str">
            <v>COEFICIENTE DE REPRESENTATIVIDADE</v>
          </cell>
          <cell r="Q2849" t="str">
            <v>25,11</v>
          </cell>
          <cell r="R2849" t="str">
            <v>CAIXA REFERENCIAL</v>
          </cell>
        </row>
        <row r="2850">
          <cell r="A2850">
            <v>95815</v>
          </cell>
          <cell r="B2850">
            <v>95815</v>
          </cell>
          <cell r="F2850" t="str">
            <v>INEL0168</v>
          </cell>
          <cell r="G2850" t="str">
            <v>INSTALACAO ELETRICA/ELETRIFICACAO E ILUMINACAO EXTERNA</v>
          </cell>
          <cell r="H2850" t="str">
            <v>INEL</v>
          </cell>
          <cell r="I2850" t="str">
            <v>CAIXAS</v>
          </cell>
          <cell r="J2850" t="str">
            <v>0168</v>
          </cell>
          <cell r="K2850" t="str">
            <v/>
          </cell>
          <cell r="L2850" t="str">
            <v/>
          </cell>
          <cell r="M2850" t="str">
            <v>95815</v>
          </cell>
          <cell r="N2850" t="str">
            <v>CONDULETE DE PVC, TIPO TB, PARA ELETRODUTO DE PVC SOLDÁVEL DN 32 MM (1''), APARENTE - FORNECIMENTO E INSTALAÇÃO. AF_11/2016</v>
          </cell>
          <cell r="O2850" t="str">
            <v>UN</v>
          </cell>
          <cell r="P2850" t="str">
            <v>COEFICIENTE DE REPRESENTATIVIDADE</v>
          </cell>
          <cell r="Q2850" t="str">
            <v>32,30</v>
          </cell>
          <cell r="R2850" t="str">
            <v>CAIXA REFERENCIAL</v>
          </cell>
        </row>
        <row r="2851">
          <cell r="A2851">
            <v>95816</v>
          </cell>
          <cell r="B2851">
            <v>95816</v>
          </cell>
          <cell r="F2851" t="str">
            <v>INEL0168</v>
          </cell>
          <cell r="G2851" t="str">
            <v>INSTALACAO ELETRICA/ELETRIFICACAO E ILUMINACAO EXTERNA</v>
          </cell>
          <cell r="H2851" t="str">
            <v>INEL</v>
          </cell>
          <cell r="I2851" t="str">
            <v>CAIXAS</v>
          </cell>
          <cell r="J2851" t="str">
            <v>0168</v>
          </cell>
          <cell r="K2851" t="str">
            <v/>
          </cell>
          <cell r="L2851" t="str">
            <v/>
          </cell>
          <cell r="M2851" t="str">
            <v>95816</v>
          </cell>
          <cell r="N2851" t="str">
            <v>CONDULETE DE PVC, TIPO X, PARA ELETRODUTO DE PVC SOLDÁVEL DN 20 MM (1/2''), APARENTE - FORNECIMENTO E INSTALAÇÃO. AF_11/2016</v>
          </cell>
          <cell r="O2851" t="str">
            <v>UN</v>
          </cell>
          <cell r="P2851" t="str">
            <v>COEFICIENTE DE REPRESENTATIVIDADE</v>
          </cell>
          <cell r="Q2851" t="str">
            <v>41,81</v>
          </cell>
          <cell r="R2851" t="str">
            <v>CAIXA REFERENCIAL</v>
          </cell>
        </row>
        <row r="2852">
          <cell r="A2852">
            <v>95817</v>
          </cell>
          <cell r="B2852">
            <v>95817</v>
          </cell>
          <cell r="F2852" t="str">
            <v>INEL0168</v>
          </cell>
          <cell r="G2852" t="str">
            <v>INSTALACAO ELETRICA/ELETRIFICACAO E ILUMINACAO EXTERNA</v>
          </cell>
          <cell r="H2852" t="str">
            <v>INEL</v>
          </cell>
          <cell r="I2852" t="str">
            <v>CAIXAS</v>
          </cell>
          <cell r="J2852" t="str">
            <v>0168</v>
          </cell>
          <cell r="K2852" t="str">
            <v/>
          </cell>
          <cell r="L2852" t="str">
            <v/>
          </cell>
          <cell r="M2852" t="str">
            <v>95817</v>
          </cell>
          <cell r="N2852" t="str">
            <v>CONDULETE DE PVC, TIPO X, PARA ELETRODUTO DE PVC SOLDÁVEL DN 25 MM (3/4''), APARENTE - FORNECIMENTO E INSTALAÇÃO. AF_11/2016</v>
          </cell>
          <cell r="O2852" t="str">
            <v>UN</v>
          </cell>
          <cell r="P2852" t="str">
            <v>COEFICIENTE DE REPRESENTATIVIDADE</v>
          </cell>
          <cell r="Q2852" t="str">
            <v>42,58</v>
          </cell>
          <cell r="R2852" t="str">
            <v>CAIXA REFERENCIAL</v>
          </cell>
        </row>
        <row r="2853">
          <cell r="A2853">
            <v>95818</v>
          </cell>
          <cell r="B2853">
            <v>95818</v>
          </cell>
          <cell r="F2853" t="str">
            <v>INEL0168</v>
          </cell>
          <cell r="G2853" t="str">
            <v>INSTALACAO ELETRICA/ELETRIFICACAO E ILUMINACAO EXTERNA</v>
          </cell>
          <cell r="H2853" t="str">
            <v>INEL</v>
          </cell>
          <cell r="I2853" t="str">
            <v>CAIXAS</v>
          </cell>
          <cell r="J2853" t="str">
            <v>0168</v>
          </cell>
          <cell r="K2853" t="str">
            <v/>
          </cell>
          <cell r="L2853" t="str">
            <v/>
          </cell>
          <cell r="M2853" t="str">
            <v>95818</v>
          </cell>
          <cell r="N2853" t="str">
            <v>CONDULETE DE PVC, TIPO X, PARA ELETRODUTO DE PVC SOLDÁVEL DN 32 MM (1''), APARENTE - FORNECIMENTO E INSTALAÇÃO. AF_11/2016</v>
          </cell>
          <cell r="O2853" t="str">
            <v>UN</v>
          </cell>
          <cell r="P2853" t="str">
            <v>COEFICIENTE DE REPRESENTATIVIDADE</v>
          </cell>
          <cell r="Q2853" t="str">
            <v>52,29</v>
          </cell>
          <cell r="R2853" t="str">
            <v>CAIXA REFERENCIAL</v>
          </cell>
        </row>
        <row r="2854">
          <cell r="A2854">
            <v>97881</v>
          </cell>
          <cell r="B2854">
            <v>97881</v>
          </cell>
          <cell r="F2854" t="str">
            <v>INEL0168</v>
          </cell>
          <cell r="G2854" t="str">
            <v>INSTALACAO ELETRICA/ELETRIFICACAO E ILUMINACAO EXTERNA</v>
          </cell>
          <cell r="H2854" t="str">
            <v>INEL</v>
          </cell>
          <cell r="I2854" t="str">
            <v>CAIXAS</v>
          </cell>
          <cell r="J2854" t="str">
            <v>0168</v>
          </cell>
          <cell r="K2854" t="str">
            <v/>
          </cell>
          <cell r="L2854" t="str">
            <v/>
          </cell>
          <cell r="M2854" t="str">
            <v>97881</v>
          </cell>
          <cell r="N2854" t="str">
            <v>CAIXA ENTERRADA ELÉTRICA RETANGULAR, EM CONCRETO PRÉ-MOLDADO, FUNDO COM BRITA, DIMENSÕES INTERNAS: 0,3X0,3X0,3 M. AF_12/2020</v>
          </cell>
          <cell r="O2854" t="str">
            <v>UN</v>
          </cell>
          <cell r="P2854" t="str">
            <v>ATRIBUÍDO SÃO PAULO</v>
          </cell>
          <cell r="Q2854" t="str">
            <v>91,83</v>
          </cell>
          <cell r="R2854" t="str">
            <v>CAIXA REFERENCIAL</v>
          </cell>
        </row>
        <row r="2855">
          <cell r="A2855">
            <v>97882</v>
          </cell>
          <cell r="B2855">
            <v>97882</v>
          </cell>
          <cell r="F2855" t="str">
            <v>INEL0168</v>
          </cell>
          <cell r="G2855" t="str">
            <v>INSTALACAO ELETRICA/ELETRIFICACAO E ILUMINACAO EXTERNA</v>
          </cell>
          <cell r="H2855" t="str">
            <v>INEL</v>
          </cell>
          <cell r="I2855" t="str">
            <v>CAIXAS</v>
          </cell>
          <cell r="J2855" t="str">
            <v>0168</v>
          </cell>
          <cell r="K2855" t="str">
            <v/>
          </cell>
          <cell r="L2855" t="str">
            <v/>
          </cell>
          <cell r="M2855" t="str">
            <v>97882</v>
          </cell>
          <cell r="N2855" t="str">
            <v>CAIXA ENTERRADA ELÉTRICA RETANGULAR, EM CONCRETO PRÉ-MOLDADO, FUNDO COM BRITA, DIMENSÕES INTERNAS: 0,4X0,4X0,4 M. AF_12/2020</v>
          </cell>
          <cell r="O2855" t="str">
            <v>UN</v>
          </cell>
          <cell r="P2855" t="str">
            <v>ATRIBUÍDO SÃO PAULO</v>
          </cell>
          <cell r="Q2855" t="str">
            <v>140,78</v>
          </cell>
          <cell r="R2855" t="str">
            <v>CAIXA REFERENCIAL</v>
          </cell>
        </row>
        <row r="2856">
          <cell r="A2856">
            <v>97883</v>
          </cell>
          <cell r="B2856">
            <v>97883</v>
          </cell>
          <cell r="F2856" t="str">
            <v>INEL0168</v>
          </cell>
          <cell r="G2856" t="str">
            <v>INSTALACAO ELETRICA/ELETRIFICACAO E ILUMINACAO EXTERNA</v>
          </cell>
          <cell r="H2856" t="str">
            <v>INEL</v>
          </cell>
          <cell r="I2856" t="str">
            <v>CAIXAS</v>
          </cell>
          <cell r="J2856" t="str">
            <v>0168</v>
          </cell>
          <cell r="K2856" t="str">
            <v/>
          </cell>
          <cell r="L2856" t="str">
            <v/>
          </cell>
          <cell r="M2856" t="str">
            <v>97883</v>
          </cell>
          <cell r="N2856" t="str">
            <v>CAIXA ENTERRADA ELÉTRICA RETANGULAR, EM CONCRETO PRÉ-MOLDADO, FUNDO COM BRITA, DIMENSÕES INTERNAS: 0,6X0,6X0,5 M. AF_12/2020</v>
          </cell>
          <cell r="O2856" t="str">
            <v>UN</v>
          </cell>
          <cell r="P2856" t="str">
            <v>ATRIBUÍDO SÃO PAULO</v>
          </cell>
          <cell r="Q2856" t="str">
            <v>266,87</v>
          </cell>
          <cell r="R2856" t="str">
            <v>CAIXA REFERENCIAL</v>
          </cell>
        </row>
        <row r="2857">
          <cell r="A2857">
            <v>97884</v>
          </cell>
          <cell r="B2857">
            <v>97884</v>
          </cell>
          <cell r="F2857" t="str">
            <v>INEL0168</v>
          </cell>
          <cell r="G2857" t="str">
            <v>INSTALACAO ELETRICA/ELETRIFICACAO E ILUMINACAO EXTERNA</v>
          </cell>
          <cell r="H2857" t="str">
            <v>INEL</v>
          </cell>
          <cell r="I2857" t="str">
            <v>CAIXAS</v>
          </cell>
          <cell r="J2857" t="str">
            <v>0168</v>
          </cell>
          <cell r="K2857" t="str">
            <v/>
          </cell>
          <cell r="L2857" t="str">
            <v/>
          </cell>
          <cell r="M2857" t="str">
            <v>97884</v>
          </cell>
          <cell r="N2857" t="str">
            <v>CAIXA ENTERRADA ELÉTRICA RETANGULAR, EM CONCRETO PRÉ-MOLDADO, FUNDO COM BRITA, DIMENSÕES INTERNAS: 0,8X0,8X0,5 M. AF_12/2020</v>
          </cell>
          <cell r="O2857" t="str">
            <v>UN</v>
          </cell>
          <cell r="P2857" t="str">
            <v>ATRIBUÍDO SÃO PAULO</v>
          </cell>
          <cell r="Q2857" t="str">
            <v>506,32</v>
          </cell>
          <cell r="R2857" t="str">
            <v>CAIXA REFERENCIAL</v>
          </cell>
        </row>
        <row r="2858">
          <cell r="A2858">
            <v>97885</v>
          </cell>
          <cell r="B2858">
            <v>97885</v>
          </cell>
          <cell r="F2858" t="str">
            <v>INEL0168</v>
          </cell>
          <cell r="G2858" t="str">
            <v>INSTALACAO ELETRICA/ELETRIFICACAO E ILUMINACAO EXTERNA</v>
          </cell>
          <cell r="H2858" t="str">
            <v>INEL</v>
          </cell>
          <cell r="I2858" t="str">
            <v>CAIXAS</v>
          </cell>
          <cell r="J2858" t="str">
            <v>0168</v>
          </cell>
          <cell r="K2858" t="str">
            <v/>
          </cell>
          <cell r="L2858" t="str">
            <v/>
          </cell>
          <cell r="M2858" t="str">
            <v>97885</v>
          </cell>
          <cell r="N2858" t="str">
            <v>CAIXA ENTERRADA ELÉTRICA RETANGULAR, EM CONCRETO PRÉ-MOLDADO, FUNDO COM BRITA, DIMENSÕES INTERNAS: 1X1X0,5 M. AF_12/2020</v>
          </cell>
          <cell r="O2858" t="str">
            <v>UN</v>
          </cell>
          <cell r="P2858" t="str">
            <v>ATRIBUÍDO SÃO PAULO</v>
          </cell>
          <cell r="Q2858" t="str">
            <v>777,42</v>
          </cell>
          <cell r="R2858" t="str">
            <v>CAIXA REFERENCIAL</v>
          </cell>
        </row>
        <row r="2859">
          <cell r="A2859">
            <v>97886</v>
          </cell>
          <cell r="B2859">
            <v>97886</v>
          </cell>
          <cell r="F2859" t="str">
            <v>INEL0168</v>
          </cell>
          <cell r="G2859" t="str">
            <v>INSTALACAO ELETRICA/ELETRIFICACAO E ILUMINACAO EXTERNA</v>
          </cell>
          <cell r="H2859" t="str">
            <v>INEL</v>
          </cell>
          <cell r="I2859" t="str">
            <v>CAIXAS</v>
          </cell>
          <cell r="J2859" t="str">
            <v>0168</v>
          </cell>
          <cell r="K2859" t="str">
            <v/>
          </cell>
          <cell r="L2859" t="str">
            <v/>
          </cell>
          <cell r="M2859" t="str">
            <v>97886</v>
          </cell>
          <cell r="N2859" t="str">
            <v>CAIXA ENTERRADA ELÉTRICA RETANGULAR, EM ALVENARIA COM TIJOLOS CERÂMICOS MACIÇOS, FUNDO COM BRITA, DIMENSÕES INTERNAS: 0,3X0,3X0,3 M. AF_12/2020</v>
          </cell>
          <cell r="O2859" t="str">
            <v>UN</v>
          </cell>
          <cell r="P2859" t="str">
            <v>ATRIBUÍDO SÃO PAULO</v>
          </cell>
          <cell r="Q2859" t="str">
            <v>181,93</v>
          </cell>
          <cell r="R2859" t="str">
            <v>CAIXA REFERENCIAL</v>
          </cell>
        </row>
        <row r="2860">
          <cell r="A2860">
            <v>97887</v>
          </cell>
          <cell r="B2860">
            <v>97887</v>
          </cell>
          <cell r="F2860" t="str">
            <v>INEL0168</v>
          </cell>
          <cell r="G2860" t="str">
            <v>INSTALACAO ELETRICA/ELETRIFICACAO E ILUMINACAO EXTERNA</v>
          </cell>
          <cell r="H2860" t="str">
            <v>INEL</v>
          </cell>
          <cell r="I2860" t="str">
            <v>CAIXAS</v>
          </cell>
          <cell r="J2860" t="str">
            <v>0168</v>
          </cell>
          <cell r="K2860" t="str">
            <v/>
          </cell>
          <cell r="L2860" t="str">
            <v/>
          </cell>
          <cell r="M2860" t="str">
            <v>97887</v>
          </cell>
          <cell r="N2860" t="str">
            <v>CAIXA ENTERRADA ELÉTRICA RETANGULAR, EM ALVENARIA COM TIJOLOS CERÂMICOS MACIÇOS, FUNDO COM BRITA, DIMENSÕES INTERNAS: 0,4X0,4X0,4 M. AF_12/2020</v>
          </cell>
          <cell r="O2860" t="str">
            <v>UN</v>
          </cell>
          <cell r="P2860" t="str">
            <v>ATRIBUÍDO SÃO PAULO</v>
          </cell>
          <cell r="Q2860" t="str">
            <v>288,27</v>
          </cell>
          <cell r="R2860" t="str">
            <v>CAIXA REFERENCIAL</v>
          </cell>
        </row>
        <row r="2861">
          <cell r="A2861">
            <v>97888</v>
          </cell>
          <cell r="B2861">
            <v>97888</v>
          </cell>
          <cell r="F2861" t="str">
            <v>INEL0168</v>
          </cell>
          <cell r="G2861" t="str">
            <v>INSTALACAO ELETRICA/ELETRIFICACAO E ILUMINACAO EXTERNA</v>
          </cell>
          <cell r="H2861" t="str">
            <v>INEL</v>
          </cell>
          <cell r="I2861" t="str">
            <v>CAIXAS</v>
          </cell>
          <cell r="J2861" t="str">
            <v>0168</v>
          </cell>
          <cell r="K2861" t="str">
            <v/>
          </cell>
          <cell r="L2861" t="str">
            <v/>
          </cell>
          <cell r="M2861" t="str">
            <v>97888</v>
          </cell>
          <cell r="N2861" t="str">
            <v>CAIXA ENTERRADA ELÉTRICA RETANGULAR, EM ALVENARIA COM TIJOLOS CERÂMICOS MACIÇOS, FUNDO COM BRITA, DIMENSÕES INTERNAS: 0,6X0,6X0,6 M. AF_12/2020</v>
          </cell>
          <cell r="O2861" t="str">
            <v>UN</v>
          </cell>
          <cell r="P2861" t="str">
            <v>ATRIBUÍDO SÃO PAULO</v>
          </cell>
          <cell r="Q2861" t="str">
            <v>558,89</v>
          </cell>
          <cell r="R2861" t="str">
            <v>CAIXA REFERENCIAL</v>
          </cell>
        </row>
        <row r="2862">
          <cell r="A2862">
            <v>97889</v>
          </cell>
          <cell r="B2862">
            <v>97889</v>
          </cell>
          <cell r="F2862" t="str">
            <v>INEL0168</v>
          </cell>
          <cell r="G2862" t="str">
            <v>INSTALACAO ELETRICA/ELETRIFICACAO E ILUMINACAO EXTERNA</v>
          </cell>
          <cell r="H2862" t="str">
            <v>INEL</v>
          </cell>
          <cell r="I2862" t="str">
            <v>CAIXAS</v>
          </cell>
          <cell r="J2862" t="str">
            <v>0168</v>
          </cell>
          <cell r="K2862" t="str">
            <v/>
          </cell>
          <cell r="L2862" t="str">
            <v/>
          </cell>
          <cell r="M2862" t="str">
            <v>97889</v>
          </cell>
          <cell r="N2862" t="str">
            <v>CAIXA ENTERRADA ELÉTRICA RETANGULAR, EM ALVENARIA COM TIJOLOS CERÂMICOS MACIÇOS, FUNDO COM BRITA, DIMENSÕES INTERNAS: 0,8X0,8X0,6 M. AF_12/2020</v>
          </cell>
          <cell r="O2862" t="str">
            <v>UN</v>
          </cell>
          <cell r="P2862" t="str">
            <v>ATRIBUÍDO SÃO PAULO</v>
          </cell>
          <cell r="Q2862" t="str">
            <v>746,17</v>
          </cell>
          <cell r="R2862" t="str">
            <v>CAIXA REFERENCIAL</v>
          </cell>
        </row>
        <row r="2863">
          <cell r="A2863">
            <v>97890</v>
          </cell>
          <cell r="B2863">
            <v>97890</v>
          </cell>
          <cell r="F2863" t="str">
            <v>INEL0168</v>
          </cell>
          <cell r="G2863" t="str">
            <v>INSTALACAO ELETRICA/ELETRIFICACAO E ILUMINACAO EXTERNA</v>
          </cell>
          <cell r="H2863" t="str">
            <v>INEL</v>
          </cell>
          <cell r="I2863" t="str">
            <v>CAIXAS</v>
          </cell>
          <cell r="J2863" t="str">
            <v>0168</v>
          </cell>
          <cell r="K2863" t="str">
            <v/>
          </cell>
          <cell r="L2863" t="str">
            <v/>
          </cell>
          <cell r="M2863" t="str">
            <v>97890</v>
          </cell>
          <cell r="N2863" t="str">
            <v>CAIXA ENTERRADA ELÉTRICA RETANGULAR, EM ALVENARIA COM TIJOLOS CERÂMICOS MACIÇOS, FUNDO COM BRITA, DIMENSÕES INTERNAS: 1X1X0,6 M. AF_12/2020</v>
          </cell>
          <cell r="O2863" t="str">
            <v>UN</v>
          </cell>
          <cell r="P2863" t="str">
            <v>ATRIBUÍDO SÃO PAULO</v>
          </cell>
          <cell r="Q2863" t="str">
            <v>856,53</v>
          </cell>
          <cell r="R2863" t="str">
            <v>CAIXA REFERENCIAL</v>
          </cell>
        </row>
        <row r="2864">
          <cell r="A2864">
            <v>97891</v>
          </cell>
          <cell r="B2864">
            <v>97891</v>
          </cell>
          <cell r="F2864" t="str">
            <v>INEL0168</v>
          </cell>
          <cell r="G2864" t="str">
            <v>INSTALACAO ELETRICA/ELETRIFICACAO E ILUMINACAO EXTERNA</v>
          </cell>
          <cell r="H2864" t="str">
            <v>INEL</v>
          </cell>
          <cell r="I2864" t="str">
            <v>CAIXAS</v>
          </cell>
          <cell r="J2864" t="str">
            <v>0168</v>
          </cell>
          <cell r="K2864" t="str">
            <v/>
          </cell>
          <cell r="L2864" t="str">
            <v/>
          </cell>
          <cell r="M2864" t="str">
            <v>97891</v>
          </cell>
          <cell r="N2864" t="str">
            <v>CAIXA ENTERRADA ELÉTRICA RETANGULAR, EM ALVENARIA COM BLOCOS DE CONCRETO, FUNDO COM BRITA, DIMENSÕES INTERNAS: 0,4X0,4X0,4 M. AF_12/2020</v>
          </cell>
          <cell r="O2864" t="str">
            <v>UN</v>
          </cell>
          <cell r="P2864" t="str">
            <v>ATRIBUÍDO SÃO PAULO</v>
          </cell>
          <cell r="Q2864" t="str">
            <v>201,48</v>
          </cell>
          <cell r="R2864" t="str">
            <v>CAIXA REFERENCIAL</v>
          </cell>
        </row>
        <row r="2865">
          <cell r="A2865">
            <v>97892</v>
          </cell>
          <cell r="B2865">
            <v>97892</v>
          </cell>
          <cell r="F2865" t="str">
            <v>INEL0168</v>
          </cell>
          <cell r="G2865" t="str">
            <v>INSTALACAO ELETRICA/ELETRIFICACAO E ILUMINACAO EXTERNA</v>
          </cell>
          <cell r="H2865" t="str">
            <v>INEL</v>
          </cell>
          <cell r="I2865" t="str">
            <v>CAIXAS</v>
          </cell>
          <cell r="J2865" t="str">
            <v>0168</v>
          </cell>
          <cell r="K2865" t="str">
            <v/>
          </cell>
          <cell r="L2865" t="str">
            <v/>
          </cell>
          <cell r="M2865" t="str">
            <v>97892</v>
          </cell>
          <cell r="N2865" t="str">
            <v>CAIXA ENTERRADA ELÉTRICA RETANGULAR, EM ALVENARIA COM BLOCOS DE CONCRETO, FUNDO COM BRITA, DIMENSÕES INTERNAS: 0,6X0,6X0,6 M. AF_12/2020</v>
          </cell>
          <cell r="O2865" t="str">
            <v>UN</v>
          </cell>
          <cell r="P2865" t="str">
            <v>ATRIBUÍDO SÃO PAULO</v>
          </cell>
          <cell r="Q2865" t="str">
            <v>375,35</v>
          </cell>
          <cell r="R2865" t="str">
            <v>CAIXA REFERENCIAL</v>
          </cell>
        </row>
        <row r="2866">
          <cell r="A2866">
            <v>97893</v>
          </cell>
          <cell r="B2866">
            <v>97893</v>
          </cell>
          <cell r="F2866" t="str">
            <v>INEL0168</v>
          </cell>
          <cell r="G2866" t="str">
            <v>INSTALACAO ELETRICA/ELETRIFICACAO E ILUMINACAO EXTERNA</v>
          </cell>
          <cell r="H2866" t="str">
            <v>INEL</v>
          </cell>
          <cell r="I2866" t="str">
            <v>CAIXAS</v>
          </cell>
          <cell r="J2866" t="str">
            <v>0168</v>
          </cell>
          <cell r="K2866" t="str">
            <v/>
          </cell>
          <cell r="L2866" t="str">
            <v/>
          </cell>
          <cell r="M2866" t="str">
            <v>97893</v>
          </cell>
          <cell r="N2866" t="str">
            <v>CAIXA ENTERRADA ELÉTRICA RETANGULAR, EM ALVENARIA COM BLOCOS DE CONCRETO, FUNDO COM BRITA, DIMENSÕES INTERNAS: 0,8X0,8X0,6 M. AF_12/2020</v>
          </cell>
          <cell r="O2866" t="str">
            <v>UN</v>
          </cell>
          <cell r="P2866" t="str">
            <v>ATRIBUÍDO SÃO PAULO</v>
          </cell>
          <cell r="Q2866" t="str">
            <v>512,15</v>
          </cell>
          <cell r="R2866" t="str">
            <v>CAIXA REFERENCIAL</v>
          </cell>
        </row>
        <row r="2867">
          <cell r="A2867">
            <v>97894</v>
          </cell>
          <cell r="B2867">
            <v>97894</v>
          </cell>
          <cell r="F2867" t="str">
            <v>INEL0168</v>
          </cell>
          <cell r="G2867" t="str">
            <v>INSTALACAO ELETRICA/ELETRIFICACAO E ILUMINACAO EXTERNA</v>
          </cell>
          <cell r="H2867" t="str">
            <v>INEL</v>
          </cell>
          <cell r="I2867" t="str">
            <v>CAIXAS</v>
          </cell>
          <cell r="J2867" t="str">
            <v>0168</v>
          </cell>
          <cell r="K2867" t="str">
            <v/>
          </cell>
          <cell r="L2867" t="str">
            <v/>
          </cell>
          <cell r="M2867" t="str">
            <v>97894</v>
          </cell>
          <cell r="N2867" t="str">
            <v>CAIXA ENTERRADA ELÉTRICA RETANGULAR, EM ALVENARIA COM BLOCOS DE CONCRETO, FUNDO COM BRITA, DIMENSÕES INTERNAS: 1X1X0,6 M. AF_12/2020</v>
          </cell>
          <cell r="O2867" t="str">
            <v>UN</v>
          </cell>
          <cell r="P2867" t="str">
            <v>ATRIBUÍDO SÃO PAULO</v>
          </cell>
          <cell r="Q2867" t="str">
            <v>572,92</v>
          </cell>
          <cell r="R2867" t="str">
            <v>CAIXA REFERENCIAL</v>
          </cell>
        </row>
        <row r="2868">
          <cell r="A2868">
            <v>93653</v>
          </cell>
          <cell r="B2868">
            <v>93653</v>
          </cell>
          <cell r="F2868" t="str">
            <v>INEL0169</v>
          </cell>
          <cell r="G2868" t="str">
            <v>INSTALACAO ELETRICA/ELETRIFICACAO E ILUMINACAO EXTERNA</v>
          </cell>
          <cell r="H2868" t="str">
            <v>INEL</v>
          </cell>
          <cell r="I2868" t="str">
            <v>QUADROS/DISJUNTORES</v>
          </cell>
          <cell r="J2868" t="str">
            <v>0169</v>
          </cell>
          <cell r="K2868" t="str">
            <v/>
          </cell>
          <cell r="L2868" t="str">
            <v/>
          </cell>
          <cell r="M2868" t="str">
            <v>93653</v>
          </cell>
          <cell r="N2868" t="str">
            <v>DISJUNTOR MONOPOLAR TIPO DIN, CORRENTE NOMINAL DE 10A - FORNECIMENTO E INSTALAÇÃO. AF_10/2020</v>
          </cell>
          <cell r="O2868" t="str">
            <v>UN</v>
          </cell>
          <cell r="P2868" t="str">
            <v>COEFICIENTE DE REPRESENTATIVIDADE</v>
          </cell>
          <cell r="Q2868" t="str">
            <v>11,90</v>
          </cell>
          <cell r="R2868" t="str">
            <v>CAIXA REFERENCIAL</v>
          </cell>
        </row>
        <row r="2869">
          <cell r="A2869">
            <v>93654</v>
          </cell>
          <cell r="B2869">
            <v>93654</v>
          </cell>
          <cell r="F2869" t="str">
            <v>INEL0169</v>
          </cell>
          <cell r="G2869" t="str">
            <v>INSTALACAO ELETRICA/ELETRIFICACAO E ILUMINACAO EXTERNA</v>
          </cell>
          <cell r="H2869" t="str">
            <v>INEL</v>
          </cell>
          <cell r="I2869" t="str">
            <v>QUADROS/DISJUNTORES</v>
          </cell>
          <cell r="J2869" t="str">
            <v>0169</v>
          </cell>
          <cell r="K2869" t="str">
            <v/>
          </cell>
          <cell r="L2869" t="str">
            <v/>
          </cell>
          <cell r="M2869" t="str">
            <v>93654</v>
          </cell>
          <cell r="N2869" t="str">
            <v>DISJUNTOR MONOPOLAR TIPO DIN, CORRENTE NOMINAL DE 16A - FORNECIMENTO E INSTALAÇÃO. AF_10/2020</v>
          </cell>
          <cell r="O2869" t="str">
            <v>UN</v>
          </cell>
          <cell r="P2869" t="str">
            <v>COEFICIENTE DE REPRESENTATIVIDADE</v>
          </cell>
          <cell r="Q2869" t="str">
            <v>12,54</v>
          </cell>
          <cell r="R2869" t="str">
            <v>CAIXA REFERENCIAL</v>
          </cell>
        </row>
        <row r="2870">
          <cell r="A2870">
            <v>93655</v>
          </cell>
          <cell r="B2870">
            <v>93655</v>
          </cell>
          <cell r="F2870" t="str">
            <v>INEL0169</v>
          </cell>
          <cell r="G2870" t="str">
            <v>INSTALACAO ELETRICA/ELETRIFICACAO E ILUMINACAO EXTERNA</v>
          </cell>
          <cell r="H2870" t="str">
            <v>INEL</v>
          </cell>
          <cell r="I2870" t="str">
            <v>QUADROS/DISJUNTORES</v>
          </cell>
          <cell r="J2870" t="str">
            <v>0169</v>
          </cell>
          <cell r="K2870" t="str">
            <v/>
          </cell>
          <cell r="L2870" t="str">
            <v/>
          </cell>
          <cell r="M2870" t="str">
            <v>93655</v>
          </cell>
          <cell r="N2870" t="str">
            <v>DISJUNTOR MONOPOLAR TIPO DIN, CORRENTE NOMINAL DE 20A - FORNECIMENTO E INSTALAÇÃO. AF_10/2020</v>
          </cell>
          <cell r="O2870" t="str">
            <v>UN</v>
          </cell>
          <cell r="P2870" t="str">
            <v>COEFICIENTE DE REPRESENTATIVIDADE</v>
          </cell>
          <cell r="Q2870" t="str">
            <v>13,75</v>
          </cell>
          <cell r="R2870" t="str">
            <v>CAIXA REFERENCIAL</v>
          </cell>
        </row>
        <row r="2871">
          <cell r="A2871">
            <v>93656</v>
          </cell>
          <cell r="B2871">
            <v>93656</v>
          </cell>
          <cell r="F2871" t="str">
            <v>INEL0169</v>
          </cell>
          <cell r="G2871" t="str">
            <v>INSTALACAO ELETRICA/ELETRIFICACAO E ILUMINACAO EXTERNA</v>
          </cell>
          <cell r="H2871" t="str">
            <v>INEL</v>
          </cell>
          <cell r="I2871" t="str">
            <v>QUADROS/DISJUNTORES</v>
          </cell>
          <cell r="J2871" t="str">
            <v>0169</v>
          </cell>
          <cell r="K2871" t="str">
            <v/>
          </cell>
          <cell r="L2871" t="str">
            <v/>
          </cell>
          <cell r="M2871" t="str">
            <v>93656</v>
          </cell>
          <cell r="N2871" t="str">
            <v>DISJUNTOR MONOPOLAR TIPO DIN, CORRENTE NOMINAL DE 25A - FORNECIMENTO E INSTALAÇÃO. AF_10/2020</v>
          </cell>
          <cell r="O2871" t="str">
            <v>UN</v>
          </cell>
          <cell r="P2871" t="str">
            <v>COEFICIENTE DE REPRESENTATIVIDADE</v>
          </cell>
          <cell r="Q2871" t="str">
            <v>13,75</v>
          </cell>
          <cell r="R2871" t="str">
            <v>CAIXA REFERENCIAL</v>
          </cell>
        </row>
        <row r="2872">
          <cell r="A2872">
            <v>93657</v>
          </cell>
          <cell r="B2872">
            <v>93657</v>
          </cell>
          <cell r="F2872" t="str">
            <v>INEL0169</v>
          </cell>
          <cell r="G2872" t="str">
            <v>INSTALACAO ELETRICA/ELETRIFICACAO E ILUMINACAO EXTERNA</v>
          </cell>
          <cell r="H2872" t="str">
            <v>INEL</v>
          </cell>
          <cell r="I2872" t="str">
            <v>QUADROS/DISJUNTORES</v>
          </cell>
          <cell r="J2872" t="str">
            <v>0169</v>
          </cell>
          <cell r="K2872" t="str">
            <v/>
          </cell>
          <cell r="L2872" t="str">
            <v/>
          </cell>
          <cell r="M2872" t="str">
            <v>93657</v>
          </cell>
          <cell r="N2872" t="str">
            <v>DISJUNTOR MONOPOLAR TIPO DIN, CORRENTE NOMINAL DE 32A - FORNECIMENTO E INSTALAÇÃO. AF_10/2020</v>
          </cell>
          <cell r="O2872" t="str">
            <v>UN</v>
          </cell>
          <cell r="P2872" t="str">
            <v>COEFICIENTE DE REPRESENTATIVIDADE</v>
          </cell>
          <cell r="Q2872" t="str">
            <v>15,22</v>
          </cell>
          <cell r="R2872" t="str">
            <v>CAIXA REFERENCIAL</v>
          </cell>
        </row>
        <row r="2873">
          <cell r="A2873">
            <v>93658</v>
          </cell>
          <cell r="B2873">
            <v>93658</v>
          </cell>
          <cell r="F2873" t="str">
            <v>INEL0169</v>
          </cell>
          <cell r="G2873" t="str">
            <v>INSTALACAO ELETRICA/ELETRIFICACAO E ILUMINACAO EXTERNA</v>
          </cell>
          <cell r="H2873" t="str">
            <v>INEL</v>
          </cell>
          <cell r="I2873" t="str">
            <v>QUADROS/DISJUNTORES</v>
          </cell>
          <cell r="J2873" t="str">
            <v>0169</v>
          </cell>
          <cell r="K2873" t="str">
            <v/>
          </cell>
          <cell r="L2873" t="str">
            <v/>
          </cell>
          <cell r="M2873" t="str">
            <v>93658</v>
          </cell>
          <cell r="N2873" t="str">
            <v>DISJUNTOR MONOPOLAR TIPO DIN, CORRENTE NOMINAL DE 40A - FORNECIMENTO E INSTALAÇÃO. AF_10/2020</v>
          </cell>
          <cell r="O2873" t="str">
            <v>UN</v>
          </cell>
          <cell r="P2873" t="str">
            <v>COEFICIENTE DE REPRESENTATIVIDADE</v>
          </cell>
          <cell r="Q2873" t="str">
            <v>22,05</v>
          </cell>
          <cell r="R2873" t="str">
            <v>CAIXA REFERENCIAL</v>
          </cell>
        </row>
        <row r="2874">
          <cell r="A2874">
            <v>93659</v>
          </cell>
          <cell r="B2874">
            <v>93659</v>
          </cell>
          <cell r="F2874" t="str">
            <v>INEL0169</v>
          </cell>
          <cell r="G2874" t="str">
            <v>INSTALACAO ELETRICA/ELETRIFICACAO E ILUMINACAO EXTERNA</v>
          </cell>
          <cell r="H2874" t="str">
            <v>INEL</v>
          </cell>
          <cell r="I2874" t="str">
            <v>QUADROS/DISJUNTORES</v>
          </cell>
          <cell r="J2874" t="str">
            <v>0169</v>
          </cell>
          <cell r="K2874" t="str">
            <v/>
          </cell>
          <cell r="L2874" t="str">
            <v/>
          </cell>
          <cell r="M2874" t="str">
            <v>93659</v>
          </cell>
          <cell r="N2874" t="str">
            <v>DISJUNTOR MONOPOLAR TIPO DIN, CORRENTE NOMINAL DE 50A - FORNECIMENTO E INSTALAÇÃO. AF_10/2020</v>
          </cell>
          <cell r="O2874" t="str">
            <v>UN</v>
          </cell>
          <cell r="P2874" t="str">
            <v>COEFICIENTE DE REPRESENTATIVIDADE</v>
          </cell>
          <cell r="Q2874" t="str">
            <v>25,06</v>
          </cell>
          <cell r="R2874" t="str">
            <v>CAIXA REFERENCIAL</v>
          </cell>
        </row>
        <row r="2875">
          <cell r="A2875">
            <v>93660</v>
          </cell>
          <cell r="B2875">
            <v>93660</v>
          </cell>
          <cell r="F2875" t="str">
            <v>INEL0169</v>
          </cell>
          <cell r="G2875" t="str">
            <v>INSTALACAO ELETRICA/ELETRIFICACAO E ILUMINACAO EXTERNA</v>
          </cell>
          <cell r="H2875" t="str">
            <v>INEL</v>
          </cell>
          <cell r="I2875" t="str">
            <v>QUADROS/DISJUNTORES</v>
          </cell>
          <cell r="J2875" t="str">
            <v>0169</v>
          </cell>
          <cell r="K2875" t="str">
            <v/>
          </cell>
          <cell r="L2875" t="str">
            <v/>
          </cell>
          <cell r="M2875" t="str">
            <v>93660</v>
          </cell>
          <cell r="N2875" t="str">
            <v>DISJUNTOR BIPOLAR TIPO DIN, CORRENTE NOMINAL DE 10A - FORNECIMENTO E INSTALAÇÃO. AF_10/2020</v>
          </cell>
          <cell r="O2875" t="str">
            <v>UN</v>
          </cell>
          <cell r="P2875" t="str">
            <v>COEFICIENTE DE REPRESENTATIVIDADE</v>
          </cell>
          <cell r="Q2875" t="str">
            <v>58,41</v>
          </cell>
          <cell r="R2875" t="str">
            <v>CAIXA REFERENCIAL</v>
          </cell>
        </row>
        <row r="2876">
          <cell r="A2876">
            <v>93661</v>
          </cell>
          <cell r="B2876">
            <v>93661</v>
          </cell>
          <cell r="F2876" t="str">
            <v>INEL0169</v>
          </cell>
          <cell r="G2876" t="str">
            <v>INSTALACAO ELETRICA/ELETRIFICACAO E ILUMINACAO EXTERNA</v>
          </cell>
          <cell r="H2876" t="str">
            <v>INEL</v>
          </cell>
          <cell r="I2876" t="str">
            <v>QUADROS/DISJUNTORES</v>
          </cell>
          <cell r="J2876" t="str">
            <v>0169</v>
          </cell>
          <cell r="K2876" t="str">
            <v/>
          </cell>
          <cell r="L2876" t="str">
            <v/>
          </cell>
          <cell r="M2876" t="str">
            <v>93661</v>
          </cell>
          <cell r="N2876" t="str">
            <v>DISJUNTOR BIPOLAR TIPO DIN, CORRENTE NOMINAL DE 16A - FORNECIMENTO E INSTALAÇÃO. AF_10/2020</v>
          </cell>
          <cell r="O2876" t="str">
            <v>UN</v>
          </cell>
          <cell r="P2876" t="str">
            <v>COEFICIENTE DE REPRESENTATIVIDADE</v>
          </cell>
          <cell r="Q2876" t="str">
            <v>59,68</v>
          </cell>
          <cell r="R2876" t="str">
            <v>CAIXA REFERENCIAL</v>
          </cell>
        </row>
        <row r="2877">
          <cell r="A2877">
            <v>93662</v>
          </cell>
          <cell r="B2877">
            <v>93662</v>
          </cell>
          <cell r="F2877" t="str">
            <v>INEL0169</v>
          </cell>
          <cell r="G2877" t="str">
            <v>INSTALACAO ELETRICA/ELETRIFICACAO E ILUMINACAO EXTERNA</v>
          </cell>
          <cell r="H2877" t="str">
            <v>INEL</v>
          </cell>
          <cell r="I2877" t="str">
            <v>QUADROS/DISJUNTORES</v>
          </cell>
          <cell r="J2877" t="str">
            <v>0169</v>
          </cell>
          <cell r="K2877" t="str">
            <v/>
          </cell>
          <cell r="L2877" t="str">
            <v/>
          </cell>
          <cell r="M2877" t="str">
            <v>93662</v>
          </cell>
          <cell r="N2877" t="str">
            <v>DISJUNTOR BIPOLAR TIPO DIN, CORRENTE NOMINAL DE 20A - FORNECIMENTO E INSTALAÇÃO. AF_10/2020</v>
          </cell>
          <cell r="O2877" t="str">
            <v>UN</v>
          </cell>
          <cell r="P2877" t="str">
            <v>COEFICIENTE DE REPRESENTATIVIDADE</v>
          </cell>
          <cell r="Q2877" t="str">
            <v>62,10</v>
          </cell>
          <cell r="R2877" t="str">
            <v>CAIXA REFERENCIAL</v>
          </cell>
        </row>
        <row r="2878">
          <cell r="A2878">
            <v>93663</v>
          </cell>
          <cell r="B2878">
            <v>93663</v>
          </cell>
          <cell r="F2878" t="str">
            <v>INEL0169</v>
          </cell>
          <cell r="G2878" t="str">
            <v>INSTALACAO ELETRICA/ELETRIFICACAO E ILUMINACAO EXTERNA</v>
          </cell>
          <cell r="H2878" t="str">
            <v>INEL</v>
          </cell>
          <cell r="I2878" t="str">
            <v>QUADROS/DISJUNTORES</v>
          </cell>
          <cell r="J2878" t="str">
            <v>0169</v>
          </cell>
          <cell r="K2878" t="str">
            <v/>
          </cell>
          <cell r="L2878" t="str">
            <v/>
          </cell>
          <cell r="M2878" t="str">
            <v>93663</v>
          </cell>
          <cell r="N2878" t="str">
            <v>DISJUNTOR BIPOLAR TIPO DIN, CORRENTE NOMINAL DE 25A - FORNECIMENTO E INSTALAÇÃO. AF_10/2020</v>
          </cell>
          <cell r="O2878" t="str">
            <v>UN</v>
          </cell>
          <cell r="P2878" t="str">
            <v>COEFICIENTE DE REPRESENTATIVIDADE</v>
          </cell>
          <cell r="Q2878" t="str">
            <v>62,10</v>
          </cell>
          <cell r="R2878" t="str">
            <v>CAIXA REFERENCIAL</v>
          </cell>
        </row>
        <row r="2879">
          <cell r="A2879">
            <v>93664</v>
          </cell>
          <cell r="B2879">
            <v>93664</v>
          </cell>
          <cell r="F2879" t="str">
            <v>INEL0169</v>
          </cell>
          <cell r="G2879" t="str">
            <v>INSTALACAO ELETRICA/ELETRIFICACAO E ILUMINACAO EXTERNA</v>
          </cell>
          <cell r="H2879" t="str">
            <v>INEL</v>
          </cell>
          <cell r="I2879" t="str">
            <v>QUADROS/DISJUNTORES</v>
          </cell>
          <cell r="J2879" t="str">
            <v>0169</v>
          </cell>
          <cell r="K2879" t="str">
            <v/>
          </cell>
          <cell r="L2879" t="str">
            <v/>
          </cell>
          <cell r="M2879" t="str">
            <v>93664</v>
          </cell>
          <cell r="N2879" t="str">
            <v>DISJUNTOR BIPOLAR TIPO DIN, CORRENTE NOMINAL DE 32A - FORNECIMENTO E INSTALAÇÃO. AF_10/2020</v>
          </cell>
          <cell r="O2879" t="str">
            <v>UN</v>
          </cell>
          <cell r="P2879" t="str">
            <v>COEFICIENTE DE REPRESENTATIVIDADE</v>
          </cell>
          <cell r="Q2879" t="str">
            <v>65,04</v>
          </cell>
          <cell r="R2879" t="str">
            <v>CAIXA REFERENCIAL</v>
          </cell>
        </row>
        <row r="2880">
          <cell r="A2880">
            <v>93665</v>
          </cell>
          <cell r="B2880">
            <v>93665</v>
          </cell>
          <cell r="F2880" t="str">
            <v>INEL0169</v>
          </cell>
          <cell r="G2880" t="str">
            <v>INSTALACAO ELETRICA/ELETRIFICACAO E ILUMINACAO EXTERNA</v>
          </cell>
          <cell r="H2880" t="str">
            <v>INEL</v>
          </cell>
          <cell r="I2880" t="str">
            <v>QUADROS/DISJUNTORES</v>
          </cell>
          <cell r="J2880" t="str">
            <v>0169</v>
          </cell>
          <cell r="K2880" t="str">
            <v/>
          </cell>
          <cell r="L2880" t="str">
            <v/>
          </cell>
          <cell r="M2880" t="str">
            <v>93665</v>
          </cell>
          <cell r="N2880" t="str">
            <v>DISJUNTOR BIPOLAR TIPO DIN, CORRENTE NOMINAL DE 40A - FORNECIMENTO E INSTALAÇÃO. AF_10/2020</v>
          </cell>
          <cell r="O2880" t="str">
            <v>UN</v>
          </cell>
          <cell r="P2880" t="str">
            <v>COEFICIENTE DE REPRESENTATIVIDADE</v>
          </cell>
          <cell r="Q2880" t="str">
            <v>68,92</v>
          </cell>
          <cell r="R2880" t="str">
            <v>CAIXA REFERENCIAL</v>
          </cell>
        </row>
        <row r="2881">
          <cell r="A2881">
            <v>93666</v>
          </cell>
          <cell r="B2881">
            <v>93666</v>
          </cell>
          <cell r="F2881" t="str">
            <v>INEL0169</v>
          </cell>
          <cell r="G2881" t="str">
            <v>INSTALACAO ELETRICA/ELETRIFICACAO E ILUMINACAO EXTERNA</v>
          </cell>
          <cell r="H2881" t="str">
            <v>INEL</v>
          </cell>
          <cell r="I2881" t="str">
            <v>QUADROS/DISJUNTORES</v>
          </cell>
          <cell r="J2881" t="str">
            <v>0169</v>
          </cell>
          <cell r="K2881" t="str">
            <v/>
          </cell>
          <cell r="L2881" t="str">
            <v/>
          </cell>
          <cell r="M2881" t="str">
            <v>93666</v>
          </cell>
          <cell r="N2881" t="str">
            <v>DISJUNTOR BIPOLAR TIPO DIN, CORRENTE NOMINAL DE 50A - FORNECIMENTO E INSTALAÇÃO. AF_10/2020</v>
          </cell>
          <cell r="O2881" t="str">
            <v>UN</v>
          </cell>
          <cell r="P2881" t="str">
            <v>COEFICIENTE DE REPRESENTATIVIDADE</v>
          </cell>
          <cell r="Q2881" t="str">
            <v>74,95</v>
          </cell>
          <cell r="R2881" t="str">
            <v>CAIXA REFERENCIAL</v>
          </cell>
        </row>
        <row r="2882">
          <cell r="A2882">
            <v>93667</v>
          </cell>
          <cell r="B2882">
            <v>93667</v>
          </cell>
          <cell r="F2882" t="str">
            <v>INEL0169</v>
          </cell>
          <cell r="G2882" t="str">
            <v>INSTALACAO ELETRICA/ELETRIFICACAO E ILUMINACAO EXTERNA</v>
          </cell>
          <cell r="H2882" t="str">
            <v>INEL</v>
          </cell>
          <cell r="I2882" t="str">
            <v>QUADROS/DISJUNTORES</v>
          </cell>
          <cell r="J2882" t="str">
            <v>0169</v>
          </cell>
          <cell r="K2882" t="str">
            <v/>
          </cell>
          <cell r="L2882" t="str">
            <v/>
          </cell>
          <cell r="M2882" t="str">
            <v>93667</v>
          </cell>
          <cell r="N2882" t="str">
            <v>DISJUNTOR TRIPOLAR TIPO DIN, CORRENTE NOMINAL DE 10A - FORNECIMENTO E INSTALAÇÃO. AF_10/2020</v>
          </cell>
          <cell r="O2882" t="str">
            <v>UN</v>
          </cell>
          <cell r="P2882" t="str">
            <v>COEFICIENTE DE REPRESENTATIVIDADE</v>
          </cell>
          <cell r="Q2882" t="str">
            <v>73,03</v>
          </cell>
          <cell r="R2882" t="str">
            <v>CAIXA REFERENCIAL</v>
          </cell>
        </row>
        <row r="2883">
          <cell r="A2883">
            <v>93668</v>
          </cell>
          <cell r="B2883">
            <v>93668</v>
          </cell>
          <cell r="F2883" t="str">
            <v>INEL0169</v>
          </cell>
          <cell r="G2883" t="str">
            <v>INSTALACAO ELETRICA/ELETRIFICACAO E ILUMINACAO EXTERNA</v>
          </cell>
          <cell r="H2883" t="str">
            <v>INEL</v>
          </cell>
          <cell r="I2883" t="str">
            <v>QUADROS/DISJUNTORES</v>
          </cell>
          <cell r="J2883" t="str">
            <v>0169</v>
          </cell>
          <cell r="K2883" t="str">
            <v/>
          </cell>
          <cell r="L2883" t="str">
            <v/>
          </cell>
          <cell r="M2883" t="str">
            <v>93668</v>
          </cell>
          <cell r="N2883" t="str">
            <v>DISJUNTOR TRIPOLAR TIPO DIN, CORRENTE NOMINAL DE 16A - FORNECIMENTO E INSTALAÇÃO. AF_10/2020</v>
          </cell>
          <cell r="O2883" t="str">
            <v>UN</v>
          </cell>
          <cell r="P2883" t="str">
            <v>COEFICIENTE DE REPRESENTATIVIDADE</v>
          </cell>
          <cell r="Q2883" t="str">
            <v>74,93</v>
          </cell>
          <cell r="R2883" t="str">
            <v>CAIXA REFERENCIAL</v>
          </cell>
        </row>
        <row r="2884">
          <cell r="A2884">
            <v>93669</v>
          </cell>
          <cell r="B2884">
            <v>93669</v>
          </cell>
          <cell r="F2884" t="str">
            <v>INEL0169</v>
          </cell>
          <cell r="G2884" t="str">
            <v>INSTALACAO ELETRICA/ELETRIFICACAO E ILUMINACAO EXTERNA</v>
          </cell>
          <cell r="H2884" t="str">
            <v>INEL</v>
          </cell>
          <cell r="I2884" t="str">
            <v>QUADROS/DISJUNTORES</v>
          </cell>
          <cell r="J2884" t="str">
            <v>0169</v>
          </cell>
          <cell r="K2884" t="str">
            <v/>
          </cell>
          <cell r="L2884" t="str">
            <v/>
          </cell>
          <cell r="M2884" t="str">
            <v>93669</v>
          </cell>
          <cell r="N2884" t="str">
            <v>DISJUNTOR TRIPOLAR TIPO DIN, CORRENTE NOMINAL DE 20A - FORNECIMENTO E INSTALAÇÃO. AF_10/2020</v>
          </cell>
          <cell r="O2884" t="str">
            <v>UN</v>
          </cell>
          <cell r="P2884" t="str">
            <v>COEFICIENTE DE REPRESENTATIVIDADE</v>
          </cell>
          <cell r="Q2884" t="str">
            <v>78,56</v>
          </cell>
          <cell r="R2884" t="str">
            <v>CAIXA REFERENCIAL</v>
          </cell>
        </row>
        <row r="2885">
          <cell r="A2885">
            <v>93670</v>
          </cell>
          <cell r="B2885">
            <v>93670</v>
          </cell>
          <cell r="F2885" t="str">
            <v>INEL0169</v>
          </cell>
          <cell r="G2885" t="str">
            <v>INSTALACAO ELETRICA/ELETRIFICACAO E ILUMINACAO EXTERNA</v>
          </cell>
          <cell r="H2885" t="str">
            <v>INEL</v>
          </cell>
          <cell r="I2885" t="str">
            <v>QUADROS/DISJUNTORES</v>
          </cell>
          <cell r="J2885" t="str">
            <v>0169</v>
          </cell>
          <cell r="K2885" t="str">
            <v/>
          </cell>
          <cell r="L2885" t="str">
            <v/>
          </cell>
          <cell r="M2885" t="str">
            <v>93670</v>
          </cell>
          <cell r="N2885" t="str">
            <v>DISJUNTOR TRIPOLAR TIPO DIN, CORRENTE NOMINAL DE 25A - FORNECIMENTO E INSTALAÇÃO. AF_10/2020</v>
          </cell>
          <cell r="O2885" t="str">
            <v>UN</v>
          </cell>
          <cell r="P2885" t="str">
            <v>COEFICIENTE DE REPRESENTATIVIDADE</v>
          </cell>
          <cell r="Q2885" t="str">
            <v>78,56</v>
          </cell>
          <cell r="R2885" t="str">
            <v>CAIXA REFERENCIAL</v>
          </cell>
        </row>
        <row r="2886">
          <cell r="A2886">
            <v>93671</v>
          </cell>
          <cell r="B2886">
            <v>93671</v>
          </cell>
          <cell r="F2886" t="str">
            <v>INEL0169</v>
          </cell>
          <cell r="G2886" t="str">
            <v>INSTALACAO ELETRICA/ELETRIFICACAO E ILUMINACAO EXTERNA</v>
          </cell>
          <cell r="H2886" t="str">
            <v>INEL</v>
          </cell>
          <cell r="I2886" t="str">
            <v>QUADROS/DISJUNTORES</v>
          </cell>
          <cell r="J2886" t="str">
            <v>0169</v>
          </cell>
          <cell r="K2886" t="str">
            <v/>
          </cell>
          <cell r="L2886" t="str">
            <v/>
          </cell>
          <cell r="M2886" t="str">
            <v>93671</v>
          </cell>
          <cell r="N2886" t="str">
            <v>DISJUNTOR TRIPOLAR TIPO DIN, CORRENTE NOMINAL DE 32A - FORNECIMENTO E INSTALAÇÃO. AF_10/2020</v>
          </cell>
          <cell r="O2886" t="str">
            <v>UN</v>
          </cell>
          <cell r="P2886" t="str">
            <v>COEFICIENTE DE REPRESENTATIVIDADE</v>
          </cell>
          <cell r="Q2886" t="str">
            <v>82,98</v>
          </cell>
          <cell r="R2886" t="str">
            <v>CAIXA REFERENCIAL</v>
          </cell>
        </row>
        <row r="2887">
          <cell r="A2887">
            <v>93672</v>
          </cell>
          <cell r="B2887">
            <v>93672</v>
          </cell>
          <cell r="F2887" t="str">
            <v>INEL0169</v>
          </cell>
          <cell r="G2887" t="str">
            <v>INSTALACAO ELETRICA/ELETRIFICACAO E ILUMINACAO EXTERNA</v>
          </cell>
          <cell r="H2887" t="str">
            <v>INEL</v>
          </cell>
          <cell r="I2887" t="str">
            <v>QUADROS/DISJUNTORES</v>
          </cell>
          <cell r="J2887" t="str">
            <v>0169</v>
          </cell>
          <cell r="K2887" t="str">
            <v/>
          </cell>
          <cell r="L2887" t="str">
            <v/>
          </cell>
          <cell r="M2887" t="str">
            <v>93672</v>
          </cell>
          <cell r="N2887" t="str">
            <v>DISJUNTOR TRIPOLAR TIPO DIN, CORRENTE NOMINAL DE 40A - FORNECIMENTO E INSTALAÇÃO. AF_10/2020</v>
          </cell>
          <cell r="O2887" t="str">
            <v>UN</v>
          </cell>
          <cell r="P2887" t="str">
            <v>COEFICIENTE DE REPRESENTATIVIDADE</v>
          </cell>
          <cell r="Q2887" t="str">
            <v>90,03</v>
          </cell>
          <cell r="R2887" t="str">
            <v>CAIXA REFERENCIAL</v>
          </cell>
        </row>
        <row r="2888">
          <cell r="A2888">
            <v>93673</v>
          </cell>
          <cell r="B2888">
            <v>93673</v>
          </cell>
          <cell r="F2888" t="str">
            <v>INEL0169</v>
          </cell>
          <cell r="G2888" t="str">
            <v>INSTALACAO ELETRICA/ELETRIFICACAO E ILUMINACAO EXTERNA</v>
          </cell>
          <cell r="H2888" t="str">
            <v>INEL</v>
          </cell>
          <cell r="I2888" t="str">
            <v>QUADROS/DISJUNTORES</v>
          </cell>
          <cell r="J2888" t="str">
            <v>0169</v>
          </cell>
          <cell r="K2888" t="str">
            <v/>
          </cell>
          <cell r="L2888" t="str">
            <v/>
          </cell>
          <cell r="M2888" t="str">
            <v>93673</v>
          </cell>
          <cell r="N2888" t="str">
            <v>DISJUNTOR TRIPOLAR TIPO DIN, CORRENTE NOMINAL DE 50A - FORNECIMENTO E INSTALAÇÃO. AF_10/2020</v>
          </cell>
          <cell r="O2888" t="str">
            <v>UN</v>
          </cell>
          <cell r="P2888" t="str">
            <v>COEFICIENTE DE REPRESENTATIVIDADE</v>
          </cell>
          <cell r="Q2888" t="str">
            <v>99,07</v>
          </cell>
          <cell r="R2888" t="str">
            <v>CAIXA REFERENCIAL</v>
          </cell>
        </row>
        <row r="2889">
          <cell r="A2889">
            <v>97359</v>
          </cell>
          <cell r="B2889">
            <v>97359</v>
          </cell>
          <cell r="F2889" t="str">
            <v>INEL0169</v>
          </cell>
          <cell r="G2889" t="str">
            <v>INSTALACAO ELETRICA/ELETRIFICACAO E ILUMINACAO EXTERNA</v>
          </cell>
          <cell r="H2889" t="str">
            <v>INEL</v>
          </cell>
          <cell r="I2889" t="str">
            <v>QUADROS/DISJUNTORES</v>
          </cell>
          <cell r="J2889" t="str">
            <v>0169</v>
          </cell>
          <cell r="K2889" t="str">
            <v/>
          </cell>
          <cell r="L2889" t="str">
            <v/>
          </cell>
          <cell r="M2889" t="str">
            <v>97359</v>
          </cell>
          <cell r="N2889" t="str">
            <v>QUADRO DE MEDIÇÃO GERAL DE ENERGIA COM 8 MEDIDORES - FORNECIMENTO E INSTALAÇÃO. AF_10/2020</v>
          </cell>
          <cell r="O2889" t="str">
            <v>UN</v>
          </cell>
          <cell r="P2889" t="str">
            <v>COEFICIENTE DE REPRESENTATIVIDADE</v>
          </cell>
          <cell r="Q2889" t="str">
            <v>4.739,38</v>
          </cell>
          <cell r="R2889" t="str">
            <v>CAIXA REFERENCIAL</v>
          </cell>
        </row>
        <row r="2890">
          <cell r="A2890">
            <v>97360</v>
          </cell>
          <cell r="B2890">
            <v>97360</v>
          </cell>
          <cell r="F2890" t="str">
            <v>INEL0169</v>
          </cell>
          <cell r="G2890" t="str">
            <v>INSTALACAO ELETRICA/ELETRIFICACAO E ILUMINACAO EXTERNA</v>
          </cell>
          <cell r="H2890" t="str">
            <v>INEL</v>
          </cell>
          <cell r="I2890" t="str">
            <v>QUADROS/DISJUNTORES</v>
          </cell>
          <cell r="J2890" t="str">
            <v>0169</v>
          </cell>
          <cell r="K2890" t="str">
            <v/>
          </cell>
          <cell r="L2890" t="str">
            <v/>
          </cell>
          <cell r="M2890" t="str">
            <v>97360</v>
          </cell>
          <cell r="N2890" t="str">
            <v>QUADRO DE MEDIÇÃO GERAL DE ENERGIA COM 12 MEDIDORES - FORNECIMENTO E INSTALAÇÃO. AF_10/2020</v>
          </cell>
          <cell r="O2890" t="str">
            <v>UN</v>
          </cell>
          <cell r="P2890" t="str">
            <v>COEFICIENTE DE REPRESENTATIVIDADE</v>
          </cell>
          <cell r="Q2890" t="str">
            <v>9.158,10</v>
          </cell>
          <cell r="R2890" t="str">
            <v>CAIXA REFERENCIAL</v>
          </cell>
        </row>
        <row r="2891">
          <cell r="A2891">
            <v>97361</v>
          </cell>
          <cell r="B2891">
            <v>97361</v>
          </cell>
          <cell r="F2891" t="str">
            <v>INEL0169</v>
          </cell>
          <cell r="G2891" t="str">
            <v>INSTALACAO ELETRICA/ELETRIFICACAO E ILUMINACAO EXTERNA</v>
          </cell>
          <cell r="H2891" t="str">
            <v>INEL</v>
          </cell>
          <cell r="I2891" t="str">
            <v>QUADROS/DISJUNTORES</v>
          </cell>
          <cell r="J2891" t="str">
            <v>0169</v>
          </cell>
          <cell r="K2891" t="str">
            <v/>
          </cell>
          <cell r="L2891" t="str">
            <v/>
          </cell>
          <cell r="M2891" t="str">
            <v>97361</v>
          </cell>
          <cell r="N2891" t="str">
            <v>QUADRO DE MEDIÇÃO GERAL DE ENERGIA COM 16 MEDIDORES - FORNECIMENTO E INSTALAÇÃO. AF_10/2020</v>
          </cell>
          <cell r="O2891" t="str">
            <v>UN</v>
          </cell>
          <cell r="P2891" t="str">
            <v>COEFICIENTE DE REPRESENTATIVIDADE</v>
          </cell>
          <cell r="Q2891" t="str">
            <v>12.210,81</v>
          </cell>
          <cell r="R2891" t="str">
            <v>CAIXA REFERENCIAL</v>
          </cell>
        </row>
        <row r="2892">
          <cell r="A2892">
            <v>97362</v>
          </cell>
          <cell r="B2892">
            <v>97362</v>
          </cell>
          <cell r="F2892" t="str">
            <v>INEL0169</v>
          </cell>
          <cell r="G2892" t="str">
            <v>INSTALACAO ELETRICA/ELETRIFICACAO E ILUMINACAO EXTERNA</v>
          </cell>
          <cell r="H2892" t="str">
            <v>INEL</v>
          </cell>
          <cell r="I2892" t="str">
            <v>QUADROS/DISJUNTORES</v>
          </cell>
          <cell r="J2892" t="str">
            <v>0169</v>
          </cell>
          <cell r="K2892" t="str">
            <v/>
          </cell>
          <cell r="L2892" t="str">
            <v/>
          </cell>
          <cell r="M2892" t="str">
            <v>97362</v>
          </cell>
          <cell r="N2892" t="str">
            <v>QUADRO DE MEDIÇÃO GERAL DE ENERGIA PARA BARRAMENTO BLINDADO COM 4 MEDIDORES - FORNECIMENTO E INSTALAÇÃO. AF_10/2020</v>
          </cell>
          <cell r="O2892" t="str">
            <v>UN</v>
          </cell>
          <cell r="P2892" t="str">
            <v>COEFICIENTE DE REPRESENTATIVIDADE</v>
          </cell>
          <cell r="Q2892" t="str">
            <v>2.594,13</v>
          </cell>
          <cell r="R2892" t="str">
            <v>CAIXA REFERENCIAL</v>
          </cell>
        </row>
        <row r="2893">
          <cell r="A2893">
            <v>101875</v>
          </cell>
          <cell r="B2893">
            <v>101875</v>
          </cell>
          <cell r="F2893" t="str">
            <v>INEL0169</v>
          </cell>
          <cell r="G2893" t="str">
            <v>INSTALACAO ELETRICA/ELETRIFICACAO E ILUMINACAO EXTERNA</v>
          </cell>
          <cell r="H2893" t="str">
            <v>INEL</v>
          </cell>
          <cell r="I2893" t="str">
            <v>QUADROS/DISJUNTORES</v>
          </cell>
          <cell r="J2893" t="str">
            <v>0169</v>
          </cell>
          <cell r="K2893" t="str">
            <v/>
          </cell>
          <cell r="L2893" t="str">
            <v/>
          </cell>
          <cell r="M2893" t="str">
            <v>101875</v>
          </cell>
          <cell r="N2893" t="str">
            <v>QUADRO DE DISTRIBUIÇÃO DE ENERGIA EM CHAPA DE AÇO GALVANIZADO, DE EMBUTIR, COM BARRAMENTO TRIFÁSICO, PARA 12 DISJUNTORES DIN 100A - FORNECIMENTO E INSTALAÇÃO. AF_10/2020</v>
          </cell>
          <cell r="O2893" t="str">
            <v>UN</v>
          </cell>
          <cell r="P2893" t="str">
            <v>COEFICIENTE DE REPRESENTATIVIDADE</v>
          </cell>
          <cell r="Q2893" t="str">
            <v>547,61</v>
          </cell>
          <cell r="R2893" t="str">
            <v>CAIXA REFERENCIAL</v>
          </cell>
        </row>
        <row r="2894">
          <cell r="A2894">
            <v>101876</v>
          </cell>
          <cell r="B2894">
            <v>101876</v>
          </cell>
          <cell r="F2894" t="str">
            <v>INEL0169</v>
          </cell>
          <cell r="G2894" t="str">
            <v>INSTALACAO ELETRICA/ELETRIFICACAO E ILUMINACAO EXTERNA</v>
          </cell>
          <cell r="H2894" t="str">
            <v>INEL</v>
          </cell>
          <cell r="I2894" t="str">
            <v>QUADROS/DISJUNTORES</v>
          </cell>
          <cell r="J2894" t="str">
            <v>0169</v>
          </cell>
          <cell r="K2894" t="str">
            <v/>
          </cell>
          <cell r="L2894" t="str">
            <v/>
          </cell>
          <cell r="M2894" t="str">
            <v>101876</v>
          </cell>
          <cell r="N2894" t="str">
            <v>QUADRO DE DISTRIBUIÇÃO DE ENERGIA EM PVC, DE EMBUTIR, SEM BARRAMENTO, PARA 6 DISJUNTORES - FORNECIMENTO E INSTALAÇÃO. AF_10/2020</v>
          </cell>
          <cell r="O2894" t="str">
            <v>UN</v>
          </cell>
          <cell r="P2894" t="str">
            <v>COEFICIENTE DE REPRESENTATIVIDADE</v>
          </cell>
          <cell r="Q2894" t="str">
            <v>101,30</v>
          </cell>
          <cell r="R2894" t="str">
            <v>CAIXA REFERENCIAL</v>
          </cell>
        </row>
        <row r="2895">
          <cell r="A2895">
            <v>101877</v>
          </cell>
          <cell r="B2895">
            <v>101877</v>
          </cell>
          <cell r="F2895" t="str">
            <v>INEL0169</v>
          </cell>
          <cell r="G2895" t="str">
            <v>INSTALACAO ELETRICA/ELETRIFICACAO E ILUMINACAO EXTERNA</v>
          </cell>
          <cell r="H2895" t="str">
            <v>INEL</v>
          </cell>
          <cell r="I2895" t="str">
            <v>QUADROS/DISJUNTORES</v>
          </cell>
          <cell r="J2895" t="str">
            <v>0169</v>
          </cell>
          <cell r="K2895" t="str">
            <v/>
          </cell>
          <cell r="L2895" t="str">
            <v/>
          </cell>
          <cell r="M2895" t="str">
            <v>101877</v>
          </cell>
          <cell r="N2895" t="str">
            <v>QUADRO DE DISTRIBUIÇÃO DE ENERGIA EM PVC, DE EMBUTIR, SEM BARRAMENTO, PARA 3 DISJUNTORES - FORNECIMENTO E INSTALAÇÃO. AF_10/2020</v>
          </cell>
          <cell r="O2895" t="str">
            <v>UN</v>
          </cell>
          <cell r="P2895" t="str">
            <v>COEFICIENTE DE REPRESENTATIVIDADE</v>
          </cell>
          <cell r="Q2895" t="str">
            <v>68,78</v>
          </cell>
          <cell r="R2895" t="str">
            <v>CAIXA REFERENCIAL</v>
          </cell>
        </row>
        <row r="2896">
          <cell r="A2896">
            <v>101878</v>
          </cell>
          <cell r="B2896">
            <v>101878</v>
          </cell>
          <cell r="F2896" t="str">
            <v>INEL0169</v>
          </cell>
          <cell r="G2896" t="str">
            <v>INSTALACAO ELETRICA/ELETRIFICACAO E ILUMINACAO EXTERNA</v>
          </cell>
          <cell r="H2896" t="str">
            <v>INEL</v>
          </cell>
          <cell r="I2896" t="str">
            <v>QUADROS/DISJUNTORES</v>
          </cell>
          <cell r="J2896" t="str">
            <v>0169</v>
          </cell>
          <cell r="K2896" t="str">
            <v/>
          </cell>
          <cell r="L2896" t="str">
            <v/>
          </cell>
          <cell r="M2896" t="str">
            <v>101878</v>
          </cell>
          <cell r="N2896" t="str">
            <v>QUADRO DE DISTRIBUIÇÃO DE ENERGIA EM CHAPA DE AÇO GALVANIZADO, DE SOBREPOR, COM BARRAMENTO TRIFÁSICO, PARA 18 DISJUNTORES DIN 100A - FORNECIMENTO E INSTALAÇÃO. AF_10/2020</v>
          </cell>
          <cell r="O2896" t="str">
            <v>UN</v>
          </cell>
          <cell r="P2896" t="str">
            <v>COEFICIENTE DE REPRESENTATIVIDADE</v>
          </cell>
          <cell r="Q2896" t="str">
            <v>747,76</v>
          </cell>
          <cell r="R2896" t="str">
            <v>CAIXA REFERENCIAL</v>
          </cell>
        </row>
        <row r="2897">
          <cell r="A2897">
            <v>101879</v>
          </cell>
          <cell r="B2897">
            <v>101879</v>
          </cell>
          <cell r="F2897" t="str">
            <v>INEL0169</v>
          </cell>
          <cell r="G2897" t="str">
            <v>INSTALACAO ELETRICA/ELETRIFICACAO E ILUMINACAO EXTERNA</v>
          </cell>
          <cell r="H2897" t="str">
            <v>INEL</v>
          </cell>
          <cell r="I2897" t="str">
            <v>QUADROS/DISJUNTORES</v>
          </cell>
          <cell r="J2897" t="str">
            <v>0169</v>
          </cell>
          <cell r="K2897" t="str">
            <v/>
          </cell>
          <cell r="L2897" t="str">
            <v/>
          </cell>
          <cell r="M2897" t="str">
            <v>101879</v>
          </cell>
          <cell r="N2897" t="str">
            <v>QUADRO DE DISTRIBUIÇÃO DE ENERGIA EM CHAPA DE AÇO GALVANIZADO, DE EMBUTIR, COM BARRAMENTO TRIFÁSICO, PARA 24 DISJUNTORES DIN 100A - FORNECIMENTO E INSTALAÇÃO. AF_10/2020</v>
          </cell>
          <cell r="O2897" t="str">
            <v>UN</v>
          </cell>
          <cell r="P2897" t="str">
            <v>COEFICIENTE DE REPRESENTATIVIDADE</v>
          </cell>
          <cell r="Q2897" t="str">
            <v>796,11</v>
          </cell>
          <cell r="R2897" t="str">
            <v>CAIXA REFERENCIAL</v>
          </cell>
        </row>
        <row r="2898">
          <cell r="A2898">
            <v>101880</v>
          </cell>
          <cell r="B2898">
            <v>101880</v>
          </cell>
          <cell r="F2898" t="str">
            <v>INEL0169</v>
          </cell>
          <cell r="G2898" t="str">
            <v>INSTALACAO ELETRICA/ELETRIFICACAO E ILUMINACAO EXTERNA</v>
          </cell>
          <cell r="H2898" t="str">
            <v>INEL</v>
          </cell>
          <cell r="I2898" t="str">
            <v>QUADROS/DISJUNTORES</v>
          </cell>
          <cell r="J2898" t="str">
            <v>0169</v>
          </cell>
          <cell r="K2898" t="str">
            <v/>
          </cell>
          <cell r="L2898" t="str">
            <v/>
          </cell>
          <cell r="M2898" t="str">
            <v>101880</v>
          </cell>
          <cell r="N2898" t="str">
            <v>QUADRO DE DISTRIBUIÇÃO DE ENERGIA EM CHAPA DE AÇO GALVANIZADO, DE EMBUTIR, COM BARRAMENTO TRIFÁSICO, PARA 30 DISJUNTORES DIN 150A - FORNECIMENTO E INSTALAÇÃO. AF_10/2020</v>
          </cell>
          <cell r="O2898" t="str">
            <v>UN</v>
          </cell>
          <cell r="P2898" t="str">
            <v>COEFICIENTE DE REPRESENTATIVIDADE</v>
          </cell>
          <cell r="Q2898" t="str">
            <v>915,49</v>
          </cell>
          <cell r="R2898" t="str">
            <v>CAIXA REFERENCIAL</v>
          </cell>
        </row>
        <row r="2899">
          <cell r="A2899">
            <v>101881</v>
          </cell>
          <cell r="B2899">
            <v>101881</v>
          </cell>
          <cell r="F2899" t="str">
            <v>INEL0169</v>
          </cell>
          <cell r="G2899" t="str">
            <v>INSTALACAO ELETRICA/ELETRIFICACAO E ILUMINACAO EXTERNA</v>
          </cell>
          <cell r="H2899" t="str">
            <v>INEL</v>
          </cell>
          <cell r="I2899" t="str">
            <v>QUADROS/DISJUNTORES</v>
          </cell>
          <cell r="J2899" t="str">
            <v>0169</v>
          </cell>
          <cell r="K2899" t="str">
            <v/>
          </cell>
          <cell r="L2899" t="str">
            <v/>
          </cell>
          <cell r="M2899" t="str">
            <v>101881</v>
          </cell>
          <cell r="N2899" t="str">
            <v>QUADRO DE DISTRIBUIÇÃO DE ENERGIA EM CHAPA DE AÇO GALVANIZADO, DE EMBUTIR, COM BARRAMENTO TRIFÁSICO, PARA 40 DISJUNTORES DIN 100A - FORNECIMENTO E INSTALAÇÃO. AF_10/2020</v>
          </cell>
          <cell r="O2899" t="str">
            <v>UN</v>
          </cell>
          <cell r="P2899" t="str">
            <v>COEFICIENTE DE REPRESENTATIVIDADE</v>
          </cell>
          <cell r="Q2899" t="str">
            <v>1.323,51</v>
          </cell>
          <cell r="R2899" t="str">
            <v>CAIXA REFERENCIAL</v>
          </cell>
        </row>
        <row r="2900">
          <cell r="A2900">
            <v>101882</v>
          </cell>
          <cell r="B2900">
            <v>101882</v>
          </cell>
          <cell r="F2900" t="str">
            <v>INEL0169</v>
          </cell>
          <cell r="G2900" t="str">
            <v>INSTALACAO ELETRICA/ELETRIFICACAO E ILUMINACAO EXTERNA</v>
          </cell>
          <cell r="H2900" t="str">
            <v>INEL</v>
          </cell>
          <cell r="I2900" t="str">
            <v>QUADROS/DISJUNTORES</v>
          </cell>
          <cell r="J2900" t="str">
            <v>0169</v>
          </cell>
          <cell r="K2900" t="str">
            <v/>
          </cell>
          <cell r="L2900" t="str">
            <v/>
          </cell>
          <cell r="M2900" t="str">
            <v>101882</v>
          </cell>
          <cell r="N2900" t="str">
            <v>QUADRO DE DISTRIBUIÇÃO DE ENERGIA EM CHAPA DE AÇO GALVANIZADO, DE EMBUTIR, COM BARRAMENTO TRIFÁSICO, PARA 30 DISJUNTORES DIN 225A - FORNECIMENTO E INSTALAÇÃO. AF_10/2020</v>
          </cell>
          <cell r="O2900" t="str">
            <v>UN</v>
          </cell>
          <cell r="P2900" t="str">
            <v>COEFICIENTE DE REPRESENTATIVIDADE</v>
          </cell>
          <cell r="Q2900" t="str">
            <v>1.885,72</v>
          </cell>
          <cell r="R2900" t="str">
            <v>CAIXA REFERENCIAL</v>
          </cell>
        </row>
        <row r="2901">
          <cell r="A2901">
            <v>101883</v>
          </cell>
          <cell r="B2901">
            <v>101883</v>
          </cell>
          <cell r="F2901" t="str">
            <v>INEL0169</v>
          </cell>
          <cell r="G2901" t="str">
            <v>INSTALACAO ELETRICA/ELETRIFICACAO E ILUMINACAO EXTERNA</v>
          </cell>
          <cell r="H2901" t="str">
            <v>INEL</v>
          </cell>
          <cell r="I2901" t="str">
            <v>QUADROS/DISJUNTORES</v>
          </cell>
          <cell r="J2901" t="str">
            <v>0169</v>
          </cell>
          <cell r="K2901" t="str">
            <v/>
          </cell>
          <cell r="L2901" t="str">
            <v/>
          </cell>
          <cell r="M2901" t="str">
            <v>101883</v>
          </cell>
          <cell r="N2901" t="str">
            <v>QUADRO DE DISTRIBUIÇÃO DE ENERGIA EM CHAPA DE AÇO GALVANIZADO, DE EMBUTIR, COM BARRAMENTO TRIFÁSICO, PARA 18 DISJUNTORES DIN 100A - FORNECIMENTO E INSTALAÇÃO. AF_10/2020</v>
          </cell>
          <cell r="O2901" t="str">
            <v>UN</v>
          </cell>
          <cell r="P2901" t="str">
            <v>COEFICIENTE DE REPRESENTATIVIDADE</v>
          </cell>
          <cell r="Q2901" t="str">
            <v>758,65</v>
          </cell>
          <cell r="R2901" t="str">
            <v>CAIXA REFERENCIAL</v>
          </cell>
        </row>
        <row r="2902">
          <cell r="A2902">
            <v>101890</v>
          </cell>
          <cell r="B2902">
            <v>101890</v>
          </cell>
          <cell r="F2902" t="str">
            <v>INEL0169</v>
          </cell>
          <cell r="G2902" t="str">
            <v>INSTALACAO ELETRICA/ELETRIFICACAO E ILUMINACAO EXTERNA</v>
          </cell>
          <cell r="H2902" t="str">
            <v>INEL</v>
          </cell>
          <cell r="I2902" t="str">
            <v>QUADROS/DISJUNTORES</v>
          </cell>
          <cell r="J2902" t="str">
            <v>0169</v>
          </cell>
          <cell r="K2902" t="str">
            <v/>
          </cell>
          <cell r="L2902" t="str">
            <v/>
          </cell>
          <cell r="M2902" t="str">
            <v>101890</v>
          </cell>
          <cell r="N2902" t="str">
            <v>DISJUNTOR MONOPOLAR TIPO NEMA, CORRENTE NOMINAL DE 10 ATÉ 30A - FORNECIMENTO E INSTALAÇÃO. AF_10/2020</v>
          </cell>
          <cell r="O2902" t="str">
            <v>UN</v>
          </cell>
          <cell r="P2902" t="str">
            <v>COEFICIENTE DE REPRESENTATIVIDADE</v>
          </cell>
          <cell r="Q2902" t="str">
            <v>16,49</v>
          </cell>
          <cell r="R2902" t="str">
            <v>CAIXA REFERENCIAL</v>
          </cell>
        </row>
        <row r="2903">
          <cell r="A2903">
            <v>101891</v>
          </cell>
          <cell r="B2903">
            <v>101891</v>
          </cell>
          <cell r="F2903" t="str">
            <v>INEL0169</v>
          </cell>
          <cell r="G2903" t="str">
            <v>INSTALACAO ELETRICA/ELETRIFICACAO E ILUMINACAO EXTERNA</v>
          </cell>
          <cell r="H2903" t="str">
            <v>INEL</v>
          </cell>
          <cell r="I2903" t="str">
            <v>QUADROS/DISJUNTORES</v>
          </cell>
          <cell r="J2903" t="str">
            <v>0169</v>
          </cell>
          <cell r="K2903" t="str">
            <v/>
          </cell>
          <cell r="L2903" t="str">
            <v/>
          </cell>
          <cell r="M2903" t="str">
            <v>101891</v>
          </cell>
          <cell r="N2903" t="str">
            <v>DISJUNTOR MONOPOLAR TIPO NEMA, CORRENTE NOMINAL DE 35 ATÉ 50A - FORNECIMENTO E INSTALAÇÃO. AF_10/2020</v>
          </cell>
          <cell r="O2903" t="str">
            <v>UN</v>
          </cell>
          <cell r="P2903" t="str">
            <v>COEFICIENTE DE REPRESENTATIVIDADE</v>
          </cell>
          <cell r="Q2903" t="str">
            <v>28,44</v>
          </cell>
          <cell r="R2903" t="str">
            <v>CAIXA REFERENCIAL</v>
          </cell>
        </row>
        <row r="2904">
          <cell r="A2904">
            <v>101892</v>
          </cell>
          <cell r="B2904">
            <v>101892</v>
          </cell>
          <cell r="F2904" t="str">
            <v>INEL0169</v>
          </cell>
          <cell r="G2904" t="str">
            <v>INSTALACAO ELETRICA/ELETRIFICACAO E ILUMINACAO EXTERNA</v>
          </cell>
          <cell r="H2904" t="str">
            <v>INEL</v>
          </cell>
          <cell r="I2904" t="str">
            <v>QUADROS/DISJUNTORES</v>
          </cell>
          <cell r="J2904" t="str">
            <v>0169</v>
          </cell>
          <cell r="K2904" t="str">
            <v/>
          </cell>
          <cell r="L2904" t="str">
            <v/>
          </cell>
          <cell r="M2904" t="str">
            <v>101892</v>
          </cell>
          <cell r="N2904" t="str">
            <v>DISJUNTOR BIPOLAR TIPO NEMA, CORRENTE NOMINAL DE 10 ATÉ 50A - FORNECIMENTO E INSTALAÇÃO. AF_10/2020</v>
          </cell>
          <cell r="O2904" t="str">
            <v>UN</v>
          </cell>
          <cell r="P2904" t="str">
            <v>COEFICIENTE DE REPRESENTATIVIDADE</v>
          </cell>
          <cell r="Q2904" t="str">
            <v>73,57</v>
          </cell>
          <cell r="R2904" t="str">
            <v>CAIXA REFERENCIAL</v>
          </cell>
        </row>
        <row r="2905">
          <cell r="A2905">
            <v>101893</v>
          </cell>
          <cell r="B2905">
            <v>101893</v>
          </cell>
          <cell r="F2905" t="str">
            <v>INEL0169</v>
          </cell>
          <cell r="G2905" t="str">
            <v>INSTALACAO ELETRICA/ELETRIFICACAO E ILUMINACAO EXTERNA</v>
          </cell>
          <cell r="H2905" t="str">
            <v>INEL</v>
          </cell>
          <cell r="I2905" t="str">
            <v>QUADROS/DISJUNTORES</v>
          </cell>
          <cell r="J2905" t="str">
            <v>0169</v>
          </cell>
          <cell r="K2905" t="str">
            <v/>
          </cell>
          <cell r="L2905" t="str">
            <v/>
          </cell>
          <cell r="M2905" t="str">
            <v>101893</v>
          </cell>
          <cell r="N2905" t="str">
            <v>DISJUNTOR TRIPOLAR TIPO NEMA, CORRENTE NOMINAL DE 10 ATÉ 50A - FORNECIMENTO E INSTALAÇÃO. AF_10/2020</v>
          </cell>
          <cell r="O2905" t="str">
            <v>UN</v>
          </cell>
          <cell r="P2905" t="str">
            <v>COEFICIENTE DE REPRESENTATIVIDADE</v>
          </cell>
          <cell r="Q2905" t="str">
            <v>94,04</v>
          </cell>
          <cell r="R2905" t="str">
            <v>CAIXA REFERENCIAL</v>
          </cell>
        </row>
        <row r="2906">
          <cell r="A2906">
            <v>101894</v>
          </cell>
          <cell r="B2906">
            <v>101894</v>
          </cell>
          <cell r="F2906" t="str">
            <v>INEL0169</v>
          </cell>
          <cell r="G2906" t="str">
            <v>INSTALACAO ELETRICA/ELETRIFICACAO E ILUMINACAO EXTERNA</v>
          </cell>
          <cell r="H2906" t="str">
            <v>INEL</v>
          </cell>
          <cell r="I2906" t="str">
            <v>QUADROS/DISJUNTORES</v>
          </cell>
          <cell r="J2906" t="str">
            <v>0169</v>
          </cell>
          <cell r="K2906" t="str">
            <v/>
          </cell>
          <cell r="L2906" t="str">
            <v/>
          </cell>
          <cell r="M2906" t="str">
            <v>101894</v>
          </cell>
          <cell r="N2906" t="str">
            <v>DISJUNTOR TRIPOLAR TIPO NEMA, CORRENTE NOMINAL DE 60 ATÉ 100A - FORNECIMENTO E INSTALAÇÃO. AF_10/2020</v>
          </cell>
          <cell r="O2906" t="str">
            <v>UN</v>
          </cell>
          <cell r="P2906" t="str">
            <v>COEFICIENTE DE REPRESENTATIVIDADE</v>
          </cell>
          <cell r="Q2906" t="str">
            <v>160,44</v>
          </cell>
          <cell r="R2906" t="str">
            <v>CAIXA REFERENCIAL</v>
          </cell>
        </row>
        <row r="2907">
          <cell r="A2907">
            <v>101895</v>
          </cell>
          <cell r="B2907">
            <v>101895</v>
          </cell>
          <cell r="F2907" t="str">
            <v>INEL0169</v>
          </cell>
          <cell r="G2907" t="str">
            <v>INSTALACAO ELETRICA/ELETRIFICACAO E ILUMINACAO EXTERNA</v>
          </cell>
          <cell r="H2907" t="str">
            <v>INEL</v>
          </cell>
          <cell r="I2907" t="str">
            <v>QUADROS/DISJUNTORES</v>
          </cell>
          <cell r="J2907" t="str">
            <v>0169</v>
          </cell>
          <cell r="K2907" t="str">
            <v/>
          </cell>
          <cell r="L2907" t="str">
            <v/>
          </cell>
          <cell r="M2907" t="str">
            <v>101895</v>
          </cell>
          <cell r="N2907" t="str">
            <v>DISJUNTOR TERMOMAGNÉTICO TRIPOLAR , CORRENTE NOMINAL DE 125A - FORNECIMENTO E INSTALAÇÃO. AF_10/2020</v>
          </cell>
          <cell r="O2907" t="str">
            <v>UN</v>
          </cell>
          <cell r="P2907" t="str">
            <v>COEFICIENTE DE REPRESENTATIVIDADE</v>
          </cell>
          <cell r="Q2907" t="str">
            <v>436,17</v>
          </cell>
          <cell r="R2907" t="str">
            <v>CAIXA REFERENCIAL</v>
          </cell>
        </row>
        <row r="2908">
          <cell r="A2908">
            <v>101896</v>
          </cell>
          <cell r="B2908">
            <v>101896</v>
          </cell>
          <cell r="F2908" t="str">
            <v>INEL0169</v>
          </cell>
          <cell r="G2908" t="str">
            <v>INSTALACAO ELETRICA/ELETRIFICACAO E ILUMINACAO EXTERNA</v>
          </cell>
          <cell r="H2908" t="str">
            <v>INEL</v>
          </cell>
          <cell r="I2908" t="str">
            <v>QUADROS/DISJUNTORES</v>
          </cell>
          <cell r="J2908" t="str">
            <v>0169</v>
          </cell>
          <cell r="K2908" t="str">
            <v/>
          </cell>
          <cell r="L2908" t="str">
            <v/>
          </cell>
          <cell r="M2908" t="str">
            <v>101896</v>
          </cell>
          <cell r="N2908" t="str">
            <v>DISJUNTOR TERMOMAGNÉTICO TRIPOLAR , CORRENTE NOMINAL DE 200A - FORNECIMENTO E INSTALAÇÃO. AF_10/2020</v>
          </cell>
          <cell r="O2908" t="str">
            <v>UN</v>
          </cell>
          <cell r="P2908" t="str">
            <v>COEFICIENTE DE REPRESENTATIVIDADE</v>
          </cell>
          <cell r="Q2908" t="str">
            <v>653,83</v>
          </cell>
          <cell r="R2908" t="str">
            <v>CAIXA REFERENCIAL</v>
          </cell>
        </row>
        <row r="2909">
          <cell r="A2909">
            <v>101897</v>
          </cell>
          <cell r="B2909">
            <v>101897</v>
          </cell>
          <cell r="F2909" t="str">
            <v>INEL0169</v>
          </cell>
          <cell r="G2909" t="str">
            <v>INSTALACAO ELETRICA/ELETRIFICACAO E ILUMINACAO EXTERNA</v>
          </cell>
          <cell r="H2909" t="str">
            <v>INEL</v>
          </cell>
          <cell r="I2909" t="str">
            <v>QUADROS/DISJUNTORES</v>
          </cell>
          <cell r="J2909" t="str">
            <v>0169</v>
          </cell>
          <cell r="K2909" t="str">
            <v/>
          </cell>
          <cell r="L2909" t="str">
            <v/>
          </cell>
          <cell r="M2909" t="str">
            <v>101897</v>
          </cell>
          <cell r="N2909" t="str">
            <v>DISJUNTOR TERMOMAGNÉTICO TRIPOLAR , CORRENTE NOMINAL DE 250A - FORNECIMENTO E INSTALAÇÃO. AF_10/2020</v>
          </cell>
          <cell r="O2909" t="str">
            <v>UN</v>
          </cell>
          <cell r="P2909" t="str">
            <v>COEFICIENTE DE REPRESENTATIVIDADE</v>
          </cell>
          <cell r="Q2909" t="str">
            <v>1.043,82</v>
          </cell>
          <cell r="R2909" t="str">
            <v>CAIXA REFERENCIAL</v>
          </cell>
        </row>
        <row r="2910">
          <cell r="A2910">
            <v>101898</v>
          </cell>
          <cell r="B2910">
            <v>101898</v>
          </cell>
          <cell r="F2910" t="str">
            <v>INEL0169</v>
          </cell>
          <cell r="G2910" t="str">
            <v>INSTALACAO ELETRICA/ELETRIFICACAO E ILUMINACAO EXTERNA</v>
          </cell>
          <cell r="H2910" t="str">
            <v>INEL</v>
          </cell>
          <cell r="I2910" t="str">
            <v>QUADROS/DISJUNTORES</v>
          </cell>
          <cell r="J2910" t="str">
            <v>0169</v>
          </cell>
          <cell r="K2910" t="str">
            <v/>
          </cell>
          <cell r="L2910" t="str">
            <v/>
          </cell>
          <cell r="M2910" t="str">
            <v>101898</v>
          </cell>
          <cell r="N2910" t="str">
            <v>DISJUNTOR TERMOMAGNÉTICO TRIPOLAR , CORRENTE NOMINAL DE 400A - FORNECIMENTO E INSTALAÇÃO. AF_10/2020</v>
          </cell>
          <cell r="O2910" t="str">
            <v>UN</v>
          </cell>
          <cell r="P2910" t="str">
            <v>COEFICIENTE DE REPRESENTATIVIDADE</v>
          </cell>
          <cell r="Q2910" t="str">
            <v>1.397,39</v>
          </cell>
          <cell r="R2910" t="str">
            <v>CAIXA REFERENCIAL</v>
          </cell>
        </row>
        <row r="2911">
          <cell r="A2911">
            <v>101899</v>
          </cell>
          <cell r="B2911">
            <v>101899</v>
          </cell>
          <cell r="F2911" t="str">
            <v>INEL0169</v>
          </cell>
          <cell r="G2911" t="str">
            <v>INSTALACAO ELETRICA/ELETRIFICACAO E ILUMINACAO EXTERNA</v>
          </cell>
          <cell r="H2911" t="str">
            <v>INEL</v>
          </cell>
          <cell r="I2911" t="str">
            <v>QUADROS/DISJUNTORES</v>
          </cell>
          <cell r="J2911" t="str">
            <v>0169</v>
          </cell>
          <cell r="K2911" t="str">
            <v/>
          </cell>
          <cell r="L2911" t="str">
            <v/>
          </cell>
          <cell r="M2911" t="str">
            <v>101899</v>
          </cell>
          <cell r="N2911" t="str">
            <v>DISJUNTOR TERMOMAGNÉTICO TRIPOLAR , CORRENTE NOMINAL DE 600A - FORNECIMENTO E INSTALAÇÃO. AF_10/2020</v>
          </cell>
          <cell r="O2911" t="str">
            <v>UN</v>
          </cell>
          <cell r="P2911" t="str">
            <v>COEFICIENTE DE REPRESENTATIVIDADE</v>
          </cell>
          <cell r="Q2911" t="str">
            <v>2.238,42</v>
          </cell>
          <cell r="R2911" t="str">
            <v>CAIXA REFERENCIAL</v>
          </cell>
        </row>
        <row r="2912">
          <cell r="A2912">
            <v>101900</v>
          </cell>
          <cell r="B2912">
            <v>101900</v>
          </cell>
          <cell r="F2912" t="str">
            <v>INEL0169</v>
          </cell>
          <cell r="G2912" t="str">
            <v>INSTALACAO ELETRICA/ELETRIFICACAO E ILUMINACAO EXTERNA</v>
          </cell>
          <cell r="H2912" t="str">
            <v>INEL</v>
          </cell>
          <cell r="I2912" t="str">
            <v>QUADROS/DISJUNTORES</v>
          </cell>
          <cell r="J2912" t="str">
            <v>0169</v>
          </cell>
          <cell r="K2912" t="str">
            <v/>
          </cell>
          <cell r="L2912" t="str">
            <v/>
          </cell>
          <cell r="M2912" t="str">
            <v>101900</v>
          </cell>
          <cell r="N2912" t="str">
            <v>DISJUNTOR BAIXA TENSÃO TRIPOLAR A SECO  800A/600V - FORNECIMENTO E INSTALAÇÃO. AF_10/2020</v>
          </cell>
          <cell r="O2912" t="str">
            <v>UN</v>
          </cell>
          <cell r="P2912" t="str">
            <v>COEFICIENTE DE REPRESENTATIVIDADE</v>
          </cell>
          <cell r="Q2912" t="str">
            <v>4.674,39</v>
          </cell>
          <cell r="R2912" t="str">
            <v>CAIXA REFERENCIAL</v>
          </cell>
        </row>
        <row r="2913">
          <cell r="A2913">
            <v>101901</v>
          </cell>
          <cell r="B2913">
            <v>101901</v>
          </cell>
          <cell r="F2913" t="str">
            <v>INEL0169</v>
          </cell>
          <cell r="G2913" t="str">
            <v>INSTALACAO ELETRICA/ELETRIFICACAO E ILUMINACAO EXTERNA</v>
          </cell>
          <cell r="H2913" t="str">
            <v>INEL</v>
          </cell>
          <cell r="I2913" t="str">
            <v>QUADROS/DISJUNTORES</v>
          </cell>
          <cell r="J2913" t="str">
            <v>0169</v>
          </cell>
          <cell r="K2913" t="str">
            <v/>
          </cell>
          <cell r="L2913" t="str">
            <v/>
          </cell>
          <cell r="M2913" t="str">
            <v>101901</v>
          </cell>
          <cell r="N2913" t="str">
            <v>CONTATOR TRIPOLAR I NOMINAL 12A - FORNECIMENTO E INSTALAÇÃO. AF_10/2020</v>
          </cell>
          <cell r="O2913" t="str">
            <v>UN</v>
          </cell>
          <cell r="P2913" t="str">
            <v>ATRIBUÍDO SÃO PAULO</v>
          </cell>
          <cell r="Q2913" t="str">
            <v>136,22</v>
          </cell>
          <cell r="R2913" t="str">
            <v>CAIXA REFERENCIAL</v>
          </cell>
        </row>
        <row r="2914">
          <cell r="A2914">
            <v>101902</v>
          </cell>
          <cell r="B2914">
            <v>101902</v>
          </cell>
          <cell r="F2914" t="str">
            <v>INEL0169</v>
          </cell>
          <cell r="G2914" t="str">
            <v>INSTALACAO ELETRICA/ELETRIFICACAO E ILUMINACAO EXTERNA</v>
          </cell>
          <cell r="H2914" t="str">
            <v>INEL</v>
          </cell>
          <cell r="I2914" t="str">
            <v>QUADROS/DISJUNTORES</v>
          </cell>
          <cell r="J2914" t="str">
            <v>0169</v>
          </cell>
          <cell r="K2914" t="str">
            <v/>
          </cell>
          <cell r="L2914" t="str">
            <v/>
          </cell>
          <cell r="M2914" t="str">
            <v>101902</v>
          </cell>
          <cell r="N2914" t="str">
            <v>CONTATOR TRIPOLAR I NOMINAL 22A - FORNECIMENTO E INSTALAÇÃO. AF_10/2020</v>
          </cell>
          <cell r="O2914" t="str">
            <v>UN</v>
          </cell>
          <cell r="P2914" t="str">
            <v>ATRIBUÍDO SÃO PAULO</v>
          </cell>
          <cell r="Q2914" t="str">
            <v>168,43</v>
          </cell>
          <cell r="R2914" t="str">
            <v>CAIXA REFERENCIAL</v>
          </cell>
        </row>
        <row r="2915">
          <cell r="A2915">
            <v>101903</v>
          </cell>
          <cell r="B2915">
            <v>101903</v>
          </cell>
          <cell r="F2915" t="str">
            <v>INEL0169</v>
          </cell>
          <cell r="G2915" t="str">
            <v>INSTALACAO ELETRICA/ELETRIFICACAO E ILUMINACAO EXTERNA</v>
          </cell>
          <cell r="H2915" t="str">
            <v>INEL</v>
          </cell>
          <cell r="I2915" t="str">
            <v>QUADROS/DISJUNTORES</v>
          </cell>
          <cell r="J2915" t="str">
            <v>0169</v>
          </cell>
          <cell r="K2915" t="str">
            <v/>
          </cell>
          <cell r="L2915" t="str">
            <v/>
          </cell>
          <cell r="M2915" t="str">
            <v>101903</v>
          </cell>
          <cell r="N2915" t="str">
            <v>CONTATOR TRIPOLAR I NOMINAL 38A - FORNECIMENTO E INSTALAÇÃO. AF_10/2020</v>
          </cell>
          <cell r="O2915" t="str">
            <v>UN</v>
          </cell>
          <cell r="P2915" t="str">
            <v>ATRIBUÍDO SÃO PAULO</v>
          </cell>
          <cell r="Q2915" t="str">
            <v>351,35</v>
          </cell>
          <cell r="R2915" t="str">
            <v>CAIXA REFERENCIAL</v>
          </cell>
        </row>
        <row r="2916">
          <cell r="A2916">
            <v>101904</v>
          </cell>
          <cell r="B2916">
            <v>101904</v>
          </cell>
          <cell r="F2916" t="str">
            <v>INEL0169</v>
          </cell>
          <cell r="G2916" t="str">
            <v>INSTALACAO ELETRICA/ELETRIFICACAO E ILUMINACAO EXTERNA</v>
          </cell>
          <cell r="H2916" t="str">
            <v>INEL</v>
          </cell>
          <cell r="I2916" t="str">
            <v>QUADROS/DISJUNTORES</v>
          </cell>
          <cell r="J2916" t="str">
            <v>0169</v>
          </cell>
          <cell r="K2916" t="str">
            <v/>
          </cell>
          <cell r="L2916" t="str">
            <v/>
          </cell>
          <cell r="M2916" t="str">
            <v>101904</v>
          </cell>
          <cell r="N2916" t="str">
            <v>CONTATOR TRIPOLAR I NOMIMAL 95A - FORNECIMENTO E INSTALAÇÃO. AF_10/2020</v>
          </cell>
          <cell r="O2916" t="str">
            <v>UN</v>
          </cell>
          <cell r="P2916" t="str">
            <v>ATRIBUÍDO SÃO PAULO</v>
          </cell>
          <cell r="Q2916" t="str">
            <v>1.288,50</v>
          </cell>
          <cell r="R2916" t="str">
            <v>CAIXA REFERENCIAL</v>
          </cell>
        </row>
        <row r="2917">
          <cell r="A2917">
            <v>101938</v>
          </cell>
          <cell r="B2917">
            <v>101938</v>
          </cell>
          <cell r="F2917" t="str">
            <v>INEL0169</v>
          </cell>
          <cell r="G2917" t="str">
            <v>INSTALACAO ELETRICA/ELETRIFICACAO E ILUMINACAO EXTERNA</v>
          </cell>
          <cell r="H2917" t="str">
            <v>INEL</v>
          </cell>
          <cell r="I2917" t="str">
            <v>QUADROS/DISJUNTORES</v>
          </cell>
          <cell r="J2917" t="str">
            <v>0169</v>
          </cell>
          <cell r="K2917" t="str">
            <v/>
          </cell>
          <cell r="L2917" t="str">
            <v/>
          </cell>
          <cell r="M2917" t="str">
            <v>101938</v>
          </cell>
          <cell r="N2917" t="str">
            <v>CAIXA DE PROTEÇÃO PARA MEDIDOR MONOFÁSICO DE EMBUTIR - FORNECIMENTO E INSTALAÇÃO. AF_10/2020</v>
          </cell>
          <cell r="O2917" t="str">
            <v>UN</v>
          </cell>
          <cell r="P2917" t="str">
            <v>COEFICIENTE DE REPRESENTATIVIDADE</v>
          </cell>
          <cell r="Q2917" t="str">
            <v>135,67</v>
          </cell>
          <cell r="R2917" t="str">
            <v>CAIXA REFERENCIAL</v>
          </cell>
        </row>
        <row r="2918">
          <cell r="A2918">
            <v>101946</v>
          </cell>
          <cell r="B2918">
            <v>101946</v>
          </cell>
          <cell r="F2918" t="str">
            <v>INEL0169</v>
          </cell>
          <cell r="G2918" t="str">
            <v>INSTALACAO ELETRICA/ELETRIFICACAO E ILUMINACAO EXTERNA</v>
          </cell>
          <cell r="H2918" t="str">
            <v>INEL</v>
          </cell>
          <cell r="I2918" t="str">
            <v>QUADROS/DISJUNTORES</v>
          </cell>
          <cell r="J2918" t="str">
            <v>0169</v>
          </cell>
          <cell r="K2918" t="str">
            <v/>
          </cell>
          <cell r="L2918" t="str">
            <v/>
          </cell>
          <cell r="M2918" t="str">
            <v>101946</v>
          </cell>
          <cell r="N2918" t="str">
            <v>QUADRO DE MEDIÇÃO GERAL DE ENERGIA PARA 1 MEDIDOR DE SOBREPOR - FORNECIMENTO E INSTALAÇÃO. AF_10/2020</v>
          </cell>
          <cell r="O2918" t="str">
            <v>UN</v>
          </cell>
          <cell r="P2918" t="str">
            <v>COEFICIENTE DE REPRESENTATIVIDADE</v>
          </cell>
          <cell r="Q2918" t="str">
            <v>189,62</v>
          </cell>
          <cell r="R2918" t="str">
            <v>CAIXA REFERENCIAL</v>
          </cell>
        </row>
        <row r="2919">
          <cell r="A2919">
            <v>91945</v>
          </cell>
          <cell r="B2919">
            <v>91945</v>
          </cell>
          <cell r="F2919" t="str">
            <v>INEL0170</v>
          </cell>
          <cell r="G2919" t="str">
            <v>INSTALACAO ELETRICA/ELETRIFICACAO E ILUMINACAO EXTERNA</v>
          </cell>
          <cell r="H2919" t="str">
            <v>INEL</v>
          </cell>
          <cell r="I2919" t="str">
            <v>INTERRUPTOR/TOMADA</v>
          </cell>
          <cell r="J2919" t="str">
            <v>0170</v>
          </cell>
          <cell r="K2919" t="str">
            <v/>
          </cell>
          <cell r="L2919" t="str">
            <v/>
          </cell>
          <cell r="M2919" t="str">
            <v>91945</v>
          </cell>
          <cell r="N2919" t="str">
            <v>SUPORTE PARAFUSADO COM PLACA DE ENCAIXE 4" X 2" ALTO (2,00 M DO PISO) PARA PONTO ELÉTRICO - FORNECIMENTO E INSTALAÇÃO. AF_12/2015</v>
          </cell>
          <cell r="O2919" t="str">
            <v>UN</v>
          </cell>
          <cell r="P2919" t="str">
            <v>COEFICIENTE DE REPRESENTATIVIDADE</v>
          </cell>
          <cell r="Q2919" t="str">
            <v>11,19</v>
          </cell>
          <cell r="R2919" t="str">
            <v>CAIXA REFERENCIAL</v>
          </cell>
        </row>
        <row r="2920">
          <cell r="A2920">
            <v>91946</v>
          </cell>
          <cell r="B2920">
            <v>91946</v>
          </cell>
          <cell r="F2920" t="str">
            <v>INEL0170</v>
          </cell>
          <cell r="G2920" t="str">
            <v>INSTALACAO ELETRICA/ELETRIFICACAO E ILUMINACAO EXTERNA</v>
          </cell>
          <cell r="H2920" t="str">
            <v>INEL</v>
          </cell>
          <cell r="I2920" t="str">
            <v>INTERRUPTOR/TOMADA</v>
          </cell>
          <cell r="J2920" t="str">
            <v>0170</v>
          </cell>
          <cell r="K2920" t="str">
            <v/>
          </cell>
          <cell r="L2920" t="str">
            <v/>
          </cell>
          <cell r="M2920" t="str">
            <v>91946</v>
          </cell>
          <cell r="N2920" t="str">
            <v>SUPORTE PARAFUSADO COM PLACA DE ENCAIXE 4" X 2" MÉDIO (1,30 M DO PISO) PARA PONTO ELÉTRICO - FORNECIMENTO E INSTALAÇÃO. AF_12/2015</v>
          </cell>
          <cell r="O2920" t="str">
            <v>UN</v>
          </cell>
          <cell r="P2920" t="str">
            <v>COEFICIENTE DE REPRESENTATIVIDADE</v>
          </cell>
          <cell r="Q2920" t="str">
            <v>9,53</v>
          </cell>
          <cell r="R2920" t="str">
            <v>CAIXA REFERENCIAL</v>
          </cell>
        </row>
        <row r="2921">
          <cell r="A2921">
            <v>91947</v>
          </cell>
          <cell r="B2921">
            <v>91947</v>
          </cell>
          <cell r="F2921" t="str">
            <v>INEL0170</v>
          </cell>
          <cell r="G2921" t="str">
            <v>INSTALACAO ELETRICA/ELETRIFICACAO E ILUMINACAO EXTERNA</v>
          </cell>
          <cell r="H2921" t="str">
            <v>INEL</v>
          </cell>
          <cell r="I2921" t="str">
            <v>INTERRUPTOR/TOMADA</v>
          </cell>
          <cell r="J2921" t="str">
            <v>0170</v>
          </cell>
          <cell r="K2921" t="str">
            <v/>
          </cell>
          <cell r="L2921" t="str">
            <v/>
          </cell>
          <cell r="M2921" t="str">
            <v>91947</v>
          </cell>
          <cell r="N2921" t="str">
            <v>SUPORTE PARAFUSADO COM PLACA DE ENCAIXE 4" X 2" BAIXO (0,30 M DO PISO) PARA PONTO ELÉTRICO - FORNECIMENTO E INSTALAÇÃO. AF_12/2015</v>
          </cell>
          <cell r="O2921" t="str">
            <v>UN</v>
          </cell>
          <cell r="P2921" t="str">
            <v>COEFICIENTE DE REPRESENTATIVIDADE</v>
          </cell>
          <cell r="Q2921" t="str">
            <v>8,50</v>
          </cell>
          <cell r="R2921" t="str">
            <v>CAIXA REFERENCIAL</v>
          </cell>
        </row>
        <row r="2922">
          <cell r="A2922">
            <v>91949</v>
          </cell>
          <cell r="B2922">
            <v>91949</v>
          </cell>
          <cell r="F2922" t="str">
            <v>INEL0170</v>
          </cell>
          <cell r="G2922" t="str">
            <v>INSTALACAO ELETRICA/ELETRIFICACAO E ILUMINACAO EXTERNA</v>
          </cell>
          <cell r="H2922" t="str">
            <v>INEL</v>
          </cell>
          <cell r="I2922" t="str">
            <v>INTERRUPTOR/TOMADA</v>
          </cell>
          <cell r="J2922" t="str">
            <v>0170</v>
          </cell>
          <cell r="K2922" t="str">
            <v/>
          </cell>
          <cell r="L2922" t="str">
            <v/>
          </cell>
          <cell r="M2922" t="str">
            <v>91949</v>
          </cell>
          <cell r="N2922" t="str">
            <v>SUPORTE PARAFUSADO COM PLACA DE ENCAIXE 4" X 4" ALTO (2,00 M DO PISO) PARA PONTO ELÉTRICO - FORNECIMENTO E INSTALAÇÃO. AF_12/2015</v>
          </cell>
          <cell r="O2922" t="str">
            <v>UN</v>
          </cell>
          <cell r="P2922" t="str">
            <v>COEFICIENTE DE REPRESENTATIVIDADE</v>
          </cell>
          <cell r="Q2922" t="str">
            <v>17,52</v>
          </cell>
          <cell r="R2922" t="str">
            <v>CAIXA REFERENCIAL</v>
          </cell>
        </row>
        <row r="2923">
          <cell r="A2923">
            <v>91950</v>
          </cell>
          <cell r="B2923">
            <v>91950</v>
          </cell>
          <cell r="F2923" t="str">
            <v>INEL0170</v>
          </cell>
          <cell r="G2923" t="str">
            <v>INSTALACAO ELETRICA/ELETRIFICACAO E ILUMINACAO EXTERNA</v>
          </cell>
          <cell r="H2923" t="str">
            <v>INEL</v>
          </cell>
          <cell r="I2923" t="str">
            <v>INTERRUPTOR/TOMADA</v>
          </cell>
          <cell r="J2923" t="str">
            <v>0170</v>
          </cell>
          <cell r="K2923" t="str">
            <v/>
          </cell>
          <cell r="L2923" t="str">
            <v/>
          </cell>
          <cell r="M2923" t="str">
            <v>91950</v>
          </cell>
          <cell r="N2923" t="str">
            <v>SUPORTE PARAFUSADO COM PLACA DE ENCAIXE 4" X 4" MÉDIO (1,30 M DO PISO) PARA PONTO ELÉTRICO - FORNECIMENTO E INSTALAÇÃO. AF_12/2015</v>
          </cell>
          <cell r="O2923" t="str">
            <v>UN</v>
          </cell>
          <cell r="P2923" t="str">
            <v>COEFICIENTE DE REPRESENTATIVIDADE</v>
          </cell>
          <cell r="Q2923" t="str">
            <v>15,51</v>
          </cell>
          <cell r="R2923" t="str">
            <v>CAIXA REFERENCIAL</v>
          </cell>
        </row>
        <row r="2924">
          <cell r="A2924">
            <v>91951</v>
          </cell>
          <cell r="B2924">
            <v>91951</v>
          </cell>
          <cell r="F2924" t="str">
            <v>INEL0170</v>
          </cell>
          <cell r="G2924" t="str">
            <v>INSTALACAO ELETRICA/ELETRIFICACAO E ILUMINACAO EXTERNA</v>
          </cell>
          <cell r="H2924" t="str">
            <v>INEL</v>
          </cell>
          <cell r="I2924" t="str">
            <v>INTERRUPTOR/TOMADA</v>
          </cell>
          <cell r="J2924" t="str">
            <v>0170</v>
          </cell>
          <cell r="K2924" t="str">
            <v/>
          </cell>
          <cell r="L2924" t="str">
            <v/>
          </cell>
          <cell r="M2924" t="str">
            <v>91951</v>
          </cell>
          <cell r="N2924" t="str">
            <v>SUPORTE PARAFUSADO COM PLACA DE ENCAIXE 4" X 4" BAIXO (0,30 M DO PISO) PARA PONTO ELÉTRICO - FORNECIMENTO E INSTALAÇÃO. AF_12/2015</v>
          </cell>
          <cell r="O2924" t="str">
            <v>UN</v>
          </cell>
          <cell r="P2924" t="str">
            <v>COEFICIENTE DE REPRESENTATIVIDADE</v>
          </cell>
          <cell r="Q2924" t="str">
            <v>14,31</v>
          </cell>
          <cell r="R2924" t="str">
            <v>CAIXA REFERENCIAL</v>
          </cell>
        </row>
        <row r="2925">
          <cell r="A2925">
            <v>91952</v>
          </cell>
          <cell r="B2925">
            <v>91952</v>
          </cell>
          <cell r="F2925" t="str">
            <v>INEL0170</v>
          </cell>
          <cell r="G2925" t="str">
            <v>INSTALACAO ELETRICA/ELETRIFICACAO E ILUMINACAO EXTERNA</v>
          </cell>
          <cell r="H2925" t="str">
            <v>INEL</v>
          </cell>
          <cell r="I2925" t="str">
            <v>INTERRUPTOR/TOMADA</v>
          </cell>
          <cell r="J2925" t="str">
            <v>0170</v>
          </cell>
          <cell r="K2925" t="str">
            <v/>
          </cell>
          <cell r="L2925" t="str">
            <v/>
          </cell>
          <cell r="M2925" t="str">
            <v>91952</v>
          </cell>
          <cell r="N2925" t="str">
            <v>INTERRUPTOR SIMPLES (1 MÓDULO), 10A/250V, SEM SUPORTE E SEM PLACA - FORNECIMENTO E INSTALAÇÃO. AF_12/2015</v>
          </cell>
          <cell r="O2925" t="str">
            <v>UN</v>
          </cell>
          <cell r="P2925" t="str">
            <v>COEFICIENTE DE REPRESENTATIVIDADE</v>
          </cell>
          <cell r="Q2925" t="str">
            <v>20,72</v>
          </cell>
          <cell r="R2925" t="str">
            <v>CAIXA REFERENCIAL</v>
          </cell>
        </row>
        <row r="2926">
          <cell r="A2926">
            <v>91953</v>
          </cell>
          <cell r="B2926">
            <v>91953</v>
          </cell>
          <cell r="F2926" t="str">
            <v>INEL0170</v>
          </cell>
          <cell r="G2926" t="str">
            <v>INSTALACAO ELETRICA/ELETRIFICACAO E ILUMINACAO EXTERNA</v>
          </cell>
          <cell r="H2926" t="str">
            <v>INEL</v>
          </cell>
          <cell r="I2926" t="str">
            <v>INTERRUPTOR/TOMADA</v>
          </cell>
          <cell r="J2926" t="str">
            <v>0170</v>
          </cell>
          <cell r="K2926" t="str">
            <v/>
          </cell>
          <cell r="L2926" t="str">
            <v/>
          </cell>
          <cell r="M2926" t="str">
            <v>91953</v>
          </cell>
          <cell r="N2926" t="str">
            <v>INTERRUPTOR SIMPLES (1 MÓDULO), 10A/250V, INCLUINDO SUPORTE E PLACA - FORNECIMENTO E INSTALAÇÃO. AF_12/2015</v>
          </cell>
          <cell r="O2926" t="str">
            <v>UN</v>
          </cell>
          <cell r="P2926" t="str">
            <v>COEFICIENTE DE REPRESENTATIVIDADE</v>
          </cell>
          <cell r="Q2926" t="str">
            <v>30,25</v>
          </cell>
          <cell r="R2926" t="str">
            <v>CAIXA REFERENCIAL</v>
          </cell>
        </row>
        <row r="2927">
          <cell r="A2927">
            <v>91954</v>
          </cell>
          <cell r="B2927">
            <v>91954</v>
          </cell>
          <cell r="F2927" t="str">
            <v>INEL0170</v>
          </cell>
          <cell r="G2927" t="str">
            <v>INSTALACAO ELETRICA/ELETRIFICACAO E ILUMINACAO EXTERNA</v>
          </cell>
          <cell r="H2927" t="str">
            <v>INEL</v>
          </cell>
          <cell r="I2927" t="str">
            <v>INTERRUPTOR/TOMADA</v>
          </cell>
          <cell r="J2927" t="str">
            <v>0170</v>
          </cell>
          <cell r="K2927" t="str">
            <v/>
          </cell>
          <cell r="L2927" t="str">
            <v/>
          </cell>
          <cell r="M2927" t="str">
            <v>91954</v>
          </cell>
          <cell r="N2927" t="str">
            <v>INTERRUPTOR PARALELO (1 MÓDULO), 10A/250V, SEM SUPORTE E SEM PLACA - FORNECIMENTO E INSTALAÇÃO. AF_12/2015</v>
          </cell>
          <cell r="O2927" t="str">
            <v>UN</v>
          </cell>
          <cell r="P2927" t="str">
            <v>COEFICIENTE DE REPRESENTATIVIDADE</v>
          </cell>
          <cell r="Q2927" t="str">
            <v>27,74</v>
          </cell>
          <cell r="R2927" t="str">
            <v>CAIXA REFERENCIAL</v>
          </cell>
        </row>
        <row r="2928">
          <cell r="A2928">
            <v>91955</v>
          </cell>
          <cell r="B2928">
            <v>91955</v>
          </cell>
          <cell r="F2928" t="str">
            <v>INEL0170</v>
          </cell>
          <cell r="G2928" t="str">
            <v>INSTALACAO ELETRICA/ELETRIFICACAO E ILUMINACAO EXTERNA</v>
          </cell>
          <cell r="H2928" t="str">
            <v>INEL</v>
          </cell>
          <cell r="I2928" t="str">
            <v>INTERRUPTOR/TOMADA</v>
          </cell>
          <cell r="J2928" t="str">
            <v>0170</v>
          </cell>
          <cell r="K2928" t="str">
            <v/>
          </cell>
          <cell r="L2928" t="str">
            <v/>
          </cell>
          <cell r="M2928" t="str">
            <v>91955</v>
          </cell>
          <cell r="N2928" t="str">
            <v>INTERRUPTOR PARALELO (1 MÓDULO), 10A/250V, INCLUINDO SUPORTE E PLACA - FORNECIMENTO E INSTALAÇÃO. AF_12/2015</v>
          </cell>
          <cell r="O2928" t="str">
            <v>UN</v>
          </cell>
          <cell r="P2928" t="str">
            <v>COEFICIENTE DE REPRESENTATIVIDADE</v>
          </cell>
          <cell r="Q2928" t="str">
            <v>37,27</v>
          </cell>
          <cell r="R2928" t="str">
            <v>CAIXA REFERENCIAL</v>
          </cell>
        </row>
        <row r="2929">
          <cell r="A2929">
            <v>91956</v>
          </cell>
          <cell r="B2929">
            <v>91956</v>
          </cell>
          <cell r="F2929" t="str">
            <v>INEL0170</v>
          </cell>
          <cell r="G2929" t="str">
            <v>INSTALACAO ELETRICA/ELETRIFICACAO E ILUMINACAO EXTERNA</v>
          </cell>
          <cell r="H2929" t="str">
            <v>INEL</v>
          </cell>
          <cell r="I2929" t="str">
            <v>INTERRUPTOR/TOMADA</v>
          </cell>
          <cell r="J2929" t="str">
            <v>0170</v>
          </cell>
          <cell r="K2929" t="str">
            <v/>
          </cell>
          <cell r="L2929" t="str">
            <v/>
          </cell>
          <cell r="M2929" t="str">
            <v>91956</v>
          </cell>
          <cell r="N2929" t="str">
            <v>INTERRUPTOR SIMPLES (1 MÓDULO) COM INTERRUPTOR PARALELO (1 MÓDULO), 10A/250V, SEM SUPORTE E SEM PLACA - FORNECIMENTO E INSTALAÇÃO. AF_12/2015</v>
          </cell>
          <cell r="O2929" t="str">
            <v>UN</v>
          </cell>
          <cell r="P2929" t="str">
            <v>COEFICIENTE DE REPRESENTATIVIDADE</v>
          </cell>
          <cell r="Q2929" t="str">
            <v>45,37</v>
          </cell>
          <cell r="R2929" t="str">
            <v>CAIXA REFERENCIAL</v>
          </cell>
        </row>
        <row r="2930">
          <cell r="A2930">
            <v>91957</v>
          </cell>
          <cell r="B2930">
            <v>91957</v>
          </cell>
          <cell r="F2930" t="str">
            <v>INEL0170</v>
          </cell>
          <cell r="G2930" t="str">
            <v>INSTALACAO ELETRICA/ELETRIFICACAO E ILUMINACAO EXTERNA</v>
          </cell>
          <cell r="H2930" t="str">
            <v>INEL</v>
          </cell>
          <cell r="I2930" t="str">
            <v>INTERRUPTOR/TOMADA</v>
          </cell>
          <cell r="J2930" t="str">
            <v>0170</v>
          </cell>
          <cell r="K2930" t="str">
            <v/>
          </cell>
          <cell r="L2930" t="str">
            <v/>
          </cell>
          <cell r="M2930" t="str">
            <v>91957</v>
          </cell>
          <cell r="N2930" t="str">
            <v>INTERRUPTOR SIMPLES (1 MÓDULO) COM INTERRUPTOR PARALELO (1 MÓDULO), 10A/250V, INCLUINDO SUPORTE E PLACA - FORNECIMENTO E INSTALAÇÃO. AF_12/2015</v>
          </cell>
          <cell r="O2930" t="str">
            <v>UN</v>
          </cell>
          <cell r="P2930" t="str">
            <v>COEFICIENTE DE REPRESENTATIVIDADE</v>
          </cell>
          <cell r="Q2930" t="str">
            <v>54,90</v>
          </cell>
          <cell r="R2930" t="str">
            <v>CAIXA REFERENCIAL</v>
          </cell>
        </row>
        <row r="2931">
          <cell r="A2931">
            <v>91958</v>
          </cell>
          <cell r="B2931">
            <v>91958</v>
          </cell>
          <cell r="F2931" t="str">
            <v>INEL0170</v>
          </cell>
          <cell r="G2931" t="str">
            <v>INSTALACAO ELETRICA/ELETRIFICACAO E ILUMINACAO EXTERNA</v>
          </cell>
          <cell r="H2931" t="str">
            <v>INEL</v>
          </cell>
          <cell r="I2931" t="str">
            <v>INTERRUPTOR/TOMADA</v>
          </cell>
          <cell r="J2931" t="str">
            <v>0170</v>
          </cell>
          <cell r="K2931" t="str">
            <v/>
          </cell>
          <cell r="L2931" t="str">
            <v/>
          </cell>
          <cell r="M2931" t="str">
            <v>91958</v>
          </cell>
          <cell r="N2931" t="str">
            <v>INTERRUPTOR SIMPLES (2 MÓDULOS), 10A/250V, SEM SUPORTE E SEM PLACA - FORNECIMENTO E INSTALAÇÃO. AF_12/2015</v>
          </cell>
          <cell r="O2931" t="str">
            <v>UN</v>
          </cell>
          <cell r="P2931" t="str">
            <v>COEFICIENTE DE REPRESENTATIVIDADE</v>
          </cell>
          <cell r="Q2931" t="str">
            <v>38,39</v>
          </cell>
          <cell r="R2931" t="str">
            <v>CAIXA REFERENCIAL</v>
          </cell>
        </row>
        <row r="2932">
          <cell r="A2932">
            <v>91959</v>
          </cell>
          <cell r="B2932">
            <v>91959</v>
          </cell>
          <cell r="F2932" t="str">
            <v>INEL0170</v>
          </cell>
          <cell r="G2932" t="str">
            <v>INSTALACAO ELETRICA/ELETRIFICACAO E ILUMINACAO EXTERNA</v>
          </cell>
          <cell r="H2932" t="str">
            <v>INEL</v>
          </cell>
          <cell r="I2932" t="str">
            <v>INTERRUPTOR/TOMADA</v>
          </cell>
          <cell r="J2932" t="str">
            <v>0170</v>
          </cell>
          <cell r="K2932" t="str">
            <v/>
          </cell>
          <cell r="L2932" t="str">
            <v/>
          </cell>
          <cell r="M2932" t="str">
            <v>91959</v>
          </cell>
          <cell r="N2932" t="str">
            <v>INTERRUPTOR SIMPLES (2 MÓDULOS), 10A/250V, INCLUINDO SUPORTE E PLACA - FORNECIMENTO E INSTALAÇÃO. AF_12/2015</v>
          </cell>
          <cell r="O2932" t="str">
            <v>UN</v>
          </cell>
          <cell r="P2932" t="str">
            <v>COEFICIENTE DE REPRESENTATIVIDADE</v>
          </cell>
          <cell r="Q2932" t="str">
            <v>47,92</v>
          </cell>
          <cell r="R2932" t="str">
            <v>CAIXA REFERENCIAL</v>
          </cell>
        </row>
        <row r="2933">
          <cell r="A2933">
            <v>91960</v>
          </cell>
          <cell r="B2933">
            <v>91960</v>
          </cell>
          <cell r="F2933" t="str">
            <v>INEL0170</v>
          </cell>
          <cell r="G2933" t="str">
            <v>INSTALACAO ELETRICA/ELETRIFICACAO E ILUMINACAO EXTERNA</v>
          </cell>
          <cell r="H2933" t="str">
            <v>INEL</v>
          </cell>
          <cell r="I2933" t="str">
            <v>INTERRUPTOR/TOMADA</v>
          </cell>
          <cell r="J2933" t="str">
            <v>0170</v>
          </cell>
          <cell r="K2933" t="str">
            <v/>
          </cell>
          <cell r="L2933" t="str">
            <v/>
          </cell>
          <cell r="M2933" t="str">
            <v>91960</v>
          </cell>
          <cell r="N2933" t="str">
            <v>INTERRUPTOR PARALELO (2 MÓDULOS), 10A/250V, SEM SUPORTE E SEM PLACA - FORNECIMENTO E INSTALAÇÃO. AF_12/2015</v>
          </cell>
          <cell r="O2933" t="str">
            <v>UN</v>
          </cell>
          <cell r="P2933" t="str">
            <v>COEFICIENTE DE REPRESENTATIVIDADE</v>
          </cell>
          <cell r="Q2933" t="str">
            <v>52,39</v>
          </cell>
          <cell r="R2933" t="str">
            <v>CAIXA REFERENCIAL</v>
          </cell>
        </row>
        <row r="2934">
          <cell r="A2934">
            <v>91961</v>
          </cell>
          <cell r="B2934">
            <v>91961</v>
          </cell>
          <cell r="F2934" t="str">
            <v>INEL0170</v>
          </cell>
          <cell r="G2934" t="str">
            <v>INSTALACAO ELETRICA/ELETRIFICACAO E ILUMINACAO EXTERNA</v>
          </cell>
          <cell r="H2934" t="str">
            <v>INEL</v>
          </cell>
          <cell r="I2934" t="str">
            <v>INTERRUPTOR/TOMADA</v>
          </cell>
          <cell r="J2934" t="str">
            <v>0170</v>
          </cell>
          <cell r="K2934" t="str">
            <v/>
          </cell>
          <cell r="L2934" t="str">
            <v/>
          </cell>
          <cell r="M2934" t="str">
            <v>91961</v>
          </cell>
          <cell r="N2934" t="str">
            <v>INTERRUPTOR PARALELO (2 MÓDULOS), 10A/250V, INCLUINDO SUPORTE E PLACA - FORNECIMENTO E INSTALAÇÃO. AF_12/2015</v>
          </cell>
          <cell r="O2934" t="str">
            <v>UN</v>
          </cell>
          <cell r="P2934" t="str">
            <v>COEFICIENTE DE REPRESENTATIVIDADE</v>
          </cell>
          <cell r="Q2934" t="str">
            <v>61,92</v>
          </cell>
          <cell r="R2934" t="str">
            <v>CAIXA REFERENCIAL</v>
          </cell>
        </row>
        <row r="2935">
          <cell r="A2935">
            <v>91962</v>
          </cell>
          <cell r="B2935">
            <v>91962</v>
          </cell>
          <cell r="F2935" t="str">
            <v>INEL0170</v>
          </cell>
          <cell r="G2935" t="str">
            <v>INSTALACAO ELETRICA/ELETRIFICACAO E ILUMINACAO EXTERNA</v>
          </cell>
          <cell r="H2935" t="str">
            <v>INEL</v>
          </cell>
          <cell r="I2935" t="str">
            <v>INTERRUPTOR/TOMADA</v>
          </cell>
          <cell r="J2935" t="str">
            <v>0170</v>
          </cell>
          <cell r="K2935" t="str">
            <v/>
          </cell>
          <cell r="L2935" t="str">
            <v/>
          </cell>
          <cell r="M2935" t="str">
            <v>91962</v>
          </cell>
          <cell r="N2935" t="str">
            <v>INTERRUPTOR SIMPLES (1 MÓDULO) COM INTERRUPTOR PARALELO (2 MÓDULOS), 10A/250V, SEM SUPORTE E SEM PLACA - FORNECIMENTO E INSTALAÇÃO. AF_12/2015</v>
          </cell>
          <cell r="O2935" t="str">
            <v>UN</v>
          </cell>
          <cell r="P2935" t="str">
            <v>COEFICIENTE DE REPRESENTATIVIDADE</v>
          </cell>
          <cell r="Q2935" t="str">
            <v>70,07</v>
          </cell>
          <cell r="R2935" t="str">
            <v>CAIXA REFERENCIAL</v>
          </cell>
        </row>
        <row r="2936">
          <cell r="A2936">
            <v>91963</v>
          </cell>
          <cell r="B2936">
            <v>91963</v>
          </cell>
          <cell r="F2936" t="str">
            <v>INEL0170</v>
          </cell>
          <cell r="G2936" t="str">
            <v>INSTALACAO ELETRICA/ELETRIFICACAO E ILUMINACAO EXTERNA</v>
          </cell>
          <cell r="H2936" t="str">
            <v>INEL</v>
          </cell>
          <cell r="I2936" t="str">
            <v>INTERRUPTOR/TOMADA</v>
          </cell>
          <cell r="J2936" t="str">
            <v>0170</v>
          </cell>
          <cell r="K2936" t="str">
            <v/>
          </cell>
          <cell r="L2936" t="str">
            <v/>
          </cell>
          <cell r="M2936" t="str">
            <v>91963</v>
          </cell>
          <cell r="N2936" t="str">
            <v>INTERRUPTOR SIMPLES (1 MÓDULO) COM INTERRUPTOR PARALELO (2 MÓDULOS), 10A/250V, INCLUINDO SUPORTE E PLACA - FORNECIMENTO E INSTALAÇÃO. AF_12/2015</v>
          </cell>
          <cell r="O2936" t="str">
            <v>UN</v>
          </cell>
          <cell r="P2936" t="str">
            <v>COEFICIENTE DE REPRESENTATIVIDADE</v>
          </cell>
          <cell r="Q2936" t="str">
            <v>79,60</v>
          </cell>
          <cell r="R2936" t="str">
            <v>CAIXA REFERENCIAL</v>
          </cell>
        </row>
        <row r="2937">
          <cell r="A2937">
            <v>91964</v>
          </cell>
          <cell r="B2937">
            <v>91964</v>
          </cell>
          <cell r="F2937" t="str">
            <v>INEL0170</v>
          </cell>
          <cell r="G2937" t="str">
            <v>INSTALACAO ELETRICA/ELETRIFICACAO E ILUMINACAO EXTERNA</v>
          </cell>
          <cell r="H2937" t="str">
            <v>INEL</v>
          </cell>
          <cell r="I2937" t="str">
            <v>INTERRUPTOR/TOMADA</v>
          </cell>
          <cell r="J2937" t="str">
            <v>0170</v>
          </cell>
          <cell r="K2937" t="str">
            <v/>
          </cell>
          <cell r="L2937" t="str">
            <v/>
          </cell>
          <cell r="M2937" t="str">
            <v>91964</v>
          </cell>
          <cell r="N2937" t="str">
            <v>INTERRUPTOR SIMPLES (2 MÓDULOS) COM INTERRUPTOR PARALELO (1 MÓDULO), 10A/250V, SEM SUPORTE E SEM PLACA - FORNECIMENTO E INSTALAÇÃO. AF_12/2015</v>
          </cell>
          <cell r="O2937" t="str">
            <v>UN</v>
          </cell>
          <cell r="P2937" t="str">
            <v>COEFICIENTE DE REPRESENTATIVIDADE</v>
          </cell>
          <cell r="Q2937" t="str">
            <v>63,04</v>
          </cell>
          <cell r="R2937" t="str">
            <v>CAIXA REFERENCIAL</v>
          </cell>
        </row>
        <row r="2938">
          <cell r="A2938">
            <v>91965</v>
          </cell>
          <cell r="B2938">
            <v>91965</v>
          </cell>
          <cell r="F2938" t="str">
            <v>INEL0170</v>
          </cell>
          <cell r="G2938" t="str">
            <v>INSTALACAO ELETRICA/ELETRIFICACAO E ILUMINACAO EXTERNA</v>
          </cell>
          <cell r="H2938" t="str">
            <v>INEL</v>
          </cell>
          <cell r="I2938" t="str">
            <v>INTERRUPTOR/TOMADA</v>
          </cell>
          <cell r="J2938" t="str">
            <v>0170</v>
          </cell>
          <cell r="K2938" t="str">
            <v/>
          </cell>
          <cell r="L2938" t="str">
            <v/>
          </cell>
          <cell r="M2938" t="str">
            <v>91965</v>
          </cell>
          <cell r="N2938" t="str">
            <v>INTERRUPTOR SIMPLES (2 MÓDULOS) COM INTERRUPTOR PARALELO (1 MÓDULO), 10A/250V, INCLUINDO SUPORTE E PLACA - FORNECIMENTO E INSTALAÇÃO. AF_12/2015</v>
          </cell>
          <cell r="O2938" t="str">
            <v>UN</v>
          </cell>
          <cell r="P2938" t="str">
            <v>COEFICIENTE DE REPRESENTATIVIDADE</v>
          </cell>
          <cell r="Q2938" t="str">
            <v>72,57</v>
          </cell>
          <cell r="R2938" t="str">
            <v>CAIXA REFERENCIAL</v>
          </cell>
        </row>
        <row r="2939">
          <cell r="A2939">
            <v>91966</v>
          </cell>
          <cell r="B2939">
            <v>91966</v>
          </cell>
          <cell r="F2939" t="str">
            <v>INEL0170</v>
          </cell>
          <cell r="G2939" t="str">
            <v>INSTALACAO ELETRICA/ELETRIFICACAO E ILUMINACAO EXTERNA</v>
          </cell>
          <cell r="H2939" t="str">
            <v>INEL</v>
          </cell>
          <cell r="I2939" t="str">
            <v>INTERRUPTOR/TOMADA</v>
          </cell>
          <cell r="J2939" t="str">
            <v>0170</v>
          </cell>
          <cell r="K2939" t="str">
            <v/>
          </cell>
          <cell r="L2939" t="str">
            <v/>
          </cell>
          <cell r="M2939" t="str">
            <v>91966</v>
          </cell>
          <cell r="N2939" t="str">
            <v>INTERRUPTOR SIMPLES (3 MÓDULOS), 10A/250V, SEM SUPORTE E SEM PLACA - FORNECIMENTO E INSTALAÇÃO. AF_12/2015</v>
          </cell>
          <cell r="O2939" t="str">
            <v>UN</v>
          </cell>
          <cell r="P2939" t="str">
            <v>COEFICIENTE DE REPRESENTATIVIDADE</v>
          </cell>
          <cell r="Q2939" t="str">
            <v>56,06</v>
          </cell>
          <cell r="R2939" t="str">
            <v>CAIXA REFERENCIAL</v>
          </cell>
        </row>
        <row r="2940">
          <cell r="A2940">
            <v>91967</v>
          </cell>
          <cell r="B2940">
            <v>91967</v>
          </cell>
          <cell r="F2940" t="str">
            <v>INEL0170</v>
          </cell>
          <cell r="G2940" t="str">
            <v>INSTALACAO ELETRICA/ELETRIFICACAO E ILUMINACAO EXTERNA</v>
          </cell>
          <cell r="H2940" t="str">
            <v>INEL</v>
          </cell>
          <cell r="I2940" t="str">
            <v>INTERRUPTOR/TOMADA</v>
          </cell>
          <cell r="J2940" t="str">
            <v>0170</v>
          </cell>
          <cell r="K2940" t="str">
            <v/>
          </cell>
          <cell r="L2940" t="str">
            <v/>
          </cell>
          <cell r="M2940" t="str">
            <v>91967</v>
          </cell>
          <cell r="N2940" t="str">
            <v>INTERRUPTOR SIMPLES (3 MÓDULOS), 10A/250V, INCLUINDO SUPORTE E PLACA - FORNECIMENTO E INSTALAÇÃO. AF_12/2015</v>
          </cell>
          <cell r="O2940" t="str">
            <v>UN</v>
          </cell>
          <cell r="P2940" t="str">
            <v>COEFICIENTE DE REPRESENTATIVIDADE</v>
          </cell>
          <cell r="Q2940" t="str">
            <v>65,59</v>
          </cell>
          <cell r="R2940" t="str">
            <v>CAIXA REFERENCIAL</v>
          </cell>
        </row>
        <row r="2941">
          <cell r="A2941">
            <v>91968</v>
          </cell>
          <cell r="B2941">
            <v>91968</v>
          </cell>
          <cell r="F2941" t="str">
            <v>INEL0170</v>
          </cell>
          <cell r="G2941" t="str">
            <v>INSTALACAO ELETRICA/ELETRIFICACAO E ILUMINACAO EXTERNA</v>
          </cell>
          <cell r="H2941" t="str">
            <v>INEL</v>
          </cell>
          <cell r="I2941" t="str">
            <v>INTERRUPTOR/TOMADA</v>
          </cell>
          <cell r="J2941" t="str">
            <v>0170</v>
          </cell>
          <cell r="K2941" t="str">
            <v/>
          </cell>
          <cell r="L2941" t="str">
            <v/>
          </cell>
          <cell r="M2941" t="str">
            <v>91968</v>
          </cell>
          <cell r="N2941" t="str">
            <v>INTERRUPTOR PARALELO (3 MÓDULOS), 10A/250V, SEM SUPORTE E SEM PLACA - FORNECIMENTO E INSTALAÇÃO. AF_12/2015</v>
          </cell>
          <cell r="O2941" t="str">
            <v>UN</v>
          </cell>
          <cell r="P2941" t="str">
            <v>COEFICIENTE DE REPRESENTATIVIDADE</v>
          </cell>
          <cell r="Q2941" t="str">
            <v>77,05</v>
          </cell>
          <cell r="R2941" t="str">
            <v>CAIXA REFERENCIAL</v>
          </cell>
        </row>
        <row r="2942">
          <cell r="A2942">
            <v>91969</v>
          </cell>
          <cell r="B2942">
            <v>91969</v>
          </cell>
          <cell r="F2942" t="str">
            <v>INEL0170</v>
          </cell>
          <cell r="G2942" t="str">
            <v>INSTALACAO ELETRICA/ELETRIFICACAO E ILUMINACAO EXTERNA</v>
          </cell>
          <cell r="H2942" t="str">
            <v>INEL</v>
          </cell>
          <cell r="I2942" t="str">
            <v>INTERRUPTOR/TOMADA</v>
          </cell>
          <cell r="J2942" t="str">
            <v>0170</v>
          </cell>
          <cell r="K2942" t="str">
            <v/>
          </cell>
          <cell r="L2942" t="str">
            <v/>
          </cell>
          <cell r="M2942" t="str">
            <v>91969</v>
          </cell>
          <cell r="N2942" t="str">
            <v>INTERRUPTOR PARALELO (3 MÓDULOS), 10A/250V, INCLUINDO SUPORTE E PLACA - FORNECIMENTO E INSTALAÇÃO. AF_12/2015</v>
          </cell>
          <cell r="O2942" t="str">
            <v>UN</v>
          </cell>
          <cell r="P2942" t="str">
            <v>COEFICIENTE DE REPRESENTATIVIDADE</v>
          </cell>
          <cell r="Q2942" t="str">
            <v>86,58</v>
          </cell>
          <cell r="R2942" t="str">
            <v>CAIXA REFERENCIAL</v>
          </cell>
        </row>
        <row r="2943">
          <cell r="A2943">
            <v>91970</v>
          </cell>
          <cell r="B2943">
            <v>91970</v>
          </cell>
          <cell r="F2943" t="str">
            <v>INEL0170</v>
          </cell>
          <cell r="G2943" t="str">
            <v>INSTALACAO ELETRICA/ELETRIFICACAO E ILUMINACAO EXTERNA</v>
          </cell>
          <cell r="H2943" t="str">
            <v>INEL</v>
          </cell>
          <cell r="I2943" t="str">
            <v>INTERRUPTOR/TOMADA</v>
          </cell>
          <cell r="J2943" t="str">
            <v>0170</v>
          </cell>
          <cell r="K2943" t="str">
            <v/>
          </cell>
          <cell r="L2943" t="str">
            <v/>
          </cell>
          <cell r="M2943" t="str">
            <v>91970</v>
          </cell>
          <cell r="N2943" t="str">
            <v>INTERRUPTOR SIMPLES (3 MÓDULOS) COM INTERRUPTOR PARALELO (1 MÓDULO), 10A/250V, SEM SUPORTE E SEM PLACA - FORNECIMENTO E INSTALAÇÃO. AF_12/2015</v>
          </cell>
          <cell r="O2943" t="str">
            <v>UN</v>
          </cell>
          <cell r="P2943" t="str">
            <v>COEFICIENTE DE REPRESENTATIVIDADE</v>
          </cell>
          <cell r="Q2943" t="str">
            <v>81,08</v>
          </cell>
          <cell r="R2943" t="str">
            <v>CAIXA REFERENCIAL</v>
          </cell>
        </row>
        <row r="2944">
          <cell r="A2944">
            <v>91971</v>
          </cell>
          <cell r="B2944">
            <v>91971</v>
          </cell>
          <cell r="F2944" t="str">
            <v>INEL0170</v>
          </cell>
          <cell r="G2944" t="str">
            <v>INSTALACAO ELETRICA/ELETRIFICACAO E ILUMINACAO EXTERNA</v>
          </cell>
          <cell r="H2944" t="str">
            <v>INEL</v>
          </cell>
          <cell r="I2944" t="str">
            <v>INTERRUPTOR/TOMADA</v>
          </cell>
          <cell r="J2944" t="str">
            <v>0170</v>
          </cell>
          <cell r="K2944" t="str">
            <v/>
          </cell>
          <cell r="L2944" t="str">
            <v/>
          </cell>
          <cell r="M2944" t="str">
            <v>91971</v>
          </cell>
          <cell r="N2944" t="str">
            <v>INTERRUPTOR SIMPLES (3 MÓDULOS) COM INTERRUPTOR PARALELO (1 MÓDULO), 10A/250V, INCLUINDO SUPORTE E PLACA - FORNECIMENTO E INSTALAÇÃO. AF_12/2015</v>
          </cell>
          <cell r="O2944" t="str">
            <v>UN</v>
          </cell>
          <cell r="P2944" t="str">
            <v>COEFICIENTE DE REPRESENTATIVIDADE</v>
          </cell>
          <cell r="Q2944" t="str">
            <v>96,59</v>
          </cell>
          <cell r="R2944" t="str">
            <v>CAIXA REFERENCIAL</v>
          </cell>
        </row>
        <row r="2945">
          <cell r="A2945">
            <v>91972</v>
          </cell>
          <cell r="B2945">
            <v>91972</v>
          </cell>
          <cell r="F2945" t="str">
            <v>INEL0170</v>
          </cell>
          <cell r="G2945" t="str">
            <v>INSTALACAO ELETRICA/ELETRIFICACAO E ILUMINACAO EXTERNA</v>
          </cell>
          <cell r="H2945" t="str">
            <v>INEL</v>
          </cell>
          <cell r="I2945" t="str">
            <v>INTERRUPTOR/TOMADA</v>
          </cell>
          <cell r="J2945" t="str">
            <v>0170</v>
          </cell>
          <cell r="K2945" t="str">
            <v/>
          </cell>
          <cell r="L2945" t="str">
            <v/>
          </cell>
          <cell r="M2945" t="str">
            <v>91972</v>
          </cell>
          <cell r="N2945" t="str">
            <v>INTERRUPTOR SIMPLES (2 MÓDULOS) COM INTERRUPTOR PARALELO (2 MÓDULOS), 10A/250V, SEM SUPORTE E SEM PLACA - FORNECIMENTO E INSTALAÇÃO. AF_12/2015</v>
          </cell>
          <cell r="O2945" t="str">
            <v>UN</v>
          </cell>
          <cell r="P2945" t="str">
            <v>COEFICIENTE DE REPRESENTATIVIDADE</v>
          </cell>
          <cell r="Q2945" t="str">
            <v>88,10</v>
          </cell>
          <cell r="R2945" t="str">
            <v>CAIXA REFERENCIAL</v>
          </cell>
        </row>
        <row r="2946">
          <cell r="A2946">
            <v>91973</v>
          </cell>
          <cell r="B2946">
            <v>91973</v>
          </cell>
          <cell r="F2946" t="str">
            <v>INEL0170</v>
          </cell>
          <cell r="G2946" t="str">
            <v>INSTALACAO ELETRICA/ELETRIFICACAO E ILUMINACAO EXTERNA</v>
          </cell>
          <cell r="H2946" t="str">
            <v>INEL</v>
          </cell>
          <cell r="I2946" t="str">
            <v>INTERRUPTOR/TOMADA</v>
          </cell>
          <cell r="J2946" t="str">
            <v>0170</v>
          </cell>
          <cell r="K2946" t="str">
            <v/>
          </cell>
          <cell r="L2946" t="str">
            <v/>
          </cell>
          <cell r="M2946" t="str">
            <v>91973</v>
          </cell>
          <cell r="N2946" t="str">
            <v>INTERRUPTOR SIMPLES (2 MÓDULOS) COM INTERRUPTOR PARALELO (2 MÓDULOS), 10A/250V, INCLUINDO SUPORTE E PLACA - FORNECIMENTO E INSTALAÇÃO. AF_12/2015</v>
          </cell>
          <cell r="O2946" t="str">
            <v>UN</v>
          </cell>
          <cell r="P2946" t="str">
            <v>COEFICIENTE DE REPRESENTATIVIDADE</v>
          </cell>
          <cell r="Q2946" t="str">
            <v>103,61</v>
          </cell>
          <cell r="R2946" t="str">
            <v>CAIXA REFERENCIAL</v>
          </cell>
        </row>
        <row r="2947">
          <cell r="A2947">
            <v>91974</v>
          </cell>
          <cell r="B2947">
            <v>91974</v>
          </cell>
          <cell r="F2947" t="str">
            <v>INEL0170</v>
          </cell>
          <cell r="G2947" t="str">
            <v>INSTALACAO ELETRICA/ELETRIFICACAO E ILUMINACAO EXTERNA</v>
          </cell>
          <cell r="H2947" t="str">
            <v>INEL</v>
          </cell>
          <cell r="I2947" t="str">
            <v>INTERRUPTOR/TOMADA</v>
          </cell>
          <cell r="J2947" t="str">
            <v>0170</v>
          </cell>
          <cell r="K2947" t="str">
            <v/>
          </cell>
          <cell r="L2947" t="str">
            <v/>
          </cell>
          <cell r="M2947" t="str">
            <v>91974</v>
          </cell>
          <cell r="N2947" t="str">
            <v>INTERRUPTOR SIMPLES (4 MÓDULOS), 10A/250V, SEM SUPORTE E SEM PLACA - FORNECIMENTO E INSTALAÇÃO. AF_12/2015</v>
          </cell>
          <cell r="O2947" t="str">
            <v>UN</v>
          </cell>
          <cell r="P2947" t="str">
            <v>COEFICIENTE DE REPRESENTATIVIDADE</v>
          </cell>
          <cell r="Q2947" t="str">
            <v>74,05</v>
          </cell>
          <cell r="R2947" t="str">
            <v>CAIXA REFERENCIAL</v>
          </cell>
        </row>
        <row r="2948">
          <cell r="A2948">
            <v>91975</v>
          </cell>
          <cell r="B2948">
            <v>91975</v>
          </cell>
          <cell r="F2948" t="str">
            <v>INEL0170</v>
          </cell>
          <cell r="G2948" t="str">
            <v>INSTALACAO ELETRICA/ELETRIFICACAO E ILUMINACAO EXTERNA</v>
          </cell>
          <cell r="H2948" t="str">
            <v>INEL</v>
          </cell>
          <cell r="I2948" t="str">
            <v>INTERRUPTOR/TOMADA</v>
          </cell>
          <cell r="J2948" t="str">
            <v>0170</v>
          </cell>
          <cell r="K2948" t="str">
            <v/>
          </cell>
          <cell r="L2948" t="str">
            <v/>
          </cell>
          <cell r="M2948" t="str">
            <v>91975</v>
          </cell>
          <cell r="N2948" t="str">
            <v>INTERRUPTOR SIMPLES (4 MÓDULOS), 10A/250V, INCLUINDO SUPORTE E PLACA - FORNECIMENTO E INSTALAÇÃO. AF_12/2015</v>
          </cell>
          <cell r="O2948" t="str">
            <v>UN</v>
          </cell>
          <cell r="P2948" t="str">
            <v>COEFICIENTE DE REPRESENTATIVIDADE</v>
          </cell>
          <cell r="Q2948" t="str">
            <v>89,56</v>
          </cell>
          <cell r="R2948" t="str">
            <v>CAIXA REFERENCIAL</v>
          </cell>
        </row>
        <row r="2949">
          <cell r="A2949">
            <v>91976</v>
          </cell>
          <cell r="B2949">
            <v>91976</v>
          </cell>
          <cell r="F2949" t="str">
            <v>INEL0170</v>
          </cell>
          <cell r="G2949" t="str">
            <v>INSTALACAO ELETRICA/ELETRIFICACAO E ILUMINACAO EXTERNA</v>
          </cell>
          <cell r="H2949" t="str">
            <v>INEL</v>
          </cell>
          <cell r="I2949" t="str">
            <v>INTERRUPTOR/TOMADA</v>
          </cell>
          <cell r="J2949" t="str">
            <v>0170</v>
          </cell>
          <cell r="K2949" t="str">
            <v/>
          </cell>
          <cell r="L2949" t="str">
            <v/>
          </cell>
          <cell r="M2949" t="str">
            <v>91976</v>
          </cell>
          <cell r="N2949" t="str">
            <v>INTERRUPTOR SIMPLES (6 MÓDULOS), 10A/250V, SEM SUPORTE E SEM PLACA - FORNECIMENTO E INSTALAÇÃO. AF_12/2015</v>
          </cell>
          <cell r="O2949" t="str">
            <v>UN</v>
          </cell>
          <cell r="P2949" t="str">
            <v>COEFICIENTE DE REPRESENTATIVIDADE</v>
          </cell>
          <cell r="Q2949" t="str">
            <v>109,50</v>
          </cell>
          <cell r="R2949" t="str">
            <v>CAIXA REFERENCIAL</v>
          </cell>
        </row>
        <row r="2950">
          <cell r="A2950">
            <v>91977</v>
          </cell>
          <cell r="B2950">
            <v>91977</v>
          </cell>
          <cell r="F2950" t="str">
            <v>INEL0170</v>
          </cell>
          <cell r="G2950" t="str">
            <v>INSTALACAO ELETRICA/ELETRIFICACAO E ILUMINACAO EXTERNA</v>
          </cell>
          <cell r="H2950" t="str">
            <v>INEL</v>
          </cell>
          <cell r="I2950" t="str">
            <v>INTERRUPTOR/TOMADA</v>
          </cell>
          <cell r="J2950" t="str">
            <v>0170</v>
          </cell>
          <cell r="K2950" t="str">
            <v/>
          </cell>
          <cell r="L2950" t="str">
            <v/>
          </cell>
          <cell r="M2950" t="str">
            <v>91977</v>
          </cell>
          <cell r="N2950" t="str">
            <v>INTERRUPTOR SIMPLES (6 MÓDULOS), 10A/250V, INCLUINDO SUPORTE E PLACA - FORNECIMENTO E INSTALAÇÃO. AF_12/2015</v>
          </cell>
          <cell r="O2950" t="str">
            <v>UN</v>
          </cell>
          <cell r="P2950" t="str">
            <v>COEFICIENTE DE REPRESENTATIVIDADE</v>
          </cell>
          <cell r="Q2950" t="str">
            <v>125,01</v>
          </cell>
          <cell r="R2950" t="str">
            <v>CAIXA REFERENCIAL</v>
          </cell>
        </row>
        <row r="2951">
          <cell r="A2951">
            <v>91978</v>
          </cell>
          <cell r="B2951">
            <v>91978</v>
          </cell>
          <cell r="F2951" t="str">
            <v>INEL0170</v>
          </cell>
          <cell r="G2951" t="str">
            <v>INSTALACAO ELETRICA/ELETRIFICACAO E ILUMINACAO EXTERNA</v>
          </cell>
          <cell r="H2951" t="str">
            <v>INEL</v>
          </cell>
          <cell r="I2951" t="str">
            <v>INTERRUPTOR/TOMADA</v>
          </cell>
          <cell r="J2951" t="str">
            <v>0170</v>
          </cell>
          <cell r="K2951" t="str">
            <v/>
          </cell>
          <cell r="L2951" t="str">
            <v/>
          </cell>
          <cell r="M2951" t="str">
            <v>91978</v>
          </cell>
          <cell r="N2951" t="str">
            <v>INTERRUPTOR INTERMEDIÁRIO (1 MÓDULO), 10A/250V, SEM SUPORTE E SEM PLACA - FORNECIMENTO E INSTALAÇÃO. AF_09/2017</v>
          </cell>
          <cell r="O2951" t="str">
            <v>UN</v>
          </cell>
          <cell r="P2951" t="str">
            <v>COEFICIENTE DE REPRESENTATIVIDADE</v>
          </cell>
          <cell r="Q2951" t="str">
            <v>45,50</v>
          </cell>
          <cell r="R2951" t="str">
            <v>CAIXA REFERENCIAL</v>
          </cell>
        </row>
        <row r="2952">
          <cell r="A2952">
            <v>91979</v>
          </cell>
          <cell r="B2952">
            <v>91979</v>
          </cell>
          <cell r="F2952" t="str">
            <v>INEL0170</v>
          </cell>
          <cell r="G2952" t="str">
            <v>INSTALACAO ELETRICA/ELETRIFICACAO E ILUMINACAO EXTERNA</v>
          </cell>
          <cell r="H2952" t="str">
            <v>INEL</v>
          </cell>
          <cell r="I2952" t="str">
            <v>INTERRUPTOR/TOMADA</v>
          </cell>
          <cell r="J2952" t="str">
            <v>0170</v>
          </cell>
          <cell r="K2952" t="str">
            <v/>
          </cell>
          <cell r="L2952" t="str">
            <v/>
          </cell>
          <cell r="M2952" t="str">
            <v>91979</v>
          </cell>
          <cell r="N2952" t="str">
            <v>INTERRUPTOR INTERMEDIÁRIO (1 MÓDULO), 10A/250V, INCLUINDO SUPORTE E PLACA - FORNECIMENTO E INSTALAÇÃO. AF_09/2017</v>
          </cell>
          <cell r="O2952" t="str">
            <v>UN</v>
          </cell>
          <cell r="P2952" t="str">
            <v>COEFICIENTE DE REPRESENTATIVIDADE</v>
          </cell>
          <cell r="Q2952" t="str">
            <v>55,03</v>
          </cell>
          <cell r="R2952" t="str">
            <v>CAIXA REFERENCIAL</v>
          </cell>
        </row>
        <row r="2953">
          <cell r="A2953">
            <v>91980</v>
          </cell>
          <cell r="B2953">
            <v>91980</v>
          </cell>
          <cell r="F2953" t="str">
            <v>INEL0170</v>
          </cell>
          <cell r="G2953" t="str">
            <v>INSTALACAO ELETRICA/ELETRIFICACAO E ILUMINACAO EXTERNA</v>
          </cell>
          <cell r="H2953" t="str">
            <v>INEL</v>
          </cell>
          <cell r="I2953" t="str">
            <v>INTERRUPTOR/TOMADA</v>
          </cell>
          <cell r="J2953" t="str">
            <v>0170</v>
          </cell>
          <cell r="K2953" t="str">
            <v/>
          </cell>
          <cell r="L2953" t="str">
            <v/>
          </cell>
          <cell r="M2953" t="str">
            <v>91980</v>
          </cell>
          <cell r="N2953" t="str">
            <v>INTERRUPTOR BIPOLAR (1 MÓDULO), 10A/250V, SEM SUPORTE E SEM PLACA - FORNECIMENTO E INSTALAÇÃO. AF_09/2017</v>
          </cell>
          <cell r="O2953" t="str">
            <v>UN</v>
          </cell>
          <cell r="P2953" t="str">
            <v>COEFICIENTE DE REPRESENTATIVIDADE</v>
          </cell>
          <cell r="Q2953" t="str">
            <v>43,87</v>
          </cell>
          <cell r="R2953" t="str">
            <v>CAIXA REFERENCIAL</v>
          </cell>
        </row>
        <row r="2954">
          <cell r="A2954">
            <v>91981</v>
          </cell>
          <cell r="B2954">
            <v>91981</v>
          </cell>
          <cell r="F2954" t="str">
            <v>INEL0170</v>
          </cell>
          <cell r="G2954" t="str">
            <v>INSTALACAO ELETRICA/ELETRIFICACAO E ILUMINACAO EXTERNA</v>
          </cell>
          <cell r="H2954" t="str">
            <v>INEL</v>
          </cell>
          <cell r="I2954" t="str">
            <v>INTERRUPTOR/TOMADA</v>
          </cell>
          <cell r="J2954" t="str">
            <v>0170</v>
          </cell>
          <cell r="K2954" t="str">
            <v/>
          </cell>
          <cell r="L2954" t="str">
            <v/>
          </cell>
          <cell r="M2954" t="str">
            <v>91981</v>
          </cell>
          <cell r="N2954" t="str">
            <v>INTERRUPTOR BIPOLAR (1 MÓDULO), 10A/250V, INCLUINDO SUPORTE E PLACA - FORNECIMENTO E INSTALAÇÃO. AF_09/2017</v>
          </cell>
          <cell r="O2954" t="str">
            <v>UN</v>
          </cell>
          <cell r="P2954" t="str">
            <v>COEFICIENTE DE REPRESENTATIVIDADE</v>
          </cell>
          <cell r="Q2954" t="str">
            <v>53,40</v>
          </cell>
          <cell r="R2954" t="str">
            <v>CAIXA REFERENCIAL</v>
          </cell>
        </row>
        <row r="2955">
          <cell r="A2955">
            <v>91982</v>
          </cell>
          <cell r="B2955">
            <v>91982</v>
          </cell>
          <cell r="F2955" t="str">
            <v>INEL0170</v>
          </cell>
          <cell r="G2955" t="str">
            <v>INSTALACAO ELETRICA/ELETRIFICACAO E ILUMINACAO EXTERNA</v>
          </cell>
          <cell r="H2955" t="str">
            <v>INEL</v>
          </cell>
          <cell r="I2955" t="str">
            <v>INTERRUPTOR/TOMADA</v>
          </cell>
          <cell r="J2955" t="str">
            <v>0170</v>
          </cell>
          <cell r="K2955" t="str">
            <v/>
          </cell>
          <cell r="L2955" t="str">
            <v/>
          </cell>
          <cell r="M2955" t="str">
            <v>91982</v>
          </cell>
          <cell r="N2955" t="str">
            <v>DIMMER ROTATIVO (1 MÓDULO), 220V/600W, SEM SUPORTE E SEM PLACA - FORNECIMENTO E INSTALAÇÃO. AF_09/2017</v>
          </cell>
          <cell r="O2955" t="str">
            <v>UN</v>
          </cell>
          <cell r="P2955" t="str">
            <v>COEFICIENTE DE REPRESENTATIVIDADE</v>
          </cell>
          <cell r="Q2955" t="str">
            <v>114,81</v>
          </cell>
          <cell r="R2955" t="str">
            <v>CAIXA REFERENCIAL</v>
          </cell>
        </row>
        <row r="2956">
          <cell r="A2956">
            <v>91983</v>
          </cell>
          <cell r="B2956">
            <v>91983</v>
          </cell>
          <cell r="F2956" t="str">
            <v>INEL0170</v>
          </cell>
          <cell r="G2956" t="str">
            <v>INSTALACAO ELETRICA/ELETRIFICACAO E ILUMINACAO EXTERNA</v>
          </cell>
          <cell r="H2956" t="str">
            <v>INEL</v>
          </cell>
          <cell r="I2956" t="str">
            <v>INTERRUPTOR/TOMADA</v>
          </cell>
          <cell r="J2956" t="str">
            <v>0170</v>
          </cell>
          <cell r="K2956" t="str">
            <v/>
          </cell>
          <cell r="L2956" t="str">
            <v/>
          </cell>
          <cell r="M2956" t="str">
            <v>91983</v>
          </cell>
          <cell r="N2956" t="str">
            <v>DIMMER ROTATIVO (1 MÓDULO), 220V/600W, INCLUINDO SUPORTE E PLACA - FORNECIMENTO E INSTALAÇÃO. AF_09/2017</v>
          </cell>
          <cell r="O2956" t="str">
            <v>UN</v>
          </cell>
          <cell r="P2956" t="str">
            <v>COEFICIENTE DE REPRESENTATIVIDADE</v>
          </cell>
          <cell r="Q2956" t="str">
            <v>124,34</v>
          </cell>
          <cell r="R2956" t="str">
            <v>CAIXA REFERENCIAL</v>
          </cell>
        </row>
        <row r="2957">
          <cell r="A2957">
            <v>91984</v>
          </cell>
          <cell r="B2957">
            <v>91984</v>
          </cell>
          <cell r="F2957" t="str">
            <v>INEL0170</v>
          </cell>
          <cell r="G2957" t="str">
            <v>INSTALACAO ELETRICA/ELETRIFICACAO E ILUMINACAO EXTERNA</v>
          </cell>
          <cell r="H2957" t="str">
            <v>INEL</v>
          </cell>
          <cell r="I2957" t="str">
            <v>INTERRUPTOR/TOMADA</v>
          </cell>
          <cell r="J2957" t="str">
            <v>0170</v>
          </cell>
          <cell r="K2957" t="str">
            <v/>
          </cell>
          <cell r="L2957" t="str">
            <v/>
          </cell>
          <cell r="M2957" t="str">
            <v>91984</v>
          </cell>
          <cell r="N2957" t="str">
            <v>INTERRUPTOR PULSADOR CAMPAINHA (1 MÓDULO), 10A/250V, SEM SUPORTE E SEM PLACA - FORNECIMENTO E INSTALAÇÃO. AF_09/2017</v>
          </cell>
          <cell r="O2957" t="str">
            <v>UN</v>
          </cell>
          <cell r="P2957" t="str">
            <v>COEFICIENTE DE REPRESENTATIVIDADE</v>
          </cell>
          <cell r="Q2957" t="str">
            <v>19,21</v>
          </cell>
          <cell r="R2957" t="str">
            <v>CAIXA REFERENCIAL</v>
          </cell>
        </row>
        <row r="2958">
          <cell r="A2958">
            <v>91985</v>
          </cell>
          <cell r="B2958">
            <v>91985</v>
          </cell>
          <cell r="F2958" t="str">
            <v>INEL0170</v>
          </cell>
          <cell r="G2958" t="str">
            <v>INSTALACAO ELETRICA/ELETRIFICACAO E ILUMINACAO EXTERNA</v>
          </cell>
          <cell r="H2958" t="str">
            <v>INEL</v>
          </cell>
          <cell r="I2958" t="str">
            <v>INTERRUPTOR/TOMADA</v>
          </cell>
          <cell r="J2958" t="str">
            <v>0170</v>
          </cell>
          <cell r="K2958" t="str">
            <v/>
          </cell>
          <cell r="L2958" t="str">
            <v/>
          </cell>
          <cell r="M2958" t="str">
            <v>91985</v>
          </cell>
          <cell r="N2958" t="str">
            <v>INTERRUPTOR PULSADOR CAMPAINHA (1 MÓDULO), 10A/250V, INCLUINDO SUPORTE E PLACA - FORNECIMENTO E INSTALAÇÃO. AF_09/2017</v>
          </cell>
          <cell r="O2958" t="str">
            <v>UN</v>
          </cell>
          <cell r="P2958" t="str">
            <v>COEFICIENTE DE REPRESENTATIVIDADE</v>
          </cell>
          <cell r="Q2958" t="str">
            <v>28,74</v>
          </cell>
          <cell r="R2958" t="str">
            <v>CAIXA REFERENCIAL</v>
          </cell>
        </row>
        <row r="2959">
          <cell r="A2959">
            <v>91986</v>
          </cell>
          <cell r="B2959">
            <v>91986</v>
          </cell>
          <cell r="F2959" t="str">
            <v>INEL0170</v>
          </cell>
          <cell r="G2959" t="str">
            <v>INSTALACAO ELETRICA/ELETRIFICACAO E ILUMINACAO EXTERNA</v>
          </cell>
          <cell r="H2959" t="str">
            <v>INEL</v>
          </cell>
          <cell r="I2959" t="str">
            <v>INTERRUPTOR/TOMADA</v>
          </cell>
          <cell r="J2959" t="str">
            <v>0170</v>
          </cell>
          <cell r="K2959" t="str">
            <v/>
          </cell>
          <cell r="L2959" t="str">
            <v/>
          </cell>
          <cell r="M2959" t="str">
            <v>91986</v>
          </cell>
          <cell r="N2959" t="str">
            <v>CAMPAINHA CIGARRA (1 MÓDULO), 10A/250V, SEM SUPORTE E SEM PLACA - FORNECIMENTO E INSTALAÇÃO. AF_09/2017</v>
          </cell>
          <cell r="O2959" t="str">
            <v>UN</v>
          </cell>
          <cell r="P2959" t="str">
            <v>COEFICIENTE DE REPRESENTATIVIDADE</v>
          </cell>
          <cell r="Q2959" t="str">
            <v>42,72</v>
          </cell>
          <cell r="R2959" t="str">
            <v>CAIXA REFERENCIAL</v>
          </cell>
        </row>
        <row r="2960">
          <cell r="A2960">
            <v>91987</v>
          </cell>
          <cell r="B2960">
            <v>91987</v>
          </cell>
          <cell r="F2960" t="str">
            <v>INEL0170</v>
          </cell>
          <cell r="G2960" t="str">
            <v>INSTALACAO ELETRICA/ELETRIFICACAO E ILUMINACAO EXTERNA</v>
          </cell>
          <cell r="H2960" t="str">
            <v>INEL</v>
          </cell>
          <cell r="I2960" t="str">
            <v>INTERRUPTOR/TOMADA</v>
          </cell>
          <cell r="J2960" t="str">
            <v>0170</v>
          </cell>
          <cell r="K2960" t="str">
            <v/>
          </cell>
          <cell r="L2960" t="str">
            <v/>
          </cell>
          <cell r="M2960" t="str">
            <v>91987</v>
          </cell>
          <cell r="N2960" t="str">
            <v>CAMPAINHA CIGARRA (1 MÓDULO), 10A/250V, INCLUINDO SUPORTE E PLACA - FORNECIMENTO E INSTALAÇÃO. AF_09/2017</v>
          </cell>
          <cell r="O2960" t="str">
            <v>UN</v>
          </cell>
          <cell r="P2960" t="str">
            <v>COEFICIENTE DE REPRESENTATIVIDADE</v>
          </cell>
          <cell r="Q2960" t="str">
            <v>52,25</v>
          </cell>
          <cell r="R2960" t="str">
            <v>CAIXA REFERENCIAL</v>
          </cell>
        </row>
        <row r="2961">
          <cell r="A2961">
            <v>91988</v>
          </cell>
          <cell r="B2961">
            <v>91988</v>
          </cell>
          <cell r="F2961" t="str">
            <v>INEL0170</v>
          </cell>
          <cell r="G2961" t="str">
            <v>INSTALACAO ELETRICA/ELETRIFICACAO E ILUMINACAO EXTERNA</v>
          </cell>
          <cell r="H2961" t="str">
            <v>INEL</v>
          </cell>
          <cell r="I2961" t="str">
            <v>INTERRUPTOR/TOMADA</v>
          </cell>
          <cell r="J2961" t="str">
            <v>0170</v>
          </cell>
          <cell r="K2961" t="str">
            <v/>
          </cell>
          <cell r="L2961" t="str">
            <v/>
          </cell>
          <cell r="M2961" t="str">
            <v>91988</v>
          </cell>
          <cell r="N2961" t="str">
            <v>INTERRUPTOR PULSADOR MINUTERIA (1 MÓDULO), 10A/250V, SEM SUPORTE E SEM PLACA - FORNECIMENTO E INSTALAÇÃO. AF_09/2017</v>
          </cell>
          <cell r="O2961" t="str">
            <v>UN</v>
          </cell>
          <cell r="P2961" t="str">
            <v>COEFICIENTE DE REPRESENTATIVIDADE</v>
          </cell>
          <cell r="Q2961" t="str">
            <v>24,68</v>
          </cell>
          <cell r="R2961" t="str">
            <v>CAIXA REFERENCIAL</v>
          </cell>
        </row>
        <row r="2962">
          <cell r="A2962">
            <v>91989</v>
          </cell>
          <cell r="B2962">
            <v>91989</v>
          </cell>
          <cell r="F2962" t="str">
            <v>INEL0170</v>
          </cell>
          <cell r="G2962" t="str">
            <v>INSTALACAO ELETRICA/ELETRIFICACAO E ILUMINACAO EXTERNA</v>
          </cell>
          <cell r="H2962" t="str">
            <v>INEL</v>
          </cell>
          <cell r="I2962" t="str">
            <v>INTERRUPTOR/TOMADA</v>
          </cell>
          <cell r="J2962" t="str">
            <v>0170</v>
          </cell>
          <cell r="K2962" t="str">
            <v/>
          </cell>
          <cell r="L2962" t="str">
            <v/>
          </cell>
          <cell r="M2962" t="str">
            <v>91989</v>
          </cell>
          <cell r="N2962" t="str">
            <v>INTERRUPTOR PULSADOR MINUTERIA (1 MÓDULO), 10A/250V, INCLUINDO SUPORTE E PLACA - FORNECIMENTO E INSTALAÇÃO. AF_09/2017</v>
          </cell>
          <cell r="O2962" t="str">
            <v>UN</v>
          </cell>
          <cell r="P2962" t="str">
            <v>COEFICIENTE DE REPRESENTATIVIDADE</v>
          </cell>
          <cell r="Q2962" t="str">
            <v>34,21</v>
          </cell>
          <cell r="R2962" t="str">
            <v>CAIXA REFERENCIAL</v>
          </cell>
        </row>
        <row r="2963">
          <cell r="A2963">
            <v>91990</v>
          </cell>
          <cell r="B2963">
            <v>91990</v>
          </cell>
          <cell r="F2963" t="str">
            <v>INEL0170</v>
          </cell>
          <cell r="G2963" t="str">
            <v>INSTALACAO ELETRICA/ELETRIFICACAO E ILUMINACAO EXTERNA</v>
          </cell>
          <cell r="H2963" t="str">
            <v>INEL</v>
          </cell>
          <cell r="I2963" t="str">
            <v>INTERRUPTOR/TOMADA</v>
          </cell>
          <cell r="J2963" t="str">
            <v>0170</v>
          </cell>
          <cell r="K2963" t="str">
            <v/>
          </cell>
          <cell r="L2963" t="str">
            <v/>
          </cell>
          <cell r="M2963" t="str">
            <v>91990</v>
          </cell>
          <cell r="N2963" t="str">
            <v>TOMADA ALTA DE EMBUTIR (1 MÓDULO), 2P+T 10 A, SEM SUPORTE E SEM PLACA - FORNECIMENTO E INSTALAÇÃO. AF_12/2015</v>
          </cell>
          <cell r="O2963" t="str">
            <v>UN</v>
          </cell>
          <cell r="P2963" t="str">
            <v>COEFICIENTE DE REPRESENTATIVIDADE</v>
          </cell>
          <cell r="Q2963" t="str">
            <v>35,77</v>
          </cell>
          <cell r="R2963" t="str">
            <v>CAIXA REFERENCIAL</v>
          </cell>
        </row>
        <row r="2964">
          <cell r="A2964">
            <v>91991</v>
          </cell>
          <cell r="B2964">
            <v>91991</v>
          </cell>
          <cell r="F2964" t="str">
            <v>INEL0170</v>
          </cell>
          <cell r="G2964" t="str">
            <v>INSTALACAO ELETRICA/ELETRIFICACAO E ILUMINACAO EXTERNA</v>
          </cell>
          <cell r="H2964" t="str">
            <v>INEL</v>
          </cell>
          <cell r="I2964" t="str">
            <v>INTERRUPTOR/TOMADA</v>
          </cell>
          <cell r="J2964" t="str">
            <v>0170</v>
          </cell>
          <cell r="K2964" t="str">
            <v/>
          </cell>
          <cell r="L2964" t="str">
            <v/>
          </cell>
          <cell r="M2964" t="str">
            <v>91991</v>
          </cell>
          <cell r="N2964" t="str">
            <v>TOMADA ALTA DE EMBUTIR (1 MÓDULO), 2P+T 20 A, SEM SUPORTE E SEM PLACA - FORNECIMENTO E INSTALAÇÃO. AF_12/2015</v>
          </cell>
          <cell r="O2964" t="str">
            <v>UN</v>
          </cell>
          <cell r="P2964" t="str">
            <v>COEFICIENTE DE REPRESENTATIVIDADE</v>
          </cell>
          <cell r="Q2964" t="str">
            <v>38,72</v>
          </cell>
          <cell r="R2964" t="str">
            <v>CAIXA REFERENCIAL</v>
          </cell>
        </row>
        <row r="2965">
          <cell r="A2965">
            <v>91992</v>
          </cell>
          <cell r="B2965">
            <v>91992</v>
          </cell>
          <cell r="F2965" t="str">
            <v>INEL0170</v>
          </cell>
          <cell r="G2965" t="str">
            <v>INSTALACAO ELETRICA/ELETRIFICACAO E ILUMINACAO EXTERNA</v>
          </cell>
          <cell r="H2965" t="str">
            <v>INEL</v>
          </cell>
          <cell r="I2965" t="str">
            <v>INTERRUPTOR/TOMADA</v>
          </cell>
          <cell r="J2965" t="str">
            <v>0170</v>
          </cell>
          <cell r="K2965" t="str">
            <v/>
          </cell>
          <cell r="L2965" t="str">
            <v/>
          </cell>
          <cell r="M2965" t="str">
            <v>91992</v>
          </cell>
          <cell r="N2965" t="str">
            <v>TOMADA ALTA DE EMBUTIR (1 MÓDULO), 2P+T 10 A, INCLUINDO SUPORTE E PLACA - FORNECIMENTO E INSTALAÇÃO. AF_12/2015</v>
          </cell>
          <cell r="O2965" t="str">
            <v>UN</v>
          </cell>
          <cell r="P2965" t="str">
            <v>COEFICIENTE DE REPRESENTATIVIDADE</v>
          </cell>
          <cell r="Q2965" t="str">
            <v>45,30</v>
          </cell>
          <cell r="R2965" t="str">
            <v>CAIXA REFERENCIAL</v>
          </cell>
        </row>
        <row r="2966">
          <cell r="A2966">
            <v>91993</v>
          </cell>
          <cell r="B2966">
            <v>91993</v>
          </cell>
          <cell r="F2966" t="str">
            <v>INEL0170</v>
          </cell>
          <cell r="G2966" t="str">
            <v>INSTALACAO ELETRICA/ELETRIFICACAO E ILUMINACAO EXTERNA</v>
          </cell>
          <cell r="H2966" t="str">
            <v>INEL</v>
          </cell>
          <cell r="I2966" t="str">
            <v>INTERRUPTOR/TOMADA</v>
          </cell>
          <cell r="J2966" t="str">
            <v>0170</v>
          </cell>
          <cell r="K2966" t="str">
            <v/>
          </cell>
          <cell r="L2966" t="str">
            <v/>
          </cell>
          <cell r="M2966" t="str">
            <v>91993</v>
          </cell>
          <cell r="N2966" t="str">
            <v>TOMADA ALTA DE EMBUTIR (1 MÓDULO), 2P+T 20 A, INCLUINDO SUPORTE E PLACA - FORNECIMENTO E INSTALAÇÃO. AF_12/2015</v>
          </cell>
          <cell r="O2966" t="str">
            <v>UN</v>
          </cell>
          <cell r="P2966" t="str">
            <v>COEFICIENTE DE REPRESENTATIVIDADE</v>
          </cell>
          <cell r="Q2966" t="str">
            <v>48,25</v>
          </cell>
          <cell r="R2966" t="str">
            <v>CAIXA REFERENCIAL</v>
          </cell>
        </row>
        <row r="2967">
          <cell r="A2967">
            <v>91994</v>
          </cell>
          <cell r="B2967">
            <v>91994</v>
          </cell>
          <cell r="F2967" t="str">
            <v>INEL0170</v>
          </cell>
          <cell r="G2967" t="str">
            <v>INSTALACAO ELETRICA/ELETRIFICACAO E ILUMINACAO EXTERNA</v>
          </cell>
          <cell r="H2967" t="str">
            <v>INEL</v>
          </cell>
          <cell r="I2967" t="str">
            <v>INTERRUPTOR/TOMADA</v>
          </cell>
          <cell r="J2967" t="str">
            <v>0170</v>
          </cell>
          <cell r="K2967" t="str">
            <v/>
          </cell>
          <cell r="L2967" t="str">
            <v/>
          </cell>
          <cell r="M2967" t="str">
            <v>91994</v>
          </cell>
          <cell r="N2967" t="str">
            <v>TOMADA MÉDIA DE EMBUTIR (1 MÓDULO), 2P+T 10 A, SEM SUPORTE E SEM PLACA - FORNECIMENTO E INSTALAÇÃO. AF_12/2015</v>
          </cell>
          <cell r="O2967" t="str">
            <v>UN</v>
          </cell>
          <cell r="P2967" t="str">
            <v>COEFICIENTE DE REPRESENTATIVIDADE</v>
          </cell>
          <cell r="Q2967" t="str">
            <v>26,21</v>
          </cell>
          <cell r="R2967" t="str">
            <v>CAIXA REFERENCIAL</v>
          </cell>
        </row>
        <row r="2968">
          <cell r="A2968">
            <v>91995</v>
          </cell>
          <cell r="B2968">
            <v>91995</v>
          </cell>
          <cell r="F2968" t="str">
            <v>INEL0170</v>
          </cell>
          <cell r="G2968" t="str">
            <v>INSTALACAO ELETRICA/ELETRIFICACAO E ILUMINACAO EXTERNA</v>
          </cell>
          <cell r="H2968" t="str">
            <v>INEL</v>
          </cell>
          <cell r="I2968" t="str">
            <v>INTERRUPTOR/TOMADA</v>
          </cell>
          <cell r="J2968" t="str">
            <v>0170</v>
          </cell>
          <cell r="K2968" t="str">
            <v/>
          </cell>
          <cell r="L2968" t="str">
            <v/>
          </cell>
          <cell r="M2968" t="str">
            <v>91995</v>
          </cell>
          <cell r="N2968" t="str">
            <v>TOMADA MÉDIA DE EMBUTIR (1 MÓDULO), 2P+T 20 A, SEM SUPORTE E SEM PLACA - FORNECIMENTO E INSTALAÇÃO. AF_12/2015</v>
          </cell>
          <cell r="O2968" t="str">
            <v>UN</v>
          </cell>
          <cell r="P2968" t="str">
            <v>COEFICIENTE DE REPRESENTATIVIDADE</v>
          </cell>
          <cell r="Q2968" t="str">
            <v>29,16</v>
          </cell>
          <cell r="R2968" t="str">
            <v>CAIXA REFERENCIAL</v>
          </cell>
        </row>
        <row r="2969">
          <cell r="A2969">
            <v>91996</v>
          </cell>
          <cell r="B2969">
            <v>91996</v>
          </cell>
          <cell r="F2969" t="str">
            <v>INEL0170</v>
          </cell>
          <cell r="G2969" t="str">
            <v>INSTALACAO ELETRICA/ELETRIFICACAO E ILUMINACAO EXTERNA</v>
          </cell>
          <cell r="H2969" t="str">
            <v>INEL</v>
          </cell>
          <cell r="I2969" t="str">
            <v>INTERRUPTOR/TOMADA</v>
          </cell>
          <cell r="J2969" t="str">
            <v>0170</v>
          </cell>
          <cell r="K2969" t="str">
            <v/>
          </cell>
          <cell r="L2969" t="str">
            <v/>
          </cell>
          <cell r="M2969" t="str">
            <v>91996</v>
          </cell>
          <cell r="N2969" t="str">
            <v>TOMADA MÉDIA DE EMBUTIR (1 MÓDULO), 2P+T 10 A, INCLUINDO SUPORTE E PLACA - FORNECIMENTO E INSTALAÇÃO. AF_12/2015</v>
          </cell>
          <cell r="O2969" t="str">
            <v>UN</v>
          </cell>
          <cell r="P2969" t="str">
            <v>COEFICIENTE DE REPRESENTATIVIDADE</v>
          </cell>
          <cell r="Q2969" t="str">
            <v>35,74</v>
          </cell>
          <cell r="R2969" t="str">
            <v>CAIXA REFERENCIAL</v>
          </cell>
        </row>
        <row r="2970">
          <cell r="A2970">
            <v>91997</v>
          </cell>
          <cell r="B2970">
            <v>91997</v>
          </cell>
          <cell r="F2970" t="str">
            <v>INEL0170</v>
          </cell>
          <cell r="G2970" t="str">
            <v>INSTALACAO ELETRICA/ELETRIFICACAO E ILUMINACAO EXTERNA</v>
          </cell>
          <cell r="H2970" t="str">
            <v>INEL</v>
          </cell>
          <cell r="I2970" t="str">
            <v>INTERRUPTOR/TOMADA</v>
          </cell>
          <cell r="J2970" t="str">
            <v>0170</v>
          </cell>
          <cell r="K2970" t="str">
            <v/>
          </cell>
          <cell r="L2970" t="str">
            <v/>
          </cell>
          <cell r="M2970" t="str">
            <v>91997</v>
          </cell>
          <cell r="N2970" t="str">
            <v>TOMADA MÉDIA DE EMBUTIR (1 MÓDULO), 2P+T 20 A, INCLUINDO SUPORTE E PLACA - FORNECIMENTO E INSTALAÇÃO. AF_12/2015</v>
          </cell>
          <cell r="O2970" t="str">
            <v>UN</v>
          </cell>
          <cell r="P2970" t="str">
            <v>COEFICIENTE DE REPRESENTATIVIDADE</v>
          </cell>
          <cell r="Q2970" t="str">
            <v>38,69</v>
          </cell>
          <cell r="R2970" t="str">
            <v>CAIXA REFERENCIAL</v>
          </cell>
        </row>
        <row r="2971">
          <cell r="A2971">
            <v>91998</v>
          </cell>
          <cell r="B2971">
            <v>91998</v>
          </cell>
          <cell r="F2971" t="str">
            <v>INEL0170</v>
          </cell>
          <cell r="G2971" t="str">
            <v>INSTALACAO ELETRICA/ELETRIFICACAO E ILUMINACAO EXTERNA</v>
          </cell>
          <cell r="H2971" t="str">
            <v>INEL</v>
          </cell>
          <cell r="I2971" t="str">
            <v>INTERRUPTOR/TOMADA</v>
          </cell>
          <cell r="J2971" t="str">
            <v>0170</v>
          </cell>
          <cell r="K2971" t="str">
            <v/>
          </cell>
          <cell r="L2971" t="str">
            <v/>
          </cell>
          <cell r="M2971" t="str">
            <v>91998</v>
          </cell>
          <cell r="N2971" t="str">
            <v>TOMADA BAIXA DE EMBUTIR (1 MÓDULO), 2P+T 10 A, SEM SUPORTE E SEM PLACA - FORNECIMENTO E INSTALAÇÃO. AF_12/2015</v>
          </cell>
          <cell r="O2971" t="str">
            <v>UN</v>
          </cell>
          <cell r="P2971" t="str">
            <v>COEFICIENTE DE REPRESENTATIVIDADE</v>
          </cell>
          <cell r="Q2971" t="str">
            <v>22,50</v>
          </cell>
          <cell r="R2971" t="str">
            <v>CAIXA REFERENCIAL</v>
          </cell>
        </row>
        <row r="2972">
          <cell r="A2972">
            <v>91999</v>
          </cell>
          <cell r="B2972">
            <v>91999</v>
          </cell>
          <cell r="F2972" t="str">
            <v>INEL0170</v>
          </cell>
          <cell r="G2972" t="str">
            <v>INSTALACAO ELETRICA/ELETRIFICACAO E ILUMINACAO EXTERNA</v>
          </cell>
          <cell r="H2972" t="str">
            <v>INEL</v>
          </cell>
          <cell r="I2972" t="str">
            <v>INTERRUPTOR/TOMADA</v>
          </cell>
          <cell r="J2972" t="str">
            <v>0170</v>
          </cell>
          <cell r="K2972" t="str">
            <v/>
          </cell>
          <cell r="L2972" t="str">
            <v/>
          </cell>
          <cell r="M2972" t="str">
            <v>91999</v>
          </cell>
          <cell r="N2972" t="str">
            <v>TOMADA BAIXA DE EMBUTIR (1 MÓDULO), 2P+T 20 A, SEM SUPORTE E SEM PLACA - FORNECIMENTO E INSTALAÇÃO. AF_12/2015</v>
          </cell>
          <cell r="O2972" t="str">
            <v>UN</v>
          </cell>
          <cell r="P2972" t="str">
            <v>COEFICIENTE DE REPRESENTATIVIDADE</v>
          </cell>
          <cell r="Q2972" t="str">
            <v>25,45</v>
          </cell>
          <cell r="R2972" t="str">
            <v>CAIXA REFERENCIAL</v>
          </cell>
        </row>
        <row r="2973">
          <cell r="A2973">
            <v>92000</v>
          </cell>
          <cell r="B2973">
            <v>92000</v>
          </cell>
          <cell r="F2973" t="str">
            <v>INEL0170</v>
          </cell>
          <cell r="G2973" t="str">
            <v>INSTALACAO ELETRICA/ELETRIFICACAO E ILUMINACAO EXTERNA</v>
          </cell>
          <cell r="H2973" t="str">
            <v>INEL</v>
          </cell>
          <cell r="I2973" t="str">
            <v>INTERRUPTOR/TOMADA</v>
          </cell>
          <cell r="J2973" t="str">
            <v>0170</v>
          </cell>
          <cell r="K2973" t="str">
            <v/>
          </cell>
          <cell r="L2973" t="str">
            <v/>
          </cell>
          <cell r="M2973" t="str">
            <v>92000</v>
          </cell>
          <cell r="N2973" t="str">
            <v>TOMADA BAIXA DE EMBUTIR (1 MÓDULO), 2P+T 10 A, INCLUINDO SUPORTE E PLACA - FORNECIMENTO E INSTALAÇÃO. AF_12/2015</v>
          </cell>
          <cell r="O2973" t="str">
            <v>UN</v>
          </cell>
          <cell r="P2973" t="str">
            <v>COEFICIENTE DE REPRESENTATIVIDADE</v>
          </cell>
          <cell r="Q2973" t="str">
            <v>32,03</v>
          </cell>
          <cell r="R2973" t="str">
            <v>CAIXA REFERENCIAL</v>
          </cell>
        </row>
        <row r="2974">
          <cell r="A2974">
            <v>92001</v>
          </cell>
          <cell r="B2974">
            <v>92001</v>
          </cell>
          <cell r="F2974" t="str">
            <v>INEL0170</v>
          </cell>
          <cell r="G2974" t="str">
            <v>INSTALACAO ELETRICA/ELETRIFICACAO E ILUMINACAO EXTERNA</v>
          </cell>
          <cell r="H2974" t="str">
            <v>INEL</v>
          </cell>
          <cell r="I2974" t="str">
            <v>INTERRUPTOR/TOMADA</v>
          </cell>
          <cell r="J2974" t="str">
            <v>0170</v>
          </cell>
          <cell r="K2974" t="str">
            <v/>
          </cell>
          <cell r="L2974" t="str">
            <v/>
          </cell>
          <cell r="M2974" t="str">
            <v>92001</v>
          </cell>
          <cell r="N2974" t="str">
            <v>TOMADA BAIXA DE EMBUTIR (1 MÓDULO), 2P+T 20 A, INCLUINDO SUPORTE E PLACA - FORNECIMENTO E INSTALAÇÃO. AF_12/2015</v>
          </cell>
          <cell r="O2974" t="str">
            <v>UN</v>
          </cell>
          <cell r="P2974" t="str">
            <v>COEFICIENTE DE REPRESENTATIVIDADE</v>
          </cell>
          <cell r="Q2974" t="str">
            <v>34,98</v>
          </cell>
          <cell r="R2974" t="str">
            <v>CAIXA REFERENCIAL</v>
          </cell>
        </row>
        <row r="2975">
          <cell r="A2975">
            <v>92002</v>
          </cell>
          <cell r="B2975">
            <v>92002</v>
          </cell>
          <cell r="F2975" t="str">
            <v>INEL0170</v>
          </cell>
          <cell r="G2975" t="str">
            <v>INSTALACAO ELETRICA/ELETRIFICACAO E ILUMINACAO EXTERNA</v>
          </cell>
          <cell r="H2975" t="str">
            <v>INEL</v>
          </cell>
          <cell r="I2975" t="str">
            <v>INTERRUPTOR/TOMADA</v>
          </cell>
          <cell r="J2975" t="str">
            <v>0170</v>
          </cell>
          <cell r="K2975" t="str">
            <v/>
          </cell>
          <cell r="L2975" t="str">
            <v/>
          </cell>
          <cell r="M2975" t="str">
            <v>92002</v>
          </cell>
          <cell r="N2975" t="str">
            <v>TOMADA MÉDIA DE EMBUTIR (2 MÓDULOS), 2P+T 10 A, SEM SUPORTE E SEM PLACA - FORNECIMENTO E INSTALAÇÃO. AF_12/2015</v>
          </cell>
          <cell r="O2975" t="str">
            <v>UN</v>
          </cell>
          <cell r="P2975" t="str">
            <v>COEFICIENTE DE REPRESENTATIVIDADE</v>
          </cell>
          <cell r="Q2975" t="str">
            <v>49,33</v>
          </cell>
          <cell r="R2975" t="str">
            <v>CAIXA REFERENCIAL</v>
          </cell>
        </row>
        <row r="2976">
          <cell r="A2976">
            <v>92003</v>
          </cell>
          <cell r="B2976">
            <v>92003</v>
          </cell>
          <cell r="F2976" t="str">
            <v>INEL0170</v>
          </cell>
          <cell r="G2976" t="str">
            <v>INSTALACAO ELETRICA/ELETRIFICACAO E ILUMINACAO EXTERNA</v>
          </cell>
          <cell r="H2976" t="str">
            <v>INEL</v>
          </cell>
          <cell r="I2976" t="str">
            <v>INTERRUPTOR/TOMADA</v>
          </cell>
          <cell r="J2976" t="str">
            <v>0170</v>
          </cell>
          <cell r="K2976" t="str">
            <v/>
          </cell>
          <cell r="L2976" t="str">
            <v/>
          </cell>
          <cell r="M2976" t="str">
            <v>92003</v>
          </cell>
          <cell r="N2976" t="str">
            <v>TOMADA MÉDIA DE EMBUTIR (2 MÓDULOS), 2P+T 20 A, SEM SUPORTE E SEM PLACA - FORNECIMENTO E INSTALAÇÃO. AF_12/2015</v>
          </cell>
          <cell r="O2976" t="str">
            <v>UN</v>
          </cell>
          <cell r="P2976" t="str">
            <v>COEFICIENTE DE REPRESENTATIVIDADE</v>
          </cell>
          <cell r="Q2976" t="str">
            <v>55,23</v>
          </cell>
          <cell r="R2976" t="str">
            <v>CAIXA REFERENCIAL</v>
          </cell>
        </row>
        <row r="2977">
          <cell r="A2977">
            <v>92004</v>
          </cell>
          <cell r="B2977">
            <v>92004</v>
          </cell>
          <cell r="F2977" t="str">
            <v>INEL0170</v>
          </cell>
          <cell r="G2977" t="str">
            <v>INSTALACAO ELETRICA/ELETRIFICACAO E ILUMINACAO EXTERNA</v>
          </cell>
          <cell r="H2977" t="str">
            <v>INEL</v>
          </cell>
          <cell r="I2977" t="str">
            <v>INTERRUPTOR/TOMADA</v>
          </cell>
          <cell r="J2977" t="str">
            <v>0170</v>
          </cell>
          <cell r="K2977" t="str">
            <v/>
          </cell>
          <cell r="L2977" t="str">
            <v/>
          </cell>
          <cell r="M2977" t="str">
            <v>92004</v>
          </cell>
          <cell r="N2977" t="str">
            <v>TOMADA MÉDIA DE EMBUTIR (2 MÓDULOS), 2P+T 10 A, INCLUINDO SUPORTE E PLACA - FORNECIMENTO E INSTALAÇÃO. AF_12/2015</v>
          </cell>
          <cell r="O2977" t="str">
            <v>UN</v>
          </cell>
          <cell r="P2977" t="str">
            <v>COEFICIENTE DE REPRESENTATIVIDADE</v>
          </cell>
          <cell r="Q2977" t="str">
            <v>58,86</v>
          </cell>
          <cell r="R2977" t="str">
            <v>CAIXA REFERENCIAL</v>
          </cell>
        </row>
        <row r="2978">
          <cell r="A2978">
            <v>92005</v>
          </cell>
          <cell r="B2978">
            <v>92005</v>
          </cell>
          <cell r="F2978" t="str">
            <v>INEL0170</v>
          </cell>
          <cell r="G2978" t="str">
            <v>INSTALACAO ELETRICA/ELETRIFICACAO E ILUMINACAO EXTERNA</v>
          </cell>
          <cell r="H2978" t="str">
            <v>INEL</v>
          </cell>
          <cell r="I2978" t="str">
            <v>INTERRUPTOR/TOMADA</v>
          </cell>
          <cell r="J2978" t="str">
            <v>0170</v>
          </cell>
          <cell r="K2978" t="str">
            <v/>
          </cell>
          <cell r="L2978" t="str">
            <v/>
          </cell>
          <cell r="M2978" t="str">
            <v>92005</v>
          </cell>
          <cell r="N2978" t="str">
            <v>TOMADA MÉDIA DE EMBUTIR (2 MÓDULOS), 2P+T 20 A, INCLUINDO SUPORTE E PLACA - FORNECIMENTO E INSTALAÇÃO. AF_12/2015</v>
          </cell>
          <cell r="O2978" t="str">
            <v>UN</v>
          </cell>
          <cell r="P2978" t="str">
            <v>COEFICIENTE DE REPRESENTATIVIDADE</v>
          </cell>
          <cell r="Q2978" t="str">
            <v>64,76</v>
          </cell>
          <cell r="R2978" t="str">
            <v>CAIXA REFERENCIAL</v>
          </cell>
        </row>
        <row r="2979">
          <cell r="A2979">
            <v>92006</v>
          </cell>
          <cell r="B2979">
            <v>92006</v>
          </cell>
          <cell r="F2979" t="str">
            <v>INEL0170</v>
          </cell>
          <cell r="G2979" t="str">
            <v>INSTALACAO ELETRICA/ELETRIFICACAO E ILUMINACAO EXTERNA</v>
          </cell>
          <cell r="H2979" t="str">
            <v>INEL</v>
          </cell>
          <cell r="I2979" t="str">
            <v>INTERRUPTOR/TOMADA</v>
          </cell>
          <cell r="J2979" t="str">
            <v>0170</v>
          </cell>
          <cell r="K2979" t="str">
            <v/>
          </cell>
          <cell r="L2979" t="str">
            <v/>
          </cell>
          <cell r="M2979" t="str">
            <v>92006</v>
          </cell>
          <cell r="N2979" t="str">
            <v>TOMADA BAIXA DE EMBUTIR (2 MÓDULOS), 2P+T 10 A, SEM SUPORTE E SEM PLACA - FORNECIMENTO E INSTALAÇÃO. AF_12/2015</v>
          </cell>
          <cell r="O2979" t="str">
            <v>UN</v>
          </cell>
          <cell r="P2979" t="str">
            <v>COEFICIENTE DE REPRESENTATIVIDADE</v>
          </cell>
          <cell r="Q2979" t="str">
            <v>41,92</v>
          </cell>
          <cell r="R2979" t="str">
            <v>CAIXA REFERENCIAL</v>
          </cell>
        </row>
        <row r="2980">
          <cell r="A2980">
            <v>92007</v>
          </cell>
          <cell r="B2980">
            <v>92007</v>
          </cell>
          <cell r="F2980" t="str">
            <v>INEL0170</v>
          </cell>
          <cell r="G2980" t="str">
            <v>INSTALACAO ELETRICA/ELETRIFICACAO E ILUMINACAO EXTERNA</v>
          </cell>
          <cell r="H2980" t="str">
            <v>INEL</v>
          </cell>
          <cell r="I2980" t="str">
            <v>INTERRUPTOR/TOMADA</v>
          </cell>
          <cell r="J2980" t="str">
            <v>0170</v>
          </cell>
          <cell r="K2980" t="str">
            <v/>
          </cell>
          <cell r="L2980" t="str">
            <v/>
          </cell>
          <cell r="M2980" t="str">
            <v>92007</v>
          </cell>
          <cell r="N2980" t="str">
            <v>TOMADA BAIXA DE EMBUTIR (2 MÓDULOS), 2P+T 20 A, SEM SUPORTE E SEM PLACA - FORNECIMENTO E INSTALAÇÃO. AF_12/2015</v>
          </cell>
          <cell r="O2980" t="str">
            <v>UN</v>
          </cell>
          <cell r="P2980" t="str">
            <v>COEFICIENTE DE REPRESENTATIVIDADE</v>
          </cell>
          <cell r="Q2980" t="str">
            <v>47,82</v>
          </cell>
          <cell r="R2980" t="str">
            <v>CAIXA REFERENCIAL</v>
          </cell>
        </row>
        <row r="2981">
          <cell r="A2981">
            <v>92008</v>
          </cell>
          <cell r="B2981">
            <v>92008</v>
          </cell>
          <cell r="F2981" t="str">
            <v>INEL0170</v>
          </cell>
          <cell r="G2981" t="str">
            <v>INSTALACAO ELETRICA/ELETRIFICACAO E ILUMINACAO EXTERNA</v>
          </cell>
          <cell r="H2981" t="str">
            <v>INEL</v>
          </cell>
          <cell r="I2981" t="str">
            <v>INTERRUPTOR/TOMADA</v>
          </cell>
          <cell r="J2981" t="str">
            <v>0170</v>
          </cell>
          <cell r="K2981" t="str">
            <v/>
          </cell>
          <cell r="L2981" t="str">
            <v/>
          </cell>
          <cell r="M2981" t="str">
            <v>92008</v>
          </cell>
          <cell r="N2981" t="str">
            <v>TOMADA BAIXA DE EMBUTIR (2 MÓDULOS), 2P+T 10 A, INCLUINDO SUPORTE E PLACA - FORNECIMENTO E INSTALAÇÃO. AF_12/2015</v>
          </cell>
          <cell r="O2981" t="str">
            <v>UN</v>
          </cell>
          <cell r="P2981" t="str">
            <v>COEFICIENTE DE REPRESENTATIVIDADE</v>
          </cell>
          <cell r="Q2981" t="str">
            <v>51,45</v>
          </cell>
          <cell r="R2981" t="str">
            <v>CAIXA REFERENCIAL</v>
          </cell>
        </row>
        <row r="2982">
          <cell r="A2982">
            <v>92009</v>
          </cell>
          <cell r="B2982">
            <v>92009</v>
          </cell>
          <cell r="F2982" t="str">
            <v>INEL0170</v>
          </cell>
          <cell r="G2982" t="str">
            <v>INSTALACAO ELETRICA/ELETRIFICACAO E ILUMINACAO EXTERNA</v>
          </cell>
          <cell r="H2982" t="str">
            <v>INEL</v>
          </cell>
          <cell r="I2982" t="str">
            <v>INTERRUPTOR/TOMADA</v>
          </cell>
          <cell r="J2982" t="str">
            <v>0170</v>
          </cell>
          <cell r="K2982" t="str">
            <v/>
          </cell>
          <cell r="L2982" t="str">
            <v/>
          </cell>
          <cell r="M2982" t="str">
            <v>92009</v>
          </cell>
          <cell r="N2982" t="str">
            <v>TOMADA BAIXA DE EMBUTIR (2 MÓDULOS), 2P+T 20 A, INCLUINDO SUPORTE E PLACA - FORNECIMENTO E INSTALAÇÃO. AF_12/2015</v>
          </cell>
          <cell r="O2982" t="str">
            <v>UN</v>
          </cell>
          <cell r="P2982" t="str">
            <v>COEFICIENTE DE REPRESENTATIVIDADE</v>
          </cell>
          <cell r="Q2982" t="str">
            <v>57,35</v>
          </cell>
          <cell r="R2982" t="str">
            <v>CAIXA REFERENCIAL</v>
          </cell>
        </row>
        <row r="2983">
          <cell r="A2983">
            <v>92010</v>
          </cell>
          <cell r="B2983">
            <v>92010</v>
          </cell>
          <cell r="F2983" t="str">
            <v>INEL0170</v>
          </cell>
          <cell r="G2983" t="str">
            <v>INSTALACAO ELETRICA/ELETRIFICACAO E ILUMINACAO EXTERNA</v>
          </cell>
          <cell r="H2983" t="str">
            <v>INEL</v>
          </cell>
          <cell r="I2983" t="str">
            <v>INTERRUPTOR/TOMADA</v>
          </cell>
          <cell r="J2983" t="str">
            <v>0170</v>
          </cell>
          <cell r="K2983" t="str">
            <v/>
          </cell>
          <cell r="L2983" t="str">
            <v/>
          </cell>
          <cell r="M2983" t="str">
            <v>92010</v>
          </cell>
          <cell r="N2983" t="str">
            <v>TOMADA MÉDIA DE EMBUTIR (3 MÓDULOS), 2P+T 10 A, SEM SUPORTE E SEM PLACA - FORNECIMENTO E INSTALAÇÃO. AF_12/2015</v>
          </cell>
          <cell r="O2983" t="str">
            <v>UN</v>
          </cell>
          <cell r="P2983" t="str">
            <v>COEFICIENTE DE REPRESENTATIVIDADE</v>
          </cell>
          <cell r="Q2983" t="str">
            <v>72,46</v>
          </cell>
          <cell r="R2983" t="str">
            <v>CAIXA REFERENCIAL</v>
          </cell>
        </row>
        <row r="2984">
          <cell r="A2984">
            <v>92011</v>
          </cell>
          <cell r="B2984">
            <v>92011</v>
          </cell>
          <cell r="F2984" t="str">
            <v>INEL0170</v>
          </cell>
          <cell r="G2984" t="str">
            <v>INSTALACAO ELETRICA/ELETRIFICACAO E ILUMINACAO EXTERNA</v>
          </cell>
          <cell r="H2984" t="str">
            <v>INEL</v>
          </cell>
          <cell r="I2984" t="str">
            <v>INTERRUPTOR/TOMADA</v>
          </cell>
          <cell r="J2984" t="str">
            <v>0170</v>
          </cell>
          <cell r="K2984" t="str">
            <v/>
          </cell>
          <cell r="L2984" t="str">
            <v/>
          </cell>
          <cell r="M2984" t="str">
            <v>92011</v>
          </cell>
          <cell r="N2984" t="str">
            <v>TOMADA MÉDIA DE EMBUTIR (3 MÓDULOS), 2P+T 20 A, SEM SUPORTE E SEM PLACA - FORNECIMENTO E INSTALAÇÃO. AF_12/2015</v>
          </cell>
          <cell r="O2984" t="str">
            <v>UN</v>
          </cell>
          <cell r="P2984" t="str">
            <v>COEFICIENTE DE REPRESENTATIVIDADE</v>
          </cell>
          <cell r="Q2984" t="str">
            <v>81,31</v>
          </cell>
          <cell r="R2984" t="str">
            <v>CAIXA REFERENCIAL</v>
          </cell>
        </row>
        <row r="2985">
          <cell r="A2985">
            <v>92012</v>
          </cell>
          <cell r="B2985">
            <v>92012</v>
          </cell>
          <cell r="F2985" t="str">
            <v>INEL0170</v>
          </cell>
          <cell r="G2985" t="str">
            <v>INSTALACAO ELETRICA/ELETRIFICACAO E ILUMINACAO EXTERNA</v>
          </cell>
          <cell r="H2985" t="str">
            <v>INEL</v>
          </cell>
          <cell r="I2985" t="str">
            <v>INTERRUPTOR/TOMADA</v>
          </cell>
          <cell r="J2985" t="str">
            <v>0170</v>
          </cell>
          <cell r="K2985" t="str">
            <v/>
          </cell>
          <cell r="L2985" t="str">
            <v/>
          </cell>
          <cell r="M2985" t="str">
            <v>92012</v>
          </cell>
          <cell r="N2985" t="str">
            <v>TOMADA MÉDIA DE EMBUTIR (3 MÓDULOS), 2P+T 10 A, INCLUINDO SUPORTE E PLACA - FORNECIMENTO E INSTALAÇÃO. AF_12/2015</v>
          </cell>
          <cell r="O2985" t="str">
            <v>UN</v>
          </cell>
          <cell r="P2985" t="str">
            <v>COEFICIENTE DE REPRESENTATIVIDADE</v>
          </cell>
          <cell r="Q2985" t="str">
            <v>81,99</v>
          </cell>
          <cell r="R2985" t="str">
            <v>CAIXA REFERENCIAL</v>
          </cell>
        </row>
        <row r="2986">
          <cell r="A2986">
            <v>92013</v>
          </cell>
          <cell r="B2986">
            <v>92013</v>
          </cell>
          <cell r="F2986" t="str">
            <v>INEL0170</v>
          </cell>
          <cell r="G2986" t="str">
            <v>INSTALACAO ELETRICA/ELETRIFICACAO E ILUMINACAO EXTERNA</v>
          </cell>
          <cell r="H2986" t="str">
            <v>INEL</v>
          </cell>
          <cell r="I2986" t="str">
            <v>INTERRUPTOR/TOMADA</v>
          </cell>
          <cell r="J2986" t="str">
            <v>0170</v>
          </cell>
          <cell r="K2986" t="str">
            <v/>
          </cell>
          <cell r="L2986" t="str">
            <v/>
          </cell>
          <cell r="M2986" t="str">
            <v>92013</v>
          </cell>
          <cell r="N2986" t="str">
            <v>TOMADA MÉDIA DE EMBUTIR (3 MÓDULOS), 2P+T 20 A, INCLUINDO SUPORTE E PLACA - FORNECIMENTO E INSTALAÇÃO. AF_12/2015</v>
          </cell>
          <cell r="O2986" t="str">
            <v>UN</v>
          </cell>
          <cell r="P2986" t="str">
            <v>COEFICIENTE DE REPRESENTATIVIDADE</v>
          </cell>
          <cell r="Q2986" t="str">
            <v>90,84</v>
          </cell>
          <cell r="R2986" t="str">
            <v>CAIXA REFERENCIAL</v>
          </cell>
        </row>
        <row r="2987">
          <cell r="A2987">
            <v>92014</v>
          </cell>
          <cell r="B2987">
            <v>92014</v>
          </cell>
          <cell r="F2987" t="str">
            <v>INEL0170</v>
          </cell>
          <cell r="G2987" t="str">
            <v>INSTALACAO ELETRICA/ELETRIFICACAO E ILUMINACAO EXTERNA</v>
          </cell>
          <cell r="H2987" t="str">
            <v>INEL</v>
          </cell>
          <cell r="I2987" t="str">
            <v>INTERRUPTOR/TOMADA</v>
          </cell>
          <cell r="J2987" t="str">
            <v>0170</v>
          </cell>
          <cell r="K2987" t="str">
            <v/>
          </cell>
          <cell r="L2987" t="str">
            <v/>
          </cell>
          <cell r="M2987" t="str">
            <v>92014</v>
          </cell>
          <cell r="N2987" t="str">
            <v>TOMADA BAIXA DE EMBUTIR (3 MÓDULOS), 2P+T 10 A, SEM SUPORTE E SEM PLACA - FORNECIMENTO E INSTALAÇÃO. AF_12/2015</v>
          </cell>
          <cell r="O2987" t="str">
            <v>UN</v>
          </cell>
          <cell r="P2987" t="str">
            <v>COEFICIENTE DE REPRESENTATIVIDADE</v>
          </cell>
          <cell r="Q2987" t="str">
            <v>61,33</v>
          </cell>
          <cell r="R2987" t="str">
            <v>CAIXA REFERENCIAL</v>
          </cell>
        </row>
        <row r="2988">
          <cell r="A2988">
            <v>92015</v>
          </cell>
          <cell r="B2988">
            <v>92015</v>
          </cell>
          <cell r="F2988" t="str">
            <v>INEL0170</v>
          </cell>
          <cell r="G2988" t="str">
            <v>INSTALACAO ELETRICA/ELETRIFICACAO E ILUMINACAO EXTERNA</v>
          </cell>
          <cell r="H2988" t="str">
            <v>INEL</v>
          </cell>
          <cell r="I2988" t="str">
            <v>INTERRUPTOR/TOMADA</v>
          </cell>
          <cell r="J2988" t="str">
            <v>0170</v>
          </cell>
          <cell r="K2988" t="str">
            <v/>
          </cell>
          <cell r="L2988" t="str">
            <v/>
          </cell>
          <cell r="M2988" t="str">
            <v>92015</v>
          </cell>
          <cell r="N2988" t="str">
            <v>TOMADA BAIXA DE EMBUTIR (3 MÓDULOS), 2P+T 20 A, SEM SUPORTE E SEM PLACA - FORNECIMENTO E INSTALAÇÃO. AF_12/2015</v>
          </cell>
          <cell r="O2988" t="str">
            <v>UN</v>
          </cell>
          <cell r="P2988" t="str">
            <v>COEFICIENTE DE REPRESENTATIVIDADE</v>
          </cell>
          <cell r="Q2988" t="str">
            <v>70,18</v>
          </cell>
          <cell r="R2988" t="str">
            <v>CAIXA REFERENCIAL</v>
          </cell>
        </row>
        <row r="2989">
          <cell r="A2989">
            <v>92016</v>
          </cell>
          <cell r="B2989">
            <v>92016</v>
          </cell>
          <cell r="F2989" t="str">
            <v>INEL0170</v>
          </cell>
          <cell r="G2989" t="str">
            <v>INSTALACAO ELETRICA/ELETRIFICACAO E ILUMINACAO EXTERNA</v>
          </cell>
          <cell r="H2989" t="str">
            <v>INEL</v>
          </cell>
          <cell r="I2989" t="str">
            <v>INTERRUPTOR/TOMADA</v>
          </cell>
          <cell r="J2989" t="str">
            <v>0170</v>
          </cell>
          <cell r="K2989" t="str">
            <v/>
          </cell>
          <cell r="L2989" t="str">
            <v/>
          </cell>
          <cell r="M2989" t="str">
            <v>92016</v>
          </cell>
          <cell r="N2989" t="str">
            <v>TOMADA BAIXA DE EMBUTIR (3 MÓDULOS), 2P+T 10 A, INCLUINDO SUPORTE E PLACA - FORNECIMENTO E INSTALAÇÃO. AF_12/2015</v>
          </cell>
          <cell r="O2989" t="str">
            <v>UN</v>
          </cell>
          <cell r="P2989" t="str">
            <v>COEFICIENTE DE REPRESENTATIVIDADE</v>
          </cell>
          <cell r="Q2989" t="str">
            <v>70,86</v>
          </cell>
          <cell r="R2989" t="str">
            <v>CAIXA REFERENCIAL</v>
          </cell>
        </row>
        <row r="2990">
          <cell r="A2990">
            <v>92017</v>
          </cell>
          <cell r="B2990">
            <v>92017</v>
          </cell>
          <cell r="F2990" t="str">
            <v>INEL0170</v>
          </cell>
          <cell r="G2990" t="str">
            <v>INSTALACAO ELETRICA/ELETRIFICACAO E ILUMINACAO EXTERNA</v>
          </cell>
          <cell r="H2990" t="str">
            <v>INEL</v>
          </cell>
          <cell r="I2990" t="str">
            <v>INTERRUPTOR/TOMADA</v>
          </cell>
          <cell r="J2990" t="str">
            <v>0170</v>
          </cell>
          <cell r="K2990" t="str">
            <v/>
          </cell>
          <cell r="L2990" t="str">
            <v/>
          </cell>
          <cell r="M2990" t="str">
            <v>92017</v>
          </cell>
          <cell r="N2990" t="str">
            <v>TOMADA BAIXA DE EMBUTIR (3 MÓDULOS), 2P+T 20 A, INCLUINDO SUPORTE E PLACA - FORNECIMENTO E INSTALAÇÃO. AF_12/2015</v>
          </cell>
          <cell r="O2990" t="str">
            <v>UN</v>
          </cell>
          <cell r="P2990" t="str">
            <v>COEFICIENTE DE REPRESENTATIVIDADE</v>
          </cell>
          <cell r="Q2990" t="str">
            <v>79,71</v>
          </cell>
          <cell r="R2990" t="str">
            <v>CAIXA REFERENCIAL</v>
          </cell>
        </row>
        <row r="2991">
          <cell r="A2991">
            <v>92018</v>
          </cell>
          <cell r="B2991">
            <v>92018</v>
          </cell>
          <cell r="F2991" t="str">
            <v>INEL0170</v>
          </cell>
          <cell r="G2991" t="str">
            <v>INSTALACAO ELETRICA/ELETRIFICACAO E ILUMINACAO EXTERNA</v>
          </cell>
          <cell r="H2991" t="str">
            <v>INEL</v>
          </cell>
          <cell r="I2991" t="str">
            <v>INTERRUPTOR/TOMADA</v>
          </cell>
          <cell r="J2991" t="str">
            <v>0170</v>
          </cell>
          <cell r="K2991" t="str">
            <v/>
          </cell>
          <cell r="L2991" t="str">
            <v/>
          </cell>
          <cell r="M2991" t="str">
            <v>92018</v>
          </cell>
          <cell r="N2991" t="str">
            <v>TOMADA BAIXA DE EMBUTIR (4 MÓDULOS), 2P+T 10 A, SEM SUPORTE E SEM PLACA - FORNECIMENTO E INSTALAÇÃO. AF_12/2015</v>
          </cell>
          <cell r="O2991" t="str">
            <v>UN</v>
          </cell>
          <cell r="P2991" t="str">
            <v>COEFICIENTE DE REPRESENTATIVIDADE</v>
          </cell>
          <cell r="Q2991" t="str">
            <v>81,25</v>
          </cell>
          <cell r="R2991" t="str">
            <v>CAIXA REFERENCIAL</v>
          </cell>
        </row>
        <row r="2992">
          <cell r="A2992">
            <v>92019</v>
          </cell>
          <cell r="B2992">
            <v>92019</v>
          </cell>
          <cell r="F2992" t="str">
            <v>INEL0170</v>
          </cell>
          <cell r="G2992" t="str">
            <v>INSTALACAO ELETRICA/ELETRIFICACAO E ILUMINACAO EXTERNA</v>
          </cell>
          <cell r="H2992" t="str">
            <v>INEL</v>
          </cell>
          <cell r="I2992" t="str">
            <v>INTERRUPTOR/TOMADA</v>
          </cell>
          <cell r="J2992" t="str">
            <v>0170</v>
          </cell>
          <cell r="K2992" t="str">
            <v/>
          </cell>
          <cell r="L2992" t="str">
            <v/>
          </cell>
          <cell r="M2992" t="str">
            <v>92019</v>
          </cell>
          <cell r="N2992" t="str">
            <v>TOMADA BAIXA DE EMBUTIR (4 MÓDULOS), 2P+T 10 A, INCLUINDO SUPORTE E PLACA - FORNECIMENTO E INSTALAÇÃO. AF_12/2015</v>
          </cell>
          <cell r="O2992" t="str">
            <v>UN</v>
          </cell>
          <cell r="P2992" t="str">
            <v>COEFICIENTE DE REPRESENTATIVIDADE</v>
          </cell>
          <cell r="Q2992" t="str">
            <v>96,76</v>
          </cell>
          <cell r="R2992" t="str">
            <v>CAIXA REFERENCIAL</v>
          </cell>
        </row>
        <row r="2993">
          <cell r="A2993">
            <v>92020</v>
          </cell>
          <cell r="B2993">
            <v>92020</v>
          </cell>
          <cell r="F2993" t="str">
            <v>INEL0170</v>
          </cell>
          <cell r="G2993" t="str">
            <v>INSTALACAO ELETRICA/ELETRIFICACAO E ILUMINACAO EXTERNA</v>
          </cell>
          <cell r="H2993" t="str">
            <v>INEL</v>
          </cell>
          <cell r="I2993" t="str">
            <v>INTERRUPTOR/TOMADA</v>
          </cell>
          <cell r="J2993" t="str">
            <v>0170</v>
          </cell>
          <cell r="K2993" t="str">
            <v/>
          </cell>
          <cell r="L2993" t="str">
            <v/>
          </cell>
          <cell r="M2993" t="str">
            <v>92020</v>
          </cell>
          <cell r="N2993" t="str">
            <v>TOMADA BAIXA DE EMBUTIR (6 MÓDULOS), 2P+T 10 A, SEM SUPORTE E SEM PLACA - FORNECIMENTO E INSTALAÇÃO. AF_12/2015</v>
          </cell>
          <cell r="O2993" t="str">
            <v>UN</v>
          </cell>
          <cell r="P2993" t="str">
            <v>COEFICIENTE DE REPRESENTATIVIDADE</v>
          </cell>
          <cell r="Q2993" t="str">
            <v>120,33</v>
          </cell>
          <cell r="R2993" t="str">
            <v>CAIXA REFERENCIAL</v>
          </cell>
        </row>
        <row r="2994">
          <cell r="A2994">
            <v>92021</v>
          </cell>
          <cell r="B2994">
            <v>92021</v>
          </cell>
          <cell r="F2994" t="str">
            <v>INEL0170</v>
          </cell>
          <cell r="G2994" t="str">
            <v>INSTALACAO ELETRICA/ELETRIFICACAO E ILUMINACAO EXTERNA</v>
          </cell>
          <cell r="H2994" t="str">
            <v>INEL</v>
          </cell>
          <cell r="I2994" t="str">
            <v>INTERRUPTOR/TOMADA</v>
          </cell>
          <cell r="J2994" t="str">
            <v>0170</v>
          </cell>
          <cell r="K2994" t="str">
            <v/>
          </cell>
          <cell r="L2994" t="str">
            <v/>
          </cell>
          <cell r="M2994" t="str">
            <v>92021</v>
          </cell>
          <cell r="N2994" t="str">
            <v>TOMADA BAIXA DE EMBUTIR (6 MÓDULOS), 2P+T 10 A, INCLUINDO SUPORTE E PLACA - FORNECIMENTO E INSTALAÇÃO. AF_12/2015</v>
          </cell>
          <cell r="O2994" t="str">
            <v>UN</v>
          </cell>
          <cell r="P2994" t="str">
            <v>COEFICIENTE DE REPRESENTATIVIDADE</v>
          </cell>
          <cell r="Q2994" t="str">
            <v>135,84</v>
          </cell>
          <cell r="R2994" t="str">
            <v>CAIXA REFERENCIAL</v>
          </cell>
        </row>
        <row r="2995">
          <cell r="A2995">
            <v>92022</v>
          </cell>
          <cell r="B2995">
            <v>92022</v>
          </cell>
          <cell r="F2995" t="str">
            <v>INEL0170</v>
          </cell>
          <cell r="G2995" t="str">
            <v>INSTALACAO ELETRICA/ELETRIFICACAO E ILUMINACAO EXTERNA</v>
          </cell>
          <cell r="H2995" t="str">
            <v>INEL</v>
          </cell>
          <cell r="I2995" t="str">
            <v>INTERRUPTOR/TOMADA</v>
          </cell>
          <cell r="J2995" t="str">
            <v>0170</v>
          </cell>
          <cell r="K2995" t="str">
            <v/>
          </cell>
          <cell r="L2995" t="str">
            <v/>
          </cell>
          <cell r="M2995" t="str">
            <v>92022</v>
          </cell>
          <cell r="N2995" t="str">
            <v>INTERRUPTOR SIMPLES (1 MÓDULO) COM 1 TOMADA DE EMBUTIR 2P+T 10 A,  SEM SUPORTE E SEM PLACA - FORNECIMENTO E INSTALAÇÃO. AF_12/2015</v>
          </cell>
          <cell r="O2995" t="str">
            <v>UN</v>
          </cell>
          <cell r="P2995" t="str">
            <v>COEFICIENTE DE REPRESENTATIVIDADE</v>
          </cell>
          <cell r="Q2995" t="str">
            <v>43,84</v>
          </cell>
          <cell r="R2995" t="str">
            <v>CAIXA REFERENCIAL</v>
          </cell>
        </row>
        <row r="2996">
          <cell r="A2996">
            <v>92023</v>
          </cell>
          <cell r="B2996">
            <v>92023</v>
          </cell>
          <cell r="F2996" t="str">
            <v>INEL0170</v>
          </cell>
          <cell r="G2996" t="str">
            <v>INSTALACAO ELETRICA/ELETRIFICACAO E ILUMINACAO EXTERNA</v>
          </cell>
          <cell r="H2996" t="str">
            <v>INEL</v>
          </cell>
          <cell r="I2996" t="str">
            <v>INTERRUPTOR/TOMADA</v>
          </cell>
          <cell r="J2996" t="str">
            <v>0170</v>
          </cell>
          <cell r="K2996" t="str">
            <v/>
          </cell>
          <cell r="L2996" t="str">
            <v/>
          </cell>
          <cell r="M2996" t="str">
            <v>92023</v>
          </cell>
          <cell r="N2996" t="str">
            <v>INTERRUPTOR SIMPLES (1 MÓDULO) COM 1 TOMADA DE EMBUTIR 2P+T 10 A,  INCLUINDO SUPORTE E PLACA - FORNECIMENTO E INSTALAÇÃO. AF_12/2015</v>
          </cell>
          <cell r="O2996" t="str">
            <v>UN</v>
          </cell>
          <cell r="P2996" t="str">
            <v>COEFICIENTE DE REPRESENTATIVIDADE</v>
          </cell>
          <cell r="Q2996" t="str">
            <v>53,37</v>
          </cell>
          <cell r="R2996" t="str">
            <v>CAIXA REFERENCIAL</v>
          </cell>
        </row>
        <row r="2997">
          <cell r="A2997">
            <v>92024</v>
          </cell>
          <cell r="B2997">
            <v>92024</v>
          </cell>
          <cell r="F2997" t="str">
            <v>INEL0170</v>
          </cell>
          <cell r="G2997" t="str">
            <v>INSTALACAO ELETRICA/ELETRIFICACAO E ILUMINACAO EXTERNA</v>
          </cell>
          <cell r="H2997" t="str">
            <v>INEL</v>
          </cell>
          <cell r="I2997" t="str">
            <v>INTERRUPTOR/TOMADA</v>
          </cell>
          <cell r="J2997" t="str">
            <v>0170</v>
          </cell>
          <cell r="K2997" t="str">
            <v/>
          </cell>
          <cell r="L2997" t="str">
            <v/>
          </cell>
          <cell r="M2997" t="str">
            <v>92024</v>
          </cell>
          <cell r="N2997" t="str">
            <v>INTERRUPTOR SIMPLES (1 MÓDULO) COM 2 TOMADAS DE EMBUTIR 2P+T 10 A,  SEM SUPORTE E SEM PLACA - FORNECIMENTO E INSTALAÇÃO. AF_12/2015</v>
          </cell>
          <cell r="O2997" t="str">
            <v>UN</v>
          </cell>
          <cell r="P2997" t="str">
            <v>COEFICIENTE DE REPRESENTATIVIDADE</v>
          </cell>
          <cell r="Q2997" t="str">
            <v>67,01</v>
          </cell>
          <cell r="R2997" t="str">
            <v>CAIXA REFERENCIAL</v>
          </cell>
        </row>
        <row r="2998">
          <cell r="A2998">
            <v>92025</v>
          </cell>
          <cell r="B2998">
            <v>92025</v>
          </cell>
          <cell r="F2998" t="str">
            <v>INEL0170</v>
          </cell>
          <cell r="G2998" t="str">
            <v>INSTALACAO ELETRICA/ELETRIFICACAO E ILUMINACAO EXTERNA</v>
          </cell>
          <cell r="H2998" t="str">
            <v>INEL</v>
          </cell>
          <cell r="I2998" t="str">
            <v>INTERRUPTOR/TOMADA</v>
          </cell>
          <cell r="J2998" t="str">
            <v>0170</v>
          </cell>
          <cell r="K2998" t="str">
            <v/>
          </cell>
          <cell r="L2998" t="str">
            <v/>
          </cell>
          <cell r="M2998" t="str">
            <v>92025</v>
          </cell>
          <cell r="N2998" t="str">
            <v>INTERRUPTOR SIMPLES (1 MÓDULO) COM 2 TOMADAS DE EMBUTIR 2P+T 10 A,  INCLUINDO SUPORTE E PLACA - FORNECIMENTO E INSTALAÇÃO. AF_12/2015</v>
          </cell>
          <cell r="O2998" t="str">
            <v>UN</v>
          </cell>
          <cell r="P2998" t="str">
            <v>COEFICIENTE DE REPRESENTATIVIDADE</v>
          </cell>
          <cell r="Q2998" t="str">
            <v>76,54</v>
          </cell>
          <cell r="R2998" t="str">
            <v>CAIXA REFERENCIAL</v>
          </cell>
        </row>
        <row r="2999">
          <cell r="A2999">
            <v>92026</v>
          </cell>
          <cell r="B2999">
            <v>92026</v>
          </cell>
          <cell r="F2999" t="str">
            <v>INEL0170</v>
          </cell>
          <cell r="G2999" t="str">
            <v>INSTALACAO ELETRICA/ELETRIFICACAO E ILUMINACAO EXTERNA</v>
          </cell>
          <cell r="H2999" t="str">
            <v>INEL</v>
          </cell>
          <cell r="I2999" t="str">
            <v>INTERRUPTOR/TOMADA</v>
          </cell>
          <cell r="J2999" t="str">
            <v>0170</v>
          </cell>
          <cell r="K2999" t="str">
            <v/>
          </cell>
          <cell r="L2999" t="str">
            <v/>
          </cell>
          <cell r="M2999" t="str">
            <v>92026</v>
          </cell>
          <cell r="N2999" t="str">
            <v>INTERRUPTOR SIMPLES (2 MÓDULOS) COM 1 TOMADA DE EMBUTIR 2P+T 10 A,  SEM SUPORTE E SEM PLACA - FORNECIMENTO E INSTALAÇÃO. AF_12/2015</v>
          </cell>
          <cell r="O2999" t="str">
            <v>UN</v>
          </cell>
          <cell r="P2999" t="str">
            <v>COEFICIENTE DE REPRESENTATIVIDADE</v>
          </cell>
          <cell r="Q2999" t="str">
            <v>61,51</v>
          </cell>
          <cell r="R2999" t="str">
            <v>CAIXA REFERENCIAL</v>
          </cell>
        </row>
        <row r="3000">
          <cell r="A3000">
            <v>92027</v>
          </cell>
          <cell r="B3000">
            <v>92027</v>
          </cell>
          <cell r="F3000" t="str">
            <v>INEL0170</v>
          </cell>
          <cell r="G3000" t="str">
            <v>INSTALACAO ELETRICA/ELETRIFICACAO E ILUMINACAO EXTERNA</v>
          </cell>
          <cell r="H3000" t="str">
            <v>INEL</v>
          </cell>
          <cell r="I3000" t="str">
            <v>INTERRUPTOR/TOMADA</v>
          </cell>
          <cell r="J3000" t="str">
            <v>0170</v>
          </cell>
          <cell r="K3000" t="str">
            <v/>
          </cell>
          <cell r="L3000" t="str">
            <v/>
          </cell>
          <cell r="M3000" t="str">
            <v>92027</v>
          </cell>
          <cell r="N3000" t="str">
            <v>INTERRUPTOR SIMPLES (2 MÓDULOS) COM 1 TOMADA DE EMBUTIR 2P+T 10 A,  INCLUINDO SUPORTE E PLACA - FORNECIMENTO E INSTALAÇÃO. AF_12/2015</v>
          </cell>
          <cell r="O3000" t="str">
            <v>UN</v>
          </cell>
          <cell r="P3000" t="str">
            <v>COEFICIENTE DE REPRESENTATIVIDADE</v>
          </cell>
          <cell r="Q3000" t="str">
            <v>71,04</v>
          </cell>
          <cell r="R3000" t="str">
            <v>CAIXA REFERENCIAL</v>
          </cell>
        </row>
        <row r="3001">
          <cell r="A3001">
            <v>92028</v>
          </cell>
          <cell r="B3001">
            <v>92028</v>
          </cell>
          <cell r="F3001" t="str">
            <v>INEL0170</v>
          </cell>
          <cell r="G3001" t="str">
            <v>INSTALACAO ELETRICA/ELETRIFICACAO E ILUMINACAO EXTERNA</v>
          </cell>
          <cell r="H3001" t="str">
            <v>INEL</v>
          </cell>
          <cell r="I3001" t="str">
            <v>INTERRUPTOR/TOMADA</v>
          </cell>
          <cell r="J3001" t="str">
            <v>0170</v>
          </cell>
          <cell r="K3001" t="str">
            <v/>
          </cell>
          <cell r="L3001" t="str">
            <v/>
          </cell>
          <cell r="M3001" t="str">
            <v>92028</v>
          </cell>
          <cell r="N3001" t="str">
            <v>INTERRUPTOR PARALELO (1 MÓDULO) COM 1 TOMADA DE EMBUTIR 2P+T 10 A,  SEM SUPORTE E SEM PLACA - FORNECIMENTO E INSTALAÇÃO. AF_12/2015</v>
          </cell>
          <cell r="O3001" t="str">
            <v>UN</v>
          </cell>
          <cell r="P3001" t="str">
            <v>COEFICIENTE DE REPRESENTATIVIDADE</v>
          </cell>
          <cell r="Q3001" t="str">
            <v>50,86</v>
          </cell>
          <cell r="R3001" t="str">
            <v>CAIXA REFERENCIAL</v>
          </cell>
        </row>
        <row r="3002">
          <cell r="A3002">
            <v>92029</v>
          </cell>
          <cell r="B3002">
            <v>92029</v>
          </cell>
          <cell r="F3002" t="str">
            <v>INEL0170</v>
          </cell>
          <cell r="G3002" t="str">
            <v>INSTALACAO ELETRICA/ELETRIFICACAO E ILUMINACAO EXTERNA</v>
          </cell>
          <cell r="H3002" t="str">
            <v>INEL</v>
          </cell>
          <cell r="I3002" t="str">
            <v>INTERRUPTOR/TOMADA</v>
          </cell>
          <cell r="J3002" t="str">
            <v>0170</v>
          </cell>
          <cell r="K3002" t="str">
            <v/>
          </cell>
          <cell r="L3002" t="str">
            <v/>
          </cell>
          <cell r="M3002" t="str">
            <v>92029</v>
          </cell>
          <cell r="N3002" t="str">
            <v>INTERRUPTOR PARALELO (1 MÓDULO) COM 1 TOMADA DE EMBUTIR 2P+T 10 A,  INCLUINDO SUPORTE E PLACA - FORNECIMENTO E INSTALAÇÃO. AF_12/2015</v>
          </cell>
          <cell r="O3002" t="str">
            <v>UN</v>
          </cell>
          <cell r="P3002" t="str">
            <v>COEFICIENTE DE REPRESENTATIVIDADE</v>
          </cell>
          <cell r="Q3002" t="str">
            <v>60,39</v>
          </cell>
          <cell r="R3002" t="str">
            <v>CAIXA REFERENCIAL</v>
          </cell>
        </row>
        <row r="3003">
          <cell r="A3003">
            <v>92030</v>
          </cell>
          <cell r="B3003">
            <v>92030</v>
          </cell>
          <cell r="F3003" t="str">
            <v>INEL0170</v>
          </cell>
          <cell r="G3003" t="str">
            <v>INSTALACAO ELETRICA/ELETRIFICACAO E ILUMINACAO EXTERNA</v>
          </cell>
          <cell r="H3003" t="str">
            <v>INEL</v>
          </cell>
          <cell r="I3003" t="str">
            <v>INTERRUPTOR/TOMADA</v>
          </cell>
          <cell r="J3003" t="str">
            <v>0170</v>
          </cell>
          <cell r="K3003" t="str">
            <v/>
          </cell>
          <cell r="L3003" t="str">
            <v/>
          </cell>
          <cell r="M3003" t="str">
            <v>92030</v>
          </cell>
          <cell r="N3003" t="str">
            <v>INTERRUPTOR PARALELO (1 MÓDULO) COM 2 TOMADAS DE EMBUTIR 2P+T 10 A,  SEM SUPORTE E SEM PLACA - FORNECIMENTO E INSTALAÇÃO. AF_12/2015</v>
          </cell>
          <cell r="O3003" t="str">
            <v>UN</v>
          </cell>
          <cell r="P3003" t="str">
            <v>COEFICIENTE DE REPRESENTATIVIDADE</v>
          </cell>
          <cell r="Q3003" t="str">
            <v>73,99</v>
          </cell>
          <cell r="R3003" t="str">
            <v>CAIXA REFERENCIAL</v>
          </cell>
        </row>
        <row r="3004">
          <cell r="A3004">
            <v>92031</v>
          </cell>
          <cell r="B3004">
            <v>92031</v>
          </cell>
          <cell r="F3004" t="str">
            <v>INEL0170</v>
          </cell>
          <cell r="G3004" t="str">
            <v>INSTALACAO ELETRICA/ELETRIFICACAO E ILUMINACAO EXTERNA</v>
          </cell>
          <cell r="H3004" t="str">
            <v>INEL</v>
          </cell>
          <cell r="I3004" t="str">
            <v>INTERRUPTOR/TOMADA</v>
          </cell>
          <cell r="J3004" t="str">
            <v>0170</v>
          </cell>
          <cell r="K3004" t="str">
            <v/>
          </cell>
          <cell r="L3004" t="str">
            <v/>
          </cell>
          <cell r="M3004" t="str">
            <v>92031</v>
          </cell>
          <cell r="N3004" t="str">
            <v>INTERRUPTOR PARALELO (1 MÓDULO) COM 2 TOMADAS DE EMBUTIR 2P+T 10 A,  INCLUINDO SUPORTE E PLACA - FORNECIMENTO E INSTALAÇÃO. AF_12/2015</v>
          </cell>
          <cell r="O3004" t="str">
            <v>UN</v>
          </cell>
          <cell r="P3004" t="str">
            <v>COEFICIENTE DE REPRESENTATIVIDADE</v>
          </cell>
          <cell r="Q3004" t="str">
            <v>83,52</v>
          </cell>
          <cell r="R3004" t="str">
            <v>CAIXA REFERENCIAL</v>
          </cell>
        </row>
        <row r="3005">
          <cell r="A3005">
            <v>92032</v>
          </cell>
          <cell r="B3005">
            <v>92032</v>
          </cell>
          <cell r="F3005" t="str">
            <v>INEL0170</v>
          </cell>
          <cell r="G3005" t="str">
            <v>INSTALACAO ELETRICA/ELETRIFICACAO E ILUMINACAO EXTERNA</v>
          </cell>
          <cell r="H3005" t="str">
            <v>INEL</v>
          </cell>
          <cell r="I3005" t="str">
            <v>INTERRUPTOR/TOMADA</v>
          </cell>
          <cell r="J3005" t="str">
            <v>0170</v>
          </cell>
          <cell r="K3005" t="str">
            <v/>
          </cell>
          <cell r="L3005" t="str">
            <v/>
          </cell>
          <cell r="M3005" t="str">
            <v>92032</v>
          </cell>
          <cell r="N3005" t="str">
            <v>INTERRUPTOR PARALELO (2 MÓDULOS) COM 1 TOMADA DE EMBUTIR 2P+T 10 A,  SEM SUPORTE E SEM PLACA - FORNECIMENTO E INSTALAÇÃO. AF_12/2015</v>
          </cell>
          <cell r="O3005" t="str">
            <v>UN</v>
          </cell>
          <cell r="P3005" t="str">
            <v>COEFICIENTE DE REPRESENTATIVIDADE</v>
          </cell>
          <cell r="Q3005" t="str">
            <v>75,52</v>
          </cell>
          <cell r="R3005" t="str">
            <v>CAIXA REFERENCIAL</v>
          </cell>
        </row>
        <row r="3006">
          <cell r="A3006">
            <v>92033</v>
          </cell>
          <cell r="B3006">
            <v>92033</v>
          </cell>
          <cell r="F3006" t="str">
            <v>INEL0170</v>
          </cell>
          <cell r="G3006" t="str">
            <v>INSTALACAO ELETRICA/ELETRIFICACAO E ILUMINACAO EXTERNA</v>
          </cell>
          <cell r="H3006" t="str">
            <v>INEL</v>
          </cell>
          <cell r="I3006" t="str">
            <v>INTERRUPTOR/TOMADA</v>
          </cell>
          <cell r="J3006" t="str">
            <v>0170</v>
          </cell>
          <cell r="K3006" t="str">
            <v/>
          </cell>
          <cell r="L3006" t="str">
            <v/>
          </cell>
          <cell r="M3006" t="str">
            <v>92033</v>
          </cell>
          <cell r="N3006" t="str">
            <v>INTERRUPTOR PARALELO (2 MÓDULOS) COM 1 TOMADA DE EMBUTIR 2P+T 10 A,  INCLUINDO SUPORTE E PLACA - FORNECIMENTO E INSTALAÇÃO. AF_12/2015</v>
          </cell>
          <cell r="O3006" t="str">
            <v>UN</v>
          </cell>
          <cell r="P3006" t="str">
            <v>COEFICIENTE DE REPRESENTATIVIDADE</v>
          </cell>
          <cell r="Q3006" t="str">
            <v>85,05</v>
          </cell>
          <cell r="R3006" t="str">
            <v>CAIXA REFERENCIAL</v>
          </cell>
        </row>
        <row r="3007">
          <cell r="A3007">
            <v>92034</v>
          </cell>
          <cell r="B3007">
            <v>92034</v>
          </cell>
          <cell r="F3007" t="str">
            <v>INEL0170</v>
          </cell>
          <cell r="G3007" t="str">
            <v>INSTALACAO ELETRICA/ELETRIFICACAO E ILUMINACAO EXTERNA</v>
          </cell>
          <cell r="H3007" t="str">
            <v>INEL</v>
          </cell>
          <cell r="I3007" t="str">
            <v>INTERRUPTOR/TOMADA</v>
          </cell>
          <cell r="J3007" t="str">
            <v>0170</v>
          </cell>
          <cell r="K3007" t="str">
            <v/>
          </cell>
          <cell r="L3007" t="str">
            <v/>
          </cell>
          <cell r="M3007" t="str">
            <v>92034</v>
          </cell>
          <cell r="N3007" t="str">
            <v>INTERRUPTOR SIMPLES (1 MÓDULO), INTERRUPTOR PARALELO (1 MÓDULO) E 1 TOMADA DE EMBUTIR 2P+T 10 A,  SEM SUPORTE E SEM PLACA - FORNECIMENTO E INSTALAÇÃO. AF_12/2015</v>
          </cell>
          <cell r="O3007" t="str">
            <v>UN</v>
          </cell>
          <cell r="P3007" t="str">
            <v>COEFICIENTE DE REPRESENTATIVIDADE</v>
          </cell>
          <cell r="Q3007" t="str">
            <v>68,54</v>
          </cell>
          <cell r="R3007" t="str">
            <v>CAIXA REFERENCIAL</v>
          </cell>
        </row>
        <row r="3008">
          <cell r="A3008">
            <v>92035</v>
          </cell>
          <cell r="B3008">
            <v>92035</v>
          </cell>
          <cell r="F3008" t="str">
            <v>INEL0170</v>
          </cell>
          <cell r="G3008" t="str">
            <v>INSTALACAO ELETRICA/ELETRIFICACAO E ILUMINACAO EXTERNA</v>
          </cell>
          <cell r="H3008" t="str">
            <v>INEL</v>
          </cell>
          <cell r="I3008" t="str">
            <v>INTERRUPTOR/TOMADA</v>
          </cell>
          <cell r="J3008" t="str">
            <v>0170</v>
          </cell>
          <cell r="K3008" t="str">
            <v/>
          </cell>
          <cell r="L3008" t="str">
            <v/>
          </cell>
          <cell r="M3008" t="str">
            <v>92035</v>
          </cell>
          <cell r="N3008" t="str">
            <v>INTERRUPTOR SIMPLES (1 MÓDULO), INTERRUPTOR PARALELO (1 MÓDULO) E 1 TOMADA DE EMBUTIR 2P+T 10 A,  INCLUINDO SUPORTE E PLACA - FORNECIMENTO E INSTALAÇÃO. AF_12/2015</v>
          </cell>
          <cell r="O3008" t="str">
            <v>UN</v>
          </cell>
          <cell r="P3008" t="str">
            <v>COEFICIENTE DE REPRESENTATIVIDADE</v>
          </cell>
          <cell r="Q3008" t="str">
            <v>78,07</v>
          </cell>
          <cell r="R3008" t="str">
            <v>CAIXA REFERENCIAL</v>
          </cell>
        </row>
        <row r="3009">
          <cell r="A3009">
            <v>97583</v>
          </cell>
          <cell r="B3009">
            <v>97583</v>
          </cell>
          <cell r="F3009" t="str">
            <v>INEL0171</v>
          </cell>
          <cell r="G3009" t="str">
            <v>INSTALACAO ELETRICA/ELETRIFICACAO E ILUMINACAO EXTERNA</v>
          </cell>
          <cell r="H3009" t="str">
            <v>INEL</v>
          </cell>
          <cell r="I3009" t="str">
            <v>LUMINARIA INTERNA/BOCAL/LAMPADAS</v>
          </cell>
          <cell r="J3009" t="str">
            <v>0171</v>
          </cell>
          <cell r="K3009" t="str">
            <v/>
          </cell>
          <cell r="L3009" t="str">
            <v/>
          </cell>
          <cell r="M3009" t="str">
            <v>97583</v>
          </cell>
          <cell r="N3009" t="str">
            <v>LUMINÁRIA TIPO CALHA, DE SOBREPOR, COM 1 LÂMPADA TUBULAR FLUORESCENTE DE 18 W, COM REATOR DE PARTIDA RÁPIDA - FORNECIMENTO E INSTALAÇÃO. AF_02/2020</v>
          </cell>
          <cell r="O3009" t="str">
            <v>UN</v>
          </cell>
          <cell r="P3009" t="str">
            <v>ATRIBUÍDO SÃO PAULO</v>
          </cell>
          <cell r="Q3009" t="str">
            <v>94,02</v>
          </cell>
          <cell r="R3009" t="str">
            <v>CAIXA REFERENCIAL</v>
          </cell>
        </row>
        <row r="3010">
          <cell r="A3010">
            <v>97584</v>
          </cell>
          <cell r="B3010">
            <v>97584</v>
          </cell>
          <cell r="F3010" t="str">
            <v>INEL0171</v>
          </cell>
          <cell r="G3010" t="str">
            <v>INSTALACAO ELETRICA/ELETRIFICACAO E ILUMINACAO EXTERNA</v>
          </cell>
          <cell r="H3010" t="str">
            <v>INEL</v>
          </cell>
          <cell r="I3010" t="str">
            <v>LUMINARIA INTERNA/BOCAL/LAMPADAS</v>
          </cell>
          <cell r="J3010" t="str">
            <v>0171</v>
          </cell>
          <cell r="K3010" t="str">
            <v/>
          </cell>
          <cell r="L3010" t="str">
            <v/>
          </cell>
          <cell r="M3010" t="str">
            <v>97584</v>
          </cell>
          <cell r="N3010" t="str">
            <v>LUMINÁRIA TIPO CALHA, DE SOBREPOR, COM 1 LÂMPADA TUBULAR FLUORESCENTE DE 36 W, COM REATOR DE PARTIDA RÁPIDA - FORNECIMENTO E INSTALAÇÃO. AF_02/2020</v>
          </cell>
          <cell r="O3010" t="str">
            <v>UN</v>
          </cell>
          <cell r="P3010" t="str">
            <v>ATRIBUÍDO SÃO PAULO</v>
          </cell>
          <cell r="Q3010" t="str">
            <v>132,15</v>
          </cell>
          <cell r="R3010" t="str">
            <v>CAIXA REFERENCIAL</v>
          </cell>
        </row>
        <row r="3011">
          <cell r="A3011">
            <v>97585</v>
          </cell>
          <cell r="B3011">
            <v>97585</v>
          </cell>
          <cell r="F3011" t="str">
            <v>INEL0171</v>
          </cell>
          <cell r="G3011" t="str">
            <v>INSTALACAO ELETRICA/ELETRIFICACAO E ILUMINACAO EXTERNA</v>
          </cell>
          <cell r="H3011" t="str">
            <v>INEL</v>
          </cell>
          <cell r="I3011" t="str">
            <v>LUMINARIA INTERNA/BOCAL/LAMPADAS</v>
          </cell>
          <cell r="J3011" t="str">
            <v>0171</v>
          </cell>
          <cell r="K3011" t="str">
            <v/>
          </cell>
          <cell r="L3011" t="str">
            <v/>
          </cell>
          <cell r="M3011" t="str">
            <v>97585</v>
          </cell>
          <cell r="N3011" t="str">
            <v>LUMINÁRIA TIPO CALHA, DE SOBREPOR, COM 2 LÂMPADAS TUBULARES FLUORESCENTES DE 18 W, COM REATOR DE PARTIDA RÁPIDA - FORNECIMENTO E INSTALAÇÃO. AF_02/2020</v>
          </cell>
          <cell r="O3011" t="str">
            <v>UN</v>
          </cell>
          <cell r="P3011" t="str">
            <v>ATRIBUÍDO SÃO PAULO</v>
          </cell>
          <cell r="Q3011" t="str">
            <v>126,86</v>
          </cell>
          <cell r="R3011" t="str">
            <v>CAIXA REFERENCIAL</v>
          </cell>
        </row>
        <row r="3012">
          <cell r="A3012">
            <v>97586</v>
          </cell>
          <cell r="B3012">
            <v>97586</v>
          </cell>
          <cell r="F3012" t="str">
            <v>INEL0171</v>
          </cell>
          <cell r="G3012" t="str">
            <v>INSTALACAO ELETRICA/ELETRIFICACAO E ILUMINACAO EXTERNA</v>
          </cell>
          <cell r="H3012" t="str">
            <v>INEL</v>
          </cell>
          <cell r="I3012" t="str">
            <v>LUMINARIA INTERNA/BOCAL/LAMPADAS</v>
          </cell>
          <cell r="J3012" t="str">
            <v>0171</v>
          </cell>
          <cell r="K3012" t="str">
            <v/>
          </cell>
          <cell r="L3012" t="str">
            <v/>
          </cell>
          <cell r="M3012" t="str">
            <v>97586</v>
          </cell>
          <cell r="N3012" t="str">
            <v>LUMINÁRIA TIPO CALHA, DE SOBREPOR, COM 2 LÂMPADAS TUBULARES FLUORESCENTES DE 36 W, COM REATOR DE PARTIDA RÁPIDA - FORNECIMENTO E INSTALAÇÃO. AF_02/2020</v>
          </cell>
          <cell r="O3012" t="str">
            <v>UN</v>
          </cell>
          <cell r="P3012" t="str">
            <v>ATRIBUÍDO SÃO PAULO</v>
          </cell>
          <cell r="Q3012" t="str">
            <v>172,90</v>
          </cell>
          <cell r="R3012" t="str">
            <v>CAIXA REFERENCIAL</v>
          </cell>
        </row>
        <row r="3013">
          <cell r="A3013">
            <v>97587</v>
          </cell>
          <cell r="B3013">
            <v>97587</v>
          </cell>
          <cell r="F3013" t="str">
            <v>INEL0171</v>
          </cell>
          <cell r="G3013" t="str">
            <v>INSTALACAO ELETRICA/ELETRIFICACAO E ILUMINACAO EXTERNA</v>
          </cell>
          <cell r="H3013" t="str">
            <v>INEL</v>
          </cell>
          <cell r="I3013" t="str">
            <v>LUMINARIA INTERNA/BOCAL/LAMPADAS</v>
          </cell>
          <cell r="J3013" t="str">
            <v>0171</v>
          </cell>
          <cell r="K3013" t="str">
            <v/>
          </cell>
          <cell r="L3013" t="str">
            <v/>
          </cell>
          <cell r="M3013" t="str">
            <v>97587</v>
          </cell>
          <cell r="N3013" t="str">
            <v>LUMINÁRIA TIPO CALHA, DE EMBUTIR, COM 2 LÂMPADAS FLUORESCENTES DE 14 W, COM REATOR DE PARTIDA RÁPIDA - FORNECIMENTO E INSTALAÇÃO. AF_02/2020</v>
          </cell>
          <cell r="O3013" t="str">
            <v>UN</v>
          </cell>
          <cell r="P3013" t="str">
            <v>ATRIBUÍDO SÃO PAULO</v>
          </cell>
          <cell r="Q3013" t="str">
            <v>317,23</v>
          </cell>
          <cell r="R3013" t="str">
            <v>CAIXA REFERENCIAL</v>
          </cell>
        </row>
        <row r="3014">
          <cell r="A3014">
            <v>97589</v>
          </cell>
          <cell r="B3014">
            <v>97589</v>
          </cell>
          <cell r="F3014" t="str">
            <v>INEL0171</v>
          </cell>
          <cell r="G3014" t="str">
            <v>INSTALACAO ELETRICA/ELETRIFICACAO E ILUMINACAO EXTERNA</v>
          </cell>
          <cell r="H3014" t="str">
            <v>INEL</v>
          </cell>
          <cell r="I3014" t="str">
            <v>LUMINARIA INTERNA/BOCAL/LAMPADAS</v>
          </cell>
          <cell r="J3014" t="str">
            <v>0171</v>
          </cell>
          <cell r="K3014" t="str">
            <v/>
          </cell>
          <cell r="L3014" t="str">
            <v/>
          </cell>
          <cell r="M3014" t="str">
            <v>97589</v>
          </cell>
          <cell r="N3014" t="str">
            <v>LUMINÁRIA TIPO PLAFON EM PLÁSTICO, DE SOBREPOR, COM 1 LÂMPADA FLUORESCENTE DE 15 W, SEM REATOR - FORNECIMENTO E INSTALAÇÃO. AF_02/2020</v>
          </cell>
          <cell r="O3014" t="str">
            <v>UN</v>
          </cell>
          <cell r="P3014" t="str">
            <v>ATRIBUÍDO SÃO PAULO</v>
          </cell>
          <cell r="Q3014" t="str">
            <v>47,48</v>
          </cell>
          <cell r="R3014" t="str">
            <v>CAIXA REFERENCIAL</v>
          </cell>
        </row>
        <row r="3015">
          <cell r="A3015">
            <v>97590</v>
          </cell>
          <cell r="B3015">
            <v>97590</v>
          </cell>
          <cell r="F3015" t="str">
            <v>INEL0171</v>
          </cell>
          <cell r="G3015" t="str">
            <v>INSTALACAO ELETRICA/ELETRIFICACAO E ILUMINACAO EXTERNA</v>
          </cell>
          <cell r="H3015" t="str">
            <v>INEL</v>
          </cell>
          <cell r="I3015" t="str">
            <v>LUMINARIA INTERNA/BOCAL/LAMPADAS</v>
          </cell>
          <cell r="J3015" t="str">
            <v>0171</v>
          </cell>
          <cell r="K3015" t="str">
            <v/>
          </cell>
          <cell r="L3015" t="str">
            <v/>
          </cell>
          <cell r="M3015" t="str">
            <v>97590</v>
          </cell>
          <cell r="N3015" t="str">
            <v>LUMINÁRIA TIPO PLAFON REDONDO COM VIDRO FOSCO, DE SOBREPOR, COM 1 LÂMPADA FLUORESCENTE DE 15 W, SEM REATOR - FORNECIMENTO E INSTALAÇÃO. AF_02/2020</v>
          </cell>
          <cell r="O3015" t="str">
            <v>UN</v>
          </cell>
          <cell r="P3015" t="str">
            <v>ATRIBUÍDO SÃO PAULO</v>
          </cell>
          <cell r="Q3015" t="str">
            <v>111,10</v>
          </cell>
          <cell r="R3015" t="str">
            <v>CAIXA REFERENCIAL</v>
          </cell>
        </row>
        <row r="3016">
          <cell r="A3016">
            <v>97591</v>
          </cell>
          <cell r="B3016">
            <v>97591</v>
          </cell>
          <cell r="F3016" t="str">
            <v>INEL0171</v>
          </cell>
          <cell r="G3016" t="str">
            <v>INSTALACAO ELETRICA/ELETRIFICACAO E ILUMINACAO EXTERNA</v>
          </cell>
          <cell r="H3016" t="str">
            <v>INEL</v>
          </cell>
          <cell r="I3016" t="str">
            <v>LUMINARIA INTERNA/BOCAL/LAMPADAS</v>
          </cell>
          <cell r="J3016" t="str">
            <v>0171</v>
          </cell>
          <cell r="K3016" t="str">
            <v/>
          </cell>
          <cell r="L3016" t="str">
            <v/>
          </cell>
          <cell r="M3016" t="str">
            <v>97591</v>
          </cell>
          <cell r="N3016" t="str">
            <v>LUMINÁRIA TIPO PLAFON REDONDO COM VIDRO FOSCO, DE SOBREPOR, COM 2 LÂMPADAS FLUORESCENTES DE 15 W, SEM REATOR - FORNECIMENTO E INSTALAÇÃO. AF_02/2020</v>
          </cell>
          <cell r="O3016" t="str">
            <v>UN</v>
          </cell>
          <cell r="P3016" t="str">
            <v>ATRIBUÍDO SÃO PAULO</v>
          </cell>
          <cell r="Q3016" t="str">
            <v>147,93</v>
          </cell>
          <cell r="R3016" t="str">
            <v>CAIXA REFERENCIAL</v>
          </cell>
        </row>
        <row r="3017">
          <cell r="A3017">
            <v>97592</v>
          </cell>
          <cell r="B3017">
            <v>97592</v>
          </cell>
          <cell r="F3017" t="str">
            <v>INEL0171</v>
          </cell>
          <cell r="G3017" t="str">
            <v>INSTALACAO ELETRICA/ELETRIFICACAO E ILUMINACAO EXTERNA</v>
          </cell>
          <cell r="H3017" t="str">
            <v>INEL</v>
          </cell>
          <cell r="I3017" t="str">
            <v>LUMINARIA INTERNA/BOCAL/LAMPADAS</v>
          </cell>
          <cell r="J3017" t="str">
            <v>0171</v>
          </cell>
          <cell r="K3017" t="str">
            <v/>
          </cell>
          <cell r="L3017" t="str">
            <v/>
          </cell>
          <cell r="M3017" t="str">
            <v>97592</v>
          </cell>
          <cell r="N3017" t="str">
            <v>LUMINÁRIA TIPO PLAFON, DE SOBREPOR, COM 1 LÂMPADA LED DE 12/13 W, SEM REATOR - FORNECIMENTO E INSTALAÇÃO. AF_02/2020</v>
          </cell>
          <cell r="O3017" t="str">
            <v>UN</v>
          </cell>
          <cell r="P3017" t="str">
            <v>COEFICIENTE DE REPRESENTATIVIDADE</v>
          </cell>
          <cell r="Q3017" t="str">
            <v>39,23</v>
          </cell>
          <cell r="R3017" t="str">
            <v>CAIXA REFERENCIAL</v>
          </cell>
        </row>
        <row r="3018">
          <cell r="A3018">
            <v>97593</v>
          </cell>
          <cell r="B3018">
            <v>97593</v>
          </cell>
          <cell r="F3018" t="str">
            <v>INEL0171</v>
          </cell>
          <cell r="G3018" t="str">
            <v>INSTALACAO ELETRICA/ELETRIFICACAO E ILUMINACAO EXTERNA</v>
          </cell>
          <cell r="H3018" t="str">
            <v>INEL</v>
          </cell>
          <cell r="I3018" t="str">
            <v>LUMINARIA INTERNA/BOCAL/LAMPADAS</v>
          </cell>
          <cell r="J3018" t="str">
            <v>0171</v>
          </cell>
          <cell r="K3018" t="str">
            <v/>
          </cell>
          <cell r="L3018" t="str">
            <v/>
          </cell>
          <cell r="M3018" t="str">
            <v>97593</v>
          </cell>
          <cell r="N3018" t="str">
            <v>LUMINÁRIA TIPO SPOT, DE SOBREPOR, COM 1 LÂMPADA FLUORESCENTE DE 15 W, SEM REATOR - FORNECIMENTO E INSTALAÇÃO. AF_02/2020</v>
          </cell>
          <cell r="O3018" t="str">
            <v>UN</v>
          </cell>
          <cell r="P3018" t="str">
            <v>ATRIBUÍDO SÃO PAULO</v>
          </cell>
          <cell r="Q3018" t="str">
            <v>160,26</v>
          </cell>
          <cell r="R3018" t="str">
            <v>CAIXA REFERENCIAL</v>
          </cell>
        </row>
        <row r="3019">
          <cell r="A3019">
            <v>97594</v>
          </cell>
          <cell r="B3019">
            <v>97594</v>
          </cell>
          <cell r="F3019" t="str">
            <v>INEL0171</v>
          </cell>
          <cell r="G3019" t="str">
            <v>INSTALACAO ELETRICA/ELETRIFICACAO E ILUMINACAO EXTERNA</v>
          </cell>
          <cell r="H3019" t="str">
            <v>INEL</v>
          </cell>
          <cell r="I3019" t="str">
            <v>LUMINARIA INTERNA/BOCAL/LAMPADAS</v>
          </cell>
          <cell r="J3019" t="str">
            <v>0171</v>
          </cell>
          <cell r="K3019" t="str">
            <v/>
          </cell>
          <cell r="L3019" t="str">
            <v/>
          </cell>
          <cell r="M3019" t="str">
            <v>97594</v>
          </cell>
          <cell r="N3019" t="str">
            <v>LUMINÁRIA TIPO SPOT, DE SOBREPOR, COM 2 LÂMPADAS FLUORESCENTES DE 15 W, SEM REATOR - FORNECIMENTO E INSTALAÇÃO. AF_02/2020</v>
          </cell>
          <cell r="O3019" t="str">
            <v>UN</v>
          </cell>
          <cell r="P3019" t="str">
            <v>ATRIBUÍDO SÃO PAULO</v>
          </cell>
          <cell r="Q3019" t="str">
            <v>149,06</v>
          </cell>
          <cell r="R3019" t="str">
            <v>CAIXA REFERENCIAL</v>
          </cell>
        </row>
        <row r="3020">
          <cell r="A3020">
            <v>97595</v>
          </cell>
          <cell r="B3020">
            <v>97595</v>
          </cell>
          <cell r="F3020" t="str">
            <v>INEL0171</v>
          </cell>
          <cell r="G3020" t="str">
            <v>INSTALACAO ELETRICA/ELETRIFICACAO E ILUMINACAO EXTERNA</v>
          </cell>
          <cell r="H3020" t="str">
            <v>INEL</v>
          </cell>
          <cell r="I3020" t="str">
            <v>LUMINARIA INTERNA/BOCAL/LAMPADAS</v>
          </cell>
          <cell r="J3020" t="str">
            <v>0171</v>
          </cell>
          <cell r="K3020" t="str">
            <v/>
          </cell>
          <cell r="L3020" t="str">
            <v/>
          </cell>
          <cell r="M3020" t="str">
            <v>97595</v>
          </cell>
          <cell r="N3020" t="str">
            <v>SENSOR DE PRESENÇA COM FOTOCÉLULA, FIXAÇÃO EM PAREDE - FORNECIMENTO E INSTALAÇÃO. AF_02/2020</v>
          </cell>
          <cell r="O3020" t="str">
            <v>UN</v>
          </cell>
          <cell r="P3020" t="str">
            <v>ATRIBUÍDO SÃO PAULO</v>
          </cell>
          <cell r="Q3020" t="str">
            <v>111,47</v>
          </cell>
          <cell r="R3020" t="str">
            <v>CAIXA REFERENCIAL</v>
          </cell>
        </row>
        <row r="3021">
          <cell r="A3021">
            <v>97596</v>
          </cell>
          <cell r="B3021">
            <v>97596</v>
          </cell>
          <cell r="F3021" t="str">
            <v>INEL0171</v>
          </cell>
          <cell r="G3021" t="str">
            <v>INSTALACAO ELETRICA/ELETRIFICACAO E ILUMINACAO EXTERNA</v>
          </cell>
          <cell r="H3021" t="str">
            <v>INEL</v>
          </cell>
          <cell r="I3021" t="str">
            <v>LUMINARIA INTERNA/BOCAL/LAMPADAS</v>
          </cell>
          <cell r="J3021" t="str">
            <v>0171</v>
          </cell>
          <cell r="K3021" t="str">
            <v/>
          </cell>
          <cell r="L3021" t="str">
            <v/>
          </cell>
          <cell r="M3021" t="str">
            <v>97596</v>
          </cell>
          <cell r="N3021" t="str">
            <v>SENSOR DE PRESENÇA SEM FOTOCÉLULA, FIXAÇÃO EM PAREDE - FORNECIMENTO E INSTALAÇÃO. AF_02/2020</v>
          </cell>
          <cell r="O3021" t="str">
            <v>UN</v>
          </cell>
          <cell r="P3021" t="str">
            <v>ATRIBUÍDO SÃO PAULO</v>
          </cell>
          <cell r="Q3021" t="str">
            <v>77,09</v>
          </cell>
          <cell r="R3021" t="str">
            <v>CAIXA REFERENCIAL</v>
          </cell>
        </row>
        <row r="3022">
          <cell r="A3022">
            <v>97597</v>
          </cell>
          <cell r="B3022">
            <v>97597</v>
          </cell>
          <cell r="F3022" t="str">
            <v>INEL0171</v>
          </cell>
          <cell r="G3022" t="str">
            <v>INSTALACAO ELETRICA/ELETRIFICACAO E ILUMINACAO EXTERNA</v>
          </cell>
          <cell r="H3022" t="str">
            <v>INEL</v>
          </cell>
          <cell r="I3022" t="str">
            <v>LUMINARIA INTERNA/BOCAL/LAMPADAS</v>
          </cell>
          <cell r="J3022" t="str">
            <v>0171</v>
          </cell>
          <cell r="K3022" t="str">
            <v/>
          </cell>
          <cell r="L3022" t="str">
            <v/>
          </cell>
          <cell r="M3022" t="str">
            <v>97597</v>
          </cell>
          <cell r="N3022" t="str">
            <v>SENSOR DE PRESENÇA COM FOTOCÉLULA, FIXAÇÃO EM TETO - FORNECIMENTO E INSTALAÇÃO. AF_02/2020</v>
          </cell>
          <cell r="O3022" t="str">
            <v>UN</v>
          </cell>
          <cell r="P3022" t="str">
            <v>ATRIBUÍDO SÃO PAULO</v>
          </cell>
          <cell r="Q3022" t="str">
            <v>76,94</v>
          </cell>
          <cell r="R3022" t="str">
            <v>CAIXA REFERENCIAL</v>
          </cell>
        </row>
        <row r="3023">
          <cell r="A3023">
            <v>97598</v>
          </cell>
          <cell r="B3023">
            <v>97598</v>
          </cell>
          <cell r="F3023" t="str">
            <v>INEL0171</v>
          </cell>
          <cell r="G3023" t="str">
            <v>INSTALACAO ELETRICA/ELETRIFICACAO E ILUMINACAO EXTERNA</v>
          </cell>
          <cell r="H3023" t="str">
            <v>INEL</v>
          </cell>
          <cell r="I3023" t="str">
            <v>LUMINARIA INTERNA/BOCAL/LAMPADAS</v>
          </cell>
          <cell r="J3023" t="str">
            <v>0171</v>
          </cell>
          <cell r="K3023" t="str">
            <v/>
          </cell>
          <cell r="L3023" t="str">
            <v/>
          </cell>
          <cell r="M3023" t="str">
            <v>97598</v>
          </cell>
          <cell r="N3023" t="str">
            <v>SENSOR DE PRESENÇA SEM FOTOCÉLULA, FIXAÇÃO EM TETO - FORNECIMENTO E INSTALAÇÃO. AF_02/2020</v>
          </cell>
          <cell r="O3023" t="str">
            <v>UN</v>
          </cell>
          <cell r="P3023" t="str">
            <v>ATRIBUÍDO SÃO PAULO</v>
          </cell>
          <cell r="Q3023" t="str">
            <v>72,54</v>
          </cell>
          <cell r="R3023" t="str">
            <v>CAIXA REFERENCIAL</v>
          </cell>
        </row>
        <row r="3024">
          <cell r="A3024">
            <v>97599</v>
          </cell>
          <cell r="B3024">
            <v>97599</v>
          </cell>
          <cell r="F3024" t="str">
            <v>INEL0171</v>
          </cell>
          <cell r="G3024" t="str">
            <v>INSTALACAO ELETRICA/ELETRIFICACAO E ILUMINACAO EXTERNA</v>
          </cell>
          <cell r="H3024" t="str">
            <v>INEL</v>
          </cell>
          <cell r="I3024" t="str">
            <v>LUMINARIA INTERNA/BOCAL/LAMPADAS</v>
          </cell>
          <cell r="J3024" t="str">
            <v>0171</v>
          </cell>
          <cell r="K3024" t="str">
            <v/>
          </cell>
          <cell r="L3024" t="str">
            <v/>
          </cell>
          <cell r="M3024" t="str">
            <v>97599</v>
          </cell>
          <cell r="N3024" t="str">
            <v>LUMINÁRIA DE EMERGÊNCIA, COM 30 LÂMPADAS LED DE 2 W, SEM REATOR - FORNECIMENTO E INSTALAÇÃO. AF_02/2020</v>
          </cell>
          <cell r="O3024" t="str">
            <v>UN</v>
          </cell>
          <cell r="P3024" t="str">
            <v>COEFICIENTE DE REPRESENTATIVIDADE</v>
          </cell>
          <cell r="Q3024" t="str">
            <v>27,51</v>
          </cell>
          <cell r="R3024" t="str">
            <v>CAIXA REFERENCIAL</v>
          </cell>
        </row>
        <row r="3025">
          <cell r="A3025">
            <v>97609</v>
          </cell>
          <cell r="B3025">
            <v>97609</v>
          </cell>
          <cell r="F3025" t="str">
            <v>INEL0171</v>
          </cell>
          <cell r="G3025" t="str">
            <v>INSTALACAO ELETRICA/ELETRIFICACAO E ILUMINACAO EXTERNA</v>
          </cell>
          <cell r="H3025" t="str">
            <v>INEL</v>
          </cell>
          <cell r="I3025" t="str">
            <v>LUMINARIA INTERNA/BOCAL/LAMPADAS</v>
          </cell>
          <cell r="J3025" t="str">
            <v>0171</v>
          </cell>
          <cell r="K3025" t="str">
            <v/>
          </cell>
          <cell r="L3025" t="str">
            <v/>
          </cell>
          <cell r="M3025" t="str">
            <v>97609</v>
          </cell>
          <cell r="N3025" t="str">
            <v>LÂMPADA COMPACTA DE LED 6 W, BASE E27 - FORNECIMENTO E INSTALAÇÃO. AF_02/2020</v>
          </cell>
          <cell r="O3025" t="str">
            <v>UN</v>
          </cell>
          <cell r="P3025" t="str">
            <v>COEFICIENTE DE REPRESENTATIVIDADE</v>
          </cell>
          <cell r="Q3025" t="str">
            <v>16,89</v>
          </cell>
          <cell r="R3025" t="str">
            <v>CAIXA REFERENCIAL</v>
          </cell>
        </row>
        <row r="3026">
          <cell r="A3026">
            <v>97610</v>
          </cell>
          <cell r="B3026">
            <v>97610</v>
          </cell>
          <cell r="F3026" t="str">
            <v>INEL0171</v>
          </cell>
          <cell r="G3026" t="str">
            <v>INSTALACAO ELETRICA/ELETRIFICACAO E ILUMINACAO EXTERNA</v>
          </cell>
          <cell r="H3026" t="str">
            <v>INEL</v>
          </cell>
          <cell r="I3026" t="str">
            <v>LUMINARIA INTERNA/BOCAL/LAMPADAS</v>
          </cell>
          <cell r="J3026" t="str">
            <v>0171</v>
          </cell>
          <cell r="K3026" t="str">
            <v/>
          </cell>
          <cell r="L3026" t="str">
            <v/>
          </cell>
          <cell r="M3026" t="str">
            <v>97610</v>
          </cell>
          <cell r="N3026" t="str">
            <v>LÂMPADA COMPACTA DE LED 10 W, BASE E27 - FORNECIMENTO E INSTALAÇÃO. AF_02/2020</v>
          </cell>
          <cell r="O3026" t="str">
            <v>UN</v>
          </cell>
          <cell r="P3026" t="str">
            <v>COEFICIENTE DE REPRESENTATIVIDADE</v>
          </cell>
          <cell r="Q3026" t="str">
            <v>17,97</v>
          </cell>
          <cell r="R3026" t="str">
            <v>CAIXA REFERENCIAL</v>
          </cell>
        </row>
        <row r="3027">
          <cell r="A3027">
            <v>97611</v>
          </cell>
          <cell r="B3027">
            <v>97611</v>
          </cell>
          <cell r="F3027" t="str">
            <v>INEL0171</v>
          </cell>
          <cell r="G3027" t="str">
            <v>INSTALACAO ELETRICA/ELETRIFICACAO E ILUMINACAO EXTERNA</v>
          </cell>
          <cell r="H3027" t="str">
            <v>INEL</v>
          </cell>
          <cell r="I3027" t="str">
            <v>LUMINARIA INTERNA/BOCAL/LAMPADAS</v>
          </cell>
          <cell r="J3027" t="str">
            <v>0171</v>
          </cell>
          <cell r="K3027" t="str">
            <v/>
          </cell>
          <cell r="L3027" t="str">
            <v/>
          </cell>
          <cell r="M3027" t="str">
            <v>97611</v>
          </cell>
          <cell r="N3027" t="str">
            <v>LÂMPADA COMPACTA FLUORESCENTE DE 15 W, BASE E27 - FORNECIMENTO E INSTALAÇÃO. AF_02/2020</v>
          </cell>
          <cell r="O3027" t="str">
            <v>UN</v>
          </cell>
          <cell r="P3027" t="str">
            <v>COEFICIENTE DE REPRESENTATIVIDADE</v>
          </cell>
          <cell r="Q3027" t="str">
            <v>29,37</v>
          </cell>
          <cell r="R3027" t="str">
            <v>CAIXA REFERENCIAL</v>
          </cell>
        </row>
        <row r="3028">
          <cell r="A3028">
            <v>97612</v>
          </cell>
          <cell r="B3028">
            <v>97612</v>
          </cell>
          <cell r="F3028" t="str">
            <v>INEL0171</v>
          </cell>
          <cell r="G3028" t="str">
            <v>INSTALACAO ELETRICA/ELETRIFICACAO E ILUMINACAO EXTERNA</v>
          </cell>
          <cell r="H3028" t="str">
            <v>INEL</v>
          </cell>
          <cell r="I3028" t="str">
            <v>LUMINARIA INTERNA/BOCAL/LAMPADAS</v>
          </cell>
          <cell r="J3028" t="str">
            <v>0171</v>
          </cell>
          <cell r="K3028" t="str">
            <v/>
          </cell>
          <cell r="L3028" t="str">
            <v/>
          </cell>
          <cell r="M3028" t="str">
            <v>97612</v>
          </cell>
          <cell r="N3028" t="str">
            <v>LÂMPADA COMPACTA FLUORESCENTE DE 20 W, BASE E27 - FORNECIMENTO E INSTALAÇÃO. AF_02/2020</v>
          </cell>
          <cell r="O3028" t="str">
            <v>UN</v>
          </cell>
          <cell r="P3028" t="str">
            <v>COEFICIENTE DE REPRESENTATIVIDADE</v>
          </cell>
          <cell r="Q3028" t="str">
            <v>32,14</v>
          </cell>
          <cell r="R3028" t="str">
            <v>CAIXA REFERENCIAL</v>
          </cell>
        </row>
        <row r="3029">
          <cell r="A3029">
            <v>97613</v>
          </cell>
          <cell r="B3029">
            <v>97613</v>
          </cell>
          <cell r="F3029" t="str">
            <v>INEL0171</v>
          </cell>
          <cell r="G3029" t="str">
            <v>INSTALACAO ELETRICA/ELETRIFICACAO E ILUMINACAO EXTERNA</v>
          </cell>
          <cell r="H3029" t="str">
            <v>INEL</v>
          </cell>
          <cell r="I3029" t="str">
            <v>LUMINARIA INTERNA/BOCAL/LAMPADAS</v>
          </cell>
          <cell r="J3029" t="str">
            <v>0171</v>
          </cell>
          <cell r="K3029" t="str">
            <v/>
          </cell>
          <cell r="L3029" t="str">
            <v/>
          </cell>
          <cell r="M3029" t="str">
            <v>97613</v>
          </cell>
          <cell r="N3029" t="str">
            <v>LÂMPADA COMPACTA DE VAPOR MERCURIO 125 W, BASE E27 - FORNECIMENTO E INSTALAÇÃO. AF_02/2020</v>
          </cell>
          <cell r="O3029" t="str">
            <v>UN</v>
          </cell>
          <cell r="P3029" t="str">
            <v>COEFICIENTE DE REPRESENTATIVIDADE</v>
          </cell>
          <cell r="Q3029" t="str">
            <v>41,34</v>
          </cell>
          <cell r="R3029" t="str">
            <v>CAIXA REFERENCIAL</v>
          </cell>
        </row>
        <row r="3030">
          <cell r="A3030">
            <v>97614</v>
          </cell>
          <cell r="B3030">
            <v>97614</v>
          </cell>
          <cell r="F3030" t="str">
            <v>INEL0171</v>
          </cell>
          <cell r="G3030" t="str">
            <v>INSTALACAO ELETRICA/ELETRIFICACAO E ILUMINACAO EXTERNA</v>
          </cell>
          <cell r="H3030" t="str">
            <v>INEL</v>
          </cell>
          <cell r="I3030" t="str">
            <v>LUMINARIA INTERNA/BOCAL/LAMPADAS</v>
          </cell>
          <cell r="J3030" t="str">
            <v>0171</v>
          </cell>
          <cell r="K3030" t="str">
            <v/>
          </cell>
          <cell r="L3030" t="str">
            <v/>
          </cell>
          <cell r="M3030" t="str">
            <v>97614</v>
          </cell>
          <cell r="N3030" t="str">
            <v>LÂMPADA COMPACTA DE VAPOR METÁLICO OVOIDE 150 W, BASE E27 - FORNECIMENTO E INSTALAÇÃO. AF_02/2020</v>
          </cell>
          <cell r="O3030" t="str">
            <v>UN</v>
          </cell>
          <cell r="P3030" t="str">
            <v>COEFICIENTE DE REPRESENTATIVIDADE</v>
          </cell>
          <cell r="Q3030" t="str">
            <v>74,56</v>
          </cell>
          <cell r="R3030" t="str">
            <v>CAIXA REFERENCIAL</v>
          </cell>
        </row>
        <row r="3031">
          <cell r="A3031">
            <v>97615</v>
          </cell>
          <cell r="B3031">
            <v>97615</v>
          </cell>
          <cell r="F3031" t="str">
            <v>INEL0171</v>
          </cell>
          <cell r="G3031" t="str">
            <v>INSTALACAO ELETRICA/ELETRIFICACAO E ILUMINACAO EXTERNA</v>
          </cell>
          <cell r="H3031" t="str">
            <v>INEL</v>
          </cell>
          <cell r="I3031" t="str">
            <v>LUMINARIA INTERNA/BOCAL/LAMPADAS</v>
          </cell>
          <cell r="J3031" t="str">
            <v>0171</v>
          </cell>
          <cell r="K3031" t="str">
            <v/>
          </cell>
          <cell r="L3031" t="str">
            <v/>
          </cell>
          <cell r="M3031" t="str">
            <v>97615</v>
          </cell>
          <cell r="N3031" t="str">
            <v>LÂMPADA TUBULAR FLUORESCENTE T8 DE 16/18 W, BASE G13 - FORNECIMENTO E INSTALAÇÃO. AF_02/2020_P</v>
          </cell>
          <cell r="O3031" t="str">
            <v>UN</v>
          </cell>
          <cell r="P3031" t="str">
            <v>ATRIBUÍDO SÃO PAULO</v>
          </cell>
          <cell r="Q3031" t="str">
            <v>61,02</v>
          </cell>
          <cell r="R3031" t="str">
            <v>CAIXA REFERENCIAL</v>
          </cell>
        </row>
        <row r="3032">
          <cell r="A3032">
            <v>97616</v>
          </cell>
          <cell r="B3032">
            <v>97616</v>
          </cell>
          <cell r="F3032" t="str">
            <v>INEL0171</v>
          </cell>
          <cell r="G3032" t="str">
            <v>INSTALACAO ELETRICA/ELETRIFICACAO E ILUMINACAO EXTERNA</v>
          </cell>
          <cell r="H3032" t="str">
            <v>INEL</v>
          </cell>
          <cell r="I3032" t="str">
            <v>LUMINARIA INTERNA/BOCAL/LAMPADAS</v>
          </cell>
          <cell r="J3032" t="str">
            <v>0171</v>
          </cell>
          <cell r="K3032" t="str">
            <v/>
          </cell>
          <cell r="L3032" t="str">
            <v/>
          </cell>
          <cell r="M3032" t="str">
            <v>97616</v>
          </cell>
          <cell r="N3032" t="str">
            <v>LÂMPADA TUBULAR FLUORESCENTE T8 DE 32/36 W, BASE G13 - FORNECIMENTO E INSTALAÇÃO. AF_02/2020_P</v>
          </cell>
          <cell r="O3032" t="str">
            <v>UN</v>
          </cell>
          <cell r="P3032" t="str">
            <v>ATRIBUÍDO SÃO PAULO</v>
          </cell>
          <cell r="Q3032" t="str">
            <v>69,94</v>
          </cell>
          <cell r="R3032" t="str">
            <v>CAIXA REFERENCIAL</v>
          </cell>
        </row>
        <row r="3033">
          <cell r="A3033">
            <v>97617</v>
          </cell>
          <cell r="B3033">
            <v>97617</v>
          </cell>
          <cell r="F3033" t="str">
            <v>INEL0171</v>
          </cell>
          <cell r="G3033" t="str">
            <v>INSTALACAO ELETRICA/ELETRIFICACAO E ILUMINACAO EXTERNA</v>
          </cell>
          <cell r="H3033" t="str">
            <v>INEL</v>
          </cell>
          <cell r="I3033" t="str">
            <v>LUMINARIA INTERNA/BOCAL/LAMPADAS</v>
          </cell>
          <cell r="J3033" t="str">
            <v>0171</v>
          </cell>
          <cell r="K3033" t="str">
            <v/>
          </cell>
          <cell r="L3033" t="str">
            <v/>
          </cell>
          <cell r="M3033" t="str">
            <v>97617</v>
          </cell>
          <cell r="N3033" t="str">
            <v>LÂMPADA TUBULAR FLUORESCENTE T10 DE 20/40 W, BASE G13 - FORNECIMENTO E INSTALAÇÃO. AF_02/2020_P</v>
          </cell>
          <cell r="O3033" t="str">
            <v>UN</v>
          </cell>
          <cell r="P3033" t="str">
            <v>ATRIBUÍDO SÃO PAULO</v>
          </cell>
          <cell r="Q3033" t="str">
            <v>69,51</v>
          </cell>
          <cell r="R3033" t="str">
            <v>CAIXA REFERENCIAL</v>
          </cell>
        </row>
        <row r="3034">
          <cell r="A3034">
            <v>97618</v>
          </cell>
          <cell r="B3034">
            <v>97618</v>
          </cell>
          <cell r="F3034" t="str">
            <v>INEL0171</v>
          </cell>
          <cell r="G3034" t="str">
            <v>INSTALACAO ELETRICA/ELETRIFICACAO E ILUMINACAO EXTERNA</v>
          </cell>
          <cell r="H3034" t="str">
            <v>INEL</v>
          </cell>
          <cell r="I3034" t="str">
            <v>LUMINARIA INTERNA/BOCAL/LAMPADAS</v>
          </cell>
          <cell r="J3034" t="str">
            <v>0171</v>
          </cell>
          <cell r="K3034" t="str">
            <v/>
          </cell>
          <cell r="L3034" t="str">
            <v/>
          </cell>
          <cell r="M3034" t="str">
            <v>97618</v>
          </cell>
          <cell r="N3034" t="str">
            <v>LÂMPADA TUBULAR FLUORESCENTE T5 DE 14 W, BASE G13 - FORNECIMENTO E INSTALAÇÃO. AF_02/2020_P</v>
          </cell>
          <cell r="O3034" t="str">
            <v>UN</v>
          </cell>
          <cell r="P3034" t="str">
            <v>ATRIBUÍDO SÃO PAULO</v>
          </cell>
          <cell r="Q3034" t="str">
            <v>64,91</v>
          </cell>
          <cell r="R3034" t="str">
            <v>CAIXA REFERENCIAL</v>
          </cell>
        </row>
        <row r="3035">
          <cell r="A3035">
            <v>100902</v>
          </cell>
          <cell r="B3035">
            <v>100902</v>
          </cell>
          <cell r="F3035" t="str">
            <v>INEL0171</v>
          </cell>
          <cell r="G3035" t="str">
            <v>INSTALACAO ELETRICA/ELETRIFICACAO E ILUMINACAO EXTERNA</v>
          </cell>
          <cell r="H3035" t="str">
            <v>INEL</v>
          </cell>
          <cell r="I3035" t="str">
            <v>LUMINARIA INTERNA/BOCAL/LAMPADAS</v>
          </cell>
          <cell r="J3035" t="str">
            <v>0171</v>
          </cell>
          <cell r="K3035" t="str">
            <v/>
          </cell>
          <cell r="L3035" t="str">
            <v/>
          </cell>
          <cell r="M3035" t="str">
            <v>100902</v>
          </cell>
          <cell r="N3035" t="str">
            <v>LÂMPADA TUBULAR LED DE 9/10 W, BASE G13 - FORNECIMENTO E INSTALAÇÃO. AF_02/2020_P</v>
          </cell>
          <cell r="O3035" t="str">
            <v>UN</v>
          </cell>
          <cell r="P3035" t="str">
            <v>COEFICIENTE DE REPRESENTATIVIDADE</v>
          </cell>
          <cell r="Q3035" t="str">
            <v>27,33</v>
          </cell>
          <cell r="R3035" t="str">
            <v>CAIXA REFERENCIAL</v>
          </cell>
        </row>
        <row r="3036">
          <cell r="A3036">
            <v>100903</v>
          </cell>
          <cell r="B3036">
            <v>100903</v>
          </cell>
          <cell r="F3036" t="str">
            <v>INEL0171</v>
          </cell>
          <cell r="G3036" t="str">
            <v>INSTALACAO ELETRICA/ELETRIFICACAO E ILUMINACAO EXTERNA</v>
          </cell>
          <cell r="H3036" t="str">
            <v>INEL</v>
          </cell>
          <cell r="I3036" t="str">
            <v>LUMINARIA INTERNA/BOCAL/LAMPADAS</v>
          </cell>
          <cell r="J3036" t="str">
            <v>0171</v>
          </cell>
          <cell r="K3036" t="str">
            <v/>
          </cell>
          <cell r="L3036" t="str">
            <v/>
          </cell>
          <cell r="M3036" t="str">
            <v>100903</v>
          </cell>
          <cell r="N3036" t="str">
            <v>LÂMPADA TUBULAR LED DE 18/20 W, BASE G13 - FORNECIMENTO E INSTALAÇÃO. AF_02/2020_P</v>
          </cell>
          <cell r="O3036" t="str">
            <v>UN</v>
          </cell>
          <cell r="P3036" t="str">
            <v>COEFICIENTE DE REPRESENTATIVIDADE</v>
          </cell>
          <cell r="Q3036" t="str">
            <v>32,12</v>
          </cell>
          <cell r="R3036" t="str">
            <v>CAIXA REFERENCIAL</v>
          </cell>
        </row>
        <row r="3037">
          <cell r="A3037">
            <v>100904</v>
          </cell>
          <cell r="B3037">
            <v>100904</v>
          </cell>
          <cell r="F3037" t="str">
            <v>INEL0171</v>
          </cell>
          <cell r="G3037" t="str">
            <v>INSTALACAO ELETRICA/ELETRIFICACAO E ILUMINACAO EXTERNA</v>
          </cell>
          <cell r="H3037" t="str">
            <v>INEL</v>
          </cell>
          <cell r="I3037" t="str">
            <v>LUMINARIA INTERNA/BOCAL/LAMPADAS</v>
          </cell>
          <cell r="J3037" t="str">
            <v>0171</v>
          </cell>
          <cell r="K3037" t="str">
            <v/>
          </cell>
          <cell r="L3037" t="str">
            <v/>
          </cell>
          <cell r="M3037" t="str">
            <v>100904</v>
          </cell>
          <cell r="N3037" t="str">
            <v>LUMINÁRIA TIPO CALHA, DE SOBREPOR, COM 1 LÂMPADA TUBULAR FLUORESCENTE DE 20 W, COM REATOR DE PARTIDA CONVENCIONAL - FORNECIMENTO E INSTALAÇÃO. AF_02/2020</v>
          </cell>
          <cell r="O3037" t="str">
            <v>UN</v>
          </cell>
          <cell r="P3037" t="str">
            <v>ATRIBUÍDO SÃO PAULO</v>
          </cell>
          <cell r="Q3037" t="str">
            <v>94,02</v>
          </cell>
          <cell r="R3037" t="str">
            <v>CAIXA REFERENCIAL</v>
          </cell>
        </row>
        <row r="3038">
          <cell r="A3038">
            <v>100905</v>
          </cell>
          <cell r="B3038">
            <v>100905</v>
          </cell>
          <cell r="F3038" t="str">
            <v>INEL0171</v>
          </cell>
          <cell r="G3038" t="str">
            <v>INSTALACAO ELETRICA/ELETRIFICACAO E ILUMINACAO EXTERNA</v>
          </cell>
          <cell r="H3038" t="str">
            <v>INEL</v>
          </cell>
          <cell r="I3038" t="str">
            <v>LUMINARIA INTERNA/BOCAL/LAMPADAS</v>
          </cell>
          <cell r="J3038" t="str">
            <v>0171</v>
          </cell>
          <cell r="K3038" t="str">
            <v/>
          </cell>
          <cell r="L3038" t="str">
            <v/>
          </cell>
          <cell r="M3038" t="str">
            <v>100905</v>
          </cell>
          <cell r="N3038" t="str">
            <v>LUMINÁRIA DUPLA TIPO CALHA, DE SOBREPOR, COM 4 LÂMPADAS TUBULARES FLUORESCENTES DE 18 W,COM REATORES DE PARTIDA RÁPIDA - FORNECIMENTO E INSTALAÇÃO. AF_02/2020</v>
          </cell>
          <cell r="O3038" t="str">
            <v>UN</v>
          </cell>
          <cell r="P3038" t="str">
            <v>ATRIBUÍDO SÃO PAULO</v>
          </cell>
          <cell r="Q3038" t="str">
            <v>253,72</v>
          </cell>
          <cell r="R3038" t="str">
            <v>CAIXA REFERENCIAL</v>
          </cell>
        </row>
        <row r="3039">
          <cell r="A3039">
            <v>100906</v>
          </cell>
          <cell r="B3039">
            <v>100906</v>
          </cell>
          <cell r="F3039" t="str">
            <v>INEL0171</v>
          </cell>
          <cell r="G3039" t="str">
            <v>INSTALACAO ELETRICA/ELETRIFICACAO E ILUMINACAO EXTERNA</v>
          </cell>
          <cell r="H3039" t="str">
            <v>INEL</v>
          </cell>
          <cell r="I3039" t="str">
            <v>LUMINARIA INTERNA/BOCAL/LAMPADAS</v>
          </cell>
          <cell r="J3039" t="str">
            <v>0171</v>
          </cell>
          <cell r="K3039" t="str">
            <v/>
          </cell>
          <cell r="L3039" t="str">
            <v/>
          </cell>
          <cell r="M3039" t="str">
            <v>100906</v>
          </cell>
          <cell r="N3039" t="str">
            <v>LUMINÁRIA DUPLA TIPO CALHA, DE SOBREPOR, COM 4 LÂMPADAS TUBULARES FLUORESCENTES DE 36 W, COM REATORES DE PARTIDA RÁPIDA -FORNECIMENTO E INSTALAÇÃO. AF_02/2020</v>
          </cell>
          <cell r="O3039" t="str">
            <v>UN</v>
          </cell>
          <cell r="P3039" t="str">
            <v>ATRIBUÍDO SÃO PAULO</v>
          </cell>
          <cell r="Q3039" t="str">
            <v>345,80</v>
          </cell>
          <cell r="R3039" t="str">
            <v>CAIXA REFERENCIAL</v>
          </cell>
        </row>
        <row r="3040">
          <cell r="A3040">
            <v>100919</v>
          </cell>
          <cell r="B3040">
            <v>100919</v>
          </cell>
          <cell r="F3040" t="str">
            <v>INEL0171</v>
          </cell>
          <cell r="G3040" t="str">
            <v>INSTALACAO ELETRICA/ELETRIFICACAO E ILUMINACAO EXTERNA</v>
          </cell>
          <cell r="H3040" t="str">
            <v>INEL</v>
          </cell>
          <cell r="I3040" t="str">
            <v>LUMINARIA INTERNA/BOCAL/LAMPADAS</v>
          </cell>
          <cell r="J3040" t="str">
            <v>0171</v>
          </cell>
          <cell r="K3040" t="str">
            <v/>
          </cell>
          <cell r="L3040" t="str">
            <v/>
          </cell>
          <cell r="M3040" t="str">
            <v>100919</v>
          </cell>
          <cell r="N3040" t="str">
            <v>LÂMPADA FLUORESCENTE ESPIRAL BRANCA 45 W, BASE E27 - FORNECIMENTO E INSTALAÇÃO. AF_02/2020</v>
          </cell>
          <cell r="O3040" t="str">
            <v>UN</v>
          </cell>
          <cell r="P3040" t="str">
            <v>COEFICIENTE DE REPRESENTATIVIDADE</v>
          </cell>
          <cell r="Q3040" t="str">
            <v>85,41</v>
          </cell>
          <cell r="R3040" t="str">
            <v>CAIXA REFERENCIAL</v>
          </cell>
        </row>
        <row r="3041">
          <cell r="A3041">
            <v>100920</v>
          </cell>
          <cell r="B3041">
            <v>100920</v>
          </cell>
          <cell r="F3041" t="str">
            <v>INEL0171</v>
          </cell>
          <cell r="G3041" t="str">
            <v>INSTALACAO ELETRICA/ELETRIFICACAO E ILUMINACAO EXTERNA</v>
          </cell>
          <cell r="H3041" t="str">
            <v>INEL</v>
          </cell>
          <cell r="I3041" t="str">
            <v>LUMINARIA INTERNA/BOCAL/LAMPADAS</v>
          </cell>
          <cell r="J3041" t="str">
            <v>0171</v>
          </cell>
          <cell r="K3041" t="str">
            <v/>
          </cell>
          <cell r="L3041" t="str">
            <v/>
          </cell>
          <cell r="M3041" t="str">
            <v>100920</v>
          </cell>
          <cell r="N3041" t="str">
            <v>LÂMPADA FLUORESCENTE ESPIRAL BRANCA 65 W, BASE E27 - FORNECIMENTO E INSTALAÇÃO. AF_02/2020</v>
          </cell>
          <cell r="O3041" t="str">
            <v>UN</v>
          </cell>
          <cell r="P3041" t="str">
            <v>COEFICIENTE DE REPRESENTATIVIDADE</v>
          </cell>
          <cell r="Q3041" t="str">
            <v>146,68</v>
          </cell>
          <cell r="R3041" t="str">
            <v>CAIXA REFERENCIAL</v>
          </cell>
        </row>
        <row r="3042">
          <cell r="A3042">
            <v>100921</v>
          </cell>
          <cell r="B3042">
            <v>100921</v>
          </cell>
          <cell r="F3042" t="str">
            <v>INEL0171</v>
          </cell>
          <cell r="G3042" t="str">
            <v>INSTALACAO ELETRICA/ELETRIFICACAO E ILUMINACAO EXTERNA</v>
          </cell>
          <cell r="H3042" t="str">
            <v>INEL</v>
          </cell>
          <cell r="I3042" t="str">
            <v>LUMINARIA INTERNA/BOCAL/LAMPADAS</v>
          </cell>
          <cell r="J3042" t="str">
            <v>0171</v>
          </cell>
          <cell r="K3042" t="str">
            <v/>
          </cell>
          <cell r="L3042" t="str">
            <v/>
          </cell>
          <cell r="M3042" t="str">
            <v>100921</v>
          </cell>
          <cell r="N3042" t="str">
            <v>REATOR DE PARTIDA RÁPIDA PARA LÂMPADA FLUORESCENTE 2X40W - FORNECIMENTO E INSTALAÇÃO. AF_02/2020</v>
          </cell>
          <cell r="O3042" t="str">
            <v>UN</v>
          </cell>
          <cell r="P3042" t="str">
            <v>ATRIBUÍDO SÃO PAULO</v>
          </cell>
          <cell r="Q3042" t="str">
            <v>70,89</v>
          </cell>
          <cell r="R3042" t="str">
            <v>CAIXA REFERENCIAL</v>
          </cell>
        </row>
        <row r="3043">
          <cell r="A3043">
            <v>100922</v>
          </cell>
          <cell r="B3043">
            <v>100922</v>
          </cell>
          <cell r="F3043" t="str">
            <v>INEL0171</v>
          </cell>
          <cell r="G3043" t="str">
            <v>INSTALACAO ELETRICA/ELETRIFICACAO E ILUMINACAO EXTERNA</v>
          </cell>
          <cell r="H3043" t="str">
            <v>INEL</v>
          </cell>
          <cell r="I3043" t="str">
            <v>LUMINARIA INTERNA/BOCAL/LAMPADAS</v>
          </cell>
          <cell r="J3043" t="str">
            <v>0171</v>
          </cell>
          <cell r="K3043" t="str">
            <v/>
          </cell>
          <cell r="L3043" t="str">
            <v/>
          </cell>
          <cell r="M3043" t="str">
            <v>100922</v>
          </cell>
          <cell r="N3043" t="str">
            <v>REATOR DE PARTIDA RÁPIDA PARA LÂMPADA FLUORESCENTE 1X20W - FORNECIMENTO E INSTALAÇÃO. AF_02/2020</v>
          </cell>
          <cell r="O3043" t="str">
            <v>UN</v>
          </cell>
          <cell r="P3043" t="str">
            <v>ATRIBUÍDO SÃO PAULO</v>
          </cell>
          <cell r="Q3043" t="str">
            <v>50,97</v>
          </cell>
          <cell r="R3043" t="str">
            <v>CAIXA REFERENCIAL</v>
          </cell>
        </row>
        <row r="3044">
          <cell r="A3044">
            <v>100923</v>
          </cell>
          <cell r="B3044">
            <v>100923</v>
          </cell>
          <cell r="F3044" t="str">
            <v>INEL0171</v>
          </cell>
          <cell r="G3044" t="str">
            <v>INSTALACAO ELETRICA/ELETRIFICACAO E ILUMINACAO EXTERNA</v>
          </cell>
          <cell r="H3044" t="str">
            <v>INEL</v>
          </cell>
          <cell r="I3044" t="str">
            <v>LUMINARIA INTERNA/BOCAL/LAMPADAS</v>
          </cell>
          <cell r="J3044" t="str">
            <v>0171</v>
          </cell>
          <cell r="K3044" t="str">
            <v/>
          </cell>
          <cell r="L3044" t="str">
            <v/>
          </cell>
          <cell r="M3044" t="str">
            <v>100923</v>
          </cell>
          <cell r="N3044" t="str">
            <v>REATOR DE PARTIDA RÁPIDA PARA LÂMPADA FLUORESCENTE 1X40W - FORNECIMENTO E INSTALAÇÃO. AF_02/2020</v>
          </cell>
          <cell r="O3044" t="str">
            <v>UN</v>
          </cell>
          <cell r="P3044" t="str">
            <v>ATRIBUÍDO SÃO PAULO</v>
          </cell>
          <cell r="Q3044" t="str">
            <v>59,19</v>
          </cell>
          <cell r="R3044" t="str">
            <v>CAIXA REFERENCIAL</v>
          </cell>
        </row>
        <row r="3045">
          <cell r="A3045">
            <v>101489</v>
          </cell>
          <cell r="B3045">
            <v>101489</v>
          </cell>
          <cell r="F3045" t="str">
            <v>INEL0172</v>
          </cell>
          <cell r="G3045" t="str">
            <v>INSTALACAO ELETRICA/ELETRIFICACAO E ILUMINACAO EXTERNA</v>
          </cell>
          <cell r="H3045" t="str">
            <v>INEL</v>
          </cell>
          <cell r="I3045" t="str">
            <v>FORNECIMENTO DE MAT/MO P/ELETRIFICACAO E ILUMINACAO PUBLICA</v>
          </cell>
          <cell r="J3045" t="str">
            <v>0172</v>
          </cell>
          <cell r="K3045" t="str">
            <v/>
          </cell>
          <cell r="L3045" t="str">
            <v/>
          </cell>
          <cell r="M3045" t="str">
            <v>101489</v>
          </cell>
          <cell r="N3045" t="str">
            <v>ENTRADA DE ENERGIA ELÉTRICA, AÉREA, MONOFÁSICA, COM CAIXA DE SOBREPOR, CABO DE 10 MM2 E DISJUNTOR DIN 50A (NÃO INCLUSO O POSTE DE CONCRETO). AF_07/2020_P</v>
          </cell>
          <cell r="O3045" t="str">
            <v>UN</v>
          </cell>
          <cell r="P3045" t="str">
            <v>ATRIBUÍDO SÃO PAULO</v>
          </cell>
          <cell r="Q3045" t="str">
            <v>1.392,00</v>
          </cell>
          <cell r="R3045" t="str">
            <v>CAIXA REFERENCIAL</v>
          </cell>
        </row>
        <row r="3046">
          <cell r="A3046">
            <v>101490</v>
          </cell>
          <cell r="B3046">
            <v>101490</v>
          </cell>
          <cell r="F3046" t="str">
            <v>INEL0172</v>
          </cell>
          <cell r="G3046" t="str">
            <v>INSTALACAO ELETRICA/ELETRIFICACAO E ILUMINACAO EXTERNA</v>
          </cell>
          <cell r="H3046" t="str">
            <v>INEL</v>
          </cell>
          <cell r="I3046" t="str">
            <v>FORNECIMENTO DE MAT/MO P/ELETRIFICACAO E ILUMINACAO PUBLICA</v>
          </cell>
          <cell r="J3046" t="str">
            <v>0172</v>
          </cell>
          <cell r="K3046" t="str">
            <v/>
          </cell>
          <cell r="L3046" t="str">
            <v/>
          </cell>
          <cell r="M3046" t="str">
            <v>101490</v>
          </cell>
          <cell r="N3046" t="str">
            <v>ENTRADA DE ENERGIA ELÉTRICA, AÉREA, MONOFÁSICA, COM CAIXA DE SOBREPOR, CABO DE 16 MM2 E DISJUNTOR DIN 50A (NÃO INCLUSO O POSTE DE CONCRETO). AF_07/2020_P</v>
          </cell>
          <cell r="O3046" t="str">
            <v>UN</v>
          </cell>
          <cell r="P3046" t="str">
            <v>ATRIBUÍDO SÃO PAULO</v>
          </cell>
          <cell r="Q3046" t="str">
            <v>1.482,31</v>
          </cell>
          <cell r="R3046" t="str">
            <v>CAIXA REFERENCIAL</v>
          </cell>
        </row>
        <row r="3047">
          <cell r="A3047">
            <v>101491</v>
          </cell>
          <cell r="B3047">
            <v>101491</v>
          </cell>
          <cell r="F3047" t="str">
            <v>INEL0172</v>
          </cell>
          <cell r="G3047" t="str">
            <v>INSTALACAO ELETRICA/ELETRIFICACAO E ILUMINACAO EXTERNA</v>
          </cell>
          <cell r="H3047" t="str">
            <v>INEL</v>
          </cell>
          <cell r="I3047" t="str">
            <v>FORNECIMENTO DE MAT/MO P/ELETRIFICACAO E ILUMINACAO PUBLICA</v>
          </cell>
          <cell r="J3047" t="str">
            <v>0172</v>
          </cell>
          <cell r="K3047" t="str">
            <v/>
          </cell>
          <cell r="L3047" t="str">
            <v/>
          </cell>
          <cell r="M3047" t="str">
            <v>101491</v>
          </cell>
          <cell r="N3047" t="str">
            <v>ENTRADA DE ENERGIA ELÉTRICA, AÉREA, MONOFÁSICA, COM CAIXA DE SOBREPOR, CABO DE 25 MM2 E DISJUNTOR DIN 50A (NÃO INCLUSO O POSTE DE CONCRETO). AF_07/2020_P</v>
          </cell>
          <cell r="O3047" t="str">
            <v>UN</v>
          </cell>
          <cell r="P3047" t="str">
            <v>ATRIBUÍDO SÃO PAULO</v>
          </cell>
          <cell r="Q3047" t="str">
            <v>1.513,22</v>
          </cell>
          <cell r="R3047" t="str">
            <v>CAIXA REFERENCIAL</v>
          </cell>
        </row>
        <row r="3048">
          <cell r="A3048">
            <v>101492</v>
          </cell>
          <cell r="B3048">
            <v>101492</v>
          </cell>
          <cell r="F3048" t="str">
            <v>INEL0172</v>
          </cell>
          <cell r="G3048" t="str">
            <v>INSTALACAO ELETRICA/ELETRIFICACAO E ILUMINACAO EXTERNA</v>
          </cell>
          <cell r="H3048" t="str">
            <v>INEL</v>
          </cell>
          <cell r="I3048" t="str">
            <v>FORNECIMENTO DE MAT/MO P/ELETRIFICACAO E ILUMINACAO PUBLICA</v>
          </cell>
          <cell r="J3048" t="str">
            <v>0172</v>
          </cell>
          <cell r="K3048" t="str">
            <v/>
          </cell>
          <cell r="L3048" t="str">
            <v/>
          </cell>
          <cell r="M3048" t="str">
            <v>101492</v>
          </cell>
          <cell r="N3048" t="str">
            <v>ENTRADA DE ENERGIA ELÉTRICA, AÉREA, MONOFÁSICA, COM CAIXA DE SOBREPOR, CABO DE 35 MM2 E DISJUNTOR DIN 50A (NÃO INCLUSO O POSTE DE CONCRETO). AF_07/2020_P</v>
          </cell>
          <cell r="O3048" t="str">
            <v>UN</v>
          </cell>
          <cell r="P3048" t="str">
            <v>ATRIBUÍDO SÃO PAULO</v>
          </cell>
          <cell r="Q3048" t="str">
            <v>1.651,50</v>
          </cell>
          <cell r="R3048" t="str">
            <v>CAIXA REFERENCIAL</v>
          </cell>
        </row>
        <row r="3049">
          <cell r="A3049">
            <v>101493</v>
          </cell>
          <cell r="B3049">
            <v>101493</v>
          </cell>
          <cell r="F3049" t="str">
            <v>INEL0172</v>
          </cell>
          <cell r="G3049" t="str">
            <v>INSTALACAO ELETRICA/ELETRIFICACAO E ILUMINACAO EXTERNA</v>
          </cell>
          <cell r="H3049" t="str">
            <v>INEL</v>
          </cell>
          <cell r="I3049" t="str">
            <v>FORNECIMENTO DE MAT/MO P/ELETRIFICACAO E ILUMINACAO PUBLICA</v>
          </cell>
          <cell r="J3049" t="str">
            <v>0172</v>
          </cell>
          <cell r="K3049" t="str">
            <v/>
          </cell>
          <cell r="L3049" t="str">
            <v/>
          </cell>
          <cell r="M3049" t="str">
            <v>101493</v>
          </cell>
          <cell r="N3049" t="str">
            <v>ENTRADA DE ENERGIA ELÉTRICA, AÉREA, MONOFÁSICA, COM CAIXA DE EMBUTIR, CABO DE 10 MM2 E DISJUNTOR DIN 50A (NÃO INCLUSO O POSTE DE CONCRETO). AF_07/2020_P</v>
          </cell>
          <cell r="O3049" t="str">
            <v>UN</v>
          </cell>
          <cell r="P3049" t="str">
            <v>ATRIBUÍDO SÃO PAULO</v>
          </cell>
          <cell r="Q3049" t="str">
            <v>1.374,49</v>
          </cell>
          <cell r="R3049" t="str">
            <v>CAIXA REFERENCIAL</v>
          </cell>
        </row>
        <row r="3050">
          <cell r="A3050">
            <v>101494</v>
          </cell>
          <cell r="B3050">
            <v>101494</v>
          </cell>
          <cell r="F3050" t="str">
            <v>INEL0172</v>
          </cell>
          <cell r="G3050" t="str">
            <v>INSTALACAO ELETRICA/ELETRIFICACAO E ILUMINACAO EXTERNA</v>
          </cell>
          <cell r="H3050" t="str">
            <v>INEL</v>
          </cell>
          <cell r="I3050" t="str">
            <v>FORNECIMENTO DE MAT/MO P/ELETRIFICACAO E ILUMINACAO PUBLICA</v>
          </cell>
          <cell r="J3050" t="str">
            <v>0172</v>
          </cell>
          <cell r="K3050" t="str">
            <v/>
          </cell>
          <cell r="L3050" t="str">
            <v/>
          </cell>
          <cell r="M3050" t="str">
            <v>101494</v>
          </cell>
          <cell r="N3050" t="str">
            <v>ENTRADA DE ENERGIA ELÉTRICA, AÉREA, MONOFÁSICA, COM CAIXA DE EMBUTIR, CABO DE 16 MM2 E DISJUNTOR DIN 50A (NÃO INCLUSO O POSTE DE CONCRETO). AF_07/2020_P</v>
          </cell>
          <cell r="O3050" t="str">
            <v>UN</v>
          </cell>
          <cell r="P3050" t="str">
            <v>ATRIBUÍDO SÃO PAULO</v>
          </cell>
          <cell r="Q3050" t="str">
            <v>1.464,80</v>
          </cell>
          <cell r="R3050" t="str">
            <v>CAIXA REFERENCIAL</v>
          </cell>
        </row>
        <row r="3051">
          <cell r="A3051">
            <v>101495</v>
          </cell>
          <cell r="B3051">
            <v>101495</v>
          </cell>
          <cell r="F3051" t="str">
            <v>INEL0172</v>
          </cell>
          <cell r="G3051" t="str">
            <v>INSTALACAO ELETRICA/ELETRIFICACAO E ILUMINACAO EXTERNA</v>
          </cell>
          <cell r="H3051" t="str">
            <v>INEL</v>
          </cell>
          <cell r="I3051" t="str">
            <v>FORNECIMENTO DE MAT/MO P/ELETRIFICACAO E ILUMINACAO PUBLICA</v>
          </cell>
          <cell r="J3051" t="str">
            <v>0172</v>
          </cell>
          <cell r="K3051" t="str">
            <v/>
          </cell>
          <cell r="L3051" t="str">
            <v/>
          </cell>
          <cell r="M3051" t="str">
            <v>101495</v>
          </cell>
          <cell r="N3051" t="str">
            <v>ENTRADA DE ENERGIA ELÉTRICA, AÉREA, MONOFÁSICA, COM CAIXA DE EMBUTIR, CABO DE 25 MM2 E DISJUNTOR DIN 50A (NÃO INCLUSO O POSTE DE CONCRETO). AF_07/2020_P</v>
          </cell>
          <cell r="O3051" t="str">
            <v>UN</v>
          </cell>
          <cell r="P3051" t="str">
            <v>ATRIBUÍDO SÃO PAULO</v>
          </cell>
          <cell r="Q3051" t="str">
            <v>1.495,71</v>
          </cell>
          <cell r="R3051" t="str">
            <v>CAIXA REFERENCIAL</v>
          </cell>
        </row>
        <row r="3052">
          <cell r="A3052">
            <v>101496</v>
          </cell>
          <cell r="B3052">
            <v>101496</v>
          </cell>
          <cell r="F3052" t="str">
            <v>INEL0172</v>
          </cell>
          <cell r="G3052" t="str">
            <v>INSTALACAO ELETRICA/ELETRIFICACAO E ILUMINACAO EXTERNA</v>
          </cell>
          <cell r="H3052" t="str">
            <v>INEL</v>
          </cell>
          <cell r="I3052" t="str">
            <v>FORNECIMENTO DE MAT/MO P/ELETRIFICACAO E ILUMINACAO PUBLICA</v>
          </cell>
          <cell r="J3052" t="str">
            <v>0172</v>
          </cell>
          <cell r="K3052" t="str">
            <v/>
          </cell>
          <cell r="L3052" t="str">
            <v/>
          </cell>
          <cell r="M3052" t="str">
            <v>101496</v>
          </cell>
          <cell r="N3052" t="str">
            <v>ENTRADA DE ENERGIA ELÉTRICA, AÉREA, MONOFÁSICA, COM CAIXA DE EMBUTIR, CABO DE 35 MM2 E DISJUNTOR DIN 50A (NÃO INCLUSO O POSTE DE CONCRETO). AF_07/2020_P</v>
          </cell>
          <cell r="O3052" t="str">
            <v>UN</v>
          </cell>
          <cell r="P3052" t="str">
            <v>ATRIBUÍDO SÃO PAULO</v>
          </cell>
          <cell r="Q3052" t="str">
            <v>1.633,99</v>
          </cell>
          <cell r="R3052" t="str">
            <v>CAIXA REFERENCIAL</v>
          </cell>
        </row>
        <row r="3053">
          <cell r="A3053">
            <v>101497</v>
          </cell>
          <cell r="B3053">
            <v>101497</v>
          </cell>
          <cell r="F3053" t="str">
            <v>INEL0172</v>
          </cell>
          <cell r="G3053" t="str">
            <v>INSTALACAO ELETRICA/ELETRIFICACAO E ILUMINACAO EXTERNA</v>
          </cell>
          <cell r="H3053" t="str">
            <v>INEL</v>
          </cell>
          <cell r="I3053" t="str">
            <v>FORNECIMENTO DE MAT/MO P/ELETRIFICACAO E ILUMINACAO PUBLICA</v>
          </cell>
          <cell r="J3053" t="str">
            <v>0172</v>
          </cell>
          <cell r="K3053" t="str">
            <v/>
          </cell>
          <cell r="L3053" t="str">
            <v/>
          </cell>
          <cell r="M3053" t="str">
            <v>101497</v>
          </cell>
          <cell r="N3053" t="str">
            <v>ENTRADA DE ENERGIA ELÉTRICA, AÉREA, BIFÁSICA, COM CAIXA DE SOBREPOR, CABO DE 10 MM2 E DISJUNTOR DIN 50A (NÃO INCLUSO O POSTE DE CONCRETO). AF_07/2020_P</v>
          </cell>
          <cell r="O3053" t="str">
            <v>UN</v>
          </cell>
          <cell r="P3053" t="str">
            <v>ATRIBUÍDO SÃO PAULO</v>
          </cell>
          <cell r="Q3053" t="str">
            <v>1.683,08</v>
          </cell>
          <cell r="R3053" t="str">
            <v>CAIXA REFERENCIAL</v>
          </cell>
        </row>
        <row r="3054">
          <cell r="A3054">
            <v>101498</v>
          </cell>
          <cell r="B3054">
            <v>101498</v>
          </cell>
          <cell r="F3054" t="str">
            <v>INEL0172</v>
          </cell>
          <cell r="G3054" t="str">
            <v>INSTALACAO ELETRICA/ELETRIFICACAO E ILUMINACAO EXTERNA</v>
          </cell>
          <cell r="H3054" t="str">
            <v>INEL</v>
          </cell>
          <cell r="I3054" t="str">
            <v>FORNECIMENTO DE MAT/MO P/ELETRIFICACAO E ILUMINACAO PUBLICA</v>
          </cell>
          <cell r="J3054" t="str">
            <v>0172</v>
          </cell>
          <cell r="K3054" t="str">
            <v/>
          </cell>
          <cell r="L3054" t="str">
            <v/>
          </cell>
          <cell r="M3054" t="str">
            <v>101498</v>
          </cell>
          <cell r="N3054" t="str">
            <v>ENTRADA DE ENERGIA ELÉTRICA, AÉREA, BIFÁSICA, COM CAIXA DE SOBREPOR, CABO DE 16 MM2 E DISJUNTOR DIN 50A (NÃO INCLUSO O POSTE DE CONCRETO). AF_07/2020_P</v>
          </cell>
          <cell r="O3054" t="str">
            <v>UN</v>
          </cell>
          <cell r="P3054" t="str">
            <v>ATRIBUÍDO SÃO PAULO</v>
          </cell>
          <cell r="Q3054" t="str">
            <v>1.819,77</v>
          </cell>
          <cell r="R3054" t="str">
            <v>CAIXA REFERENCIAL</v>
          </cell>
        </row>
        <row r="3055">
          <cell r="A3055">
            <v>101499</v>
          </cell>
          <cell r="B3055">
            <v>101499</v>
          </cell>
          <cell r="F3055" t="str">
            <v>INEL0172</v>
          </cell>
          <cell r="G3055" t="str">
            <v>INSTALACAO ELETRICA/ELETRIFICACAO E ILUMINACAO EXTERNA</v>
          </cell>
          <cell r="H3055" t="str">
            <v>INEL</v>
          </cell>
          <cell r="I3055" t="str">
            <v>FORNECIMENTO DE MAT/MO P/ELETRIFICACAO E ILUMINACAO PUBLICA</v>
          </cell>
          <cell r="J3055" t="str">
            <v>0172</v>
          </cell>
          <cell r="K3055" t="str">
            <v/>
          </cell>
          <cell r="L3055" t="str">
            <v/>
          </cell>
          <cell r="M3055" t="str">
            <v>101499</v>
          </cell>
          <cell r="N3055" t="str">
            <v>ENTRADA DE ENERGIA ELÉTRICA, AÉREA, BIFÁSICA, COM CAIXA DE SOBREPOR, CABO DE 25 MM2 E DISJUNTOR DIN 50A (NÃO INCLUSO O POSTE DE CONCRETO). AF_07/2020_P</v>
          </cell>
          <cell r="O3055" t="str">
            <v>UN</v>
          </cell>
          <cell r="P3055" t="str">
            <v>ATRIBUÍDO SÃO PAULO</v>
          </cell>
          <cell r="Q3055" t="str">
            <v>1.866,56</v>
          </cell>
          <cell r="R3055" t="str">
            <v>CAIXA REFERENCIAL</v>
          </cell>
        </row>
        <row r="3056">
          <cell r="A3056">
            <v>101500</v>
          </cell>
          <cell r="B3056">
            <v>101500</v>
          </cell>
          <cell r="F3056" t="str">
            <v>INEL0172</v>
          </cell>
          <cell r="G3056" t="str">
            <v>INSTALACAO ELETRICA/ELETRIFICACAO E ILUMINACAO EXTERNA</v>
          </cell>
          <cell r="H3056" t="str">
            <v>INEL</v>
          </cell>
          <cell r="I3056" t="str">
            <v>FORNECIMENTO DE MAT/MO P/ELETRIFICACAO E ILUMINACAO PUBLICA</v>
          </cell>
          <cell r="J3056" t="str">
            <v>0172</v>
          </cell>
          <cell r="K3056" t="str">
            <v/>
          </cell>
          <cell r="L3056" t="str">
            <v/>
          </cell>
          <cell r="M3056" t="str">
            <v>101500</v>
          </cell>
          <cell r="N3056" t="str">
            <v>ENTRADA DE ENERGIA ELÉTRICA, AÉREA, BIFÁSICA, COM CAIXA DE SOBREPOR, CABO DE 35 MM2 E DISJUNTOR DIN 50A (NÃO INCLUSO O POSTE DE CONCRETO). AF_07/2020_P</v>
          </cell>
          <cell r="O3056" t="str">
            <v>UN</v>
          </cell>
          <cell r="P3056" t="str">
            <v>ATRIBUÍDO SÃO PAULO</v>
          </cell>
          <cell r="Q3056" t="str">
            <v>2.057,61</v>
          </cell>
          <cell r="R3056" t="str">
            <v>CAIXA REFERENCIAL</v>
          </cell>
        </row>
        <row r="3057">
          <cell r="A3057">
            <v>101501</v>
          </cell>
          <cell r="B3057">
            <v>101501</v>
          </cell>
          <cell r="F3057" t="str">
            <v>INEL0172</v>
          </cell>
          <cell r="G3057" t="str">
            <v>INSTALACAO ELETRICA/ELETRIFICACAO E ILUMINACAO EXTERNA</v>
          </cell>
          <cell r="H3057" t="str">
            <v>INEL</v>
          </cell>
          <cell r="I3057" t="str">
            <v>FORNECIMENTO DE MAT/MO P/ELETRIFICACAO E ILUMINACAO PUBLICA</v>
          </cell>
          <cell r="J3057" t="str">
            <v>0172</v>
          </cell>
          <cell r="K3057" t="str">
            <v/>
          </cell>
          <cell r="L3057" t="str">
            <v/>
          </cell>
          <cell r="M3057" t="str">
            <v>101501</v>
          </cell>
          <cell r="N3057" t="str">
            <v>ENTRADA DE ENERGIA ELÉTRICA, AÉREA, BIFÁSICA, COM CAIXA DE EMBUTIR, CABO DE 10 MM2 E DISJUNTOR DIN 50A (NÃO INCLUSO O POSTE DE CONCRETO). AF_07/2020_P</v>
          </cell>
          <cell r="O3057" t="str">
            <v>UN</v>
          </cell>
          <cell r="P3057" t="str">
            <v>ATRIBUÍDO SÃO PAULO</v>
          </cell>
          <cell r="Q3057" t="str">
            <v>1.672,20</v>
          </cell>
          <cell r="R3057" t="str">
            <v>CAIXA REFERENCIAL</v>
          </cell>
        </row>
        <row r="3058">
          <cell r="A3058">
            <v>101502</v>
          </cell>
          <cell r="B3058">
            <v>101502</v>
          </cell>
          <cell r="F3058" t="str">
            <v>INEL0172</v>
          </cell>
          <cell r="G3058" t="str">
            <v>INSTALACAO ELETRICA/ELETRIFICACAO E ILUMINACAO EXTERNA</v>
          </cell>
          <cell r="H3058" t="str">
            <v>INEL</v>
          </cell>
          <cell r="I3058" t="str">
            <v>FORNECIMENTO DE MAT/MO P/ELETRIFICACAO E ILUMINACAO PUBLICA</v>
          </cell>
          <cell r="J3058" t="str">
            <v>0172</v>
          </cell>
          <cell r="K3058" t="str">
            <v/>
          </cell>
          <cell r="L3058" t="str">
            <v/>
          </cell>
          <cell r="M3058" t="str">
            <v>101502</v>
          </cell>
          <cell r="N3058" t="str">
            <v>ENTRADA DE ENERGIA ELÉTRICA, AÉREA, BIFÁSICA, COM CAIXA DE EMBUTIR, CABO DE 16 MM2 E DISJUNTOR DIN 50A (NÃO INCLUSO O POSTE DE CONCRETO). AF_07/2020_P</v>
          </cell>
          <cell r="O3058" t="str">
            <v>UN</v>
          </cell>
          <cell r="P3058" t="str">
            <v>ATRIBUÍDO SÃO PAULO</v>
          </cell>
          <cell r="Q3058" t="str">
            <v>1.808,89</v>
          </cell>
          <cell r="R3058" t="str">
            <v>CAIXA REFERENCIAL</v>
          </cell>
        </row>
        <row r="3059">
          <cell r="A3059">
            <v>101503</v>
          </cell>
          <cell r="B3059">
            <v>101503</v>
          </cell>
          <cell r="F3059" t="str">
            <v>INEL0172</v>
          </cell>
          <cell r="G3059" t="str">
            <v>INSTALACAO ELETRICA/ELETRIFICACAO E ILUMINACAO EXTERNA</v>
          </cell>
          <cell r="H3059" t="str">
            <v>INEL</v>
          </cell>
          <cell r="I3059" t="str">
            <v>FORNECIMENTO DE MAT/MO P/ELETRIFICACAO E ILUMINACAO PUBLICA</v>
          </cell>
          <cell r="J3059" t="str">
            <v>0172</v>
          </cell>
          <cell r="K3059" t="str">
            <v/>
          </cell>
          <cell r="L3059" t="str">
            <v/>
          </cell>
          <cell r="M3059" t="str">
            <v>101503</v>
          </cell>
          <cell r="N3059" t="str">
            <v>ENTRADA DE ENERGIA ELÉTRICA, AÉREA, BIFÁSICA, COM CAIXA DE EMBUTIR, CABO DE 25 MM2 E DISJUNTOR DIN 50A (NÃO INCLUSO O POSTE DE CONCRETO). AF_07/2020_P</v>
          </cell>
          <cell r="O3059" t="str">
            <v>UN</v>
          </cell>
          <cell r="P3059" t="str">
            <v>ATRIBUÍDO SÃO PAULO</v>
          </cell>
          <cell r="Q3059" t="str">
            <v>1.855,68</v>
          </cell>
          <cell r="R3059" t="str">
            <v>CAIXA REFERENCIAL</v>
          </cell>
        </row>
        <row r="3060">
          <cell r="A3060">
            <v>101504</v>
          </cell>
          <cell r="B3060">
            <v>101504</v>
          </cell>
          <cell r="F3060" t="str">
            <v>INEL0172</v>
          </cell>
          <cell r="G3060" t="str">
            <v>INSTALACAO ELETRICA/ELETRIFICACAO E ILUMINACAO EXTERNA</v>
          </cell>
          <cell r="H3060" t="str">
            <v>INEL</v>
          </cell>
          <cell r="I3060" t="str">
            <v>FORNECIMENTO DE MAT/MO P/ELETRIFICACAO E ILUMINACAO PUBLICA</v>
          </cell>
          <cell r="J3060" t="str">
            <v>0172</v>
          </cell>
          <cell r="K3060" t="str">
            <v/>
          </cell>
          <cell r="L3060" t="str">
            <v/>
          </cell>
          <cell r="M3060" t="str">
            <v>101504</v>
          </cell>
          <cell r="N3060" t="str">
            <v>ENTRADA DE ENERGIA ELÉTRICA, AÉREA, BIFÁSICA, COM CAIXA DE EMBUTIR, CABO DE 35 MM2 E DISJUNTOR DIN 50A (NÃO INCLUSO O POSTE DE CONCRETO). AF_07/2020_P</v>
          </cell>
          <cell r="O3060" t="str">
            <v>UN</v>
          </cell>
          <cell r="P3060" t="str">
            <v>ATRIBUÍDO SÃO PAULO</v>
          </cell>
          <cell r="Q3060" t="str">
            <v>2.046,73</v>
          </cell>
          <cell r="R3060" t="str">
            <v>CAIXA REFERENCIAL</v>
          </cell>
        </row>
        <row r="3061">
          <cell r="A3061">
            <v>101505</v>
          </cell>
          <cell r="B3061">
            <v>101505</v>
          </cell>
          <cell r="F3061" t="str">
            <v>INEL0172</v>
          </cell>
          <cell r="G3061" t="str">
            <v>INSTALACAO ELETRICA/ELETRIFICACAO E ILUMINACAO EXTERNA</v>
          </cell>
          <cell r="H3061" t="str">
            <v>INEL</v>
          </cell>
          <cell r="I3061" t="str">
            <v>FORNECIMENTO DE MAT/MO P/ELETRIFICACAO E ILUMINACAO PUBLICA</v>
          </cell>
          <cell r="J3061" t="str">
            <v>0172</v>
          </cell>
          <cell r="K3061" t="str">
            <v/>
          </cell>
          <cell r="L3061" t="str">
            <v/>
          </cell>
          <cell r="M3061" t="str">
            <v>101505</v>
          </cell>
          <cell r="N3061" t="str">
            <v>ENTRADA DE ENERGIA ELÉTRICA, AÉREA, TRIFÁSICA, COM CAIXA DE SOBREPOR, CABO DE 10 MM2 E DISJUNTOR DIN 50A (NÃO INCLUSO O POSTE DE CONCRETO). AF_07/2020_P</v>
          </cell>
          <cell r="O3061" t="str">
            <v>UN</v>
          </cell>
          <cell r="P3061" t="str">
            <v>ATRIBUÍDO SÃO PAULO</v>
          </cell>
          <cell r="Q3061" t="str">
            <v>1.794,55</v>
          </cell>
          <cell r="R3061" t="str">
            <v>CAIXA REFERENCIAL</v>
          </cell>
        </row>
        <row r="3062">
          <cell r="A3062">
            <v>101506</v>
          </cell>
          <cell r="B3062">
            <v>101506</v>
          </cell>
          <cell r="F3062" t="str">
            <v>INEL0172</v>
          </cell>
          <cell r="G3062" t="str">
            <v>INSTALACAO ELETRICA/ELETRIFICACAO E ILUMINACAO EXTERNA</v>
          </cell>
          <cell r="H3062" t="str">
            <v>INEL</v>
          </cell>
          <cell r="I3062" t="str">
            <v>FORNECIMENTO DE MAT/MO P/ELETRIFICACAO E ILUMINACAO PUBLICA</v>
          </cell>
          <cell r="J3062" t="str">
            <v>0172</v>
          </cell>
          <cell r="K3062" t="str">
            <v/>
          </cell>
          <cell r="L3062" t="str">
            <v/>
          </cell>
          <cell r="M3062" t="str">
            <v>101506</v>
          </cell>
          <cell r="N3062" t="str">
            <v>ENTRADA DE ENERGIA ELÉTRICA, AÉREA, TRIFÁSICA, COM CAIXA DE SOBREPOR, CABO DE 16 MM2 E DISJUNTOR DIN 50A (NÃO INCLUSO O POSTE DE CONCRETO). AF_07/2020_P</v>
          </cell>
          <cell r="O3062" t="str">
            <v>UN</v>
          </cell>
          <cell r="P3062" t="str">
            <v>ATRIBUÍDO SÃO PAULO</v>
          </cell>
          <cell r="Q3062" t="str">
            <v>1.976,82</v>
          </cell>
          <cell r="R3062" t="str">
            <v>CAIXA REFERENCIAL</v>
          </cell>
        </row>
        <row r="3063">
          <cell r="A3063">
            <v>101507</v>
          </cell>
          <cell r="B3063">
            <v>101507</v>
          </cell>
          <cell r="F3063" t="str">
            <v>INEL0172</v>
          </cell>
          <cell r="G3063" t="str">
            <v>INSTALACAO ELETRICA/ELETRIFICACAO E ILUMINACAO EXTERNA</v>
          </cell>
          <cell r="H3063" t="str">
            <v>INEL</v>
          </cell>
          <cell r="I3063" t="str">
            <v>FORNECIMENTO DE MAT/MO P/ELETRIFICACAO E ILUMINACAO PUBLICA</v>
          </cell>
          <cell r="J3063" t="str">
            <v>0172</v>
          </cell>
          <cell r="K3063" t="str">
            <v/>
          </cell>
          <cell r="L3063" t="str">
            <v/>
          </cell>
          <cell r="M3063" t="str">
            <v>101507</v>
          </cell>
          <cell r="N3063" t="str">
            <v>ENTRADA DE ENERGIA ELÉTRICA, AÉREA, TRIFÁSICA, COM CAIXA DE SOBREPOR, CABO DE 25 MM2 E DISJUNTOR DIN 50A (NÃO INCLUSO O POSTE DE CONCRETO). AF_07/2020_P</v>
          </cell>
          <cell r="O3063" t="str">
            <v>UN</v>
          </cell>
          <cell r="P3063" t="str">
            <v>ATRIBUÍDO SÃO PAULO</v>
          </cell>
          <cell r="Q3063" t="str">
            <v>2.039,20</v>
          </cell>
          <cell r="R3063" t="str">
            <v>CAIXA REFERENCIAL</v>
          </cell>
        </row>
        <row r="3064">
          <cell r="A3064">
            <v>101508</v>
          </cell>
          <cell r="B3064">
            <v>101508</v>
          </cell>
          <cell r="F3064" t="str">
            <v>INEL0172</v>
          </cell>
          <cell r="G3064" t="str">
            <v>INSTALACAO ELETRICA/ELETRIFICACAO E ILUMINACAO EXTERNA</v>
          </cell>
          <cell r="H3064" t="str">
            <v>INEL</v>
          </cell>
          <cell r="I3064" t="str">
            <v>FORNECIMENTO DE MAT/MO P/ELETRIFICACAO E ILUMINACAO PUBLICA</v>
          </cell>
          <cell r="J3064" t="str">
            <v>0172</v>
          </cell>
          <cell r="K3064" t="str">
            <v/>
          </cell>
          <cell r="L3064" t="str">
            <v/>
          </cell>
          <cell r="M3064" t="str">
            <v>101508</v>
          </cell>
          <cell r="N3064" t="str">
            <v>ENTRADA DE ENERGIA ELÉTRICA, AÉREA, TRIFÁSICA, COM CAIXA DE SOBREPOR, CABO DE 35 MM2 E DISJUNTOR DIN 50A (NÃO INCLUSO O POSTE DE CONCRETO). AF_07/2020_P</v>
          </cell>
          <cell r="O3064" t="str">
            <v>UN</v>
          </cell>
          <cell r="P3064" t="str">
            <v>ATRIBUÍDO SÃO PAULO</v>
          </cell>
          <cell r="Q3064" t="str">
            <v>2.282,09</v>
          </cell>
          <cell r="R3064" t="str">
            <v>CAIXA REFERENCIAL</v>
          </cell>
        </row>
        <row r="3065">
          <cell r="A3065">
            <v>101509</v>
          </cell>
          <cell r="B3065">
            <v>101509</v>
          </cell>
          <cell r="F3065" t="str">
            <v>INEL0172</v>
          </cell>
          <cell r="G3065" t="str">
            <v>INSTALACAO ELETRICA/ELETRIFICACAO E ILUMINACAO EXTERNA</v>
          </cell>
          <cell r="H3065" t="str">
            <v>INEL</v>
          </cell>
          <cell r="I3065" t="str">
            <v>FORNECIMENTO DE MAT/MO P/ELETRIFICACAO E ILUMINACAO PUBLICA</v>
          </cell>
          <cell r="J3065" t="str">
            <v>0172</v>
          </cell>
          <cell r="K3065" t="str">
            <v/>
          </cell>
          <cell r="L3065" t="str">
            <v/>
          </cell>
          <cell r="M3065" t="str">
            <v>101509</v>
          </cell>
          <cell r="N3065" t="str">
            <v>ENTRADA DE ENERGIA ELÉTRICA, AÉREA, TRIFÁSICA, COM CAIXA DE EMBUTIR, CABO DE 10 MM2 E DISJUNTOR DIN 50A (NÃO INCLUSO O POSTE DE CONCRETO). AF_07/2020</v>
          </cell>
          <cell r="O3065" t="str">
            <v>UN</v>
          </cell>
          <cell r="P3065" t="str">
            <v>ATRIBUÍDO SÃO PAULO</v>
          </cell>
          <cell r="Q3065" t="str">
            <v>1.908,70</v>
          </cell>
          <cell r="R3065" t="str">
            <v>CAIXA REFERENCIAL</v>
          </cell>
        </row>
        <row r="3066">
          <cell r="A3066">
            <v>101510</v>
          </cell>
          <cell r="B3066">
            <v>101510</v>
          </cell>
          <cell r="F3066" t="str">
            <v>INEL0172</v>
          </cell>
          <cell r="G3066" t="str">
            <v>INSTALACAO ELETRICA/ELETRIFICACAO E ILUMINACAO EXTERNA</v>
          </cell>
          <cell r="H3066" t="str">
            <v>INEL</v>
          </cell>
          <cell r="I3066" t="str">
            <v>FORNECIMENTO DE MAT/MO P/ELETRIFICACAO E ILUMINACAO PUBLICA</v>
          </cell>
          <cell r="J3066" t="str">
            <v>0172</v>
          </cell>
          <cell r="K3066" t="str">
            <v/>
          </cell>
          <cell r="L3066" t="str">
            <v/>
          </cell>
          <cell r="M3066" t="str">
            <v>101510</v>
          </cell>
          <cell r="N3066" t="str">
            <v>ENTRADA DE ENERGIA ELÉTRICA, AÉREA, TRIFÁSICA, COM CAIXA DE EMBUTIR, CABO DE 16 MM2 E DISJUNTOR DIN 50A (NÃO INCLUSO O POSTE DE CONCRETO). AF_07/2020</v>
          </cell>
          <cell r="O3066" t="str">
            <v>UN</v>
          </cell>
          <cell r="P3066" t="str">
            <v>ATRIBUÍDO SÃO PAULO</v>
          </cell>
          <cell r="Q3066" t="str">
            <v>2.090,97</v>
          </cell>
          <cell r="R3066" t="str">
            <v>CAIXA REFERENCIAL</v>
          </cell>
        </row>
        <row r="3067">
          <cell r="A3067">
            <v>101511</v>
          </cell>
          <cell r="B3067">
            <v>101511</v>
          </cell>
          <cell r="F3067" t="str">
            <v>INEL0172</v>
          </cell>
          <cell r="G3067" t="str">
            <v>INSTALACAO ELETRICA/ELETRIFICACAO E ILUMINACAO EXTERNA</v>
          </cell>
          <cell r="H3067" t="str">
            <v>INEL</v>
          </cell>
          <cell r="I3067" t="str">
            <v>FORNECIMENTO DE MAT/MO P/ELETRIFICACAO E ILUMINACAO PUBLICA</v>
          </cell>
          <cell r="J3067" t="str">
            <v>0172</v>
          </cell>
          <cell r="K3067" t="str">
            <v/>
          </cell>
          <cell r="L3067" t="str">
            <v/>
          </cell>
          <cell r="M3067" t="str">
            <v>101511</v>
          </cell>
          <cell r="N3067" t="str">
            <v>ENTRADA DE ENERGIA ELÉTRICA, AÉREA, TRIFÁSICA, COM CAIXA DE EMBUTIR, CABO DE 25 MM2 E DISJUNTOR DIN 50A (NÃO INCLUSO O POSTE DE CONCRETO). AF_07/2020</v>
          </cell>
          <cell r="O3067" t="str">
            <v>UN</v>
          </cell>
          <cell r="P3067" t="str">
            <v>ATRIBUÍDO SÃO PAULO</v>
          </cell>
          <cell r="Q3067" t="str">
            <v>2.153,35</v>
          </cell>
          <cell r="R3067" t="str">
            <v>CAIXA REFERENCIAL</v>
          </cell>
        </row>
        <row r="3068">
          <cell r="A3068">
            <v>101512</v>
          </cell>
          <cell r="B3068">
            <v>101512</v>
          </cell>
          <cell r="F3068" t="str">
            <v>INEL0172</v>
          </cell>
          <cell r="G3068" t="str">
            <v>INSTALACAO ELETRICA/ELETRIFICACAO E ILUMINACAO EXTERNA</v>
          </cell>
          <cell r="H3068" t="str">
            <v>INEL</v>
          </cell>
          <cell r="I3068" t="str">
            <v>FORNECIMENTO DE MAT/MO P/ELETRIFICACAO E ILUMINACAO PUBLICA</v>
          </cell>
          <cell r="J3068" t="str">
            <v>0172</v>
          </cell>
          <cell r="K3068" t="str">
            <v/>
          </cell>
          <cell r="L3068" t="str">
            <v/>
          </cell>
          <cell r="M3068" t="str">
            <v>101512</v>
          </cell>
          <cell r="N3068" t="str">
            <v>ENTRADA DE ENERGIA ELÉTRICA, AÉREA, TRIFÁSICA, COM CAIXA DE EMBUTIR, CABO DE 35 MM2 E DISJUNTOR DIN 50A (NÃO INCLUSO O POSTE DE CONCRETO). AF_07/2020</v>
          </cell>
          <cell r="O3068" t="str">
            <v>UN</v>
          </cell>
          <cell r="P3068" t="str">
            <v>ATRIBUÍDO SÃO PAULO</v>
          </cell>
          <cell r="Q3068" t="str">
            <v>2.396,24</v>
          </cell>
          <cell r="R3068" t="str">
            <v>CAIXA REFERENCIAL</v>
          </cell>
        </row>
        <row r="3069">
          <cell r="A3069">
            <v>101513</v>
          </cell>
          <cell r="B3069">
            <v>101513</v>
          </cell>
          <cell r="F3069" t="str">
            <v>INEL0172</v>
          </cell>
          <cell r="G3069" t="str">
            <v>INSTALACAO ELETRICA/ELETRIFICACAO E ILUMINACAO EXTERNA</v>
          </cell>
          <cell r="H3069" t="str">
            <v>INEL</v>
          </cell>
          <cell r="I3069" t="str">
            <v>FORNECIMENTO DE MAT/MO P/ELETRIFICACAO E ILUMINACAO PUBLICA</v>
          </cell>
          <cell r="J3069" t="str">
            <v>0172</v>
          </cell>
          <cell r="K3069" t="str">
            <v/>
          </cell>
          <cell r="L3069" t="str">
            <v/>
          </cell>
          <cell r="M3069" t="str">
            <v>101513</v>
          </cell>
          <cell r="N3069" t="str">
            <v>ENTRADA DE ENERGIA ELÉTRICA, SUBTERRÂNEA, MONOFÁSICA, COM CAIXA DE SOBREPOR, CABO DE 10 MM2 E DISJUNTOR DIN 50A (NÃO INCLUSA MURETA DE ALVENARIA). AF_07/2020_P</v>
          </cell>
          <cell r="O3069" t="str">
            <v>UN</v>
          </cell>
          <cell r="P3069" t="str">
            <v>COEFICIENTE DE REPRESENTATIVIDADE</v>
          </cell>
          <cell r="Q3069" t="str">
            <v>774,40</v>
          </cell>
          <cell r="R3069" t="str">
            <v>CAIXA REFERENCIAL</v>
          </cell>
        </row>
        <row r="3070">
          <cell r="A3070">
            <v>101514</v>
          </cell>
          <cell r="B3070">
            <v>101514</v>
          </cell>
          <cell r="F3070" t="str">
            <v>INEL0172</v>
          </cell>
          <cell r="G3070" t="str">
            <v>INSTALACAO ELETRICA/ELETRIFICACAO E ILUMINACAO EXTERNA</v>
          </cell>
          <cell r="H3070" t="str">
            <v>INEL</v>
          </cell>
          <cell r="I3070" t="str">
            <v>FORNECIMENTO DE MAT/MO P/ELETRIFICACAO E ILUMINACAO PUBLICA</v>
          </cell>
          <cell r="J3070" t="str">
            <v>0172</v>
          </cell>
          <cell r="K3070" t="str">
            <v/>
          </cell>
          <cell r="L3070" t="str">
            <v/>
          </cell>
          <cell r="M3070" t="str">
            <v>101514</v>
          </cell>
          <cell r="N3070" t="str">
            <v>ENTRADA DE ENERGIA ELÉTRICA, SUBTERRÂNEA, MONOFÁSICA, COM CAIXA DE SOBREPOR, CABO DE 16 MM2 E DISJUNTOR DIN 50A (NÃO INCLUSA MURETA DE ALVENARIA). AF_07/2020_P</v>
          </cell>
          <cell r="O3070" t="str">
            <v>UN</v>
          </cell>
          <cell r="P3070" t="str">
            <v>COEFICIENTE DE REPRESENTATIVIDADE</v>
          </cell>
          <cell r="Q3070" t="str">
            <v>882,78</v>
          </cell>
          <cell r="R3070" t="str">
            <v>CAIXA REFERENCIAL</v>
          </cell>
        </row>
        <row r="3071">
          <cell r="A3071">
            <v>101515</v>
          </cell>
          <cell r="B3071">
            <v>101515</v>
          </cell>
          <cell r="F3071" t="str">
            <v>INEL0172</v>
          </cell>
          <cell r="G3071" t="str">
            <v>INSTALACAO ELETRICA/ELETRIFICACAO E ILUMINACAO EXTERNA</v>
          </cell>
          <cell r="H3071" t="str">
            <v>INEL</v>
          </cell>
          <cell r="I3071" t="str">
            <v>FORNECIMENTO DE MAT/MO P/ELETRIFICACAO E ILUMINACAO PUBLICA</v>
          </cell>
          <cell r="J3071" t="str">
            <v>0172</v>
          </cell>
          <cell r="K3071" t="str">
            <v/>
          </cell>
          <cell r="L3071" t="str">
            <v/>
          </cell>
          <cell r="M3071" t="str">
            <v>101515</v>
          </cell>
          <cell r="N3071" t="str">
            <v>ENTRADA DE ENERGIA ELÉTRICA, SUBTERRÂNEA, MONOFÁSICA, COM CAIXA DE SOBREPOR, CABO DE 25 MM2 E DISJUNTOR DIN 50A (NÃO INCLUSA MURETA DE ALVENARIA). AF_07/2020_P</v>
          </cell>
          <cell r="O3071" t="str">
            <v>UN</v>
          </cell>
          <cell r="P3071" t="str">
            <v>COEFICIENTE DE REPRESENTATIVIDADE</v>
          </cell>
          <cell r="Q3071" t="str">
            <v>919,87</v>
          </cell>
          <cell r="R3071" t="str">
            <v>CAIXA REFERENCIAL</v>
          </cell>
        </row>
        <row r="3072">
          <cell r="A3072">
            <v>101516</v>
          </cell>
          <cell r="B3072">
            <v>101516</v>
          </cell>
          <cell r="F3072" t="str">
            <v>INEL0172</v>
          </cell>
          <cell r="G3072" t="str">
            <v>INSTALACAO ELETRICA/ELETRIFICACAO E ILUMINACAO EXTERNA</v>
          </cell>
          <cell r="H3072" t="str">
            <v>INEL</v>
          </cell>
          <cell r="I3072" t="str">
            <v>FORNECIMENTO DE MAT/MO P/ELETRIFICACAO E ILUMINACAO PUBLICA</v>
          </cell>
          <cell r="J3072" t="str">
            <v>0172</v>
          </cell>
          <cell r="K3072" t="str">
            <v/>
          </cell>
          <cell r="L3072" t="str">
            <v/>
          </cell>
          <cell r="M3072" t="str">
            <v>101516</v>
          </cell>
          <cell r="N3072" t="str">
            <v>ENTRADA DE ENERGIA ELÉTRICA, SUBTERRÂNEA, MONOFÁSICA, COM CAIXA DE SOBREPOR, CABO DE 35 MM2 E DISJUNTOR DIN 50A (NÃO INCLUSA MURETA DE ALVENARIA). AF_07/2020_P</v>
          </cell>
          <cell r="O3072" t="str">
            <v>UN</v>
          </cell>
          <cell r="P3072" t="str">
            <v>COEFICIENTE DE REPRESENTATIVIDADE</v>
          </cell>
          <cell r="Q3072" t="str">
            <v>1.043,16</v>
          </cell>
          <cell r="R3072" t="str">
            <v>CAIXA REFERENCIAL</v>
          </cell>
        </row>
        <row r="3073">
          <cell r="A3073">
            <v>101517</v>
          </cell>
          <cell r="B3073">
            <v>101517</v>
          </cell>
          <cell r="F3073" t="str">
            <v>INEL0172</v>
          </cell>
          <cell r="G3073" t="str">
            <v>INSTALACAO ELETRICA/ELETRIFICACAO E ILUMINACAO EXTERNA</v>
          </cell>
          <cell r="H3073" t="str">
            <v>INEL</v>
          </cell>
          <cell r="I3073" t="str">
            <v>FORNECIMENTO DE MAT/MO P/ELETRIFICACAO E ILUMINACAO PUBLICA</v>
          </cell>
          <cell r="J3073" t="str">
            <v>0172</v>
          </cell>
          <cell r="K3073" t="str">
            <v/>
          </cell>
          <cell r="L3073" t="str">
            <v/>
          </cell>
          <cell r="M3073" t="str">
            <v>101517</v>
          </cell>
          <cell r="N3073" t="str">
            <v>ENTRADA DE ENERGIA ELÉTRICA, SUBTERRÂNEA, MONOFÁSICA, COM CAIXA DE EMBUTIR, CABO DE 10 MM2 E DISJUNTOR DIN 50A (NÃO INCLUSA MURETA DE ALVENARIA). AF_07/2020_P</v>
          </cell>
          <cell r="O3073" t="str">
            <v>UN</v>
          </cell>
          <cell r="P3073" t="str">
            <v>COEFICIENTE DE REPRESENTATIVIDADE</v>
          </cell>
          <cell r="Q3073" t="str">
            <v>756,87</v>
          </cell>
          <cell r="R3073" t="str">
            <v>CAIXA REFERENCIAL</v>
          </cell>
        </row>
        <row r="3074">
          <cell r="A3074">
            <v>101518</v>
          </cell>
          <cell r="B3074">
            <v>101518</v>
          </cell>
          <cell r="F3074" t="str">
            <v>INEL0172</v>
          </cell>
          <cell r="G3074" t="str">
            <v>INSTALACAO ELETRICA/ELETRIFICACAO E ILUMINACAO EXTERNA</v>
          </cell>
          <cell r="H3074" t="str">
            <v>INEL</v>
          </cell>
          <cell r="I3074" t="str">
            <v>FORNECIMENTO DE MAT/MO P/ELETRIFICACAO E ILUMINACAO PUBLICA</v>
          </cell>
          <cell r="J3074" t="str">
            <v>0172</v>
          </cell>
          <cell r="K3074" t="str">
            <v/>
          </cell>
          <cell r="L3074" t="str">
            <v/>
          </cell>
          <cell r="M3074" t="str">
            <v>101518</v>
          </cell>
          <cell r="N3074" t="str">
            <v>ENTRADA DE ENERGIA ELÉTRICA, SUBTERRÂNEA, MONOFÁSICA, COM CAIXA DE EMBUTIR, CABO DE 16 MM2 E DISJUNTOR DIN 50A (NÃO INCLUSA MURETA DE ALVENARIA). AF_07/2020_P</v>
          </cell>
          <cell r="O3074" t="str">
            <v>UN</v>
          </cell>
          <cell r="P3074" t="str">
            <v>COEFICIENTE DE REPRESENTATIVIDADE</v>
          </cell>
          <cell r="Q3074" t="str">
            <v>865,25</v>
          </cell>
          <cell r="R3074" t="str">
            <v>CAIXA REFERENCIAL</v>
          </cell>
        </row>
        <row r="3075">
          <cell r="A3075">
            <v>101519</v>
          </cell>
          <cell r="B3075">
            <v>101519</v>
          </cell>
          <cell r="F3075" t="str">
            <v>INEL0172</v>
          </cell>
          <cell r="G3075" t="str">
            <v>INSTALACAO ELETRICA/ELETRIFICACAO E ILUMINACAO EXTERNA</v>
          </cell>
          <cell r="H3075" t="str">
            <v>INEL</v>
          </cell>
          <cell r="I3075" t="str">
            <v>FORNECIMENTO DE MAT/MO P/ELETRIFICACAO E ILUMINACAO PUBLICA</v>
          </cell>
          <cell r="J3075" t="str">
            <v>0172</v>
          </cell>
          <cell r="K3075" t="str">
            <v/>
          </cell>
          <cell r="L3075" t="str">
            <v/>
          </cell>
          <cell r="M3075" t="str">
            <v>101519</v>
          </cell>
          <cell r="N3075" t="str">
            <v>ENTRADA DE ENERGIA ELÉTRICA, SUBTERRÂNEA, MONOFÁSICA, COM CAIXA DE EMBUTIR, CABO DE 25 MM2 E DISJUNTOR DIN 50A (NÃO INCLUSA MURETA DE ALVENARIA). AF_07/2020_P</v>
          </cell>
          <cell r="O3075" t="str">
            <v>UN</v>
          </cell>
          <cell r="P3075" t="str">
            <v>COEFICIENTE DE REPRESENTATIVIDADE</v>
          </cell>
          <cell r="Q3075" t="str">
            <v>902,34</v>
          </cell>
          <cell r="R3075" t="str">
            <v>CAIXA REFERENCIAL</v>
          </cell>
        </row>
        <row r="3076">
          <cell r="A3076">
            <v>101520</v>
          </cell>
          <cell r="B3076">
            <v>101520</v>
          </cell>
          <cell r="F3076" t="str">
            <v>INEL0172</v>
          </cell>
          <cell r="G3076" t="str">
            <v>INSTALACAO ELETRICA/ELETRIFICACAO E ILUMINACAO EXTERNA</v>
          </cell>
          <cell r="H3076" t="str">
            <v>INEL</v>
          </cell>
          <cell r="I3076" t="str">
            <v>FORNECIMENTO DE MAT/MO P/ELETRIFICACAO E ILUMINACAO PUBLICA</v>
          </cell>
          <cell r="J3076" t="str">
            <v>0172</v>
          </cell>
          <cell r="K3076" t="str">
            <v/>
          </cell>
          <cell r="L3076" t="str">
            <v/>
          </cell>
          <cell r="M3076" t="str">
            <v>101520</v>
          </cell>
          <cell r="N3076" t="str">
            <v>ENTRADA DE ENERGIA ELÉTRICA, SUBTERRÂNEA, MONOFÁSICA, COM CAIXA DE EMBUTIR, CABO DE 35 MM2 E DISJUNTOR DIN 50A (NÃO INCLUSA MURETA DE ALVENARIA). AF_07/2020_P</v>
          </cell>
          <cell r="O3076" t="str">
            <v>UN</v>
          </cell>
          <cell r="P3076" t="str">
            <v>COEFICIENTE DE REPRESENTATIVIDADE</v>
          </cell>
          <cell r="Q3076" t="str">
            <v>1.025,63</v>
          </cell>
          <cell r="R3076" t="str">
            <v>CAIXA REFERENCIAL</v>
          </cell>
        </row>
        <row r="3077">
          <cell r="A3077">
            <v>101521</v>
          </cell>
          <cell r="B3077">
            <v>101521</v>
          </cell>
          <cell r="F3077" t="str">
            <v>INEL0172</v>
          </cell>
          <cell r="G3077" t="str">
            <v>INSTALACAO ELETRICA/ELETRIFICACAO E ILUMINACAO EXTERNA</v>
          </cell>
          <cell r="H3077" t="str">
            <v>INEL</v>
          </cell>
          <cell r="I3077" t="str">
            <v>FORNECIMENTO DE MAT/MO P/ELETRIFICACAO E ILUMINACAO PUBLICA</v>
          </cell>
          <cell r="J3077" t="str">
            <v>0172</v>
          </cell>
          <cell r="K3077" t="str">
            <v/>
          </cell>
          <cell r="L3077" t="str">
            <v/>
          </cell>
          <cell r="M3077" t="str">
            <v>101521</v>
          </cell>
          <cell r="N3077" t="str">
            <v>ENTRADA DE ENERGIA ELÉTRICA, SUBTERRÂNEA, BIFÁSICA, COM CAIXA DE SOBREPOR, CABO DE 10 MM2 E DISJUNTOR DIN 50A (NÃO INCLUSA MURETA DE ALVENARIA). AF_07/2020_P</v>
          </cell>
          <cell r="O3077" t="str">
            <v>UN</v>
          </cell>
          <cell r="P3077" t="str">
            <v>COEFICIENTE DE REPRESENTATIVIDADE</v>
          </cell>
          <cell r="Q3077" t="str">
            <v>1.080,44</v>
          </cell>
          <cell r="R3077" t="str">
            <v>CAIXA REFERENCIAL</v>
          </cell>
        </row>
        <row r="3078">
          <cell r="A3078">
            <v>101522</v>
          </cell>
          <cell r="B3078">
            <v>101522</v>
          </cell>
          <cell r="F3078" t="str">
            <v>INEL0172</v>
          </cell>
          <cell r="G3078" t="str">
            <v>INSTALACAO ELETRICA/ELETRIFICACAO E ILUMINACAO EXTERNA</v>
          </cell>
          <cell r="H3078" t="str">
            <v>INEL</v>
          </cell>
          <cell r="I3078" t="str">
            <v>FORNECIMENTO DE MAT/MO P/ELETRIFICACAO E ILUMINACAO PUBLICA</v>
          </cell>
          <cell r="J3078" t="str">
            <v>0172</v>
          </cell>
          <cell r="K3078" t="str">
            <v/>
          </cell>
          <cell r="L3078" t="str">
            <v/>
          </cell>
          <cell r="M3078" t="str">
            <v>101522</v>
          </cell>
          <cell r="N3078" t="str">
            <v>ENTRADA DE ENERGIA ELÉTRICA, SUBTERRÂNEA, BIFÁSICA, COM CAIXA DE SOBREPOR, CABO DE 16 MM2 E DISJUNTOR DIN 50A (NÃO INCLUSA MURETA DE ALVENARIA). AF_07/2020_P</v>
          </cell>
          <cell r="O3078" t="str">
            <v>UN</v>
          </cell>
          <cell r="P3078" t="str">
            <v>COEFICIENTE DE REPRESENTATIVIDADE</v>
          </cell>
          <cell r="Q3078" t="str">
            <v>1.243,00</v>
          </cell>
          <cell r="R3078" t="str">
            <v>CAIXA REFERENCIAL</v>
          </cell>
        </row>
        <row r="3079">
          <cell r="A3079">
            <v>101523</v>
          </cell>
          <cell r="B3079">
            <v>101523</v>
          </cell>
          <cell r="F3079" t="str">
            <v>INEL0172</v>
          </cell>
          <cell r="G3079" t="str">
            <v>INSTALACAO ELETRICA/ELETRIFICACAO E ILUMINACAO EXTERNA</v>
          </cell>
          <cell r="H3079" t="str">
            <v>INEL</v>
          </cell>
          <cell r="I3079" t="str">
            <v>FORNECIMENTO DE MAT/MO P/ELETRIFICACAO E ILUMINACAO PUBLICA</v>
          </cell>
          <cell r="J3079" t="str">
            <v>0172</v>
          </cell>
          <cell r="K3079" t="str">
            <v/>
          </cell>
          <cell r="L3079" t="str">
            <v/>
          </cell>
          <cell r="M3079" t="str">
            <v>101523</v>
          </cell>
          <cell r="N3079" t="str">
            <v>ENTRADA DE ENERGIA ELÉTRICA, SUBTERRÂNEA, BIFÁSICA, COM CAIXA DE SOBREPOR, CABO DE 25 MM2 E DISJUNTOR DIN 50A (NÃO INCLUSA MURETA DE ALVENARIA). AF_07/2020_P</v>
          </cell>
          <cell r="O3079" t="str">
            <v>UN</v>
          </cell>
          <cell r="P3079" t="str">
            <v>COEFICIENTE DE REPRESENTATIVIDADE</v>
          </cell>
          <cell r="Q3079" t="str">
            <v>1.298,63</v>
          </cell>
          <cell r="R3079" t="str">
            <v>CAIXA REFERENCIAL</v>
          </cell>
        </row>
        <row r="3080">
          <cell r="A3080">
            <v>101524</v>
          </cell>
          <cell r="B3080">
            <v>101524</v>
          </cell>
          <cell r="F3080" t="str">
            <v>INEL0172</v>
          </cell>
          <cell r="G3080" t="str">
            <v>INSTALACAO ELETRICA/ELETRIFICACAO E ILUMINACAO EXTERNA</v>
          </cell>
          <cell r="H3080" t="str">
            <v>INEL</v>
          </cell>
          <cell r="I3080" t="str">
            <v>FORNECIMENTO DE MAT/MO P/ELETRIFICACAO E ILUMINACAO PUBLICA</v>
          </cell>
          <cell r="J3080" t="str">
            <v>0172</v>
          </cell>
          <cell r="K3080" t="str">
            <v/>
          </cell>
          <cell r="L3080" t="str">
            <v/>
          </cell>
          <cell r="M3080" t="str">
            <v>101524</v>
          </cell>
          <cell r="N3080" t="str">
            <v>ENTRADA DE ENERGIA ELÉTRICA, SUBTERRÂNEA, BIFÁSICA, COM CAIXA DE SOBREPOR, CABO DE 35 MM2 E DISJUNTOR DIN 50A (NÃO INCLUSA MURETA DE ALVENARIA). AF_07/2020_P</v>
          </cell>
          <cell r="O3080" t="str">
            <v>UN</v>
          </cell>
          <cell r="P3080" t="str">
            <v>COEFICIENTE DE REPRESENTATIVIDADE</v>
          </cell>
          <cell r="Q3080" t="str">
            <v>1.483,57</v>
          </cell>
          <cell r="R3080" t="str">
            <v>CAIXA REFERENCIAL</v>
          </cell>
        </row>
        <row r="3081">
          <cell r="A3081">
            <v>101525</v>
          </cell>
          <cell r="B3081">
            <v>101525</v>
          </cell>
          <cell r="F3081" t="str">
            <v>INEL0172</v>
          </cell>
          <cell r="G3081" t="str">
            <v>INSTALACAO ELETRICA/ELETRIFICACAO E ILUMINACAO EXTERNA</v>
          </cell>
          <cell r="H3081" t="str">
            <v>INEL</v>
          </cell>
          <cell r="I3081" t="str">
            <v>FORNECIMENTO DE MAT/MO P/ELETRIFICACAO E ILUMINACAO PUBLICA</v>
          </cell>
          <cell r="J3081" t="str">
            <v>0172</v>
          </cell>
          <cell r="K3081" t="str">
            <v/>
          </cell>
          <cell r="L3081" t="str">
            <v/>
          </cell>
          <cell r="M3081" t="str">
            <v>101525</v>
          </cell>
          <cell r="N3081" t="str">
            <v>ENTRADA DE ENERGIA ELÉTRICA, SUBTERRÂNEA, BIFÁSICA, COM CAIXA DE EMBUTIR, CABO DE 10 MM2 E DISJUNTOR DIN 50A (NÃO INCLUSA MURETA DE ALVENARIA). AF_07/2020_P</v>
          </cell>
          <cell r="O3081" t="str">
            <v>UN</v>
          </cell>
          <cell r="P3081" t="str">
            <v>COEFICIENTE DE REPRESENTATIVIDADE</v>
          </cell>
          <cell r="Q3081" t="str">
            <v>1.069,56</v>
          </cell>
          <cell r="R3081" t="str">
            <v>CAIXA REFERENCIAL</v>
          </cell>
        </row>
        <row r="3082">
          <cell r="A3082">
            <v>101526</v>
          </cell>
          <cell r="B3082">
            <v>101526</v>
          </cell>
          <cell r="F3082" t="str">
            <v>INEL0172</v>
          </cell>
          <cell r="G3082" t="str">
            <v>INSTALACAO ELETRICA/ELETRIFICACAO E ILUMINACAO EXTERNA</v>
          </cell>
          <cell r="H3082" t="str">
            <v>INEL</v>
          </cell>
          <cell r="I3082" t="str">
            <v>FORNECIMENTO DE MAT/MO P/ELETRIFICACAO E ILUMINACAO PUBLICA</v>
          </cell>
          <cell r="J3082" t="str">
            <v>0172</v>
          </cell>
          <cell r="K3082" t="str">
            <v/>
          </cell>
          <cell r="L3082" t="str">
            <v/>
          </cell>
          <cell r="M3082" t="str">
            <v>101526</v>
          </cell>
          <cell r="N3082" t="str">
            <v>ENTRADA DE ENERGIA ELÉTRICA, SUBTERRÂNEA, BIFÁSICA, COM CAIXA DE EMBUTIR, CABO DE 16 MM2 E DISJUNTOR DIN 50A (NÃO INCLUSA MURETA DE ALVENARIA). AF_07/2020_P</v>
          </cell>
          <cell r="O3082" t="str">
            <v>UN</v>
          </cell>
          <cell r="P3082" t="str">
            <v>COEFICIENTE DE REPRESENTATIVIDADE</v>
          </cell>
          <cell r="Q3082" t="str">
            <v>1.232,12</v>
          </cell>
          <cell r="R3082" t="str">
            <v>CAIXA REFERENCIAL</v>
          </cell>
        </row>
        <row r="3083">
          <cell r="A3083">
            <v>101527</v>
          </cell>
          <cell r="B3083">
            <v>101527</v>
          </cell>
          <cell r="F3083" t="str">
            <v>INEL0172</v>
          </cell>
          <cell r="G3083" t="str">
            <v>INSTALACAO ELETRICA/ELETRIFICACAO E ILUMINACAO EXTERNA</v>
          </cell>
          <cell r="H3083" t="str">
            <v>INEL</v>
          </cell>
          <cell r="I3083" t="str">
            <v>FORNECIMENTO DE MAT/MO P/ELETRIFICACAO E ILUMINACAO PUBLICA</v>
          </cell>
          <cell r="J3083" t="str">
            <v>0172</v>
          </cell>
          <cell r="K3083" t="str">
            <v/>
          </cell>
          <cell r="L3083" t="str">
            <v/>
          </cell>
          <cell r="M3083" t="str">
            <v>101527</v>
          </cell>
          <cell r="N3083" t="str">
            <v>ENTRADA DE ENERGIA ELÉTRICA, SUBTERRÂNEA, BIFÁSICA, COM CAIXA DE EMBUTIR, CABO DE 25 MM2 E DISJUNTOR DIN 50A (NÃO INCLUSA MURETA DE ALVENARIA). AF_07/2020_P</v>
          </cell>
          <cell r="O3083" t="str">
            <v>UN</v>
          </cell>
          <cell r="P3083" t="str">
            <v>COEFICIENTE DE REPRESENTATIVIDADE</v>
          </cell>
          <cell r="Q3083" t="str">
            <v>1.287,75</v>
          </cell>
          <cell r="R3083" t="str">
            <v>CAIXA REFERENCIAL</v>
          </cell>
        </row>
        <row r="3084">
          <cell r="A3084">
            <v>101528</v>
          </cell>
          <cell r="B3084">
            <v>101528</v>
          </cell>
          <cell r="F3084" t="str">
            <v>INEL0172</v>
          </cell>
          <cell r="G3084" t="str">
            <v>INSTALACAO ELETRICA/ELETRIFICACAO E ILUMINACAO EXTERNA</v>
          </cell>
          <cell r="H3084" t="str">
            <v>INEL</v>
          </cell>
          <cell r="I3084" t="str">
            <v>FORNECIMENTO DE MAT/MO P/ELETRIFICACAO E ILUMINACAO PUBLICA</v>
          </cell>
          <cell r="J3084" t="str">
            <v>0172</v>
          </cell>
          <cell r="K3084" t="str">
            <v/>
          </cell>
          <cell r="L3084" t="str">
            <v/>
          </cell>
          <cell r="M3084" t="str">
            <v>101528</v>
          </cell>
          <cell r="N3084" t="str">
            <v>ENTRADA DE ENERGIA ELÉTRICA, SUBTERRÂNEA, BIFÁSICA, COM CAIXA DE EMBUTIR, CABO DE 35 MM2 E DISJUNTOR DIN 50A (NÃO INCLUSA MURETA DE ALVENARIA). AF_07/2020_P</v>
          </cell>
          <cell r="O3084" t="str">
            <v>UN</v>
          </cell>
          <cell r="P3084" t="str">
            <v>COEFICIENTE DE REPRESENTATIVIDADE</v>
          </cell>
          <cell r="Q3084" t="str">
            <v>1.472,69</v>
          </cell>
          <cell r="R3084" t="str">
            <v>CAIXA REFERENCIAL</v>
          </cell>
        </row>
        <row r="3085">
          <cell r="A3085">
            <v>101529</v>
          </cell>
          <cell r="B3085">
            <v>101529</v>
          </cell>
          <cell r="F3085" t="str">
            <v>INEL0172</v>
          </cell>
          <cell r="G3085" t="str">
            <v>INSTALACAO ELETRICA/ELETRIFICACAO E ILUMINACAO EXTERNA</v>
          </cell>
          <cell r="H3085" t="str">
            <v>INEL</v>
          </cell>
          <cell r="I3085" t="str">
            <v>FORNECIMENTO DE MAT/MO P/ELETRIFICACAO E ILUMINACAO PUBLICA</v>
          </cell>
          <cell r="J3085" t="str">
            <v>0172</v>
          </cell>
          <cell r="K3085" t="str">
            <v/>
          </cell>
          <cell r="L3085" t="str">
            <v/>
          </cell>
          <cell r="M3085" t="str">
            <v>101529</v>
          </cell>
          <cell r="N3085" t="str">
            <v>ENTRADA DE ENERGIA ELÉTRICA, SUBTERRÂNEA, TRIFÁSICA, COM CAIXA DE SOBREPOR, CABO DE 10 MM2 E DISJUNTOR DIN 50A (NÃO INCLUSA MURETA DE ALVENARIA). AF_07/2020_P</v>
          </cell>
          <cell r="O3085" t="str">
            <v>UN</v>
          </cell>
          <cell r="P3085" t="str">
            <v>COEFICIENTE DE REPRESENTATIVIDADE</v>
          </cell>
          <cell r="Q3085" t="str">
            <v>1.208,44</v>
          </cell>
          <cell r="R3085" t="str">
            <v>CAIXA REFERENCIAL</v>
          </cell>
        </row>
        <row r="3086">
          <cell r="A3086">
            <v>101530</v>
          </cell>
          <cell r="B3086">
            <v>101530</v>
          </cell>
          <cell r="F3086" t="str">
            <v>INEL0172</v>
          </cell>
          <cell r="G3086" t="str">
            <v>INSTALACAO ELETRICA/ELETRIFICACAO E ILUMINACAO EXTERNA</v>
          </cell>
          <cell r="H3086" t="str">
            <v>INEL</v>
          </cell>
          <cell r="I3086" t="str">
            <v>FORNECIMENTO DE MAT/MO P/ELETRIFICACAO E ILUMINACAO PUBLICA</v>
          </cell>
          <cell r="J3086" t="str">
            <v>0172</v>
          </cell>
          <cell r="K3086" t="str">
            <v/>
          </cell>
          <cell r="L3086" t="str">
            <v/>
          </cell>
          <cell r="M3086" t="str">
            <v>101530</v>
          </cell>
          <cell r="N3086" t="str">
            <v>ENTRADA DE ENERGIA ELÉTRICA, SUBTERRÂNEA, TRIFÁSICA, COM CAIXA DE SOBREPOR, CABO DE 16 MM2 E DISJUNTOR DIN 50A (NÃO INCLUSA MURETA DE ALVENARIA). AF_07/2020_P</v>
          </cell>
          <cell r="O3086" t="str">
            <v>UN</v>
          </cell>
          <cell r="P3086" t="str">
            <v>COEFICIENTE DE REPRESENTATIVIDADE</v>
          </cell>
          <cell r="Q3086" t="str">
            <v>1.425,19</v>
          </cell>
          <cell r="R3086" t="str">
            <v>CAIXA REFERENCIAL</v>
          </cell>
        </row>
        <row r="3087">
          <cell r="A3087">
            <v>101531</v>
          </cell>
          <cell r="B3087">
            <v>101531</v>
          </cell>
          <cell r="F3087" t="str">
            <v>INEL0172</v>
          </cell>
          <cell r="G3087" t="str">
            <v>INSTALACAO ELETRICA/ELETRIFICACAO E ILUMINACAO EXTERNA</v>
          </cell>
          <cell r="H3087" t="str">
            <v>INEL</v>
          </cell>
          <cell r="I3087" t="str">
            <v>FORNECIMENTO DE MAT/MO P/ELETRIFICACAO E ILUMINACAO PUBLICA</v>
          </cell>
          <cell r="J3087" t="str">
            <v>0172</v>
          </cell>
          <cell r="K3087" t="str">
            <v/>
          </cell>
          <cell r="L3087" t="str">
            <v/>
          </cell>
          <cell r="M3087" t="str">
            <v>101531</v>
          </cell>
          <cell r="N3087" t="str">
            <v>ENTRADA DE ENERGIA ELÉTRICA, SUBTERRÂNEA, TRIFÁSICA, COM CAIXA DE SOBREPOR, CABO DE 25 MM2 E DISJUNTOR DIN 50A (NÃO INCLUSA MURETA DE ALVENARIA). AF_07/2020_P</v>
          </cell>
          <cell r="O3087" t="str">
            <v>UN</v>
          </cell>
          <cell r="P3087" t="str">
            <v>COEFICIENTE DE REPRESENTATIVIDADE</v>
          </cell>
          <cell r="Q3087" t="str">
            <v>1.499,37</v>
          </cell>
          <cell r="R3087" t="str">
            <v>CAIXA REFERENCIAL</v>
          </cell>
        </row>
        <row r="3088">
          <cell r="A3088">
            <v>101532</v>
          </cell>
          <cell r="B3088">
            <v>101532</v>
          </cell>
          <cell r="F3088" t="str">
            <v>INEL0172</v>
          </cell>
          <cell r="G3088" t="str">
            <v>INSTALACAO ELETRICA/ELETRIFICACAO E ILUMINACAO EXTERNA</v>
          </cell>
          <cell r="H3088" t="str">
            <v>INEL</v>
          </cell>
          <cell r="I3088" t="str">
            <v>FORNECIMENTO DE MAT/MO P/ELETRIFICACAO E ILUMINACAO PUBLICA</v>
          </cell>
          <cell r="J3088" t="str">
            <v>0172</v>
          </cell>
          <cell r="K3088" t="str">
            <v/>
          </cell>
          <cell r="L3088" t="str">
            <v/>
          </cell>
          <cell r="M3088" t="str">
            <v>101532</v>
          </cell>
          <cell r="N3088" t="str">
            <v>ENTRADA DE ENERGIA ELÉTRICA, SUBTERRÂNEA, TRIFÁSICA, COM CAIXA DE SOBREPOR, CABO DE 35 MM2 E DISJUNTOR DIN 50A (NÃO INCLUSA MURETA DE ALVENARIA). AF_07/2020_P</v>
          </cell>
          <cell r="O3088" t="str">
            <v>UN</v>
          </cell>
          <cell r="P3088" t="str">
            <v>COEFICIENTE DE REPRESENTATIVIDADE</v>
          </cell>
          <cell r="Q3088" t="str">
            <v>1.745,95</v>
          </cell>
          <cell r="R3088" t="str">
            <v>CAIXA REFERENCIAL</v>
          </cell>
        </row>
        <row r="3089">
          <cell r="A3089">
            <v>101533</v>
          </cell>
          <cell r="B3089">
            <v>101533</v>
          </cell>
          <cell r="F3089" t="str">
            <v>INEL0172</v>
          </cell>
          <cell r="G3089" t="str">
            <v>INSTALACAO ELETRICA/ELETRIFICACAO E ILUMINACAO EXTERNA</v>
          </cell>
          <cell r="H3089" t="str">
            <v>INEL</v>
          </cell>
          <cell r="I3089" t="str">
            <v>FORNECIMENTO DE MAT/MO P/ELETRIFICACAO E ILUMINACAO PUBLICA</v>
          </cell>
          <cell r="J3089" t="str">
            <v>0172</v>
          </cell>
          <cell r="K3089" t="str">
            <v/>
          </cell>
          <cell r="L3089" t="str">
            <v/>
          </cell>
          <cell r="M3089" t="str">
            <v>101533</v>
          </cell>
          <cell r="N3089" t="str">
            <v>ENTRADA DE ENERGIA ELÉTRICA, SUBTERRÂNEA, TRIFÁSICA, COM CAIXA DE EMBUTIR, CABO DE 10 MM2 E DISJUNTOR DIN 50A (NÃO INCLUSA MURETA DE ALVENARIA). AF_07/2020</v>
          </cell>
          <cell r="O3089" t="str">
            <v>UN</v>
          </cell>
          <cell r="P3089" t="str">
            <v>COEFICIENTE DE REPRESENTATIVIDADE</v>
          </cell>
          <cell r="Q3089" t="str">
            <v>1.322,59</v>
          </cell>
          <cell r="R3089" t="str">
            <v>CAIXA REFERENCIAL</v>
          </cell>
        </row>
        <row r="3090">
          <cell r="A3090">
            <v>101534</v>
          </cell>
          <cell r="B3090">
            <v>101534</v>
          </cell>
          <cell r="F3090" t="str">
            <v>INEL0172</v>
          </cell>
          <cell r="G3090" t="str">
            <v>INSTALACAO ELETRICA/ELETRIFICACAO E ILUMINACAO EXTERNA</v>
          </cell>
          <cell r="H3090" t="str">
            <v>INEL</v>
          </cell>
          <cell r="I3090" t="str">
            <v>FORNECIMENTO DE MAT/MO P/ELETRIFICACAO E ILUMINACAO PUBLICA</v>
          </cell>
          <cell r="J3090" t="str">
            <v>0172</v>
          </cell>
          <cell r="K3090" t="str">
            <v/>
          </cell>
          <cell r="L3090" t="str">
            <v/>
          </cell>
          <cell r="M3090" t="str">
            <v>101534</v>
          </cell>
          <cell r="N3090" t="str">
            <v>ENTRADA DE ENERGIA ELÉTRICA, SUBTERRÂNEA, TRIFÁSICA, COM CAIXA DE EMBUTIR, CABO DE 16 MM2 E DISJUNTOR DIN 50A (NÃO INCLUSA MURETA DE ALVENARIA). AF_07/2020</v>
          </cell>
          <cell r="O3090" t="str">
            <v>UN</v>
          </cell>
          <cell r="P3090" t="str">
            <v>COEFICIENTE DE REPRESENTATIVIDADE</v>
          </cell>
          <cell r="Q3090" t="str">
            <v>1.539,34</v>
          </cell>
          <cell r="R3090" t="str">
            <v>CAIXA REFERENCIAL</v>
          </cell>
        </row>
        <row r="3091">
          <cell r="A3091">
            <v>101535</v>
          </cell>
          <cell r="B3091">
            <v>101535</v>
          </cell>
          <cell r="F3091" t="str">
            <v>INEL0172</v>
          </cell>
          <cell r="G3091" t="str">
            <v>INSTALACAO ELETRICA/ELETRIFICACAO E ILUMINACAO EXTERNA</v>
          </cell>
          <cell r="H3091" t="str">
            <v>INEL</v>
          </cell>
          <cell r="I3091" t="str">
            <v>FORNECIMENTO DE MAT/MO P/ELETRIFICACAO E ILUMINACAO PUBLICA</v>
          </cell>
          <cell r="J3091" t="str">
            <v>0172</v>
          </cell>
          <cell r="K3091" t="str">
            <v/>
          </cell>
          <cell r="L3091" t="str">
            <v/>
          </cell>
          <cell r="M3091" t="str">
            <v>101535</v>
          </cell>
          <cell r="N3091" t="str">
            <v>ENTRADA DE ENERGIA ELÉTRICA, SUBTERRÂNEA, TRIFÁSICA, COM CAIXA DE EMBUTIR, CABO DE 25 MM2 E DISJUNTOR DIN 50A (NÃO INCLUSA MURETA DE ALVENARIA). AF_07/2020</v>
          </cell>
          <cell r="O3091" t="str">
            <v>UN</v>
          </cell>
          <cell r="P3091" t="str">
            <v>COEFICIENTE DE REPRESENTATIVIDADE</v>
          </cell>
          <cell r="Q3091" t="str">
            <v>1.613,52</v>
          </cell>
          <cell r="R3091" t="str">
            <v>CAIXA REFERENCIAL</v>
          </cell>
        </row>
        <row r="3092">
          <cell r="A3092">
            <v>101536</v>
          </cell>
          <cell r="B3092">
            <v>101536</v>
          </cell>
          <cell r="F3092" t="str">
            <v>INEL0172</v>
          </cell>
          <cell r="G3092" t="str">
            <v>INSTALACAO ELETRICA/ELETRIFICACAO E ILUMINACAO EXTERNA</v>
          </cell>
          <cell r="H3092" t="str">
            <v>INEL</v>
          </cell>
          <cell r="I3092" t="str">
            <v>FORNECIMENTO DE MAT/MO P/ELETRIFICACAO E ILUMINACAO PUBLICA</v>
          </cell>
          <cell r="J3092" t="str">
            <v>0172</v>
          </cell>
          <cell r="K3092" t="str">
            <v/>
          </cell>
          <cell r="L3092" t="str">
            <v/>
          </cell>
          <cell r="M3092" t="str">
            <v>101536</v>
          </cell>
          <cell r="N3092" t="str">
            <v>ENTRADA DE ENERGIA ELÉTRICA, SUBTERRÂNEA, TRIFÁSICA, COM CAIXA DE EMBUTIR, CABO DE 35 MM2 E DISJUNTOR DIN 50A (NÃO INCLUSA MURETA DE ALVENARIA). AF_07/2020</v>
          </cell>
          <cell r="O3092" t="str">
            <v>UN</v>
          </cell>
          <cell r="P3092" t="str">
            <v>COEFICIENTE DE REPRESENTATIVIDADE</v>
          </cell>
          <cell r="Q3092" t="str">
            <v>1.860,10</v>
          </cell>
          <cell r="R3092" t="str">
            <v>CAIXA REFERENCIAL</v>
          </cell>
        </row>
        <row r="3093">
          <cell r="A3093">
            <v>101537</v>
          </cell>
          <cell r="B3093">
            <v>101537</v>
          </cell>
          <cell r="F3093" t="str">
            <v>INEL0172</v>
          </cell>
          <cell r="G3093" t="str">
            <v>INSTALACAO ELETRICA/ELETRIFICACAO E ILUMINACAO EXTERNA</v>
          </cell>
          <cell r="H3093" t="str">
            <v>INEL</v>
          </cell>
          <cell r="I3093" t="str">
            <v>FORNECIMENTO DE MAT/MO P/ELETRIFICACAO E ILUMINACAO PUBLICA</v>
          </cell>
          <cell r="J3093" t="str">
            <v>0172</v>
          </cell>
          <cell r="K3093" t="str">
            <v/>
          </cell>
          <cell r="L3093" t="str">
            <v/>
          </cell>
          <cell r="M3093" t="str">
            <v>101537</v>
          </cell>
          <cell r="N3093" t="str">
            <v>APARELHO SINALIZADOR DE SAÍDA DE GARAGEM, COM CÉLULA FOTOELÉTRICA - FORNECIMENTO E INSTALAÇÃO. AF_07/2020</v>
          </cell>
          <cell r="O3093" t="str">
            <v>UN</v>
          </cell>
          <cell r="P3093" t="str">
            <v>COEFICIENTE DE REPRESENTATIVIDADE</v>
          </cell>
          <cell r="Q3093" t="str">
            <v>132,67</v>
          </cell>
          <cell r="R3093" t="str">
            <v>CAIXA REFERENCIAL</v>
          </cell>
        </row>
        <row r="3094">
          <cell r="A3094">
            <v>101538</v>
          </cell>
          <cell r="B3094">
            <v>101538</v>
          </cell>
          <cell r="F3094" t="str">
            <v>INEL0172</v>
          </cell>
          <cell r="G3094" t="str">
            <v>INSTALACAO ELETRICA/ELETRIFICACAO E ILUMINACAO EXTERNA</v>
          </cell>
          <cell r="H3094" t="str">
            <v>INEL</v>
          </cell>
          <cell r="I3094" t="str">
            <v>FORNECIMENTO DE MAT/MO P/ELETRIFICACAO E ILUMINACAO PUBLICA</v>
          </cell>
          <cell r="J3094" t="str">
            <v>0172</v>
          </cell>
          <cell r="K3094" t="str">
            <v/>
          </cell>
          <cell r="L3094" t="str">
            <v/>
          </cell>
          <cell r="M3094" t="str">
            <v>101538</v>
          </cell>
          <cell r="N3094" t="str">
            <v>ARMAÇÃO SECUNDÁRIA, COM 1 ESTRIBO E 1 ISOLADOR - FORNECIMENTO E INSTALAÇÃO. AF_07/2020</v>
          </cell>
          <cell r="O3094" t="str">
            <v>UN</v>
          </cell>
          <cell r="P3094" t="str">
            <v>ATRIBUÍDO SÃO PAULO</v>
          </cell>
          <cell r="Q3094" t="str">
            <v>32,67</v>
          </cell>
          <cell r="R3094" t="str">
            <v>CAIXA REFERENCIAL</v>
          </cell>
        </row>
        <row r="3095">
          <cell r="A3095">
            <v>101539</v>
          </cell>
          <cell r="B3095">
            <v>101539</v>
          </cell>
          <cell r="F3095" t="str">
            <v>INEL0172</v>
          </cell>
          <cell r="G3095" t="str">
            <v>INSTALACAO ELETRICA/ELETRIFICACAO E ILUMINACAO EXTERNA</v>
          </cell>
          <cell r="H3095" t="str">
            <v>INEL</v>
          </cell>
          <cell r="I3095" t="str">
            <v>FORNECIMENTO DE MAT/MO P/ELETRIFICACAO E ILUMINACAO PUBLICA</v>
          </cell>
          <cell r="J3095" t="str">
            <v>0172</v>
          </cell>
          <cell r="K3095" t="str">
            <v/>
          </cell>
          <cell r="L3095" t="str">
            <v/>
          </cell>
          <cell r="M3095" t="str">
            <v>101539</v>
          </cell>
          <cell r="N3095" t="str">
            <v>ARMAÇÃO SECUNDÁRIA, COM 2 ESTRIBOS E 2 ISOLADORES - FORNECIMENTO E INSTALAÇÃO. AF_07/2020</v>
          </cell>
          <cell r="O3095" t="str">
            <v>UN</v>
          </cell>
          <cell r="P3095" t="str">
            <v>ATRIBUÍDO SÃO PAULO</v>
          </cell>
          <cell r="Q3095" t="str">
            <v>56,16</v>
          </cell>
          <cell r="R3095" t="str">
            <v>CAIXA REFERENCIAL</v>
          </cell>
        </row>
        <row r="3096">
          <cell r="A3096">
            <v>101540</v>
          </cell>
          <cell r="B3096">
            <v>101540</v>
          </cell>
          <cell r="F3096" t="str">
            <v>INEL0172</v>
          </cell>
          <cell r="G3096" t="str">
            <v>INSTALACAO ELETRICA/ELETRIFICACAO E ILUMINACAO EXTERNA</v>
          </cell>
          <cell r="H3096" t="str">
            <v>INEL</v>
          </cell>
          <cell r="I3096" t="str">
            <v>FORNECIMENTO DE MAT/MO P/ELETRIFICACAO E ILUMINACAO PUBLICA</v>
          </cell>
          <cell r="J3096" t="str">
            <v>0172</v>
          </cell>
          <cell r="K3096" t="str">
            <v/>
          </cell>
          <cell r="L3096" t="str">
            <v/>
          </cell>
          <cell r="M3096" t="str">
            <v>101540</v>
          </cell>
          <cell r="N3096" t="str">
            <v>ARMAÇÃO SECUNDÁRIA, COM 3 ESTRIBOS E 3 ISOLADORES - FORNECIMENTO E INSTALAÇÃO. AF_07/2020</v>
          </cell>
          <cell r="O3096" t="str">
            <v>UN</v>
          </cell>
          <cell r="P3096" t="str">
            <v>ATRIBUÍDO SÃO PAULO</v>
          </cell>
          <cell r="Q3096" t="str">
            <v>92,43</v>
          </cell>
          <cell r="R3096" t="str">
            <v>CAIXA REFERENCIAL</v>
          </cell>
        </row>
        <row r="3097">
          <cell r="A3097">
            <v>101541</v>
          </cell>
          <cell r="B3097">
            <v>101541</v>
          </cell>
          <cell r="F3097" t="str">
            <v>INEL0172</v>
          </cell>
          <cell r="G3097" t="str">
            <v>INSTALACAO ELETRICA/ELETRIFICACAO E ILUMINACAO EXTERNA</v>
          </cell>
          <cell r="H3097" t="str">
            <v>INEL</v>
          </cell>
          <cell r="I3097" t="str">
            <v>FORNECIMENTO DE MAT/MO P/ELETRIFICACAO E ILUMINACAO PUBLICA</v>
          </cell>
          <cell r="J3097" t="str">
            <v>0172</v>
          </cell>
          <cell r="K3097" t="str">
            <v/>
          </cell>
          <cell r="L3097" t="str">
            <v/>
          </cell>
          <cell r="M3097" t="str">
            <v>101541</v>
          </cell>
          <cell r="N3097" t="str">
            <v>ARMAÇÃO SECUNDÁRIA, COM 4 ESTRIBOS E 4 ISOLADORES - FORNECIMENTO E INSTALAÇÃO. AF_07/2020</v>
          </cell>
          <cell r="O3097" t="str">
            <v>UN</v>
          </cell>
          <cell r="P3097" t="str">
            <v>ATRIBUÍDO SÃO PAULO</v>
          </cell>
          <cell r="Q3097" t="str">
            <v>121,09</v>
          </cell>
          <cell r="R3097" t="str">
            <v>CAIXA REFERENCIAL</v>
          </cell>
        </row>
        <row r="3098">
          <cell r="A3098">
            <v>101542</v>
          </cell>
          <cell r="B3098">
            <v>101542</v>
          </cell>
          <cell r="F3098" t="str">
            <v>INEL0172</v>
          </cell>
          <cell r="G3098" t="str">
            <v>INSTALACAO ELETRICA/ELETRIFICACAO E ILUMINACAO EXTERNA</v>
          </cell>
          <cell r="H3098" t="str">
            <v>INEL</v>
          </cell>
          <cell r="I3098" t="str">
            <v>FORNECIMENTO DE MAT/MO P/ELETRIFICACAO E ILUMINACAO PUBLICA</v>
          </cell>
          <cell r="J3098" t="str">
            <v>0172</v>
          </cell>
          <cell r="K3098" t="str">
            <v/>
          </cell>
          <cell r="L3098" t="str">
            <v/>
          </cell>
          <cell r="M3098" t="str">
            <v>101542</v>
          </cell>
          <cell r="N3098" t="str">
            <v>ARMAÇÃO SECUNDÁRIA, COM 1 ESTRIBO, SEM ISOLADOR - FORNECIMENTO E INSTALAÇÃO. AF_07/2020</v>
          </cell>
          <cell r="O3098" t="str">
            <v>UN</v>
          </cell>
          <cell r="P3098" t="str">
            <v>ATRIBUÍDO SÃO PAULO</v>
          </cell>
          <cell r="Q3098" t="str">
            <v>25,36</v>
          </cell>
          <cell r="R3098" t="str">
            <v>CAIXA REFERENCIAL</v>
          </cell>
        </row>
        <row r="3099">
          <cell r="A3099">
            <v>101543</v>
          </cell>
          <cell r="B3099">
            <v>101543</v>
          </cell>
          <cell r="F3099" t="str">
            <v>INEL0172</v>
          </cell>
          <cell r="G3099" t="str">
            <v>INSTALACAO ELETRICA/ELETRIFICACAO E ILUMINACAO EXTERNA</v>
          </cell>
          <cell r="H3099" t="str">
            <v>INEL</v>
          </cell>
          <cell r="I3099" t="str">
            <v>FORNECIMENTO DE MAT/MO P/ELETRIFICACAO E ILUMINACAO PUBLICA</v>
          </cell>
          <cell r="J3099" t="str">
            <v>0172</v>
          </cell>
          <cell r="K3099" t="str">
            <v/>
          </cell>
          <cell r="L3099" t="str">
            <v/>
          </cell>
          <cell r="M3099" t="str">
            <v>101543</v>
          </cell>
          <cell r="N3099" t="str">
            <v>ARMAÇÃO SECUNDÁRIA, COM 2 ESTRIBOS, SEM ISOLADOR - FORNECIMENTO E INSTALAÇÃO. AF_07/2020</v>
          </cell>
          <cell r="O3099" t="str">
            <v>UN</v>
          </cell>
          <cell r="P3099" t="str">
            <v>ATRIBUÍDO SÃO PAULO</v>
          </cell>
          <cell r="Q3099" t="str">
            <v>46,29</v>
          </cell>
          <cell r="R3099" t="str">
            <v>CAIXA REFERENCIAL</v>
          </cell>
        </row>
        <row r="3100">
          <cell r="A3100">
            <v>101544</v>
          </cell>
          <cell r="B3100">
            <v>101544</v>
          </cell>
          <cell r="F3100" t="str">
            <v>INEL0172</v>
          </cell>
          <cell r="G3100" t="str">
            <v>INSTALACAO ELETRICA/ELETRIFICACAO E ILUMINACAO EXTERNA</v>
          </cell>
          <cell r="H3100" t="str">
            <v>INEL</v>
          </cell>
          <cell r="I3100" t="str">
            <v>FORNECIMENTO DE MAT/MO P/ELETRIFICACAO E ILUMINACAO PUBLICA</v>
          </cell>
          <cell r="J3100" t="str">
            <v>0172</v>
          </cell>
          <cell r="K3100" t="str">
            <v/>
          </cell>
          <cell r="L3100" t="str">
            <v/>
          </cell>
          <cell r="M3100" t="str">
            <v>101544</v>
          </cell>
          <cell r="N3100" t="str">
            <v>ARMAÇÃO SECUNDÁRIA, COM 3 ESTRIBOS, SEM ISOLADOR - FORNECIMENTO E INSTALAÇÃO. AF_07/2020</v>
          </cell>
          <cell r="O3100" t="str">
            <v>UN</v>
          </cell>
          <cell r="P3100" t="str">
            <v>ATRIBUÍDO SÃO PAULO</v>
          </cell>
          <cell r="Q3100" t="str">
            <v>72,99</v>
          </cell>
          <cell r="R3100" t="str">
            <v>CAIXA REFERENCIAL</v>
          </cell>
        </row>
        <row r="3101">
          <cell r="A3101">
            <v>101545</v>
          </cell>
          <cell r="B3101">
            <v>101545</v>
          </cell>
          <cell r="F3101" t="str">
            <v>INEL0172</v>
          </cell>
          <cell r="G3101" t="str">
            <v>INSTALACAO ELETRICA/ELETRIFICACAO E ILUMINACAO EXTERNA</v>
          </cell>
          <cell r="H3101" t="str">
            <v>INEL</v>
          </cell>
          <cell r="I3101" t="str">
            <v>FORNECIMENTO DE MAT/MO P/ELETRIFICACAO E ILUMINACAO PUBLICA</v>
          </cell>
          <cell r="J3101" t="str">
            <v>0172</v>
          </cell>
          <cell r="K3101" t="str">
            <v/>
          </cell>
          <cell r="L3101" t="str">
            <v/>
          </cell>
          <cell r="M3101" t="str">
            <v>101545</v>
          </cell>
          <cell r="N3101" t="str">
            <v>ARMAÇÃO SECUNDÁRIA, COM 4 ESTRIBOS, SEM ISOLADOR - FORNECIMENTO E INSTALAÇÃO. AF_07/2020</v>
          </cell>
          <cell r="O3101" t="str">
            <v>UN</v>
          </cell>
          <cell r="P3101" t="str">
            <v>ATRIBUÍDO SÃO PAULO</v>
          </cell>
          <cell r="Q3101" t="str">
            <v>104,02</v>
          </cell>
          <cell r="R3101" t="str">
            <v>CAIXA REFERENCIAL</v>
          </cell>
        </row>
        <row r="3102">
          <cell r="A3102">
            <v>101546</v>
          </cell>
          <cell r="B3102">
            <v>101546</v>
          </cell>
          <cell r="F3102" t="str">
            <v>INEL0172</v>
          </cell>
          <cell r="G3102" t="str">
            <v>INSTALACAO ELETRICA/ELETRIFICACAO E ILUMINACAO EXTERNA</v>
          </cell>
          <cell r="H3102" t="str">
            <v>INEL</v>
          </cell>
          <cell r="I3102" t="str">
            <v>FORNECIMENTO DE MAT/MO P/ELETRIFICACAO E ILUMINACAO PUBLICA</v>
          </cell>
          <cell r="J3102" t="str">
            <v>0172</v>
          </cell>
          <cell r="K3102" t="str">
            <v/>
          </cell>
          <cell r="L3102" t="str">
            <v/>
          </cell>
          <cell r="M3102" t="str">
            <v>101546</v>
          </cell>
          <cell r="N3102" t="str">
            <v>ISOLADOR, TIPO PINO, PARA TENSÃO 15 KV - FORNECIMENTO E INSTALAÇÃO. AF_07/2020</v>
          </cell>
          <cell r="O3102" t="str">
            <v>UN</v>
          </cell>
          <cell r="P3102" t="str">
            <v>ATRIBUÍDO SÃO PAULO</v>
          </cell>
          <cell r="Q3102" t="str">
            <v>29,12</v>
          </cell>
          <cell r="R3102" t="str">
            <v>CAIXA REFERENCIAL</v>
          </cell>
        </row>
        <row r="3103">
          <cell r="A3103">
            <v>101547</v>
          </cell>
          <cell r="B3103">
            <v>101547</v>
          </cell>
          <cell r="F3103" t="str">
            <v>INEL0172</v>
          </cell>
          <cell r="G3103" t="str">
            <v>INSTALACAO ELETRICA/ELETRIFICACAO E ILUMINACAO EXTERNA</v>
          </cell>
          <cell r="H3103" t="str">
            <v>INEL</v>
          </cell>
          <cell r="I3103" t="str">
            <v>FORNECIMENTO DE MAT/MO P/ELETRIFICACAO E ILUMINACAO PUBLICA</v>
          </cell>
          <cell r="J3103" t="str">
            <v>0172</v>
          </cell>
          <cell r="K3103" t="str">
            <v/>
          </cell>
          <cell r="L3103" t="str">
            <v/>
          </cell>
          <cell r="M3103" t="str">
            <v>101547</v>
          </cell>
          <cell r="N3103" t="str">
            <v>ISOLADOR, TIPO DISCO, PARA TENSÃO 15 KV - FORNECIMENTO E INSTALAÇÃO. AF_07/2020</v>
          </cell>
          <cell r="O3103" t="str">
            <v>UN</v>
          </cell>
          <cell r="P3103" t="str">
            <v>ATRIBUÍDO SÃO PAULO</v>
          </cell>
          <cell r="Q3103" t="str">
            <v>90,78</v>
          </cell>
          <cell r="R3103" t="str">
            <v>CAIXA REFERENCIAL</v>
          </cell>
        </row>
        <row r="3104">
          <cell r="A3104">
            <v>101548</v>
          </cell>
          <cell r="B3104">
            <v>101548</v>
          </cell>
          <cell r="F3104" t="str">
            <v>INEL0172</v>
          </cell>
          <cell r="G3104" t="str">
            <v>INSTALACAO ELETRICA/ELETRIFICACAO E ILUMINACAO EXTERNA</v>
          </cell>
          <cell r="H3104" t="str">
            <v>INEL</v>
          </cell>
          <cell r="I3104" t="str">
            <v>FORNECIMENTO DE MAT/MO P/ELETRIFICACAO E ILUMINACAO PUBLICA</v>
          </cell>
          <cell r="J3104" t="str">
            <v>0172</v>
          </cell>
          <cell r="K3104" t="str">
            <v/>
          </cell>
          <cell r="L3104" t="str">
            <v/>
          </cell>
          <cell r="M3104" t="str">
            <v>101548</v>
          </cell>
          <cell r="N3104" t="str">
            <v>ISOLADOR, TIPO ROLDANA, PARA BAIXA TENSÃO - FORNECIMENTO E INSTALAÇÃO. AF_07/2020</v>
          </cell>
          <cell r="O3104" t="str">
            <v>UN</v>
          </cell>
          <cell r="P3104" t="str">
            <v>ATRIBUÍDO SÃO PAULO</v>
          </cell>
          <cell r="Q3104" t="str">
            <v>7,37</v>
          </cell>
          <cell r="R3104" t="str">
            <v>CAIXA REFERENCIAL</v>
          </cell>
        </row>
        <row r="3105">
          <cell r="A3105">
            <v>101549</v>
          </cell>
          <cell r="B3105">
            <v>101549</v>
          </cell>
          <cell r="F3105" t="str">
            <v>INEL0172</v>
          </cell>
          <cell r="G3105" t="str">
            <v>INSTALACAO ELETRICA/ELETRIFICACAO E ILUMINACAO EXTERNA</v>
          </cell>
          <cell r="H3105" t="str">
            <v>INEL</v>
          </cell>
          <cell r="I3105" t="str">
            <v>FORNECIMENTO DE MAT/MO P/ELETRIFICACAO E ILUMINACAO PUBLICA</v>
          </cell>
          <cell r="J3105" t="str">
            <v>0172</v>
          </cell>
          <cell r="K3105" t="str">
            <v/>
          </cell>
          <cell r="L3105" t="str">
            <v/>
          </cell>
          <cell r="M3105" t="str">
            <v>101549</v>
          </cell>
          <cell r="N3105" t="str">
            <v>GRAMPO PARALELO METÁLICO, PARA REDES AÉREAS DE DISTRIBUIÇÃO DE ENERGIA ELÉTRICA DE BAIXA TENSÃO - FORNECIMENTO E INSTALAÇÃO. AF_07/2020</v>
          </cell>
          <cell r="O3105" t="str">
            <v>UN</v>
          </cell>
          <cell r="P3105" t="str">
            <v>COEFICIENTE DE REPRESENTATIVIDADE</v>
          </cell>
          <cell r="Q3105" t="str">
            <v>17,51</v>
          </cell>
          <cell r="R3105" t="str">
            <v>CAIXA REFERENCIAL</v>
          </cell>
        </row>
        <row r="3106">
          <cell r="A3106">
            <v>101553</v>
          </cell>
          <cell r="B3106">
            <v>101553</v>
          </cell>
          <cell r="F3106" t="str">
            <v>INEL0172</v>
          </cell>
          <cell r="G3106" t="str">
            <v>INSTALACAO ELETRICA/ELETRIFICACAO E ILUMINACAO EXTERNA</v>
          </cell>
          <cell r="H3106" t="str">
            <v>INEL</v>
          </cell>
          <cell r="I3106" t="str">
            <v>FORNECIMENTO DE MAT/MO P/ELETRIFICACAO E ILUMINACAO PUBLICA</v>
          </cell>
          <cell r="J3106" t="str">
            <v>0172</v>
          </cell>
          <cell r="K3106" t="str">
            <v/>
          </cell>
          <cell r="L3106" t="str">
            <v/>
          </cell>
          <cell r="M3106" t="str">
            <v>101553</v>
          </cell>
          <cell r="N3106" t="str">
            <v>ALÇA PREFORMADA DE DISTRIBUIÇÃO, EM  AÇO GALVANIZADO, AWG 1 - FORNECIMENTO E INSTALAÇÃO. AF_07/2020</v>
          </cell>
          <cell r="O3106" t="str">
            <v>UN</v>
          </cell>
          <cell r="P3106" t="str">
            <v>COEFICIENTE DE REPRESENTATIVIDADE</v>
          </cell>
          <cell r="Q3106" t="str">
            <v>11,45</v>
          </cell>
          <cell r="R3106" t="str">
            <v>CAIXA REFERENCIAL</v>
          </cell>
        </row>
        <row r="3107">
          <cell r="A3107">
            <v>101554</v>
          </cell>
          <cell r="B3107">
            <v>101554</v>
          </cell>
          <cell r="F3107" t="str">
            <v>INEL0172</v>
          </cell>
          <cell r="G3107" t="str">
            <v>INSTALACAO ELETRICA/ELETRIFICACAO E ILUMINACAO EXTERNA</v>
          </cell>
          <cell r="H3107" t="str">
            <v>INEL</v>
          </cell>
          <cell r="I3107" t="str">
            <v>FORNECIMENTO DE MAT/MO P/ELETRIFICACAO E ILUMINACAO PUBLICA</v>
          </cell>
          <cell r="J3107" t="str">
            <v>0172</v>
          </cell>
          <cell r="K3107" t="str">
            <v/>
          </cell>
          <cell r="L3107" t="str">
            <v/>
          </cell>
          <cell r="M3107" t="str">
            <v>101554</v>
          </cell>
          <cell r="N3107" t="str">
            <v>ALÇA PREFORMADA DE DISTRIBUIÇÃO, EM  AÇO GALVANIZADO, AWG 2 - FORNECIMENTO E INSTALAÇÃO. AF_07/2020</v>
          </cell>
          <cell r="O3107" t="str">
            <v>UN</v>
          </cell>
          <cell r="P3107" t="str">
            <v>COEFICIENTE DE REPRESENTATIVIDADE</v>
          </cell>
          <cell r="Q3107" t="str">
            <v>8,85</v>
          </cell>
          <cell r="R3107" t="str">
            <v>CAIXA REFERENCIAL</v>
          </cell>
        </row>
        <row r="3108">
          <cell r="A3108">
            <v>101555</v>
          </cell>
          <cell r="B3108">
            <v>101555</v>
          </cell>
          <cell r="F3108" t="str">
            <v>INEL0172</v>
          </cell>
          <cell r="G3108" t="str">
            <v>INSTALACAO ELETRICA/ELETRIFICACAO E ILUMINACAO EXTERNA</v>
          </cell>
          <cell r="H3108" t="str">
            <v>INEL</v>
          </cell>
          <cell r="I3108" t="str">
            <v>FORNECIMENTO DE MAT/MO P/ELETRIFICACAO E ILUMINACAO PUBLICA</v>
          </cell>
          <cell r="J3108" t="str">
            <v>0172</v>
          </cell>
          <cell r="K3108" t="str">
            <v/>
          </cell>
          <cell r="L3108" t="str">
            <v/>
          </cell>
          <cell r="M3108" t="str">
            <v>101555</v>
          </cell>
          <cell r="N3108" t="str">
            <v>ALÇA PREFORMADA DE DISTRIBUIÇÃO, EM  AÇO GALVANIZADO, AWG 4 - FORNECIMENTO E INSTALAÇÃO. AF_07/2020</v>
          </cell>
          <cell r="O3108" t="str">
            <v>UN</v>
          </cell>
          <cell r="P3108" t="str">
            <v>COEFICIENTE DE REPRESENTATIVIDADE</v>
          </cell>
          <cell r="Q3108" t="str">
            <v>6,47</v>
          </cell>
          <cell r="R3108" t="str">
            <v>CAIXA REFERENCIAL</v>
          </cell>
        </row>
        <row r="3109">
          <cell r="A3109">
            <v>101556</v>
          </cell>
          <cell r="B3109">
            <v>101556</v>
          </cell>
          <cell r="F3109" t="str">
            <v>INEL0172</v>
          </cell>
          <cell r="G3109" t="str">
            <v>INSTALACAO ELETRICA/ELETRIFICACAO E ILUMINACAO EXTERNA</v>
          </cell>
          <cell r="H3109" t="str">
            <v>INEL</v>
          </cell>
          <cell r="I3109" t="str">
            <v>FORNECIMENTO DE MAT/MO P/ELETRIFICACAO E ILUMINACAO PUBLICA</v>
          </cell>
          <cell r="J3109" t="str">
            <v>0172</v>
          </cell>
          <cell r="K3109" t="str">
            <v/>
          </cell>
          <cell r="L3109" t="str">
            <v/>
          </cell>
          <cell r="M3109" t="str">
            <v>101556</v>
          </cell>
          <cell r="N3109" t="str">
            <v>ALÇA PREFORMADA DE DISTRIBUIÇÃO, EM  AÇO GALVANIZADO, AWG 6 - FORNECIMENTO E INSTALAÇÃO. AF_07/2020</v>
          </cell>
          <cell r="O3109" t="str">
            <v>UN</v>
          </cell>
          <cell r="P3109" t="str">
            <v>COEFICIENTE DE REPRESENTATIVIDADE</v>
          </cell>
          <cell r="Q3109" t="str">
            <v>6,09</v>
          </cell>
          <cell r="R3109" t="str">
            <v>CAIXA REFERENCIAL</v>
          </cell>
        </row>
        <row r="3110">
          <cell r="A3110">
            <v>101560</v>
          </cell>
          <cell r="B3110">
            <v>101560</v>
          </cell>
          <cell r="F3110" t="str">
            <v>INEL0172</v>
          </cell>
          <cell r="G3110" t="str">
            <v>INSTALACAO ELETRICA/ELETRIFICACAO E ILUMINACAO EXTERNA</v>
          </cell>
          <cell r="H3110" t="str">
            <v>INEL</v>
          </cell>
          <cell r="I3110" t="str">
            <v>FORNECIMENTO DE MAT/MO P/ELETRIFICACAO E ILUMINACAO PUBLICA</v>
          </cell>
          <cell r="J3110" t="str">
            <v>0172</v>
          </cell>
          <cell r="K3110" t="str">
            <v/>
          </cell>
          <cell r="L3110" t="str">
            <v/>
          </cell>
          <cell r="M3110" t="str">
            <v>101560</v>
          </cell>
          <cell r="N3110" t="str">
            <v>CABO DE COBRE FLEXÍVEL ISOLADO, 10 MM², 0,6/1,0 KV, PARA REDE AÉREA DE DISTRIBUIÇÃO DE ENERGIA ELÉTRICA DE BAIXA TENSÃO - FORNECIMENTO E INSTALAÇÃO. AF_07/2020</v>
          </cell>
          <cell r="O3110" t="str">
            <v>M</v>
          </cell>
          <cell r="P3110" t="str">
            <v>COEFICIENTE DE REPRESENTATIVIDADE</v>
          </cell>
          <cell r="Q3110" t="str">
            <v>10,38</v>
          </cell>
          <cell r="R3110" t="str">
            <v>CAIXA REFERENCIAL</v>
          </cell>
        </row>
        <row r="3111">
          <cell r="A3111">
            <v>101561</v>
          </cell>
          <cell r="B3111">
            <v>101561</v>
          </cell>
          <cell r="F3111" t="str">
            <v>INEL0172</v>
          </cell>
          <cell r="G3111" t="str">
            <v>INSTALACAO ELETRICA/ELETRIFICACAO E ILUMINACAO EXTERNA</v>
          </cell>
          <cell r="H3111" t="str">
            <v>INEL</v>
          </cell>
          <cell r="I3111" t="str">
            <v>FORNECIMENTO DE MAT/MO P/ELETRIFICACAO E ILUMINACAO PUBLICA</v>
          </cell>
          <cell r="J3111" t="str">
            <v>0172</v>
          </cell>
          <cell r="K3111" t="str">
            <v/>
          </cell>
          <cell r="L3111" t="str">
            <v/>
          </cell>
          <cell r="M3111" t="str">
            <v>101561</v>
          </cell>
          <cell r="N3111" t="str">
            <v>CABO DE COBRE FLEXÍVEL ISOLADO, 16 MM², 0,6/1,0 KV, PARA REDE AÉREA DE DISTRIBUIÇÃO DE ENERGIA ELÉTRICA DE BAIXA TENSÃO - FORNECIMENTO E INSTALAÇÃO. AF_07/2020</v>
          </cell>
          <cell r="O3111" t="str">
            <v>M</v>
          </cell>
          <cell r="P3111" t="str">
            <v>COEFICIENTE DE REPRESENTATIVIDADE</v>
          </cell>
          <cell r="Q3111" t="str">
            <v>15,87</v>
          </cell>
          <cell r="R3111" t="str">
            <v>CAIXA REFERENCIAL</v>
          </cell>
        </row>
        <row r="3112">
          <cell r="A3112">
            <v>101562</v>
          </cell>
          <cell r="B3112">
            <v>101562</v>
          </cell>
          <cell r="F3112" t="str">
            <v>INEL0172</v>
          </cell>
          <cell r="G3112" t="str">
            <v>INSTALACAO ELETRICA/ELETRIFICACAO E ILUMINACAO EXTERNA</v>
          </cell>
          <cell r="H3112" t="str">
            <v>INEL</v>
          </cell>
          <cell r="I3112" t="str">
            <v>FORNECIMENTO DE MAT/MO P/ELETRIFICACAO E ILUMINACAO PUBLICA</v>
          </cell>
          <cell r="J3112" t="str">
            <v>0172</v>
          </cell>
          <cell r="K3112" t="str">
            <v/>
          </cell>
          <cell r="L3112" t="str">
            <v/>
          </cell>
          <cell r="M3112" t="str">
            <v>101562</v>
          </cell>
          <cell r="N3112" t="str">
            <v>CABO DE COBRE FLEXÍVEL ISOLADO, 25 MM², 0,6/1,0 KV, PARA REDE AÉREA DE DISTRIBUIÇÃO DE ENERGIA ELÉTRICA DE BAIXA TENSÃO - FORNECIMENTO E INSTALAÇÃO. AF_07/2020</v>
          </cell>
          <cell r="O3112" t="str">
            <v>M</v>
          </cell>
          <cell r="P3112" t="str">
            <v>COEFICIENTE DE REPRESENTATIVIDADE</v>
          </cell>
          <cell r="Q3112" t="str">
            <v>24,13</v>
          </cell>
          <cell r="R3112" t="str">
            <v>CAIXA REFERENCIAL</v>
          </cell>
        </row>
        <row r="3113">
          <cell r="A3113">
            <v>101563</v>
          </cell>
          <cell r="B3113">
            <v>101563</v>
          </cell>
          <cell r="F3113" t="str">
            <v>INEL0172</v>
          </cell>
          <cell r="G3113" t="str">
            <v>INSTALACAO ELETRICA/ELETRIFICACAO E ILUMINACAO EXTERNA</v>
          </cell>
          <cell r="H3113" t="str">
            <v>INEL</v>
          </cell>
          <cell r="I3113" t="str">
            <v>FORNECIMENTO DE MAT/MO P/ELETRIFICACAO E ILUMINACAO PUBLICA</v>
          </cell>
          <cell r="J3113" t="str">
            <v>0172</v>
          </cell>
          <cell r="K3113" t="str">
            <v/>
          </cell>
          <cell r="L3113" t="str">
            <v/>
          </cell>
          <cell r="M3113" t="str">
            <v>101563</v>
          </cell>
          <cell r="N3113" t="str">
            <v>CABO DE COBRE FLEXÍVEL ISOLADO, 35 MM², 0,6/1,0 KV, PARA REDE AÉREA DE DISTRIBUIÇÃO DE ENERGIA ELÉTRICA DE BAIXA TENSÃO - FORNECIMENTO E INSTALAÇÃO. AF_07/2020</v>
          </cell>
          <cell r="O3113" t="str">
            <v>M</v>
          </cell>
          <cell r="P3113" t="str">
            <v>COEFICIENTE DE REPRESENTATIVIDADE</v>
          </cell>
          <cell r="Q3113" t="str">
            <v>33,23</v>
          </cell>
          <cell r="R3113" t="str">
            <v>CAIXA REFERENCIAL</v>
          </cell>
        </row>
        <row r="3114">
          <cell r="A3114">
            <v>101564</v>
          </cell>
          <cell r="B3114">
            <v>101564</v>
          </cell>
          <cell r="F3114" t="str">
            <v>INEL0172</v>
          </cell>
          <cell r="G3114" t="str">
            <v>INSTALACAO ELETRICA/ELETRIFICACAO E ILUMINACAO EXTERNA</v>
          </cell>
          <cell r="H3114" t="str">
            <v>INEL</v>
          </cell>
          <cell r="I3114" t="str">
            <v>FORNECIMENTO DE MAT/MO P/ELETRIFICACAO E ILUMINACAO PUBLICA</v>
          </cell>
          <cell r="J3114" t="str">
            <v>0172</v>
          </cell>
          <cell r="K3114" t="str">
            <v/>
          </cell>
          <cell r="L3114" t="str">
            <v/>
          </cell>
          <cell r="M3114" t="str">
            <v>101564</v>
          </cell>
          <cell r="N3114" t="str">
            <v>CABO DE COBRE FLEXÍVEL ISOLADO, 50 MM², 0,6/1,0 KV, PARA REDE AÉREA DE DISTRIBUIÇÃO DE ENERGIA ELÉTRICA DE BAIXA TENSÃO - FORNECIMENTO E INSTALAÇÃO. AF_07/2020</v>
          </cell>
          <cell r="O3114" t="str">
            <v>M</v>
          </cell>
          <cell r="P3114" t="str">
            <v>COEFICIENTE DE REPRESENTATIVIDADE</v>
          </cell>
          <cell r="Q3114" t="str">
            <v>47,34</v>
          </cell>
          <cell r="R3114" t="str">
            <v>CAIXA REFERENCIAL</v>
          </cell>
        </row>
        <row r="3115">
          <cell r="A3115">
            <v>101565</v>
          </cell>
          <cell r="B3115">
            <v>101565</v>
          </cell>
          <cell r="F3115" t="str">
            <v>INEL0172</v>
          </cell>
          <cell r="G3115" t="str">
            <v>INSTALACAO ELETRICA/ELETRIFICACAO E ILUMINACAO EXTERNA</v>
          </cell>
          <cell r="H3115" t="str">
            <v>INEL</v>
          </cell>
          <cell r="I3115" t="str">
            <v>FORNECIMENTO DE MAT/MO P/ELETRIFICACAO E ILUMINACAO PUBLICA</v>
          </cell>
          <cell r="J3115" t="str">
            <v>0172</v>
          </cell>
          <cell r="K3115" t="str">
            <v/>
          </cell>
          <cell r="L3115" t="str">
            <v/>
          </cell>
          <cell r="M3115" t="str">
            <v>101565</v>
          </cell>
          <cell r="N3115" t="str">
            <v>CABO DE COBRE FLEXÍVEL ISOLADO, 70 MM², 0,6/1,0 KV, PARA REDE AÉREA DE DISTRIBUIÇÃO DE ENERGIA ELÉTRICA DE BAIXA TENSÃO - FORNECIMENTO E INSTALAÇÃO. AF_07/2020</v>
          </cell>
          <cell r="O3115" t="str">
            <v>M</v>
          </cell>
          <cell r="P3115" t="str">
            <v>COEFICIENTE DE REPRESENTATIVIDADE</v>
          </cell>
          <cell r="Q3115" t="str">
            <v>65,55</v>
          </cell>
          <cell r="R3115" t="str">
            <v>CAIXA REFERENCIAL</v>
          </cell>
        </row>
        <row r="3116">
          <cell r="A3116">
            <v>101567</v>
          </cell>
          <cell r="B3116">
            <v>101567</v>
          </cell>
          <cell r="F3116" t="str">
            <v>INEL0172</v>
          </cell>
          <cell r="G3116" t="str">
            <v>INSTALACAO ELETRICA/ELETRIFICACAO E ILUMINACAO EXTERNA</v>
          </cell>
          <cell r="H3116" t="str">
            <v>INEL</v>
          </cell>
          <cell r="I3116" t="str">
            <v>FORNECIMENTO DE MAT/MO P/ELETRIFICACAO E ILUMINACAO PUBLICA</v>
          </cell>
          <cell r="J3116" t="str">
            <v>0172</v>
          </cell>
          <cell r="K3116" t="str">
            <v/>
          </cell>
          <cell r="L3116" t="str">
            <v/>
          </cell>
          <cell r="M3116" t="str">
            <v>101567</v>
          </cell>
          <cell r="N3116" t="str">
            <v>CABO DE COBRE FLEXÍVEL ISOLADO, 95 MM², 0,6/1,0 KV, PARA REDE AÉREA DE DISTRIBUIÇÃO DE ENERGIA ELÉTRICA DE BAIXA TENSÃO - FORNECIMENTO E INSTALAÇÃO. AF_07/2020</v>
          </cell>
          <cell r="O3116" t="str">
            <v>M</v>
          </cell>
          <cell r="P3116" t="str">
            <v>COEFICIENTE DE REPRESENTATIVIDADE</v>
          </cell>
          <cell r="Q3116" t="str">
            <v>87,06</v>
          </cell>
          <cell r="R3116" t="str">
            <v>CAIXA REFERENCIAL</v>
          </cell>
        </row>
        <row r="3117">
          <cell r="A3117">
            <v>101568</v>
          </cell>
          <cell r="B3117">
            <v>101568</v>
          </cell>
          <cell r="F3117" t="str">
            <v>INEL0172</v>
          </cell>
          <cell r="G3117" t="str">
            <v>INSTALACAO ELETRICA/ELETRIFICACAO E ILUMINACAO EXTERNA</v>
          </cell>
          <cell r="H3117" t="str">
            <v>INEL</v>
          </cell>
          <cell r="I3117" t="str">
            <v>FORNECIMENTO DE MAT/MO P/ELETRIFICACAO E ILUMINACAO PUBLICA</v>
          </cell>
          <cell r="J3117" t="str">
            <v>0172</v>
          </cell>
          <cell r="K3117" t="str">
            <v/>
          </cell>
          <cell r="L3117" t="str">
            <v/>
          </cell>
          <cell r="M3117" t="str">
            <v>101568</v>
          </cell>
          <cell r="N3117" t="str">
            <v>CABO DE COBRE FLEXÍVEL ISOLADO, 120 MM², 0,6/1,0 KV, PARA REDE AÉREA DE DISTRIBUIÇÃO DE ENERGIA ELÉTRICA DE BAIXA TENSÃO - FORNECIMENTO E INSTALAÇÃO. AF_07/2020</v>
          </cell>
          <cell r="O3117" t="str">
            <v>M</v>
          </cell>
          <cell r="P3117" t="str">
            <v>COEFICIENTE DE REPRESENTATIVIDADE</v>
          </cell>
          <cell r="Q3117" t="str">
            <v>113,31</v>
          </cell>
          <cell r="R3117" t="str">
            <v>CAIXA REFERENCIAL</v>
          </cell>
        </row>
        <row r="3118">
          <cell r="A3118">
            <v>101626</v>
          </cell>
          <cell r="B3118">
            <v>101626</v>
          </cell>
          <cell r="F3118" t="str">
            <v>INEL0172</v>
          </cell>
          <cell r="G3118" t="str">
            <v>INSTALACAO ELETRICA/ELETRIFICACAO E ILUMINACAO EXTERNA</v>
          </cell>
          <cell r="H3118" t="str">
            <v>INEL</v>
          </cell>
          <cell r="I3118" t="str">
            <v>FORNECIMENTO DE MAT/MO P/ELETRIFICACAO E ILUMINACAO PUBLICA</v>
          </cell>
          <cell r="J3118" t="str">
            <v>0172</v>
          </cell>
          <cell r="K3118" t="str">
            <v/>
          </cell>
          <cell r="L3118" t="str">
            <v/>
          </cell>
          <cell r="M3118" t="str">
            <v>101626</v>
          </cell>
          <cell r="N3118" t="str">
            <v>REATOR PARA LÂMPADA VAPOR DE MERCÚRIO 400 W, USO EXTERNO - FORNECIMENTO E INSTALAÇÃO. AF_08/2020</v>
          </cell>
          <cell r="O3118" t="str">
            <v>UN</v>
          </cell>
          <cell r="P3118" t="str">
            <v>ATRIBUÍDO SÃO PAULO</v>
          </cell>
          <cell r="Q3118" t="str">
            <v>187,29</v>
          </cell>
          <cell r="R3118" t="str">
            <v>CAIXA REFERENCIAL</v>
          </cell>
        </row>
        <row r="3119">
          <cell r="A3119">
            <v>101627</v>
          </cell>
          <cell r="B3119">
            <v>101627</v>
          </cell>
          <cell r="F3119" t="str">
            <v>INEL0172</v>
          </cell>
          <cell r="G3119" t="str">
            <v>INSTALACAO ELETRICA/ELETRIFICACAO E ILUMINACAO EXTERNA</v>
          </cell>
          <cell r="H3119" t="str">
            <v>INEL</v>
          </cell>
          <cell r="I3119" t="str">
            <v>FORNECIMENTO DE MAT/MO P/ELETRIFICACAO E ILUMINACAO PUBLICA</v>
          </cell>
          <cell r="J3119" t="str">
            <v>0172</v>
          </cell>
          <cell r="K3119" t="str">
            <v/>
          </cell>
          <cell r="L3119" t="str">
            <v/>
          </cell>
          <cell r="M3119" t="str">
            <v>101627</v>
          </cell>
          <cell r="N3119" t="str">
            <v>REATOR PARA LÂMPADA VAPOR DE SÓDIO 250 W, USO EXTERNO - FORNECIMENTO E INSTALAÇÃO. AF_08/2020</v>
          </cell>
          <cell r="O3119" t="str">
            <v>UN</v>
          </cell>
          <cell r="P3119" t="str">
            <v>ATRIBUÍDO SÃO PAULO</v>
          </cell>
          <cell r="Q3119" t="str">
            <v>291,56</v>
          </cell>
          <cell r="R3119" t="str">
            <v>CAIXA REFERENCIAL</v>
          </cell>
        </row>
        <row r="3120">
          <cell r="A3120">
            <v>101628</v>
          </cell>
          <cell r="B3120">
            <v>101628</v>
          </cell>
          <cell r="F3120" t="str">
            <v>INEL0172</v>
          </cell>
          <cell r="G3120" t="str">
            <v>INSTALACAO ELETRICA/ELETRIFICACAO E ILUMINACAO EXTERNA</v>
          </cell>
          <cell r="H3120" t="str">
            <v>INEL</v>
          </cell>
          <cell r="I3120" t="str">
            <v>FORNECIMENTO DE MAT/MO P/ELETRIFICACAO E ILUMINACAO PUBLICA</v>
          </cell>
          <cell r="J3120" t="str">
            <v>0172</v>
          </cell>
          <cell r="K3120" t="str">
            <v/>
          </cell>
          <cell r="L3120" t="str">
            <v/>
          </cell>
          <cell r="M3120" t="str">
            <v>101628</v>
          </cell>
          <cell r="N3120" t="str">
            <v>REATOR PARA LÂMPADA VAPOR DE MERCÚRIO 125 W, USO EXTERNO - FORNECIMENTO E INSTALAÇÃO. AF_08/2020</v>
          </cell>
          <cell r="O3120" t="str">
            <v>UN</v>
          </cell>
          <cell r="P3120" t="str">
            <v>ATRIBUÍDO SÃO PAULO</v>
          </cell>
          <cell r="Q3120" t="str">
            <v>139,06</v>
          </cell>
          <cell r="R3120" t="str">
            <v>CAIXA REFERENCIAL</v>
          </cell>
        </row>
        <row r="3121">
          <cell r="A3121">
            <v>101629</v>
          </cell>
          <cell r="B3121">
            <v>101629</v>
          </cell>
          <cell r="F3121" t="str">
            <v>INEL0172</v>
          </cell>
          <cell r="G3121" t="str">
            <v>INSTALACAO ELETRICA/ELETRIFICACAO E ILUMINACAO EXTERNA</v>
          </cell>
          <cell r="H3121" t="str">
            <v>INEL</v>
          </cell>
          <cell r="I3121" t="str">
            <v>FORNECIMENTO DE MAT/MO P/ELETRIFICACAO E ILUMINACAO PUBLICA</v>
          </cell>
          <cell r="J3121" t="str">
            <v>0172</v>
          </cell>
          <cell r="K3121" t="str">
            <v/>
          </cell>
          <cell r="L3121" t="str">
            <v/>
          </cell>
          <cell r="M3121" t="str">
            <v>101629</v>
          </cell>
          <cell r="N3121" t="str">
            <v>REATOR PARA LÂMPADA VAPOR DE MERCÚRIO 250 W, USO EXTERNO - FORNECIMENTO E INSTALAÇÃO. AF_08/2020</v>
          </cell>
          <cell r="O3121" t="str">
            <v>UN</v>
          </cell>
          <cell r="P3121" t="str">
            <v>ATRIBUÍDO SÃO PAULO</v>
          </cell>
          <cell r="Q3121" t="str">
            <v>163,90</v>
          </cell>
          <cell r="R3121" t="str">
            <v>CAIXA REFERENCIAL</v>
          </cell>
        </row>
        <row r="3122">
          <cell r="A3122">
            <v>101630</v>
          </cell>
          <cell r="B3122">
            <v>101630</v>
          </cell>
          <cell r="F3122" t="str">
            <v>INEL0172</v>
          </cell>
          <cell r="G3122" t="str">
            <v>INSTALACAO ELETRICA/ELETRIFICACAO E ILUMINACAO EXTERNA</v>
          </cell>
          <cell r="H3122" t="str">
            <v>INEL</v>
          </cell>
          <cell r="I3122" t="str">
            <v>FORNECIMENTO DE MAT/MO P/ELETRIFICACAO E ILUMINACAO PUBLICA</v>
          </cell>
          <cell r="J3122" t="str">
            <v>0172</v>
          </cell>
          <cell r="K3122" t="str">
            <v/>
          </cell>
          <cell r="L3122" t="str">
            <v/>
          </cell>
          <cell r="M3122" t="str">
            <v>101630</v>
          </cell>
          <cell r="N3122" t="str">
            <v>SUBSTITUIÇÃO DE REATOR PARA ILUMINAÇÃO PÚBLICA (NÃO INCLUI FORNECIMENTO). AF_08/2020</v>
          </cell>
          <cell r="O3122" t="str">
            <v>UN</v>
          </cell>
          <cell r="P3122" t="str">
            <v>ATRIBUÍDO SÃO PAULO</v>
          </cell>
          <cell r="Q3122" t="str">
            <v>64,12</v>
          </cell>
          <cell r="R3122" t="str">
            <v>CAIXA REFERENCIAL</v>
          </cell>
        </row>
        <row r="3123">
          <cell r="A3123">
            <v>101631</v>
          </cell>
          <cell r="B3123">
            <v>101631</v>
          </cell>
          <cell r="F3123" t="str">
            <v>INEL0172</v>
          </cell>
          <cell r="G3123" t="str">
            <v>INSTALACAO ELETRICA/ELETRIFICACAO E ILUMINACAO EXTERNA</v>
          </cell>
          <cell r="H3123" t="str">
            <v>INEL</v>
          </cell>
          <cell r="I3123" t="str">
            <v>FORNECIMENTO DE MAT/MO P/ELETRIFICACAO E ILUMINACAO PUBLICA</v>
          </cell>
          <cell r="J3123" t="str">
            <v>0172</v>
          </cell>
          <cell r="K3123" t="str">
            <v/>
          </cell>
          <cell r="L3123" t="str">
            <v/>
          </cell>
          <cell r="M3123" t="str">
            <v>101631</v>
          </cell>
          <cell r="N3123" t="str">
            <v>IGNITOR PARA PARTIDA LÂMPADA VAPOR SÓDIO / VAPOR METÁLICO ATÉ 400 W - FORNECIMENTO E INSTALAÇÃO. AF_08/2020</v>
          </cell>
          <cell r="O3123" t="str">
            <v>UN</v>
          </cell>
          <cell r="P3123" t="str">
            <v>ATRIBUÍDO SÃO PAULO</v>
          </cell>
          <cell r="Q3123" t="str">
            <v>22,99</v>
          </cell>
          <cell r="R3123" t="str">
            <v>CAIXA REFERENCIAL</v>
          </cell>
        </row>
        <row r="3124">
          <cell r="A3124">
            <v>101632</v>
          </cell>
          <cell r="B3124">
            <v>101632</v>
          </cell>
          <cell r="F3124" t="str">
            <v>INEL0172</v>
          </cell>
          <cell r="G3124" t="str">
            <v>INSTALACAO ELETRICA/ELETRIFICACAO E ILUMINACAO EXTERNA</v>
          </cell>
          <cell r="H3124" t="str">
            <v>INEL</v>
          </cell>
          <cell r="I3124" t="str">
            <v>FORNECIMENTO DE MAT/MO P/ELETRIFICACAO E ILUMINACAO PUBLICA</v>
          </cell>
          <cell r="J3124" t="str">
            <v>0172</v>
          </cell>
          <cell r="K3124" t="str">
            <v/>
          </cell>
          <cell r="L3124" t="str">
            <v/>
          </cell>
          <cell r="M3124" t="str">
            <v>101632</v>
          </cell>
          <cell r="N3124" t="str">
            <v>RELÉ FOTOELÉTRICO PARA COMANDO DE ILUMINAÇÃO EXTERNA 1000 W - FORNECIMENTO E INSTALAÇÃO. AF_08/2020</v>
          </cell>
          <cell r="O3124" t="str">
            <v>UN</v>
          </cell>
          <cell r="P3124" t="str">
            <v>ATRIBUÍDO SÃO PAULO</v>
          </cell>
          <cell r="Q3124" t="str">
            <v>41,75</v>
          </cell>
          <cell r="R3124" t="str">
            <v>CAIXA REFERENCIAL</v>
          </cell>
        </row>
        <row r="3125">
          <cell r="A3125">
            <v>101633</v>
          </cell>
          <cell r="B3125">
            <v>101633</v>
          </cell>
          <cell r="F3125" t="str">
            <v>INEL0172</v>
          </cell>
          <cell r="G3125" t="str">
            <v>INSTALACAO ELETRICA/ELETRIFICACAO E ILUMINACAO EXTERNA</v>
          </cell>
          <cell r="H3125" t="str">
            <v>INEL</v>
          </cell>
          <cell r="I3125" t="str">
            <v>FORNECIMENTO DE MAT/MO P/ELETRIFICACAO E ILUMINACAO PUBLICA</v>
          </cell>
          <cell r="J3125" t="str">
            <v>0172</v>
          </cell>
          <cell r="K3125" t="str">
            <v/>
          </cell>
          <cell r="L3125" t="str">
            <v/>
          </cell>
          <cell r="M3125" t="str">
            <v>101633</v>
          </cell>
          <cell r="N3125" t="str">
            <v>SUBSTITUIÇÃO DE RELÉ FOTOELÉTRICO PARA COMANDO DE ILUMINAÇÃO EXTERNA 1000 W - FORNECIMENTO E INSTALAÇÃO. AF_08/2020</v>
          </cell>
          <cell r="O3125" t="str">
            <v>UN</v>
          </cell>
          <cell r="P3125" t="str">
            <v>ATRIBUÍDO SÃO PAULO</v>
          </cell>
          <cell r="Q3125" t="str">
            <v>92,62</v>
          </cell>
          <cell r="R3125" t="str">
            <v>CAIXA REFERENCIAL</v>
          </cell>
        </row>
        <row r="3126">
          <cell r="A3126">
            <v>101636</v>
          </cell>
          <cell r="B3126">
            <v>101636</v>
          </cell>
          <cell r="F3126" t="str">
            <v>INEL0172</v>
          </cell>
          <cell r="G3126" t="str">
            <v>INSTALACAO ELETRICA/ELETRIFICACAO E ILUMINACAO EXTERNA</v>
          </cell>
          <cell r="H3126" t="str">
            <v>INEL</v>
          </cell>
          <cell r="I3126" t="str">
            <v>FORNECIMENTO DE MAT/MO P/ELETRIFICACAO E ILUMINACAO PUBLICA</v>
          </cell>
          <cell r="J3126" t="str">
            <v>0172</v>
          </cell>
          <cell r="K3126" t="str">
            <v/>
          </cell>
          <cell r="L3126" t="str">
            <v/>
          </cell>
          <cell r="M3126" t="str">
            <v>101636</v>
          </cell>
          <cell r="N3126" t="str">
            <v>BRAÇO PARA ILUMINAÇÃO PÚBLICA, EM TUBO DE AÇO GALVANIZADO, COMPRIMENTO DE 1,50 M, PARA FIXAÇÃO EM POSTE DE CONCRETO - FORNECIMENTO E INSTALAÇÃO. AF_08/2020</v>
          </cell>
          <cell r="O3126" t="str">
            <v>UN</v>
          </cell>
          <cell r="P3126" t="str">
            <v>ATRIBUÍDO SÃO PAULO</v>
          </cell>
          <cell r="Q3126" t="str">
            <v>144,87</v>
          </cell>
          <cell r="R3126" t="str">
            <v>CAIXA REFERENCIAL</v>
          </cell>
        </row>
        <row r="3127">
          <cell r="A3127">
            <v>101637</v>
          </cell>
          <cell r="B3127">
            <v>101637</v>
          </cell>
          <cell r="F3127" t="str">
            <v>INEL0172</v>
          </cell>
          <cell r="G3127" t="str">
            <v>INSTALACAO ELETRICA/ELETRIFICACAO E ILUMINACAO EXTERNA</v>
          </cell>
          <cell r="H3127" t="str">
            <v>INEL</v>
          </cell>
          <cell r="I3127" t="str">
            <v>FORNECIMENTO DE MAT/MO P/ELETRIFICACAO E ILUMINACAO PUBLICA</v>
          </cell>
          <cell r="J3127" t="str">
            <v>0172</v>
          </cell>
          <cell r="K3127" t="str">
            <v/>
          </cell>
          <cell r="L3127" t="str">
            <v/>
          </cell>
          <cell r="M3127" t="str">
            <v>101637</v>
          </cell>
          <cell r="N3127" t="str">
            <v>BRAÇO PARA ILUMINAÇÃO PÚBLICA, EM TUBO DE AÇO GALVANIZADO, COMPRIMENTO DE 1,50 M, PARA FIXAÇÃO EM POSTE METÁLICO - FORNECIMENTO E INSTALAÇÃO. AF_08/2020</v>
          </cell>
          <cell r="O3127" t="str">
            <v>UN</v>
          </cell>
          <cell r="P3127" t="str">
            <v>ATRIBUÍDO SÃO PAULO</v>
          </cell>
          <cell r="Q3127" t="str">
            <v>138,55</v>
          </cell>
          <cell r="R3127" t="str">
            <v>CAIXA REFERENCIAL</v>
          </cell>
        </row>
        <row r="3128">
          <cell r="A3128">
            <v>101640</v>
          </cell>
          <cell r="B3128">
            <v>101640</v>
          </cell>
          <cell r="F3128" t="str">
            <v>INEL0172</v>
          </cell>
          <cell r="G3128" t="str">
            <v>INSTALACAO ELETRICA/ELETRIFICACAO E ILUMINACAO EXTERNA</v>
          </cell>
          <cell r="H3128" t="str">
            <v>INEL</v>
          </cell>
          <cell r="I3128" t="str">
            <v>FORNECIMENTO DE MAT/MO P/ELETRIFICACAO E ILUMINACAO PUBLICA</v>
          </cell>
          <cell r="J3128" t="str">
            <v>0172</v>
          </cell>
          <cell r="K3128" t="str">
            <v/>
          </cell>
          <cell r="L3128" t="str">
            <v/>
          </cell>
          <cell r="M3128" t="str">
            <v>101640</v>
          </cell>
          <cell r="N3128" t="str">
            <v>LÂMPADA VAPOR METÁLICO 400 W - FORNECIMENTO E INSTALAÇÃO. AF_08/2020</v>
          </cell>
          <cell r="O3128" t="str">
            <v>UN</v>
          </cell>
          <cell r="P3128" t="str">
            <v>COEFICIENTE DE REPRESENTATIVIDADE</v>
          </cell>
          <cell r="Q3128" t="str">
            <v>128,26</v>
          </cell>
          <cell r="R3128" t="str">
            <v>CAIXA REFERENCIAL</v>
          </cell>
        </row>
        <row r="3129">
          <cell r="A3129">
            <v>101641</v>
          </cell>
          <cell r="B3129">
            <v>101641</v>
          </cell>
          <cell r="F3129" t="str">
            <v>INEL0172</v>
          </cell>
          <cell r="G3129" t="str">
            <v>INSTALACAO ELETRICA/ELETRIFICACAO E ILUMINACAO EXTERNA</v>
          </cell>
          <cell r="H3129" t="str">
            <v>INEL</v>
          </cell>
          <cell r="I3129" t="str">
            <v>FORNECIMENTO DE MAT/MO P/ELETRIFICACAO E ILUMINACAO PUBLICA</v>
          </cell>
          <cell r="J3129" t="str">
            <v>0172</v>
          </cell>
          <cell r="K3129" t="str">
            <v/>
          </cell>
          <cell r="L3129" t="str">
            <v/>
          </cell>
          <cell r="M3129" t="str">
            <v>101641</v>
          </cell>
          <cell r="N3129" t="str">
            <v>LÂMPADA VAPOR METÁLICO 150 W - FORNECIMENTO E INSTALAÇÃO. AF_08/2020</v>
          </cell>
          <cell r="O3129" t="str">
            <v>UN</v>
          </cell>
          <cell r="P3129" t="str">
            <v>COEFICIENTE DE REPRESENTATIVIDADE</v>
          </cell>
          <cell r="Q3129" t="str">
            <v>66,22</v>
          </cell>
          <cell r="R3129" t="str">
            <v>CAIXA REFERENCIAL</v>
          </cell>
        </row>
        <row r="3130">
          <cell r="A3130">
            <v>101642</v>
          </cell>
          <cell r="B3130">
            <v>101642</v>
          </cell>
          <cell r="F3130" t="str">
            <v>INEL0172</v>
          </cell>
          <cell r="G3130" t="str">
            <v>INSTALACAO ELETRICA/ELETRIFICACAO E ILUMINACAO EXTERNA</v>
          </cell>
          <cell r="H3130" t="str">
            <v>INEL</v>
          </cell>
          <cell r="I3130" t="str">
            <v>FORNECIMENTO DE MAT/MO P/ELETRIFICACAO E ILUMINACAO PUBLICA</v>
          </cell>
          <cell r="J3130" t="str">
            <v>0172</v>
          </cell>
          <cell r="K3130" t="str">
            <v/>
          </cell>
          <cell r="L3130" t="str">
            <v/>
          </cell>
          <cell r="M3130" t="str">
            <v>101642</v>
          </cell>
          <cell r="N3130" t="str">
            <v>LÂMPADA VAPOR DE MERCÚRIO 125 W - FORNECIMENTO E INSTALAÇÃO. AF_08/2020</v>
          </cell>
          <cell r="O3130" t="str">
            <v>UN</v>
          </cell>
          <cell r="P3130" t="str">
            <v>COEFICIENTE DE REPRESENTATIVIDADE</v>
          </cell>
          <cell r="Q3130" t="str">
            <v>33,00</v>
          </cell>
          <cell r="R3130" t="str">
            <v>CAIXA REFERENCIAL</v>
          </cell>
        </row>
        <row r="3131">
          <cell r="A3131">
            <v>101643</v>
          </cell>
          <cell r="B3131">
            <v>101643</v>
          </cell>
          <cell r="F3131" t="str">
            <v>INEL0172</v>
          </cell>
          <cell r="G3131" t="str">
            <v>INSTALACAO ELETRICA/ELETRIFICACAO E ILUMINACAO EXTERNA</v>
          </cell>
          <cell r="H3131" t="str">
            <v>INEL</v>
          </cell>
          <cell r="I3131" t="str">
            <v>FORNECIMENTO DE MAT/MO P/ELETRIFICACAO E ILUMINACAO PUBLICA</v>
          </cell>
          <cell r="J3131" t="str">
            <v>0172</v>
          </cell>
          <cell r="K3131" t="str">
            <v/>
          </cell>
          <cell r="L3131" t="str">
            <v/>
          </cell>
          <cell r="M3131" t="str">
            <v>101643</v>
          </cell>
          <cell r="N3131" t="str">
            <v>LÂMPADA VAPOR DE MERCÚRIO 250 W - FORNECIMENTO E INSTALAÇÃO. AF_08/2020</v>
          </cell>
          <cell r="O3131" t="str">
            <v>UN</v>
          </cell>
          <cell r="P3131" t="str">
            <v>COEFICIENTE DE REPRESENTATIVIDADE</v>
          </cell>
          <cell r="Q3131" t="str">
            <v>57,74</v>
          </cell>
          <cell r="R3131" t="str">
            <v>CAIXA REFERENCIAL</v>
          </cell>
        </row>
        <row r="3132">
          <cell r="A3132">
            <v>101644</v>
          </cell>
          <cell r="B3132">
            <v>101644</v>
          </cell>
          <cell r="F3132" t="str">
            <v>INEL0172</v>
          </cell>
          <cell r="G3132" t="str">
            <v>INSTALACAO ELETRICA/ELETRIFICACAO E ILUMINACAO EXTERNA</v>
          </cell>
          <cell r="H3132" t="str">
            <v>INEL</v>
          </cell>
          <cell r="I3132" t="str">
            <v>FORNECIMENTO DE MAT/MO P/ELETRIFICACAO E ILUMINACAO PUBLICA</v>
          </cell>
          <cell r="J3132" t="str">
            <v>0172</v>
          </cell>
          <cell r="K3132" t="str">
            <v/>
          </cell>
          <cell r="L3132" t="str">
            <v/>
          </cell>
          <cell r="M3132" t="str">
            <v>101644</v>
          </cell>
          <cell r="N3132" t="str">
            <v>LÂMPADA VAPOR DE MERCÚRIO 400 W - FORNECIMENTO E INSTALAÇÃO. AF_08/2020</v>
          </cell>
          <cell r="O3132" t="str">
            <v>UN</v>
          </cell>
          <cell r="P3132" t="str">
            <v>COEFICIENTE DE REPRESENTATIVIDADE</v>
          </cell>
          <cell r="Q3132" t="str">
            <v>78,29</v>
          </cell>
          <cell r="R3132" t="str">
            <v>CAIXA REFERENCIAL</v>
          </cell>
        </row>
        <row r="3133">
          <cell r="A3133">
            <v>101645</v>
          </cell>
          <cell r="B3133">
            <v>101645</v>
          </cell>
          <cell r="F3133" t="str">
            <v>INEL0172</v>
          </cell>
          <cell r="G3133" t="str">
            <v>INSTALACAO ELETRICA/ELETRIFICACAO E ILUMINACAO EXTERNA</v>
          </cell>
          <cell r="H3133" t="str">
            <v>INEL</v>
          </cell>
          <cell r="I3133" t="str">
            <v>FORNECIMENTO DE MAT/MO P/ELETRIFICACAO E ILUMINACAO PUBLICA</v>
          </cell>
          <cell r="J3133" t="str">
            <v>0172</v>
          </cell>
          <cell r="K3133" t="str">
            <v/>
          </cell>
          <cell r="L3133" t="str">
            <v/>
          </cell>
          <cell r="M3133" t="str">
            <v>101645</v>
          </cell>
          <cell r="N3133" t="str">
            <v>LÂMPADA MISTA 160 W - FORNECIMENTO E INSTALAÇÃO. AF_08/2020</v>
          </cell>
          <cell r="O3133" t="str">
            <v>UN</v>
          </cell>
          <cell r="P3133" t="str">
            <v>COEFICIENTE DE REPRESENTATIVIDADE</v>
          </cell>
          <cell r="Q3133" t="str">
            <v>36,84</v>
          </cell>
          <cell r="R3133" t="str">
            <v>CAIXA REFERENCIAL</v>
          </cell>
        </row>
        <row r="3134">
          <cell r="A3134">
            <v>101646</v>
          </cell>
          <cell r="B3134">
            <v>101646</v>
          </cell>
          <cell r="F3134" t="str">
            <v>INEL0172</v>
          </cell>
          <cell r="G3134" t="str">
            <v>INSTALACAO ELETRICA/ELETRIFICACAO E ILUMINACAO EXTERNA</v>
          </cell>
          <cell r="H3134" t="str">
            <v>INEL</v>
          </cell>
          <cell r="I3134" t="str">
            <v>FORNECIMENTO DE MAT/MO P/ELETRIFICACAO E ILUMINACAO PUBLICA</v>
          </cell>
          <cell r="J3134" t="str">
            <v>0172</v>
          </cell>
          <cell r="K3134" t="str">
            <v/>
          </cell>
          <cell r="L3134" t="str">
            <v/>
          </cell>
          <cell r="M3134" t="str">
            <v>101646</v>
          </cell>
          <cell r="N3134" t="str">
            <v>LÂMPADA MISTA 250 W - FORNECIMENTO E INSTALAÇÃO. AF_08/2020</v>
          </cell>
          <cell r="O3134" t="str">
            <v>UN</v>
          </cell>
          <cell r="P3134" t="str">
            <v>COEFICIENTE DE REPRESENTATIVIDADE</v>
          </cell>
          <cell r="Q3134" t="str">
            <v>49,06</v>
          </cell>
          <cell r="R3134" t="str">
            <v>CAIXA REFERENCIAL</v>
          </cell>
        </row>
        <row r="3135">
          <cell r="A3135">
            <v>101647</v>
          </cell>
          <cell r="B3135">
            <v>101647</v>
          </cell>
          <cell r="F3135" t="str">
            <v>INEL0172</v>
          </cell>
          <cell r="G3135" t="str">
            <v>INSTALACAO ELETRICA/ELETRIFICACAO E ILUMINACAO EXTERNA</v>
          </cell>
          <cell r="H3135" t="str">
            <v>INEL</v>
          </cell>
          <cell r="I3135" t="str">
            <v>FORNECIMENTO DE MAT/MO P/ELETRIFICACAO E ILUMINACAO PUBLICA</v>
          </cell>
          <cell r="J3135" t="str">
            <v>0172</v>
          </cell>
          <cell r="K3135" t="str">
            <v/>
          </cell>
          <cell r="L3135" t="str">
            <v/>
          </cell>
          <cell r="M3135" t="str">
            <v>101647</v>
          </cell>
          <cell r="N3135" t="str">
            <v>LÂMPADA MISTA 500 W - FORNECIMENTO E INSTALAÇÃO. AF_08/2020</v>
          </cell>
          <cell r="O3135" t="str">
            <v>UN</v>
          </cell>
          <cell r="P3135" t="str">
            <v>COEFICIENTE DE REPRESENTATIVIDADE</v>
          </cell>
          <cell r="Q3135" t="str">
            <v>90,47</v>
          </cell>
          <cell r="R3135" t="str">
            <v>CAIXA REFERENCIAL</v>
          </cell>
        </row>
        <row r="3136">
          <cell r="A3136">
            <v>101648</v>
          </cell>
          <cell r="B3136">
            <v>101648</v>
          </cell>
          <cell r="F3136" t="str">
            <v>INEL0172</v>
          </cell>
          <cell r="G3136" t="str">
            <v>INSTALACAO ELETRICA/ELETRIFICACAO E ILUMINACAO EXTERNA</v>
          </cell>
          <cell r="H3136" t="str">
            <v>INEL</v>
          </cell>
          <cell r="I3136" t="str">
            <v>FORNECIMENTO DE MAT/MO P/ELETRIFICACAO E ILUMINACAO PUBLICA</v>
          </cell>
          <cell r="J3136" t="str">
            <v>0172</v>
          </cell>
          <cell r="K3136" t="str">
            <v/>
          </cell>
          <cell r="L3136" t="str">
            <v/>
          </cell>
          <cell r="M3136" t="str">
            <v>101648</v>
          </cell>
          <cell r="N3136" t="str">
            <v>LÂMPADA VAPOR DE SÓDIO 150 W - FORNECIMENTO E INSTALAÇÃO. AF_08/2020</v>
          </cell>
          <cell r="O3136" t="str">
            <v>UN</v>
          </cell>
          <cell r="P3136" t="str">
            <v>COEFICIENTE DE REPRESENTATIVIDADE</v>
          </cell>
          <cell r="Q3136" t="str">
            <v>69,88</v>
          </cell>
          <cell r="R3136" t="str">
            <v>CAIXA REFERENCIAL</v>
          </cell>
        </row>
        <row r="3137">
          <cell r="A3137">
            <v>101649</v>
          </cell>
          <cell r="B3137">
            <v>101649</v>
          </cell>
          <cell r="F3137" t="str">
            <v>INEL0172</v>
          </cell>
          <cell r="G3137" t="str">
            <v>INSTALACAO ELETRICA/ELETRIFICACAO E ILUMINACAO EXTERNA</v>
          </cell>
          <cell r="H3137" t="str">
            <v>INEL</v>
          </cell>
          <cell r="I3137" t="str">
            <v>FORNECIMENTO DE MAT/MO P/ELETRIFICACAO E ILUMINACAO PUBLICA</v>
          </cell>
          <cell r="J3137" t="str">
            <v>0172</v>
          </cell>
          <cell r="K3137" t="str">
            <v/>
          </cell>
          <cell r="L3137" t="str">
            <v/>
          </cell>
          <cell r="M3137" t="str">
            <v>101649</v>
          </cell>
          <cell r="N3137" t="str">
            <v>LÂMPADA VAPOR DE SÓDIO 250 W - FORNECIMENTO E INSTALAÇÃO. AF_08/2020</v>
          </cell>
          <cell r="O3137" t="str">
            <v>UN</v>
          </cell>
          <cell r="P3137" t="str">
            <v>COEFICIENTE DE REPRESENTATIVIDADE</v>
          </cell>
          <cell r="Q3137" t="str">
            <v>80,58</v>
          </cell>
          <cell r="R3137" t="str">
            <v>CAIXA REFERENCIAL</v>
          </cell>
        </row>
        <row r="3138">
          <cell r="A3138">
            <v>101650</v>
          </cell>
          <cell r="B3138">
            <v>101650</v>
          </cell>
          <cell r="F3138" t="str">
            <v>INEL0172</v>
          </cell>
          <cell r="G3138" t="str">
            <v>INSTALACAO ELETRICA/ELETRIFICACAO E ILUMINACAO EXTERNA</v>
          </cell>
          <cell r="H3138" t="str">
            <v>INEL</v>
          </cell>
          <cell r="I3138" t="str">
            <v>FORNECIMENTO DE MAT/MO P/ELETRIFICACAO E ILUMINACAO PUBLICA</v>
          </cell>
          <cell r="J3138" t="str">
            <v>0172</v>
          </cell>
          <cell r="K3138" t="str">
            <v/>
          </cell>
          <cell r="L3138" t="str">
            <v/>
          </cell>
          <cell r="M3138" t="str">
            <v>101650</v>
          </cell>
          <cell r="N3138" t="str">
            <v>LÂMPADA VAPOR DE SÓDIO 400 W - FORNECIMENTO E INSTALAÇÃO. AF_08/2020</v>
          </cell>
          <cell r="O3138" t="str">
            <v>UN</v>
          </cell>
          <cell r="P3138" t="str">
            <v>COEFICIENTE DE REPRESENTATIVIDADE</v>
          </cell>
          <cell r="Q3138" t="str">
            <v>93,73</v>
          </cell>
          <cell r="R3138" t="str">
            <v>CAIXA REFERENCIAL</v>
          </cell>
        </row>
        <row r="3139">
          <cell r="A3139">
            <v>101651</v>
          </cell>
          <cell r="B3139">
            <v>101651</v>
          </cell>
          <cell r="F3139" t="str">
            <v>INEL0172</v>
          </cell>
          <cell r="G3139" t="str">
            <v>INSTALACAO ELETRICA/ELETRIFICACAO E ILUMINACAO EXTERNA</v>
          </cell>
          <cell r="H3139" t="str">
            <v>INEL</v>
          </cell>
          <cell r="I3139" t="str">
            <v>FORNECIMENTO DE MAT/MO P/ELETRIFICACAO E ILUMINACAO PUBLICA</v>
          </cell>
          <cell r="J3139" t="str">
            <v>0172</v>
          </cell>
          <cell r="K3139" t="str">
            <v/>
          </cell>
          <cell r="L3139" t="str">
            <v/>
          </cell>
          <cell r="M3139" t="str">
            <v>101651</v>
          </cell>
          <cell r="N3139" t="str">
            <v>SUBSTITUIÇÃO DE LÂMPADA PARA ILUMINAÇÃO PÚBLICA (NÃO INCLUI FORNECIMENTO). AF_08/2020</v>
          </cell>
          <cell r="O3139" t="str">
            <v>UN</v>
          </cell>
          <cell r="P3139" t="str">
            <v>ATRIBUÍDO SÃO PAULO</v>
          </cell>
          <cell r="Q3139" t="str">
            <v>52,98</v>
          </cell>
          <cell r="R3139" t="str">
            <v>CAIXA REFERENCIAL</v>
          </cell>
        </row>
        <row r="3140">
          <cell r="A3140">
            <v>101652</v>
          </cell>
          <cell r="B3140">
            <v>101652</v>
          </cell>
          <cell r="F3140" t="str">
            <v>INEL0172</v>
          </cell>
          <cell r="G3140" t="str">
            <v>INSTALACAO ELETRICA/ELETRIFICACAO E ILUMINACAO EXTERNA</v>
          </cell>
          <cell r="H3140" t="str">
            <v>INEL</v>
          </cell>
          <cell r="I3140" t="str">
            <v>FORNECIMENTO DE MAT/MO P/ELETRIFICACAO E ILUMINACAO PUBLICA</v>
          </cell>
          <cell r="J3140" t="str">
            <v>0172</v>
          </cell>
          <cell r="K3140" t="str">
            <v/>
          </cell>
          <cell r="L3140" t="str">
            <v/>
          </cell>
          <cell r="M3140" t="str">
            <v>101652</v>
          </cell>
          <cell r="N3140" t="str">
            <v>LUMINÁRIA FECHADA, PARA ILUMINAÇÃO PÚBLICA, PARA LÂMPADA DE VAPOR - FORNECIMENTO E INSTALAÇÃO (EXCLUSIVE LÂMPADA E REATOR). AF_08/2020</v>
          </cell>
          <cell r="O3140" t="str">
            <v>UN</v>
          </cell>
          <cell r="P3140" t="str">
            <v>ATRIBUÍDO SÃO PAULO</v>
          </cell>
          <cell r="Q3140" t="str">
            <v>539,79</v>
          </cell>
          <cell r="R3140" t="str">
            <v>CAIXA REFERENCIAL</v>
          </cell>
        </row>
        <row r="3141">
          <cell r="A3141">
            <v>101653</v>
          </cell>
          <cell r="B3141">
            <v>101653</v>
          </cell>
          <cell r="F3141" t="str">
            <v>INEL0172</v>
          </cell>
          <cell r="G3141" t="str">
            <v>INSTALACAO ELETRICA/ELETRIFICACAO E ILUMINACAO EXTERNA</v>
          </cell>
          <cell r="H3141" t="str">
            <v>INEL</v>
          </cell>
          <cell r="I3141" t="str">
            <v>FORNECIMENTO DE MAT/MO P/ELETRIFICACAO E ILUMINACAO PUBLICA</v>
          </cell>
          <cell r="J3141" t="str">
            <v>0172</v>
          </cell>
          <cell r="K3141" t="str">
            <v/>
          </cell>
          <cell r="L3141" t="str">
            <v/>
          </cell>
          <cell r="M3141" t="str">
            <v>101653</v>
          </cell>
          <cell r="N3141" t="str">
            <v>LUMINÁRIA ABERTA PARA ILUMINAÇÃO PÚBLICA, PARA LÂMPADA VAPOR DE MERCÚRIO ATÉ 400 W E MISTA ATÉ 500 W, COM BRAÇO EM TUBO DE AÇO GALV 1", COMPRIMENTO DE 1,50 M, PARA POSTE DE CONCRETO - FORNECIMENTO E INSTALAÇÃO (EXCLUSIVE LÂMPADA E REATOR). AF_08/2020</v>
          </cell>
          <cell r="O3141" t="str">
            <v>UN</v>
          </cell>
          <cell r="P3141" t="str">
            <v>ATRIBUÍDO SÃO PAULO</v>
          </cell>
          <cell r="Q3141" t="str">
            <v>282,26</v>
          </cell>
          <cell r="R3141" t="str">
            <v>CAIXA REFERENCIAL</v>
          </cell>
        </row>
        <row r="3142">
          <cell r="A3142">
            <v>101654</v>
          </cell>
          <cell r="B3142">
            <v>101654</v>
          </cell>
          <cell r="F3142" t="str">
            <v>INEL0172</v>
          </cell>
          <cell r="G3142" t="str">
            <v>INSTALACAO ELETRICA/ELETRIFICACAO E ILUMINACAO EXTERNA</v>
          </cell>
          <cell r="H3142" t="str">
            <v>INEL</v>
          </cell>
          <cell r="I3142" t="str">
            <v>FORNECIMENTO DE MAT/MO P/ELETRIFICACAO E ILUMINACAO PUBLICA</v>
          </cell>
          <cell r="J3142" t="str">
            <v>0172</v>
          </cell>
          <cell r="K3142" t="str">
            <v/>
          </cell>
          <cell r="L3142" t="str">
            <v/>
          </cell>
          <cell r="M3142" t="str">
            <v>101654</v>
          </cell>
          <cell r="N3142" t="str">
            <v>LUMINÁRIA DE LED PARA ILUMINAÇÃO PÚBLICA, DE 33 W ATÉ 50 W - FORNECIMENTO E INSTALAÇÃO. AF_08/2020</v>
          </cell>
          <cell r="O3142" t="str">
            <v>UN</v>
          </cell>
          <cell r="P3142" t="str">
            <v>ATRIBUÍDO SÃO PAULO</v>
          </cell>
          <cell r="Q3142" t="str">
            <v>274,79</v>
          </cell>
          <cell r="R3142" t="str">
            <v>CAIXA REFERENCIAL</v>
          </cell>
        </row>
        <row r="3143">
          <cell r="A3143">
            <v>101655</v>
          </cell>
          <cell r="B3143">
            <v>101655</v>
          </cell>
          <cell r="F3143" t="str">
            <v>INEL0172</v>
          </cell>
          <cell r="G3143" t="str">
            <v>INSTALACAO ELETRICA/ELETRIFICACAO E ILUMINACAO EXTERNA</v>
          </cell>
          <cell r="H3143" t="str">
            <v>INEL</v>
          </cell>
          <cell r="I3143" t="str">
            <v>FORNECIMENTO DE MAT/MO P/ELETRIFICACAO E ILUMINACAO PUBLICA</v>
          </cell>
          <cell r="J3143" t="str">
            <v>0172</v>
          </cell>
          <cell r="K3143" t="str">
            <v/>
          </cell>
          <cell r="L3143" t="str">
            <v/>
          </cell>
          <cell r="M3143" t="str">
            <v>101655</v>
          </cell>
          <cell r="N3143" t="str">
            <v>LUMINÁRIA DE LED PARA ILUMINAÇÃO PÚBLICA, DE 51 W ATÉ 67 W - FORNECIMENTO E INSTALAÇÃO. AF_08/2020</v>
          </cell>
          <cell r="O3143" t="str">
            <v>UN</v>
          </cell>
          <cell r="P3143" t="str">
            <v>ATRIBUÍDO SÃO PAULO</v>
          </cell>
          <cell r="Q3143" t="str">
            <v>454,50</v>
          </cell>
          <cell r="R3143" t="str">
            <v>CAIXA REFERENCIAL</v>
          </cell>
        </row>
        <row r="3144">
          <cell r="A3144">
            <v>101656</v>
          </cell>
          <cell r="B3144">
            <v>101656</v>
          </cell>
          <cell r="F3144" t="str">
            <v>INEL0172</v>
          </cell>
          <cell r="G3144" t="str">
            <v>INSTALACAO ELETRICA/ELETRIFICACAO E ILUMINACAO EXTERNA</v>
          </cell>
          <cell r="H3144" t="str">
            <v>INEL</v>
          </cell>
          <cell r="I3144" t="str">
            <v>FORNECIMENTO DE MAT/MO P/ELETRIFICACAO E ILUMINACAO PUBLICA</v>
          </cell>
          <cell r="J3144" t="str">
            <v>0172</v>
          </cell>
          <cell r="K3144" t="str">
            <v/>
          </cell>
          <cell r="L3144" t="str">
            <v/>
          </cell>
          <cell r="M3144" t="str">
            <v>101656</v>
          </cell>
          <cell r="N3144" t="str">
            <v>LUMINÁRIA DE LED PARA ILUMINAÇÃO PÚBLICA, DE 68 W ATÉ 97 W - FORNECIMENTO E INSTALAÇÃO. AF_08/2020</v>
          </cell>
          <cell r="O3144" t="str">
            <v>UN</v>
          </cell>
          <cell r="P3144" t="str">
            <v>ATRIBUÍDO SÃO PAULO</v>
          </cell>
          <cell r="Q3144" t="str">
            <v>496,45</v>
          </cell>
          <cell r="R3144" t="str">
            <v>CAIXA REFERENCIAL</v>
          </cell>
        </row>
        <row r="3145">
          <cell r="A3145">
            <v>101657</v>
          </cell>
          <cell r="B3145">
            <v>101657</v>
          </cell>
          <cell r="F3145" t="str">
            <v>INEL0172</v>
          </cell>
          <cell r="G3145" t="str">
            <v>INSTALACAO ELETRICA/ELETRIFICACAO E ILUMINACAO EXTERNA</v>
          </cell>
          <cell r="H3145" t="str">
            <v>INEL</v>
          </cell>
          <cell r="I3145" t="str">
            <v>FORNECIMENTO DE MAT/MO P/ELETRIFICACAO E ILUMINACAO PUBLICA</v>
          </cell>
          <cell r="J3145" t="str">
            <v>0172</v>
          </cell>
          <cell r="K3145" t="str">
            <v/>
          </cell>
          <cell r="L3145" t="str">
            <v/>
          </cell>
          <cell r="M3145" t="str">
            <v>101657</v>
          </cell>
          <cell r="N3145" t="str">
            <v>LUMINÁRIA DE LED PARA ILUMINAÇÃO PÚBLICA, DE 98 W ATÉ 137 W - FORNECIMENTO E INSTALAÇÃO. AF_08/2020</v>
          </cell>
          <cell r="O3145" t="str">
            <v>UN</v>
          </cell>
          <cell r="P3145" t="str">
            <v>ATRIBUÍDO SÃO PAULO</v>
          </cell>
          <cell r="Q3145" t="str">
            <v>585,83</v>
          </cell>
          <cell r="R3145" t="str">
            <v>CAIXA REFERENCIAL</v>
          </cell>
        </row>
        <row r="3146">
          <cell r="A3146">
            <v>101658</v>
          </cell>
          <cell r="B3146">
            <v>101658</v>
          </cell>
          <cell r="F3146" t="str">
            <v>INEL0172</v>
          </cell>
          <cell r="G3146" t="str">
            <v>INSTALACAO ELETRICA/ELETRIFICACAO E ILUMINACAO EXTERNA</v>
          </cell>
          <cell r="H3146" t="str">
            <v>INEL</v>
          </cell>
          <cell r="I3146" t="str">
            <v>FORNECIMENTO DE MAT/MO P/ELETRIFICACAO E ILUMINACAO PUBLICA</v>
          </cell>
          <cell r="J3146" t="str">
            <v>0172</v>
          </cell>
          <cell r="K3146" t="str">
            <v/>
          </cell>
          <cell r="L3146" t="str">
            <v/>
          </cell>
          <cell r="M3146" t="str">
            <v>101658</v>
          </cell>
          <cell r="N3146" t="str">
            <v>LUMINÁRIA DE LED PARA ILUMINAÇÃO PÚBLICA, DE 138 W ATÉ 180 W - FORNECIMENTO E INSTALAÇÃO. AF_08/2020</v>
          </cell>
          <cell r="O3146" t="str">
            <v>UN</v>
          </cell>
          <cell r="P3146" t="str">
            <v>ATRIBUÍDO SÃO PAULO</v>
          </cell>
          <cell r="Q3146" t="str">
            <v>769,62</v>
          </cell>
          <cell r="R3146" t="str">
            <v>CAIXA REFERENCIAL</v>
          </cell>
        </row>
        <row r="3147">
          <cell r="A3147">
            <v>101659</v>
          </cell>
          <cell r="B3147">
            <v>101659</v>
          </cell>
          <cell r="F3147" t="str">
            <v>INEL0172</v>
          </cell>
          <cell r="G3147" t="str">
            <v>INSTALACAO ELETRICA/ELETRIFICACAO E ILUMINACAO EXTERNA</v>
          </cell>
          <cell r="H3147" t="str">
            <v>INEL</v>
          </cell>
          <cell r="I3147" t="str">
            <v>FORNECIMENTO DE MAT/MO P/ELETRIFICACAO E ILUMINACAO PUBLICA</v>
          </cell>
          <cell r="J3147" t="str">
            <v>0172</v>
          </cell>
          <cell r="K3147" t="str">
            <v/>
          </cell>
          <cell r="L3147" t="str">
            <v/>
          </cell>
          <cell r="M3147" t="str">
            <v>101659</v>
          </cell>
          <cell r="N3147" t="str">
            <v>LUMINÁRIA DE LED PARA ILUMINAÇÃO PÚBLICA, DE 181 W ATÉ 239 W - FORNECIMENTO E INSTALAÇÃO. AF_08/2020</v>
          </cell>
          <cell r="O3147" t="str">
            <v>UN</v>
          </cell>
          <cell r="P3147" t="str">
            <v>ATRIBUÍDO SÃO PAULO</v>
          </cell>
          <cell r="Q3147" t="str">
            <v>883,92</v>
          </cell>
          <cell r="R3147" t="str">
            <v>CAIXA REFERENCIAL</v>
          </cell>
        </row>
        <row r="3148">
          <cell r="A3148">
            <v>101660</v>
          </cell>
          <cell r="B3148">
            <v>101660</v>
          </cell>
          <cell r="F3148" t="str">
            <v>INEL0172</v>
          </cell>
          <cell r="G3148" t="str">
            <v>INSTALACAO ELETRICA/ELETRIFICACAO E ILUMINACAO EXTERNA</v>
          </cell>
          <cell r="H3148" t="str">
            <v>INEL</v>
          </cell>
          <cell r="I3148" t="str">
            <v>FORNECIMENTO DE MAT/MO P/ELETRIFICACAO E ILUMINACAO PUBLICA</v>
          </cell>
          <cell r="J3148" t="str">
            <v>0172</v>
          </cell>
          <cell r="K3148" t="str">
            <v/>
          </cell>
          <cell r="L3148" t="str">
            <v/>
          </cell>
          <cell r="M3148" t="str">
            <v>101660</v>
          </cell>
          <cell r="N3148" t="str">
            <v>LUMINÁRIA DE LED PARA ILUMINAÇÃO PÚBLICA, DE 240 W ATÉ 350 W - FORNECIMENTO E INSTALAÇÃO. AF_08/2020</v>
          </cell>
          <cell r="O3148" t="str">
            <v>UN</v>
          </cell>
          <cell r="P3148" t="str">
            <v>ATRIBUÍDO SÃO PAULO</v>
          </cell>
          <cell r="Q3148" t="str">
            <v>1.423,51</v>
          </cell>
          <cell r="R3148" t="str">
            <v>CAIXA REFERENCIAL</v>
          </cell>
        </row>
        <row r="3149">
          <cell r="A3149">
            <v>101661</v>
          </cell>
          <cell r="B3149">
            <v>101661</v>
          </cell>
          <cell r="F3149" t="str">
            <v>INEL0172</v>
          </cell>
          <cell r="G3149" t="str">
            <v>INSTALACAO ELETRICA/ELETRIFICACAO E ILUMINACAO EXTERNA</v>
          </cell>
          <cell r="H3149" t="str">
            <v>INEL</v>
          </cell>
          <cell r="I3149" t="str">
            <v>FORNECIMENTO DE MAT/MO P/ELETRIFICACAO E ILUMINACAO PUBLICA</v>
          </cell>
          <cell r="J3149" t="str">
            <v>0172</v>
          </cell>
          <cell r="K3149" t="str">
            <v/>
          </cell>
          <cell r="L3149" t="str">
            <v/>
          </cell>
          <cell r="M3149" t="str">
            <v>101661</v>
          </cell>
          <cell r="N3149" t="str">
            <v>SUBSTITUIÇÃO DE LUMINÁRIA DE VAPOR DE MERCÚRIO/VAPOR DE SÓDIO POR LUMINÁRIA DE LED PARA ILUMINAÇÃO PÚBLICA (NÃO INCLUI FORNECIMENTO). AF_08/2020</v>
          </cell>
          <cell r="O3149" t="str">
            <v>UN</v>
          </cell>
          <cell r="P3149" t="str">
            <v>ATRIBUÍDO SÃO PAULO</v>
          </cell>
          <cell r="Q3149" t="str">
            <v>103,30</v>
          </cell>
          <cell r="R3149" t="str">
            <v>CAIXA REFERENCIAL</v>
          </cell>
        </row>
        <row r="3150">
          <cell r="A3150">
            <v>101662</v>
          </cell>
          <cell r="B3150">
            <v>101662</v>
          </cell>
          <cell r="F3150" t="str">
            <v>INEL0172</v>
          </cell>
          <cell r="G3150" t="str">
            <v>INSTALACAO ELETRICA/ELETRIFICACAO E ILUMINACAO EXTERNA</v>
          </cell>
          <cell r="H3150" t="str">
            <v>INEL</v>
          </cell>
          <cell r="I3150" t="str">
            <v>FORNECIMENTO DE MAT/MO P/ELETRIFICACAO E ILUMINACAO PUBLICA</v>
          </cell>
          <cell r="J3150" t="str">
            <v>0172</v>
          </cell>
          <cell r="K3150" t="str">
            <v/>
          </cell>
          <cell r="L3150" t="str">
            <v/>
          </cell>
          <cell r="M3150" t="str">
            <v>101662</v>
          </cell>
          <cell r="N3150" t="str">
            <v>LUMINÁRIA FECHADA PARA ILUMINAÇÃO PÚBLICA, COM REATOR DE PARTIDA RÁPIDA, COM LÂMPADA VAPOR DE MERCÚRIO 250 W - FORNECIMENTO E INSTALAÇÃO. AF_08/2020</v>
          </cell>
          <cell r="O3150" t="str">
            <v>UN</v>
          </cell>
          <cell r="P3150" t="str">
            <v>ATRIBUÍDO SÃO PAULO</v>
          </cell>
          <cell r="Q3150" t="str">
            <v>761,46</v>
          </cell>
          <cell r="R3150" t="str">
            <v>CAIXA REFERENCIAL</v>
          </cell>
        </row>
        <row r="3151">
          <cell r="A3151">
            <v>101663</v>
          </cell>
          <cell r="B3151">
            <v>101663</v>
          </cell>
          <cell r="F3151" t="str">
            <v>INEL0172</v>
          </cell>
          <cell r="G3151" t="str">
            <v>INSTALACAO ELETRICA/ELETRIFICACAO E ILUMINACAO EXTERNA</v>
          </cell>
          <cell r="H3151" t="str">
            <v>INEL</v>
          </cell>
          <cell r="I3151" t="str">
            <v>FORNECIMENTO DE MAT/MO P/ELETRIFICACAO E ILUMINACAO PUBLICA</v>
          </cell>
          <cell r="J3151" t="str">
            <v>0172</v>
          </cell>
          <cell r="K3151" t="str">
            <v/>
          </cell>
          <cell r="L3151" t="str">
            <v/>
          </cell>
          <cell r="M3151" t="str">
            <v>101663</v>
          </cell>
          <cell r="N3151" t="str">
            <v>ABRAÇADEIRA DE FIXAÇÃO DE BRAÇOS DE LUMINÁRIAS DE 2" - FORNECIMENTO E INSTALAÇÃO. AF_08/2020</v>
          </cell>
          <cell r="O3151" t="str">
            <v>UN</v>
          </cell>
          <cell r="P3151" t="str">
            <v>COEFICIENTE DE REPRESENTATIVIDADE</v>
          </cell>
          <cell r="Q3151" t="str">
            <v>28,04</v>
          </cell>
          <cell r="R3151" t="str">
            <v>CAIXA REFERENCIAL</v>
          </cell>
        </row>
        <row r="3152">
          <cell r="A3152">
            <v>101664</v>
          </cell>
          <cell r="B3152">
            <v>101664</v>
          </cell>
          <cell r="F3152" t="str">
            <v>INEL0172</v>
          </cell>
          <cell r="G3152" t="str">
            <v>INSTALACAO ELETRICA/ELETRIFICACAO E ILUMINACAO EXTERNA</v>
          </cell>
          <cell r="H3152" t="str">
            <v>INEL</v>
          </cell>
          <cell r="I3152" t="str">
            <v>FORNECIMENTO DE MAT/MO P/ELETRIFICACAO E ILUMINACAO PUBLICA</v>
          </cell>
          <cell r="J3152" t="str">
            <v>0172</v>
          </cell>
          <cell r="K3152" t="str">
            <v/>
          </cell>
          <cell r="L3152" t="str">
            <v/>
          </cell>
          <cell r="M3152" t="str">
            <v>101664</v>
          </cell>
          <cell r="N3152" t="str">
            <v>ABRAÇADEIRA DE FIXAÇÃO DE BRAÇOS DE LUMINÁRIAS DE 3" - FORNECIMENTO E INSTALAÇÃO. AF_08/2020</v>
          </cell>
          <cell r="O3152" t="str">
            <v>UN</v>
          </cell>
          <cell r="P3152" t="str">
            <v>COEFICIENTE DE REPRESENTATIVIDADE</v>
          </cell>
          <cell r="Q3152" t="str">
            <v>29,41</v>
          </cell>
          <cell r="R3152" t="str">
            <v>CAIXA REFERENCIAL</v>
          </cell>
        </row>
        <row r="3153">
          <cell r="A3153">
            <v>101665</v>
          </cell>
          <cell r="B3153">
            <v>101665</v>
          </cell>
          <cell r="F3153" t="str">
            <v>INEL0172</v>
          </cell>
          <cell r="G3153" t="str">
            <v>INSTALACAO ELETRICA/ELETRIFICACAO E ILUMINACAO EXTERNA</v>
          </cell>
          <cell r="H3153" t="str">
            <v>INEL</v>
          </cell>
          <cell r="I3153" t="str">
            <v>FORNECIMENTO DE MAT/MO P/ELETRIFICACAO E ILUMINACAO PUBLICA</v>
          </cell>
          <cell r="J3153" t="str">
            <v>0172</v>
          </cell>
          <cell r="K3153" t="str">
            <v/>
          </cell>
          <cell r="L3153" t="str">
            <v/>
          </cell>
          <cell r="M3153" t="str">
            <v>101665</v>
          </cell>
          <cell r="N3153" t="str">
            <v>ABRAÇADEIRA DE FIXAÇÃO DE BRAÇOS DE LUMINÁRIAS DE 4" - FORNECIMENTO E INSTALAÇÃO. AF_08/2020</v>
          </cell>
          <cell r="O3153" t="str">
            <v>UN</v>
          </cell>
          <cell r="P3153" t="str">
            <v>COEFICIENTE DE REPRESENTATIVIDADE</v>
          </cell>
          <cell r="Q3153" t="str">
            <v>35,29</v>
          </cell>
          <cell r="R3153" t="str">
            <v>CAIXA REFERENCIAL</v>
          </cell>
        </row>
        <row r="3154">
          <cell r="A3154">
            <v>101666</v>
          </cell>
          <cell r="B3154">
            <v>101666</v>
          </cell>
          <cell r="F3154" t="str">
            <v>INEL0172</v>
          </cell>
          <cell r="G3154" t="str">
            <v>INSTALACAO ELETRICA/ELETRIFICACAO E ILUMINACAO EXTERNA</v>
          </cell>
          <cell r="H3154" t="str">
            <v>INEL</v>
          </cell>
          <cell r="I3154" t="str">
            <v>FORNECIMENTO DE MAT/MO P/ELETRIFICACAO E ILUMINACAO PUBLICA</v>
          </cell>
          <cell r="J3154" t="str">
            <v>0172</v>
          </cell>
          <cell r="K3154" t="str">
            <v/>
          </cell>
          <cell r="L3154" t="str">
            <v/>
          </cell>
          <cell r="M3154" t="str">
            <v>101666</v>
          </cell>
          <cell r="N3154" t="str">
            <v>REFLETOR RETANGULAR FECHADO, COM LÂMPADA VAPOR METÁLICO 400 W - FORNECIMENTO E INSTALAÇÃO. AF_08/2020</v>
          </cell>
          <cell r="O3154" t="str">
            <v>UN</v>
          </cell>
          <cell r="P3154" t="str">
            <v>ATRIBUÍDO SÃO PAULO</v>
          </cell>
          <cell r="Q3154" t="str">
            <v>458,50</v>
          </cell>
          <cell r="R3154" t="str">
            <v>CAIXA REFERENCIAL</v>
          </cell>
        </row>
        <row r="3155">
          <cell r="A3155">
            <v>102085</v>
          </cell>
          <cell r="B3155">
            <v>102085</v>
          </cell>
          <cell r="F3155" t="str">
            <v>INEL0172</v>
          </cell>
          <cell r="G3155" t="str">
            <v>INSTALACAO ELETRICA/ELETRIFICACAO E ILUMINACAO EXTERNA</v>
          </cell>
          <cell r="H3155" t="str">
            <v>INEL</v>
          </cell>
          <cell r="I3155" t="str">
            <v>FORNECIMENTO DE MAT/MO P/ELETRIFICACAO E ILUMINACAO PUBLICA</v>
          </cell>
          <cell r="J3155" t="str">
            <v>0172</v>
          </cell>
          <cell r="K3155" t="str">
            <v/>
          </cell>
          <cell r="L3155" t="str">
            <v/>
          </cell>
          <cell r="M3155" t="str">
            <v>102085</v>
          </cell>
          <cell r="N3155" t="str">
            <v>LUMINÁRIA ESTANQUE COM PROTEÇÃO CONTRA ÁGUA, POEIRA OU IMPACTOS - FORNECIMENTO E INSTALAÇÃO. AF_08/2020</v>
          </cell>
          <cell r="O3155" t="str">
            <v>UN</v>
          </cell>
          <cell r="P3155" t="str">
            <v>ATRIBUÍDO SÃO PAULO</v>
          </cell>
          <cell r="Q3155" t="str">
            <v>216,65</v>
          </cell>
          <cell r="R3155" t="str">
            <v>CAIXA REFERENCIAL</v>
          </cell>
        </row>
        <row r="3156">
          <cell r="A3156">
            <v>100578</v>
          </cell>
          <cell r="B3156">
            <v>100578</v>
          </cell>
          <cell r="F3156" t="str">
            <v>INEL0173</v>
          </cell>
          <cell r="G3156" t="str">
            <v>INSTALACAO ELETRICA/ELETRIFICACAO E ILUMINACAO EXTERNA</v>
          </cell>
          <cell r="H3156" t="str">
            <v>INEL</v>
          </cell>
          <cell r="I3156" t="str">
            <v>POSTE DE CONCRETO</v>
          </cell>
          <cell r="J3156" t="str">
            <v>0173</v>
          </cell>
          <cell r="K3156" t="str">
            <v/>
          </cell>
          <cell r="L3156" t="str">
            <v/>
          </cell>
          <cell r="M3156" t="str">
            <v>100578</v>
          </cell>
          <cell r="N3156" t="str">
            <v>ASSENTAMENTO DE POSTE DE CONCRETO COM COMPRIMENTO NOMINAL DE 9 M, CARGA NOMINAL MENOR OU IGUAL A 1000 DAN, ENGASTAMENTO SIMPLES COM 1,5 M DE SOLO (NÃO INCLUI FORNECIMENTO). AF_11/2019</v>
          </cell>
          <cell r="O3156" t="str">
            <v>UN</v>
          </cell>
          <cell r="P3156" t="str">
            <v>ATRIBUÍDO SÃO PAULO</v>
          </cell>
          <cell r="Q3156" t="str">
            <v>468,85</v>
          </cell>
          <cell r="R3156" t="str">
            <v>CAIXA REFERENCIAL</v>
          </cell>
        </row>
        <row r="3157">
          <cell r="A3157">
            <v>100579</v>
          </cell>
          <cell r="B3157">
            <v>100579</v>
          </cell>
          <cell r="F3157" t="str">
            <v>INEL0173</v>
          </cell>
          <cell r="G3157" t="str">
            <v>INSTALACAO ELETRICA/ELETRIFICACAO E ILUMINACAO EXTERNA</v>
          </cell>
          <cell r="H3157" t="str">
            <v>INEL</v>
          </cell>
          <cell r="I3157" t="str">
            <v>POSTE DE CONCRETO</v>
          </cell>
          <cell r="J3157" t="str">
            <v>0173</v>
          </cell>
          <cell r="K3157" t="str">
            <v/>
          </cell>
          <cell r="L3157" t="str">
            <v/>
          </cell>
          <cell r="M3157" t="str">
            <v>100579</v>
          </cell>
          <cell r="N3157" t="str">
            <v>ASSENTAMENTO DE POSTE DE CONCRETO COM COMPRIMENTO NOMINAL DE 10 M, CARGA NOMINAL MENOR OU IGUAL A 1000 DAN, ENGASTAMENTO SIMPLES COM 1,6 M DE SOLO (NÃO INCLUI FORNECIMENTO). AF_11/2019</v>
          </cell>
          <cell r="O3157" t="str">
            <v>UN</v>
          </cell>
          <cell r="P3157" t="str">
            <v>ATRIBUÍDO SÃO PAULO</v>
          </cell>
          <cell r="Q3157" t="str">
            <v>514,36</v>
          </cell>
          <cell r="R3157" t="str">
            <v>CAIXA REFERENCIAL</v>
          </cell>
        </row>
        <row r="3158">
          <cell r="A3158">
            <v>100580</v>
          </cell>
          <cell r="B3158">
            <v>100580</v>
          </cell>
          <cell r="F3158" t="str">
            <v>INEL0173</v>
          </cell>
          <cell r="G3158" t="str">
            <v>INSTALACAO ELETRICA/ELETRIFICACAO E ILUMINACAO EXTERNA</v>
          </cell>
          <cell r="H3158" t="str">
            <v>INEL</v>
          </cell>
          <cell r="I3158" t="str">
            <v>POSTE DE CONCRETO</v>
          </cell>
          <cell r="J3158" t="str">
            <v>0173</v>
          </cell>
          <cell r="K3158" t="str">
            <v/>
          </cell>
          <cell r="L3158" t="str">
            <v/>
          </cell>
          <cell r="M3158" t="str">
            <v>100580</v>
          </cell>
          <cell r="N3158" t="str">
            <v>ASSENTAMENTO DE POSTE DE CONCRETO COM COMPRIMENTO NOMINAL DE 10 M, CARGA NOMINAL MAIOR QUE 1000 DAN, ENGASTAMENTO SIMPLES COM 1,6 M DE SOLO (NÃO INCLUI FORNECIMENTO). AF_11/2019</v>
          </cell>
          <cell r="O3158" t="str">
            <v>UN</v>
          </cell>
          <cell r="P3158" t="str">
            <v>ATRIBUÍDO SÃO PAULO</v>
          </cell>
          <cell r="Q3158" t="str">
            <v>563,28</v>
          </cell>
          <cell r="R3158" t="str">
            <v>CAIXA REFERENCIAL</v>
          </cell>
        </row>
        <row r="3159">
          <cell r="A3159">
            <v>100581</v>
          </cell>
          <cell r="B3159">
            <v>100581</v>
          </cell>
          <cell r="F3159" t="str">
            <v>INEL0173</v>
          </cell>
          <cell r="G3159" t="str">
            <v>INSTALACAO ELETRICA/ELETRIFICACAO E ILUMINACAO EXTERNA</v>
          </cell>
          <cell r="H3159" t="str">
            <v>INEL</v>
          </cell>
          <cell r="I3159" t="str">
            <v>POSTE DE CONCRETO</v>
          </cell>
          <cell r="J3159" t="str">
            <v>0173</v>
          </cell>
          <cell r="K3159" t="str">
            <v/>
          </cell>
          <cell r="L3159" t="str">
            <v/>
          </cell>
          <cell r="M3159" t="str">
            <v>100581</v>
          </cell>
          <cell r="N3159" t="str">
            <v>ASSENTAMENTO DE POSTE DE CONCRETO COM COMPRIMENTO NOMINAL DE 10,5 M, CARGA NOMINAL MENOR OU IGUAL A 1000 DAN, ENGASTAMENTO SIMPLES COM 1,65 M DE SOLO (NÃO INCLUI FORNECIMENTO). AF_11/2019</v>
          </cell>
          <cell r="O3159" t="str">
            <v>UN</v>
          </cell>
          <cell r="P3159" t="str">
            <v>ATRIBUÍDO SÃO PAULO</v>
          </cell>
          <cell r="Q3159" t="str">
            <v>536,94</v>
          </cell>
          <cell r="R3159" t="str">
            <v>CAIXA REFERENCIAL</v>
          </cell>
        </row>
        <row r="3160">
          <cell r="A3160">
            <v>100582</v>
          </cell>
          <cell r="B3160">
            <v>100582</v>
          </cell>
          <cell r="F3160" t="str">
            <v>INEL0173</v>
          </cell>
          <cell r="G3160" t="str">
            <v>INSTALACAO ELETRICA/ELETRIFICACAO E ILUMINACAO EXTERNA</v>
          </cell>
          <cell r="H3160" t="str">
            <v>INEL</v>
          </cell>
          <cell r="I3160" t="str">
            <v>POSTE DE CONCRETO</v>
          </cell>
          <cell r="J3160" t="str">
            <v>0173</v>
          </cell>
          <cell r="K3160" t="str">
            <v/>
          </cell>
          <cell r="L3160" t="str">
            <v/>
          </cell>
          <cell r="M3160" t="str">
            <v>100582</v>
          </cell>
          <cell r="N3160" t="str">
            <v>ASSENTAMENTO DE POSTE DE CONCRETO COM COMPRIMENTO NOMINAL DE 10,5 M, CARGA NOMINAL MAIOR QUE 1000 DAN, ENGASTAMENTO SIMPLES COM 1,65 M DE SOLO (NÃO INCLUI FORNECIMENTO). AF_11/2019</v>
          </cell>
          <cell r="O3160" t="str">
            <v>UN</v>
          </cell>
          <cell r="P3160" t="str">
            <v>ATRIBUÍDO SÃO PAULO</v>
          </cell>
          <cell r="Q3160" t="str">
            <v>625,20</v>
          </cell>
          <cell r="R3160" t="str">
            <v>CAIXA REFERENCIAL</v>
          </cell>
        </row>
        <row r="3161">
          <cell r="A3161">
            <v>100583</v>
          </cell>
          <cell r="B3161">
            <v>100583</v>
          </cell>
          <cell r="F3161" t="str">
            <v>INEL0173</v>
          </cell>
          <cell r="G3161" t="str">
            <v>INSTALACAO ELETRICA/ELETRIFICACAO E ILUMINACAO EXTERNA</v>
          </cell>
          <cell r="H3161" t="str">
            <v>INEL</v>
          </cell>
          <cell r="I3161" t="str">
            <v>POSTE DE CONCRETO</v>
          </cell>
          <cell r="J3161" t="str">
            <v>0173</v>
          </cell>
          <cell r="K3161" t="str">
            <v/>
          </cell>
          <cell r="L3161" t="str">
            <v/>
          </cell>
          <cell r="M3161" t="str">
            <v>100583</v>
          </cell>
          <cell r="N3161" t="str">
            <v>ASSENTAMENTO DE POSTE DE CONCRETO COM COMPRIMENTO NOMINAL DE 11 M, CARGA NOMINAL MENOR OU IGUAL A 1000 DAN, ENGASTAMENTO SIMPLES COM 1,7 M DE SOLO (NÃO INCLUI FORNECIMENTO). AF_11/2019</v>
          </cell>
          <cell r="O3161" t="str">
            <v>UN</v>
          </cell>
          <cell r="P3161" t="str">
            <v>ATRIBUÍDO SÃO PAULO</v>
          </cell>
          <cell r="Q3161" t="str">
            <v>561,08</v>
          </cell>
          <cell r="R3161" t="str">
            <v>CAIXA REFERENCIAL</v>
          </cell>
        </row>
        <row r="3162">
          <cell r="A3162">
            <v>100584</v>
          </cell>
          <cell r="B3162">
            <v>100584</v>
          </cell>
          <cell r="F3162" t="str">
            <v>INEL0173</v>
          </cell>
          <cell r="G3162" t="str">
            <v>INSTALACAO ELETRICA/ELETRIFICACAO E ILUMINACAO EXTERNA</v>
          </cell>
          <cell r="H3162" t="str">
            <v>INEL</v>
          </cell>
          <cell r="I3162" t="str">
            <v>POSTE DE CONCRETO</v>
          </cell>
          <cell r="J3162" t="str">
            <v>0173</v>
          </cell>
          <cell r="K3162" t="str">
            <v/>
          </cell>
          <cell r="L3162" t="str">
            <v/>
          </cell>
          <cell r="M3162" t="str">
            <v>100584</v>
          </cell>
          <cell r="N3162" t="str">
            <v>ASSENTAMENTO DE POSTE DE CONCRETO COM COMPRIMENTO NOMINAL DE 11 M, CARGA NOMINAL MAIOR QUE 1000 DAN, ENGASTAMENTO SIMPLES COM 1,7 M DE SOLO (NÃO INCLUI FORNECIMENTO). AF_11/2019</v>
          </cell>
          <cell r="O3162" t="str">
            <v>UN</v>
          </cell>
          <cell r="P3162" t="str">
            <v>ATRIBUÍDO SÃO PAULO</v>
          </cell>
          <cell r="Q3162" t="str">
            <v>614,09</v>
          </cell>
          <cell r="R3162" t="str">
            <v>CAIXA REFERENCIAL</v>
          </cell>
        </row>
        <row r="3163">
          <cell r="A3163">
            <v>100585</v>
          </cell>
          <cell r="B3163">
            <v>100585</v>
          </cell>
          <cell r="F3163" t="str">
            <v>INEL0173</v>
          </cell>
          <cell r="G3163" t="str">
            <v>INSTALACAO ELETRICA/ELETRIFICACAO E ILUMINACAO EXTERNA</v>
          </cell>
          <cell r="H3163" t="str">
            <v>INEL</v>
          </cell>
          <cell r="I3163" t="str">
            <v>POSTE DE CONCRETO</v>
          </cell>
          <cell r="J3163" t="str">
            <v>0173</v>
          </cell>
          <cell r="K3163" t="str">
            <v/>
          </cell>
          <cell r="L3163" t="str">
            <v/>
          </cell>
          <cell r="M3163" t="str">
            <v>100585</v>
          </cell>
          <cell r="N3163" t="str">
            <v>ASSENTAMENTO DE POSTE DE CONCRETO COM COMPRIMENTO NOMINAL DE 12 M, CARGA NOMINAL MENOR OU IGUAL A 1000 DAN, ENGASTAMENTO SIMPLES COM 1,8 M DE SOLO (NÃO INCLUI FORNECIMENTO). AF_11/2019</v>
          </cell>
          <cell r="O3163" t="str">
            <v>UN</v>
          </cell>
          <cell r="P3163" t="str">
            <v>ATRIBUÍDO SÃO PAULO</v>
          </cell>
          <cell r="Q3163" t="str">
            <v>608,02</v>
          </cell>
          <cell r="R3163" t="str">
            <v>CAIXA REFERENCIAL</v>
          </cell>
        </row>
        <row r="3164">
          <cell r="A3164">
            <v>100586</v>
          </cell>
          <cell r="B3164">
            <v>100586</v>
          </cell>
          <cell r="F3164" t="str">
            <v>INEL0173</v>
          </cell>
          <cell r="G3164" t="str">
            <v>INSTALACAO ELETRICA/ELETRIFICACAO E ILUMINACAO EXTERNA</v>
          </cell>
          <cell r="H3164" t="str">
            <v>INEL</v>
          </cell>
          <cell r="I3164" t="str">
            <v>POSTE DE CONCRETO</v>
          </cell>
          <cell r="J3164" t="str">
            <v>0173</v>
          </cell>
          <cell r="K3164" t="str">
            <v/>
          </cell>
          <cell r="L3164" t="str">
            <v/>
          </cell>
          <cell r="M3164" t="str">
            <v>100586</v>
          </cell>
          <cell r="N3164" t="str">
            <v>ASSENTAMENTO DE POSTE DE CONCRETO COM COMPRIMENTO NOMINAL DE 12 M, CARGA NOMINAL MAIOR QUE 1000 DAN, ENGASTAMENTO SIMPLES COM 1,8 M DE SOLO (NÃO INCLUI FORNECIMENTO). AF_11/2019</v>
          </cell>
          <cell r="O3164" t="str">
            <v>UN</v>
          </cell>
          <cell r="P3164" t="str">
            <v>ATRIBUÍDO SÃO PAULO</v>
          </cell>
          <cell r="Q3164" t="str">
            <v>692,43</v>
          </cell>
          <cell r="R3164" t="str">
            <v>CAIXA REFERENCIAL</v>
          </cell>
        </row>
        <row r="3165">
          <cell r="A3165">
            <v>100587</v>
          </cell>
          <cell r="B3165">
            <v>100587</v>
          </cell>
          <cell r="F3165" t="str">
            <v>INEL0173</v>
          </cell>
          <cell r="G3165" t="str">
            <v>INSTALACAO ELETRICA/ELETRIFICACAO E ILUMINACAO EXTERNA</v>
          </cell>
          <cell r="H3165" t="str">
            <v>INEL</v>
          </cell>
          <cell r="I3165" t="str">
            <v>POSTE DE CONCRETO</v>
          </cell>
          <cell r="J3165" t="str">
            <v>0173</v>
          </cell>
          <cell r="K3165" t="str">
            <v/>
          </cell>
          <cell r="L3165" t="str">
            <v/>
          </cell>
          <cell r="M3165" t="str">
            <v>100587</v>
          </cell>
          <cell r="N3165" t="str">
            <v>ASSENTAMENTO DE POSTE DE CONCRETO COM COMPRIMENTO NOMINAL DE 13 M, CARGA NOMINAL MENOR OU IGUAL A 1000 DAN, ENGASTAMENTO SIMPLES COM 1,9 M DE SOLO (NÃO INCLUI FORNECIMENTO). AF_11/2019</v>
          </cell>
          <cell r="O3165" t="str">
            <v>UN</v>
          </cell>
          <cell r="P3165" t="str">
            <v>ATRIBUÍDO SÃO PAULO</v>
          </cell>
          <cell r="Q3165" t="str">
            <v>656,65</v>
          </cell>
          <cell r="R3165" t="str">
            <v>CAIXA REFERENCIAL</v>
          </cell>
        </row>
        <row r="3166">
          <cell r="A3166">
            <v>100588</v>
          </cell>
          <cell r="B3166">
            <v>100588</v>
          </cell>
          <cell r="F3166" t="str">
            <v>INEL0173</v>
          </cell>
          <cell r="G3166" t="str">
            <v>INSTALACAO ELETRICA/ELETRIFICACAO E ILUMINACAO EXTERNA</v>
          </cell>
          <cell r="H3166" t="str">
            <v>INEL</v>
          </cell>
          <cell r="I3166" t="str">
            <v>POSTE DE CONCRETO</v>
          </cell>
          <cell r="J3166" t="str">
            <v>0173</v>
          </cell>
          <cell r="K3166" t="str">
            <v/>
          </cell>
          <cell r="L3166" t="str">
            <v/>
          </cell>
          <cell r="M3166" t="str">
            <v>100588</v>
          </cell>
          <cell r="N3166" t="str">
            <v>ASSENTAMENTO DE POSTE DE CONCRETO COM COMPRIMENTO NOMINAL DE 13 M, CARGA NOMINAL MAIOR QUE 1000 DAN, ENGASTAMENTO SIMPLES COM 1,9 M DE SOLO (NÃO INCLUI FORNECIMENTO). AF_11/2019</v>
          </cell>
          <cell r="O3166" t="str">
            <v>UN</v>
          </cell>
          <cell r="P3166" t="str">
            <v>ATRIBUÍDO SÃO PAULO</v>
          </cell>
          <cell r="Q3166" t="str">
            <v>722,26</v>
          </cell>
          <cell r="R3166" t="str">
            <v>CAIXA REFERENCIAL</v>
          </cell>
        </row>
        <row r="3167">
          <cell r="A3167">
            <v>100589</v>
          </cell>
          <cell r="B3167">
            <v>100589</v>
          </cell>
          <cell r="F3167" t="str">
            <v>INEL0173</v>
          </cell>
          <cell r="G3167" t="str">
            <v>INSTALACAO ELETRICA/ELETRIFICACAO E ILUMINACAO EXTERNA</v>
          </cell>
          <cell r="H3167" t="str">
            <v>INEL</v>
          </cell>
          <cell r="I3167" t="str">
            <v>POSTE DE CONCRETO</v>
          </cell>
          <cell r="J3167" t="str">
            <v>0173</v>
          </cell>
          <cell r="K3167" t="str">
            <v/>
          </cell>
          <cell r="L3167" t="str">
            <v/>
          </cell>
          <cell r="M3167" t="str">
            <v>100589</v>
          </cell>
          <cell r="N3167" t="str">
            <v>ASSENTAMENTO DE POSTE DE CONCRETO COM COMPRIMENTO NOMINAL DE 13,5 M, CARGA NOMINAL MENOR OU IGUAL A 1000 DAN, ENGASTAMENTO SIMPLES COM 1,95 M DE SOLO (NÃO INCLUI FORNECIMENTO). AF_11/2019</v>
          </cell>
          <cell r="O3167" t="str">
            <v>UN</v>
          </cell>
          <cell r="P3167" t="str">
            <v>ATRIBUÍDO SÃO PAULO</v>
          </cell>
          <cell r="Q3167" t="str">
            <v>726,69</v>
          </cell>
          <cell r="R3167" t="str">
            <v>CAIXA REFERENCIAL</v>
          </cell>
        </row>
        <row r="3168">
          <cell r="A3168">
            <v>100590</v>
          </cell>
          <cell r="B3168">
            <v>100590</v>
          </cell>
          <cell r="F3168" t="str">
            <v>INEL0173</v>
          </cell>
          <cell r="G3168" t="str">
            <v>INSTALACAO ELETRICA/ELETRIFICACAO E ILUMINACAO EXTERNA</v>
          </cell>
          <cell r="H3168" t="str">
            <v>INEL</v>
          </cell>
          <cell r="I3168" t="str">
            <v>POSTE DE CONCRETO</v>
          </cell>
          <cell r="J3168" t="str">
            <v>0173</v>
          </cell>
          <cell r="K3168" t="str">
            <v/>
          </cell>
          <cell r="L3168" t="str">
            <v/>
          </cell>
          <cell r="M3168" t="str">
            <v>100590</v>
          </cell>
          <cell r="N3168" t="str">
            <v>ASSENTAMENTO DE POSTE DE CONCRETO COM COMPRIMENTO NOMINAL DE 13,5 M, CARGA NOMINAL MAIOR QUE 1000 DAN, ENGASTAMENTO SIMPLES COM 1,95 M DE SOLO (NÃO INCLUI FORNECIMENTO). AF_11/2019</v>
          </cell>
          <cell r="O3168" t="str">
            <v>UN</v>
          </cell>
          <cell r="P3168" t="str">
            <v>ATRIBUÍDO SÃO PAULO</v>
          </cell>
          <cell r="Q3168" t="str">
            <v>791,68</v>
          </cell>
          <cell r="R3168" t="str">
            <v>CAIXA REFERENCIAL</v>
          </cell>
        </row>
        <row r="3169">
          <cell r="A3169">
            <v>100591</v>
          </cell>
          <cell r="B3169">
            <v>100591</v>
          </cell>
          <cell r="F3169" t="str">
            <v>INEL0173</v>
          </cell>
          <cell r="G3169" t="str">
            <v>INSTALACAO ELETRICA/ELETRIFICACAO E ILUMINACAO EXTERNA</v>
          </cell>
          <cell r="H3169" t="str">
            <v>INEL</v>
          </cell>
          <cell r="I3169" t="str">
            <v>POSTE DE CONCRETO</v>
          </cell>
          <cell r="J3169" t="str">
            <v>0173</v>
          </cell>
          <cell r="K3169" t="str">
            <v/>
          </cell>
          <cell r="L3169" t="str">
            <v/>
          </cell>
          <cell r="M3169" t="str">
            <v>100591</v>
          </cell>
          <cell r="N3169" t="str">
            <v>ASSENTAMENTO DE POSTE DE CONCRETO COM COMPRIMENTO NOMINAL DE 14 M, CARGA NOMINAL MENOR OU IGUAL A 1000 DAN, ENGASTAMENTO SIMPLES COM 2 M DE SOLO (NÃO INCLUI FORNECIMENTO). AF_11/2019</v>
          </cell>
          <cell r="O3169" t="str">
            <v>UN</v>
          </cell>
          <cell r="P3169" t="str">
            <v>ATRIBUÍDO SÃO PAULO</v>
          </cell>
          <cell r="Q3169" t="str">
            <v>722,41</v>
          </cell>
          <cell r="R3169" t="str">
            <v>CAIXA REFERENCIAL</v>
          </cell>
        </row>
        <row r="3170">
          <cell r="A3170">
            <v>100592</v>
          </cell>
          <cell r="B3170">
            <v>100592</v>
          </cell>
          <cell r="F3170" t="str">
            <v>INEL0173</v>
          </cell>
          <cell r="G3170" t="str">
            <v>INSTALACAO ELETRICA/ELETRIFICACAO E ILUMINACAO EXTERNA</v>
          </cell>
          <cell r="H3170" t="str">
            <v>INEL</v>
          </cell>
          <cell r="I3170" t="str">
            <v>POSTE DE CONCRETO</v>
          </cell>
          <cell r="J3170" t="str">
            <v>0173</v>
          </cell>
          <cell r="K3170" t="str">
            <v/>
          </cell>
          <cell r="L3170" t="str">
            <v/>
          </cell>
          <cell r="M3170" t="str">
            <v>100592</v>
          </cell>
          <cell r="N3170" t="str">
            <v>ASSENTAMENTO DE POSTE DE CONCRETO COM COMPRIMENTO NOMINAL DE 14 M, CARGA NOMINAL MAIOR QUE 1000 DAN, ENGASTAMENTO SIMPLES COM 2 M DE SOLO (NÃO INCLUI FORNECIMENTO). AF_11/2019</v>
          </cell>
          <cell r="O3170" t="str">
            <v>UN</v>
          </cell>
          <cell r="P3170" t="str">
            <v>ATRIBUÍDO SÃO PAULO</v>
          </cell>
          <cell r="Q3170" t="str">
            <v>776,22</v>
          </cell>
          <cell r="R3170" t="str">
            <v>CAIXA REFERENCIAL</v>
          </cell>
        </row>
        <row r="3171">
          <cell r="A3171">
            <v>100593</v>
          </cell>
          <cell r="B3171">
            <v>100593</v>
          </cell>
          <cell r="F3171" t="str">
            <v>INEL0173</v>
          </cell>
          <cell r="G3171" t="str">
            <v>INSTALACAO ELETRICA/ELETRIFICACAO E ILUMINACAO EXTERNA</v>
          </cell>
          <cell r="H3171" t="str">
            <v>INEL</v>
          </cell>
          <cell r="I3171" t="str">
            <v>POSTE DE CONCRETO</v>
          </cell>
          <cell r="J3171" t="str">
            <v>0173</v>
          </cell>
          <cell r="K3171" t="str">
            <v/>
          </cell>
          <cell r="L3171" t="str">
            <v/>
          </cell>
          <cell r="M3171" t="str">
            <v>100593</v>
          </cell>
          <cell r="N3171" t="str">
            <v>ASSENTAMENTO DE POSTE DE CONCRETO COM COMPRIMENTO NOMINAL DE 15 M, CARGA NOMINAL MENOR OU IGUAL A 1000 DAN, ENGASTAMENTO SIMPLES COM 2,1 M DE SOLO (NÃO INCLUI FORNECIMENTO). AF_11/2019</v>
          </cell>
          <cell r="O3171" t="str">
            <v>UN</v>
          </cell>
          <cell r="P3171" t="str">
            <v>ATRIBUÍDO SÃO PAULO</v>
          </cell>
          <cell r="Q3171" t="str">
            <v>773,96</v>
          </cell>
          <cell r="R3171" t="str">
            <v>CAIXA REFERENCIAL</v>
          </cell>
        </row>
        <row r="3172">
          <cell r="A3172">
            <v>100594</v>
          </cell>
          <cell r="B3172">
            <v>100594</v>
          </cell>
          <cell r="F3172" t="str">
            <v>INEL0173</v>
          </cell>
          <cell r="G3172" t="str">
            <v>INSTALACAO ELETRICA/ELETRIFICACAO E ILUMINACAO EXTERNA</v>
          </cell>
          <cell r="H3172" t="str">
            <v>INEL</v>
          </cell>
          <cell r="I3172" t="str">
            <v>POSTE DE CONCRETO</v>
          </cell>
          <cell r="J3172" t="str">
            <v>0173</v>
          </cell>
          <cell r="K3172" t="str">
            <v/>
          </cell>
          <cell r="L3172" t="str">
            <v/>
          </cell>
          <cell r="M3172" t="str">
            <v>100594</v>
          </cell>
          <cell r="N3172" t="str">
            <v>ASSENTAMENTO DE POSTE DE CONCRETO COM COMPRIMENTO NOMINAL DE 15 M, CARGA NOMINAL MAIOR QUE 1000 DAN, ENGASTAMENTO SIMPLES COM 2,1 M DE SOLO (NÃO INCLUI FORNECIMENTO). AF_11/2019</v>
          </cell>
          <cell r="O3172" t="str">
            <v>UN</v>
          </cell>
          <cell r="P3172" t="str">
            <v>ATRIBUÍDO SÃO PAULO</v>
          </cell>
          <cell r="Q3172" t="str">
            <v>865,08</v>
          </cell>
          <cell r="R3172" t="str">
            <v>CAIXA REFERENCIAL</v>
          </cell>
        </row>
        <row r="3173">
          <cell r="A3173">
            <v>100595</v>
          </cell>
          <cell r="B3173">
            <v>100595</v>
          </cell>
          <cell r="F3173" t="str">
            <v>INEL0173</v>
          </cell>
          <cell r="G3173" t="str">
            <v>INSTALACAO ELETRICA/ELETRIFICACAO E ILUMINACAO EXTERNA</v>
          </cell>
          <cell r="H3173" t="str">
            <v>INEL</v>
          </cell>
          <cell r="I3173" t="str">
            <v>POSTE DE CONCRETO</v>
          </cell>
          <cell r="J3173" t="str">
            <v>0173</v>
          </cell>
          <cell r="K3173" t="str">
            <v/>
          </cell>
          <cell r="L3173" t="str">
            <v/>
          </cell>
          <cell r="M3173" t="str">
            <v>100595</v>
          </cell>
          <cell r="N3173" t="str">
            <v>ASSENTAMENTO DE POSTE DE CONCRETO COM COMPRIMENTO NOMINAL DE 18 M, CARGA NOMINAL MENOR OU IGUAL A 1000 DAN, ENGASTAMENTO SIMPLES COM 2,4 M DE SOLO (NÃO INCLUI FORNECIMENTO). AF_11/2019</v>
          </cell>
          <cell r="O3173" t="str">
            <v>UN</v>
          </cell>
          <cell r="P3173" t="str">
            <v>ATRIBUÍDO SÃO PAULO</v>
          </cell>
          <cell r="Q3173" t="str">
            <v>928,73</v>
          </cell>
          <cell r="R3173" t="str">
            <v>CAIXA REFERENCIAL</v>
          </cell>
        </row>
        <row r="3174">
          <cell r="A3174">
            <v>100596</v>
          </cell>
          <cell r="B3174">
            <v>100596</v>
          </cell>
          <cell r="F3174" t="str">
            <v>INEL0173</v>
          </cell>
          <cell r="G3174" t="str">
            <v>INSTALACAO ELETRICA/ELETRIFICACAO E ILUMINACAO EXTERNA</v>
          </cell>
          <cell r="H3174" t="str">
            <v>INEL</v>
          </cell>
          <cell r="I3174" t="str">
            <v>POSTE DE CONCRETO</v>
          </cell>
          <cell r="J3174" t="str">
            <v>0173</v>
          </cell>
          <cell r="K3174" t="str">
            <v/>
          </cell>
          <cell r="L3174" t="str">
            <v/>
          </cell>
          <cell r="M3174" t="str">
            <v>100596</v>
          </cell>
          <cell r="N3174" t="str">
            <v>ASSENTAMENTO DE POSTE DE CONCRETO COM COMPRIMENTO NOMINAL DE 18 M, CARGA NOMINAL MAIOR QUE 1000 DAN, ENGASTAMENTO SIMPLES COM 2,4 M DE SOLO (NÃO INCLUI FORNECIMENTO). AF_11/2019</v>
          </cell>
          <cell r="O3174" t="str">
            <v>UN</v>
          </cell>
          <cell r="P3174" t="str">
            <v>ATRIBUÍDO SÃO PAULO</v>
          </cell>
          <cell r="Q3174" t="str">
            <v>1.051,53</v>
          </cell>
          <cell r="R3174" t="str">
            <v>CAIXA REFERENCIAL</v>
          </cell>
        </row>
        <row r="3175">
          <cell r="A3175">
            <v>100597</v>
          </cell>
          <cell r="B3175">
            <v>100597</v>
          </cell>
          <cell r="F3175" t="str">
            <v>INEL0173</v>
          </cell>
          <cell r="G3175" t="str">
            <v>INSTALACAO ELETRICA/ELETRIFICACAO E ILUMINACAO EXTERNA</v>
          </cell>
          <cell r="H3175" t="str">
            <v>INEL</v>
          </cell>
          <cell r="I3175" t="str">
            <v>POSTE DE CONCRETO</v>
          </cell>
          <cell r="J3175" t="str">
            <v>0173</v>
          </cell>
          <cell r="K3175" t="str">
            <v/>
          </cell>
          <cell r="L3175" t="str">
            <v/>
          </cell>
          <cell r="M3175" t="str">
            <v>100597</v>
          </cell>
          <cell r="N3175" t="str">
            <v>ASSENTAMENTO DE POSTE DE CONCRETO COM COMPRIMENTO NOMINAL DE 20 M, CARGA NOMINAL MENOR OU IGUAL A 1000 DAN, ENGASTAMENTO SIMPLES COM 2,6 M DE SOLO (NÃO INCLUI FORNECIMENTO). AF_11/2019</v>
          </cell>
          <cell r="O3175" t="str">
            <v>UN</v>
          </cell>
          <cell r="P3175" t="str">
            <v>ATRIBUÍDO SÃO PAULO</v>
          </cell>
          <cell r="Q3175" t="str">
            <v>1.073,71</v>
          </cell>
          <cell r="R3175" t="str">
            <v>CAIXA REFERENCIAL</v>
          </cell>
        </row>
        <row r="3176">
          <cell r="A3176">
            <v>100598</v>
          </cell>
          <cell r="B3176">
            <v>100598</v>
          </cell>
          <cell r="F3176" t="str">
            <v>INEL0173</v>
          </cell>
          <cell r="G3176" t="str">
            <v>INSTALACAO ELETRICA/ELETRIFICACAO E ILUMINACAO EXTERNA</v>
          </cell>
          <cell r="H3176" t="str">
            <v>INEL</v>
          </cell>
          <cell r="I3176" t="str">
            <v>POSTE DE CONCRETO</v>
          </cell>
          <cell r="J3176" t="str">
            <v>0173</v>
          </cell>
          <cell r="K3176" t="str">
            <v/>
          </cell>
          <cell r="L3176" t="str">
            <v/>
          </cell>
          <cell r="M3176" t="str">
            <v>100598</v>
          </cell>
          <cell r="N3176" t="str">
            <v>ASSENTAMENTO DE POSTE DE CONCRETO COM COMPRIMENTO NOMINAL DE 20 M, CARGA NOMINAL MAIOR QUE 1000, ENGASTAMENTO SIMPLES COM 2,6 M DE SOLO (NÃO INCLUI FORNECIMENTO). AF_11/2019</v>
          </cell>
          <cell r="O3176" t="str">
            <v>UN</v>
          </cell>
          <cell r="P3176" t="str">
            <v>ATRIBUÍDO SÃO PAULO</v>
          </cell>
          <cell r="Q3176" t="str">
            <v>1.174,95</v>
          </cell>
          <cell r="R3176" t="str">
            <v>CAIXA REFERENCIAL</v>
          </cell>
        </row>
        <row r="3177">
          <cell r="A3177">
            <v>100599</v>
          </cell>
          <cell r="B3177">
            <v>100599</v>
          </cell>
          <cell r="F3177" t="str">
            <v>INEL0173</v>
          </cell>
          <cell r="G3177" t="str">
            <v>INSTALACAO ELETRICA/ELETRIFICACAO E ILUMINACAO EXTERNA</v>
          </cell>
          <cell r="H3177" t="str">
            <v>INEL</v>
          </cell>
          <cell r="I3177" t="str">
            <v>POSTE DE CONCRETO</v>
          </cell>
          <cell r="J3177" t="str">
            <v>0173</v>
          </cell>
          <cell r="K3177" t="str">
            <v/>
          </cell>
          <cell r="L3177" t="str">
            <v/>
          </cell>
          <cell r="M3177" t="str">
            <v>100599</v>
          </cell>
          <cell r="N3177" t="str">
            <v>ASSENTAMENTO DE POSTE DE CONCRETO COM COMPRIMENTO NOMINAL DE 9 M, CARGA NOMINAL DE 150 DAN, ENGASTAMENTO BASE CONCRETADA COM 1 M DE CONCRETO E 0,5 M DE SOLO (NÃO INCLUI FORNECIMENTO). AF_11/2019</v>
          </cell>
          <cell r="O3177" t="str">
            <v>UN</v>
          </cell>
          <cell r="P3177" t="str">
            <v>ATRIBUÍDO SÃO PAULO</v>
          </cell>
          <cell r="Q3177" t="str">
            <v>475,09</v>
          </cell>
          <cell r="R3177" t="str">
            <v>CAIXA REFERENCIAL</v>
          </cell>
        </row>
        <row r="3178">
          <cell r="A3178">
            <v>100600</v>
          </cell>
          <cell r="B3178">
            <v>100600</v>
          </cell>
          <cell r="F3178" t="str">
            <v>INEL0173</v>
          </cell>
          <cell r="G3178" t="str">
            <v>INSTALACAO ELETRICA/ELETRIFICACAO E ILUMINACAO EXTERNA</v>
          </cell>
          <cell r="H3178" t="str">
            <v>INEL</v>
          </cell>
          <cell r="I3178" t="str">
            <v>POSTE DE CONCRETO</v>
          </cell>
          <cell r="J3178" t="str">
            <v>0173</v>
          </cell>
          <cell r="K3178" t="str">
            <v/>
          </cell>
          <cell r="L3178" t="str">
            <v/>
          </cell>
          <cell r="M3178" t="str">
            <v>100600</v>
          </cell>
          <cell r="N3178" t="str">
            <v>ASSENTAMENTO DE POSTE DE CONCRETO COM COMPRIMENTO NOMINAL DE 9 M, CARGA NOMINAL DE 300 DAN, ENGASTAMENTO BASE CONCRETADA COM 1 M DE CONCRETO E 0,5 M DE SOLO (NÃO INCLUI FORNECIMENTO). AF_11/2019</v>
          </cell>
          <cell r="O3178" t="str">
            <v>UN</v>
          </cell>
          <cell r="P3178" t="str">
            <v>ATRIBUÍDO SÃO PAULO</v>
          </cell>
          <cell r="Q3178" t="str">
            <v>557,49</v>
          </cell>
          <cell r="R3178" t="str">
            <v>CAIXA REFERENCIAL</v>
          </cell>
        </row>
        <row r="3179">
          <cell r="A3179">
            <v>100601</v>
          </cell>
          <cell r="B3179">
            <v>100601</v>
          </cell>
          <cell r="F3179" t="str">
            <v>INEL0173</v>
          </cell>
          <cell r="G3179" t="str">
            <v>INSTALACAO ELETRICA/ELETRIFICACAO E ILUMINACAO EXTERNA</v>
          </cell>
          <cell r="H3179" t="str">
            <v>INEL</v>
          </cell>
          <cell r="I3179" t="str">
            <v>POSTE DE CONCRETO</v>
          </cell>
          <cell r="J3179" t="str">
            <v>0173</v>
          </cell>
          <cell r="K3179" t="str">
            <v/>
          </cell>
          <cell r="L3179" t="str">
            <v/>
          </cell>
          <cell r="M3179" t="str">
            <v>100601</v>
          </cell>
          <cell r="N3179" t="str">
            <v>ASSENTAMENTO DE POSTE DE CONCRETO COM COMPRIMENTO NOMINAL DE 9 M, CARGA NOMINAL DE 400 DAN, ENGASTAMENTO BASE CONCRETADA COM 1 M DE CONCRETO E 0,5 M DE SOLO (NÃO INCLUI FORNECIMENTO). AF_11/2019</v>
          </cell>
          <cell r="O3179" t="str">
            <v>UN</v>
          </cell>
          <cell r="P3179" t="str">
            <v>ATRIBUÍDO SÃO PAULO</v>
          </cell>
          <cell r="Q3179" t="str">
            <v>693,89</v>
          </cell>
          <cell r="R3179" t="str">
            <v>CAIXA REFERENCIAL</v>
          </cell>
        </row>
        <row r="3180">
          <cell r="A3180">
            <v>100602</v>
          </cell>
          <cell r="B3180">
            <v>100602</v>
          </cell>
          <cell r="F3180" t="str">
            <v>INEL0173</v>
          </cell>
          <cell r="G3180" t="str">
            <v>INSTALACAO ELETRICA/ELETRIFICACAO E ILUMINACAO EXTERNA</v>
          </cell>
          <cell r="H3180" t="str">
            <v>INEL</v>
          </cell>
          <cell r="I3180" t="str">
            <v>POSTE DE CONCRETO</v>
          </cell>
          <cell r="J3180" t="str">
            <v>0173</v>
          </cell>
          <cell r="K3180" t="str">
            <v/>
          </cell>
          <cell r="L3180" t="str">
            <v/>
          </cell>
          <cell r="M3180" t="str">
            <v>100602</v>
          </cell>
          <cell r="N3180" t="str">
            <v>ASSENTAMENTO DE POSTE DE CONCRETO COM COMPRIMENTO NOMINAL DE 9 M, CARGA NOMINAL DE 600 DAN, ENGASTAMENTO BASE CONCRETADA COM 1 M DE CONCRETO E 0,5 M DE SOLO (NÃO INCLUI FORNECIMENTO). AF_11/2019</v>
          </cell>
          <cell r="O3180" t="str">
            <v>UN</v>
          </cell>
          <cell r="P3180" t="str">
            <v>ATRIBUÍDO SÃO PAULO</v>
          </cell>
          <cell r="Q3180" t="str">
            <v>864,08</v>
          </cell>
          <cell r="R3180" t="str">
            <v>CAIXA REFERENCIAL</v>
          </cell>
        </row>
        <row r="3181">
          <cell r="A3181">
            <v>100603</v>
          </cell>
          <cell r="B3181">
            <v>100603</v>
          </cell>
          <cell r="F3181" t="str">
            <v>INEL0173</v>
          </cell>
          <cell r="G3181" t="str">
            <v>INSTALACAO ELETRICA/ELETRIFICACAO E ILUMINACAO EXTERNA</v>
          </cell>
          <cell r="H3181" t="str">
            <v>INEL</v>
          </cell>
          <cell r="I3181" t="str">
            <v>POSTE DE CONCRETO</v>
          </cell>
          <cell r="J3181" t="str">
            <v>0173</v>
          </cell>
          <cell r="K3181" t="str">
            <v/>
          </cell>
          <cell r="L3181" t="str">
            <v/>
          </cell>
          <cell r="M3181" t="str">
            <v>100603</v>
          </cell>
          <cell r="N3181" t="str">
            <v>ASSENTAMENTO DE POSTE DE CONCRETO COM COMPRIMENTO NOMINAL DE 9 M, CARGA NOMINAL DE 1000 DAN, ENGASTAMENTO BASE CONCRETADA COM 1 M DE CONCRETO E 0,5 M DE SOLO (NÃO INCLUI FORNECIMENTO). AF_11/2019</v>
          </cell>
          <cell r="O3181" t="str">
            <v>UN</v>
          </cell>
          <cell r="P3181" t="str">
            <v>ATRIBUÍDO SÃO PAULO</v>
          </cell>
          <cell r="Q3181" t="str">
            <v>1.302,84</v>
          </cell>
          <cell r="R3181" t="str">
            <v>CAIXA REFERENCIAL</v>
          </cell>
        </row>
        <row r="3182">
          <cell r="A3182">
            <v>100604</v>
          </cell>
          <cell r="B3182">
            <v>100604</v>
          </cell>
          <cell r="F3182" t="str">
            <v>INEL0173</v>
          </cell>
          <cell r="G3182" t="str">
            <v>INSTALACAO ELETRICA/ELETRIFICACAO E ILUMINACAO EXTERNA</v>
          </cell>
          <cell r="H3182" t="str">
            <v>INEL</v>
          </cell>
          <cell r="I3182" t="str">
            <v>POSTE DE CONCRETO</v>
          </cell>
          <cell r="J3182" t="str">
            <v>0173</v>
          </cell>
          <cell r="K3182" t="str">
            <v/>
          </cell>
          <cell r="L3182" t="str">
            <v/>
          </cell>
          <cell r="M3182" t="str">
            <v>100604</v>
          </cell>
          <cell r="N3182" t="str">
            <v>ASSENTAMENTO DE POSTE DE CONCRETO COM COMPRIMENTO NOMINAL DE 10 M, CARGA NOMINAL DE 300 DAN, ENGASTAMENTO BASE CONCRETADA COM 1 M DE CONCRETO E 0,6 M DE SOLO (NÃO INCLUI FORNECIMENTO). AF_11/2019</v>
          </cell>
          <cell r="O3182" t="str">
            <v>UN</v>
          </cell>
          <cell r="P3182" t="str">
            <v>ATRIBUÍDO SÃO PAULO</v>
          </cell>
          <cell r="Q3182" t="str">
            <v>594,71</v>
          </cell>
          <cell r="R3182" t="str">
            <v>CAIXA REFERENCIAL</v>
          </cell>
        </row>
        <row r="3183">
          <cell r="A3183">
            <v>100605</v>
          </cell>
          <cell r="B3183">
            <v>100605</v>
          </cell>
          <cell r="F3183" t="str">
            <v>INEL0173</v>
          </cell>
          <cell r="G3183" t="str">
            <v>INSTALACAO ELETRICA/ELETRIFICACAO E ILUMINACAO EXTERNA</v>
          </cell>
          <cell r="H3183" t="str">
            <v>INEL</v>
          </cell>
          <cell r="I3183" t="str">
            <v>POSTE DE CONCRETO</v>
          </cell>
          <cell r="J3183" t="str">
            <v>0173</v>
          </cell>
          <cell r="K3183" t="str">
            <v/>
          </cell>
          <cell r="L3183" t="str">
            <v/>
          </cell>
          <cell r="M3183" t="str">
            <v>100605</v>
          </cell>
          <cell r="N3183" t="str">
            <v>ASSENTAMENTO DE POSTE DE CONCRETO COM COMPRIMENTO NOMINAL DE 10 M, CARGA NOMINAL DE 600 DAN, ENGASTAMENTO BASE CONCRETADA COM 1 M DE CONCRETO E 0,6 M DE SOLO (NÃO INCLUI FORNECIMENTO). AF_11/2019</v>
          </cell>
          <cell r="O3183" t="str">
            <v>UN</v>
          </cell>
          <cell r="P3183" t="str">
            <v>ATRIBUÍDO SÃO PAULO</v>
          </cell>
          <cell r="Q3183" t="str">
            <v>910,38</v>
          </cell>
          <cell r="R3183" t="str">
            <v>CAIXA REFERENCIAL</v>
          </cell>
        </row>
        <row r="3184">
          <cell r="A3184">
            <v>100606</v>
          </cell>
          <cell r="B3184">
            <v>100606</v>
          </cell>
          <cell r="F3184" t="str">
            <v>INEL0173</v>
          </cell>
          <cell r="G3184" t="str">
            <v>INSTALACAO ELETRICA/ELETRIFICACAO E ILUMINACAO EXTERNA</v>
          </cell>
          <cell r="H3184" t="str">
            <v>INEL</v>
          </cell>
          <cell r="I3184" t="str">
            <v>POSTE DE CONCRETO</v>
          </cell>
          <cell r="J3184" t="str">
            <v>0173</v>
          </cell>
          <cell r="K3184" t="str">
            <v/>
          </cell>
          <cell r="L3184" t="str">
            <v/>
          </cell>
          <cell r="M3184" t="str">
            <v>100606</v>
          </cell>
          <cell r="N3184" t="str">
            <v>ASSENTAMENTO DE POSTE DE CONCRETO COM COMPRIMENTO NOMINAL DE 10 M, CARGA NOMINAL DE 1000 DAN, ENGASTAMENTO BASE CONCRETADA COM 1 M DE CONCRETO E 0,6 M DE SOLO (NÃO INCLUI FORNECIMENTO). AF_11/2019</v>
          </cell>
          <cell r="O3184" t="str">
            <v>UN</v>
          </cell>
          <cell r="P3184" t="str">
            <v>ATRIBUÍDO SÃO PAULO</v>
          </cell>
          <cell r="Q3184" t="str">
            <v>1.360,96</v>
          </cell>
          <cell r="R3184" t="str">
            <v>CAIXA REFERENCIAL</v>
          </cell>
        </row>
        <row r="3185">
          <cell r="A3185">
            <v>100607</v>
          </cell>
          <cell r="B3185">
            <v>100607</v>
          </cell>
          <cell r="F3185" t="str">
            <v>INEL0173</v>
          </cell>
          <cell r="G3185" t="str">
            <v>INSTALACAO ELETRICA/ELETRIFICACAO E ILUMINACAO EXTERNA</v>
          </cell>
          <cell r="H3185" t="str">
            <v>INEL</v>
          </cell>
          <cell r="I3185" t="str">
            <v>POSTE DE CONCRETO</v>
          </cell>
          <cell r="J3185" t="str">
            <v>0173</v>
          </cell>
          <cell r="K3185" t="str">
            <v/>
          </cell>
          <cell r="L3185" t="str">
            <v/>
          </cell>
          <cell r="M3185" t="str">
            <v>100607</v>
          </cell>
          <cell r="N3185" t="str">
            <v>ASSENTAMENTO DE POSTE DE CONCRETO COM COMPRIMENTO NOMINAL DE 10,5 M, CARGA NOMINAL DE 300 DAN, ENGASTAMENTO BASE CONCRETADA COM 1 M DE CONCRETO E 0,65 M DE SOLO (NÃO INCLUI FORNECIMENTO). AF_11/2019</v>
          </cell>
          <cell r="O3185" t="str">
            <v>UN</v>
          </cell>
          <cell r="P3185" t="str">
            <v>ATRIBUÍDO SÃO PAULO</v>
          </cell>
          <cell r="Q3185" t="str">
            <v>612,60</v>
          </cell>
          <cell r="R3185" t="str">
            <v>CAIXA REFERENCIAL</v>
          </cell>
        </row>
        <row r="3186">
          <cell r="A3186">
            <v>100608</v>
          </cell>
          <cell r="B3186">
            <v>100608</v>
          </cell>
          <cell r="F3186" t="str">
            <v>INEL0173</v>
          </cell>
          <cell r="G3186" t="str">
            <v>INSTALACAO ELETRICA/ELETRIFICACAO E ILUMINACAO EXTERNA</v>
          </cell>
          <cell r="H3186" t="str">
            <v>INEL</v>
          </cell>
          <cell r="I3186" t="str">
            <v>POSTE DE CONCRETO</v>
          </cell>
          <cell r="J3186" t="str">
            <v>0173</v>
          </cell>
          <cell r="K3186" t="str">
            <v/>
          </cell>
          <cell r="L3186" t="str">
            <v/>
          </cell>
          <cell r="M3186" t="str">
            <v>100608</v>
          </cell>
          <cell r="N3186" t="str">
            <v>ASSENTAMENTO DE POSTE DE CONCRETO COM COMPRIMENTO NOMINAL DE 10,5 M, CARGA NOMINAL DE 600 DAN, ENGASTAMENTO BASE CONCRETADA COM 1 M DE CONCRETO E 0,65 M DE SOLO (NÃO INCLUI FORNECIMENTO). AF_11/2019</v>
          </cell>
          <cell r="O3186" t="str">
            <v>UN</v>
          </cell>
          <cell r="P3186" t="str">
            <v>ATRIBUÍDO SÃO PAULO</v>
          </cell>
          <cell r="Q3186" t="str">
            <v>933,26</v>
          </cell>
          <cell r="R3186" t="str">
            <v>CAIXA REFERENCIAL</v>
          </cell>
        </row>
        <row r="3187">
          <cell r="A3187">
            <v>100609</v>
          </cell>
          <cell r="B3187">
            <v>100609</v>
          </cell>
          <cell r="F3187" t="str">
            <v>INEL0173</v>
          </cell>
          <cell r="G3187" t="str">
            <v>INSTALACAO ELETRICA/ELETRIFICACAO E ILUMINACAO EXTERNA</v>
          </cell>
          <cell r="H3187" t="str">
            <v>INEL</v>
          </cell>
          <cell r="I3187" t="str">
            <v>POSTE DE CONCRETO</v>
          </cell>
          <cell r="J3187" t="str">
            <v>0173</v>
          </cell>
          <cell r="K3187" t="str">
            <v/>
          </cell>
          <cell r="L3187" t="str">
            <v/>
          </cell>
          <cell r="M3187" t="str">
            <v>100609</v>
          </cell>
          <cell r="N3187" t="str">
            <v>ASSENTAMENTO DE POSTE DE CONCRETO COM COMPRIMENTO NOMINAL DE 10,5 M, CARGA NOMINAL DE 1000 DAN, ENGASTAMENTO BASE CONCRETADA COM 1 M DE CONCRETO E 0,65 M DE SOLO (NÃO INCLUI FORNECIMENTO). AF_11/2019</v>
          </cell>
          <cell r="O3187" t="str">
            <v>UN</v>
          </cell>
          <cell r="P3187" t="str">
            <v>ATRIBUÍDO SÃO PAULO</v>
          </cell>
          <cell r="Q3187" t="str">
            <v>1.391,94</v>
          </cell>
          <cell r="R3187" t="str">
            <v>CAIXA REFERENCIAL</v>
          </cell>
        </row>
        <row r="3188">
          <cell r="A3188">
            <v>100610</v>
          </cell>
          <cell r="B3188">
            <v>100610</v>
          </cell>
          <cell r="F3188" t="str">
            <v>INEL0173</v>
          </cell>
          <cell r="G3188" t="str">
            <v>INSTALACAO ELETRICA/ELETRIFICACAO E ILUMINACAO EXTERNA</v>
          </cell>
          <cell r="H3188" t="str">
            <v>INEL</v>
          </cell>
          <cell r="I3188" t="str">
            <v>POSTE DE CONCRETO</v>
          </cell>
          <cell r="J3188" t="str">
            <v>0173</v>
          </cell>
          <cell r="K3188" t="str">
            <v/>
          </cell>
          <cell r="L3188" t="str">
            <v/>
          </cell>
          <cell r="M3188" t="str">
            <v>100610</v>
          </cell>
          <cell r="N3188" t="str">
            <v>ASSENTAMENTO DE POSTE DE CONCRETO COM COMPRIMENTO NOMINAL DE 11 M, CARGA NOMINAL DE 300 DAN, ENGASTAMENTO BASE CONCRETADA COM 1 M DE CONCRETO E 0,7 M DE SOLO (NÃO INCLUI FORNECIMENTO). AF_11/2019</v>
          </cell>
          <cell r="O3188" t="str">
            <v>UN</v>
          </cell>
          <cell r="P3188" t="str">
            <v>ATRIBUÍDO SÃO PAULO</v>
          </cell>
          <cell r="Q3188" t="str">
            <v>630,40</v>
          </cell>
          <cell r="R3188" t="str">
            <v>CAIXA REFERENCIAL</v>
          </cell>
        </row>
        <row r="3189">
          <cell r="A3189">
            <v>100611</v>
          </cell>
          <cell r="B3189">
            <v>100611</v>
          </cell>
          <cell r="F3189" t="str">
            <v>INEL0173</v>
          </cell>
          <cell r="G3189" t="str">
            <v>INSTALACAO ELETRICA/ELETRIFICACAO E ILUMINACAO EXTERNA</v>
          </cell>
          <cell r="H3189" t="str">
            <v>INEL</v>
          </cell>
          <cell r="I3189" t="str">
            <v>POSTE DE CONCRETO</v>
          </cell>
          <cell r="J3189" t="str">
            <v>0173</v>
          </cell>
          <cell r="K3189" t="str">
            <v/>
          </cell>
          <cell r="L3189" t="str">
            <v/>
          </cell>
          <cell r="M3189" t="str">
            <v>100611</v>
          </cell>
          <cell r="N3189" t="str">
            <v>ASSENTAMENTO DE POSTE DE CONCRETO COM COMPRIMENTO NOMINAL DE 11 M, CARGA NOMINAL DE 400 DAN, ENGASTAMENTO BASE CONCRETADA COM 1 M DE CONCRETO E 0,7 M DE SOLO (NÃO INCLUI FORNECIMENTO). AF_11/2019</v>
          </cell>
          <cell r="O3189" t="str">
            <v>UN</v>
          </cell>
          <cell r="P3189" t="str">
            <v>ATRIBUÍDO SÃO PAULO</v>
          </cell>
          <cell r="Q3189" t="str">
            <v>774,83</v>
          </cell>
          <cell r="R3189" t="str">
            <v>CAIXA REFERENCIAL</v>
          </cell>
        </row>
        <row r="3190">
          <cell r="A3190">
            <v>100612</v>
          </cell>
          <cell r="B3190">
            <v>100612</v>
          </cell>
          <cell r="F3190" t="str">
            <v>INEL0173</v>
          </cell>
          <cell r="G3190" t="str">
            <v>INSTALACAO ELETRICA/ELETRIFICACAO E ILUMINACAO EXTERNA</v>
          </cell>
          <cell r="H3190" t="str">
            <v>INEL</v>
          </cell>
          <cell r="I3190" t="str">
            <v>POSTE DE CONCRETO</v>
          </cell>
          <cell r="J3190" t="str">
            <v>0173</v>
          </cell>
          <cell r="K3190" t="str">
            <v/>
          </cell>
          <cell r="L3190" t="str">
            <v/>
          </cell>
          <cell r="M3190" t="str">
            <v>100612</v>
          </cell>
          <cell r="N3190" t="str">
            <v>ASSENTAMENTO DE POSTE DE CONCRETO COM COMPRIMENTO NOMINAL DE 11 M, CARGA NOMINAL DE 600 DAN, ENGASTAMENTO BASE CONCRETADA COM 1 M DE CONCRETO E 0,7 M DE SOLO (NÃO INCLUI FORNECIMENTO). AF_11/2019</v>
          </cell>
          <cell r="O3190" t="str">
            <v>UN</v>
          </cell>
          <cell r="P3190" t="str">
            <v>ATRIBUÍDO SÃO PAULO</v>
          </cell>
          <cell r="Q3190" t="str">
            <v>955,77</v>
          </cell>
          <cell r="R3190" t="str">
            <v>CAIXA REFERENCIAL</v>
          </cell>
        </row>
        <row r="3191">
          <cell r="A3191">
            <v>100613</v>
          </cell>
          <cell r="B3191">
            <v>100613</v>
          </cell>
          <cell r="F3191" t="str">
            <v>INEL0173</v>
          </cell>
          <cell r="G3191" t="str">
            <v>INSTALACAO ELETRICA/ELETRIFICACAO E ILUMINACAO EXTERNA</v>
          </cell>
          <cell r="H3191" t="str">
            <v>INEL</v>
          </cell>
          <cell r="I3191" t="str">
            <v>POSTE DE CONCRETO</v>
          </cell>
          <cell r="J3191" t="str">
            <v>0173</v>
          </cell>
          <cell r="K3191" t="str">
            <v/>
          </cell>
          <cell r="L3191" t="str">
            <v/>
          </cell>
          <cell r="M3191" t="str">
            <v>100613</v>
          </cell>
          <cell r="N3191" t="str">
            <v>ASSENTAMENTO DE POSTE DE CONCRETO COM COMPRIMENTO NOMINAL DE 11 M, CARGA NOMINAL DE 1000 DAN, ENGASTAMENTO BASE CONCRETADA COM 1 M DE CONCRETO E 0,7 M DE SOLO (NÃO INCLUI FORNECIMENTO). AF_11/2019</v>
          </cell>
          <cell r="O3191" t="str">
            <v>UN</v>
          </cell>
          <cell r="P3191" t="str">
            <v>ATRIBUÍDO SÃO PAULO</v>
          </cell>
          <cell r="Q3191" t="str">
            <v>1.422,32</v>
          </cell>
          <cell r="R3191" t="str">
            <v>CAIXA REFERENCIAL</v>
          </cell>
        </row>
        <row r="3192">
          <cell r="A3192">
            <v>100614</v>
          </cell>
          <cell r="B3192">
            <v>100614</v>
          </cell>
          <cell r="F3192" t="str">
            <v>INEL0173</v>
          </cell>
          <cell r="G3192" t="str">
            <v>INSTALACAO ELETRICA/ELETRIFICACAO E ILUMINACAO EXTERNA</v>
          </cell>
          <cell r="H3192" t="str">
            <v>INEL</v>
          </cell>
          <cell r="I3192" t="str">
            <v>POSTE DE CONCRETO</v>
          </cell>
          <cell r="J3192" t="str">
            <v>0173</v>
          </cell>
          <cell r="K3192" t="str">
            <v/>
          </cell>
          <cell r="L3192" t="str">
            <v/>
          </cell>
          <cell r="M3192" t="str">
            <v>100614</v>
          </cell>
          <cell r="N3192" t="str">
            <v>ASSENTAMENTO DE POSTE DE CONCRETO COM COMPRIMENTO NOMINAL DE 12 M, CARGA NOMINAL DE 400 DAN, ENGASTAMENTO BASE CONCRETADA COM 1 M DE CONCRETO E 0,8 M DE SOLO (NÃO INCLUI FORNECIMENTO). AF_11/2019</v>
          </cell>
          <cell r="O3192" t="str">
            <v>UN</v>
          </cell>
          <cell r="P3192" t="str">
            <v>ATRIBUÍDO SÃO PAULO</v>
          </cell>
          <cell r="Q3192" t="str">
            <v>814,66</v>
          </cell>
          <cell r="R3192" t="str">
            <v>CAIXA REFERENCIAL</v>
          </cell>
        </row>
        <row r="3193">
          <cell r="A3193">
            <v>100615</v>
          </cell>
          <cell r="B3193">
            <v>100615</v>
          </cell>
          <cell r="F3193" t="str">
            <v>INEL0173</v>
          </cell>
          <cell r="G3193" t="str">
            <v>INSTALACAO ELETRICA/ELETRIFICACAO E ILUMINACAO EXTERNA</v>
          </cell>
          <cell r="H3193" t="str">
            <v>INEL</v>
          </cell>
          <cell r="I3193" t="str">
            <v>POSTE DE CONCRETO</v>
          </cell>
          <cell r="J3193" t="str">
            <v>0173</v>
          </cell>
          <cell r="K3193" t="str">
            <v/>
          </cell>
          <cell r="L3193" t="str">
            <v/>
          </cell>
          <cell r="M3193" t="str">
            <v>100615</v>
          </cell>
          <cell r="N3193" t="str">
            <v>ASSENTAMENTO DE POSTE DE CONCRETO COM COMPRIMENTO NOMINAL DE 12 M, CARGA NOMINAL DE 600 DAN, ENGASTAMENTO BASE CONCRETADA COM 1 M DE CONCRETO E 0,8 M DE SOLO (NÃO INCLUI FORNECIMENTO). AF_11/2019</v>
          </cell>
          <cell r="O3193" t="str">
            <v>UN</v>
          </cell>
          <cell r="P3193" t="str">
            <v>ATRIBUÍDO SÃO PAULO</v>
          </cell>
          <cell r="Q3193" t="str">
            <v>1.000,52</v>
          </cell>
          <cell r="R3193" t="str">
            <v>CAIXA REFERENCIAL</v>
          </cell>
        </row>
        <row r="3194">
          <cell r="A3194">
            <v>100616</v>
          </cell>
          <cell r="B3194">
            <v>100616</v>
          </cell>
          <cell r="F3194" t="str">
            <v>INEL0173</v>
          </cell>
          <cell r="G3194" t="str">
            <v>INSTALACAO ELETRICA/ELETRIFICACAO E ILUMINACAO EXTERNA</v>
          </cell>
          <cell r="H3194" t="str">
            <v>INEL</v>
          </cell>
          <cell r="I3194" t="str">
            <v>POSTE DE CONCRETO</v>
          </cell>
          <cell r="J3194" t="str">
            <v>0173</v>
          </cell>
          <cell r="K3194" t="str">
            <v/>
          </cell>
          <cell r="L3194" t="str">
            <v/>
          </cell>
          <cell r="M3194" t="str">
            <v>100616</v>
          </cell>
          <cell r="N3194" t="str">
            <v>ASSENTAMENTO DE POSTE DE CONCRETO COM COMPRIMENTO NOMINAL DE 12 M, CARGA NOMINAL DE 1000 DAN, ENGASTAMENTO BASE CONCRETADA COM 1 M DE CONCRETO E 0,8 M DE SOLO (NÃO INCLUI FORNECIMENTO). AF_11/2019</v>
          </cell>
          <cell r="O3194" t="str">
            <v>UN</v>
          </cell>
          <cell r="P3194" t="str">
            <v>ATRIBUÍDO SÃO PAULO</v>
          </cell>
          <cell r="Q3194" t="str">
            <v>1.486,06</v>
          </cell>
          <cell r="R3194" t="str">
            <v>CAIXA REFERENCIAL</v>
          </cell>
        </row>
        <row r="3195">
          <cell r="A3195">
            <v>100617</v>
          </cell>
          <cell r="B3195">
            <v>100617</v>
          </cell>
          <cell r="F3195" t="str">
            <v>INEL0173</v>
          </cell>
          <cell r="G3195" t="str">
            <v>INSTALACAO ELETRICA/ELETRIFICACAO E ILUMINACAO EXTERNA</v>
          </cell>
          <cell r="H3195" t="str">
            <v>INEL</v>
          </cell>
          <cell r="I3195" t="str">
            <v>POSTE DE CONCRETO</v>
          </cell>
          <cell r="J3195" t="str">
            <v>0173</v>
          </cell>
          <cell r="K3195" t="str">
            <v/>
          </cell>
          <cell r="L3195" t="str">
            <v/>
          </cell>
          <cell r="M3195" t="str">
            <v>100617</v>
          </cell>
          <cell r="N3195" t="str">
            <v>ASSENTAMENTO DE POSTE DE CONCRETO COM COMPRIMENTO NOMINAL DE 13 M, CARGA NOMINAL DE 600 DAN, ENGASTAMENTO BASE CONCRETADA COM 1 M DE CONCRETO E 0,9 M DE SOLO (NÃO INCLUI FORNECIMENTO). AF_11/2019</v>
          </cell>
          <cell r="O3195" t="str">
            <v>UN</v>
          </cell>
          <cell r="P3195" t="str">
            <v>ATRIBUÍDO SÃO PAULO</v>
          </cell>
          <cell r="Q3195" t="str">
            <v>1.045,16</v>
          </cell>
          <cell r="R3195" t="str">
            <v>CAIXA REFERENCIAL</v>
          </cell>
        </row>
        <row r="3196">
          <cell r="A3196">
            <v>100618</v>
          </cell>
          <cell r="B3196">
            <v>100618</v>
          </cell>
          <cell r="F3196" t="str">
            <v>INEL0173</v>
          </cell>
          <cell r="G3196" t="str">
            <v>INSTALACAO ELETRICA/ELETRIFICACAO E ILUMINACAO EXTERNA</v>
          </cell>
          <cell r="H3196" t="str">
            <v>INEL</v>
          </cell>
          <cell r="I3196" t="str">
            <v>POSTE DE CONCRETO</v>
          </cell>
          <cell r="J3196" t="str">
            <v>0173</v>
          </cell>
          <cell r="K3196" t="str">
            <v/>
          </cell>
          <cell r="L3196" t="str">
            <v/>
          </cell>
          <cell r="M3196" t="str">
            <v>100618</v>
          </cell>
          <cell r="N3196" t="str">
            <v>ASSENTAMENTO DE POSTE DE CONCRETO COM COMPRIMENTO NOMINAL DE 13 M, CARGA NOMINAL DE 1000 DAN, ENGASTAMENTO BASE CONCRETADA COM 1 M DE CONCRETO E 0,9 M DE SOLO - SOMENTE INSTALAÇÃO, SEM FORNECIMENTO. AF_11/2019</v>
          </cell>
          <cell r="O3196" t="str">
            <v>UN</v>
          </cell>
          <cell r="P3196" t="str">
            <v>ATRIBUÍDO SÃO PAULO</v>
          </cell>
          <cell r="Q3196" t="str">
            <v>1.552,66</v>
          </cell>
          <cell r="R3196" t="str">
            <v>CAIXA REFERENCIAL</v>
          </cell>
        </row>
        <row r="3197">
          <cell r="A3197">
            <v>100619</v>
          </cell>
          <cell r="B3197">
            <v>100619</v>
          </cell>
          <cell r="F3197" t="str">
            <v>INEL0174</v>
          </cell>
          <cell r="G3197" t="str">
            <v>INSTALACAO ELETRICA/ELETRIFICACAO E ILUMINACAO EXTERNA</v>
          </cell>
          <cell r="H3197" t="str">
            <v>INEL</v>
          </cell>
          <cell r="I3197" t="str">
            <v>POSTE METALICO</v>
          </cell>
          <cell r="J3197" t="str">
            <v>0174</v>
          </cell>
          <cell r="K3197" t="str">
            <v/>
          </cell>
          <cell r="L3197" t="str">
            <v/>
          </cell>
          <cell r="M3197" t="str">
            <v>100619</v>
          </cell>
          <cell r="N3197" t="str">
            <v>POSTE DECORATIVO PARA JARDIM EM AÇO TUBULAR, H = *2,5* M, SEM LUMINÁRIA - FORNECIMENTO E INSTALAÇÃO. AF_11/2019</v>
          </cell>
          <cell r="O3197" t="str">
            <v>UN</v>
          </cell>
          <cell r="P3197" t="str">
            <v>ATRIBUÍDO SÃO PAULO</v>
          </cell>
          <cell r="Q3197" t="str">
            <v>650,56</v>
          </cell>
          <cell r="R3197" t="str">
            <v>CAIXA REFERENCIAL</v>
          </cell>
        </row>
        <row r="3198">
          <cell r="A3198">
            <v>100620</v>
          </cell>
          <cell r="B3198">
            <v>100620</v>
          </cell>
          <cell r="F3198" t="str">
            <v>INEL0174</v>
          </cell>
          <cell r="G3198" t="str">
            <v>INSTALACAO ELETRICA/ELETRIFICACAO E ILUMINACAO EXTERNA</v>
          </cell>
          <cell r="H3198" t="str">
            <v>INEL</v>
          </cell>
          <cell r="I3198" t="str">
            <v>POSTE METALICO</v>
          </cell>
          <cell r="J3198" t="str">
            <v>0174</v>
          </cell>
          <cell r="K3198" t="str">
            <v/>
          </cell>
          <cell r="L3198" t="str">
            <v/>
          </cell>
          <cell r="M3198" t="str">
            <v>100620</v>
          </cell>
          <cell r="N3198" t="str">
            <v>POSTE DE AÇO CONICO CONTÍNUO CURVO SIMPLES, FLANGEADO, H=9M, INCLUSIVE LUMINÁRIA, SEM LÂMPADA - FORNECIMENTO E INSTALACAO. AF_11/2019</v>
          </cell>
          <cell r="O3198" t="str">
            <v>UN</v>
          </cell>
          <cell r="P3198" t="str">
            <v>ATRIBUÍDO SÃO PAULO</v>
          </cell>
          <cell r="Q3198" t="str">
            <v>4.052,02</v>
          </cell>
          <cell r="R3198" t="str">
            <v>CAIXA REFERENCIAL</v>
          </cell>
        </row>
        <row r="3199">
          <cell r="A3199">
            <v>100621</v>
          </cell>
          <cell r="B3199">
            <v>100621</v>
          </cell>
          <cell r="F3199" t="str">
            <v>INEL0174</v>
          </cell>
          <cell r="G3199" t="str">
            <v>INSTALACAO ELETRICA/ELETRIFICACAO E ILUMINACAO EXTERNA</v>
          </cell>
          <cell r="H3199" t="str">
            <v>INEL</v>
          </cell>
          <cell r="I3199" t="str">
            <v>POSTE METALICO</v>
          </cell>
          <cell r="J3199" t="str">
            <v>0174</v>
          </cell>
          <cell r="K3199" t="str">
            <v/>
          </cell>
          <cell r="L3199" t="str">
            <v/>
          </cell>
          <cell r="M3199" t="str">
            <v>100621</v>
          </cell>
          <cell r="N3199" t="str">
            <v>POSTE DE AÇO CONICO CONTÍNUO CURVO DUPLO, FLANGEADO, H=9M, INCLUSIVE LUMINÁRIAS, SEM LÂMPADAS - FORNECIMENTO E INSTALACAO. AF_11/2019</v>
          </cell>
          <cell r="O3199" t="str">
            <v>UN</v>
          </cell>
          <cell r="P3199" t="str">
            <v>ATRIBUÍDO SÃO PAULO</v>
          </cell>
          <cell r="Q3199" t="str">
            <v>4.584,00</v>
          </cell>
          <cell r="R3199" t="str">
            <v>CAIXA REFERENCIAL</v>
          </cell>
        </row>
        <row r="3200">
          <cell r="A3200">
            <v>100622</v>
          </cell>
          <cell r="B3200">
            <v>100622</v>
          </cell>
          <cell r="F3200" t="str">
            <v>INEL0174</v>
          </cell>
          <cell r="G3200" t="str">
            <v>INSTALACAO ELETRICA/ELETRIFICACAO E ILUMINACAO EXTERNA</v>
          </cell>
          <cell r="H3200" t="str">
            <v>INEL</v>
          </cell>
          <cell r="I3200" t="str">
            <v>POSTE METALICO</v>
          </cell>
          <cell r="J3200" t="str">
            <v>0174</v>
          </cell>
          <cell r="K3200" t="str">
            <v/>
          </cell>
          <cell r="L3200" t="str">
            <v/>
          </cell>
          <cell r="M3200" t="str">
            <v>100622</v>
          </cell>
          <cell r="N3200" t="str">
            <v>POSTE DE AÇO CONICO CONTÍNUO CURVO SIMPLES, ENGASTADO, H=9M, INCLUSIVE LUMINÁRIA, SEM LÂMPADA - FORNECIMENTO E INSTALACAO. AF_11/2019</v>
          </cell>
          <cell r="O3200" t="str">
            <v>UN</v>
          </cell>
          <cell r="P3200" t="str">
            <v>ATRIBUÍDO SÃO PAULO</v>
          </cell>
          <cell r="Q3200" t="str">
            <v>2.830,07</v>
          </cell>
          <cell r="R3200" t="str">
            <v>CAIXA REFERENCIAL</v>
          </cell>
        </row>
        <row r="3201">
          <cell r="A3201">
            <v>100623</v>
          </cell>
          <cell r="B3201">
            <v>100623</v>
          </cell>
          <cell r="F3201" t="str">
            <v>INEL0174</v>
          </cell>
          <cell r="G3201" t="str">
            <v>INSTALACAO ELETRICA/ELETRIFICACAO E ILUMINACAO EXTERNA</v>
          </cell>
          <cell r="H3201" t="str">
            <v>INEL</v>
          </cell>
          <cell r="I3201" t="str">
            <v>POSTE METALICO</v>
          </cell>
          <cell r="J3201" t="str">
            <v>0174</v>
          </cell>
          <cell r="K3201" t="str">
            <v/>
          </cell>
          <cell r="L3201" t="str">
            <v/>
          </cell>
          <cell r="M3201" t="str">
            <v>100623</v>
          </cell>
          <cell r="N3201" t="str">
            <v>POSTE DE AÇO CONICO CONTÍNUO CURVO DUPLO, ENGASTADO, H=9M, INCLUSIVE LUMINÁRIAS, SEM LÂMPADAS - FORNECIMENTO E INSTALACAO. AF_11/2019</v>
          </cell>
          <cell r="O3201" t="str">
            <v>UN</v>
          </cell>
          <cell r="P3201" t="str">
            <v>ATRIBUÍDO SÃO PAULO</v>
          </cell>
          <cell r="Q3201" t="str">
            <v>3.037,93</v>
          </cell>
          <cell r="R3201" t="str">
            <v>CAIXA REFERENCIAL</v>
          </cell>
        </row>
        <row r="3202">
          <cell r="A3202">
            <v>97600</v>
          </cell>
          <cell r="B3202">
            <v>97600</v>
          </cell>
          <cell r="F3202" t="str">
            <v>INEL0175</v>
          </cell>
          <cell r="G3202" t="str">
            <v>INSTALACAO ELETRICA/ELETRIFICACAO E ILUMINACAO EXTERNA</v>
          </cell>
          <cell r="H3202" t="str">
            <v>INEL</v>
          </cell>
          <cell r="I3202" t="str">
            <v>LUMINARIA EXTERNA</v>
          </cell>
          <cell r="J3202" t="str">
            <v>0175</v>
          </cell>
          <cell r="K3202" t="str">
            <v/>
          </cell>
          <cell r="L3202" t="str">
            <v/>
          </cell>
          <cell r="M3202" t="str">
            <v>97600</v>
          </cell>
          <cell r="N3202" t="str">
            <v>REFLETOR EM ALUMÍNIO, DE SUPORTE E ALÇA, COM 1 LÂMPADA VAPOR DE MERCÚRIO DE 125 W, COM REATOR ALTO FATOR DE POTÊNCIA - FORNECIMENTO E INSTALAÇÃO. AF_02/2020</v>
          </cell>
          <cell r="O3202" t="str">
            <v>UN</v>
          </cell>
          <cell r="P3202" t="str">
            <v>ATRIBUÍDO SÃO PAULO</v>
          </cell>
          <cell r="Q3202" t="str">
            <v>331,74</v>
          </cell>
          <cell r="R3202" t="str">
            <v>CAIXA REFERENCIAL</v>
          </cell>
        </row>
        <row r="3203">
          <cell r="A3203">
            <v>97601</v>
          </cell>
          <cell r="B3203">
            <v>97601</v>
          </cell>
          <cell r="F3203" t="str">
            <v>INEL0175</v>
          </cell>
          <cell r="G3203" t="str">
            <v>INSTALACAO ELETRICA/ELETRIFICACAO E ILUMINACAO EXTERNA</v>
          </cell>
          <cell r="H3203" t="str">
            <v>INEL</v>
          </cell>
          <cell r="I3203" t="str">
            <v>LUMINARIA EXTERNA</v>
          </cell>
          <cell r="J3203" t="str">
            <v>0175</v>
          </cell>
          <cell r="K3203" t="str">
            <v/>
          </cell>
          <cell r="L3203" t="str">
            <v/>
          </cell>
          <cell r="M3203" t="str">
            <v>97601</v>
          </cell>
          <cell r="N3203" t="str">
            <v>REFLETOR EM ALUMÍNIO, DE SUPORTE E ALÇA, COM LÂMPADA VAPOR DE MERCÚRIO DE 250 W, COM REATOR ALTO FATOR DE POTÊNCIA - FORNECIMENTO E INSTALAÇÃO. AF_02/2020</v>
          </cell>
          <cell r="O3203" t="str">
            <v>UN</v>
          </cell>
          <cell r="P3203" t="str">
            <v>ATRIBUÍDO SÃO PAULO</v>
          </cell>
          <cell r="Q3203" t="str">
            <v>356,48</v>
          </cell>
          <cell r="R3203" t="str">
            <v>CAIXA REFERENCIAL</v>
          </cell>
        </row>
        <row r="3204">
          <cell r="A3204">
            <v>97605</v>
          </cell>
          <cell r="B3204">
            <v>97605</v>
          </cell>
          <cell r="F3204" t="str">
            <v>INEL0175</v>
          </cell>
          <cell r="G3204" t="str">
            <v>INSTALACAO ELETRICA/ELETRIFICACAO E ILUMINACAO EXTERNA</v>
          </cell>
          <cell r="H3204" t="str">
            <v>INEL</v>
          </cell>
          <cell r="I3204" t="str">
            <v>LUMINARIA EXTERNA</v>
          </cell>
          <cell r="J3204" t="str">
            <v>0175</v>
          </cell>
          <cell r="K3204" t="str">
            <v/>
          </cell>
          <cell r="L3204" t="str">
            <v/>
          </cell>
          <cell r="M3204" t="str">
            <v>97605</v>
          </cell>
          <cell r="N3204" t="str">
            <v>LUMINÁRIA ARANDELA TIPO MEIA LUA, DE SOBREPOR, COM 1 LÂMPADA LED DE 6 W, SEM REATOR - FORNECIMENTO E INSTALAÇÃO. AF_02/2020</v>
          </cell>
          <cell r="O3204" t="str">
            <v>UN</v>
          </cell>
          <cell r="P3204" t="str">
            <v>ATRIBUÍDO SÃO PAULO</v>
          </cell>
          <cell r="Q3204" t="str">
            <v>100,16</v>
          </cell>
          <cell r="R3204" t="str">
            <v>CAIXA REFERENCIAL</v>
          </cell>
        </row>
        <row r="3205">
          <cell r="A3205">
            <v>97606</v>
          </cell>
          <cell r="B3205">
            <v>97606</v>
          </cell>
          <cell r="F3205" t="str">
            <v>INEL0175</v>
          </cell>
          <cell r="G3205" t="str">
            <v>INSTALACAO ELETRICA/ELETRIFICACAO E ILUMINACAO EXTERNA</v>
          </cell>
          <cell r="H3205" t="str">
            <v>INEL</v>
          </cell>
          <cell r="I3205" t="str">
            <v>LUMINARIA EXTERNA</v>
          </cell>
          <cell r="J3205" t="str">
            <v>0175</v>
          </cell>
          <cell r="K3205" t="str">
            <v/>
          </cell>
          <cell r="L3205" t="str">
            <v/>
          </cell>
          <cell r="M3205" t="str">
            <v>97606</v>
          </cell>
          <cell r="N3205" t="str">
            <v>LUMINÁRIA ARANDELA TIPO MEIA LUA, DE SOBREPOR, COM 1 LÂMPADA FLUORESCENTE DE 15 W, SEM REATOR - FORNECIMENTO E INSTALAÇÃO. AF_02/2020</v>
          </cell>
          <cell r="O3205" t="str">
            <v>UN</v>
          </cell>
          <cell r="P3205" t="str">
            <v>ATRIBUÍDO SÃO PAULO</v>
          </cell>
          <cell r="Q3205" t="str">
            <v>112,64</v>
          </cell>
          <cell r="R3205" t="str">
            <v>CAIXA REFERENCIAL</v>
          </cell>
        </row>
        <row r="3206">
          <cell r="A3206">
            <v>97607</v>
          </cell>
          <cell r="B3206">
            <v>97607</v>
          </cell>
          <cell r="F3206" t="str">
            <v>INEL0175</v>
          </cell>
          <cell r="G3206" t="str">
            <v>INSTALACAO ELETRICA/ELETRIFICACAO E ILUMINACAO EXTERNA</v>
          </cell>
          <cell r="H3206" t="str">
            <v>INEL</v>
          </cell>
          <cell r="I3206" t="str">
            <v>LUMINARIA EXTERNA</v>
          </cell>
          <cell r="J3206" t="str">
            <v>0175</v>
          </cell>
          <cell r="K3206" t="str">
            <v/>
          </cell>
          <cell r="L3206" t="str">
            <v/>
          </cell>
          <cell r="M3206" t="str">
            <v>97607</v>
          </cell>
          <cell r="N3206" t="str">
            <v>LUMINÁRIA ARANDELA TIPO TARTARUGA, DE SOBREPOR, COM 1 LÂMPADA LED DE 6 W, SEM REATOR - FORNECIMENTO E INSTALAÇÃO. AF_02/2020</v>
          </cell>
          <cell r="O3206" t="str">
            <v>UN</v>
          </cell>
          <cell r="P3206" t="str">
            <v>ATRIBUÍDO SÃO PAULO</v>
          </cell>
          <cell r="Q3206" t="str">
            <v>120,98</v>
          </cell>
          <cell r="R3206" t="str">
            <v>CAIXA REFERENCIAL</v>
          </cell>
        </row>
        <row r="3207">
          <cell r="A3207">
            <v>97608</v>
          </cell>
          <cell r="B3207">
            <v>97608</v>
          </cell>
          <cell r="F3207" t="str">
            <v>INEL0175</v>
          </cell>
          <cell r="G3207" t="str">
            <v>INSTALACAO ELETRICA/ELETRIFICACAO E ILUMINACAO EXTERNA</v>
          </cell>
          <cell r="H3207" t="str">
            <v>INEL</v>
          </cell>
          <cell r="I3207" t="str">
            <v>LUMINARIA EXTERNA</v>
          </cell>
          <cell r="J3207" t="str">
            <v>0175</v>
          </cell>
          <cell r="K3207" t="str">
            <v/>
          </cell>
          <cell r="L3207" t="str">
            <v/>
          </cell>
          <cell r="M3207" t="str">
            <v>97608</v>
          </cell>
          <cell r="N3207" t="str">
            <v>LUMINÁRIA ARANDELA TIPO TARTARUGA, COM GRADE, DE SOBREPOR, COM 1 LÂMPADA FLUORESCENTE DE 15 W, SEM REATOR - FORNECIMENTO E INSTALAÇÃO. AF_02/2020</v>
          </cell>
          <cell r="O3207" t="str">
            <v>UN</v>
          </cell>
          <cell r="P3207" t="str">
            <v>ATRIBUÍDO SÃO PAULO</v>
          </cell>
          <cell r="Q3207" t="str">
            <v>133,46</v>
          </cell>
          <cell r="R3207" t="str">
            <v>CAIXA REFERENCIAL</v>
          </cell>
        </row>
        <row r="3208">
          <cell r="A3208">
            <v>102102</v>
          </cell>
          <cell r="B3208">
            <v>102102</v>
          </cell>
          <cell r="F3208" t="str">
            <v>INEL0176</v>
          </cell>
          <cell r="G3208" t="str">
            <v>INSTALACAO ELETRICA/ELETRIFICACAO E ILUMINACAO EXTERNA</v>
          </cell>
          <cell r="H3208" t="str">
            <v>INEL</v>
          </cell>
          <cell r="I3208" t="str">
            <v>TRANSFORMADORES</v>
          </cell>
          <cell r="J3208" t="str">
            <v>0176</v>
          </cell>
          <cell r="K3208" t="str">
            <v/>
          </cell>
          <cell r="L3208" t="str">
            <v/>
          </cell>
          <cell r="M3208" t="str">
            <v>102102</v>
          </cell>
          <cell r="N3208" t="str">
            <v>TRANSFORMADOR DE DISTRIBUIÇÃO, 30 KVA, TRIFÁSICO, 60 HZ, CLASSE 15 KV, IMERSO EM ÓLEO MINERAL, INSTALAÇÃO EM POSTE (NÃO INCLUSO SUPORTE) - FORNECIMENTO E INSTALAÇÃO. AF_12/2020</v>
          </cell>
          <cell r="O3208" t="str">
            <v>UN</v>
          </cell>
          <cell r="P3208" t="str">
            <v>ATRIBUÍDO SÃO PAULO</v>
          </cell>
          <cell r="Q3208" t="str">
            <v>8.609,45</v>
          </cell>
          <cell r="R3208" t="str">
            <v>CAIXA REFERENCIAL</v>
          </cell>
        </row>
        <row r="3209">
          <cell r="A3209">
            <v>102103</v>
          </cell>
          <cell r="B3209">
            <v>102103</v>
          </cell>
          <cell r="F3209" t="str">
            <v>INEL0176</v>
          </cell>
          <cell r="G3209" t="str">
            <v>INSTALACAO ELETRICA/ELETRIFICACAO E ILUMINACAO EXTERNA</v>
          </cell>
          <cell r="H3209" t="str">
            <v>INEL</v>
          </cell>
          <cell r="I3209" t="str">
            <v>TRANSFORMADORES</v>
          </cell>
          <cell r="J3209" t="str">
            <v>0176</v>
          </cell>
          <cell r="K3209" t="str">
            <v/>
          </cell>
          <cell r="L3209" t="str">
            <v/>
          </cell>
          <cell r="M3209" t="str">
            <v>102103</v>
          </cell>
          <cell r="N3209" t="str">
            <v>TRANSFORMADOR DE DISTRIBUIÇÃO, 45 KVA, TRIFÁSICO, 60 HZ, CLASSE 15 KV, IMERSO EM ÓLEO MINERAL, INSTALAÇÃO EM POSTE (NÃO INCLUSO SUPORTE) - FORNECIMENTO E INSTALAÇÃO. AF_12/2020</v>
          </cell>
          <cell r="O3209" t="str">
            <v>UN</v>
          </cell>
          <cell r="P3209" t="str">
            <v>ATRIBUÍDO SÃO PAULO</v>
          </cell>
          <cell r="Q3209" t="str">
            <v>9.572,54</v>
          </cell>
          <cell r="R3209" t="str">
            <v>CAIXA REFERENCIAL</v>
          </cell>
        </row>
        <row r="3210">
          <cell r="A3210">
            <v>102104</v>
          </cell>
          <cell r="B3210">
            <v>102104</v>
          </cell>
          <cell r="F3210" t="str">
            <v>INEL0176</v>
          </cell>
          <cell r="G3210" t="str">
            <v>INSTALACAO ELETRICA/ELETRIFICACAO E ILUMINACAO EXTERNA</v>
          </cell>
          <cell r="H3210" t="str">
            <v>INEL</v>
          </cell>
          <cell r="I3210" t="str">
            <v>TRANSFORMADORES</v>
          </cell>
          <cell r="J3210" t="str">
            <v>0176</v>
          </cell>
          <cell r="K3210" t="str">
            <v/>
          </cell>
          <cell r="L3210" t="str">
            <v/>
          </cell>
          <cell r="M3210" t="str">
            <v>102104</v>
          </cell>
          <cell r="N3210" t="str">
            <v>TRANSFORMADOR DE DISTRIBUIÇÃO, 75 KVA, TRIFÁSICO, 60 HZ, CLASSE 15 KV, IMERSO EM ÓLEO MINERAL, INSTALAÇÃO EM POSTE (NÃO INCLUSO SUPORTE) - FORNECIMENTO E INSTALAÇÃO. AF_12/2020</v>
          </cell>
          <cell r="O3210" t="str">
            <v>UN</v>
          </cell>
          <cell r="P3210" t="str">
            <v>ATRIBUÍDO SÃO PAULO</v>
          </cell>
          <cell r="Q3210" t="str">
            <v>12.256,47</v>
          </cell>
          <cell r="R3210" t="str">
            <v>CAIXA REFERENCIAL</v>
          </cell>
        </row>
        <row r="3211">
          <cell r="A3211">
            <v>102105</v>
          </cell>
          <cell r="B3211">
            <v>102105</v>
          </cell>
          <cell r="F3211" t="str">
            <v>INEL0176</v>
          </cell>
          <cell r="G3211" t="str">
            <v>INSTALACAO ELETRICA/ELETRIFICACAO E ILUMINACAO EXTERNA</v>
          </cell>
          <cell r="H3211" t="str">
            <v>INEL</v>
          </cell>
          <cell r="I3211" t="str">
            <v>TRANSFORMADORES</v>
          </cell>
          <cell r="J3211" t="str">
            <v>0176</v>
          </cell>
          <cell r="K3211" t="str">
            <v/>
          </cell>
          <cell r="L3211" t="str">
            <v/>
          </cell>
          <cell r="M3211" t="str">
            <v>102105</v>
          </cell>
          <cell r="N3211" t="str">
            <v>TRANSFORMADOR DE DISTRIBUIÇÃO, 112,5 KVA, TRIFÁSICO, 60 HZ, CLASSE 15 KV, IMERSO EM ÓLEO MINERAL, INSTALAÇÃO EM POSTE (NÃO INCLUSO SUPORTE) - FORNECIMENTO E INSTALAÇÃO. AF_12/2020</v>
          </cell>
          <cell r="O3211" t="str">
            <v>UN</v>
          </cell>
          <cell r="P3211" t="str">
            <v>ATRIBUÍDO SÃO PAULO</v>
          </cell>
          <cell r="Q3211" t="str">
            <v>15.045,05</v>
          </cell>
          <cell r="R3211" t="str">
            <v>CAIXA REFERENCIAL</v>
          </cell>
        </row>
        <row r="3212">
          <cell r="A3212">
            <v>102106</v>
          </cell>
          <cell r="B3212">
            <v>102106</v>
          </cell>
          <cell r="F3212" t="str">
            <v>INEL0176</v>
          </cell>
          <cell r="G3212" t="str">
            <v>INSTALACAO ELETRICA/ELETRIFICACAO E ILUMINACAO EXTERNA</v>
          </cell>
          <cell r="H3212" t="str">
            <v>INEL</v>
          </cell>
          <cell r="I3212" t="str">
            <v>TRANSFORMADORES</v>
          </cell>
          <cell r="J3212" t="str">
            <v>0176</v>
          </cell>
          <cell r="K3212" t="str">
            <v/>
          </cell>
          <cell r="L3212" t="str">
            <v/>
          </cell>
          <cell r="M3212" t="str">
            <v>102106</v>
          </cell>
          <cell r="N3212" t="str">
            <v>TRANSFORMADOR DE DISTRIBUIÇÃO, 150 KVA, TRIFÁSICO, 60 HZ, CLASSE 15 KV, IMERSO EM ÓLEO MINERAL, INSTALAÇÃO EM POSTE (NÃO INCLUSO SUPORTE) - FORNECIMENTO E INSTALAÇÃO. AF_12/2020</v>
          </cell>
          <cell r="O3212" t="str">
            <v>UN</v>
          </cell>
          <cell r="P3212" t="str">
            <v>ATRIBUÍDO SÃO PAULO</v>
          </cell>
          <cell r="Q3212" t="str">
            <v>18.849,36</v>
          </cell>
          <cell r="R3212" t="str">
            <v>CAIXA REFERENCIAL</v>
          </cell>
        </row>
        <row r="3213">
          <cell r="A3213">
            <v>102107</v>
          </cell>
          <cell r="B3213">
            <v>102107</v>
          </cell>
          <cell r="F3213" t="str">
            <v>INEL0176</v>
          </cell>
          <cell r="G3213" t="str">
            <v>INSTALACAO ELETRICA/ELETRIFICACAO E ILUMINACAO EXTERNA</v>
          </cell>
          <cell r="H3213" t="str">
            <v>INEL</v>
          </cell>
          <cell r="I3213" t="str">
            <v>TRANSFORMADORES</v>
          </cell>
          <cell r="J3213" t="str">
            <v>0176</v>
          </cell>
          <cell r="K3213" t="str">
            <v/>
          </cell>
          <cell r="L3213" t="str">
            <v/>
          </cell>
          <cell r="M3213" t="str">
            <v>102107</v>
          </cell>
          <cell r="N3213" t="str">
            <v>TRANSFORMADOR DE DISTRIBUIÇÃO, 225 KVA, TRIFÁSICO, 60 HZ, CLASSE 15 KV, IMERSO EM ÓLEO MINERAL, INSTALAÇÃO EM POSTE (NÃO INCLUSO SUPORTE) - FORNECIMENTO E INSTALAÇÃO. AF_12/2020</v>
          </cell>
          <cell r="O3213" t="str">
            <v>UN</v>
          </cell>
          <cell r="P3213" t="str">
            <v>ATRIBUÍDO SÃO PAULO</v>
          </cell>
          <cell r="Q3213" t="str">
            <v>26.269,31</v>
          </cell>
          <cell r="R3213" t="str">
            <v>CAIXA REFERENCIAL</v>
          </cell>
        </row>
        <row r="3214">
          <cell r="A3214">
            <v>102108</v>
          </cell>
          <cell r="B3214">
            <v>102108</v>
          </cell>
          <cell r="F3214" t="str">
            <v>INEL0176</v>
          </cell>
          <cell r="G3214" t="str">
            <v>INSTALACAO ELETRICA/ELETRIFICACAO E ILUMINACAO EXTERNA</v>
          </cell>
          <cell r="H3214" t="str">
            <v>INEL</v>
          </cell>
          <cell r="I3214" t="str">
            <v>TRANSFORMADORES</v>
          </cell>
          <cell r="J3214" t="str">
            <v>0176</v>
          </cell>
          <cell r="K3214" t="str">
            <v/>
          </cell>
          <cell r="L3214" t="str">
            <v/>
          </cell>
          <cell r="M3214" t="str">
            <v>102108</v>
          </cell>
          <cell r="N3214" t="str">
            <v>TRANSFORMADOR DE DISTRIBUIÇÃO, 300 KVA, TRIFÁSICO, 60 HZ, CLASSE 15 KV, IMERSO EM ÓLEO MINERAL, INSTALAÇÃO EM POSTE (NÃO INCLUSO SUPORTE) - FORNECIMENTO E INSTALAÇÃO. AF_12/2020</v>
          </cell>
          <cell r="O3214" t="str">
            <v>UN</v>
          </cell>
          <cell r="P3214" t="str">
            <v>ATRIBUÍDO SÃO PAULO</v>
          </cell>
          <cell r="Q3214" t="str">
            <v>30.577,25</v>
          </cell>
          <cell r="R3214" t="str">
            <v>CAIXA REFERENCIAL</v>
          </cell>
        </row>
        <row r="3215">
          <cell r="A3215">
            <v>102109</v>
          </cell>
          <cell r="B3215">
            <v>102109</v>
          </cell>
          <cell r="F3215" t="str">
            <v>INEL0176</v>
          </cell>
          <cell r="G3215" t="str">
            <v>INSTALACAO ELETRICA/ELETRIFICACAO E ILUMINACAO EXTERNA</v>
          </cell>
          <cell r="H3215" t="str">
            <v>INEL</v>
          </cell>
          <cell r="I3215" t="str">
            <v>TRANSFORMADORES</v>
          </cell>
          <cell r="J3215" t="str">
            <v>0176</v>
          </cell>
          <cell r="K3215" t="str">
            <v/>
          </cell>
          <cell r="L3215" t="str">
            <v/>
          </cell>
          <cell r="M3215" t="str">
            <v>102109</v>
          </cell>
          <cell r="N3215" t="str">
            <v>SUPORTE PARA TRANSFORMADOR EM POSTE DE CONCRETO CIRCULAR - FORNECIMENTO E INSTALAÇÃO. AF_12/2020</v>
          </cell>
          <cell r="O3215" t="str">
            <v>UN</v>
          </cell>
          <cell r="P3215" t="str">
            <v>COEFICIENTE DE REPRESENTATIVIDADE</v>
          </cell>
          <cell r="Q3215" t="str">
            <v>44,79</v>
          </cell>
          <cell r="R3215" t="str">
            <v>CAIXA REFERENCIAL</v>
          </cell>
        </row>
        <row r="3216">
          <cell r="A3216">
            <v>102110</v>
          </cell>
          <cell r="B3216">
            <v>102110</v>
          </cell>
          <cell r="F3216" t="str">
            <v>INEL0176</v>
          </cell>
          <cell r="G3216" t="str">
            <v>INSTALACAO ELETRICA/ELETRIFICACAO E ILUMINACAO EXTERNA</v>
          </cell>
          <cell r="H3216" t="str">
            <v>INEL</v>
          </cell>
          <cell r="I3216" t="str">
            <v>TRANSFORMADORES</v>
          </cell>
          <cell r="J3216" t="str">
            <v>0176</v>
          </cell>
          <cell r="K3216" t="str">
            <v/>
          </cell>
          <cell r="L3216" t="str">
            <v/>
          </cell>
          <cell r="M3216" t="str">
            <v>102110</v>
          </cell>
          <cell r="N3216" t="str">
            <v>SUPORTE PARA TRANSFORMADOR EM POSTE DE CONCRETO DUPLO T - FORNECIMENTO E INSTALAÇÃO. AF_12/2020</v>
          </cell>
          <cell r="O3216" t="str">
            <v>UN</v>
          </cell>
          <cell r="P3216" t="str">
            <v>COEFICIENTE DE REPRESENTATIVIDADE</v>
          </cell>
          <cell r="Q3216" t="str">
            <v>119,56</v>
          </cell>
          <cell r="R3216" t="str">
            <v>CAIXA REFERENCIAL</v>
          </cell>
        </row>
        <row r="3217">
          <cell r="A3217">
            <v>93128</v>
          </cell>
          <cell r="B3217">
            <v>93128</v>
          </cell>
          <cell r="F3217" t="str">
            <v>INEL0177</v>
          </cell>
          <cell r="G3217" t="str">
            <v>INSTALACAO ELETRICA/ELETRIFICACAO E ILUMINACAO EXTERNA</v>
          </cell>
          <cell r="H3217" t="str">
            <v>INEL</v>
          </cell>
          <cell r="I3217" t="str">
            <v>PONTOS DE LUZ/TOMADAS ANTENA TV/CAMPAINHAS/INTERRUPTORES</v>
          </cell>
          <cell r="J3217" t="str">
            <v>0177</v>
          </cell>
          <cell r="K3217" t="str">
            <v/>
          </cell>
          <cell r="L3217" t="str">
            <v/>
          </cell>
          <cell r="M3217" t="str">
            <v>93128</v>
          </cell>
          <cell r="N3217" t="str">
            <v>PONTO DE ILUMINAÇÃO RESIDENCIAL INCLUINDO INTERRUPTOR SIMPLES, CAIXA ELÉTRICA, ELETRODUTO, CABO, RASGO, QUEBRA E CHUMBAMENTO (EXCLUINDO LUMINÁRIA E LÂMPADA). AF_01/2016</v>
          </cell>
          <cell r="O3217" t="str">
            <v>UN</v>
          </cell>
          <cell r="P3217" t="str">
            <v>COEFICIENTE DE REPRESENTATIVIDADE</v>
          </cell>
          <cell r="Q3217" t="str">
            <v>159,88</v>
          </cell>
          <cell r="R3217" t="str">
            <v>CAIXA REFERENCIAL</v>
          </cell>
        </row>
        <row r="3218">
          <cell r="A3218">
            <v>93137</v>
          </cell>
          <cell r="B3218">
            <v>93137</v>
          </cell>
          <cell r="F3218" t="str">
            <v>INEL0177</v>
          </cell>
          <cell r="G3218" t="str">
            <v>INSTALACAO ELETRICA/ELETRIFICACAO E ILUMINACAO EXTERNA</v>
          </cell>
          <cell r="H3218" t="str">
            <v>INEL</v>
          </cell>
          <cell r="I3218" t="str">
            <v>PONTOS DE LUZ/TOMADAS ANTENA TV/CAMPAINHAS/INTERRUPTORES</v>
          </cell>
          <cell r="J3218" t="str">
            <v>0177</v>
          </cell>
          <cell r="K3218" t="str">
            <v/>
          </cell>
          <cell r="L3218" t="str">
            <v/>
          </cell>
          <cell r="M3218" t="str">
            <v>93137</v>
          </cell>
          <cell r="N3218" t="str">
            <v>PONTO DE ILUMINAÇÃO RESIDENCIAL INCLUINDO INTERRUPTOR SIMPLES (2 MÓDULOS), CAIXA ELÉTRICA, ELETRODUTO, CABO, RASGO, QUEBRA E CHUMBAMENTO (EXCLUINDO LUMINÁRIA E LÂMPADA). AF_01/2016</v>
          </cell>
          <cell r="O3218" t="str">
            <v>UN</v>
          </cell>
          <cell r="P3218" t="str">
            <v>COEFICIENTE DE REPRESENTATIVIDADE</v>
          </cell>
          <cell r="Q3218" t="str">
            <v>189,48</v>
          </cell>
          <cell r="R3218" t="str">
            <v>CAIXA REFERENCIAL</v>
          </cell>
        </row>
        <row r="3219">
          <cell r="A3219">
            <v>93138</v>
          </cell>
          <cell r="B3219">
            <v>93138</v>
          </cell>
          <cell r="F3219" t="str">
            <v>INEL0177</v>
          </cell>
          <cell r="G3219" t="str">
            <v>INSTALACAO ELETRICA/ELETRIFICACAO E ILUMINACAO EXTERNA</v>
          </cell>
          <cell r="H3219" t="str">
            <v>INEL</v>
          </cell>
          <cell r="I3219" t="str">
            <v>PONTOS DE LUZ/TOMADAS ANTENA TV/CAMPAINHAS/INTERRUPTORES</v>
          </cell>
          <cell r="J3219" t="str">
            <v>0177</v>
          </cell>
          <cell r="K3219" t="str">
            <v/>
          </cell>
          <cell r="L3219" t="str">
            <v/>
          </cell>
          <cell r="M3219" t="str">
            <v>93138</v>
          </cell>
          <cell r="N3219" t="str">
            <v>PONTO DE ILUMINAÇÃO RESIDENCIAL INCLUINDO INTERRUPTOR PARALELO, CAIXA ELÉTRICA, ELETRODUTO, CABO, RASGO, QUEBRA E CHUMBAMENTO (EXCLUINDO LUMINÁRIA E LÂMPADA). AF_01/2016</v>
          </cell>
          <cell r="O3219" t="str">
            <v>UN</v>
          </cell>
          <cell r="P3219" t="str">
            <v>COEFICIENTE DE REPRESENTATIVIDADE</v>
          </cell>
          <cell r="Q3219" t="str">
            <v>178,83</v>
          </cell>
          <cell r="R3219" t="str">
            <v>CAIXA REFERENCIAL</v>
          </cell>
        </row>
        <row r="3220">
          <cell r="A3220">
            <v>93139</v>
          </cell>
          <cell r="B3220">
            <v>93139</v>
          </cell>
          <cell r="F3220" t="str">
            <v>INEL0177</v>
          </cell>
          <cell r="G3220" t="str">
            <v>INSTALACAO ELETRICA/ELETRIFICACAO E ILUMINACAO EXTERNA</v>
          </cell>
          <cell r="H3220" t="str">
            <v>INEL</v>
          </cell>
          <cell r="I3220" t="str">
            <v>PONTOS DE LUZ/TOMADAS ANTENA TV/CAMPAINHAS/INTERRUPTORES</v>
          </cell>
          <cell r="J3220" t="str">
            <v>0177</v>
          </cell>
          <cell r="K3220" t="str">
            <v/>
          </cell>
          <cell r="L3220" t="str">
            <v/>
          </cell>
          <cell r="M3220" t="str">
            <v>93139</v>
          </cell>
          <cell r="N3220" t="str">
            <v>PONTO DE ILUMINAÇÃO RESIDENCIAL INCLUINDO INTERRUPTOR PARALELO (2 MÓDULOS), CAIXA ELÉTRICA, ELETRODUTO, CABO, RASGO, QUEBRA E CHUMBAMENTO (EXCLUINDO LUMINÁRIA E LÂMPADA). AF_01/2016</v>
          </cell>
          <cell r="O3220" t="str">
            <v>UN</v>
          </cell>
          <cell r="P3220" t="str">
            <v>COEFICIENTE DE REPRESENTATIVIDADE</v>
          </cell>
          <cell r="Q3220" t="str">
            <v>227,34</v>
          </cell>
          <cell r="R3220" t="str">
            <v>CAIXA REFERENCIAL</v>
          </cell>
        </row>
        <row r="3221">
          <cell r="A3221">
            <v>93140</v>
          </cell>
          <cell r="B3221">
            <v>93140</v>
          </cell>
          <cell r="F3221" t="str">
            <v>INEL0177</v>
          </cell>
          <cell r="G3221" t="str">
            <v>INSTALACAO ELETRICA/ELETRIFICACAO E ILUMINACAO EXTERNA</v>
          </cell>
          <cell r="H3221" t="str">
            <v>INEL</v>
          </cell>
          <cell r="I3221" t="str">
            <v>PONTOS DE LUZ/TOMADAS ANTENA TV/CAMPAINHAS/INTERRUPTORES</v>
          </cell>
          <cell r="J3221" t="str">
            <v>0177</v>
          </cell>
          <cell r="K3221" t="str">
            <v/>
          </cell>
          <cell r="L3221" t="str">
            <v/>
          </cell>
          <cell r="M3221" t="str">
            <v>93140</v>
          </cell>
          <cell r="N3221" t="str">
            <v>PONTO DE ILUMINAÇÃO RESIDENCIAL INCLUINDO INTERRUPTOR SIMPLES CONJUGADO COM PARALELO, CAIXA ELÉTRICA, ELETRODUTO, CABO, RASGO, QUEBRA E CHUMBAMENTO (EXCLUINDO LUMINÁRIA E LÂMPADA). AF_01/2016</v>
          </cell>
          <cell r="O3221" t="str">
            <v>UN</v>
          </cell>
          <cell r="P3221" t="str">
            <v>COEFICIENTE DE REPRESENTATIVIDADE</v>
          </cell>
          <cell r="Q3221" t="str">
            <v>214,35</v>
          </cell>
          <cell r="R3221" t="str">
            <v>CAIXA REFERENCIAL</v>
          </cell>
        </row>
        <row r="3222">
          <cell r="A3222">
            <v>93141</v>
          </cell>
          <cell r="B3222">
            <v>93141</v>
          </cell>
          <cell r="F3222" t="str">
            <v>INEL0177</v>
          </cell>
          <cell r="G3222" t="str">
            <v>INSTALACAO ELETRICA/ELETRIFICACAO E ILUMINACAO EXTERNA</v>
          </cell>
          <cell r="H3222" t="str">
            <v>INEL</v>
          </cell>
          <cell r="I3222" t="str">
            <v>PONTOS DE LUZ/TOMADAS ANTENA TV/CAMPAINHAS/INTERRUPTORES</v>
          </cell>
          <cell r="J3222" t="str">
            <v>0177</v>
          </cell>
          <cell r="K3222" t="str">
            <v/>
          </cell>
          <cell r="L3222" t="str">
            <v/>
          </cell>
          <cell r="M3222" t="str">
            <v>93141</v>
          </cell>
          <cell r="N3222" t="str">
            <v>PONTO DE TOMADA RESIDENCIAL INCLUINDO TOMADA 10A/250V, CAIXA ELÉTRICA, ELETRODUTO, CABO, RASGO, QUEBRA E CHUMBAMENTO. AF_01/2016</v>
          </cell>
          <cell r="O3222" t="str">
            <v>UN</v>
          </cell>
          <cell r="P3222" t="str">
            <v>COEFICIENTE DE REPRESENTATIVIDADE</v>
          </cell>
          <cell r="Q3222" t="str">
            <v>193,05</v>
          </cell>
          <cell r="R3222" t="str">
            <v>CAIXA REFERENCIAL</v>
          </cell>
        </row>
        <row r="3223">
          <cell r="A3223">
            <v>93142</v>
          </cell>
          <cell r="B3223">
            <v>93142</v>
          </cell>
          <cell r="F3223" t="str">
            <v>INEL0177</v>
          </cell>
          <cell r="G3223" t="str">
            <v>INSTALACAO ELETRICA/ELETRIFICACAO E ILUMINACAO EXTERNA</v>
          </cell>
          <cell r="H3223" t="str">
            <v>INEL</v>
          </cell>
          <cell r="I3223" t="str">
            <v>PONTOS DE LUZ/TOMADAS ANTENA TV/CAMPAINHAS/INTERRUPTORES</v>
          </cell>
          <cell r="J3223" t="str">
            <v>0177</v>
          </cell>
          <cell r="K3223" t="str">
            <v/>
          </cell>
          <cell r="L3223" t="str">
            <v/>
          </cell>
          <cell r="M3223" t="str">
            <v>93142</v>
          </cell>
          <cell r="N3223" t="str">
            <v>PONTO DE TOMADA RESIDENCIAL INCLUINDO TOMADA (2 MÓDULOS) 10A/250V, CAIXA ELÉTRICA, ELETRODUTO, CABO, RASGO, QUEBRA E CHUMBAMENTO. AF_01/2016</v>
          </cell>
          <cell r="O3223" t="str">
            <v>UN</v>
          </cell>
          <cell r="P3223" t="str">
            <v>COEFICIENTE DE REPRESENTATIVIDADE</v>
          </cell>
          <cell r="Q3223" t="str">
            <v>216,17</v>
          </cell>
          <cell r="R3223" t="str">
            <v>CAIXA REFERENCIAL</v>
          </cell>
        </row>
        <row r="3224">
          <cell r="A3224">
            <v>93143</v>
          </cell>
          <cell r="B3224">
            <v>93143</v>
          </cell>
          <cell r="F3224" t="str">
            <v>INEL0177</v>
          </cell>
          <cell r="G3224" t="str">
            <v>INSTALACAO ELETRICA/ELETRIFICACAO E ILUMINACAO EXTERNA</v>
          </cell>
          <cell r="H3224" t="str">
            <v>INEL</v>
          </cell>
          <cell r="I3224" t="str">
            <v>PONTOS DE LUZ/TOMADAS ANTENA TV/CAMPAINHAS/INTERRUPTORES</v>
          </cell>
          <cell r="J3224" t="str">
            <v>0177</v>
          </cell>
          <cell r="K3224" t="str">
            <v/>
          </cell>
          <cell r="L3224" t="str">
            <v/>
          </cell>
          <cell r="M3224" t="str">
            <v>93143</v>
          </cell>
          <cell r="N3224" t="str">
            <v>PONTO DE TOMADA RESIDENCIAL INCLUINDO TOMADA 20A/250V, CAIXA ELÉTRICA, ELETRODUTO, CABO, RASGO, QUEBRA E CHUMBAMENTO. AF_01/2016</v>
          </cell>
          <cell r="O3224" t="str">
            <v>UN</v>
          </cell>
          <cell r="P3224" t="str">
            <v>COEFICIENTE DE REPRESENTATIVIDADE</v>
          </cell>
          <cell r="Q3224" t="str">
            <v>196,00</v>
          </cell>
          <cell r="R3224" t="str">
            <v>CAIXA REFERENCIAL</v>
          </cell>
        </row>
        <row r="3225">
          <cell r="A3225">
            <v>93144</v>
          </cell>
          <cell r="B3225">
            <v>93144</v>
          </cell>
          <cell r="F3225" t="str">
            <v>INEL0177</v>
          </cell>
          <cell r="G3225" t="str">
            <v>INSTALACAO ELETRICA/ELETRIFICACAO E ILUMINACAO EXTERNA</v>
          </cell>
          <cell r="H3225" t="str">
            <v>INEL</v>
          </cell>
          <cell r="I3225" t="str">
            <v>PONTOS DE LUZ/TOMADAS ANTENA TV/CAMPAINHAS/INTERRUPTORES</v>
          </cell>
          <cell r="J3225" t="str">
            <v>0177</v>
          </cell>
          <cell r="K3225" t="str">
            <v/>
          </cell>
          <cell r="L3225" t="str">
            <v/>
          </cell>
          <cell r="M3225" t="str">
            <v>93144</v>
          </cell>
          <cell r="N3225" t="str">
            <v>PONTO DE UTILIZAÇÃO DE EQUIPAMENTOS ELÉTRICOS, RESIDENCIAL, INCLUINDO SUPORTE E PLACA, CAIXA ELÉTRICA, ELETRODUTO, CABO, RASGO, QUEBRA E CHUMBAMENTO. AF_01/2016</v>
          </cell>
          <cell r="O3225" t="str">
            <v>UN</v>
          </cell>
          <cell r="P3225" t="str">
            <v>COEFICIENTE DE REPRESENTATIVIDADE</v>
          </cell>
          <cell r="Q3225" t="str">
            <v>249,27</v>
          </cell>
          <cell r="R3225" t="str">
            <v>CAIXA REFERENCIAL</v>
          </cell>
        </row>
        <row r="3226">
          <cell r="A3226">
            <v>93145</v>
          </cell>
          <cell r="B3226">
            <v>93145</v>
          </cell>
          <cell r="F3226" t="str">
            <v>INEL0177</v>
          </cell>
          <cell r="G3226" t="str">
            <v>INSTALACAO ELETRICA/ELETRIFICACAO E ILUMINACAO EXTERNA</v>
          </cell>
          <cell r="H3226" t="str">
            <v>INEL</v>
          </cell>
          <cell r="I3226" t="str">
            <v>PONTOS DE LUZ/TOMADAS ANTENA TV/CAMPAINHAS/INTERRUPTORES</v>
          </cell>
          <cell r="J3226" t="str">
            <v>0177</v>
          </cell>
          <cell r="K3226" t="str">
            <v/>
          </cell>
          <cell r="L3226" t="str">
            <v/>
          </cell>
          <cell r="M3226" t="str">
            <v>93145</v>
          </cell>
          <cell r="N3226" t="str">
            <v>PONTO DE ILUMINAÇÃO E TOMADA, RESIDENCIAL, INCLUINDO INTERRUPTOR SIMPLES E TOMADA 10A/250V, CAIXA ELÉTRICA, ELETRODUTO, CABO, RASGO, QUEBRA E CHUMBAMENTO (EXCLUINDO LUMINÁRIA E LÂMPADA). AF_01/2016</v>
          </cell>
          <cell r="O3226" t="str">
            <v>UN</v>
          </cell>
          <cell r="P3226" t="str">
            <v>COEFICIENTE DE REPRESENTATIVIDADE</v>
          </cell>
          <cell r="Q3226" t="str">
            <v>234,53</v>
          </cell>
          <cell r="R3226" t="str">
            <v>CAIXA REFERENCIAL</v>
          </cell>
        </row>
        <row r="3227">
          <cell r="A3227">
            <v>93146</v>
          </cell>
          <cell r="B3227">
            <v>93146</v>
          </cell>
          <cell r="F3227" t="str">
            <v>INEL0177</v>
          </cell>
          <cell r="G3227" t="str">
            <v>INSTALACAO ELETRICA/ELETRIFICACAO E ILUMINACAO EXTERNA</v>
          </cell>
          <cell r="H3227" t="str">
            <v>INEL</v>
          </cell>
          <cell r="I3227" t="str">
            <v>PONTOS DE LUZ/TOMADAS ANTENA TV/CAMPAINHAS/INTERRUPTORES</v>
          </cell>
          <cell r="J3227" t="str">
            <v>0177</v>
          </cell>
          <cell r="K3227" t="str">
            <v/>
          </cell>
          <cell r="L3227" t="str">
            <v/>
          </cell>
          <cell r="M3227" t="str">
            <v>93146</v>
          </cell>
          <cell r="N3227" t="str">
            <v>PONTO DE ILUMINAÇÃO E TOMADA, RESIDENCIAL, INCLUINDO INTERRUPTOR PARALELO E TOMADA 10A/250V, CAIXA ELÉTRICA, ELETRODUTO, CABO, RASGO, QUEBRA E CHUMBAMENTO (EXCLUINDO LUMINÁRIA E LÂMPADA). AF_01/2016</v>
          </cell>
          <cell r="O3227" t="str">
            <v>UN</v>
          </cell>
          <cell r="P3227" t="str">
            <v>COEFICIENTE DE REPRESENTATIVIDADE</v>
          </cell>
          <cell r="Q3227" t="str">
            <v>253,48</v>
          </cell>
          <cell r="R3227" t="str">
            <v>CAIXA REFERENCIAL</v>
          </cell>
        </row>
        <row r="3228">
          <cell r="A3228">
            <v>93147</v>
          </cell>
          <cell r="B3228">
            <v>93147</v>
          </cell>
          <cell r="F3228" t="str">
            <v>INEL0177</v>
          </cell>
          <cell r="G3228" t="str">
            <v>INSTALACAO ELETRICA/ELETRIFICACAO E ILUMINACAO EXTERNA</v>
          </cell>
          <cell r="H3228" t="str">
            <v>INEL</v>
          </cell>
          <cell r="I3228" t="str">
            <v>PONTOS DE LUZ/TOMADAS ANTENA TV/CAMPAINHAS/INTERRUPTORES</v>
          </cell>
          <cell r="J3228" t="str">
            <v>0177</v>
          </cell>
          <cell r="K3228" t="str">
            <v/>
          </cell>
          <cell r="L3228" t="str">
            <v/>
          </cell>
          <cell r="M3228" t="str">
            <v>93147</v>
          </cell>
          <cell r="N3228" t="str">
            <v>PONTO DE ILUMINAÇÃO E TOMADA, RESIDENCIAL, INCLUINDO INTERRUPTOR SIMPLES, INTERRUPTOR PARALELO E TOMADA 10A/250V, CAIXA ELÉTRICA, ELETRODUTO, CABO, RASGO, QUEBRA E CHUMBAMENTO (EXCLUINDO LUMINÁRIA E LÂMPADA). AF_01/2016</v>
          </cell>
          <cell r="O3228" t="str">
            <v>UN</v>
          </cell>
          <cell r="P3228" t="str">
            <v>COEFICIENTE DE REPRESENTATIVIDADE</v>
          </cell>
          <cell r="Q3228" t="str">
            <v>289,05</v>
          </cell>
          <cell r="R3228" t="str">
            <v>CAIXA REFERENCIAL</v>
          </cell>
        </row>
        <row r="3229">
          <cell r="A3229">
            <v>96971</v>
          </cell>
          <cell r="B3229">
            <v>96971</v>
          </cell>
          <cell r="F3229" t="str">
            <v>INEL0243</v>
          </cell>
          <cell r="G3229" t="str">
            <v>INSTALACAO ELETRICA/ELETRIFICACAO E ILUMINACAO EXTERNA</v>
          </cell>
          <cell r="H3229" t="str">
            <v>INEL</v>
          </cell>
          <cell r="I3229" t="str">
            <v>SISTEMAS DE PROTECAO/ATERRAMENTO</v>
          </cell>
          <cell r="J3229" t="str">
            <v>0243</v>
          </cell>
          <cell r="K3229" t="str">
            <v/>
          </cell>
          <cell r="L3229" t="str">
            <v/>
          </cell>
          <cell r="M3229" t="str">
            <v>96971</v>
          </cell>
          <cell r="N3229" t="str">
            <v>CORDOALHA DE COBRE NU 16 MM², NÃO ENTERRADA, COM ISOLADOR - FORNECIMENTO E INSTALAÇÃO. AF_12/2017</v>
          </cell>
          <cell r="O3229" t="str">
            <v>M</v>
          </cell>
          <cell r="P3229" t="str">
            <v>ATRIBUÍDO SÃO PAULO</v>
          </cell>
          <cell r="Q3229" t="str">
            <v>34,38</v>
          </cell>
          <cell r="R3229" t="str">
            <v>CAIXA REFERENCIAL</v>
          </cell>
        </row>
        <row r="3230">
          <cell r="A3230">
            <v>96972</v>
          </cell>
          <cell r="B3230">
            <v>96972</v>
          </cell>
          <cell r="F3230" t="str">
            <v>INEL0243</v>
          </cell>
          <cell r="G3230" t="str">
            <v>INSTALACAO ELETRICA/ELETRIFICACAO E ILUMINACAO EXTERNA</v>
          </cell>
          <cell r="H3230" t="str">
            <v>INEL</v>
          </cell>
          <cell r="I3230" t="str">
            <v>SISTEMAS DE PROTECAO/ATERRAMENTO</v>
          </cell>
          <cell r="J3230" t="str">
            <v>0243</v>
          </cell>
          <cell r="K3230" t="str">
            <v/>
          </cell>
          <cell r="L3230" t="str">
            <v/>
          </cell>
          <cell r="M3230" t="str">
            <v>96972</v>
          </cell>
          <cell r="N3230" t="str">
            <v>CORDOALHA DE COBRE NU 25 MM², NÃO ENTERRADA, COM ISOLADOR - FORNECIMENTO E INSTALAÇÃO. AF_12/2017</v>
          </cell>
          <cell r="O3230" t="str">
            <v>M</v>
          </cell>
          <cell r="P3230" t="str">
            <v>ATRIBUÍDO SÃO PAULO</v>
          </cell>
          <cell r="Q3230" t="str">
            <v>48,19</v>
          </cell>
          <cell r="R3230" t="str">
            <v>CAIXA REFERENCIAL</v>
          </cell>
        </row>
        <row r="3231">
          <cell r="A3231">
            <v>96973</v>
          </cell>
          <cell r="B3231">
            <v>96973</v>
          </cell>
          <cell r="F3231" t="str">
            <v>INEL0243</v>
          </cell>
          <cell r="G3231" t="str">
            <v>INSTALACAO ELETRICA/ELETRIFICACAO E ILUMINACAO EXTERNA</v>
          </cell>
          <cell r="H3231" t="str">
            <v>INEL</v>
          </cell>
          <cell r="I3231" t="str">
            <v>SISTEMAS DE PROTECAO/ATERRAMENTO</v>
          </cell>
          <cell r="J3231" t="str">
            <v>0243</v>
          </cell>
          <cell r="K3231" t="str">
            <v/>
          </cell>
          <cell r="L3231" t="str">
            <v/>
          </cell>
          <cell r="M3231" t="str">
            <v>96973</v>
          </cell>
          <cell r="N3231" t="str">
            <v>CORDOALHA DE COBRE NU 35 MM², NÃO ENTERRADA, COM ISOLADOR - FORNECIMENTO E INSTALAÇÃO. AF_12/2017</v>
          </cell>
          <cell r="O3231" t="str">
            <v>M</v>
          </cell>
          <cell r="P3231" t="str">
            <v>ATRIBUÍDO SÃO PAULO</v>
          </cell>
          <cell r="Q3231" t="str">
            <v>61,64</v>
          </cell>
          <cell r="R3231" t="str">
            <v>CAIXA REFERENCIAL</v>
          </cell>
        </row>
        <row r="3232">
          <cell r="A3232">
            <v>96974</v>
          </cell>
          <cell r="B3232">
            <v>96974</v>
          </cell>
          <cell r="F3232" t="str">
            <v>INEL0243</v>
          </cell>
          <cell r="G3232" t="str">
            <v>INSTALACAO ELETRICA/ELETRIFICACAO E ILUMINACAO EXTERNA</v>
          </cell>
          <cell r="H3232" t="str">
            <v>INEL</v>
          </cell>
          <cell r="I3232" t="str">
            <v>SISTEMAS DE PROTECAO/ATERRAMENTO</v>
          </cell>
          <cell r="J3232" t="str">
            <v>0243</v>
          </cell>
          <cell r="K3232" t="str">
            <v/>
          </cell>
          <cell r="L3232" t="str">
            <v/>
          </cell>
          <cell r="M3232" t="str">
            <v>96974</v>
          </cell>
          <cell r="N3232" t="str">
            <v>CORDOALHA DE COBRE NU 50 MM², NÃO ENTERRADA, COM ISOLADOR - FORNECIMENTO E INSTALAÇÃO. AF_12/2017</v>
          </cell>
          <cell r="O3232" t="str">
            <v>M</v>
          </cell>
          <cell r="P3232" t="str">
            <v>ATRIBUÍDO SÃO PAULO</v>
          </cell>
          <cell r="Q3232" t="str">
            <v>79,52</v>
          </cell>
          <cell r="R3232" t="str">
            <v>CAIXA REFERENCIAL</v>
          </cell>
        </row>
        <row r="3233">
          <cell r="A3233">
            <v>96975</v>
          </cell>
          <cell r="B3233">
            <v>96975</v>
          </cell>
          <cell r="F3233" t="str">
            <v>INEL0243</v>
          </cell>
          <cell r="G3233" t="str">
            <v>INSTALACAO ELETRICA/ELETRIFICACAO E ILUMINACAO EXTERNA</v>
          </cell>
          <cell r="H3233" t="str">
            <v>INEL</v>
          </cell>
          <cell r="I3233" t="str">
            <v>SISTEMAS DE PROTECAO/ATERRAMENTO</v>
          </cell>
          <cell r="J3233" t="str">
            <v>0243</v>
          </cell>
          <cell r="K3233" t="str">
            <v/>
          </cell>
          <cell r="L3233" t="str">
            <v/>
          </cell>
          <cell r="M3233" t="str">
            <v>96975</v>
          </cell>
          <cell r="N3233" t="str">
            <v>CORDOALHA DE COBRE NU 70 MM², NÃO ENTERRADA, COM ISOLADOR - FORNECIMENTO E INSTALAÇÃO. AF_12/2017</v>
          </cell>
          <cell r="O3233" t="str">
            <v>M</v>
          </cell>
          <cell r="P3233" t="str">
            <v>ATRIBUÍDO SÃO PAULO</v>
          </cell>
          <cell r="Q3233" t="str">
            <v>103,59</v>
          </cell>
          <cell r="R3233" t="str">
            <v>CAIXA REFERENCIAL</v>
          </cell>
        </row>
        <row r="3234">
          <cell r="A3234">
            <v>96976</v>
          </cell>
          <cell r="B3234">
            <v>96976</v>
          </cell>
          <cell r="F3234" t="str">
            <v>INEL0243</v>
          </cell>
          <cell r="G3234" t="str">
            <v>INSTALACAO ELETRICA/ELETRIFICACAO E ILUMINACAO EXTERNA</v>
          </cell>
          <cell r="H3234" t="str">
            <v>INEL</v>
          </cell>
          <cell r="I3234" t="str">
            <v>SISTEMAS DE PROTECAO/ATERRAMENTO</v>
          </cell>
          <cell r="J3234" t="str">
            <v>0243</v>
          </cell>
          <cell r="K3234" t="str">
            <v/>
          </cell>
          <cell r="L3234" t="str">
            <v/>
          </cell>
          <cell r="M3234" t="str">
            <v>96976</v>
          </cell>
          <cell r="N3234" t="str">
            <v>CORDOALHA DE COBRE NU 95 MM², NÃO ENTERRADA, COM ISOLADOR - FORNECIMENTO E INSTALAÇÃO. AF_12/2017</v>
          </cell>
          <cell r="O3234" t="str">
            <v>M</v>
          </cell>
          <cell r="P3234" t="str">
            <v>ATRIBUÍDO SÃO PAULO</v>
          </cell>
          <cell r="Q3234" t="str">
            <v>135,74</v>
          </cell>
          <cell r="R3234" t="str">
            <v>CAIXA REFERENCIAL</v>
          </cell>
        </row>
        <row r="3235">
          <cell r="A3235">
            <v>96977</v>
          </cell>
          <cell r="B3235">
            <v>96977</v>
          </cell>
          <cell r="F3235" t="str">
            <v>INEL0243</v>
          </cell>
          <cell r="G3235" t="str">
            <v>INSTALACAO ELETRICA/ELETRIFICACAO E ILUMINACAO EXTERNA</v>
          </cell>
          <cell r="H3235" t="str">
            <v>INEL</v>
          </cell>
          <cell r="I3235" t="str">
            <v>SISTEMAS DE PROTECAO/ATERRAMENTO</v>
          </cell>
          <cell r="J3235" t="str">
            <v>0243</v>
          </cell>
          <cell r="K3235" t="str">
            <v/>
          </cell>
          <cell r="L3235" t="str">
            <v/>
          </cell>
          <cell r="M3235" t="str">
            <v>96977</v>
          </cell>
          <cell r="N3235" t="str">
            <v>CORDOALHA DE COBRE NU 50 MM², ENTERRADA, SEM ISOLADOR - FORNECIMENTO E INSTALAÇÃO. AF_12/2017</v>
          </cell>
          <cell r="O3235" t="str">
            <v>M</v>
          </cell>
          <cell r="P3235" t="str">
            <v>COEFICIENTE DE REPRESENTATIVIDADE</v>
          </cell>
          <cell r="Q3235" t="str">
            <v>54,55</v>
          </cell>
          <cell r="R3235" t="str">
            <v>CAIXA REFERENCIAL</v>
          </cell>
        </row>
        <row r="3236">
          <cell r="A3236">
            <v>96978</v>
          </cell>
          <cell r="B3236">
            <v>96978</v>
          </cell>
          <cell r="F3236" t="str">
            <v>INEL0243</v>
          </cell>
          <cell r="G3236" t="str">
            <v>INSTALACAO ELETRICA/ELETRIFICACAO E ILUMINACAO EXTERNA</v>
          </cell>
          <cell r="H3236" t="str">
            <v>INEL</v>
          </cell>
          <cell r="I3236" t="str">
            <v>SISTEMAS DE PROTECAO/ATERRAMENTO</v>
          </cell>
          <cell r="J3236" t="str">
            <v>0243</v>
          </cell>
          <cell r="K3236" t="str">
            <v/>
          </cell>
          <cell r="L3236" t="str">
            <v/>
          </cell>
          <cell r="M3236" t="str">
            <v>96978</v>
          </cell>
          <cell r="N3236" t="str">
            <v>CORDOALHA DE COBRE NU 70 MM², ENTERRADA, SEM ISOLADOR - FORNECIMENTO E INSTALAÇÃO. AF_12/2017</v>
          </cell>
          <cell r="O3236" t="str">
            <v>M</v>
          </cell>
          <cell r="P3236" t="str">
            <v>COEFICIENTE DE REPRESENTATIVIDADE</v>
          </cell>
          <cell r="Q3236" t="str">
            <v>76,53</v>
          </cell>
          <cell r="R3236" t="str">
            <v>CAIXA REFERENCIAL</v>
          </cell>
        </row>
        <row r="3237">
          <cell r="A3237">
            <v>96979</v>
          </cell>
          <cell r="B3237">
            <v>96979</v>
          </cell>
          <cell r="F3237" t="str">
            <v>INEL0243</v>
          </cell>
          <cell r="G3237" t="str">
            <v>INSTALACAO ELETRICA/ELETRIFICACAO E ILUMINACAO EXTERNA</v>
          </cell>
          <cell r="H3237" t="str">
            <v>INEL</v>
          </cell>
          <cell r="I3237" t="str">
            <v>SISTEMAS DE PROTECAO/ATERRAMENTO</v>
          </cell>
          <cell r="J3237" t="str">
            <v>0243</v>
          </cell>
          <cell r="K3237" t="str">
            <v/>
          </cell>
          <cell r="L3237" t="str">
            <v/>
          </cell>
          <cell r="M3237" t="str">
            <v>96979</v>
          </cell>
          <cell r="N3237" t="str">
            <v>CORDOALHA DE COBRE NU 95 MM², ENTERRADA, SEM ISOLADOR - FORNECIMENTO E INSTALAÇÃO. AF_12/2017</v>
          </cell>
          <cell r="O3237" t="str">
            <v>M</v>
          </cell>
          <cell r="P3237" t="str">
            <v>COEFICIENTE DE REPRESENTATIVIDADE</v>
          </cell>
          <cell r="Q3237" t="str">
            <v>107,27</v>
          </cell>
          <cell r="R3237" t="str">
            <v>CAIXA REFERENCIAL</v>
          </cell>
        </row>
        <row r="3238">
          <cell r="A3238">
            <v>96984</v>
          </cell>
          <cell r="B3238">
            <v>96984</v>
          </cell>
          <cell r="F3238" t="str">
            <v>INEL0243</v>
          </cell>
          <cell r="G3238" t="str">
            <v>INSTALACAO ELETRICA/ELETRIFICACAO E ILUMINACAO EXTERNA</v>
          </cell>
          <cell r="H3238" t="str">
            <v>INEL</v>
          </cell>
          <cell r="I3238" t="str">
            <v>SISTEMAS DE PROTECAO/ATERRAMENTO</v>
          </cell>
          <cell r="J3238" t="str">
            <v>0243</v>
          </cell>
          <cell r="K3238" t="str">
            <v/>
          </cell>
          <cell r="L3238" t="str">
            <v/>
          </cell>
          <cell r="M3238" t="str">
            <v>96984</v>
          </cell>
          <cell r="N3238" t="str">
            <v>ELETRODUTO PVC 40MM (1 ¼ ) PARA SPDA - FORNECIMENTO E INSTALAÇÃO. AF_12/2017</v>
          </cell>
          <cell r="O3238" t="str">
            <v>UN</v>
          </cell>
          <cell r="P3238" t="str">
            <v>COEFICIENTE DE REPRESENTATIVIDADE</v>
          </cell>
          <cell r="Q3238" t="str">
            <v>65,80</v>
          </cell>
          <cell r="R3238" t="str">
            <v>CAIXA REFERENCIAL</v>
          </cell>
        </row>
        <row r="3239">
          <cell r="A3239">
            <v>96985</v>
          </cell>
          <cell r="B3239">
            <v>96985</v>
          </cell>
          <cell r="F3239" t="str">
            <v>INEL0243</v>
          </cell>
          <cell r="G3239" t="str">
            <v>INSTALACAO ELETRICA/ELETRIFICACAO E ILUMINACAO EXTERNA</v>
          </cell>
          <cell r="H3239" t="str">
            <v>INEL</v>
          </cell>
          <cell r="I3239" t="str">
            <v>SISTEMAS DE PROTECAO/ATERRAMENTO</v>
          </cell>
          <cell r="J3239" t="str">
            <v>0243</v>
          </cell>
          <cell r="K3239" t="str">
            <v/>
          </cell>
          <cell r="L3239" t="str">
            <v/>
          </cell>
          <cell r="M3239" t="str">
            <v>96985</v>
          </cell>
          <cell r="N3239" t="str">
            <v>HASTE DE ATERRAMENTO 5/8  PARA SPDA - FORNECIMENTO E INSTALAÇÃO. AF_12/2017</v>
          </cell>
          <cell r="O3239" t="str">
            <v>UN</v>
          </cell>
          <cell r="P3239" t="str">
            <v>COEFICIENTE DE REPRESENTATIVIDADE</v>
          </cell>
          <cell r="Q3239" t="str">
            <v>70,78</v>
          </cell>
          <cell r="R3239" t="str">
            <v>CAIXA REFERENCIAL</v>
          </cell>
        </row>
        <row r="3240">
          <cell r="A3240">
            <v>96986</v>
          </cell>
          <cell r="B3240">
            <v>96986</v>
          </cell>
          <cell r="F3240" t="str">
            <v>INEL0243</v>
          </cell>
          <cell r="G3240" t="str">
            <v>INSTALACAO ELETRICA/ELETRIFICACAO E ILUMINACAO EXTERNA</v>
          </cell>
          <cell r="H3240" t="str">
            <v>INEL</v>
          </cell>
          <cell r="I3240" t="str">
            <v>SISTEMAS DE PROTECAO/ATERRAMENTO</v>
          </cell>
          <cell r="J3240" t="str">
            <v>0243</v>
          </cell>
          <cell r="K3240" t="str">
            <v/>
          </cell>
          <cell r="L3240" t="str">
            <v/>
          </cell>
          <cell r="M3240" t="str">
            <v>96986</v>
          </cell>
          <cell r="N3240" t="str">
            <v>HASTE DE ATERRAMENTO 3/4  PARA SPDA - FORNECIMENTO E INSTALAÇÃO. AF_12/2017</v>
          </cell>
          <cell r="O3240" t="str">
            <v>UN</v>
          </cell>
          <cell r="P3240" t="str">
            <v>COEFICIENTE DE REPRESENTATIVIDADE</v>
          </cell>
          <cell r="Q3240" t="str">
            <v>105,80</v>
          </cell>
          <cell r="R3240" t="str">
            <v>CAIXA REFERENCIAL</v>
          </cell>
        </row>
        <row r="3241">
          <cell r="A3241">
            <v>96987</v>
          </cell>
          <cell r="B3241">
            <v>96987</v>
          </cell>
          <cell r="F3241" t="str">
            <v>INEL0243</v>
          </cell>
          <cell r="G3241" t="str">
            <v>INSTALACAO ELETRICA/ELETRIFICACAO E ILUMINACAO EXTERNA</v>
          </cell>
          <cell r="H3241" t="str">
            <v>INEL</v>
          </cell>
          <cell r="I3241" t="str">
            <v>SISTEMAS DE PROTECAO/ATERRAMENTO</v>
          </cell>
          <cell r="J3241" t="str">
            <v>0243</v>
          </cell>
          <cell r="K3241" t="str">
            <v/>
          </cell>
          <cell r="L3241" t="str">
            <v/>
          </cell>
          <cell r="M3241" t="str">
            <v>96987</v>
          </cell>
          <cell r="N3241" t="str">
            <v>BASE METÁLICA PARA MASTRO 1 ½  PARA SPDA - FORNECIMENTO E INSTALAÇÃO. AF_12/2017</v>
          </cell>
          <cell r="O3241" t="str">
            <v>UN</v>
          </cell>
          <cell r="P3241" t="str">
            <v>ATRIBUÍDO SÃO PAULO</v>
          </cell>
          <cell r="Q3241" t="str">
            <v>115,96</v>
          </cell>
          <cell r="R3241" t="str">
            <v>CAIXA REFERENCIAL</v>
          </cell>
        </row>
        <row r="3242">
          <cell r="A3242">
            <v>96988</v>
          </cell>
          <cell r="B3242">
            <v>96988</v>
          </cell>
          <cell r="F3242" t="str">
            <v>INEL0243</v>
          </cell>
          <cell r="G3242" t="str">
            <v>INSTALACAO ELETRICA/ELETRIFICACAO E ILUMINACAO EXTERNA</v>
          </cell>
          <cell r="H3242" t="str">
            <v>INEL</v>
          </cell>
          <cell r="I3242" t="str">
            <v>SISTEMAS DE PROTECAO/ATERRAMENTO</v>
          </cell>
          <cell r="J3242" t="str">
            <v>0243</v>
          </cell>
          <cell r="K3242" t="str">
            <v/>
          </cell>
          <cell r="L3242" t="str">
            <v/>
          </cell>
          <cell r="M3242" t="str">
            <v>96988</v>
          </cell>
          <cell r="N3242" t="str">
            <v>MASTRO 1 ½  PARA SPDA - FORNECIMENTO E INSTALAÇÃO. AF_12/2017</v>
          </cell>
          <cell r="O3242" t="str">
            <v>UN</v>
          </cell>
          <cell r="P3242" t="str">
            <v>ATRIBUÍDO SÃO PAULO</v>
          </cell>
          <cell r="Q3242" t="str">
            <v>180,59</v>
          </cell>
          <cell r="R3242" t="str">
            <v>CAIXA REFERENCIAL</v>
          </cell>
        </row>
        <row r="3243">
          <cell r="A3243">
            <v>96989</v>
          </cell>
          <cell r="B3243">
            <v>96989</v>
          </cell>
          <cell r="F3243" t="str">
            <v>INEL0243</v>
          </cell>
          <cell r="G3243" t="str">
            <v>INSTALACAO ELETRICA/ELETRIFICACAO E ILUMINACAO EXTERNA</v>
          </cell>
          <cell r="H3243" t="str">
            <v>INEL</v>
          </cell>
          <cell r="I3243" t="str">
            <v>SISTEMAS DE PROTECAO/ATERRAMENTO</v>
          </cell>
          <cell r="J3243" t="str">
            <v>0243</v>
          </cell>
          <cell r="K3243" t="str">
            <v/>
          </cell>
          <cell r="L3243" t="str">
            <v/>
          </cell>
          <cell r="M3243" t="str">
            <v>96989</v>
          </cell>
          <cell r="N3243" t="str">
            <v>CAPTOR TIPO FRANKLIN PARA SPDA - FORNECIMENTO E INSTALAÇÃO. AF_12/2017</v>
          </cell>
          <cell r="O3243" t="str">
            <v>UN</v>
          </cell>
          <cell r="P3243" t="str">
            <v>ATRIBUÍDO SÃO PAULO</v>
          </cell>
          <cell r="Q3243" t="str">
            <v>151,13</v>
          </cell>
          <cell r="R3243" t="str">
            <v>CAIXA REFERENCIAL</v>
          </cell>
        </row>
        <row r="3244">
          <cell r="A3244">
            <v>98463</v>
          </cell>
          <cell r="B3244">
            <v>98463</v>
          </cell>
          <cell r="F3244" t="str">
            <v>INEL0243</v>
          </cell>
          <cell r="G3244" t="str">
            <v>INSTALACAO ELETRICA/ELETRIFICACAO E ILUMINACAO EXTERNA</v>
          </cell>
          <cell r="H3244" t="str">
            <v>INEL</v>
          </cell>
          <cell r="I3244" t="str">
            <v>SISTEMAS DE PROTECAO/ATERRAMENTO</v>
          </cell>
          <cell r="J3244" t="str">
            <v>0243</v>
          </cell>
          <cell r="K3244" t="str">
            <v/>
          </cell>
          <cell r="L3244" t="str">
            <v/>
          </cell>
          <cell r="M3244" t="str">
            <v>98463</v>
          </cell>
          <cell r="N3244" t="str">
            <v>SUPORTE ISOLADOR PARA CORDOALHA DE COBRE - FORNECIMENTO E INSTALAÇÃO. AF_12/2017</v>
          </cell>
          <cell r="O3244" t="str">
            <v>UN</v>
          </cell>
          <cell r="P3244" t="str">
            <v>ATRIBUÍDO SÃO PAULO</v>
          </cell>
          <cell r="Q3244" t="str">
            <v>25,12</v>
          </cell>
          <cell r="R3244" t="str">
            <v>CAIXA REFERENCIAL</v>
          </cell>
        </row>
        <row r="3245">
          <cell r="A3245">
            <v>96765</v>
          </cell>
          <cell r="B3245">
            <v>96765</v>
          </cell>
          <cell r="F3245" t="str">
            <v>INES0186</v>
          </cell>
          <cell r="G3245" t="str">
            <v>INSTALACOES ESPECIAIS</v>
          </cell>
          <cell r="H3245" t="str">
            <v>INES</v>
          </cell>
          <cell r="I3245" t="str">
            <v>INCENDIO</v>
          </cell>
          <cell r="J3245" t="str">
            <v>0186</v>
          </cell>
          <cell r="K3245" t="str">
            <v/>
          </cell>
          <cell r="L3245" t="str">
            <v/>
          </cell>
          <cell r="M3245" t="str">
            <v>96765</v>
          </cell>
          <cell r="N3245" t="str">
            <v>ABRIGO PARA HIDRANTE, 90X60X17CM, COM REGISTRO GLOBO ANGULAR 45 GRAUS 2 1/2", ADAPTADOR STORZ 2 1/2", MANGUEIRA DE INCÊNDIO 20M, REDUÇÃO 2 1/2" X 1 1/2" E ESGUICHO EM LATÃO 1 1/2" - FORNECIMENTO E INSTALAÇÃO. AF_10/2020</v>
          </cell>
          <cell r="O3245" t="str">
            <v>UN</v>
          </cell>
          <cell r="P3245" t="str">
            <v>COEFICIENTE DE REPRESENTATIVIDADE</v>
          </cell>
          <cell r="Q3245" t="str">
            <v>1.625,10</v>
          </cell>
          <cell r="R3245" t="str">
            <v>CAIXA REFERENCIAL</v>
          </cell>
        </row>
        <row r="3246">
          <cell r="A3246">
            <v>101905</v>
          </cell>
          <cell r="B3246">
            <v>101905</v>
          </cell>
          <cell r="F3246" t="str">
            <v>INES0186</v>
          </cell>
          <cell r="G3246" t="str">
            <v>INSTALACOES ESPECIAIS</v>
          </cell>
          <cell r="H3246" t="str">
            <v>INES</v>
          </cell>
          <cell r="I3246" t="str">
            <v>INCENDIO</v>
          </cell>
          <cell r="J3246" t="str">
            <v>0186</v>
          </cell>
          <cell r="K3246" t="str">
            <v/>
          </cell>
          <cell r="L3246" t="str">
            <v/>
          </cell>
          <cell r="M3246" t="str">
            <v>101905</v>
          </cell>
          <cell r="N3246" t="str">
            <v>EXTINTOR DE INCÊNDIO PORTÁTIL COM CARGA DE ÁGUA PRESSURIZADA DE 10 L, CLASSE A - FORNECIMENTO E INSTALAÇÃO. AF_10/2020_P</v>
          </cell>
          <cell r="O3246" t="str">
            <v>UN</v>
          </cell>
          <cell r="P3246" t="str">
            <v>COEFICIENTE DE REPRESENTATIVIDADE</v>
          </cell>
          <cell r="Q3246" t="str">
            <v>190,28</v>
          </cell>
          <cell r="R3246" t="str">
            <v>CAIXA REFERENCIAL</v>
          </cell>
        </row>
        <row r="3247">
          <cell r="A3247">
            <v>101906</v>
          </cell>
          <cell r="B3247">
            <v>101906</v>
          </cell>
          <cell r="F3247" t="str">
            <v>INES0186</v>
          </cell>
          <cell r="G3247" t="str">
            <v>INSTALACOES ESPECIAIS</v>
          </cell>
          <cell r="H3247" t="str">
            <v>INES</v>
          </cell>
          <cell r="I3247" t="str">
            <v>INCENDIO</v>
          </cell>
          <cell r="J3247" t="str">
            <v>0186</v>
          </cell>
          <cell r="K3247" t="str">
            <v/>
          </cell>
          <cell r="L3247" t="str">
            <v/>
          </cell>
          <cell r="M3247" t="str">
            <v>101906</v>
          </cell>
          <cell r="N3247" t="str">
            <v>EXTINTOR DE INCÊNDIO PORTÁTIL COM CARGA DE CO2 DE 4 KG, CLASSE BC - FORNECIMENTO E INSTALAÇÃO. AF_10/2020_P</v>
          </cell>
          <cell r="O3247" t="str">
            <v>UN</v>
          </cell>
          <cell r="P3247" t="str">
            <v>COEFICIENTE DE REPRESENTATIVIDADE</v>
          </cell>
          <cell r="Q3247" t="str">
            <v>550,18</v>
          </cell>
          <cell r="R3247" t="str">
            <v>CAIXA REFERENCIAL</v>
          </cell>
        </row>
        <row r="3248">
          <cell r="A3248">
            <v>101907</v>
          </cell>
          <cell r="B3248">
            <v>101907</v>
          </cell>
          <cell r="F3248" t="str">
            <v>INES0186</v>
          </cell>
          <cell r="G3248" t="str">
            <v>INSTALACOES ESPECIAIS</v>
          </cell>
          <cell r="H3248" t="str">
            <v>INES</v>
          </cell>
          <cell r="I3248" t="str">
            <v>INCENDIO</v>
          </cell>
          <cell r="J3248" t="str">
            <v>0186</v>
          </cell>
          <cell r="K3248" t="str">
            <v/>
          </cell>
          <cell r="L3248" t="str">
            <v/>
          </cell>
          <cell r="M3248" t="str">
            <v>101907</v>
          </cell>
          <cell r="N3248" t="str">
            <v>EXTINTOR DE INCÊNDIO PORTÁTIL COM CARGA DE CO2 DE 6 KG, CLASSE BC - FORNECIMENTO E INSTALAÇÃO. AF_10/2020_P</v>
          </cell>
          <cell r="O3248" t="str">
            <v>UN</v>
          </cell>
          <cell r="P3248" t="str">
            <v>COEFICIENTE DE REPRESENTATIVIDADE</v>
          </cell>
          <cell r="Q3248" t="str">
            <v>594,03</v>
          </cell>
          <cell r="R3248" t="str">
            <v>CAIXA REFERENCIAL</v>
          </cell>
        </row>
        <row r="3249">
          <cell r="A3249">
            <v>101908</v>
          </cell>
          <cell r="B3249">
            <v>101908</v>
          </cell>
          <cell r="F3249" t="str">
            <v>INES0186</v>
          </cell>
          <cell r="G3249" t="str">
            <v>INSTALACOES ESPECIAIS</v>
          </cell>
          <cell r="H3249" t="str">
            <v>INES</v>
          </cell>
          <cell r="I3249" t="str">
            <v>INCENDIO</v>
          </cell>
          <cell r="J3249" t="str">
            <v>0186</v>
          </cell>
          <cell r="K3249" t="str">
            <v/>
          </cell>
          <cell r="L3249" t="str">
            <v/>
          </cell>
          <cell r="M3249" t="str">
            <v>101908</v>
          </cell>
          <cell r="N3249" t="str">
            <v>EXTINTOR DE INCÊNDIO PORTÁTIL COM CARGA DE PQS DE 4 KG, CLASSE BC - FORNECIMENTO E INSTALAÇÃO. AF_10/2020_P</v>
          </cell>
          <cell r="O3249" t="str">
            <v>UN</v>
          </cell>
          <cell r="P3249" t="str">
            <v>COEFICIENTE DE REPRESENTATIVIDADE</v>
          </cell>
          <cell r="Q3249" t="str">
            <v>184,79</v>
          </cell>
          <cell r="R3249" t="str">
            <v>CAIXA REFERENCIAL</v>
          </cell>
        </row>
        <row r="3250">
          <cell r="A3250">
            <v>101909</v>
          </cell>
          <cell r="B3250">
            <v>101909</v>
          </cell>
          <cell r="F3250" t="str">
            <v>INES0186</v>
          </cell>
          <cell r="G3250" t="str">
            <v>INSTALACOES ESPECIAIS</v>
          </cell>
          <cell r="H3250" t="str">
            <v>INES</v>
          </cell>
          <cell r="I3250" t="str">
            <v>INCENDIO</v>
          </cell>
          <cell r="J3250" t="str">
            <v>0186</v>
          </cell>
          <cell r="K3250" t="str">
            <v/>
          </cell>
          <cell r="L3250" t="str">
            <v/>
          </cell>
          <cell r="M3250" t="str">
            <v>101909</v>
          </cell>
          <cell r="N3250" t="str">
            <v>EXTINTOR DE INCÊNDIO PORTÁTIL COM CARGA DE PQS DE 6 KG, CLASSE BC - FORNECIMENTO E INSTALAÇÃO. AF_10/2020_P</v>
          </cell>
          <cell r="O3250" t="str">
            <v>UN</v>
          </cell>
          <cell r="P3250" t="str">
            <v>COEFICIENTE DE REPRESENTATIVIDADE</v>
          </cell>
          <cell r="Q3250" t="str">
            <v>214,03</v>
          </cell>
          <cell r="R3250" t="str">
            <v>CAIXA REFERENCIAL</v>
          </cell>
        </row>
        <row r="3251">
          <cell r="A3251">
            <v>101910</v>
          </cell>
          <cell r="B3251">
            <v>101910</v>
          </cell>
          <cell r="F3251" t="str">
            <v>INES0186</v>
          </cell>
          <cell r="G3251" t="str">
            <v>INSTALACOES ESPECIAIS</v>
          </cell>
          <cell r="H3251" t="str">
            <v>INES</v>
          </cell>
          <cell r="I3251" t="str">
            <v>INCENDIO</v>
          </cell>
          <cell r="J3251" t="str">
            <v>0186</v>
          </cell>
          <cell r="K3251" t="str">
            <v/>
          </cell>
          <cell r="L3251" t="str">
            <v/>
          </cell>
          <cell r="M3251" t="str">
            <v>101910</v>
          </cell>
          <cell r="N3251" t="str">
            <v>EXTINTOR DE INCÊNDIO PORTÁTIL COM CARGA DE PQS DE 8 KG, CLASSE BC - FORNECIMENTO E INSTALAÇÃO. AF_10/2020_P</v>
          </cell>
          <cell r="O3251" t="str">
            <v>UN</v>
          </cell>
          <cell r="P3251" t="str">
            <v>COEFICIENTE DE REPRESENTATIVIDADE</v>
          </cell>
          <cell r="Q3251" t="str">
            <v>250,56</v>
          </cell>
          <cell r="R3251" t="str">
            <v>CAIXA REFERENCIAL</v>
          </cell>
        </row>
        <row r="3252">
          <cell r="A3252">
            <v>101911</v>
          </cell>
          <cell r="B3252">
            <v>101911</v>
          </cell>
          <cell r="F3252" t="str">
            <v>INES0186</v>
          </cell>
          <cell r="G3252" t="str">
            <v>INSTALACOES ESPECIAIS</v>
          </cell>
          <cell r="H3252" t="str">
            <v>INES</v>
          </cell>
          <cell r="I3252" t="str">
            <v>INCENDIO</v>
          </cell>
          <cell r="J3252" t="str">
            <v>0186</v>
          </cell>
          <cell r="K3252" t="str">
            <v/>
          </cell>
          <cell r="L3252" t="str">
            <v/>
          </cell>
          <cell r="M3252" t="str">
            <v>101911</v>
          </cell>
          <cell r="N3252" t="str">
            <v>EXTINTOR DE INCÊNDIO PORTÁTIL COM CARGA DE PQS DE 12 KG, CLASSE BC - FORNECIMENTO E INSTALAÇÃO. AF_10/2020_P</v>
          </cell>
          <cell r="O3252" t="str">
            <v>UN</v>
          </cell>
          <cell r="P3252" t="str">
            <v>COEFICIENTE DE REPRESENTATIVIDADE</v>
          </cell>
          <cell r="Q3252" t="str">
            <v>287,10</v>
          </cell>
          <cell r="R3252" t="str">
            <v>CAIXA REFERENCIAL</v>
          </cell>
        </row>
        <row r="3253">
          <cell r="A3253">
            <v>101912</v>
          </cell>
          <cell r="B3253">
            <v>101912</v>
          </cell>
          <cell r="F3253" t="str">
            <v>INES0186</v>
          </cell>
          <cell r="G3253" t="str">
            <v>INSTALACOES ESPECIAIS</v>
          </cell>
          <cell r="H3253" t="str">
            <v>INES</v>
          </cell>
          <cell r="I3253" t="str">
            <v>INCENDIO</v>
          </cell>
          <cell r="J3253" t="str">
            <v>0186</v>
          </cell>
          <cell r="K3253" t="str">
            <v/>
          </cell>
          <cell r="L3253" t="str">
            <v/>
          </cell>
          <cell r="M3253" t="str">
            <v>101912</v>
          </cell>
          <cell r="N3253" t="str">
            <v>ABRIGO PARA HIDRANTE, 75X45X17CM, COM REGISTRO GLOBO ANGULAR 45 GRAUS 2 1/2", ADAPTADOR STORZ 2 1/2", MANGUEIRA DE INCÊNDIO 15M 2 1/2" E ESGUICHO EM LATÃO 2 1/2" - FORNECIMENTO E INSTALAÇÃO. AF_10/2020</v>
          </cell>
          <cell r="O3253" t="str">
            <v>UN</v>
          </cell>
          <cell r="P3253" t="str">
            <v>COEFICIENTE DE REPRESENTATIVIDADE</v>
          </cell>
          <cell r="Q3253" t="str">
            <v>1.946,19</v>
          </cell>
          <cell r="R3253" t="str">
            <v>CAIXA REFERENCIAL</v>
          </cell>
        </row>
        <row r="3254">
          <cell r="A3254">
            <v>101913</v>
          </cell>
          <cell r="B3254">
            <v>101913</v>
          </cell>
          <cell r="F3254" t="str">
            <v>INES0186</v>
          </cell>
          <cell r="G3254" t="str">
            <v>INSTALACOES ESPECIAIS</v>
          </cell>
          <cell r="H3254" t="str">
            <v>INES</v>
          </cell>
          <cell r="I3254" t="str">
            <v>INCENDIO</v>
          </cell>
          <cell r="J3254" t="str">
            <v>0186</v>
          </cell>
          <cell r="K3254" t="str">
            <v/>
          </cell>
          <cell r="L3254" t="str">
            <v/>
          </cell>
          <cell r="M3254" t="str">
            <v>101913</v>
          </cell>
          <cell r="N3254" t="str">
            <v>CAIXA DE INCÊNDIO 45X75X17CM - FORNECIMENTO E INSTALAÇÃO. AF_10/2020</v>
          </cell>
          <cell r="O3254" t="str">
            <v>UN</v>
          </cell>
          <cell r="P3254" t="str">
            <v>COEFICIENTE DE REPRESENTATIVIDADE</v>
          </cell>
          <cell r="Q3254" t="str">
            <v>568,37</v>
          </cell>
          <cell r="R3254" t="str">
            <v>CAIXA REFERENCIAL</v>
          </cell>
        </row>
        <row r="3255">
          <cell r="A3255">
            <v>101914</v>
          </cell>
          <cell r="B3255">
            <v>101914</v>
          </cell>
          <cell r="F3255" t="str">
            <v>INES0186</v>
          </cell>
          <cell r="G3255" t="str">
            <v>INSTALACOES ESPECIAIS</v>
          </cell>
          <cell r="H3255" t="str">
            <v>INES</v>
          </cell>
          <cell r="I3255" t="str">
            <v>INCENDIO</v>
          </cell>
          <cell r="J3255" t="str">
            <v>0186</v>
          </cell>
          <cell r="K3255" t="str">
            <v/>
          </cell>
          <cell r="L3255" t="str">
            <v/>
          </cell>
          <cell r="M3255" t="str">
            <v>101914</v>
          </cell>
          <cell r="N3255" t="str">
            <v>CAIXA DE INCÊNDIO 60X90X17CM - FORNECIMENTO E INSTALAÇÃO. AF_10/2020</v>
          </cell>
          <cell r="O3255" t="str">
            <v>UN</v>
          </cell>
          <cell r="P3255" t="str">
            <v>COEFICIENTE DE REPRESENTATIVIDADE</v>
          </cell>
          <cell r="Q3255" t="str">
            <v>539,67</v>
          </cell>
          <cell r="R3255" t="str">
            <v>CAIXA REFERENCIAL</v>
          </cell>
        </row>
        <row r="3256">
          <cell r="A3256">
            <v>101915</v>
          </cell>
          <cell r="B3256">
            <v>101915</v>
          </cell>
          <cell r="F3256" t="str">
            <v>INES0186</v>
          </cell>
          <cell r="G3256" t="str">
            <v>INSTALACOES ESPECIAIS</v>
          </cell>
          <cell r="H3256" t="str">
            <v>INES</v>
          </cell>
          <cell r="I3256" t="str">
            <v>INCENDIO</v>
          </cell>
          <cell r="J3256" t="str">
            <v>0186</v>
          </cell>
          <cell r="K3256" t="str">
            <v/>
          </cell>
          <cell r="L3256" t="str">
            <v/>
          </cell>
          <cell r="M3256" t="str">
            <v>101915</v>
          </cell>
          <cell r="N3256" t="str">
            <v>CONJUNTO DE MANGUEIRA PARA COMBATE A INCÊNDIO EM FIBRA DE POLIESTER PURA, COM 1.1/2", REVESTIDA INTERNAMENTE, COMPRIMENTO DE 15M - FORNECIMENTO E INSTALAÇÃO. AF_10/2020</v>
          </cell>
          <cell r="O3256" t="str">
            <v>UN</v>
          </cell>
          <cell r="P3256" t="str">
            <v>COEFICIENTE DE REPRESENTATIVIDADE</v>
          </cell>
          <cell r="Q3256" t="str">
            <v>325,96</v>
          </cell>
          <cell r="R3256" t="str">
            <v>CAIXA REFERENCIAL</v>
          </cell>
        </row>
        <row r="3257">
          <cell r="A3257">
            <v>101916</v>
          </cell>
          <cell r="B3257">
            <v>101916</v>
          </cell>
          <cell r="F3257" t="str">
            <v>INES0186</v>
          </cell>
          <cell r="G3257" t="str">
            <v>INSTALACOES ESPECIAIS</v>
          </cell>
          <cell r="H3257" t="str">
            <v>INES</v>
          </cell>
          <cell r="I3257" t="str">
            <v>INCENDIO</v>
          </cell>
          <cell r="J3257" t="str">
            <v>0186</v>
          </cell>
          <cell r="K3257" t="str">
            <v/>
          </cell>
          <cell r="L3257" t="str">
            <v/>
          </cell>
          <cell r="M3257" t="str">
            <v>101916</v>
          </cell>
          <cell r="N3257" t="str">
            <v>HIDRANTE SUBTERRÂNEO PREDIAL (COM CURVA LONGA E CAIXA), DN 75 MM - FORNECIMENTO E INSTALAÇÃO. AF_10/2020</v>
          </cell>
          <cell r="O3257" t="str">
            <v>UN</v>
          </cell>
          <cell r="P3257" t="str">
            <v>ATRIBUÍDO SÃO PAULO</v>
          </cell>
          <cell r="Q3257" t="str">
            <v>2.827,15</v>
          </cell>
          <cell r="R3257" t="str">
            <v>CAIXA REFERENCIAL</v>
          </cell>
        </row>
        <row r="3258">
          <cell r="A3258">
            <v>101917</v>
          </cell>
          <cell r="B3258">
            <v>101917</v>
          </cell>
          <cell r="F3258" t="str">
            <v>INES0186</v>
          </cell>
          <cell r="G3258" t="str">
            <v>INSTALACOES ESPECIAIS</v>
          </cell>
          <cell r="H3258" t="str">
            <v>INES</v>
          </cell>
          <cell r="I3258" t="str">
            <v>INCENDIO</v>
          </cell>
          <cell r="J3258" t="str">
            <v>0186</v>
          </cell>
          <cell r="K3258" t="str">
            <v/>
          </cell>
          <cell r="L3258" t="str">
            <v/>
          </cell>
          <cell r="M3258" t="str">
            <v>101917</v>
          </cell>
          <cell r="N3258" t="str">
            <v>MANÔMETRO 0 A 200 PSI (0 A 14 KGF/CM2), D = 50MM - FORNECIMENTO E INSTALAÇÃO. AF_10/2020</v>
          </cell>
          <cell r="O3258" t="str">
            <v>UN</v>
          </cell>
          <cell r="P3258" t="str">
            <v>ATRIBUÍDO SÃO PAULO</v>
          </cell>
          <cell r="Q3258" t="str">
            <v>130,43</v>
          </cell>
          <cell r="R3258" t="str">
            <v>CAIXA REFERENCIAL</v>
          </cell>
        </row>
        <row r="3259">
          <cell r="A3259">
            <v>98261</v>
          </cell>
          <cell r="B3259">
            <v>98261</v>
          </cell>
          <cell r="F3259" t="str">
            <v>INES0187</v>
          </cell>
          <cell r="G3259" t="str">
            <v>INSTALACOES ESPECIAIS</v>
          </cell>
          <cell r="H3259" t="str">
            <v>INES</v>
          </cell>
          <cell r="I3259" t="str">
            <v>TELEFONE</v>
          </cell>
          <cell r="J3259" t="str">
            <v>0187</v>
          </cell>
          <cell r="K3259" t="str">
            <v/>
          </cell>
          <cell r="L3259" t="str">
            <v/>
          </cell>
          <cell r="M3259" t="str">
            <v>98261</v>
          </cell>
          <cell r="N3259" t="str">
            <v>CABO TELEFÔNICO CCI-50 1 PAR, INSTALADO EM ENTRADA DE EDIFICAÇÃO - FORNECIMENTO E INSTALAÇÃO. AF_11/2019</v>
          </cell>
          <cell r="O3259" t="str">
            <v>M</v>
          </cell>
          <cell r="P3259" t="str">
            <v>COEFICIENTE DE REPRESENTATIVIDADE</v>
          </cell>
          <cell r="Q3259" t="str">
            <v>3,78</v>
          </cell>
          <cell r="R3259" t="str">
            <v>CAIXA REFERENCIAL</v>
          </cell>
        </row>
        <row r="3260">
          <cell r="A3260">
            <v>98262</v>
          </cell>
          <cell r="B3260">
            <v>98262</v>
          </cell>
          <cell r="F3260" t="str">
            <v>INES0187</v>
          </cell>
          <cell r="G3260" t="str">
            <v>INSTALACOES ESPECIAIS</v>
          </cell>
          <cell r="H3260" t="str">
            <v>INES</v>
          </cell>
          <cell r="I3260" t="str">
            <v>TELEFONE</v>
          </cell>
          <cell r="J3260" t="str">
            <v>0187</v>
          </cell>
          <cell r="K3260" t="str">
            <v/>
          </cell>
          <cell r="L3260" t="str">
            <v/>
          </cell>
          <cell r="M3260" t="str">
            <v>98262</v>
          </cell>
          <cell r="N3260" t="str">
            <v>CABO TELEFÔNICO CCI-50 2 PARES, SEM BLINDAGEM, INSTALADO EM ENTRADA DE EDIFICAÇÃO - FORNECIMENTO E INSTALAÇÃO. AF_11/2019</v>
          </cell>
          <cell r="O3260" t="str">
            <v>M</v>
          </cell>
          <cell r="P3260" t="str">
            <v>COEFICIENTE DE REPRESENTATIVIDADE</v>
          </cell>
          <cell r="Q3260" t="str">
            <v>4,42</v>
          </cell>
          <cell r="R3260" t="str">
            <v>CAIXA REFERENCIAL</v>
          </cell>
        </row>
        <row r="3261">
          <cell r="A3261">
            <v>98263</v>
          </cell>
          <cell r="B3261">
            <v>98263</v>
          </cell>
          <cell r="F3261" t="str">
            <v>INES0187</v>
          </cell>
          <cell r="G3261" t="str">
            <v>INSTALACOES ESPECIAIS</v>
          </cell>
          <cell r="H3261" t="str">
            <v>INES</v>
          </cell>
          <cell r="I3261" t="str">
            <v>TELEFONE</v>
          </cell>
          <cell r="J3261" t="str">
            <v>0187</v>
          </cell>
          <cell r="K3261" t="str">
            <v/>
          </cell>
          <cell r="L3261" t="str">
            <v/>
          </cell>
          <cell r="M3261" t="str">
            <v>98263</v>
          </cell>
          <cell r="N3261" t="str">
            <v>CABO TELEFÔNICO CCI-50 3 PARES, SEM BLINDAGEM, INSTALADO EM ENTRADA DE EDIFICAÇÃO - FORNECIMENTO E INSTALAÇÃO. AF_11/2019</v>
          </cell>
          <cell r="O3261" t="str">
            <v>M</v>
          </cell>
          <cell r="P3261" t="str">
            <v>COEFICIENTE DE REPRESENTATIVIDADE</v>
          </cell>
          <cell r="Q3261" t="str">
            <v>5,21</v>
          </cell>
          <cell r="R3261" t="str">
            <v>CAIXA REFERENCIAL</v>
          </cell>
        </row>
        <row r="3262">
          <cell r="A3262">
            <v>98264</v>
          </cell>
          <cell r="B3262">
            <v>98264</v>
          </cell>
          <cell r="F3262" t="str">
            <v>INES0187</v>
          </cell>
          <cell r="G3262" t="str">
            <v>INSTALACOES ESPECIAIS</v>
          </cell>
          <cell r="H3262" t="str">
            <v>INES</v>
          </cell>
          <cell r="I3262" t="str">
            <v>TELEFONE</v>
          </cell>
          <cell r="J3262" t="str">
            <v>0187</v>
          </cell>
          <cell r="K3262" t="str">
            <v/>
          </cell>
          <cell r="L3262" t="str">
            <v/>
          </cell>
          <cell r="M3262" t="str">
            <v>98264</v>
          </cell>
          <cell r="N3262" t="str">
            <v>CABO TELEFÔNICO CCI-50 4 PARES, SEM BLINDAGEM, INSTALADO EM ENTRADA DE EDIFICAÇÃO - FORNECIMENTO E INSTALAÇÃO. AF_11/2019</v>
          </cell>
          <cell r="O3262" t="str">
            <v>M</v>
          </cell>
          <cell r="P3262" t="str">
            <v>COEFICIENTE DE REPRESENTATIVIDADE</v>
          </cell>
          <cell r="Q3262" t="str">
            <v>5,81</v>
          </cell>
          <cell r="R3262" t="str">
            <v>CAIXA REFERENCIAL</v>
          </cell>
        </row>
        <row r="3263">
          <cell r="A3263">
            <v>98265</v>
          </cell>
          <cell r="B3263">
            <v>98265</v>
          </cell>
          <cell r="F3263" t="str">
            <v>INES0187</v>
          </cell>
          <cell r="G3263" t="str">
            <v>INSTALACOES ESPECIAIS</v>
          </cell>
          <cell r="H3263" t="str">
            <v>INES</v>
          </cell>
          <cell r="I3263" t="str">
            <v>TELEFONE</v>
          </cell>
          <cell r="J3263" t="str">
            <v>0187</v>
          </cell>
          <cell r="K3263" t="str">
            <v/>
          </cell>
          <cell r="L3263" t="str">
            <v/>
          </cell>
          <cell r="M3263" t="str">
            <v>98265</v>
          </cell>
          <cell r="N3263" t="str">
            <v>CABO TELEFÔNICO CCI-50 5 PARES, SEM BLINDAGEM, INSTALADO EM ENTRADA DE EDIFICAÇÃO - FORNECIMENTO E INSTALAÇÃO. AF_11/2019</v>
          </cell>
          <cell r="O3263" t="str">
            <v>M</v>
          </cell>
          <cell r="P3263" t="str">
            <v>COEFICIENTE DE REPRESENTATIVIDADE</v>
          </cell>
          <cell r="Q3263" t="str">
            <v>6,71</v>
          </cell>
          <cell r="R3263" t="str">
            <v>CAIXA REFERENCIAL</v>
          </cell>
        </row>
        <row r="3264">
          <cell r="A3264">
            <v>98266</v>
          </cell>
          <cell r="B3264">
            <v>98266</v>
          </cell>
          <cell r="F3264" t="str">
            <v>INES0187</v>
          </cell>
          <cell r="G3264" t="str">
            <v>INSTALACOES ESPECIAIS</v>
          </cell>
          <cell r="H3264" t="str">
            <v>INES</v>
          </cell>
          <cell r="I3264" t="str">
            <v>TELEFONE</v>
          </cell>
          <cell r="J3264" t="str">
            <v>0187</v>
          </cell>
          <cell r="K3264" t="str">
            <v/>
          </cell>
          <cell r="L3264" t="str">
            <v/>
          </cell>
          <cell r="M3264" t="str">
            <v>98266</v>
          </cell>
          <cell r="N3264" t="str">
            <v>CABO TELEFÔNICO CCI-50 6 PARES, SEM BLINDAGEM, INSTALADO EM ENTRADA DE EDIFICAÇÃO - FORNECIMENTO E INSTALAÇÃO. AF_11/2019</v>
          </cell>
          <cell r="O3264" t="str">
            <v>M</v>
          </cell>
          <cell r="P3264" t="str">
            <v>COEFICIENTE DE REPRESENTATIVIDADE</v>
          </cell>
          <cell r="Q3264" t="str">
            <v>7,22</v>
          </cell>
          <cell r="R3264" t="str">
            <v>CAIXA REFERENCIAL</v>
          </cell>
        </row>
        <row r="3265">
          <cell r="A3265">
            <v>98267</v>
          </cell>
          <cell r="B3265">
            <v>98267</v>
          </cell>
          <cell r="F3265" t="str">
            <v>INES0187</v>
          </cell>
          <cell r="G3265" t="str">
            <v>INSTALACOES ESPECIAIS</v>
          </cell>
          <cell r="H3265" t="str">
            <v>INES</v>
          </cell>
          <cell r="I3265" t="str">
            <v>TELEFONE</v>
          </cell>
          <cell r="J3265" t="str">
            <v>0187</v>
          </cell>
          <cell r="K3265" t="str">
            <v/>
          </cell>
          <cell r="L3265" t="str">
            <v/>
          </cell>
          <cell r="M3265" t="str">
            <v>98267</v>
          </cell>
          <cell r="N3265" t="str">
            <v>CABO TELEFÔNICO CI-50 10 PARES INSTALADO EM ENTRADA DE EDIFICAÇÃO - FORNECIMENTO E INSTALAÇÃO. AF_11/2019</v>
          </cell>
          <cell r="O3265" t="str">
            <v>M</v>
          </cell>
          <cell r="P3265" t="str">
            <v>COEFICIENTE DE REPRESENTATIVIDADE</v>
          </cell>
          <cell r="Q3265" t="str">
            <v>11,76</v>
          </cell>
          <cell r="R3265" t="str">
            <v>CAIXA REFERENCIAL</v>
          </cell>
        </row>
        <row r="3266">
          <cell r="A3266">
            <v>98268</v>
          </cell>
          <cell r="B3266">
            <v>98268</v>
          </cell>
          <cell r="F3266" t="str">
            <v>INES0187</v>
          </cell>
          <cell r="G3266" t="str">
            <v>INSTALACOES ESPECIAIS</v>
          </cell>
          <cell r="H3266" t="str">
            <v>INES</v>
          </cell>
          <cell r="I3266" t="str">
            <v>TELEFONE</v>
          </cell>
          <cell r="J3266" t="str">
            <v>0187</v>
          </cell>
          <cell r="K3266" t="str">
            <v/>
          </cell>
          <cell r="L3266" t="str">
            <v/>
          </cell>
          <cell r="M3266" t="str">
            <v>98268</v>
          </cell>
          <cell r="N3266" t="str">
            <v>CABO TELEFÔNICO CI-50 20 PARES INSTALADO EM ENTRADA DE EDIFICAÇÃO - FORNECIMENTO E INSTALAÇÃO. AF_11/2019</v>
          </cell>
          <cell r="O3266" t="str">
            <v>M</v>
          </cell>
          <cell r="P3266" t="str">
            <v>COEFICIENTE DE REPRESENTATIVIDADE</v>
          </cell>
          <cell r="Q3266" t="str">
            <v>19,04</v>
          </cell>
          <cell r="R3266" t="str">
            <v>CAIXA REFERENCIAL</v>
          </cell>
        </row>
        <row r="3267">
          <cell r="A3267">
            <v>98269</v>
          </cell>
          <cell r="B3267">
            <v>98269</v>
          </cell>
          <cell r="F3267" t="str">
            <v>INES0187</v>
          </cell>
          <cell r="G3267" t="str">
            <v>INSTALACOES ESPECIAIS</v>
          </cell>
          <cell r="H3267" t="str">
            <v>INES</v>
          </cell>
          <cell r="I3267" t="str">
            <v>TELEFONE</v>
          </cell>
          <cell r="J3267" t="str">
            <v>0187</v>
          </cell>
          <cell r="K3267" t="str">
            <v/>
          </cell>
          <cell r="L3267" t="str">
            <v/>
          </cell>
          <cell r="M3267" t="str">
            <v>98269</v>
          </cell>
          <cell r="N3267" t="str">
            <v>CABO TELEFÔNICO CI-50 30 PARES INSTALADO EM ENTRADA DE EDIFICAÇÃO - FORNECIMENTO E INSTALAÇÃO. AF_11/2019</v>
          </cell>
          <cell r="O3267" t="str">
            <v>M</v>
          </cell>
          <cell r="P3267" t="str">
            <v>COEFICIENTE DE REPRESENTATIVIDADE</v>
          </cell>
          <cell r="Q3267" t="str">
            <v>24,55</v>
          </cell>
          <cell r="R3267" t="str">
            <v>CAIXA REFERENCIAL</v>
          </cell>
        </row>
        <row r="3268">
          <cell r="A3268">
            <v>98270</v>
          </cell>
          <cell r="B3268">
            <v>98270</v>
          </cell>
          <cell r="F3268" t="str">
            <v>INES0187</v>
          </cell>
          <cell r="G3268" t="str">
            <v>INSTALACOES ESPECIAIS</v>
          </cell>
          <cell r="H3268" t="str">
            <v>INES</v>
          </cell>
          <cell r="I3268" t="str">
            <v>TELEFONE</v>
          </cell>
          <cell r="J3268" t="str">
            <v>0187</v>
          </cell>
          <cell r="K3268" t="str">
            <v/>
          </cell>
          <cell r="L3268" t="str">
            <v/>
          </cell>
          <cell r="M3268" t="str">
            <v>98270</v>
          </cell>
          <cell r="N3268" t="str">
            <v>CABO TELEFÔNICO CI-50 50 PARES INSTALADO EM ENTRADA DE EDIFICAÇÃO - FORNECIMENTO E INSTALAÇÃO. AF_11/2019</v>
          </cell>
          <cell r="O3268" t="str">
            <v>M</v>
          </cell>
          <cell r="P3268" t="str">
            <v>COEFICIENTE DE REPRESENTATIVIDADE</v>
          </cell>
          <cell r="Q3268" t="str">
            <v>39,71</v>
          </cell>
          <cell r="R3268" t="str">
            <v>CAIXA REFERENCIAL</v>
          </cell>
        </row>
        <row r="3269">
          <cell r="A3269">
            <v>98271</v>
          </cell>
          <cell r="B3269">
            <v>98271</v>
          </cell>
          <cell r="F3269" t="str">
            <v>INES0187</v>
          </cell>
          <cell r="G3269" t="str">
            <v>INSTALACOES ESPECIAIS</v>
          </cell>
          <cell r="H3269" t="str">
            <v>INES</v>
          </cell>
          <cell r="I3269" t="str">
            <v>TELEFONE</v>
          </cell>
          <cell r="J3269" t="str">
            <v>0187</v>
          </cell>
          <cell r="K3269" t="str">
            <v/>
          </cell>
          <cell r="L3269" t="str">
            <v/>
          </cell>
          <cell r="M3269" t="str">
            <v>98271</v>
          </cell>
          <cell r="N3269" t="str">
            <v>CABO TELEFÔNICO CI-50 75 PARES INSTALADO EM ENTRADA DE EDIFICAÇÃO - FORNECIMENTO E INSTALAÇÃO. AF_11/2019</v>
          </cell>
          <cell r="O3269" t="str">
            <v>M</v>
          </cell>
          <cell r="P3269" t="str">
            <v>COEFICIENTE DE REPRESENTATIVIDADE</v>
          </cell>
          <cell r="Q3269" t="str">
            <v>61,41</v>
          </cell>
          <cell r="R3269" t="str">
            <v>CAIXA REFERENCIAL</v>
          </cell>
        </row>
        <row r="3270">
          <cell r="A3270">
            <v>98272</v>
          </cell>
          <cell r="B3270">
            <v>98272</v>
          </cell>
          <cell r="F3270" t="str">
            <v>INES0187</v>
          </cell>
          <cell r="G3270" t="str">
            <v>INSTALACOES ESPECIAIS</v>
          </cell>
          <cell r="H3270" t="str">
            <v>INES</v>
          </cell>
          <cell r="I3270" t="str">
            <v>TELEFONE</v>
          </cell>
          <cell r="J3270" t="str">
            <v>0187</v>
          </cell>
          <cell r="K3270" t="str">
            <v/>
          </cell>
          <cell r="L3270" t="str">
            <v/>
          </cell>
          <cell r="M3270" t="str">
            <v>98272</v>
          </cell>
          <cell r="N3270" t="str">
            <v>CABO TELEFÔNICO CI-50 200 PARES INSTALADO EM ENTRADA DE EDIFICAÇÃO - FORNECIMENTO E INSTALAÇÃO. AF_11/2019</v>
          </cell>
          <cell r="O3270" t="str">
            <v>M</v>
          </cell>
          <cell r="P3270" t="str">
            <v>COEFICIENTE DE REPRESENTATIVIDADE</v>
          </cell>
          <cell r="Q3270" t="str">
            <v>143,57</v>
          </cell>
          <cell r="R3270" t="str">
            <v>CAIXA REFERENCIAL</v>
          </cell>
        </row>
        <row r="3271">
          <cell r="A3271">
            <v>98273</v>
          </cell>
          <cell r="B3271">
            <v>98273</v>
          </cell>
          <cell r="F3271" t="str">
            <v>INES0187</v>
          </cell>
          <cell r="G3271" t="str">
            <v>INSTALACOES ESPECIAIS</v>
          </cell>
          <cell r="H3271" t="str">
            <v>INES</v>
          </cell>
          <cell r="I3271" t="str">
            <v>TELEFONE</v>
          </cell>
          <cell r="J3271" t="str">
            <v>0187</v>
          </cell>
          <cell r="K3271" t="str">
            <v/>
          </cell>
          <cell r="L3271" t="str">
            <v/>
          </cell>
          <cell r="M3271" t="str">
            <v>98273</v>
          </cell>
          <cell r="N3271" t="str">
            <v>CABO TELEFÔNICO CCI-50 4 PARES, SEM BLINDAGEM, INSTALADO EM PRUMADA - FORNECIMENTO E INSTALAÇÃO. AF_11/2019</v>
          </cell>
          <cell r="O3271" t="str">
            <v>M</v>
          </cell>
          <cell r="P3271" t="str">
            <v>COEFICIENTE DE REPRESENTATIVIDADE</v>
          </cell>
          <cell r="Q3271" t="str">
            <v>2,76</v>
          </cell>
          <cell r="R3271" t="str">
            <v>CAIXA REFERENCIAL</v>
          </cell>
        </row>
        <row r="3272">
          <cell r="A3272">
            <v>98274</v>
          </cell>
          <cell r="B3272">
            <v>98274</v>
          </cell>
          <cell r="F3272" t="str">
            <v>INES0187</v>
          </cell>
          <cell r="G3272" t="str">
            <v>INSTALACOES ESPECIAIS</v>
          </cell>
          <cell r="H3272" t="str">
            <v>INES</v>
          </cell>
          <cell r="I3272" t="str">
            <v>TELEFONE</v>
          </cell>
          <cell r="J3272" t="str">
            <v>0187</v>
          </cell>
          <cell r="K3272" t="str">
            <v/>
          </cell>
          <cell r="L3272" t="str">
            <v/>
          </cell>
          <cell r="M3272" t="str">
            <v>98274</v>
          </cell>
          <cell r="N3272" t="str">
            <v>CABO TELEFÔNICO CCI-50 5 PARES, SEM BLINDAGEM, INSTALADO EM PRUMADA - FORNECIMENTO E INSTALAÇÃO. AF_11/2019</v>
          </cell>
          <cell r="O3272" t="str">
            <v>M</v>
          </cell>
          <cell r="P3272" t="str">
            <v>COEFICIENTE DE REPRESENTATIVIDADE</v>
          </cell>
          <cell r="Q3272" t="str">
            <v>3,65</v>
          </cell>
          <cell r="R3272" t="str">
            <v>CAIXA REFERENCIAL</v>
          </cell>
        </row>
        <row r="3273">
          <cell r="A3273">
            <v>98275</v>
          </cell>
          <cell r="B3273">
            <v>98275</v>
          </cell>
          <cell r="F3273" t="str">
            <v>INES0187</v>
          </cell>
          <cell r="G3273" t="str">
            <v>INSTALACOES ESPECIAIS</v>
          </cell>
          <cell r="H3273" t="str">
            <v>INES</v>
          </cell>
          <cell r="I3273" t="str">
            <v>TELEFONE</v>
          </cell>
          <cell r="J3273" t="str">
            <v>0187</v>
          </cell>
          <cell r="K3273" t="str">
            <v/>
          </cell>
          <cell r="L3273" t="str">
            <v/>
          </cell>
          <cell r="M3273" t="str">
            <v>98275</v>
          </cell>
          <cell r="N3273" t="str">
            <v>CABO TELEFÔNICO CCI-50 6 PARES, SEM BLINDAGEM, INSTALADO EM PRUMADA - FORNECIMENTO E INSTALAÇÃO. AF_11/2019</v>
          </cell>
          <cell r="O3273" t="str">
            <v>M</v>
          </cell>
          <cell r="P3273" t="str">
            <v>COEFICIENTE DE REPRESENTATIVIDADE</v>
          </cell>
          <cell r="Q3273" t="str">
            <v>4,15</v>
          </cell>
          <cell r="R3273" t="str">
            <v>CAIXA REFERENCIAL</v>
          </cell>
        </row>
        <row r="3274">
          <cell r="A3274">
            <v>98276</v>
          </cell>
          <cell r="B3274">
            <v>98276</v>
          </cell>
          <cell r="F3274" t="str">
            <v>INES0187</v>
          </cell>
          <cell r="G3274" t="str">
            <v>INSTALACOES ESPECIAIS</v>
          </cell>
          <cell r="H3274" t="str">
            <v>INES</v>
          </cell>
          <cell r="I3274" t="str">
            <v>TELEFONE</v>
          </cell>
          <cell r="J3274" t="str">
            <v>0187</v>
          </cell>
          <cell r="K3274" t="str">
            <v/>
          </cell>
          <cell r="L3274" t="str">
            <v/>
          </cell>
          <cell r="M3274" t="str">
            <v>98276</v>
          </cell>
          <cell r="N3274" t="str">
            <v>CABO TELEFÔNICO CI-50 10 PARES INSTALADO EM PRUMADA - FORNECIMENTO E INSTALAÇÃO. AF_11/2019</v>
          </cell>
          <cell r="O3274" t="str">
            <v>M</v>
          </cell>
          <cell r="P3274" t="str">
            <v>COEFICIENTE DE REPRESENTATIVIDADE</v>
          </cell>
          <cell r="Q3274" t="str">
            <v>8,69</v>
          </cell>
          <cell r="R3274" t="str">
            <v>CAIXA REFERENCIAL</v>
          </cell>
        </row>
        <row r="3275">
          <cell r="A3275">
            <v>98277</v>
          </cell>
          <cell r="B3275">
            <v>98277</v>
          </cell>
          <cell r="F3275" t="str">
            <v>INES0187</v>
          </cell>
          <cell r="G3275" t="str">
            <v>INSTALACOES ESPECIAIS</v>
          </cell>
          <cell r="H3275" t="str">
            <v>INES</v>
          </cell>
          <cell r="I3275" t="str">
            <v>TELEFONE</v>
          </cell>
          <cell r="J3275" t="str">
            <v>0187</v>
          </cell>
          <cell r="K3275" t="str">
            <v/>
          </cell>
          <cell r="L3275" t="str">
            <v/>
          </cell>
          <cell r="M3275" t="str">
            <v>98277</v>
          </cell>
          <cell r="N3275" t="str">
            <v>CABO TELEFÔNICO CI-50 20 PARES INSTALADO EM PRUMADA - FORNECIMENTO E INSTALAÇÃO. AF_11/2019</v>
          </cell>
          <cell r="O3275" t="str">
            <v>M</v>
          </cell>
          <cell r="P3275" t="str">
            <v>COEFICIENTE DE REPRESENTATIVIDADE</v>
          </cell>
          <cell r="Q3275" t="str">
            <v>15,98</v>
          </cell>
          <cell r="R3275" t="str">
            <v>CAIXA REFERENCIAL</v>
          </cell>
        </row>
        <row r="3276">
          <cell r="A3276">
            <v>98278</v>
          </cell>
          <cell r="B3276">
            <v>98278</v>
          </cell>
          <cell r="F3276" t="str">
            <v>INES0187</v>
          </cell>
          <cell r="G3276" t="str">
            <v>INSTALACOES ESPECIAIS</v>
          </cell>
          <cell r="H3276" t="str">
            <v>INES</v>
          </cell>
          <cell r="I3276" t="str">
            <v>TELEFONE</v>
          </cell>
          <cell r="J3276" t="str">
            <v>0187</v>
          </cell>
          <cell r="K3276" t="str">
            <v/>
          </cell>
          <cell r="L3276" t="str">
            <v/>
          </cell>
          <cell r="M3276" t="str">
            <v>98278</v>
          </cell>
          <cell r="N3276" t="str">
            <v>CABO TELEFÔNICO CI-50 30 PARES INSTALADO EM PRUMADA - FORNECIMENTO E INSTALAÇÃO. AF_11/2019</v>
          </cell>
          <cell r="O3276" t="str">
            <v>M</v>
          </cell>
          <cell r="P3276" t="str">
            <v>COEFICIENTE DE REPRESENTATIVIDADE</v>
          </cell>
          <cell r="Q3276" t="str">
            <v>21,49</v>
          </cell>
          <cell r="R3276" t="str">
            <v>CAIXA REFERENCIAL</v>
          </cell>
        </row>
        <row r="3277">
          <cell r="A3277">
            <v>98279</v>
          </cell>
          <cell r="B3277">
            <v>98279</v>
          </cell>
          <cell r="F3277" t="str">
            <v>INES0187</v>
          </cell>
          <cell r="G3277" t="str">
            <v>INSTALACOES ESPECIAIS</v>
          </cell>
          <cell r="H3277" t="str">
            <v>INES</v>
          </cell>
          <cell r="I3277" t="str">
            <v>TELEFONE</v>
          </cell>
          <cell r="J3277" t="str">
            <v>0187</v>
          </cell>
          <cell r="K3277" t="str">
            <v/>
          </cell>
          <cell r="L3277" t="str">
            <v/>
          </cell>
          <cell r="M3277" t="str">
            <v>98279</v>
          </cell>
          <cell r="N3277" t="str">
            <v>CABO TELEFÔNICO CI-50 50 PARES INSTALADO EM PRUMADA - FORNECIMENTO E INSTALAÇÃO. AF_11/2019</v>
          </cell>
          <cell r="O3277" t="str">
            <v>M</v>
          </cell>
          <cell r="P3277" t="str">
            <v>COEFICIENTE DE REPRESENTATIVIDADE</v>
          </cell>
          <cell r="Q3277" t="str">
            <v>36,64</v>
          </cell>
          <cell r="R3277" t="str">
            <v>CAIXA REFERENCIAL</v>
          </cell>
        </row>
        <row r="3278">
          <cell r="A3278">
            <v>98280</v>
          </cell>
          <cell r="B3278">
            <v>98280</v>
          </cell>
          <cell r="F3278" t="str">
            <v>INES0187</v>
          </cell>
          <cell r="G3278" t="str">
            <v>INSTALACOES ESPECIAIS</v>
          </cell>
          <cell r="H3278" t="str">
            <v>INES</v>
          </cell>
          <cell r="I3278" t="str">
            <v>TELEFONE</v>
          </cell>
          <cell r="J3278" t="str">
            <v>0187</v>
          </cell>
          <cell r="K3278" t="str">
            <v/>
          </cell>
          <cell r="L3278" t="str">
            <v/>
          </cell>
          <cell r="M3278" t="str">
            <v>98280</v>
          </cell>
          <cell r="N3278" t="str">
            <v>CABO TELEFÔNICO CCI-50 1 PAR, SEM BLINDAGEM, INSTALADO EM DISTRIBUIÇÃO DE EDIFICAÇÃO RESIDENCIAL - FORNECIMENTO E INSTALAÇÃO. AF_11/2019</v>
          </cell>
          <cell r="O3278" t="str">
            <v>M</v>
          </cell>
          <cell r="P3278" t="str">
            <v>COEFICIENTE DE REPRESENTATIVIDADE</v>
          </cell>
          <cell r="Q3278" t="str">
            <v>7,73</v>
          </cell>
          <cell r="R3278" t="str">
            <v>CAIXA REFERENCIAL</v>
          </cell>
        </row>
        <row r="3279">
          <cell r="A3279">
            <v>98281</v>
          </cell>
          <cell r="B3279">
            <v>98281</v>
          </cell>
          <cell r="F3279" t="str">
            <v>INES0187</v>
          </cell>
          <cell r="G3279" t="str">
            <v>INSTALACOES ESPECIAIS</v>
          </cell>
          <cell r="H3279" t="str">
            <v>INES</v>
          </cell>
          <cell r="I3279" t="str">
            <v>TELEFONE</v>
          </cell>
          <cell r="J3279" t="str">
            <v>0187</v>
          </cell>
          <cell r="K3279" t="str">
            <v/>
          </cell>
          <cell r="L3279" t="str">
            <v/>
          </cell>
          <cell r="M3279" t="str">
            <v>98281</v>
          </cell>
          <cell r="N3279" t="str">
            <v>CABO TELEFÔNICO CCI-50 2 PARES, SEM BLINDAGEM, INSTALADO EM DISTRIBUIÇÃO DE EDIFICAÇÃO RESIDENCIAL - FORNECIMENTO E INSTALAÇÃO. AF_11/2019</v>
          </cell>
          <cell r="O3279" t="str">
            <v>M</v>
          </cell>
          <cell r="P3279" t="str">
            <v>COEFICIENTE DE REPRESENTATIVIDADE</v>
          </cell>
          <cell r="Q3279" t="str">
            <v>8,37</v>
          </cell>
          <cell r="R3279" t="str">
            <v>CAIXA REFERENCIAL</v>
          </cell>
        </row>
        <row r="3280">
          <cell r="A3280">
            <v>98282</v>
          </cell>
          <cell r="B3280">
            <v>98282</v>
          </cell>
          <cell r="F3280" t="str">
            <v>INES0187</v>
          </cell>
          <cell r="G3280" t="str">
            <v>INSTALACOES ESPECIAIS</v>
          </cell>
          <cell r="H3280" t="str">
            <v>INES</v>
          </cell>
          <cell r="I3280" t="str">
            <v>TELEFONE</v>
          </cell>
          <cell r="J3280" t="str">
            <v>0187</v>
          </cell>
          <cell r="K3280" t="str">
            <v/>
          </cell>
          <cell r="L3280" t="str">
            <v/>
          </cell>
          <cell r="M3280" t="str">
            <v>98282</v>
          </cell>
          <cell r="N3280" t="str">
            <v>CABO TELEFÔNICO CCI-50 3 PARES, SEM BLINDAGEM, INSTALADO EM DISTRIBUIÇÃO DE EDIFICAÇÃO RESIDENCIAL - FORNECIMENTO E INSTALAÇÃO. AF_11/2019</v>
          </cell>
          <cell r="O3280" t="str">
            <v>M</v>
          </cell>
          <cell r="P3280" t="str">
            <v>COEFICIENTE DE REPRESENTATIVIDADE</v>
          </cell>
          <cell r="Q3280" t="str">
            <v>9,15</v>
          </cell>
          <cell r="R3280" t="str">
            <v>CAIXA REFERENCIAL</v>
          </cell>
        </row>
        <row r="3281">
          <cell r="A3281">
            <v>98283</v>
          </cell>
          <cell r="B3281">
            <v>98283</v>
          </cell>
          <cell r="F3281" t="str">
            <v>INES0187</v>
          </cell>
          <cell r="G3281" t="str">
            <v>INSTALACOES ESPECIAIS</v>
          </cell>
          <cell r="H3281" t="str">
            <v>INES</v>
          </cell>
          <cell r="I3281" t="str">
            <v>TELEFONE</v>
          </cell>
          <cell r="J3281" t="str">
            <v>0187</v>
          </cell>
          <cell r="K3281" t="str">
            <v/>
          </cell>
          <cell r="L3281" t="str">
            <v/>
          </cell>
          <cell r="M3281" t="str">
            <v>98283</v>
          </cell>
          <cell r="N3281" t="str">
            <v>CABO TELEFÔNICO CCI-50 4 PARES, SEM BLINDAGEM, INSTALADO EM DISTRIBUIÇÃO DE EDIFICAÇÃO RESIDENCIAL - FORNECIMENTO E INSTALAÇÃO. AF_11/2019</v>
          </cell>
          <cell r="O3281" t="str">
            <v>M</v>
          </cell>
          <cell r="P3281" t="str">
            <v>COEFICIENTE DE REPRESENTATIVIDADE</v>
          </cell>
          <cell r="Q3281" t="str">
            <v>9,76</v>
          </cell>
          <cell r="R3281" t="str">
            <v>CAIXA REFERENCIAL</v>
          </cell>
        </row>
        <row r="3282">
          <cell r="A3282">
            <v>98284</v>
          </cell>
          <cell r="B3282">
            <v>98284</v>
          </cell>
          <cell r="F3282" t="str">
            <v>INES0187</v>
          </cell>
          <cell r="G3282" t="str">
            <v>INSTALACOES ESPECIAIS</v>
          </cell>
          <cell r="H3282" t="str">
            <v>INES</v>
          </cell>
          <cell r="I3282" t="str">
            <v>TELEFONE</v>
          </cell>
          <cell r="J3282" t="str">
            <v>0187</v>
          </cell>
          <cell r="K3282" t="str">
            <v/>
          </cell>
          <cell r="L3282" t="str">
            <v/>
          </cell>
          <cell r="M3282" t="str">
            <v>98284</v>
          </cell>
          <cell r="N3282" t="str">
            <v>CABO TELEFÔNICO CCI-50 5 PARES, SEM BLINDAGEM, INSTALADO EM DISTRIBUIÇÃO DE EDIFICAÇÃO RESIDENCIAL - FORNECIMENTO E INSTALAÇÃO. AF_11/2019</v>
          </cell>
          <cell r="O3282" t="str">
            <v>M</v>
          </cell>
          <cell r="P3282" t="str">
            <v>COEFICIENTE DE REPRESENTATIVIDADE</v>
          </cell>
          <cell r="Q3282" t="str">
            <v>10,65</v>
          </cell>
          <cell r="R3282" t="str">
            <v>CAIXA REFERENCIAL</v>
          </cell>
        </row>
        <row r="3283">
          <cell r="A3283">
            <v>98285</v>
          </cell>
          <cell r="B3283">
            <v>98285</v>
          </cell>
          <cell r="F3283" t="str">
            <v>INES0187</v>
          </cell>
          <cell r="G3283" t="str">
            <v>INSTALACOES ESPECIAIS</v>
          </cell>
          <cell r="H3283" t="str">
            <v>INES</v>
          </cell>
          <cell r="I3283" t="str">
            <v>TELEFONE</v>
          </cell>
          <cell r="J3283" t="str">
            <v>0187</v>
          </cell>
          <cell r="K3283" t="str">
            <v/>
          </cell>
          <cell r="L3283" t="str">
            <v/>
          </cell>
          <cell r="M3283" t="str">
            <v>98285</v>
          </cell>
          <cell r="N3283" t="str">
            <v>CABO TELEFÔNICO CCI-50 6 PARES, SEM BLINDAGEM, INSTALADO EM DISTRIBUIÇÃO DE EDIFICAÇÃO RESIDENCIAL - FORNECIMENTO E INSTALAÇÃO. AF_11/2019</v>
          </cell>
          <cell r="O3283" t="str">
            <v>M</v>
          </cell>
          <cell r="P3283" t="str">
            <v>COEFICIENTE DE REPRESENTATIVIDADE</v>
          </cell>
          <cell r="Q3283" t="str">
            <v>11,17</v>
          </cell>
          <cell r="R3283" t="str">
            <v>CAIXA REFERENCIAL</v>
          </cell>
        </row>
        <row r="3284">
          <cell r="A3284">
            <v>98286</v>
          </cell>
          <cell r="B3284">
            <v>98286</v>
          </cell>
          <cell r="F3284" t="str">
            <v>INES0187</v>
          </cell>
          <cell r="G3284" t="str">
            <v>INSTALACOES ESPECIAIS</v>
          </cell>
          <cell r="H3284" t="str">
            <v>INES</v>
          </cell>
          <cell r="I3284" t="str">
            <v>TELEFONE</v>
          </cell>
          <cell r="J3284" t="str">
            <v>0187</v>
          </cell>
          <cell r="K3284" t="str">
            <v/>
          </cell>
          <cell r="L3284" t="str">
            <v/>
          </cell>
          <cell r="M3284" t="str">
            <v>98286</v>
          </cell>
          <cell r="N3284" t="str">
            <v>CABO TELEFÔNICO CI-50 10 PARES INSTALADO EM DISTRIBUIÇÃO DE EDIFICAÇÃO RESIDENCIAL - FORNECIMENTO E INSTALAÇÃO. AF_11/2019</v>
          </cell>
          <cell r="O3284" t="str">
            <v>M</v>
          </cell>
          <cell r="P3284" t="str">
            <v>COEFICIENTE DE REPRESENTATIVIDADE</v>
          </cell>
          <cell r="Q3284" t="str">
            <v>15,70</v>
          </cell>
          <cell r="R3284" t="str">
            <v>CAIXA REFERENCIAL</v>
          </cell>
        </row>
        <row r="3285">
          <cell r="A3285">
            <v>98287</v>
          </cell>
          <cell r="B3285">
            <v>98287</v>
          </cell>
          <cell r="F3285" t="str">
            <v>INES0187</v>
          </cell>
          <cell r="G3285" t="str">
            <v>INSTALACOES ESPECIAIS</v>
          </cell>
          <cell r="H3285" t="str">
            <v>INES</v>
          </cell>
          <cell r="I3285" t="str">
            <v>TELEFONE</v>
          </cell>
          <cell r="J3285" t="str">
            <v>0187</v>
          </cell>
          <cell r="K3285" t="str">
            <v/>
          </cell>
          <cell r="L3285" t="str">
            <v/>
          </cell>
          <cell r="M3285" t="str">
            <v>98287</v>
          </cell>
          <cell r="N3285" t="str">
            <v>CABO TELEFÔNICO CCI-50 1 PAR, SEM BLINDAGEM, INSTALADO EM DISTRIBUIÇÃO DE EDIFICAÇÃO INSTITUCIONAL - FORNECIMENTO E INSTALAÇÃO. AF_11/2019</v>
          </cell>
          <cell r="O3285" t="str">
            <v>M</v>
          </cell>
          <cell r="P3285" t="str">
            <v>COEFICIENTE DE REPRESENTATIVIDADE</v>
          </cell>
          <cell r="Q3285" t="str">
            <v>1,42</v>
          </cell>
          <cell r="R3285" t="str">
            <v>CAIXA REFERENCIAL</v>
          </cell>
        </row>
        <row r="3286">
          <cell r="A3286">
            <v>98288</v>
          </cell>
          <cell r="B3286">
            <v>98288</v>
          </cell>
          <cell r="F3286" t="str">
            <v>INES0187</v>
          </cell>
          <cell r="G3286" t="str">
            <v>INSTALACOES ESPECIAIS</v>
          </cell>
          <cell r="H3286" t="str">
            <v>INES</v>
          </cell>
          <cell r="I3286" t="str">
            <v>TELEFONE</v>
          </cell>
          <cell r="J3286" t="str">
            <v>0187</v>
          </cell>
          <cell r="K3286" t="str">
            <v/>
          </cell>
          <cell r="L3286" t="str">
            <v/>
          </cell>
          <cell r="M3286" t="str">
            <v>98288</v>
          </cell>
          <cell r="N3286" t="str">
            <v>CABO TELEFÔNICO CCI-50 2 PARES, SEM BLINDAGEM, INSTALADO EM DISTRIBUIÇÃO DE EDIFICAÇÃO INSTITUCIONAL - FORNECIMENTO E INSTALAÇÃO. AF_11/2019</v>
          </cell>
          <cell r="O3286" t="str">
            <v>M</v>
          </cell>
          <cell r="P3286" t="str">
            <v>COEFICIENTE DE REPRESENTATIVIDADE</v>
          </cell>
          <cell r="Q3286" t="str">
            <v>2,06</v>
          </cell>
          <cell r="R3286" t="str">
            <v>CAIXA REFERENCIAL</v>
          </cell>
        </row>
        <row r="3287">
          <cell r="A3287">
            <v>98289</v>
          </cell>
          <cell r="B3287">
            <v>98289</v>
          </cell>
          <cell r="F3287" t="str">
            <v>INES0187</v>
          </cell>
          <cell r="G3287" t="str">
            <v>INSTALACOES ESPECIAIS</v>
          </cell>
          <cell r="H3287" t="str">
            <v>INES</v>
          </cell>
          <cell r="I3287" t="str">
            <v>TELEFONE</v>
          </cell>
          <cell r="J3287" t="str">
            <v>0187</v>
          </cell>
          <cell r="K3287" t="str">
            <v/>
          </cell>
          <cell r="L3287" t="str">
            <v/>
          </cell>
          <cell r="M3287" t="str">
            <v>98289</v>
          </cell>
          <cell r="N3287" t="str">
            <v>CABO TELEFÔNICO CCI-50 3 PARES, SEM BLINDAGEM, INSTALADO EM DISTRIBUIÇÃO DE EDIFICAÇÃO INSTITUCIONAL - FORNECIMENTO E INSTALAÇÃO. AF_11/2019</v>
          </cell>
          <cell r="O3287" t="str">
            <v>M</v>
          </cell>
          <cell r="P3287" t="str">
            <v>COEFICIENTE DE REPRESENTATIVIDADE</v>
          </cell>
          <cell r="Q3287" t="str">
            <v>2,84</v>
          </cell>
          <cell r="R3287" t="str">
            <v>CAIXA REFERENCIAL</v>
          </cell>
        </row>
        <row r="3288">
          <cell r="A3288">
            <v>98290</v>
          </cell>
          <cell r="B3288">
            <v>98290</v>
          </cell>
          <cell r="F3288" t="str">
            <v>INES0187</v>
          </cell>
          <cell r="G3288" t="str">
            <v>INSTALACOES ESPECIAIS</v>
          </cell>
          <cell r="H3288" t="str">
            <v>INES</v>
          </cell>
          <cell r="I3288" t="str">
            <v>TELEFONE</v>
          </cell>
          <cell r="J3288" t="str">
            <v>0187</v>
          </cell>
          <cell r="K3288" t="str">
            <v/>
          </cell>
          <cell r="L3288" t="str">
            <v/>
          </cell>
          <cell r="M3288" t="str">
            <v>98290</v>
          </cell>
          <cell r="N3288" t="str">
            <v>CABO TELEFÔNICO CCI-50 4 PARES, SEM BLINDAGEM, INSTALADO EM DISTRIBUIÇÃO DE EDIFICAÇÃO INSTITUCIONAL - FORNECIMENTO E INSTALAÇÃO. AF_11/2019</v>
          </cell>
          <cell r="O3288" t="str">
            <v>M</v>
          </cell>
          <cell r="P3288" t="str">
            <v>COEFICIENTE DE REPRESENTATIVIDADE</v>
          </cell>
          <cell r="Q3288" t="str">
            <v>3,45</v>
          </cell>
          <cell r="R3288" t="str">
            <v>CAIXA REFERENCIAL</v>
          </cell>
        </row>
        <row r="3289">
          <cell r="A3289">
            <v>98291</v>
          </cell>
          <cell r="B3289">
            <v>98291</v>
          </cell>
          <cell r="F3289" t="str">
            <v>INES0187</v>
          </cell>
          <cell r="G3289" t="str">
            <v>INSTALACOES ESPECIAIS</v>
          </cell>
          <cell r="H3289" t="str">
            <v>INES</v>
          </cell>
          <cell r="I3289" t="str">
            <v>TELEFONE</v>
          </cell>
          <cell r="J3289" t="str">
            <v>0187</v>
          </cell>
          <cell r="K3289" t="str">
            <v/>
          </cell>
          <cell r="L3289" t="str">
            <v/>
          </cell>
          <cell r="M3289" t="str">
            <v>98291</v>
          </cell>
          <cell r="N3289" t="str">
            <v>CABO TELEFÔNICO CCI-50 5 PARES, SEM BLINDAGEM, INSTALADO EM DISTRIBUIÇÃO DE EDIFICAÇÃO INSTITUCIONAL - FORNECIMENTO E INSTALAÇÃO. AF_11/2019</v>
          </cell>
          <cell r="O3289" t="str">
            <v>M</v>
          </cell>
          <cell r="P3289" t="str">
            <v>COEFICIENTE DE REPRESENTATIVIDADE</v>
          </cell>
          <cell r="Q3289" t="str">
            <v>4,35</v>
          </cell>
          <cell r="R3289" t="str">
            <v>CAIXA REFERENCIAL</v>
          </cell>
        </row>
        <row r="3290">
          <cell r="A3290">
            <v>98292</v>
          </cell>
          <cell r="B3290">
            <v>98292</v>
          </cell>
          <cell r="F3290" t="str">
            <v>INES0187</v>
          </cell>
          <cell r="G3290" t="str">
            <v>INSTALACOES ESPECIAIS</v>
          </cell>
          <cell r="H3290" t="str">
            <v>INES</v>
          </cell>
          <cell r="I3290" t="str">
            <v>TELEFONE</v>
          </cell>
          <cell r="J3290" t="str">
            <v>0187</v>
          </cell>
          <cell r="K3290" t="str">
            <v/>
          </cell>
          <cell r="L3290" t="str">
            <v/>
          </cell>
          <cell r="M3290" t="str">
            <v>98292</v>
          </cell>
          <cell r="N3290" t="str">
            <v>CABO TELEFÔNICO CCI-50 6 PARES, SEM BLINDAGEM, INSTALADO EM DISTRIBUIÇÃO DE EDIFICAÇÃO INSTITUCIONAL - FORNECIMENTO E INSTALAÇÃO. AF_11/2019</v>
          </cell>
          <cell r="O3290" t="str">
            <v>M</v>
          </cell>
          <cell r="P3290" t="str">
            <v>COEFICIENTE DE REPRESENTATIVIDADE</v>
          </cell>
          <cell r="Q3290" t="str">
            <v>4,86</v>
          </cell>
          <cell r="R3290" t="str">
            <v>CAIXA REFERENCIAL</v>
          </cell>
        </row>
        <row r="3291">
          <cell r="A3291">
            <v>98293</v>
          </cell>
          <cell r="B3291">
            <v>98293</v>
          </cell>
          <cell r="F3291" t="str">
            <v>INES0187</v>
          </cell>
          <cell r="G3291" t="str">
            <v>INSTALACOES ESPECIAIS</v>
          </cell>
          <cell r="H3291" t="str">
            <v>INES</v>
          </cell>
          <cell r="I3291" t="str">
            <v>TELEFONE</v>
          </cell>
          <cell r="J3291" t="str">
            <v>0187</v>
          </cell>
          <cell r="K3291" t="str">
            <v/>
          </cell>
          <cell r="L3291" t="str">
            <v/>
          </cell>
          <cell r="M3291" t="str">
            <v>98293</v>
          </cell>
          <cell r="N3291" t="str">
            <v>CABO TELEFÔNICO CI-50 10 PARES INSTALADO EM DISTRIBUIÇÃO DE EDIFICAÇÃO INSTITUCIONAL - FORNECIMENTO E INSTALAÇÃO. AF_11/2019</v>
          </cell>
          <cell r="O3291" t="str">
            <v>M</v>
          </cell>
          <cell r="P3291" t="str">
            <v>COEFICIENTE DE REPRESENTATIVIDADE</v>
          </cell>
          <cell r="Q3291" t="str">
            <v>9,40</v>
          </cell>
          <cell r="R3291" t="str">
            <v>CAIXA REFERENCIAL</v>
          </cell>
        </row>
        <row r="3292">
          <cell r="A3292">
            <v>98400</v>
          </cell>
          <cell r="B3292">
            <v>98400</v>
          </cell>
          <cell r="F3292" t="str">
            <v>INES0187</v>
          </cell>
          <cell r="G3292" t="str">
            <v>INSTALACOES ESPECIAIS</v>
          </cell>
          <cell r="H3292" t="str">
            <v>INES</v>
          </cell>
          <cell r="I3292" t="str">
            <v>TELEFONE</v>
          </cell>
          <cell r="J3292" t="str">
            <v>0187</v>
          </cell>
          <cell r="K3292" t="str">
            <v/>
          </cell>
          <cell r="L3292" t="str">
            <v/>
          </cell>
          <cell r="M3292" t="str">
            <v>98400</v>
          </cell>
          <cell r="N3292" t="str">
            <v>CABO TELEFÔNICO CTP-APL-50 10 PARES INSTALADO EM ENTRADA DE EDIFICAÇÃO - FORNECIMENTO E INSTALAÇÃO. AF_11/2019</v>
          </cell>
          <cell r="O3292" t="str">
            <v>M</v>
          </cell>
          <cell r="P3292" t="str">
            <v>COEFICIENTE DE REPRESENTATIVIDADE</v>
          </cell>
          <cell r="Q3292" t="str">
            <v>13,88</v>
          </cell>
          <cell r="R3292" t="str">
            <v>CAIXA REFERENCIAL</v>
          </cell>
        </row>
        <row r="3293">
          <cell r="A3293">
            <v>98401</v>
          </cell>
          <cell r="B3293">
            <v>98401</v>
          </cell>
          <cell r="F3293" t="str">
            <v>INES0187</v>
          </cell>
          <cell r="G3293" t="str">
            <v>INSTALACOES ESPECIAIS</v>
          </cell>
          <cell r="H3293" t="str">
            <v>INES</v>
          </cell>
          <cell r="I3293" t="str">
            <v>TELEFONE</v>
          </cell>
          <cell r="J3293" t="str">
            <v>0187</v>
          </cell>
          <cell r="K3293" t="str">
            <v/>
          </cell>
          <cell r="L3293" t="str">
            <v/>
          </cell>
          <cell r="M3293" t="str">
            <v>98401</v>
          </cell>
          <cell r="N3293" t="str">
            <v>CABO TELEFÔNICO CTP-APL-50 20 PARES INSTALADO EM ENTRADA DE EDIFICAÇÃO - FORNECIMENTO E INSTALAÇÃO. AF_11/2019</v>
          </cell>
          <cell r="O3293" t="str">
            <v>M</v>
          </cell>
          <cell r="P3293" t="str">
            <v>COEFICIENTE DE REPRESENTATIVIDADE</v>
          </cell>
          <cell r="Q3293" t="str">
            <v>21,33</v>
          </cell>
          <cell r="R3293" t="str">
            <v>CAIXA REFERENCIAL</v>
          </cell>
        </row>
        <row r="3294">
          <cell r="A3294">
            <v>98402</v>
          </cell>
          <cell r="B3294">
            <v>98402</v>
          </cell>
          <cell r="F3294" t="str">
            <v>INES0187</v>
          </cell>
          <cell r="G3294" t="str">
            <v>INSTALACOES ESPECIAIS</v>
          </cell>
          <cell r="H3294" t="str">
            <v>INES</v>
          </cell>
          <cell r="I3294" t="str">
            <v>TELEFONE</v>
          </cell>
          <cell r="J3294" t="str">
            <v>0187</v>
          </cell>
          <cell r="K3294" t="str">
            <v/>
          </cell>
          <cell r="L3294" t="str">
            <v/>
          </cell>
          <cell r="M3294" t="str">
            <v>98402</v>
          </cell>
          <cell r="N3294" t="str">
            <v>CABO TELEFÔNICO CTP-APL-50 30 PARES INSTALADO EM ENTRADA DE EDIFICAÇÃO - FORNECIMENTO E INSTALAÇÃO. AF_11/2019</v>
          </cell>
          <cell r="O3294" t="str">
            <v>M</v>
          </cell>
          <cell r="P3294" t="str">
            <v>COEFICIENTE DE REPRESENTATIVIDADE</v>
          </cell>
          <cell r="Q3294" t="str">
            <v>27,58</v>
          </cell>
          <cell r="R3294" t="str">
            <v>CAIXA REFERENCIAL</v>
          </cell>
        </row>
        <row r="3295">
          <cell r="A3295">
            <v>100556</v>
          </cell>
          <cell r="B3295">
            <v>100556</v>
          </cell>
          <cell r="F3295" t="str">
            <v>INES0187</v>
          </cell>
          <cell r="G3295" t="str">
            <v>INSTALACOES ESPECIAIS</v>
          </cell>
          <cell r="H3295" t="str">
            <v>INES</v>
          </cell>
          <cell r="I3295" t="str">
            <v>TELEFONE</v>
          </cell>
          <cell r="J3295" t="str">
            <v>0187</v>
          </cell>
          <cell r="K3295" t="str">
            <v/>
          </cell>
          <cell r="L3295" t="str">
            <v/>
          </cell>
          <cell r="M3295" t="str">
            <v>100556</v>
          </cell>
          <cell r="N3295" t="str">
            <v>CAIXA DE PASSAGEM PARA TELEFONE 15X15X10CM (SOBREPOR), FORNECIMENTO E INSTALACAO. AF_11/2019</v>
          </cell>
          <cell r="O3295" t="str">
            <v>UN</v>
          </cell>
          <cell r="P3295" t="str">
            <v>COEFICIENTE DE REPRESENTATIVIDADE</v>
          </cell>
          <cell r="Q3295" t="str">
            <v>50,08</v>
          </cell>
          <cell r="R3295" t="str">
            <v>CAIXA REFERENCIAL</v>
          </cell>
        </row>
        <row r="3296">
          <cell r="A3296">
            <v>100557</v>
          </cell>
          <cell r="B3296">
            <v>100557</v>
          </cell>
          <cell r="F3296" t="str">
            <v>INES0187</v>
          </cell>
          <cell r="G3296" t="str">
            <v>INSTALACOES ESPECIAIS</v>
          </cell>
          <cell r="H3296" t="str">
            <v>INES</v>
          </cell>
          <cell r="I3296" t="str">
            <v>TELEFONE</v>
          </cell>
          <cell r="J3296" t="str">
            <v>0187</v>
          </cell>
          <cell r="K3296" t="str">
            <v/>
          </cell>
          <cell r="L3296" t="str">
            <v/>
          </cell>
          <cell r="M3296" t="str">
            <v>100557</v>
          </cell>
          <cell r="N3296" t="str">
            <v>CAIXA DE PASSAGEM PARA TELEFONE 80X80X15CM (SOBREPOR) FORNECIMENTO E INSTALACAO. AF_11/2019</v>
          </cell>
          <cell r="O3296" t="str">
            <v>UN</v>
          </cell>
          <cell r="P3296" t="str">
            <v>COEFICIENTE DE REPRESENTATIVIDADE</v>
          </cell>
          <cell r="Q3296" t="str">
            <v>659,80</v>
          </cell>
          <cell r="R3296" t="str">
            <v>CAIXA REFERENCIAL</v>
          </cell>
        </row>
        <row r="3297">
          <cell r="A3297">
            <v>100560</v>
          </cell>
          <cell r="B3297">
            <v>100560</v>
          </cell>
          <cell r="F3297" t="str">
            <v>INES0187</v>
          </cell>
          <cell r="G3297" t="str">
            <v>INSTALACOES ESPECIAIS</v>
          </cell>
          <cell r="H3297" t="str">
            <v>INES</v>
          </cell>
          <cell r="I3297" t="str">
            <v>TELEFONE</v>
          </cell>
          <cell r="J3297" t="str">
            <v>0187</v>
          </cell>
          <cell r="K3297" t="str">
            <v/>
          </cell>
          <cell r="L3297" t="str">
            <v/>
          </cell>
          <cell r="M3297" t="str">
            <v>100560</v>
          </cell>
          <cell r="N3297" t="str">
            <v>QUADRO DE DISTRIBUIÇÃO PARA TELEFONE N.2, 20X20X12CM EM CHAPA METALICA, DE EMBUTIR, SEM ACESSORIOS, PADRÃO TELEBRAS, FORNECIMENTO E INSTALAÇÃO. AF_11/2019</v>
          </cell>
          <cell r="O3297" t="str">
            <v>UN</v>
          </cell>
          <cell r="P3297" t="str">
            <v>COEFICIENTE DE REPRESENTATIVIDADE</v>
          </cell>
          <cell r="Q3297" t="str">
            <v>135,38</v>
          </cell>
          <cell r="R3297" t="str">
            <v>CAIXA REFERENCIAL</v>
          </cell>
        </row>
        <row r="3298">
          <cell r="A3298">
            <v>100561</v>
          </cell>
          <cell r="B3298">
            <v>100561</v>
          </cell>
          <cell r="F3298" t="str">
            <v>INES0187</v>
          </cell>
          <cell r="G3298" t="str">
            <v>INSTALACOES ESPECIAIS</v>
          </cell>
          <cell r="H3298" t="str">
            <v>INES</v>
          </cell>
          <cell r="I3298" t="str">
            <v>TELEFONE</v>
          </cell>
          <cell r="J3298" t="str">
            <v>0187</v>
          </cell>
          <cell r="K3298" t="str">
            <v/>
          </cell>
          <cell r="L3298" t="str">
            <v/>
          </cell>
          <cell r="M3298" t="str">
            <v>100561</v>
          </cell>
          <cell r="N3298" t="str">
            <v>QUADRO DE DISTRIBUICAO PARA TELEFONE N.3, 40X40X12CM EM CHAPA METALICA, DE EMBUTIR, SEM ACESSORIOS, PADRAO TELEBRAS, FORNECIMENTO E INSTALAÇÃO. AF_11/2019</v>
          </cell>
          <cell r="O3298" t="str">
            <v>UN</v>
          </cell>
          <cell r="P3298" t="str">
            <v>COEFICIENTE DE REPRESENTATIVIDADE</v>
          </cell>
          <cell r="Q3298" t="str">
            <v>252,29</v>
          </cell>
          <cell r="R3298" t="str">
            <v>CAIXA REFERENCIAL</v>
          </cell>
        </row>
        <row r="3299">
          <cell r="A3299">
            <v>100562</v>
          </cell>
          <cell r="B3299">
            <v>100562</v>
          </cell>
          <cell r="F3299" t="str">
            <v>INES0187</v>
          </cell>
          <cell r="G3299" t="str">
            <v>INSTALACOES ESPECIAIS</v>
          </cell>
          <cell r="H3299" t="str">
            <v>INES</v>
          </cell>
          <cell r="I3299" t="str">
            <v>TELEFONE</v>
          </cell>
          <cell r="J3299" t="str">
            <v>0187</v>
          </cell>
          <cell r="K3299" t="str">
            <v/>
          </cell>
          <cell r="L3299" t="str">
            <v/>
          </cell>
          <cell r="M3299" t="str">
            <v>100562</v>
          </cell>
          <cell r="N3299" t="str">
            <v>QUADRO DE DISTRIBUICAO PARA TELEFONE N.4, 60X60X12CM EM CHAPA METALICA, DE EMBUTIR, SEM ACESSORIOS, PADRAO TELEBRAS, FORNECIMENTO E INSTALAÇÃO. AF_11/2019</v>
          </cell>
          <cell r="O3299" t="str">
            <v>UN</v>
          </cell>
          <cell r="P3299" t="str">
            <v>COEFICIENTE DE REPRESENTATIVIDADE</v>
          </cell>
          <cell r="Q3299" t="str">
            <v>393,01</v>
          </cell>
          <cell r="R3299" t="str">
            <v>CAIXA REFERENCIAL</v>
          </cell>
        </row>
        <row r="3300">
          <cell r="A3300">
            <v>100563</v>
          </cell>
          <cell r="B3300">
            <v>100563</v>
          </cell>
          <cell r="F3300" t="str">
            <v>INES0187</v>
          </cell>
          <cell r="G3300" t="str">
            <v>INSTALACOES ESPECIAIS</v>
          </cell>
          <cell r="H3300" t="str">
            <v>INES</v>
          </cell>
          <cell r="I3300" t="str">
            <v>TELEFONE</v>
          </cell>
          <cell r="J3300" t="str">
            <v>0187</v>
          </cell>
          <cell r="K3300" t="str">
            <v/>
          </cell>
          <cell r="L3300" t="str">
            <v/>
          </cell>
          <cell r="M3300" t="str">
            <v>100563</v>
          </cell>
          <cell r="N3300" t="str">
            <v>QUADRO DE DISTRIBUIÇÃO PARA TELEFONE N.5, 80X80X12CM EM CHAPA METALICA, SEM ACESSORIOS, PADRAO TELEBRAS, FORNECIMENTO E INSTALAÇÃO. AF_11/2019</v>
          </cell>
          <cell r="O3300" t="str">
            <v>UN</v>
          </cell>
          <cell r="P3300" t="str">
            <v>COEFICIENTE DE REPRESENTATIVIDADE</v>
          </cell>
          <cell r="Q3300" t="str">
            <v>568,26</v>
          </cell>
          <cell r="R3300" t="str">
            <v>CAIXA REFERENCIAL</v>
          </cell>
        </row>
        <row r="3301">
          <cell r="A3301">
            <v>101795</v>
          </cell>
          <cell r="B3301">
            <v>101795</v>
          </cell>
          <cell r="F3301" t="str">
            <v>INES0187</v>
          </cell>
          <cell r="G3301" t="str">
            <v>INSTALACOES ESPECIAIS</v>
          </cell>
          <cell r="H3301" t="str">
            <v>INES</v>
          </cell>
          <cell r="I3301" t="str">
            <v>TELEFONE</v>
          </cell>
          <cell r="J3301" t="str">
            <v>0187</v>
          </cell>
          <cell r="K3301" t="str">
            <v/>
          </cell>
          <cell r="L3301" t="str">
            <v/>
          </cell>
          <cell r="M3301" t="str">
            <v>101795</v>
          </cell>
          <cell r="N3301" t="str">
            <v>CAIXA ENTERRADA PARA INSTALAÇÕES TELEFÔNICAS TIPO R1, EM ALVENARIA COM BLOCOS DE CONCRETO, DIMENSÕES INTERNAS: 0,35X0,60X0,60 M, EXCLUINDO TAMPÃO. AF_12/2020</v>
          </cell>
          <cell r="O3301" t="str">
            <v>UN</v>
          </cell>
          <cell r="P3301" t="str">
            <v>ATRIBUÍDO SÃO PAULO</v>
          </cell>
          <cell r="Q3301" t="str">
            <v>512,41</v>
          </cell>
          <cell r="R3301" t="str">
            <v>CAIXA REFERENCIAL</v>
          </cell>
        </row>
        <row r="3302">
          <cell r="A3302">
            <v>101798</v>
          </cell>
          <cell r="B3302">
            <v>101798</v>
          </cell>
          <cell r="F3302" t="str">
            <v>INES0187</v>
          </cell>
          <cell r="G3302" t="str">
            <v>INSTALACOES ESPECIAIS</v>
          </cell>
          <cell r="H3302" t="str">
            <v>INES</v>
          </cell>
          <cell r="I3302" t="str">
            <v>TELEFONE</v>
          </cell>
          <cell r="J3302" t="str">
            <v>0187</v>
          </cell>
          <cell r="K3302" t="str">
            <v/>
          </cell>
          <cell r="L3302" t="str">
            <v/>
          </cell>
          <cell r="M3302" t="str">
            <v>101798</v>
          </cell>
          <cell r="N3302" t="str">
            <v>TAMPA PARA CAIXA TIPO R1, EM FERRO FUNDIDO, DIMENSÕES INTERNAS: 0,40 X 0,60 M - FORNECIMENTO E INSTALAÇÃO. AF_12/2020</v>
          </cell>
          <cell r="O3302" t="str">
            <v>UN</v>
          </cell>
          <cell r="P3302" t="str">
            <v>COEFICIENTE DE REPRESENTATIVIDADE</v>
          </cell>
          <cell r="Q3302" t="str">
            <v>358,19</v>
          </cell>
          <cell r="R3302" t="str">
            <v>CAIXA REFERENCIAL</v>
          </cell>
        </row>
        <row r="3303">
          <cell r="A3303">
            <v>101799</v>
          </cell>
          <cell r="B3303">
            <v>101799</v>
          </cell>
          <cell r="F3303" t="str">
            <v>INES0187</v>
          </cell>
          <cell r="G3303" t="str">
            <v>INSTALACOES ESPECIAIS</v>
          </cell>
          <cell r="H3303" t="str">
            <v>INES</v>
          </cell>
          <cell r="I3303" t="str">
            <v>TELEFONE</v>
          </cell>
          <cell r="J3303" t="str">
            <v>0187</v>
          </cell>
          <cell r="K3303" t="str">
            <v/>
          </cell>
          <cell r="L3303" t="str">
            <v/>
          </cell>
          <cell r="M3303" t="str">
            <v>101799</v>
          </cell>
          <cell r="N3303" t="str">
            <v>TAMPA PARA CAIXA TIPO R2 E R3, EM FERRO FUNDIDO, DIMENSÕES INTERNAS: 0,55 X 1,10 M - FORNECIMENTO E INSTALAÇÃO. AF_12/2020</v>
          </cell>
          <cell r="O3303" t="str">
            <v>UN</v>
          </cell>
          <cell r="P3303" t="str">
            <v>COEFICIENTE DE REPRESENTATIVIDADE</v>
          </cell>
          <cell r="Q3303" t="str">
            <v>866,34</v>
          </cell>
          <cell r="R3303" t="str">
            <v>CAIXA REFERENCIAL</v>
          </cell>
        </row>
        <row r="3304">
          <cell r="A3304">
            <v>98397</v>
          </cell>
          <cell r="B3304">
            <v>98397</v>
          </cell>
          <cell r="F3304" t="str">
            <v>INES0190</v>
          </cell>
          <cell r="G3304" t="str">
            <v>INSTALACOES ESPECIAIS</v>
          </cell>
          <cell r="H3304" t="str">
            <v>INES</v>
          </cell>
          <cell r="I3304" t="str">
            <v>AR CONDICIONADO</v>
          </cell>
          <cell r="J3304" t="str">
            <v>0190</v>
          </cell>
          <cell r="K3304" t="str">
            <v/>
          </cell>
          <cell r="L3304" t="str">
            <v/>
          </cell>
          <cell r="M3304" t="str">
            <v>98397</v>
          </cell>
          <cell r="N3304" t="str">
            <v>PINTURA ANTICORROSIVA DE DUTO METÁLICO. AF_04/2018</v>
          </cell>
          <cell r="O3304" t="str">
            <v>M2</v>
          </cell>
          <cell r="P3304" t="str">
            <v>COEFICIENTE DE REPRESENTATIVIDADE</v>
          </cell>
          <cell r="Q3304" t="str">
            <v>11,91</v>
          </cell>
          <cell r="R3304" t="str">
            <v>CAIXA REFERENCIAL</v>
          </cell>
        </row>
        <row r="3305">
          <cell r="A3305">
            <v>103244</v>
          </cell>
          <cell r="B3305" t="e">
            <v>#N/A</v>
          </cell>
          <cell r="C3305" t="str">
            <v>NOVO</v>
          </cell>
          <cell r="F3305" t="str">
            <v>INES0190</v>
          </cell>
          <cell r="G3305" t="str">
            <v>INSTALACOES ESPECIAIS</v>
          </cell>
          <cell r="H3305" t="str">
            <v>INES</v>
          </cell>
          <cell r="I3305" t="str">
            <v>AR CONDICIONADO</v>
          </cell>
          <cell r="J3305" t="str">
            <v>0190</v>
          </cell>
          <cell r="K3305" t="str">
            <v/>
          </cell>
          <cell r="L3305" t="str">
            <v/>
          </cell>
          <cell r="M3305" t="str">
            <v>103244</v>
          </cell>
          <cell r="N3305" t="str">
            <v>AR CONDICIONADO SPLIT INVERTER, HI-WALL (PAREDE), 9000 BTU/H, CICLO FRIO - FORNECIMENTO E INSTALAÇÃO. AF_11/2021_P</v>
          </cell>
          <cell r="O3305" t="str">
            <v>UN</v>
          </cell>
          <cell r="P3305" t="str">
            <v>COEFICIENTE DE REPRESENTATIVIDADE</v>
          </cell>
          <cell r="Q3305" t="str">
            <v>2.117,07</v>
          </cell>
          <cell r="R3305" t="str">
            <v>CAIXA REFERENCIAL</v>
          </cell>
        </row>
        <row r="3306">
          <cell r="A3306">
            <v>103245</v>
          </cell>
          <cell r="B3306" t="e">
            <v>#N/A</v>
          </cell>
          <cell r="C3306" t="str">
            <v>NOVO</v>
          </cell>
          <cell r="F3306" t="str">
            <v>INES0190</v>
          </cell>
          <cell r="G3306" t="str">
            <v>INSTALACOES ESPECIAIS</v>
          </cell>
          <cell r="H3306" t="str">
            <v>INES</v>
          </cell>
          <cell r="I3306" t="str">
            <v>AR CONDICIONADO</v>
          </cell>
          <cell r="J3306" t="str">
            <v>0190</v>
          </cell>
          <cell r="K3306" t="str">
            <v/>
          </cell>
          <cell r="L3306" t="str">
            <v/>
          </cell>
          <cell r="M3306" t="str">
            <v>103245</v>
          </cell>
          <cell r="N3306" t="str">
            <v>AR CONDICIONADO SPLIT ON/OFF, HI-WALL (PAREDE), 9000 BTUS/H, CICLO FRIO - FORNECIMENTO E INSTALAÇÃO. AF_11/2021_P</v>
          </cell>
          <cell r="O3306" t="str">
            <v>UN</v>
          </cell>
          <cell r="P3306" t="str">
            <v>COEFICIENTE DE REPRESENTATIVIDADE</v>
          </cell>
          <cell r="Q3306" t="str">
            <v>1.680,38</v>
          </cell>
          <cell r="R3306" t="str">
            <v>CAIXA REFERENCIAL</v>
          </cell>
        </row>
        <row r="3307">
          <cell r="A3307">
            <v>103246</v>
          </cell>
          <cell r="B3307" t="e">
            <v>#N/A</v>
          </cell>
          <cell r="C3307" t="str">
            <v>NOVO</v>
          </cell>
          <cell r="F3307" t="str">
            <v>INES0190</v>
          </cell>
          <cell r="G3307" t="str">
            <v>INSTALACOES ESPECIAIS</v>
          </cell>
          <cell r="H3307" t="str">
            <v>INES</v>
          </cell>
          <cell r="I3307" t="str">
            <v>AR CONDICIONADO</v>
          </cell>
          <cell r="J3307" t="str">
            <v>0190</v>
          </cell>
          <cell r="K3307" t="str">
            <v/>
          </cell>
          <cell r="L3307" t="str">
            <v/>
          </cell>
          <cell r="M3307" t="str">
            <v>103246</v>
          </cell>
          <cell r="N3307" t="str">
            <v>AR CONDICIONADO SPLIT ON/OFF, HI-WALL (PAREDE), 9000 BTUS/H, CICLO QUENTE/FRIO - FORNECIMENTO E INSTALAÇÃO. AF_11/2021_P</v>
          </cell>
          <cell r="O3307" t="str">
            <v>UN</v>
          </cell>
          <cell r="P3307" t="str">
            <v>COEFICIENTE DE REPRESENTATIVIDADE</v>
          </cell>
          <cell r="Q3307" t="str">
            <v>1.828,06</v>
          </cell>
          <cell r="R3307" t="str">
            <v>CAIXA REFERENCIAL</v>
          </cell>
        </row>
        <row r="3308">
          <cell r="A3308">
            <v>103247</v>
          </cell>
          <cell r="B3308" t="e">
            <v>#N/A</v>
          </cell>
          <cell r="C3308" t="str">
            <v>NOVO</v>
          </cell>
          <cell r="F3308" t="str">
            <v>INES0190</v>
          </cell>
          <cell r="G3308" t="str">
            <v>INSTALACOES ESPECIAIS</v>
          </cell>
          <cell r="H3308" t="str">
            <v>INES</v>
          </cell>
          <cell r="I3308" t="str">
            <v>AR CONDICIONADO</v>
          </cell>
          <cell r="J3308" t="str">
            <v>0190</v>
          </cell>
          <cell r="K3308" t="str">
            <v/>
          </cell>
          <cell r="L3308" t="str">
            <v/>
          </cell>
          <cell r="M3308" t="str">
            <v>103247</v>
          </cell>
          <cell r="N3308" t="str">
            <v>AR CONDICIONADO SPLIT INVERTER, HI-WALL (PAREDE), 12000 BTU/H, CICLO FRIO - FORNECIMENTO E INSTALAÇÃO. AF_11/2021_P</v>
          </cell>
          <cell r="O3308" t="str">
            <v>UN</v>
          </cell>
          <cell r="P3308" t="str">
            <v>COEFICIENTE DE REPRESENTATIVIDADE</v>
          </cell>
          <cell r="Q3308" t="str">
            <v>2.344,20</v>
          </cell>
          <cell r="R3308" t="str">
            <v>CAIXA REFERENCIAL</v>
          </cell>
        </row>
        <row r="3309">
          <cell r="A3309">
            <v>103248</v>
          </cell>
          <cell r="B3309" t="e">
            <v>#N/A</v>
          </cell>
          <cell r="C3309" t="str">
            <v>NOVO</v>
          </cell>
          <cell r="F3309" t="str">
            <v>INES0190</v>
          </cell>
          <cell r="G3309" t="str">
            <v>INSTALACOES ESPECIAIS</v>
          </cell>
          <cell r="H3309" t="str">
            <v>INES</v>
          </cell>
          <cell r="I3309" t="str">
            <v>AR CONDICIONADO</v>
          </cell>
          <cell r="J3309" t="str">
            <v>0190</v>
          </cell>
          <cell r="K3309" t="str">
            <v/>
          </cell>
          <cell r="L3309" t="str">
            <v/>
          </cell>
          <cell r="M3309" t="str">
            <v>103248</v>
          </cell>
          <cell r="N3309" t="str">
            <v>AR CONDICIONADO SPLIT ON/OFF, HI-WALL (PAREDE), 12000 BTUS/H, CICLO FRIO - FORNECIMENTO E INSTALAÇÃO. AF_11/2021_P</v>
          </cell>
          <cell r="O3309" t="str">
            <v>UN</v>
          </cell>
          <cell r="P3309" t="str">
            <v>COEFICIENTE DE REPRESENTATIVIDADE</v>
          </cell>
          <cell r="Q3309" t="str">
            <v>1.924,76</v>
          </cell>
          <cell r="R3309" t="str">
            <v>CAIXA REFERENCIAL</v>
          </cell>
        </row>
        <row r="3310">
          <cell r="A3310">
            <v>103249</v>
          </cell>
          <cell r="B3310" t="e">
            <v>#N/A</v>
          </cell>
          <cell r="C3310" t="str">
            <v>NOVO</v>
          </cell>
          <cell r="F3310" t="str">
            <v>INES0190</v>
          </cell>
          <cell r="G3310" t="str">
            <v>INSTALACOES ESPECIAIS</v>
          </cell>
          <cell r="H3310" t="str">
            <v>INES</v>
          </cell>
          <cell r="I3310" t="str">
            <v>AR CONDICIONADO</v>
          </cell>
          <cell r="J3310" t="str">
            <v>0190</v>
          </cell>
          <cell r="K3310" t="str">
            <v/>
          </cell>
          <cell r="L3310" t="str">
            <v/>
          </cell>
          <cell r="M3310" t="str">
            <v>103249</v>
          </cell>
          <cell r="N3310" t="str">
            <v>AR CONDICIONADO SPLIT ON/OFF, HI-WALL (PAREDE), 12000 BTUS/H, CICLO QUENTE/FRIO - FORNECIMENTO E INSTALAÇÃO. AF_11/2021_P</v>
          </cell>
          <cell r="O3310" t="str">
            <v>UN</v>
          </cell>
          <cell r="P3310" t="str">
            <v>COEFICIENTE DE REPRESENTATIVIDADE</v>
          </cell>
          <cell r="Q3310" t="str">
            <v>2.064,13</v>
          </cell>
          <cell r="R3310" t="str">
            <v>CAIXA REFERENCIAL</v>
          </cell>
        </row>
        <row r="3311">
          <cell r="A3311">
            <v>103250</v>
          </cell>
          <cell r="B3311" t="e">
            <v>#N/A</v>
          </cell>
          <cell r="C3311" t="str">
            <v>NOVO</v>
          </cell>
          <cell r="F3311" t="str">
            <v>INES0190</v>
          </cell>
          <cell r="G3311" t="str">
            <v>INSTALACOES ESPECIAIS</v>
          </cell>
          <cell r="H3311" t="str">
            <v>INES</v>
          </cell>
          <cell r="I3311" t="str">
            <v>AR CONDICIONADO</v>
          </cell>
          <cell r="J3311" t="str">
            <v>0190</v>
          </cell>
          <cell r="K3311" t="str">
            <v/>
          </cell>
          <cell r="L3311" t="str">
            <v/>
          </cell>
          <cell r="M3311" t="str">
            <v>103250</v>
          </cell>
          <cell r="N3311" t="str">
            <v>AR CONDICIONADO SPLIT INVERTER, HI-WALL (PAREDE), 18000 BTU/H, CICLO FRIO - FORNECIMENTO E INSTALAÇÃO. AF_11/2021_P</v>
          </cell>
          <cell r="O3311" t="str">
            <v>UN</v>
          </cell>
          <cell r="P3311" t="str">
            <v>COEFICIENTE DE REPRESENTATIVIDADE</v>
          </cell>
          <cell r="Q3311" t="str">
            <v>3.383,90</v>
          </cell>
          <cell r="R3311" t="str">
            <v>CAIXA REFERENCIAL</v>
          </cell>
        </row>
        <row r="3312">
          <cell r="A3312">
            <v>103251</v>
          </cell>
          <cell r="B3312" t="e">
            <v>#N/A</v>
          </cell>
          <cell r="C3312" t="str">
            <v>NOVO</v>
          </cell>
          <cell r="F3312" t="str">
            <v>INES0190</v>
          </cell>
          <cell r="G3312" t="str">
            <v>INSTALACOES ESPECIAIS</v>
          </cell>
          <cell r="H3312" t="str">
            <v>INES</v>
          </cell>
          <cell r="I3312" t="str">
            <v>AR CONDICIONADO</v>
          </cell>
          <cell r="J3312" t="str">
            <v>0190</v>
          </cell>
          <cell r="K3312" t="str">
            <v/>
          </cell>
          <cell r="L3312" t="str">
            <v/>
          </cell>
          <cell r="M3312" t="str">
            <v>103251</v>
          </cell>
          <cell r="N3312" t="str">
            <v>AR CONDICIONADO SPLIT ON/OFF, HI-WALL (PAREDE), 18000 BTUS/H, CICLO FRIO - FORNECIMENTO E INSTALAÇÃO. AF_11/2021_P</v>
          </cell>
          <cell r="O3312" t="str">
            <v>UN</v>
          </cell>
          <cell r="P3312" t="str">
            <v>COEFICIENTE DE REPRESENTATIVIDADE</v>
          </cell>
          <cell r="Q3312" t="str">
            <v>2.683,36</v>
          </cell>
          <cell r="R3312" t="str">
            <v>CAIXA REFERENCIAL</v>
          </cell>
        </row>
        <row r="3313">
          <cell r="A3313">
            <v>103252</v>
          </cell>
          <cell r="B3313" t="e">
            <v>#N/A</v>
          </cell>
          <cell r="C3313" t="str">
            <v>NOVO</v>
          </cell>
          <cell r="F3313" t="str">
            <v>INES0190</v>
          </cell>
          <cell r="G3313" t="str">
            <v>INSTALACOES ESPECIAIS</v>
          </cell>
          <cell r="H3313" t="str">
            <v>INES</v>
          </cell>
          <cell r="I3313" t="str">
            <v>AR CONDICIONADO</v>
          </cell>
          <cell r="J3313" t="str">
            <v>0190</v>
          </cell>
          <cell r="K3313" t="str">
            <v/>
          </cell>
          <cell r="L3313" t="str">
            <v/>
          </cell>
          <cell r="M3313" t="str">
            <v>103252</v>
          </cell>
          <cell r="N3313" t="str">
            <v>AR CONDICIONADO SPLIT ON/OFF, HI-WALL (PAREDE), 18000 BTUS/H, CICLO QUENTE/FRIO - FORNECIMENTO E INSTALAÇÃO. AF_11/2021_P</v>
          </cell>
          <cell r="O3313" t="str">
            <v>UN</v>
          </cell>
          <cell r="P3313" t="str">
            <v>COEFICIENTE DE REPRESENTATIVIDADE</v>
          </cell>
          <cell r="Q3313" t="str">
            <v>2.965,87</v>
          </cell>
          <cell r="R3313" t="str">
            <v>CAIXA REFERENCIAL</v>
          </cell>
        </row>
        <row r="3314">
          <cell r="A3314">
            <v>103253</v>
          </cell>
          <cell r="B3314" t="e">
            <v>#N/A</v>
          </cell>
          <cell r="C3314" t="str">
            <v>NOVO</v>
          </cell>
          <cell r="F3314" t="str">
            <v>INES0190</v>
          </cell>
          <cell r="G3314" t="str">
            <v>INSTALACOES ESPECIAIS</v>
          </cell>
          <cell r="H3314" t="str">
            <v>INES</v>
          </cell>
          <cell r="I3314" t="str">
            <v>AR CONDICIONADO</v>
          </cell>
          <cell r="J3314" t="str">
            <v>0190</v>
          </cell>
          <cell r="K3314" t="str">
            <v/>
          </cell>
          <cell r="L3314" t="str">
            <v/>
          </cell>
          <cell r="M3314" t="str">
            <v>103253</v>
          </cell>
          <cell r="N3314" t="str">
            <v>AR CONDICIONADO SPLIT INVERTER, HI-WALL (PAREDE), 24000 BTU/H, CICLO FRIO - FORNECIMENTO E INSTALAÇÃO. AF_11/2021_P</v>
          </cell>
          <cell r="O3314" t="str">
            <v>UN</v>
          </cell>
          <cell r="P3314" t="str">
            <v>COEFICIENTE DE REPRESENTATIVIDADE</v>
          </cell>
          <cell r="Q3314" t="str">
            <v>4.594,99</v>
          </cell>
          <cell r="R3314" t="str">
            <v>CAIXA REFERENCIAL</v>
          </cell>
        </row>
        <row r="3315">
          <cell r="A3315">
            <v>103254</v>
          </cell>
          <cell r="B3315" t="e">
            <v>#N/A</v>
          </cell>
          <cell r="C3315" t="str">
            <v>NOVO</v>
          </cell>
          <cell r="F3315" t="str">
            <v>INES0190</v>
          </cell>
          <cell r="G3315" t="str">
            <v>INSTALACOES ESPECIAIS</v>
          </cell>
          <cell r="H3315" t="str">
            <v>INES</v>
          </cell>
          <cell r="I3315" t="str">
            <v>AR CONDICIONADO</v>
          </cell>
          <cell r="J3315" t="str">
            <v>0190</v>
          </cell>
          <cell r="K3315" t="str">
            <v/>
          </cell>
          <cell r="L3315" t="str">
            <v/>
          </cell>
          <cell r="M3315" t="str">
            <v>103254</v>
          </cell>
          <cell r="N3315" t="str">
            <v>AR CONDICIONADO SPLIT ON/OFF, HI-WALL (PAREDE), 24000 BTUS/H, CICLO FRIO - FORNECIMENTO E INSTALAÇÃO. AF_11/2021_P</v>
          </cell>
          <cell r="O3315" t="str">
            <v>UN</v>
          </cell>
          <cell r="P3315" t="str">
            <v>COEFICIENTE DE REPRESENTATIVIDADE</v>
          </cell>
          <cell r="Q3315" t="str">
            <v>3.449,68</v>
          </cell>
          <cell r="R3315" t="str">
            <v>CAIXA REFERENCIAL</v>
          </cell>
        </row>
        <row r="3316">
          <cell r="A3316">
            <v>103255</v>
          </cell>
          <cell r="B3316" t="e">
            <v>#N/A</v>
          </cell>
          <cell r="C3316" t="str">
            <v>NOVO</v>
          </cell>
          <cell r="F3316" t="str">
            <v>INES0190</v>
          </cell>
          <cell r="G3316" t="str">
            <v>INSTALACOES ESPECIAIS</v>
          </cell>
          <cell r="H3316" t="str">
            <v>INES</v>
          </cell>
          <cell r="I3316" t="str">
            <v>AR CONDICIONADO</v>
          </cell>
          <cell r="J3316" t="str">
            <v>0190</v>
          </cell>
          <cell r="K3316" t="str">
            <v/>
          </cell>
          <cell r="L3316" t="str">
            <v/>
          </cell>
          <cell r="M3316" t="str">
            <v>103255</v>
          </cell>
          <cell r="N3316" t="str">
            <v>AR CONDICIONADO SPLIT ON/OFF, HI-WALL (PAREDE), 24000 BTUS/H, CICLO QUENTE/FRIO - FORNECIMENTO E INSTALAÇÃO. AF_11/2021_P</v>
          </cell>
          <cell r="O3316" t="str">
            <v>UN</v>
          </cell>
          <cell r="P3316" t="str">
            <v>COEFICIENTE DE REPRESENTATIVIDADE</v>
          </cell>
          <cell r="Q3316" t="str">
            <v>3.853,78</v>
          </cell>
          <cell r="R3316" t="str">
            <v>CAIXA REFERENCIAL</v>
          </cell>
        </row>
        <row r="3317">
          <cell r="A3317">
            <v>103256</v>
          </cell>
          <cell r="B3317" t="e">
            <v>#N/A</v>
          </cell>
          <cell r="C3317" t="str">
            <v>NOVO</v>
          </cell>
          <cell r="F3317" t="str">
            <v>INES0190</v>
          </cell>
          <cell r="G3317" t="str">
            <v>INSTALACOES ESPECIAIS</v>
          </cell>
          <cell r="H3317" t="str">
            <v>INES</v>
          </cell>
          <cell r="I3317" t="str">
            <v>AR CONDICIONADO</v>
          </cell>
          <cell r="J3317" t="str">
            <v>0190</v>
          </cell>
          <cell r="K3317" t="str">
            <v/>
          </cell>
          <cell r="L3317" t="str">
            <v/>
          </cell>
          <cell r="M3317" t="str">
            <v>103256</v>
          </cell>
          <cell r="N3317" t="str">
            <v>AR CONDICIONADO SPLIT INVERTER, PISO TETO, 18000 BTU/H, CICLO FRIO - FORNECIMENTO E INSTALAÇÃO. AF_11/2021_P</v>
          </cell>
          <cell r="O3317" t="str">
            <v>UN</v>
          </cell>
          <cell r="P3317" t="str">
            <v>ATRIBUÍDO SÃO PAULO</v>
          </cell>
          <cell r="Q3317" t="str">
            <v>8.496,69</v>
          </cell>
          <cell r="R3317" t="str">
            <v>CAIXA REFERENCIAL</v>
          </cell>
        </row>
        <row r="3318">
          <cell r="A3318">
            <v>103257</v>
          </cell>
          <cell r="B3318" t="e">
            <v>#N/A</v>
          </cell>
          <cell r="C3318" t="str">
            <v>NOVO</v>
          </cell>
          <cell r="F3318" t="str">
            <v>INES0190</v>
          </cell>
          <cell r="G3318" t="str">
            <v>INSTALACOES ESPECIAIS</v>
          </cell>
          <cell r="H3318" t="str">
            <v>INES</v>
          </cell>
          <cell r="I3318" t="str">
            <v>AR CONDICIONADO</v>
          </cell>
          <cell r="J3318" t="str">
            <v>0190</v>
          </cell>
          <cell r="K3318" t="str">
            <v/>
          </cell>
          <cell r="L3318" t="str">
            <v/>
          </cell>
          <cell r="M3318" t="str">
            <v>103257</v>
          </cell>
          <cell r="N3318" t="str">
            <v>AR CONDICIONADO SPLIT ON/OFF, PISO TETO, 18.000 BTU/H, CICLO FRIO - FORNECIMENTO E INSTALAÇÃO. AF_11/2021_P</v>
          </cell>
          <cell r="O3318" t="str">
            <v>UN</v>
          </cell>
          <cell r="P3318" t="str">
            <v>ATRIBUÍDO SÃO PAULO</v>
          </cell>
          <cell r="Q3318" t="str">
            <v>4.878,98</v>
          </cell>
          <cell r="R3318" t="str">
            <v>CAIXA REFERENCIAL</v>
          </cell>
        </row>
        <row r="3319">
          <cell r="A3319">
            <v>103258</v>
          </cell>
          <cell r="B3319" t="e">
            <v>#N/A</v>
          </cell>
          <cell r="C3319" t="str">
            <v>NOVO</v>
          </cell>
          <cell r="F3319" t="str">
            <v>INES0190</v>
          </cell>
          <cell r="G3319" t="str">
            <v>INSTALACOES ESPECIAIS</v>
          </cell>
          <cell r="H3319" t="str">
            <v>INES</v>
          </cell>
          <cell r="I3319" t="str">
            <v>AR CONDICIONADO</v>
          </cell>
          <cell r="J3319" t="str">
            <v>0190</v>
          </cell>
          <cell r="K3319" t="str">
            <v/>
          </cell>
          <cell r="L3319" t="str">
            <v/>
          </cell>
          <cell r="M3319" t="str">
            <v>103258</v>
          </cell>
          <cell r="N3319" t="str">
            <v>AR CONDICIONADO SPLIT INVERTER, PISO TETO, 24000 BTU/H, CICLO FRIO - FORNECIMENTO E INSTALAÇÃO. AF_11/2021_P</v>
          </cell>
          <cell r="O3319" t="str">
            <v>UN</v>
          </cell>
          <cell r="P3319" t="str">
            <v>ATRIBUÍDO SÃO PAULO</v>
          </cell>
          <cell r="Q3319" t="str">
            <v>9.492,64</v>
          </cell>
          <cell r="R3319" t="str">
            <v>CAIXA REFERENCIAL</v>
          </cell>
        </row>
        <row r="3320">
          <cell r="A3320">
            <v>103259</v>
          </cell>
          <cell r="B3320" t="e">
            <v>#N/A</v>
          </cell>
          <cell r="C3320" t="str">
            <v>NOVO</v>
          </cell>
          <cell r="F3320" t="str">
            <v>INES0190</v>
          </cell>
          <cell r="G3320" t="str">
            <v>INSTALACOES ESPECIAIS</v>
          </cell>
          <cell r="H3320" t="str">
            <v>INES</v>
          </cell>
          <cell r="I3320" t="str">
            <v>AR CONDICIONADO</v>
          </cell>
          <cell r="J3320" t="str">
            <v>0190</v>
          </cell>
          <cell r="K3320" t="str">
            <v/>
          </cell>
          <cell r="L3320" t="str">
            <v/>
          </cell>
          <cell r="M3320" t="str">
            <v>103259</v>
          </cell>
          <cell r="N3320" t="str">
            <v>AR CONDICIONADO SPLIT ON/OFF, PISO TETO, 24.000 BTU/H, CICLO FRIO - FORNECIMENTO E INSTALAÇÃO. AF_11/2021_P</v>
          </cell>
          <cell r="O3320" t="str">
            <v>UN</v>
          </cell>
          <cell r="P3320" t="str">
            <v>ATRIBUÍDO SÃO PAULO</v>
          </cell>
          <cell r="Q3320" t="str">
            <v>5.144,13</v>
          </cell>
          <cell r="R3320" t="str">
            <v>CAIXA REFERENCIAL</v>
          </cell>
        </row>
        <row r="3321">
          <cell r="A3321">
            <v>103260</v>
          </cell>
          <cell r="B3321" t="e">
            <v>#N/A</v>
          </cell>
          <cell r="C3321" t="str">
            <v>NOVO</v>
          </cell>
          <cell r="F3321" t="str">
            <v>INES0190</v>
          </cell>
          <cell r="G3321" t="str">
            <v>INSTALACOES ESPECIAIS</v>
          </cell>
          <cell r="H3321" t="str">
            <v>INES</v>
          </cell>
          <cell r="I3321" t="str">
            <v>AR CONDICIONADO</v>
          </cell>
          <cell r="J3321" t="str">
            <v>0190</v>
          </cell>
          <cell r="K3321" t="str">
            <v/>
          </cell>
          <cell r="L3321" t="str">
            <v/>
          </cell>
          <cell r="M3321" t="str">
            <v>103260</v>
          </cell>
          <cell r="N3321" t="str">
            <v>AR CONDICIONADO SPLIT INVERTER, PISO TETO, 24000 BTU/H, QUENTE/FRIO - FORNECIMENTO E INSTALAÇÃO. AF_11/2021_P</v>
          </cell>
          <cell r="O3321" t="str">
            <v>UN</v>
          </cell>
          <cell r="P3321" t="str">
            <v>ATRIBUÍDO SÃO PAULO</v>
          </cell>
          <cell r="Q3321" t="str">
            <v>5.282,52</v>
          </cell>
          <cell r="R3321" t="str">
            <v>CAIXA REFERENCIAL</v>
          </cell>
        </row>
        <row r="3322">
          <cell r="A3322">
            <v>103261</v>
          </cell>
          <cell r="B3322" t="e">
            <v>#N/A</v>
          </cell>
          <cell r="C3322" t="str">
            <v>NOVO</v>
          </cell>
          <cell r="F3322" t="str">
            <v>INES0190</v>
          </cell>
          <cell r="G3322" t="str">
            <v>INSTALACOES ESPECIAIS</v>
          </cell>
          <cell r="H3322" t="str">
            <v>INES</v>
          </cell>
          <cell r="I3322" t="str">
            <v>AR CONDICIONADO</v>
          </cell>
          <cell r="J3322" t="str">
            <v>0190</v>
          </cell>
          <cell r="K3322" t="str">
            <v/>
          </cell>
          <cell r="L3322" t="str">
            <v/>
          </cell>
          <cell r="M3322" t="str">
            <v>103261</v>
          </cell>
          <cell r="N3322" t="str">
            <v>AR CONDICIONADO SPLIT INVERTER, PISO TETO, 36000 BTU/H, CICLO FRIO - FORNECIMENTO E INSTALAÇÃO. AF_11/2021_P</v>
          </cell>
          <cell r="O3322" t="str">
            <v>UN</v>
          </cell>
          <cell r="P3322" t="str">
            <v>ATRIBUÍDO SÃO PAULO</v>
          </cell>
          <cell r="Q3322" t="str">
            <v>10.703,92</v>
          </cell>
          <cell r="R3322" t="str">
            <v>CAIXA REFERENCIAL</v>
          </cell>
        </row>
        <row r="3323">
          <cell r="A3323">
            <v>103262</v>
          </cell>
          <cell r="B3323" t="e">
            <v>#N/A</v>
          </cell>
          <cell r="C3323" t="str">
            <v>NOVO</v>
          </cell>
          <cell r="F3323" t="str">
            <v>INES0190</v>
          </cell>
          <cell r="G3323" t="str">
            <v>INSTALACOES ESPECIAIS</v>
          </cell>
          <cell r="H3323" t="str">
            <v>INES</v>
          </cell>
          <cell r="I3323" t="str">
            <v>AR CONDICIONADO</v>
          </cell>
          <cell r="J3323" t="str">
            <v>0190</v>
          </cell>
          <cell r="K3323" t="str">
            <v/>
          </cell>
          <cell r="L3323" t="str">
            <v/>
          </cell>
          <cell r="M3323" t="str">
            <v>103262</v>
          </cell>
          <cell r="N3323" t="str">
            <v>AR CONDICIONADO SPLIT ON/OFF, PISO TETO, 36.000 BTU/H, CICLO FRIO - FORNECIMENTO E INSTALAÇÃO. AF_11/2021_P</v>
          </cell>
          <cell r="O3323" t="str">
            <v>UN</v>
          </cell>
          <cell r="P3323" t="str">
            <v>ATRIBUÍDO SÃO PAULO</v>
          </cell>
          <cell r="Q3323" t="str">
            <v>6.741,85</v>
          </cell>
          <cell r="R3323" t="str">
            <v>CAIXA REFERENCIAL</v>
          </cell>
        </row>
        <row r="3324">
          <cell r="A3324">
            <v>103263</v>
          </cell>
          <cell r="B3324" t="e">
            <v>#N/A</v>
          </cell>
          <cell r="C3324" t="str">
            <v>NOVO</v>
          </cell>
          <cell r="F3324" t="str">
            <v>INES0190</v>
          </cell>
          <cell r="G3324" t="str">
            <v>INSTALACOES ESPECIAIS</v>
          </cell>
          <cell r="H3324" t="str">
            <v>INES</v>
          </cell>
          <cell r="I3324" t="str">
            <v>AR CONDICIONADO</v>
          </cell>
          <cell r="J3324" t="str">
            <v>0190</v>
          </cell>
          <cell r="K3324" t="str">
            <v/>
          </cell>
          <cell r="L3324" t="str">
            <v/>
          </cell>
          <cell r="M3324" t="str">
            <v>103263</v>
          </cell>
          <cell r="N3324" t="str">
            <v>AR CONDICIONADO SPLIT INVERTER, PISO TETO, 48000 BTU/H, CICLO FRIO - FORNECIMENTO E INSTALAÇÃO. AF_11/2021_P</v>
          </cell>
          <cell r="O3324" t="str">
            <v>UN</v>
          </cell>
          <cell r="P3324" t="str">
            <v>ATRIBUÍDO SÃO PAULO</v>
          </cell>
          <cell r="Q3324" t="str">
            <v>14.858,98</v>
          </cell>
          <cell r="R3324" t="str">
            <v>CAIXA REFERENCIAL</v>
          </cell>
        </row>
        <row r="3325">
          <cell r="A3325">
            <v>103264</v>
          </cell>
          <cell r="B3325" t="e">
            <v>#N/A</v>
          </cell>
          <cell r="C3325" t="str">
            <v>NOVO</v>
          </cell>
          <cell r="F3325" t="str">
            <v>INES0190</v>
          </cell>
          <cell r="G3325" t="str">
            <v>INSTALACOES ESPECIAIS</v>
          </cell>
          <cell r="H3325" t="str">
            <v>INES</v>
          </cell>
          <cell r="I3325" t="str">
            <v>AR CONDICIONADO</v>
          </cell>
          <cell r="J3325" t="str">
            <v>0190</v>
          </cell>
          <cell r="K3325" t="str">
            <v/>
          </cell>
          <cell r="L3325" t="str">
            <v/>
          </cell>
          <cell r="M3325" t="str">
            <v>103264</v>
          </cell>
          <cell r="N3325" t="str">
            <v>AR CONDICIONADO SPLIT ON/OFF, PISO TETO, 48.000 BTU/H, CICLO FRIO - FORNECIMENTO E INSTALAÇÃO. AF_11/2021_P</v>
          </cell>
          <cell r="O3325" t="str">
            <v>UN</v>
          </cell>
          <cell r="P3325" t="str">
            <v>ATRIBUÍDO SÃO PAULO</v>
          </cell>
          <cell r="Q3325" t="str">
            <v>8.371,92</v>
          </cell>
          <cell r="R3325" t="str">
            <v>CAIXA REFERENCIAL</v>
          </cell>
        </row>
        <row r="3326">
          <cell r="A3326">
            <v>103265</v>
          </cell>
          <cell r="B3326" t="e">
            <v>#N/A</v>
          </cell>
          <cell r="C3326" t="str">
            <v>NOVO</v>
          </cell>
          <cell r="F3326" t="str">
            <v>INES0190</v>
          </cell>
          <cell r="G3326" t="str">
            <v>INSTALACOES ESPECIAIS</v>
          </cell>
          <cell r="H3326" t="str">
            <v>INES</v>
          </cell>
          <cell r="I3326" t="str">
            <v>AR CONDICIONADO</v>
          </cell>
          <cell r="J3326" t="str">
            <v>0190</v>
          </cell>
          <cell r="K3326" t="str">
            <v/>
          </cell>
          <cell r="L3326" t="str">
            <v/>
          </cell>
          <cell r="M3326" t="str">
            <v>103265</v>
          </cell>
          <cell r="N3326" t="str">
            <v>AR CONDICIONADO SPLIT INVERTER, PISO TETO, APRESENTANDO ENTRE 54000 E 58000 BTU/H, CICLO FRIO - FORNECIMENTO E INSTALAÇÃO. AF_11/2021_P</v>
          </cell>
          <cell r="O3326" t="str">
            <v>UN</v>
          </cell>
          <cell r="P3326" t="str">
            <v>ATRIBUÍDO SÃO PAULO</v>
          </cell>
          <cell r="Q3326" t="str">
            <v>17.895,44</v>
          </cell>
          <cell r="R3326" t="str">
            <v>CAIXA REFERENCIAL</v>
          </cell>
        </row>
        <row r="3327">
          <cell r="A3327">
            <v>103266</v>
          </cell>
          <cell r="B3327" t="e">
            <v>#N/A</v>
          </cell>
          <cell r="C3327" t="str">
            <v>NOVO</v>
          </cell>
          <cell r="F3327" t="str">
            <v>INES0190</v>
          </cell>
          <cell r="G3327" t="str">
            <v>INSTALACOES ESPECIAIS</v>
          </cell>
          <cell r="H3327" t="str">
            <v>INES</v>
          </cell>
          <cell r="I3327" t="str">
            <v>AR CONDICIONADO</v>
          </cell>
          <cell r="J3327" t="str">
            <v>0190</v>
          </cell>
          <cell r="K3327" t="str">
            <v/>
          </cell>
          <cell r="L3327" t="str">
            <v/>
          </cell>
          <cell r="M3327" t="str">
            <v>103266</v>
          </cell>
          <cell r="N3327" t="str">
            <v>AR CONDICIONADO SPLIT ON/OFF, PISO TETO, 60.000 BTU/H, CICLO FRIO - FORNECIMENTO E INSTALAÇÃO. AF_11/2021_P</v>
          </cell>
          <cell r="O3327" t="str">
            <v>UN</v>
          </cell>
          <cell r="P3327" t="str">
            <v>ATRIBUÍDO SÃO PAULO</v>
          </cell>
          <cell r="Q3327" t="str">
            <v>9.339,56</v>
          </cell>
          <cell r="R3327" t="str">
            <v>CAIXA REFERENCIAL</v>
          </cell>
        </row>
        <row r="3328">
          <cell r="A3328">
            <v>103267</v>
          </cell>
          <cell r="B3328" t="e">
            <v>#N/A</v>
          </cell>
          <cell r="C3328" t="str">
            <v>NOVO</v>
          </cell>
          <cell r="F3328" t="str">
            <v>INES0190</v>
          </cell>
          <cell r="G3328" t="str">
            <v>INSTALACOES ESPECIAIS</v>
          </cell>
          <cell r="H3328" t="str">
            <v>INES</v>
          </cell>
          <cell r="I3328" t="str">
            <v>AR CONDICIONADO</v>
          </cell>
          <cell r="J3328" t="str">
            <v>0190</v>
          </cell>
          <cell r="K3328" t="str">
            <v/>
          </cell>
          <cell r="L3328" t="str">
            <v/>
          </cell>
          <cell r="M3328" t="str">
            <v>103267</v>
          </cell>
          <cell r="N3328" t="str">
            <v>AR CONDICIONADO SPLIT ON/OFF, CASSETE (TETO), FRIO 4 VIAS 18000 BTU/H - FORNECIMENTO E INSTALAÇÃO. AF_11/2021_P</v>
          </cell>
          <cell r="O3328" t="str">
            <v>UN</v>
          </cell>
          <cell r="P3328" t="str">
            <v>ATRIBUÍDO SÃO PAULO</v>
          </cell>
          <cell r="Q3328" t="str">
            <v>5.332,17</v>
          </cell>
          <cell r="R3328" t="str">
            <v>CAIXA REFERENCIAL</v>
          </cell>
        </row>
        <row r="3329">
          <cell r="A3329">
            <v>103268</v>
          </cell>
          <cell r="B3329" t="e">
            <v>#N/A</v>
          </cell>
          <cell r="C3329" t="str">
            <v>NOVO</v>
          </cell>
          <cell r="F3329" t="str">
            <v>INES0190</v>
          </cell>
          <cell r="G3329" t="str">
            <v>INSTALACOES ESPECIAIS</v>
          </cell>
          <cell r="H3329" t="str">
            <v>INES</v>
          </cell>
          <cell r="I3329" t="str">
            <v>AR CONDICIONADO</v>
          </cell>
          <cell r="J3329" t="str">
            <v>0190</v>
          </cell>
          <cell r="K3329" t="str">
            <v/>
          </cell>
          <cell r="L3329" t="str">
            <v/>
          </cell>
          <cell r="M3329" t="str">
            <v>103268</v>
          </cell>
          <cell r="N3329" t="str">
            <v>AR CONDICIONADO SPLIT ON/OFF, CASSETE (TETO), 18000 BTU/H, CICLO QUENTE/FRIO - FORNECIMENTO E INSTALAÇÃO. AF_11/2021_P</v>
          </cell>
          <cell r="O3329" t="str">
            <v>UN</v>
          </cell>
          <cell r="P3329" t="str">
            <v>ATRIBUÍDO SÃO PAULO</v>
          </cell>
          <cell r="Q3329" t="str">
            <v>6.317,80</v>
          </cell>
          <cell r="R3329" t="str">
            <v>CAIXA REFERENCIAL</v>
          </cell>
        </row>
        <row r="3330">
          <cell r="A3330">
            <v>103269</v>
          </cell>
          <cell r="B3330" t="e">
            <v>#N/A</v>
          </cell>
          <cell r="C3330" t="str">
            <v>NOVO</v>
          </cell>
          <cell r="F3330" t="str">
            <v>INES0190</v>
          </cell>
          <cell r="G3330" t="str">
            <v>INSTALACOES ESPECIAIS</v>
          </cell>
          <cell r="H3330" t="str">
            <v>INES</v>
          </cell>
          <cell r="I3330" t="str">
            <v>AR CONDICIONADO</v>
          </cell>
          <cell r="J3330" t="str">
            <v>0190</v>
          </cell>
          <cell r="K3330" t="str">
            <v/>
          </cell>
          <cell r="L3330" t="str">
            <v/>
          </cell>
          <cell r="M3330" t="str">
            <v>103269</v>
          </cell>
          <cell r="N3330" t="str">
            <v>AR CONDICIONADO SPLIT ON/OFF, CASSETE (TETO), FRIO 4 VIAS 24000 BTU/H - FORNECIMENTO E INSTALAÇÃO. AF_11/2021_P</v>
          </cell>
          <cell r="O3330" t="str">
            <v>UN</v>
          </cell>
          <cell r="P3330" t="str">
            <v>ATRIBUÍDO SÃO PAULO</v>
          </cell>
          <cell r="Q3330" t="str">
            <v>6.540,78</v>
          </cell>
          <cell r="R3330" t="str">
            <v>CAIXA REFERENCIAL</v>
          </cell>
        </row>
        <row r="3331">
          <cell r="A3331">
            <v>103270</v>
          </cell>
          <cell r="B3331" t="e">
            <v>#N/A</v>
          </cell>
          <cell r="C3331" t="str">
            <v>NOVO</v>
          </cell>
          <cell r="F3331" t="str">
            <v>INES0190</v>
          </cell>
          <cell r="G3331" t="str">
            <v>INSTALACOES ESPECIAIS</v>
          </cell>
          <cell r="H3331" t="str">
            <v>INES</v>
          </cell>
          <cell r="I3331" t="str">
            <v>AR CONDICIONADO</v>
          </cell>
          <cell r="J3331" t="str">
            <v>0190</v>
          </cell>
          <cell r="K3331" t="str">
            <v/>
          </cell>
          <cell r="L3331" t="str">
            <v/>
          </cell>
          <cell r="M3331" t="str">
            <v>103270</v>
          </cell>
          <cell r="N3331" t="str">
            <v>AR CONDICIONADO SPLIT ON/OFF, CASSETE (TETO), 24000 BTU/H, CICLO QUENTE/FRIO - FORNECIMENTO E INSTALAÇÃO. AF_11/2021_P</v>
          </cell>
          <cell r="O3331" t="str">
            <v>UN</v>
          </cell>
          <cell r="P3331" t="str">
            <v>ATRIBUÍDO SÃO PAULO</v>
          </cell>
          <cell r="Q3331" t="str">
            <v>6.787,01</v>
          </cell>
          <cell r="R3331" t="str">
            <v>CAIXA REFERENCIAL</v>
          </cell>
        </row>
        <row r="3332">
          <cell r="A3332">
            <v>103271</v>
          </cell>
          <cell r="B3332" t="e">
            <v>#N/A</v>
          </cell>
          <cell r="C3332" t="str">
            <v>NOVO</v>
          </cell>
          <cell r="F3332" t="str">
            <v>INES0190</v>
          </cell>
          <cell r="G3332" t="str">
            <v>INSTALACOES ESPECIAIS</v>
          </cell>
          <cell r="H3332" t="str">
            <v>INES</v>
          </cell>
          <cell r="I3332" t="str">
            <v>AR CONDICIONADO</v>
          </cell>
          <cell r="J3332" t="str">
            <v>0190</v>
          </cell>
          <cell r="K3332" t="str">
            <v/>
          </cell>
          <cell r="L3332" t="str">
            <v/>
          </cell>
          <cell r="M3332" t="str">
            <v>103271</v>
          </cell>
          <cell r="N3332" t="str">
            <v>AR CONDICIONADO SPLIT ON/OFF, CASSETE (TETO), FRIO 4 VIAS 36000 BTU/H - FORNECIMENTO E INSTALAÇÃO. AF_11/2021_P</v>
          </cell>
          <cell r="O3332" t="str">
            <v>UN</v>
          </cell>
          <cell r="P3332" t="str">
            <v>ATRIBUÍDO SÃO PAULO</v>
          </cell>
          <cell r="Q3332" t="str">
            <v>9.594,43</v>
          </cell>
          <cell r="R3332" t="str">
            <v>CAIXA REFERENCIAL</v>
          </cell>
        </row>
        <row r="3333">
          <cell r="A3333">
            <v>103272</v>
          </cell>
          <cell r="B3333" t="e">
            <v>#N/A</v>
          </cell>
          <cell r="C3333" t="str">
            <v>NOVO</v>
          </cell>
          <cell r="F3333" t="str">
            <v>INES0190</v>
          </cell>
          <cell r="G3333" t="str">
            <v>INSTALACOES ESPECIAIS</v>
          </cell>
          <cell r="H3333" t="str">
            <v>INES</v>
          </cell>
          <cell r="I3333" t="str">
            <v>AR CONDICIONADO</v>
          </cell>
          <cell r="J3333" t="str">
            <v>0190</v>
          </cell>
          <cell r="K3333" t="str">
            <v/>
          </cell>
          <cell r="L3333" t="str">
            <v/>
          </cell>
          <cell r="M3333" t="str">
            <v>103272</v>
          </cell>
          <cell r="N3333" t="str">
            <v>AR CONDICIONADO SPLIT ON/OFF, CASSETE (TETO), 36000 BTU/H, CICLO QUENTE/FRIO - FORNECIMENTO E INSTALAÇÃO. AF_11/2021_P</v>
          </cell>
          <cell r="O3333" t="str">
            <v>UN</v>
          </cell>
          <cell r="P3333" t="str">
            <v>ATRIBUÍDO SÃO PAULO</v>
          </cell>
          <cell r="Q3333" t="str">
            <v>9.907,55</v>
          </cell>
          <cell r="R3333" t="str">
            <v>CAIXA REFERENCIAL</v>
          </cell>
        </row>
        <row r="3334">
          <cell r="A3334">
            <v>103273</v>
          </cell>
          <cell r="B3334" t="e">
            <v>#N/A</v>
          </cell>
          <cell r="C3334" t="str">
            <v>NOVO</v>
          </cell>
          <cell r="F3334" t="str">
            <v>INES0190</v>
          </cell>
          <cell r="G3334" t="str">
            <v>INSTALACOES ESPECIAIS</v>
          </cell>
          <cell r="H3334" t="str">
            <v>INES</v>
          </cell>
          <cell r="I3334" t="str">
            <v>AR CONDICIONADO</v>
          </cell>
          <cell r="J3334" t="str">
            <v>0190</v>
          </cell>
          <cell r="K3334" t="str">
            <v/>
          </cell>
          <cell r="L3334" t="str">
            <v/>
          </cell>
          <cell r="M3334" t="str">
            <v>103273</v>
          </cell>
          <cell r="N3334" t="str">
            <v>AR CONDICIONADO SPLIT ON/OFF, CASSETE (TETO), FRIO 4 VIAS 48000 BTU/H - FORNECIMENTO E INSTALAÇÃO. AF_11/2021_P</v>
          </cell>
          <cell r="O3334" t="str">
            <v>UN</v>
          </cell>
          <cell r="P3334" t="str">
            <v>ATRIBUÍDO SÃO PAULO</v>
          </cell>
          <cell r="Q3334" t="str">
            <v>10.211,28</v>
          </cell>
          <cell r="R3334" t="str">
            <v>CAIXA REFERENCIAL</v>
          </cell>
        </row>
        <row r="3335">
          <cell r="A3335">
            <v>103274</v>
          </cell>
          <cell r="B3335" t="e">
            <v>#N/A</v>
          </cell>
          <cell r="C3335" t="str">
            <v>NOVO</v>
          </cell>
          <cell r="F3335" t="str">
            <v>INES0190</v>
          </cell>
          <cell r="G3335" t="str">
            <v>INSTALACOES ESPECIAIS</v>
          </cell>
          <cell r="H3335" t="str">
            <v>INES</v>
          </cell>
          <cell r="I3335" t="str">
            <v>AR CONDICIONADO</v>
          </cell>
          <cell r="J3335" t="str">
            <v>0190</v>
          </cell>
          <cell r="K3335" t="str">
            <v/>
          </cell>
          <cell r="L3335" t="str">
            <v/>
          </cell>
          <cell r="M3335" t="str">
            <v>103274</v>
          </cell>
          <cell r="N3335" t="str">
            <v>AR CONDICIONADO SPLIT ON/OFF, CASSETE (TETO), 48000 BTU/H, CICLO QUENTE/FRIO - FORNECIMENTO E INSTALAÇÃO. AF_11/2021_P</v>
          </cell>
          <cell r="O3335" t="str">
            <v>UN</v>
          </cell>
          <cell r="P3335" t="str">
            <v>ATRIBUÍDO SÃO PAULO</v>
          </cell>
          <cell r="Q3335" t="str">
            <v>11.683,91</v>
          </cell>
          <cell r="R3335" t="str">
            <v>CAIXA REFERENCIAL</v>
          </cell>
        </row>
        <row r="3336">
          <cell r="A3336">
            <v>103275</v>
          </cell>
          <cell r="B3336" t="e">
            <v>#N/A</v>
          </cell>
          <cell r="C3336" t="str">
            <v>NOVO</v>
          </cell>
          <cell r="F3336" t="str">
            <v>INES0190</v>
          </cell>
          <cell r="G3336" t="str">
            <v>INSTALACOES ESPECIAIS</v>
          </cell>
          <cell r="H3336" t="str">
            <v>INES</v>
          </cell>
          <cell r="I3336" t="str">
            <v>AR CONDICIONADO</v>
          </cell>
          <cell r="J3336" t="str">
            <v>0190</v>
          </cell>
          <cell r="K3336" t="str">
            <v/>
          </cell>
          <cell r="L3336" t="str">
            <v/>
          </cell>
          <cell r="M3336" t="str">
            <v>103275</v>
          </cell>
          <cell r="N3336" t="str">
            <v>AR CONDICIONADO SPLIT ON/OFF, CASSETE (TETO), FRIO 4 VIAS 60000 BTU/H - FORNECIMENTO E INSTALAÇÃO. AF_11/2021_P</v>
          </cell>
          <cell r="O3336" t="str">
            <v>UN</v>
          </cell>
          <cell r="P3336" t="str">
            <v>ATRIBUÍDO SÃO PAULO</v>
          </cell>
          <cell r="Q3336" t="str">
            <v>11.623,79</v>
          </cell>
          <cell r="R3336" t="str">
            <v>CAIXA REFERENCIAL</v>
          </cell>
        </row>
        <row r="3337">
          <cell r="A3337">
            <v>103276</v>
          </cell>
          <cell r="B3337" t="e">
            <v>#N/A</v>
          </cell>
          <cell r="C3337" t="str">
            <v>NOVO</v>
          </cell>
          <cell r="F3337" t="str">
            <v>INES0190</v>
          </cell>
          <cell r="G3337" t="str">
            <v>INSTALACOES ESPECIAIS</v>
          </cell>
          <cell r="H3337" t="str">
            <v>INES</v>
          </cell>
          <cell r="I3337" t="str">
            <v>AR CONDICIONADO</v>
          </cell>
          <cell r="J3337" t="str">
            <v>0190</v>
          </cell>
          <cell r="K3337" t="str">
            <v/>
          </cell>
          <cell r="L3337" t="str">
            <v/>
          </cell>
          <cell r="M3337" t="str">
            <v>103276</v>
          </cell>
          <cell r="N3337" t="str">
            <v>AR CONDICIONADO SPLIT ON/OFF, CASSETE (TETO), 60000 BTU/H, CICLO QUENTE/FRIO - FORNECIMENTO E INSTALAÇÃO. AF_11/2021_P</v>
          </cell>
          <cell r="O3337" t="str">
            <v>UN</v>
          </cell>
          <cell r="P3337" t="str">
            <v>ATRIBUÍDO SÃO PAULO</v>
          </cell>
          <cell r="Q3337" t="str">
            <v>12.193,36</v>
          </cell>
          <cell r="R3337" t="str">
            <v>CAIXA REFERENCIAL</v>
          </cell>
        </row>
        <row r="3338">
          <cell r="A3338">
            <v>103277</v>
          </cell>
          <cell r="B3338" t="e">
            <v>#N/A</v>
          </cell>
          <cell r="C3338" t="str">
            <v>NOVO</v>
          </cell>
          <cell r="F3338" t="str">
            <v>INES0190</v>
          </cell>
          <cell r="G3338" t="str">
            <v>INSTALACOES ESPECIAIS</v>
          </cell>
          <cell r="H3338" t="str">
            <v>INES</v>
          </cell>
          <cell r="I3338" t="str">
            <v>AR CONDICIONADO</v>
          </cell>
          <cell r="J3338" t="str">
            <v>0190</v>
          </cell>
          <cell r="K3338" t="str">
            <v/>
          </cell>
          <cell r="L3338" t="str">
            <v/>
          </cell>
          <cell r="M3338" t="str">
            <v>103277</v>
          </cell>
          <cell r="N3338" t="str">
            <v>AR CONDICIONADO SPLITÃO 10 TR - FORNECIMENTO E INSTALAÇÃO. AF_11/2021_P</v>
          </cell>
          <cell r="O3338" t="str">
            <v>UN</v>
          </cell>
          <cell r="P3338" t="str">
            <v>ATRIBUÍDO SÃO PAULO</v>
          </cell>
          <cell r="Q3338" t="str">
            <v>22.487,25</v>
          </cell>
          <cell r="R3338" t="str">
            <v>CAIXA REFERENCIAL</v>
          </cell>
        </row>
        <row r="3339">
          <cell r="A3339">
            <v>103278</v>
          </cell>
          <cell r="B3339" t="e">
            <v>#N/A</v>
          </cell>
          <cell r="C3339" t="str">
            <v>NOVO</v>
          </cell>
          <cell r="F3339" t="str">
            <v>INES0190</v>
          </cell>
          <cell r="G3339" t="str">
            <v>INSTALACOES ESPECIAIS</v>
          </cell>
          <cell r="H3339" t="str">
            <v>INES</v>
          </cell>
          <cell r="I3339" t="str">
            <v>AR CONDICIONADO</v>
          </cell>
          <cell r="J3339" t="str">
            <v>0190</v>
          </cell>
          <cell r="K3339" t="str">
            <v/>
          </cell>
          <cell r="L3339" t="str">
            <v/>
          </cell>
          <cell r="M3339" t="str">
            <v>103278</v>
          </cell>
          <cell r="N3339" t="str">
            <v>AR CONDICIONADO SPLITÃO 15 TR - FORNECIMENTO E INSTALAÇÃO. AF_11/2021_P</v>
          </cell>
          <cell r="O3339" t="str">
            <v>UN</v>
          </cell>
          <cell r="P3339" t="str">
            <v>ATRIBUÍDO SÃO PAULO</v>
          </cell>
          <cell r="Q3339" t="str">
            <v>28.746,42</v>
          </cell>
          <cell r="R3339" t="str">
            <v>CAIXA REFERENCIAL</v>
          </cell>
        </row>
        <row r="3340">
          <cell r="A3340">
            <v>103288</v>
          </cell>
          <cell r="B3340" t="e">
            <v>#N/A</v>
          </cell>
          <cell r="C3340" t="str">
            <v>NOVO</v>
          </cell>
          <cell r="F3340" t="str">
            <v>INES0190</v>
          </cell>
          <cell r="G3340" t="str">
            <v>INSTALACOES ESPECIAIS</v>
          </cell>
          <cell r="H3340" t="str">
            <v>INES</v>
          </cell>
          <cell r="I3340" t="str">
            <v>AR CONDICIONADO</v>
          </cell>
          <cell r="J3340" t="str">
            <v>0190</v>
          </cell>
          <cell r="K3340" t="str">
            <v/>
          </cell>
          <cell r="L3340" t="str">
            <v/>
          </cell>
          <cell r="M3340" t="str">
            <v>103288</v>
          </cell>
          <cell r="N3340" t="str">
            <v>RASGO E CHUMBAMENTO EM ALVENARIA PARA TUBOS DE SPLIT PAREDE DE 9000 A 24000 BTUS/H. AF_11/2021</v>
          </cell>
          <cell r="O3340" t="str">
            <v>UN</v>
          </cell>
          <cell r="P3340" t="str">
            <v>COEFICIENTE DE REPRESENTATIVIDADE</v>
          </cell>
          <cell r="Q3340" t="str">
            <v>17,92</v>
          </cell>
          <cell r="R3340" t="str">
            <v>CAIXA REFERENCIAL</v>
          </cell>
        </row>
        <row r="3341">
          <cell r="A3341">
            <v>103289</v>
          </cell>
          <cell r="B3341" t="e">
            <v>#N/A</v>
          </cell>
          <cell r="C3341" t="str">
            <v>NOVO</v>
          </cell>
          <cell r="F3341" t="str">
            <v>INES0190</v>
          </cell>
          <cell r="G3341" t="str">
            <v>INSTALACOES ESPECIAIS</v>
          </cell>
          <cell r="H3341" t="str">
            <v>INES</v>
          </cell>
          <cell r="I3341" t="str">
            <v>AR CONDICIONADO</v>
          </cell>
          <cell r="J3341" t="str">
            <v>0190</v>
          </cell>
          <cell r="K3341" t="str">
            <v/>
          </cell>
          <cell r="L3341" t="str">
            <v/>
          </cell>
          <cell r="M3341" t="str">
            <v>103289</v>
          </cell>
          <cell r="N3341" t="str">
            <v>TUBO EM COBRE FLEXÍVEL, DN 1/4", COM ISOLAMENTO, INSTALADO EM FORRO, PARA RAMAL DE ALIMENTAÇÃO DE AR CONDICIONADO, INCLUSO FIXADOR. AF_11/2021</v>
          </cell>
          <cell r="O3341" t="str">
            <v>M</v>
          </cell>
          <cell r="P3341" t="str">
            <v>ATRIBUÍDO SÃO PAULO</v>
          </cell>
          <cell r="Q3341" t="str">
            <v>36,99</v>
          </cell>
          <cell r="R3341" t="str">
            <v>CAIXA REFERENCIAL</v>
          </cell>
        </row>
        <row r="3342">
          <cell r="A3342">
            <v>103290</v>
          </cell>
          <cell r="B3342" t="e">
            <v>#N/A</v>
          </cell>
          <cell r="C3342" t="str">
            <v>NOVO</v>
          </cell>
          <cell r="F3342" t="str">
            <v>INES0190</v>
          </cell>
          <cell r="G3342" t="str">
            <v>INSTALACOES ESPECIAIS</v>
          </cell>
          <cell r="H3342" t="str">
            <v>INES</v>
          </cell>
          <cell r="I3342" t="str">
            <v>AR CONDICIONADO</v>
          </cell>
          <cell r="J3342" t="str">
            <v>0190</v>
          </cell>
          <cell r="K3342" t="str">
            <v/>
          </cell>
          <cell r="L3342" t="str">
            <v/>
          </cell>
          <cell r="M3342" t="str">
            <v>103290</v>
          </cell>
          <cell r="N3342" t="str">
            <v>TUBO EM COBRE FLEXÍVEL, DN 3/8", COM ISOLAMENTO, INSTALADO EM FORRO, PARA RAMAL DE ALIMENTAÇÃO DE AR CONDICIONADO, INCLUSO FIXADOR. AF_11/2021</v>
          </cell>
          <cell r="O3342" t="str">
            <v>M</v>
          </cell>
          <cell r="P3342" t="str">
            <v>ATRIBUÍDO SÃO PAULO</v>
          </cell>
          <cell r="Q3342" t="str">
            <v>60,51</v>
          </cell>
          <cell r="R3342" t="str">
            <v>CAIXA REFERENCIAL</v>
          </cell>
        </row>
        <row r="3343">
          <cell r="A3343">
            <v>103291</v>
          </cell>
          <cell r="B3343" t="e">
            <v>#N/A</v>
          </cell>
          <cell r="C3343" t="str">
            <v>NOVO</v>
          </cell>
          <cell r="F3343" t="str">
            <v>INES0190</v>
          </cell>
          <cell r="G3343" t="str">
            <v>INSTALACOES ESPECIAIS</v>
          </cell>
          <cell r="H3343" t="str">
            <v>INES</v>
          </cell>
          <cell r="I3343" t="str">
            <v>AR CONDICIONADO</v>
          </cell>
          <cell r="J3343" t="str">
            <v>0190</v>
          </cell>
          <cell r="K3343" t="str">
            <v/>
          </cell>
          <cell r="L3343" t="str">
            <v/>
          </cell>
          <cell r="M3343" t="str">
            <v>103291</v>
          </cell>
          <cell r="N3343" t="str">
            <v>TUBO EM COBRE FLEXÍVEL, DN 1/2", COM ISOLAMENTO, INSTALADO EM FORRO, PARA RAMAL DE ALIMENTAÇÃO DE AR CONDICIONADO, INCLUSO FIXADOR. AF_11/2021</v>
          </cell>
          <cell r="O3343" t="str">
            <v>M</v>
          </cell>
          <cell r="P3343" t="str">
            <v>ATRIBUÍDO SÃO PAULO</v>
          </cell>
          <cell r="Q3343" t="str">
            <v>75,10</v>
          </cell>
          <cell r="R3343" t="str">
            <v>CAIXA REFERENCIAL</v>
          </cell>
        </row>
        <row r="3344">
          <cell r="A3344">
            <v>103292</v>
          </cell>
          <cell r="B3344" t="e">
            <v>#N/A</v>
          </cell>
          <cell r="C3344" t="str">
            <v>NOVO</v>
          </cell>
          <cell r="F3344" t="str">
            <v>INES0190</v>
          </cell>
          <cell r="G3344" t="str">
            <v>INSTALACOES ESPECIAIS</v>
          </cell>
          <cell r="H3344" t="str">
            <v>INES</v>
          </cell>
          <cell r="I3344" t="str">
            <v>AR CONDICIONADO</v>
          </cell>
          <cell r="J3344" t="str">
            <v>0190</v>
          </cell>
          <cell r="K3344" t="str">
            <v/>
          </cell>
          <cell r="L3344" t="str">
            <v/>
          </cell>
          <cell r="M3344" t="str">
            <v>103292</v>
          </cell>
          <cell r="N3344" t="str">
            <v>TUBO EM COBRE FLEXÍVEL, DN 5/8", COM ISOLAMENTO, INSTALADO EM FORRO, PARA RAMAL DE ALIMENTAÇÃO DE AR CONDICIONADO, INCLUSO FIXADOR. AF_11/2021</v>
          </cell>
          <cell r="O3344" t="str">
            <v>M</v>
          </cell>
          <cell r="P3344" t="str">
            <v>ATRIBUÍDO SÃO PAULO</v>
          </cell>
          <cell r="Q3344" t="str">
            <v>90,78</v>
          </cell>
          <cell r="R3344" t="str">
            <v>CAIXA REFERENCIAL</v>
          </cell>
        </row>
        <row r="3345">
          <cell r="A3345">
            <v>101936</v>
          </cell>
          <cell r="B3345">
            <v>101936</v>
          </cell>
          <cell r="F3345" t="str">
            <v>INES0274</v>
          </cell>
          <cell r="G3345" t="str">
            <v>INSTALACOES ESPECIAIS</v>
          </cell>
          <cell r="H3345" t="str">
            <v>INES</v>
          </cell>
          <cell r="I3345" t="str">
            <v>GAS</v>
          </cell>
          <cell r="J3345" t="str">
            <v>0274</v>
          </cell>
          <cell r="K3345" t="str">
            <v/>
          </cell>
          <cell r="L3345" t="str">
            <v/>
          </cell>
          <cell r="M3345" t="str">
            <v>101936</v>
          </cell>
          <cell r="N3345" t="str">
            <v>INSTALAÇÃO DE TUBOS E CONEXÕES, EM AÇO/FERRO GALVANIZADO, PARA O CENTRO DE MEDIÇÃO DE GÁS DE EDIFÍCIO RESIDENCIAL, COM 4 PAVIMENTOS, 16 UNIDADES HABITACIONAIS, DN 32 (1 1/4) - FORNECIMENTO E INSTALAÇÃO. AF_10/2020</v>
          </cell>
          <cell r="O3345" t="str">
            <v>UN</v>
          </cell>
          <cell r="P3345" t="str">
            <v>ATRIBUÍDO SÃO PAULO</v>
          </cell>
          <cell r="Q3345" t="str">
            <v>8.094,69</v>
          </cell>
          <cell r="R3345" t="str">
            <v>CAIXA REFERENCIAL</v>
          </cell>
        </row>
        <row r="3346">
          <cell r="A3346">
            <v>101937</v>
          </cell>
          <cell r="B3346">
            <v>101937</v>
          </cell>
          <cell r="F3346" t="str">
            <v>INES0274</v>
          </cell>
          <cell r="G3346" t="str">
            <v>INSTALACOES ESPECIAIS</v>
          </cell>
          <cell r="H3346" t="str">
            <v>INES</v>
          </cell>
          <cell r="I3346" t="str">
            <v>GAS</v>
          </cell>
          <cell r="J3346" t="str">
            <v>0274</v>
          </cell>
          <cell r="K3346" t="str">
            <v/>
          </cell>
          <cell r="L3346" t="str">
            <v/>
          </cell>
          <cell r="M3346" t="str">
            <v>101937</v>
          </cell>
          <cell r="N3346" t="str">
            <v>INSTALAÇÃO DE TUBOS E CONEXÕES, EM AÇO/FERRO GALVANIZADO, PARA O CENTRO DE MEDIÇÃO DE GÁS DE EDIFÍCIO RESIDENCIAL, COM 4 PAVIMENTOS, 16 UNIDADES HABITACIONAIS, DN 50 (2) - FORNECIMENTO E INSTALAÇÃO. AF_10/2020</v>
          </cell>
          <cell r="O3346" t="str">
            <v>UN</v>
          </cell>
          <cell r="P3346" t="str">
            <v>ATRIBUÍDO SÃO PAULO</v>
          </cell>
          <cell r="Q3346" t="str">
            <v>14.658,10</v>
          </cell>
          <cell r="R3346" t="str">
            <v>CAIXA REFERENCIAL</v>
          </cell>
        </row>
        <row r="3347">
          <cell r="A3347">
            <v>98294</v>
          </cell>
          <cell r="B3347">
            <v>98294</v>
          </cell>
          <cell r="F3347" t="str">
            <v>INES0313</v>
          </cell>
          <cell r="G3347" t="str">
            <v>INSTALACOES ESPECIAIS</v>
          </cell>
          <cell r="H3347" t="str">
            <v>INES</v>
          </cell>
          <cell r="I3347" t="str">
            <v>INSTALACAO DE LOGICA</v>
          </cell>
          <cell r="J3347" t="str">
            <v>0313</v>
          </cell>
          <cell r="K3347" t="str">
            <v/>
          </cell>
          <cell r="L3347" t="str">
            <v/>
          </cell>
          <cell r="M3347" t="str">
            <v>98294</v>
          </cell>
          <cell r="N3347" t="str">
            <v>CABO ELETRÔNICO CATEGORIA 5E, INSTALADO EM EDIFICAÇÃO RESIDENCIAL - FORNECIMENTO E INSTALAÇÃO. AF_11/2019</v>
          </cell>
          <cell r="O3347" t="str">
            <v>M</v>
          </cell>
          <cell r="P3347" t="str">
            <v>COEFICIENTE DE REPRESENTATIVIDADE</v>
          </cell>
          <cell r="Q3347" t="str">
            <v>2,79</v>
          </cell>
          <cell r="R3347" t="str">
            <v>CAIXA REFERENCIAL</v>
          </cell>
        </row>
        <row r="3348">
          <cell r="A3348">
            <v>98295</v>
          </cell>
          <cell r="B3348">
            <v>98295</v>
          </cell>
          <cell r="F3348" t="str">
            <v>INES0313</v>
          </cell>
          <cell r="G3348" t="str">
            <v>INSTALACOES ESPECIAIS</v>
          </cell>
          <cell r="H3348" t="str">
            <v>INES</v>
          </cell>
          <cell r="I3348" t="str">
            <v>INSTALACAO DE LOGICA</v>
          </cell>
          <cell r="J3348" t="str">
            <v>0313</v>
          </cell>
          <cell r="K3348" t="str">
            <v/>
          </cell>
          <cell r="L3348" t="str">
            <v/>
          </cell>
          <cell r="M3348" t="str">
            <v>98295</v>
          </cell>
          <cell r="N3348" t="str">
            <v>CABO ELETRÔNICO CATEGORIA 5E, INSTALADO EM EDIFICAÇÃO INSTITUCIONAL - FORNECIMENTO E INSTALAÇÃO. AF_11/2019</v>
          </cell>
          <cell r="O3348" t="str">
            <v>M</v>
          </cell>
          <cell r="P3348" t="str">
            <v>COEFICIENTE DE REPRESENTATIVIDADE</v>
          </cell>
          <cell r="Q3348" t="str">
            <v>2,08</v>
          </cell>
          <cell r="R3348" t="str">
            <v>CAIXA REFERENCIAL</v>
          </cell>
        </row>
        <row r="3349">
          <cell r="A3349">
            <v>98296</v>
          </cell>
          <cell r="B3349">
            <v>98296</v>
          </cell>
          <cell r="F3349" t="str">
            <v>INES0313</v>
          </cell>
          <cell r="G3349" t="str">
            <v>INSTALACOES ESPECIAIS</v>
          </cell>
          <cell r="H3349" t="str">
            <v>INES</v>
          </cell>
          <cell r="I3349" t="str">
            <v>INSTALACAO DE LOGICA</v>
          </cell>
          <cell r="J3349" t="str">
            <v>0313</v>
          </cell>
          <cell r="K3349" t="str">
            <v/>
          </cell>
          <cell r="L3349" t="str">
            <v/>
          </cell>
          <cell r="M3349" t="str">
            <v>98296</v>
          </cell>
          <cell r="N3349" t="str">
            <v>CABO ELETRÔNICO CATEGORIA 6, INSTALADO EM EDIFICAÇÃO RESIDENCIAL - FORNECIMENTO E INSTALAÇÃO. AF_11/2019</v>
          </cell>
          <cell r="O3349" t="str">
            <v>M</v>
          </cell>
          <cell r="P3349" t="str">
            <v>COEFICIENTE DE REPRESENTATIVIDADE</v>
          </cell>
          <cell r="Q3349" t="str">
            <v>4,28</v>
          </cell>
          <cell r="R3349" t="str">
            <v>CAIXA REFERENCIAL</v>
          </cell>
        </row>
        <row r="3350">
          <cell r="A3350">
            <v>98297</v>
          </cell>
          <cell r="B3350">
            <v>98297</v>
          </cell>
          <cell r="F3350" t="str">
            <v>INES0313</v>
          </cell>
          <cell r="G3350" t="str">
            <v>INSTALACOES ESPECIAIS</v>
          </cell>
          <cell r="H3350" t="str">
            <v>INES</v>
          </cell>
          <cell r="I3350" t="str">
            <v>INSTALACAO DE LOGICA</v>
          </cell>
          <cell r="J3350" t="str">
            <v>0313</v>
          </cell>
          <cell r="K3350" t="str">
            <v/>
          </cell>
          <cell r="L3350" t="str">
            <v/>
          </cell>
          <cell r="M3350" t="str">
            <v>98297</v>
          </cell>
          <cell r="N3350" t="str">
            <v>CABO ELETRÔNICO CATEGORIA 6, INSTALADO EM EDIFICAÇÃO INSTITUCIONAL - FORNECIMENTO E INSTALAÇÃO. AF_11/2019</v>
          </cell>
          <cell r="O3350" t="str">
            <v>M</v>
          </cell>
          <cell r="P3350" t="str">
            <v>COEFICIENTE DE REPRESENTATIVIDADE</v>
          </cell>
          <cell r="Q3350" t="str">
            <v>3,13</v>
          </cell>
          <cell r="R3350" t="str">
            <v>CAIXA REFERENCIAL</v>
          </cell>
        </row>
        <row r="3351">
          <cell r="A3351">
            <v>98301</v>
          </cell>
          <cell r="B3351">
            <v>98301</v>
          </cell>
          <cell r="F3351" t="str">
            <v>INES0313</v>
          </cell>
          <cell r="G3351" t="str">
            <v>INSTALACOES ESPECIAIS</v>
          </cell>
          <cell r="H3351" t="str">
            <v>INES</v>
          </cell>
          <cell r="I3351" t="str">
            <v>INSTALACAO DE LOGICA</v>
          </cell>
          <cell r="J3351" t="str">
            <v>0313</v>
          </cell>
          <cell r="K3351" t="str">
            <v/>
          </cell>
          <cell r="L3351" t="str">
            <v/>
          </cell>
          <cell r="M3351" t="str">
            <v>98301</v>
          </cell>
          <cell r="N3351" t="str">
            <v>PATCH PANEL 24 PORTAS, CATEGORIA 5E - FORNECIMENTO E INSTALAÇÃO. AF_11/2019</v>
          </cell>
          <cell r="O3351" t="str">
            <v>UN</v>
          </cell>
          <cell r="P3351" t="str">
            <v>COEFICIENTE DE REPRESENTATIVIDADE</v>
          </cell>
          <cell r="Q3351" t="str">
            <v>614,11</v>
          </cell>
          <cell r="R3351" t="str">
            <v>CAIXA REFERENCIAL</v>
          </cell>
        </row>
        <row r="3352">
          <cell r="A3352">
            <v>98302</v>
          </cell>
          <cell r="B3352">
            <v>98302</v>
          </cell>
          <cell r="F3352" t="str">
            <v>INES0313</v>
          </cell>
          <cell r="G3352" t="str">
            <v>INSTALACOES ESPECIAIS</v>
          </cell>
          <cell r="H3352" t="str">
            <v>INES</v>
          </cell>
          <cell r="I3352" t="str">
            <v>INSTALACAO DE LOGICA</v>
          </cell>
          <cell r="J3352" t="str">
            <v>0313</v>
          </cell>
          <cell r="K3352" t="str">
            <v/>
          </cell>
          <cell r="L3352" t="str">
            <v/>
          </cell>
          <cell r="M3352" t="str">
            <v>98302</v>
          </cell>
          <cell r="N3352" t="str">
            <v>PATCH PANEL 24 PORTAS, CATEGORIA 6 - FORNECIMENTO E INSTALAÇÃO. AF_11/2019</v>
          </cell>
          <cell r="O3352" t="str">
            <v>UN</v>
          </cell>
          <cell r="P3352" t="str">
            <v>COEFICIENTE DE REPRESENTATIVIDADE</v>
          </cell>
          <cell r="Q3352" t="str">
            <v>836,25</v>
          </cell>
          <cell r="R3352" t="str">
            <v>CAIXA REFERENCIAL</v>
          </cell>
        </row>
        <row r="3353">
          <cell r="A3353">
            <v>98304</v>
          </cell>
          <cell r="B3353">
            <v>98304</v>
          </cell>
          <cell r="F3353" t="str">
            <v>INES0313</v>
          </cell>
          <cell r="G3353" t="str">
            <v>INSTALACOES ESPECIAIS</v>
          </cell>
          <cell r="H3353" t="str">
            <v>INES</v>
          </cell>
          <cell r="I3353" t="str">
            <v>INSTALACAO DE LOGICA</v>
          </cell>
          <cell r="J3353" t="str">
            <v>0313</v>
          </cell>
          <cell r="K3353" t="str">
            <v/>
          </cell>
          <cell r="L3353" t="str">
            <v/>
          </cell>
          <cell r="M3353" t="str">
            <v>98304</v>
          </cell>
          <cell r="N3353" t="str">
            <v>PATCH PANEL 48 PORTAS, CATEGORIA 6 - FORNECIMENTO E INSTALAÇÃO. AF_11/2019</v>
          </cell>
          <cell r="O3353" t="str">
            <v>UN</v>
          </cell>
          <cell r="P3353" t="str">
            <v>COEFICIENTE DE REPRESENTATIVIDADE</v>
          </cell>
          <cell r="Q3353" t="str">
            <v>1.329,07</v>
          </cell>
          <cell r="R3353" t="str">
            <v>CAIXA REFERENCIAL</v>
          </cell>
        </row>
        <row r="3354">
          <cell r="A3354">
            <v>98307</v>
          </cell>
          <cell r="B3354">
            <v>98307</v>
          </cell>
          <cell r="F3354" t="str">
            <v>INES0313</v>
          </cell>
          <cell r="G3354" t="str">
            <v>INSTALACOES ESPECIAIS</v>
          </cell>
          <cell r="H3354" t="str">
            <v>INES</v>
          </cell>
          <cell r="I3354" t="str">
            <v>INSTALACAO DE LOGICA</v>
          </cell>
          <cell r="J3354" t="str">
            <v>0313</v>
          </cell>
          <cell r="K3354" t="str">
            <v/>
          </cell>
          <cell r="L3354" t="str">
            <v/>
          </cell>
          <cell r="M3354" t="str">
            <v>98307</v>
          </cell>
          <cell r="N3354" t="str">
            <v>TOMADA DE REDE RJ45 - FORNECIMENTO E INSTALAÇÃO. AF_11/2019</v>
          </cell>
          <cell r="O3354" t="str">
            <v>UN</v>
          </cell>
          <cell r="P3354" t="str">
            <v>COEFICIENTE DE REPRESENTATIVIDADE</v>
          </cell>
          <cell r="Q3354" t="str">
            <v>58,78</v>
          </cell>
          <cell r="R3354" t="str">
            <v>CAIXA REFERENCIAL</v>
          </cell>
        </row>
        <row r="3355">
          <cell r="A3355">
            <v>98308</v>
          </cell>
          <cell r="B3355">
            <v>98308</v>
          </cell>
          <cell r="F3355" t="str">
            <v>INES0313</v>
          </cell>
          <cell r="G3355" t="str">
            <v>INSTALACOES ESPECIAIS</v>
          </cell>
          <cell r="H3355" t="str">
            <v>INES</v>
          </cell>
          <cell r="I3355" t="str">
            <v>INSTALACAO DE LOGICA</v>
          </cell>
          <cell r="J3355" t="str">
            <v>0313</v>
          </cell>
          <cell r="K3355" t="str">
            <v/>
          </cell>
          <cell r="L3355" t="str">
            <v/>
          </cell>
          <cell r="M3355" t="str">
            <v>98308</v>
          </cell>
          <cell r="N3355" t="str">
            <v>TOMADA PARA TELEFONE RJ11 - FORNECIMENTO E INSTALAÇÃO. AF_11/2019</v>
          </cell>
          <cell r="O3355" t="str">
            <v>UN</v>
          </cell>
          <cell r="P3355" t="str">
            <v>COEFICIENTE DE REPRESENTATIVIDADE</v>
          </cell>
          <cell r="Q3355" t="str">
            <v>37,85</v>
          </cell>
          <cell r="R3355" t="str">
            <v>CAIXA REFERENCIAL</v>
          </cell>
        </row>
        <row r="3356">
          <cell r="A3356">
            <v>98593</v>
          </cell>
          <cell r="B3356">
            <v>98593</v>
          </cell>
          <cell r="F3356" t="str">
            <v>INES0313</v>
          </cell>
          <cell r="G3356" t="str">
            <v>INSTALACOES ESPECIAIS</v>
          </cell>
          <cell r="H3356" t="str">
            <v>INES</v>
          </cell>
          <cell r="I3356" t="str">
            <v>INSTALACAO DE LOGICA</v>
          </cell>
          <cell r="J3356" t="str">
            <v>0313</v>
          </cell>
          <cell r="K3356" t="str">
            <v/>
          </cell>
          <cell r="L3356" t="str">
            <v/>
          </cell>
          <cell r="M3356" t="str">
            <v>98593</v>
          </cell>
          <cell r="N3356" t="str">
            <v>PATCH PANEL 48 PORTAS, CATEGORIA 5E - FORNECIMENTO E INSTALAÇÃO. AF_11/2019</v>
          </cell>
          <cell r="O3356" t="str">
            <v>UN</v>
          </cell>
          <cell r="P3356" t="str">
            <v>COEFICIENTE DE REPRESENTATIVIDADE</v>
          </cell>
          <cell r="Q3356" t="str">
            <v>1.063,74</v>
          </cell>
          <cell r="R3356" t="str">
            <v>CAIXA REFERENCIAL</v>
          </cell>
        </row>
        <row r="3357">
          <cell r="A3357">
            <v>89355</v>
          </cell>
          <cell r="B3357">
            <v>89355</v>
          </cell>
          <cell r="F3357" t="str">
            <v>INHI0179</v>
          </cell>
          <cell r="G3357" t="str">
            <v>INSTALACOES HIDRO SANITARIAS</v>
          </cell>
          <cell r="H3357" t="str">
            <v>INHI</v>
          </cell>
          <cell r="I3357" t="str">
            <v>FORNEC. E ASSENTAMENTO DE TUBOS P/INSTALACAO DOMICILIAR</v>
          </cell>
          <cell r="J3357" t="str">
            <v>0179</v>
          </cell>
          <cell r="K3357" t="str">
            <v/>
          </cell>
          <cell r="L3357" t="str">
            <v/>
          </cell>
          <cell r="M3357" t="str">
            <v>89355</v>
          </cell>
          <cell r="N3357" t="str">
            <v>TUBO, PVC, SOLDÁVEL, DN 20MM, INSTALADO EM RAMAL OU SUB-RAMAL DE ÁGUA - FORNECIMENTO E INSTALAÇÃO. AF_12/2014</v>
          </cell>
          <cell r="O3357" t="str">
            <v>M</v>
          </cell>
          <cell r="P3357" t="str">
            <v>COEFICIENTE DE REPRESENTATIVIDADE</v>
          </cell>
          <cell r="Q3357" t="str">
            <v>19,88</v>
          </cell>
          <cell r="R3357" t="str">
            <v>CAIXA REFERENCIAL</v>
          </cell>
        </row>
        <row r="3358">
          <cell r="A3358">
            <v>89356</v>
          </cell>
          <cell r="B3358">
            <v>89356</v>
          </cell>
          <cell r="F3358" t="str">
            <v>INHI0179</v>
          </cell>
          <cell r="G3358" t="str">
            <v>INSTALACOES HIDRO SANITARIAS</v>
          </cell>
          <cell r="H3358" t="str">
            <v>INHI</v>
          </cell>
          <cell r="I3358" t="str">
            <v>FORNEC. E ASSENTAMENTO DE TUBOS P/INSTALACAO DOMICILIAR</v>
          </cell>
          <cell r="J3358" t="str">
            <v>0179</v>
          </cell>
          <cell r="K3358" t="str">
            <v/>
          </cell>
          <cell r="L3358" t="str">
            <v/>
          </cell>
          <cell r="M3358" t="str">
            <v>89356</v>
          </cell>
          <cell r="N3358" t="str">
            <v>TUBO, PVC, SOLDÁVEL, DN 25MM, INSTALADO EM RAMAL OU SUB-RAMAL DE ÁGUA - FORNECIMENTO E INSTALAÇÃO. AF_12/2014</v>
          </cell>
          <cell r="O3358" t="str">
            <v>M</v>
          </cell>
          <cell r="P3358" t="str">
            <v>COEFICIENTE DE REPRESENTATIVIDADE</v>
          </cell>
          <cell r="Q3358" t="str">
            <v>23,51</v>
          </cell>
          <cell r="R3358" t="str">
            <v>CAIXA REFERENCIAL</v>
          </cell>
        </row>
        <row r="3359">
          <cell r="A3359">
            <v>89357</v>
          </cell>
          <cell r="B3359">
            <v>89357</v>
          </cell>
          <cell r="F3359" t="str">
            <v>INHI0179</v>
          </cell>
          <cell r="G3359" t="str">
            <v>INSTALACOES HIDRO SANITARIAS</v>
          </cell>
          <cell r="H3359" t="str">
            <v>INHI</v>
          </cell>
          <cell r="I3359" t="str">
            <v>FORNEC. E ASSENTAMENTO DE TUBOS P/INSTALACAO DOMICILIAR</v>
          </cell>
          <cell r="J3359" t="str">
            <v>0179</v>
          </cell>
          <cell r="K3359" t="str">
            <v/>
          </cell>
          <cell r="L3359" t="str">
            <v/>
          </cell>
          <cell r="M3359" t="str">
            <v>89357</v>
          </cell>
          <cell r="N3359" t="str">
            <v>TUBO, PVC, SOLDÁVEL, DN 32MM, INSTALADO EM RAMAL OU SUB-RAMAL DE ÁGUA - FORNECIMENTO E INSTALAÇÃO. AF_12/2014</v>
          </cell>
          <cell r="O3359" t="str">
            <v>M</v>
          </cell>
          <cell r="P3359" t="str">
            <v>COEFICIENTE DE REPRESENTATIVIDADE</v>
          </cell>
          <cell r="Q3359" t="str">
            <v>33,45</v>
          </cell>
          <cell r="R3359" t="str">
            <v>CAIXA REFERENCIAL</v>
          </cell>
        </row>
        <row r="3360">
          <cell r="A3360">
            <v>89401</v>
          </cell>
          <cell r="B3360">
            <v>89401</v>
          </cell>
          <cell r="F3360" t="str">
            <v>INHI0179</v>
          </cell>
          <cell r="G3360" t="str">
            <v>INSTALACOES HIDRO SANITARIAS</v>
          </cell>
          <cell r="H3360" t="str">
            <v>INHI</v>
          </cell>
          <cell r="I3360" t="str">
            <v>FORNEC. E ASSENTAMENTO DE TUBOS P/INSTALACAO DOMICILIAR</v>
          </cell>
          <cell r="J3360" t="str">
            <v>0179</v>
          </cell>
          <cell r="K3360" t="str">
            <v/>
          </cell>
          <cell r="L3360" t="str">
            <v/>
          </cell>
          <cell r="M3360" t="str">
            <v>89401</v>
          </cell>
          <cell r="N3360" t="str">
            <v>TUBO, PVC, SOLDÁVEL, DN 20MM, INSTALADO EM RAMAL DE DISTRIBUIÇÃO DE ÁGUA - FORNECIMENTO E INSTALAÇÃO. AF_12/2014</v>
          </cell>
          <cell r="O3360" t="str">
            <v>M</v>
          </cell>
          <cell r="P3360" t="str">
            <v>COEFICIENTE DE REPRESENTATIVIDADE</v>
          </cell>
          <cell r="Q3360" t="str">
            <v>8,81</v>
          </cell>
          <cell r="R3360" t="str">
            <v>CAIXA REFERENCIAL</v>
          </cell>
        </row>
        <row r="3361">
          <cell r="A3361">
            <v>89402</v>
          </cell>
          <cell r="B3361">
            <v>89402</v>
          </cell>
          <cell r="F3361" t="str">
            <v>INHI0179</v>
          </cell>
          <cell r="G3361" t="str">
            <v>INSTALACOES HIDRO SANITARIAS</v>
          </cell>
          <cell r="H3361" t="str">
            <v>INHI</v>
          </cell>
          <cell r="I3361" t="str">
            <v>FORNEC. E ASSENTAMENTO DE TUBOS P/INSTALACAO DOMICILIAR</v>
          </cell>
          <cell r="J3361" t="str">
            <v>0179</v>
          </cell>
          <cell r="K3361" t="str">
            <v/>
          </cell>
          <cell r="L3361" t="str">
            <v/>
          </cell>
          <cell r="M3361" t="str">
            <v>89402</v>
          </cell>
          <cell r="N3361" t="str">
            <v>TUBO, PVC, SOLDÁVEL, DN 25MM, INSTALADO EM RAMAL DE DISTRIBUIÇÃO DE ÁGUA - FORNECIMENTO E INSTALAÇÃO. AF_12/2014</v>
          </cell>
          <cell r="O3361" t="str">
            <v>M</v>
          </cell>
          <cell r="P3361" t="str">
            <v>COEFICIENTE DE REPRESENTATIVIDADE</v>
          </cell>
          <cell r="Q3361" t="str">
            <v>10,75</v>
          </cell>
          <cell r="R3361" t="str">
            <v>CAIXA REFERENCIAL</v>
          </cell>
        </row>
        <row r="3362">
          <cell r="A3362">
            <v>89403</v>
          </cell>
          <cell r="B3362">
            <v>89403</v>
          </cell>
          <cell r="F3362" t="str">
            <v>INHI0179</v>
          </cell>
          <cell r="G3362" t="str">
            <v>INSTALACOES HIDRO SANITARIAS</v>
          </cell>
          <cell r="H3362" t="str">
            <v>INHI</v>
          </cell>
          <cell r="I3362" t="str">
            <v>FORNEC. E ASSENTAMENTO DE TUBOS P/INSTALACAO DOMICILIAR</v>
          </cell>
          <cell r="J3362" t="str">
            <v>0179</v>
          </cell>
          <cell r="K3362" t="str">
            <v/>
          </cell>
          <cell r="L3362" t="str">
            <v/>
          </cell>
          <cell r="M3362" t="str">
            <v>89403</v>
          </cell>
          <cell r="N3362" t="str">
            <v>TUBO, PVC, SOLDÁVEL, DN 32MM, INSTALADO EM RAMAL DE DISTRIBUIÇÃO DE ÁGUA - FORNECIMENTO E INSTALAÇÃO. AF_12/2014</v>
          </cell>
          <cell r="O3362" t="str">
            <v>M</v>
          </cell>
          <cell r="P3362" t="str">
            <v>COEFICIENTE DE REPRESENTATIVIDADE</v>
          </cell>
          <cell r="Q3362" t="str">
            <v>18,20</v>
          </cell>
          <cell r="R3362" t="str">
            <v>CAIXA REFERENCIAL</v>
          </cell>
        </row>
        <row r="3363">
          <cell r="A3363">
            <v>89446</v>
          </cell>
          <cell r="B3363">
            <v>89446</v>
          </cell>
          <cell r="F3363" t="str">
            <v>INHI0179</v>
          </cell>
          <cell r="G3363" t="str">
            <v>INSTALACOES HIDRO SANITARIAS</v>
          </cell>
          <cell r="H3363" t="str">
            <v>INHI</v>
          </cell>
          <cell r="I3363" t="str">
            <v>FORNEC. E ASSENTAMENTO DE TUBOS P/INSTALACAO DOMICILIAR</v>
          </cell>
          <cell r="J3363" t="str">
            <v>0179</v>
          </cell>
          <cell r="K3363" t="str">
            <v/>
          </cell>
          <cell r="L3363" t="str">
            <v/>
          </cell>
          <cell r="M3363" t="str">
            <v>89446</v>
          </cell>
          <cell r="N3363" t="str">
            <v>TUBO, PVC, SOLDÁVEL, DN 25MM, INSTALADO EM PRUMADA DE ÁGUA - FORNECIMENTO E INSTALAÇÃO. AF_12/2014</v>
          </cell>
          <cell r="O3363" t="str">
            <v>M</v>
          </cell>
          <cell r="P3363" t="str">
            <v>COEFICIENTE DE REPRESENTATIVIDADE</v>
          </cell>
          <cell r="Q3363" t="str">
            <v>5,91</v>
          </cell>
          <cell r="R3363" t="str">
            <v>CAIXA REFERENCIAL</v>
          </cell>
        </row>
        <row r="3364">
          <cell r="A3364">
            <v>89447</v>
          </cell>
          <cell r="B3364">
            <v>89447</v>
          </cell>
          <cell r="F3364" t="str">
            <v>INHI0179</v>
          </cell>
          <cell r="G3364" t="str">
            <v>INSTALACOES HIDRO SANITARIAS</v>
          </cell>
          <cell r="H3364" t="str">
            <v>INHI</v>
          </cell>
          <cell r="I3364" t="str">
            <v>FORNEC. E ASSENTAMENTO DE TUBOS P/INSTALACAO DOMICILIAR</v>
          </cell>
          <cell r="J3364" t="str">
            <v>0179</v>
          </cell>
          <cell r="K3364" t="str">
            <v/>
          </cell>
          <cell r="L3364" t="str">
            <v/>
          </cell>
          <cell r="M3364" t="str">
            <v>89447</v>
          </cell>
          <cell r="N3364" t="str">
            <v>TUBO, PVC, SOLDÁVEL, DN 32MM, INSTALADO EM PRUMADA DE ÁGUA - FORNECIMENTO E INSTALAÇÃO. AF_12/2014</v>
          </cell>
          <cell r="O3364" t="str">
            <v>M</v>
          </cell>
          <cell r="P3364" t="str">
            <v>COEFICIENTE DE REPRESENTATIVIDADE</v>
          </cell>
          <cell r="Q3364" t="str">
            <v>12,50</v>
          </cell>
          <cell r="R3364" t="str">
            <v>CAIXA REFERENCIAL</v>
          </cell>
        </row>
        <row r="3365">
          <cell r="A3365">
            <v>89448</v>
          </cell>
          <cell r="B3365">
            <v>89448</v>
          </cell>
          <cell r="F3365" t="str">
            <v>INHI0179</v>
          </cell>
          <cell r="G3365" t="str">
            <v>INSTALACOES HIDRO SANITARIAS</v>
          </cell>
          <cell r="H3365" t="str">
            <v>INHI</v>
          </cell>
          <cell r="I3365" t="str">
            <v>FORNEC. E ASSENTAMENTO DE TUBOS P/INSTALACAO DOMICILIAR</v>
          </cell>
          <cell r="J3365" t="str">
            <v>0179</v>
          </cell>
          <cell r="K3365" t="str">
            <v/>
          </cell>
          <cell r="L3365" t="str">
            <v/>
          </cell>
          <cell r="M3365" t="str">
            <v>89448</v>
          </cell>
          <cell r="N3365" t="str">
            <v>TUBO, PVC, SOLDÁVEL, DN 40MM, INSTALADO EM PRUMADA DE ÁGUA - FORNECIMENTO E INSTALAÇÃO. AF_12/2014</v>
          </cell>
          <cell r="O3365" t="str">
            <v>M</v>
          </cell>
          <cell r="P3365" t="str">
            <v>COEFICIENTE DE REPRESENTATIVIDADE</v>
          </cell>
          <cell r="Q3365" t="str">
            <v>17,96</v>
          </cell>
          <cell r="R3365" t="str">
            <v>CAIXA REFERENCIAL</v>
          </cell>
        </row>
        <row r="3366">
          <cell r="A3366">
            <v>89449</v>
          </cell>
          <cell r="B3366">
            <v>89449</v>
          </cell>
          <cell r="F3366" t="str">
            <v>INHI0179</v>
          </cell>
          <cell r="G3366" t="str">
            <v>INSTALACOES HIDRO SANITARIAS</v>
          </cell>
          <cell r="H3366" t="str">
            <v>INHI</v>
          </cell>
          <cell r="I3366" t="str">
            <v>FORNEC. E ASSENTAMENTO DE TUBOS P/INSTALACAO DOMICILIAR</v>
          </cell>
          <cell r="J3366" t="str">
            <v>0179</v>
          </cell>
          <cell r="K3366" t="str">
            <v/>
          </cell>
          <cell r="L3366" t="str">
            <v/>
          </cell>
          <cell r="M3366" t="str">
            <v>89449</v>
          </cell>
          <cell r="N3366" t="str">
            <v>TUBO, PVC, SOLDÁVEL, DN 50MM, INSTALADO EM PRUMADA DE ÁGUA - FORNECIMENTO E INSTALAÇÃO. AF_12/2014</v>
          </cell>
          <cell r="O3366" t="str">
            <v>M</v>
          </cell>
          <cell r="P3366" t="str">
            <v>COEFICIENTE DE REPRESENTATIVIDADE</v>
          </cell>
          <cell r="Q3366" t="str">
            <v>20,66</v>
          </cell>
          <cell r="R3366" t="str">
            <v>CAIXA REFERENCIAL</v>
          </cell>
        </row>
        <row r="3367">
          <cell r="A3367">
            <v>89450</v>
          </cell>
          <cell r="B3367">
            <v>89450</v>
          </cell>
          <cell r="F3367" t="str">
            <v>INHI0179</v>
          </cell>
          <cell r="G3367" t="str">
            <v>INSTALACOES HIDRO SANITARIAS</v>
          </cell>
          <cell r="H3367" t="str">
            <v>INHI</v>
          </cell>
          <cell r="I3367" t="str">
            <v>FORNEC. E ASSENTAMENTO DE TUBOS P/INSTALACAO DOMICILIAR</v>
          </cell>
          <cell r="J3367" t="str">
            <v>0179</v>
          </cell>
          <cell r="K3367" t="str">
            <v/>
          </cell>
          <cell r="L3367" t="str">
            <v/>
          </cell>
          <cell r="M3367" t="str">
            <v>89450</v>
          </cell>
          <cell r="N3367" t="str">
            <v>TUBO, PVC, SOLDÁVEL, DN 60MM, INSTALADO EM PRUMADA DE ÁGUA - FORNECIMENTO E INSTALAÇÃO. AF_12/2014</v>
          </cell>
          <cell r="O3367" t="str">
            <v>M</v>
          </cell>
          <cell r="P3367" t="str">
            <v>COEFICIENTE DE REPRESENTATIVIDADE</v>
          </cell>
          <cell r="Q3367" t="str">
            <v>34,12</v>
          </cell>
          <cell r="R3367" t="str">
            <v>CAIXA REFERENCIAL</v>
          </cell>
        </row>
        <row r="3368">
          <cell r="A3368">
            <v>89451</v>
          </cell>
          <cell r="B3368">
            <v>89451</v>
          </cell>
          <cell r="F3368" t="str">
            <v>INHI0179</v>
          </cell>
          <cell r="G3368" t="str">
            <v>INSTALACOES HIDRO SANITARIAS</v>
          </cell>
          <cell r="H3368" t="str">
            <v>INHI</v>
          </cell>
          <cell r="I3368" t="str">
            <v>FORNEC. E ASSENTAMENTO DE TUBOS P/INSTALACAO DOMICILIAR</v>
          </cell>
          <cell r="J3368" t="str">
            <v>0179</v>
          </cell>
          <cell r="K3368" t="str">
            <v/>
          </cell>
          <cell r="L3368" t="str">
            <v/>
          </cell>
          <cell r="M3368" t="str">
            <v>89451</v>
          </cell>
          <cell r="N3368" t="str">
            <v>TUBO, PVC, SOLDÁVEL, DN 75MM, INSTALADO EM PRUMADA DE ÁGUA - FORNECIMENTO E INSTALAÇÃO. AF_12/2014</v>
          </cell>
          <cell r="O3368" t="str">
            <v>M</v>
          </cell>
          <cell r="P3368" t="str">
            <v>COEFICIENTE DE REPRESENTATIVIDADE</v>
          </cell>
          <cell r="Q3368" t="str">
            <v>56,42</v>
          </cell>
          <cell r="R3368" t="str">
            <v>CAIXA REFERENCIAL</v>
          </cell>
        </row>
        <row r="3369">
          <cell r="A3369">
            <v>89452</v>
          </cell>
          <cell r="B3369">
            <v>89452</v>
          </cell>
          <cell r="F3369" t="str">
            <v>INHI0179</v>
          </cell>
          <cell r="G3369" t="str">
            <v>INSTALACOES HIDRO SANITARIAS</v>
          </cell>
          <cell r="H3369" t="str">
            <v>INHI</v>
          </cell>
          <cell r="I3369" t="str">
            <v>FORNEC. E ASSENTAMENTO DE TUBOS P/INSTALACAO DOMICILIAR</v>
          </cell>
          <cell r="J3369" t="str">
            <v>0179</v>
          </cell>
          <cell r="K3369" t="str">
            <v/>
          </cell>
          <cell r="L3369" t="str">
            <v/>
          </cell>
          <cell r="M3369" t="str">
            <v>89452</v>
          </cell>
          <cell r="N3369" t="str">
            <v>TUBO, PVC, SOLDÁVEL, DN 85MM, INSTALADO EM PRUMADA DE ÁGUA - FORNECIMENTO E INSTALAÇÃO. AF_12/2014</v>
          </cell>
          <cell r="O3369" t="str">
            <v>M</v>
          </cell>
          <cell r="P3369" t="str">
            <v>COEFICIENTE DE REPRESENTATIVIDADE</v>
          </cell>
          <cell r="Q3369" t="str">
            <v>70,23</v>
          </cell>
          <cell r="R3369" t="str">
            <v>CAIXA REFERENCIAL</v>
          </cell>
        </row>
        <row r="3370">
          <cell r="A3370">
            <v>89508</v>
          </cell>
          <cell r="B3370">
            <v>89508</v>
          </cell>
          <cell r="F3370" t="str">
            <v>INHI0179</v>
          </cell>
          <cell r="G3370" t="str">
            <v>INSTALACOES HIDRO SANITARIAS</v>
          </cell>
          <cell r="H3370" t="str">
            <v>INHI</v>
          </cell>
          <cell r="I3370" t="str">
            <v>FORNEC. E ASSENTAMENTO DE TUBOS P/INSTALACAO DOMICILIAR</v>
          </cell>
          <cell r="J3370" t="str">
            <v>0179</v>
          </cell>
          <cell r="K3370" t="str">
            <v/>
          </cell>
          <cell r="L3370" t="str">
            <v/>
          </cell>
          <cell r="M3370" t="str">
            <v>89508</v>
          </cell>
          <cell r="N3370" t="str">
            <v>TUBO PVC, SÉRIE R, ÁGUA PLUVIAL, DN 40 MM, FORNECIDO E INSTALADO EM RAMAL DE ENCAMINHAMENTO. AF_12/2014</v>
          </cell>
          <cell r="O3370" t="str">
            <v>M</v>
          </cell>
          <cell r="P3370" t="str">
            <v>COEFICIENTE DE REPRESENTATIVIDADE</v>
          </cell>
          <cell r="Q3370" t="str">
            <v>24,16</v>
          </cell>
          <cell r="R3370" t="str">
            <v>CAIXA REFERENCIAL</v>
          </cell>
        </row>
        <row r="3371">
          <cell r="A3371">
            <v>89509</v>
          </cell>
          <cell r="B3371">
            <v>89509</v>
          </cell>
          <cell r="F3371" t="str">
            <v>INHI0179</v>
          </cell>
          <cell r="G3371" t="str">
            <v>INSTALACOES HIDRO SANITARIAS</v>
          </cell>
          <cell r="H3371" t="str">
            <v>INHI</v>
          </cell>
          <cell r="I3371" t="str">
            <v>FORNEC. E ASSENTAMENTO DE TUBOS P/INSTALACAO DOMICILIAR</v>
          </cell>
          <cell r="J3371" t="str">
            <v>0179</v>
          </cell>
          <cell r="K3371" t="str">
            <v/>
          </cell>
          <cell r="L3371" t="str">
            <v/>
          </cell>
          <cell r="M3371" t="str">
            <v>89509</v>
          </cell>
          <cell r="N3371" t="str">
            <v>TUBO PVC, SÉRIE R, ÁGUA PLUVIAL, DN 50 MM, FORNECIDO E INSTALADO EM RAMAL DE ENCAMINHAMENTO. AF_12/2014</v>
          </cell>
          <cell r="O3371" t="str">
            <v>M</v>
          </cell>
          <cell r="P3371" t="str">
            <v>COEFICIENTE DE REPRESENTATIVIDADE</v>
          </cell>
          <cell r="Q3371" t="str">
            <v>32,87</v>
          </cell>
          <cell r="R3371" t="str">
            <v>CAIXA REFERENCIAL</v>
          </cell>
        </row>
        <row r="3372">
          <cell r="A3372">
            <v>89511</v>
          </cell>
          <cell r="B3372">
            <v>89511</v>
          </cell>
          <cell r="F3372" t="str">
            <v>INHI0179</v>
          </cell>
          <cell r="G3372" t="str">
            <v>INSTALACOES HIDRO SANITARIAS</v>
          </cell>
          <cell r="H3372" t="str">
            <v>INHI</v>
          </cell>
          <cell r="I3372" t="str">
            <v>FORNEC. E ASSENTAMENTO DE TUBOS P/INSTALACAO DOMICILIAR</v>
          </cell>
          <cell r="J3372" t="str">
            <v>0179</v>
          </cell>
          <cell r="K3372" t="str">
            <v/>
          </cell>
          <cell r="L3372" t="str">
            <v/>
          </cell>
          <cell r="M3372" t="str">
            <v>89511</v>
          </cell>
          <cell r="N3372" t="str">
            <v>TUBO PVC, SÉRIE R, ÁGUA PLUVIAL, DN 75 MM, FORNECIDO E INSTALADO EM RAMAL DE ENCAMINHAMENTO. AF_12/2014</v>
          </cell>
          <cell r="O3372" t="str">
            <v>M</v>
          </cell>
          <cell r="P3372" t="str">
            <v>COEFICIENTE DE REPRESENTATIVIDADE</v>
          </cell>
          <cell r="Q3372" t="str">
            <v>48,30</v>
          </cell>
          <cell r="R3372" t="str">
            <v>CAIXA REFERENCIAL</v>
          </cell>
        </row>
        <row r="3373">
          <cell r="A3373">
            <v>89512</v>
          </cell>
          <cell r="B3373">
            <v>89512</v>
          </cell>
          <cell r="F3373" t="str">
            <v>INHI0179</v>
          </cell>
          <cell r="G3373" t="str">
            <v>INSTALACOES HIDRO SANITARIAS</v>
          </cell>
          <cell r="H3373" t="str">
            <v>INHI</v>
          </cell>
          <cell r="I3373" t="str">
            <v>FORNEC. E ASSENTAMENTO DE TUBOS P/INSTALACAO DOMICILIAR</v>
          </cell>
          <cell r="J3373" t="str">
            <v>0179</v>
          </cell>
          <cell r="K3373" t="str">
            <v/>
          </cell>
          <cell r="L3373" t="str">
            <v/>
          </cell>
          <cell r="M3373" t="str">
            <v>89512</v>
          </cell>
          <cell r="N3373" t="str">
            <v>TUBO PVC, SÉRIE R, ÁGUA PLUVIAL, DN 100 MM, FORNECIDO E INSTALADO EM RAMAL DE ENCAMINHAMENTO. AF_12/2014</v>
          </cell>
          <cell r="O3373" t="str">
            <v>M</v>
          </cell>
          <cell r="P3373" t="str">
            <v>COEFICIENTE DE REPRESENTATIVIDADE</v>
          </cell>
          <cell r="Q3373" t="str">
            <v>77,00</v>
          </cell>
          <cell r="R3373" t="str">
            <v>CAIXA REFERENCIAL</v>
          </cell>
        </row>
        <row r="3374">
          <cell r="A3374">
            <v>89576</v>
          </cell>
          <cell r="B3374">
            <v>89576</v>
          </cell>
          <cell r="F3374" t="str">
            <v>INHI0179</v>
          </cell>
          <cell r="G3374" t="str">
            <v>INSTALACOES HIDRO SANITARIAS</v>
          </cell>
          <cell r="H3374" t="str">
            <v>INHI</v>
          </cell>
          <cell r="I3374" t="str">
            <v>FORNEC. E ASSENTAMENTO DE TUBOS P/INSTALACAO DOMICILIAR</v>
          </cell>
          <cell r="J3374" t="str">
            <v>0179</v>
          </cell>
          <cell r="K3374" t="str">
            <v/>
          </cell>
          <cell r="L3374" t="str">
            <v/>
          </cell>
          <cell r="M3374" t="str">
            <v>89576</v>
          </cell>
          <cell r="N3374" t="str">
            <v>TUBO PVC, SÉRIE R, ÁGUA PLUVIAL, DN 75 MM, FORNECIDO E INSTALADO EM CONDUTORES VERTICAIS DE ÁGUAS PLUVIAIS. AF_12/2014</v>
          </cell>
          <cell r="O3374" t="str">
            <v>M</v>
          </cell>
          <cell r="P3374" t="str">
            <v>COEFICIENTE DE REPRESENTATIVIDADE</v>
          </cell>
          <cell r="Q3374" t="str">
            <v>30,27</v>
          </cell>
          <cell r="R3374" t="str">
            <v>CAIXA REFERENCIAL</v>
          </cell>
        </row>
        <row r="3375">
          <cell r="A3375">
            <v>89578</v>
          </cell>
          <cell r="B3375">
            <v>89578</v>
          </cell>
          <cell r="F3375" t="str">
            <v>INHI0179</v>
          </cell>
          <cell r="G3375" t="str">
            <v>INSTALACOES HIDRO SANITARIAS</v>
          </cell>
          <cell r="H3375" t="str">
            <v>INHI</v>
          </cell>
          <cell r="I3375" t="str">
            <v>FORNEC. E ASSENTAMENTO DE TUBOS P/INSTALACAO DOMICILIAR</v>
          </cell>
          <cell r="J3375" t="str">
            <v>0179</v>
          </cell>
          <cell r="K3375" t="str">
            <v/>
          </cell>
          <cell r="L3375" t="str">
            <v/>
          </cell>
          <cell r="M3375" t="str">
            <v>89578</v>
          </cell>
          <cell r="N3375" t="str">
            <v>TUBO PVC, SÉRIE R, ÁGUA PLUVIAL, DN 100 MM, FORNECIDO E INSTALADO EM CONDUTORES VERTICAIS DE ÁGUAS PLUVIAIS. AF_12/2014</v>
          </cell>
          <cell r="O3375" t="str">
            <v>M</v>
          </cell>
          <cell r="P3375" t="str">
            <v>COEFICIENTE DE REPRESENTATIVIDADE</v>
          </cell>
          <cell r="Q3375" t="str">
            <v>52,25</v>
          </cell>
          <cell r="R3375" t="str">
            <v>CAIXA REFERENCIAL</v>
          </cell>
        </row>
        <row r="3376">
          <cell r="A3376">
            <v>89580</v>
          </cell>
          <cell r="B3376">
            <v>89580</v>
          </cell>
          <cell r="F3376" t="str">
            <v>INHI0179</v>
          </cell>
          <cell r="G3376" t="str">
            <v>INSTALACOES HIDRO SANITARIAS</v>
          </cell>
          <cell r="H3376" t="str">
            <v>INHI</v>
          </cell>
          <cell r="I3376" t="str">
            <v>FORNEC. E ASSENTAMENTO DE TUBOS P/INSTALACAO DOMICILIAR</v>
          </cell>
          <cell r="J3376" t="str">
            <v>0179</v>
          </cell>
          <cell r="K3376" t="str">
            <v/>
          </cell>
          <cell r="L3376" t="str">
            <v/>
          </cell>
          <cell r="M3376" t="str">
            <v>89580</v>
          </cell>
          <cell r="N3376" t="str">
            <v>TUBO PVC, SÉRIE R, ÁGUA PLUVIAL, DN 150 MM, FORNECIDO E INSTALADO EM CONDUTORES VERTICAIS DE ÁGUAS PLUVIAIS. AF_12/2014</v>
          </cell>
          <cell r="O3376" t="str">
            <v>M</v>
          </cell>
          <cell r="P3376" t="str">
            <v>COEFICIENTE DE REPRESENTATIVIDADE</v>
          </cell>
          <cell r="Q3376" t="str">
            <v>103,22</v>
          </cell>
          <cell r="R3376" t="str">
            <v>CAIXA REFERENCIAL</v>
          </cell>
        </row>
        <row r="3377">
          <cell r="A3377">
            <v>89633</v>
          </cell>
          <cell r="B3377">
            <v>89633</v>
          </cell>
          <cell r="F3377" t="str">
            <v>INHI0179</v>
          </cell>
          <cell r="G3377" t="str">
            <v>INSTALACOES HIDRO SANITARIAS</v>
          </cell>
          <cell r="H3377" t="str">
            <v>INHI</v>
          </cell>
          <cell r="I3377" t="str">
            <v>FORNEC. E ASSENTAMENTO DE TUBOS P/INSTALACAO DOMICILIAR</v>
          </cell>
          <cell r="J3377" t="str">
            <v>0179</v>
          </cell>
          <cell r="K3377" t="str">
            <v/>
          </cell>
          <cell r="L3377" t="str">
            <v/>
          </cell>
          <cell r="M3377" t="str">
            <v>89633</v>
          </cell>
          <cell r="N3377" t="str">
            <v>TUBO, CPVC, SOLDÁVEL, DN 15MM, INSTALADO EM RAMAL OU SUB-RAMAL DE ÁGUA - FORNECIMENTO E INSTALAÇÃO. AF_12/2014</v>
          </cell>
          <cell r="O3377" t="str">
            <v>M</v>
          </cell>
          <cell r="P3377" t="str">
            <v>COEFICIENTE DE REPRESENTATIVIDADE</v>
          </cell>
          <cell r="Q3377" t="str">
            <v>25,83</v>
          </cell>
          <cell r="R3377" t="str">
            <v>CAIXA REFERENCIAL</v>
          </cell>
        </row>
        <row r="3378">
          <cell r="A3378">
            <v>89634</v>
          </cell>
          <cell r="B3378">
            <v>89634</v>
          </cell>
          <cell r="F3378" t="str">
            <v>INHI0179</v>
          </cell>
          <cell r="G3378" t="str">
            <v>INSTALACOES HIDRO SANITARIAS</v>
          </cell>
          <cell r="H3378" t="str">
            <v>INHI</v>
          </cell>
          <cell r="I3378" t="str">
            <v>FORNEC. E ASSENTAMENTO DE TUBOS P/INSTALACAO DOMICILIAR</v>
          </cell>
          <cell r="J3378" t="str">
            <v>0179</v>
          </cell>
          <cell r="K3378" t="str">
            <v/>
          </cell>
          <cell r="L3378" t="str">
            <v/>
          </cell>
          <cell r="M3378" t="str">
            <v>89634</v>
          </cell>
          <cell r="N3378" t="str">
            <v>TUBO, CPVC, SOLDÁVEL, DN 22MM, INSTALADO EM RAMAL OU SUB-RAMAL DE ÁGUA - FORNECIMENTO E INSTALAÇÃO. AF_12/2014</v>
          </cell>
          <cell r="O3378" t="str">
            <v>M</v>
          </cell>
          <cell r="P3378" t="str">
            <v>COEFICIENTE DE REPRESENTATIVIDADE</v>
          </cell>
          <cell r="Q3378" t="str">
            <v>39,13</v>
          </cell>
          <cell r="R3378" t="str">
            <v>CAIXA REFERENCIAL</v>
          </cell>
        </row>
        <row r="3379">
          <cell r="A3379">
            <v>89635</v>
          </cell>
          <cell r="B3379">
            <v>89635</v>
          </cell>
          <cell r="F3379" t="str">
            <v>INHI0179</v>
          </cell>
          <cell r="G3379" t="str">
            <v>INSTALACOES HIDRO SANITARIAS</v>
          </cell>
          <cell r="H3379" t="str">
            <v>INHI</v>
          </cell>
          <cell r="I3379" t="str">
            <v>FORNEC. E ASSENTAMENTO DE TUBOS P/INSTALACAO DOMICILIAR</v>
          </cell>
          <cell r="J3379" t="str">
            <v>0179</v>
          </cell>
          <cell r="K3379" t="str">
            <v/>
          </cell>
          <cell r="L3379" t="str">
            <v/>
          </cell>
          <cell r="M3379" t="str">
            <v>89635</v>
          </cell>
          <cell r="N3379" t="str">
            <v>TUBO, CPVC, SOLDÁVEL, DN 28MM, INSTALADO EM RAMAL OU SUB-RAMAL DE ÁGUA - FORNECIMENTO E INSTALAÇÃO. AF_12/2014</v>
          </cell>
          <cell r="O3379" t="str">
            <v>M</v>
          </cell>
          <cell r="P3379" t="str">
            <v>COEFICIENTE DE REPRESENTATIVIDADE</v>
          </cell>
          <cell r="Q3379" t="str">
            <v>55,72</v>
          </cell>
          <cell r="R3379" t="str">
            <v>CAIXA REFERENCIAL</v>
          </cell>
        </row>
        <row r="3380">
          <cell r="A3380">
            <v>89636</v>
          </cell>
          <cell r="B3380">
            <v>89636</v>
          </cell>
          <cell r="F3380" t="str">
            <v>INHI0179</v>
          </cell>
          <cell r="G3380" t="str">
            <v>INSTALACOES HIDRO SANITARIAS</v>
          </cell>
          <cell r="H3380" t="str">
            <v>INHI</v>
          </cell>
          <cell r="I3380" t="str">
            <v>FORNEC. E ASSENTAMENTO DE TUBOS P/INSTALACAO DOMICILIAR</v>
          </cell>
          <cell r="J3380" t="str">
            <v>0179</v>
          </cell>
          <cell r="K3380" t="str">
            <v/>
          </cell>
          <cell r="L3380" t="str">
            <v/>
          </cell>
          <cell r="M3380" t="str">
            <v>89636</v>
          </cell>
          <cell r="N3380" t="str">
            <v>TUBO, CPVC, SOLDÁVEL, DN 35MM, INSTALADO EM RAMAL OU SUB-RAMAL DE ÁGUA  FORNECIMENTO E INSTALAÇÃO. AF_12/2014</v>
          </cell>
          <cell r="O3380" t="str">
            <v>M</v>
          </cell>
          <cell r="P3380" t="str">
            <v>COEFICIENTE DE REPRESENTATIVIDADE</v>
          </cell>
          <cell r="Q3380" t="str">
            <v>67,79</v>
          </cell>
          <cell r="R3380" t="str">
            <v>CAIXA REFERENCIAL</v>
          </cell>
        </row>
        <row r="3381">
          <cell r="A3381">
            <v>89711</v>
          </cell>
          <cell r="B3381">
            <v>89711</v>
          </cell>
          <cell r="F3381" t="str">
            <v>INHI0179</v>
          </cell>
          <cell r="G3381" t="str">
            <v>INSTALACOES HIDRO SANITARIAS</v>
          </cell>
          <cell r="H3381" t="str">
            <v>INHI</v>
          </cell>
          <cell r="I3381" t="str">
            <v>FORNEC. E ASSENTAMENTO DE TUBOS P/INSTALACAO DOMICILIAR</v>
          </cell>
          <cell r="J3381" t="str">
            <v>0179</v>
          </cell>
          <cell r="K3381" t="str">
            <v/>
          </cell>
          <cell r="L3381" t="str">
            <v/>
          </cell>
          <cell r="M3381" t="str">
            <v>89711</v>
          </cell>
          <cell r="N3381" t="str">
            <v>TUBO PVC, SERIE NORMAL, ESGOTO PREDIAL, DN 40 MM, FORNECIDO E INSTALADO EM RAMAL DE DESCARGA OU RAMAL DE ESGOTO SANITÁRIO. AF_12/2014</v>
          </cell>
          <cell r="O3381" t="str">
            <v>M</v>
          </cell>
          <cell r="P3381" t="str">
            <v>COEFICIENTE DE REPRESENTATIVIDADE</v>
          </cell>
          <cell r="Q3381" t="str">
            <v>21,69</v>
          </cell>
          <cell r="R3381" t="str">
            <v>CAIXA REFERENCIAL</v>
          </cell>
        </row>
        <row r="3382">
          <cell r="A3382">
            <v>89712</v>
          </cell>
          <cell r="B3382">
            <v>89712</v>
          </cell>
          <cell r="F3382" t="str">
            <v>INHI0179</v>
          </cell>
          <cell r="G3382" t="str">
            <v>INSTALACOES HIDRO SANITARIAS</v>
          </cell>
          <cell r="H3382" t="str">
            <v>INHI</v>
          </cell>
          <cell r="I3382" t="str">
            <v>FORNEC. E ASSENTAMENTO DE TUBOS P/INSTALACAO DOMICILIAR</v>
          </cell>
          <cell r="J3382" t="str">
            <v>0179</v>
          </cell>
          <cell r="K3382" t="str">
            <v/>
          </cell>
          <cell r="L3382" t="str">
            <v/>
          </cell>
          <cell r="M3382" t="str">
            <v>89712</v>
          </cell>
          <cell r="N3382" t="str">
            <v>TUBO PVC, SERIE NORMAL, ESGOTO PREDIAL, DN 50 MM, FORNECIDO E INSTALADO EM RAMAL DE DESCARGA OU RAMAL DE ESGOTO SANITÁRIO. AF_12/2014</v>
          </cell>
          <cell r="O3382" t="str">
            <v>M</v>
          </cell>
          <cell r="P3382" t="str">
            <v>COEFICIENTE DE REPRESENTATIVIDADE</v>
          </cell>
          <cell r="Q3382" t="str">
            <v>32,58</v>
          </cell>
          <cell r="R3382" t="str">
            <v>CAIXA REFERENCIAL</v>
          </cell>
        </row>
        <row r="3383">
          <cell r="A3383">
            <v>89713</v>
          </cell>
          <cell r="B3383">
            <v>89713</v>
          </cell>
          <cell r="F3383" t="str">
            <v>INHI0179</v>
          </cell>
          <cell r="G3383" t="str">
            <v>INSTALACOES HIDRO SANITARIAS</v>
          </cell>
          <cell r="H3383" t="str">
            <v>INHI</v>
          </cell>
          <cell r="I3383" t="str">
            <v>FORNEC. E ASSENTAMENTO DE TUBOS P/INSTALACAO DOMICILIAR</v>
          </cell>
          <cell r="J3383" t="str">
            <v>0179</v>
          </cell>
          <cell r="K3383" t="str">
            <v/>
          </cell>
          <cell r="L3383" t="str">
            <v/>
          </cell>
          <cell r="M3383" t="str">
            <v>89713</v>
          </cell>
          <cell r="N3383" t="str">
            <v>TUBO PVC, SERIE NORMAL, ESGOTO PREDIAL, DN 75 MM, FORNECIDO E INSTALADO EM RAMAL DE DESCARGA OU RAMAL DE ESGOTO SANITÁRIO. AF_12/2014</v>
          </cell>
          <cell r="O3383" t="str">
            <v>M</v>
          </cell>
          <cell r="P3383" t="str">
            <v>COEFICIENTE DE REPRESENTATIVIDADE</v>
          </cell>
          <cell r="Q3383" t="str">
            <v>49,56</v>
          </cell>
          <cell r="R3383" t="str">
            <v>CAIXA REFERENCIAL</v>
          </cell>
        </row>
        <row r="3384">
          <cell r="A3384">
            <v>89714</v>
          </cell>
          <cell r="B3384">
            <v>89714</v>
          </cell>
          <cell r="F3384" t="str">
            <v>INHI0179</v>
          </cell>
          <cell r="G3384" t="str">
            <v>INSTALACOES HIDRO SANITARIAS</v>
          </cell>
          <cell r="H3384" t="str">
            <v>INHI</v>
          </cell>
          <cell r="I3384" t="str">
            <v>FORNEC. E ASSENTAMENTO DE TUBOS P/INSTALACAO DOMICILIAR</v>
          </cell>
          <cell r="J3384" t="str">
            <v>0179</v>
          </cell>
          <cell r="K3384" t="str">
            <v/>
          </cell>
          <cell r="L3384" t="str">
            <v/>
          </cell>
          <cell r="M3384" t="str">
            <v>89714</v>
          </cell>
          <cell r="N3384" t="str">
            <v>TUBO PVC, SERIE NORMAL, ESGOTO PREDIAL, DN 100 MM, FORNECIDO E INSTALADO EM RAMAL DE DESCARGA OU RAMAL DE ESGOTO SANITÁRIO. AF_12/2014</v>
          </cell>
          <cell r="O3384" t="str">
            <v>M</v>
          </cell>
          <cell r="P3384" t="str">
            <v>COEFICIENTE DE REPRESENTATIVIDADE</v>
          </cell>
          <cell r="Q3384" t="str">
            <v>63,27</v>
          </cell>
          <cell r="R3384" t="str">
            <v>CAIXA REFERENCIAL</v>
          </cell>
        </row>
        <row r="3385">
          <cell r="A3385">
            <v>89716</v>
          </cell>
          <cell r="B3385">
            <v>89716</v>
          </cell>
          <cell r="F3385" t="str">
            <v>INHI0179</v>
          </cell>
          <cell r="G3385" t="str">
            <v>INSTALACOES HIDRO SANITARIAS</v>
          </cell>
          <cell r="H3385" t="str">
            <v>INHI</v>
          </cell>
          <cell r="I3385" t="str">
            <v>FORNEC. E ASSENTAMENTO DE TUBOS P/INSTALACAO DOMICILIAR</v>
          </cell>
          <cell r="J3385" t="str">
            <v>0179</v>
          </cell>
          <cell r="K3385" t="str">
            <v/>
          </cell>
          <cell r="L3385" t="str">
            <v/>
          </cell>
          <cell r="M3385" t="str">
            <v>89716</v>
          </cell>
          <cell r="N3385" t="str">
            <v>TUBO, CPVC, SOLDÁVEL, DN 22MM, INSTALADO EM RAMAL DE DISTRIBUIÇÃO DE ÁGUA - FORNECIMENTO E INSTALAÇÃO. AF_12/2014</v>
          </cell>
          <cell r="O3385" t="str">
            <v>M</v>
          </cell>
          <cell r="P3385" t="str">
            <v>COEFICIENTE DE REPRESENTATIVIDADE</v>
          </cell>
          <cell r="Q3385" t="str">
            <v>27,51</v>
          </cell>
          <cell r="R3385" t="str">
            <v>CAIXA REFERENCIAL</v>
          </cell>
        </row>
        <row r="3386">
          <cell r="A3386">
            <v>89717</v>
          </cell>
          <cell r="B3386">
            <v>89717</v>
          </cell>
          <cell r="F3386" t="str">
            <v>INHI0179</v>
          </cell>
          <cell r="G3386" t="str">
            <v>INSTALACOES HIDRO SANITARIAS</v>
          </cell>
          <cell r="H3386" t="str">
            <v>INHI</v>
          </cell>
          <cell r="I3386" t="str">
            <v>FORNEC. E ASSENTAMENTO DE TUBOS P/INSTALACAO DOMICILIAR</v>
          </cell>
          <cell r="J3386" t="str">
            <v>0179</v>
          </cell>
          <cell r="K3386" t="str">
            <v/>
          </cell>
          <cell r="L3386" t="str">
            <v/>
          </cell>
          <cell r="M3386" t="str">
            <v>89717</v>
          </cell>
          <cell r="N3386" t="str">
            <v>TUBO, CPVC, SOLDÁVEL, DN 28MM, INSTALADO EM RAMAL DE DISTRIBUIÇÃO DE ÁGUA - FORNECIMENTO E INSTALAÇÃO. AF_12/2014</v>
          </cell>
          <cell r="O3386" t="str">
            <v>M</v>
          </cell>
          <cell r="P3386" t="str">
            <v>COEFICIENTE DE REPRESENTATIVIDADE</v>
          </cell>
          <cell r="Q3386" t="str">
            <v>42,04</v>
          </cell>
          <cell r="R3386" t="str">
            <v>CAIXA REFERENCIAL</v>
          </cell>
        </row>
        <row r="3387">
          <cell r="A3387">
            <v>89770</v>
          </cell>
          <cell r="B3387">
            <v>89770</v>
          </cell>
          <cell r="F3387" t="str">
            <v>INHI0179</v>
          </cell>
          <cell r="G3387" t="str">
            <v>INSTALACOES HIDRO SANITARIAS</v>
          </cell>
          <cell r="H3387" t="str">
            <v>INHI</v>
          </cell>
          <cell r="I3387" t="str">
            <v>FORNEC. E ASSENTAMENTO DE TUBOS P/INSTALACAO DOMICILIAR</v>
          </cell>
          <cell r="J3387" t="str">
            <v>0179</v>
          </cell>
          <cell r="K3387" t="str">
            <v/>
          </cell>
          <cell r="L3387" t="str">
            <v/>
          </cell>
          <cell r="M3387" t="str">
            <v>89770</v>
          </cell>
          <cell r="N3387" t="str">
            <v>TUBO, CPVC, SOLDÁVEL, DN 35MM, INSTALADO EM PRUMADA DE ÁGUA  FORNECIMENTO E INSTALAÇÃO. AF_12/2014</v>
          </cell>
          <cell r="O3387" t="str">
            <v>M</v>
          </cell>
          <cell r="P3387" t="str">
            <v>COEFICIENTE DE REPRESENTATIVIDADE</v>
          </cell>
          <cell r="Q3387" t="str">
            <v>45,66</v>
          </cell>
          <cell r="R3387" t="str">
            <v>CAIXA REFERENCIAL</v>
          </cell>
        </row>
        <row r="3388">
          <cell r="A3388">
            <v>89771</v>
          </cell>
          <cell r="B3388">
            <v>89771</v>
          </cell>
          <cell r="F3388" t="str">
            <v>INHI0179</v>
          </cell>
          <cell r="G3388" t="str">
            <v>INSTALACOES HIDRO SANITARIAS</v>
          </cell>
          <cell r="H3388" t="str">
            <v>INHI</v>
          </cell>
          <cell r="I3388" t="str">
            <v>FORNEC. E ASSENTAMENTO DE TUBOS P/INSTALACAO DOMICILIAR</v>
          </cell>
          <cell r="J3388" t="str">
            <v>0179</v>
          </cell>
          <cell r="K3388" t="str">
            <v/>
          </cell>
          <cell r="L3388" t="str">
            <v/>
          </cell>
          <cell r="M3388" t="str">
            <v>89771</v>
          </cell>
          <cell r="N3388" t="str">
            <v>TUBO, CPVC, SOLDÁVEL, DN 42MM, INSTALADO EM PRUMADA DE ÁGUA  FORNECIMENTO E INSTALAÇÃO. AF_12/2014</v>
          </cell>
          <cell r="O3388" t="str">
            <v>M</v>
          </cell>
          <cell r="P3388" t="str">
            <v>COEFICIENTE DE REPRESENTATIVIDADE</v>
          </cell>
          <cell r="Q3388" t="str">
            <v>62,39</v>
          </cell>
          <cell r="R3388" t="str">
            <v>CAIXA REFERENCIAL</v>
          </cell>
        </row>
        <row r="3389">
          <cell r="A3389">
            <v>89773</v>
          </cell>
          <cell r="B3389">
            <v>89773</v>
          </cell>
          <cell r="F3389" t="str">
            <v>INHI0179</v>
          </cell>
          <cell r="G3389" t="str">
            <v>INSTALACOES HIDRO SANITARIAS</v>
          </cell>
          <cell r="H3389" t="str">
            <v>INHI</v>
          </cell>
          <cell r="I3389" t="str">
            <v>FORNEC. E ASSENTAMENTO DE TUBOS P/INSTALACAO DOMICILIAR</v>
          </cell>
          <cell r="J3389" t="str">
            <v>0179</v>
          </cell>
          <cell r="K3389" t="str">
            <v/>
          </cell>
          <cell r="L3389" t="str">
            <v/>
          </cell>
          <cell r="M3389" t="str">
            <v>89773</v>
          </cell>
          <cell r="N3389" t="str">
            <v>TUBO, CPVC, SOLDÁVEL, DN 73MM, INSTALADO EM PRUMADA DE ÁGUA  FORNECIMENTO E INSTALAÇÃO. AF_12/2014</v>
          </cell>
          <cell r="O3389" t="str">
            <v>M</v>
          </cell>
          <cell r="P3389" t="str">
            <v>COEFICIENTE DE REPRESENTATIVIDADE</v>
          </cell>
          <cell r="Q3389" t="str">
            <v>145,24</v>
          </cell>
          <cell r="R3389" t="str">
            <v>CAIXA REFERENCIAL</v>
          </cell>
        </row>
        <row r="3390">
          <cell r="A3390">
            <v>89775</v>
          </cell>
          <cell r="B3390">
            <v>89775</v>
          </cell>
          <cell r="F3390" t="str">
            <v>INHI0179</v>
          </cell>
          <cell r="G3390" t="str">
            <v>INSTALACOES HIDRO SANITARIAS</v>
          </cell>
          <cell r="H3390" t="str">
            <v>INHI</v>
          </cell>
          <cell r="I3390" t="str">
            <v>FORNEC. E ASSENTAMENTO DE TUBOS P/INSTALACAO DOMICILIAR</v>
          </cell>
          <cell r="J3390" t="str">
            <v>0179</v>
          </cell>
          <cell r="K3390" t="str">
            <v/>
          </cell>
          <cell r="L3390" t="str">
            <v/>
          </cell>
          <cell r="M3390" t="str">
            <v>89775</v>
          </cell>
          <cell r="N3390" t="str">
            <v>TUBO, CPVC, SOLDÁVEL, DN 89MM, INSTALADO EM PRUMADA DE ÁGUA  FORNECIMENTO E INSTALAÇÃO. AF_12/2014</v>
          </cell>
          <cell r="O3390" t="str">
            <v>M</v>
          </cell>
          <cell r="P3390" t="str">
            <v>COEFICIENTE DE REPRESENTATIVIDADE</v>
          </cell>
          <cell r="Q3390" t="str">
            <v>229,40</v>
          </cell>
          <cell r="R3390" t="str">
            <v>CAIXA REFERENCIAL</v>
          </cell>
        </row>
        <row r="3391">
          <cell r="A3391">
            <v>89798</v>
          </cell>
          <cell r="B3391">
            <v>89798</v>
          </cell>
          <cell r="F3391" t="str">
            <v>INHI0179</v>
          </cell>
          <cell r="G3391" t="str">
            <v>INSTALACOES HIDRO SANITARIAS</v>
          </cell>
          <cell r="H3391" t="str">
            <v>INHI</v>
          </cell>
          <cell r="I3391" t="str">
            <v>FORNEC. E ASSENTAMENTO DE TUBOS P/INSTALACAO DOMICILIAR</v>
          </cell>
          <cell r="J3391" t="str">
            <v>0179</v>
          </cell>
          <cell r="K3391" t="str">
            <v/>
          </cell>
          <cell r="L3391" t="str">
            <v/>
          </cell>
          <cell r="M3391" t="str">
            <v>89798</v>
          </cell>
          <cell r="N3391" t="str">
            <v>TUBO PVC, SERIE NORMAL, ESGOTO PREDIAL, DN 50 MM, FORNECIDO E INSTALADO EM PRUMADA DE ESGOTO SANITÁRIO OU VENTILAÇÃO. AF_12/2014</v>
          </cell>
          <cell r="O3391" t="str">
            <v>M</v>
          </cell>
          <cell r="P3391" t="str">
            <v>COEFICIENTE DE REPRESENTATIVIDADE</v>
          </cell>
          <cell r="Q3391" t="str">
            <v>14,62</v>
          </cell>
          <cell r="R3391" t="str">
            <v>CAIXA REFERENCIAL</v>
          </cell>
        </row>
        <row r="3392">
          <cell r="A3392">
            <v>89799</v>
          </cell>
          <cell r="B3392">
            <v>89799</v>
          </cell>
          <cell r="F3392" t="str">
            <v>INHI0179</v>
          </cell>
          <cell r="G3392" t="str">
            <v>INSTALACOES HIDRO SANITARIAS</v>
          </cell>
          <cell r="H3392" t="str">
            <v>INHI</v>
          </cell>
          <cell r="I3392" t="str">
            <v>FORNEC. E ASSENTAMENTO DE TUBOS P/INSTALACAO DOMICILIAR</v>
          </cell>
          <cell r="J3392" t="str">
            <v>0179</v>
          </cell>
          <cell r="K3392" t="str">
            <v/>
          </cell>
          <cell r="L3392" t="str">
            <v/>
          </cell>
          <cell r="M3392" t="str">
            <v>89799</v>
          </cell>
          <cell r="N3392" t="str">
            <v>TUBO PVC, SERIE NORMAL, ESGOTO PREDIAL, DN 75 MM, FORNECIDO E INSTALADO EM PRUMADA DE ESGOTO SANITÁRIO OU VENTILAÇÃO. AF_12/2014</v>
          </cell>
          <cell r="O3392" t="str">
            <v>M</v>
          </cell>
          <cell r="P3392" t="str">
            <v>COEFICIENTE DE REPRESENTATIVIDADE</v>
          </cell>
          <cell r="Q3392" t="str">
            <v>23,69</v>
          </cell>
          <cell r="R3392" t="str">
            <v>CAIXA REFERENCIAL</v>
          </cell>
        </row>
        <row r="3393">
          <cell r="A3393">
            <v>89800</v>
          </cell>
          <cell r="B3393">
            <v>89800</v>
          </cell>
          <cell r="F3393" t="str">
            <v>INHI0179</v>
          </cell>
          <cell r="G3393" t="str">
            <v>INSTALACOES HIDRO SANITARIAS</v>
          </cell>
          <cell r="H3393" t="str">
            <v>INHI</v>
          </cell>
          <cell r="I3393" t="str">
            <v>FORNEC. E ASSENTAMENTO DE TUBOS P/INSTALACAO DOMICILIAR</v>
          </cell>
          <cell r="J3393" t="str">
            <v>0179</v>
          </cell>
          <cell r="K3393" t="str">
            <v/>
          </cell>
          <cell r="L3393" t="str">
            <v/>
          </cell>
          <cell r="M3393" t="str">
            <v>89800</v>
          </cell>
          <cell r="N3393" t="str">
            <v>TUBO PVC, SERIE NORMAL, ESGOTO PREDIAL, DN 100 MM, FORNECIDO E INSTALADO EM PRUMADA DE ESGOTO SANITÁRIO OU VENTILAÇÃO. AF_12/2014</v>
          </cell>
          <cell r="O3393" t="str">
            <v>M</v>
          </cell>
          <cell r="P3393" t="str">
            <v>COEFICIENTE DE REPRESENTATIVIDADE</v>
          </cell>
          <cell r="Q3393" t="str">
            <v>29,14</v>
          </cell>
          <cell r="R3393" t="str">
            <v>CAIXA REFERENCIAL</v>
          </cell>
        </row>
        <row r="3394">
          <cell r="A3394">
            <v>89848</v>
          </cell>
          <cell r="B3394">
            <v>89848</v>
          </cell>
          <cell r="F3394" t="str">
            <v>INHI0179</v>
          </cell>
          <cell r="G3394" t="str">
            <v>INSTALACOES HIDRO SANITARIAS</v>
          </cell>
          <cell r="H3394" t="str">
            <v>INHI</v>
          </cell>
          <cell r="I3394" t="str">
            <v>FORNEC. E ASSENTAMENTO DE TUBOS P/INSTALACAO DOMICILIAR</v>
          </cell>
          <cell r="J3394" t="str">
            <v>0179</v>
          </cell>
          <cell r="K3394" t="str">
            <v/>
          </cell>
          <cell r="L3394" t="str">
            <v/>
          </cell>
          <cell r="M3394" t="str">
            <v>89848</v>
          </cell>
          <cell r="N3394" t="str">
            <v>TUBO PVC, SERIE NORMAL, ESGOTO PREDIAL, DN 100 MM, FORNECIDO E INSTALADO EM SUBCOLETOR AÉREO DE ESGOTO SANITÁRIO. AF_12/2014</v>
          </cell>
          <cell r="O3394" t="str">
            <v>M</v>
          </cell>
          <cell r="P3394" t="str">
            <v>COEFICIENTE DE REPRESENTATIVIDADE</v>
          </cell>
          <cell r="Q3394" t="str">
            <v>35,08</v>
          </cell>
          <cell r="R3394" t="str">
            <v>CAIXA REFERENCIAL</v>
          </cell>
        </row>
        <row r="3395">
          <cell r="A3395">
            <v>89849</v>
          </cell>
          <cell r="B3395">
            <v>89849</v>
          </cell>
          <cell r="F3395" t="str">
            <v>INHI0179</v>
          </cell>
          <cell r="G3395" t="str">
            <v>INSTALACOES HIDRO SANITARIAS</v>
          </cell>
          <cell r="H3395" t="str">
            <v>INHI</v>
          </cell>
          <cell r="I3395" t="str">
            <v>FORNEC. E ASSENTAMENTO DE TUBOS P/INSTALACAO DOMICILIAR</v>
          </cell>
          <cell r="J3395" t="str">
            <v>0179</v>
          </cell>
          <cell r="K3395" t="str">
            <v/>
          </cell>
          <cell r="L3395" t="str">
            <v/>
          </cell>
          <cell r="M3395" t="str">
            <v>89849</v>
          </cell>
          <cell r="N3395" t="str">
            <v>TUBO PVC, SERIE NORMAL, ESGOTO PREDIAL, DN 150 MM, FORNECIDO E INSTALADO EM SUBCOLETOR AÉREO DE ESGOTO SANITÁRIO. AF_12/2014</v>
          </cell>
          <cell r="O3395" t="str">
            <v>M</v>
          </cell>
          <cell r="P3395" t="str">
            <v>COEFICIENTE DE REPRESENTATIVIDADE</v>
          </cell>
          <cell r="Q3395" t="str">
            <v>69,95</v>
          </cell>
          <cell r="R3395" t="str">
            <v>CAIXA REFERENCIAL</v>
          </cell>
        </row>
        <row r="3396">
          <cell r="A3396">
            <v>89865</v>
          </cell>
          <cell r="B3396">
            <v>89865</v>
          </cell>
          <cell r="F3396" t="str">
            <v>INHI0179</v>
          </cell>
          <cell r="G3396" t="str">
            <v>INSTALACOES HIDRO SANITARIAS</v>
          </cell>
          <cell r="H3396" t="str">
            <v>INHI</v>
          </cell>
          <cell r="I3396" t="str">
            <v>FORNEC. E ASSENTAMENTO DE TUBOS P/INSTALACAO DOMICILIAR</v>
          </cell>
          <cell r="J3396" t="str">
            <v>0179</v>
          </cell>
          <cell r="K3396" t="str">
            <v/>
          </cell>
          <cell r="L3396" t="str">
            <v/>
          </cell>
          <cell r="M3396" t="str">
            <v>89865</v>
          </cell>
          <cell r="N3396" t="str">
            <v>TUBO, PVC, SOLDÁVEL, DN 25MM, INSTALADO EM DRENO DE AR-CONDICIONADO - FORNECIMENTO E INSTALAÇÃO. AF_12/2014</v>
          </cell>
          <cell r="O3396" t="str">
            <v>M</v>
          </cell>
          <cell r="P3396" t="str">
            <v>COEFICIENTE DE REPRESENTATIVIDADE</v>
          </cell>
          <cell r="Q3396" t="str">
            <v>14,54</v>
          </cell>
          <cell r="R3396" t="str">
            <v>CAIXA REFERENCIAL</v>
          </cell>
        </row>
        <row r="3397">
          <cell r="A3397">
            <v>91784</v>
          </cell>
          <cell r="B3397">
            <v>91784</v>
          </cell>
          <cell r="F3397" t="str">
            <v>INHI0179</v>
          </cell>
          <cell r="G3397" t="str">
            <v>INSTALACOES HIDRO SANITARIAS</v>
          </cell>
          <cell r="H3397" t="str">
            <v>INHI</v>
          </cell>
          <cell r="I3397" t="str">
            <v>FORNEC. E ASSENTAMENTO DE TUBOS P/INSTALACAO DOMICILIAR</v>
          </cell>
          <cell r="J3397" t="str">
            <v>0179</v>
          </cell>
          <cell r="K3397" t="str">
            <v/>
          </cell>
          <cell r="L3397" t="str">
            <v/>
          </cell>
          <cell r="M3397" t="str">
            <v>91784</v>
          </cell>
          <cell r="N3397" t="str">
            <v>(COMPOSIÇÃO REPRESENTATIVA) DO SERVIÇO DE INSTALAÇÃO DE TUBOS DE PVC, SOLDÁVEL, ÁGUA FRIA, DN 20 MM (INSTALADO EM RAMAL, SUB-RAMAL OU RAMAL DE DISTRIBUIÇÃO), INCLUSIVE CONEXÕES, CORTES E FIXAÇÕES, PARA PRÉDIOS. AF_10/2015</v>
          </cell>
          <cell r="O3397" t="str">
            <v>M</v>
          </cell>
          <cell r="P3397" t="str">
            <v>COEFICIENTE DE REPRESENTATIVIDADE</v>
          </cell>
          <cell r="Q3397" t="str">
            <v>47,33</v>
          </cell>
          <cell r="R3397" t="str">
            <v>CAIXA REFERENCIAL</v>
          </cell>
        </row>
        <row r="3398">
          <cell r="A3398">
            <v>91785</v>
          </cell>
          <cell r="B3398">
            <v>91785</v>
          </cell>
          <cell r="F3398" t="str">
            <v>INHI0179</v>
          </cell>
          <cell r="G3398" t="str">
            <v>INSTALACOES HIDRO SANITARIAS</v>
          </cell>
          <cell r="H3398" t="str">
            <v>INHI</v>
          </cell>
          <cell r="I3398" t="str">
            <v>FORNEC. E ASSENTAMENTO DE TUBOS P/INSTALACAO DOMICILIAR</v>
          </cell>
          <cell r="J3398" t="str">
            <v>0179</v>
          </cell>
          <cell r="K3398" t="str">
            <v/>
          </cell>
          <cell r="L3398" t="str">
            <v/>
          </cell>
          <cell r="M3398" t="str">
            <v>91785</v>
          </cell>
          <cell r="N3398" t="str">
            <v>(COMPOSIÇÃO REPRESENTATIVA) DO SERVIÇO DE INSTALAÇÃO DE TUBOS DE PVC, SOLDÁVEL, ÁGUA FRIA, DN 25 MM (INSTALADO EM RAMAL, SUB-RAMAL, RAMAL DE DISTRIBUIÇÃO OU PRUMADA), INCLUSIVE CONEXÕES, CORTES E FIXAÇÕES, PARA PRÉDIOS. AF_10/2015</v>
          </cell>
          <cell r="O3398" t="str">
            <v>M</v>
          </cell>
          <cell r="P3398" t="str">
            <v>ATRIBUÍDO SÃO PAULO</v>
          </cell>
          <cell r="Q3398" t="str">
            <v>46,98</v>
          </cell>
          <cell r="R3398" t="str">
            <v>CAIXA REFERENCIAL</v>
          </cell>
        </row>
        <row r="3399">
          <cell r="A3399">
            <v>91786</v>
          </cell>
          <cell r="B3399">
            <v>91786</v>
          </cell>
          <cell r="F3399" t="str">
            <v>INHI0179</v>
          </cell>
          <cell r="G3399" t="str">
            <v>INSTALACOES HIDRO SANITARIAS</v>
          </cell>
          <cell r="H3399" t="str">
            <v>INHI</v>
          </cell>
          <cell r="I3399" t="str">
            <v>FORNEC. E ASSENTAMENTO DE TUBOS P/INSTALACAO DOMICILIAR</v>
          </cell>
          <cell r="J3399" t="str">
            <v>0179</v>
          </cell>
          <cell r="K3399" t="str">
            <v/>
          </cell>
          <cell r="L3399" t="str">
            <v/>
          </cell>
          <cell r="M3399" t="str">
            <v>91786</v>
          </cell>
          <cell r="N3399" t="str">
            <v>(COMPOSIÇÃO REPRESENTATIVA) DO SERVIÇO DE INSTALAÇÃO TUBOS DE PVC, SOLDÁVEL, ÁGUA FRIA, DN 32 MM (INSTALADO EM RAMAL, SUB-RAMAL, RAMAL DE DISTRIBUIÇÃO OU PRUMADA), INCLUSIVE CONEXÕES, CORTES E FIXAÇÕES, PARA PRÉDIOS. AF_10/2015</v>
          </cell>
          <cell r="O3399" t="str">
            <v>M</v>
          </cell>
          <cell r="P3399" t="str">
            <v>COEFICIENTE DE REPRESENTATIVIDADE</v>
          </cell>
          <cell r="Q3399" t="str">
            <v>33,18</v>
          </cell>
          <cell r="R3399" t="str">
            <v>CAIXA REFERENCIAL</v>
          </cell>
        </row>
        <row r="3400">
          <cell r="A3400">
            <v>91787</v>
          </cell>
          <cell r="B3400">
            <v>91787</v>
          </cell>
          <cell r="F3400" t="str">
            <v>INHI0179</v>
          </cell>
          <cell r="G3400" t="str">
            <v>INSTALACOES HIDRO SANITARIAS</v>
          </cell>
          <cell r="H3400" t="str">
            <v>INHI</v>
          </cell>
          <cell r="I3400" t="str">
            <v>FORNEC. E ASSENTAMENTO DE TUBOS P/INSTALACAO DOMICILIAR</v>
          </cell>
          <cell r="J3400" t="str">
            <v>0179</v>
          </cell>
          <cell r="K3400" t="str">
            <v/>
          </cell>
          <cell r="L3400" t="str">
            <v/>
          </cell>
          <cell r="M3400" t="str">
            <v>91787</v>
          </cell>
          <cell r="N3400" t="str">
            <v>(COMPOSIÇÃO REPRESENTATIVA) DO SERVIÇO DE INSTALAÇÃO DE TUBOS DE PVC, SOLDÁVEL, ÁGUA FRIA, DN 40 MM (INSTALADO EM PRUMADA), INCLUSIVE CONEXÕES, CORTES E FIXAÇÕES, PARA PRÉDIOS. AF_10/2015</v>
          </cell>
          <cell r="O3400" t="str">
            <v>M</v>
          </cell>
          <cell r="P3400" t="str">
            <v>ATRIBUÍDO SÃO PAULO</v>
          </cell>
          <cell r="Q3400" t="str">
            <v>37,95</v>
          </cell>
          <cell r="R3400" t="str">
            <v>CAIXA REFERENCIAL</v>
          </cell>
        </row>
        <row r="3401">
          <cell r="A3401">
            <v>91788</v>
          </cell>
          <cell r="B3401">
            <v>91788</v>
          </cell>
          <cell r="F3401" t="str">
            <v>INHI0179</v>
          </cell>
          <cell r="G3401" t="str">
            <v>INSTALACOES HIDRO SANITARIAS</v>
          </cell>
          <cell r="H3401" t="str">
            <v>INHI</v>
          </cell>
          <cell r="I3401" t="str">
            <v>FORNEC. E ASSENTAMENTO DE TUBOS P/INSTALACAO DOMICILIAR</v>
          </cell>
          <cell r="J3401" t="str">
            <v>0179</v>
          </cell>
          <cell r="K3401" t="str">
            <v/>
          </cell>
          <cell r="L3401" t="str">
            <v/>
          </cell>
          <cell r="M3401" t="str">
            <v>91788</v>
          </cell>
          <cell r="N3401" t="str">
            <v>(COMPOSIÇÃO REPRESENTATIVA) DO SERVIÇO DE INSTALAÇÃO DE TUBOS DE PVC, SOLDÁVEL, ÁGUA FRIA, DN 50 MM (INSTALADO EM PRUMADA), INCLUSIVE CONEXÕES, CORTES E FIXAÇÕES, PARA PRÉDIOS. AF_10/2015</v>
          </cell>
          <cell r="O3401" t="str">
            <v>M</v>
          </cell>
          <cell r="P3401" t="str">
            <v>ATRIBUÍDO SÃO PAULO</v>
          </cell>
          <cell r="Q3401" t="str">
            <v>48,27</v>
          </cell>
          <cell r="R3401" t="str">
            <v>CAIXA REFERENCIAL</v>
          </cell>
        </row>
        <row r="3402">
          <cell r="A3402">
            <v>91789</v>
          </cell>
          <cell r="B3402">
            <v>91789</v>
          </cell>
          <cell r="F3402" t="str">
            <v>INHI0179</v>
          </cell>
          <cell r="G3402" t="str">
            <v>INSTALACOES HIDRO SANITARIAS</v>
          </cell>
          <cell r="H3402" t="str">
            <v>INHI</v>
          </cell>
          <cell r="I3402" t="str">
            <v>FORNEC. E ASSENTAMENTO DE TUBOS P/INSTALACAO DOMICILIAR</v>
          </cell>
          <cell r="J3402" t="str">
            <v>0179</v>
          </cell>
          <cell r="K3402" t="str">
            <v/>
          </cell>
          <cell r="L3402" t="str">
            <v/>
          </cell>
          <cell r="M3402" t="str">
            <v>91789</v>
          </cell>
          <cell r="N3402" t="str">
            <v>(COMPOSIÇÃO REPRESENTATIVA) DO SERVIÇO DE INSTALAÇÃO DE TUBOS DE PVC, SÉRIE R, ÁGUA PLUVIAL, DN 75 MM (INSTALADO EM RAMAL DE ENCAMINHAMENTO, OU CONDUTORES VERTICAIS), INCLUSIVE CONEXÕES, CORTE E FIXAÇÕES, PARA PRÉDIOS. AF_10/2015</v>
          </cell>
          <cell r="O3402" t="str">
            <v>M</v>
          </cell>
          <cell r="P3402" t="str">
            <v>COEFICIENTE DE REPRESENTATIVIDADE</v>
          </cell>
          <cell r="Q3402" t="str">
            <v>52,72</v>
          </cell>
          <cell r="R3402" t="str">
            <v>CAIXA REFERENCIAL</v>
          </cell>
        </row>
        <row r="3403">
          <cell r="A3403">
            <v>91790</v>
          </cell>
          <cell r="B3403">
            <v>91790</v>
          </cell>
          <cell r="F3403" t="str">
            <v>INHI0179</v>
          </cell>
          <cell r="G3403" t="str">
            <v>INSTALACOES HIDRO SANITARIAS</v>
          </cell>
          <cell r="H3403" t="str">
            <v>INHI</v>
          </cell>
          <cell r="I3403" t="str">
            <v>FORNEC. E ASSENTAMENTO DE TUBOS P/INSTALACAO DOMICILIAR</v>
          </cell>
          <cell r="J3403" t="str">
            <v>0179</v>
          </cell>
          <cell r="K3403" t="str">
            <v/>
          </cell>
          <cell r="L3403" t="str">
            <v/>
          </cell>
          <cell r="M3403" t="str">
            <v>91790</v>
          </cell>
          <cell r="N3403" t="str">
            <v>(COMPOSIÇÃO REPRESENTATIVA) DO SERVIÇO DE INSTALAÇÃO DE TUBOS DE PVC, SÉRIE R, ÁGUA PLUVIAL, DN 100 MM (INSTALADO EM RAMAL DE ENCAMINHAMENTO, OU CONDUTORES VERTICAIS), INCLUSIVE CONEXÕES, CORTES E FIXAÇÕES, PARA PRÉDIOS. AF_10/2015</v>
          </cell>
          <cell r="O3403" t="str">
            <v>M</v>
          </cell>
          <cell r="P3403" t="str">
            <v>ATRIBUÍDO SÃO PAULO</v>
          </cell>
          <cell r="Q3403" t="str">
            <v>80,43</v>
          </cell>
          <cell r="R3403" t="str">
            <v>CAIXA REFERENCIAL</v>
          </cell>
        </row>
        <row r="3404">
          <cell r="A3404">
            <v>91791</v>
          </cell>
          <cell r="B3404">
            <v>91791</v>
          </cell>
          <cell r="F3404" t="str">
            <v>INHI0179</v>
          </cell>
          <cell r="G3404" t="str">
            <v>INSTALACOES HIDRO SANITARIAS</v>
          </cell>
          <cell r="H3404" t="str">
            <v>INHI</v>
          </cell>
          <cell r="I3404" t="str">
            <v>FORNEC. E ASSENTAMENTO DE TUBOS P/INSTALACAO DOMICILIAR</v>
          </cell>
          <cell r="J3404" t="str">
            <v>0179</v>
          </cell>
          <cell r="K3404" t="str">
            <v/>
          </cell>
          <cell r="L3404" t="str">
            <v/>
          </cell>
          <cell r="M3404" t="str">
            <v>91791</v>
          </cell>
          <cell r="N3404" t="str">
            <v>(COMPOSIÇÃO REPRESENTATIVA) DO SERVIÇO DE INSTALAÇÃO DE TUBOS DE PVC, SÉRIE R, ÁGUA PLUVIAL, DN 150 MM (INSTALADO EM CONDUTORES VERTICAIS), INCLUSIVE CONEXÕES, CORTES E FIXAÇÕES, PARA PRÉDIOS. AF_10/2015</v>
          </cell>
          <cell r="O3404" t="str">
            <v>M</v>
          </cell>
          <cell r="P3404" t="str">
            <v>ATRIBUÍDO SÃO PAULO</v>
          </cell>
          <cell r="Q3404" t="str">
            <v>109,29</v>
          </cell>
          <cell r="R3404" t="str">
            <v>CAIXA REFERENCIAL</v>
          </cell>
        </row>
        <row r="3405">
          <cell r="A3405">
            <v>91792</v>
          </cell>
          <cell r="B3405">
            <v>91792</v>
          </cell>
          <cell r="F3405" t="str">
            <v>INHI0179</v>
          </cell>
          <cell r="G3405" t="str">
            <v>INSTALACOES HIDRO SANITARIAS</v>
          </cell>
          <cell r="H3405" t="str">
            <v>INHI</v>
          </cell>
          <cell r="I3405" t="str">
            <v>FORNEC. E ASSENTAMENTO DE TUBOS P/INSTALACAO DOMICILIAR</v>
          </cell>
          <cell r="J3405" t="str">
            <v>0179</v>
          </cell>
          <cell r="K3405" t="str">
            <v/>
          </cell>
          <cell r="L3405" t="str">
            <v/>
          </cell>
          <cell r="M3405" t="str">
            <v>91792</v>
          </cell>
          <cell r="N3405" t="str">
            <v>(COMPOSIÇÃO REPRESENTATIVA) DO SERVIÇO DE INSTALAÇÃO DE TUBO DE PVC, SÉRIE NORMAL, ESGOTO PREDIAL, DN 40 MM (INSTALADO EM RAMAL DE DESCARGA OU RAMAL DE ESGOTO SANITÁRIO), INCLUSIVE CONEXÕES, CORTES E FIXAÇÕES, PARA PRÉDIOS. AF_10/2015</v>
          </cell>
          <cell r="O3405" t="str">
            <v>M</v>
          </cell>
          <cell r="P3405" t="str">
            <v>ATRIBUÍDO SÃO PAULO</v>
          </cell>
          <cell r="Q3405" t="str">
            <v>63,59</v>
          </cell>
          <cell r="R3405" t="str">
            <v>CAIXA REFERENCIAL</v>
          </cell>
        </row>
        <row r="3406">
          <cell r="A3406">
            <v>91793</v>
          </cell>
          <cell r="B3406">
            <v>91793</v>
          </cell>
          <cell r="F3406" t="str">
            <v>INHI0179</v>
          </cell>
          <cell r="G3406" t="str">
            <v>INSTALACOES HIDRO SANITARIAS</v>
          </cell>
          <cell r="H3406" t="str">
            <v>INHI</v>
          </cell>
          <cell r="I3406" t="str">
            <v>FORNEC. E ASSENTAMENTO DE TUBOS P/INSTALACAO DOMICILIAR</v>
          </cell>
          <cell r="J3406" t="str">
            <v>0179</v>
          </cell>
          <cell r="K3406" t="str">
            <v/>
          </cell>
          <cell r="L3406" t="str">
            <v/>
          </cell>
          <cell r="M3406" t="str">
            <v>91793</v>
          </cell>
          <cell r="N3406" t="str">
            <v>(COMPOSIÇÃO REPRESENTATIVA) DO SERVIÇO DE INSTALAÇÃO DE TUBO DE PVC, SÉRIE NORMAL, ESGOTO PREDIAL, DN 50 MM (INSTALADO EM RAMAL DE DESCARGA OU RAMAL DE ESGOTO SANITÁRIO), INCLUSIVE CONEXÕES, CORTES E FIXAÇÕES PARA, PRÉDIOS. AF_10/2015</v>
          </cell>
          <cell r="O3406" t="str">
            <v>M</v>
          </cell>
          <cell r="P3406" t="str">
            <v>ATRIBUÍDO SÃO PAULO</v>
          </cell>
          <cell r="Q3406" t="str">
            <v>93,30</v>
          </cell>
          <cell r="R3406" t="str">
            <v>CAIXA REFERENCIAL</v>
          </cell>
        </row>
        <row r="3407">
          <cell r="A3407">
            <v>91794</v>
          </cell>
          <cell r="B3407">
            <v>91794</v>
          </cell>
          <cell r="F3407" t="str">
            <v>INHI0179</v>
          </cell>
          <cell r="G3407" t="str">
            <v>INSTALACOES HIDRO SANITARIAS</v>
          </cell>
          <cell r="H3407" t="str">
            <v>INHI</v>
          </cell>
          <cell r="I3407" t="str">
            <v>FORNEC. E ASSENTAMENTO DE TUBOS P/INSTALACAO DOMICILIAR</v>
          </cell>
          <cell r="J3407" t="str">
            <v>0179</v>
          </cell>
          <cell r="K3407" t="str">
            <v/>
          </cell>
          <cell r="L3407" t="str">
            <v/>
          </cell>
          <cell r="M3407" t="str">
            <v>91794</v>
          </cell>
          <cell r="N3407" t="str">
            <v>(COMPOSIÇÃO REPRESENTATIVA) DO SERVIÇO DE INST. TUBO PVC, SÉRIE N, ESGOTO PREDIAL, DN 75 MM, (INST. EM RAMAL DE DESCARGA, RAMAL DE ESG. SANITÁRIO, PRUMADA DE ESG. SANITÁRIO OU VENTILAÇÃO), INCL. CONEXÕES, CORTES E FIXAÇÕES, P/ PRÉDIOS. AF_10/2015</v>
          </cell>
          <cell r="O3407" t="str">
            <v>M</v>
          </cell>
          <cell r="P3407" t="str">
            <v>ATRIBUÍDO SÃO PAULO</v>
          </cell>
          <cell r="Q3407" t="str">
            <v>45,92</v>
          </cell>
          <cell r="R3407" t="str">
            <v>CAIXA REFERENCIAL</v>
          </cell>
        </row>
        <row r="3408">
          <cell r="A3408">
            <v>91795</v>
          </cell>
          <cell r="B3408">
            <v>91795</v>
          </cell>
          <cell r="F3408" t="str">
            <v>INHI0179</v>
          </cell>
          <cell r="G3408" t="str">
            <v>INSTALACOES HIDRO SANITARIAS</v>
          </cell>
          <cell r="H3408" t="str">
            <v>INHI</v>
          </cell>
          <cell r="I3408" t="str">
            <v>FORNEC. E ASSENTAMENTO DE TUBOS P/INSTALACAO DOMICILIAR</v>
          </cell>
          <cell r="J3408" t="str">
            <v>0179</v>
          </cell>
          <cell r="K3408" t="str">
            <v/>
          </cell>
          <cell r="L3408" t="str">
            <v/>
          </cell>
          <cell r="M3408" t="str">
            <v>91795</v>
          </cell>
          <cell r="N3408" t="str">
            <v>(COMPOSIÇÃO REPRESENTATIVA) DO SERVIÇO DE INST. TUBO PVC, SÉRIE N, ESGOTO PREDIAL, 100 MM (INST. RAMAL DESCARGA, RAMAL DE ESG. SANIT., PRUMADA ESG. SANIT., VENTILAÇÃO OU SUB-COLETOR AÉREO), INCL. CONEXÕES E CORTES, FIXAÇÕES, P/ PRÉDIOS. AF_10/2015</v>
          </cell>
          <cell r="O3408" t="str">
            <v>M</v>
          </cell>
          <cell r="P3408" t="str">
            <v>ATRIBUÍDO SÃO PAULO</v>
          </cell>
          <cell r="Q3408" t="str">
            <v>76,31</v>
          </cell>
          <cell r="R3408" t="str">
            <v>CAIXA REFERENCIAL</v>
          </cell>
        </row>
        <row r="3409">
          <cell r="A3409">
            <v>91796</v>
          </cell>
          <cell r="B3409">
            <v>91796</v>
          </cell>
          <cell r="F3409" t="str">
            <v>INHI0179</v>
          </cell>
          <cell r="G3409" t="str">
            <v>INSTALACOES HIDRO SANITARIAS</v>
          </cell>
          <cell r="H3409" t="str">
            <v>INHI</v>
          </cell>
          <cell r="I3409" t="str">
            <v>FORNEC. E ASSENTAMENTO DE TUBOS P/INSTALACAO DOMICILIAR</v>
          </cell>
          <cell r="J3409" t="str">
            <v>0179</v>
          </cell>
          <cell r="K3409" t="str">
            <v/>
          </cell>
          <cell r="L3409" t="str">
            <v/>
          </cell>
          <cell r="M3409" t="str">
            <v>91796</v>
          </cell>
          <cell r="N3409" t="str">
            <v>(COMPOSIÇÃO REPRESENTATIVA) DO SERVIÇO DE INSTALAÇÃO DE TUBO DE PVC, SÉRIE NORMAL, ESGOTO PREDIAL, DN 150 MM (INSTALADO EM SUB-COLETOR AÉREO), INCLUSIVE CONEXÕES, CORTES E FIXAÇÕES, PARA PRÉDIOS. AF_10/2015</v>
          </cell>
          <cell r="O3409" t="str">
            <v>M</v>
          </cell>
          <cell r="P3409" t="str">
            <v>COEFICIENTE DE REPRESENTATIVIDADE</v>
          </cell>
          <cell r="Q3409" t="str">
            <v>84,52</v>
          </cell>
          <cell r="R3409" t="str">
            <v>CAIXA REFERENCIAL</v>
          </cell>
        </row>
        <row r="3410">
          <cell r="A3410">
            <v>92275</v>
          </cell>
          <cell r="B3410">
            <v>92275</v>
          </cell>
          <cell r="F3410" t="str">
            <v>INHI0179</v>
          </cell>
          <cell r="G3410" t="str">
            <v>INSTALACOES HIDRO SANITARIAS</v>
          </cell>
          <cell r="H3410" t="str">
            <v>INHI</v>
          </cell>
          <cell r="I3410" t="str">
            <v>FORNEC. E ASSENTAMENTO DE TUBOS P/INSTALACAO DOMICILIAR</v>
          </cell>
          <cell r="J3410" t="str">
            <v>0179</v>
          </cell>
          <cell r="K3410" t="str">
            <v/>
          </cell>
          <cell r="L3410" t="str">
            <v/>
          </cell>
          <cell r="M3410" t="str">
            <v>92275</v>
          </cell>
          <cell r="N3410" t="str">
            <v>TUBO EM COBRE RÍGIDO, DN 22 MM, CLASSE E, SEM ISOLAMENTO, INSTALADO EM PRUMADA  FORNECIMENTO E INSTALAÇÃO. AF_12/2015</v>
          </cell>
          <cell r="O3410" t="str">
            <v>M</v>
          </cell>
          <cell r="P3410" t="str">
            <v>ATRIBUÍDO SÃO PAULO</v>
          </cell>
          <cell r="Q3410" t="str">
            <v>64,34</v>
          </cell>
          <cell r="R3410" t="str">
            <v>CAIXA REFERENCIAL</v>
          </cell>
        </row>
        <row r="3411">
          <cell r="A3411">
            <v>92276</v>
          </cell>
          <cell r="B3411">
            <v>92276</v>
          </cell>
          <cell r="F3411" t="str">
            <v>INHI0179</v>
          </cell>
          <cell r="G3411" t="str">
            <v>INSTALACOES HIDRO SANITARIAS</v>
          </cell>
          <cell r="H3411" t="str">
            <v>INHI</v>
          </cell>
          <cell r="I3411" t="str">
            <v>FORNEC. E ASSENTAMENTO DE TUBOS P/INSTALACAO DOMICILIAR</v>
          </cell>
          <cell r="J3411" t="str">
            <v>0179</v>
          </cell>
          <cell r="K3411" t="str">
            <v/>
          </cell>
          <cell r="L3411" t="str">
            <v/>
          </cell>
          <cell r="M3411" t="str">
            <v>92276</v>
          </cell>
          <cell r="N3411" t="str">
            <v>TUBO EM COBRE RÍGIDO, DN 28 MM, CLASSE E, SEM ISOLAMENTO, INSTALADO EM PRUMADA  FORNECIMENTO E INSTALAÇÃO. AF_12/2015</v>
          </cell>
          <cell r="O3411" t="str">
            <v>M</v>
          </cell>
          <cell r="P3411" t="str">
            <v>ATRIBUÍDO SÃO PAULO</v>
          </cell>
          <cell r="Q3411" t="str">
            <v>81,48</v>
          </cell>
          <cell r="R3411" t="str">
            <v>CAIXA REFERENCIAL</v>
          </cell>
        </row>
        <row r="3412">
          <cell r="A3412">
            <v>92277</v>
          </cell>
          <cell r="B3412">
            <v>92277</v>
          </cell>
          <cell r="F3412" t="str">
            <v>INHI0179</v>
          </cell>
          <cell r="G3412" t="str">
            <v>INSTALACOES HIDRO SANITARIAS</v>
          </cell>
          <cell r="H3412" t="str">
            <v>INHI</v>
          </cell>
          <cell r="I3412" t="str">
            <v>FORNEC. E ASSENTAMENTO DE TUBOS P/INSTALACAO DOMICILIAR</v>
          </cell>
          <cell r="J3412" t="str">
            <v>0179</v>
          </cell>
          <cell r="K3412" t="str">
            <v/>
          </cell>
          <cell r="L3412" t="str">
            <v/>
          </cell>
          <cell r="M3412" t="str">
            <v>92277</v>
          </cell>
          <cell r="N3412" t="str">
            <v>TUBO EM COBRE RÍGIDO, DN 35 MM, CLASSE E, SEM ISOLAMENTO, INSTALADO EM PRUMADA  FORNECIMENTO E INSTALAÇÃO. AF_12/2015</v>
          </cell>
          <cell r="O3412" t="str">
            <v>M</v>
          </cell>
          <cell r="P3412" t="str">
            <v>ATRIBUÍDO SÃO PAULO</v>
          </cell>
          <cell r="Q3412" t="str">
            <v>117,58</v>
          </cell>
          <cell r="R3412" t="str">
            <v>CAIXA REFERENCIAL</v>
          </cell>
        </row>
        <row r="3413">
          <cell r="A3413">
            <v>92278</v>
          </cell>
          <cell r="B3413">
            <v>92278</v>
          </cell>
          <cell r="F3413" t="str">
            <v>INHI0179</v>
          </cell>
          <cell r="G3413" t="str">
            <v>INSTALACOES HIDRO SANITARIAS</v>
          </cell>
          <cell r="H3413" t="str">
            <v>INHI</v>
          </cell>
          <cell r="I3413" t="str">
            <v>FORNEC. E ASSENTAMENTO DE TUBOS P/INSTALACAO DOMICILIAR</v>
          </cell>
          <cell r="J3413" t="str">
            <v>0179</v>
          </cell>
          <cell r="K3413" t="str">
            <v/>
          </cell>
          <cell r="L3413" t="str">
            <v/>
          </cell>
          <cell r="M3413" t="str">
            <v>92278</v>
          </cell>
          <cell r="N3413" t="str">
            <v>TUBO EM COBRE RÍGIDO, DN 42 MM, CLASSE E, SEM ISOLAMENTO, INSTALADO EM PRUMADA  FORNECIMENTO E INSTALAÇÃO. AF_12/2015</v>
          </cell>
          <cell r="O3413" t="str">
            <v>M</v>
          </cell>
          <cell r="P3413" t="str">
            <v>ATRIBUÍDO SÃO PAULO</v>
          </cell>
          <cell r="Q3413" t="str">
            <v>158,13</v>
          </cell>
          <cell r="R3413" t="str">
            <v>CAIXA REFERENCIAL</v>
          </cell>
        </row>
        <row r="3414">
          <cell r="A3414">
            <v>92279</v>
          </cell>
          <cell r="B3414">
            <v>92279</v>
          </cell>
          <cell r="F3414" t="str">
            <v>INHI0179</v>
          </cell>
          <cell r="G3414" t="str">
            <v>INSTALACOES HIDRO SANITARIAS</v>
          </cell>
          <cell r="H3414" t="str">
            <v>INHI</v>
          </cell>
          <cell r="I3414" t="str">
            <v>FORNEC. E ASSENTAMENTO DE TUBOS P/INSTALACAO DOMICILIAR</v>
          </cell>
          <cell r="J3414" t="str">
            <v>0179</v>
          </cell>
          <cell r="K3414" t="str">
            <v/>
          </cell>
          <cell r="L3414" t="str">
            <v/>
          </cell>
          <cell r="M3414" t="str">
            <v>92279</v>
          </cell>
          <cell r="N3414" t="str">
            <v>TUBO EM COBRE RÍGIDO, DN 54 MM, CLASSE E, SEM ISOLAMENTO, INSTALADO EM PRUMADA  FORNECIMENTO E INSTALAÇÃO. AF_12/2015</v>
          </cell>
          <cell r="O3414" t="str">
            <v>M</v>
          </cell>
          <cell r="P3414" t="str">
            <v>ATRIBUÍDO SÃO PAULO</v>
          </cell>
          <cell r="Q3414" t="str">
            <v>228,53</v>
          </cell>
          <cell r="R3414" t="str">
            <v>CAIXA REFERENCIAL</v>
          </cell>
        </row>
        <row r="3415">
          <cell r="A3415">
            <v>92280</v>
          </cell>
          <cell r="B3415">
            <v>92280</v>
          </cell>
          <cell r="F3415" t="str">
            <v>INHI0179</v>
          </cell>
          <cell r="G3415" t="str">
            <v>INSTALACOES HIDRO SANITARIAS</v>
          </cell>
          <cell r="H3415" t="str">
            <v>INHI</v>
          </cell>
          <cell r="I3415" t="str">
            <v>FORNEC. E ASSENTAMENTO DE TUBOS P/INSTALACAO DOMICILIAR</v>
          </cell>
          <cell r="J3415" t="str">
            <v>0179</v>
          </cell>
          <cell r="K3415" t="str">
            <v/>
          </cell>
          <cell r="L3415" t="str">
            <v/>
          </cell>
          <cell r="M3415" t="str">
            <v>92280</v>
          </cell>
          <cell r="N3415" t="str">
            <v>TUBO EM COBRE RÍGIDO, DN 66 MM, CLASSE E, SEM ISOLAMENTO, INSTALADO EM PRUMADA  FORNECIMENTO E INSTALAÇÃO. AF_12/2015</v>
          </cell>
          <cell r="O3415" t="str">
            <v>M</v>
          </cell>
          <cell r="P3415" t="str">
            <v>ATRIBUÍDO SÃO PAULO</v>
          </cell>
          <cell r="Q3415" t="str">
            <v>320,91</v>
          </cell>
          <cell r="R3415" t="str">
            <v>CAIXA REFERENCIAL</v>
          </cell>
        </row>
        <row r="3416">
          <cell r="A3416">
            <v>92281</v>
          </cell>
          <cell r="B3416">
            <v>92281</v>
          </cell>
          <cell r="F3416" t="str">
            <v>INHI0179</v>
          </cell>
          <cell r="G3416" t="str">
            <v>INSTALACOES HIDRO SANITARIAS</v>
          </cell>
          <cell r="H3416" t="str">
            <v>INHI</v>
          </cell>
          <cell r="I3416" t="str">
            <v>FORNEC. E ASSENTAMENTO DE TUBOS P/INSTALACAO DOMICILIAR</v>
          </cell>
          <cell r="J3416" t="str">
            <v>0179</v>
          </cell>
          <cell r="K3416" t="str">
            <v/>
          </cell>
          <cell r="L3416" t="str">
            <v/>
          </cell>
          <cell r="M3416" t="str">
            <v>92281</v>
          </cell>
          <cell r="N3416" t="str">
            <v>TUBO EM COBRE RÍGIDO, DN 22 MM, CLASSE E, COM ISOLAMENTO, INSTALADO EM PRUMADA  FORNECIMENTO E INSTALAÇÃO. AF_12/2015</v>
          </cell>
          <cell r="O3416" t="str">
            <v>M</v>
          </cell>
          <cell r="P3416" t="str">
            <v>ATRIBUÍDO SÃO PAULO</v>
          </cell>
          <cell r="Q3416" t="str">
            <v>164,11</v>
          </cell>
          <cell r="R3416" t="str">
            <v>CAIXA REFERENCIAL</v>
          </cell>
        </row>
        <row r="3417">
          <cell r="A3417">
            <v>92282</v>
          </cell>
          <cell r="B3417">
            <v>92282</v>
          </cell>
          <cell r="F3417" t="str">
            <v>INHI0179</v>
          </cell>
          <cell r="G3417" t="str">
            <v>INSTALACOES HIDRO SANITARIAS</v>
          </cell>
          <cell r="H3417" t="str">
            <v>INHI</v>
          </cell>
          <cell r="I3417" t="str">
            <v>FORNEC. E ASSENTAMENTO DE TUBOS P/INSTALACAO DOMICILIAR</v>
          </cell>
          <cell r="J3417" t="str">
            <v>0179</v>
          </cell>
          <cell r="K3417" t="str">
            <v/>
          </cell>
          <cell r="L3417" t="str">
            <v/>
          </cell>
          <cell r="M3417" t="str">
            <v>92282</v>
          </cell>
          <cell r="N3417" t="str">
            <v>TUBO EM COBRE RÍGIDO, DN 28 MM, CLASSE E, COM ISOLAMENTO, INSTALADO EM PRUMADA  FORNECIMENTO E INSTALAÇÃO. AF_12/2015</v>
          </cell>
          <cell r="O3417" t="str">
            <v>M</v>
          </cell>
          <cell r="P3417" t="str">
            <v>ATRIBUÍDO SÃO PAULO</v>
          </cell>
          <cell r="Q3417" t="str">
            <v>185,29</v>
          </cell>
          <cell r="R3417" t="str">
            <v>CAIXA REFERENCIAL</v>
          </cell>
        </row>
        <row r="3418">
          <cell r="A3418">
            <v>92283</v>
          </cell>
          <cell r="B3418">
            <v>92283</v>
          </cell>
          <cell r="F3418" t="str">
            <v>INHI0179</v>
          </cell>
          <cell r="G3418" t="str">
            <v>INSTALACOES HIDRO SANITARIAS</v>
          </cell>
          <cell r="H3418" t="str">
            <v>INHI</v>
          </cell>
          <cell r="I3418" t="str">
            <v>FORNEC. E ASSENTAMENTO DE TUBOS P/INSTALACAO DOMICILIAR</v>
          </cell>
          <cell r="J3418" t="str">
            <v>0179</v>
          </cell>
          <cell r="K3418" t="str">
            <v/>
          </cell>
          <cell r="L3418" t="str">
            <v/>
          </cell>
          <cell r="M3418" t="str">
            <v>92283</v>
          </cell>
          <cell r="N3418" t="str">
            <v>TUBO EM COBRE RÍGIDO, DN 35 MM, CLASSE E, COM ISOLAMENTO, INSTALADO EM PRUMADA  FORNECIMENTO E INSTALAÇÃO. AF_12/2015</v>
          </cell>
          <cell r="O3418" t="str">
            <v>M</v>
          </cell>
          <cell r="P3418" t="str">
            <v>ATRIBUÍDO SÃO PAULO</v>
          </cell>
          <cell r="Q3418" t="str">
            <v>248,85</v>
          </cell>
          <cell r="R3418" t="str">
            <v>CAIXA REFERENCIAL</v>
          </cell>
        </row>
        <row r="3419">
          <cell r="A3419">
            <v>92284</v>
          </cell>
          <cell r="B3419">
            <v>92284</v>
          </cell>
          <cell r="F3419" t="str">
            <v>INHI0179</v>
          </cell>
          <cell r="G3419" t="str">
            <v>INSTALACOES HIDRO SANITARIAS</v>
          </cell>
          <cell r="H3419" t="str">
            <v>INHI</v>
          </cell>
          <cell r="I3419" t="str">
            <v>FORNEC. E ASSENTAMENTO DE TUBOS P/INSTALACAO DOMICILIAR</v>
          </cell>
          <cell r="J3419" t="str">
            <v>0179</v>
          </cell>
          <cell r="K3419" t="str">
            <v/>
          </cell>
          <cell r="L3419" t="str">
            <v/>
          </cell>
          <cell r="M3419" t="str">
            <v>92284</v>
          </cell>
          <cell r="N3419" t="str">
            <v>TUBO EM COBRE RÍGIDO, DN 42 MM, CLASSE E, COM ISOLAMENTO, INSTALADO EM PRUMADA  FORNECIMENTO E INSTALAÇÃO. AF_12/2015</v>
          </cell>
          <cell r="O3419" t="str">
            <v>M</v>
          </cell>
          <cell r="P3419" t="str">
            <v>ATRIBUÍDO SÃO PAULO</v>
          </cell>
          <cell r="Q3419" t="str">
            <v>307,86</v>
          </cell>
          <cell r="R3419" t="str">
            <v>CAIXA REFERENCIAL</v>
          </cell>
        </row>
        <row r="3420">
          <cell r="A3420">
            <v>92285</v>
          </cell>
          <cell r="B3420">
            <v>92285</v>
          </cell>
          <cell r="F3420" t="str">
            <v>INHI0179</v>
          </cell>
          <cell r="G3420" t="str">
            <v>INSTALACOES HIDRO SANITARIAS</v>
          </cell>
          <cell r="H3420" t="str">
            <v>INHI</v>
          </cell>
          <cell r="I3420" t="str">
            <v>FORNEC. E ASSENTAMENTO DE TUBOS P/INSTALACAO DOMICILIAR</v>
          </cell>
          <cell r="J3420" t="str">
            <v>0179</v>
          </cell>
          <cell r="K3420" t="str">
            <v/>
          </cell>
          <cell r="L3420" t="str">
            <v/>
          </cell>
          <cell r="M3420" t="str">
            <v>92285</v>
          </cell>
          <cell r="N3420" t="str">
            <v>TUBO EM COBRE RÍGIDO, DN 54 MM, CLASSE E, COM ISOLAMENTO, INSTALADO EM PRUMADA  FORNECIMENTO E INSTALAÇÃO. AF_12/2015</v>
          </cell>
          <cell r="O3420" t="str">
            <v>M</v>
          </cell>
          <cell r="P3420" t="str">
            <v>ATRIBUÍDO SÃO PAULO</v>
          </cell>
          <cell r="Q3420" t="str">
            <v>407,44</v>
          </cell>
          <cell r="R3420" t="str">
            <v>CAIXA REFERENCIAL</v>
          </cell>
        </row>
        <row r="3421">
          <cell r="A3421">
            <v>92286</v>
          </cell>
          <cell r="B3421">
            <v>92286</v>
          </cell>
          <cell r="F3421" t="str">
            <v>INHI0179</v>
          </cell>
          <cell r="G3421" t="str">
            <v>INSTALACOES HIDRO SANITARIAS</v>
          </cell>
          <cell r="H3421" t="str">
            <v>INHI</v>
          </cell>
          <cell r="I3421" t="str">
            <v>FORNEC. E ASSENTAMENTO DE TUBOS P/INSTALACAO DOMICILIAR</v>
          </cell>
          <cell r="J3421" t="str">
            <v>0179</v>
          </cell>
          <cell r="K3421" t="str">
            <v/>
          </cell>
          <cell r="L3421" t="str">
            <v/>
          </cell>
          <cell r="M3421" t="str">
            <v>92286</v>
          </cell>
          <cell r="N3421" t="str">
            <v>TUBO EM COBRE RÍGIDO, DN 66 MM, CLASSE E, COM ISOLAMENTO, INSTALADO EM PRUMADA  FORNECIMENTO E INSTALAÇÃO. AF_12/2015</v>
          </cell>
          <cell r="O3421" t="str">
            <v>M</v>
          </cell>
          <cell r="P3421" t="str">
            <v>ATRIBUÍDO SÃO PAULO</v>
          </cell>
          <cell r="Q3421" t="str">
            <v>502,32</v>
          </cell>
          <cell r="R3421" t="str">
            <v>CAIXA REFERENCIAL</v>
          </cell>
        </row>
        <row r="3422">
          <cell r="A3422">
            <v>92305</v>
          </cell>
          <cell r="B3422">
            <v>92305</v>
          </cell>
          <cell r="F3422" t="str">
            <v>INHI0179</v>
          </cell>
          <cell r="G3422" t="str">
            <v>INSTALACOES HIDRO SANITARIAS</v>
          </cell>
          <cell r="H3422" t="str">
            <v>INHI</v>
          </cell>
          <cell r="I3422" t="str">
            <v>FORNEC. E ASSENTAMENTO DE TUBOS P/INSTALACAO DOMICILIAR</v>
          </cell>
          <cell r="J3422" t="str">
            <v>0179</v>
          </cell>
          <cell r="K3422" t="str">
            <v/>
          </cell>
          <cell r="L3422" t="str">
            <v/>
          </cell>
          <cell r="M3422" t="str">
            <v>92305</v>
          </cell>
          <cell r="N3422" t="str">
            <v>TUBO EM COBRE RÍGIDO, DN 15 MM, CLASSE E, SEM ISOLAMENTO, INSTALADO EM RAMAL DE DISTRIBUIÇÃO  FORNECIMENTO E INSTALAÇÃO. AF_12/2015</v>
          </cell>
          <cell r="O3422" t="str">
            <v>M</v>
          </cell>
          <cell r="P3422" t="str">
            <v>ATRIBUÍDO SÃO PAULO</v>
          </cell>
          <cell r="Q3422" t="str">
            <v>42,20</v>
          </cell>
          <cell r="R3422" t="str">
            <v>CAIXA REFERENCIAL</v>
          </cell>
        </row>
        <row r="3423">
          <cell r="A3423">
            <v>92306</v>
          </cell>
          <cell r="B3423">
            <v>92306</v>
          </cell>
          <cell r="F3423" t="str">
            <v>INHI0179</v>
          </cell>
          <cell r="G3423" t="str">
            <v>INSTALACOES HIDRO SANITARIAS</v>
          </cell>
          <cell r="H3423" t="str">
            <v>INHI</v>
          </cell>
          <cell r="I3423" t="str">
            <v>FORNEC. E ASSENTAMENTO DE TUBOS P/INSTALACAO DOMICILIAR</v>
          </cell>
          <cell r="J3423" t="str">
            <v>0179</v>
          </cell>
          <cell r="K3423" t="str">
            <v/>
          </cell>
          <cell r="L3423" t="str">
            <v/>
          </cell>
          <cell r="M3423" t="str">
            <v>92306</v>
          </cell>
          <cell r="N3423" t="str">
            <v>TUBO EM COBRE RÍGIDO, DN 22 MM, CLASSE E, SEM ISOLAMENTO, INSTALADO EM RAMAL DE DISTRIBUIÇÃO  FORNECIMENTO E INSTALAÇÃO. AF_12/2015</v>
          </cell>
          <cell r="O3423" t="str">
            <v>M</v>
          </cell>
          <cell r="P3423" t="str">
            <v>ATRIBUÍDO SÃO PAULO</v>
          </cell>
          <cell r="Q3423" t="str">
            <v>69,11</v>
          </cell>
          <cell r="R3423" t="str">
            <v>CAIXA REFERENCIAL</v>
          </cell>
        </row>
        <row r="3424">
          <cell r="A3424">
            <v>92307</v>
          </cell>
          <cell r="B3424">
            <v>92307</v>
          </cell>
          <cell r="F3424" t="str">
            <v>INHI0179</v>
          </cell>
          <cell r="G3424" t="str">
            <v>INSTALACOES HIDRO SANITARIAS</v>
          </cell>
          <cell r="H3424" t="str">
            <v>INHI</v>
          </cell>
          <cell r="I3424" t="str">
            <v>FORNEC. E ASSENTAMENTO DE TUBOS P/INSTALACAO DOMICILIAR</v>
          </cell>
          <cell r="J3424" t="str">
            <v>0179</v>
          </cell>
          <cell r="K3424" t="str">
            <v/>
          </cell>
          <cell r="L3424" t="str">
            <v/>
          </cell>
          <cell r="M3424" t="str">
            <v>92307</v>
          </cell>
          <cell r="N3424" t="str">
            <v>TUBO EM COBRE RÍGIDO, DN 28 MM, CLASSE E, SEM ISOLAMENTO, INSTALADO EM RAMAL DE DISTRIBUIÇÃO  FORNECIMENTO E INSTALAÇÃO. AF_12/2015</v>
          </cell>
          <cell r="O3424" t="str">
            <v>M</v>
          </cell>
          <cell r="P3424" t="str">
            <v>ATRIBUÍDO SÃO PAULO</v>
          </cell>
          <cell r="Q3424" t="str">
            <v>86,59</v>
          </cell>
          <cell r="R3424" t="str">
            <v>CAIXA REFERENCIAL</v>
          </cell>
        </row>
        <row r="3425">
          <cell r="A3425">
            <v>92308</v>
          </cell>
          <cell r="B3425">
            <v>92308</v>
          </cell>
          <cell r="F3425" t="str">
            <v>INHI0179</v>
          </cell>
          <cell r="G3425" t="str">
            <v>INSTALACOES HIDRO SANITARIAS</v>
          </cell>
          <cell r="H3425" t="str">
            <v>INHI</v>
          </cell>
          <cell r="I3425" t="str">
            <v>FORNEC. E ASSENTAMENTO DE TUBOS P/INSTALACAO DOMICILIAR</v>
          </cell>
          <cell r="J3425" t="str">
            <v>0179</v>
          </cell>
          <cell r="K3425" t="str">
            <v/>
          </cell>
          <cell r="L3425" t="str">
            <v/>
          </cell>
          <cell r="M3425" t="str">
            <v>92308</v>
          </cell>
          <cell r="N3425" t="str">
            <v>TUBO EM COBRE RÍGIDO, DN 15 MM, CLASSE E, COM ISOLAMENTO, INSTALADO EM RAMAL DE DISTRIBUIÇÃO  FORNECIMENTO E INSTALAÇÃO. AF_12/2015</v>
          </cell>
          <cell r="O3425" t="str">
            <v>M</v>
          </cell>
          <cell r="P3425" t="str">
            <v>ATRIBUÍDO SÃO PAULO</v>
          </cell>
          <cell r="Q3425" t="str">
            <v>65,63</v>
          </cell>
          <cell r="R3425" t="str">
            <v>CAIXA REFERENCIAL</v>
          </cell>
        </row>
        <row r="3426">
          <cell r="A3426">
            <v>92309</v>
          </cell>
          <cell r="B3426">
            <v>92309</v>
          </cell>
          <cell r="F3426" t="str">
            <v>INHI0179</v>
          </cell>
          <cell r="G3426" t="str">
            <v>INSTALACOES HIDRO SANITARIAS</v>
          </cell>
          <cell r="H3426" t="str">
            <v>INHI</v>
          </cell>
          <cell r="I3426" t="str">
            <v>FORNEC. E ASSENTAMENTO DE TUBOS P/INSTALACAO DOMICILIAR</v>
          </cell>
          <cell r="J3426" t="str">
            <v>0179</v>
          </cell>
          <cell r="K3426" t="str">
            <v/>
          </cell>
          <cell r="L3426" t="str">
            <v/>
          </cell>
          <cell r="M3426" t="str">
            <v>92309</v>
          </cell>
          <cell r="N3426" t="str">
            <v>TUBO EM COBRE RÍGIDO, DN 22 MM, CLASSE E, COM ISOLAMENTO, INSTALADO EM RAMAL DE DISTRIBUIÇÃO  FORNECIMENTO E INSTALAÇÃO. AF_12/2015</v>
          </cell>
          <cell r="O3426" t="str">
            <v>M</v>
          </cell>
          <cell r="P3426" t="str">
            <v>ATRIBUÍDO SÃO PAULO</v>
          </cell>
          <cell r="Q3426" t="str">
            <v>171,29</v>
          </cell>
          <cell r="R3426" t="str">
            <v>CAIXA REFERENCIAL</v>
          </cell>
        </row>
        <row r="3427">
          <cell r="A3427">
            <v>92310</v>
          </cell>
          <cell r="B3427">
            <v>92310</v>
          </cell>
          <cell r="F3427" t="str">
            <v>INHI0179</v>
          </cell>
          <cell r="G3427" t="str">
            <v>INSTALACOES HIDRO SANITARIAS</v>
          </cell>
          <cell r="H3427" t="str">
            <v>INHI</v>
          </cell>
          <cell r="I3427" t="str">
            <v>FORNEC. E ASSENTAMENTO DE TUBOS P/INSTALACAO DOMICILIAR</v>
          </cell>
          <cell r="J3427" t="str">
            <v>0179</v>
          </cell>
          <cell r="K3427" t="str">
            <v/>
          </cell>
          <cell r="L3427" t="str">
            <v/>
          </cell>
          <cell r="M3427" t="str">
            <v>92310</v>
          </cell>
          <cell r="N3427" t="str">
            <v>TUBO EM COBRE RÍGIDO, DN 28 MM, CLASSE E, COM ISOLAMENTO, INSTALADO EM RAMAL DE DISTRIBUIÇÃO  FORNECIMENTO E INSTALAÇÃO. AF_12/2015</v>
          </cell>
          <cell r="O3427" t="str">
            <v>M</v>
          </cell>
          <cell r="P3427" t="str">
            <v>ATRIBUÍDO SÃO PAULO</v>
          </cell>
          <cell r="Q3427" t="str">
            <v>192,87</v>
          </cell>
          <cell r="R3427" t="str">
            <v>CAIXA REFERENCIAL</v>
          </cell>
        </row>
        <row r="3428">
          <cell r="A3428">
            <v>92320</v>
          </cell>
          <cell r="B3428">
            <v>92320</v>
          </cell>
          <cell r="F3428" t="str">
            <v>INHI0179</v>
          </cell>
          <cell r="G3428" t="str">
            <v>INSTALACOES HIDRO SANITARIAS</v>
          </cell>
          <cell r="H3428" t="str">
            <v>INHI</v>
          </cell>
          <cell r="I3428" t="str">
            <v>FORNEC. E ASSENTAMENTO DE TUBOS P/INSTALACAO DOMICILIAR</v>
          </cell>
          <cell r="J3428" t="str">
            <v>0179</v>
          </cell>
          <cell r="K3428" t="str">
            <v/>
          </cell>
          <cell r="L3428" t="str">
            <v/>
          </cell>
          <cell r="M3428" t="str">
            <v>92320</v>
          </cell>
          <cell r="N3428" t="str">
            <v>TUBO EM COBRE RÍGIDO, DN 15 MM, CLASSE E, SEM ISOLAMENTO, INSTALADO EM RAMAL E SUB-RAMAL  FORNECIMENTO E INSTALAÇÃO. AF_12/2015</v>
          </cell>
          <cell r="O3428" t="str">
            <v>M</v>
          </cell>
          <cell r="P3428" t="str">
            <v>ATRIBUÍDO SÃO PAULO</v>
          </cell>
          <cell r="Q3428" t="str">
            <v>52,68</v>
          </cell>
          <cell r="R3428" t="str">
            <v>CAIXA REFERENCIAL</v>
          </cell>
        </row>
        <row r="3429">
          <cell r="A3429">
            <v>92321</v>
          </cell>
          <cell r="B3429">
            <v>92321</v>
          </cell>
          <cell r="F3429" t="str">
            <v>INHI0179</v>
          </cell>
          <cell r="G3429" t="str">
            <v>INSTALACOES HIDRO SANITARIAS</v>
          </cell>
          <cell r="H3429" t="str">
            <v>INHI</v>
          </cell>
          <cell r="I3429" t="str">
            <v>FORNEC. E ASSENTAMENTO DE TUBOS P/INSTALACAO DOMICILIAR</v>
          </cell>
          <cell r="J3429" t="str">
            <v>0179</v>
          </cell>
          <cell r="K3429" t="str">
            <v/>
          </cell>
          <cell r="L3429" t="str">
            <v/>
          </cell>
          <cell r="M3429" t="str">
            <v>92321</v>
          </cell>
          <cell r="N3429" t="str">
            <v>TUBO EM COBRE RÍGIDO, DN 22 MM, CLASSE E, SEM ISOLAMENTO, INSTALADO EM RAMAL E SUB-RAMAL  FORNECIMENTO E INSTALAÇÃO. AF_12/2015</v>
          </cell>
          <cell r="O3429" t="str">
            <v>M</v>
          </cell>
          <cell r="P3429" t="str">
            <v>ATRIBUÍDO SÃO PAULO</v>
          </cell>
          <cell r="Q3429" t="str">
            <v>87,11</v>
          </cell>
          <cell r="R3429" t="str">
            <v>CAIXA REFERENCIAL</v>
          </cell>
        </row>
        <row r="3430">
          <cell r="A3430">
            <v>92322</v>
          </cell>
          <cell r="B3430">
            <v>92322</v>
          </cell>
          <cell r="F3430" t="str">
            <v>INHI0179</v>
          </cell>
          <cell r="G3430" t="str">
            <v>INSTALACOES HIDRO SANITARIAS</v>
          </cell>
          <cell r="H3430" t="str">
            <v>INHI</v>
          </cell>
          <cell r="I3430" t="str">
            <v>FORNEC. E ASSENTAMENTO DE TUBOS P/INSTALACAO DOMICILIAR</v>
          </cell>
          <cell r="J3430" t="str">
            <v>0179</v>
          </cell>
          <cell r="K3430" t="str">
            <v/>
          </cell>
          <cell r="L3430" t="str">
            <v/>
          </cell>
          <cell r="M3430" t="str">
            <v>92322</v>
          </cell>
          <cell r="N3430" t="str">
            <v>TUBO EM COBRE RÍGIDO, DN 28 MM, CLASSE E, SEM ISOLAMENTO, INSTALADO EM RAMAL E SUB-RAMAL  FORNECIMENTO E INSTALAÇÃO. AF_12/2015</v>
          </cell>
          <cell r="O3430" t="str">
            <v>M</v>
          </cell>
          <cell r="P3430" t="str">
            <v>ATRIBUÍDO SÃO PAULO</v>
          </cell>
          <cell r="Q3430" t="str">
            <v>111,14</v>
          </cell>
          <cell r="R3430" t="str">
            <v>CAIXA REFERENCIAL</v>
          </cell>
        </row>
        <row r="3431">
          <cell r="A3431">
            <v>92323</v>
          </cell>
          <cell r="B3431">
            <v>92323</v>
          </cell>
          <cell r="F3431" t="str">
            <v>INHI0179</v>
          </cell>
          <cell r="G3431" t="str">
            <v>INSTALACOES HIDRO SANITARIAS</v>
          </cell>
          <cell r="H3431" t="str">
            <v>INHI</v>
          </cell>
          <cell r="I3431" t="str">
            <v>FORNEC. E ASSENTAMENTO DE TUBOS P/INSTALACAO DOMICILIAR</v>
          </cell>
          <cell r="J3431" t="str">
            <v>0179</v>
          </cell>
          <cell r="K3431" t="str">
            <v/>
          </cell>
          <cell r="L3431" t="str">
            <v/>
          </cell>
          <cell r="M3431" t="str">
            <v>92323</v>
          </cell>
          <cell r="N3431" t="str">
            <v>TUBO EM COBRE RÍGIDO, DN 15 MM, CLASSE E, COM ISOLAMENTO, INSTALADO EM RAMAL E SUB-RAMAL  FORNECIMENTO E INSTALAÇÃO. AF_12/2015</v>
          </cell>
          <cell r="O3431" t="str">
            <v>M</v>
          </cell>
          <cell r="P3431" t="str">
            <v>ATRIBUÍDO SÃO PAULO</v>
          </cell>
          <cell r="Q3431" t="str">
            <v>73,61</v>
          </cell>
          <cell r="R3431" t="str">
            <v>CAIXA REFERENCIAL</v>
          </cell>
        </row>
        <row r="3432">
          <cell r="A3432">
            <v>92324</v>
          </cell>
          <cell r="B3432">
            <v>92324</v>
          </cell>
          <cell r="F3432" t="str">
            <v>INHI0179</v>
          </cell>
          <cell r="G3432" t="str">
            <v>INSTALACOES HIDRO SANITARIAS</v>
          </cell>
          <cell r="H3432" t="str">
            <v>INHI</v>
          </cell>
          <cell r="I3432" t="str">
            <v>FORNEC. E ASSENTAMENTO DE TUBOS P/INSTALACAO DOMICILIAR</v>
          </cell>
          <cell r="J3432" t="str">
            <v>0179</v>
          </cell>
          <cell r="K3432" t="str">
            <v/>
          </cell>
          <cell r="L3432" t="str">
            <v/>
          </cell>
          <cell r="M3432" t="str">
            <v>92324</v>
          </cell>
          <cell r="N3432" t="str">
            <v>TUBO EM COBRE RÍGIDO, DN 22 MM, CLASSE E, COM ISOLAMENTO, INSTALADO EM RAMAL E SUB-RAMAL  FORNECIMENTO E INSTALAÇÃO. AF_12/2015</v>
          </cell>
          <cell r="O3432" t="str">
            <v>M</v>
          </cell>
          <cell r="P3432" t="str">
            <v>ATRIBUÍDO SÃO PAULO</v>
          </cell>
          <cell r="Q3432" t="str">
            <v>186,79</v>
          </cell>
          <cell r="R3432" t="str">
            <v>CAIXA REFERENCIAL</v>
          </cell>
        </row>
        <row r="3433">
          <cell r="A3433">
            <v>92325</v>
          </cell>
          <cell r="B3433">
            <v>92325</v>
          </cell>
          <cell r="F3433" t="str">
            <v>INHI0179</v>
          </cell>
          <cell r="G3433" t="str">
            <v>INSTALACOES HIDRO SANITARIAS</v>
          </cell>
          <cell r="H3433" t="str">
            <v>INHI</v>
          </cell>
          <cell r="I3433" t="str">
            <v>FORNEC. E ASSENTAMENTO DE TUBOS P/INSTALACAO DOMICILIAR</v>
          </cell>
          <cell r="J3433" t="str">
            <v>0179</v>
          </cell>
          <cell r="K3433" t="str">
            <v/>
          </cell>
          <cell r="L3433" t="str">
            <v/>
          </cell>
          <cell r="M3433" t="str">
            <v>92325</v>
          </cell>
          <cell r="N3433" t="str">
            <v>TUBO EM COBRE RÍGIDO, DN 28 MM, CLASSE E, COM ISOLAMENTO, INSTALADO EM RAMAL E SUB-RAMAL  FORNECIMENTO E INSTALAÇÃO. AF_12/2015</v>
          </cell>
          <cell r="O3433" t="str">
            <v>M</v>
          </cell>
          <cell r="P3433" t="str">
            <v>ATRIBUÍDO SÃO PAULO</v>
          </cell>
          <cell r="Q3433" t="str">
            <v>214,85</v>
          </cell>
          <cell r="R3433" t="str">
            <v>CAIXA REFERENCIAL</v>
          </cell>
        </row>
        <row r="3434">
          <cell r="A3434">
            <v>92335</v>
          </cell>
          <cell r="B3434">
            <v>92335</v>
          </cell>
          <cell r="F3434" t="str">
            <v>INHI0179</v>
          </cell>
          <cell r="G3434" t="str">
            <v>INSTALACOES HIDRO SANITARIAS</v>
          </cell>
          <cell r="H3434" t="str">
            <v>INHI</v>
          </cell>
          <cell r="I3434" t="str">
            <v>FORNEC. E ASSENTAMENTO DE TUBOS P/INSTALACAO DOMICILIAR</v>
          </cell>
          <cell r="J3434" t="str">
            <v>0179</v>
          </cell>
          <cell r="K3434" t="str">
            <v/>
          </cell>
          <cell r="L3434" t="str">
            <v/>
          </cell>
          <cell r="M3434" t="str">
            <v>92335</v>
          </cell>
          <cell r="N3434" t="str">
            <v>TUBO DE AÇO GALVANIZADO COM COSTURA, CLASSE MÉDIA, CONEXÃO RANHURADA, DN 50 (2"), INSTALADO EM PRUMADAS - FORNECIMENTO E INSTALAÇÃO. AF_10/2020</v>
          </cell>
          <cell r="O3434" t="str">
            <v>M</v>
          </cell>
          <cell r="P3434" t="str">
            <v>COEFICIENTE DE REPRESENTATIVIDADE</v>
          </cell>
          <cell r="Q3434" t="str">
            <v>122,06</v>
          </cell>
          <cell r="R3434" t="str">
            <v>CAIXA REFERENCIAL</v>
          </cell>
        </row>
        <row r="3435">
          <cell r="A3435">
            <v>92336</v>
          </cell>
          <cell r="B3435">
            <v>92336</v>
          </cell>
          <cell r="F3435" t="str">
            <v>INHI0179</v>
          </cell>
          <cell r="G3435" t="str">
            <v>INSTALACOES HIDRO SANITARIAS</v>
          </cell>
          <cell r="H3435" t="str">
            <v>INHI</v>
          </cell>
          <cell r="I3435" t="str">
            <v>FORNEC. E ASSENTAMENTO DE TUBOS P/INSTALACAO DOMICILIAR</v>
          </cell>
          <cell r="J3435" t="str">
            <v>0179</v>
          </cell>
          <cell r="K3435" t="str">
            <v/>
          </cell>
          <cell r="L3435" t="str">
            <v/>
          </cell>
          <cell r="M3435" t="str">
            <v>92336</v>
          </cell>
          <cell r="N3435" t="str">
            <v>TUBO DE AÇO GALVANIZADO COM COSTURA, CLASSE MÉDIA, CONEXÃO RANHURADA, DN 65 (2 1/2"), INSTALADO EM PRUMADAS - FORNECIMENTO E INSTALAÇÃO. AF_10/2020</v>
          </cell>
          <cell r="O3435" t="str">
            <v>M</v>
          </cell>
          <cell r="P3435" t="str">
            <v>COEFICIENTE DE REPRESENTATIVIDADE</v>
          </cell>
          <cell r="Q3435" t="str">
            <v>150,32</v>
          </cell>
          <cell r="R3435" t="str">
            <v>CAIXA REFERENCIAL</v>
          </cell>
        </row>
        <row r="3436">
          <cell r="A3436">
            <v>92337</v>
          </cell>
          <cell r="B3436">
            <v>92337</v>
          </cell>
          <cell r="F3436" t="str">
            <v>INHI0179</v>
          </cell>
          <cell r="G3436" t="str">
            <v>INSTALACOES HIDRO SANITARIAS</v>
          </cell>
          <cell r="H3436" t="str">
            <v>INHI</v>
          </cell>
          <cell r="I3436" t="str">
            <v>FORNEC. E ASSENTAMENTO DE TUBOS P/INSTALACAO DOMICILIAR</v>
          </cell>
          <cell r="J3436" t="str">
            <v>0179</v>
          </cell>
          <cell r="K3436" t="str">
            <v/>
          </cell>
          <cell r="L3436" t="str">
            <v/>
          </cell>
          <cell r="M3436" t="str">
            <v>92337</v>
          </cell>
          <cell r="N3436" t="str">
            <v>TUBO DE AÇO GALVANIZADO COM COSTURA, CLASSE MÉDIA, CONEXÃO RANHURADA, DN 80 (3"), INSTALADO EM PRUMADAS - FORNECIMENTO E INSTALAÇÃO. AF_10/2020</v>
          </cell>
          <cell r="O3436" t="str">
            <v>M</v>
          </cell>
          <cell r="P3436" t="str">
            <v>COEFICIENTE DE REPRESENTATIVIDADE</v>
          </cell>
          <cell r="Q3436" t="str">
            <v>199,06</v>
          </cell>
          <cell r="R3436" t="str">
            <v>CAIXA REFERENCIAL</v>
          </cell>
        </row>
        <row r="3437">
          <cell r="A3437">
            <v>92338</v>
          </cell>
          <cell r="B3437">
            <v>92338</v>
          </cell>
          <cell r="F3437" t="str">
            <v>INHI0179</v>
          </cell>
          <cell r="G3437" t="str">
            <v>INSTALACOES HIDRO SANITARIAS</v>
          </cell>
          <cell r="H3437" t="str">
            <v>INHI</v>
          </cell>
          <cell r="I3437" t="str">
            <v>FORNEC. E ASSENTAMENTO DE TUBOS P/INSTALACAO DOMICILIAR</v>
          </cell>
          <cell r="J3437" t="str">
            <v>0179</v>
          </cell>
          <cell r="K3437" t="str">
            <v/>
          </cell>
          <cell r="L3437" t="str">
            <v/>
          </cell>
          <cell r="M3437" t="str">
            <v>92338</v>
          </cell>
          <cell r="N3437" t="str">
            <v>TUBO DE AÇO PRETO SEM COSTURA, CONEXÃO SOLDADA, DN 50 (2"), INSTALADO EM PRUMADAS - FORNECIMENTO E INSTALAÇÃO. AF_10/2020</v>
          </cell>
          <cell r="O3437" t="str">
            <v>M</v>
          </cell>
          <cell r="P3437" t="str">
            <v>ATRIBUÍDO SÃO PAULO</v>
          </cell>
          <cell r="Q3437" t="str">
            <v>127,50</v>
          </cell>
          <cell r="R3437" t="str">
            <v>CAIXA REFERENCIAL</v>
          </cell>
        </row>
        <row r="3438">
          <cell r="A3438">
            <v>92339</v>
          </cell>
          <cell r="B3438">
            <v>92339</v>
          </cell>
          <cell r="F3438" t="str">
            <v>INHI0179</v>
          </cell>
          <cell r="G3438" t="str">
            <v>INSTALACOES HIDRO SANITARIAS</v>
          </cell>
          <cell r="H3438" t="str">
            <v>INHI</v>
          </cell>
          <cell r="I3438" t="str">
            <v>FORNEC. E ASSENTAMENTO DE TUBOS P/INSTALACAO DOMICILIAR</v>
          </cell>
          <cell r="J3438" t="str">
            <v>0179</v>
          </cell>
          <cell r="K3438" t="str">
            <v/>
          </cell>
          <cell r="L3438" t="str">
            <v/>
          </cell>
          <cell r="M3438" t="str">
            <v>92339</v>
          </cell>
          <cell r="N3438" t="str">
            <v>TUBO DE AÇO PRETO SEM COSTURA, CONEXÃO SOLDADA, DN 65 (2 1/2"), INSTALADO EM PRUMADAS - FORNECIMENTO E INSTALAÇÃO. AF_10/2020</v>
          </cell>
          <cell r="O3438" t="str">
            <v>M</v>
          </cell>
          <cell r="P3438" t="str">
            <v>ATRIBUÍDO SÃO PAULO</v>
          </cell>
          <cell r="Q3438" t="str">
            <v>191,33</v>
          </cell>
          <cell r="R3438" t="str">
            <v>CAIXA REFERENCIAL</v>
          </cell>
        </row>
        <row r="3439">
          <cell r="A3439">
            <v>92341</v>
          </cell>
          <cell r="B3439">
            <v>92341</v>
          </cell>
          <cell r="F3439" t="str">
            <v>INHI0179</v>
          </cell>
          <cell r="G3439" t="str">
            <v>INSTALACOES HIDRO SANITARIAS</v>
          </cell>
          <cell r="H3439" t="str">
            <v>INHI</v>
          </cell>
          <cell r="I3439" t="str">
            <v>FORNEC. E ASSENTAMENTO DE TUBOS P/INSTALACAO DOMICILIAR</v>
          </cell>
          <cell r="J3439" t="str">
            <v>0179</v>
          </cell>
          <cell r="K3439" t="str">
            <v/>
          </cell>
          <cell r="L3439" t="str">
            <v/>
          </cell>
          <cell r="M3439" t="str">
            <v>92341</v>
          </cell>
          <cell r="N3439" t="str">
            <v>TUBO DE AÇO GALVANIZADO COM COSTURA, CLASSE MÉDIA, DN 50 (2"), CONEXÃO ROSQUEADA, INSTALADO EM PRUMADAS - FORNECIMENTO E INSTALAÇÃO. AF_10/2020</v>
          </cell>
          <cell r="O3439" t="str">
            <v>M</v>
          </cell>
          <cell r="P3439" t="str">
            <v>COEFICIENTE DE REPRESENTATIVIDADE</v>
          </cell>
          <cell r="Q3439" t="str">
            <v>132,51</v>
          </cell>
          <cell r="R3439" t="str">
            <v>CAIXA REFERENCIAL</v>
          </cell>
        </row>
        <row r="3440">
          <cell r="A3440">
            <v>92342</v>
          </cell>
          <cell r="B3440">
            <v>92342</v>
          </cell>
          <cell r="F3440" t="str">
            <v>INHI0179</v>
          </cell>
          <cell r="G3440" t="str">
            <v>INSTALACOES HIDRO SANITARIAS</v>
          </cell>
          <cell r="H3440" t="str">
            <v>INHI</v>
          </cell>
          <cell r="I3440" t="str">
            <v>FORNEC. E ASSENTAMENTO DE TUBOS P/INSTALACAO DOMICILIAR</v>
          </cell>
          <cell r="J3440" t="str">
            <v>0179</v>
          </cell>
          <cell r="K3440" t="str">
            <v/>
          </cell>
          <cell r="L3440" t="str">
            <v/>
          </cell>
          <cell r="M3440" t="str">
            <v>92342</v>
          </cell>
          <cell r="N3440" t="str">
            <v>TUBO DE AÇO GALVANIZADO COM COSTURA, CLASSE MÉDIA, DN 65 (2 1/2"), CONEXÃO ROSQUEADA, INSTALADO EM PRUMADAS - FORNECIMENTO E INSTALAÇÃO. AF_10/2020</v>
          </cell>
          <cell r="O3440" t="str">
            <v>M</v>
          </cell>
          <cell r="P3440" t="str">
            <v>COEFICIENTE DE REPRESENTATIVIDADE</v>
          </cell>
          <cell r="Q3440" t="str">
            <v>160,85</v>
          </cell>
          <cell r="R3440" t="str">
            <v>CAIXA REFERENCIAL</v>
          </cell>
        </row>
        <row r="3441">
          <cell r="A3441">
            <v>92343</v>
          </cell>
          <cell r="B3441">
            <v>92343</v>
          </cell>
          <cell r="F3441" t="str">
            <v>INHI0179</v>
          </cell>
          <cell r="G3441" t="str">
            <v>INSTALACOES HIDRO SANITARIAS</v>
          </cell>
          <cell r="H3441" t="str">
            <v>INHI</v>
          </cell>
          <cell r="I3441" t="str">
            <v>FORNEC. E ASSENTAMENTO DE TUBOS P/INSTALACAO DOMICILIAR</v>
          </cell>
          <cell r="J3441" t="str">
            <v>0179</v>
          </cell>
          <cell r="K3441" t="str">
            <v/>
          </cell>
          <cell r="L3441" t="str">
            <v/>
          </cell>
          <cell r="M3441" t="str">
            <v>92343</v>
          </cell>
          <cell r="N3441" t="str">
            <v>TUBO DE AÇO GALVANIZADO COM COSTURA, CLASSE MÉDIA, DN 80 (3"), CONEXÃO ROSQUEADA, INSTALADO EM PRUMADAS - FORNECIMENTO E INSTALAÇÃO. AF_10/2020</v>
          </cell>
          <cell r="O3441" t="str">
            <v>M</v>
          </cell>
          <cell r="P3441" t="str">
            <v>COEFICIENTE DE REPRESENTATIVIDADE</v>
          </cell>
          <cell r="Q3441" t="str">
            <v>209,69</v>
          </cell>
          <cell r="R3441" t="str">
            <v>CAIXA REFERENCIAL</v>
          </cell>
        </row>
        <row r="3442">
          <cell r="A3442">
            <v>92359</v>
          </cell>
          <cell r="B3442">
            <v>92359</v>
          </cell>
          <cell r="F3442" t="str">
            <v>INHI0179</v>
          </cell>
          <cell r="G3442" t="str">
            <v>INSTALACOES HIDRO SANITARIAS</v>
          </cell>
          <cell r="H3442" t="str">
            <v>INHI</v>
          </cell>
          <cell r="I3442" t="str">
            <v>FORNEC. E ASSENTAMENTO DE TUBOS P/INSTALACAO DOMICILIAR</v>
          </cell>
          <cell r="J3442" t="str">
            <v>0179</v>
          </cell>
          <cell r="K3442" t="str">
            <v/>
          </cell>
          <cell r="L3442" t="str">
            <v/>
          </cell>
          <cell r="M3442" t="str">
            <v>92359</v>
          </cell>
          <cell r="N3442" t="str">
            <v>TUBO DE AÇO PRETO SEM COSTURA, CONEXÃO SOLDADA, DN 25 (1"), INSTALADO EM REDE DE ALIMENTAÇÃO PARA HIDRANTE - FORNECIMENTO E INSTALAÇÃO. AF_10/2020</v>
          </cell>
          <cell r="O3442" t="str">
            <v>M</v>
          </cell>
          <cell r="P3442" t="str">
            <v>ATRIBUÍDO SÃO PAULO</v>
          </cell>
          <cell r="Q3442" t="str">
            <v>58,45</v>
          </cell>
          <cell r="R3442" t="str">
            <v>CAIXA REFERENCIAL</v>
          </cell>
        </row>
        <row r="3443">
          <cell r="A3443">
            <v>92360</v>
          </cell>
          <cell r="B3443">
            <v>92360</v>
          </cell>
          <cell r="F3443" t="str">
            <v>INHI0179</v>
          </cell>
          <cell r="G3443" t="str">
            <v>INSTALACOES HIDRO SANITARIAS</v>
          </cell>
          <cell r="H3443" t="str">
            <v>INHI</v>
          </cell>
          <cell r="I3443" t="str">
            <v>FORNEC. E ASSENTAMENTO DE TUBOS P/INSTALACAO DOMICILIAR</v>
          </cell>
          <cell r="J3443" t="str">
            <v>0179</v>
          </cell>
          <cell r="K3443" t="str">
            <v/>
          </cell>
          <cell r="L3443" t="str">
            <v/>
          </cell>
          <cell r="M3443" t="str">
            <v>92360</v>
          </cell>
          <cell r="N3443" t="str">
            <v>TUBO DE AÇO PRETO SEM COSTURA, CONEXÃO SOLDADA, DN 32 (1 1/4"), INSTALADO EM REDE DE ALIMENTAÇÃO PARA HIDRANTE - FORNECIMENTO E INSTALAÇÃO. AF_10/2020</v>
          </cell>
          <cell r="O3443" t="str">
            <v>M</v>
          </cell>
          <cell r="P3443" t="str">
            <v>ATRIBUÍDO SÃO PAULO</v>
          </cell>
          <cell r="Q3443" t="str">
            <v>78,10</v>
          </cell>
          <cell r="R3443" t="str">
            <v>CAIXA REFERENCIAL</v>
          </cell>
        </row>
        <row r="3444">
          <cell r="A3444">
            <v>92361</v>
          </cell>
          <cell r="B3444">
            <v>92361</v>
          </cell>
          <cell r="F3444" t="str">
            <v>INHI0179</v>
          </cell>
          <cell r="G3444" t="str">
            <v>INSTALACOES HIDRO SANITARIAS</v>
          </cell>
          <cell r="H3444" t="str">
            <v>INHI</v>
          </cell>
          <cell r="I3444" t="str">
            <v>FORNEC. E ASSENTAMENTO DE TUBOS P/INSTALACAO DOMICILIAR</v>
          </cell>
          <cell r="J3444" t="str">
            <v>0179</v>
          </cell>
          <cell r="K3444" t="str">
            <v/>
          </cell>
          <cell r="L3444" t="str">
            <v/>
          </cell>
          <cell r="M3444" t="str">
            <v>92361</v>
          </cell>
          <cell r="N3444" t="str">
            <v>TUBO DE AÇO PRETO SEM COSTURA, CONEXÃO SOLDADA, DN 50 (2"), INSTALADO EM REDE DE ALIMENTAÇÃO PARA HIDRANTE - FORNECIMENTO E INSTALAÇÃO. AF_10/2020</v>
          </cell>
          <cell r="O3444" t="str">
            <v>M</v>
          </cell>
          <cell r="P3444" t="str">
            <v>ATRIBUÍDO SÃO PAULO</v>
          </cell>
          <cell r="Q3444" t="str">
            <v>105,58</v>
          </cell>
          <cell r="R3444" t="str">
            <v>CAIXA REFERENCIAL</v>
          </cell>
        </row>
        <row r="3445">
          <cell r="A3445">
            <v>92362</v>
          </cell>
          <cell r="B3445">
            <v>92362</v>
          </cell>
          <cell r="F3445" t="str">
            <v>INHI0179</v>
          </cell>
          <cell r="G3445" t="str">
            <v>INSTALACOES HIDRO SANITARIAS</v>
          </cell>
          <cell r="H3445" t="str">
            <v>INHI</v>
          </cell>
          <cell r="I3445" t="str">
            <v>FORNEC. E ASSENTAMENTO DE TUBOS P/INSTALACAO DOMICILIAR</v>
          </cell>
          <cell r="J3445" t="str">
            <v>0179</v>
          </cell>
          <cell r="K3445" t="str">
            <v/>
          </cell>
          <cell r="L3445" t="str">
            <v/>
          </cell>
          <cell r="M3445" t="str">
            <v>92362</v>
          </cell>
          <cell r="N3445" t="str">
            <v>TUBO DE AÇO PRETO SEM COSTURA, CONEXÃO SOLDADA, DN 65 (2 1/2"), INSTALADO EM REDE DE ALIMENTAÇÃO PARA HIDRANTE - FORNECIMENTO E INSTALAÇÃO. AF_10/2020</v>
          </cell>
          <cell r="O3445" t="str">
            <v>M</v>
          </cell>
          <cell r="P3445" t="str">
            <v>ATRIBUÍDO SÃO PAULO</v>
          </cell>
          <cell r="Q3445" t="str">
            <v>168,55</v>
          </cell>
          <cell r="R3445" t="str">
            <v>CAIXA REFERENCIAL</v>
          </cell>
        </row>
        <row r="3446">
          <cell r="A3446">
            <v>92364</v>
          </cell>
          <cell r="B3446">
            <v>92364</v>
          </cell>
          <cell r="F3446" t="str">
            <v>INHI0179</v>
          </cell>
          <cell r="G3446" t="str">
            <v>INSTALACOES HIDRO SANITARIAS</v>
          </cell>
          <cell r="H3446" t="str">
            <v>INHI</v>
          </cell>
          <cell r="I3446" t="str">
            <v>FORNEC. E ASSENTAMENTO DE TUBOS P/INSTALACAO DOMICILIAR</v>
          </cell>
          <cell r="J3446" t="str">
            <v>0179</v>
          </cell>
          <cell r="K3446" t="str">
            <v/>
          </cell>
          <cell r="L3446" t="str">
            <v/>
          </cell>
          <cell r="M3446" t="str">
            <v>92364</v>
          </cell>
          <cell r="N3446" t="str">
            <v>TUBO DE AÇO GALVANIZADO COM COSTURA, CLASSE MÉDIA, DN 32 (1 1/4"), CONEXÃO ROSQUEADA, INSTALADO EM REDE DE ALIMENTAÇÃO PARA HIDRANTE - FORNECIMENTO E INSTALAÇÃO. AF_10/2020</v>
          </cell>
          <cell r="O3446" t="str">
            <v>M</v>
          </cell>
          <cell r="P3446" t="str">
            <v>COEFICIENTE DE REPRESENTATIVIDADE</v>
          </cell>
          <cell r="Q3446" t="str">
            <v>73,82</v>
          </cell>
          <cell r="R3446" t="str">
            <v>CAIXA REFERENCIAL</v>
          </cell>
        </row>
        <row r="3447">
          <cell r="A3447">
            <v>92365</v>
          </cell>
          <cell r="B3447">
            <v>92365</v>
          </cell>
          <cell r="F3447" t="str">
            <v>INHI0179</v>
          </cell>
          <cell r="G3447" t="str">
            <v>INSTALACOES HIDRO SANITARIAS</v>
          </cell>
          <cell r="H3447" t="str">
            <v>INHI</v>
          </cell>
          <cell r="I3447" t="str">
            <v>FORNEC. E ASSENTAMENTO DE TUBOS P/INSTALACAO DOMICILIAR</v>
          </cell>
          <cell r="J3447" t="str">
            <v>0179</v>
          </cell>
          <cell r="K3447" t="str">
            <v/>
          </cell>
          <cell r="L3447" t="str">
            <v/>
          </cell>
          <cell r="M3447" t="str">
            <v>92365</v>
          </cell>
          <cell r="N3447" t="str">
            <v>TUBO DE AÇO GALVANIZADO COM COSTURA, CLASSE MÉDIA, DN 40 (1 1/2"), CONEXÃO ROSQUEADA, INSTALADO EM REDE DE ALIMENTAÇÃO PARA HIDRANTE - FORNECIMENTO E INSTALAÇÃO. AF_10/2020</v>
          </cell>
          <cell r="O3447" t="str">
            <v>M</v>
          </cell>
          <cell r="P3447" t="str">
            <v>COEFICIENTE DE REPRESENTATIVIDADE</v>
          </cell>
          <cell r="Q3447" t="str">
            <v>85,12</v>
          </cell>
          <cell r="R3447" t="str">
            <v>CAIXA REFERENCIAL</v>
          </cell>
        </row>
        <row r="3448">
          <cell r="A3448">
            <v>92366</v>
          </cell>
          <cell r="B3448">
            <v>92366</v>
          </cell>
          <cell r="F3448" t="str">
            <v>INHI0179</v>
          </cell>
          <cell r="G3448" t="str">
            <v>INSTALACOES HIDRO SANITARIAS</v>
          </cell>
          <cell r="H3448" t="str">
            <v>INHI</v>
          </cell>
          <cell r="I3448" t="str">
            <v>FORNEC. E ASSENTAMENTO DE TUBOS P/INSTALACAO DOMICILIAR</v>
          </cell>
          <cell r="J3448" t="str">
            <v>0179</v>
          </cell>
          <cell r="K3448" t="str">
            <v/>
          </cell>
          <cell r="L3448" t="str">
            <v/>
          </cell>
          <cell r="M3448" t="str">
            <v>92366</v>
          </cell>
          <cell r="N3448" t="str">
            <v>TUBO DE AÇO GALVANIZADO COM COSTURA, CLASSE MÉDIA, DN 50 (2"), CONEXÃO ROSQUEADA, INSTALADO EM REDE DE ALIMENTAÇÃO PARA HIDRANTE - FORNECIMENTO E INSTALAÇÃO. AF_10/2020</v>
          </cell>
          <cell r="O3448" t="str">
            <v>M</v>
          </cell>
          <cell r="P3448" t="str">
            <v>COEFICIENTE DE REPRESENTATIVIDADE</v>
          </cell>
          <cell r="Q3448" t="str">
            <v>119,57</v>
          </cell>
          <cell r="R3448" t="str">
            <v>CAIXA REFERENCIAL</v>
          </cell>
        </row>
        <row r="3449">
          <cell r="A3449">
            <v>92367</v>
          </cell>
          <cell r="B3449">
            <v>92367</v>
          </cell>
          <cell r="F3449" t="str">
            <v>INHI0179</v>
          </cell>
          <cell r="G3449" t="str">
            <v>INSTALACOES HIDRO SANITARIAS</v>
          </cell>
          <cell r="H3449" t="str">
            <v>INHI</v>
          </cell>
          <cell r="I3449" t="str">
            <v>FORNEC. E ASSENTAMENTO DE TUBOS P/INSTALACAO DOMICILIAR</v>
          </cell>
          <cell r="J3449" t="str">
            <v>0179</v>
          </cell>
          <cell r="K3449" t="str">
            <v/>
          </cell>
          <cell r="L3449" t="str">
            <v/>
          </cell>
          <cell r="M3449" t="str">
            <v>92367</v>
          </cell>
          <cell r="N3449" t="str">
            <v>TUBO DE AÇO GALVANIZADO COM COSTURA, CLASSE MÉDIA, DN 65 (2 1/2"), CONEXÃO ROSQUEADA, INSTALADO EM REDE DE ALIMENTAÇÃO PARA HIDRANTE - FORNECIMENTO E INSTALAÇÃO. AF_10/2020</v>
          </cell>
          <cell r="O3449" t="str">
            <v>M</v>
          </cell>
          <cell r="P3449" t="str">
            <v>COEFICIENTE DE REPRESENTATIVIDADE</v>
          </cell>
          <cell r="Q3449" t="str">
            <v>147,33</v>
          </cell>
          <cell r="R3449" t="str">
            <v>CAIXA REFERENCIAL</v>
          </cell>
        </row>
        <row r="3450">
          <cell r="A3450">
            <v>92368</v>
          </cell>
          <cell r="B3450">
            <v>92368</v>
          </cell>
          <cell r="F3450" t="str">
            <v>INHI0179</v>
          </cell>
          <cell r="G3450" t="str">
            <v>INSTALACOES HIDRO SANITARIAS</v>
          </cell>
          <cell r="H3450" t="str">
            <v>INHI</v>
          </cell>
          <cell r="I3450" t="str">
            <v>FORNEC. E ASSENTAMENTO DE TUBOS P/INSTALACAO DOMICILIAR</v>
          </cell>
          <cell r="J3450" t="str">
            <v>0179</v>
          </cell>
          <cell r="K3450" t="str">
            <v/>
          </cell>
          <cell r="L3450" t="str">
            <v/>
          </cell>
          <cell r="M3450" t="str">
            <v>92368</v>
          </cell>
          <cell r="N3450" t="str">
            <v>TUBO DE AÇO GALVANIZADO COM COSTURA, CLASSE MÉDIA, DN 80 (3"), CONEXÃO ROSQUEADA, INSTALADO EM REDE DE ALIMENTAÇÃO PARA HIDRANTE - FORNECIMENTO E INSTALAÇÃO. AF_10/2020</v>
          </cell>
          <cell r="O3450" t="str">
            <v>M</v>
          </cell>
          <cell r="P3450" t="str">
            <v>COEFICIENTE DE REPRESENTATIVIDADE</v>
          </cell>
          <cell r="Q3450" t="str">
            <v>195,62</v>
          </cell>
          <cell r="R3450" t="str">
            <v>CAIXA REFERENCIAL</v>
          </cell>
        </row>
        <row r="3451">
          <cell r="A3451">
            <v>92645</v>
          </cell>
          <cell r="B3451">
            <v>92645</v>
          </cell>
          <cell r="F3451" t="str">
            <v>INHI0179</v>
          </cell>
          <cell r="G3451" t="str">
            <v>INSTALACOES HIDRO SANITARIAS</v>
          </cell>
          <cell r="H3451" t="str">
            <v>INHI</v>
          </cell>
          <cell r="I3451" t="str">
            <v>FORNEC. E ASSENTAMENTO DE TUBOS P/INSTALACAO DOMICILIAR</v>
          </cell>
          <cell r="J3451" t="str">
            <v>0179</v>
          </cell>
          <cell r="K3451" t="str">
            <v/>
          </cell>
          <cell r="L3451" t="str">
            <v/>
          </cell>
          <cell r="M3451" t="str">
            <v>92645</v>
          </cell>
          <cell r="N3451" t="str">
            <v>TUBO DE AÇO PRETO SEM COSTURA, CONEXÃO SOLDADA, DN 25 (1"), INSTALADO EM REDE DE ALIMENTAÇÃO PARA SPRINKLER - FORNECIMENTO E INSTALAÇÃO. AF_10/2020</v>
          </cell>
          <cell r="O3451" t="str">
            <v>M</v>
          </cell>
          <cell r="P3451" t="str">
            <v>ATRIBUÍDO SÃO PAULO</v>
          </cell>
          <cell r="Q3451" t="str">
            <v>62,39</v>
          </cell>
          <cell r="R3451" t="str">
            <v>CAIXA REFERENCIAL</v>
          </cell>
        </row>
        <row r="3452">
          <cell r="A3452">
            <v>92646</v>
          </cell>
          <cell r="B3452">
            <v>92646</v>
          </cell>
          <cell r="F3452" t="str">
            <v>INHI0179</v>
          </cell>
          <cell r="G3452" t="str">
            <v>INSTALACOES HIDRO SANITARIAS</v>
          </cell>
          <cell r="H3452" t="str">
            <v>INHI</v>
          </cell>
          <cell r="I3452" t="str">
            <v>FORNEC. E ASSENTAMENTO DE TUBOS P/INSTALACAO DOMICILIAR</v>
          </cell>
          <cell r="J3452" t="str">
            <v>0179</v>
          </cell>
          <cell r="K3452" t="str">
            <v/>
          </cell>
          <cell r="L3452" t="str">
            <v/>
          </cell>
          <cell r="M3452" t="str">
            <v>92646</v>
          </cell>
          <cell r="N3452" t="str">
            <v>TUBO DE AÇO PRETO SEM COSTURA, CONEXÃO SOLDADA, DN 32 (1 1/4"), INSTALADO EM REDE DE ALIMENTAÇÃO PARA SPRINKLER - FORNECIMENTO E INSTALAÇÃO. AF_10/2020</v>
          </cell>
          <cell r="O3452" t="str">
            <v>M</v>
          </cell>
          <cell r="P3452" t="str">
            <v>ATRIBUÍDO SÃO PAULO</v>
          </cell>
          <cell r="Q3452" t="str">
            <v>82,04</v>
          </cell>
          <cell r="R3452" t="str">
            <v>CAIXA REFERENCIAL</v>
          </cell>
        </row>
        <row r="3453">
          <cell r="A3453">
            <v>92648</v>
          </cell>
          <cell r="B3453">
            <v>92648</v>
          </cell>
          <cell r="F3453" t="str">
            <v>INHI0179</v>
          </cell>
          <cell r="G3453" t="str">
            <v>INSTALACOES HIDRO SANITARIAS</v>
          </cell>
          <cell r="H3453" t="str">
            <v>INHI</v>
          </cell>
          <cell r="I3453" t="str">
            <v>FORNEC. E ASSENTAMENTO DE TUBOS P/INSTALACAO DOMICILIAR</v>
          </cell>
          <cell r="J3453" t="str">
            <v>0179</v>
          </cell>
          <cell r="K3453" t="str">
            <v/>
          </cell>
          <cell r="L3453" t="str">
            <v/>
          </cell>
          <cell r="M3453" t="str">
            <v>92648</v>
          </cell>
          <cell r="N3453" t="str">
            <v>TUBO DE AÇO PRETO SEM COSTURA, CONEXÃO SOLDADA, DN 40 (1 1/2"), INSTALADO EM REDE DE ALIMENTAÇÃO PARA SPRINKLER - FORNECIMENTO E INSTALAÇÃO. AF_10/2020</v>
          </cell>
          <cell r="O3453" t="str">
            <v>M</v>
          </cell>
          <cell r="P3453" t="str">
            <v>ATRIBUÍDO SÃO PAULO</v>
          </cell>
          <cell r="Q3453" t="str">
            <v>89,85</v>
          </cell>
          <cell r="R3453" t="str">
            <v>CAIXA REFERENCIAL</v>
          </cell>
        </row>
        <row r="3454">
          <cell r="A3454">
            <v>92649</v>
          </cell>
          <cell r="B3454">
            <v>92649</v>
          </cell>
          <cell r="F3454" t="str">
            <v>INHI0179</v>
          </cell>
          <cell r="G3454" t="str">
            <v>INSTALACOES HIDRO SANITARIAS</v>
          </cell>
          <cell r="H3454" t="str">
            <v>INHI</v>
          </cell>
          <cell r="I3454" t="str">
            <v>FORNEC. E ASSENTAMENTO DE TUBOS P/INSTALACAO DOMICILIAR</v>
          </cell>
          <cell r="J3454" t="str">
            <v>0179</v>
          </cell>
          <cell r="K3454" t="str">
            <v/>
          </cell>
          <cell r="L3454" t="str">
            <v/>
          </cell>
          <cell r="M3454" t="str">
            <v>92649</v>
          </cell>
          <cell r="N3454" t="str">
            <v>TUBO DE AÇO PRETO SEM COSTURA, CONEXÃO SOLDADA, DN 50 (2"), INSTALADO EM REDE DE ALIMENTAÇÃO PARA SPRINKLER - FORNECIMENTO E INSTALAÇÃO. AF_10/2020</v>
          </cell>
          <cell r="O3454" t="str">
            <v>M</v>
          </cell>
          <cell r="P3454" t="str">
            <v>ATRIBUÍDO SÃO PAULO</v>
          </cell>
          <cell r="Q3454" t="str">
            <v>109,52</v>
          </cell>
          <cell r="R3454" t="str">
            <v>CAIXA REFERENCIAL</v>
          </cell>
        </row>
        <row r="3455">
          <cell r="A3455">
            <v>92650</v>
          </cell>
          <cell r="B3455">
            <v>92650</v>
          </cell>
          <cell r="F3455" t="str">
            <v>INHI0179</v>
          </cell>
          <cell r="G3455" t="str">
            <v>INSTALACOES HIDRO SANITARIAS</v>
          </cell>
          <cell r="H3455" t="str">
            <v>INHI</v>
          </cell>
          <cell r="I3455" t="str">
            <v>FORNEC. E ASSENTAMENTO DE TUBOS P/INSTALACAO DOMICILIAR</v>
          </cell>
          <cell r="J3455" t="str">
            <v>0179</v>
          </cell>
          <cell r="K3455" t="str">
            <v/>
          </cell>
          <cell r="L3455" t="str">
            <v/>
          </cell>
          <cell r="M3455" t="str">
            <v>92650</v>
          </cell>
          <cell r="N3455" t="str">
            <v>TUBO DE AÇO PRETO SEM COSTURA, CONEXÃO SOLDADA, DN 65 (2 1/2"), INSTALADO EM REDE DE ALIMENTAÇÃO PARA SPRINKLER - FORNECIMENTO E INSTALAÇÃO. AF_10/2020</v>
          </cell>
          <cell r="O3455" t="str">
            <v>M</v>
          </cell>
          <cell r="P3455" t="str">
            <v>ATRIBUÍDO SÃO PAULO</v>
          </cell>
          <cell r="Q3455" t="str">
            <v>172,49</v>
          </cell>
          <cell r="R3455" t="str">
            <v>CAIXA REFERENCIAL</v>
          </cell>
        </row>
        <row r="3456">
          <cell r="A3456">
            <v>92652</v>
          </cell>
          <cell r="B3456">
            <v>92652</v>
          </cell>
          <cell r="F3456" t="str">
            <v>INHI0179</v>
          </cell>
          <cell r="G3456" t="str">
            <v>INSTALACOES HIDRO SANITARIAS</v>
          </cell>
          <cell r="H3456" t="str">
            <v>INHI</v>
          </cell>
          <cell r="I3456" t="str">
            <v>FORNEC. E ASSENTAMENTO DE TUBOS P/INSTALACAO DOMICILIAR</v>
          </cell>
          <cell r="J3456" t="str">
            <v>0179</v>
          </cell>
          <cell r="K3456" t="str">
            <v/>
          </cell>
          <cell r="L3456" t="str">
            <v/>
          </cell>
          <cell r="M3456" t="str">
            <v>92652</v>
          </cell>
          <cell r="N3456" t="str">
            <v>TUBO DE AÇO GALVANIZADO COM COSTURA, CLASSE MÉDIA, CONEXÃO ROSQUEADA, DN 32 (1 1/4"), INSTALADO EM REDE DE ALIMENTAÇÃO PARA SPRINKLER - FORNECIMENTO E INSTALAÇÃO. AF_10/2020</v>
          </cell>
          <cell r="O3456" t="str">
            <v>M</v>
          </cell>
          <cell r="P3456" t="str">
            <v>COEFICIENTE DE REPRESENTATIVIDADE</v>
          </cell>
          <cell r="Q3456" t="str">
            <v>78,59</v>
          </cell>
          <cell r="R3456" t="str">
            <v>CAIXA REFERENCIAL</v>
          </cell>
        </row>
        <row r="3457">
          <cell r="A3457">
            <v>92653</v>
          </cell>
          <cell r="B3457">
            <v>92653</v>
          </cell>
          <cell r="F3457" t="str">
            <v>INHI0179</v>
          </cell>
          <cell r="G3457" t="str">
            <v>INSTALACOES HIDRO SANITARIAS</v>
          </cell>
          <cell r="H3457" t="str">
            <v>INHI</v>
          </cell>
          <cell r="I3457" t="str">
            <v>FORNEC. E ASSENTAMENTO DE TUBOS P/INSTALACAO DOMICILIAR</v>
          </cell>
          <cell r="J3457" t="str">
            <v>0179</v>
          </cell>
          <cell r="K3457" t="str">
            <v/>
          </cell>
          <cell r="L3457" t="str">
            <v/>
          </cell>
          <cell r="M3457" t="str">
            <v>92653</v>
          </cell>
          <cell r="N3457" t="str">
            <v>TUBO DE AÇO GALVANIZADO COM COSTURA, CLASSE MÉDIA, CONEXÃO ROSQUEADA, DN 40 (1 1/2"), INSTALADO EM REDE DE ALIMENTAÇÃO PARA SPRINKLER - FORNECIMENTO E INSTALAÇÃO. AF_10/2020</v>
          </cell>
          <cell r="O3457" t="str">
            <v>M</v>
          </cell>
          <cell r="P3457" t="str">
            <v>COEFICIENTE DE REPRESENTATIVIDADE</v>
          </cell>
          <cell r="Q3457" t="str">
            <v>89,94</v>
          </cell>
          <cell r="R3457" t="str">
            <v>CAIXA REFERENCIAL</v>
          </cell>
        </row>
        <row r="3458">
          <cell r="A3458">
            <v>92654</v>
          </cell>
          <cell r="B3458">
            <v>92654</v>
          </cell>
          <cell r="F3458" t="str">
            <v>INHI0179</v>
          </cell>
          <cell r="G3458" t="str">
            <v>INSTALACOES HIDRO SANITARIAS</v>
          </cell>
          <cell r="H3458" t="str">
            <v>INHI</v>
          </cell>
          <cell r="I3458" t="str">
            <v>FORNEC. E ASSENTAMENTO DE TUBOS P/INSTALACAO DOMICILIAR</v>
          </cell>
          <cell r="J3458" t="str">
            <v>0179</v>
          </cell>
          <cell r="K3458" t="str">
            <v/>
          </cell>
          <cell r="L3458" t="str">
            <v/>
          </cell>
          <cell r="M3458" t="str">
            <v>92654</v>
          </cell>
          <cell r="N3458" t="str">
            <v>TUBO DE AÇO GALVANIZADO COM COSTURA, CLASSE MÉDIA, CONEXÃO ROSQUEADA, DN 50 (2"), INSTALADO EM REDE DE ALIMENTAÇÃO PARA SPRINKLER - FORNECIMENTO E INSTALAÇÃO. AF_10/2020</v>
          </cell>
          <cell r="O3458" t="str">
            <v>M</v>
          </cell>
          <cell r="P3458" t="str">
            <v>COEFICIENTE DE REPRESENTATIVIDADE</v>
          </cell>
          <cell r="Q3458" t="str">
            <v>124,39</v>
          </cell>
          <cell r="R3458" t="str">
            <v>CAIXA REFERENCIAL</v>
          </cell>
        </row>
        <row r="3459">
          <cell r="A3459">
            <v>92655</v>
          </cell>
          <cell r="B3459">
            <v>92655</v>
          </cell>
          <cell r="F3459" t="str">
            <v>INHI0179</v>
          </cell>
          <cell r="G3459" t="str">
            <v>INSTALACOES HIDRO SANITARIAS</v>
          </cell>
          <cell r="H3459" t="str">
            <v>INHI</v>
          </cell>
          <cell r="I3459" t="str">
            <v>FORNEC. E ASSENTAMENTO DE TUBOS P/INSTALACAO DOMICILIAR</v>
          </cell>
          <cell r="J3459" t="str">
            <v>0179</v>
          </cell>
          <cell r="K3459" t="str">
            <v/>
          </cell>
          <cell r="L3459" t="str">
            <v/>
          </cell>
          <cell r="M3459" t="str">
            <v>92655</v>
          </cell>
          <cell r="N3459" t="str">
            <v>TUBO DE AÇO GALVANIZADO COM COSTURA, CLASSE MÉDIA, CONEXÃO ROSQUEADA, DN 65 (2 1/2"), INSTALADO EM REDE DE ALIMENTAÇÃO PARA SPRINKLER - FORNECIMENTO E INSTALAÇÃO. AF_10/2020</v>
          </cell>
          <cell r="O3459" t="str">
            <v>M</v>
          </cell>
          <cell r="P3459" t="str">
            <v>COEFICIENTE DE REPRESENTATIVIDADE</v>
          </cell>
          <cell r="Q3459" t="str">
            <v>152,24</v>
          </cell>
          <cell r="R3459" t="str">
            <v>CAIXA REFERENCIAL</v>
          </cell>
        </row>
        <row r="3460">
          <cell r="A3460">
            <v>92656</v>
          </cell>
          <cell r="B3460">
            <v>92656</v>
          </cell>
          <cell r="F3460" t="str">
            <v>INHI0179</v>
          </cell>
          <cell r="G3460" t="str">
            <v>INSTALACOES HIDRO SANITARIAS</v>
          </cell>
          <cell r="H3460" t="str">
            <v>INHI</v>
          </cell>
          <cell r="I3460" t="str">
            <v>FORNEC. E ASSENTAMENTO DE TUBOS P/INSTALACAO DOMICILIAR</v>
          </cell>
          <cell r="J3460" t="str">
            <v>0179</v>
          </cell>
          <cell r="K3460" t="str">
            <v/>
          </cell>
          <cell r="L3460" t="str">
            <v/>
          </cell>
          <cell r="M3460" t="str">
            <v>92656</v>
          </cell>
          <cell r="N3460" t="str">
            <v>TUBO DE AÇO GALVANIZADO COM COSTURA, CLASSE MÉDIA, CONEXÃO ROSQUEADA, DN 80 (3"), INSTALADO EM REDE DE ALIMENTAÇÃO PARA SPRINKLER - FORNECIMENTO E INSTALAÇÃO. AF_10/2020</v>
          </cell>
          <cell r="O3460" t="str">
            <v>M</v>
          </cell>
          <cell r="P3460" t="str">
            <v>COEFICIENTE DE REPRESENTATIVIDADE</v>
          </cell>
          <cell r="Q3460" t="str">
            <v>200,53</v>
          </cell>
          <cell r="R3460" t="str">
            <v>CAIXA REFERENCIAL</v>
          </cell>
        </row>
        <row r="3461">
          <cell r="A3461">
            <v>92687</v>
          </cell>
          <cell r="B3461">
            <v>92687</v>
          </cell>
          <cell r="F3461" t="str">
            <v>INHI0179</v>
          </cell>
          <cell r="G3461" t="str">
            <v>INSTALACOES HIDRO SANITARIAS</v>
          </cell>
          <cell r="H3461" t="str">
            <v>INHI</v>
          </cell>
          <cell r="I3461" t="str">
            <v>FORNEC. E ASSENTAMENTO DE TUBOS P/INSTALACAO DOMICILIAR</v>
          </cell>
          <cell r="J3461" t="str">
            <v>0179</v>
          </cell>
          <cell r="K3461" t="str">
            <v/>
          </cell>
          <cell r="L3461" t="str">
            <v/>
          </cell>
          <cell r="M3461" t="str">
            <v>92687</v>
          </cell>
          <cell r="N3461" t="str">
            <v>TUBO DE AÇO GALVANIZADO COM COSTURA, CLASSE MÉDIA, CONEXÃO ROSQUEADA, DN 15 (1/2"), INSTALADO EM RAMAIS E SUB-RAMAIS DE GÁS - FORNECIMENTO E INSTALAÇÃO. AF_10/2020</v>
          </cell>
          <cell r="O3461" t="str">
            <v>M</v>
          </cell>
          <cell r="P3461" t="str">
            <v>COEFICIENTE DE REPRESENTATIVIDADE</v>
          </cell>
          <cell r="Q3461" t="str">
            <v>35,99</v>
          </cell>
          <cell r="R3461" t="str">
            <v>CAIXA REFERENCIAL</v>
          </cell>
        </row>
        <row r="3462">
          <cell r="A3462">
            <v>92688</v>
          </cell>
          <cell r="B3462">
            <v>92688</v>
          </cell>
          <cell r="F3462" t="str">
            <v>INHI0179</v>
          </cell>
          <cell r="G3462" t="str">
            <v>INSTALACOES HIDRO SANITARIAS</v>
          </cell>
          <cell r="H3462" t="str">
            <v>INHI</v>
          </cell>
          <cell r="I3462" t="str">
            <v>FORNEC. E ASSENTAMENTO DE TUBOS P/INSTALACAO DOMICILIAR</v>
          </cell>
          <cell r="J3462" t="str">
            <v>0179</v>
          </cell>
          <cell r="K3462" t="str">
            <v/>
          </cell>
          <cell r="L3462" t="str">
            <v/>
          </cell>
          <cell r="M3462" t="str">
            <v>92688</v>
          </cell>
          <cell r="N3462" t="str">
            <v>TUBO DE AÇO GALVANIZADO COM COSTURA, CLASSE MÉDIA, CONEXÃO ROSQUEADA, DN 20 (3/4"), INSTALADO EM RAMAIS E SUB-RAMAIS DE GÁS - FORNECIMENTO E INSTALAÇÃO. AF_10/2020</v>
          </cell>
          <cell r="O3462" t="str">
            <v>M</v>
          </cell>
          <cell r="P3462" t="str">
            <v>COEFICIENTE DE REPRESENTATIVIDADE</v>
          </cell>
          <cell r="Q3462" t="str">
            <v>49,37</v>
          </cell>
          <cell r="R3462" t="str">
            <v>CAIXA REFERENCIAL</v>
          </cell>
        </row>
        <row r="3463">
          <cell r="A3463">
            <v>92689</v>
          </cell>
          <cell r="B3463">
            <v>92689</v>
          </cell>
          <cell r="F3463" t="str">
            <v>INHI0179</v>
          </cell>
          <cell r="G3463" t="str">
            <v>INSTALACOES HIDRO SANITARIAS</v>
          </cell>
          <cell r="H3463" t="str">
            <v>INHI</v>
          </cell>
          <cell r="I3463" t="str">
            <v>FORNEC. E ASSENTAMENTO DE TUBOS P/INSTALACAO DOMICILIAR</v>
          </cell>
          <cell r="J3463" t="str">
            <v>0179</v>
          </cell>
          <cell r="K3463" t="str">
            <v/>
          </cell>
          <cell r="L3463" t="str">
            <v/>
          </cell>
          <cell r="M3463" t="str">
            <v>92689</v>
          </cell>
          <cell r="N3463" t="str">
            <v>TUBO DE AÇO PRETO SEM COSTURA, CLASSE MÉDIA, CONEXÃO SOLDADA, DN 15 (1/2"), INSTALADO EM RAMAIS E SUB-RAMAIS DE GÁS - FORNECIMENTO E INSTALAÇÃO. AF_10/2020</v>
          </cell>
          <cell r="O3463" t="str">
            <v>M</v>
          </cell>
          <cell r="P3463" t="str">
            <v>ATRIBUÍDO SÃO PAULO</v>
          </cell>
          <cell r="Q3463" t="str">
            <v>44,48</v>
          </cell>
          <cell r="R3463" t="str">
            <v>CAIXA REFERENCIAL</v>
          </cell>
        </row>
        <row r="3464">
          <cell r="A3464">
            <v>92690</v>
          </cell>
          <cell r="B3464">
            <v>92690</v>
          </cell>
          <cell r="F3464" t="str">
            <v>INHI0179</v>
          </cell>
          <cell r="G3464" t="str">
            <v>INSTALACOES HIDRO SANITARIAS</v>
          </cell>
          <cell r="H3464" t="str">
            <v>INHI</v>
          </cell>
          <cell r="I3464" t="str">
            <v>FORNEC. E ASSENTAMENTO DE TUBOS P/INSTALACAO DOMICILIAR</v>
          </cell>
          <cell r="J3464" t="str">
            <v>0179</v>
          </cell>
          <cell r="K3464" t="str">
            <v/>
          </cell>
          <cell r="L3464" t="str">
            <v/>
          </cell>
          <cell r="M3464" t="str">
            <v>92690</v>
          </cell>
          <cell r="N3464" t="str">
            <v>TUBO DE AÇO PRETO SEM COSTURA, CLASSE MÉDIA, CONEXÃO SOLDADA, DN 20 (3/4"), INSTALADO EM RAMAIS E SUB-RAMAIS DE GÁS - FORNECIMENTO E INSTALAÇÃO. AF_10/2020</v>
          </cell>
          <cell r="O3464" t="str">
            <v>M</v>
          </cell>
          <cell r="P3464" t="str">
            <v>ATRIBUÍDO SÃO PAULO</v>
          </cell>
          <cell r="Q3464" t="str">
            <v>63,88</v>
          </cell>
          <cell r="R3464" t="str">
            <v>CAIXA REFERENCIAL</v>
          </cell>
        </row>
        <row r="3465">
          <cell r="A3465">
            <v>92691</v>
          </cell>
          <cell r="B3465">
            <v>92691</v>
          </cell>
          <cell r="F3465" t="str">
            <v>INHI0179</v>
          </cell>
          <cell r="G3465" t="str">
            <v>INSTALACOES HIDRO SANITARIAS</v>
          </cell>
          <cell r="H3465" t="str">
            <v>INHI</v>
          </cell>
          <cell r="I3465" t="str">
            <v>FORNEC. E ASSENTAMENTO DE TUBOS P/INSTALACAO DOMICILIAR</v>
          </cell>
          <cell r="J3465" t="str">
            <v>0179</v>
          </cell>
          <cell r="K3465" t="str">
            <v/>
          </cell>
          <cell r="L3465" t="str">
            <v/>
          </cell>
          <cell r="M3465" t="str">
            <v>92691</v>
          </cell>
          <cell r="N3465" t="str">
            <v>TUBO DE AÇO PRETO SEM COSTURA, CLASSE MÉDIA, CONEXÃO SOLDADA, DN 25 (1"), INSTALADO EM RAMAIS  E SUB-RAMAIS DE GÁS - FORNECIMENTO E INSTALAÇÃO. AF_10/2020</v>
          </cell>
          <cell r="O3465" t="str">
            <v>M</v>
          </cell>
          <cell r="P3465" t="str">
            <v>ATRIBUÍDO SÃO PAULO</v>
          </cell>
          <cell r="Q3465" t="str">
            <v>84,62</v>
          </cell>
          <cell r="R3465" t="str">
            <v>CAIXA REFERENCIAL</v>
          </cell>
        </row>
        <row r="3466">
          <cell r="A3466">
            <v>94462</v>
          </cell>
          <cell r="B3466">
            <v>94462</v>
          </cell>
          <cell r="F3466" t="str">
            <v>INHI0179</v>
          </cell>
          <cell r="G3466" t="str">
            <v>INSTALACOES HIDRO SANITARIAS</v>
          </cell>
          <cell r="H3466" t="str">
            <v>INHI</v>
          </cell>
          <cell r="I3466" t="str">
            <v>FORNEC. E ASSENTAMENTO DE TUBOS P/INSTALACAO DOMICILIAR</v>
          </cell>
          <cell r="J3466" t="str">
            <v>0179</v>
          </cell>
          <cell r="K3466" t="str">
            <v/>
          </cell>
          <cell r="L3466" t="str">
            <v/>
          </cell>
          <cell r="M3466" t="str">
            <v>94462</v>
          </cell>
          <cell r="N3466" t="str">
            <v>TUBO DE AÇO GALVANIZADO COM COSTURA, CLASSE MÉDIA, DN 50 (2), CONEXÃO ROSQUEADA, INSTALADO EM RESERVAÇÃO DE ÁGUA DE EDIFICAÇÃO QUE POSSUA RESERVATÓRIO DE FIBRA/FIBROCIMENTO  FORNECIMENTO E INSTALAÇÃO. AF_06/2016</v>
          </cell>
          <cell r="O3466" t="str">
            <v>M</v>
          </cell>
          <cell r="P3466" t="str">
            <v>COEFICIENTE DE REPRESENTATIVIDADE</v>
          </cell>
          <cell r="Q3466" t="str">
            <v>129,03</v>
          </cell>
          <cell r="R3466" t="str">
            <v>CAIXA REFERENCIAL</v>
          </cell>
        </row>
        <row r="3467">
          <cell r="A3467">
            <v>94463</v>
          </cell>
          <cell r="B3467">
            <v>94463</v>
          </cell>
          <cell r="F3467" t="str">
            <v>INHI0179</v>
          </cell>
          <cell r="G3467" t="str">
            <v>INSTALACOES HIDRO SANITARIAS</v>
          </cell>
          <cell r="H3467" t="str">
            <v>INHI</v>
          </cell>
          <cell r="I3467" t="str">
            <v>FORNEC. E ASSENTAMENTO DE TUBOS P/INSTALACAO DOMICILIAR</v>
          </cell>
          <cell r="J3467" t="str">
            <v>0179</v>
          </cell>
          <cell r="K3467" t="str">
            <v/>
          </cell>
          <cell r="L3467" t="str">
            <v/>
          </cell>
          <cell r="M3467" t="str">
            <v>94463</v>
          </cell>
          <cell r="N3467" t="str">
            <v>TUBO DE AÇO GALVANIZADO COM COSTURA, CLASSE MÉDIA, DN 65 (2 1/2), CONEXÃO ROSQUEADA, INSTALADO EM RESERVAÇÃO DE ÁGUA DE EDIFICAÇÃO QUE POSSUA RESERVATÓRIO DE FIBRA/FIBROCIMENTO  FORNECIMENTO E INSTALAÇÃO. AF_06/2016</v>
          </cell>
          <cell r="O3467" t="str">
            <v>M</v>
          </cell>
          <cell r="P3467" t="str">
            <v>COEFICIENTE DE REPRESENTATIVIDADE</v>
          </cell>
          <cell r="Q3467" t="str">
            <v>153,26</v>
          </cell>
          <cell r="R3467" t="str">
            <v>CAIXA REFERENCIAL</v>
          </cell>
        </row>
        <row r="3468">
          <cell r="A3468">
            <v>94464</v>
          </cell>
          <cell r="B3468">
            <v>94464</v>
          </cell>
          <cell r="F3468" t="str">
            <v>INHI0179</v>
          </cell>
          <cell r="G3468" t="str">
            <v>INSTALACOES HIDRO SANITARIAS</v>
          </cell>
          <cell r="H3468" t="str">
            <v>INHI</v>
          </cell>
          <cell r="I3468" t="str">
            <v>FORNEC. E ASSENTAMENTO DE TUBOS P/INSTALACAO DOMICILIAR</v>
          </cell>
          <cell r="J3468" t="str">
            <v>0179</v>
          </cell>
          <cell r="K3468" t="str">
            <v/>
          </cell>
          <cell r="L3468" t="str">
            <v/>
          </cell>
          <cell r="M3468" t="str">
            <v>94464</v>
          </cell>
          <cell r="N3468" t="str">
            <v>TUBO DE AÇO GALVANIZADO COM COSTURA, CLASSE MÉDIA, DN 80 (3), CONEXÃO ROSQUEADA, INSTALADO EM RESERVAÇÃO DE ÁGUA DE EDIFICAÇÃO QUE POSSUA RESERVATÓRIO DE FIBRA/FIBROCIMENTO  FORNECIMENTO E INSTALAÇÃO. AF_06/2016</v>
          </cell>
          <cell r="O3468" t="str">
            <v>M</v>
          </cell>
          <cell r="P3468" t="str">
            <v>COEFICIENTE DE REPRESENTATIVIDADE</v>
          </cell>
          <cell r="Q3468" t="str">
            <v>217,70</v>
          </cell>
          <cell r="R3468" t="str">
            <v>CAIXA REFERENCIAL</v>
          </cell>
        </row>
        <row r="3469">
          <cell r="A3469">
            <v>94602</v>
          </cell>
          <cell r="B3469">
            <v>94602</v>
          </cell>
          <cell r="F3469" t="str">
            <v>INHI0179</v>
          </cell>
          <cell r="G3469" t="str">
            <v>INSTALACOES HIDRO SANITARIAS</v>
          </cell>
          <cell r="H3469" t="str">
            <v>INHI</v>
          </cell>
          <cell r="I3469" t="str">
            <v>FORNEC. E ASSENTAMENTO DE TUBOS P/INSTALACAO DOMICILIAR</v>
          </cell>
          <cell r="J3469" t="str">
            <v>0179</v>
          </cell>
          <cell r="K3469" t="str">
            <v/>
          </cell>
          <cell r="L3469" t="str">
            <v/>
          </cell>
          <cell r="M3469" t="str">
            <v>94602</v>
          </cell>
          <cell r="N3469" t="str">
            <v>TUBO EM COBRE RÍGIDO, DN 54 MM, CLASSE E, SEM ISOLAMENTO, INSTALADO EM RESERVAÇÃO DE ÁGUA DE EDIFICAÇÃO QUE POSSUA RESERVATÓRIO DE FIBRA/FIBROCIMENTO  FORNECIMENTO E INSTALAÇÃO. AF_06/2016</v>
          </cell>
          <cell r="O3469" t="str">
            <v>M</v>
          </cell>
          <cell r="P3469" t="str">
            <v>ATRIBUÍDO SÃO PAULO</v>
          </cell>
          <cell r="Q3469" t="str">
            <v>242,31</v>
          </cell>
          <cell r="R3469" t="str">
            <v>CAIXA REFERENCIAL</v>
          </cell>
        </row>
        <row r="3470">
          <cell r="A3470">
            <v>94603</v>
          </cell>
          <cell r="B3470">
            <v>94603</v>
          </cell>
          <cell r="F3470" t="str">
            <v>INHI0179</v>
          </cell>
          <cell r="G3470" t="str">
            <v>INSTALACOES HIDRO SANITARIAS</v>
          </cell>
          <cell r="H3470" t="str">
            <v>INHI</v>
          </cell>
          <cell r="I3470" t="str">
            <v>FORNEC. E ASSENTAMENTO DE TUBOS P/INSTALACAO DOMICILIAR</v>
          </cell>
          <cell r="J3470" t="str">
            <v>0179</v>
          </cell>
          <cell r="K3470" t="str">
            <v/>
          </cell>
          <cell r="L3470" t="str">
            <v/>
          </cell>
          <cell r="M3470" t="str">
            <v>94603</v>
          </cell>
          <cell r="N3470" t="str">
            <v>TUBO EM COBRE RÍGIDO, DN 66 MM, CLASSE E, SEM ISOLAMENTO, INSTALADO EM RESERVAÇÃO DE ÁGUA DE EDIFICAÇÃO QUE POSSUA RESERVATÓRIO DE FIBRA/FIBROCIMENTO  FORNECIMENTO E INSTALAÇÃO. AF_06/2016</v>
          </cell>
          <cell r="O3470" t="str">
            <v>M</v>
          </cell>
          <cell r="P3470" t="str">
            <v>ATRIBUÍDO SÃO PAULO</v>
          </cell>
          <cell r="Q3470" t="str">
            <v>327,66</v>
          </cell>
          <cell r="R3470" t="str">
            <v>CAIXA REFERENCIAL</v>
          </cell>
        </row>
        <row r="3471">
          <cell r="A3471">
            <v>94604</v>
          </cell>
          <cell r="B3471">
            <v>94604</v>
          </cell>
          <cell r="F3471" t="str">
            <v>INHI0179</v>
          </cell>
          <cell r="G3471" t="str">
            <v>INSTALACOES HIDRO SANITARIAS</v>
          </cell>
          <cell r="H3471" t="str">
            <v>INHI</v>
          </cell>
          <cell r="I3471" t="str">
            <v>FORNEC. E ASSENTAMENTO DE TUBOS P/INSTALACAO DOMICILIAR</v>
          </cell>
          <cell r="J3471" t="str">
            <v>0179</v>
          </cell>
          <cell r="K3471" t="str">
            <v/>
          </cell>
          <cell r="L3471" t="str">
            <v/>
          </cell>
          <cell r="M3471" t="str">
            <v>94604</v>
          </cell>
          <cell r="N3471" t="str">
            <v>TUBO EM COBRE RÍGIDO, DN 79 MM, CLASSE E, SEM ISOLAMENTO, INSTALADO EM RESERVAÇÃO DE ÁGUA DE EDIFICAÇÃO QUE POSSUA RESERVATÓRIO DE FIBRA/FIBROCIMENTO  FORNECIMENTO E INSTALAÇÃO. AF_06/2016</v>
          </cell>
          <cell r="O3471" t="str">
            <v>M</v>
          </cell>
          <cell r="P3471" t="str">
            <v>ATRIBUÍDO SÃO PAULO</v>
          </cell>
          <cell r="Q3471" t="str">
            <v>449,32</v>
          </cell>
          <cell r="R3471" t="str">
            <v>CAIXA REFERENCIAL</v>
          </cell>
        </row>
        <row r="3472">
          <cell r="A3472">
            <v>94605</v>
          </cell>
          <cell r="B3472">
            <v>94605</v>
          </cell>
          <cell r="F3472" t="str">
            <v>INHI0179</v>
          </cell>
          <cell r="G3472" t="str">
            <v>INSTALACOES HIDRO SANITARIAS</v>
          </cell>
          <cell r="H3472" t="str">
            <v>INHI</v>
          </cell>
          <cell r="I3472" t="str">
            <v>FORNEC. E ASSENTAMENTO DE TUBOS P/INSTALACAO DOMICILIAR</v>
          </cell>
          <cell r="J3472" t="str">
            <v>0179</v>
          </cell>
          <cell r="K3472" t="str">
            <v/>
          </cell>
          <cell r="L3472" t="str">
            <v/>
          </cell>
          <cell r="M3472" t="str">
            <v>94605</v>
          </cell>
          <cell r="N3472" t="str">
            <v>TUBO EM COBRE RÍGIDO, DN 104 MM, CLASSE E, SEM ISOLAMENTO, INSTALADO EM RESERVAÇÃO DE ÁGUA DE EDIFICAÇÃO QUE POSSUA RESERVATÓRIO DE FIBRA/FIBROCIMENTO  FORNECIMENTO E INSTALAÇÃO. AF_06/2016</v>
          </cell>
          <cell r="O3472" t="str">
            <v>M</v>
          </cell>
          <cell r="P3472" t="str">
            <v>ATRIBUÍDO SÃO PAULO</v>
          </cell>
          <cell r="Q3472" t="str">
            <v>645,22</v>
          </cell>
          <cell r="R3472" t="str">
            <v>CAIXA REFERENCIAL</v>
          </cell>
        </row>
        <row r="3473">
          <cell r="A3473">
            <v>94648</v>
          </cell>
          <cell r="B3473">
            <v>94648</v>
          </cell>
          <cell r="F3473" t="str">
            <v>INHI0179</v>
          </cell>
          <cell r="G3473" t="str">
            <v>INSTALACOES HIDRO SANITARIAS</v>
          </cell>
          <cell r="H3473" t="str">
            <v>INHI</v>
          </cell>
          <cell r="I3473" t="str">
            <v>FORNEC. E ASSENTAMENTO DE TUBOS P/INSTALACAO DOMICILIAR</v>
          </cell>
          <cell r="J3473" t="str">
            <v>0179</v>
          </cell>
          <cell r="K3473" t="str">
            <v/>
          </cell>
          <cell r="L3473" t="str">
            <v/>
          </cell>
          <cell r="M3473" t="str">
            <v>94648</v>
          </cell>
          <cell r="N3473" t="str">
            <v>TUBO, PVC, SOLDÁVEL, DN  25 MM, INSTALADO EM RESERVAÇÃO DE ÁGUA DE EDIFICAÇÃO QUE POSSUA RESERVATÓRIO DE FIBRA/FIBROCIMENTO   FORNECIMENTO E INSTALAÇÃO. AF_06/2016</v>
          </cell>
          <cell r="O3473" t="str">
            <v>M</v>
          </cell>
          <cell r="P3473" t="str">
            <v>COEFICIENTE DE REPRESENTATIVIDADE</v>
          </cell>
          <cell r="Q3473" t="str">
            <v>11,58</v>
          </cell>
          <cell r="R3473" t="str">
            <v>CAIXA REFERENCIAL</v>
          </cell>
        </row>
        <row r="3474">
          <cell r="A3474">
            <v>94649</v>
          </cell>
          <cell r="B3474">
            <v>94649</v>
          </cell>
          <cell r="F3474" t="str">
            <v>INHI0179</v>
          </cell>
          <cell r="G3474" t="str">
            <v>INSTALACOES HIDRO SANITARIAS</v>
          </cell>
          <cell r="H3474" t="str">
            <v>INHI</v>
          </cell>
          <cell r="I3474" t="str">
            <v>FORNEC. E ASSENTAMENTO DE TUBOS P/INSTALACAO DOMICILIAR</v>
          </cell>
          <cell r="J3474" t="str">
            <v>0179</v>
          </cell>
          <cell r="K3474" t="str">
            <v/>
          </cell>
          <cell r="L3474" t="str">
            <v/>
          </cell>
          <cell r="M3474" t="str">
            <v>94649</v>
          </cell>
          <cell r="N3474" t="str">
            <v>TUBO, PVC, SOLDÁVEL, DN 32 MM, INSTALADO EM RESERVAÇÃO DE ÁGUA DE EDIFICAÇÃO QUE POSSUA RESERVATÓRIO DE FIBRA/FIBROCIMENTO   FORNECIMENTO E INSTALAÇÃO. AF_06/2016</v>
          </cell>
          <cell r="O3474" t="str">
            <v>M</v>
          </cell>
          <cell r="P3474" t="str">
            <v>COEFICIENTE DE REPRESENTATIVIDADE</v>
          </cell>
          <cell r="Q3474" t="str">
            <v>17,87</v>
          </cell>
          <cell r="R3474" t="str">
            <v>CAIXA REFERENCIAL</v>
          </cell>
        </row>
        <row r="3475">
          <cell r="A3475">
            <v>94650</v>
          </cell>
          <cell r="B3475">
            <v>94650</v>
          </cell>
          <cell r="F3475" t="str">
            <v>INHI0179</v>
          </cell>
          <cell r="G3475" t="str">
            <v>INSTALACOES HIDRO SANITARIAS</v>
          </cell>
          <cell r="H3475" t="str">
            <v>INHI</v>
          </cell>
          <cell r="I3475" t="str">
            <v>FORNEC. E ASSENTAMENTO DE TUBOS P/INSTALACAO DOMICILIAR</v>
          </cell>
          <cell r="J3475" t="str">
            <v>0179</v>
          </cell>
          <cell r="K3475" t="str">
            <v/>
          </cell>
          <cell r="L3475" t="str">
            <v/>
          </cell>
          <cell r="M3475" t="str">
            <v>94650</v>
          </cell>
          <cell r="N3475" t="str">
            <v>TUBO, PVC, SOLDÁVEL, DN 40 MM, INSTALADO EM RESERVAÇÃO DE ÁGUA DE EDIFICAÇÃO QUE POSSUA RESERVATÓRIO DE FIBRA/FIBROCIMENTO   FORNECIMENTO E INSTALAÇÃO. AF_06/2016</v>
          </cell>
          <cell r="O3475" t="str">
            <v>M</v>
          </cell>
          <cell r="P3475" t="str">
            <v>COEFICIENTE DE REPRESENTATIVIDADE</v>
          </cell>
          <cell r="Q3475" t="str">
            <v>25,55</v>
          </cell>
          <cell r="R3475" t="str">
            <v>CAIXA REFERENCIAL</v>
          </cell>
        </row>
        <row r="3476">
          <cell r="A3476">
            <v>94651</v>
          </cell>
          <cell r="B3476">
            <v>94651</v>
          </cell>
          <cell r="F3476" t="str">
            <v>INHI0179</v>
          </cell>
          <cell r="G3476" t="str">
            <v>INSTALACOES HIDRO SANITARIAS</v>
          </cell>
          <cell r="H3476" t="str">
            <v>INHI</v>
          </cell>
          <cell r="I3476" t="str">
            <v>FORNEC. E ASSENTAMENTO DE TUBOS P/INSTALACAO DOMICILIAR</v>
          </cell>
          <cell r="J3476" t="str">
            <v>0179</v>
          </cell>
          <cell r="K3476" t="str">
            <v/>
          </cell>
          <cell r="L3476" t="str">
            <v/>
          </cell>
          <cell r="M3476" t="str">
            <v>94651</v>
          </cell>
          <cell r="N3476" t="str">
            <v>TUBO, PVC, SOLDÁVEL, DN 50 MM, INSTALADO EM RESERVAÇÃO DE ÁGUA DE EDIFICAÇÃO QUE POSSUA RESERVATÓRIO DE FIBRA/FIBROCIMENTO   FORNECIMENTO E INSTALAÇÃO. AF_06/2016</v>
          </cell>
          <cell r="O3476" t="str">
            <v>M</v>
          </cell>
          <cell r="P3476" t="str">
            <v>COEFICIENTE DE REPRESENTATIVIDADE</v>
          </cell>
          <cell r="Q3476" t="str">
            <v>27,91</v>
          </cell>
          <cell r="R3476" t="str">
            <v>CAIXA REFERENCIAL</v>
          </cell>
        </row>
        <row r="3477">
          <cell r="A3477">
            <v>94652</v>
          </cell>
          <cell r="B3477">
            <v>94652</v>
          </cell>
          <cell r="F3477" t="str">
            <v>INHI0179</v>
          </cell>
          <cell r="G3477" t="str">
            <v>INSTALACOES HIDRO SANITARIAS</v>
          </cell>
          <cell r="H3477" t="str">
            <v>INHI</v>
          </cell>
          <cell r="I3477" t="str">
            <v>FORNEC. E ASSENTAMENTO DE TUBOS P/INSTALACAO DOMICILIAR</v>
          </cell>
          <cell r="J3477" t="str">
            <v>0179</v>
          </cell>
          <cell r="K3477" t="str">
            <v/>
          </cell>
          <cell r="L3477" t="str">
            <v/>
          </cell>
          <cell r="M3477" t="str">
            <v>94652</v>
          </cell>
          <cell r="N3477" t="str">
            <v>TUBO, PVC, SOLDÁVEL, DN 60 MM, INSTALADO EM RESERVAÇÃO DE ÁGUA DE EDIFICAÇÃO QUE POSSUA RESERVATÓRIO DE FIBRA/FIBROCIMENTO   FORNECIMENTO E INSTALAÇÃO. AF_06/2016</v>
          </cell>
          <cell r="O3477" t="str">
            <v>M</v>
          </cell>
          <cell r="P3477" t="str">
            <v>COEFICIENTE DE REPRESENTATIVIDADE</v>
          </cell>
          <cell r="Q3477" t="str">
            <v>45,42</v>
          </cell>
          <cell r="R3477" t="str">
            <v>CAIXA REFERENCIAL</v>
          </cell>
        </row>
        <row r="3478">
          <cell r="A3478">
            <v>94653</v>
          </cell>
          <cell r="B3478">
            <v>94653</v>
          </cell>
          <cell r="F3478" t="str">
            <v>INHI0179</v>
          </cell>
          <cell r="G3478" t="str">
            <v>INSTALACOES HIDRO SANITARIAS</v>
          </cell>
          <cell r="H3478" t="str">
            <v>INHI</v>
          </cell>
          <cell r="I3478" t="str">
            <v>FORNEC. E ASSENTAMENTO DE TUBOS P/INSTALACAO DOMICILIAR</v>
          </cell>
          <cell r="J3478" t="str">
            <v>0179</v>
          </cell>
          <cell r="K3478" t="str">
            <v/>
          </cell>
          <cell r="L3478" t="str">
            <v/>
          </cell>
          <cell r="M3478" t="str">
            <v>94653</v>
          </cell>
          <cell r="N3478" t="str">
            <v>TUBO, PVC, SOLDÁVEL, DN 75 MM, INSTALADO EM RESERVAÇÃO DE ÁGUA DE EDIFICAÇÃO QUE POSSUA RESERVATÓRIO DE FIBRA/FIBROCIMENTO   FORNECIMENTO E INSTALAÇÃO. AF_06/2016</v>
          </cell>
          <cell r="O3478" t="str">
            <v>M</v>
          </cell>
          <cell r="P3478" t="str">
            <v>COEFICIENTE DE REPRESENTATIVIDADE</v>
          </cell>
          <cell r="Q3478" t="str">
            <v>65,87</v>
          </cell>
          <cell r="R3478" t="str">
            <v>CAIXA REFERENCIAL</v>
          </cell>
        </row>
        <row r="3479">
          <cell r="A3479">
            <v>94654</v>
          </cell>
          <cell r="B3479">
            <v>94654</v>
          </cell>
          <cell r="F3479" t="str">
            <v>INHI0179</v>
          </cell>
          <cell r="G3479" t="str">
            <v>INSTALACOES HIDRO SANITARIAS</v>
          </cell>
          <cell r="H3479" t="str">
            <v>INHI</v>
          </cell>
          <cell r="I3479" t="str">
            <v>FORNEC. E ASSENTAMENTO DE TUBOS P/INSTALACAO DOMICILIAR</v>
          </cell>
          <cell r="J3479" t="str">
            <v>0179</v>
          </cell>
          <cell r="K3479" t="str">
            <v/>
          </cell>
          <cell r="L3479" t="str">
            <v/>
          </cell>
          <cell r="M3479" t="str">
            <v>94654</v>
          </cell>
          <cell r="N3479" t="str">
            <v>TUBO, PVC, SOLDÁVEL, DN 85 MM, INSTALADO EM RESERVAÇÃO DE ÁGUA DE EDIFICAÇÃO QUE POSSUA RESERVATÓRIO DE FIBRA/FIBROCIMENTO   FORNECIMENTO E INSTALAÇÃO. AF_06/2016</v>
          </cell>
          <cell r="O3479" t="str">
            <v>M</v>
          </cell>
          <cell r="P3479" t="str">
            <v>COEFICIENTE DE REPRESENTATIVIDADE</v>
          </cell>
          <cell r="Q3479" t="str">
            <v>86,79</v>
          </cell>
          <cell r="R3479" t="str">
            <v>CAIXA REFERENCIAL</v>
          </cell>
        </row>
        <row r="3480">
          <cell r="A3480">
            <v>94655</v>
          </cell>
          <cell r="B3480">
            <v>94655</v>
          </cell>
          <cell r="F3480" t="str">
            <v>INHI0179</v>
          </cell>
          <cell r="G3480" t="str">
            <v>INSTALACOES HIDRO SANITARIAS</v>
          </cell>
          <cell r="H3480" t="str">
            <v>INHI</v>
          </cell>
          <cell r="I3480" t="str">
            <v>FORNEC. E ASSENTAMENTO DE TUBOS P/INSTALACAO DOMICILIAR</v>
          </cell>
          <cell r="J3480" t="str">
            <v>0179</v>
          </cell>
          <cell r="K3480" t="str">
            <v/>
          </cell>
          <cell r="L3480" t="str">
            <v/>
          </cell>
          <cell r="M3480" t="str">
            <v>94655</v>
          </cell>
          <cell r="N3480" t="str">
            <v>TUBO, PVC, SOLDÁVEL, DN 110 MM, INSTALADO EM RESERVAÇÃO DE ÁGUA DE EDIFICAÇÃO QUE POSSUA RESERVATÓRIO DE FIBRA/FIBROCIMENTO   FORNECIMENTO E INSTALAÇÃO. AF_06/2016</v>
          </cell>
          <cell r="O3480" t="str">
            <v>M</v>
          </cell>
          <cell r="P3480" t="str">
            <v>COEFICIENTE DE REPRESENTATIVIDADE</v>
          </cell>
          <cell r="Q3480" t="str">
            <v>123,23</v>
          </cell>
          <cell r="R3480" t="str">
            <v>CAIXA REFERENCIAL</v>
          </cell>
        </row>
        <row r="3481">
          <cell r="A3481">
            <v>94716</v>
          </cell>
          <cell r="B3481">
            <v>94716</v>
          </cell>
          <cell r="F3481" t="str">
            <v>INHI0179</v>
          </cell>
          <cell r="G3481" t="str">
            <v>INSTALACOES HIDRO SANITARIAS</v>
          </cell>
          <cell r="H3481" t="str">
            <v>INHI</v>
          </cell>
          <cell r="I3481" t="str">
            <v>FORNEC. E ASSENTAMENTO DE TUBOS P/INSTALACAO DOMICILIAR</v>
          </cell>
          <cell r="J3481" t="str">
            <v>0179</v>
          </cell>
          <cell r="K3481" t="str">
            <v/>
          </cell>
          <cell r="L3481" t="str">
            <v/>
          </cell>
          <cell r="M3481" t="str">
            <v>94716</v>
          </cell>
          <cell r="N3481" t="str">
            <v>TUBO, CPVC, SOLDÁVEL, DN 22 MM, INSTALADO EM RESERVAÇÃO DE ÁGUA DE EDIFICAÇÃO QUE POSSUA RESERVATÓRIO DE FIBRA/FIBROCIMENTO  FORNECIMENTO E INSTALAÇÃO. AF_06/2016</v>
          </cell>
          <cell r="O3481" t="str">
            <v>M</v>
          </cell>
          <cell r="P3481" t="str">
            <v>COEFICIENTE DE REPRESENTATIVIDADE</v>
          </cell>
          <cell r="Q3481" t="str">
            <v>27,83</v>
          </cell>
          <cell r="R3481" t="str">
            <v>CAIXA REFERENCIAL</v>
          </cell>
        </row>
        <row r="3482">
          <cell r="A3482">
            <v>94717</v>
          </cell>
          <cell r="B3482">
            <v>94717</v>
          </cell>
          <cell r="F3482" t="str">
            <v>INHI0179</v>
          </cell>
          <cell r="G3482" t="str">
            <v>INSTALACOES HIDRO SANITARIAS</v>
          </cell>
          <cell r="H3482" t="str">
            <v>INHI</v>
          </cell>
          <cell r="I3482" t="str">
            <v>FORNEC. E ASSENTAMENTO DE TUBOS P/INSTALACAO DOMICILIAR</v>
          </cell>
          <cell r="J3482" t="str">
            <v>0179</v>
          </cell>
          <cell r="K3482" t="str">
            <v/>
          </cell>
          <cell r="L3482" t="str">
            <v/>
          </cell>
          <cell r="M3482" t="str">
            <v>94717</v>
          </cell>
          <cell r="N3482" t="str">
            <v>TUBO, CPVC, SOLDÁVEL, DN 28 MM, INSTALADO EM RESERVAÇÃO DE ÁGUA DE EDIFICAÇÃO QUE POSSUA RESERVATÓRIO DE FIBRA/FIBROCIMENTO  FORNECIMENTO E INSTALAÇÃO. AF_06/2016</v>
          </cell>
          <cell r="O3482" t="str">
            <v>M</v>
          </cell>
          <cell r="P3482" t="str">
            <v>COEFICIENTE DE REPRESENTATIVIDADE</v>
          </cell>
          <cell r="Q3482" t="str">
            <v>40,98</v>
          </cell>
          <cell r="R3482" t="str">
            <v>CAIXA REFERENCIAL</v>
          </cell>
        </row>
        <row r="3483">
          <cell r="A3483">
            <v>94718</v>
          </cell>
          <cell r="B3483">
            <v>94718</v>
          </cell>
          <cell r="F3483" t="str">
            <v>INHI0179</v>
          </cell>
          <cell r="G3483" t="str">
            <v>INSTALACOES HIDRO SANITARIAS</v>
          </cell>
          <cell r="H3483" t="str">
            <v>INHI</v>
          </cell>
          <cell r="I3483" t="str">
            <v>FORNEC. E ASSENTAMENTO DE TUBOS P/INSTALACAO DOMICILIAR</v>
          </cell>
          <cell r="J3483" t="str">
            <v>0179</v>
          </cell>
          <cell r="K3483" t="str">
            <v/>
          </cell>
          <cell r="L3483" t="str">
            <v/>
          </cell>
          <cell r="M3483" t="str">
            <v>94718</v>
          </cell>
          <cell r="N3483" t="str">
            <v>TUBO, CPVC, SOLDÁVEL, DN 35 MM, INSTALADO EM RESERVAÇÃO DE ÁGUA DE EDIFICAÇÃO QUE POSSUA RESERVATÓRIO DE FIBRA/FIBROCIMENTO  FORNECIMENTO E INSTALAÇÃO. AF_06/2016</v>
          </cell>
          <cell r="O3483" t="str">
            <v>M</v>
          </cell>
          <cell r="P3483" t="str">
            <v>COEFICIENTE DE REPRESENTATIVIDADE</v>
          </cell>
          <cell r="Q3483" t="str">
            <v>50,67</v>
          </cell>
          <cell r="R3483" t="str">
            <v>CAIXA REFERENCIAL</v>
          </cell>
        </row>
        <row r="3484">
          <cell r="A3484">
            <v>94719</v>
          </cell>
          <cell r="B3484">
            <v>94719</v>
          </cell>
          <cell r="F3484" t="str">
            <v>INHI0179</v>
          </cell>
          <cell r="G3484" t="str">
            <v>INSTALACOES HIDRO SANITARIAS</v>
          </cell>
          <cell r="H3484" t="str">
            <v>INHI</v>
          </cell>
          <cell r="I3484" t="str">
            <v>FORNEC. E ASSENTAMENTO DE TUBOS P/INSTALACAO DOMICILIAR</v>
          </cell>
          <cell r="J3484" t="str">
            <v>0179</v>
          </cell>
          <cell r="K3484" t="str">
            <v/>
          </cell>
          <cell r="L3484" t="str">
            <v/>
          </cell>
          <cell r="M3484" t="str">
            <v>94719</v>
          </cell>
          <cell r="N3484" t="str">
            <v>TUBO, CPVC, SOLDÁVEL, DN 42 MM, INSTALADO EM RESERVAÇÃO DE ÁGUA DE EDIFICAÇÃO QUE POSSUA RESERVATÓRIO DE FIBRA/FIBROCIMENTO  FORNECIMENTO E INSTALAÇÃO. AF_06/2016</v>
          </cell>
          <cell r="O3484" t="str">
            <v>M</v>
          </cell>
          <cell r="P3484" t="str">
            <v>COEFICIENTE DE REPRESENTATIVIDADE</v>
          </cell>
          <cell r="Q3484" t="str">
            <v>66,46</v>
          </cell>
          <cell r="R3484" t="str">
            <v>CAIXA REFERENCIAL</v>
          </cell>
        </row>
        <row r="3485">
          <cell r="A3485">
            <v>94720</v>
          </cell>
          <cell r="B3485">
            <v>94720</v>
          </cell>
          <cell r="F3485" t="str">
            <v>INHI0179</v>
          </cell>
          <cell r="G3485" t="str">
            <v>INSTALACOES HIDRO SANITARIAS</v>
          </cell>
          <cell r="H3485" t="str">
            <v>INHI</v>
          </cell>
          <cell r="I3485" t="str">
            <v>FORNEC. E ASSENTAMENTO DE TUBOS P/INSTALACAO DOMICILIAR</v>
          </cell>
          <cell r="J3485" t="str">
            <v>0179</v>
          </cell>
          <cell r="K3485" t="str">
            <v/>
          </cell>
          <cell r="L3485" t="str">
            <v/>
          </cell>
          <cell r="M3485" t="str">
            <v>94720</v>
          </cell>
          <cell r="N3485" t="str">
            <v>TUBO, CPVC, SOLDÁVEL, DN 54 MM, INSTALADO EM RESERVAÇÃO DE ÁGUA DE EDIFICAÇÃO QUE POSSUA RESERVATÓRIO DE FIBRA/FIBROCIMENTO  FORNECIMENTO E INSTALAÇÃO. AF_06/2016</v>
          </cell>
          <cell r="O3485" t="str">
            <v>M</v>
          </cell>
          <cell r="P3485" t="str">
            <v>COEFICIENTE DE REPRESENTATIVIDADE</v>
          </cell>
          <cell r="Q3485" t="str">
            <v>100,27</v>
          </cell>
          <cell r="R3485" t="str">
            <v>CAIXA REFERENCIAL</v>
          </cell>
        </row>
        <row r="3486">
          <cell r="A3486">
            <v>94721</v>
          </cell>
          <cell r="B3486">
            <v>94721</v>
          </cell>
          <cell r="F3486" t="str">
            <v>INHI0179</v>
          </cell>
          <cell r="G3486" t="str">
            <v>INSTALACOES HIDRO SANITARIAS</v>
          </cell>
          <cell r="H3486" t="str">
            <v>INHI</v>
          </cell>
          <cell r="I3486" t="str">
            <v>FORNEC. E ASSENTAMENTO DE TUBOS P/INSTALACAO DOMICILIAR</v>
          </cell>
          <cell r="J3486" t="str">
            <v>0179</v>
          </cell>
          <cell r="K3486" t="str">
            <v/>
          </cell>
          <cell r="L3486" t="str">
            <v/>
          </cell>
          <cell r="M3486" t="str">
            <v>94721</v>
          </cell>
          <cell r="N3486" t="str">
            <v>TUBO, CPVC, SOLDÁVEL, DN 73 MM, INSTALADO EM RESERVAÇÃO DE ÁGUA DE EDIFICAÇÃO QUE POSSUA RESERVATÓRIO DE FIBRA/FIBROCIMENTO  FORNECIMENTO E INSTALAÇÃO. AF_06/2016</v>
          </cell>
          <cell r="O3486" t="str">
            <v>M</v>
          </cell>
          <cell r="P3486" t="str">
            <v>COEFICIENTE DE REPRESENTATIVIDADE</v>
          </cell>
          <cell r="Q3486" t="str">
            <v>146,53</v>
          </cell>
          <cell r="R3486" t="str">
            <v>CAIXA REFERENCIAL</v>
          </cell>
        </row>
        <row r="3487">
          <cell r="A3487">
            <v>94722</v>
          </cell>
          <cell r="B3487">
            <v>94722</v>
          </cell>
          <cell r="F3487" t="str">
            <v>INHI0179</v>
          </cell>
          <cell r="G3487" t="str">
            <v>INSTALACOES HIDRO SANITARIAS</v>
          </cell>
          <cell r="H3487" t="str">
            <v>INHI</v>
          </cell>
          <cell r="I3487" t="str">
            <v>FORNEC. E ASSENTAMENTO DE TUBOS P/INSTALACAO DOMICILIAR</v>
          </cell>
          <cell r="J3487" t="str">
            <v>0179</v>
          </cell>
          <cell r="K3487" t="str">
            <v/>
          </cell>
          <cell r="L3487" t="str">
            <v/>
          </cell>
          <cell r="M3487" t="str">
            <v>94722</v>
          </cell>
          <cell r="N3487" t="str">
            <v>TUBO, CPVC, SOLDÁVEL, DN 89 MM, INSTALADO EM RESERVAÇÃO DE ÁGUA DE EDIFICAÇÃO QUE POSSUA RESERVATÓRIO DE FIBRA/FIBROCIMENTO  FORNECIMENTO E INSTALAÇÃO. AF_06/2016</v>
          </cell>
          <cell r="O3487" t="str">
            <v>M</v>
          </cell>
          <cell r="P3487" t="str">
            <v>COEFICIENTE DE REPRESENTATIVIDADE</v>
          </cell>
          <cell r="Q3487" t="str">
            <v>255,27</v>
          </cell>
          <cell r="R3487" t="str">
            <v>CAIXA REFERENCIAL</v>
          </cell>
        </row>
        <row r="3488">
          <cell r="A3488">
            <v>95697</v>
          </cell>
          <cell r="B3488">
            <v>95697</v>
          </cell>
          <cell r="F3488" t="str">
            <v>INHI0179</v>
          </cell>
          <cell r="G3488" t="str">
            <v>INSTALACOES HIDRO SANITARIAS</v>
          </cell>
          <cell r="H3488" t="str">
            <v>INHI</v>
          </cell>
          <cell r="I3488" t="str">
            <v>FORNEC. E ASSENTAMENTO DE TUBOS P/INSTALACAO DOMICILIAR</v>
          </cell>
          <cell r="J3488" t="str">
            <v>0179</v>
          </cell>
          <cell r="K3488" t="str">
            <v/>
          </cell>
          <cell r="L3488" t="str">
            <v/>
          </cell>
          <cell r="M3488" t="str">
            <v>95697</v>
          </cell>
          <cell r="N3488" t="str">
            <v>TUBO DE AÇO PRETO SEM COSTURA, CONEXÃO SOLDADA, DN 40 (1 1/2"), INSTALADO EM REDE DE ALIMENTAÇÃO PARA HIDRANTE - FORNECIMENTO E INSTALAÇÃO. AF_10/2020</v>
          </cell>
          <cell r="O3488" t="str">
            <v>M</v>
          </cell>
          <cell r="P3488" t="str">
            <v>ATRIBUÍDO SÃO PAULO</v>
          </cell>
          <cell r="Q3488" t="str">
            <v>85,92</v>
          </cell>
          <cell r="R3488" t="str">
            <v>CAIXA REFERENCIAL</v>
          </cell>
        </row>
        <row r="3489">
          <cell r="A3489">
            <v>96635</v>
          </cell>
          <cell r="B3489">
            <v>96635</v>
          </cell>
          <cell r="F3489" t="str">
            <v>INHI0179</v>
          </cell>
          <cell r="G3489" t="str">
            <v>INSTALACOES HIDRO SANITARIAS</v>
          </cell>
          <cell r="H3489" t="str">
            <v>INHI</v>
          </cell>
          <cell r="I3489" t="str">
            <v>FORNEC. E ASSENTAMENTO DE TUBOS P/INSTALACAO DOMICILIAR</v>
          </cell>
          <cell r="J3489" t="str">
            <v>0179</v>
          </cell>
          <cell r="K3489" t="str">
            <v/>
          </cell>
          <cell r="L3489" t="str">
            <v/>
          </cell>
          <cell r="M3489" t="str">
            <v>96635</v>
          </cell>
          <cell r="N3489" t="str">
            <v>TUBO, PPR, DN 25, CLASSE PN 20,  INSTALADO EM RAMAL OU SUB-RAMAL DE ÁGUA  FORNECIMENTO E INSTALAÇÃO. AF_06/2015</v>
          </cell>
          <cell r="O3489" t="str">
            <v>M</v>
          </cell>
          <cell r="P3489" t="str">
            <v>COEFICIENTE DE REPRESENTATIVIDADE</v>
          </cell>
          <cell r="Q3489" t="str">
            <v>35,19</v>
          </cell>
          <cell r="R3489" t="str">
            <v>CAIXA REFERENCIAL</v>
          </cell>
        </row>
        <row r="3490">
          <cell r="A3490">
            <v>96636</v>
          </cell>
          <cell r="B3490">
            <v>96636</v>
          </cell>
          <cell r="F3490" t="str">
            <v>INHI0179</v>
          </cell>
          <cell r="G3490" t="str">
            <v>INSTALACOES HIDRO SANITARIAS</v>
          </cell>
          <cell r="H3490" t="str">
            <v>INHI</v>
          </cell>
          <cell r="I3490" t="str">
            <v>FORNEC. E ASSENTAMENTO DE TUBOS P/INSTALACAO DOMICILIAR</v>
          </cell>
          <cell r="J3490" t="str">
            <v>0179</v>
          </cell>
          <cell r="K3490" t="str">
            <v/>
          </cell>
          <cell r="L3490" t="str">
            <v/>
          </cell>
          <cell r="M3490" t="str">
            <v>96636</v>
          </cell>
          <cell r="N3490" t="str">
            <v>TUBO, PPR, DN 25, CLASSE PN 25 INSTALADO EM RAMAL OU SUB-RAMAL DE ÁGUA  FORNECIMENTO E INSTALAÇÃO. AF_06/2015</v>
          </cell>
          <cell r="O3490" t="str">
            <v>M</v>
          </cell>
          <cell r="P3490" t="str">
            <v>COEFICIENTE DE REPRESENTATIVIDADE</v>
          </cell>
          <cell r="Q3490" t="str">
            <v>36,95</v>
          </cell>
          <cell r="R3490" t="str">
            <v>CAIXA REFERENCIAL</v>
          </cell>
        </row>
        <row r="3491">
          <cell r="A3491">
            <v>96644</v>
          </cell>
          <cell r="B3491">
            <v>96644</v>
          </cell>
          <cell r="F3491" t="str">
            <v>INHI0179</v>
          </cell>
          <cell r="G3491" t="str">
            <v>INSTALACOES HIDRO SANITARIAS</v>
          </cell>
          <cell r="H3491" t="str">
            <v>INHI</v>
          </cell>
          <cell r="I3491" t="str">
            <v>FORNEC. E ASSENTAMENTO DE TUBOS P/INSTALACAO DOMICILIAR</v>
          </cell>
          <cell r="J3491" t="str">
            <v>0179</v>
          </cell>
          <cell r="K3491" t="str">
            <v/>
          </cell>
          <cell r="L3491" t="str">
            <v/>
          </cell>
          <cell r="M3491" t="str">
            <v>96644</v>
          </cell>
          <cell r="N3491" t="str">
            <v>TUBO, PPR, DN 25, CLASSE PN 20,  INSTALADO EM RAMAL DE DISTRIBUIÇÃO DE ÁGUA  FORNECIMENTO E INSTALAÇÃO. AF_06/2015</v>
          </cell>
          <cell r="O3491" t="str">
            <v>M</v>
          </cell>
          <cell r="P3491" t="str">
            <v>COEFICIENTE DE REPRESENTATIVIDADE</v>
          </cell>
          <cell r="Q3491" t="str">
            <v>24,31</v>
          </cell>
          <cell r="R3491" t="str">
            <v>CAIXA REFERENCIAL</v>
          </cell>
        </row>
        <row r="3492">
          <cell r="A3492">
            <v>96645</v>
          </cell>
          <cell r="B3492">
            <v>96645</v>
          </cell>
          <cell r="F3492" t="str">
            <v>INHI0179</v>
          </cell>
          <cell r="G3492" t="str">
            <v>INSTALACOES HIDRO SANITARIAS</v>
          </cell>
          <cell r="H3492" t="str">
            <v>INHI</v>
          </cell>
          <cell r="I3492" t="str">
            <v>FORNEC. E ASSENTAMENTO DE TUBOS P/INSTALACAO DOMICILIAR</v>
          </cell>
          <cell r="J3492" t="str">
            <v>0179</v>
          </cell>
          <cell r="K3492" t="str">
            <v/>
          </cell>
          <cell r="L3492" t="str">
            <v/>
          </cell>
          <cell r="M3492" t="str">
            <v>96645</v>
          </cell>
          <cell r="N3492" t="str">
            <v>TUBO, PPR, DN 32, CLASSE PN 12,  INSTALADO EM RAMAL DE DISTRIBUIÇÃO DE ÁGUA  FORNECIMENTO E INSTALAÇÃO. AF_06/2015</v>
          </cell>
          <cell r="O3492" t="str">
            <v>M</v>
          </cell>
          <cell r="P3492" t="str">
            <v>COEFICIENTE DE REPRESENTATIVIDADE</v>
          </cell>
          <cell r="Q3492" t="str">
            <v>31,32</v>
          </cell>
          <cell r="R3492" t="str">
            <v>CAIXA REFERENCIAL</v>
          </cell>
        </row>
        <row r="3493">
          <cell r="A3493">
            <v>96646</v>
          </cell>
          <cell r="B3493">
            <v>96646</v>
          </cell>
          <cell r="F3493" t="str">
            <v>INHI0179</v>
          </cell>
          <cell r="G3493" t="str">
            <v>INSTALACOES HIDRO SANITARIAS</v>
          </cell>
          <cell r="H3493" t="str">
            <v>INHI</v>
          </cell>
          <cell r="I3493" t="str">
            <v>FORNEC. E ASSENTAMENTO DE TUBOS P/INSTALACAO DOMICILIAR</v>
          </cell>
          <cell r="J3493" t="str">
            <v>0179</v>
          </cell>
          <cell r="K3493" t="str">
            <v/>
          </cell>
          <cell r="L3493" t="str">
            <v/>
          </cell>
          <cell r="M3493" t="str">
            <v>96646</v>
          </cell>
          <cell r="N3493" t="str">
            <v>TUBO, PPR, DN 40, CLASSE PN 12,  INSTALADO EM RAMAL DE DISTRIBUIÇÃO DE ÁGUA  FORNECIMENTO E INSTALAÇÃO. AF_06/2015</v>
          </cell>
          <cell r="O3493" t="str">
            <v>M</v>
          </cell>
          <cell r="P3493" t="str">
            <v>COEFICIENTE DE REPRESENTATIVIDADE</v>
          </cell>
          <cell r="Q3493" t="str">
            <v>48,44</v>
          </cell>
          <cell r="R3493" t="str">
            <v>CAIXA REFERENCIAL</v>
          </cell>
        </row>
        <row r="3494">
          <cell r="A3494">
            <v>96647</v>
          </cell>
          <cell r="B3494">
            <v>96647</v>
          </cell>
          <cell r="F3494" t="str">
            <v>INHI0179</v>
          </cell>
          <cell r="G3494" t="str">
            <v>INSTALACOES HIDRO SANITARIAS</v>
          </cell>
          <cell r="H3494" t="str">
            <v>INHI</v>
          </cell>
          <cell r="I3494" t="str">
            <v>FORNEC. E ASSENTAMENTO DE TUBOS P/INSTALACAO DOMICILIAR</v>
          </cell>
          <cell r="J3494" t="str">
            <v>0179</v>
          </cell>
          <cell r="K3494" t="str">
            <v/>
          </cell>
          <cell r="L3494" t="str">
            <v/>
          </cell>
          <cell r="M3494" t="str">
            <v>96647</v>
          </cell>
          <cell r="N3494" t="str">
            <v>TUBO, PPR, DN 25, CLASSE PN 25,  INSTALADO EM RAMAL DE DISTRIBUIÇÃO DE ÁGUA  FORNECIMENTO E INSTALAÇÃO. AF_06/2015</v>
          </cell>
          <cell r="O3494" t="str">
            <v>M</v>
          </cell>
          <cell r="P3494" t="str">
            <v>COEFICIENTE DE REPRESENTATIVIDADE</v>
          </cell>
          <cell r="Q3494" t="str">
            <v>22,34</v>
          </cell>
          <cell r="R3494" t="str">
            <v>CAIXA REFERENCIAL</v>
          </cell>
        </row>
        <row r="3495">
          <cell r="A3495">
            <v>96648</v>
          </cell>
          <cell r="B3495">
            <v>96648</v>
          </cell>
          <cell r="F3495" t="str">
            <v>INHI0179</v>
          </cell>
          <cell r="G3495" t="str">
            <v>INSTALACOES HIDRO SANITARIAS</v>
          </cell>
          <cell r="H3495" t="str">
            <v>INHI</v>
          </cell>
          <cell r="I3495" t="str">
            <v>FORNEC. E ASSENTAMENTO DE TUBOS P/INSTALACAO DOMICILIAR</v>
          </cell>
          <cell r="J3495" t="str">
            <v>0179</v>
          </cell>
          <cell r="K3495" t="str">
            <v/>
          </cell>
          <cell r="L3495" t="str">
            <v/>
          </cell>
          <cell r="M3495" t="str">
            <v>96648</v>
          </cell>
          <cell r="N3495" t="str">
            <v>TUBO, PPR, DN 32, CLASSE PN 25,  INSTALADO EM RAMAL DE DISTRIBUIÇÃO DE ÁGUA  FORNECIMENTO E INSTALAÇÃO. AF_06/2015</v>
          </cell>
          <cell r="O3495" t="str">
            <v>M</v>
          </cell>
          <cell r="P3495" t="str">
            <v>COEFICIENTE DE REPRESENTATIVIDADE</v>
          </cell>
          <cell r="Q3495" t="str">
            <v>40,10</v>
          </cell>
          <cell r="R3495" t="str">
            <v>CAIXA REFERENCIAL</v>
          </cell>
        </row>
        <row r="3496">
          <cell r="A3496">
            <v>96649</v>
          </cell>
          <cell r="B3496">
            <v>96649</v>
          </cell>
          <cell r="F3496" t="str">
            <v>INHI0179</v>
          </cell>
          <cell r="G3496" t="str">
            <v>INSTALACOES HIDRO SANITARIAS</v>
          </cell>
          <cell r="H3496" t="str">
            <v>INHI</v>
          </cell>
          <cell r="I3496" t="str">
            <v>FORNEC. E ASSENTAMENTO DE TUBOS P/INSTALACAO DOMICILIAR</v>
          </cell>
          <cell r="J3496" t="str">
            <v>0179</v>
          </cell>
          <cell r="K3496" t="str">
            <v/>
          </cell>
          <cell r="L3496" t="str">
            <v/>
          </cell>
          <cell r="M3496" t="str">
            <v>96649</v>
          </cell>
          <cell r="N3496" t="str">
            <v>TUBO, PPR, DN 40, CLASSE PN 25,  INSTALADO EM RAMAL DE DISTRIBUIÇÃO DE ÁGUA  FORNECIMENTO E INSTALAÇÃO. AF_06/2015</v>
          </cell>
          <cell r="O3496" t="str">
            <v>M</v>
          </cell>
          <cell r="P3496" t="str">
            <v>COEFICIENTE DE REPRESENTATIVIDADE</v>
          </cell>
          <cell r="Q3496" t="str">
            <v>58,51</v>
          </cell>
          <cell r="R3496" t="str">
            <v>CAIXA REFERENCIAL</v>
          </cell>
        </row>
        <row r="3497">
          <cell r="A3497">
            <v>96668</v>
          </cell>
          <cell r="B3497">
            <v>96668</v>
          </cell>
          <cell r="F3497" t="str">
            <v>INHI0179</v>
          </cell>
          <cell r="G3497" t="str">
            <v>INSTALACOES HIDRO SANITARIAS</v>
          </cell>
          <cell r="H3497" t="str">
            <v>INHI</v>
          </cell>
          <cell r="I3497" t="str">
            <v>FORNEC. E ASSENTAMENTO DE TUBOS P/INSTALACAO DOMICILIAR</v>
          </cell>
          <cell r="J3497" t="str">
            <v>0179</v>
          </cell>
          <cell r="K3497" t="str">
            <v/>
          </cell>
          <cell r="L3497" t="str">
            <v/>
          </cell>
          <cell r="M3497" t="str">
            <v>96668</v>
          </cell>
          <cell r="N3497" t="str">
            <v>TUBO, PPR, DN 25, CLASSE PN 20,  INSTALADO EM PRUMADA DE ÁGUA  FORNECIMENTO E INSTALAÇÃO. AF_06/2015</v>
          </cell>
          <cell r="O3497" t="str">
            <v>M</v>
          </cell>
          <cell r="P3497" t="str">
            <v>COEFICIENTE DE REPRESENTATIVIDADE</v>
          </cell>
          <cell r="Q3497" t="str">
            <v>16,74</v>
          </cell>
          <cell r="R3497" t="str">
            <v>CAIXA REFERENCIAL</v>
          </cell>
        </row>
        <row r="3498">
          <cell r="A3498">
            <v>96669</v>
          </cell>
          <cell r="B3498">
            <v>96669</v>
          </cell>
          <cell r="F3498" t="str">
            <v>INHI0179</v>
          </cell>
          <cell r="G3498" t="str">
            <v>INSTALACOES HIDRO SANITARIAS</v>
          </cell>
          <cell r="H3498" t="str">
            <v>INHI</v>
          </cell>
          <cell r="I3498" t="str">
            <v>FORNEC. E ASSENTAMENTO DE TUBOS P/INSTALACAO DOMICILIAR</v>
          </cell>
          <cell r="J3498" t="str">
            <v>0179</v>
          </cell>
          <cell r="K3498" t="str">
            <v/>
          </cell>
          <cell r="L3498" t="str">
            <v/>
          </cell>
          <cell r="M3498" t="str">
            <v>96669</v>
          </cell>
          <cell r="N3498" t="str">
            <v>TUBO, PPR, DN 32, CLASSE PN 12,  INSTALADO EM PRUMADA DE ÁGUA  FORNECIMENTO E INSTALAÇÃO. AF_06/2015</v>
          </cell>
          <cell r="O3498" t="str">
            <v>M</v>
          </cell>
          <cell r="P3498" t="str">
            <v>COEFICIENTE DE REPRESENTATIVIDADE</v>
          </cell>
          <cell r="Q3498" t="str">
            <v>20,84</v>
          </cell>
          <cell r="R3498" t="str">
            <v>CAIXA REFERENCIAL</v>
          </cell>
        </row>
        <row r="3499">
          <cell r="A3499">
            <v>96670</v>
          </cell>
          <cell r="B3499">
            <v>96670</v>
          </cell>
          <cell r="F3499" t="str">
            <v>INHI0179</v>
          </cell>
          <cell r="G3499" t="str">
            <v>INSTALACOES HIDRO SANITARIAS</v>
          </cell>
          <cell r="H3499" t="str">
            <v>INHI</v>
          </cell>
          <cell r="I3499" t="str">
            <v>FORNEC. E ASSENTAMENTO DE TUBOS P/INSTALACAO DOMICILIAR</v>
          </cell>
          <cell r="J3499" t="str">
            <v>0179</v>
          </cell>
          <cell r="K3499" t="str">
            <v/>
          </cell>
          <cell r="L3499" t="str">
            <v/>
          </cell>
          <cell r="M3499" t="str">
            <v>96670</v>
          </cell>
          <cell r="N3499" t="str">
            <v>TUBO, PPR, DN 40, CLASSE PN 12,  INSTALADO EM PRUMADA DE ÁGUA  FORNECIMENTO E INSTALAÇÃO. AF_06/2015</v>
          </cell>
          <cell r="O3499" t="str">
            <v>M</v>
          </cell>
          <cell r="P3499" t="str">
            <v>COEFICIENTE DE REPRESENTATIVIDADE</v>
          </cell>
          <cell r="Q3499" t="str">
            <v>31,67</v>
          </cell>
          <cell r="R3499" t="str">
            <v>CAIXA REFERENCIAL</v>
          </cell>
        </row>
        <row r="3500">
          <cell r="A3500">
            <v>96671</v>
          </cell>
          <cell r="B3500">
            <v>96671</v>
          </cell>
          <cell r="F3500" t="str">
            <v>INHI0179</v>
          </cell>
          <cell r="G3500" t="str">
            <v>INSTALACOES HIDRO SANITARIAS</v>
          </cell>
          <cell r="H3500" t="str">
            <v>INHI</v>
          </cell>
          <cell r="I3500" t="str">
            <v>FORNEC. E ASSENTAMENTO DE TUBOS P/INSTALACAO DOMICILIAR</v>
          </cell>
          <cell r="J3500" t="str">
            <v>0179</v>
          </cell>
          <cell r="K3500" t="str">
            <v/>
          </cell>
          <cell r="L3500" t="str">
            <v/>
          </cell>
          <cell r="M3500" t="str">
            <v>96671</v>
          </cell>
          <cell r="N3500" t="str">
            <v>TUBO, PPR, DN 50, CLASSE PN 12,  INSTALADO EM PRUMADA DE ÁGUA  FORNECIMENTO E INSTALAÇÃO. AF_06/2015</v>
          </cell>
          <cell r="O3500" t="str">
            <v>M</v>
          </cell>
          <cell r="P3500" t="str">
            <v>COEFICIENTE DE REPRESENTATIVIDADE</v>
          </cell>
          <cell r="Q3500" t="str">
            <v>42,28</v>
          </cell>
          <cell r="R3500" t="str">
            <v>CAIXA REFERENCIAL</v>
          </cell>
        </row>
        <row r="3501">
          <cell r="A3501">
            <v>96672</v>
          </cell>
          <cell r="B3501">
            <v>96672</v>
          </cell>
          <cell r="F3501" t="str">
            <v>INHI0179</v>
          </cell>
          <cell r="G3501" t="str">
            <v>INSTALACOES HIDRO SANITARIAS</v>
          </cell>
          <cell r="H3501" t="str">
            <v>INHI</v>
          </cell>
          <cell r="I3501" t="str">
            <v>FORNEC. E ASSENTAMENTO DE TUBOS P/INSTALACAO DOMICILIAR</v>
          </cell>
          <cell r="J3501" t="str">
            <v>0179</v>
          </cell>
          <cell r="K3501" t="str">
            <v/>
          </cell>
          <cell r="L3501" t="str">
            <v/>
          </cell>
          <cell r="M3501" t="str">
            <v>96672</v>
          </cell>
          <cell r="N3501" t="str">
            <v>TUBO, PPR, DN 63, CLASSE PN 12,  INSTALADO EM PRUMADA DE ÁGUA  FORNECIMENTO E INSTALAÇÃO. AF_06/2015</v>
          </cell>
          <cell r="O3501" t="str">
            <v>M</v>
          </cell>
          <cell r="P3501" t="str">
            <v>COEFICIENTE DE REPRESENTATIVIDADE</v>
          </cell>
          <cell r="Q3501" t="str">
            <v>61,98</v>
          </cell>
          <cell r="R3501" t="str">
            <v>CAIXA REFERENCIAL</v>
          </cell>
        </row>
        <row r="3502">
          <cell r="A3502">
            <v>96673</v>
          </cell>
          <cell r="B3502">
            <v>96673</v>
          </cell>
          <cell r="F3502" t="str">
            <v>INHI0179</v>
          </cell>
          <cell r="G3502" t="str">
            <v>INSTALACOES HIDRO SANITARIAS</v>
          </cell>
          <cell r="H3502" t="str">
            <v>INHI</v>
          </cell>
          <cell r="I3502" t="str">
            <v>FORNEC. E ASSENTAMENTO DE TUBOS P/INSTALACAO DOMICILIAR</v>
          </cell>
          <cell r="J3502" t="str">
            <v>0179</v>
          </cell>
          <cell r="K3502" t="str">
            <v/>
          </cell>
          <cell r="L3502" t="str">
            <v/>
          </cell>
          <cell r="M3502" t="str">
            <v>96673</v>
          </cell>
          <cell r="N3502" t="str">
            <v>TUBO, PPR, DN 75, CLASSE PN 12,  INSTALADO EM PRUMADA DE ÁGUA  FORNECIMENTO E INSTALAÇÃO. AF_06/2015</v>
          </cell>
          <cell r="O3502" t="str">
            <v>M</v>
          </cell>
          <cell r="P3502" t="str">
            <v>COEFICIENTE DE REPRESENTATIVIDADE</v>
          </cell>
          <cell r="Q3502" t="str">
            <v>101,67</v>
          </cell>
          <cell r="R3502" t="str">
            <v>CAIXA REFERENCIAL</v>
          </cell>
        </row>
        <row r="3503">
          <cell r="A3503">
            <v>96674</v>
          </cell>
          <cell r="B3503">
            <v>96674</v>
          </cell>
          <cell r="F3503" t="str">
            <v>INHI0179</v>
          </cell>
          <cell r="G3503" t="str">
            <v>INSTALACOES HIDRO SANITARIAS</v>
          </cell>
          <cell r="H3503" t="str">
            <v>INHI</v>
          </cell>
          <cell r="I3503" t="str">
            <v>FORNEC. E ASSENTAMENTO DE TUBOS P/INSTALACAO DOMICILIAR</v>
          </cell>
          <cell r="J3503" t="str">
            <v>0179</v>
          </cell>
          <cell r="K3503" t="str">
            <v/>
          </cell>
          <cell r="L3503" t="str">
            <v/>
          </cell>
          <cell r="M3503" t="str">
            <v>96674</v>
          </cell>
          <cell r="N3503" t="str">
            <v>TUBO, PPR, DN 90, CLASSE PN 12,  INSTALADO EM PRUMADA DE ÁGUA  FORNECIMENTO E INSTALAÇÃO. AF_06/2015</v>
          </cell>
          <cell r="O3503" t="str">
            <v>M</v>
          </cell>
          <cell r="P3503" t="str">
            <v>COEFICIENTE DE REPRESENTATIVIDADE</v>
          </cell>
          <cell r="Q3503" t="str">
            <v>142,79</v>
          </cell>
          <cell r="R3503" t="str">
            <v>CAIXA REFERENCIAL</v>
          </cell>
        </row>
        <row r="3504">
          <cell r="A3504">
            <v>96675</v>
          </cell>
          <cell r="B3504">
            <v>96675</v>
          </cell>
          <cell r="F3504" t="str">
            <v>INHI0179</v>
          </cell>
          <cell r="G3504" t="str">
            <v>INSTALACOES HIDRO SANITARIAS</v>
          </cell>
          <cell r="H3504" t="str">
            <v>INHI</v>
          </cell>
          <cell r="I3504" t="str">
            <v>FORNEC. E ASSENTAMENTO DE TUBOS P/INSTALACAO DOMICILIAR</v>
          </cell>
          <cell r="J3504" t="str">
            <v>0179</v>
          </cell>
          <cell r="K3504" t="str">
            <v/>
          </cell>
          <cell r="L3504" t="str">
            <v/>
          </cell>
          <cell r="M3504" t="str">
            <v>96675</v>
          </cell>
          <cell r="N3504" t="str">
            <v>TUBO, PPR, DN 110, CLASSE PN 12,  INSTALADO EM PRUMADA DE ÁGUA  FORNECIMENTO E INSTALAÇÃO. AF_06/2015</v>
          </cell>
          <cell r="O3504" t="str">
            <v>M</v>
          </cell>
          <cell r="P3504" t="str">
            <v>COEFICIENTE DE REPRESENTATIVIDADE</v>
          </cell>
          <cell r="Q3504" t="str">
            <v>249,03</v>
          </cell>
          <cell r="R3504" t="str">
            <v>CAIXA REFERENCIAL</v>
          </cell>
        </row>
        <row r="3505">
          <cell r="A3505">
            <v>96676</v>
          </cell>
          <cell r="B3505">
            <v>96676</v>
          </cell>
          <cell r="F3505" t="str">
            <v>INHI0179</v>
          </cell>
          <cell r="G3505" t="str">
            <v>INSTALACOES HIDRO SANITARIAS</v>
          </cell>
          <cell r="H3505" t="str">
            <v>INHI</v>
          </cell>
          <cell r="I3505" t="str">
            <v>FORNEC. E ASSENTAMENTO DE TUBOS P/INSTALACAO DOMICILIAR</v>
          </cell>
          <cell r="J3505" t="str">
            <v>0179</v>
          </cell>
          <cell r="K3505" t="str">
            <v/>
          </cell>
          <cell r="L3505" t="str">
            <v/>
          </cell>
          <cell r="M3505" t="str">
            <v>96676</v>
          </cell>
          <cell r="N3505" t="str">
            <v>TUBO, PPR, DN 25, CLASSE PN 25,  INSTALADO EM PRUMADA DE ÁGUA  FORNECIMENTO E INSTALAÇÃO. AF_06/2015</v>
          </cell>
          <cell r="O3505" t="str">
            <v>M</v>
          </cell>
          <cell r="P3505" t="str">
            <v>COEFICIENTE DE REPRESENTATIVIDADE</v>
          </cell>
          <cell r="Q3505" t="str">
            <v>16,69</v>
          </cell>
          <cell r="R3505" t="str">
            <v>CAIXA REFERENCIAL</v>
          </cell>
        </row>
        <row r="3506">
          <cell r="A3506">
            <v>96677</v>
          </cell>
          <cell r="B3506">
            <v>96677</v>
          </cell>
          <cell r="F3506" t="str">
            <v>INHI0179</v>
          </cell>
          <cell r="G3506" t="str">
            <v>INSTALACOES HIDRO SANITARIAS</v>
          </cell>
          <cell r="H3506" t="str">
            <v>INHI</v>
          </cell>
          <cell r="I3506" t="str">
            <v>FORNEC. E ASSENTAMENTO DE TUBOS P/INSTALACAO DOMICILIAR</v>
          </cell>
          <cell r="J3506" t="str">
            <v>0179</v>
          </cell>
          <cell r="K3506" t="str">
            <v/>
          </cell>
          <cell r="L3506" t="str">
            <v/>
          </cell>
          <cell r="M3506" t="str">
            <v>96677</v>
          </cell>
          <cell r="N3506" t="str">
            <v>TUBO, PPR, DN 32, CLASSE PN 25,  INSTALADO EM PRUMADA DE ÁGUA  FORNECIMENTO E INSTALAÇÃO. AF_06/2015</v>
          </cell>
          <cell r="O3506" t="str">
            <v>M</v>
          </cell>
          <cell r="P3506" t="str">
            <v>COEFICIENTE DE REPRESENTATIVIDADE</v>
          </cell>
          <cell r="Q3506" t="str">
            <v>27,61</v>
          </cell>
          <cell r="R3506" t="str">
            <v>CAIXA REFERENCIAL</v>
          </cell>
        </row>
        <row r="3507">
          <cell r="A3507">
            <v>96678</v>
          </cell>
          <cell r="B3507">
            <v>96678</v>
          </cell>
          <cell r="F3507" t="str">
            <v>INHI0179</v>
          </cell>
          <cell r="G3507" t="str">
            <v>INSTALACOES HIDRO SANITARIAS</v>
          </cell>
          <cell r="H3507" t="str">
            <v>INHI</v>
          </cell>
          <cell r="I3507" t="str">
            <v>FORNEC. E ASSENTAMENTO DE TUBOS P/INSTALACAO DOMICILIAR</v>
          </cell>
          <cell r="J3507" t="str">
            <v>0179</v>
          </cell>
          <cell r="K3507" t="str">
            <v/>
          </cell>
          <cell r="L3507" t="str">
            <v/>
          </cell>
          <cell r="M3507" t="str">
            <v>96678</v>
          </cell>
          <cell r="N3507" t="str">
            <v>TUBO, PPR, DN 40, CLASSE PN 25,  INSTALADO EM PRUMADA DE ÁGUA  FORNECIMENTO E INSTALAÇÃO. AF_06/2015</v>
          </cell>
          <cell r="O3507" t="str">
            <v>M</v>
          </cell>
          <cell r="P3507" t="str">
            <v>COEFICIENTE DE REPRESENTATIVIDADE</v>
          </cell>
          <cell r="Q3507" t="str">
            <v>38,34</v>
          </cell>
          <cell r="R3507" t="str">
            <v>CAIXA REFERENCIAL</v>
          </cell>
        </row>
        <row r="3508">
          <cell r="A3508">
            <v>96679</v>
          </cell>
          <cell r="B3508">
            <v>96679</v>
          </cell>
          <cell r="F3508" t="str">
            <v>INHI0179</v>
          </cell>
          <cell r="G3508" t="str">
            <v>INSTALACOES HIDRO SANITARIAS</v>
          </cell>
          <cell r="H3508" t="str">
            <v>INHI</v>
          </cell>
          <cell r="I3508" t="str">
            <v>FORNEC. E ASSENTAMENTO DE TUBOS P/INSTALACAO DOMICILIAR</v>
          </cell>
          <cell r="J3508" t="str">
            <v>0179</v>
          </cell>
          <cell r="K3508" t="str">
            <v/>
          </cell>
          <cell r="L3508" t="str">
            <v/>
          </cell>
          <cell r="M3508" t="str">
            <v>96679</v>
          </cell>
          <cell r="N3508" t="str">
            <v>TUBO, PPR, DN 50, CLASSE PN 25,  INSTALADO EM PRUMADA DE ÁGUA  FORNECIMENTO E INSTALAÇÃO. AF_06/2015</v>
          </cell>
          <cell r="O3508" t="str">
            <v>M</v>
          </cell>
          <cell r="P3508" t="str">
            <v>COEFICIENTE DE REPRESENTATIVIDADE</v>
          </cell>
          <cell r="Q3508" t="str">
            <v>55,91</v>
          </cell>
          <cell r="R3508" t="str">
            <v>CAIXA REFERENCIAL</v>
          </cell>
        </row>
        <row r="3509">
          <cell r="A3509">
            <v>96680</v>
          </cell>
          <cell r="B3509">
            <v>96680</v>
          </cell>
          <cell r="F3509" t="str">
            <v>INHI0179</v>
          </cell>
          <cell r="G3509" t="str">
            <v>INSTALACOES HIDRO SANITARIAS</v>
          </cell>
          <cell r="H3509" t="str">
            <v>INHI</v>
          </cell>
          <cell r="I3509" t="str">
            <v>FORNEC. E ASSENTAMENTO DE TUBOS P/INSTALACAO DOMICILIAR</v>
          </cell>
          <cell r="J3509" t="str">
            <v>0179</v>
          </cell>
          <cell r="K3509" t="str">
            <v/>
          </cell>
          <cell r="L3509" t="str">
            <v/>
          </cell>
          <cell r="M3509" t="str">
            <v>96680</v>
          </cell>
          <cell r="N3509" t="str">
            <v>TUBO, PPR, DN 63, CLASSE PN 25,  INSTALADO EM PRUMADA DE ÁGUA  FORNECIMENTO E INSTALAÇÃO. AF_06/2015</v>
          </cell>
          <cell r="O3509" t="str">
            <v>M</v>
          </cell>
          <cell r="P3509" t="str">
            <v>COEFICIENTE DE REPRESENTATIVIDADE</v>
          </cell>
          <cell r="Q3509" t="str">
            <v>75,08</v>
          </cell>
          <cell r="R3509" t="str">
            <v>CAIXA REFERENCIAL</v>
          </cell>
        </row>
        <row r="3510">
          <cell r="A3510">
            <v>96681</v>
          </cell>
          <cell r="B3510">
            <v>96681</v>
          </cell>
          <cell r="F3510" t="str">
            <v>INHI0179</v>
          </cell>
          <cell r="G3510" t="str">
            <v>INSTALACOES HIDRO SANITARIAS</v>
          </cell>
          <cell r="H3510" t="str">
            <v>INHI</v>
          </cell>
          <cell r="I3510" t="str">
            <v>FORNEC. E ASSENTAMENTO DE TUBOS P/INSTALACAO DOMICILIAR</v>
          </cell>
          <cell r="J3510" t="str">
            <v>0179</v>
          </cell>
          <cell r="K3510" t="str">
            <v/>
          </cell>
          <cell r="L3510" t="str">
            <v/>
          </cell>
          <cell r="M3510" t="str">
            <v>96681</v>
          </cell>
          <cell r="N3510" t="str">
            <v>TUBO, PPR, DN 75, CLASSE PN 25,  INSTALADO EM PRUMADA DE ÁGUA  FORNECIMENTO E INSTALAÇÃO. AF_06/2015</v>
          </cell>
          <cell r="O3510" t="str">
            <v>M</v>
          </cell>
          <cell r="P3510" t="str">
            <v>COEFICIENTE DE REPRESENTATIVIDADE</v>
          </cell>
          <cell r="Q3510" t="str">
            <v>141,04</v>
          </cell>
          <cell r="R3510" t="str">
            <v>CAIXA REFERENCIAL</v>
          </cell>
        </row>
        <row r="3511">
          <cell r="A3511">
            <v>96682</v>
          </cell>
          <cell r="B3511">
            <v>96682</v>
          </cell>
          <cell r="F3511" t="str">
            <v>INHI0179</v>
          </cell>
          <cell r="G3511" t="str">
            <v>INSTALACOES HIDRO SANITARIAS</v>
          </cell>
          <cell r="H3511" t="str">
            <v>INHI</v>
          </cell>
          <cell r="I3511" t="str">
            <v>FORNEC. E ASSENTAMENTO DE TUBOS P/INSTALACAO DOMICILIAR</v>
          </cell>
          <cell r="J3511" t="str">
            <v>0179</v>
          </cell>
          <cell r="K3511" t="str">
            <v/>
          </cell>
          <cell r="L3511" t="str">
            <v/>
          </cell>
          <cell r="M3511" t="str">
            <v>96682</v>
          </cell>
          <cell r="N3511" t="str">
            <v>TUBO, PPR, DN 90, CLASSE PN 25,  INSTALADO EM PRUMADA DE ÁGUA  FORNECIMENTO E INSTALAÇÃO. AF_06/2015</v>
          </cell>
          <cell r="O3511" t="str">
            <v>M</v>
          </cell>
          <cell r="P3511" t="str">
            <v>COEFICIENTE DE REPRESENTATIVIDADE</v>
          </cell>
          <cell r="Q3511" t="str">
            <v>208,19</v>
          </cell>
          <cell r="R3511" t="str">
            <v>CAIXA REFERENCIAL</v>
          </cell>
        </row>
        <row r="3512">
          <cell r="A3512">
            <v>96683</v>
          </cell>
          <cell r="B3512">
            <v>96683</v>
          </cell>
          <cell r="F3512" t="str">
            <v>INHI0179</v>
          </cell>
          <cell r="G3512" t="str">
            <v>INSTALACOES HIDRO SANITARIAS</v>
          </cell>
          <cell r="H3512" t="str">
            <v>INHI</v>
          </cell>
          <cell r="I3512" t="str">
            <v>FORNEC. E ASSENTAMENTO DE TUBOS P/INSTALACAO DOMICILIAR</v>
          </cell>
          <cell r="J3512" t="str">
            <v>0179</v>
          </cell>
          <cell r="K3512" t="str">
            <v/>
          </cell>
          <cell r="L3512" t="str">
            <v/>
          </cell>
          <cell r="M3512" t="str">
            <v>96683</v>
          </cell>
          <cell r="N3512" t="str">
            <v>TUBO, PPR, DN 110, CLASSE PN 25,  INSTALADO EM PRUMADA DE ÁGUA  FORNECIMENTO E INSTALAÇÃO. AF_06/2015</v>
          </cell>
          <cell r="O3512" t="str">
            <v>M</v>
          </cell>
          <cell r="P3512" t="str">
            <v>COEFICIENTE DE REPRESENTATIVIDADE</v>
          </cell>
          <cell r="Q3512" t="str">
            <v>284,55</v>
          </cell>
          <cell r="R3512" t="str">
            <v>CAIXA REFERENCIAL</v>
          </cell>
        </row>
        <row r="3513">
          <cell r="A3513">
            <v>96718</v>
          </cell>
          <cell r="B3513">
            <v>96718</v>
          </cell>
          <cell r="F3513" t="str">
            <v>INHI0179</v>
          </cell>
          <cell r="G3513" t="str">
            <v>INSTALACOES HIDRO SANITARIAS</v>
          </cell>
          <cell r="H3513" t="str">
            <v>INHI</v>
          </cell>
          <cell r="I3513" t="str">
            <v>FORNEC. E ASSENTAMENTO DE TUBOS P/INSTALACAO DOMICILIAR</v>
          </cell>
          <cell r="J3513" t="str">
            <v>0179</v>
          </cell>
          <cell r="K3513" t="str">
            <v/>
          </cell>
          <cell r="L3513" t="str">
            <v/>
          </cell>
          <cell r="M3513" t="str">
            <v>96718</v>
          </cell>
          <cell r="N3513" t="str">
            <v>TUBO, PPR, DN 20, CLASSE PN 20,  INSTALADO EM RESERVAÇÃO DE ÁGUA DE EDIFICAÇÃO QUE POSSUA RESERVATÓRIO DE FIBRA/FIBROCIMENTO  FORNECIMENTO E INSTALAÇÃO. AF_06/2016</v>
          </cell>
          <cell r="O3513" t="str">
            <v>M</v>
          </cell>
          <cell r="P3513" t="str">
            <v>COEFICIENTE DE REPRESENTATIVIDADE</v>
          </cell>
          <cell r="Q3513" t="str">
            <v>11,17</v>
          </cell>
          <cell r="R3513" t="str">
            <v>CAIXA REFERENCIAL</v>
          </cell>
        </row>
        <row r="3514">
          <cell r="A3514">
            <v>96719</v>
          </cell>
          <cell r="B3514">
            <v>96719</v>
          </cell>
          <cell r="F3514" t="str">
            <v>INHI0179</v>
          </cell>
          <cell r="G3514" t="str">
            <v>INSTALACOES HIDRO SANITARIAS</v>
          </cell>
          <cell r="H3514" t="str">
            <v>INHI</v>
          </cell>
          <cell r="I3514" t="str">
            <v>FORNEC. E ASSENTAMENTO DE TUBOS P/INSTALACAO DOMICILIAR</v>
          </cell>
          <cell r="J3514" t="str">
            <v>0179</v>
          </cell>
          <cell r="K3514" t="str">
            <v/>
          </cell>
          <cell r="L3514" t="str">
            <v/>
          </cell>
          <cell r="M3514" t="str">
            <v>96719</v>
          </cell>
          <cell r="N3514" t="str">
            <v>TUBO, PPR, DN 25, CLASSE PN 20,  INSTALADO EM RESERVAÇÃO DE ÁGUA DE EDIFICAÇÃO QUE POSSUA RESERVATÓRIO DE FIBRA/FIBROCIMENTO  FORNECIMENTO E INSTALAÇÃO. AF_06/2016</v>
          </cell>
          <cell r="O3514" t="str">
            <v>M</v>
          </cell>
          <cell r="P3514" t="str">
            <v>COEFICIENTE DE REPRESENTATIVIDADE</v>
          </cell>
          <cell r="Q3514" t="str">
            <v>21,13</v>
          </cell>
          <cell r="R3514" t="str">
            <v>CAIXA REFERENCIAL</v>
          </cell>
        </row>
        <row r="3515">
          <cell r="A3515">
            <v>96720</v>
          </cell>
          <cell r="B3515">
            <v>96720</v>
          </cell>
          <cell r="F3515" t="str">
            <v>INHI0179</v>
          </cell>
          <cell r="G3515" t="str">
            <v>INSTALACOES HIDRO SANITARIAS</v>
          </cell>
          <cell r="H3515" t="str">
            <v>INHI</v>
          </cell>
          <cell r="I3515" t="str">
            <v>FORNEC. E ASSENTAMENTO DE TUBOS P/INSTALACAO DOMICILIAR</v>
          </cell>
          <cell r="J3515" t="str">
            <v>0179</v>
          </cell>
          <cell r="K3515" t="str">
            <v/>
          </cell>
          <cell r="L3515" t="str">
            <v/>
          </cell>
          <cell r="M3515" t="str">
            <v>96720</v>
          </cell>
          <cell r="N3515" t="str">
            <v>TUBO, PPR, DN 32, CLASSE PN 12,  INSTALADO EM RESERVAÇÃO DE ÁGUA DE EDIFICAÇÃO QUE POSSUA RESERVATÓRIO DE FIBRA/FIBROCIMENTO  FORNECIMENTO E INSTALAÇÃO. AF_06/2016</v>
          </cell>
          <cell r="O3515" t="str">
            <v>M</v>
          </cell>
          <cell r="P3515" t="str">
            <v>COEFICIENTE DE REPRESENTATIVIDADE</v>
          </cell>
          <cell r="Q3515" t="str">
            <v>25,75</v>
          </cell>
          <cell r="R3515" t="str">
            <v>CAIXA REFERENCIAL</v>
          </cell>
        </row>
        <row r="3516">
          <cell r="A3516">
            <v>96721</v>
          </cell>
          <cell r="B3516">
            <v>96721</v>
          </cell>
          <cell r="F3516" t="str">
            <v>INHI0179</v>
          </cell>
          <cell r="G3516" t="str">
            <v>INSTALACOES HIDRO SANITARIAS</v>
          </cell>
          <cell r="H3516" t="str">
            <v>INHI</v>
          </cell>
          <cell r="I3516" t="str">
            <v>FORNEC. E ASSENTAMENTO DE TUBOS P/INSTALACAO DOMICILIAR</v>
          </cell>
          <cell r="J3516" t="str">
            <v>0179</v>
          </cell>
          <cell r="K3516" t="str">
            <v/>
          </cell>
          <cell r="L3516" t="str">
            <v/>
          </cell>
          <cell r="M3516" t="str">
            <v>96721</v>
          </cell>
          <cell r="N3516" t="str">
            <v>TUBO, PPR, DN 40, CLASSE PN 12,  INSTALADO EM RESERVAÇÃO DE ÁGUA DE EDIFICAÇÃO QUE POSSUA RESERVATÓRIO DE FIBRA/FIBROCIMENTO  FORNECIMENTO E INSTALAÇÃO. AF_06/2016</v>
          </cell>
          <cell r="O3516" t="str">
            <v>M</v>
          </cell>
          <cell r="P3516" t="str">
            <v>COEFICIENTE DE REPRESENTATIVIDADE</v>
          </cell>
          <cell r="Q3516" t="str">
            <v>35,30</v>
          </cell>
          <cell r="R3516" t="str">
            <v>CAIXA REFERENCIAL</v>
          </cell>
        </row>
        <row r="3517">
          <cell r="A3517">
            <v>96722</v>
          </cell>
          <cell r="B3517">
            <v>96722</v>
          </cell>
          <cell r="F3517" t="str">
            <v>INHI0179</v>
          </cell>
          <cell r="G3517" t="str">
            <v>INSTALACOES HIDRO SANITARIAS</v>
          </cell>
          <cell r="H3517" t="str">
            <v>INHI</v>
          </cell>
          <cell r="I3517" t="str">
            <v>FORNEC. E ASSENTAMENTO DE TUBOS P/INSTALACAO DOMICILIAR</v>
          </cell>
          <cell r="J3517" t="str">
            <v>0179</v>
          </cell>
          <cell r="K3517" t="str">
            <v/>
          </cell>
          <cell r="L3517" t="str">
            <v/>
          </cell>
          <cell r="M3517" t="str">
            <v>96722</v>
          </cell>
          <cell r="N3517" t="str">
            <v>TUBO, PPR, DN 50, CLASSE PN 12,  INSTALADO EM RESERVAÇÃO DE ÁGUA DE EDIFICAÇÃO QUE POSSUA RESERVATÓRIO DE FIBRA/FIBROCIMENTO  FORNECIMENTO E INSTALAÇÃO. AF_06/2016</v>
          </cell>
          <cell r="O3517" t="str">
            <v>M</v>
          </cell>
          <cell r="P3517" t="str">
            <v>COEFICIENTE DE REPRESENTATIVIDADE</v>
          </cell>
          <cell r="Q3517" t="str">
            <v>47,88</v>
          </cell>
          <cell r="R3517" t="str">
            <v>CAIXA REFERENCIAL</v>
          </cell>
        </row>
        <row r="3518">
          <cell r="A3518">
            <v>96723</v>
          </cell>
          <cell r="B3518">
            <v>96723</v>
          </cell>
          <cell r="F3518" t="str">
            <v>INHI0179</v>
          </cell>
          <cell r="G3518" t="str">
            <v>INSTALACOES HIDRO SANITARIAS</v>
          </cell>
          <cell r="H3518" t="str">
            <v>INHI</v>
          </cell>
          <cell r="I3518" t="str">
            <v>FORNEC. E ASSENTAMENTO DE TUBOS P/INSTALACAO DOMICILIAR</v>
          </cell>
          <cell r="J3518" t="str">
            <v>0179</v>
          </cell>
          <cell r="K3518" t="str">
            <v/>
          </cell>
          <cell r="L3518" t="str">
            <v/>
          </cell>
          <cell r="M3518" t="str">
            <v>96723</v>
          </cell>
          <cell r="N3518" t="str">
            <v>TUBO, PPR, DN 63, CLASSE PN 12,  INSTALADO EM RESERVAÇÃO DE ÁGUA DE EDIFICAÇÃO QUE POSSUA RESERVATÓRIO DE FIBRA/FIBROCIMENTO  FORNECIMENTO E INSTALAÇÃO. AF_06/2016</v>
          </cell>
          <cell r="O3518" t="str">
            <v>M</v>
          </cell>
          <cell r="P3518" t="str">
            <v>COEFICIENTE DE REPRESENTATIVIDADE</v>
          </cell>
          <cell r="Q3518" t="str">
            <v>64,58</v>
          </cell>
          <cell r="R3518" t="str">
            <v>CAIXA REFERENCIAL</v>
          </cell>
        </row>
        <row r="3519">
          <cell r="A3519">
            <v>96724</v>
          </cell>
          <cell r="B3519">
            <v>96724</v>
          </cell>
          <cell r="F3519" t="str">
            <v>INHI0179</v>
          </cell>
          <cell r="G3519" t="str">
            <v>INSTALACOES HIDRO SANITARIAS</v>
          </cell>
          <cell r="H3519" t="str">
            <v>INHI</v>
          </cell>
          <cell r="I3519" t="str">
            <v>FORNEC. E ASSENTAMENTO DE TUBOS P/INSTALACAO DOMICILIAR</v>
          </cell>
          <cell r="J3519" t="str">
            <v>0179</v>
          </cell>
          <cell r="K3519" t="str">
            <v/>
          </cell>
          <cell r="L3519" t="str">
            <v/>
          </cell>
          <cell r="M3519" t="str">
            <v>96724</v>
          </cell>
          <cell r="N3519" t="str">
            <v>TUBO, PPR, DN 75, CLASSE PN 12,  INSTALADO EM RESERVAÇÃO DE ÁGUA DE EDIFICAÇÃO QUE POSSUA RESERVATÓRIO DE FIBRA/FIBROCIMENTO  FORNECIMENTO E INSTALAÇÃO. AF_06/2016</v>
          </cell>
          <cell r="O3519" t="str">
            <v>M</v>
          </cell>
          <cell r="P3519" t="str">
            <v>COEFICIENTE DE REPRESENTATIVIDADE</v>
          </cell>
          <cell r="Q3519" t="str">
            <v>105,41</v>
          </cell>
          <cell r="R3519" t="str">
            <v>CAIXA REFERENCIAL</v>
          </cell>
        </row>
        <row r="3520">
          <cell r="A3520">
            <v>96725</v>
          </cell>
          <cell r="B3520">
            <v>96725</v>
          </cell>
          <cell r="F3520" t="str">
            <v>INHI0179</v>
          </cell>
          <cell r="G3520" t="str">
            <v>INSTALACOES HIDRO SANITARIAS</v>
          </cell>
          <cell r="H3520" t="str">
            <v>INHI</v>
          </cell>
          <cell r="I3520" t="str">
            <v>FORNEC. E ASSENTAMENTO DE TUBOS P/INSTALACAO DOMICILIAR</v>
          </cell>
          <cell r="J3520" t="str">
            <v>0179</v>
          </cell>
          <cell r="K3520" t="str">
            <v/>
          </cell>
          <cell r="L3520" t="str">
            <v/>
          </cell>
          <cell r="M3520" t="str">
            <v>96725</v>
          </cell>
          <cell r="N3520" t="str">
            <v>TUBO, PPR, DN 90, CLASSE PN 12,  INSTALADO EM RESERVAÇÃO DE ÁGUA DE EDIFICAÇÃO QUE POSSUA RESERVATÓRIO DE FIBRA/FIBROCIMENTO  FORNECIMENTO E INSTALAÇÃO. AF_06/2016</v>
          </cell>
          <cell r="O3520" t="str">
            <v>M</v>
          </cell>
          <cell r="P3520" t="str">
            <v>COEFICIENTE DE REPRESENTATIVIDADE</v>
          </cell>
          <cell r="Q3520" t="str">
            <v>140,23</v>
          </cell>
          <cell r="R3520" t="str">
            <v>CAIXA REFERENCIAL</v>
          </cell>
        </row>
        <row r="3521">
          <cell r="A3521">
            <v>96726</v>
          </cell>
          <cell r="B3521">
            <v>96726</v>
          </cell>
          <cell r="F3521" t="str">
            <v>INHI0179</v>
          </cell>
          <cell r="G3521" t="str">
            <v>INSTALACOES HIDRO SANITARIAS</v>
          </cell>
          <cell r="H3521" t="str">
            <v>INHI</v>
          </cell>
          <cell r="I3521" t="str">
            <v>FORNEC. E ASSENTAMENTO DE TUBOS P/INSTALACAO DOMICILIAR</v>
          </cell>
          <cell r="J3521" t="str">
            <v>0179</v>
          </cell>
          <cell r="K3521" t="str">
            <v/>
          </cell>
          <cell r="L3521" t="str">
            <v/>
          </cell>
          <cell r="M3521" t="str">
            <v>96726</v>
          </cell>
          <cell r="N3521" t="str">
            <v>TUBO, PPR, DN 110, CLASSE PN 12,  INSTALADO EM RESERVAÇÃO DE ÁGUA DE EDIFICAÇÃO QUE POSSUA RESERVATÓRIO DE FIBRA/FIBROCIMENTO  FORNECIMENTO E INSTALAÇÃO. AF_06/2016</v>
          </cell>
          <cell r="O3521" t="str">
            <v>M</v>
          </cell>
          <cell r="P3521" t="str">
            <v>COEFICIENTE DE REPRESENTATIVIDADE</v>
          </cell>
          <cell r="Q3521" t="str">
            <v>228,95</v>
          </cell>
          <cell r="R3521" t="str">
            <v>CAIXA REFERENCIAL</v>
          </cell>
        </row>
        <row r="3522">
          <cell r="A3522">
            <v>96727</v>
          </cell>
          <cell r="B3522">
            <v>96727</v>
          </cell>
          <cell r="F3522" t="str">
            <v>INHI0179</v>
          </cell>
          <cell r="G3522" t="str">
            <v>INSTALACOES HIDRO SANITARIAS</v>
          </cell>
          <cell r="H3522" t="str">
            <v>INHI</v>
          </cell>
          <cell r="I3522" t="str">
            <v>FORNEC. E ASSENTAMENTO DE TUBOS P/INSTALACAO DOMICILIAR</v>
          </cell>
          <cell r="J3522" t="str">
            <v>0179</v>
          </cell>
          <cell r="K3522" t="str">
            <v/>
          </cell>
          <cell r="L3522" t="str">
            <v/>
          </cell>
          <cell r="M3522" t="str">
            <v>96727</v>
          </cell>
          <cell r="N3522" t="str">
            <v>TUBO, PPR, DN 20, CLASSE PN 25,  INSTALADO EM RESERVAÇÃO DE ÁGUA DE EDIFICAÇÃO QUE POSSUA RESERVATÓRIO DE FIBRA/FIBROCIMENTO  FORNECIMENTO E INSTALAÇÃO. AF_06/2016</v>
          </cell>
          <cell r="O3522" t="str">
            <v>M</v>
          </cell>
          <cell r="P3522" t="str">
            <v>COEFICIENTE DE REPRESENTATIVIDADE</v>
          </cell>
          <cell r="Q3522" t="str">
            <v>17,85</v>
          </cell>
          <cell r="R3522" t="str">
            <v>CAIXA REFERENCIAL</v>
          </cell>
        </row>
        <row r="3523">
          <cell r="A3523">
            <v>96728</v>
          </cell>
          <cell r="B3523">
            <v>96728</v>
          </cell>
          <cell r="F3523" t="str">
            <v>INHI0179</v>
          </cell>
          <cell r="G3523" t="str">
            <v>INSTALACOES HIDRO SANITARIAS</v>
          </cell>
          <cell r="H3523" t="str">
            <v>INHI</v>
          </cell>
          <cell r="I3523" t="str">
            <v>FORNEC. E ASSENTAMENTO DE TUBOS P/INSTALACAO DOMICILIAR</v>
          </cell>
          <cell r="J3523" t="str">
            <v>0179</v>
          </cell>
          <cell r="K3523" t="str">
            <v/>
          </cell>
          <cell r="L3523" t="str">
            <v/>
          </cell>
          <cell r="M3523" t="str">
            <v>96728</v>
          </cell>
          <cell r="N3523" t="str">
            <v>TUBO, PPR, DN 25, CLASSE PN 25,  INSTALADO EM RESERVAÇÃO DE ÁGUA DE EDIFICAÇÃO QUE POSSUA RESERVATÓRIO DE FIBRA/FIBROCIMENTO  FORNECIMENTO E INSTALAÇÃO. AF_06/2016</v>
          </cell>
          <cell r="O3523" t="str">
            <v>M</v>
          </cell>
          <cell r="P3523" t="str">
            <v>COEFICIENTE DE REPRESENTATIVIDADE</v>
          </cell>
          <cell r="Q3523" t="str">
            <v>21,72</v>
          </cell>
          <cell r="R3523" t="str">
            <v>CAIXA REFERENCIAL</v>
          </cell>
        </row>
        <row r="3524">
          <cell r="A3524">
            <v>96729</v>
          </cell>
          <cell r="B3524">
            <v>96729</v>
          </cell>
          <cell r="F3524" t="str">
            <v>INHI0179</v>
          </cell>
          <cell r="G3524" t="str">
            <v>INSTALACOES HIDRO SANITARIAS</v>
          </cell>
          <cell r="H3524" t="str">
            <v>INHI</v>
          </cell>
          <cell r="I3524" t="str">
            <v>FORNEC. E ASSENTAMENTO DE TUBOS P/INSTALACAO DOMICILIAR</v>
          </cell>
          <cell r="J3524" t="str">
            <v>0179</v>
          </cell>
          <cell r="K3524" t="str">
            <v/>
          </cell>
          <cell r="L3524" t="str">
            <v/>
          </cell>
          <cell r="M3524" t="str">
            <v>96729</v>
          </cell>
          <cell r="N3524" t="str">
            <v>TUBO, PPR, DN 32, CLASSE PN 25,  INSTALADO EM RESERVAÇÃO DE ÁGUA DE EDIFICAÇÃO QUE POSSUA RESERVATÓRIO DE FIBRA/FIBROCIMENTO  FORNECIMENTO E INSTALAÇÃO. AF_06/2016</v>
          </cell>
          <cell r="O3524" t="str">
            <v>M</v>
          </cell>
          <cell r="P3524" t="str">
            <v>COEFICIENTE DE REPRESENTATIVIDADE</v>
          </cell>
          <cell r="Q3524" t="str">
            <v>33,33</v>
          </cell>
          <cell r="R3524" t="str">
            <v>CAIXA REFERENCIAL</v>
          </cell>
        </row>
        <row r="3525">
          <cell r="A3525">
            <v>96730</v>
          </cell>
          <cell r="B3525">
            <v>96730</v>
          </cell>
          <cell r="F3525" t="str">
            <v>INHI0179</v>
          </cell>
          <cell r="G3525" t="str">
            <v>INSTALACOES HIDRO SANITARIAS</v>
          </cell>
          <cell r="H3525" t="str">
            <v>INHI</v>
          </cell>
          <cell r="I3525" t="str">
            <v>FORNEC. E ASSENTAMENTO DE TUBOS P/INSTALACAO DOMICILIAR</v>
          </cell>
          <cell r="J3525" t="str">
            <v>0179</v>
          </cell>
          <cell r="K3525" t="str">
            <v/>
          </cell>
          <cell r="L3525" t="str">
            <v/>
          </cell>
          <cell r="M3525" t="str">
            <v>96730</v>
          </cell>
          <cell r="N3525" t="str">
            <v>TUBO, PPR, DN 40, CLASSE PN 25,  INSTALADO EM RESERVAÇÃO DE ÁGUA DE EDIFICAÇÃO QUE POSSUA RESERVATÓRIO DE FIBRA/FIBROCIMENTO  FORNECIMENTO E INSTALAÇÃO. AF_06/2016</v>
          </cell>
          <cell r="O3525" t="str">
            <v>M</v>
          </cell>
          <cell r="P3525" t="str">
            <v>COEFICIENTE DE REPRESENTATIVIDADE</v>
          </cell>
          <cell r="Q3525" t="str">
            <v>42,69</v>
          </cell>
          <cell r="R3525" t="str">
            <v>CAIXA REFERENCIAL</v>
          </cell>
        </row>
        <row r="3526">
          <cell r="A3526">
            <v>96731</v>
          </cell>
          <cell r="B3526">
            <v>96731</v>
          </cell>
          <cell r="F3526" t="str">
            <v>INHI0179</v>
          </cell>
          <cell r="G3526" t="str">
            <v>INSTALACOES HIDRO SANITARIAS</v>
          </cell>
          <cell r="H3526" t="str">
            <v>INHI</v>
          </cell>
          <cell r="I3526" t="str">
            <v>FORNEC. E ASSENTAMENTO DE TUBOS P/INSTALACAO DOMICILIAR</v>
          </cell>
          <cell r="J3526" t="str">
            <v>0179</v>
          </cell>
          <cell r="K3526" t="str">
            <v/>
          </cell>
          <cell r="L3526" t="str">
            <v/>
          </cell>
          <cell r="M3526" t="str">
            <v>96731</v>
          </cell>
          <cell r="N3526" t="str">
            <v>TUBO, PPR, DN 50, CLASSE PN 25,  INSTALADO EM RESERVAÇÃO DE ÁGUA DE EDIFICAÇÃO QUE POSSUA RESERVATÓRIO DE FIBRA/FIBROCIMENTO  FORNECIMENTO E INSTALAÇÃO. AF_06/2016</v>
          </cell>
          <cell r="O3526" t="str">
            <v>M</v>
          </cell>
          <cell r="P3526" t="str">
            <v>COEFICIENTE DE REPRESENTATIVIDADE</v>
          </cell>
          <cell r="Q3526" t="str">
            <v>62,31</v>
          </cell>
          <cell r="R3526" t="str">
            <v>CAIXA REFERENCIAL</v>
          </cell>
        </row>
        <row r="3527">
          <cell r="A3527">
            <v>96732</v>
          </cell>
          <cell r="B3527">
            <v>96732</v>
          </cell>
          <cell r="F3527" t="str">
            <v>INHI0179</v>
          </cell>
          <cell r="G3527" t="str">
            <v>INSTALACOES HIDRO SANITARIAS</v>
          </cell>
          <cell r="H3527" t="str">
            <v>INHI</v>
          </cell>
          <cell r="I3527" t="str">
            <v>FORNEC. E ASSENTAMENTO DE TUBOS P/INSTALACAO DOMICILIAR</v>
          </cell>
          <cell r="J3527" t="str">
            <v>0179</v>
          </cell>
          <cell r="K3527" t="str">
            <v/>
          </cell>
          <cell r="L3527" t="str">
            <v/>
          </cell>
          <cell r="M3527" t="str">
            <v>96732</v>
          </cell>
          <cell r="N3527" t="str">
            <v>TUBO, PPR, DN 63, CLASSE PN 25,  INSTALADO EM RESERVAÇÃO DE ÁGUA DE EDIFICAÇÃO QUE POSSUA RESERVATÓRIO DE FIBRA/FIBROCIMENTO  FORNECIMENTO E INSTALAÇÃO. AF_06/2016</v>
          </cell>
          <cell r="O3527" t="str">
            <v>M</v>
          </cell>
          <cell r="P3527" t="str">
            <v>COEFICIENTE DE REPRESENTATIVIDADE</v>
          </cell>
          <cell r="Q3527" t="str">
            <v>78,14</v>
          </cell>
          <cell r="R3527" t="str">
            <v>CAIXA REFERENCIAL</v>
          </cell>
        </row>
        <row r="3528">
          <cell r="A3528">
            <v>96733</v>
          </cell>
          <cell r="B3528">
            <v>96733</v>
          </cell>
          <cell r="F3528" t="str">
            <v>INHI0179</v>
          </cell>
          <cell r="G3528" t="str">
            <v>INSTALACOES HIDRO SANITARIAS</v>
          </cell>
          <cell r="H3528" t="str">
            <v>INHI</v>
          </cell>
          <cell r="I3528" t="str">
            <v>FORNEC. E ASSENTAMENTO DE TUBOS P/INSTALACAO DOMICILIAR</v>
          </cell>
          <cell r="J3528" t="str">
            <v>0179</v>
          </cell>
          <cell r="K3528" t="str">
            <v/>
          </cell>
          <cell r="L3528" t="str">
            <v/>
          </cell>
          <cell r="M3528" t="str">
            <v>96733</v>
          </cell>
          <cell r="N3528" t="str">
            <v>TUBO, PPR, DN 75, CLASSE PN 25,  INSTALADO EM RESERVAÇÃO DE ÁGUA DE EDIFICAÇÃO QUE POSSUA RESERVATÓRIO DE FIBRA/FIBROCIMENTO  FORNECIMENTO E INSTALAÇÃO. AF_06/2016</v>
          </cell>
          <cell r="O3528" t="str">
            <v>M</v>
          </cell>
          <cell r="P3528" t="str">
            <v>COEFICIENTE DE REPRESENTATIVIDADE</v>
          </cell>
          <cell r="Q3528" t="str">
            <v>144,10</v>
          </cell>
          <cell r="R3528" t="str">
            <v>CAIXA REFERENCIAL</v>
          </cell>
        </row>
        <row r="3529">
          <cell r="A3529">
            <v>96734</v>
          </cell>
          <cell r="B3529">
            <v>96734</v>
          </cell>
          <cell r="F3529" t="str">
            <v>INHI0179</v>
          </cell>
          <cell r="G3529" t="str">
            <v>INSTALACOES HIDRO SANITARIAS</v>
          </cell>
          <cell r="H3529" t="str">
            <v>INHI</v>
          </cell>
          <cell r="I3529" t="str">
            <v>FORNEC. E ASSENTAMENTO DE TUBOS P/INSTALACAO DOMICILIAR</v>
          </cell>
          <cell r="J3529" t="str">
            <v>0179</v>
          </cell>
          <cell r="K3529" t="str">
            <v/>
          </cell>
          <cell r="L3529" t="str">
            <v/>
          </cell>
          <cell r="M3529" t="str">
            <v>96734</v>
          </cell>
          <cell r="N3529" t="str">
            <v>TUBO, PPR, DN 90, CLASSE PN 25,  INSTALADO EM RESERVAÇÃO DE ÁGUA DE EDIFICAÇÃO QUE POSSUA RESERVATÓRIO DE FIBRA/FIBROCIMENTO  FORNECIMENTO E INSTALAÇÃO. AF_06/2016</v>
          </cell>
          <cell r="O3529" t="str">
            <v>M</v>
          </cell>
          <cell r="P3529" t="str">
            <v>COEFICIENTE DE REPRESENTATIVIDADE</v>
          </cell>
          <cell r="Q3529" t="str">
            <v>202,43</v>
          </cell>
          <cell r="R3529" t="str">
            <v>CAIXA REFERENCIAL</v>
          </cell>
        </row>
        <row r="3530">
          <cell r="A3530">
            <v>96735</v>
          </cell>
          <cell r="B3530">
            <v>96735</v>
          </cell>
          <cell r="F3530" t="str">
            <v>INHI0179</v>
          </cell>
          <cell r="G3530" t="str">
            <v>INSTALACOES HIDRO SANITARIAS</v>
          </cell>
          <cell r="H3530" t="str">
            <v>INHI</v>
          </cell>
          <cell r="I3530" t="str">
            <v>FORNEC. E ASSENTAMENTO DE TUBOS P/INSTALACAO DOMICILIAR</v>
          </cell>
          <cell r="J3530" t="str">
            <v>0179</v>
          </cell>
          <cell r="K3530" t="str">
            <v/>
          </cell>
          <cell r="L3530" t="str">
            <v/>
          </cell>
          <cell r="M3530" t="str">
            <v>96735</v>
          </cell>
          <cell r="N3530" t="str">
            <v>TUBO, PPR, DN 110, CLASSE PN 25,  INSTALADO EM RESERVAÇÃO DE ÁGUA DE EDIFICAÇÃO QUE POSSUA RESERVATÓRIO DE FIBRA/FIBROCIMENTO  FORNECIMENTO E INSTALAÇÃO. AF_06/2016</v>
          </cell>
          <cell r="O3530" t="str">
            <v>M</v>
          </cell>
          <cell r="P3530" t="str">
            <v>COEFICIENTE DE REPRESENTATIVIDADE</v>
          </cell>
          <cell r="Q3530" t="str">
            <v>262,45</v>
          </cell>
          <cell r="R3530" t="str">
            <v>CAIXA REFERENCIAL</v>
          </cell>
        </row>
        <row r="3531">
          <cell r="A3531">
            <v>96794</v>
          </cell>
          <cell r="B3531">
            <v>96794</v>
          </cell>
          <cell r="F3531" t="str">
            <v>INHI0179</v>
          </cell>
          <cell r="G3531" t="str">
            <v>INSTALACOES HIDRO SANITARIAS</v>
          </cell>
          <cell r="H3531" t="str">
            <v>INHI</v>
          </cell>
          <cell r="I3531" t="str">
            <v>FORNEC. E ASSENTAMENTO DE TUBOS P/INSTALACAO DOMICILIAR</v>
          </cell>
          <cell r="J3531" t="str">
            <v>0179</v>
          </cell>
          <cell r="K3531" t="str">
            <v/>
          </cell>
          <cell r="L3531" t="str">
            <v/>
          </cell>
          <cell r="M3531" t="str">
            <v>96794</v>
          </cell>
          <cell r="N3531" t="str">
            <v>TUBO, PEX, MONOCAMADA, DN 16, INSTALADO EM RAMAL OU SUB-RAMAL DE ÁGUA  FORNECIMENTO E INSTALAÇÃO. AF_06/2015</v>
          </cell>
          <cell r="O3531" t="str">
            <v>M</v>
          </cell>
          <cell r="P3531" t="str">
            <v>ATRIBUÍDO SÃO PAULO</v>
          </cell>
          <cell r="Q3531" t="str">
            <v>9,46</v>
          </cell>
          <cell r="R3531" t="str">
            <v>CAIXA REFERENCIAL</v>
          </cell>
        </row>
        <row r="3532">
          <cell r="A3532">
            <v>96795</v>
          </cell>
          <cell r="B3532">
            <v>96795</v>
          </cell>
          <cell r="F3532" t="str">
            <v>INHI0179</v>
          </cell>
          <cell r="G3532" t="str">
            <v>INSTALACOES HIDRO SANITARIAS</v>
          </cell>
          <cell r="H3532" t="str">
            <v>INHI</v>
          </cell>
          <cell r="I3532" t="str">
            <v>FORNEC. E ASSENTAMENTO DE TUBOS P/INSTALACAO DOMICILIAR</v>
          </cell>
          <cell r="J3532" t="str">
            <v>0179</v>
          </cell>
          <cell r="K3532" t="str">
            <v/>
          </cell>
          <cell r="L3532" t="str">
            <v/>
          </cell>
          <cell r="M3532" t="str">
            <v>96795</v>
          </cell>
          <cell r="N3532" t="str">
            <v>TUBO, PEX, MONOCAMADA, DN 20, INSTALADO EM RAMAL OU SUB-RAMAL DE ÁGUA  FORNECIMENTO E INSTALAÇÃO. AF_06/2015</v>
          </cell>
          <cell r="O3532" t="str">
            <v>M</v>
          </cell>
          <cell r="P3532" t="str">
            <v>ATRIBUÍDO SÃO PAULO</v>
          </cell>
          <cell r="Q3532" t="str">
            <v>12,01</v>
          </cell>
          <cell r="R3532" t="str">
            <v>CAIXA REFERENCIAL</v>
          </cell>
        </row>
        <row r="3533">
          <cell r="A3533">
            <v>96796</v>
          </cell>
          <cell r="B3533">
            <v>96796</v>
          </cell>
          <cell r="F3533" t="str">
            <v>INHI0179</v>
          </cell>
          <cell r="G3533" t="str">
            <v>INSTALACOES HIDRO SANITARIAS</v>
          </cell>
          <cell r="H3533" t="str">
            <v>INHI</v>
          </cell>
          <cell r="I3533" t="str">
            <v>FORNEC. E ASSENTAMENTO DE TUBOS P/INSTALACAO DOMICILIAR</v>
          </cell>
          <cell r="J3533" t="str">
            <v>0179</v>
          </cell>
          <cell r="K3533" t="str">
            <v/>
          </cell>
          <cell r="L3533" t="str">
            <v/>
          </cell>
          <cell r="M3533" t="str">
            <v>96796</v>
          </cell>
          <cell r="N3533" t="str">
            <v>TUBO, PEX, MONOCAMADA, DN 25, INSTALADO EM RAMAL OU SUB-RAMAL DE ÁGUA  FORNECIMENTO E INSTALAÇÃO. AF_06/2015</v>
          </cell>
          <cell r="O3533" t="str">
            <v>M</v>
          </cell>
          <cell r="P3533" t="str">
            <v>ATRIBUÍDO SÃO PAULO</v>
          </cell>
          <cell r="Q3533" t="str">
            <v>16,80</v>
          </cell>
          <cell r="R3533" t="str">
            <v>CAIXA REFERENCIAL</v>
          </cell>
        </row>
        <row r="3534">
          <cell r="A3534">
            <v>96797</v>
          </cell>
          <cell r="B3534">
            <v>96797</v>
          </cell>
          <cell r="F3534" t="str">
            <v>INHI0179</v>
          </cell>
          <cell r="G3534" t="str">
            <v>INSTALACOES HIDRO SANITARIAS</v>
          </cell>
          <cell r="H3534" t="str">
            <v>INHI</v>
          </cell>
          <cell r="I3534" t="str">
            <v>FORNEC. E ASSENTAMENTO DE TUBOS P/INSTALACAO DOMICILIAR</v>
          </cell>
          <cell r="J3534" t="str">
            <v>0179</v>
          </cell>
          <cell r="K3534" t="str">
            <v/>
          </cell>
          <cell r="L3534" t="str">
            <v/>
          </cell>
          <cell r="M3534" t="str">
            <v>96797</v>
          </cell>
          <cell r="N3534" t="str">
            <v>TUBO, PEX, MONOCAMADA, DN 32, INSTALADO EM RAMAL OU SUB-RAMAL DE ÁGUA  FORNECIMENTO E INSTALAÇÃO. AF_06/2015</v>
          </cell>
          <cell r="O3534" t="str">
            <v>M</v>
          </cell>
          <cell r="P3534" t="str">
            <v>ATRIBUÍDO SÃO PAULO</v>
          </cell>
          <cell r="Q3534" t="str">
            <v>25,30</v>
          </cell>
          <cell r="R3534" t="str">
            <v>CAIXA REFERENCIAL</v>
          </cell>
        </row>
        <row r="3535">
          <cell r="A3535">
            <v>96798</v>
          </cell>
          <cell r="B3535">
            <v>96798</v>
          </cell>
          <cell r="F3535" t="str">
            <v>INHI0179</v>
          </cell>
          <cell r="G3535" t="str">
            <v>INSTALACOES HIDRO SANITARIAS</v>
          </cell>
          <cell r="H3535" t="str">
            <v>INHI</v>
          </cell>
          <cell r="I3535" t="str">
            <v>FORNEC. E ASSENTAMENTO DE TUBOS P/INSTALACAO DOMICILIAR</v>
          </cell>
          <cell r="J3535" t="str">
            <v>0179</v>
          </cell>
          <cell r="K3535" t="str">
            <v/>
          </cell>
          <cell r="L3535" t="str">
            <v/>
          </cell>
          <cell r="M3535" t="str">
            <v>96798</v>
          </cell>
          <cell r="N3535" t="str">
            <v>TUBO, PEX, MONOCAMADA, DN 16, INSTALADO EM RAMAL DE DISTRIBUIÇÃO DE ÁGUA  FORNECIMENTO E INSTALAÇÃO. AF_06/2015</v>
          </cell>
          <cell r="O3535" t="str">
            <v>M</v>
          </cell>
          <cell r="P3535" t="str">
            <v>ATRIBUÍDO SÃO PAULO</v>
          </cell>
          <cell r="Q3535" t="str">
            <v>9,61</v>
          </cell>
          <cell r="R3535" t="str">
            <v>CAIXA REFERENCIAL</v>
          </cell>
        </row>
        <row r="3536">
          <cell r="A3536">
            <v>96799</v>
          </cell>
          <cell r="B3536">
            <v>96799</v>
          </cell>
          <cell r="F3536" t="str">
            <v>INHI0179</v>
          </cell>
          <cell r="G3536" t="str">
            <v>INSTALACOES HIDRO SANITARIAS</v>
          </cell>
          <cell r="H3536" t="str">
            <v>INHI</v>
          </cell>
          <cell r="I3536" t="str">
            <v>FORNEC. E ASSENTAMENTO DE TUBOS P/INSTALACAO DOMICILIAR</v>
          </cell>
          <cell r="J3536" t="str">
            <v>0179</v>
          </cell>
          <cell r="K3536" t="str">
            <v/>
          </cell>
          <cell r="L3536" t="str">
            <v/>
          </cell>
          <cell r="M3536" t="str">
            <v>96799</v>
          </cell>
          <cell r="N3536" t="str">
            <v>TUBO, PEX, MONOCAMADA, DN 20, INSTALADO EM RAMAL DE DISTRIBUIÇÃO DE ÁGUA  FORNECIMENTO E INSTALAÇÃO. AF_06/2015</v>
          </cell>
          <cell r="O3536" t="str">
            <v>M</v>
          </cell>
          <cell r="P3536" t="str">
            <v>ATRIBUÍDO SÃO PAULO</v>
          </cell>
          <cell r="Q3536" t="str">
            <v>12,88</v>
          </cell>
          <cell r="R3536" t="str">
            <v>CAIXA REFERENCIAL</v>
          </cell>
        </row>
        <row r="3537">
          <cell r="A3537">
            <v>96800</v>
          </cell>
          <cell r="B3537">
            <v>96800</v>
          </cell>
          <cell r="F3537" t="str">
            <v>INHI0179</v>
          </cell>
          <cell r="G3537" t="str">
            <v>INSTALACOES HIDRO SANITARIAS</v>
          </cell>
          <cell r="H3537" t="str">
            <v>INHI</v>
          </cell>
          <cell r="I3537" t="str">
            <v>FORNEC. E ASSENTAMENTO DE TUBOS P/INSTALACAO DOMICILIAR</v>
          </cell>
          <cell r="J3537" t="str">
            <v>0179</v>
          </cell>
          <cell r="K3537" t="str">
            <v/>
          </cell>
          <cell r="L3537" t="str">
            <v/>
          </cell>
          <cell r="M3537" t="str">
            <v>96800</v>
          </cell>
          <cell r="N3537" t="str">
            <v>TUBO, PEX, MONOCAMADA, DN 25, INSTALADO EM RAMAL DE DISTRIBUIÇÃO DE ÁGUA  FORNECIMENTO E INSTALAÇÃO. AF_06/2015</v>
          </cell>
          <cell r="O3537" t="str">
            <v>M</v>
          </cell>
          <cell r="P3537" t="str">
            <v>ATRIBUÍDO SÃO PAULO</v>
          </cell>
          <cell r="Q3537" t="str">
            <v>18,57</v>
          </cell>
          <cell r="R3537" t="str">
            <v>CAIXA REFERENCIAL</v>
          </cell>
        </row>
        <row r="3538">
          <cell r="A3538">
            <v>96801</v>
          </cell>
          <cell r="B3538">
            <v>96801</v>
          </cell>
          <cell r="F3538" t="str">
            <v>INHI0179</v>
          </cell>
          <cell r="G3538" t="str">
            <v>INSTALACOES HIDRO SANITARIAS</v>
          </cell>
          <cell r="H3538" t="str">
            <v>INHI</v>
          </cell>
          <cell r="I3538" t="str">
            <v>FORNEC. E ASSENTAMENTO DE TUBOS P/INSTALACAO DOMICILIAR</v>
          </cell>
          <cell r="J3538" t="str">
            <v>0179</v>
          </cell>
          <cell r="K3538" t="str">
            <v/>
          </cell>
          <cell r="L3538" t="str">
            <v/>
          </cell>
          <cell r="M3538" t="str">
            <v>96801</v>
          </cell>
          <cell r="N3538" t="str">
            <v>TUBO, PEX, MONOCAMADA, DN 32, INSTALADO EM RAMAL DE DISTRIBUIÇÃO DE ÁGUA  FORNECIMENTO E INSTALAÇÃO. AF_06/2015</v>
          </cell>
          <cell r="O3538" t="str">
            <v>M</v>
          </cell>
          <cell r="P3538" t="str">
            <v>ATRIBUÍDO SÃO PAULO</v>
          </cell>
          <cell r="Q3538" t="str">
            <v>28,37</v>
          </cell>
          <cell r="R3538" t="str">
            <v>CAIXA REFERENCIAL</v>
          </cell>
        </row>
        <row r="3539">
          <cell r="A3539">
            <v>97327</v>
          </cell>
          <cell r="B3539">
            <v>97327</v>
          </cell>
          <cell r="F3539" t="str">
            <v>INHI0179</v>
          </cell>
          <cell r="G3539" t="str">
            <v>INSTALACOES HIDRO SANITARIAS</v>
          </cell>
          <cell r="H3539" t="str">
            <v>INHI</v>
          </cell>
          <cell r="I3539" t="str">
            <v>FORNEC. E ASSENTAMENTO DE TUBOS P/INSTALACAO DOMICILIAR</v>
          </cell>
          <cell r="J3539" t="str">
            <v>0179</v>
          </cell>
          <cell r="K3539" t="str">
            <v/>
          </cell>
          <cell r="L3539" t="str">
            <v/>
          </cell>
          <cell r="M3539" t="str">
            <v>97327</v>
          </cell>
          <cell r="N3539" t="str">
            <v>TUBO EM COBRE FLEXÍVEL, DN 1/4, COM ISOLAMENTO, INSTALADO EM RAMAL DE ALIMENTAÇÃO DE AR CONDICIONADO COM CONDENSADORA INDIVIDUAL   FORNECIMENTO E INSTALAÇÃO. AF_12/2015</v>
          </cell>
          <cell r="O3539" t="str">
            <v>M</v>
          </cell>
          <cell r="P3539" t="str">
            <v>ATRIBUÍDO SÃO PAULO</v>
          </cell>
          <cell r="Q3539" t="str">
            <v>32,54</v>
          </cell>
          <cell r="R3539" t="str">
            <v>CAIXA REFERENCIAL</v>
          </cell>
        </row>
        <row r="3540">
          <cell r="A3540">
            <v>97328</v>
          </cell>
          <cell r="B3540">
            <v>97328</v>
          </cell>
          <cell r="F3540" t="str">
            <v>INHI0179</v>
          </cell>
          <cell r="G3540" t="str">
            <v>INSTALACOES HIDRO SANITARIAS</v>
          </cell>
          <cell r="H3540" t="str">
            <v>INHI</v>
          </cell>
          <cell r="I3540" t="str">
            <v>FORNEC. E ASSENTAMENTO DE TUBOS P/INSTALACAO DOMICILIAR</v>
          </cell>
          <cell r="J3540" t="str">
            <v>0179</v>
          </cell>
          <cell r="K3540" t="str">
            <v/>
          </cell>
          <cell r="L3540" t="str">
            <v/>
          </cell>
          <cell r="M3540" t="str">
            <v>97328</v>
          </cell>
          <cell r="N3540" t="str">
            <v>TUBO EM COBRE FLEXÍVEL, DN 3/8", COM ISOLAMENTO, INSTALADO EM RAMAL DE ALIMENTAÇÃO DE AR CONDICIONADO COM CONDENSADORA INDIVIDUAL  FORNECIMENTO E INSTALAÇÃO. AF_12/2015</v>
          </cell>
          <cell r="O3540" t="str">
            <v>M</v>
          </cell>
          <cell r="P3540" t="str">
            <v>ATRIBUÍDO SÃO PAULO</v>
          </cell>
          <cell r="Q3540" t="str">
            <v>56,01</v>
          </cell>
          <cell r="R3540" t="str">
            <v>CAIXA REFERENCIAL</v>
          </cell>
        </row>
        <row r="3541">
          <cell r="A3541">
            <v>97329</v>
          </cell>
          <cell r="B3541">
            <v>97329</v>
          </cell>
          <cell r="F3541" t="str">
            <v>INHI0179</v>
          </cell>
          <cell r="G3541" t="str">
            <v>INSTALACOES HIDRO SANITARIAS</v>
          </cell>
          <cell r="H3541" t="str">
            <v>INHI</v>
          </cell>
          <cell r="I3541" t="str">
            <v>FORNEC. E ASSENTAMENTO DE TUBOS P/INSTALACAO DOMICILIAR</v>
          </cell>
          <cell r="J3541" t="str">
            <v>0179</v>
          </cell>
          <cell r="K3541" t="str">
            <v/>
          </cell>
          <cell r="L3541" t="str">
            <v/>
          </cell>
          <cell r="M3541" t="str">
            <v>97329</v>
          </cell>
          <cell r="N3541" t="str">
            <v>TUBO EM COBRE FLEXÍVEL, DN 1/2", COM ISOLAMENTO, INSTALADO EM RAMAL DE ALIMENTAÇÃO DE AR CONDICIONADO COM CONDENSADORA INDIVIDUAL  FORNECIMENTO E INSTALAÇÃO. AF_12/2015</v>
          </cell>
          <cell r="O3541" t="str">
            <v>M</v>
          </cell>
          <cell r="P3541" t="str">
            <v>ATRIBUÍDO SÃO PAULO</v>
          </cell>
          <cell r="Q3541" t="str">
            <v>70,49</v>
          </cell>
          <cell r="R3541" t="str">
            <v>CAIXA REFERENCIAL</v>
          </cell>
        </row>
        <row r="3542">
          <cell r="A3542">
            <v>97330</v>
          </cell>
          <cell r="B3542">
            <v>97330</v>
          </cell>
          <cell r="F3542" t="str">
            <v>INHI0179</v>
          </cell>
          <cell r="G3542" t="str">
            <v>INSTALACOES HIDRO SANITARIAS</v>
          </cell>
          <cell r="H3542" t="str">
            <v>INHI</v>
          </cell>
          <cell r="I3542" t="str">
            <v>FORNEC. E ASSENTAMENTO DE TUBOS P/INSTALACAO DOMICILIAR</v>
          </cell>
          <cell r="J3542" t="str">
            <v>0179</v>
          </cell>
          <cell r="K3542" t="str">
            <v/>
          </cell>
          <cell r="L3542" t="str">
            <v/>
          </cell>
          <cell r="M3542" t="str">
            <v>97330</v>
          </cell>
          <cell r="N3542" t="str">
            <v>TUBO EM COBRE FLEXÍVEL, DN 5/8", COM ISOLAMENTO, INSTALADO EM RAMAL DE ALIMENTAÇÃO DE AR CONDICIONADO COM CONDENSADORA INDIVIDUAL  FORNECIMENTO E INSTALAÇÃO. AF_12/2015</v>
          </cell>
          <cell r="O3542" t="str">
            <v>M</v>
          </cell>
          <cell r="P3542" t="str">
            <v>ATRIBUÍDO SÃO PAULO</v>
          </cell>
          <cell r="Q3542" t="str">
            <v>86,13</v>
          </cell>
          <cell r="R3542" t="str">
            <v>CAIXA REFERENCIAL</v>
          </cell>
        </row>
        <row r="3543">
          <cell r="A3543">
            <v>97331</v>
          </cell>
          <cell r="B3543">
            <v>97331</v>
          </cell>
          <cell r="F3543" t="str">
            <v>INHI0179</v>
          </cell>
          <cell r="G3543" t="str">
            <v>INSTALACOES HIDRO SANITARIAS</v>
          </cell>
          <cell r="H3543" t="str">
            <v>INHI</v>
          </cell>
          <cell r="I3543" t="str">
            <v>FORNEC. E ASSENTAMENTO DE TUBOS P/INSTALACAO DOMICILIAR</v>
          </cell>
          <cell r="J3543" t="str">
            <v>0179</v>
          </cell>
          <cell r="K3543" t="str">
            <v/>
          </cell>
          <cell r="L3543" t="str">
            <v/>
          </cell>
          <cell r="M3543" t="str">
            <v>97331</v>
          </cell>
          <cell r="N3543" t="str">
            <v>TUBO EM COBRE FLEXÍVEL, DN 1/4", COM ISOLAMENTO, INSTALADO EM RAMAL DE ALIMENTAÇÃO DE AR CONDICIONADO COM CONDENSADORA CENTRAL  FORNECIMENTO E INSTALAÇÃO. AF_12/2015</v>
          </cell>
          <cell r="O3543" t="str">
            <v>M</v>
          </cell>
          <cell r="P3543" t="str">
            <v>ATRIBUÍDO SÃO PAULO</v>
          </cell>
          <cell r="Q3543" t="str">
            <v>32,88</v>
          </cell>
          <cell r="R3543" t="str">
            <v>CAIXA REFERENCIAL</v>
          </cell>
        </row>
        <row r="3544">
          <cell r="A3544">
            <v>97332</v>
          </cell>
          <cell r="B3544">
            <v>97332</v>
          </cell>
          <cell r="F3544" t="str">
            <v>INHI0179</v>
          </cell>
          <cell r="G3544" t="str">
            <v>INSTALACOES HIDRO SANITARIAS</v>
          </cell>
          <cell r="H3544" t="str">
            <v>INHI</v>
          </cell>
          <cell r="I3544" t="str">
            <v>FORNEC. E ASSENTAMENTO DE TUBOS P/INSTALACAO DOMICILIAR</v>
          </cell>
          <cell r="J3544" t="str">
            <v>0179</v>
          </cell>
          <cell r="K3544" t="str">
            <v/>
          </cell>
          <cell r="L3544" t="str">
            <v/>
          </cell>
          <cell r="M3544" t="str">
            <v>97332</v>
          </cell>
          <cell r="N3544" t="str">
            <v>TUBO EM COBRE FLEXÍVEL, DN 3/8", COM ISOLAMENTO, INSTALADO EM RAMAL DE ALIMENTAÇÃO DE AR CONDICIONADO COM CONDENSADORA CENTRAL  FORNECIMENTO E INSTALAÇÃO. AF_12/2015</v>
          </cell>
          <cell r="O3544" t="str">
            <v>M</v>
          </cell>
          <cell r="P3544" t="str">
            <v>ATRIBUÍDO SÃO PAULO</v>
          </cell>
          <cell r="Q3544" t="str">
            <v>56,40</v>
          </cell>
          <cell r="R3544" t="str">
            <v>CAIXA REFERENCIAL</v>
          </cell>
        </row>
        <row r="3545">
          <cell r="A3545">
            <v>97333</v>
          </cell>
          <cell r="B3545">
            <v>97333</v>
          </cell>
          <cell r="F3545" t="str">
            <v>INHI0179</v>
          </cell>
          <cell r="G3545" t="str">
            <v>INSTALACOES HIDRO SANITARIAS</v>
          </cell>
          <cell r="H3545" t="str">
            <v>INHI</v>
          </cell>
          <cell r="I3545" t="str">
            <v>FORNEC. E ASSENTAMENTO DE TUBOS P/INSTALACAO DOMICILIAR</v>
          </cell>
          <cell r="J3545" t="str">
            <v>0179</v>
          </cell>
          <cell r="K3545" t="str">
            <v/>
          </cell>
          <cell r="L3545" t="str">
            <v/>
          </cell>
          <cell r="M3545" t="str">
            <v>97333</v>
          </cell>
          <cell r="N3545" t="str">
            <v>TUBO EM COBRE FLEXÍVEL, DN 1/2", COM ISOLAMENTO, INSTALADO EM RAMAL DE ALIMENTAÇÃO DE AR CONDICIONADO COM CONDENSADORA CENTRAL  FORNECIMENTO E INSTALAÇÃO. AF_12/2015</v>
          </cell>
          <cell r="O3545" t="str">
            <v>M</v>
          </cell>
          <cell r="P3545" t="str">
            <v>ATRIBUÍDO SÃO PAULO</v>
          </cell>
          <cell r="Q3545" t="str">
            <v>70,99</v>
          </cell>
          <cell r="R3545" t="str">
            <v>CAIXA REFERENCIAL</v>
          </cell>
        </row>
        <row r="3546">
          <cell r="A3546">
            <v>97334</v>
          </cell>
          <cell r="B3546">
            <v>97334</v>
          </cell>
          <cell r="F3546" t="str">
            <v>INHI0179</v>
          </cell>
          <cell r="G3546" t="str">
            <v>INSTALACOES HIDRO SANITARIAS</v>
          </cell>
          <cell r="H3546" t="str">
            <v>INHI</v>
          </cell>
          <cell r="I3546" t="str">
            <v>FORNEC. E ASSENTAMENTO DE TUBOS P/INSTALACAO DOMICILIAR</v>
          </cell>
          <cell r="J3546" t="str">
            <v>0179</v>
          </cell>
          <cell r="K3546" t="str">
            <v/>
          </cell>
          <cell r="L3546" t="str">
            <v/>
          </cell>
          <cell r="M3546" t="str">
            <v>97334</v>
          </cell>
          <cell r="N3546" t="str">
            <v>TUBO EM COBRE FLEXÍVEL, DN 5/8, COM ISOLAMENTO, INSTALADO EM RAMAL DE ALIMENTAÇÃO DE AR CONDICIONADO COM CONDENSADORA CENTRAL   FORNECIMENTO E INSTALAÇÃO. AF_12/2015</v>
          </cell>
          <cell r="O3546" t="str">
            <v>M</v>
          </cell>
          <cell r="P3546" t="str">
            <v>ATRIBUÍDO SÃO PAULO</v>
          </cell>
          <cell r="Q3546" t="str">
            <v>86,67</v>
          </cell>
          <cell r="R3546" t="str">
            <v>CAIXA REFERENCIAL</v>
          </cell>
        </row>
        <row r="3547">
          <cell r="A3547">
            <v>97335</v>
          </cell>
          <cell r="B3547">
            <v>97335</v>
          </cell>
          <cell r="F3547" t="str">
            <v>INHI0179</v>
          </cell>
          <cell r="G3547" t="str">
            <v>INSTALACOES HIDRO SANITARIAS</v>
          </cell>
          <cell r="H3547" t="str">
            <v>INHI</v>
          </cell>
          <cell r="I3547" t="str">
            <v>FORNEC. E ASSENTAMENTO DE TUBOS P/INSTALACAO DOMICILIAR</v>
          </cell>
          <cell r="J3547" t="str">
            <v>0179</v>
          </cell>
          <cell r="K3547" t="str">
            <v/>
          </cell>
          <cell r="L3547" t="str">
            <v/>
          </cell>
          <cell r="M3547" t="str">
            <v>97335</v>
          </cell>
          <cell r="N3547" t="str">
            <v>TUBO EM COBRE RÍGIDO, DN 22 MM, CLASSE A, SEM ISOLAMENTO, INSTALADO EM PRUMADA  FORNECIMENTO E INSTALAÇÃO. AF_12/2015</v>
          </cell>
          <cell r="O3547" t="str">
            <v>M</v>
          </cell>
          <cell r="P3547" t="str">
            <v>ATRIBUÍDO SÃO PAULO</v>
          </cell>
          <cell r="Q3547" t="str">
            <v>92,64</v>
          </cell>
          <cell r="R3547" t="str">
            <v>CAIXA REFERENCIAL</v>
          </cell>
        </row>
        <row r="3548">
          <cell r="A3548">
            <v>97336</v>
          </cell>
          <cell r="B3548">
            <v>97336</v>
          </cell>
          <cell r="F3548" t="str">
            <v>INHI0179</v>
          </cell>
          <cell r="G3548" t="str">
            <v>INSTALACOES HIDRO SANITARIAS</v>
          </cell>
          <cell r="H3548" t="str">
            <v>INHI</v>
          </cell>
          <cell r="I3548" t="str">
            <v>FORNEC. E ASSENTAMENTO DE TUBOS P/INSTALACAO DOMICILIAR</v>
          </cell>
          <cell r="J3548" t="str">
            <v>0179</v>
          </cell>
          <cell r="K3548" t="str">
            <v/>
          </cell>
          <cell r="L3548" t="str">
            <v/>
          </cell>
          <cell r="M3548" t="str">
            <v>97336</v>
          </cell>
          <cell r="N3548" t="str">
            <v>TUBO EM COBRE RÍGIDO, DN 28 MM, CLASSE A, SEM ISOLAMENTO, INSTALADO EM PRUMADA  FORNECIMENTO E INSTALAÇÃO. AF_12/2015</v>
          </cell>
          <cell r="O3548" t="str">
            <v>M</v>
          </cell>
          <cell r="P3548" t="str">
            <v>ATRIBUÍDO SÃO PAULO</v>
          </cell>
          <cell r="Q3548" t="str">
            <v>117,68</v>
          </cell>
          <cell r="R3548" t="str">
            <v>CAIXA REFERENCIAL</v>
          </cell>
        </row>
        <row r="3549">
          <cell r="A3549">
            <v>97337</v>
          </cell>
          <cell r="B3549">
            <v>97337</v>
          </cell>
          <cell r="F3549" t="str">
            <v>INHI0179</v>
          </cell>
          <cell r="G3549" t="str">
            <v>INSTALACOES HIDRO SANITARIAS</v>
          </cell>
          <cell r="H3549" t="str">
            <v>INHI</v>
          </cell>
          <cell r="I3549" t="str">
            <v>FORNEC. E ASSENTAMENTO DE TUBOS P/INSTALACAO DOMICILIAR</v>
          </cell>
          <cell r="J3549" t="str">
            <v>0179</v>
          </cell>
          <cell r="K3549" t="str">
            <v/>
          </cell>
          <cell r="L3549" t="str">
            <v/>
          </cell>
          <cell r="M3549" t="str">
            <v>97337</v>
          </cell>
          <cell r="N3549" t="str">
            <v>TUBO EM COBRE RÍGIDO, DN 35 MM, CLASSE A, SEM ISOLAMENTO, INSTALADO EM PRUMADA  FORNECIMENTO E INSTALAÇÃO. AF_12/2015</v>
          </cell>
          <cell r="O3549" t="str">
            <v>M</v>
          </cell>
          <cell r="P3549" t="str">
            <v>ATRIBUÍDO SÃO PAULO</v>
          </cell>
          <cell r="Q3549" t="str">
            <v>176,83</v>
          </cell>
          <cell r="R3549" t="str">
            <v>CAIXA REFERENCIAL</v>
          </cell>
        </row>
        <row r="3550">
          <cell r="A3550">
            <v>97338</v>
          </cell>
          <cell r="B3550">
            <v>97338</v>
          </cell>
          <cell r="F3550" t="str">
            <v>INHI0179</v>
          </cell>
          <cell r="G3550" t="str">
            <v>INSTALACOES HIDRO SANITARIAS</v>
          </cell>
          <cell r="H3550" t="str">
            <v>INHI</v>
          </cell>
          <cell r="I3550" t="str">
            <v>FORNEC. E ASSENTAMENTO DE TUBOS P/INSTALACAO DOMICILIAR</v>
          </cell>
          <cell r="J3550" t="str">
            <v>0179</v>
          </cell>
          <cell r="K3550" t="str">
            <v/>
          </cell>
          <cell r="L3550" t="str">
            <v/>
          </cell>
          <cell r="M3550" t="str">
            <v>97338</v>
          </cell>
          <cell r="N3550" t="str">
            <v>TUBO EM COBRE RÍGIDO, DN 42 MM, CLASSE A, SEM ISOLAMENTO, INSTALADO EM PRUMADA  FORNECIMENTO E INSTALAÇÃO. AF_12/2015</v>
          </cell>
          <cell r="O3550" t="str">
            <v>M</v>
          </cell>
          <cell r="P3550" t="str">
            <v>ATRIBUÍDO SÃO PAULO</v>
          </cell>
          <cell r="Q3550" t="str">
            <v>212,57</v>
          </cell>
          <cell r="R3550" t="str">
            <v>CAIXA REFERENCIAL</v>
          </cell>
        </row>
        <row r="3551">
          <cell r="A3551">
            <v>97339</v>
          </cell>
          <cell r="B3551">
            <v>97339</v>
          </cell>
          <cell r="F3551" t="str">
            <v>INHI0179</v>
          </cell>
          <cell r="G3551" t="str">
            <v>INSTALACOES HIDRO SANITARIAS</v>
          </cell>
          <cell r="H3551" t="str">
            <v>INHI</v>
          </cell>
          <cell r="I3551" t="str">
            <v>FORNEC. E ASSENTAMENTO DE TUBOS P/INSTALACAO DOMICILIAR</v>
          </cell>
          <cell r="J3551" t="str">
            <v>0179</v>
          </cell>
          <cell r="K3551" t="str">
            <v/>
          </cell>
          <cell r="L3551" t="str">
            <v/>
          </cell>
          <cell r="M3551" t="str">
            <v>97339</v>
          </cell>
          <cell r="N3551" t="str">
            <v>TUBO EM COBRE RÍGIDO, DN 54 MM, CLASSE A, SEM ISOLAMENTO, INSTALADO EM PRUMADA  FORNECIMENTO E INSTALAÇÃO. AF_12/2015</v>
          </cell>
          <cell r="O3551" t="str">
            <v>M</v>
          </cell>
          <cell r="P3551" t="str">
            <v>ATRIBUÍDO SÃO PAULO</v>
          </cell>
          <cell r="Q3551" t="str">
            <v>228,53</v>
          </cell>
          <cell r="R3551" t="str">
            <v>CAIXA REFERENCIAL</v>
          </cell>
        </row>
        <row r="3552">
          <cell r="A3552">
            <v>97340</v>
          </cell>
          <cell r="B3552">
            <v>97340</v>
          </cell>
          <cell r="F3552" t="str">
            <v>INHI0179</v>
          </cell>
          <cell r="G3552" t="str">
            <v>INSTALACOES HIDRO SANITARIAS</v>
          </cell>
          <cell r="H3552" t="str">
            <v>INHI</v>
          </cell>
          <cell r="I3552" t="str">
            <v>FORNEC. E ASSENTAMENTO DE TUBOS P/INSTALACAO DOMICILIAR</v>
          </cell>
          <cell r="J3552" t="str">
            <v>0179</v>
          </cell>
          <cell r="K3552" t="str">
            <v/>
          </cell>
          <cell r="L3552" t="str">
            <v/>
          </cell>
          <cell r="M3552" t="str">
            <v>97340</v>
          </cell>
          <cell r="N3552" t="str">
            <v>TUBO EM COBRE RÍGIDO, DN 66 MM, CLASSE A, SEM ISOLAMENTO, INSTALADO EM PRUMADA  FORNECIMENTO E INSTALAÇÃO. AF_12/2015</v>
          </cell>
          <cell r="O3552" t="str">
            <v>M</v>
          </cell>
          <cell r="P3552" t="str">
            <v>ATRIBUÍDO SÃO PAULO</v>
          </cell>
          <cell r="Q3552" t="str">
            <v>229,37</v>
          </cell>
          <cell r="R3552" t="str">
            <v>CAIXA REFERENCIAL</v>
          </cell>
        </row>
        <row r="3553">
          <cell r="A3553">
            <v>97341</v>
          </cell>
          <cell r="B3553">
            <v>97341</v>
          </cell>
          <cell r="F3553" t="str">
            <v>INHI0179</v>
          </cell>
          <cell r="G3553" t="str">
            <v>INSTALACOES HIDRO SANITARIAS</v>
          </cell>
          <cell r="H3553" t="str">
            <v>INHI</v>
          </cell>
          <cell r="I3553" t="str">
            <v>FORNEC. E ASSENTAMENTO DE TUBOS P/INSTALACAO DOMICILIAR</v>
          </cell>
          <cell r="J3553" t="str">
            <v>0179</v>
          </cell>
          <cell r="K3553" t="str">
            <v/>
          </cell>
          <cell r="L3553" t="str">
            <v/>
          </cell>
          <cell r="M3553" t="str">
            <v>97341</v>
          </cell>
          <cell r="N3553" t="str">
            <v>TUBO EM COBRE RÍGIDO, DN 15 MM, CLASSE A, SEM ISOLAMENTO, INSTALADO EM RAMAL DE DISTRIBUIÇÃO  FORNECIMENTO E INSTALAÇÃO. AF_12/2015</v>
          </cell>
          <cell r="O3553" t="str">
            <v>M</v>
          </cell>
          <cell r="P3553" t="str">
            <v>ATRIBUÍDO SÃO PAULO</v>
          </cell>
          <cell r="Q3553" t="str">
            <v>61,97</v>
          </cell>
          <cell r="R3553" t="str">
            <v>CAIXA REFERENCIAL</v>
          </cell>
        </row>
        <row r="3554">
          <cell r="A3554">
            <v>97342</v>
          </cell>
          <cell r="B3554">
            <v>97342</v>
          </cell>
          <cell r="F3554" t="str">
            <v>INHI0179</v>
          </cell>
          <cell r="G3554" t="str">
            <v>INSTALACOES HIDRO SANITARIAS</v>
          </cell>
          <cell r="H3554" t="str">
            <v>INHI</v>
          </cell>
          <cell r="I3554" t="str">
            <v>FORNEC. E ASSENTAMENTO DE TUBOS P/INSTALACAO DOMICILIAR</v>
          </cell>
          <cell r="J3554" t="str">
            <v>0179</v>
          </cell>
          <cell r="K3554" t="str">
            <v/>
          </cell>
          <cell r="L3554" t="str">
            <v/>
          </cell>
          <cell r="M3554" t="str">
            <v>97342</v>
          </cell>
          <cell r="N3554" t="str">
            <v>TUBO EM COBRE RÍGIDO, DN 22 MM, CLASSE A, SEM ISOLAMENTO, INSTALADO EM RAMAL DE DISTRIBUIÇÃO FORNECIMENTO E INSTALAÇÃO. AF_12/2015</v>
          </cell>
          <cell r="O3554" t="str">
            <v>M</v>
          </cell>
          <cell r="P3554" t="str">
            <v>ATRIBUÍDO SÃO PAULO</v>
          </cell>
          <cell r="Q3554" t="str">
            <v>97,41</v>
          </cell>
          <cell r="R3554" t="str">
            <v>CAIXA REFERENCIAL</v>
          </cell>
        </row>
        <row r="3555">
          <cell r="A3555">
            <v>97343</v>
          </cell>
          <cell r="B3555">
            <v>97343</v>
          </cell>
          <cell r="F3555" t="str">
            <v>INHI0179</v>
          </cell>
          <cell r="G3555" t="str">
            <v>INSTALACOES HIDRO SANITARIAS</v>
          </cell>
          <cell r="H3555" t="str">
            <v>INHI</v>
          </cell>
          <cell r="I3555" t="str">
            <v>FORNEC. E ASSENTAMENTO DE TUBOS P/INSTALACAO DOMICILIAR</v>
          </cell>
          <cell r="J3555" t="str">
            <v>0179</v>
          </cell>
          <cell r="K3555" t="str">
            <v/>
          </cell>
          <cell r="L3555" t="str">
            <v/>
          </cell>
          <cell r="M3555" t="str">
            <v>97343</v>
          </cell>
          <cell r="N3555" t="str">
            <v>TUBO EM COBRE RÍGIDO, DN 28 MM, CLASSE A, SEM ISOLAMENTO, INSTALADO EM RAMAL DE DISTRIBUIÇÃO FORNECIMENTO E INSTALAÇÃO. AF_12/2015</v>
          </cell>
          <cell r="O3555" t="str">
            <v>M</v>
          </cell>
          <cell r="P3555" t="str">
            <v>ATRIBUÍDO SÃO PAULO</v>
          </cell>
          <cell r="Q3555" t="str">
            <v>122,79</v>
          </cell>
          <cell r="R3555" t="str">
            <v>CAIXA REFERENCIAL</v>
          </cell>
        </row>
        <row r="3556">
          <cell r="A3556">
            <v>97344</v>
          </cell>
          <cell r="B3556">
            <v>97344</v>
          </cell>
          <cell r="F3556" t="str">
            <v>INHI0179</v>
          </cell>
          <cell r="G3556" t="str">
            <v>INSTALACOES HIDRO SANITARIAS</v>
          </cell>
          <cell r="H3556" t="str">
            <v>INHI</v>
          </cell>
          <cell r="I3556" t="str">
            <v>FORNEC. E ASSENTAMENTO DE TUBOS P/INSTALACAO DOMICILIAR</v>
          </cell>
          <cell r="J3556" t="str">
            <v>0179</v>
          </cell>
          <cell r="K3556" t="str">
            <v/>
          </cell>
          <cell r="L3556" t="str">
            <v/>
          </cell>
          <cell r="M3556" t="str">
            <v>97344</v>
          </cell>
          <cell r="N3556" t="str">
            <v>TUBO EM COBRE RÍGIDO, DN 15 MM, CLASSE A, SEM ISOLAMENTO, INSTALADO EM RAMAL E SUB-RAMAL  FORNECIMENTO E INSTALAÇÃO. AF_12/2015</v>
          </cell>
          <cell r="O3556" t="str">
            <v>M</v>
          </cell>
          <cell r="P3556" t="str">
            <v>ATRIBUÍDO SÃO PAULO</v>
          </cell>
          <cell r="Q3556" t="str">
            <v>72,45</v>
          </cell>
          <cell r="R3556" t="str">
            <v>CAIXA REFERENCIAL</v>
          </cell>
        </row>
        <row r="3557">
          <cell r="A3557">
            <v>97345</v>
          </cell>
          <cell r="B3557">
            <v>97345</v>
          </cell>
          <cell r="F3557" t="str">
            <v>INHI0179</v>
          </cell>
          <cell r="G3557" t="str">
            <v>INSTALACOES HIDRO SANITARIAS</v>
          </cell>
          <cell r="H3557" t="str">
            <v>INHI</v>
          </cell>
          <cell r="I3557" t="str">
            <v>FORNEC. E ASSENTAMENTO DE TUBOS P/INSTALACAO DOMICILIAR</v>
          </cell>
          <cell r="J3557" t="str">
            <v>0179</v>
          </cell>
          <cell r="K3557" t="str">
            <v/>
          </cell>
          <cell r="L3557" t="str">
            <v/>
          </cell>
          <cell r="M3557" t="str">
            <v>97345</v>
          </cell>
          <cell r="N3557" t="str">
            <v>TUBO EM COBRE RÍGIDO, DN 22 MM, CLASSE A, SEM ISOLAMENTO, INSTALADO EM RAMAL E SUB-RAMAL  FORNECIMENTO E INSTALAÇÃO. AF_12/2015</v>
          </cell>
          <cell r="O3557" t="str">
            <v>M</v>
          </cell>
          <cell r="P3557" t="str">
            <v>ATRIBUÍDO SÃO PAULO</v>
          </cell>
          <cell r="Q3557" t="str">
            <v>115,41</v>
          </cell>
          <cell r="R3557" t="str">
            <v>CAIXA REFERENCIAL</v>
          </cell>
        </row>
        <row r="3558">
          <cell r="A3558">
            <v>97346</v>
          </cell>
          <cell r="B3558">
            <v>97346</v>
          </cell>
          <cell r="F3558" t="str">
            <v>INHI0179</v>
          </cell>
          <cell r="G3558" t="str">
            <v>INSTALACOES HIDRO SANITARIAS</v>
          </cell>
          <cell r="H3558" t="str">
            <v>INHI</v>
          </cell>
          <cell r="I3558" t="str">
            <v>FORNEC. E ASSENTAMENTO DE TUBOS P/INSTALACAO DOMICILIAR</v>
          </cell>
          <cell r="J3558" t="str">
            <v>0179</v>
          </cell>
          <cell r="K3558" t="str">
            <v/>
          </cell>
          <cell r="L3558" t="str">
            <v/>
          </cell>
          <cell r="M3558" t="str">
            <v>97346</v>
          </cell>
          <cell r="N3558" t="str">
            <v>TUBO EM COBRE RÍGIDO, DN 28 MM, CLASSE A, SEM ISOLAMENTO, INSTALADO EM RAMAL E SUB-RAMAL  FORNECIMENTO E INSTALAÇÃO. AF_12/2015</v>
          </cell>
          <cell r="O3558" t="str">
            <v>M</v>
          </cell>
          <cell r="P3558" t="str">
            <v>ATRIBUÍDO SÃO PAULO</v>
          </cell>
          <cell r="Q3558" t="str">
            <v>147,34</v>
          </cell>
          <cell r="R3558" t="str">
            <v>CAIXA REFERENCIAL</v>
          </cell>
        </row>
        <row r="3559">
          <cell r="A3559">
            <v>97347</v>
          </cell>
          <cell r="B3559">
            <v>97347</v>
          </cell>
          <cell r="F3559" t="str">
            <v>INHI0179</v>
          </cell>
          <cell r="G3559" t="str">
            <v>INSTALACOES HIDRO SANITARIAS</v>
          </cell>
          <cell r="H3559" t="str">
            <v>INHI</v>
          </cell>
          <cell r="I3559" t="str">
            <v>FORNEC. E ASSENTAMENTO DE TUBOS P/INSTALACAO DOMICILIAR</v>
          </cell>
          <cell r="J3559" t="str">
            <v>0179</v>
          </cell>
          <cell r="K3559" t="str">
            <v/>
          </cell>
          <cell r="L3559" t="str">
            <v/>
          </cell>
          <cell r="M3559" t="str">
            <v>97347</v>
          </cell>
          <cell r="N3559" t="str">
            <v>TUBO EM COBRE RÍGIDO, DN 22 MM, CLASSE I, SEM ISOLAMENTO, INSTALADO EM PRUMADA  FORNECIMENTO E INSTALAÇÃO. AF_12/2015</v>
          </cell>
          <cell r="O3559" t="str">
            <v>M</v>
          </cell>
          <cell r="P3559" t="str">
            <v>ATRIBUÍDO SÃO PAULO</v>
          </cell>
          <cell r="Q3559" t="str">
            <v>111,62</v>
          </cell>
          <cell r="R3559" t="str">
            <v>CAIXA REFERENCIAL</v>
          </cell>
        </row>
        <row r="3560">
          <cell r="A3560">
            <v>97348</v>
          </cell>
          <cell r="B3560">
            <v>97348</v>
          </cell>
          <cell r="F3560" t="str">
            <v>INHI0179</v>
          </cell>
          <cell r="G3560" t="str">
            <v>INSTALACOES HIDRO SANITARIAS</v>
          </cell>
          <cell r="H3560" t="str">
            <v>INHI</v>
          </cell>
          <cell r="I3560" t="str">
            <v>FORNEC. E ASSENTAMENTO DE TUBOS P/INSTALACAO DOMICILIAR</v>
          </cell>
          <cell r="J3560" t="str">
            <v>0179</v>
          </cell>
          <cell r="K3560" t="str">
            <v/>
          </cell>
          <cell r="L3560" t="str">
            <v/>
          </cell>
          <cell r="M3560" t="str">
            <v>97348</v>
          </cell>
          <cell r="N3560" t="str">
            <v>TUBO EM COBRE RÍGIDO, DN 28 MM, CLASSE I, SEM ISOLAMENTO, INSTALADO EM PRUMADA  FORNECIMENTO E INSTALAÇÃO. AF_12/2015</v>
          </cell>
          <cell r="O3560" t="str">
            <v>M</v>
          </cell>
          <cell r="P3560" t="str">
            <v>ATRIBUÍDO SÃO PAULO</v>
          </cell>
          <cell r="Q3560" t="str">
            <v>154,21</v>
          </cell>
          <cell r="R3560" t="str">
            <v>CAIXA REFERENCIAL</v>
          </cell>
        </row>
        <row r="3561">
          <cell r="A3561">
            <v>97349</v>
          </cell>
          <cell r="B3561">
            <v>97349</v>
          </cell>
          <cell r="F3561" t="str">
            <v>INHI0179</v>
          </cell>
          <cell r="G3561" t="str">
            <v>INSTALACOES HIDRO SANITARIAS</v>
          </cell>
          <cell r="H3561" t="str">
            <v>INHI</v>
          </cell>
          <cell r="I3561" t="str">
            <v>FORNEC. E ASSENTAMENTO DE TUBOS P/INSTALACAO DOMICILIAR</v>
          </cell>
          <cell r="J3561" t="str">
            <v>0179</v>
          </cell>
          <cell r="K3561" t="str">
            <v/>
          </cell>
          <cell r="L3561" t="str">
            <v/>
          </cell>
          <cell r="M3561" t="str">
            <v>97349</v>
          </cell>
          <cell r="N3561" t="str">
            <v>TUBO EM COBRE RÍGIDO, DN 35 MM, CLASSE I, SEM ISOLAMENTO, INSTALADO EM PRUMADA  FORNECIMENTO E INSTALAÇÃO. AF_12/2015</v>
          </cell>
          <cell r="O3561" t="str">
            <v>M</v>
          </cell>
          <cell r="P3561" t="str">
            <v>ATRIBUÍDO SÃO PAULO</v>
          </cell>
          <cell r="Q3561" t="str">
            <v>222,31</v>
          </cell>
          <cell r="R3561" t="str">
            <v>CAIXA REFERENCIAL</v>
          </cell>
        </row>
        <row r="3562">
          <cell r="A3562">
            <v>97350</v>
          </cell>
          <cell r="B3562">
            <v>97350</v>
          </cell>
          <cell r="F3562" t="str">
            <v>INHI0179</v>
          </cell>
          <cell r="G3562" t="str">
            <v>INSTALACOES HIDRO SANITARIAS</v>
          </cell>
          <cell r="H3562" t="str">
            <v>INHI</v>
          </cell>
          <cell r="I3562" t="str">
            <v>FORNEC. E ASSENTAMENTO DE TUBOS P/INSTALACAO DOMICILIAR</v>
          </cell>
          <cell r="J3562" t="str">
            <v>0179</v>
          </cell>
          <cell r="K3562" t="str">
            <v/>
          </cell>
          <cell r="L3562" t="str">
            <v/>
          </cell>
          <cell r="M3562" t="str">
            <v>97350</v>
          </cell>
          <cell r="N3562" t="str">
            <v>TUBO EM COBRE RÍGIDO, DN 42 MM, CLASSE I, SEM ISOLAMENTO, INSTALADO EM PRUMADA  FORNECIMENTO E INSTALAÇÃO. AF_12/2015</v>
          </cell>
          <cell r="O3562" t="str">
            <v>M</v>
          </cell>
          <cell r="P3562" t="str">
            <v>ATRIBUÍDO SÃO PAULO</v>
          </cell>
          <cell r="Q3562" t="str">
            <v>269,94</v>
          </cell>
          <cell r="R3562" t="str">
            <v>CAIXA REFERENCIAL</v>
          </cell>
        </row>
        <row r="3563">
          <cell r="A3563">
            <v>97351</v>
          </cell>
          <cell r="B3563">
            <v>97351</v>
          </cell>
          <cell r="F3563" t="str">
            <v>INHI0179</v>
          </cell>
          <cell r="G3563" t="str">
            <v>INSTALACOES HIDRO SANITARIAS</v>
          </cell>
          <cell r="H3563" t="str">
            <v>INHI</v>
          </cell>
          <cell r="I3563" t="str">
            <v>FORNEC. E ASSENTAMENTO DE TUBOS P/INSTALACAO DOMICILIAR</v>
          </cell>
          <cell r="J3563" t="str">
            <v>0179</v>
          </cell>
          <cell r="K3563" t="str">
            <v/>
          </cell>
          <cell r="L3563" t="str">
            <v/>
          </cell>
          <cell r="M3563" t="str">
            <v>97351</v>
          </cell>
          <cell r="N3563" t="str">
            <v>TUBO EM COBRE RÍGIDO, DN 54 MM, CLASSE I, SEM ISOLAMENTO, INSTALADO EM PRUMADA  FORNECIMENTO E INSTALAÇÃO. AF_12/2015</v>
          </cell>
          <cell r="O3563" t="str">
            <v>M</v>
          </cell>
          <cell r="P3563" t="str">
            <v>ATRIBUÍDO SÃO PAULO</v>
          </cell>
          <cell r="Q3563" t="str">
            <v>373,26</v>
          </cell>
          <cell r="R3563" t="str">
            <v>CAIXA REFERENCIAL</v>
          </cell>
        </row>
        <row r="3564">
          <cell r="A3564">
            <v>97352</v>
          </cell>
          <cell r="B3564">
            <v>97352</v>
          </cell>
          <cell r="F3564" t="str">
            <v>INHI0179</v>
          </cell>
          <cell r="G3564" t="str">
            <v>INSTALACOES HIDRO SANITARIAS</v>
          </cell>
          <cell r="H3564" t="str">
            <v>INHI</v>
          </cell>
          <cell r="I3564" t="str">
            <v>FORNEC. E ASSENTAMENTO DE TUBOS P/INSTALACAO DOMICILIAR</v>
          </cell>
          <cell r="J3564" t="str">
            <v>0179</v>
          </cell>
          <cell r="K3564" t="str">
            <v/>
          </cell>
          <cell r="L3564" t="str">
            <v/>
          </cell>
          <cell r="M3564" t="str">
            <v>97352</v>
          </cell>
          <cell r="N3564" t="str">
            <v>TUBO EM COBRE RÍGIDO, DN 66 MM, CLASSE I, SEM ISOLAMENTO, INSTALADO EM PRUMADA  FORNECIMENTO E INSTALAÇÃO. AF_12/2015</v>
          </cell>
          <cell r="O3564" t="str">
            <v>M</v>
          </cell>
          <cell r="P3564" t="str">
            <v>ATRIBUÍDO SÃO PAULO</v>
          </cell>
          <cell r="Q3564" t="str">
            <v>483,77</v>
          </cell>
          <cell r="R3564" t="str">
            <v>CAIXA REFERENCIAL</v>
          </cell>
        </row>
        <row r="3565">
          <cell r="A3565">
            <v>97353</v>
          </cell>
          <cell r="B3565">
            <v>97353</v>
          </cell>
          <cell r="F3565" t="str">
            <v>INHI0179</v>
          </cell>
          <cell r="G3565" t="str">
            <v>INSTALACOES HIDRO SANITARIAS</v>
          </cell>
          <cell r="H3565" t="str">
            <v>INHI</v>
          </cell>
          <cell r="I3565" t="str">
            <v>FORNEC. E ASSENTAMENTO DE TUBOS P/INSTALACAO DOMICILIAR</v>
          </cell>
          <cell r="J3565" t="str">
            <v>0179</v>
          </cell>
          <cell r="K3565" t="str">
            <v/>
          </cell>
          <cell r="L3565" t="str">
            <v/>
          </cell>
          <cell r="M3565" t="str">
            <v>97353</v>
          </cell>
          <cell r="N3565" t="str">
            <v>TUBO EM COBRE RÍGIDO, DN 15 MM, CLASSE I, SEM ISOLAMENTO, INSTALADO EM RAMAL DE DISTRIBUIÇÃO  FORNECIMENTO E INSTALAÇÃO. AF_12/2015</v>
          </cell>
          <cell r="O3565" t="str">
            <v>M</v>
          </cell>
          <cell r="P3565" t="str">
            <v>ATRIBUÍDO SÃO PAULO</v>
          </cell>
          <cell r="Q3565" t="str">
            <v>73,21</v>
          </cell>
          <cell r="R3565" t="str">
            <v>CAIXA REFERENCIAL</v>
          </cell>
        </row>
        <row r="3566">
          <cell r="A3566">
            <v>97354</v>
          </cell>
          <cell r="B3566">
            <v>97354</v>
          </cell>
          <cell r="F3566" t="str">
            <v>INHI0179</v>
          </cell>
          <cell r="G3566" t="str">
            <v>INSTALACOES HIDRO SANITARIAS</v>
          </cell>
          <cell r="H3566" t="str">
            <v>INHI</v>
          </cell>
          <cell r="I3566" t="str">
            <v>FORNEC. E ASSENTAMENTO DE TUBOS P/INSTALACAO DOMICILIAR</v>
          </cell>
          <cell r="J3566" t="str">
            <v>0179</v>
          </cell>
          <cell r="K3566" t="str">
            <v/>
          </cell>
          <cell r="L3566" t="str">
            <v/>
          </cell>
          <cell r="M3566" t="str">
            <v>97354</v>
          </cell>
          <cell r="N3566" t="str">
            <v>TUBO EM COBRE RÍGIDO, DN 22 MM, CLASSE I, SEM ISOLAMENTO, INSTALADO EM RAMAL DE DISTRIBUIÇÃO FORNECIMENTO E INSTALAÇÃO. AF_12/2015</v>
          </cell>
          <cell r="O3566" t="str">
            <v>M</v>
          </cell>
          <cell r="P3566" t="str">
            <v>ATRIBUÍDO SÃO PAULO</v>
          </cell>
          <cell r="Q3566" t="str">
            <v>116,39</v>
          </cell>
          <cell r="R3566" t="str">
            <v>CAIXA REFERENCIAL</v>
          </cell>
        </row>
        <row r="3567">
          <cell r="A3567">
            <v>97355</v>
          </cell>
          <cell r="B3567">
            <v>97355</v>
          </cell>
          <cell r="F3567" t="str">
            <v>INHI0179</v>
          </cell>
          <cell r="G3567" t="str">
            <v>INSTALACOES HIDRO SANITARIAS</v>
          </cell>
          <cell r="H3567" t="str">
            <v>INHI</v>
          </cell>
          <cell r="I3567" t="str">
            <v>FORNEC. E ASSENTAMENTO DE TUBOS P/INSTALACAO DOMICILIAR</v>
          </cell>
          <cell r="J3567" t="str">
            <v>0179</v>
          </cell>
          <cell r="K3567" t="str">
            <v/>
          </cell>
          <cell r="L3567" t="str">
            <v/>
          </cell>
          <cell r="M3567" t="str">
            <v>97355</v>
          </cell>
          <cell r="N3567" t="str">
            <v>TUBO EM COBRE RÍGIDO, DN 28 MM, CLASSE I, SEM ISOLAMENTO, INSTALADO EM RAMAL DE DISTRIBUIÇÃO FORNECIMENTO E INSTALAÇÃO. AF_12/2015</v>
          </cell>
          <cell r="O3567" t="str">
            <v>M</v>
          </cell>
          <cell r="P3567" t="str">
            <v>ATRIBUÍDO SÃO PAULO</v>
          </cell>
          <cell r="Q3567" t="str">
            <v>159,32</v>
          </cell>
          <cell r="R3567" t="str">
            <v>CAIXA REFERENCIAL</v>
          </cell>
        </row>
        <row r="3568">
          <cell r="A3568">
            <v>97356</v>
          </cell>
          <cell r="B3568">
            <v>97356</v>
          </cell>
          <cell r="F3568" t="str">
            <v>INHI0179</v>
          </cell>
          <cell r="G3568" t="str">
            <v>INSTALACOES HIDRO SANITARIAS</v>
          </cell>
          <cell r="H3568" t="str">
            <v>INHI</v>
          </cell>
          <cell r="I3568" t="str">
            <v>FORNEC. E ASSENTAMENTO DE TUBOS P/INSTALACAO DOMICILIAR</v>
          </cell>
          <cell r="J3568" t="str">
            <v>0179</v>
          </cell>
          <cell r="K3568" t="str">
            <v/>
          </cell>
          <cell r="L3568" t="str">
            <v/>
          </cell>
          <cell r="M3568" t="str">
            <v>97356</v>
          </cell>
          <cell r="N3568" t="str">
            <v>TUBO EM COBRE RÍGIDO, DN 15 MM, CLASSE I, SEM ISOLAMENTO, INSTALADO EM RAMAL E SUB-RAMAL  FORNECIMENTO E INSTALAÇÃO. AF_12/2015</v>
          </cell>
          <cell r="O3568" t="str">
            <v>M</v>
          </cell>
          <cell r="P3568" t="str">
            <v>ATRIBUÍDO SÃO PAULO</v>
          </cell>
          <cell r="Q3568" t="str">
            <v>83,69</v>
          </cell>
          <cell r="R3568" t="str">
            <v>CAIXA REFERENCIAL</v>
          </cell>
        </row>
        <row r="3569">
          <cell r="A3569">
            <v>97357</v>
          </cell>
          <cell r="B3569">
            <v>97357</v>
          </cell>
          <cell r="F3569" t="str">
            <v>INHI0179</v>
          </cell>
          <cell r="G3569" t="str">
            <v>INSTALACOES HIDRO SANITARIAS</v>
          </cell>
          <cell r="H3569" t="str">
            <v>INHI</v>
          </cell>
          <cell r="I3569" t="str">
            <v>FORNEC. E ASSENTAMENTO DE TUBOS P/INSTALACAO DOMICILIAR</v>
          </cell>
          <cell r="J3569" t="str">
            <v>0179</v>
          </cell>
          <cell r="K3569" t="str">
            <v/>
          </cell>
          <cell r="L3569" t="str">
            <v/>
          </cell>
          <cell r="M3569" t="str">
            <v>97357</v>
          </cell>
          <cell r="N3569" t="str">
            <v>TUBO EM COBRE RÍGIDO, DN 22 MM, CLASSE I, SEM ISOLAMENTO, INSTALADO EM RAMAL E SUB-RAMAL  FORNECIMENTO E INSTALAÇÃO. AF_12/2015</v>
          </cell>
          <cell r="O3569" t="str">
            <v>M</v>
          </cell>
          <cell r="P3569" t="str">
            <v>ATRIBUÍDO SÃO PAULO</v>
          </cell>
          <cell r="Q3569" t="str">
            <v>134,39</v>
          </cell>
          <cell r="R3569" t="str">
            <v>CAIXA REFERENCIAL</v>
          </cell>
        </row>
        <row r="3570">
          <cell r="A3570">
            <v>97358</v>
          </cell>
          <cell r="B3570">
            <v>97358</v>
          </cell>
          <cell r="F3570" t="str">
            <v>INHI0179</v>
          </cell>
          <cell r="G3570" t="str">
            <v>INSTALACOES HIDRO SANITARIAS</v>
          </cell>
          <cell r="H3570" t="str">
            <v>INHI</v>
          </cell>
          <cell r="I3570" t="str">
            <v>FORNEC. E ASSENTAMENTO DE TUBOS P/INSTALACAO DOMICILIAR</v>
          </cell>
          <cell r="J3570" t="str">
            <v>0179</v>
          </cell>
          <cell r="K3570" t="str">
            <v/>
          </cell>
          <cell r="L3570" t="str">
            <v/>
          </cell>
          <cell r="M3570" t="str">
            <v>97358</v>
          </cell>
          <cell r="N3570" t="str">
            <v>TUBO EM COBRE RÍGIDO, DN 28 MM, CLASSE I, SEM ISOLAMENTO, INSTALADO EM RAMAL E SUB-RAMAL  FORNECIMENTO E INSTALAÇÃO. AF_12/2015</v>
          </cell>
          <cell r="O3570" t="str">
            <v>M</v>
          </cell>
          <cell r="P3570" t="str">
            <v>ATRIBUÍDO SÃO PAULO</v>
          </cell>
          <cell r="Q3570" t="str">
            <v>183,87</v>
          </cell>
          <cell r="R3570" t="str">
            <v>CAIXA REFERENCIAL</v>
          </cell>
        </row>
        <row r="3571">
          <cell r="A3571">
            <v>97498</v>
          </cell>
          <cell r="B3571">
            <v>97498</v>
          </cell>
          <cell r="F3571" t="str">
            <v>INHI0179</v>
          </cell>
          <cell r="G3571" t="str">
            <v>INSTALACOES HIDRO SANITARIAS</v>
          </cell>
          <cell r="H3571" t="str">
            <v>INHI</v>
          </cell>
          <cell r="I3571" t="str">
            <v>FORNEC. E ASSENTAMENTO DE TUBOS P/INSTALACAO DOMICILIAR</v>
          </cell>
          <cell r="J3571" t="str">
            <v>0179</v>
          </cell>
          <cell r="K3571" t="str">
            <v/>
          </cell>
          <cell r="L3571" t="str">
            <v/>
          </cell>
          <cell r="M3571" t="str">
            <v>97498</v>
          </cell>
          <cell r="N3571" t="str">
            <v>TUBO DE AÇO GALVANIZADO COM COSTURA, CLASSE MÉDIA, DN 25 (1"), CONEXÃO ROSQUEADA, INSTALADO EM REDE DE ALIMENTAÇÃO PARA HIDRANTE - FORNECIMENTO E INSTALAÇÃO. AF_10/2020</v>
          </cell>
          <cell r="O3571" t="str">
            <v>M</v>
          </cell>
          <cell r="P3571" t="str">
            <v>COEFICIENTE DE REPRESENTATIVIDADE</v>
          </cell>
          <cell r="Q3571" t="str">
            <v>59,61</v>
          </cell>
          <cell r="R3571" t="str">
            <v>CAIXA REFERENCIAL</v>
          </cell>
        </row>
        <row r="3572">
          <cell r="A3572">
            <v>97535</v>
          </cell>
          <cell r="B3572">
            <v>97535</v>
          </cell>
          <cell r="F3572" t="str">
            <v>INHI0179</v>
          </cell>
          <cell r="G3572" t="str">
            <v>INSTALACOES HIDRO SANITARIAS</v>
          </cell>
          <cell r="H3572" t="str">
            <v>INHI</v>
          </cell>
          <cell r="I3572" t="str">
            <v>FORNEC. E ASSENTAMENTO DE TUBOS P/INSTALACAO DOMICILIAR</v>
          </cell>
          <cell r="J3572" t="str">
            <v>0179</v>
          </cell>
          <cell r="K3572" t="str">
            <v/>
          </cell>
          <cell r="L3572" t="str">
            <v/>
          </cell>
          <cell r="M3572" t="str">
            <v>97535</v>
          </cell>
          <cell r="N3572" t="str">
            <v>TUBO DE AÇO GALVANIZADO COM COSTURA, CLASSE MÉDIA, CONEXÃO ROSQUEADA, DN 25 (1"), INSTALADO EM REDE DE ALIMENTAÇÃO PARA SPRINKLER - FORNECIMENTO E INSTALAÇÃO. AF_10/2020</v>
          </cell>
          <cell r="O3572" t="str">
            <v>M</v>
          </cell>
          <cell r="P3572" t="str">
            <v>COEFICIENTE DE REPRESENTATIVIDADE</v>
          </cell>
          <cell r="Q3572" t="str">
            <v>64,38</v>
          </cell>
          <cell r="R3572" t="str">
            <v>CAIXA REFERENCIAL</v>
          </cell>
        </row>
        <row r="3573">
          <cell r="A3573">
            <v>97536</v>
          </cell>
          <cell r="B3573">
            <v>97536</v>
          </cell>
          <cell r="F3573" t="str">
            <v>INHI0179</v>
          </cell>
          <cell r="G3573" t="str">
            <v>INSTALACOES HIDRO SANITARIAS</v>
          </cell>
          <cell r="H3573" t="str">
            <v>INHI</v>
          </cell>
          <cell r="I3573" t="str">
            <v>FORNEC. E ASSENTAMENTO DE TUBOS P/INSTALACAO DOMICILIAR</v>
          </cell>
          <cell r="J3573" t="str">
            <v>0179</v>
          </cell>
          <cell r="K3573" t="str">
            <v/>
          </cell>
          <cell r="L3573" t="str">
            <v/>
          </cell>
          <cell r="M3573" t="str">
            <v>97536</v>
          </cell>
          <cell r="N3573" t="str">
            <v>TUBO DE AÇO GALVANIZADO COM COSTURA, CLASSE MÉDIA, CONEXÃO ROSQUEADA, DN 25 (1"), INSTALADO EM RAMAIS  E SUB-RAMAIS DE GÁS - FORNECIMENTO E INSTALAÇÃO. AF_10/2020</v>
          </cell>
          <cell r="O3573" t="str">
            <v>M</v>
          </cell>
          <cell r="P3573" t="str">
            <v>COEFICIENTE DE REPRESENTATIVIDADE</v>
          </cell>
          <cell r="Q3573" t="str">
            <v>75,35</v>
          </cell>
          <cell r="R3573" t="str">
            <v>CAIXA REFERENCIAL</v>
          </cell>
        </row>
        <row r="3574">
          <cell r="A3574">
            <v>100788</v>
          </cell>
          <cell r="B3574">
            <v>100788</v>
          </cell>
          <cell r="F3574" t="str">
            <v>INHI0179</v>
          </cell>
          <cell r="G3574" t="str">
            <v>INSTALACOES HIDRO SANITARIAS</v>
          </cell>
          <cell r="H3574" t="str">
            <v>INHI</v>
          </cell>
          <cell r="I3574" t="str">
            <v>FORNEC. E ASSENTAMENTO DE TUBOS P/INSTALACAO DOMICILIAR</v>
          </cell>
          <cell r="J3574" t="str">
            <v>0179</v>
          </cell>
          <cell r="K3574" t="str">
            <v/>
          </cell>
          <cell r="L3574" t="str">
            <v/>
          </cell>
          <cell r="M3574" t="str">
            <v>100788</v>
          </cell>
          <cell r="N3574" t="str">
            <v>KIT CAVALETE PARA GÁS - SEM MEDIDOR OU REGULADOR - ENTRADA INDIVIDUAL PRINCIPAL, EM AÇO GALVANIZADO DN 15 E 25 MM (1/2" E 1") - FORNECIMENTO E INSTALAÇÃO. AF_01/2020</v>
          </cell>
          <cell r="O3574" t="str">
            <v>UN</v>
          </cell>
          <cell r="P3574" t="str">
            <v>ATRIBUÍDO SÃO PAULO</v>
          </cell>
          <cell r="Q3574" t="str">
            <v>688,48</v>
          </cell>
          <cell r="R3574" t="str">
            <v>CAIXA REFERENCIAL</v>
          </cell>
        </row>
        <row r="3575">
          <cell r="A3575">
            <v>100791</v>
          </cell>
          <cell r="B3575">
            <v>100791</v>
          </cell>
          <cell r="F3575" t="str">
            <v>INHI0179</v>
          </cell>
          <cell r="G3575" t="str">
            <v>INSTALACOES HIDRO SANITARIAS</v>
          </cell>
          <cell r="H3575" t="str">
            <v>INHI</v>
          </cell>
          <cell r="I3575" t="str">
            <v>FORNEC. E ASSENTAMENTO DE TUBOS P/INSTALACAO DOMICILIAR</v>
          </cell>
          <cell r="J3575" t="str">
            <v>0179</v>
          </cell>
          <cell r="K3575" t="str">
            <v/>
          </cell>
          <cell r="L3575" t="str">
            <v/>
          </cell>
          <cell r="M3575" t="str">
            <v>100791</v>
          </cell>
          <cell r="N3575" t="str">
            <v>TUBO, PEX, MULTICAMADA, DN 16, INSTALADO EM IMPLANTAÇÃO DE INSTALAÇÕES DE GÁS - FORNECIMENTO E INSTALAÇÃO. AF_01/2020</v>
          </cell>
          <cell r="O3575" t="str">
            <v>M</v>
          </cell>
          <cell r="P3575" t="str">
            <v>ATRIBUÍDO SÃO PAULO</v>
          </cell>
          <cell r="Q3575" t="str">
            <v>19,78</v>
          </cell>
          <cell r="R3575" t="str">
            <v>CAIXA REFERENCIAL</v>
          </cell>
        </row>
        <row r="3576">
          <cell r="A3576">
            <v>100792</v>
          </cell>
          <cell r="B3576">
            <v>100792</v>
          </cell>
          <cell r="F3576" t="str">
            <v>INHI0179</v>
          </cell>
          <cell r="G3576" t="str">
            <v>INSTALACOES HIDRO SANITARIAS</v>
          </cell>
          <cell r="H3576" t="str">
            <v>INHI</v>
          </cell>
          <cell r="I3576" t="str">
            <v>FORNEC. E ASSENTAMENTO DE TUBOS P/INSTALACAO DOMICILIAR</v>
          </cell>
          <cell r="J3576" t="str">
            <v>0179</v>
          </cell>
          <cell r="K3576" t="str">
            <v/>
          </cell>
          <cell r="L3576" t="str">
            <v/>
          </cell>
          <cell r="M3576" t="str">
            <v>100792</v>
          </cell>
          <cell r="N3576" t="str">
            <v>TUBO, PEX, MULTICAMADA, DN 20, INSTALADO EM IMPLANTAÇÃO DE INSTALAÇÕES DE GÁS - FORNECIMENTO E INSTALAÇÃO. AF_01/2020</v>
          </cell>
          <cell r="O3576" t="str">
            <v>M</v>
          </cell>
          <cell r="P3576" t="str">
            <v>ATRIBUÍDO SÃO PAULO</v>
          </cell>
          <cell r="Q3576" t="str">
            <v>28,89</v>
          </cell>
          <cell r="R3576" t="str">
            <v>CAIXA REFERENCIAL</v>
          </cell>
        </row>
        <row r="3577">
          <cell r="A3577">
            <v>100793</v>
          </cell>
          <cell r="B3577">
            <v>100793</v>
          </cell>
          <cell r="F3577" t="str">
            <v>INHI0179</v>
          </cell>
          <cell r="G3577" t="str">
            <v>INSTALACOES HIDRO SANITARIAS</v>
          </cell>
          <cell r="H3577" t="str">
            <v>INHI</v>
          </cell>
          <cell r="I3577" t="str">
            <v>FORNEC. E ASSENTAMENTO DE TUBOS P/INSTALACAO DOMICILIAR</v>
          </cell>
          <cell r="J3577" t="str">
            <v>0179</v>
          </cell>
          <cell r="K3577" t="str">
            <v/>
          </cell>
          <cell r="L3577" t="str">
            <v/>
          </cell>
          <cell r="M3577" t="str">
            <v>100793</v>
          </cell>
          <cell r="N3577" t="str">
            <v>TUBO, PEX, MULTICAMADA, DN 26, INSTALADO EM IMPLANTAÇÃO DE INSTALAÇÕES DE GÁS - FORNECIMENTO E INSTALAÇÃO. AF_01/2020</v>
          </cell>
          <cell r="O3577" t="str">
            <v>M</v>
          </cell>
          <cell r="P3577" t="str">
            <v>ATRIBUÍDO SÃO PAULO</v>
          </cell>
          <cell r="Q3577" t="str">
            <v>38,26</v>
          </cell>
          <cell r="R3577" t="str">
            <v>CAIXA REFERENCIAL</v>
          </cell>
        </row>
        <row r="3578">
          <cell r="A3578">
            <v>100794</v>
          </cell>
          <cell r="B3578">
            <v>100794</v>
          </cell>
          <cell r="F3578" t="str">
            <v>INHI0179</v>
          </cell>
          <cell r="G3578" t="str">
            <v>INSTALACOES HIDRO SANITARIAS</v>
          </cell>
          <cell r="H3578" t="str">
            <v>INHI</v>
          </cell>
          <cell r="I3578" t="str">
            <v>FORNEC. E ASSENTAMENTO DE TUBOS P/INSTALACAO DOMICILIAR</v>
          </cell>
          <cell r="J3578" t="str">
            <v>0179</v>
          </cell>
          <cell r="K3578" t="str">
            <v/>
          </cell>
          <cell r="L3578" t="str">
            <v/>
          </cell>
          <cell r="M3578" t="str">
            <v>100794</v>
          </cell>
          <cell r="N3578" t="str">
            <v>TUBO, PEX, MULTICAMADA, DN 32, INSTALADO EM IMPLANTAÇÃO DE INSTALAÇÕES DE GÁS - FORNECIMENTO E INSTALAÇÃO. AF_01/2020</v>
          </cell>
          <cell r="O3578" t="str">
            <v>M</v>
          </cell>
          <cell r="P3578" t="str">
            <v>ATRIBUÍDO SÃO PAULO</v>
          </cell>
          <cell r="Q3578" t="str">
            <v>51,55</v>
          </cell>
          <cell r="R3578" t="str">
            <v>CAIXA REFERENCIAL</v>
          </cell>
        </row>
        <row r="3579">
          <cell r="A3579">
            <v>100799</v>
          </cell>
          <cell r="B3579">
            <v>100799</v>
          </cell>
          <cell r="F3579" t="str">
            <v>INHI0179</v>
          </cell>
          <cell r="G3579" t="str">
            <v>INSTALACOES HIDRO SANITARIAS</v>
          </cell>
          <cell r="H3579" t="str">
            <v>INHI</v>
          </cell>
          <cell r="I3579" t="str">
            <v>FORNEC. E ASSENTAMENTO DE TUBOS P/INSTALACAO DOMICILIAR</v>
          </cell>
          <cell r="J3579" t="str">
            <v>0179</v>
          </cell>
          <cell r="K3579" t="str">
            <v/>
          </cell>
          <cell r="L3579" t="str">
            <v/>
          </cell>
          <cell r="M3579" t="str">
            <v>100799</v>
          </cell>
          <cell r="N3579" t="str">
            <v>TUBO, PEX, MULTICAMADA, COM TUBO LUVA, DN 16, INSTALADO EM IMPLANTAÇÃO DE INSTALAÇÕES DE GÁS - FORNECIMENTO E INSTALAÇÃO. AF_01/2020</v>
          </cell>
          <cell r="O3579" t="str">
            <v>M</v>
          </cell>
          <cell r="P3579" t="str">
            <v>ATRIBUÍDO SÃO PAULO</v>
          </cell>
          <cell r="Q3579" t="str">
            <v>20,28</v>
          </cell>
          <cell r="R3579" t="str">
            <v>CAIXA REFERENCIAL</v>
          </cell>
        </row>
        <row r="3580">
          <cell r="A3580">
            <v>100800</v>
          </cell>
          <cell r="B3580">
            <v>100800</v>
          </cell>
          <cell r="F3580" t="str">
            <v>INHI0179</v>
          </cell>
          <cell r="G3580" t="str">
            <v>INSTALACOES HIDRO SANITARIAS</v>
          </cell>
          <cell r="H3580" t="str">
            <v>INHI</v>
          </cell>
          <cell r="I3580" t="str">
            <v>FORNEC. E ASSENTAMENTO DE TUBOS P/INSTALACAO DOMICILIAR</v>
          </cell>
          <cell r="J3580" t="str">
            <v>0179</v>
          </cell>
          <cell r="K3580" t="str">
            <v/>
          </cell>
          <cell r="L3580" t="str">
            <v/>
          </cell>
          <cell r="M3580" t="str">
            <v>100800</v>
          </cell>
          <cell r="N3580" t="str">
            <v>TUBO, PEX, MULTICAMADA, COM TUBO LUVA, DN 20, INSTALADO EM IMPLANTAÇÃO DE INSTALAÇÕES DE GÁS - FORNECIMENTO E INSTALAÇÃO. AF_01/2020</v>
          </cell>
          <cell r="O3580" t="str">
            <v>M</v>
          </cell>
          <cell r="P3580" t="str">
            <v>ATRIBUÍDO SÃO PAULO</v>
          </cell>
          <cell r="Q3580" t="str">
            <v>29,38</v>
          </cell>
          <cell r="R3580" t="str">
            <v>CAIXA REFERENCIAL</v>
          </cell>
        </row>
        <row r="3581">
          <cell r="A3581">
            <v>100801</v>
          </cell>
          <cell r="B3581">
            <v>100801</v>
          </cell>
          <cell r="F3581" t="str">
            <v>INHI0179</v>
          </cell>
          <cell r="G3581" t="str">
            <v>INSTALACOES HIDRO SANITARIAS</v>
          </cell>
          <cell r="H3581" t="str">
            <v>INHI</v>
          </cell>
          <cell r="I3581" t="str">
            <v>FORNEC. E ASSENTAMENTO DE TUBOS P/INSTALACAO DOMICILIAR</v>
          </cell>
          <cell r="J3581" t="str">
            <v>0179</v>
          </cell>
          <cell r="K3581" t="str">
            <v/>
          </cell>
          <cell r="L3581" t="str">
            <v/>
          </cell>
          <cell r="M3581" t="str">
            <v>100801</v>
          </cell>
          <cell r="N3581" t="str">
            <v>TUBO, PEX, MULTICAMADA, COM TUBO LUVA, DN 26, INSTALADO EM IMPLANTAÇÃO DE INSTALAÇÕES DE GÁS - FORNECIMENTO E INSTALAÇÃO. AF_01/2020</v>
          </cell>
          <cell r="O3581" t="str">
            <v>M</v>
          </cell>
          <cell r="P3581" t="str">
            <v>ATRIBUÍDO SÃO PAULO</v>
          </cell>
          <cell r="Q3581" t="str">
            <v>38,76</v>
          </cell>
          <cell r="R3581" t="str">
            <v>CAIXA REFERENCIAL</v>
          </cell>
        </row>
        <row r="3582">
          <cell r="A3582">
            <v>100802</v>
          </cell>
          <cell r="B3582">
            <v>100802</v>
          </cell>
          <cell r="F3582" t="str">
            <v>INHI0179</v>
          </cell>
          <cell r="G3582" t="str">
            <v>INSTALACOES HIDRO SANITARIAS</v>
          </cell>
          <cell r="H3582" t="str">
            <v>INHI</v>
          </cell>
          <cell r="I3582" t="str">
            <v>FORNEC. E ASSENTAMENTO DE TUBOS P/INSTALACAO DOMICILIAR</v>
          </cell>
          <cell r="J3582" t="str">
            <v>0179</v>
          </cell>
          <cell r="K3582" t="str">
            <v/>
          </cell>
          <cell r="L3582" t="str">
            <v/>
          </cell>
          <cell r="M3582" t="str">
            <v>100802</v>
          </cell>
          <cell r="N3582" t="str">
            <v>TUBO, PEX, MULTICAMADA, COM TUBO LUVA, DN 32, INSTALADO EM IMPLANTAÇÃO DE INSTALAÇÕES DE GÁS - FORNECIMENTO E INSTALAÇÃO. AF_01/2020</v>
          </cell>
          <cell r="O3582" t="str">
            <v>M</v>
          </cell>
          <cell r="P3582" t="str">
            <v>ATRIBUÍDO SÃO PAULO</v>
          </cell>
          <cell r="Q3582" t="str">
            <v>52,05</v>
          </cell>
          <cell r="R3582" t="str">
            <v>CAIXA REFERENCIAL</v>
          </cell>
        </row>
        <row r="3583">
          <cell r="A3583">
            <v>100803</v>
          </cell>
          <cell r="B3583">
            <v>100803</v>
          </cell>
          <cell r="F3583" t="str">
            <v>INHI0179</v>
          </cell>
          <cell r="G3583" t="str">
            <v>INSTALACOES HIDRO SANITARIAS</v>
          </cell>
          <cell r="H3583" t="str">
            <v>INHI</v>
          </cell>
          <cell r="I3583" t="str">
            <v>FORNEC. E ASSENTAMENTO DE TUBOS P/INSTALACAO DOMICILIAR</v>
          </cell>
          <cell r="J3583" t="str">
            <v>0179</v>
          </cell>
          <cell r="K3583" t="str">
            <v/>
          </cell>
          <cell r="L3583" t="str">
            <v/>
          </cell>
          <cell r="M3583" t="str">
            <v>100803</v>
          </cell>
          <cell r="N3583" t="str">
            <v>TUBO, PEX, MULTICAMADA, DN 16, INSTALADO EM RAMAL INTERNO DE INSTALAÇÕES DE GÁS - FORNECIMENTO E INSTALAÇÃO. AF_01/2020</v>
          </cell>
          <cell r="O3583" t="str">
            <v>M</v>
          </cell>
          <cell r="P3583" t="str">
            <v>ATRIBUÍDO SÃO PAULO</v>
          </cell>
          <cell r="Q3583" t="str">
            <v>18,77</v>
          </cell>
          <cell r="R3583" t="str">
            <v>CAIXA REFERENCIAL</v>
          </cell>
        </row>
        <row r="3584">
          <cell r="A3584">
            <v>100804</v>
          </cell>
          <cell r="B3584">
            <v>100804</v>
          </cell>
          <cell r="F3584" t="str">
            <v>INHI0179</v>
          </cell>
          <cell r="G3584" t="str">
            <v>INSTALACOES HIDRO SANITARIAS</v>
          </cell>
          <cell r="H3584" t="str">
            <v>INHI</v>
          </cell>
          <cell r="I3584" t="str">
            <v>FORNEC. E ASSENTAMENTO DE TUBOS P/INSTALACAO DOMICILIAR</v>
          </cell>
          <cell r="J3584" t="str">
            <v>0179</v>
          </cell>
          <cell r="K3584" t="str">
            <v/>
          </cell>
          <cell r="L3584" t="str">
            <v/>
          </cell>
          <cell r="M3584" t="str">
            <v>100804</v>
          </cell>
          <cell r="N3584" t="str">
            <v>TUBO, PEX, MULTICAMADA, DN 20, INSTALADO EM RAMAL INTERNO DE INSTALAÇÕES DE GÁS - FORNECIMENTO E INSTALAÇÃO. AF_01/2020</v>
          </cell>
          <cell r="O3584" t="str">
            <v>M</v>
          </cell>
          <cell r="P3584" t="str">
            <v>ATRIBUÍDO SÃO PAULO</v>
          </cell>
          <cell r="Q3584" t="str">
            <v>27,69</v>
          </cell>
          <cell r="R3584" t="str">
            <v>CAIXA REFERENCIAL</v>
          </cell>
        </row>
        <row r="3585">
          <cell r="A3585">
            <v>100805</v>
          </cell>
          <cell r="B3585">
            <v>100805</v>
          </cell>
          <cell r="F3585" t="str">
            <v>INHI0179</v>
          </cell>
          <cell r="G3585" t="str">
            <v>INSTALACOES HIDRO SANITARIAS</v>
          </cell>
          <cell r="H3585" t="str">
            <v>INHI</v>
          </cell>
          <cell r="I3585" t="str">
            <v>FORNEC. E ASSENTAMENTO DE TUBOS P/INSTALACAO DOMICILIAR</v>
          </cell>
          <cell r="J3585" t="str">
            <v>0179</v>
          </cell>
          <cell r="K3585" t="str">
            <v/>
          </cell>
          <cell r="L3585" t="str">
            <v/>
          </cell>
          <cell r="M3585" t="str">
            <v>100805</v>
          </cell>
          <cell r="N3585" t="str">
            <v>TUBO, PEX, MULTICAMADA, DN 26, INSTALADO EM RAMAL INTERNO DE INSTALAÇÕES DE GÁS - FORNECIMENTO E INSTALAÇÃO. AF_01/2020</v>
          </cell>
          <cell r="O3585" t="str">
            <v>M</v>
          </cell>
          <cell r="P3585" t="str">
            <v>ATRIBUÍDO SÃO PAULO</v>
          </cell>
          <cell r="Q3585" t="str">
            <v>36,83</v>
          </cell>
          <cell r="R3585" t="str">
            <v>CAIXA REFERENCIAL</v>
          </cell>
        </row>
        <row r="3586">
          <cell r="A3586">
            <v>100806</v>
          </cell>
          <cell r="B3586">
            <v>100806</v>
          </cell>
          <cell r="F3586" t="str">
            <v>INHI0179</v>
          </cell>
          <cell r="G3586" t="str">
            <v>INSTALACOES HIDRO SANITARIAS</v>
          </cell>
          <cell r="H3586" t="str">
            <v>INHI</v>
          </cell>
          <cell r="I3586" t="str">
            <v>FORNEC. E ASSENTAMENTO DE TUBOS P/INSTALACAO DOMICILIAR</v>
          </cell>
          <cell r="J3586" t="str">
            <v>0179</v>
          </cell>
          <cell r="K3586" t="str">
            <v/>
          </cell>
          <cell r="L3586" t="str">
            <v/>
          </cell>
          <cell r="M3586" t="str">
            <v>100806</v>
          </cell>
          <cell r="N3586" t="str">
            <v>TUBO, PEX, MULTICAMADA, DN 32, INSTALADO EM RAMAL INTERNO DE INSTALAÇÕES DE GÁS - FORNECIMENTO E INSTALAÇÃO. AF_01/2020</v>
          </cell>
          <cell r="O3586" t="str">
            <v>M</v>
          </cell>
          <cell r="P3586" t="str">
            <v>ATRIBUÍDO SÃO PAULO</v>
          </cell>
          <cell r="Q3586" t="str">
            <v>49,79</v>
          </cell>
          <cell r="R3586" t="str">
            <v>CAIXA REFERENCIAL</v>
          </cell>
        </row>
        <row r="3587">
          <cell r="A3587">
            <v>100807</v>
          </cell>
          <cell r="B3587">
            <v>100807</v>
          </cell>
          <cell r="F3587" t="str">
            <v>INHI0179</v>
          </cell>
          <cell r="G3587" t="str">
            <v>INSTALACOES HIDRO SANITARIAS</v>
          </cell>
          <cell r="H3587" t="str">
            <v>INHI</v>
          </cell>
          <cell r="I3587" t="str">
            <v>FORNEC. E ASSENTAMENTO DE TUBOS P/INSTALACAO DOMICILIAR</v>
          </cell>
          <cell r="J3587" t="str">
            <v>0179</v>
          </cell>
          <cell r="K3587" t="str">
            <v/>
          </cell>
          <cell r="L3587" t="str">
            <v/>
          </cell>
          <cell r="M3587" t="str">
            <v>100807</v>
          </cell>
          <cell r="N3587" t="str">
            <v>TUBO, PEX, MULTICAMADA, COM TUBO LUVA, DN 16, INSTALADO EM RAMAL INTERNO DE INSTALAÇÕES DE GÁS - FORNECIMENTO E INSTALAÇÃO. AF_01/2020</v>
          </cell>
          <cell r="O3587" t="str">
            <v>M</v>
          </cell>
          <cell r="P3587" t="str">
            <v>ATRIBUÍDO SÃO PAULO</v>
          </cell>
          <cell r="Q3587" t="str">
            <v>26,05</v>
          </cell>
          <cell r="R3587" t="str">
            <v>CAIXA REFERENCIAL</v>
          </cell>
        </row>
        <row r="3588">
          <cell r="A3588">
            <v>100808</v>
          </cell>
          <cell r="B3588">
            <v>100808</v>
          </cell>
          <cell r="F3588" t="str">
            <v>INHI0179</v>
          </cell>
          <cell r="G3588" t="str">
            <v>INSTALACOES HIDRO SANITARIAS</v>
          </cell>
          <cell r="H3588" t="str">
            <v>INHI</v>
          </cell>
          <cell r="I3588" t="str">
            <v>FORNEC. E ASSENTAMENTO DE TUBOS P/INSTALACAO DOMICILIAR</v>
          </cell>
          <cell r="J3588" t="str">
            <v>0179</v>
          </cell>
          <cell r="K3588" t="str">
            <v/>
          </cell>
          <cell r="L3588" t="str">
            <v/>
          </cell>
          <cell r="M3588" t="str">
            <v>100808</v>
          </cell>
          <cell r="N3588" t="str">
            <v>TUBO, PEX, MULTICAMADA, COM TUBO LUVA, DN 20, INSTALADO EM RAMAL INTERNO DE INSTALAÇÕES DE GÁS - FORNECIMENTO E INSTALAÇÃO. AF_01/2020</v>
          </cell>
          <cell r="O3588" t="str">
            <v>M</v>
          </cell>
          <cell r="P3588" t="str">
            <v>ATRIBUÍDO SÃO PAULO</v>
          </cell>
          <cell r="Q3588" t="str">
            <v>36,23</v>
          </cell>
          <cell r="R3588" t="str">
            <v>CAIXA REFERENCIAL</v>
          </cell>
        </row>
        <row r="3589">
          <cell r="A3589">
            <v>100809</v>
          </cell>
          <cell r="B3589">
            <v>100809</v>
          </cell>
          <cell r="F3589" t="str">
            <v>INHI0179</v>
          </cell>
          <cell r="G3589" t="str">
            <v>INSTALACOES HIDRO SANITARIAS</v>
          </cell>
          <cell r="H3589" t="str">
            <v>INHI</v>
          </cell>
          <cell r="I3589" t="str">
            <v>FORNEC. E ASSENTAMENTO DE TUBOS P/INSTALACAO DOMICILIAR</v>
          </cell>
          <cell r="J3589" t="str">
            <v>0179</v>
          </cell>
          <cell r="K3589" t="str">
            <v/>
          </cell>
          <cell r="L3589" t="str">
            <v/>
          </cell>
          <cell r="M3589" t="str">
            <v>100809</v>
          </cell>
          <cell r="N3589" t="str">
            <v>TUBO, PEX, MULTICAMADA, COM TUBO LUVA, DN 26, INSTALADO EM RAMAL INTERNO DE INSTALAÇÕES DE GÁS - FORNECIMENTO E INSTALAÇÃO. AF_01/2020</v>
          </cell>
          <cell r="O3589" t="str">
            <v>M</v>
          </cell>
          <cell r="P3589" t="str">
            <v>ATRIBUÍDO SÃO PAULO</v>
          </cell>
          <cell r="Q3589" t="str">
            <v>46,95</v>
          </cell>
          <cell r="R3589" t="str">
            <v>CAIXA REFERENCIAL</v>
          </cell>
        </row>
        <row r="3590">
          <cell r="A3590">
            <v>100810</v>
          </cell>
          <cell r="B3590">
            <v>100810</v>
          </cell>
          <cell r="F3590" t="str">
            <v>INHI0179</v>
          </cell>
          <cell r="G3590" t="str">
            <v>INSTALACOES HIDRO SANITARIAS</v>
          </cell>
          <cell r="H3590" t="str">
            <v>INHI</v>
          </cell>
          <cell r="I3590" t="str">
            <v>FORNEC. E ASSENTAMENTO DE TUBOS P/INSTALACAO DOMICILIAR</v>
          </cell>
          <cell r="J3590" t="str">
            <v>0179</v>
          </cell>
          <cell r="K3590" t="str">
            <v/>
          </cell>
          <cell r="L3590" t="str">
            <v/>
          </cell>
          <cell r="M3590" t="str">
            <v>100810</v>
          </cell>
          <cell r="N3590" t="str">
            <v>TUBO, PEX, MULTICAMADA, COM TUBO LUVA, DN 32, INSTALADO EM RAMAL INTERNO DE INSTALAÇÕES DE GÁS - FORNECIMENTO E INSTALAÇÃO. AF_01/2020</v>
          </cell>
          <cell r="O3590" t="str">
            <v>M</v>
          </cell>
          <cell r="P3590" t="str">
            <v>ATRIBUÍDO SÃO PAULO</v>
          </cell>
          <cell r="Q3590" t="str">
            <v>62,12</v>
          </cell>
          <cell r="R3590" t="str">
            <v>CAIXA REFERENCIAL</v>
          </cell>
        </row>
        <row r="3591">
          <cell r="A3591">
            <v>101918</v>
          </cell>
          <cell r="B3591">
            <v>101918</v>
          </cell>
          <cell r="F3591" t="str">
            <v>INHI0179</v>
          </cell>
          <cell r="G3591" t="str">
            <v>INSTALACOES HIDRO SANITARIAS</v>
          </cell>
          <cell r="H3591" t="str">
            <v>INHI</v>
          </cell>
          <cell r="I3591" t="str">
            <v>FORNEC. E ASSENTAMENTO DE TUBOS P/INSTALACAO DOMICILIAR</v>
          </cell>
          <cell r="J3591" t="str">
            <v>0179</v>
          </cell>
          <cell r="K3591" t="str">
            <v/>
          </cell>
          <cell r="L3591" t="str">
            <v/>
          </cell>
          <cell r="M3591" t="str">
            <v>101918</v>
          </cell>
          <cell r="N3591" t="str">
            <v>TUBO DE AÇO GALVANIZADO COM COSTURA, CLASSE MÉDIA, DN 100 (4"), CONEXÃO ROSQUEADA, INSTALADO EM PRUMADAS - FORNECIMENTO E INSTALAÇÃO. AF_10/2020</v>
          </cell>
          <cell r="O3591" t="str">
            <v>M</v>
          </cell>
          <cell r="P3591" t="str">
            <v>COEFICIENTE DE REPRESENTATIVIDADE</v>
          </cell>
          <cell r="Q3591" t="str">
            <v>281,29</v>
          </cell>
          <cell r="R3591" t="str">
            <v>CAIXA REFERENCIAL</v>
          </cell>
        </row>
        <row r="3592">
          <cell r="A3592">
            <v>101919</v>
          </cell>
          <cell r="B3592">
            <v>101919</v>
          </cell>
          <cell r="F3592" t="str">
            <v>INHI0179</v>
          </cell>
          <cell r="G3592" t="str">
            <v>INSTALACOES HIDRO SANITARIAS</v>
          </cell>
          <cell r="H3592" t="str">
            <v>INHI</v>
          </cell>
          <cell r="I3592" t="str">
            <v>FORNEC. E ASSENTAMENTO DE TUBOS P/INSTALACAO DOMICILIAR</v>
          </cell>
          <cell r="J3592" t="str">
            <v>0179</v>
          </cell>
          <cell r="K3592" t="str">
            <v/>
          </cell>
          <cell r="L3592" t="str">
            <v/>
          </cell>
          <cell r="M3592" t="str">
            <v>101919</v>
          </cell>
          <cell r="N3592" t="str">
            <v>UNIÃO, EM FERRO GALVANIZADO, 4", CONEXÃO ROSQUEADA, INSTALADO EM PRUMADAS - FORNECIMENTO E INSTALAÇÃO. AF_10/2020</v>
          </cell>
          <cell r="O3592" t="str">
            <v>UN</v>
          </cell>
          <cell r="P3592" t="str">
            <v>ATRIBUÍDO SÃO PAULO</v>
          </cell>
          <cell r="Q3592" t="str">
            <v>370,57</v>
          </cell>
          <cell r="R3592" t="str">
            <v>CAIXA REFERENCIAL</v>
          </cell>
        </row>
        <row r="3593">
          <cell r="A3593">
            <v>101920</v>
          </cell>
          <cell r="B3593">
            <v>101920</v>
          </cell>
          <cell r="F3593" t="str">
            <v>INHI0179</v>
          </cell>
          <cell r="G3593" t="str">
            <v>INSTALACOES HIDRO SANITARIAS</v>
          </cell>
          <cell r="H3593" t="str">
            <v>INHI</v>
          </cell>
          <cell r="I3593" t="str">
            <v>FORNEC. E ASSENTAMENTO DE TUBOS P/INSTALACAO DOMICILIAR</v>
          </cell>
          <cell r="J3593" t="str">
            <v>0179</v>
          </cell>
          <cell r="K3593" t="str">
            <v/>
          </cell>
          <cell r="L3593" t="str">
            <v/>
          </cell>
          <cell r="M3593" t="str">
            <v>101920</v>
          </cell>
          <cell r="N3593" t="str">
            <v>LUVA, EM FERRO GALVANIZADO, 4", CONEXÃO ROSQUEADA, INSTALADO EM PRUMADAS - FORNECIMENTO E INSTALAÇÃO. AF_10/2020</v>
          </cell>
          <cell r="O3593" t="str">
            <v>UN</v>
          </cell>
          <cell r="P3593" t="str">
            <v>ATRIBUÍDO SÃO PAULO</v>
          </cell>
          <cell r="Q3593" t="str">
            <v>178,88</v>
          </cell>
          <cell r="R3593" t="str">
            <v>CAIXA REFERENCIAL</v>
          </cell>
        </row>
        <row r="3594">
          <cell r="A3594">
            <v>101921</v>
          </cell>
          <cell r="B3594">
            <v>101921</v>
          </cell>
          <cell r="F3594" t="str">
            <v>INHI0179</v>
          </cell>
          <cell r="G3594" t="str">
            <v>INSTALACOES HIDRO SANITARIAS</v>
          </cell>
          <cell r="H3594" t="str">
            <v>INHI</v>
          </cell>
          <cell r="I3594" t="str">
            <v>FORNEC. E ASSENTAMENTO DE TUBOS P/INSTALACAO DOMICILIAR</v>
          </cell>
          <cell r="J3594" t="str">
            <v>0179</v>
          </cell>
          <cell r="K3594" t="str">
            <v/>
          </cell>
          <cell r="L3594" t="str">
            <v/>
          </cell>
          <cell r="M3594" t="str">
            <v>101921</v>
          </cell>
          <cell r="N3594" t="str">
            <v>LUVA DE REDUÇÃO, EM FERRO GALVANIZADO, 4" X 2 1/2", CONEXÃO ROSQUEADA, INSTALADO EM PRUMADAS - FORNECIMENTO E INSTALAÇÃO. AF_10/2020</v>
          </cell>
          <cell r="O3594" t="str">
            <v>UN</v>
          </cell>
          <cell r="P3594" t="str">
            <v>ATRIBUÍDO SÃO PAULO</v>
          </cell>
          <cell r="Q3594" t="str">
            <v>203,56</v>
          </cell>
          <cell r="R3594" t="str">
            <v>CAIXA REFERENCIAL</v>
          </cell>
        </row>
        <row r="3595">
          <cell r="A3595">
            <v>101922</v>
          </cell>
          <cell r="B3595">
            <v>101922</v>
          </cell>
          <cell r="F3595" t="str">
            <v>INHI0179</v>
          </cell>
          <cell r="G3595" t="str">
            <v>INSTALACOES HIDRO SANITARIAS</v>
          </cell>
          <cell r="H3595" t="str">
            <v>INHI</v>
          </cell>
          <cell r="I3595" t="str">
            <v>FORNEC. E ASSENTAMENTO DE TUBOS P/INSTALACAO DOMICILIAR</v>
          </cell>
          <cell r="J3595" t="str">
            <v>0179</v>
          </cell>
          <cell r="K3595" t="str">
            <v/>
          </cell>
          <cell r="L3595" t="str">
            <v/>
          </cell>
          <cell r="M3595" t="str">
            <v>101922</v>
          </cell>
          <cell r="N3595" t="str">
            <v>LUVA DE REDUÇÃO, EM FERRO GALVANIZADO, 4" X 2", CONEXÃO ROSQUEADA, INSTALADO EM PRUMADAS - FORNECIMENTO E INSTALAÇÃO. AF_10/2020</v>
          </cell>
          <cell r="O3595" t="str">
            <v>UN</v>
          </cell>
          <cell r="P3595" t="str">
            <v>ATRIBUÍDO SÃO PAULO</v>
          </cell>
          <cell r="Q3595" t="str">
            <v>203,56</v>
          </cell>
          <cell r="R3595" t="str">
            <v>CAIXA REFERENCIAL</v>
          </cell>
        </row>
        <row r="3596">
          <cell r="A3596">
            <v>101923</v>
          </cell>
          <cell r="B3596">
            <v>101923</v>
          </cell>
          <cell r="F3596" t="str">
            <v>INHI0179</v>
          </cell>
          <cell r="G3596" t="str">
            <v>INSTALACOES HIDRO SANITARIAS</v>
          </cell>
          <cell r="H3596" t="str">
            <v>INHI</v>
          </cell>
          <cell r="I3596" t="str">
            <v>FORNEC. E ASSENTAMENTO DE TUBOS P/INSTALACAO DOMICILIAR</v>
          </cell>
          <cell r="J3596" t="str">
            <v>0179</v>
          </cell>
          <cell r="K3596" t="str">
            <v/>
          </cell>
          <cell r="L3596" t="str">
            <v/>
          </cell>
          <cell r="M3596" t="str">
            <v>101923</v>
          </cell>
          <cell r="N3596" t="str">
            <v>LUVA DE REDUÇÃO, EM FERRO GALVANIZADO, 4" X 3", CONEXÃO ROSQUEADA, INSTALADO EM PRUMADAS - FORNECIMENTO E INSTALAÇÃO. AF_10/2020</v>
          </cell>
          <cell r="O3596" t="str">
            <v>UN</v>
          </cell>
          <cell r="P3596" t="str">
            <v>ATRIBUÍDO SÃO PAULO</v>
          </cell>
          <cell r="Q3596" t="str">
            <v>203,56</v>
          </cell>
          <cell r="R3596" t="str">
            <v>CAIXA REFERENCIAL</v>
          </cell>
        </row>
        <row r="3597">
          <cell r="A3597">
            <v>101924</v>
          </cell>
          <cell r="B3597">
            <v>101924</v>
          </cell>
          <cell r="F3597" t="str">
            <v>INHI0179</v>
          </cell>
          <cell r="G3597" t="str">
            <v>INSTALACOES HIDRO SANITARIAS</v>
          </cell>
          <cell r="H3597" t="str">
            <v>INHI</v>
          </cell>
          <cell r="I3597" t="str">
            <v>FORNEC. E ASSENTAMENTO DE TUBOS P/INSTALACAO DOMICILIAR</v>
          </cell>
          <cell r="J3597" t="str">
            <v>0179</v>
          </cell>
          <cell r="K3597" t="str">
            <v/>
          </cell>
          <cell r="L3597" t="str">
            <v/>
          </cell>
          <cell r="M3597" t="str">
            <v>101924</v>
          </cell>
          <cell r="N3597" t="str">
            <v>NIPLE, EM FERRO GALVANIZADO, 4", CONEXÃO ROSQUEADA, INSTALADO EM PRUMADAS - FORNECIMENTO E INSTALAÇÃO. AF_10/2020</v>
          </cell>
          <cell r="O3597" t="str">
            <v>UN</v>
          </cell>
          <cell r="P3597" t="str">
            <v>ATRIBUÍDO SÃO PAULO</v>
          </cell>
          <cell r="Q3597" t="str">
            <v>168,55</v>
          </cell>
          <cell r="R3597" t="str">
            <v>CAIXA REFERENCIAL</v>
          </cell>
        </row>
        <row r="3598">
          <cell r="A3598">
            <v>101925</v>
          </cell>
          <cell r="B3598">
            <v>101925</v>
          </cell>
          <cell r="F3598" t="str">
            <v>INHI0179</v>
          </cell>
          <cell r="G3598" t="str">
            <v>INSTALACOES HIDRO SANITARIAS</v>
          </cell>
          <cell r="H3598" t="str">
            <v>INHI</v>
          </cell>
          <cell r="I3598" t="str">
            <v>FORNEC. E ASSENTAMENTO DE TUBOS P/INSTALACAO DOMICILIAR</v>
          </cell>
          <cell r="J3598" t="str">
            <v>0179</v>
          </cell>
          <cell r="K3598" t="str">
            <v/>
          </cell>
          <cell r="L3598" t="str">
            <v/>
          </cell>
          <cell r="M3598" t="str">
            <v>101925</v>
          </cell>
          <cell r="N3598" t="str">
            <v>JOELHO 90°, EM FERRO GALVANIZADO, 4", CONEXÃO ROSQUEADA, INSTALADO EM PRUMADAS - FORNECIMENTO E INSTALAÇÃO. AF_10/2020</v>
          </cell>
          <cell r="O3598" t="str">
            <v>UN</v>
          </cell>
          <cell r="P3598" t="str">
            <v>ATRIBUÍDO SÃO PAULO</v>
          </cell>
          <cell r="Q3598" t="str">
            <v>281,12</v>
          </cell>
          <cell r="R3598" t="str">
            <v>CAIXA REFERENCIAL</v>
          </cell>
        </row>
        <row r="3599">
          <cell r="A3599">
            <v>101926</v>
          </cell>
          <cell r="B3599">
            <v>101926</v>
          </cell>
          <cell r="F3599" t="str">
            <v>INHI0179</v>
          </cell>
          <cell r="G3599" t="str">
            <v>INSTALACOES HIDRO SANITARIAS</v>
          </cell>
          <cell r="H3599" t="str">
            <v>INHI</v>
          </cell>
          <cell r="I3599" t="str">
            <v>FORNEC. E ASSENTAMENTO DE TUBOS P/INSTALACAO DOMICILIAR</v>
          </cell>
          <cell r="J3599" t="str">
            <v>0179</v>
          </cell>
          <cell r="K3599" t="str">
            <v/>
          </cell>
          <cell r="L3599" t="str">
            <v/>
          </cell>
          <cell r="M3599" t="str">
            <v>101926</v>
          </cell>
          <cell r="N3599" t="str">
            <v>TÊ, EM FERRO GALVANIZADO, 4", CONEXÃO ROSQUEADA, INSTALADO EM PRUMADAS - FORNECIMENTO E INSTALAÇÃO. AF_10/2020</v>
          </cell>
          <cell r="O3599" t="str">
            <v>UN</v>
          </cell>
          <cell r="P3599" t="str">
            <v>ATRIBUÍDO SÃO PAULO</v>
          </cell>
          <cell r="Q3599" t="str">
            <v>362,73</v>
          </cell>
          <cell r="R3599" t="str">
            <v>CAIXA REFERENCIAL</v>
          </cell>
        </row>
        <row r="3600">
          <cell r="A3600">
            <v>101927</v>
          </cell>
          <cell r="B3600">
            <v>101927</v>
          </cell>
          <cell r="F3600" t="str">
            <v>INHI0179</v>
          </cell>
          <cell r="G3600" t="str">
            <v>INSTALACOES HIDRO SANITARIAS</v>
          </cell>
          <cell r="H3600" t="str">
            <v>INHI</v>
          </cell>
          <cell r="I3600" t="str">
            <v>FORNEC. E ASSENTAMENTO DE TUBOS P/INSTALACAO DOMICILIAR</v>
          </cell>
          <cell r="J3600" t="str">
            <v>0179</v>
          </cell>
          <cell r="K3600" t="str">
            <v/>
          </cell>
          <cell r="L3600" t="str">
            <v/>
          </cell>
          <cell r="M3600" t="str">
            <v>101927</v>
          </cell>
          <cell r="N3600" t="str">
            <v>TUBO DE AÇO GALVANIZADO COM COSTURA, CLASSE MÉDIA, DN 100 (4"), CONEXÃO ROSQUEADA, INSTALADO EM REDE DE ALIMENTAÇÃO PARA HIDRANTE - FORNECIMENTO E INSTALAÇÃO. AF_10/2020</v>
          </cell>
          <cell r="O3600" t="str">
            <v>M</v>
          </cell>
          <cell r="P3600" t="str">
            <v>COEFICIENTE DE REPRESENTATIVIDADE</v>
          </cell>
          <cell r="Q3600" t="str">
            <v>266,41</v>
          </cell>
          <cell r="R3600" t="str">
            <v>CAIXA REFERENCIAL</v>
          </cell>
        </row>
        <row r="3601">
          <cell r="A3601">
            <v>101928</v>
          </cell>
          <cell r="B3601">
            <v>101928</v>
          </cell>
          <cell r="F3601" t="str">
            <v>INHI0179</v>
          </cell>
          <cell r="G3601" t="str">
            <v>INSTALACOES HIDRO SANITARIAS</v>
          </cell>
          <cell r="H3601" t="str">
            <v>INHI</v>
          </cell>
          <cell r="I3601" t="str">
            <v>FORNEC. E ASSENTAMENTO DE TUBOS P/INSTALACAO DOMICILIAR</v>
          </cell>
          <cell r="J3601" t="str">
            <v>0179</v>
          </cell>
          <cell r="K3601" t="str">
            <v/>
          </cell>
          <cell r="L3601" t="str">
            <v/>
          </cell>
          <cell r="M3601" t="str">
            <v>101928</v>
          </cell>
          <cell r="N3601" t="str">
            <v>UNIÃO, EM FERRO GALVANIZADO, 4", CONEXÃO ROSQUEADA, INSTALADO EM REDE DE ALIMENTAÇÃO PARA HIDRANTE - FORNECIMENTO E INSTALAÇÃO. AF_10/2020</v>
          </cell>
          <cell r="O3601" t="str">
            <v>UN</v>
          </cell>
          <cell r="P3601" t="str">
            <v>ATRIBUÍDO SÃO PAULO</v>
          </cell>
          <cell r="Q3601" t="str">
            <v>376,26</v>
          </cell>
          <cell r="R3601" t="str">
            <v>CAIXA REFERENCIAL</v>
          </cell>
        </row>
        <row r="3602">
          <cell r="A3602">
            <v>101929</v>
          </cell>
          <cell r="B3602">
            <v>101929</v>
          </cell>
          <cell r="F3602" t="str">
            <v>INHI0179</v>
          </cell>
          <cell r="G3602" t="str">
            <v>INSTALACOES HIDRO SANITARIAS</v>
          </cell>
          <cell r="H3602" t="str">
            <v>INHI</v>
          </cell>
          <cell r="I3602" t="str">
            <v>FORNEC. E ASSENTAMENTO DE TUBOS P/INSTALACAO DOMICILIAR</v>
          </cell>
          <cell r="J3602" t="str">
            <v>0179</v>
          </cell>
          <cell r="K3602" t="str">
            <v/>
          </cell>
          <cell r="L3602" t="str">
            <v/>
          </cell>
          <cell r="M3602" t="str">
            <v>101929</v>
          </cell>
          <cell r="N3602" t="str">
            <v>LUVA, EM FERRO GALVANIZADO, 4", CONEXÃO ROSQUEADA, INSTALADO EM REDE DE ALIMENTAÇÃO PARA HIDRANTE - FORNECIMENTO E INSTALAÇÃO. AF_10/2020</v>
          </cell>
          <cell r="O3602" t="str">
            <v>UN</v>
          </cell>
          <cell r="P3602" t="str">
            <v>ATRIBUÍDO SÃO PAULO</v>
          </cell>
          <cell r="Q3602" t="str">
            <v>184,57</v>
          </cell>
          <cell r="R3602" t="str">
            <v>CAIXA REFERENCIAL</v>
          </cell>
        </row>
        <row r="3603">
          <cell r="A3603">
            <v>101930</v>
          </cell>
          <cell r="B3603">
            <v>101930</v>
          </cell>
          <cell r="F3603" t="str">
            <v>INHI0179</v>
          </cell>
          <cell r="G3603" t="str">
            <v>INSTALACOES HIDRO SANITARIAS</v>
          </cell>
          <cell r="H3603" t="str">
            <v>INHI</v>
          </cell>
          <cell r="I3603" t="str">
            <v>FORNEC. E ASSENTAMENTO DE TUBOS P/INSTALACAO DOMICILIAR</v>
          </cell>
          <cell r="J3603" t="str">
            <v>0179</v>
          </cell>
          <cell r="K3603" t="str">
            <v/>
          </cell>
          <cell r="L3603" t="str">
            <v/>
          </cell>
          <cell r="M3603" t="str">
            <v>101930</v>
          </cell>
          <cell r="N3603" t="str">
            <v>LUVA DE REDUÇÃO, EM FERRO GALVANIZADO, 4" X 2 1/2", CONEXÃO ROSQUEADA, INSTALADO EM REDE DE ALIMENTAÇÃO PARA HIDRANTE - FORNECIMENTO E INSTALAÇÃO. AF_10/2020</v>
          </cell>
          <cell r="O3603" t="str">
            <v>UN</v>
          </cell>
          <cell r="P3603" t="str">
            <v>ATRIBUÍDO SÃO PAULO</v>
          </cell>
          <cell r="Q3603" t="str">
            <v>209,25</v>
          </cell>
          <cell r="R3603" t="str">
            <v>CAIXA REFERENCIAL</v>
          </cell>
        </row>
        <row r="3604">
          <cell r="A3604">
            <v>101931</v>
          </cell>
          <cell r="B3604">
            <v>101931</v>
          </cell>
          <cell r="F3604" t="str">
            <v>INHI0179</v>
          </cell>
          <cell r="G3604" t="str">
            <v>INSTALACOES HIDRO SANITARIAS</v>
          </cell>
          <cell r="H3604" t="str">
            <v>INHI</v>
          </cell>
          <cell r="I3604" t="str">
            <v>FORNEC. E ASSENTAMENTO DE TUBOS P/INSTALACAO DOMICILIAR</v>
          </cell>
          <cell r="J3604" t="str">
            <v>0179</v>
          </cell>
          <cell r="K3604" t="str">
            <v/>
          </cell>
          <cell r="L3604" t="str">
            <v/>
          </cell>
          <cell r="M3604" t="str">
            <v>101931</v>
          </cell>
          <cell r="N3604" t="str">
            <v>LUVA DE REDUÇÃO, EM FERRO GALVANIZADO, 4" X 2", CONEXÃO ROSQUEADA, INSTALADO EM REDE DE ALIMENTAÇÃO PARA HIDRANTE - FORNECIMENTO E INSTALAÇÃO. AF_10/2020</v>
          </cell>
          <cell r="O3604" t="str">
            <v>UN</v>
          </cell>
          <cell r="P3604" t="str">
            <v>ATRIBUÍDO SÃO PAULO</v>
          </cell>
          <cell r="Q3604" t="str">
            <v>209,25</v>
          </cell>
          <cell r="R3604" t="str">
            <v>CAIXA REFERENCIAL</v>
          </cell>
        </row>
        <row r="3605">
          <cell r="A3605">
            <v>101932</v>
          </cell>
          <cell r="B3605">
            <v>101932</v>
          </cell>
          <cell r="F3605" t="str">
            <v>INHI0179</v>
          </cell>
          <cell r="G3605" t="str">
            <v>INSTALACOES HIDRO SANITARIAS</v>
          </cell>
          <cell r="H3605" t="str">
            <v>INHI</v>
          </cell>
          <cell r="I3605" t="str">
            <v>FORNEC. E ASSENTAMENTO DE TUBOS P/INSTALACAO DOMICILIAR</v>
          </cell>
          <cell r="J3605" t="str">
            <v>0179</v>
          </cell>
          <cell r="K3605" t="str">
            <v/>
          </cell>
          <cell r="L3605" t="str">
            <v/>
          </cell>
          <cell r="M3605" t="str">
            <v>101932</v>
          </cell>
          <cell r="N3605" t="str">
            <v>LUVA DE REDUÇÃO, EM FERRO GALVANIZADO, 4" X 3", CONEXÃO ROSQUEADA, INSTALADO EM REDE DE ALIMENTAÇÃO PARA HIDRANTE - FORNECIMENTO E INSTALAÇÃO. AF_10/2020</v>
          </cell>
          <cell r="O3605" t="str">
            <v>UN</v>
          </cell>
          <cell r="P3605" t="str">
            <v>ATRIBUÍDO SÃO PAULO</v>
          </cell>
          <cell r="Q3605" t="str">
            <v>209,25</v>
          </cell>
          <cell r="R3605" t="str">
            <v>CAIXA REFERENCIAL</v>
          </cell>
        </row>
        <row r="3606">
          <cell r="A3606">
            <v>101933</v>
          </cell>
          <cell r="B3606">
            <v>101933</v>
          </cell>
          <cell r="F3606" t="str">
            <v>INHI0179</v>
          </cell>
          <cell r="G3606" t="str">
            <v>INSTALACOES HIDRO SANITARIAS</v>
          </cell>
          <cell r="H3606" t="str">
            <v>INHI</v>
          </cell>
          <cell r="I3606" t="str">
            <v>FORNEC. E ASSENTAMENTO DE TUBOS P/INSTALACAO DOMICILIAR</v>
          </cell>
          <cell r="J3606" t="str">
            <v>0179</v>
          </cell>
          <cell r="K3606" t="str">
            <v/>
          </cell>
          <cell r="L3606" t="str">
            <v/>
          </cell>
          <cell r="M3606" t="str">
            <v>101933</v>
          </cell>
          <cell r="N3606" t="str">
            <v>NIPLE, EM FERRO GALVANIZADO, 4", CONEXÃO ROSQUEADA, INSTALADO EM REDE DE ALIMENTAÇÃO PARA HIDRANTE - FORNECIMENTO E INSTALAÇÃO. AF_10/2020</v>
          </cell>
          <cell r="O3606" t="str">
            <v>UN</v>
          </cell>
          <cell r="P3606" t="str">
            <v>ATRIBUÍDO SÃO PAULO</v>
          </cell>
          <cell r="Q3606" t="str">
            <v>174,24</v>
          </cell>
          <cell r="R3606" t="str">
            <v>CAIXA REFERENCIAL</v>
          </cell>
        </row>
        <row r="3607">
          <cell r="A3607">
            <v>101934</v>
          </cell>
          <cell r="B3607">
            <v>101934</v>
          </cell>
          <cell r="F3607" t="str">
            <v>INHI0179</v>
          </cell>
          <cell r="G3607" t="str">
            <v>INSTALACOES HIDRO SANITARIAS</v>
          </cell>
          <cell r="H3607" t="str">
            <v>INHI</v>
          </cell>
          <cell r="I3607" t="str">
            <v>FORNEC. E ASSENTAMENTO DE TUBOS P/INSTALACAO DOMICILIAR</v>
          </cell>
          <cell r="J3607" t="str">
            <v>0179</v>
          </cell>
          <cell r="K3607" t="str">
            <v/>
          </cell>
          <cell r="L3607" t="str">
            <v/>
          </cell>
          <cell r="M3607" t="str">
            <v>101934</v>
          </cell>
          <cell r="N3607" t="str">
            <v>JOELHO 90°, EM FERRO GALVANIZADO, 4", CONEXÃO ROSQUEADA, INSTALADO EM REDE DE ALIMENTAÇÃO PARA HIDRANTE - FORNECIMENTO E INSTALAÇÃO. AF_10/2020</v>
          </cell>
          <cell r="O3607" t="str">
            <v>UN</v>
          </cell>
          <cell r="P3607" t="str">
            <v>ATRIBUÍDO SÃO PAULO</v>
          </cell>
          <cell r="Q3607" t="str">
            <v>289,67</v>
          </cell>
          <cell r="R3607" t="str">
            <v>CAIXA REFERENCIAL</v>
          </cell>
        </row>
        <row r="3608">
          <cell r="A3608">
            <v>101935</v>
          </cell>
          <cell r="B3608">
            <v>101935</v>
          </cell>
          <cell r="F3608" t="str">
            <v>INHI0179</v>
          </cell>
          <cell r="G3608" t="str">
            <v>INSTALACOES HIDRO SANITARIAS</v>
          </cell>
          <cell r="H3608" t="str">
            <v>INHI</v>
          </cell>
          <cell r="I3608" t="str">
            <v>FORNEC. E ASSENTAMENTO DE TUBOS P/INSTALACAO DOMICILIAR</v>
          </cell>
          <cell r="J3608" t="str">
            <v>0179</v>
          </cell>
          <cell r="K3608" t="str">
            <v/>
          </cell>
          <cell r="L3608" t="str">
            <v/>
          </cell>
          <cell r="M3608" t="str">
            <v>101935</v>
          </cell>
          <cell r="N3608" t="str">
            <v>TÊ, EM FERRO GALVANIZADO, 4", CONEXÃO ROSQUEADA, INSTALADO EM REDE DE ALIMENTAÇÃO PARA HIDRANTE - FORNECIMENTO E INSTALAÇÃO. AF_10/2020</v>
          </cell>
          <cell r="O3608" t="str">
            <v>UN</v>
          </cell>
          <cell r="P3608" t="str">
            <v>ATRIBUÍDO SÃO PAULO</v>
          </cell>
          <cell r="Q3608" t="str">
            <v>374,12</v>
          </cell>
          <cell r="R3608" t="str">
            <v>CAIXA REFERENCIAL</v>
          </cell>
        </row>
        <row r="3609">
          <cell r="A3609">
            <v>89358</v>
          </cell>
          <cell r="B3609">
            <v>89358</v>
          </cell>
          <cell r="F3609" t="str">
            <v>INHI0180</v>
          </cell>
          <cell r="G3609" t="str">
            <v>INSTALACOES HIDRO SANITARIAS</v>
          </cell>
          <cell r="H3609" t="str">
            <v>INHI</v>
          </cell>
          <cell r="I3609" t="str">
            <v>CONEXOES</v>
          </cell>
          <cell r="J3609" t="str">
            <v>0180</v>
          </cell>
          <cell r="K3609" t="str">
            <v/>
          </cell>
          <cell r="L3609" t="str">
            <v/>
          </cell>
          <cell r="M3609" t="str">
            <v>89358</v>
          </cell>
          <cell r="N3609" t="str">
            <v>JOELHO 90 GRAUS, PVC, SOLDÁVEL, DN 20MM, INSTALADO EM RAMAL OU SUB-RAMAL DE ÁGUA - FORNECIMENTO E INSTALAÇÃO. AF_12/2014</v>
          </cell>
          <cell r="O3609" t="str">
            <v>UN</v>
          </cell>
          <cell r="P3609" t="str">
            <v>COEFICIENTE DE REPRESENTATIVIDADE</v>
          </cell>
          <cell r="Q3609" t="str">
            <v>8,05</v>
          </cell>
          <cell r="R3609" t="str">
            <v>CAIXA REFERENCIAL</v>
          </cell>
        </row>
        <row r="3610">
          <cell r="A3610">
            <v>89359</v>
          </cell>
          <cell r="B3610">
            <v>89359</v>
          </cell>
          <cell r="F3610" t="str">
            <v>INHI0180</v>
          </cell>
          <cell r="G3610" t="str">
            <v>INSTALACOES HIDRO SANITARIAS</v>
          </cell>
          <cell r="H3610" t="str">
            <v>INHI</v>
          </cell>
          <cell r="I3610" t="str">
            <v>CONEXOES</v>
          </cell>
          <cell r="J3610" t="str">
            <v>0180</v>
          </cell>
          <cell r="K3610" t="str">
            <v/>
          </cell>
          <cell r="L3610" t="str">
            <v/>
          </cell>
          <cell r="M3610" t="str">
            <v>89359</v>
          </cell>
          <cell r="N3610" t="str">
            <v>JOELHO 45 GRAUS, PVC, SOLDÁVEL, DN 20MM, INSTALADO EM RAMAL OU SUB-RAMAL DE ÁGUA - FORNECIMENTO E INSTALAÇÃO. AF_12/2014</v>
          </cell>
          <cell r="O3610" t="str">
            <v>UN</v>
          </cell>
          <cell r="P3610" t="str">
            <v>COEFICIENTE DE REPRESENTATIVIDADE</v>
          </cell>
          <cell r="Q3610" t="str">
            <v>8,52</v>
          </cell>
          <cell r="R3610" t="str">
            <v>CAIXA REFERENCIAL</v>
          </cell>
        </row>
        <row r="3611">
          <cell r="A3611">
            <v>89360</v>
          </cell>
          <cell r="B3611">
            <v>89360</v>
          </cell>
          <cell r="F3611" t="str">
            <v>INHI0180</v>
          </cell>
          <cell r="G3611" t="str">
            <v>INSTALACOES HIDRO SANITARIAS</v>
          </cell>
          <cell r="H3611" t="str">
            <v>INHI</v>
          </cell>
          <cell r="I3611" t="str">
            <v>CONEXOES</v>
          </cell>
          <cell r="J3611" t="str">
            <v>0180</v>
          </cell>
          <cell r="K3611" t="str">
            <v/>
          </cell>
          <cell r="L3611" t="str">
            <v/>
          </cell>
          <cell r="M3611" t="str">
            <v>89360</v>
          </cell>
          <cell r="N3611" t="str">
            <v>CURVA 90 GRAUS, PVC, SOLDÁVEL, DN 20MM, INSTALADO EM RAMAL OU SUB-RAMAL DE ÁGUA - FORNECIMENTO E INSTALAÇÃO. AF_12/2014</v>
          </cell>
          <cell r="O3611" t="str">
            <v>UN</v>
          </cell>
          <cell r="P3611" t="str">
            <v>COEFICIENTE DE REPRESENTATIVIDADE</v>
          </cell>
          <cell r="Q3611" t="str">
            <v>10,46</v>
          </cell>
          <cell r="R3611" t="str">
            <v>CAIXA REFERENCIAL</v>
          </cell>
        </row>
        <row r="3612">
          <cell r="A3612">
            <v>89361</v>
          </cell>
          <cell r="B3612">
            <v>89361</v>
          </cell>
          <cell r="F3612" t="str">
            <v>INHI0180</v>
          </cell>
          <cell r="G3612" t="str">
            <v>INSTALACOES HIDRO SANITARIAS</v>
          </cell>
          <cell r="H3612" t="str">
            <v>INHI</v>
          </cell>
          <cell r="I3612" t="str">
            <v>CONEXOES</v>
          </cell>
          <cell r="J3612" t="str">
            <v>0180</v>
          </cell>
          <cell r="K3612" t="str">
            <v/>
          </cell>
          <cell r="L3612" t="str">
            <v/>
          </cell>
          <cell r="M3612" t="str">
            <v>89361</v>
          </cell>
          <cell r="N3612" t="str">
            <v>CURVA 45 GRAUS, PVC, SOLDÁVEL, DN 20MM, INSTALADO EM RAMAL OU SUB-RAMAL DE ÁGUA - FORNECIMENTO E INSTALAÇÃO. AF_12/2014</v>
          </cell>
          <cell r="O3612" t="str">
            <v>UN</v>
          </cell>
          <cell r="P3612" t="str">
            <v>COEFICIENTE DE REPRESENTATIVIDADE</v>
          </cell>
          <cell r="Q3612" t="str">
            <v>9,70</v>
          </cell>
          <cell r="R3612" t="str">
            <v>CAIXA REFERENCIAL</v>
          </cell>
        </row>
        <row r="3613">
          <cell r="A3613">
            <v>89362</v>
          </cell>
          <cell r="B3613">
            <v>89362</v>
          </cell>
          <cell r="F3613" t="str">
            <v>INHI0180</v>
          </cell>
          <cell r="G3613" t="str">
            <v>INSTALACOES HIDRO SANITARIAS</v>
          </cell>
          <cell r="H3613" t="str">
            <v>INHI</v>
          </cell>
          <cell r="I3613" t="str">
            <v>CONEXOES</v>
          </cell>
          <cell r="J3613" t="str">
            <v>0180</v>
          </cell>
          <cell r="K3613" t="str">
            <v/>
          </cell>
          <cell r="L3613" t="str">
            <v/>
          </cell>
          <cell r="M3613" t="str">
            <v>89362</v>
          </cell>
          <cell r="N3613" t="str">
            <v>JOELHO 90 GRAUS, PVC, SOLDÁVEL, DN 25MM, INSTALADO EM RAMAL OU SUB-RAMAL DE ÁGUA - FORNECIMENTO E INSTALAÇÃO. AF_12/2014</v>
          </cell>
          <cell r="O3613" t="str">
            <v>UN</v>
          </cell>
          <cell r="P3613" t="str">
            <v>COEFICIENTE DE REPRESENTATIVIDADE</v>
          </cell>
          <cell r="Q3613" t="str">
            <v>9,60</v>
          </cell>
          <cell r="R3613" t="str">
            <v>CAIXA REFERENCIAL</v>
          </cell>
        </row>
        <row r="3614">
          <cell r="A3614">
            <v>89363</v>
          </cell>
          <cell r="B3614">
            <v>89363</v>
          </cell>
          <cell r="F3614" t="str">
            <v>INHI0180</v>
          </cell>
          <cell r="G3614" t="str">
            <v>INSTALACOES HIDRO SANITARIAS</v>
          </cell>
          <cell r="H3614" t="str">
            <v>INHI</v>
          </cell>
          <cell r="I3614" t="str">
            <v>CONEXOES</v>
          </cell>
          <cell r="J3614" t="str">
            <v>0180</v>
          </cell>
          <cell r="K3614" t="str">
            <v/>
          </cell>
          <cell r="L3614" t="str">
            <v/>
          </cell>
          <cell r="M3614" t="str">
            <v>89363</v>
          </cell>
          <cell r="N3614" t="str">
            <v>JOELHO 45 GRAUS, PVC, SOLDÁVEL, DN 25MM, INSTALADO EM RAMAL OU SUB-RAMAL DE ÁGUA - FORNECIMENTO E INSTALAÇÃO. AF_12/2014</v>
          </cell>
          <cell r="O3614" t="str">
            <v>UN</v>
          </cell>
          <cell r="P3614" t="str">
            <v>COEFICIENTE DE REPRESENTATIVIDADE</v>
          </cell>
          <cell r="Q3614" t="str">
            <v>10,60</v>
          </cell>
          <cell r="R3614" t="str">
            <v>CAIXA REFERENCIAL</v>
          </cell>
        </row>
        <row r="3615">
          <cell r="A3615">
            <v>89364</v>
          </cell>
          <cell r="B3615">
            <v>89364</v>
          </cell>
          <cell r="F3615" t="str">
            <v>INHI0180</v>
          </cell>
          <cell r="G3615" t="str">
            <v>INSTALACOES HIDRO SANITARIAS</v>
          </cell>
          <cell r="H3615" t="str">
            <v>INHI</v>
          </cell>
          <cell r="I3615" t="str">
            <v>CONEXOES</v>
          </cell>
          <cell r="J3615" t="str">
            <v>0180</v>
          </cell>
          <cell r="K3615" t="str">
            <v/>
          </cell>
          <cell r="L3615" t="str">
            <v/>
          </cell>
          <cell r="M3615" t="str">
            <v>89364</v>
          </cell>
          <cell r="N3615" t="str">
            <v>CURVA 90 GRAUS, PVC, SOLDÁVEL, DN 25MM, INSTALADO EM RAMAL OU SUB-RAMAL DE ÁGUA - FORNECIMENTO E INSTALAÇÃO. AF_12/2014</v>
          </cell>
          <cell r="O3615" t="str">
            <v>UN</v>
          </cell>
          <cell r="P3615" t="str">
            <v>COEFICIENTE DE REPRESENTATIVIDADE</v>
          </cell>
          <cell r="Q3615" t="str">
            <v>12,66</v>
          </cell>
          <cell r="R3615" t="str">
            <v>CAIXA REFERENCIAL</v>
          </cell>
        </row>
        <row r="3616">
          <cell r="A3616">
            <v>89365</v>
          </cell>
          <cell r="B3616">
            <v>89365</v>
          </cell>
          <cell r="F3616" t="str">
            <v>INHI0180</v>
          </cell>
          <cell r="G3616" t="str">
            <v>INSTALACOES HIDRO SANITARIAS</v>
          </cell>
          <cell r="H3616" t="str">
            <v>INHI</v>
          </cell>
          <cell r="I3616" t="str">
            <v>CONEXOES</v>
          </cell>
          <cell r="J3616" t="str">
            <v>0180</v>
          </cell>
          <cell r="K3616" t="str">
            <v/>
          </cell>
          <cell r="L3616" t="str">
            <v/>
          </cell>
          <cell r="M3616" t="str">
            <v>89365</v>
          </cell>
          <cell r="N3616" t="str">
            <v>CURVA 45 GRAUS, PVC, SOLDÁVEL, DN 25MM, INSTALADO EM RAMAL OU SUB-RAMAL DE ÁGUA - FORNECIMENTO E INSTALAÇÃO. AF_12/2014</v>
          </cell>
          <cell r="O3616" t="str">
            <v>UN</v>
          </cell>
          <cell r="P3616" t="str">
            <v>COEFICIENTE DE REPRESENTATIVIDADE</v>
          </cell>
          <cell r="Q3616" t="str">
            <v>11,74</v>
          </cell>
          <cell r="R3616" t="str">
            <v>CAIXA REFERENCIAL</v>
          </cell>
        </row>
        <row r="3617">
          <cell r="A3617">
            <v>89366</v>
          </cell>
          <cell r="B3617">
            <v>89366</v>
          </cell>
          <cell r="F3617" t="str">
            <v>INHI0180</v>
          </cell>
          <cell r="G3617" t="str">
            <v>INSTALACOES HIDRO SANITARIAS</v>
          </cell>
          <cell r="H3617" t="str">
            <v>INHI</v>
          </cell>
          <cell r="I3617" t="str">
            <v>CONEXOES</v>
          </cell>
          <cell r="J3617" t="str">
            <v>0180</v>
          </cell>
          <cell r="K3617" t="str">
            <v/>
          </cell>
          <cell r="L3617" t="str">
            <v/>
          </cell>
          <cell r="M3617" t="str">
            <v>89366</v>
          </cell>
          <cell r="N3617" t="str">
            <v>JOELHO 90 GRAUS COM BUCHA DE LATÃO, PVC, SOLDÁVEL, DN 25MM, X 3/4 INSTALADO EM RAMAL OU SUB-RAMAL DE ÁGUA - FORNECIMENTO E INSTALAÇÃO. AF_12/2014</v>
          </cell>
          <cell r="O3617" t="str">
            <v>UN</v>
          </cell>
          <cell r="P3617" t="str">
            <v>COEFICIENTE DE REPRESENTATIVIDADE</v>
          </cell>
          <cell r="Q3617" t="str">
            <v>18,10</v>
          </cell>
          <cell r="R3617" t="str">
            <v>CAIXA REFERENCIAL</v>
          </cell>
        </row>
        <row r="3618">
          <cell r="A3618">
            <v>89367</v>
          </cell>
          <cell r="B3618">
            <v>89367</v>
          </cell>
          <cell r="F3618" t="str">
            <v>INHI0180</v>
          </cell>
          <cell r="G3618" t="str">
            <v>INSTALACOES HIDRO SANITARIAS</v>
          </cell>
          <cell r="H3618" t="str">
            <v>INHI</v>
          </cell>
          <cell r="I3618" t="str">
            <v>CONEXOES</v>
          </cell>
          <cell r="J3618" t="str">
            <v>0180</v>
          </cell>
          <cell r="K3618" t="str">
            <v/>
          </cell>
          <cell r="L3618" t="str">
            <v/>
          </cell>
          <cell r="M3618" t="str">
            <v>89367</v>
          </cell>
          <cell r="N3618" t="str">
            <v>JOELHO 90 GRAUS, PVC, SOLDÁVEL, DN 32MM, INSTALADO EM RAMAL OU SUB-RAMAL DE ÁGUA - FORNECIMENTO E INSTALAÇÃO. AF_12/2014</v>
          </cell>
          <cell r="O3618" t="str">
            <v>UN</v>
          </cell>
          <cell r="P3618" t="str">
            <v>COEFICIENTE DE REPRESENTATIVIDADE</v>
          </cell>
          <cell r="Q3618" t="str">
            <v>13,34</v>
          </cell>
          <cell r="R3618" t="str">
            <v>CAIXA REFERENCIAL</v>
          </cell>
        </row>
        <row r="3619">
          <cell r="A3619">
            <v>89368</v>
          </cell>
          <cell r="B3619">
            <v>89368</v>
          </cell>
          <cell r="F3619" t="str">
            <v>INHI0180</v>
          </cell>
          <cell r="G3619" t="str">
            <v>INSTALACOES HIDRO SANITARIAS</v>
          </cell>
          <cell r="H3619" t="str">
            <v>INHI</v>
          </cell>
          <cell r="I3619" t="str">
            <v>CONEXOES</v>
          </cell>
          <cell r="J3619" t="str">
            <v>0180</v>
          </cell>
          <cell r="K3619" t="str">
            <v/>
          </cell>
          <cell r="L3619" t="str">
            <v/>
          </cell>
          <cell r="M3619" t="str">
            <v>89368</v>
          </cell>
          <cell r="N3619" t="str">
            <v>JOELHO 45 GRAUS, PVC, SOLDÁVEL, DN 32MM, INSTALADO EM RAMAL OU SUB-RAMAL DE ÁGUA - FORNECIMENTO E INSTALAÇÃO. AF_12/2014</v>
          </cell>
          <cell r="O3619" t="str">
            <v>UN</v>
          </cell>
          <cell r="P3619" t="str">
            <v>COEFICIENTE DE REPRESENTATIVIDADE</v>
          </cell>
          <cell r="Q3619" t="str">
            <v>16,13</v>
          </cell>
          <cell r="R3619" t="str">
            <v>CAIXA REFERENCIAL</v>
          </cell>
        </row>
        <row r="3620">
          <cell r="A3620">
            <v>89369</v>
          </cell>
          <cell r="B3620">
            <v>89369</v>
          </cell>
          <cell r="F3620" t="str">
            <v>INHI0180</v>
          </cell>
          <cell r="G3620" t="str">
            <v>INSTALACOES HIDRO SANITARIAS</v>
          </cell>
          <cell r="H3620" t="str">
            <v>INHI</v>
          </cell>
          <cell r="I3620" t="str">
            <v>CONEXOES</v>
          </cell>
          <cell r="J3620" t="str">
            <v>0180</v>
          </cell>
          <cell r="K3620" t="str">
            <v/>
          </cell>
          <cell r="L3620" t="str">
            <v/>
          </cell>
          <cell r="M3620" t="str">
            <v>89369</v>
          </cell>
          <cell r="N3620" t="str">
            <v>CURVA 90 GRAUS, PVC, SOLDÁVEL, DN 32MM, INSTALADO EM RAMAL OU SUB-RAMAL DE ÁGUA - FORNECIMENTO E INSTALAÇÃO. AF_12/2014</v>
          </cell>
          <cell r="O3620" t="str">
            <v>UN</v>
          </cell>
          <cell r="P3620" t="str">
            <v>COEFICIENTE DE REPRESENTATIVIDADE</v>
          </cell>
          <cell r="Q3620" t="str">
            <v>19,60</v>
          </cell>
          <cell r="R3620" t="str">
            <v>CAIXA REFERENCIAL</v>
          </cell>
        </row>
        <row r="3621">
          <cell r="A3621">
            <v>89370</v>
          </cell>
          <cell r="B3621">
            <v>89370</v>
          </cell>
          <cell r="F3621" t="str">
            <v>INHI0180</v>
          </cell>
          <cell r="G3621" t="str">
            <v>INSTALACOES HIDRO SANITARIAS</v>
          </cell>
          <cell r="H3621" t="str">
            <v>INHI</v>
          </cell>
          <cell r="I3621" t="str">
            <v>CONEXOES</v>
          </cell>
          <cell r="J3621" t="str">
            <v>0180</v>
          </cell>
          <cell r="K3621" t="str">
            <v/>
          </cell>
          <cell r="L3621" t="str">
            <v/>
          </cell>
          <cell r="M3621" t="str">
            <v>89370</v>
          </cell>
          <cell r="N3621" t="str">
            <v>CURVA 45 GRAUS, PVC, SOLDÁVEL, DN 32MM, INSTALADO EM RAMAL OU SUB-RAMAL DE ÁGUA - FORNECIMENTO E INSTALAÇÃO. AF_12/2014</v>
          </cell>
          <cell r="O3621" t="str">
            <v>UN</v>
          </cell>
          <cell r="P3621" t="str">
            <v>COEFICIENTE DE REPRESENTATIVIDADE</v>
          </cell>
          <cell r="Q3621" t="str">
            <v>15,55</v>
          </cell>
          <cell r="R3621" t="str">
            <v>CAIXA REFERENCIAL</v>
          </cell>
        </row>
        <row r="3622">
          <cell r="A3622">
            <v>89371</v>
          </cell>
          <cell r="B3622">
            <v>89371</v>
          </cell>
          <cell r="F3622" t="str">
            <v>INHI0180</v>
          </cell>
          <cell r="G3622" t="str">
            <v>INSTALACOES HIDRO SANITARIAS</v>
          </cell>
          <cell r="H3622" t="str">
            <v>INHI</v>
          </cell>
          <cell r="I3622" t="str">
            <v>CONEXOES</v>
          </cell>
          <cell r="J3622" t="str">
            <v>0180</v>
          </cell>
          <cell r="K3622" t="str">
            <v/>
          </cell>
          <cell r="L3622" t="str">
            <v/>
          </cell>
          <cell r="M3622" t="str">
            <v>89371</v>
          </cell>
          <cell r="N3622" t="str">
            <v>LUVA, PVC, SOLDÁVEL, DN 20MM, INSTALADO EM RAMAL OU SUB-RAMAL DE ÁGUA - FORNECIMENTO E INSTALAÇÃO. AF_12/2014</v>
          </cell>
          <cell r="O3622" t="str">
            <v>UN</v>
          </cell>
          <cell r="P3622" t="str">
            <v>COEFICIENTE DE REPRESENTATIVIDADE</v>
          </cell>
          <cell r="Q3622" t="str">
            <v>6,08</v>
          </cell>
          <cell r="R3622" t="str">
            <v>CAIXA REFERENCIAL</v>
          </cell>
        </row>
        <row r="3623">
          <cell r="A3623">
            <v>89372</v>
          </cell>
          <cell r="B3623">
            <v>89372</v>
          </cell>
          <cell r="F3623" t="str">
            <v>INHI0180</v>
          </cell>
          <cell r="G3623" t="str">
            <v>INSTALACOES HIDRO SANITARIAS</v>
          </cell>
          <cell r="H3623" t="str">
            <v>INHI</v>
          </cell>
          <cell r="I3623" t="str">
            <v>CONEXOES</v>
          </cell>
          <cell r="J3623" t="str">
            <v>0180</v>
          </cell>
          <cell r="K3623" t="str">
            <v/>
          </cell>
          <cell r="L3623" t="str">
            <v/>
          </cell>
          <cell r="M3623" t="str">
            <v>89372</v>
          </cell>
          <cell r="N3623" t="str">
            <v>LUVA DE CORRER, PVC, SOLDÁVEL, DN 20MM, INSTALADO EM RAMAL OU SUB-RAMAL DE ÁGUA - FORNECIMENTO E INSTALAÇÃO. AF_12/2014</v>
          </cell>
          <cell r="O3623" t="str">
            <v>UN</v>
          </cell>
          <cell r="P3623" t="str">
            <v>COEFICIENTE DE REPRESENTATIVIDADE</v>
          </cell>
          <cell r="Q3623" t="str">
            <v>15,30</v>
          </cell>
          <cell r="R3623" t="str">
            <v>CAIXA REFERENCIAL</v>
          </cell>
        </row>
        <row r="3624">
          <cell r="A3624">
            <v>89373</v>
          </cell>
          <cell r="B3624">
            <v>89373</v>
          </cell>
          <cell r="F3624" t="str">
            <v>INHI0180</v>
          </cell>
          <cell r="G3624" t="str">
            <v>INSTALACOES HIDRO SANITARIAS</v>
          </cell>
          <cell r="H3624" t="str">
            <v>INHI</v>
          </cell>
          <cell r="I3624" t="str">
            <v>CONEXOES</v>
          </cell>
          <cell r="J3624" t="str">
            <v>0180</v>
          </cell>
          <cell r="K3624" t="str">
            <v/>
          </cell>
          <cell r="L3624" t="str">
            <v/>
          </cell>
          <cell r="M3624" t="str">
            <v>89373</v>
          </cell>
          <cell r="N3624" t="str">
            <v>LUVA DE REDUÇÃO, PVC, SOLDÁVEL, DN 25MM X 20MM, INSTALADO EM RAMAL OU SUB-RAMAL DE ÁGUA - FORNECIMENTO E INSTALAÇÃO. AF_12/2014</v>
          </cell>
          <cell r="O3624" t="str">
            <v>UN</v>
          </cell>
          <cell r="P3624" t="str">
            <v>COEFICIENTE DE REPRESENTATIVIDADE</v>
          </cell>
          <cell r="Q3624" t="str">
            <v>6,91</v>
          </cell>
          <cell r="R3624" t="str">
            <v>CAIXA REFERENCIAL</v>
          </cell>
        </row>
        <row r="3625">
          <cell r="A3625">
            <v>89374</v>
          </cell>
          <cell r="B3625">
            <v>89374</v>
          </cell>
          <cell r="F3625" t="str">
            <v>INHI0180</v>
          </cell>
          <cell r="G3625" t="str">
            <v>INSTALACOES HIDRO SANITARIAS</v>
          </cell>
          <cell r="H3625" t="str">
            <v>INHI</v>
          </cell>
          <cell r="I3625" t="str">
            <v>CONEXOES</v>
          </cell>
          <cell r="J3625" t="str">
            <v>0180</v>
          </cell>
          <cell r="K3625" t="str">
            <v/>
          </cell>
          <cell r="L3625" t="str">
            <v/>
          </cell>
          <cell r="M3625" t="str">
            <v>89374</v>
          </cell>
          <cell r="N3625" t="str">
            <v>LUVA COM BUCHA DE LATÃO, PVC, SOLDÁVEL, DN 20MM X 1/2, INSTALADO EM RAMAL OU SUB-RAMAL DE ÁGUA - FORNECIMENTO E INSTALAÇÃO. AF_12/2014</v>
          </cell>
          <cell r="O3625" t="str">
            <v>UN</v>
          </cell>
          <cell r="P3625" t="str">
            <v>COEFICIENTE DE REPRESENTATIVIDADE</v>
          </cell>
          <cell r="Q3625" t="str">
            <v>11,91</v>
          </cell>
          <cell r="R3625" t="str">
            <v>CAIXA REFERENCIAL</v>
          </cell>
        </row>
        <row r="3626">
          <cell r="A3626">
            <v>89375</v>
          </cell>
          <cell r="B3626">
            <v>89375</v>
          </cell>
          <cell r="F3626" t="str">
            <v>INHI0180</v>
          </cell>
          <cell r="G3626" t="str">
            <v>INSTALACOES HIDRO SANITARIAS</v>
          </cell>
          <cell r="H3626" t="str">
            <v>INHI</v>
          </cell>
          <cell r="I3626" t="str">
            <v>CONEXOES</v>
          </cell>
          <cell r="J3626" t="str">
            <v>0180</v>
          </cell>
          <cell r="K3626" t="str">
            <v/>
          </cell>
          <cell r="L3626" t="str">
            <v/>
          </cell>
          <cell r="M3626" t="str">
            <v>89375</v>
          </cell>
          <cell r="N3626" t="str">
            <v>UNIÃO, PVC, SOLDÁVEL, DN 20MM, INSTALADO EM RAMAL OU SUB-RAMAL DE ÁGUA - FORNECIMENTO E INSTALAÇÃO. AF_12/2014</v>
          </cell>
          <cell r="O3626" t="str">
            <v>UN</v>
          </cell>
          <cell r="P3626" t="str">
            <v>COEFICIENTE DE REPRESENTATIVIDADE</v>
          </cell>
          <cell r="Q3626" t="str">
            <v>14,93</v>
          </cell>
          <cell r="R3626" t="str">
            <v>CAIXA REFERENCIAL</v>
          </cell>
        </row>
        <row r="3627">
          <cell r="A3627">
            <v>89376</v>
          </cell>
          <cell r="B3627">
            <v>89376</v>
          </cell>
          <cell r="F3627" t="str">
            <v>INHI0180</v>
          </cell>
          <cell r="G3627" t="str">
            <v>INSTALACOES HIDRO SANITARIAS</v>
          </cell>
          <cell r="H3627" t="str">
            <v>INHI</v>
          </cell>
          <cell r="I3627" t="str">
            <v>CONEXOES</v>
          </cell>
          <cell r="J3627" t="str">
            <v>0180</v>
          </cell>
          <cell r="K3627" t="str">
            <v/>
          </cell>
          <cell r="L3627" t="str">
            <v/>
          </cell>
          <cell r="M3627" t="str">
            <v>89376</v>
          </cell>
          <cell r="N3627" t="str">
            <v>ADAPTADOR CURTO COM BOLSA E ROSCA PARA REGISTRO, PVC, SOLDÁVEL, DN 20MM X 1/2, INSTALADO EM RAMAL OU SUB-RAMAL DE ÁGUA - FORNECIMENTO E INSTALAÇÃO. AF_12/2014</v>
          </cell>
          <cell r="O3627" t="str">
            <v>UN</v>
          </cell>
          <cell r="P3627" t="str">
            <v>COEFICIENTE DE REPRESENTATIVIDADE</v>
          </cell>
          <cell r="Q3627" t="str">
            <v>6,17</v>
          </cell>
          <cell r="R3627" t="str">
            <v>CAIXA REFERENCIAL</v>
          </cell>
        </row>
        <row r="3628">
          <cell r="A3628">
            <v>89377</v>
          </cell>
          <cell r="B3628">
            <v>89377</v>
          </cell>
          <cell r="F3628" t="str">
            <v>INHI0180</v>
          </cell>
          <cell r="G3628" t="str">
            <v>INSTALACOES HIDRO SANITARIAS</v>
          </cell>
          <cell r="H3628" t="str">
            <v>INHI</v>
          </cell>
          <cell r="I3628" t="str">
            <v>CONEXOES</v>
          </cell>
          <cell r="J3628" t="str">
            <v>0180</v>
          </cell>
          <cell r="K3628" t="str">
            <v/>
          </cell>
          <cell r="L3628" t="str">
            <v/>
          </cell>
          <cell r="M3628" t="str">
            <v>89377</v>
          </cell>
          <cell r="N3628" t="str">
            <v>CURVA DE TRANSPOSIÇÃO, PVC, SOLDÁVEL, DN 20MM, INSTALADO EM RAMAL OU SUB-RAMAL DE ÁGUA - FORNECIMENTO E INSTALAÇÃO. AF_12/2014</v>
          </cell>
          <cell r="O3628" t="str">
            <v>UN</v>
          </cell>
          <cell r="P3628" t="str">
            <v>COEFICIENTE DE REPRESENTATIVIDADE</v>
          </cell>
          <cell r="Q3628" t="str">
            <v>10,62</v>
          </cell>
          <cell r="R3628" t="str">
            <v>CAIXA REFERENCIAL</v>
          </cell>
        </row>
        <row r="3629">
          <cell r="A3629">
            <v>89378</v>
          </cell>
          <cell r="B3629">
            <v>89378</v>
          </cell>
          <cell r="F3629" t="str">
            <v>INHI0180</v>
          </cell>
          <cell r="G3629" t="str">
            <v>INSTALACOES HIDRO SANITARIAS</v>
          </cell>
          <cell r="H3629" t="str">
            <v>INHI</v>
          </cell>
          <cell r="I3629" t="str">
            <v>CONEXOES</v>
          </cell>
          <cell r="J3629" t="str">
            <v>0180</v>
          </cell>
          <cell r="K3629" t="str">
            <v/>
          </cell>
          <cell r="L3629" t="str">
            <v/>
          </cell>
          <cell r="M3629" t="str">
            <v>89378</v>
          </cell>
          <cell r="N3629" t="str">
            <v>LUVA, PVC, SOLDÁVEL, DN 25MM, INSTALADO EM RAMAL OU SUB-RAMAL DE ÁGUA - FORNECIMENTO E INSTALAÇÃO. AF_12/2014</v>
          </cell>
          <cell r="O3629" t="str">
            <v>UN</v>
          </cell>
          <cell r="P3629" t="str">
            <v>COEFICIENTE DE REPRESENTATIVIDADE</v>
          </cell>
          <cell r="Q3629" t="str">
            <v>7,21</v>
          </cell>
          <cell r="R3629" t="str">
            <v>CAIXA REFERENCIAL</v>
          </cell>
        </row>
        <row r="3630">
          <cell r="A3630">
            <v>89379</v>
          </cell>
          <cell r="B3630">
            <v>89379</v>
          </cell>
          <cell r="F3630" t="str">
            <v>INHI0180</v>
          </cell>
          <cell r="G3630" t="str">
            <v>INSTALACOES HIDRO SANITARIAS</v>
          </cell>
          <cell r="H3630" t="str">
            <v>INHI</v>
          </cell>
          <cell r="I3630" t="str">
            <v>CONEXOES</v>
          </cell>
          <cell r="J3630" t="str">
            <v>0180</v>
          </cell>
          <cell r="K3630" t="str">
            <v/>
          </cell>
          <cell r="L3630" t="str">
            <v/>
          </cell>
          <cell r="M3630" t="str">
            <v>89379</v>
          </cell>
          <cell r="N3630" t="str">
            <v>LUVA DE CORRER, PVC, SOLDÁVEL, DN 25MM, INSTALADO EM RAMAL OU SUB-RAMAL DE ÁGUA - FORNECIMENTO E INSTALAÇÃO. AF_12/2014</v>
          </cell>
          <cell r="O3630" t="str">
            <v>UN</v>
          </cell>
          <cell r="P3630" t="str">
            <v>COEFICIENTE DE REPRESENTATIVIDADE</v>
          </cell>
          <cell r="Q3630" t="str">
            <v>19,50</v>
          </cell>
          <cell r="R3630" t="str">
            <v>CAIXA REFERENCIAL</v>
          </cell>
        </row>
        <row r="3631">
          <cell r="A3631">
            <v>89380</v>
          </cell>
          <cell r="B3631">
            <v>89380</v>
          </cell>
          <cell r="F3631" t="str">
            <v>INHI0180</v>
          </cell>
          <cell r="G3631" t="str">
            <v>INSTALACOES HIDRO SANITARIAS</v>
          </cell>
          <cell r="H3631" t="str">
            <v>INHI</v>
          </cell>
          <cell r="I3631" t="str">
            <v>CONEXOES</v>
          </cell>
          <cell r="J3631" t="str">
            <v>0180</v>
          </cell>
          <cell r="K3631" t="str">
            <v/>
          </cell>
          <cell r="L3631" t="str">
            <v/>
          </cell>
          <cell r="M3631" t="str">
            <v>89380</v>
          </cell>
          <cell r="N3631" t="str">
            <v>LUVA DE REDUÇÃO, PVC, SOLDÁVEL, DN 32MM X 25MM, INSTALADO EM RAMAL OU SUB-RAMAL DE ÁGUA - FORNECIMENTO E INSTALAÇÃO. AF_12/2014</v>
          </cell>
          <cell r="O3631" t="str">
            <v>UN</v>
          </cell>
          <cell r="P3631" t="str">
            <v>COEFICIENTE DE REPRESENTATIVIDADE</v>
          </cell>
          <cell r="Q3631" t="str">
            <v>10,99</v>
          </cell>
          <cell r="R3631" t="str">
            <v>CAIXA REFERENCIAL</v>
          </cell>
        </row>
        <row r="3632">
          <cell r="A3632">
            <v>89381</v>
          </cell>
          <cell r="B3632">
            <v>89381</v>
          </cell>
          <cell r="F3632" t="str">
            <v>INHI0180</v>
          </cell>
          <cell r="G3632" t="str">
            <v>INSTALACOES HIDRO SANITARIAS</v>
          </cell>
          <cell r="H3632" t="str">
            <v>INHI</v>
          </cell>
          <cell r="I3632" t="str">
            <v>CONEXOES</v>
          </cell>
          <cell r="J3632" t="str">
            <v>0180</v>
          </cell>
          <cell r="K3632" t="str">
            <v/>
          </cell>
          <cell r="L3632" t="str">
            <v/>
          </cell>
          <cell r="M3632" t="str">
            <v>89381</v>
          </cell>
          <cell r="N3632" t="str">
            <v>LUVA COM BUCHA DE LATÃO, PVC, SOLDÁVEL, DN 25MM X 3/4, INSTALADO EM RAMAL OU SUB-RAMAL DE ÁGUA - FORNECIMENTO E INSTALAÇÃO. AF_12/2014</v>
          </cell>
          <cell r="O3632" t="str">
            <v>UN</v>
          </cell>
          <cell r="P3632" t="str">
            <v>COEFICIENTE DE REPRESENTATIVIDADE</v>
          </cell>
          <cell r="Q3632" t="str">
            <v>14,98</v>
          </cell>
          <cell r="R3632" t="str">
            <v>CAIXA REFERENCIAL</v>
          </cell>
        </row>
        <row r="3633">
          <cell r="A3633">
            <v>89382</v>
          </cell>
          <cell r="B3633">
            <v>89382</v>
          </cell>
          <cell r="F3633" t="str">
            <v>INHI0180</v>
          </cell>
          <cell r="G3633" t="str">
            <v>INSTALACOES HIDRO SANITARIAS</v>
          </cell>
          <cell r="H3633" t="str">
            <v>INHI</v>
          </cell>
          <cell r="I3633" t="str">
            <v>CONEXOES</v>
          </cell>
          <cell r="J3633" t="str">
            <v>0180</v>
          </cell>
          <cell r="K3633" t="str">
            <v/>
          </cell>
          <cell r="L3633" t="str">
            <v/>
          </cell>
          <cell r="M3633" t="str">
            <v>89382</v>
          </cell>
          <cell r="N3633" t="str">
            <v>UNIÃO, PVC, SOLDÁVEL, DN 25MM, INSTALADO EM RAMAL OU SUB-RAMAL DE ÁGUA - FORNECIMENTO E INSTALAÇÃO. AF_12/2014</v>
          </cell>
          <cell r="O3633" t="str">
            <v>UN</v>
          </cell>
          <cell r="P3633" t="str">
            <v>COEFICIENTE DE REPRESENTATIVIDADE</v>
          </cell>
          <cell r="Q3633" t="str">
            <v>17,80</v>
          </cell>
          <cell r="R3633" t="str">
            <v>CAIXA REFERENCIAL</v>
          </cell>
        </row>
        <row r="3634">
          <cell r="A3634">
            <v>89383</v>
          </cell>
          <cell r="B3634">
            <v>89383</v>
          </cell>
          <cell r="F3634" t="str">
            <v>INHI0180</v>
          </cell>
          <cell r="G3634" t="str">
            <v>INSTALACOES HIDRO SANITARIAS</v>
          </cell>
          <cell r="H3634" t="str">
            <v>INHI</v>
          </cell>
          <cell r="I3634" t="str">
            <v>CONEXOES</v>
          </cell>
          <cell r="J3634" t="str">
            <v>0180</v>
          </cell>
          <cell r="K3634" t="str">
            <v/>
          </cell>
          <cell r="L3634" t="str">
            <v/>
          </cell>
          <cell r="M3634" t="str">
            <v>89383</v>
          </cell>
          <cell r="N3634" t="str">
            <v>ADAPTADOR CURTO COM BOLSA E ROSCA PARA REGISTRO, PVC, SOLDÁVEL, DN 25MM X 3/4, INSTALADO EM RAMAL OU SUB-RAMAL DE ÁGUA - FORNECIMENTO E INSTALAÇÃO. AF_12/2014</v>
          </cell>
          <cell r="O3634" t="str">
            <v>UN</v>
          </cell>
          <cell r="P3634" t="str">
            <v>COEFICIENTE DE REPRESENTATIVIDADE</v>
          </cell>
          <cell r="Q3634" t="str">
            <v>7,33</v>
          </cell>
          <cell r="R3634" t="str">
            <v>CAIXA REFERENCIAL</v>
          </cell>
        </row>
        <row r="3635">
          <cell r="A3635">
            <v>89384</v>
          </cell>
          <cell r="B3635">
            <v>89384</v>
          </cell>
          <cell r="F3635" t="str">
            <v>INHI0180</v>
          </cell>
          <cell r="G3635" t="str">
            <v>INSTALACOES HIDRO SANITARIAS</v>
          </cell>
          <cell r="H3635" t="str">
            <v>INHI</v>
          </cell>
          <cell r="I3635" t="str">
            <v>CONEXOES</v>
          </cell>
          <cell r="J3635" t="str">
            <v>0180</v>
          </cell>
          <cell r="K3635" t="str">
            <v/>
          </cell>
          <cell r="L3635" t="str">
            <v/>
          </cell>
          <cell r="M3635" t="str">
            <v>89384</v>
          </cell>
          <cell r="N3635" t="str">
            <v>CURVA DE TRANSPOSIÇÃO, PVC, SOLDÁVEL, DN 25MM, INSTALADO EM RAMAL OU SUB-RAMAL DE ÁGUA   FORNECIMENTO E INSTALAÇÃO. AF_12/2014</v>
          </cell>
          <cell r="O3635" t="str">
            <v>UN</v>
          </cell>
          <cell r="P3635" t="str">
            <v>COEFICIENTE DE REPRESENTATIVIDADE</v>
          </cell>
          <cell r="Q3635" t="str">
            <v>15,19</v>
          </cell>
          <cell r="R3635" t="str">
            <v>CAIXA REFERENCIAL</v>
          </cell>
        </row>
        <row r="3636">
          <cell r="A3636">
            <v>89385</v>
          </cell>
          <cell r="B3636">
            <v>89385</v>
          </cell>
          <cell r="F3636" t="str">
            <v>INHI0180</v>
          </cell>
          <cell r="G3636" t="str">
            <v>INSTALACOES HIDRO SANITARIAS</v>
          </cell>
          <cell r="H3636" t="str">
            <v>INHI</v>
          </cell>
          <cell r="I3636" t="str">
            <v>CONEXOES</v>
          </cell>
          <cell r="J3636" t="str">
            <v>0180</v>
          </cell>
          <cell r="K3636" t="str">
            <v/>
          </cell>
          <cell r="L3636" t="str">
            <v/>
          </cell>
          <cell r="M3636" t="str">
            <v>89385</v>
          </cell>
          <cell r="N3636" t="str">
            <v>LUVA SOLDÁVEL E COM ROSCA, PVC, SOLDÁVEL, DN 25MM X 3/4, INSTALADO EM RAMAL OU SUB-RAMAL DE ÁGUA - FORNECIMENTO E INSTALAÇÃO. AF_12/2014</v>
          </cell>
          <cell r="O3636" t="str">
            <v>UN</v>
          </cell>
          <cell r="P3636" t="str">
            <v>COEFICIENTE DE REPRESENTATIVIDADE</v>
          </cell>
          <cell r="Q3636" t="str">
            <v>8,31</v>
          </cell>
          <cell r="R3636" t="str">
            <v>CAIXA REFERENCIAL</v>
          </cell>
        </row>
        <row r="3637">
          <cell r="A3637">
            <v>89386</v>
          </cell>
          <cell r="B3637">
            <v>89386</v>
          </cell>
          <cell r="F3637" t="str">
            <v>INHI0180</v>
          </cell>
          <cell r="G3637" t="str">
            <v>INSTALACOES HIDRO SANITARIAS</v>
          </cell>
          <cell r="H3637" t="str">
            <v>INHI</v>
          </cell>
          <cell r="I3637" t="str">
            <v>CONEXOES</v>
          </cell>
          <cell r="J3637" t="str">
            <v>0180</v>
          </cell>
          <cell r="K3637" t="str">
            <v/>
          </cell>
          <cell r="L3637" t="str">
            <v/>
          </cell>
          <cell r="M3637" t="str">
            <v>89386</v>
          </cell>
          <cell r="N3637" t="str">
            <v>LUVA, PVC, SOLDÁVEL, DN 32MM, INSTALADO EM RAMAL OU SUB-RAMAL DE ÁGUA - FORNECIMENTO E INSTALAÇÃO. AF_12/2014</v>
          </cell>
          <cell r="O3637" t="str">
            <v>UN</v>
          </cell>
          <cell r="P3637" t="str">
            <v>COEFICIENTE DE REPRESENTATIVIDADE</v>
          </cell>
          <cell r="Q3637" t="str">
            <v>10,06</v>
          </cell>
          <cell r="R3637" t="str">
            <v>CAIXA REFERENCIAL</v>
          </cell>
        </row>
        <row r="3638">
          <cell r="A3638">
            <v>89387</v>
          </cell>
          <cell r="B3638">
            <v>89387</v>
          </cell>
          <cell r="F3638" t="str">
            <v>INHI0180</v>
          </cell>
          <cell r="G3638" t="str">
            <v>INSTALACOES HIDRO SANITARIAS</v>
          </cell>
          <cell r="H3638" t="str">
            <v>INHI</v>
          </cell>
          <cell r="I3638" t="str">
            <v>CONEXOES</v>
          </cell>
          <cell r="J3638" t="str">
            <v>0180</v>
          </cell>
          <cell r="K3638" t="str">
            <v/>
          </cell>
          <cell r="L3638" t="str">
            <v/>
          </cell>
          <cell r="M3638" t="str">
            <v>89387</v>
          </cell>
          <cell r="N3638" t="str">
            <v>LUVA DE CORRER, PVC, SOLDÁVEL, DN 32MM, INSTALADO EM RAMAL OU SUB-RAMAL DE ÁGUA   FORNECIMENTO E INSTALAÇÃO. AF_12/2014</v>
          </cell>
          <cell r="O3638" t="str">
            <v>UN</v>
          </cell>
          <cell r="P3638" t="str">
            <v>COEFICIENTE DE REPRESENTATIVIDADE</v>
          </cell>
          <cell r="Q3638" t="str">
            <v>39,38</v>
          </cell>
          <cell r="R3638" t="str">
            <v>CAIXA REFERENCIAL</v>
          </cell>
        </row>
        <row r="3639">
          <cell r="A3639">
            <v>89388</v>
          </cell>
          <cell r="B3639">
            <v>89388</v>
          </cell>
          <cell r="F3639" t="str">
            <v>INHI0180</v>
          </cell>
          <cell r="G3639" t="str">
            <v>INSTALACOES HIDRO SANITARIAS</v>
          </cell>
          <cell r="H3639" t="str">
            <v>INHI</v>
          </cell>
          <cell r="I3639" t="str">
            <v>CONEXOES</v>
          </cell>
          <cell r="J3639" t="str">
            <v>0180</v>
          </cell>
          <cell r="K3639" t="str">
            <v/>
          </cell>
          <cell r="L3639" t="str">
            <v/>
          </cell>
          <cell r="M3639" t="str">
            <v>89388</v>
          </cell>
          <cell r="N3639" t="str">
            <v>LUVA DE REDUÇÃO, PVC, SOLDÁVEL, DN 40MM X 32MM, INSTALADO EM RAMAL OU SUB-RAMAL DE ÁGUA - FORNECIMENTO E INSTALAÇÃO. AF_12/2014</v>
          </cell>
          <cell r="O3639" t="str">
            <v>UN</v>
          </cell>
          <cell r="P3639" t="str">
            <v>COEFICIENTE DE REPRESENTATIVIDADE</v>
          </cell>
          <cell r="Q3639" t="str">
            <v>13,37</v>
          </cell>
          <cell r="R3639" t="str">
            <v>CAIXA REFERENCIAL</v>
          </cell>
        </row>
        <row r="3640">
          <cell r="A3640">
            <v>89389</v>
          </cell>
          <cell r="B3640">
            <v>89389</v>
          </cell>
          <cell r="F3640" t="str">
            <v>INHI0180</v>
          </cell>
          <cell r="G3640" t="str">
            <v>INSTALACOES HIDRO SANITARIAS</v>
          </cell>
          <cell r="H3640" t="str">
            <v>INHI</v>
          </cell>
          <cell r="I3640" t="str">
            <v>CONEXOES</v>
          </cell>
          <cell r="J3640" t="str">
            <v>0180</v>
          </cell>
          <cell r="K3640" t="str">
            <v/>
          </cell>
          <cell r="L3640" t="str">
            <v/>
          </cell>
          <cell r="M3640" t="str">
            <v>89389</v>
          </cell>
          <cell r="N3640" t="str">
            <v>LUVA SOLDÁVEL E COM ROSCA, PVC, SOLDÁVEL, DN 32MM X 1, INSTALADO EM RAMAL OU SUB-RAMAL DE ÁGUA - FORNECIMENTO E INSTALAÇÃO. AF_12/2014</v>
          </cell>
          <cell r="O3640" t="str">
            <v>UN</v>
          </cell>
          <cell r="P3640" t="str">
            <v>COEFICIENTE DE REPRESENTATIVIDADE</v>
          </cell>
          <cell r="Q3640" t="str">
            <v>14,51</v>
          </cell>
          <cell r="R3640" t="str">
            <v>CAIXA REFERENCIAL</v>
          </cell>
        </row>
        <row r="3641">
          <cell r="A3641">
            <v>89390</v>
          </cell>
          <cell r="B3641">
            <v>89390</v>
          </cell>
          <cell r="F3641" t="str">
            <v>INHI0180</v>
          </cell>
          <cell r="G3641" t="str">
            <v>INSTALACOES HIDRO SANITARIAS</v>
          </cell>
          <cell r="H3641" t="str">
            <v>INHI</v>
          </cell>
          <cell r="I3641" t="str">
            <v>CONEXOES</v>
          </cell>
          <cell r="J3641" t="str">
            <v>0180</v>
          </cell>
          <cell r="K3641" t="str">
            <v/>
          </cell>
          <cell r="L3641" t="str">
            <v/>
          </cell>
          <cell r="M3641" t="str">
            <v>89390</v>
          </cell>
          <cell r="N3641" t="str">
            <v>UNIÃO, PVC, SOLDÁVEL, DN 32MM, INSTALADO EM RAMAL OU SUB-RAMAL DE ÁGUA - FORNECIMENTO E INSTALAÇÃO. AF_12/2014</v>
          </cell>
          <cell r="O3641" t="str">
            <v>UN</v>
          </cell>
          <cell r="P3641" t="str">
            <v>COEFICIENTE DE REPRESENTATIVIDADE</v>
          </cell>
          <cell r="Q3641" t="str">
            <v>26,59</v>
          </cell>
          <cell r="R3641" t="str">
            <v>CAIXA REFERENCIAL</v>
          </cell>
        </row>
        <row r="3642">
          <cell r="A3642">
            <v>89391</v>
          </cell>
          <cell r="B3642">
            <v>89391</v>
          </cell>
          <cell r="F3642" t="str">
            <v>INHI0180</v>
          </cell>
          <cell r="G3642" t="str">
            <v>INSTALACOES HIDRO SANITARIAS</v>
          </cell>
          <cell r="H3642" t="str">
            <v>INHI</v>
          </cell>
          <cell r="I3642" t="str">
            <v>CONEXOES</v>
          </cell>
          <cell r="J3642" t="str">
            <v>0180</v>
          </cell>
          <cell r="K3642" t="str">
            <v/>
          </cell>
          <cell r="L3642" t="str">
            <v/>
          </cell>
          <cell r="M3642" t="str">
            <v>89391</v>
          </cell>
          <cell r="N3642" t="str">
            <v>ADAPTADOR CURTO COM BOLSA E ROSCA PARA REGISTRO, PVC, SOLDÁVEL, DN 32MM X 1, INSTALADO EM RAMAL OU SUB-RAMAL DE ÁGUA - FORNECIMENTO E INSTALAÇÃO. AF_12/2014</v>
          </cell>
          <cell r="O3642" t="str">
            <v>UN</v>
          </cell>
          <cell r="P3642" t="str">
            <v>COEFICIENTE DE REPRESENTATIVIDADE</v>
          </cell>
          <cell r="Q3642" t="str">
            <v>9,92</v>
          </cell>
          <cell r="R3642" t="str">
            <v>CAIXA REFERENCIAL</v>
          </cell>
        </row>
        <row r="3643">
          <cell r="A3643">
            <v>89392</v>
          </cell>
          <cell r="B3643">
            <v>89392</v>
          </cell>
          <cell r="F3643" t="str">
            <v>INHI0180</v>
          </cell>
          <cell r="G3643" t="str">
            <v>INSTALACOES HIDRO SANITARIAS</v>
          </cell>
          <cell r="H3643" t="str">
            <v>INHI</v>
          </cell>
          <cell r="I3643" t="str">
            <v>CONEXOES</v>
          </cell>
          <cell r="J3643" t="str">
            <v>0180</v>
          </cell>
          <cell r="K3643" t="str">
            <v/>
          </cell>
          <cell r="L3643" t="str">
            <v/>
          </cell>
          <cell r="M3643" t="str">
            <v>89392</v>
          </cell>
          <cell r="N3643" t="str">
            <v>CURVA DE TRANSPOSIÇÃO, PVC, SOLDÁVEL, DN 32MM, INSTALADO EM RAMAL OU SUB-RAMAL DE ÁGUA   FORNECIMENTO E INSTALAÇÃO. AF_12/2014</v>
          </cell>
          <cell r="O3643" t="str">
            <v>UN</v>
          </cell>
          <cell r="P3643" t="str">
            <v>COEFICIENTE DE REPRESENTATIVIDADE</v>
          </cell>
          <cell r="Q3643" t="str">
            <v>31,64</v>
          </cell>
          <cell r="R3643" t="str">
            <v>CAIXA REFERENCIAL</v>
          </cell>
        </row>
        <row r="3644">
          <cell r="A3644">
            <v>89393</v>
          </cell>
          <cell r="B3644">
            <v>89393</v>
          </cell>
          <cell r="F3644" t="str">
            <v>INHI0180</v>
          </cell>
          <cell r="G3644" t="str">
            <v>INSTALACOES HIDRO SANITARIAS</v>
          </cell>
          <cell r="H3644" t="str">
            <v>INHI</v>
          </cell>
          <cell r="I3644" t="str">
            <v>CONEXOES</v>
          </cell>
          <cell r="J3644" t="str">
            <v>0180</v>
          </cell>
          <cell r="K3644" t="str">
            <v/>
          </cell>
          <cell r="L3644" t="str">
            <v/>
          </cell>
          <cell r="M3644" t="str">
            <v>89393</v>
          </cell>
          <cell r="N3644" t="str">
            <v>TE, PVC, SOLDÁVEL, DN 20MM, INSTALADO EM RAMAL OU SUB-RAMAL DE ÁGUA - FORNECIMENTO E INSTALAÇÃO. AF_12/2014</v>
          </cell>
          <cell r="O3644" t="str">
            <v>UN</v>
          </cell>
          <cell r="P3644" t="str">
            <v>COEFICIENTE DE REPRESENTATIVIDADE</v>
          </cell>
          <cell r="Q3644" t="str">
            <v>11,22</v>
          </cell>
          <cell r="R3644" t="str">
            <v>CAIXA REFERENCIAL</v>
          </cell>
        </row>
        <row r="3645">
          <cell r="A3645">
            <v>89394</v>
          </cell>
          <cell r="B3645">
            <v>89394</v>
          </cell>
          <cell r="F3645" t="str">
            <v>INHI0180</v>
          </cell>
          <cell r="G3645" t="str">
            <v>INSTALACOES HIDRO SANITARIAS</v>
          </cell>
          <cell r="H3645" t="str">
            <v>INHI</v>
          </cell>
          <cell r="I3645" t="str">
            <v>CONEXOES</v>
          </cell>
          <cell r="J3645" t="str">
            <v>0180</v>
          </cell>
          <cell r="K3645" t="str">
            <v/>
          </cell>
          <cell r="L3645" t="str">
            <v/>
          </cell>
          <cell r="M3645" t="str">
            <v>89394</v>
          </cell>
          <cell r="N3645" t="str">
            <v>TÊ COM BUCHA DE LATÃO NA BOLSA CENTRAL, PVC, SOLDÁVEL, DN 20MM X 1/2, INSTALADO EM RAMAL OU SUB-RAMAL DE ÁGUA - FORNECIMENTO E INSTALAÇÃO. AF_12/2014</v>
          </cell>
          <cell r="O3645" t="str">
            <v>UN</v>
          </cell>
          <cell r="P3645" t="str">
            <v>COEFICIENTE DE REPRESENTATIVIDADE</v>
          </cell>
          <cell r="Q3645" t="str">
            <v>22,73</v>
          </cell>
          <cell r="R3645" t="str">
            <v>CAIXA REFERENCIAL</v>
          </cell>
        </row>
        <row r="3646">
          <cell r="A3646">
            <v>89395</v>
          </cell>
          <cell r="B3646">
            <v>89395</v>
          </cell>
          <cell r="F3646" t="str">
            <v>INHI0180</v>
          </cell>
          <cell r="G3646" t="str">
            <v>INSTALACOES HIDRO SANITARIAS</v>
          </cell>
          <cell r="H3646" t="str">
            <v>INHI</v>
          </cell>
          <cell r="I3646" t="str">
            <v>CONEXOES</v>
          </cell>
          <cell r="J3646" t="str">
            <v>0180</v>
          </cell>
          <cell r="K3646" t="str">
            <v/>
          </cell>
          <cell r="L3646" t="str">
            <v/>
          </cell>
          <cell r="M3646" t="str">
            <v>89395</v>
          </cell>
          <cell r="N3646" t="str">
            <v>TE, PVC, SOLDÁVEL, DN 25MM, INSTALADO EM RAMAL OU SUB-RAMAL DE ÁGUA - FORNECIMENTO E INSTALAÇÃO. AF_12/2014</v>
          </cell>
          <cell r="O3646" t="str">
            <v>UN</v>
          </cell>
          <cell r="P3646" t="str">
            <v>COEFICIENTE DE REPRESENTATIVIDADE</v>
          </cell>
          <cell r="Q3646" t="str">
            <v>13,41</v>
          </cell>
          <cell r="R3646" t="str">
            <v>CAIXA REFERENCIAL</v>
          </cell>
        </row>
        <row r="3647">
          <cell r="A3647">
            <v>89396</v>
          </cell>
          <cell r="B3647">
            <v>89396</v>
          </cell>
          <cell r="F3647" t="str">
            <v>INHI0180</v>
          </cell>
          <cell r="G3647" t="str">
            <v>INSTALACOES HIDRO SANITARIAS</v>
          </cell>
          <cell r="H3647" t="str">
            <v>INHI</v>
          </cell>
          <cell r="I3647" t="str">
            <v>CONEXOES</v>
          </cell>
          <cell r="J3647" t="str">
            <v>0180</v>
          </cell>
          <cell r="K3647" t="str">
            <v/>
          </cell>
          <cell r="L3647" t="str">
            <v/>
          </cell>
          <cell r="M3647" t="str">
            <v>89396</v>
          </cell>
          <cell r="N3647" t="str">
            <v>TÊ COM BUCHA DE LATÃO NA BOLSA CENTRAL, PVC, SOLDÁVEL, DN 25MM X 1/2, INSTALADO EM RAMAL OU SUB-RAMAL DE ÁGUA - FORNECIMENTO E INSTALAÇÃO. AF_12/2014</v>
          </cell>
          <cell r="O3647" t="str">
            <v>UN</v>
          </cell>
          <cell r="P3647" t="str">
            <v>COEFICIENTE DE REPRESENTATIVIDADE</v>
          </cell>
          <cell r="Q3647" t="str">
            <v>23,26</v>
          </cell>
          <cell r="R3647" t="str">
            <v>CAIXA REFERENCIAL</v>
          </cell>
        </row>
        <row r="3648">
          <cell r="A3648">
            <v>89397</v>
          </cell>
          <cell r="B3648">
            <v>89397</v>
          </cell>
          <cell r="F3648" t="str">
            <v>INHI0180</v>
          </cell>
          <cell r="G3648" t="str">
            <v>INSTALACOES HIDRO SANITARIAS</v>
          </cell>
          <cell r="H3648" t="str">
            <v>INHI</v>
          </cell>
          <cell r="I3648" t="str">
            <v>CONEXOES</v>
          </cell>
          <cell r="J3648" t="str">
            <v>0180</v>
          </cell>
          <cell r="K3648" t="str">
            <v/>
          </cell>
          <cell r="L3648" t="str">
            <v/>
          </cell>
          <cell r="M3648" t="str">
            <v>89397</v>
          </cell>
          <cell r="N3648" t="str">
            <v>TÊ DE REDUÇÃO, PVC, SOLDÁVEL, DN 25MM X 20MM, INSTALADO EM RAMAL OU SUB-RAMAL DE ÁGUA - FORNECIMENTO E INSTALAÇÃO. AF_12/2014</v>
          </cell>
          <cell r="O3648" t="str">
            <v>UN</v>
          </cell>
          <cell r="P3648" t="str">
            <v>COEFICIENTE DE REPRESENTATIVIDADE</v>
          </cell>
          <cell r="Q3648" t="str">
            <v>16,04</v>
          </cell>
          <cell r="R3648" t="str">
            <v>CAIXA REFERENCIAL</v>
          </cell>
        </row>
        <row r="3649">
          <cell r="A3649">
            <v>89398</v>
          </cell>
          <cell r="B3649">
            <v>89398</v>
          </cell>
          <cell r="F3649" t="str">
            <v>INHI0180</v>
          </cell>
          <cell r="G3649" t="str">
            <v>INSTALACOES HIDRO SANITARIAS</v>
          </cell>
          <cell r="H3649" t="str">
            <v>INHI</v>
          </cell>
          <cell r="I3649" t="str">
            <v>CONEXOES</v>
          </cell>
          <cell r="J3649" t="str">
            <v>0180</v>
          </cell>
          <cell r="K3649" t="str">
            <v/>
          </cell>
          <cell r="L3649" t="str">
            <v/>
          </cell>
          <cell r="M3649" t="str">
            <v>89398</v>
          </cell>
          <cell r="N3649" t="str">
            <v>TE, PVC, SOLDÁVEL, DN 32MM, INSTALADO EM RAMAL OU SUB-RAMAL DE ÁGUA - FORNECIMENTO E INSTALAÇÃO. AF_12/2014</v>
          </cell>
          <cell r="O3649" t="str">
            <v>UN</v>
          </cell>
          <cell r="P3649" t="str">
            <v>COEFICIENTE DE REPRESENTATIVIDADE</v>
          </cell>
          <cell r="Q3649" t="str">
            <v>19,71</v>
          </cell>
          <cell r="R3649" t="str">
            <v>CAIXA REFERENCIAL</v>
          </cell>
        </row>
        <row r="3650">
          <cell r="A3650">
            <v>89399</v>
          </cell>
          <cell r="B3650">
            <v>89399</v>
          </cell>
          <cell r="F3650" t="str">
            <v>INHI0180</v>
          </cell>
          <cell r="G3650" t="str">
            <v>INSTALACOES HIDRO SANITARIAS</v>
          </cell>
          <cell r="H3650" t="str">
            <v>INHI</v>
          </cell>
          <cell r="I3650" t="str">
            <v>CONEXOES</v>
          </cell>
          <cell r="J3650" t="str">
            <v>0180</v>
          </cell>
          <cell r="K3650" t="str">
            <v/>
          </cell>
          <cell r="L3650" t="str">
            <v/>
          </cell>
          <cell r="M3650" t="str">
            <v>89399</v>
          </cell>
          <cell r="N3650" t="str">
            <v>TÊ COM BUCHA DE LATÃO NA BOLSA CENTRAL, PVC, SOLDÁVEL, DN 32MM X 3/4, INSTALADO EM RAMAL OU SUB-RAMAL DE ÁGUA - FORNECIMENTO E INSTALAÇÃO. AF_12/2014</v>
          </cell>
          <cell r="O3650" t="str">
            <v>UN</v>
          </cell>
          <cell r="P3650" t="str">
            <v>COEFICIENTE DE REPRESENTATIVIDADE</v>
          </cell>
          <cell r="Q3650" t="str">
            <v>36,41</v>
          </cell>
          <cell r="R3650" t="str">
            <v>CAIXA REFERENCIAL</v>
          </cell>
        </row>
        <row r="3651">
          <cell r="A3651">
            <v>89400</v>
          </cell>
          <cell r="B3651">
            <v>89400</v>
          </cell>
          <cell r="F3651" t="str">
            <v>INHI0180</v>
          </cell>
          <cell r="G3651" t="str">
            <v>INSTALACOES HIDRO SANITARIAS</v>
          </cell>
          <cell r="H3651" t="str">
            <v>INHI</v>
          </cell>
          <cell r="I3651" t="str">
            <v>CONEXOES</v>
          </cell>
          <cell r="J3651" t="str">
            <v>0180</v>
          </cell>
          <cell r="K3651" t="str">
            <v/>
          </cell>
          <cell r="L3651" t="str">
            <v/>
          </cell>
          <cell r="M3651" t="str">
            <v>89400</v>
          </cell>
          <cell r="N3651" t="str">
            <v>TÊ DE REDUÇÃO, PVC, SOLDÁVEL, DN 32MM X 25MM, INSTALADO EM RAMAL OU SUB-RAMAL DE ÁGUA - FORNECIMENTO E INSTALAÇÃO. AF_12/2014</v>
          </cell>
          <cell r="O3651" t="str">
            <v>UN</v>
          </cell>
          <cell r="P3651" t="str">
            <v>COEFICIENTE DE REPRESENTATIVIDADE</v>
          </cell>
          <cell r="Q3651" t="str">
            <v>22,31</v>
          </cell>
          <cell r="R3651" t="str">
            <v>CAIXA REFERENCIAL</v>
          </cell>
        </row>
        <row r="3652">
          <cell r="A3652">
            <v>89404</v>
          </cell>
          <cell r="B3652">
            <v>89404</v>
          </cell>
          <cell r="F3652" t="str">
            <v>INHI0180</v>
          </cell>
          <cell r="G3652" t="str">
            <v>INSTALACOES HIDRO SANITARIAS</v>
          </cell>
          <cell r="H3652" t="str">
            <v>INHI</v>
          </cell>
          <cell r="I3652" t="str">
            <v>CONEXOES</v>
          </cell>
          <cell r="J3652" t="str">
            <v>0180</v>
          </cell>
          <cell r="K3652" t="str">
            <v/>
          </cell>
          <cell r="L3652" t="str">
            <v/>
          </cell>
          <cell r="M3652" t="str">
            <v>89404</v>
          </cell>
          <cell r="N3652" t="str">
            <v>JOELHO 90 GRAUS, PVC, SOLDÁVEL, DN 20MM, INSTALADO EM RAMAL DE DISTRIBUIÇÃO DE ÁGUA - FORNECIMENTO E INSTALAÇÃO. AF_12/2014</v>
          </cell>
          <cell r="O3652" t="str">
            <v>UN</v>
          </cell>
          <cell r="P3652" t="str">
            <v>COEFICIENTE DE REPRESENTATIVIDADE</v>
          </cell>
          <cell r="Q3652" t="str">
            <v>5,46</v>
          </cell>
          <cell r="R3652" t="str">
            <v>CAIXA REFERENCIAL</v>
          </cell>
        </row>
        <row r="3653">
          <cell r="A3653">
            <v>89405</v>
          </cell>
          <cell r="B3653">
            <v>89405</v>
          </cell>
          <cell r="F3653" t="str">
            <v>INHI0180</v>
          </cell>
          <cell r="G3653" t="str">
            <v>INSTALACOES HIDRO SANITARIAS</v>
          </cell>
          <cell r="H3653" t="str">
            <v>INHI</v>
          </cell>
          <cell r="I3653" t="str">
            <v>CONEXOES</v>
          </cell>
          <cell r="J3653" t="str">
            <v>0180</v>
          </cell>
          <cell r="K3653" t="str">
            <v/>
          </cell>
          <cell r="L3653" t="str">
            <v/>
          </cell>
          <cell r="M3653" t="str">
            <v>89405</v>
          </cell>
          <cell r="N3653" t="str">
            <v>JOELHO 45 GRAUS, PVC, SOLDÁVEL, DN 20MM, INSTALADO EM RAMAL DE DISTRIBUIÇÃO DE ÁGUA - FORNECIMENTO E INSTALAÇÃO. AF_12/2014</v>
          </cell>
          <cell r="O3653" t="str">
            <v>UN</v>
          </cell>
          <cell r="P3653" t="str">
            <v>COEFICIENTE DE REPRESENTATIVIDADE</v>
          </cell>
          <cell r="Q3653" t="str">
            <v>5,93</v>
          </cell>
          <cell r="R3653" t="str">
            <v>CAIXA REFERENCIAL</v>
          </cell>
        </row>
        <row r="3654">
          <cell r="A3654">
            <v>89406</v>
          </cell>
          <cell r="B3654">
            <v>89406</v>
          </cell>
          <cell r="F3654" t="str">
            <v>INHI0180</v>
          </cell>
          <cell r="G3654" t="str">
            <v>INSTALACOES HIDRO SANITARIAS</v>
          </cell>
          <cell r="H3654" t="str">
            <v>INHI</v>
          </cell>
          <cell r="I3654" t="str">
            <v>CONEXOES</v>
          </cell>
          <cell r="J3654" t="str">
            <v>0180</v>
          </cell>
          <cell r="K3654" t="str">
            <v/>
          </cell>
          <cell r="L3654" t="str">
            <v/>
          </cell>
          <cell r="M3654" t="str">
            <v>89406</v>
          </cell>
          <cell r="N3654" t="str">
            <v>CURVA 90 GRAUS, PVC, SOLDÁVEL, DN 20MM, INSTALADO EM RAMAL DE DISTRIBUIÇÃO DE ÁGUA - FORNECIMENTO E INSTALAÇÃO. AF_12/2014</v>
          </cell>
          <cell r="O3654" t="str">
            <v>UN</v>
          </cell>
          <cell r="P3654" t="str">
            <v>COEFICIENTE DE REPRESENTATIVIDADE</v>
          </cell>
          <cell r="Q3654" t="str">
            <v>7,87</v>
          </cell>
          <cell r="R3654" t="str">
            <v>CAIXA REFERENCIAL</v>
          </cell>
        </row>
        <row r="3655">
          <cell r="A3655">
            <v>89407</v>
          </cell>
          <cell r="B3655">
            <v>89407</v>
          </cell>
          <cell r="F3655" t="str">
            <v>INHI0180</v>
          </cell>
          <cell r="G3655" t="str">
            <v>INSTALACOES HIDRO SANITARIAS</v>
          </cell>
          <cell r="H3655" t="str">
            <v>INHI</v>
          </cell>
          <cell r="I3655" t="str">
            <v>CONEXOES</v>
          </cell>
          <cell r="J3655" t="str">
            <v>0180</v>
          </cell>
          <cell r="K3655" t="str">
            <v/>
          </cell>
          <cell r="L3655" t="str">
            <v/>
          </cell>
          <cell r="M3655" t="str">
            <v>89407</v>
          </cell>
          <cell r="N3655" t="str">
            <v>CURVA 45 GRAUS, PVC, SOLDÁVEL, DN 20MM, INSTALADO EM RAMAL DE DISTRIBUIÇÃO DE ÁGUA - FORNECIMENTO E INSTALAÇÃO. AF_12/2014</v>
          </cell>
          <cell r="O3655" t="str">
            <v>UN</v>
          </cell>
          <cell r="P3655" t="str">
            <v>COEFICIENTE DE REPRESENTATIVIDADE</v>
          </cell>
          <cell r="Q3655" t="str">
            <v>7,11</v>
          </cell>
          <cell r="R3655" t="str">
            <v>CAIXA REFERENCIAL</v>
          </cell>
        </row>
        <row r="3656">
          <cell r="A3656">
            <v>89408</v>
          </cell>
          <cell r="B3656">
            <v>89408</v>
          </cell>
          <cell r="F3656" t="str">
            <v>INHI0180</v>
          </cell>
          <cell r="G3656" t="str">
            <v>INSTALACOES HIDRO SANITARIAS</v>
          </cell>
          <cell r="H3656" t="str">
            <v>INHI</v>
          </cell>
          <cell r="I3656" t="str">
            <v>CONEXOES</v>
          </cell>
          <cell r="J3656" t="str">
            <v>0180</v>
          </cell>
          <cell r="K3656" t="str">
            <v/>
          </cell>
          <cell r="L3656" t="str">
            <v/>
          </cell>
          <cell r="M3656" t="str">
            <v>89408</v>
          </cell>
          <cell r="N3656" t="str">
            <v>JOELHO 90 GRAUS, PVC, SOLDÁVEL, DN 25MM, INSTALADO EM RAMAL DE DISTRIBUIÇÃO DE ÁGUA - FORNECIMENTO E INSTALAÇÃO. AF_12/2014</v>
          </cell>
          <cell r="O3656" t="str">
            <v>UN</v>
          </cell>
          <cell r="P3656" t="str">
            <v>COEFICIENTE DE REPRESENTATIVIDADE</v>
          </cell>
          <cell r="Q3656" t="str">
            <v>6,60</v>
          </cell>
          <cell r="R3656" t="str">
            <v>CAIXA REFERENCIAL</v>
          </cell>
        </row>
        <row r="3657">
          <cell r="A3657">
            <v>89409</v>
          </cell>
          <cell r="B3657">
            <v>89409</v>
          </cell>
          <cell r="F3657" t="str">
            <v>INHI0180</v>
          </cell>
          <cell r="G3657" t="str">
            <v>INSTALACOES HIDRO SANITARIAS</v>
          </cell>
          <cell r="H3657" t="str">
            <v>INHI</v>
          </cell>
          <cell r="I3657" t="str">
            <v>CONEXOES</v>
          </cell>
          <cell r="J3657" t="str">
            <v>0180</v>
          </cell>
          <cell r="K3657" t="str">
            <v/>
          </cell>
          <cell r="L3657" t="str">
            <v/>
          </cell>
          <cell r="M3657" t="str">
            <v>89409</v>
          </cell>
          <cell r="N3657" t="str">
            <v>JOELHO 45 GRAUS, PVC, SOLDÁVEL, DN 25MM, INSTALADO EM RAMAL DE DISTRIBUIÇÃO DE ÁGUA - FORNECIMENTO E INSTALAÇÃO. AF_12/2014</v>
          </cell>
          <cell r="O3657" t="str">
            <v>UN</v>
          </cell>
          <cell r="P3657" t="str">
            <v>COEFICIENTE DE REPRESENTATIVIDADE</v>
          </cell>
          <cell r="Q3657" t="str">
            <v>7,60</v>
          </cell>
          <cell r="R3657" t="str">
            <v>CAIXA REFERENCIAL</v>
          </cell>
        </row>
        <row r="3658">
          <cell r="A3658">
            <v>89410</v>
          </cell>
          <cell r="B3658">
            <v>89410</v>
          </cell>
          <cell r="F3658" t="str">
            <v>INHI0180</v>
          </cell>
          <cell r="G3658" t="str">
            <v>INSTALACOES HIDRO SANITARIAS</v>
          </cell>
          <cell r="H3658" t="str">
            <v>INHI</v>
          </cell>
          <cell r="I3658" t="str">
            <v>CONEXOES</v>
          </cell>
          <cell r="J3658" t="str">
            <v>0180</v>
          </cell>
          <cell r="K3658" t="str">
            <v/>
          </cell>
          <cell r="L3658" t="str">
            <v/>
          </cell>
          <cell r="M3658" t="str">
            <v>89410</v>
          </cell>
          <cell r="N3658" t="str">
            <v>CURVA 90 GRAUS, PVC, SOLDÁVEL, DN 25MM, INSTALADO EM RAMAL DE DISTRIBUIÇÃO DE ÁGUA - FORNECIMENTO E INSTALAÇÃO. AF_12/2014</v>
          </cell>
          <cell r="O3658" t="str">
            <v>UN</v>
          </cell>
          <cell r="P3658" t="str">
            <v>COEFICIENTE DE REPRESENTATIVIDADE</v>
          </cell>
          <cell r="Q3658" t="str">
            <v>9,66</v>
          </cell>
          <cell r="R3658" t="str">
            <v>CAIXA REFERENCIAL</v>
          </cell>
        </row>
        <row r="3659">
          <cell r="A3659">
            <v>89411</v>
          </cell>
          <cell r="B3659">
            <v>89411</v>
          </cell>
          <cell r="F3659" t="str">
            <v>INHI0180</v>
          </cell>
          <cell r="G3659" t="str">
            <v>INSTALACOES HIDRO SANITARIAS</v>
          </cell>
          <cell r="H3659" t="str">
            <v>INHI</v>
          </cell>
          <cell r="I3659" t="str">
            <v>CONEXOES</v>
          </cell>
          <cell r="J3659" t="str">
            <v>0180</v>
          </cell>
          <cell r="K3659" t="str">
            <v/>
          </cell>
          <cell r="L3659" t="str">
            <v/>
          </cell>
          <cell r="M3659" t="str">
            <v>89411</v>
          </cell>
          <cell r="N3659" t="str">
            <v>CURVA 45 GRAUS, PVC, SOLDÁVEL, DN 25MM, INSTALADO EM RAMAL DE DISTRIBUIÇÃO DE ÁGUA - FORNECIMENTO E INSTALAÇÃO. AF_12/2014</v>
          </cell>
          <cell r="O3659" t="str">
            <v>UN</v>
          </cell>
          <cell r="P3659" t="str">
            <v>COEFICIENTE DE REPRESENTATIVIDADE</v>
          </cell>
          <cell r="Q3659" t="str">
            <v>8,74</v>
          </cell>
          <cell r="R3659" t="str">
            <v>CAIXA REFERENCIAL</v>
          </cell>
        </row>
        <row r="3660">
          <cell r="A3660">
            <v>89412</v>
          </cell>
          <cell r="B3660">
            <v>89412</v>
          </cell>
          <cell r="F3660" t="str">
            <v>INHI0180</v>
          </cell>
          <cell r="G3660" t="str">
            <v>INSTALACOES HIDRO SANITARIAS</v>
          </cell>
          <cell r="H3660" t="str">
            <v>INHI</v>
          </cell>
          <cell r="I3660" t="str">
            <v>CONEXOES</v>
          </cell>
          <cell r="J3660" t="str">
            <v>0180</v>
          </cell>
          <cell r="K3660" t="str">
            <v/>
          </cell>
          <cell r="L3660" t="str">
            <v/>
          </cell>
          <cell r="M3660" t="str">
            <v>89412</v>
          </cell>
          <cell r="N3660" t="str">
            <v>JOELHO 90 GRAUS, PVC, SOLDÁVEL, DN 25MM, X 3/4 INSTALADO EM RAMAL DE DISTRIBUIÇÃO DE ÁGUA - FORNECIMENTO E INSTALAÇÃO. AF_12/2014</v>
          </cell>
          <cell r="O3660" t="str">
            <v>UN</v>
          </cell>
          <cell r="P3660" t="str">
            <v>COEFICIENTE DE REPRESENTATIVIDADE</v>
          </cell>
          <cell r="Q3660" t="str">
            <v>9,99</v>
          </cell>
          <cell r="R3660" t="str">
            <v>CAIXA REFERENCIAL</v>
          </cell>
        </row>
        <row r="3661">
          <cell r="A3661">
            <v>89413</v>
          </cell>
          <cell r="B3661">
            <v>89413</v>
          </cell>
          <cell r="F3661" t="str">
            <v>INHI0180</v>
          </cell>
          <cell r="G3661" t="str">
            <v>INSTALACOES HIDRO SANITARIAS</v>
          </cell>
          <cell r="H3661" t="str">
            <v>INHI</v>
          </cell>
          <cell r="I3661" t="str">
            <v>CONEXOES</v>
          </cell>
          <cell r="J3661" t="str">
            <v>0180</v>
          </cell>
          <cell r="K3661" t="str">
            <v/>
          </cell>
          <cell r="L3661" t="str">
            <v/>
          </cell>
          <cell r="M3661" t="str">
            <v>89413</v>
          </cell>
          <cell r="N3661" t="str">
            <v>JOELHO 90 GRAUS, PVC, SOLDÁVEL, DN 32MM, INSTALADO EM RAMAL DE DISTRIBUIÇÃO DE ÁGUA - FORNECIMENTO E INSTALAÇÃO. AF_12/2014</v>
          </cell>
          <cell r="O3661" t="str">
            <v>UN</v>
          </cell>
          <cell r="P3661" t="str">
            <v>COEFICIENTE DE REPRESENTATIVIDADE</v>
          </cell>
          <cell r="Q3661" t="str">
            <v>9,76</v>
          </cell>
          <cell r="R3661" t="str">
            <v>CAIXA REFERENCIAL</v>
          </cell>
        </row>
        <row r="3662">
          <cell r="A3662">
            <v>89414</v>
          </cell>
          <cell r="B3662">
            <v>89414</v>
          </cell>
          <cell r="F3662" t="str">
            <v>INHI0180</v>
          </cell>
          <cell r="G3662" t="str">
            <v>INSTALACOES HIDRO SANITARIAS</v>
          </cell>
          <cell r="H3662" t="str">
            <v>INHI</v>
          </cell>
          <cell r="I3662" t="str">
            <v>CONEXOES</v>
          </cell>
          <cell r="J3662" t="str">
            <v>0180</v>
          </cell>
          <cell r="K3662" t="str">
            <v/>
          </cell>
          <cell r="L3662" t="str">
            <v/>
          </cell>
          <cell r="M3662" t="str">
            <v>89414</v>
          </cell>
          <cell r="N3662" t="str">
            <v>JOELHO 45 GRAUS, PVC, SOLDÁVEL, DN 32MM, INSTALADO EM RAMAL DE DISTRIBUIÇÃO DE ÁGUA - FORNECIMENTO E INSTALAÇÃO. AF_12/2014</v>
          </cell>
          <cell r="O3662" t="str">
            <v>UN</v>
          </cell>
          <cell r="P3662" t="str">
            <v>COEFICIENTE DE REPRESENTATIVIDADE</v>
          </cell>
          <cell r="Q3662" t="str">
            <v>12,55</v>
          </cell>
          <cell r="R3662" t="str">
            <v>CAIXA REFERENCIAL</v>
          </cell>
        </row>
        <row r="3663">
          <cell r="A3663">
            <v>89415</v>
          </cell>
          <cell r="B3663">
            <v>89415</v>
          </cell>
          <cell r="F3663" t="str">
            <v>INHI0180</v>
          </cell>
          <cell r="G3663" t="str">
            <v>INSTALACOES HIDRO SANITARIAS</v>
          </cell>
          <cell r="H3663" t="str">
            <v>INHI</v>
          </cell>
          <cell r="I3663" t="str">
            <v>CONEXOES</v>
          </cell>
          <cell r="J3663" t="str">
            <v>0180</v>
          </cell>
          <cell r="K3663" t="str">
            <v/>
          </cell>
          <cell r="L3663" t="str">
            <v/>
          </cell>
          <cell r="M3663" t="str">
            <v>89415</v>
          </cell>
          <cell r="N3663" t="str">
            <v>CURVA 90 GRAUS, PVC, SOLDÁVEL, DN 32MM, INSTALADO EM RAMAL DE DISTRIBUIÇÃO DE ÁGUA - FORNECIMENTO E INSTALAÇÃO. AF_12/2014</v>
          </cell>
          <cell r="O3663" t="str">
            <v>UN</v>
          </cell>
          <cell r="P3663" t="str">
            <v>COEFICIENTE DE REPRESENTATIVIDADE</v>
          </cell>
          <cell r="Q3663" t="str">
            <v>16,02</v>
          </cell>
          <cell r="R3663" t="str">
            <v>CAIXA REFERENCIAL</v>
          </cell>
        </row>
        <row r="3664">
          <cell r="A3664">
            <v>89416</v>
          </cell>
          <cell r="B3664">
            <v>89416</v>
          </cell>
          <cell r="F3664" t="str">
            <v>INHI0180</v>
          </cell>
          <cell r="G3664" t="str">
            <v>INSTALACOES HIDRO SANITARIAS</v>
          </cell>
          <cell r="H3664" t="str">
            <v>INHI</v>
          </cell>
          <cell r="I3664" t="str">
            <v>CONEXOES</v>
          </cell>
          <cell r="J3664" t="str">
            <v>0180</v>
          </cell>
          <cell r="K3664" t="str">
            <v/>
          </cell>
          <cell r="L3664" t="str">
            <v/>
          </cell>
          <cell r="M3664" t="str">
            <v>89416</v>
          </cell>
          <cell r="N3664" t="str">
            <v>CURVA 45 GRAUS, PVC, SOLDÁVEL, DN 32MM, INSTALADO EM RAMAL DE DISTRIBUIÇÃO DE ÁGUA - FORNECIMENTO E INSTALAÇÃO. AF_12/2014</v>
          </cell>
          <cell r="O3664" t="str">
            <v>UN</v>
          </cell>
          <cell r="P3664" t="str">
            <v>COEFICIENTE DE REPRESENTATIVIDADE</v>
          </cell>
          <cell r="Q3664" t="str">
            <v>11,97</v>
          </cell>
          <cell r="R3664" t="str">
            <v>CAIXA REFERENCIAL</v>
          </cell>
        </row>
        <row r="3665">
          <cell r="A3665">
            <v>89417</v>
          </cell>
          <cell r="B3665">
            <v>89417</v>
          </cell>
          <cell r="F3665" t="str">
            <v>INHI0180</v>
          </cell>
          <cell r="G3665" t="str">
            <v>INSTALACOES HIDRO SANITARIAS</v>
          </cell>
          <cell r="H3665" t="str">
            <v>INHI</v>
          </cell>
          <cell r="I3665" t="str">
            <v>CONEXOES</v>
          </cell>
          <cell r="J3665" t="str">
            <v>0180</v>
          </cell>
          <cell r="K3665" t="str">
            <v/>
          </cell>
          <cell r="L3665" t="str">
            <v/>
          </cell>
          <cell r="M3665" t="str">
            <v>89417</v>
          </cell>
          <cell r="N3665" t="str">
            <v>LUVA, PVC, SOLDÁVEL, DN 20MM, INSTALADO EM RAMAL DE DISTRIBUIÇÃO DE ÁGUA - FORNECIMENTO E INSTALAÇÃO. AF_12/2014</v>
          </cell>
          <cell r="O3665" t="str">
            <v>UN</v>
          </cell>
          <cell r="P3665" t="str">
            <v>COEFICIENTE DE REPRESENTATIVIDADE</v>
          </cell>
          <cell r="Q3665" t="str">
            <v>4,38</v>
          </cell>
          <cell r="R3665" t="str">
            <v>CAIXA REFERENCIAL</v>
          </cell>
        </row>
        <row r="3666">
          <cell r="A3666">
            <v>89418</v>
          </cell>
          <cell r="B3666">
            <v>89418</v>
          </cell>
          <cell r="F3666" t="str">
            <v>INHI0180</v>
          </cell>
          <cell r="G3666" t="str">
            <v>INSTALACOES HIDRO SANITARIAS</v>
          </cell>
          <cell r="H3666" t="str">
            <v>INHI</v>
          </cell>
          <cell r="I3666" t="str">
            <v>CONEXOES</v>
          </cell>
          <cell r="J3666" t="str">
            <v>0180</v>
          </cell>
          <cell r="K3666" t="str">
            <v/>
          </cell>
          <cell r="L3666" t="str">
            <v/>
          </cell>
          <cell r="M3666" t="str">
            <v>89418</v>
          </cell>
          <cell r="N3666" t="str">
            <v>LUVA DE CORRER, PVC, SOLDÁVEL, DN 20MM, INSTALADO EM RAMAL DE DISTRIBUIÇÃO DE ÁGUA - FORNECIMENTO E INSTALAÇÃO. AF_12/2014</v>
          </cell>
          <cell r="O3666" t="str">
            <v>UN</v>
          </cell>
          <cell r="P3666" t="str">
            <v>COEFICIENTE DE REPRESENTATIVIDADE</v>
          </cell>
          <cell r="Q3666" t="str">
            <v>13,60</v>
          </cell>
          <cell r="R3666" t="str">
            <v>CAIXA REFERENCIAL</v>
          </cell>
        </row>
        <row r="3667">
          <cell r="A3667">
            <v>89419</v>
          </cell>
          <cell r="B3667">
            <v>89419</v>
          </cell>
          <cell r="F3667" t="str">
            <v>INHI0180</v>
          </cell>
          <cell r="G3667" t="str">
            <v>INSTALACOES HIDRO SANITARIAS</v>
          </cell>
          <cell r="H3667" t="str">
            <v>INHI</v>
          </cell>
          <cell r="I3667" t="str">
            <v>CONEXOES</v>
          </cell>
          <cell r="J3667" t="str">
            <v>0180</v>
          </cell>
          <cell r="K3667" t="str">
            <v/>
          </cell>
          <cell r="L3667" t="str">
            <v/>
          </cell>
          <cell r="M3667" t="str">
            <v>89419</v>
          </cell>
          <cell r="N3667" t="str">
            <v>LUVA DE REDUÇÃO, PVC, SOLDÁVEL, DN 25MM X 20MM, INSTALADO EM RAMAL DE DISTRIBUIÇÃO DE ÁGUA - FORNECIMENTO E INSTALAÇÃO. AF_12/2014</v>
          </cell>
          <cell r="O3667" t="str">
            <v>UN</v>
          </cell>
          <cell r="P3667" t="str">
            <v>COEFICIENTE DE REPRESENTATIVIDADE</v>
          </cell>
          <cell r="Q3667" t="str">
            <v>5,21</v>
          </cell>
          <cell r="R3667" t="str">
            <v>CAIXA REFERENCIAL</v>
          </cell>
        </row>
        <row r="3668">
          <cell r="A3668">
            <v>89420</v>
          </cell>
          <cell r="B3668">
            <v>89420</v>
          </cell>
          <cell r="F3668" t="str">
            <v>INHI0180</v>
          </cell>
          <cell r="G3668" t="str">
            <v>INSTALACOES HIDRO SANITARIAS</v>
          </cell>
          <cell r="H3668" t="str">
            <v>INHI</v>
          </cell>
          <cell r="I3668" t="str">
            <v>CONEXOES</v>
          </cell>
          <cell r="J3668" t="str">
            <v>0180</v>
          </cell>
          <cell r="K3668" t="str">
            <v/>
          </cell>
          <cell r="L3668" t="str">
            <v/>
          </cell>
          <cell r="M3668" t="str">
            <v>89420</v>
          </cell>
          <cell r="N3668" t="str">
            <v>LUVA COM BUCHA DE LATÃO, PVC, SOLDÁVEL, DN 20MM X 1/2, INSTALADO EM RAMAL DE DISTRIBUIÇÃO DE ÁGUA - FORNECIMENTO E INSTALAÇÃO. AF_12/2014</v>
          </cell>
          <cell r="O3668" t="str">
            <v>UN</v>
          </cell>
          <cell r="P3668" t="str">
            <v>COEFICIENTE DE REPRESENTATIVIDADE</v>
          </cell>
          <cell r="Q3668" t="str">
            <v>10,21</v>
          </cell>
          <cell r="R3668" t="str">
            <v>CAIXA REFERENCIAL</v>
          </cell>
        </row>
        <row r="3669">
          <cell r="A3669">
            <v>89421</v>
          </cell>
          <cell r="B3669">
            <v>89421</v>
          </cell>
          <cell r="F3669" t="str">
            <v>INHI0180</v>
          </cell>
          <cell r="G3669" t="str">
            <v>INSTALACOES HIDRO SANITARIAS</v>
          </cell>
          <cell r="H3669" t="str">
            <v>INHI</v>
          </cell>
          <cell r="I3669" t="str">
            <v>CONEXOES</v>
          </cell>
          <cell r="J3669" t="str">
            <v>0180</v>
          </cell>
          <cell r="K3669" t="str">
            <v/>
          </cell>
          <cell r="L3669" t="str">
            <v/>
          </cell>
          <cell r="M3669" t="str">
            <v>89421</v>
          </cell>
          <cell r="N3669" t="str">
            <v>UNIÃO, PVC, SOLDÁVEL, DN 20MM, INSTALADO EM RAMAL DE DISTRIBUIÇÃO DE ÁGUA - FORNECIMENTO E INSTALAÇÃO. AF_12/2014</v>
          </cell>
          <cell r="O3669" t="str">
            <v>UN</v>
          </cell>
          <cell r="P3669" t="str">
            <v>COEFICIENTE DE REPRESENTATIVIDADE</v>
          </cell>
          <cell r="Q3669" t="str">
            <v>13,23</v>
          </cell>
          <cell r="R3669" t="str">
            <v>CAIXA REFERENCIAL</v>
          </cell>
        </row>
        <row r="3670">
          <cell r="A3670">
            <v>89422</v>
          </cell>
          <cell r="B3670">
            <v>89422</v>
          </cell>
          <cell r="F3670" t="str">
            <v>INHI0180</v>
          </cell>
          <cell r="G3670" t="str">
            <v>INSTALACOES HIDRO SANITARIAS</v>
          </cell>
          <cell r="H3670" t="str">
            <v>INHI</v>
          </cell>
          <cell r="I3670" t="str">
            <v>CONEXOES</v>
          </cell>
          <cell r="J3670" t="str">
            <v>0180</v>
          </cell>
          <cell r="K3670" t="str">
            <v/>
          </cell>
          <cell r="L3670" t="str">
            <v/>
          </cell>
          <cell r="M3670" t="str">
            <v>89422</v>
          </cell>
          <cell r="N3670" t="str">
            <v>ADAPTADOR CURTO COM BOLSA E ROSCA PARA REGISTRO, PVC, SOLDÁVEL, DN 20MM X 1/2, INSTALADO EM RAMAL DE DISTRIBUIÇÃO DE ÁGUA - FORNECIMENTO E INSTALAÇÃO. AF_12/2014</v>
          </cell>
          <cell r="O3670" t="str">
            <v>UN</v>
          </cell>
          <cell r="P3670" t="str">
            <v>COEFICIENTE DE REPRESENTATIVIDADE</v>
          </cell>
          <cell r="Q3670" t="str">
            <v>4,47</v>
          </cell>
          <cell r="R3670" t="str">
            <v>CAIXA REFERENCIAL</v>
          </cell>
        </row>
        <row r="3671">
          <cell r="A3671">
            <v>89423</v>
          </cell>
          <cell r="B3671">
            <v>89423</v>
          </cell>
          <cell r="F3671" t="str">
            <v>INHI0180</v>
          </cell>
          <cell r="G3671" t="str">
            <v>INSTALACOES HIDRO SANITARIAS</v>
          </cell>
          <cell r="H3671" t="str">
            <v>INHI</v>
          </cell>
          <cell r="I3671" t="str">
            <v>CONEXOES</v>
          </cell>
          <cell r="J3671" t="str">
            <v>0180</v>
          </cell>
          <cell r="K3671" t="str">
            <v/>
          </cell>
          <cell r="L3671" t="str">
            <v/>
          </cell>
          <cell r="M3671" t="str">
            <v>89423</v>
          </cell>
          <cell r="N3671" t="str">
            <v>CURVA DE TRANSPOSIÇÃO, PVC, SOLDÁVEL, DN 20MM, INSTALADO EM RAMAL DE DISTRIBUIÇÃO DE ÁGUA   FORNECIMENTO E INSTALAÇÃO. AF_12/2014</v>
          </cell>
          <cell r="O3671" t="str">
            <v>UN</v>
          </cell>
          <cell r="P3671" t="str">
            <v>COEFICIENTE DE REPRESENTATIVIDADE</v>
          </cell>
          <cell r="Q3671" t="str">
            <v>9,39</v>
          </cell>
          <cell r="R3671" t="str">
            <v>CAIXA REFERENCIAL</v>
          </cell>
        </row>
        <row r="3672">
          <cell r="A3672">
            <v>89424</v>
          </cell>
          <cell r="B3672">
            <v>89424</v>
          </cell>
          <cell r="F3672" t="str">
            <v>INHI0180</v>
          </cell>
          <cell r="G3672" t="str">
            <v>INSTALACOES HIDRO SANITARIAS</v>
          </cell>
          <cell r="H3672" t="str">
            <v>INHI</v>
          </cell>
          <cell r="I3672" t="str">
            <v>CONEXOES</v>
          </cell>
          <cell r="J3672" t="str">
            <v>0180</v>
          </cell>
          <cell r="K3672" t="str">
            <v/>
          </cell>
          <cell r="L3672" t="str">
            <v/>
          </cell>
          <cell r="M3672" t="str">
            <v>89424</v>
          </cell>
          <cell r="N3672" t="str">
            <v>LUVA, PVC, SOLDÁVEL, DN 25MM, INSTALADO EM RAMAL DE DISTRIBUIÇÃO DE ÁGUA - FORNECIMENTO E INSTALAÇÃO. AF_12/2014</v>
          </cell>
          <cell r="O3672" t="str">
            <v>UN</v>
          </cell>
          <cell r="P3672" t="str">
            <v>COEFICIENTE DE REPRESENTATIVIDADE</v>
          </cell>
          <cell r="Q3672" t="str">
            <v>5,20</v>
          </cell>
          <cell r="R3672" t="str">
            <v>CAIXA REFERENCIAL</v>
          </cell>
        </row>
        <row r="3673">
          <cell r="A3673">
            <v>89425</v>
          </cell>
          <cell r="B3673">
            <v>89425</v>
          </cell>
          <cell r="F3673" t="str">
            <v>INHI0180</v>
          </cell>
          <cell r="G3673" t="str">
            <v>INSTALACOES HIDRO SANITARIAS</v>
          </cell>
          <cell r="H3673" t="str">
            <v>INHI</v>
          </cell>
          <cell r="I3673" t="str">
            <v>CONEXOES</v>
          </cell>
          <cell r="J3673" t="str">
            <v>0180</v>
          </cell>
          <cell r="K3673" t="str">
            <v/>
          </cell>
          <cell r="L3673" t="str">
            <v/>
          </cell>
          <cell r="M3673" t="str">
            <v>89425</v>
          </cell>
          <cell r="N3673" t="str">
            <v>LUVA DE CORRER, PVC, SOLDÁVEL, DN 25MM, INSTALADO EM RAMAL DE DISTRIBUIÇÃO DE ÁGUA - FORNECIMENTO E INSTALAÇÃO. AF_12/2014</v>
          </cell>
          <cell r="O3673" t="str">
            <v>UN</v>
          </cell>
          <cell r="P3673" t="str">
            <v>COEFICIENTE DE REPRESENTATIVIDADE</v>
          </cell>
          <cell r="Q3673" t="str">
            <v>17,49</v>
          </cell>
          <cell r="R3673" t="str">
            <v>CAIXA REFERENCIAL</v>
          </cell>
        </row>
        <row r="3674">
          <cell r="A3674">
            <v>89426</v>
          </cell>
          <cell r="B3674">
            <v>89426</v>
          </cell>
          <cell r="F3674" t="str">
            <v>INHI0180</v>
          </cell>
          <cell r="G3674" t="str">
            <v>INSTALACOES HIDRO SANITARIAS</v>
          </cell>
          <cell r="H3674" t="str">
            <v>INHI</v>
          </cell>
          <cell r="I3674" t="str">
            <v>CONEXOES</v>
          </cell>
          <cell r="J3674" t="str">
            <v>0180</v>
          </cell>
          <cell r="K3674" t="str">
            <v/>
          </cell>
          <cell r="L3674" t="str">
            <v/>
          </cell>
          <cell r="M3674" t="str">
            <v>89426</v>
          </cell>
          <cell r="N3674" t="str">
            <v>LUVA DE REDUÇÃO, PVC, SOLDÁVEL, DN 32MM X 25MM, INSTALADO EM RAMAL DE DISTRIBUIÇÃO DE ÁGUA - FORNECIMENTO E INSTALAÇÃO. AF_12/2014</v>
          </cell>
          <cell r="O3674" t="str">
            <v>UN</v>
          </cell>
          <cell r="P3674" t="str">
            <v>COEFICIENTE DE REPRESENTATIVIDADE</v>
          </cell>
          <cell r="Q3674" t="str">
            <v>8,98</v>
          </cell>
          <cell r="R3674" t="str">
            <v>CAIXA REFERENCIAL</v>
          </cell>
        </row>
        <row r="3675">
          <cell r="A3675">
            <v>89427</v>
          </cell>
          <cell r="B3675">
            <v>89427</v>
          </cell>
          <cell r="F3675" t="str">
            <v>INHI0180</v>
          </cell>
          <cell r="G3675" t="str">
            <v>INSTALACOES HIDRO SANITARIAS</v>
          </cell>
          <cell r="H3675" t="str">
            <v>INHI</v>
          </cell>
          <cell r="I3675" t="str">
            <v>CONEXOES</v>
          </cell>
          <cell r="J3675" t="str">
            <v>0180</v>
          </cell>
          <cell r="K3675" t="str">
            <v/>
          </cell>
          <cell r="L3675" t="str">
            <v/>
          </cell>
          <cell r="M3675" t="str">
            <v>89427</v>
          </cell>
          <cell r="N3675" t="str">
            <v>LUVA COM BUCHA DE LATÃO, PVC, SOLDÁVEL, DN 25MM X 3/4, INSTALADO EM RAMAL DE DISTRIBUIÇÃO DE ÁGUA - FORNECIMENTO E INSTALAÇÃO. AF_12/2014</v>
          </cell>
          <cell r="O3675" t="str">
            <v>UN</v>
          </cell>
          <cell r="P3675" t="str">
            <v>COEFICIENTE DE REPRESENTATIVIDADE</v>
          </cell>
          <cell r="Q3675" t="str">
            <v>12,97</v>
          </cell>
          <cell r="R3675" t="str">
            <v>CAIXA REFERENCIAL</v>
          </cell>
        </row>
        <row r="3676">
          <cell r="A3676">
            <v>89428</v>
          </cell>
          <cell r="B3676">
            <v>89428</v>
          </cell>
          <cell r="F3676" t="str">
            <v>INHI0180</v>
          </cell>
          <cell r="G3676" t="str">
            <v>INSTALACOES HIDRO SANITARIAS</v>
          </cell>
          <cell r="H3676" t="str">
            <v>INHI</v>
          </cell>
          <cell r="I3676" t="str">
            <v>CONEXOES</v>
          </cell>
          <cell r="J3676" t="str">
            <v>0180</v>
          </cell>
          <cell r="K3676" t="str">
            <v/>
          </cell>
          <cell r="L3676" t="str">
            <v/>
          </cell>
          <cell r="M3676" t="str">
            <v>89428</v>
          </cell>
          <cell r="N3676" t="str">
            <v>UNIÃO, PVC, SOLDÁVEL, DN 25MM, INSTALADO EM RAMAL DE DISTRIBUIÇÃO DE ÁGUA - FORNECIMENTO E INSTALAÇÃO. AF_12/2014</v>
          </cell>
          <cell r="O3676" t="str">
            <v>UN</v>
          </cell>
          <cell r="P3676" t="str">
            <v>COEFICIENTE DE REPRESENTATIVIDADE</v>
          </cell>
          <cell r="Q3676" t="str">
            <v>15,79</v>
          </cell>
          <cell r="R3676" t="str">
            <v>CAIXA REFERENCIAL</v>
          </cell>
        </row>
        <row r="3677">
          <cell r="A3677">
            <v>89429</v>
          </cell>
          <cell r="B3677">
            <v>89429</v>
          </cell>
          <cell r="F3677" t="str">
            <v>INHI0180</v>
          </cell>
          <cell r="G3677" t="str">
            <v>INSTALACOES HIDRO SANITARIAS</v>
          </cell>
          <cell r="H3677" t="str">
            <v>INHI</v>
          </cell>
          <cell r="I3677" t="str">
            <v>CONEXOES</v>
          </cell>
          <cell r="J3677" t="str">
            <v>0180</v>
          </cell>
          <cell r="K3677" t="str">
            <v/>
          </cell>
          <cell r="L3677" t="str">
            <v/>
          </cell>
          <cell r="M3677" t="str">
            <v>89429</v>
          </cell>
          <cell r="N3677" t="str">
            <v>ADAPTADOR CURTO COM BOLSA E ROSCA PARA REGISTRO, PVC, SOLDÁVEL, DN 25MM X 3/4, INSTALADO EM RAMAL DE DISTRIBUIÇÃO DE ÁGUA - FORNECIMENTO E INSTALAÇÃO. AF_12/2014</v>
          </cell>
          <cell r="O3677" t="str">
            <v>UN</v>
          </cell>
          <cell r="P3677" t="str">
            <v>COEFICIENTE DE REPRESENTATIVIDADE</v>
          </cell>
          <cell r="Q3677" t="str">
            <v>5,32</v>
          </cell>
          <cell r="R3677" t="str">
            <v>CAIXA REFERENCIAL</v>
          </cell>
        </row>
        <row r="3678">
          <cell r="A3678">
            <v>89430</v>
          </cell>
          <cell r="B3678">
            <v>89430</v>
          </cell>
          <cell r="F3678" t="str">
            <v>INHI0180</v>
          </cell>
          <cell r="G3678" t="str">
            <v>INSTALACOES HIDRO SANITARIAS</v>
          </cell>
          <cell r="H3678" t="str">
            <v>INHI</v>
          </cell>
          <cell r="I3678" t="str">
            <v>CONEXOES</v>
          </cell>
          <cell r="J3678" t="str">
            <v>0180</v>
          </cell>
          <cell r="K3678" t="str">
            <v/>
          </cell>
          <cell r="L3678" t="str">
            <v/>
          </cell>
          <cell r="M3678" t="str">
            <v>89430</v>
          </cell>
          <cell r="N3678" t="str">
            <v>CURVA DE TRANSPOSIÇÃO, PVC, SOLDÁVEL, DN 25MM, INSTALADO EM RAMAL DE DISTRIBUIÇÃO DE ÁGUA   FORNECIMENTO E INSTALAÇÃO. AF_12/2014</v>
          </cell>
          <cell r="O3678" t="str">
            <v>UN</v>
          </cell>
          <cell r="P3678" t="str">
            <v>COEFICIENTE DE REPRESENTATIVIDADE</v>
          </cell>
          <cell r="Q3678" t="str">
            <v>13,18</v>
          </cell>
          <cell r="R3678" t="str">
            <v>CAIXA REFERENCIAL</v>
          </cell>
        </row>
        <row r="3679">
          <cell r="A3679">
            <v>89431</v>
          </cell>
          <cell r="B3679">
            <v>89431</v>
          </cell>
          <cell r="F3679" t="str">
            <v>INHI0180</v>
          </cell>
          <cell r="G3679" t="str">
            <v>INSTALACOES HIDRO SANITARIAS</v>
          </cell>
          <cell r="H3679" t="str">
            <v>INHI</v>
          </cell>
          <cell r="I3679" t="str">
            <v>CONEXOES</v>
          </cell>
          <cell r="J3679" t="str">
            <v>0180</v>
          </cell>
          <cell r="K3679" t="str">
            <v/>
          </cell>
          <cell r="L3679" t="str">
            <v/>
          </cell>
          <cell r="M3679" t="str">
            <v>89431</v>
          </cell>
          <cell r="N3679" t="str">
            <v>LUVA, PVC, SOLDÁVEL, DN 32MM, INSTALADO EM RAMAL DE DISTRIBUIÇÃO DE ÁGUA - FORNECIMENTO E INSTALAÇÃO. AF_12/2014</v>
          </cell>
          <cell r="O3679" t="str">
            <v>UN</v>
          </cell>
          <cell r="P3679" t="str">
            <v>COEFICIENTE DE REPRESENTATIVIDADE</v>
          </cell>
          <cell r="Q3679" t="str">
            <v>7,65</v>
          </cell>
          <cell r="R3679" t="str">
            <v>CAIXA REFERENCIAL</v>
          </cell>
        </row>
        <row r="3680">
          <cell r="A3680">
            <v>89432</v>
          </cell>
          <cell r="B3680">
            <v>89432</v>
          </cell>
          <cell r="F3680" t="str">
            <v>INHI0180</v>
          </cell>
          <cell r="G3680" t="str">
            <v>INSTALACOES HIDRO SANITARIAS</v>
          </cell>
          <cell r="H3680" t="str">
            <v>INHI</v>
          </cell>
          <cell r="I3680" t="str">
            <v>CONEXOES</v>
          </cell>
          <cell r="J3680" t="str">
            <v>0180</v>
          </cell>
          <cell r="K3680" t="str">
            <v/>
          </cell>
          <cell r="L3680" t="str">
            <v/>
          </cell>
          <cell r="M3680" t="str">
            <v>89432</v>
          </cell>
          <cell r="N3680" t="str">
            <v>LUVA DE CORRER, PVC, SOLDÁVEL, DN 32MM, INSTALADO EM RAMAL DE DISTRIBUIÇÃO DE ÁGUA   FORNECIMENTO E INSTALAÇÃO. AF_12/2014</v>
          </cell>
          <cell r="O3680" t="str">
            <v>UN</v>
          </cell>
          <cell r="P3680" t="str">
            <v>COEFICIENTE DE REPRESENTATIVIDADE</v>
          </cell>
          <cell r="Q3680" t="str">
            <v>36,97</v>
          </cell>
          <cell r="R3680" t="str">
            <v>CAIXA REFERENCIAL</v>
          </cell>
        </row>
        <row r="3681">
          <cell r="A3681">
            <v>89433</v>
          </cell>
          <cell r="B3681">
            <v>89433</v>
          </cell>
          <cell r="F3681" t="str">
            <v>INHI0180</v>
          </cell>
          <cell r="G3681" t="str">
            <v>INSTALACOES HIDRO SANITARIAS</v>
          </cell>
          <cell r="H3681" t="str">
            <v>INHI</v>
          </cell>
          <cell r="I3681" t="str">
            <v>CONEXOES</v>
          </cell>
          <cell r="J3681" t="str">
            <v>0180</v>
          </cell>
          <cell r="K3681" t="str">
            <v/>
          </cell>
          <cell r="L3681" t="str">
            <v/>
          </cell>
          <cell r="M3681" t="str">
            <v>89433</v>
          </cell>
          <cell r="N3681" t="str">
            <v>LUVA DE REDUÇÃO, PVC, SOLDÁVEL, DN 40MM X 32MM, INSTALADO EM RAMAL DE DISTRIBUIÇÃO DE ÁGUA - FORNECIMENTO E INSTALAÇÃO. AF_12/2014</v>
          </cell>
          <cell r="O3681" t="str">
            <v>UN</v>
          </cell>
          <cell r="P3681" t="str">
            <v>COEFICIENTE DE REPRESENTATIVIDADE</v>
          </cell>
          <cell r="Q3681" t="str">
            <v>10,96</v>
          </cell>
          <cell r="R3681" t="str">
            <v>CAIXA REFERENCIAL</v>
          </cell>
        </row>
        <row r="3682">
          <cell r="A3682">
            <v>89434</v>
          </cell>
          <cell r="B3682">
            <v>89434</v>
          </cell>
          <cell r="F3682" t="str">
            <v>INHI0180</v>
          </cell>
          <cell r="G3682" t="str">
            <v>INSTALACOES HIDRO SANITARIAS</v>
          </cell>
          <cell r="H3682" t="str">
            <v>INHI</v>
          </cell>
          <cell r="I3682" t="str">
            <v>CONEXOES</v>
          </cell>
          <cell r="J3682" t="str">
            <v>0180</v>
          </cell>
          <cell r="K3682" t="str">
            <v/>
          </cell>
          <cell r="L3682" t="str">
            <v/>
          </cell>
          <cell r="M3682" t="str">
            <v>89434</v>
          </cell>
          <cell r="N3682" t="str">
            <v>LUVA SOLDÁVEL E COM ROSCA, PVC, SOLDÁVEL, DN 32MM X 1, INSTALADO EM RAMAL DE DISTRIBUIÇÃO DE ÁGUA - FORNECIMENTO E INSTALAÇÃO. AF_12/2014</v>
          </cell>
          <cell r="O3682" t="str">
            <v>UN</v>
          </cell>
          <cell r="P3682" t="str">
            <v>COEFICIENTE DE REPRESENTATIVIDADE</v>
          </cell>
          <cell r="Q3682" t="str">
            <v>12,10</v>
          </cell>
          <cell r="R3682" t="str">
            <v>CAIXA REFERENCIAL</v>
          </cell>
        </row>
        <row r="3683">
          <cell r="A3683">
            <v>89435</v>
          </cell>
          <cell r="B3683">
            <v>89435</v>
          </cell>
          <cell r="F3683" t="str">
            <v>INHI0180</v>
          </cell>
          <cell r="G3683" t="str">
            <v>INSTALACOES HIDRO SANITARIAS</v>
          </cell>
          <cell r="H3683" t="str">
            <v>INHI</v>
          </cell>
          <cell r="I3683" t="str">
            <v>CONEXOES</v>
          </cell>
          <cell r="J3683" t="str">
            <v>0180</v>
          </cell>
          <cell r="K3683" t="str">
            <v/>
          </cell>
          <cell r="L3683" t="str">
            <v/>
          </cell>
          <cell r="M3683" t="str">
            <v>89435</v>
          </cell>
          <cell r="N3683" t="str">
            <v>UNIÃO, PVC, SOLDÁVEL, DN 32MM, INSTALADO EM RAMAL DE DISTRIBUIÇÃO DE ÁGUA - FORNECIMENTO E INSTALAÇÃO. AF_12/2014</v>
          </cell>
          <cell r="O3683" t="str">
            <v>UN</v>
          </cell>
          <cell r="P3683" t="str">
            <v>COEFICIENTE DE REPRESENTATIVIDADE</v>
          </cell>
          <cell r="Q3683" t="str">
            <v>24,18</v>
          </cell>
          <cell r="R3683" t="str">
            <v>CAIXA REFERENCIAL</v>
          </cell>
        </row>
        <row r="3684">
          <cell r="A3684">
            <v>89436</v>
          </cell>
          <cell r="B3684">
            <v>89436</v>
          </cell>
          <cell r="F3684" t="str">
            <v>INHI0180</v>
          </cell>
          <cell r="G3684" t="str">
            <v>INSTALACOES HIDRO SANITARIAS</v>
          </cell>
          <cell r="H3684" t="str">
            <v>INHI</v>
          </cell>
          <cell r="I3684" t="str">
            <v>CONEXOES</v>
          </cell>
          <cell r="J3684" t="str">
            <v>0180</v>
          </cell>
          <cell r="K3684" t="str">
            <v/>
          </cell>
          <cell r="L3684" t="str">
            <v/>
          </cell>
          <cell r="M3684" t="str">
            <v>89436</v>
          </cell>
          <cell r="N3684" t="str">
            <v>ADAPTADOR CURTO COM BOLSA E ROSCA PARA REGISTRO, PVC, SOLDÁVEL, DN 32MM X 1, INSTALADO EM RAMAL DE DISTRIBUIÇÃO DE ÁGUA - FORNECIMENTO E INSTALAÇÃO. AF_12/2014</v>
          </cell>
          <cell r="O3684" t="str">
            <v>UN</v>
          </cell>
          <cell r="P3684" t="str">
            <v>COEFICIENTE DE REPRESENTATIVIDADE</v>
          </cell>
          <cell r="Q3684" t="str">
            <v>7,51</v>
          </cell>
          <cell r="R3684" t="str">
            <v>CAIXA REFERENCIAL</v>
          </cell>
        </row>
        <row r="3685">
          <cell r="A3685">
            <v>89437</v>
          </cell>
          <cell r="B3685">
            <v>89437</v>
          </cell>
          <cell r="F3685" t="str">
            <v>INHI0180</v>
          </cell>
          <cell r="G3685" t="str">
            <v>INSTALACOES HIDRO SANITARIAS</v>
          </cell>
          <cell r="H3685" t="str">
            <v>INHI</v>
          </cell>
          <cell r="I3685" t="str">
            <v>CONEXOES</v>
          </cell>
          <cell r="J3685" t="str">
            <v>0180</v>
          </cell>
          <cell r="K3685" t="str">
            <v/>
          </cell>
          <cell r="L3685" t="str">
            <v/>
          </cell>
          <cell r="M3685" t="str">
            <v>89437</v>
          </cell>
          <cell r="N3685" t="str">
            <v>CURVA DE TRANSPOSIÇÃO, PVC, SOLDÁVEL, DN 32MM, INSTALADO EM RAMAL DE DISTRIBUIÇÃO DE ÁGUA   FORNECIMENTO E INSTALAÇÃO. AF_12/2014</v>
          </cell>
          <cell r="O3685" t="str">
            <v>UN</v>
          </cell>
          <cell r="P3685" t="str">
            <v>COEFICIENTE DE REPRESENTATIVIDADE</v>
          </cell>
          <cell r="Q3685" t="str">
            <v>29,23</v>
          </cell>
          <cell r="R3685" t="str">
            <v>CAIXA REFERENCIAL</v>
          </cell>
        </row>
        <row r="3686">
          <cell r="A3686">
            <v>89438</v>
          </cell>
          <cell r="B3686">
            <v>89438</v>
          </cell>
          <cell r="F3686" t="str">
            <v>INHI0180</v>
          </cell>
          <cell r="G3686" t="str">
            <v>INSTALACOES HIDRO SANITARIAS</v>
          </cell>
          <cell r="H3686" t="str">
            <v>INHI</v>
          </cell>
          <cell r="I3686" t="str">
            <v>CONEXOES</v>
          </cell>
          <cell r="J3686" t="str">
            <v>0180</v>
          </cell>
          <cell r="K3686" t="str">
            <v/>
          </cell>
          <cell r="L3686" t="str">
            <v/>
          </cell>
          <cell r="M3686" t="str">
            <v>89438</v>
          </cell>
          <cell r="N3686" t="str">
            <v>TE, PVC, SOLDÁVEL, DN 20MM, INSTALADO EM RAMAL DE DISTRIBUIÇÃO DE ÁGUA - FORNECIMENTO E INSTALAÇÃO. AF_12/2014</v>
          </cell>
          <cell r="O3686" t="str">
            <v>UN</v>
          </cell>
          <cell r="P3686" t="str">
            <v>COEFICIENTE DE REPRESENTATIVIDADE</v>
          </cell>
          <cell r="Q3686" t="str">
            <v>7,76</v>
          </cell>
          <cell r="R3686" t="str">
            <v>CAIXA REFERENCIAL</v>
          </cell>
        </row>
        <row r="3687">
          <cell r="A3687">
            <v>89439</v>
          </cell>
          <cell r="B3687">
            <v>89439</v>
          </cell>
          <cell r="F3687" t="str">
            <v>INHI0180</v>
          </cell>
          <cell r="G3687" t="str">
            <v>INSTALACOES HIDRO SANITARIAS</v>
          </cell>
          <cell r="H3687" t="str">
            <v>INHI</v>
          </cell>
          <cell r="I3687" t="str">
            <v>CONEXOES</v>
          </cell>
          <cell r="J3687" t="str">
            <v>0180</v>
          </cell>
          <cell r="K3687" t="str">
            <v/>
          </cell>
          <cell r="L3687" t="str">
            <v/>
          </cell>
          <cell r="M3687" t="str">
            <v>89439</v>
          </cell>
          <cell r="N3687" t="str">
            <v>TÊ SOLDÁVEL E COM ROSCA NA BOLSA CENTRAL, PVC, SOLDÁVEL, DN 20MM X 1/2, INSTALADO EM RAMAL DE DISTRIBUIÇÃO DE ÁGUA - FORNECIMENTO E INSTALAÇÃO. AF_12/2014</v>
          </cell>
          <cell r="O3687" t="str">
            <v>UN</v>
          </cell>
          <cell r="P3687" t="str">
            <v>COEFICIENTE DE REPRESENTATIVIDADE</v>
          </cell>
          <cell r="Q3687" t="str">
            <v>10,40</v>
          </cell>
          <cell r="R3687" t="str">
            <v>CAIXA REFERENCIAL</v>
          </cell>
        </row>
        <row r="3688">
          <cell r="A3688">
            <v>89440</v>
          </cell>
          <cell r="B3688">
            <v>89440</v>
          </cell>
          <cell r="F3688" t="str">
            <v>INHI0180</v>
          </cell>
          <cell r="G3688" t="str">
            <v>INSTALACOES HIDRO SANITARIAS</v>
          </cell>
          <cell r="H3688" t="str">
            <v>INHI</v>
          </cell>
          <cell r="I3688" t="str">
            <v>CONEXOES</v>
          </cell>
          <cell r="J3688" t="str">
            <v>0180</v>
          </cell>
          <cell r="K3688" t="str">
            <v/>
          </cell>
          <cell r="L3688" t="str">
            <v/>
          </cell>
          <cell r="M3688" t="str">
            <v>89440</v>
          </cell>
          <cell r="N3688" t="str">
            <v>TE, PVC, SOLDÁVEL, DN 25MM, INSTALADO EM RAMAL DE DISTRIBUIÇÃO DE ÁGUA - FORNECIMENTO E INSTALAÇÃO. AF_12/2014</v>
          </cell>
          <cell r="O3688" t="str">
            <v>UN</v>
          </cell>
          <cell r="P3688" t="str">
            <v>COEFICIENTE DE REPRESENTATIVIDADE</v>
          </cell>
          <cell r="Q3688" t="str">
            <v>9,42</v>
          </cell>
          <cell r="R3688" t="str">
            <v>CAIXA REFERENCIAL</v>
          </cell>
        </row>
        <row r="3689">
          <cell r="A3689">
            <v>89441</v>
          </cell>
          <cell r="B3689">
            <v>89441</v>
          </cell>
          <cell r="F3689" t="str">
            <v>INHI0180</v>
          </cell>
          <cell r="G3689" t="str">
            <v>INSTALACOES HIDRO SANITARIAS</v>
          </cell>
          <cell r="H3689" t="str">
            <v>INHI</v>
          </cell>
          <cell r="I3689" t="str">
            <v>CONEXOES</v>
          </cell>
          <cell r="J3689" t="str">
            <v>0180</v>
          </cell>
          <cell r="K3689" t="str">
            <v/>
          </cell>
          <cell r="L3689" t="str">
            <v/>
          </cell>
          <cell r="M3689" t="str">
            <v>89441</v>
          </cell>
          <cell r="N3689" t="str">
            <v>TÊ COM BUCHA DE LATÃO NA BOLSA CENTRAL, PVC, SOLDÁVEL, DN 25MM X 1/2, INSTALADO EM RAMAL DE DISTRIBUIÇÃO DE ÁGUA - FORNECIMENTO E INSTALAÇÃO. AF_12/2014</v>
          </cell>
          <cell r="O3689" t="str">
            <v>UN</v>
          </cell>
          <cell r="P3689" t="str">
            <v>COEFICIENTE DE REPRESENTATIVIDADE</v>
          </cell>
          <cell r="Q3689" t="str">
            <v>19,27</v>
          </cell>
          <cell r="R3689" t="str">
            <v>CAIXA REFERENCIAL</v>
          </cell>
        </row>
        <row r="3690">
          <cell r="A3690">
            <v>89442</v>
          </cell>
          <cell r="B3690">
            <v>89442</v>
          </cell>
          <cell r="F3690" t="str">
            <v>INHI0180</v>
          </cell>
          <cell r="G3690" t="str">
            <v>INSTALACOES HIDRO SANITARIAS</v>
          </cell>
          <cell r="H3690" t="str">
            <v>INHI</v>
          </cell>
          <cell r="I3690" t="str">
            <v>CONEXOES</v>
          </cell>
          <cell r="J3690" t="str">
            <v>0180</v>
          </cell>
          <cell r="K3690" t="str">
            <v/>
          </cell>
          <cell r="L3690" t="str">
            <v/>
          </cell>
          <cell r="M3690" t="str">
            <v>89442</v>
          </cell>
          <cell r="N3690" t="str">
            <v>TÊ DE REDUÇÃO, PVC, SOLDÁVEL, DN 25MM X 20MM, INSTALADO EM RAMAL DE DISTRIBUIÇÃO DE ÁGUA - FORNECIMENTO E INSTALAÇÃO. AF_12/2014</v>
          </cell>
          <cell r="O3690" t="str">
            <v>UN</v>
          </cell>
          <cell r="P3690" t="str">
            <v>COEFICIENTE DE REPRESENTATIVIDADE</v>
          </cell>
          <cell r="Q3690" t="str">
            <v>12,05</v>
          </cell>
          <cell r="R3690" t="str">
            <v>CAIXA REFERENCIAL</v>
          </cell>
        </row>
        <row r="3691">
          <cell r="A3691">
            <v>89443</v>
          </cell>
          <cell r="B3691">
            <v>89443</v>
          </cell>
          <cell r="F3691" t="str">
            <v>INHI0180</v>
          </cell>
          <cell r="G3691" t="str">
            <v>INSTALACOES HIDRO SANITARIAS</v>
          </cell>
          <cell r="H3691" t="str">
            <v>INHI</v>
          </cell>
          <cell r="I3691" t="str">
            <v>CONEXOES</v>
          </cell>
          <cell r="J3691" t="str">
            <v>0180</v>
          </cell>
          <cell r="K3691" t="str">
            <v/>
          </cell>
          <cell r="L3691" t="str">
            <v/>
          </cell>
          <cell r="M3691" t="str">
            <v>89443</v>
          </cell>
          <cell r="N3691" t="str">
            <v>TE, PVC, SOLDÁVEL, DN 32MM, INSTALADO EM RAMAL DE DISTRIBUIÇÃO DE ÁGUA - FORNECIMENTO E INSTALAÇÃO. AF_12/2014</v>
          </cell>
          <cell r="O3691" t="str">
            <v>UN</v>
          </cell>
          <cell r="P3691" t="str">
            <v>COEFICIENTE DE REPRESENTATIVIDADE</v>
          </cell>
          <cell r="Q3691" t="str">
            <v>14,96</v>
          </cell>
          <cell r="R3691" t="str">
            <v>CAIXA REFERENCIAL</v>
          </cell>
        </row>
        <row r="3692">
          <cell r="A3692">
            <v>89444</v>
          </cell>
          <cell r="B3692">
            <v>89444</v>
          </cell>
          <cell r="F3692" t="str">
            <v>INHI0180</v>
          </cell>
          <cell r="G3692" t="str">
            <v>INSTALACOES HIDRO SANITARIAS</v>
          </cell>
          <cell r="H3692" t="str">
            <v>INHI</v>
          </cell>
          <cell r="I3692" t="str">
            <v>CONEXOES</v>
          </cell>
          <cell r="J3692" t="str">
            <v>0180</v>
          </cell>
          <cell r="K3692" t="str">
            <v/>
          </cell>
          <cell r="L3692" t="str">
            <v/>
          </cell>
          <cell r="M3692" t="str">
            <v>89444</v>
          </cell>
          <cell r="N3692" t="str">
            <v>TÊ COM BUCHA DE LATÃO NA BOLSA CENTRAL, PVC, SOLDÁVEL, DN 32MM X 3/4, INSTALADO EM RAMAL DE DISTRIBUIÇÃO DE ÁGUA - FORNECIMENTO E INSTALAÇÃO. AF_12/2014</v>
          </cell>
          <cell r="O3692" t="str">
            <v>UN</v>
          </cell>
          <cell r="P3692" t="str">
            <v>COEFICIENTE DE REPRESENTATIVIDADE</v>
          </cell>
          <cell r="Q3692" t="str">
            <v>31,66</v>
          </cell>
          <cell r="R3692" t="str">
            <v>CAIXA REFERENCIAL</v>
          </cell>
        </row>
        <row r="3693">
          <cell r="A3693">
            <v>89445</v>
          </cell>
          <cell r="B3693">
            <v>89445</v>
          </cell>
          <cell r="F3693" t="str">
            <v>INHI0180</v>
          </cell>
          <cell r="G3693" t="str">
            <v>INSTALACOES HIDRO SANITARIAS</v>
          </cell>
          <cell r="H3693" t="str">
            <v>INHI</v>
          </cell>
          <cell r="I3693" t="str">
            <v>CONEXOES</v>
          </cell>
          <cell r="J3693" t="str">
            <v>0180</v>
          </cell>
          <cell r="K3693" t="str">
            <v/>
          </cell>
          <cell r="L3693" t="str">
            <v/>
          </cell>
          <cell r="M3693" t="str">
            <v>89445</v>
          </cell>
          <cell r="N3693" t="str">
            <v>TÊ DE REDUÇÃO, PVC, SOLDÁVEL, DN 32MM X 25MM, INSTALADO EM RAMAL DE DISTRIBUIÇÃO DE ÁGUA - FORNECIMENTO E INSTALAÇÃO. AF_12/2014</v>
          </cell>
          <cell r="O3693" t="str">
            <v>UN</v>
          </cell>
          <cell r="P3693" t="str">
            <v>COEFICIENTE DE REPRESENTATIVIDADE</v>
          </cell>
          <cell r="Q3693" t="str">
            <v>17,56</v>
          </cell>
          <cell r="R3693" t="str">
            <v>CAIXA REFERENCIAL</v>
          </cell>
        </row>
        <row r="3694">
          <cell r="A3694">
            <v>89481</v>
          </cell>
          <cell r="B3694">
            <v>89481</v>
          </cell>
          <cell r="F3694" t="str">
            <v>INHI0180</v>
          </cell>
          <cell r="G3694" t="str">
            <v>INSTALACOES HIDRO SANITARIAS</v>
          </cell>
          <cell r="H3694" t="str">
            <v>INHI</v>
          </cell>
          <cell r="I3694" t="str">
            <v>CONEXOES</v>
          </cell>
          <cell r="J3694" t="str">
            <v>0180</v>
          </cell>
          <cell r="K3694" t="str">
            <v/>
          </cell>
          <cell r="L3694" t="str">
            <v/>
          </cell>
          <cell r="M3694" t="str">
            <v>89481</v>
          </cell>
          <cell r="N3694" t="str">
            <v>JOELHO 90 GRAUS, PVC, SOLDÁVEL, DN 25MM, INSTALADO EM PRUMADA DE ÁGUA - FORNECIMENTO E INSTALAÇÃO. AF_12/2014</v>
          </cell>
          <cell r="O3694" t="str">
            <v>UN</v>
          </cell>
          <cell r="P3694" t="str">
            <v>COEFICIENTE DE REPRESENTATIVIDADE</v>
          </cell>
          <cell r="Q3694" t="str">
            <v>5,09</v>
          </cell>
          <cell r="R3694" t="str">
            <v>CAIXA REFERENCIAL</v>
          </cell>
        </row>
        <row r="3695">
          <cell r="A3695">
            <v>89485</v>
          </cell>
          <cell r="B3695">
            <v>89485</v>
          </cell>
          <cell r="F3695" t="str">
            <v>INHI0180</v>
          </cell>
          <cell r="G3695" t="str">
            <v>INSTALACOES HIDRO SANITARIAS</v>
          </cell>
          <cell r="H3695" t="str">
            <v>INHI</v>
          </cell>
          <cell r="I3695" t="str">
            <v>CONEXOES</v>
          </cell>
          <cell r="J3695" t="str">
            <v>0180</v>
          </cell>
          <cell r="K3695" t="str">
            <v/>
          </cell>
          <cell r="L3695" t="str">
            <v/>
          </cell>
          <cell r="M3695" t="str">
            <v>89485</v>
          </cell>
          <cell r="N3695" t="str">
            <v>JOELHO 45 GRAUS, PVC, SOLDÁVEL, DN 25MM, INSTALADO EM PRUMADA DE ÁGUA - FORNECIMENTO E INSTALAÇÃO. AF_12/2014</v>
          </cell>
          <cell r="O3695" t="str">
            <v>UN</v>
          </cell>
          <cell r="P3695" t="str">
            <v>COEFICIENTE DE REPRESENTATIVIDADE</v>
          </cell>
          <cell r="Q3695" t="str">
            <v>6,09</v>
          </cell>
          <cell r="R3695" t="str">
            <v>CAIXA REFERENCIAL</v>
          </cell>
        </row>
        <row r="3696">
          <cell r="A3696">
            <v>89489</v>
          </cell>
          <cell r="B3696">
            <v>89489</v>
          </cell>
          <cell r="F3696" t="str">
            <v>INHI0180</v>
          </cell>
          <cell r="G3696" t="str">
            <v>INSTALACOES HIDRO SANITARIAS</v>
          </cell>
          <cell r="H3696" t="str">
            <v>INHI</v>
          </cell>
          <cell r="I3696" t="str">
            <v>CONEXOES</v>
          </cell>
          <cell r="J3696" t="str">
            <v>0180</v>
          </cell>
          <cell r="K3696" t="str">
            <v/>
          </cell>
          <cell r="L3696" t="str">
            <v/>
          </cell>
          <cell r="M3696" t="str">
            <v>89489</v>
          </cell>
          <cell r="N3696" t="str">
            <v>CURVA 90 GRAUS, PVC, SOLDÁVEL, DN 25MM, INSTALADO EM PRUMADA DE ÁGUA - FORNECIMENTO E INSTALAÇÃO. AF_12/2014</v>
          </cell>
          <cell r="O3696" t="str">
            <v>UN</v>
          </cell>
          <cell r="P3696" t="str">
            <v>COEFICIENTE DE REPRESENTATIVIDADE</v>
          </cell>
          <cell r="Q3696" t="str">
            <v>8,15</v>
          </cell>
          <cell r="R3696" t="str">
            <v>CAIXA REFERENCIAL</v>
          </cell>
        </row>
        <row r="3697">
          <cell r="A3697">
            <v>89490</v>
          </cell>
          <cell r="B3697">
            <v>89490</v>
          </cell>
          <cell r="F3697" t="str">
            <v>INHI0180</v>
          </cell>
          <cell r="G3697" t="str">
            <v>INSTALACOES HIDRO SANITARIAS</v>
          </cell>
          <cell r="H3697" t="str">
            <v>INHI</v>
          </cell>
          <cell r="I3697" t="str">
            <v>CONEXOES</v>
          </cell>
          <cell r="J3697" t="str">
            <v>0180</v>
          </cell>
          <cell r="K3697" t="str">
            <v/>
          </cell>
          <cell r="L3697" t="str">
            <v/>
          </cell>
          <cell r="M3697" t="str">
            <v>89490</v>
          </cell>
          <cell r="N3697" t="str">
            <v>CURVA 45 GRAUS, PVC, SOLDÁVEL, DN 25MM, INSTALADO EM PRUMADA DE ÁGUA - FORNECIMENTO E INSTALAÇÃO. AF_12/2014</v>
          </cell>
          <cell r="O3697" t="str">
            <v>UN</v>
          </cell>
          <cell r="P3697" t="str">
            <v>COEFICIENTE DE REPRESENTATIVIDADE</v>
          </cell>
          <cell r="Q3697" t="str">
            <v>7,23</v>
          </cell>
          <cell r="R3697" t="str">
            <v>CAIXA REFERENCIAL</v>
          </cell>
        </row>
        <row r="3698">
          <cell r="A3698">
            <v>89492</v>
          </cell>
          <cell r="B3698">
            <v>89492</v>
          </cell>
          <cell r="F3698" t="str">
            <v>INHI0180</v>
          </cell>
          <cell r="G3698" t="str">
            <v>INSTALACOES HIDRO SANITARIAS</v>
          </cell>
          <cell r="H3698" t="str">
            <v>INHI</v>
          </cell>
          <cell r="I3698" t="str">
            <v>CONEXOES</v>
          </cell>
          <cell r="J3698" t="str">
            <v>0180</v>
          </cell>
          <cell r="K3698" t="str">
            <v/>
          </cell>
          <cell r="L3698" t="str">
            <v/>
          </cell>
          <cell r="M3698" t="str">
            <v>89492</v>
          </cell>
          <cell r="N3698" t="str">
            <v>JOELHO 90 GRAUS, PVC, SOLDÁVEL, DN 32MM, INSTALADO EM PRUMADA DE ÁGUA - FORNECIMENTO E INSTALAÇÃO. AF_12/2014</v>
          </cell>
          <cell r="O3698" t="str">
            <v>UN</v>
          </cell>
          <cell r="P3698" t="str">
            <v>COEFICIENTE DE REPRESENTATIVIDADE</v>
          </cell>
          <cell r="Q3698" t="str">
            <v>8,04</v>
          </cell>
          <cell r="R3698" t="str">
            <v>CAIXA REFERENCIAL</v>
          </cell>
        </row>
        <row r="3699">
          <cell r="A3699">
            <v>89493</v>
          </cell>
          <cell r="B3699">
            <v>89493</v>
          </cell>
          <cell r="F3699" t="str">
            <v>INHI0180</v>
          </cell>
          <cell r="G3699" t="str">
            <v>INSTALACOES HIDRO SANITARIAS</v>
          </cell>
          <cell r="H3699" t="str">
            <v>INHI</v>
          </cell>
          <cell r="I3699" t="str">
            <v>CONEXOES</v>
          </cell>
          <cell r="J3699" t="str">
            <v>0180</v>
          </cell>
          <cell r="K3699" t="str">
            <v/>
          </cell>
          <cell r="L3699" t="str">
            <v/>
          </cell>
          <cell r="M3699" t="str">
            <v>89493</v>
          </cell>
          <cell r="N3699" t="str">
            <v>JOELHO 45 GRAUS, PVC, SOLDÁVEL, DN 32MM, INSTALADO EM PRUMADA DE ÁGUA - FORNECIMENTO E INSTALAÇÃO. AF_12/2014</v>
          </cell>
          <cell r="O3699" t="str">
            <v>UN</v>
          </cell>
          <cell r="P3699" t="str">
            <v>COEFICIENTE DE REPRESENTATIVIDADE</v>
          </cell>
          <cell r="Q3699" t="str">
            <v>10,83</v>
          </cell>
          <cell r="R3699" t="str">
            <v>CAIXA REFERENCIAL</v>
          </cell>
        </row>
        <row r="3700">
          <cell r="A3700">
            <v>89494</v>
          </cell>
          <cell r="B3700">
            <v>89494</v>
          </cell>
          <cell r="F3700" t="str">
            <v>INHI0180</v>
          </cell>
          <cell r="G3700" t="str">
            <v>INSTALACOES HIDRO SANITARIAS</v>
          </cell>
          <cell r="H3700" t="str">
            <v>INHI</v>
          </cell>
          <cell r="I3700" t="str">
            <v>CONEXOES</v>
          </cell>
          <cell r="J3700" t="str">
            <v>0180</v>
          </cell>
          <cell r="K3700" t="str">
            <v/>
          </cell>
          <cell r="L3700" t="str">
            <v/>
          </cell>
          <cell r="M3700" t="str">
            <v>89494</v>
          </cell>
          <cell r="N3700" t="str">
            <v>CURVA 90 GRAUS, PVC, SOLDÁVEL, DN 32MM, INSTALADO EM PRUMADA DE ÁGUA - FORNECIMENTO E INSTALAÇÃO. AF_12/2014</v>
          </cell>
          <cell r="O3700" t="str">
            <v>UN</v>
          </cell>
          <cell r="P3700" t="str">
            <v>COEFICIENTE DE REPRESENTATIVIDADE</v>
          </cell>
          <cell r="Q3700" t="str">
            <v>14,30</v>
          </cell>
          <cell r="R3700" t="str">
            <v>CAIXA REFERENCIAL</v>
          </cell>
        </row>
        <row r="3701">
          <cell r="A3701">
            <v>89496</v>
          </cell>
          <cell r="B3701">
            <v>89496</v>
          </cell>
          <cell r="F3701" t="str">
            <v>INHI0180</v>
          </cell>
          <cell r="G3701" t="str">
            <v>INSTALACOES HIDRO SANITARIAS</v>
          </cell>
          <cell r="H3701" t="str">
            <v>INHI</v>
          </cell>
          <cell r="I3701" t="str">
            <v>CONEXOES</v>
          </cell>
          <cell r="J3701" t="str">
            <v>0180</v>
          </cell>
          <cell r="K3701" t="str">
            <v/>
          </cell>
          <cell r="L3701" t="str">
            <v/>
          </cell>
          <cell r="M3701" t="str">
            <v>89496</v>
          </cell>
          <cell r="N3701" t="str">
            <v>CURVA 45 GRAUS, PVC, SOLDÁVEL, DN 32MM, INSTALADO EM PRUMADA DE ÁGUA - FORNECIMENTO E INSTALAÇÃO. AF_12/2014</v>
          </cell>
          <cell r="O3701" t="str">
            <v>UN</v>
          </cell>
          <cell r="P3701" t="str">
            <v>COEFICIENTE DE REPRESENTATIVIDADE</v>
          </cell>
          <cell r="Q3701" t="str">
            <v>10,25</v>
          </cell>
          <cell r="R3701" t="str">
            <v>CAIXA REFERENCIAL</v>
          </cell>
        </row>
        <row r="3702">
          <cell r="A3702">
            <v>89497</v>
          </cell>
          <cell r="B3702">
            <v>89497</v>
          </cell>
          <cell r="F3702" t="str">
            <v>INHI0180</v>
          </cell>
          <cell r="G3702" t="str">
            <v>INSTALACOES HIDRO SANITARIAS</v>
          </cell>
          <cell r="H3702" t="str">
            <v>INHI</v>
          </cell>
          <cell r="I3702" t="str">
            <v>CONEXOES</v>
          </cell>
          <cell r="J3702" t="str">
            <v>0180</v>
          </cell>
          <cell r="K3702" t="str">
            <v/>
          </cell>
          <cell r="L3702" t="str">
            <v/>
          </cell>
          <cell r="M3702" t="str">
            <v>89497</v>
          </cell>
          <cell r="N3702" t="str">
            <v>JOELHO 90 GRAUS, PVC, SOLDÁVEL, DN 40MM, INSTALADO EM PRUMADA DE ÁGUA - FORNECIMENTO E INSTALAÇÃO. AF_12/2014</v>
          </cell>
          <cell r="O3702" t="str">
            <v>UN</v>
          </cell>
          <cell r="P3702" t="str">
            <v>COEFICIENTE DE REPRESENTATIVIDADE</v>
          </cell>
          <cell r="Q3702" t="str">
            <v>13,23</v>
          </cell>
          <cell r="R3702" t="str">
            <v>CAIXA REFERENCIAL</v>
          </cell>
        </row>
        <row r="3703">
          <cell r="A3703">
            <v>89498</v>
          </cell>
          <cell r="B3703">
            <v>89498</v>
          </cell>
          <cell r="F3703" t="str">
            <v>INHI0180</v>
          </cell>
          <cell r="G3703" t="str">
            <v>INSTALACOES HIDRO SANITARIAS</v>
          </cell>
          <cell r="H3703" t="str">
            <v>INHI</v>
          </cell>
          <cell r="I3703" t="str">
            <v>CONEXOES</v>
          </cell>
          <cell r="J3703" t="str">
            <v>0180</v>
          </cell>
          <cell r="K3703" t="str">
            <v/>
          </cell>
          <cell r="L3703" t="str">
            <v/>
          </cell>
          <cell r="M3703" t="str">
            <v>89498</v>
          </cell>
          <cell r="N3703" t="str">
            <v>JOELHO 45 GRAUS, PVC, SOLDÁVEL, DN 40MM, INSTALADO EM PRUMADA DE ÁGUA - FORNECIMENTO E INSTALAÇÃO. AF_12/2014</v>
          </cell>
          <cell r="O3703" t="str">
            <v>UN</v>
          </cell>
          <cell r="P3703" t="str">
            <v>COEFICIENTE DE REPRESENTATIVIDADE</v>
          </cell>
          <cell r="Q3703" t="str">
            <v>14,50</v>
          </cell>
          <cell r="R3703" t="str">
            <v>CAIXA REFERENCIAL</v>
          </cell>
        </row>
        <row r="3704">
          <cell r="A3704">
            <v>89499</v>
          </cell>
          <cell r="B3704">
            <v>89499</v>
          </cell>
          <cell r="F3704" t="str">
            <v>INHI0180</v>
          </cell>
          <cell r="G3704" t="str">
            <v>INSTALACOES HIDRO SANITARIAS</v>
          </cell>
          <cell r="H3704" t="str">
            <v>INHI</v>
          </cell>
          <cell r="I3704" t="str">
            <v>CONEXOES</v>
          </cell>
          <cell r="J3704" t="str">
            <v>0180</v>
          </cell>
          <cell r="K3704" t="str">
            <v/>
          </cell>
          <cell r="L3704" t="str">
            <v/>
          </cell>
          <cell r="M3704" t="str">
            <v>89499</v>
          </cell>
          <cell r="N3704" t="str">
            <v>CURVA 90 GRAUS, PVC, SOLDÁVEL, DN 40MM, INSTALADO EM PRUMADA DE ÁGUA - FORNECIMENTO E INSTALAÇÃO. AF_12/2014</v>
          </cell>
          <cell r="O3704" t="str">
            <v>UN</v>
          </cell>
          <cell r="P3704" t="str">
            <v>COEFICIENTE DE REPRESENTATIVIDADE</v>
          </cell>
          <cell r="Q3704" t="str">
            <v>22,64</v>
          </cell>
          <cell r="R3704" t="str">
            <v>CAIXA REFERENCIAL</v>
          </cell>
        </row>
        <row r="3705">
          <cell r="A3705">
            <v>89500</v>
          </cell>
          <cell r="B3705">
            <v>89500</v>
          </cell>
          <cell r="F3705" t="str">
            <v>INHI0180</v>
          </cell>
          <cell r="G3705" t="str">
            <v>INSTALACOES HIDRO SANITARIAS</v>
          </cell>
          <cell r="H3705" t="str">
            <v>INHI</v>
          </cell>
          <cell r="I3705" t="str">
            <v>CONEXOES</v>
          </cell>
          <cell r="J3705" t="str">
            <v>0180</v>
          </cell>
          <cell r="K3705" t="str">
            <v/>
          </cell>
          <cell r="L3705" t="str">
            <v/>
          </cell>
          <cell r="M3705" t="str">
            <v>89500</v>
          </cell>
          <cell r="N3705" t="str">
            <v>CURVA 45 GRAUS, PVC, SOLDÁVEL, DN 40MM, INSTALADO EM PRUMADA DE ÁGUA - FORNECIMENTO E INSTALAÇÃO. AF_12/2014</v>
          </cell>
          <cell r="O3705" t="str">
            <v>UN</v>
          </cell>
          <cell r="P3705" t="str">
            <v>COEFICIENTE DE REPRESENTATIVIDADE</v>
          </cell>
          <cell r="Q3705" t="str">
            <v>14,75</v>
          </cell>
          <cell r="R3705" t="str">
            <v>CAIXA REFERENCIAL</v>
          </cell>
        </row>
        <row r="3706">
          <cell r="A3706">
            <v>89501</v>
          </cell>
          <cell r="B3706">
            <v>89501</v>
          </cell>
          <cell r="F3706" t="str">
            <v>INHI0180</v>
          </cell>
          <cell r="G3706" t="str">
            <v>INSTALACOES HIDRO SANITARIAS</v>
          </cell>
          <cell r="H3706" t="str">
            <v>INHI</v>
          </cell>
          <cell r="I3706" t="str">
            <v>CONEXOES</v>
          </cell>
          <cell r="J3706" t="str">
            <v>0180</v>
          </cell>
          <cell r="K3706" t="str">
            <v/>
          </cell>
          <cell r="L3706" t="str">
            <v/>
          </cell>
          <cell r="M3706" t="str">
            <v>89501</v>
          </cell>
          <cell r="N3706" t="str">
            <v>JOELHO 90 GRAUS, PVC, SOLDÁVEL, DN 50MM, INSTALADO EM PRUMADA DE ÁGUA - FORNECIMENTO E INSTALAÇÃO. AF_12/2014</v>
          </cell>
          <cell r="O3706" t="str">
            <v>UN</v>
          </cell>
          <cell r="P3706" t="str">
            <v>COEFICIENTE DE REPRESENTATIVIDADE</v>
          </cell>
          <cell r="Q3706" t="str">
            <v>15,82</v>
          </cell>
          <cell r="R3706" t="str">
            <v>CAIXA REFERENCIAL</v>
          </cell>
        </row>
        <row r="3707">
          <cell r="A3707">
            <v>89502</v>
          </cell>
          <cell r="B3707">
            <v>89502</v>
          </cell>
          <cell r="F3707" t="str">
            <v>INHI0180</v>
          </cell>
          <cell r="G3707" t="str">
            <v>INSTALACOES HIDRO SANITARIAS</v>
          </cell>
          <cell r="H3707" t="str">
            <v>INHI</v>
          </cell>
          <cell r="I3707" t="str">
            <v>CONEXOES</v>
          </cell>
          <cell r="J3707" t="str">
            <v>0180</v>
          </cell>
          <cell r="K3707" t="str">
            <v/>
          </cell>
          <cell r="L3707" t="str">
            <v/>
          </cell>
          <cell r="M3707" t="str">
            <v>89502</v>
          </cell>
          <cell r="N3707" t="str">
            <v>JOELHO 45 GRAUS, PVC, SOLDÁVEL, DN 50MM, INSTALADO EM PRUMADA DE ÁGUA - FORNECIMENTO E INSTALAÇÃO. AF_12/2014</v>
          </cell>
          <cell r="O3707" t="str">
            <v>UN</v>
          </cell>
          <cell r="P3707" t="str">
            <v>COEFICIENTE DE REPRESENTATIVIDADE</v>
          </cell>
          <cell r="Q3707" t="str">
            <v>18,13</v>
          </cell>
          <cell r="R3707" t="str">
            <v>CAIXA REFERENCIAL</v>
          </cell>
        </row>
        <row r="3708">
          <cell r="A3708">
            <v>89503</v>
          </cell>
          <cell r="B3708">
            <v>89503</v>
          </cell>
          <cell r="F3708" t="str">
            <v>INHI0180</v>
          </cell>
          <cell r="G3708" t="str">
            <v>INSTALACOES HIDRO SANITARIAS</v>
          </cell>
          <cell r="H3708" t="str">
            <v>INHI</v>
          </cell>
          <cell r="I3708" t="str">
            <v>CONEXOES</v>
          </cell>
          <cell r="J3708" t="str">
            <v>0180</v>
          </cell>
          <cell r="K3708" t="str">
            <v/>
          </cell>
          <cell r="L3708" t="str">
            <v/>
          </cell>
          <cell r="M3708" t="str">
            <v>89503</v>
          </cell>
          <cell r="N3708" t="str">
            <v>CURVA 90 GRAUS, PVC, SOLDÁVEL, DN 50MM, INSTALADO EM PRUMADA DE ÁGUA - FORNECIMENTO E INSTALAÇÃO. AF_12/2014</v>
          </cell>
          <cell r="O3708" t="str">
            <v>UN</v>
          </cell>
          <cell r="P3708" t="str">
            <v>COEFICIENTE DE REPRESENTATIVIDADE</v>
          </cell>
          <cell r="Q3708" t="str">
            <v>28,22</v>
          </cell>
          <cell r="R3708" t="str">
            <v>CAIXA REFERENCIAL</v>
          </cell>
        </row>
        <row r="3709">
          <cell r="A3709">
            <v>89504</v>
          </cell>
          <cell r="B3709">
            <v>89504</v>
          </cell>
          <cell r="F3709" t="str">
            <v>INHI0180</v>
          </cell>
          <cell r="G3709" t="str">
            <v>INSTALACOES HIDRO SANITARIAS</v>
          </cell>
          <cell r="H3709" t="str">
            <v>INHI</v>
          </cell>
          <cell r="I3709" t="str">
            <v>CONEXOES</v>
          </cell>
          <cell r="J3709" t="str">
            <v>0180</v>
          </cell>
          <cell r="K3709" t="str">
            <v/>
          </cell>
          <cell r="L3709" t="str">
            <v/>
          </cell>
          <cell r="M3709" t="str">
            <v>89504</v>
          </cell>
          <cell r="N3709" t="str">
            <v>CURVA 45 GRAUS, PVC, SOLDÁVEL, DN 50MM, INSTALADO EM PRUMADA DE ÁGUA - FORNECIMENTO E INSTALAÇÃO. AF_12/2014</v>
          </cell>
          <cell r="O3709" t="str">
            <v>UN</v>
          </cell>
          <cell r="P3709" t="str">
            <v>COEFICIENTE DE REPRESENTATIVIDADE</v>
          </cell>
          <cell r="Q3709" t="str">
            <v>24,57</v>
          </cell>
          <cell r="R3709" t="str">
            <v>CAIXA REFERENCIAL</v>
          </cell>
        </row>
        <row r="3710">
          <cell r="A3710">
            <v>89505</v>
          </cell>
          <cell r="B3710">
            <v>89505</v>
          </cell>
          <cell r="F3710" t="str">
            <v>INHI0180</v>
          </cell>
          <cell r="G3710" t="str">
            <v>INSTALACOES HIDRO SANITARIAS</v>
          </cell>
          <cell r="H3710" t="str">
            <v>INHI</v>
          </cell>
          <cell r="I3710" t="str">
            <v>CONEXOES</v>
          </cell>
          <cell r="J3710" t="str">
            <v>0180</v>
          </cell>
          <cell r="K3710" t="str">
            <v/>
          </cell>
          <cell r="L3710" t="str">
            <v/>
          </cell>
          <cell r="M3710" t="str">
            <v>89505</v>
          </cell>
          <cell r="N3710" t="str">
            <v>JOELHO 90 GRAUS, PVC, SOLDÁVEL, DN 60MM, INSTALADO EM PRUMADA DE ÁGUA - FORNECIMENTO E INSTALAÇÃO. AF_12/2014</v>
          </cell>
          <cell r="O3710" t="str">
            <v>UN</v>
          </cell>
          <cell r="P3710" t="str">
            <v>COEFICIENTE DE REPRESENTATIVIDADE</v>
          </cell>
          <cell r="Q3710" t="str">
            <v>42,38</v>
          </cell>
          <cell r="R3710" t="str">
            <v>CAIXA REFERENCIAL</v>
          </cell>
        </row>
        <row r="3711">
          <cell r="A3711">
            <v>89506</v>
          </cell>
          <cell r="B3711">
            <v>89506</v>
          </cell>
          <cell r="F3711" t="str">
            <v>INHI0180</v>
          </cell>
          <cell r="G3711" t="str">
            <v>INSTALACOES HIDRO SANITARIAS</v>
          </cell>
          <cell r="H3711" t="str">
            <v>INHI</v>
          </cell>
          <cell r="I3711" t="str">
            <v>CONEXOES</v>
          </cell>
          <cell r="J3711" t="str">
            <v>0180</v>
          </cell>
          <cell r="K3711" t="str">
            <v/>
          </cell>
          <cell r="L3711" t="str">
            <v/>
          </cell>
          <cell r="M3711" t="str">
            <v>89506</v>
          </cell>
          <cell r="N3711" t="str">
            <v>JOELHO 45 GRAUS, PVC, SOLDÁVEL, DN 60MM, INSTALADO EM PRUMADA DE ÁGUA - FORNECIMENTO E INSTALAÇÃO. AF_12/2014</v>
          </cell>
          <cell r="O3711" t="str">
            <v>UN</v>
          </cell>
          <cell r="P3711" t="str">
            <v>COEFICIENTE DE REPRESENTATIVIDADE</v>
          </cell>
          <cell r="Q3711" t="str">
            <v>47,89</v>
          </cell>
          <cell r="R3711" t="str">
            <v>CAIXA REFERENCIAL</v>
          </cell>
        </row>
        <row r="3712">
          <cell r="A3712">
            <v>89507</v>
          </cell>
          <cell r="B3712">
            <v>89507</v>
          </cell>
          <cell r="F3712" t="str">
            <v>INHI0180</v>
          </cell>
          <cell r="G3712" t="str">
            <v>INSTALACOES HIDRO SANITARIAS</v>
          </cell>
          <cell r="H3712" t="str">
            <v>INHI</v>
          </cell>
          <cell r="I3712" t="str">
            <v>CONEXOES</v>
          </cell>
          <cell r="J3712" t="str">
            <v>0180</v>
          </cell>
          <cell r="K3712" t="str">
            <v/>
          </cell>
          <cell r="L3712" t="str">
            <v/>
          </cell>
          <cell r="M3712" t="str">
            <v>89507</v>
          </cell>
          <cell r="N3712" t="str">
            <v>CURVA 90 GRAUS, PVC, SOLDÁVEL, DN 60MM, INSTALADO EM PRUMADA DE ÁGUA - FORNECIMENTO E INSTALAÇÃO. AF_12/2014</v>
          </cell>
          <cell r="O3712" t="str">
            <v>UN</v>
          </cell>
          <cell r="P3712" t="str">
            <v>COEFICIENTE DE REPRESENTATIVIDADE</v>
          </cell>
          <cell r="Q3712" t="str">
            <v>59,37</v>
          </cell>
          <cell r="R3712" t="str">
            <v>CAIXA REFERENCIAL</v>
          </cell>
        </row>
        <row r="3713">
          <cell r="A3713">
            <v>89510</v>
          </cell>
          <cell r="B3713">
            <v>89510</v>
          </cell>
          <cell r="F3713" t="str">
            <v>INHI0180</v>
          </cell>
          <cell r="G3713" t="str">
            <v>INSTALACOES HIDRO SANITARIAS</v>
          </cell>
          <cell r="H3713" t="str">
            <v>INHI</v>
          </cell>
          <cell r="I3713" t="str">
            <v>CONEXOES</v>
          </cell>
          <cell r="J3713" t="str">
            <v>0180</v>
          </cell>
          <cell r="K3713" t="str">
            <v/>
          </cell>
          <cell r="L3713" t="str">
            <v/>
          </cell>
          <cell r="M3713" t="str">
            <v>89510</v>
          </cell>
          <cell r="N3713" t="str">
            <v>CURVA 45 GRAUS, PVC, SOLDÁVEL, DN 60MM, INSTALADO EM PRUMADA DE ÁGUA - FORNECIMENTO E INSTALAÇÃO. AF_12/2014</v>
          </cell>
          <cell r="O3713" t="str">
            <v>UN</v>
          </cell>
          <cell r="P3713" t="str">
            <v>COEFICIENTE DE REPRESENTATIVIDADE</v>
          </cell>
          <cell r="Q3713" t="str">
            <v>38,31</v>
          </cell>
          <cell r="R3713" t="str">
            <v>CAIXA REFERENCIAL</v>
          </cell>
        </row>
        <row r="3714">
          <cell r="A3714">
            <v>89513</v>
          </cell>
          <cell r="B3714">
            <v>89513</v>
          </cell>
          <cell r="F3714" t="str">
            <v>INHI0180</v>
          </cell>
          <cell r="G3714" t="str">
            <v>INSTALACOES HIDRO SANITARIAS</v>
          </cell>
          <cell r="H3714" t="str">
            <v>INHI</v>
          </cell>
          <cell r="I3714" t="str">
            <v>CONEXOES</v>
          </cell>
          <cell r="J3714" t="str">
            <v>0180</v>
          </cell>
          <cell r="K3714" t="str">
            <v/>
          </cell>
          <cell r="L3714" t="str">
            <v/>
          </cell>
          <cell r="M3714" t="str">
            <v>89513</v>
          </cell>
          <cell r="N3714" t="str">
            <v>JOELHO 90 GRAUS, PVC, SOLDÁVEL, DN 75MM, INSTALADO EM PRUMADA DE ÁGUA - FORNECIMENTO E INSTALAÇÃO. AF_12/2014</v>
          </cell>
          <cell r="O3714" t="str">
            <v>UN</v>
          </cell>
          <cell r="P3714" t="str">
            <v>COEFICIENTE DE REPRESENTATIVIDADE</v>
          </cell>
          <cell r="Q3714" t="str">
            <v>134,26</v>
          </cell>
          <cell r="R3714" t="str">
            <v>CAIXA REFERENCIAL</v>
          </cell>
        </row>
        <row r="3715">
          <cell r="A3715">
            <v>89514</v>
          </cell>
          <cell r="B3715">
            <v>89514</v>
          </cell>
          <cell r="F3715" t="str">
            <v>INHI0180</v>
          </cell>
          <cell r="G3715" t="str">
            <v>INSTALACOES HIDRO SANITARIAS</v>
          </cell>
          <cell r="H3715" t="str">
            <v>INHI</v>
          </cell>
          <cell r="I3715" t="str">
            <v>CONEXOES</v>
          </cell>
          <cell r="J3715" t="str">
            <v>0180</v>
          </cell>
          <cell r="K3715" t="str">
            <v/>
          </cell>
          <cell r="L3715" t="str">
            <v/>
          </cell>
          <cell r="M3715" t="str">
            <v>89514</v>
          </cell>
          <cell r="N3715" t="str">
            <v>JOELHO 90 GRAUS, PVC, SERIE R, ÁGUA PLUVIAL, DN 40 MM, JUNTA SOLDÁVEL, FORNECIDO E INSTALADO EM RAMAL DE ENCAMINHAMENTO. AF_12/2014</v>
          </cell>
          <cell r="O3715" t="str">
            <v>UN</v>
          </cell>
          <cell r="P3715" t="str">
            <v>COEFICIENTE DE REPRESENTATIVIDADE</v>
          </cell>
          <cell r="Q3715" t="str">
            <v>11,67</v>
          </cell>
          <cell r="R3715" t="str">
            <v>CAIXA REFERENCIAL</v>
          </cell>
        </row>
        <row r="3716">
          <cell r="A3716">
            <v>89515</v>
          </cell>
          <cell r="B3716">
            <v>89515</v>
          </cell>
          <cell r="F3716" t="str">
            <v>INHI0180</v>
          </cell>
          <cell r="G3716" t="str">
            <v>INSTALACOES HIDRO SANITARIAS</v>
          </cell>
          <cell r="H3716" t="str">
            <v>INHI</v>
          </cell>
          <cell r="I3716" t="str">
            <v>CONEXOES</v>
          </cell>
          <cell r="J3716" t="str">
            <v>0180</v>
          </cell>
          <cell r="K3716" t="str">
            <v/>
          </cell>
          <cell r="L3716" t="str">
            <v/>
          </cell>
          <cell r="M3716" t="str">
            <v>89515</v>
          </cell>
          <cell r="N3716" t="str">
            <v>JOELHO 45 GRAUS, PVC, SOLDÁVEL, DN 75MM, INSTALADO EM PRUMADA DE ÁGUA - FORNECIMENTO E INSTALAÇÃO. AF_12/2014</v>
          </cell>
          <cell r="O3716" t="str">
            <v>UN</v>
          </cell>
          <cell r="P3716" t="str">
            <v>COEFICIENTE DE REPRESENTATIVIDADE</v>
          </cell>
          <cell r="Q3716" t="str">
            <v>100,70</v>
          </cell>
          <cell r="R3716" t="str">
            <v>CAIXA REFERENCIAL</v>
          </cell>
        </row>
        <row r="3717">
          <cell r="A3717">
            <v>89516</v>
          </cell>
          <cell r="B3717">
            <v>89516</v>
          </cell>
          <cell r="F3717" t="str">
            <v>INHI0180</v>
          </cell>
          <cell r="G3717" t="str">
            <v>INSTALACOES HIDRO SANITARIAS</v>
          </cell>
          <cell r="H3717" t="str">
            <v>INHI</v>
          </cell>
          <cell r="I3717" t="str">
            <v>CONEXOES</v>
          </cell>
          <cell r="J3717" t="str">
            <v>0180</v>
          </cell>
          <cell r="K3717" t="str">
            <v/>
          </cell>
          <cell r="L3717" t="str">
            <v/>
          </cell>
          <cell r="M3717" t="str">
            <v>89516</v>
          </cell>
          <cell r="N3717" t="str">
            <v>JOELHO 45 GRAUS, PVC, SERIE R, ÁGUA PLUVIAL, DN 40 MM, JUNTA SOLDÁVEL, FORNECIDO E INSTALADO EM RAMAL DE ENCAMINHAMENTO. AF_12/2014</v>
          </cell>
          <cell r="O3717" t="str">
            <v>UN</v>
          </cell>
          <cell r="P3717" t="str">
            <v>COEFICIENTE DE REPRESENTATIVIDADE</v>
          </cell>
          <cell r="Q3717" t="str">
            <v>10,07</v>
          </cell>
          <cell r="R3717" t="str">
            <v>CAIXA REFERENCIAL</v>
          </cell>
        </row>
        <row r="3718">
          <cell r="A3718">
            <v>89517</v>
          </cell>
          <cell r="B3718">
            <v>89517</v>
          </cell>
          <cell r="F3718" t="str">
            <v>INHI0180</v>
          </cell>
          <cell r="G3718" t="str">
            <v>INSTALACOES HIDRO SANITARIAS</v>
          </cell>
          <cell r="H3718" t="str">
            <v>INHI</v>
          </cell>
          <cell r="I3718" t="str">
            <v>CONEXOES</v>
          </cell>
          <cell r="J3718" t="str">
            <v>0180</v>
          </cell>
          <cell r="K3718" t="str">
            <v/>
          </cell>
          <cell r="L3718" t="str">
            <v/>
          </cell>
          <cell r="M3718" t="str">
            <v>89517</v>
          </cell>
          <cell r="N3718" t="str">
            <v>CURVA 90 GRAUS, PVC, SOLDÁVEL, DN 75MM, INSTALADO EM PRUMADA DE ÁGUA - FORNECIMENTO E INSTALAÇÃO. AF_12/2014</v>
          </cell>
          <cell r="O3718" t="str">
            <v>UN</v>
          </cell>
          <cell r="P3718" t="str">
            <v>COEFICIENTE DE REPRESENTATIVIDADE</v>
          </cell>
          <cell r="Q3718" t="str">
            <v>84,38</v>
          </cell>
          <cell r="R3718" t="str">
            <v>CAIXA REFERENCIAL</v>
          </cell>
        </row>
        <row r="3719">
          <cell r="A3719">
            <v>89518</v>
          </cell>
          <cell r="B3719">
            <v>89518</v>
          </cell>
          <cell r="F3719" t="str">
            <v>INHI0180</v>
          </cell>
          <cell r="G3719" t="str">
            <v>INSTALACOES HIDRO SANITARIAS</v>
          </cell>
          <cell r="H3719" t="str">
            <v>INHI</v>
          </cell>
          <cell r="I3719" t="str">
            <v>CONEXOES</v>
          </cell>
          <cell r="J3719" t="str">
            <v>0180</v>
          </cell>
          <cell r="K3719" t="str">
            <v/>
          </cell>
          <cell r="L3719" t="str">
            <v/>
          </cell>
          <cell r="M3719" t="str">
            <v>89518</v>
          </cell>
          <cell r="N3719" t="str">
            <v>JOELHO 90 GRAUS, PVC, SERIE R, ÁGUA PLUVIAL, DN 50 MM, JUNTA ELÁSTICA, FORNECIDO E INSTALADO EM RAMAL DE ENCAMINHAMENTO. AF_12/2014</v>
          </cell>
          <cell r="O3719" t="str">
            <v>UN</v>
          </cell>
          <cell r="P3719" t="str">
            <v>COEFICIENTE DE REPRESENTATIVIDADE</v>
          </cell>
          <cell r="Q3719" t="str">
            <v>16,56</v>
          </cell>
          <cell r="R3719" t="str">
            <v>CAIXA REFERENCIAL</v>
          </cell>
        </row>
        <row r="3720">
          <cell r="A3720">
            <v>89519</v>
          </cell>
          <cell r="B3720">
            <v>89519</v>
          </cell>
          <cell r="F3720" t="str">
            <v>INHI0180</v>
          </cell>
          <cell r="G3720" t="str">
            <v>INSTALACOES HIDRO SANITARIAS</v>
          </cell>
          <cell r="H3720" t="str">
            <v>INHI</v>
          </cell>
          <cell r="I3720" t="str">
            <v>CONEXOES</v>
          </cell>
          <cell r="J3720" t="str">
            <v>0180</v>
          </cell>
          <cell r="K3720" t="str">
            <v/>
          </cell>
          <cell r="L3720" t="str">
            <v/>
          </cell>
          <cell r="M3720" t="str">
            <v>89519</v>
          </cell>
          <cell r="N3720" t="str">
            <v>CURVA 45 GRAUS, PVC, SOLDÁVEL, DN 75MM, INSTALADO EM PRUMADA DE ÁGUA - FORNECIMENTO E INSTALAÇÃO. AF_12/2014</v>
          </cell>
          <cell r="O3720" t="str">
            <v>UN</v>
          </cell>
          <cell r="P3720" t="str">
            <v>COEFICIENTE DE REPRESENTATIVIDADE</v>
          </cell>
          <cell r="Q3720" t="str">
            <v>56,21</v>
          </cell>
          <cell r="R3720" t="str">
            <v>CAIXA REFERENCIAL</v>
          </cell>
        </row>
        <row r="3721">
          <cell r="A3721">
            <v>89520</v>
          </cell>
          <cell r="B3721">
            <v>89520</v>
          </cell>
          <cell r="F3721" t="str">
            <v>INHI0180</v>
          </cell>
          <cell r="G3721" t="str">
            <v>INSTALACOES HIDRO SANITARIAS</v>
          </cell>
          <cell r="H3721" t="str">
            <v>INHI</v>
          </cell>
          <cell r="I3721" t="str">
            <v>CONEXOES</v>
          </cell>
          <cell r="J3721" t="str">
            <v>0180</v>
          </cell>
          <cell r="K3721" t="str">
            <v/>
          </cell>
          <cell r="L3721" t="str">
            <v/>
          </cell>
          <cell r="M3721" t="str">
            <v>89520</v>
          </cell>
          <cell r="N3721" t="str">
            <v>JOELHO 45 GRAUS, PVC, SERIE R, ÁGUA PLUVIAL, DN 50 MM, JUNTA ELÁSTICA, FORNECIDO E INSTALADO EM RAMAL DE ENCAMINHAMENTO. AF_12/2014</v>
          </cell>
          <cell r="O3721" t="str">
            <v>UN</v>
          </cell>
          <cell r="P3721" t="str">
            <v>COEFICIENTE DE REPRESENTATIVIDADE</v>
          </cell>
          <cell r="Q3721" t="str">
            <v>14,45</v>
          </cell>
          <cell r="R3721" t="str">
            <v>CAIXA REFERENCIAL</v>
          </cell>
        </row>
        <row r="3722">
          <cell r="A3722">
            <v>89521</v>
          </cell>
          <cell r="B3722">
            <v>89521</v>
          </cell>
          <cell r="F3722" t="str">
            <v>INHI0180</v>
          </cell>
          <cell r="G3722" t="str">
            <v>INSTALACOES HIDRO SANITARIAS</v>
          </cell>
          <cell r="H3722" t="str">
            <v>INHI</v>
          </cell>
          <cell r="I3722" t="str">
            <v>CONEXOES</v>
          </cell>
          <cell r="J3722" t="str">
            <v>0180</v>
          </cell>
          <cell r="K3722" t="str">
            <v/>
          </cell>
          <cell r="L3722" t="str">
            <v/>
          </cell>
          <cell r="M3722" t="str">
            <v>89521</v>
          </cell>
          <cell r="N3722" t="str">
            <v>JOELHO 90 GRAUS, PVC, SOLDÁVEL, DN 85MM, INSTALADO EM PRUMADA DE ÁGUA - FORNECIMENTO E INSTALAÇÃO. AF_12/2014</v>
          </cell>
          <cell r="O3722" t="str">
            <v>UN</v>
          </cell>
          <cell r="P3722" t="str">
            <v>COEFICIENTE DE REPRESENTATIVIDADE</v>
          </cell>
          <cell r="Q3722" t="str">
            <v>158,31</v>
          </cell>
          <cell r="R3722" t="str">
            <v>CAIXA REFERENCIAL</v>
          </cell>
        </row>
        <row r="3723">
          <cell r="A3723">
            <v>89522</v>
          </cell>
          <cell r="B3723">
            <v>89522</v>
          </cell>
          <cell r="F3723" t="str">
            <v>INHI0180</v>
          </cell>
          <cell r="G3723" t="str">
            <v>INSTALACOES HIDRO SANITARIAS</v>
          </cell>
          <cell r="H3723" t="str">
            <v>INHI</v>
          </cell>
          <cell r="I3723" t="str">
            <v>CONEXOES</v>
          </cell>
          <cell r="J3723" t="str">
            <v>0180</v>
          </cell>
          <cell r="K3723" t="str">
            <v/>
          </cell>
          <cell r="L3723" t="str">
            <v/>
          </cell>
          <cell r="M3723" t="str">
            <v>89522</v>
          </cell>
          <cell r="N3723" t="str">
            <v>JOELHO 90 GRAUS, PVC, SERIE R, ÁGUA PLUVIAL, DN 75 MM, JUNTA ELÁSTICA, FORNECIDO E INSTALADO EM RAMAL DE ENCAMINHAMENTO. AF_12/2014</v>
          </cell>
          <cell r="O3723" t="str">
            <v>UN</v>
          </cell>
          <cell r="P3723" t="str">
            <v>COEFICIENTE DE REPRESENTATIVIDADE</v>
          </cell>
          <cell r="Q3723" t="str">
            <v>32,47</v>
          </cell>
          <cell r="R3723" t="str">
            <v>CAIXA REFERENCIAL</v>
          </cell>
        </row>
        <row r="3724">
          <cell r="A3724">
            <v>89523</v>
          </cell>
          <cell r="B3724">
            <v>89523</v>
          </cell>
          <cell r="F3724" t="str">
            <v>INHI0180</v>
          </cell>
          <cell r="G3724" t="str">
            <v>INSTALACOES HIDRO SANITARIAS</v>
          </cell>
          <cell r="H3724" t="str">
            <v>INHI</v>
          </cell>
          <cell r="I3724" t="str">
            <v>CONEXOES</v>
          </cell>
          <cell r="J3724" t="str">
            <v>0180</v>
          </cell>
          <cell r="K3724" t="str">
            <v/>
          </cell>
          <cell r="L3724" t="str">
            <v/>
          </cell>
          <cell r="M3724" t="str">
            <v>89523</v>
          </cell>
          <cell r="N3724" t="str">
            <v>JOELHO 45 GRAUS, PVC, SOLDÁVEL, DN 85MM, INSTALADO EM PRUMADA DE ÁGUA - FORNECIMENTO E INSTALAÇÃO. AF_12/2014</v>
          </cell>
          <cell r="O3724" t="str">
            <v>UN</v>
          </cell>
          <cell r="P3724" t="str">
            <v>COEFICIENTE DE REPRESENTATIVIDADE</v>
          </cell>
          <cell r="Q3724" t="str">
            <v>118,80</v>
          </cell>
          <cell r="R3724" t="str">
            <v>CAIXA REFERENCIAL</v>
          </cell>
        </row>
        <row r="3725">
          <cell r="A3725">
            <v>89524</v>
          </cell>
          <cell r="B3725">
            <v>89524</v>
          </cell>
          <cell r="F3725" t="str">
            <v>INHI0180</v>
          </cell>
          <cell r="G3725" t="str">
            <v>INSTALACOES HIDRO SANITARIAS</v>
          </cell>
          <cell r="H3725" t="str">
            <v>INHI</v>
          </cell>
          <cell r="I3725" t="str">
            <v>CONEXOES</v>
          </cell>
          <cell r="J3725" t="str">
            <v>0180</v>
          </cell>
          <cell r="K3725" t="str">
            <v/>
          </cell>
          <cell r="L3725" t="str">
            <v/>
          </cell>
          <cell r="M3725" t="str">
            <v>89524</v>
          </cell>
          <cell r="N3725" t="str">
            <v>JOELHO 45 GRAUS, PVC, SERIE R, ÁGUA PLUVIAL, DN 75 MM, JUNTA ELÁSTICA, FORNECIDO E INSTALADO EM RAMAL DE ENCAMINHAMENTO. AF_12/2014</v>
          </cell>
          <cell r="O3725" t="str">
            <v>UN</v>
          </cell>
          <cell r="P3725" t="str">
            <v>COEFICIENTE DE REPRESENTATIVIDADE</v>
          </cell>
          <cell r="Q3725" t="str">
            <v>28,43</v>
          </cell>
          <cell r="R3725" t="str">
            <v>CAIXA REFERENCIAL</v>
          </cell>
        </row>
        <row r="3726">
          <cell r="A3726">
            <v>89525</v>
          </cell>
          <cell r="B3726">
            <v>89525</v>
          </cell>
          <cell r="F3726" t="str">
            <v>INHI0180</v>
          </cell>
          <cell r="G3726" t="str">
            <v>INSTALACOES HIDRO SANITARIAS</v>
          </cell>
          <cell r="H3726" t="str">
            <v>INHI</v>
          </cell>
          <cell r="I3726" t="str">
            <v>CONEXOES</v>
          </cell>
          <cell r="J3726" t="str">
            <v>0180</v>
          </cell>
          <cell r="K3726" t="str">
            <v/>
          </cell>
          <cell r="L3726" t="str">
            <v/>
          </cell>
          <cell r="M3726" t="str">
            <v>89525</v>
          </cell>
          <cell r="N3726" t="str">
            <v>CURVA 90 GRAUS, PVC, SOLDÁVEL, DN 85MM, INSTALADO EM PRUMADA DE ÁGUA - FORNECIMENTO E INSTALAÇÃO. AF_12/2014</v>
          </cell>
          <cell r="O3726" t="str">
            <v>UN</v>
          </cell>
          <cell r="P3726" t="str">
            <v>COEFICIENTE DE REPRESENTATIVIDADE</v>
          </cell>
          <cell r="Q3726" t="str">
            <v>116,79</v>
          </cell>
          <cell r="R3726" t="str">
            <v>CAIXA REFERENCIAL</v>
          </cell>
        </row>
        <row r="3727">
          <cell r="A3727">
            <v>89526</v>
          </cell>
          <cell r="B3727">
            <v>89526</v>
          </cell>
          <cell r="F3727" t="str">
            <v>INHI0180</v>
          </cell>
          <cell r="G3727" t="str">
            <v>INSTALACOES HIDRO SANITARIAS</v>
          </cell>
          <cell r="H3727" t="str">
            <v>INHI</v>
          </cell>
          <cell r="I3727" t="str">
            <v>CONEXOES</v>
          </cell>
          <cell r="J3727" t="str">
            <v>0180</v>
          </cell>
          <cell r="K3727" t="str">
            <v/>
          </cell>
          <cell r="L3727" t="str">
            <v/>
          </cell>
          <cell r="M3727" t="str">
            <v>89526</v>
          </cell>
          <cell r="N3727" t="str">
            <v>CURVA 87 GRAUS E 30 MINUTOS, PVC, SERIE R, ÁGUA PLUVIAL, DN 75 MM, JUNTA ELÁSTICA, FORNECIDO E INSTALADO EM RAMAL DE ENCAMINHAMENTO. AF_12/2014</v>
          </cell>
          <cell r="O3727" t="str">
            <v>UN</v>
          </cell>
          <cell r="P3727" t="str">
            <v>COEFICIENTE DE REPRESENTATIVIDADE</v>
          </cell>
          <cell r="Q3727" t="str">
            <v>43,14</v>
          </cell>
          <cell r="R3727" t="str">
            <v>CAIXA REFERENCIAL</v>
          </cell>
        </row>
        <row r="3728">
          <cell r="A3728">
            <v>89527</v>
          </cell>
          <cell r="B3728">
            <v>89527</v>
          </cell>
          <cell r="F3728" t="str">
            <v>INHI0180</v>
          </cell>
          <cell r="G3728" t="str">
            <v>INSTALACOES HIDRO SANITARIAS</v>
          </cell>
          <cell r="H3728" t="str">
            <v>INHI</v>
          </cell>
          <cell r="I3728" t="str">
            <v>CONEXOES</v>
          </cell>
          <cell r="J3728" t="str">
            <v>0180</v>
          </cell>
          <cell r="K3728" t="str">
            <v/>
          </cell>
          <cell r="L3728" t="str">
            <v/>
          </cell>
          <cell r="M3728" t="str">
            <v>89527</v>
          </cell>
          <cell r="N3728" t="str">
            <v>CURVA 45 GRAUS, PVC, SOLDÁVEL, DN 85MM, INSTALADO EM PRUMADA DE ÁGUA - FORNECIMENTO E INSTALAÇÃO. AF_12/2014</v>
          </cell>
          <cell r="O3728" t="str">
            <v>UN</v>
          </cell>
          <cell r="P3728" t="str">
            <v>COEFICIENTE DE REPRESENTATIVIDADE</v>
          </cell>
          <cell r="Q3728" t="str">
            <v>89,07</v>
          </cell>
          <cell r="R3728" t="str">
            <v>CAIXA REFERENCIAL</v>
          </cell>
        </row>
        <row r="3729">
          <cell r="A3729">
            <v>89528</v>
          </cell>
          <cell r="B3729">
            <v>89528</v>
          </cell>
          <cell r="F3729" t="str">
            <v>INHI0180</v>
          </cell>
          <cell r="G3729" t="str">
            <v>INSTALACOES HIDRO SANITARIAS</v>
          </cell>
          <cell r="H3729" t="str">
            <v>INHI</v>
          </cell>
          <cell r="I3729" t="str">
            <v>CONEXOES</v>
          </cell>
          <cell r="J3729" t="str">
            <v>0180</v>
          </cell>
          <cell r="K3729" t="str">
            <v/>
          </cell>
          <cell r="L3729" t="str">
            <v/>
          </cell>
          <cell r="M3729" t="str">
            <v>89528</v>
          </cell>
          <cell r="N3729" t="str">
            <v>LUVA, PVC, SOLDÁVEL, DN 25MM, INSTALADO EM PRUMADA DE ÁGUA - FORNECIMENTO E INSTALAÇÃO. AF_12/2014</v>
          </cell>
          <cell r="O3729" t="str">
            <v>UN</v>
          </cell>
          <cell r="P3729" t="str">
            <v>COEFICIENTE DE REPRESENTATIVIDADE</v>
          </cell>
          <cell r="Q3729" t="str">
            <v>4,18</v>
          </cell>
          <cell r="R3729" t="str">
            <v>CAIXA REFERENCIAL</v>
          </cell>
        </row>
        <row r="3730">
          <cell r="A3730">
            <v>89529</v>
          </cell>
          <cell r="B3730">
            <v>89529</v>
          </cell>
          <cell r="F3730" t="str">
            <v>INHI0180</v>
          </cell>
          <cell r="G3730" t="str">
            <v>INSTALACOES HIDRO SANITARIAS</v>
          </cell>
          <cell r="H3730" t="str">
            <v>INHI</v>
          </cell>
          <cell r="I3730" t="str">
            <v>CONEXOES</v>
          </cell>
          <cell r="J3730" t="str">
            <v>0180</v>
          </cell>
          <cell r="K3730" t="str">
            <v/>
          </cell>
          <cell r="L3730" t="str">
            <v/>
          </cell>
          <cell r="M3730" t="str">
            <v>89529</v>
          </cell>
          <cell r="N3730" t="str">
            <v>JOELHO 90 GRAUS, PVC, SERIE R, ÁGUA PLUVIAL, DN 100 MM, JUNTA ELÁSTICA, FORNECIDO E INSTALADO EM RAMAL DE ENCAMINHAMENTO. AF_12/2014</v>
          </cell>
          <cell r="O3730" t="str">
            <v>UN</v>
          </cell>
          <cell r="P3730" t="str">
            <v>COEFICIENTE DE REPRESENTATIVIDADE</v>
          </cell>
          <cell r="Q3730" t="str">
            <v>48,91</v>
          </cell>
          <cell r="R3730" t="str">
            <v>CAIXA REFERENCIAL</v>
          </cell>
        </row>
        <row r="3731">
          <cell r="A3731">
            <v>89530</v>
          </cell>
          <cell r="B3731">
            <v>89530</v>
          </cell>
          <cell r="F3731" t="str">
            <v>INHI0180</v>
          </cell>
          <cell r="G3731" t="str">
            <v>INSTALACOES HIDRO SANITARIAS</v>
          </cell>
          <cell r="H3731" t="str">
            <v>INHI</v>
          </cell>
          <cell r="I3731" t="str">
            <v>CONEXOES</v>
          </cell>
          <cell r="J3731" t="str">
            <v>0180</v>
          </cell>
          <cell r="K3731" t="str">
            <v/>
          </cell>
          <cell r="L3731" t="str">
            <v/>
          </cell>
          <cell r="M3731" t="str">
            <v>89530</v>
          </cell>
          <cell r="N3731" t="str">
            <v>LUVA DE CORRER, PVC, SOLDÁVEL, DN 25MM, INSTALADO EM PRUMADA DE ÁGUA - FORNECIMENTO E INSTALAÇÃO. AF_12/2014</v>
          </cell>
          <cell r="O3731" t="str">
            <v>UN</v>
          </cell>
          <cell r="P3731" t="str">
            <v>COEFICIENTE DE REPRESENTATIVIDADE</v>
          </cell>
          <cell r="Q3731" t="str">
            <v>16,47</v>
          </cell>
          <cell r="R3731" t="str">
            <v>CAIXA REFERENCIAL</v>
          </cell>
        </row>
        <row r="3732">
          <cell r="A3732">
            <v>89531</v>
          </cell>
          <cell r="B3732">
            <v>89531</v>
          </cell>
          <cell r="F3732" t="str">
            <v>INHI0180</v>
          </cell>
          <cell r="G3732" t="str">
            <v>INSTALACOES HIDRO SANITARIAS</v>
          </cell>
          <cell r="H3732" t="str">
            <v>INHI</v>
          </cell>
          <cell r="I3732" t="str">
            <v>CONEXOES</v>
          </cell>
          <cell r="J3732" t="str">
            <v>0180</v>
          </cell>
          <cell r="K3732" t="str">
            <v/>
          </cell>
          <cell r="L3732" t="str">
            <v/>
          </cell>
          <cell r="M3732" t="str">
            <v>89531</v>
          </cell>
          <cell r="N3732" t="str">
            <v>JOELHO 45 GRAUS, PVC, SERIE R, ÁGUA PLUVIAL, DN 100 MM, JUNTA ELÁSTICA, FORNECIDO E INSTALADO EM RAMAL DE ENCAMINHAMENTO. AF_12/2014</v>
          </cell>
          <cell r="O3732" t="str">
            <v>UN</v>
          </cell>
          <cell r="P3732" t="str">
            <v>COEFICIENTE DE REPRESENTATIVIDADE</v>
          </cell>
          <cell r="Q3732" t="str">
            <v>39,09</v>
          </cell>
          <cell r="R3732" t="str">
            <v>CAIXA REFERENCIAL</v>
          </cell>
        </row>
        <row r="3733">
          <cell r="A3733">
            <v>89532</v>
          </cell>
          <cell r="B3733">
            <v>89532</v>
          </cell>
          <cell r="F3733" t="str">
            <v>INHI0180</v>
          </cell>
          <cell r="G3733" t="str">
            <v>INSTALACOES HIDRO SANITARIAS</v>
          </cell>
          <cell r="H3733" t="str">
            <v>INHI</v>
          </cell>
          <cell r="I3733" t="str">
            <v>CONEXOES</v>
          </cell>
          <cell r="J3733" t="str">
            <v>0180</v>
          </cell>
          <cell r="K3733" t="str">
            <v/>
          </cell>
          <cell r="L3733" t="str">
            <v/>
          </cell>
          <cell r="M3733" t="str">
            <v>89532</v>
          </cell>
          <cell r="N3733" t="str">
            <v>LUVA DE REDUÇÃO, PVC, SOLDÁVEL, DN 32MM X 25MM, INSTALADO EM PRUMADA DE ÁGUA - FORNECIMENTO E INSTALAÇÃO. AF_12/2014</v>
          </cell>
          <cell r="O3733" t="str">
            <v>UN</v>
          </cell>
          <cell r="P3733" t="str">
            <v>COEFICIENTE DE REPRESENTATIVIDADE</v>
          </cell>
          <cell r="Q3733" t="str">
            <v>7,96</v>
          </cell>
          <cell r="R3733" t="str">
            <v>CAIXA REFERENCIAL</v>
          </cell>
        </row>
        <row r="3734">
          <cell r="A3734">
            <v>89533</v>
          </cell>
          <cell r="B3734">
            <v>89533</v>
          </cell>
          <cell r="F3734" t="str">
            <v>INHI0180</v>
          </cell>
          <cell r="G3734" t="str">
            <v>INSTALACOES HIDRO SANITARIAS</v>
          </cell>
          <cell r="H3734" t="str">
            <v>INHI</v>
          </cell>
          <cell r="I3734" t="str">
            <v>CONEXOES</v>
          </cell>
          <cell r="J3734" t="str">
            <v>0180</v>
          </cell>
          <cell r="K3734" t="str">
            <v/>
          </cell>
          <cell r="L3734" t="str">
            <v/>
          </cell>
          <cell r="M3734" t="str">
            <v>89533</v>
          </cell>
          <cell r="N3734" t="str">
            <v>JOELHO 45 GRAUS PARA PÉ DE COLUNA, PVC, SERIE R, ÁGUA PLUVIAL, DN 100 MM, JUNTA ELÁSTICA, FORNECIDO E INSTALADO EM RAMAL DE ENCAMINHAMENTO. AF_12/2014</v>
          </cell>
          <cell r="O3734" t="str">
            <v>UN</v>
          </cell>
          <cell r="P3734" t="str">
            <v>COEFICIENTE DE REPRESENTATIVIDADE</v>
          </cell>
          <cell r="Q3734" t="str">
            <v>39,09</v>
          </cell>
          <cell r="R3734" t="str">
            <v>CAIXA REFERENCIAL</v>
          </cell>
        </row>
        <row r="3735">
          <cell r="A3735">
            <v>89534</v>
          </cell>
          <cell r="B3735">
            <v>89534</v>
          </cell>
          <cell r="F3735" t="str">
            <v>INHI0180</v>
          </cell>
          <cell r="G3735" t="str">
            <v>INSTALACOES HIDRO SANITARIAS</v>
          </cell>
          <cell r="H3735" t="str">
            <v>INHI</v>
          </cell>
          <cell r="I3735" t="str">
            <v>CONEXOES</v>
          </cell>
          <cell r="J3735" t="str">
            <v>0180</v>
          </cell>
          <cell r="K3735" t="str">
            <v/>
          </cell>
          <cell r="L3735" t="str">
            <v/>
          </cell>
          <cell r="M3735" t="str">
            <v>89534</v>
          </cell>
          <cell r="N3735" t="str">
            <v>LUVA SOLDÁVEL E COM ROSCA, PVC, SOLDÁVEL, DN 25MM X 3/4, INSTALADO EM PRUMADA DE ÁGUA - FORNECIMENTO E INSTALAÇÃO. AF_12/2014</v>
          </cell>
          <cell r="O3735" t="str">
            <v>UN</v>
          </cell>
          <cell r="P3735" t="str">
            <v>COEFICIENTE DE REPRESENTATIVIDADE</v>
          </cell>
          <cell r="Q3735" t="str">
            <v>5,28</v>
          </cell>
          <cell r="R3735" t="str">
            <v>CAIXA REFERENCIAL</v>
          </cell>
        </row>
        <row r="3736">
          <cell r="A3736">
            <v>89535</v>
          </cell>
          <cell r="B3736">
            <v>89535</v>
          </cell>
          <cell r="F3736" t="str">
            <v>INHI0180</v>
          </cell>
          <cell r="G3736" t="str">
            <v>INSTALACOES HIDRO SANITARIAS</v>
          </cell>
          <cell r="H3736" t="str">
            <v>INHI</v>
          </cell>
          <cell r="I3736" t="str">
            <v>CONEXOES</v>
          </cell>
          <cell r="J3736" t="str">
            <v>0180</v>
          </cell>
          <cell r="K3736" t="str">
            <v/>
          </cell>
          <cell r="L3736" t="str">
            <v/>
          </cell>
          <cell r="M3736" t="str">
            <v>89535</v>
          </cell>
          <cell r="N3736" t="str">
            <v>CURVA 87 GRAUS E 30 MINUTOS, PVC, SERIE R, ÁGUA PLUVIAL, DN 100 MM, JUNTA ELÁSTICA, FORNECIDO E INSTALADO EM RAMAL DE ENCAMINHAMENTO. AF_12/2014</v>
          </cell>
          <cell r="O3736" t="str">
            <v>UN</v>
          </cell>
          <cell r="P3736" t="str">
            <v>COEFICIENTE DE REPRESENTATIVIDADE</v>
          </cell>
          <cell r="Q3736" t="str">
            <v>64,32</v>
          </cell>
          <cell r="R3736" t="str">
            <v>CAIXA REFERENCIAL</v>
          </cell>
        </row>
        <row r="3737">
          <cell r="A3737">
            <v>89536</v>
          </cell>
          <cell r="B3737">
            <v>89536</v>
          </cell>
          <cell r="F3737" t="str">
            <v>INHI0180</v>
          </cell>
          <cell r="G3737" t="str">
            <v>INSTALACOES HIDRO SANITARIAS</v>
          </cell>
          <cell r="H3737" t="str">
            <v>INHI</v>
          </cell>
          <cell r="I3737" t="str">
            <v>CONEXOES</v>
          </cell>
          <cell r="J3737" t="str">
            <v>0180</v>
          </cell>
          <cell r="K3737" t="str">
            <v/>
          </cell>
          <cell r="L3737" t="str">
            <v/>
          </cell>
          <cell r="M3737" t="str">
            <v>89536</v>
          </cell>
          <cell r="N3737" t="str">
            <v>UNIÃO, PVC, SOLDÁVEL, DN 25MM, INSTALADO EM PRUMADA DE ÁGUA - FORNECIMENTO E INSTALAÇÃO. AF_12/2014</v>
          </cell>
          <cell r="O3737" t="str">
            <v>UN</v>
          </cell>
          <cell r="P3737" t="str">
            <v>COEFICIENTE DE REPRESENTATIVIDADE</v>
          </cell>
          <cell r="Q3737" t="str">
            <v>14,77</v>
          </cell>
          <cell r="R3737" t="str">
            <v>CAIXA REFERENCIAL</v>
          </cell>
        </row>
        <row r="3738">
          <cell r="A3738">
            <v>89538</v>
          </cell>
          <cell r="B3738">
            <v>89538</v>
          </cell>
          <cell r="F3738" t="str">
            <v>INHI0180</v>
          </cell>
          <cell r="G3738" t="str">
            <v>INSTALACOES HIDRO SANITARIAS</v>
          </cell>
          <cell r="H3738" t="str">
            <v>INHI</v>
          </cell>
          <cell r="I3738" t="str">
            <v>CONEXOES</v>
          </cell>
          <cell r="J3738" t="str">
            <v>0180</v>
          </cell>
          <cell r="K3738" t="str">
            <v/>
          </cell>
          <cell r="L3738" t="str">
            <v/>
          </cell>
          <cell r="M3738" t="str">
            <v>89538</v>
          </cell>
          <cell r="N3738" t="str">
            <v>ADAPTADOR CURTO COM BOLSA E ROSCA PARA REGISTRO, PVC, SOLDÁVEL, DN 25MM X 3/4, INSTALADO EM PRUMADA DE ÁGUA - FORNECIMENTO E INSTALAÇÃO. AF_12/2014</v>
          </cell>
          <cell r="O3738" t="str">
            <v>UN</v>
          </cell>
          <cell r="P3738" t="str">
            <v>COEFICIENTE DE REPRESENTATIVIDADE</v>
          </cell>
          <cell r="Q3738" t="str">
            <v>4,30</v>
          </cell>
          <cell r="R3738" t="str">
            <v>CAIXA REFERENCIAL</v>
          </cell>
        </row>
        <row r="3739">
          <cell r="A3739">
            <v>89539</v>
          </cell>
          <cell r="B3739">
            <v>89539</v>
          </cell>
          <cell r="F3739" t="str">
            <v>INHI0180</v>
          </cell>
          <cell r="G3739" t="str">
            <v>INSTALACOES HIDRO SANITARIAS</v>
          </cell>
          <cell r="H3739" t="str">
            <v>INHI</v>
          </cell>
          <cell r="I3739" t="str">
            <v>CONEXOES</v>
          </cell>
          <cell r="J3739" t="str">
            <v>0180</v>
          </cell>
          <cell r="K3739" t="str">
            <v/>
          </cell>
          <cell r="L3739" t="str">
            <v/>
          </cell>
          <cell r="M3739" t="str">
            <v>89539</v>
          </cell>
          <cell r="N3739" t="str">
            <v>CURVAR 45 GRAUS, PVC, SERIE R, ÁGUA PLUVIAL, DN 100 MM, JUNTA ELÁSTICA, FORNECIDO E INSTALADO EM RAMAL DE ENCAMINHAMENTO. AF_12/2014</v>
          </cell>
          <cell r="O3739" t="str">
            <v>UN</v>
          </cell>
          <cell r="P3739" t="str">
            <v>COEFICIENTE DE REPRESENTATIVIDADE</v>
          </cell>
          <cell r="Q3739" t="str">
            <v>41,83</v>
          </cell>
          <cell r="R3739" t="str">
            <v>CAIXA REFERENCIAL</v>
          </cell>
        </row>
        <row r="3740">
          <cell r="A3740">
            <v>89540</v>
          </cell>
          <cell r="B3740">
            <v>89540</v>
          </cell>
          <cell r="F3740" t="str">
            <v>INHI0180</v>
          </cell>
          <cell r="G3740" t="str">
            <v>INSTALACOES HIDRO SANITARIAS</v>
          </cell>
          <cell r="H3740" t="str">
            <v>INHI</v>
          </cell>
          <cell r="I3740" t="str">
            <v>CONEXOES</v>
          </cell>
          <cell r="J3740" t="str">
            <v>0180</v>
          </cell>
          <cell r="K3740" t="str">
            <v/>
          </cell>
          <cell r="L3740" t="str">
            <v/>
          </cell>
          <cell r="M3740" t="str">
            <v>89540</v>
          </cell>
          <cell r="N3740" t="str">
            <v>CURVA DE TRANSPOSIÇÃO, PVC, SOLDÁVEL, DN 25MM, INSTALADO EM PRUMADA DE ÁGUA  - FORNECIMENTO E INSTALAÇÃO. AF_12/2014</v>
          </cell>
          <cell r="O3740" t="str">
            <v>UN</v>
          </cell>
          <cell r="P3740" t="str">
            <v>COEFICIENTE DE REPRESENTATIVIDADE</v>
          </cell>
          <cell r="Q3740" t="str">
            <v>12,16</v>
          </cell>
          <cell r="R3740" t="str">
            <v>CAIXA REFERENCIAL</v>
          </cell>
        </row>
        <row r="3741">
          <cell r="A3741">
            <v>89541</v>
          </cell>
          <cell r="B3741">
            <v>89541</v>
          </cell>
          <cell r="F3741" t="str">
            <v>INHI0180</v>
          </cell>
          <cell r="G3741" t="str">
            <v>INSTALACOES HIDRO SANITARIAS</v>
          </cell>
          <cell r="H3741" t="str">
            <v>INHI</v>
          </cell>
          <cell r="I3741" t="str">
            <v>CONEXOES</v>
          </cell>
          <cell r="J3741" t="str">
            <v>0180</v>
          </cell>
          <cell r="K3741" t="str">
            <v/>
          </cell>
          <cell r="L3741" t="str">
            <v/>
          </cell>
          <cell r="M3741" t="str">
            <v>89541</v>
          </cell>
          <cell r="N3741" t="str">
            <v>LUVA, PVC, SOLDÁVEL, DN 32MM, INSTALADO EM PRUMADA DE ÁGUA - FORNECIMENTO E INSTALAÇÃO. AF_12/2014</v>
          </cell>
          <cell r="O3741" t="str">
            <v>UN</v>
          </cell>
          <cell r="P3741" t="str">
            <v>COEFICIENTE DE REPRESENTATIVIDADE</v>
          </cell>
          <cell r="Q3741" t="str">
            <v>6,53</v>
          </cell>
          <cell r="R3741" t="str">
            <v>CAIXA REFERENCIAL</v>
          </cell>
        </row>
        <row r="3742">
          <cell r="A3742">
            <v>89542</v>
          </cell>
          <cell r="B3742">
            <v>89542</v>
          </cell>
          <cell r="F3742" t="str">
            <v>INHI0180</v>
          </cell>
          <cell r="G3742" t="str">
            <v>INSTALACOES HIDRO SANITARIAS</v>
          </cell>
          <cell r="H3742" t="str">
            <v>INHI</v>
          </cell>
          <cell r="I3742" t="str">
            <v>CONEXOES</v>
          </cell>
          <cell r="J3742" t="str">
            <v>0180</v>
          </cell>
          <cell r="K3742" t="str">
            <v/>
          </cell>
          <cell r="L3742" t="str">
            <v/>
          </cell>
          <cell r="M3742" t="str">
            <v>89542</v>
          </cell>
          <cell r="N3742" t="str">
            <v>LUVA DE CORRER, PVC, SOLDÁVEL, DN 32MM, INSTALADO EM PRUMADA DE ÁGUA - FORNECIMENTO E INSTALAÇÃO. AF_12/2014</v>
          </cell>
          <cell r="O3742" t="str">
            <v>UN</v>
          </cell>
          <cell r="P3742" t="str">
            <v>COEFICIENTE DE REPRESENTATIVIDADE</v>
          </cell>
          <cell r="Q3742" t="str">
            <v>35,85</v>
          </cell>
          <cell r="R3742" t="str">
            <v>CAIXA REFERENCIAL</v>
          </cell>
        </row>
        <row r="3743">
          <cell r="A3743">
            <v>89544</v>
          </cell>
          <cell r="B3743">
            <v>89544</v>
          </cell>
          <cell r="F3743" t="str">
            <v>INHI0180</v>
          </cell>
          <cell r="G3743" t="str">
            <v>INSTALACOES HIDRO SANITARIAS</v>
          </cell>
          <cell r="H3743" t="str">
            <v>INHI</v>
          </cell>
          <cell r="I3743" t="str">
            <v>CONEXOES</v>
          </cell>
          <cell r="J3743" t="str">
            <v>0180</v>
          </cell>
          <cell r="K3743" t="str">
            <v/>
          </cell>
          <cell r="L3743" t="str">
            <v/>
          </cell>
          <cell r="M3743" t="str">
            <v>89544</v>
          </cell>
          <cell r="N3743" t="str">
            <v>LUVA SIMPLES, PVC, SERIE R, ÁGUA PLUVIAL, DN 40 MM, JUNTA SOLDÁVEL, FORNECIDO E INSTALADO EM RAMAL DE ENCAMINHAMENTO. AF_12/2014</v>
          </cell>
          <cell r="O3743" t="str">
            <v>UN</v>
          </cell>
          <cell r="P3743" t="str">
            <v>COEFICIENTE DE REPRESENTATIVIDADE</v>
          </cell>
          <cell r="Q3743" t="str">
            <v>10,32</v>
          </cell>
          <cell r="R3743" t="str">
            <v>CAIXA REFERENCIAL</v>
          </cell>
        </row>
        <row r="3744">
          <cell r="A3744">
            <v>89545</v>
          </cell>
          <cell r="B3744">
            <v>89545</v>
          </cell>
          <cell r="F3744" t="str">
            <v>INHI0180</v>
          </cell>
          <cell r="G3744" t="str">
            <v>INSTALACOES HIDRO SANITARIAS</v>
          </cell>
          <cell r="H3744" t="str">
            <v>INHI</v>
          </cell>
          <cell r="I3744" t="str">
            <v>CONEXOES</v>
          </cell>
          <cell r="J3744" t="str">
            <v>0180</v>
          </cell>
          <cell r="K3744" t="str">
            <v/>
          </cell>
          <cell r="L3744" t="str">
            <v/>
          </cell>
          <cell r="M3744" t="str">
            <v>89545</v>
          </cell>
          <cell r="N3744" t="str">
            <v>LUVA SIMPLES, PVC, SERIE R, ÁGUA PLUVIAL, DN 50 MM, JUNTA ELÁSTICA, FORNECIDO E INSTALADO EM RAMAL DE ENCAMINHAMENTO. AF_12/2014</v>
          </cell>
          <cell r="O3744" t="str">
            <v>UN</v>
          </cell>
          <cell r="P3744" t="str">
            <v>COEFICIENTE DE REPRESENTATIVIDADE</v>
          </cell>
          <cell r="Q3744" t="str">
            <v>15,11</v>
          </cell>
          <cell r="R3744" t="str">
            <v>CAIXA REFERENCIAL</v>
          </cell>
        </row>
        <row r="3745">
          <cell r="A3745">
            <v>89546</v>
          </cell>
          <cell r="B3745">
            <v>89546</v>
          </cell>
          <cell r="F3745" t="str">
            <v>INHI0180</v>
          </cell>
          <cell r="G3745" t="str">
            <v>INSTALACOES HIDRO SANITARIAS</v>
          </cell>
          <cell r="H3745" t="str">
            <v>INHI</v>
          </cell>
          <cell r="I3745" t="str">
            <v>CONEXOES</v>
          </cell>
          <cell r="J3745" t="str">
            <v>0180</v>
          </cell>
          <cell r="K3745" t="str">
            <v/>
          </cell>
          <cell r="L3745" t="str">
            <v/>
          </cell>
          <cell r="M3745" t="str">
            <v>89546</v>
          </cell>
          <cell r="N3745" t="str">
            <v>BUCHA DE REDUÇÃO LONGA, PVC, SERIE R, ÁGUA PLUVIAL, DN 50 X 40 MM, JUNTA ELÁSTICA, FORNECIDO E INSTALADO EM RAMAL DE ENCAMINHAMENTO. AF_12/2014</v>
          </cell>
          <cell r="O3745" t="str">
            <v>UN</v>
          </cell>
          <cell r="P3745" t="str">
            <v>COEFICIENTE DE REPRESENTATIVIDADE</v>
          </cell>
          <cell r="Q3745" t="str">
            <v>12,98</v>
          </cell>
          <cell r="R3745" t="str">
            <v>CAIXA REFERENCIAL</v>
          </cell>
        </row>
        <row r="3746">
          <cell r="A3746">
            <v>89547</v>
          </cell>
          <cell r="B3746">
            <v>89547</v>
          </cell>
          <cell r="F3746" t="str">
            <v>INHI0180</v>
          </cell>
          <cell r="G3746" t="str">
            <v>INSTALACOES HIDRO SANITARIAS</v>
          </cell>
          <cell r="H3746" t="str">
            <v>INHI</v>
          </cell>
          <cell r="I3746" t="str">
            <v>CONEXOES</v>
          </cell>
          <cell r="J3746" t="str">
            <v>0180</v>
          </cell>
          <cell r="K3746" t="str">
            <v/>
          </cell>
          <cell r="L3746" t="str">
            <v/>
          </cell>
          <cell r="M3746" t="str">
            <v>89547</v>
          </cell>
          <cell r="N3746" t="str">
            <v>LUVA SIMPLES, PVC, SERIE R, ÁGUA PLUVIAL, DN 75 MM, JUNTA ELÁSTICA, FORNECIDO E INSTALADO EM RAMAL DE ENCAMINHAMENTO. AF_12/2014</v>
          </cell>
          <cell r="O3746" t="str">
            <v>UN</v>
          </cell>
          <cell r="P3746" t="str">
            <v>COEFICIENTE DE REPRESENTATIVIDADE</v>
          </cell>
          <cell r="Q3746" t="str">
            <v>21,37</v>
          </cell>
          <cell r="R3746" t="str">
            <v>CAIXA REFERENCIAL</v>
          </cell>
        </row>
        <row r="3747">
          <cell r="A3747">
            <v>89548</v>
          </cell>
          <cell r="B3747">
            <v>89548</v>
          </cell>
          <cell r="F3747" t="str">
            <v>INHI0180</v>
          </cell>
          <cell r="G3747" t="str">
            <v>INSTALACOES HIDRO SANITARIAS</v>
          </cell>
          <cell r="H3747" t="str">
            <v>INHI</v>
          </cell>
          <cell r="I3747" t="str">
            <v>CONEXOES</v>
          </cell>
          <cell r="J3747" t="str">
            <v>0180</v>
          </cell>
          <cell r="K3747" t="str">
            <v/>
          </cell>
          <cell r="L3747" t="str">
            <v/>
          </cell>
          <cell r="M3747" t="str">
            <v>89548</v>
          </cell>
          <cell r="N3747" t="str">
            <v>LUVA DE CORRER, PVC, SERIE R, ÁGUA PLUVIAL, DN 75 MM, JUNTA ELÁSTICA, FORNECIDO E INSTALADO EM RAMAL DE ENCAMINHAMENTO. AF_12/2014</v>
          </cell>
          <cell r="O3747" t="str">
            <v>UN</v>
          </cell>
          <cell r="P3747" t="str">
            <v>COEFICIENTE DE REPRESENTATIVIDADE</v>
          </cell>
          <cell r="Q3747" t="str">
            <v>23,38</v>
          </cell>
          <cell r="R3747" t="str">
            <v>CAIXA REFERENCIAL</v>
          </cell>
        </row>
        <row r="3748">
          <cell r="A3748">
            <v>89549</v>
          </cell>
          <cell r="B3748">
            <v>89549</v>
          </cell>
          <cell r="F3748" t="str">
            <v>INHI0180</v>
          </cell>
          <cell r="G3748" t="str">
            <v>INSTALACOES HIDRO SANITARIAS</v>
          </cell>
          <cell r="H3748" t="str">
            <v>INHI</v>
          </cell>
          <cell r="I3748" t="str">
            <v>CONEXOES</v>
          </cell>
          <cell r="J3748" t="str">
            <v>0180</v>
          </cell>
          <cell r="K3748" t="str">
            <v/>
          </cell>
          <cell r="L3748" t="str">
            <v/>
          </cell>
          <cell r="M3748" t="str">
            <v>89549</v>
          </cell>
          <cell r="N3748" t="str">
            <v>REDUÇÃO EXCÊNTRICA, PVC, SERIE R, ÁGUA PLUVIAL, DN 75 X 50 MM, JUNTA ELÁSTICA, FORNECIDO E INSTALADO EM RAMAL DE ENCAMINHAMENTO. AF_12/2014</v>
          </cell>
          <cell r="O3748" t="str">
            <v>UN</v>
          </cell>
          <cell r="P3748" t="str">
            <v>COEFICIENTE DE REPRESENTATIVIDADE</v>
          </cell>
          <cell r="Q3748" t="str">
            <v>15,99</v>
          </cell>
          <cell r="R3748" t="str">
            <v>CAIXA REFERENCIAL</v>
          </cell>
        </row>
        <row r="3749">
          <cell r="A3749">
            <v>89550</v>
          </cell>
          <cell r="B3749">
            <v>89550</v>
          </cell>
          <cell r="F3749" t="str">
            <v>INHI0180</v>
          </cell>
          <cell r="G3749" t="str">
            <v>INSTALACOES HIDRO SANITARIAS</v>
          </cell>
          <cell r="H3749" t="str">
            <v>INHI</v>
          </cell>
          <cell r="I3749" t="str">
            <v>CONEXOES</v>
          </cell>
          <cell r="J3749" t="str">
            <v>0180</v>
          </cell>
          <cell r="K3749" t="str">
            <v/>
          </cell>
          <cell r="L3749" t="str">
            <v/>
          </cell>
          <cell r="M3749" t="str">
            <v>89550</v>
          </cell>
          <cell r="N3749" t="str">
            <v>TÊ DE INSPEÇÃO, PVC, SERIE R, ÁGUA PLUVIAL, DN 75 MM, JUNTA ELÁSTICA, FORNECIDO E INSTALADO EM RAMAL DE ENCAMINHAMENTO. AF_12/2014</v>
          </cell>
          <cell r="O3749" t="str">
            <v>UN</v>
          </cell>
          <cell r="P3749" t="str">
            <v>COEFICIENTE DE REPRESENTATIVIDADE</v>
          </cell>
          <cell r="Q3749" t="str">
            <v>43,41</v>
          </cell>
          <cell r="R3749" t="str">
            <v>CAIXA REFERENCIAL</v>
          </cell>
        </row>
        <row r="3750">
          <cell r="A3750">
            <v>89551</v>
          </cell>
          <cell r="B3750">
            <v>89551</v>
          </cell>
          <cell r="F3750" t="str">
            <v>INHI0180</v>
          </cell>
          <cell r="G3750" t="str">
            <v>INSTALACOES HIDRO SANITARIAS</v>
          </cell>
          <cell r="H3750" t="str">
            <v>INHI</v>
          </cell>
          <cell r="I3750" t="str">
            <v>CONEXOES</v>
          </cell>
          <cell r="J3750" t="str">
            <v>0180</v>
          </cell>
          <cell r="K3750" t="str">
            <v/>
          </cell>
          <cell r="L3750" t="str">
            <v/>
          </cell>
          <cell r="M3750" t="str">
            <v>89551</v>
          </cell>
          <cell r="N3750" t="str">
            <v>LUVA SOLDÁVEL E COM ROSCA, PVC, SOLDÁVEL, DN 32MM X 1, INSTALADO EM PRUMADA DE ÁGUA - FORNECIMENTO E INSTALAÇÃO. AF_12/2014</v>
          </cell>
          <cell r="O3750" t="str">
            <v>UN</v>
          </cell>
          <cell r="P3750" t="str">
            <v>COEFICIENTE DE REPRESENTATIVIDADE</v>
          </cell>
          <cell r="Q3750" t="str">
            <v>10,98</v>
          </cell>
          <cell r="R3750" t="str">
            <v>CAIXA REFERENCIAL</v>
          </cell>
        </row>
        <row r="3751">
          <cell r="A3751">
            <v>89552</v>
          </cell>
          <cell r="B3751">
            <v>89552</v>
          </cell>
          <cell r="F3751" t="str">
            <v>INHI0180</v>
          </cell>
          <cell r="G3751" t="str">
            <v>INSTALACOES HIDRO SANITARIAS</v>
          </cell>
          <cell r="H3751" t="str">
            <v>INHI</v>
          </cell>
          <cell r="I3751" t="str">
            <v>CONEXOES</v>
          </cell>
          <cell r="J3751" t="str">
            <v>0180</v>
          </cell>
          <cell r="K3751" t="str">
            <v/>
          </cell>
          <cell r="L3751" t="str">
            <v/>
          </cell>
          <cell r="M3751" t="str">
            <v>89552</v>
          </cell>
          <cell r="N3751" t="str">
            <v>UNIÃO, PVC, SOLDÁVEL, DN 32MM, INSTALADO EM PRUMADA DE ÁGUA - FORNECIMENTO E INSTALAÇÃO. AF_12/2014</v>
          </cell>
          <cell r="O3751" t="str">
            <v>UN</v>
          </cell>
          <cell r="P3751" t="str">
            <v>COEFICIENTE DE REPRESENTATIVIDADE</v>
          </cell>
          <cell r="Q3751" t="str">
            <v>23,06</v>
          </cell>
          <cell r="R3751" t="str">
            <v>CAIXA REFERENCIAL</v>
          </cell>
        </row>
        <row r="3752">
          <cell r="A3752">
            <v>89553</v>
          </cell>
          <cell r="B3752">
            <v>89553</v>
          </cell>
          <cell r="F3752" t="str">
            <v>INHI0180</v>
          </cell>
          <cell r="G3752" t="str">
            <v>INSTALACOES HIDRO SANITARIAS</v>
          </cell>
          <cell r="H3752" t="str">
            <v>INHI</v>
          </cell>
          <cell r="I3752" t="str">
            <v>CONEXOES</v>
          </cell>
          <cell r="J3752" t="str">
            <v>0180</v>
          </cell>
          <cell r="K3752" t="str">
            <v/>
          </cell>
          <cell r="L3752" t="str">
            <v/>
          </cell>
          <cell r="M3752" t="str">
            <v>89553</v>
          </cell>
          <cell r="N3752" t="str">
            <v>ADAPTADOR CURTO COM BOLSA E ROSCA PARA REGISTRO, PVC, SOLDÁVEL, DN 32MM X 1, INSTALADO EM PRUMADA DE ÁGUA - FORNECIMENTO E INSTALAÇÃO. AF_12/2014</v>
          </cell>
          <cell r="O3752" t="str">
            <v>UN</v>
          </cell>
          <cell r="P3752" t="str">
            <v>COEFICIENTE DE REPRESENTATIVIDADE</v>
          </cell>
          <cell r="Q3752" t="str">
            <v>6,39</v>
          </cell>
          <cell r="R3752" t="str">
            <v>CAIXA REFERENCIAL</v>
          </cell>
        </row>
        <row r="3753">
          <cell r="A3753">
            <v>89554</v>
          </cell>
          <cell r="B3753">
            <v>89554</v>
          </cell>
          <cell r="F3753" t="str">
            <v>INHI0180</v>
          </cell>
          <cell r="G3753" t="str">
            <v>INSTALACOES HIDRO SANITARIAS</v>
          </cell>
          <cell r="H3753" t="str">
            <v>INHI</v>
          </cell>
          <cell r="I3753" t="str">
            <v>CONEXOES</v>
          </cell>
          <cell r="J3753" t="str">
            <v>0180</v>
          </cell>
          <cell r="K3753" t="str">
            <v/>
          </cell>
          <cell r="L3753" t="str">
            <v/>
          </cell>
          <cell r="M3753" t="str">
            <v>89554</v>
          </cell>
          <cell r="N3753" t="str">
            <v>LUVA SIMPLES, PVC, SERIE R, ÁGUA PLUVIAL, DN 100 MM, JUNTA ELÁSTICA, FORNECIDO E INSTALADO EM RAMAL DE ENCAMINHAMENTO. AF_12/2014</v>
          </cell>
          <cell r="O3753" t="str">
            <v>UN</v>
          </cell>
          <cell r="P3753" t="str">
            <v>COEFICIENTE DE REPRESENTATIVIDADE</v>
          </cell>
          <cell r="Q3753" t="str">
            <v>26,45</v>
          </cell>
          <cell r="R3753" t="str">
            <v>CAIXA REFERENCIAL</v>
          </cell>
        </row>
        <row r="3754">
          <cell r="A3754">
            <v>89555</v>
          </cell>
          <cell r="B3754">
            <v>89555</v>
          </cell>
          <cell r="F3754" t="str">
            <v>INHI0180</v>
          </cell>
          <cell r="G3754" t="str">
            <v>INSTALACOES HIDRO SANITARIAS</v>
          </cell>
          <cell r="H3754" t="str">
            <v>INHI</v>
          </cell>
          <cell r="I3754" t="str">
            <v>CONEXOES</v>
          </cell>
          <cell r="J3754" t="str">
            <v>0180</v>
          </cell>
          <cell r="K3754" t="str">
            <v/>
          </cell>
          <cell r="L3754" t="str">
            <v/>
          </cell>
          <cell r="M3754" t="str">
            <v>89555</v>
          </cell>
          <cell r="N3754" t="str">
            <v>CURVA DE TRANSPOSIÇÃO, PVC, SOLDÁVEL, DN 32MM, INSTALADO EM PRUMADA DE ÁGUA   FORNECIMENTO E INSTALAÇÃO. AF_12/2014</v>
          </cell>
          <cell r="O3754" t="str">
            <v>UN</v>
          </cell>
          <cell r="P3754" t="str">
            <v>COEFICIENTE DE REPRESENTATIVIDADE</v>
          </cell>
          <cell r="Q3754" t="str">
            <v>28,11</v>
          </cell>
          <cell r="R3754" t="str">
            <v>CAIXA REFERENCIAL</v>
          </cell>
        </row>
        <row r="3755">
          <cell r="A3755">
            <v>89556</v>
          </cell>
          <cell r="B3755">
            <v>89556</v>
          </cell>
          <cell r="F3755" t="str">
            <v>INHI0180</v>
          </cell>
          <cell r="G3755" t="str">
            <v>INSTALACOES HIDRO SANITARIAS</v>
          </cell>
          <cell r="H3755" t="str">
            <v>INHI</v>
          </cell>
          <cell r="I3755" t="str">
            <v>CONEXOES</v>
          </cell>
          <cell r="J3755" t="str">
            <v>0180</v>
          </cell>
          <cell r="K3755" t="str">
            <v/>
          </cell>
          <cell r="L3755" t="str">
            <v/>
          </cell>
          <cell r="M3755" t="str">
            <v>89556</v>
          </cell>
          <cell r="N3755" t="str">
            <v>LUVA DE CORRER, PVC, SERIE R, ÁGUA PLUVIAL, DN 100 MM, JUNTA ELÁSTICA, FORNECIDO E INSTALADO EM RAMAL DE ENCAMINHAMENTO. AF_12/2014</v>
          </cell>
          <cell r="O3755" t="str">
            <v>UN</v>
          </cell>
          <cell r="P3755" t="str">
            <v>COEFICIENTE DE REPRESENTATIVIDADE</v>
          </cell>
          <cell r="Q3755" t="str">
            <v>40,19</v>
          </cell>
          <cell r="R3755" t="str">
            <v>CAIXA REFERENCIAL</v>
          </cell>
        </row>
        <row r="3756">
          <cell r="A3756">
            <v>89557</v>
          </cell>
          <cell r="B3756">
            <v>89557</v>
          </cell>
          <cell r="F3756" t="str">
            <v>INHI0180</v>
          </cell>
          <cell r="G3756" t="str">
            <v>INSTALACOES HIDRO SANITARIAS</v>
          </cell>
          <cell r="H3756" t="str">
            <v>INHI</v>
          </cell>
          <cell r="I3756" t="str">
            <v>CONEXOES</v>
          </cell>
          <cell r="J3756" t="str">
            <v>0180</v>
          </cell>
          <cell r="K3756" t="str">
            <v/>
          </cell>
          <cell r="L3756" t="str">
            <v/>
          </cell>
          <cell r="M3756" t="str">
            <v>89557</v>
          </cell>
          <cell r="N3756" t="str">
            <v>REDUÇÃO EXCÊNTRICA, PVC, SERIE R, ÁGUA PLUVIAL, DN 100 X 75 MM, JUNTA ELÁSTICA, FORNECIDO E INSTALADO EM RAMAL DE ENCAMINHAMENTO. AF_12/2014</v>
          </cell>
          <cell r="O3756" t="str">
            <v>UN</v>
          </cell>
          <cell r="P3756" t="str">
            <v>COEFICIENTE DE REPRESENTATIVIDADE</v>
          </cell>
          <cell r="Q3756" t="str">
            <v>31,16</v>
          </cell>
          <cell r="R3756" t="str">
            <v>CAIXA REFERENCIAL</v>
          </cell>
        </row>
        <row r="3757">
          <cell r="A3757">
            <v>89558</v>
          </cell>
          <cell r="B3757">
            <v>89558</v>
          </cell>
          <cell r="F3757" t="str">
            <v>INHI0180</v>
          </cell>
          <cell r="G3757" t="str">
            <v>INSTALACOES HIDRO SANITARIAS</v>
          </cell>
          <cell r="H3757" t="str">
            <v>INHI</v>
          </cell>
          <cell r="I3757" t="str">
            <v>CONEXOES</v>
          </cell>
          <cell r="J3757" t="str">
            <v>0180</v>
          </cell>
          <cell r="K3757" t="str">
            <v/>
          </cell>
          <cell r="L3757" t="str">
            <v/>
          </cell>
          <cell r="M3757" t="str">
            <v>89558</v>
          </cell>
          <cell r="N3757" t="str">
            <v>LUVA, PVC, SOLDÁVEL, DN 40MM, INSTALADO EM PRUMADA DE ÁGUA - FORNECIMENTO E INSTALAÇÃO. AF_12/2014</v>
          </cell>
          <cell r="O3757" t="str">
            <v>UN</v>
          </cell>
          <cell r="P3757" t="str">
            <v>COEFICIENTE DE REPRESENTATIVIDADE</v>
          </cell>
          <cell r="Q3757" t="str">
            <v>10,10</v>
          </cell>
          <cell r="R3757" t="str">
            <v>CAIXA REFERENCIAL</v>
          </cell>
        </row>
        <row r="3758">
          <cell r="A3758">
            <v>89559</v>
          </cell>
          <cell r="B3758">
            <v>89559</v>
          </cell>
          <cell r="F3758" t="str">
            <v>INHI0180</v>
          </cell>
          <cell r="G3758" t="str">
            <v>INSTALACOES HIDRO SANITARIAS</v>
          </cell>
          <cell r="H3758" t="str">
            <v>INHI</v>
          </cell>
          <cell r="I3758" t="str">
            <v>CONEXOES</v>
          </cell>
          <cell r="J3758" t="str">
            <v>0180</v>
          </cell>
          <cell r="K3758" t="str">
            <v/>
          </cell>
          <cell r="L3758" t="str">
            <v/>
          </cell>
          <cell r="M3758" t="str">
            <v>89559</v>
          </cell>
          <cell r="N3758" t="str">
            <v>TÊ DE INSPEÇÃO, PVC, SERIE R, ÁGUA PLUVIAL, DN 100 MM, JUNTA ELÁSTICA, FORNECIDO E INSTALADO EM RAMAL DE ENCAMINHAMENTO. AF_12/2014</v>
          </cell>
          <cell r="O3758" t="str">
            <v>UN</v>
          </cell>
          <cell r="P3758" t="str">
            <v>COEFICIENTE DE REPRESENTATIVIDADE</v>
          </cell>
          <cell r="Q3758" t="str">
            <v>72,93</v>
          </cell>
          <cell r="R3758" t="str">
            <v>CAIXA REFERENCIAL</v>
          </cell>
        </row>
        <row r="3759">
          <cell r="A3759">
            <v>89561</v>
          </cell>
          <cell r="B3759">
            <v>89561</v>
          </cell>
          <cell r="F3759" t="str">
            <v>INHI0180</v>
          </cell>
          <cell r="G3759" t="str">
            <v>INSTALACOES HIDRO SANITARIAS</v>
          </cell>
          <cell r="H3759" t="str">
            <v>INHI</v>
          </cell>
          <cell r="I3759" t="str">
            <v>CONEXOES</v>
          </cell>
          <cell r="J3759" t="str">
            <v>0180</v>
          </cell>
          <cell r="K3759" t="str">
            <v/>
          </cell>
          <cell r="L3759" t="str">
            <v/>
          </cell>
          <cell r="M3759" t="str">
            <v>89561</v>
          </cell>
          <cell r="N3759" t="str">
            <v>JUNÇÃO SIMPLES, PVC, SERIE R, ÁGUA PLUVIAL, DN 40 MM, JUNTA SOLDÁVEL, FORNECIDO E INSTALADO EM RAMAL DE ENCAMINHAMENTO. AF_12/2014</v>
          </cell>
          <cell r="O3759" t="str">
            <v>UN</v>
          </cell>
          <cell r="P3759" t="str">
            <v>COEFICIENTE DE REPRESENTATIVIDADE</v>
          </cell>
          <cell r="Q3759" t="str">
            <v>15,00</v>
          </cell>
          <cell r="R3759" t="str">
            <v>CAIXA REFERENCIAL</v>
          </cell>
        </row>
        <row r="3760">
          <cell r="A3760">
            <v>89562</v>
          </cell>
          <cell r="B3760">
            <v>89562</v>
          </cell>
          <cell r="F3760" t="str">
            <v>INHI0180</v>
          </cell>
          <cell r="G3760" t="str">
            <v>INSTALACOES HIDRO SANITARIAS</v>
          </cell>
          <cell r="H3760" t="str">
            <v>INHI</v>
          </cell>
          <cell r="I3760" t="str">
            <v>CONEXOES</v>
          </cell>
          <cell r="J3760" t="str">
            <v>0180</v>
          </cell>
          <cell r="K3760" t="str">
            <v/>
          </cell>
          <cell r="L3760" t="str">
            <v/>
          </cell>
          <cell r="M3760" t="str">
            <v>89562</v>
          </cell>
          <cell r="N3760" t="str">
            <v>LUVA DE REDUÇÃO, PVC, SOLDÁVEL, DN 40MM X 32MM, INSTALADO EM PRUMADA DE ÁGUA - FORNECIMENTO E INSTALAÇÃO. AF_12/2014</v>
          </cell>
          <cell r="O3760" t="str">
            <v>UN</v>
          </cell>
          <cell r="P3760" t="str">
            <v>COEFICIENTE DE REPRESENTATIVIDADE</v>
          </cell>
          <cell r="Q3760" t="str">
            <v>10,81</v>
          </cell>
          <cell r="R3760" t="str">
            <v>CAIXA REFERENCIAL</v>
          </cell>
        </row>
        <row r="3761">
          <cell r="A3761">
            <v>89563</v>
          </cell>
          <cell r="B3761">
            <v>89563</v>
          </cell>
          <cell r="F3761" t="str">
            <v>INHI0180</v>
          </cell>
          <cell r="G3761" t="str">
            <v>INSTALACOES HIDRO SANITARIAS</v>
          </cell>
          <cell r="H3761" t="str">
            <v>INHI</v>
          </cell>
          <cell r="I3761" t="str">
            <v>CONEXOES</v>
          </cell>
          <cell r="J3761" t="str">
            <v>0180</v>
          </cell>
          <cell r="K3761" t="str">
            <v/>
          </cell>
          <cell r="L3761" t="str">
            <v/>
          </cell>
          <cell r="M3761" t="str">
            <v>89563</v>
          </cell>
          <cell r="N3761" t="str">
            <v>JUNÇÃO SIMPLES, PVC, SERIE R, ÁGUA PLUVIAL, DN 50 MM, JUNTA ELÁSTICA, FORNECIDO E INSTALADO EM RAMAL DE ENCAMINHAMENTO. AF_12/2014</v>
          </cell>
          <cell r="O3761" t="str">
            <v>UN</v>
          </cell>
          <cell r="P3761" t="str">
            <v>COEFICIENTE DE REPRESENTATIVIDADE</v>
          </cell>
          <cell r="Q3761" t="str">
            <v>24,54</v>
          </cell>
          <cell r="R3761" t="str">
            <v>CAIXA REFERENCIAL</v>
          </cell>
        </row>
        <row r="3762">
          <cell r="A3762">
            <v>89564</v>
          </cell>
          <cell r="B3762">
            <v>89564</v>
          </cell>
          <cell r="F3762" t="str">
            <v>INHI0180</v>
          </cell>
          <cell r="G3762" t="str">
            <v>INSTALACOES HIDRO SANITARIAS</v>
          </cell>
          <cell r="H3762" t="str">
            <v>INHI</v>
          </cell>
          <cell r="I3762" t="str">
            <v>CONEXOES</v>
          </cell>
          <cell r="J3762" t="str">
            <v>0180</v>
          </cell>
          <cell r="K3762" t="str">
            <v/>
          </cell>
          <cell r="L3762" t="str">
            <v/>
          </cell>
          <cell r="M3762" t="str">
            <v>89564</v>
          </cell>
          <cell r="N3762" t="str">
            <v>LUVA COM ROSCA, PVC, SOLDÁVEL, DN 40MM X 1.1/4, INSTALADO EM PRUMADA DE ÁGUA - FORNECIMENTO E INSTALAÇÃO. AF_12/2014</v>
          </cell>
          <cell r="O3762" t="str">
            <v>UN</v>
          </cell>
          <cell r="P3762" t="str">
            <v>COEFICIENTE DE REPRESENTATIVIDADE</v>
          </cell>
          <cell r="Q3762" t="str">
            <v>20,39</v>
          </cell>
          <cell r="R3762" t="str">
            <v>CAIXA REFERENCIAL</v>
          </cell>
        </row>
        <row r="3763">
          <cell r="A3763">
            <v>89565</v>
          </cell>
          <cell r="B3763">
            <v>89565</v>
          </cell>
          <cell r="F3763" t="str">
            <v>INHI0180</v>
          </cell>
          <cell r="G3763" t="str">
            <v>INSTALACOES HIDRO SANITARIAS</v>
          </cell>
          <cell r="H3763" t="str">
            <v>INHI</v>
          </cell>
          <cell r="I3763" t="str">
            <v>CONEXOES</v>
          </cell>
          <cell r="J3763" t="str">
            <v>0180</v>
          </cell>
          <cell r="K3763" t="str">
            <v/>
          </cell>
          <cell r="L3763" t="str">
            <v/>
          </cell>
          <cell r="M3763" t="str">
            <v>89565</v>
          </cell>
          <cell r="N3763" t="str">
            <v>JUNÇÃO SIMPLES, PVC, SERIE R, ÁGUA PLUVIAL, DN 75 X 75 MM, JUNTA ELÁSTICA, FORNECIDO E INSTALADO EM RAMAL DE ENCAMINHAMENTO. AF_12/2014</v>
          </cell>
          <cell r="O3763" t="str">
            <v>UN</v>
          </cell>
          <cell r="P3763" t="str">
            <v>COEFICIENTE DE REPRESENTATIVIDADE</v>
          </cell>
          <cell r="Q3763" t="str">
            <v>59,00</v>
          </cell>
          <cell r="R3763" t="str">
            <v>CAIXA REFERENCIAL</v>
          </cell>
        </row>
        <row r="3764">
          <cell r="A3764">
            <v>89566</v>
          </cell>
          <cell r="B3764">
            <v>89566</v>
          </cell>
          <cell r="F3764" t="str">
            <v>INHI0180</v>
          </cell>
          <cell r="G3764" t="str">
            <v>INSTALACOES HIDRO SANITARIAS</v>
          </cell>
          <cell r="H3764" t="str">
            <v>INHI</v>
          </cell>
          <cell r="I3764" t="str">
            <v>CONEXOES</v>
          </cell>
          <cell r="J3764" t="str">
            <v>0180</v>
          </cell>
          <cell r="K3764" t="str">
            <v/>
          </cell>
          <cell r="L3764" t="str">
            <v/>
          </cell>
          <cell r="M3764" t="str">
            <v>89566</v>
          </cell>
          <cell r="N3764" t="str">
            <v>TÊ, PVC, SERIE R, ÁGUA PLUVIAL, DN 75 MM, JUNTA ELÁSTICA, FORNECIDO E INSTALADO EM RAMAL DE ENCAMINHAMENTO. AF_12/2014</v>
          </cell>
          <cell r="O3764" t="str">
            <v>UN</v>
          </cell>
          <cell r="P3764" t="str">
            <v>COEFICIENTE DE REPRESENTATIVIDADE</v>
          </cell>
          <cell r="Q3764" t="str">
            <v>50,29</v>
          </cell>
          <cell r="R3764" t="str">
            <v>CAIXA REFERENCIAL</v>
          </cell>
        </row>
        <row r="3765">
          <cell r="A3765">
            <v>89567</v>
          </cell>
          <cell r="B3765">
            <v>89567</v>
          </cell>
          <cell r="F3765" t="str">
            <v>INHI0180</v>
          </cell>
          <cell r="G3765" t="str">
            <v>INSTALACOES HIDRO SANITARIAS</v>
          </cell>
          <cell r="H3765" t="str">
            <v>INHI</v>
          </cell>
          <cell r="I3765" t="str">
            <v>CONEXOES</v>
          </cell>
          <cell r="J3765" t="str">
            <v>0180</v>
          </cell>
          <cell r="K3765" t="str">
            <v/>
          </cell>
          <cell r="L3765" t="str">
            <v/>
          </cell>
          <cell r="M3765" t="str">
            <v>89567</v>
          </cell>
          <cell r="N3765" t="str">
            <v>JUNÇÃO SIMPLES, PVC, SERIE R, ÁGUA PLUVIAL, DN 100 X 100 MM, JUNTA ELÁSTICA, FORNECIDO E INSTALADO EM RAMAL DE ENCAMINHAMENTO. AF_12/2014</v>
          </cell>
          <cell r="O3765" t="str">
            <v>UN</v>
          </cell>
          <cell r="P3765" t="str">
            <v>COEFICIENTE DE REPRESENTATIVIDADE</v>
          </cell>
          <cell r="Q3765" t="str">
            <v>88,78</v>
          </cell>
          <cell r="R3765" t="str">
            <v>CAIXA REFERENCIAL</v>
          </cell>
        </row>
        <row r="3766">
          <cell r="A3766">
            <v>89568</v>
          </cell>
          <cell r="B3766">
            <v>89568</v>
          </cell>
          <cell r="F3766" t="str">
            <v>INHI0180</v>
          </cell>
          <cell r="G3766" t="str">
            <v>INSTALACOES HIDRO SANITARIAS</v>
          </cell>
          <cell r="H3766" t="str">
            <v>INHI</v>
          </cell>
          <cell r="I3766" t="str">
            <v>CONEXOES</v>
          </cell>
          <cell r="J3766" t="str">
            <v>0180</v>
          </cell>
          <cell r="K3766" t="str">
            <v/>
          </cell>
          <cell r="L3766" t="str">
            <v/>
          </cell>
          <cell r="M3766" t="str">
            <v>89568</v>
          </cell>
          <cell r="N3766" t="str">
            <v>UNIÃO, PVC, SOLDÁVEL, DN 40MM, INSTALADO EM PRUMADA DE ÁGUA - FORNECIMENTO E INSTALAÇÃO. AF_12/2014</v>
          </cell>
          <cell r="O3766" t="str">
            <v>UN</v>
          </cell>
          <cell r="P3766" t="str">
            <v>COEFICIENTE DE REPRESENTATIVIDADE</v>
          </cell>
          <cell r="Q3766" t="str">
            <v>42,10</v>
          </cell>
          <cell r="R3766" t="str">
            <v>CAIXA REFERENCIAL</v>
          </cell>
        </row>
        <row r="3767">
          <cell r="A3767">
            <v>89569</v>
          </cell>
          <cell r="B3767">
            <v>89569</v>
          </cell>
          <cell r="F3767" t="str">
            <v>INHI0180</v>
          </cell>
          <cell r="G3767" t="str">
            <v>INSTALACOES HIDRO SANITARIAS</v>
          </cell>
          <cell r="H3767" t="str">
            <v>INHI</v>
          </cell>
          <cell r="I3767" t="str">
            <v>CONEXOES</v>
          </cell>
          <cell r="J3767" t="str">
            <v>0180</v>
          </cell>
          <cell r="K3767" t="str">
            <v/>
          </cell>
          <cell r="L3767" t="str">
            <v/>
          </cell>
          <cell r="M3767" t="str">
            <v>89569</v>
          </cell>
          <cell r="N3767" t="str">
            <v>JUNÇÃO SIMPLES, PVC, SERIE R, ÁGUA PLUVIAL, DN 100 X 75 MM, JUNTA ELÁSTICA, FORNECIDO E INSTALADO EM RAMAL DE ENCAMINHAMENTO. AF_12/2014</v>
          </cell>
          <cell r="O3767" t="str">
            <v>UN</v>
          </cell>
          <cell r="P3767" t="str">
            <v>COEFICIENTE DE REPRESENTATIVIDADE</v>
          </cell>
          <cell r="Q3767" t="str">
            <v>83,79</v>
          </cell>
          <cell r="R3767" t="str">
            <v>CAIXA REFERENCIAL</v>
          </cell>
        </row>
        <row r="3768">
          <cell r="A3768">
            <v>89570</v>
          </cell>
          <cell r="B3768">
            <v>89570</v>
          </cell>
          <cell r="F3768" t="str">
            <v>INHI0180</v>
          </cell>
          <cell r="G3768" t="str">
            <v>INSTALACOES HIDRO SANITARIAS</v>
          </cell>
          <cell r="H3768" t="str">
            <v>INHI</v>
          </cell>
          <cell r="I3768" t="str">
            <v>CONEXOES</v>
          </cell>
          <cell r="J3768" t="str">
            <v>0180</v>
          </cell>
          <cell r="K3768" t="str">
            <v/>
          </cell>
          <cell r="L3768" t="str">
            <v/>
          </cell>
          <cell r="M3768" t="str">
            <v>89570</v>
          </cell>
          <cell r="N3768" t="str">
            <v>ADAPTADOR CURTO COM BOLSA E ROSCA PARA REGISTRO, PVC, SOLDÁVEL, DN 40MM X 1.1/2, INSTALADO EM PRUMADA DE ÁGUA - FORNECIMENTO E INSTALAÇÃO. AF_12/2014</v>
          </cell>
          <cell r="O3768" t="str">
            <v>UN</v>
          </cell>
          <cell r="P3768" t="str">
            <v>COEFICIENTE DE REPRESENTATIVIDADE</v>
          </cell>
          <cell r="Q3768" t="str">
            <v>14,17</v>
          </cell>
          <cell r="R3768" t="str">
            <v>CAIXA REFERENCIAL</v>
          </cell>
        </row>
        <row r="3769">
          <cell r="A3769">
            <v>89571</v>
          </cell>
          <cell r="B3769">
            <v>89571</v>
          </cell>
          <cell r="F3769" t="str">
            <v>INHI0180</v>
          </cell>
          <cell r="G3769" t="str">
            <v>INSTALACOES HIDRO SANITARIAS</v>
          </cell>
          <cell r="H3769" t="str">
            <v>INHI</v>
          </cell>
          <cell r="I3769" t="str">
            <v>CONEXOES</v>
          </cell>
          <cell r="J3769" t="str">
            <v>0180</v>
          </cell>
          <cell r="K3769" t="str">
            <v/>
          </cell>
          <cell r="L3769" t="str">
            <v/>
          </cell>
          <cell r="M3769" t="str">
            <v>89571</v>
          </cell>
          <cell r="N3769" t="str">
            <v>TÊ, PVC, SERIE R, ÁGUA PLUVIAL, DN 100 X 100 MM, JUNTA ELÁSTICA, FORNECIDO E INSTALADO EM RAMAL DE ENCAMINHAMENTO. AF_12/2014</v>
          </cell>
          <cell r="O3769" t="str">
            <v>UN</v>
          </cell>
          <cell r="P3769" t="str">
            <v>COEFICIENTE DE REPRESENTATIVIDADE</v>
          </cell>
          <cell r="Q3769" t="str">
            <v>81,14</v>
          </cell>
          <cell r="R3769" t="str">
            <v>CAIXA REFERENCIAL</v>
          </cell>
        </row>
        <row r="3770">
          <cell r="A3770">
            <v>89572</v>
          </cell>
          <cell r="B3770">
            <v>89572</v>
          </cell>
          <cell r="F3770" t="str">
            <v>INHI0180</v>
          </cell>
          <cell r="G3770" t="str">
            <v>INSTALACOES HIDRO SANITARIAS</v>
          </cell>
          <cell r="H3770" t="str">
            <v>INHI</v>
          </cell>
          <cell r="I3770" t="str">
            <v>CONEXOES</v>
          </cell>
          <cell r="J3770" t="str">
            <v>0180</v>
          </cell>
          <cell r="K3770" t="str">
            <v/>
          </cell>
          <cell r="L3770" t="str">
            <v/>
          </cell>
          <cell r="M3770" t="str">
            <v>89572</v>
          </cell>
          <cell r="N3770" t="str">
            <v>ADAPTADOR CURTO COM BOLSA E ROSCA PARA REGISTRO, PVC, SOLDÁVEL, DN 40MM X 1.1/4, INSTALADO EM PRUMADA DE ÁGUA - FORNECIMENTO E INSTALAÇÃO. AF_12/2014</v>
          </cell>
          <cell r="O3770" t="str">
            <v>UN</v>
          </cell>
          <cell r="P3770" t="str">
            <v>COEFICIENTE DE REPRESENTATIVIDADE</v>
          </cell>
          <cell r="Q3770" t="str">
            <v>9,51</v>
          </cell>
          <cell r="R3770" t="str">
            <v>CAIXA REFERENCIAL</v>
          </cell>
        </row>
        <row r="3771">
          <cell r="A3771">
            <v>89573</v>
          </cell>
          <cell r="B3771">
            <v>89573</v>
          </cell>
          <cell r="F3771" t="str">
            <v>INHI0180</v>
          </cell>
          <cell r="G3771" t="str">
            <v>INSTALACOES HIDRO SANITARIAS</v>
          </cell>
          <cell r="H3771" t="str">
            <v>INHI</v>
          </cell>
          <cell r="I3771" t="str">
            <v>CONEXOES</v>
          </cell>
          <cell r="J3771" t="str">
            <v>0180</v>
          </cell>
          <cell r="K3771" t="str">
            <v/>
          </cell>
          <cell r="L3771" t="str">
            <v/>
          </cell>
          <cell r="M3771" t="str">
            <v>89573</v>
          </cell>
          <cell r="N3771" t="str">
            <v>TÊ, PVC, SERIE R, ÁGUA PLUVIAL, DN 100 X 75 MM, JUNTA ELÁSTICA, FORNECIDO E INSTALADO EM RAMAL DE ENCAMINHAMENTO. AF_12/2014</v>
          </cell>
          <cell r="O3771" t="str">
            <v>UN</v>
          </cell>
          <cell r="P3771" t="str">
            <v>COEFICIENTE DE REPRESENTATIVIDADE</v>
          </cell>
          <cell r="Q3771" t="str">
            <v>73,45</v>
          </cell>
          <cell r="R3771" t="str">
            <v>CAIXA REFERENCIAL</v>
          </cell>
        </row>
        <row r="3772">
          <cell r="A3772">
            <v>89574</v>
          </cell>
          <cell r="B3772">
            <v>89574</v>
          </cell>
          <cell r="F3772" t="str">
            <v>INHI0180</v>
          </cell>
          <cell r="G3772" t="str">
            <v>INSTALACOES HIDRO SANITARIAS</v>
          </cell>
          <cell r="H3772" t="str">
            <v>INHI</v>
          </cell>
          <cell r="I3772" t="str">
            <v>CONEXOES</v>
          </cell>
          <cell r="J3772" t="str">
            <v>0180</v>
          </cell>
          <cell r="K3772" t="str">
            <v/>
          </cell>
          <cell r="L3772" t="str">
            <v/>
          </cell>
          <cell r="M3772" t="str">
            <v>89574</v>
          </cell>
          <cell r="N3772" t="str">
            <v>JUNÇÃO DUPLA, PVC, SERIE R, ÁGUA PLUVIAL, DN 100 X 100 X 100 MM, JUNTA ELÁSTICA, FORNECIDO E INSTALADO EM RAMAL DE ENCAMINHAMENTO. AF_12/2014</v>
          </cell>
          <cell r="O3772" t="str">
            <v>UN</v>
          </cell>
          <cell r="P3772" t="str">
            <v>COEFICIENTE DE REPRESENTATIVIDADE</v>
          </cell>
          <cell r="Q3772" t="str">
            <v>146,07</v>
          </cell>
          <cell r="R3772" t="str">
            <v>CAIXA REFERENCIAL</v>
          </cell>
        </row>
        <row r="3773">
          <cell r="A3773">
            <v>89575</v>
          </cell>
          <cell r="B3773">
            <v>89575</v>
          </cell>
          <cell r="F3773" t="str">
            <v>INHI0180</v>
          </cell>
          <cell r="G3773" t="str">
            <v>INSTALACOES HIDRO SANITARIAS</v>
          </cell>
          <cell r="H3773" t="str">
            <v>INHI</v>
          </cell>
          <cell r="I3773" t="str">
            <v>CONEXOES</v>
          </cell>
          <cell r="J3773" t="str">
            <v>0180</v>
          </cell>
          <cell r="K3773" t="str">
            <v/>
          </cell>
          <cell r="L3773" t="str">
            <v/>
          </cell>
          <cell r="M3773" t="str">
            <v>89575</v>
          </cell>
          <cell r="N3773" t="str">
            <v>LUVA, PVC, SOLDÁVEL, DN 50MM, INSTALADO EM PRUMADA DE ÁGUA - FORNECIMENTO E INSTALAÇÃO. AF_12/2014</v>
          </cell>
          <cell r="O3773" t="str">
            <v>UN</v>
          </cell>
          <cell r="P3773" t="str">
            <v>COEFICIENTE DE REPRESENTATIVIDADE</v>
          </cell>
          <cell r="Q3773" t="str">
            <v>12,73</v>
          </cell>
          <cell r="R3773" t="str">
            <v>CAIXA REFERENCIAL</v>
          </cell>
        </row>
        <row r="3774">
          <cell r="A3774">
            <v>89577</v>
          </cell>
          <cell r="B3774">
            <v>89577</v>
          </cell>
          <cell r="F3774" t="str">
            <v>INHI0180</v>
          </cell>
          <cell r="G3774" t="str">
            <v>INSTALACOES HIDRO SANITARIAS</v>
          </cell>
          <cell r="H3774" t="str">
            <v>INHI</v>
          </cell>
          <cell r="I3774" t="str">
            <v>CONEXOES</v>
          </cell>
          <cell r="J3774" t="str">
            <v>0180</v>
          </cell>
          <cell r="K3774" t="str">
            <v/>
          </cell>
          <cell r="L3774" t="str">
            <v/>
          </cell>
          <cell r="M3774" t="str">
            <v>89577</v>
          </cell>
          <cell r="N3774" t="str">
            <v>LUVA DE CORRER, PVC, SOLDÁVEL, DN 50MM, INSTALADO EM PRUMADA DE ÁGUA - FORNECIMENTO E INSTALAÇÃO. AF_12/2014</v>
          </cell>
          <cell r="O3774" t="str">
            <v>UN</v>
          </cell>
          <cell r="P3774" t="str">
            <v>COEFICIENTE DE REPRESENTATIVIDADE</v>
          </cell>
          <cell r="Q3774" t="str">
            <v>42,87</v>
          </cell>
          <cell r="R3774" t="str">
            <v>CAIXA REFERENCIAL</v>
          </cell>
        </row>
        <row r="3775">
          <cell r="A3775">
            <v>89579</v>
          </cell>
          <cell r="B3775">
            <v>89579</v>
          </cell>
          <cell r="F3775" t="str">
            <v>INHI0180</v>
          </cell>
          <cell r="G3775" t="str">
            <v>INSTALACOES HIDRO SANITARIAS</v>
          </cell>
          <cell r="H3775" t="str">
            <v>INHI</v>
          </cell>
          <cell r="I3775" t="str">
            <v>CONEXOES</v>
          </cell>
          <cell r="J3775" t="str">
            <v>0180</v>
          </cell>
          <cell r="K3775" t="str">
            <v/>
          </cell>
          <cell r="L3775" t="str">
            <v/>
          </cell>
          <cell r="M3775" t="str">
            <v>89579</v>
          </cell>
          <cell r="N3775" t="str">
            <v>LUVA DE REDUÇÃO, PVC, SOLDÁVEL, DN 50MM X 25MM, INSTALADO EM PRUMADA DE ÁGUA   FORNECIMENTO E INSTALAÇÃO. AF_12/2014</v>
          </cell>
          <cell r="O3775" t="str">
            <v>UN</v>
          </cell>
          <cell r="P3775" t="str">
            <v>COEFICIENTE DE REPRESENTATIVIDADE</v>
          </cell>
          <cell r="Q3775" t="str">
            <v>13,07</v>
          </cell>
          <cell r="R3775" t="str">
            <v>CAIXA REFERENCIAL</v>
          </cell>
        </row>
        <row r="3776">
          <cell r="A3776">
            <v>89581</v>
          </cell>
          <cell r="B3776">
            <v>89581</v>
          </cell>
          <cell r="F3776" t="str">
            <v>INHI0180</v>
          </cell>
          <cell r="G3776" t="str">
            <v>INSTALACOES HIDRO SANITARIAS</v>
          </cell>
          <cell r="H3776" t="str">
            <v>INHI</v>
          </cell>
          <cell r="I3776" t="str">
            <v>CONEXOES</v>
          </cell>
          <cell r="J3776" t="str">
            <v>0180</v>
          </cell>
          <cell r="K3776" t="str">
            <v/>
          </cell>
          <cell r="L3776" t="str">
            <v/>
          </cell>
          <cell r="M3776" t="str">
            <v>89581</v>
          </cell>
          <cell r="N3776" t="str">
            <v>JOELHO 90 GRAUS, PVC, SERIE R, ÁGUA PLUVIAL, DN 75 MM, JUNTA ELÁSTICA, FORNECIDO E INSTALADO EM CONDUTORES VERTICAIS DE ÁGUAS PLUVIAIS. AF_12/2014</v>
          </cell>
          <cell r="O3776" t="str">
            <v>UN</v>
          </cell>
          <cell r="P3776" t="str">
            <v>COEFICIENTE DE REPRESENTATIVIDADE</v>
          </cell>
          <cell r="Q3776" t="str">
            <v>30,50</v>
          </cell>
          <cell r="R3776" t="str">
            <v>CAIXA REFERENCIAL</v>
          </cell>
        </row>
        <row r="3777">
          <cell r="A3777">
            <v>89582</v>
          </cell>
          <cell r="B3777">
            <v>89582</v>
          </cell>
          <cell r="F3777" t="str">
            <v>INHI0180</v>
          </cell>
          <cell r="G3777" t="str">
            <v>INSTALACOES HIDRO SANITARIAS</v>
          </cell>
          <cell r="H3777" t="str">
            <v>INHI</v>
          </cell>
          <cell r="I3777" t="str">
            <v>CONEXOES</v>
          </cell>
          <cell r="J3777" t="str">
            <v>0180</v>
          </cell>
          <cell r="K3777" t="str">
            <v/>
          </cell>
          <cell r="L3777" t="str">
            <v/>
          </cell>
          <cell r="M3777" t="str">
            <v>89582</v>
          </cell>
          <cell r="N3777" t="str">
            <v>JOELHO 45 GRAUS, PVC, SERIE R, ÁGUA PLUVIAL, DN 75 MM, JUNTA ELÁSTICA, FORNECIDO E INSTALADO EM CONDUTORES VERTICAIS DE ÁGUAS PLUVIAIS. AF_12/2014</v>
          </cell>
          <cell r="O3777" t="str">
            <v>UN</v>
          </cell>
          <cell r="P3777" t="str">
            <v>COEFICIENTE DE REPRESENTATIVIDADE</v>
          </cell>
          <cell r="Q3777" t="str">
            <v>26,46</v>
          </cell>
          <cell r="R3777" t="str">
            <v>CAIXA REFERENCIAL</v>
          </cell>
        </row>
        <row r="3778">
          <cell r="A3778">
            <v>89583</v>
          </cell>
          <cell r="B3778">
            <v>89583</v>
          </cell>
          <cell r="F3778" t="str">
            <v>INHI0180</v>
          </cell>
          <cell r="G3778" t="str">
            <v>INSTALACOES HIDRO SANITARIAS</v>
          </cell>
          <cell r="H3778" t="str">
            <v>INHI</v>
          </cell>
          <cell r="I3778" t="str">
            <v>CONEXOES</v>
          </cell>
          <cell r="J3778" t="str">
            <v>0180</v>
          </cell>
          <cell r="K3778" t="str">
            <v/>
          </cell>
          <cell r="L3778" t="str">
            <v/>
          </cell>
          <cell r="M3778" t="str">
            <v>89583</v>
          </cell>
          <cell r="N3778" t="str">
            <v>CURVA 87 GRAUS E 30 MINUTOS, PVC, SERIE R, ÁGUA PLUVIAL, DN 75 MM, JUNTA ELÁSTICA, FORNECIDO E INSTALADO EM CONDUTORES VERTICAIS DE ÁGUAS PLUVIAIS. AF_12/2014</v>
          </cell>
          <cell r="O3778" t="str">
            <v>UN</v>
          </cell>
          <cell r="P3778" t="str">
            <v>COEFICIENTE DE REPRESENTATIVIDADE</v>
          </cell>
          <cell r="Q3778" t="str">
            <v>41,17</v>
          </cell>
          <cell r="R3778" t="str">
            <v>CAIXA REFERENCIAL</v>
          </cell>
        </row>
        <row r="3779">
          <cell r="A3779">
            <v>89584</v>
          </cell>
          <cell r="B3779">
            <v>89584</v>
          </cell>
          <cell r="F3779" t="str">
            <v>INHI0180</v>
          </cell>
          <cell r="G3779" t="str">
            <v>INSTALACOES HIDRO SANITARIAS</v>
          </cell>
          <cell r="H3779" t="str">
            <v>INHI</v>
          </cell>
          <cell r="I3779" t="str">
            <v>CONEXOES</v>
          </cell>
          <cell r="J3779" t="str">
            <v>0180</v>
          </cell>
          <cell r="K3779" t="str">
            <v/>
          </cell>
          <cell r="L3779" t="str">
            <v/>
          </cell>
          <cell r="M3779" t="str">
            <v>89584</v>
          </cell>
          <cell r="N3779" t="str">
            <v>JOELHO 90 GRAUS, PVC, SERIE R, ÁGUA PLUVIAL, DN 100 MM, JUNTA ELÁSTICA, FORNECIDO E INSTALADO EM CONDUTORES VERTICAIS DE ÁGUAS PLUVIAIS. AF_12/2014</v>
          </cell>
          <cell r="O3779" t="str">
            <v>UN</v>
          </cell>
          <cell r="P3779" t="str">
            <v>COEFICIENTE DE REPRESENTATIVIDADE</v>
          </cell>
          <cell r="Q3779" t="str">
            <v>46,94</v>
          </cell>
          <cell r="R3779" t="str">
            <v>CAIXA REFERENCIAL</v>
          </cell>
        </row>
        <row r="3780">
          <cell r="A3780">
            <v>89585</v>
          </cell>
          <cell r="B3780">
            <v>89585</v>
          </cell>
          <cell r="F3780" t="str">
            <v>INHI0180</v>
          </cell>
          <cell r="G3780" t="str">
            <v>INSTALACOES HIDRO SANITARIAS</v>
          </cell>
          <cell r="H3780" t="str">
            <v>INHI</v>
          </cell>
          <cell r="I3780" t="str">
            <v>CONEXOES</v>
          </cell>
          <cell r="J3780" t="str">
            <v>0180</v>
          </cell>
          <cell r="K3780" t="str">
            <v/>
          </cell>
          <cell r="L3780" t="str">
            <v/>
          </cell>
          <cell r="M3780" t="str">
            <v>89585</v>
          </cell>
          <cell r="N3780" t="str">
            <v>JOELHO 45 GRAUS, PVC, SERIE R, ÁGUA PLUVIAL, DN 100 MM, JUNTA ELÁSTICA, FORNECIDO E INSTALADO EM CONDUTORES VERTICAIS DE ÁGUAS PLUVIAIS. AF_12/2014</v>
          </cell>
          <cell r="O3780" t="str">
            <v>UN</v>
          </cell>
          <cell r="P3780" t="str">
            <v>COEFICIENTE DE REPRESENTATIVIDADE</v>
          </cell>
          <cell r="Q3780" t="str">
            <v>37,12</v>
          </cell>
          <cell r="R3780" t="str">
            <v>CAIXA REFERENCIAL</v>
          </cell>
        </row>
        <row r="3781">
          <cell r="A3781">
            <v>89586</v>
          </cell>
          <cell r="B3781">
            <v>89586</v>
          </cell>
          <cell r="F3781" t="str">
            <v>INHI0180</v>
          </cell>
          <cell r="G3781" t="str">
            <v>INSTALACOES HIDRO SANITARIAS</v>
          </cell>
          <cell r="H3781" t="str">
            <v>INHI</v>
          </cell>
          <cell r="I3781" t="str">
            <v>CONEXOES</v>
          </cell>
          <cell r="J3781" t="str">
            <v>0180</v>
          </cell>
          <cell r="K3781" t="str">
            <v/>
          </cell>
          <cell r="L3781" t="str">
            <v/>
          </cell>
          <cell r="M3781" t="str">
            <v>89586</v>
          </cell>
          <cell r="N3781" t="str">
            <v>JOELHO 45 GRAUS PARA PÉ DE COLUNA, PVC, SERIE R, ÁGUA PLUVIAL, DN 100 MM, JUNTA ELÁSTICA, FORNECIDO E INSTALADO EM CONDUTORES VERTICAIS DE ÁGUAS PLUVIAIS. AF_12/2014</v>
          </cell>
          <cell r="O3781" t="str">
            <v>UN</v>
          </cell>
          <cell r="P3781" t="str">
            <v>COEFICIENTE DE REPRESENTATIVIDADE</v>
          </cell>
          <cell r="Q3781" t="str">
            <v>37,12</v>
          </cell>
          <cell r="R3781" t="str">
            <v>CAIXA REFERENCIAL</v>
          </cell>
        </row>
        <row r="3782">
          <cell r="A3782">
            <v>89587</v>
          </cell>
          <cell r="B3782">
            <v>89587</v>
          </cell>
          <cell r="F3782" t="str">
            <v>INHI0180</v>
          </cell>
          <cell r="G3782" t="str">
            <v>INSTALACOES HIDRO SANITARIAS</v>
          </cell>
          <cell r="H3782" t="str">
            <v>INHI</v>
          </cell>
          <cell r="I3782" t="str">
            <v>CONEXOES</v>
          </cell>
          <cell r="J3782" t="str">
            <v>0180</v>
          </cell>
          <cell r="K3782" t="str">
            <v/>
          </cell>
          <cell r="L3782" t="str">
            <v/>
          </cell>
          <cell r="M3782" t="str">
            <v>89587</v>
          </cell>
          <cell r="N3782" t="str">
            <v>CURVA 87 GRAUS E 30 MINUTOS, PVC, SERIE R, ÁGUA PLUVIAL, DN 100 MM, JUNTA ELÁSTICA, FORNECIDO E INSTALADO EM CONDUTORES VERTICAIS DE ÁGUAS PLUVIAIS. AF_12/2014</v>
          </cell>
          <cell r="O3782" t="str">
            <v>UN</v>
          </cell>
          <cell r="P3782" t="str">
            <v>COEFICIENTE DE REPRESENTATIVIDADE</v>
          </cell>
          <cell r="Q3782" t="str">
            <v>62,35</v>
          </cell>
          <cell r="R3782" t="str">
            <v>CAIXA REFERENCIAL</v>
          </cell>
        </row>
        <row r="3783">
          <cell r="A3783">
            <v>89589</v>
          </cell>
          <cell r="B3783">
            <v>89589</v>
          </cell>
          <cell r="F3783" t="str">
            <v>INHI0180</v>
          </cell>
          <cell r="G3783" t="str">
            <v>INSTALACOES HIDRO SANITARIAS</v>
          </cell>
          <cell r="H3783" t="str">
            <v>INHI</v>
          </cell>
          <cell r="I3783" t="str">
            <v>CONEXOES</v>
          </cell>
          <cell r="J3783" t="str">
            <v>0180</v>
          </cell>
          <cell r="K3783" t="str">
            <v/>
          </cell>
          <cell r="L3783" t="str">
            <v/>
          </cell>
          <cell r="M3783" t="str">
            <v>89589</v>
          </cell>
          <cell r="N3783" t="str">
            <v>CURVAR 45 GRAUS, PVC, SERIE R, ÁGUA PLUVIAL, DN 100 MM, JUNTA ELÁSTICA, FORNECIDO E INSTALADO EM CONDUTORES VERTICAIS DE ÁGUAS PLUVIAIS. AF_12/2014</v>
          </cell>
          <cell r="O3783" t="str">
            <v>UN</v>
          </cell>
          <cell r="P3783" t="str">
            <v>COEFICIENTE DE REPRESENTATIVIDADE</v>
          </cell>
          <cell r="Q3783" t="str">
            <v>39,86</v>
          </cell>
          <cell r="R3783" t="str">
            <v>CAIXA REFERENCIAL</v>
          </cell>
        </row>
        <row r="3784">
          <cell r="A3784">
            <v>89590</v>
          </cell>
          <cell r="B3784">
            <v>89590</v>
          </cell>
          <cell r="F3784" t="str">
            <v>INHI0180</v>
          </cell>
          <cell r="G3784" t="str">
            <v>INSTALACOES HIDRO SANITARIAS</v>
          </cell>
          <cell r="H3784" t="str">
            <v>INHI</v>
          </cell>
          <cell r="I3784" t="str">
            <v>CONEXOES</v>
          </cell>
          <cell r="J3784" t="str">
            <v>0180</v>
          </cell>
          <cell r="K3784" t="str">
            <v/>
          </cell>
          <cell r="L3784" t="str">
            <v/>
          </cell>
          <cell r="M3784" t="str">
            <v>89590</v>
          </cell>
          <cell r="N3784" t="str">
            <v>JOELHO 90 GRAUS, PVC, SERIE R, ÁGUA PLUVIAL, DN 150 MM, JUNTA ELÁSTICA, FORNECIDO E INSTALADO EM CONDUTORES VERTICAIS DE ÁGUAS PLUVIAIS. AF_12/2014</v>
          </cell>
          <cell r="O3784" t="str">
            <v>UN</v>
          </cell>
          <cell r="P3784" t="str">
            <v>COEFICIENTE DE REPRESENTATIVIDADE</v>
          </cell>
          <cell r="Q3784" t="str">
            <v>147,48</v>
          </cell>
          <cell r="R3784" t="str">
            <v>CAIXA REFERENCIAL</v>
          </cell>
        </row>
        <row r="3785">
          <cell r="A3785">
            <v>89591</v>
          </cell>
          <cell r="B3785">
            <v>89591</v>
          </cell>
          <cell r="F3785" t="str">
            <v>INHI0180</v>
          </cell>
          <cell r="G3785" t="str">
            <v>INSTALACOES HIDRO SANITARIAS</v>
          </cell>
          <cell r="H3785" t="str">
            <v>INHI</v>
          </cell>
          <cell r="I3785" t="str">
            <v>CONEXOES</v>
          </cell>
          <cell r="J3785" t="str">
            <v>0180</v>
          </cell>
          <cell r="K3785" t="str">
            <v/>
          </cell>
          <cell r="L3785" t="str">
            <v/>
          </cell>
          <cell r="M3785" t="str">
            <v>89591</v>
          </cell>
          <cell r="N3785" t="str">
            <v>JOELHO 45 GRAUS, PVC, SERIE R, ÁGUA PLUVIAL, DN 150 MM, JUNTA ELÁSTICA, FORNECIDO E INSTALADO EM CONDUTORES VERTICAIS DE ÁGUAS PLUVIAIS. AF_12/2014</v>
          </cell>
          <cell r="O3785" t="str">
            <v>UN</v>
          </cell>
          <cell r="P3785" t="str">
            <v>COEFICIENTE DE REPRESENTATIVIDADE</v>
          </cell>
          <cell r="Q3785" t="str">
            <v>119,27</v>
          </cell>
          <cell r="R3785" t="str">
            <v>CAIXA REFERENCIAL</v>
          </cell>
        </row>
        <row r="3786">
          <cell r="A3786">
            <v>89592</v>
          </cell>
          <cell r="B3786">
            <v>89592</v>
          </cell>
          <cell r="F3786" t="str">
            <v>INHI0180</v>
          </cell>
          <cell r="G3786" t="str">
            <v>INSTALACOES HIDRO SANITARIAS</v>
          </cell>
          <cell r="H3786" t="str">
            <v>INHI</v>
          </cell>
          <cell r="I3786" t="str">
            <v>CONEXOES</v>
          </cell>
          <cell r="J3786" t="str">
            <v>0180</v>
          </cell>
          <cell r="K3786" t="str">
            <v/>
          </cell>
          <cell r="L3786" t="str">
            <v/>
          </cell>
          <cell r="M3786" t="str">
            <v>89592</v>
          </cell>
          <cell r="N3786" t="str">
            <v>CURVA 87 GRAUS E 30 MINUTOS, PVC, SERIE R, ÁGUA PLUVIAL, DN 150 MM, JUNTA ELÁSTICA, FORNECIDO E INSTALADO EM CONDUTORES VERTICAIS DE ÁGUAS PLUVIAIS. AF_12/2014</v>
          </cell>
          <cell r="O3786" t="str">
            <v>UN</v>
          </cell>
          <cell r="P3786" t="str">
            <v>COEFICIENTE DE REPRESENTATIVIDADE</v>
          </cell>
          <cell r="Q3786" t="str">
            <v>201,28</v>
          </cell>
          <cell r="R3786" t="str">
            <v>CAIXA REFERENCIAL</v>
          </cell>
        </row>
        <row r="3787">
          <cell r="A3787">
            <v>89593</v>
          </cell>
          <cell r="B3787">
            <v>89593</v>
          </cell>
          <cell r="F3787" t="str">
            <v>INHI0180</v>
          </cell>
          <cell r="G3787" t="str">
            <v>INSTALACOES HIDRO SANITARIAS</v>
          </cell>
          <cell r="H3787" t="str">
            <v>INHI</v>
          </cell>
          <cell r="I3787" t="str">
            <v>CONEXOES</v>
          </cell>
          <cell r="J3787" t="str">
            <v>0180</v>
          </cell>
          <cell r="K3787" t="str">
            <v/>
          </cell>
          <cell r="L3787" t="str">
            <v/>
          </cell>
          <cell r="M3787" t="str">
            <v>89593</v>
          </cell>
          <cell r="N3787" t="str">
            <v>LUVA COM ROSCA, PVC, SOLDÁVEL, DN 50MM X 1.1/2, INSTALADO EM PRUMADA DE ÁGUA - FORNECIMENTO E INSTALAÇÃO. AF_12/2014</v>
          </cell>
          <cell r="O3787" t="str">
            <v>UN</v>
          </cell>
          <cell r="P3787" t="str">
            <v>COEFICIENTE DE REPRESENTATIVIDADE</v>
          </cell>
          <cell r="Q3787" t="str">
            <v>38,71</v>
          </cell>
          <cell r="R3787" t="str">
            <v>CAIXA REFERENCIAL</v>
          </cell>
        </row>
        <row r="3788">
          <cell r="A3788">
            <v>89594</v>
          </cell>
          <cell r="B3788">
            <v>89594</v>
          </cell>
          <cell r="F3788" t="str">
            <v>INHI0180</v>
          </cell>
          <cell r="G3788" t="str">
            <v>INSTALACOES HIDRO SANITARIAS</v>
          </cell>
          <cell r="H3788" t="str">
            <v>INHI</v>
          </cell>
          <cell r="I3788" t="str">
            <v>CONEXOES</v>
          </cell>
          <cell r="J3788" t="str">
            <v>0180</v>
          </cell>
          <cell r="K3788" t="str">
            <v/>
          </cell>
          <cell r="L3788" t="str">
            <v/>
          </cell>
          <cell r="M3788" t="str">
            <v>89594</v>
          </cell>
          <cell r="N3788" t="str">
            <v>UNIÃO, PVC, SOLDÁVEL, DN 50MM, INSTALADO EM PRUMADA DE ÁGUA - FORNECIMENTO E INSTALAÇÃO. AF_12/2014</v>
          </cell>
          <cell r="O3788" t="str">
            <v>UN</v>
          </cell>
          <cell r="P3788" t="str">
            <v>COEFICIENTE DE REPRESENTATIVIDADE</v>
          </cell>
          <cell r="Q3788" t="str">
            <v>46,92</v>
          </cell>
          <cell r="R3788" t="str">
            <v>CAIXA REFERENCIAL</v>
          </cell>
        </row>
        <row r="3789">
          <cell r="A3789">
            <v>89595</v>
          </cell>
          <cell r="B3789">
            <v>89595</v>
          </cell>
          <cell r="F3789" t="str">
            <v>INHI0180</v>
          </cell>
          <cell r="G3789" t="str">
            <v>INSTALACOES HIDRO SANITARIAS</v>
          </cell>
          <cell r="H3789" t="str">
            <v>INHI</v>
          </cell>
          <cell r="I3789" t="str">
            <v>CONEXOES</v>
          </cell>
          <cell r="J3789" t="str">
            <v>0180</v>
          </cell>
          <cell r="K3789" t="str">
            <v/>
          </cell>
          <cell r="L3789" t="str">
            <v/>
          </cell>
          <cell r="M3789" t="str">
            <v>89595</v>
          </cell>
          <cell r="N3789" t="str">
            <v>ADAPTADOR CURTO COM BOLSA E ROSCA PARA REGISTRO, PVC, SOLDÁVEL, DN 50MM X 1.1/4, INSTALADO EM PRUMADA DE ÁGUA - FORNECIMENTO E INSTALAÇÃO. AF_12/2014</v>
          </cell>
          <cell r="O3789" t="str">
            <v>UN</v>
          </cell>
          <cell r="P3789" t="str">
            <v>COEFICIENTE DE REPRESENTATIVIDADE</v>
          </cell>
          <cell r="Q3789" t="str">
            <v>17,32</v>
          </cell>
          <cell r="R3789" t="str">
            <v>CAIXA REFERENCIAL</v>
          </cell>
        </row>
        <row r="3790">
          <cell r="A3790">
            <v>89596</v>
          </cell>
          <cell r="B3790">
            <v>89596</v>
          </cell>
          <cell r="F3790" t="str">
            <v>INHI0180</v>
          </cell>
          <cell r="G3790" t="str">
            <v>INSTALACOES HIDRO SANITARIAS</v>
          </cell>
          <cell r="H3790" t="str">
            <v>INHI</v>
          </cell>
          <cell r="I3790" t="str">
            <v>CONEXOES</v>
          </cell>
          <cell r="J3790" t="str">
            <v>0180</v>
          </cell>
          <cell r="K3790" t="str">
            <v/>
          </cell>
          <cell r="L3790" t="str">
            <v/>
          </cell>
          <cell r="M3790" t="str">
            <v>89596</v>
          </cell>
          <cell r="N3790" t="str">
            <v>ADAPTADOR CURTO COM BOLSA E ROSCA PARA REGISTRO, PVC, SOLDÁVEL, DN 50MM X 1.1/2, INSTALADO EM PRUMADA DE ÁGUA - FORNECIMENTO E INSTALAÇÃO. AF_12/2014</v>
          </cell>
          <cell r="O3790" t="str">
            <v>UN</v>
          </cell>
          <cell r="P3790" t="str">
            <v>COEFICIENTE DE REPRESENTATIVIDADE</v>
          </cell>
          <cell r="Q3790" t="str">
            <v>12,50</v>
          </cell>
          <cell r="R3790" t="str">
            <v>CAIXA REFERENCIAL</v>
          </cell>
        </row>
        <row r="3791">
          <cell r="A3791">
            <v>89597</v>
          </cell>
          <cell r="B3791">
            <v>89597</v>
          </cell>
          <cell r="F3791" t="str">
            <v>INHI0180</v>
          </cell>
          <cell r="G3791" t="str">
            <v>INSTALACOES HIDRO SANITARIAS</v>
          </cell>
          <cell r="H3791" t="str">
            <v>INHI</v>
          </cell>
          <cell r="I3791" t="str">
            <v>CONEXOES</v>
          </cell>
          <cell r="J3791" t="str">
            <v>0180</v>
          </cell>
          <cell r="K3791" t="str">
            <v/>
          </cell>
          <cell r="L3791" t="str">
            <v/>
          </cell>
          <cell r="M3791" t="str">
            <v>89597</v>
          </cell>
          <cell r="N3791" t="str">
            <v>LUVA, PVC, SOLDÁVEL, DN 60MM, INSTALADO EM PRUMADA DE ÁGUA - FORNECIMENTO E INSTALAÇÃO. AF_12/2014</v>
          </cell>
          <cell r="O3791" t="str">
            <v>UN</v>
          </cell>
          <cell r="P3791" t="str">
            <v>COEFICIENTE DE REPRESENTATIVIDADE</v>
          </cell>
          <cell r="Q3791" t="str">
            <v>24,13</v>
          </cell>
          <cell r="R3791" t="str">
            <v>CAIXA REFERENCIAL</v>
          </cell>
        </row>
        <row r="3792">
          <cell r="A3792">
            <v>89598</v>
          </cell>
          <cell r="B3792">
            <v>89598</v>
          </cell>
          <cell r="F3792" t="str">
            <v>INHI0180</v>
          </cell>
          <cell r="G3792" t="str">
            <v>INSTALACOES HIDRO SANITARIAS</v>
          </cell>
          <cell r="H3792" t="str">
            <v>INHI</v>
          </cell>
          <cell r="I3792" t="str">
            <v>CONEXOES</v>
          </cell>
          <cell r="J3792" t="str">
            <v>0180</v>
          </cell>
          <cell r="K3792" t="str">
            <v/>
          </cell>
          <cell r="L3792" t="str">
            <v/>
          </cell>
          <cell r="M3792" t="str">
            <v>89598</v>
          </cell>
          <cell r="N3792" t="str">
            <v>LUVA DE CORRER, PVC, SOLDÁVEL, DN 60MM, INSTALADO EM PRUMADA DE ÁGUA   FORNECIMENTO E INSTALAÇÃO. AF_12/2014</v>
          </cell>
          <cell r="O3792" t="str">
            <v>UN</v>
          </cell>
          <cell r="P3792" t="str">
            <v>COEFICIENTE DE REPRESENTATIVIDADE</v>
          </cell>
          <cell r="Q3792" t="str">
            <v>64,96</v>
          </cell>
          <cell r="R3792" t="str">
            <v>CAIXA REFERENCIAL</v>
          </cell>
        </row>
        <row r="3793">
          <cell r="A3793">
            <v>89599</v>
          </cell>
          <cell r="B3793">
            <v>89599</v>
          </cell>
          <cell r="F3793" t="str">
            <v>INHI0180</v>
          </cell>
          <cell r="G3793" t="str">
            <v>INSTALACOES HIDRO SANITARIAS</v>
          </cell>
          <cell r="H3793" t="str">
            <v>INHI</v>
          </cell>
          <cell r="I3793" t="str">
            <v>CONEXOES</v>
          </cell>
          <cell r="J3793" t="str">
            <v>0180</v>
          </cell>
          <cell r="K3793" t="str">
            <v/>
          </cell>
          <cell r="L3793" t="str">
            <v/>
          </cell>
          <cell r="M3793" t="str">
            <v>89599</v>
          </cell>
          <cell r="N3793" t="str">
            <v>LUVA SIMPLES, PVC, SERIE R, ÁGUA PLUVIAL, DN 75 MM, JUNTA ELÁSTICA, FORNECIDO E INSTALADO EM CONDUTORES VERTICAIS DE ÁGUAS PLUVIAIS. AF_12/2014</v>
          </cell>
          <cell r="O3793" t="str">
            <v>UN</v>
          </cell>
          <cell r="P3793" t="str">
            <v>COEFICIENTE DE REPRESENTATIVIDADE</v>
          </cell>
          <cell r="Q3793" t="str">
            <v>19,89</v>
          </cell>
          <cell r="R3793" t="str">
            <v>CAIXA REFERENCIAL</v>
          </cell>
        </row>
        <row r="3794">
          <cell r="A3794">
            <v>89600</v>
          </cell>
          <cell r="B3794">
            <v>89600</v>
          </cell>
          <cell r="F3794" t="str">
            <v>INHI0180</v>
          </cell>
          <cell r="G3794" t="str">
            <v>INSTALACOES HIDRO SANITARIAS</v>
          </cell>
          <cell r="H3794" t="str">
            <v>INHI</v>
          </cell>
          <cell r="I3794" t="str">
            <v>CONEXOES</v>
          </cell>
          <cell r="J3794" t="str">
            <v>0180</v>
          </cell>
          <cell r="K3794" t="str">
            <v/>
          </cell>
          <cell r="L3794" t="str">
            <v/>
          </cell>
          <cell r="M3794" t="str">
            <v>89600</v>
          </cell>
          <cell r="N3794" t="str">
            <v>LUVA DE CORRER, PVC, SERIE R, ÁGUA PLUVIAL, DN 75 MM, JUNTA ELÁSTICA, FORNECIDO E INSTALADO EM CONDUTORES VERTICAIS DE ÁGUAS PLUVIAIS. AF_12/2014</v>
          </cell>
          <cell r="O3794" t="str">
            <v>UN</v>
          </cell>
          <cell r="P3794" t="str">
            <v>COEFICIENTE DE REPRESENTATIVIDADE</v>
          </cell>
          <cell r="Q3794" t="str">
            <v>21,90</v>
          </cell>
          <cell r="R3794" t="str">
            <v>CAIXA REFERENCIAL</v>
          </cell>
        </row>
        <row r="3795">
          <cell r="A3795">
            <v>89605</v>
          </cell>
          <cell r="B3795">
            <v>89605</v>
          </cell>
          <cell r="F3795" t="str">
            <v>INHI0180</v>
          </cell>
          <cell r="G3795" t="str">
            <v>INSTALACOES HIDRO SANITARIAS</v>
          </cell>
          <cell r="H3795" t="str">
            <v>INHI</v>
          </cell>
          <cell r="I3795" t="str">
            <v>CONEXOES</v>
          </cell>
          <cell r="J3795" t="str">
            <v>0180</v>
          </cell>
          <cell r="K3795" t="str">
            <v/>
          </cell>
          <cell r="L3795" t="str">
            <v/>
          </cell>
          <cell r="M3795" t="str">
            <v>89605</v>
          </cell>
          <cell r="N3795" t="str">
            <v>LUVA DE REDUÇÃO, PVC, SOLDÁVEL, DN 60MM X 50MM, INSTALADO EM PRUMADA DE ÁGUA - FORNECIMENTO E INSTALAÇÃO. AF_12/2014</v>
          </cell>
          <cell r="O3795" t="str">
            <v>UN</v>
          </cell>
          <cell r="P3795" t="str">
            <v>COEFICIENTE DE REPRESENTATIVIDADE</v>
          </cell>
          <cell r="Q3795" t="str">
            <v>23,53</v>
          </cell>
          <cell r="R3795" t="str">
            <v>CAIXA REFERENCIAL</v>
          </cell>
        </row>
        <row r="3796">
          <cell r="A3796">
            <v>89609</v>
          </cell>
          <cell r="B3796">
            <v>89609</v>
          </cell>
          <cell r="F3796" t="str">
            <v>INHI0180</v>
          </cell>
          <cell r="G3796" t="str">
            <v>INSTALACOES HIDRO SANITARIAS</v>
          </cell>
          <cell r="H3796" t="str">
            <v>INHI</v>
          </cell>
          <cell r="I3796" t="str">
            <v>CONEXOES</v>
          </cell>
          <cell r="J3796" t="str">
            <v>0180</v>
          </cell>
          <cell r="K3796" t="str">
            <v/>
          </cell>
          <cell r="L3796" t="str">
            <v/>
          </cell>
          <cell r="M3796" t="str">
            <v>89609</v>
          </cell>
          <cell r="N3796" t="str">
            <v>UNIÃO, PVC, SOLDÁVEL, DN 60MM, INSTALADO EM PRUMADA DE ÁGUA - FORNECIMENTO E INSTALAÇÃO. AF_12/2014</v>
          </cell>
          <cell r="O3796" t="str">
            <v>UN</v>
          </cell>
          <cell r="P3796" t="str">
            <v>COEFICIENTE DE REPRESENTATIVIDADE</v>
          </cell>
          <cell r="Q3796" t="str">
            <v>109,65</v>
          </cell>
          <cell r="R3796" t="str">
            <v>CAIXA REFERENCIAL</v>
          </cell>
        </row>
        <row r="3797">
          <cell r="A3797">
            <v>89610</v>
          </cell>
          <cell r="B3797">
            <v>89610</v>
          </cell>
          <cell r="F3797" t="str">
            <v>INHI0180</v>
          </cell>
          <cell r="G3797" t="str">
            <v>INSTALACOES HIDRO SANITARIAS</v>
          </cell>
          <cell r="H3797" t="str">
            <v>INHI</v>
          </cell>
          <cell r="I3797" t="str">
            <v>CONEXOES</v>
          </cell>
          <cell r="J3797" t="str">
            <v>0180</v>
          </cell>
          <cell r="K3797" t="str">
            <v/>
          </cell>
          <cell r="L3797" t="str">
            <v/>
          </cell>
          <cell r="M3797" t="str">
            <v>89610</v>
          </cell>
          <cell r="N3797" t="str">
            <v>ADAPTADOR CURTO COM BOLSA E ROSCA PARA REGISTRO, PVC, SOLDÁVEL, DN 60MM X 2, INSTALADO EM PRUMADA DE ÁGUA - FORNECIMENTO E INSTALAÇÃO. AF_12/2014</v>
          </cell>
          <cell r="O3797" t="str">
            <v>UN</v>
          </cell>
          <cell r="P3797" t="str">
            <v>COEFICIENTE DE REPRESENTATIVIDADE</v>
          </cell>
          <cell r="Q3797" t="str">
            <v>24,15</v>
          </cell>
          <cell r="R3797" t="str">
            <v>CAIXA REFERENCIAL</v>
          </cell>
        </row>
        <row r="3798">
          <cell r="A3798">
            <v>89611</v>
          </cell>
          <cell r="B3798">
            <v>89611</v>
          </cell>
          <cell r="F3798" t="str">
            <v>INHI0180</v>
          </cell>
          <cell r="G3798" t="str">
            <v>INSTALACOES HIDRO SANITARIAS</v>
          </cell>
          <cell r="H3798" t="str">
            <v>INHI</v>
          </cell>
          <cell r="I3798" t="str">
            <v>CONEXOES</v>
          </cell>
          <cell r="J3798" t="str">
            <v>0180</v>
          </cell>
          <cell r="K3798" t="str">
            <v/>
          </cell>
          <cell r="L3798" t="str">
            <v/>
          </cell>
          <cell r="M3798" t="str">
            <v>89611</v>
          </cell>
          <cell r="N3798" t="str">
            <v>LUVA, PVC, SOLDÁVEL, DN 75MM, INSTALADO EM PRUMADA DE ÁGUA - FORNECIMENTO E INSTALAÇÃO. AF_12/2014</v>
          </cell>
          <cell r="O3798" t="str">
            <v>UN</v>
          </cell>
          <cell r="P3798" t="str">
            <v>COEFICIENTE DE REPRESENTATIVIDADE</v>
          </cell>
          <cell r="Q3798" t="str">
            <v>39,65</v>
          </cell>
          <cell r="R3798" t="str">
            <v>CAIXA REFERENCIAL</v>
          </cell>
        </row>
        <row r="3799">
          <cell r="A3799">
            <v>89612</v>
          </cell>
          <cell r="B3799">
            <v>89612</v>
          </cell>
          <cell r="F3799" t="str">
            <v>INHI0180</v>
          </cell>
          <cell r="G3799" t="str">
            <v>INSTALACOES HIDRO SANITARIAS</v>
          </cell>
          <cell r="H3799" t="str">
            <v>INHI</v>
          </cell>
          <cell r="I3799" t="str">
            <v>CONEXOES</v>
          </cell>
          <cell r="J3799" t="str">
            <v>0180</v>
          </cell>
          <cell r="K3799" t="str">
            <v/>
          </cell>
          <cell r="L3799" t="str">
            <v/>
          </cell>
          <cell r="M3799" t="str">
            <v>89612</v>
          </cell>
          <cell r="N3799" t="str">
            <v>UNIÃO, PVC, SOLDÁVEL, DN 75MM, INSTALADO EM PRUMADA DE ÁGUA - FORNECIMENTO E INSTALAÇÃO. AF_12/2014</v>
          </cell>
          <cell r="O3799" t="str">
            <v>UN</v>
          </cell>
          <cell r="P3799" t="str">
            <v>COEFICIENTE DE REPRESENTATIVIDADE</v>
          </cell>
          <cell r="Q3799" t="str">
            <v>216,55</v>
          </cell>
          <cell r="R3799" t="str">
            <v>CAIXA REFERENCIAL</v>
          </cell>
        </row>
        <row r="3800">
          <cell r="A3800">
            <v>89613</v>
          </cell>
          <cell r="B3800">
            <v>89613</v>
          </cell>
          <cell r="F3800" t="str">
            <v>INHI0180</v>
          </cell>
          <cell r="G3800" t="str">
            <v>INSTALACOES HIDRO SANITARIAS</v>
          </cell>
          <cell r="H3800" t="str">
            <v>INHI</v>
          </cell>
          <cell r="I3800" t="str">
            <v>CONEXOES</v>
          </cell>
          <cell r="J3800" t="str">
            <v>0180</v>
          </cell>
          <cell r="K3800" t="str">
            <v/>
          </cell>
          <cell r="L3800" t="str">
            <v/>
          </cell>
          <cell r="M3800" t="str">
            <v>89613</v>
          </cell>
          <cell r="N3800" t="str">
            <v>ADAPTADOR CURTO COM BOLSA E ROSCA PARA REGISTRO, PVC, SOLDÁVEL, DN 75MM X 2.1/2, INSTALADO EM PRUMADA DE ÁGUA - FORNECIMENTO E INSTALAÇÃO. AF_12/2014</v>
          </cell>
          <cell r="O3800" t="str">
            <v>UN</v>
          </cell>
          <cell r="P3800" t="str">
            <v>COEFICIENTE DE REPRESENTATIVIDADE</v>
          </cell>
          <cell r="Q3800" t="str">
            <v>35,22</v>
          </cell>
          <cell r="R3800" t="str">
            <v>CAIXA REFERENCIAL</v>
          </cell>
        </row>
        <row r="3801">
          <cell r="A3801">
            <v>89614</v>
          </cell>
          <cell r="B3801">
            <v>89614</v>
          </cell>
          <cell r="F3801" t="str">
            <v>INHI0180</v>
          </cell>
          <cell r="G3801" t="str">
            <v>INSTALACOES HIDRO SANITARIAS</v>
          </cell>
          <cell r="H3801" t="str">
            <v>INHI</v>
          </cell>
          <cell r="I3801" t="str">
            <v>CONEXOES</v>
          </cell>
          <cell r="J3801" t="str">
            <v>0180</v>
          </cell>
          <cell r="K3801" t="str">
            <v/>
          </cell>
          <cell r="L3801" t="str">
            <v/>
          </cell>
          <cell r="M3801" t="str">
            <v>89614</v>
          </cell>
          <cell r="N3801" t="str">
            <v>LUVA, PVC, SOLDÁVEL, DN 85MM, INSTALADO EM PRUMADA DE ÁGUA - FORNECIMENTO E INSTALAÇÃO. AF_12/2014</v>
          </cell>
          <cell r="O3801" t="str">
            <v>UN</v>
          </cell>
          <cell r="P3801" t="str">
            <v>COEFICIENTE DE REPRESENTATIVIDADE</v>
          </cell>
          <cell r="Q3801" t="str">
            <v>76,48</v>
          </cell>
          <cell r="R3801" t="str">
            <v>CAIXA REFERENCIAL</v>
          </cell>
        </row>
        <row r="3802">
          <cell r="A3802">
            <v>89615</v>
          </cell>
          <cell r="B3802">
            <v>89615</v>
          </cell>
          <cell r="F3802" t="str">
            <v>INHI0180</v>
          </cell>
          <cell r="G3802" t="str">
            <v>INSTALACOES HIDRO SANITARIAS</v>
          </cell>
          <cell r="H3802" t="str">
            <v>INHI</v>
          </cell>
          <cell r="I3802" t="str">
            <v>CONEXOES</v>
          </cell>
          <cell r="J3802" t="str">
            <v>0180</v>
          </cell>
          <cell r="K3802" t="str">
            <v/>
          </cell>
          <cell r="L3802" t="str">
            <v/>
          </cell>
          <cell r="M3802" t="str">
            <v>89615</v>
          </cell>
          <cell r="N3802" t="str">
            <v>UNIÃO, PVC, SOLDÁVEL, DN 85MM, INSTALADO EM PRUMADA DE ÁGUA - FORNECIMENTO E INSTALAÇÃO. AF_12/2014</v>
          </cell>
          <cell r="O3802" t="str">
            <v>UN</v>
          </cell>
          <cell r="P3802" t="str">
            <v>COEFICIENTE DE REPRESENTATIVIDADE</v>
          </cell>
          <cell r="Q3802" t="str">
            <v>328,09</v>
          </cell>
          <cell r="R3802" t="str">
            <v>CAIXA REFERENCIAL</v>
          </cell>
        </row>
        <row r="3803">
          <cell r="A3803">
            <v>89616</v>
          </cell>
          <cell r="B3803">
            <v>89616</v>
          </cell>
          <cell r="F3803" t="str">
            <v>INHI0180</v>
          </cell>
          <cell r="G3803" t="str">
            <v>INSTALACOES HIDRO SANITARIAS</v>
          </cell>
          <cell r="H3803" t="str">
            <v>INHI</v>
          </cell>
          <cell r="I3803" t="str">
            <v>CONEXOES</v>
          </cell>
          <cell r="J3803" t="str">
            <v>0180</v>
          </cell>
          <cell r="K3803" t="str">
            <v/>
          </cell>
          <cell r="L3803" t="str">
            <v/>
          </cell>
          <cell r="M3803" t="str">
            <v>89616</v>
          </cell>
          <cell r="N3803" t="str">
            <v>ADAPTADOR CURTO COM BOLSA E ROSCA PARA REGISTRO, PVC, SOLDÁVEL, DN 85MM X 3, INSTALADO EM PRUMADA DE ÁGUA - FORNECIMENTO E INSTALAÇÃO. AF_12/2014</v>
          </cell>
          <cell r="O3803" t="str">
            <v>UN</v>
          </cell>
          <cell r="P3803" t="str">
            <v>COEFICIENTE DE REPRESENTATIVIDADE</v>
          </cell>
          <cell r="Q3803" t="str">
            <v>51,65</v>
          </cell>
          <cell r="R3803" t="str">
            <v>CAIXA REFERENCIAL</v>
          </cell>
        </row>
        <row r="3804">
          <cell r="A3804">
            <v>89617</v>
          </cell>
          <cell r="B3804">
            <v>89617</v>
          </cell>
          <cell r="F3804" t="str">
            <v>INHI0180</v>
          </cell>
          <cell r="G3804" t="str">
            <v>INSTALACOES HIDRO SANITARIAS</v>
          </cell>
          <cell r="H3804" t="str">
            <v>INHI</v>
          </cell>
          <cell r="I3804" t="str">
            <v>CONEXOES</v>
          </cell>
          <cell r="J3804" t="str">
            <v>0180</v>
          </cell>
          <cell r="K3804" t="str">
            <v/>
          </cell>
          <cell r="L3804" t="str">
            <v/>
          </cell>
          <cell r="M3804" t="str">
            <v>89617</v>
          </cell>
          <cell r="N3804" t="str">
            <v>TE, PVC, SOLDÁVEL, DN 25MM, INSTALADO EM PRUMADA DE ÁGUA - FORNECIMENTO E INSTALAÇÃO. AF_12/2014</v>
          </cell>
          <cell r="O3804" t="str">
            <v>UN</v>
          </cell>
          <cell r="P3804" t="str">
            <v>COEFICIENTE DE REPRESENTATIVIDADE</v>
          </cell>
          <cell r="Q3804" t="str">
            <v>7,40</v>
          </cell>
          <cell r="R3804" t="str">
            <v>CAIXA REFERENCIAL</v>
          </cell>
        </row>
        <row r="3805">
          <cell r="A3805">
            <v>89618</v>
          </cell>
          <cell r="B3805">
            <v>89618</v>
          </cell>
          <cell r="F3805" t="str">
            <v>INHI0180</v>
          </cell>
          <cell r="G3805" t="str">
            <v>INSTALACOES HIDRO SANITARIAS</v>
          </cell>
          <cell r="H3805" t="str">
            <v>INHI</v>
          </cell>
          <cell r="I3805" t="str">
            <v>CONEXOES</v>
          </cell>
          <cell r="J3805" t="str">
            <v>0180</v>
          </cell>
          <cell r="K3805" t="str">
            <v/>
          </cell>
          <cell r="L3805" t="str">
            <v/>
          </cell>
          <cell r="M3805" t="str">
            <v>89618</v>
          </cell>
          <cell r="N3805" t="str">
            <v>TÊ COM BUCHA DE LATÃO NA BOLSA CENTRAL, PVC, SOLDÁVEL, DN 25MM X 1/2, INSTALADO EM PRUMADA DE ÁGUA - FORNECIMENTO E INSTALAÇÃO. AF_12/2014</v>
          </cell>
          <cell r="O3805" t="str">
            <v>UN</v>
          </cell>
          <cell r="P3805" t="str">
            <v>COEFICIENTE DE REPRESENTATIVIDADE</v>
          </cell>
          <cell r="Q3805" t="str">
            <v>17,25</v>
          </cell>
          <cell r="R3805" t="str">
            <v>CAIXA REFERENCIAL</v>
          </cell>
        </row>
        <row r="3806">
          <cell r="A3806">
            <v>89619</v>
          </cell>
          <cell r="B3806">
            <v>89619</v>
          </cell>
          <cell r="F3806" t="str">
            <v>INHI0180</v>
          </cell>
          <cell r="G3806" t="str">
            <v>INSTALACOES HIDRO SANITARIAS</v>
          </cell>
          <cell r="H3806" t="str">
            <v>INHI</v>
          </cell>
          <cell r="I3806" t="str">
            <v>CONEXOES</v>
          </cell>
          <cell r="J3806" t="str">
            <v>0180</v>
          </cell>
          <cell r="K3806" t="str">
            <v/>
          </cell>
          <cell r="L3806" t="str">
            <v/>
          </cell>
          <cell r="M3806" t="str">
            <v>89619</v>
          </cell>
          <cell r="N3806" t="str">
            <v>TÊ DE REDUÇÃO, PVC, SOLDÁVEL, DN 25MM X 20MM, INSTALADO EM PRUMADA DE ÁGUA - FORNECIMENTO E INSTALAÇÃO. AF_12/2014</v>
          </cell>
          <cell r="O3806" t="str">
            <v>UN</v>
          </cell>
          <cell r="P3806" t="str">
            <v>COEFICIENTE DE REPRESENTATIVIDADE</v>
          </cell>
          <cell r="Q3806" t="str">
            <v>10,03</v>
          </cell>
          <cell r="R3806" t="str">
            <v>CAIXA REFERENCIAL</v>
          </cell>
        </row>
        <row r="3807">
          <cell r="A3807">
            <v>89620</v>
          </cell>
          <cell r="B3807">
            <v>89620</v>
          </cell>
          <cell r="F3807" t="str">
            <v>INHI0180</v>
          </cell>
          <cell r="G3807" t="str">
            <v>INSTALACOES HIDRO SANITARIAS</v>
          </cell>
          <cell r="H3807" t="str">
            <v>INHI</v>
          </cell>
          <cell r="I3807" t="str">
            <v>CONEXOES</v>
          </cell>
          <cell r="J3807" t="str">
            <v>0180</v>
          </cell>
          <cell r="K3807" t="str">
            <v/>
          </cell>
          <cell r="L3807" t="str">
            <v/>
          </cell>
          <cell r="M3807" t="str">
            <v>89620</v>
          </cell>
          <cell r="N3807" t="str">
            <v>TE, PVC, SOLDÁVEL, DN 32MM, INSTALADO EM PRUMADA DE ÁGUA - FORNECIMENTO E INSTALAÇÃO. AF_12/2014</v>
          </cell>
          <cell r="O3807" t="str">
            <v>UN</v>
          </cell>
          <cell r="P3807" t="str">
            <v>COEFICIENTE DE REPRESENTATIVIDADE</v>
          </cell>
          <cell r="Q3807" t="str">
            <v>12,71</v>
          </cell>
          <cell r="R3807" t="str">
            <v>CAIXA REFERENCIAL</v>
          </cell>
        </row>
        <row r="3808">
          <cell r="A3808">
            <v>89621</v>
          </cell>
          <cell r="B3808">
            <v>89621</v>
          </cell>
          <cell r="F3808" t="str">
            <v>INHI0180</v>
          </cell>
          <cell r="G3808" t="str">
            <v>INSTALACOES HIDRO SANITARIAS</v>
          </cell>
          <cell r="H3808" t="str">
            <v>INHI</v>
          </cell>
          <cell r="I3808" t="str">
            <v>CONEXOES</v>
          </cell>
          <cell r="J3808" t="str">
            <v>0180</v>
          </cell>
          <cell r="K3808" t="str">
            <v/>
          </cell>
          <cell r="L3808" t="str">
            <v/>
          </cell>
          <cell r="M3808" t="str">
            <v>89621</v>
          </cell>
          <cell r="N3808" t="str">
            <v>TÊ COM BUCHA DE LATÃO NA BOLSA CENTRAL, PVC, SOLDÁVEL, DN 32MM X 3/4, INSTALADO EM PRUMADA DE ÁGUA - FORNECIMENTO E INSTALAÇÃO. AF_12/2014</v>
          </cell>
          <cell r="O3808" t="str">
            <v>UN</v>
          </cell>
          <cell r="P3808" t="str">
            <v>COEFICIENTE DE REPRESENTATIVIDADE</v>
          </cell>
          <cell r="Q3808" t="str">
            <v>29,41</v>
          </cell>
          <cell r="R3808" t="str">
            <v>CAIXA REFERENCIAL</v>
          </cell>
        </row>
        <row r="3809">
          <cell r="A3809">
            <v>89622</v>
          </cell>
          <cell r="B3809">
            <v>89622</v>
          </cell>
          <cell r="F3809" t="str">
            <v>INHI0180</v>
          </cell>
          <cell r="G3809" t="str">
            <v>INSTALACOES HIDRO SANITARIAS</v>
          </cell>
          <cell r="H3809" t="str">
            <v>INHI</v>
          </cell>
          <cell r="I3809" t="str">
            <v>CONEXOES</v>
          </cell>
          <cell r="J3809" t="str">
            <v>0180</v>
          </cell>
          <cell r="K3809" t="str">
            <v/>
          </cell>
          <cell r="L3809" t="str">
            <v/>
          </cell>
          <cell r="M3809" t="str">
            <v>89622</v>
          </cell>
          <cell r="N3809" t="str">
            <v>TÊ DE REDUÇÃO, PVC, SOLDÁVEL, DN 32MM X 25MM, INSTALADO EM PRUMADA DE ÁGUA - FORNECIMENTO E INSTALAÇÃO. AF_12/2014</v>
          </cell>
          <cell r="O3809" t="str">
            <v>UN</v>
          </cell>
          <cell r="P3809" t="str">
            <v>COEFICIENTE DE REPRESENTATIVIDADE</v>
          </cell>
          <cell r="Q3809" t="str">
            <v>15,31</v>
          </cell>
          <cell r="R3809" t="str">
            <v>CAIXA REFERENCIAL</v>
          </cell>
        </row>
        <row r="3810">
          <cell r="A3810">
            <v>89623</v>
          </cell>
          <cell r="B3810">
            <v>89623</v>
          </cell>
          <cell r="F3810" t="str">
            <v>INHI0180</v>
          </cell>
          <cell r="G3810" t="str">
            <v>INSTALACOES HIDRO SANITARIAS</v>
          </cell>
          <cell r="H3810" t="str">
            <v>INHI</v>
          </cell>
          <cell r="I3810" t="str">
            <v>CONEXOES</v>
          </cell>
          <cell r="J3810" t="str">
            <v>0180</v>
          </cell>
          <cell r="K3810" t="str">
            <v/>
          </cell>
          <cell r="L3810" t="str">
            <v/>
          </cell>
          <cell r="M3810" t="str">
            <v>89623</v>
          </cell>
          <cell r="N3810" t="str">
            <v>TE, PVC, SOLDÁVEL, DN 40MM, INSTALADO EM PRUMADA DE ÁGUA - FORNECIMENTO E INSTALAÇÃO. AF_12/2014</v>
          </cell>
          <cell r="O3810" t="str">
            <v>UN</v>
          </cell>
          <cell r="P3810" t="str">
            <v>COEFICIENTE DE REPRESENTATIVIDADE</v>
          </cell>
          <cell r="Q3810" t="str">
            <v>20,78</v>
          </cell>
          <cell r="R3810" t="str">
            <v>CAIXA REFERENCIAL</v>
          </cell>
        </row>
        <row r="3811">
          <cell r="A3811">
            <v>89624</v>
          </cell>
          <cell r="B3811">
            <v>89624</v>
          </cell>
          <cell r="F3811" t="str">
            <v>INHI0180</v>
          </cell>
          <cell r="G3811" t="str">
            <v>INSTALACOES HIDRO SANITARIAS</v>
          </cell>
          <cell r="H3811" t="str">
            <v>INHI</v>
          </cell>
          <cell r="I3811" t="str">
            <v>CONEXOES</v>
          </cell>
          <cell r="J3811" t="str">
            <v>0180</v>
          </cell>
          <cell r="K3811" t="str">
            <v/>
          </cell>
          <cell r="L3811" t="str">
            <v/>
          </cell>
          <cell r="M3811" t="str">
            <v>89624</v>
          </cell>
          <cell r="N3811" t="str">
            <v>TÊ DE REDUÇÃO, PVC, SOLDÁVEL, DN 40MM X 32MM, INSTALADO EM PRUMADA DE ÁGUA - FORNECIMENTO E INSTALAÇÃO. AF_12/2014</v>
          </cell>
          <cell r="O3811" t="str">
            <v>UN</v>
          </cell>
          <cell r="P3811" t="str">
            <v>COEFICIENTE DE REPRESENTATIVIDADE</v>
          </cell>
          <cell r="Q3811" t="str">
            <v>22,09</v>
          </cell>
          <cell r="R3811" t="str">
            <v>CAIXA REFERENCIAL</v>
          </cell>
        </row>
        <row r="3812">
          <cell r="A3812">
            <v>89625</v>
          </cell>
          <cell r="B3812">
            <v>89625</v>
          </cell>
          <cell r="F3812" t="str">
            <v>INHI0180</v>
          </cell>
          <cell r="G3812" t="str">
            <v>INSTALACOES HIDRO SANITARIAS</v>
          </cell>
          <cell r="H3812" t="str">
            <v>INHI</v>
          </cell>
          <cell r="I3812" t="str">
            <v>CONEXOES</v>
          </cell>
          <cell r="J3812" t="str">
            <v>0180</v>
          </cell>
          <cell r="K3812" t="str">
            <v/>
          </cell>
          <cell r="L3812" t="str">
            <v/>
          </cell>
          <cell r="M3812" t="str">
            <v>89625</v>
          </cell>
          <cell r="N3812" t="str">
            <v>TE, PVC, SOLDÁVEL, DN 50MM, INSTALADO EM PRUMADA DE ÁGUA - FORNECIMENTO E INSTALAÇÃO. AF_12/2014</v>
          </cell>
          <cell r="O3812" t="str">
            <v>UN</v>
          </cell>
          <cell r="P3812" t="str">
            <v>COEFICIENTE DE REPRESENTATIVIDADE</v>
          </cell>
          <cell r="Q3812" t="str">
            <v>25,00</v>
          </cell>
          <cell r="R3812" t="str">
            <v>CAIXA REFERENCIAL</v>
          </cell>
        </row>
        <row r="3813">
          <cell r="A3813">
            <v>89626</v>
          </cell>
          <cell r="B3813">
            <v>89626</v>
          </cell>
          <cell r="F3813" t="str">
            <v>INHI0180</v>
          </cell>
          <cell r="G3813" t="str">
            <v>INSTALACOES HIDRO SANITARIAS</v>
          </cell>
          <cell r="H3813" t="str">
            <v>INHI</v>
          </cell>
          <cell r="I3813" t="str">
            <v>CONEXOES</v>
          </cell>
          <cell r="J3813" t="str">
            <v>0180</v>
          </cell>
          <cell r="K3813" t="str">
            <v/>
          </cell>
          <cell r="L3813" t="str">
            <v/>
          </cell>
          <cell r="M3813" t="str">
            <v>89626</v>
          </cell>
          <cell r="N3813" t="str">
            <v>TÊ DE REDUÇÃO, PVC, SOLDÁVEL, DN 50MM X 40MM, INSTALADO EM PRUMADA DE ÁGUA - FORNECIMENTO E INSTALAÇÃO. AF_12/2014</v>
          </cell>
          <cell r="O3813" t="str">
            <v>UN</v>
          </cell>
          <cell r="P3813" t="str">
            <v>COEFICIENTE DE REPRESENTATIVIDADE</v>
          </cell>
          <cell r="Q3813" t="str">
            <v>35,13</v>
          </cell>
          <cell r="R3813" t="str">
            <v>CAIXA REFERENCIAL</v>
          </cell>
        </row>
        <row r="3814">
          <cell r="A3814">
            <v>89627</v>
          </cell>
          <cell r="B3814">
            <v>89627</v>
          </cell>
          <cell r="F3814" t="str">
            <v>INHI0180</v>
          </cell>
          <cell r="G3814" t="str">
            <v>INSTALACOES HIDRO SANITARIAS</v>
          </cell>
          <cell r="H3814" t="str">
            <v>INHI</v>
          </cell>
          <cell r="I3814" t="str">
            <v>CONEXOES</v>
          </cell>
          <cell r="J3814" t="str">
            <v>0180</v>
          </cell>
          <cell r="K3814" t="str">
            <v/>
          </cell>
          <cell r="L3814" t="str">
            <v/>
          </cell>
          <cell r="M3814" t="str">
            <v>89627</v>
          </cell>
          <cell r="N3814" t="str">
            <v>TÊ DE REDUÇÃO, PVC, SOLDÁVEL, DN 50MM X 25MM, INSTALADO EM PRUMADA DE ÁGUA - FORNECIMENTO E INSTALAÇÃO. AF_12/2014</v>
          </cell>
          <cell r="O3814" t="str">
            <v>UN</v>
          </cell>
          <cell r="P3814" t="str">
            <v>COEFICIENTE DE REPRESENTATIVIDADE</v>
          </cell>
          <cell r="Q3814" t="str">
            <v>23,48</v>
          </cell>
          <cell r="R3814" t="str">
            <v>CAIXA REFERENCIAL</v>
          </cell>
        </row>
        <row r="3815">
          <cell r="A3815">
            <v>89628</v>
          </cell>
          <cell r="B3815">
            <v>89628</v>
          </cell>
          <cell r="F3815" t="str">
            <v>INHI0180</v>
          </cell>
          <cell r="G3815" t="str">
            <v>INSTALACOES HIDRO SANITARIAS</v>
          </cell>
          <cell r="H3815" t="str">
            <v>INHI</v>
          </cell>
          <cell r="I3815" t="str">
            <v>CONEXOES</v>
          </cell>
          <cell r="J3815" t="str">
            <v>0180</v>
          </cell>
          <cell r="K3815" t="str">
            <v/>
          </cell>
          <cell r="L3815" t="str">
            <v/>
          </cell>
          <cell r="M3815" t="str">
            <v>89628</v>
          </cell>
          <cell r="N3815" t="str">
            <v>TE, PVC, SOLDÁVEL, DN 60MM, INSTALADO EM PRUMADA DE ÁGUA - FORNECIMENTO E INSTALAÇÃO. AF_12/2014</v>
          </cell>
          <cell r="O3815" t="str">
            <v>UN</v>
          </cell>
          <cell r="P3815" t="str">
            <v>COEFICIENTE DE REPRESENTATIVIDADE</v>
          </cell>
          <cell r="Q3815" t="str">
            <v>54,04</v>
          </cell>
          <cell r="R3815" t="str">
            <v>CAIXA REFERENCIAL</v>
          </cell>
        </row>
        <row r="3816">
          <cell r="A3816">
            <v>89629</v>
          </cell>
          <cell r="B3816">
            <v>89629</v>
          </cell>
          <cell r="F3816" t="str">
            <v>INHI0180</v>
          </cell>
          <cell r="G3816" t="str">
            <v>INSTALACOES HIDRO SANITARIAS</v>
          </cell>
          <cell r="H3816" t="str">
            <v>INHI</v>
          </cell>
          <cell r="I3816" t="str">
            <v>CONEXOES</v>
          </cell>
          <cell r="J3816" t="str">
            <v>0180</v>
          </cell>
          <cell r="K3816" t="str">
            <v/>
          </cell>
          <cell r="L3816" t="str">
            <v/>
          </cell>
          <cell r="M3816" t="str">
            <v>89629</v>
          </cell>
          <cell r="N3816" t="str">
            <v>TE, PVC, SOLDÁVEL, DN 75MM, INSTALADO EM PRUMADA DE ÁGUA - FORNECIMENTO E INSTALAÇÃO. AF_12/2014</v>
          </cell>
          <cell r="O3816" t="str">
            <v>UN</v>
          </cell>
          <cell r="P3816" t="str">
            <v>COEFICIENTE DE REPRESENTATIVIDADE</v>
          </cell>
          <cell r="Q3816" t="str">
            <v>99,87</v>
          </cell>
          <cell r="R3816" t="str">
            <v>CAIXA REFERENCIAL</v>
          </cell>
        </row>
        <row r="3817">
          <cell r="A3817">
            <v>89630</v>
          </cell>
          <cell r="B3817">
            <v>89630</v>
          </cell>
          <cell r="F3817" t="str">
            <v>INHI0180</v>
          </cell>
          <cell r="G3817" t="str">
            <v>INSTALACOES HIDRO SANITARIAS</v>
          </cell>
          <cell r="H3817" t="str">
            <v>INHI</v>
          </cell>
          <cell r="I3817" t="str">
            <v>CONEXOES</v>
          </cell>
          <cell r="J3817" t="str">
            <v>0180</v>
          </cell>
          <cell r="K3817" t="str">
            <v/>
          </cell>
          <cell r="L3817" t="str">
            <v/>
          </cell>
          <cell r="M3817" t="str">
            <v>89630</v>
          </cell>
          <cell r="N3817" t="str">
            <v>TE DE REDUÇÃO, PVC, SOLDÁVEL, DN 75MM X 50MM, INSTALADO EM PRUMADA DE ÁGUA - FORNECIMENTO E INSTALAÇÃO. AF_12/2014</v>
          </cell>
          <cell r="O3817" t="str">
            <v>UN</v>
          </cell>
          <cell r="P3817" t="str">
            <v>COEFICIENTE DE REPRESENTATIVIDADE</v>
          </cell>
          <cell r="Q3817" t="str">
            <v>86,07</v>
          </cell>
          <cell r="R3817" t="str">
            <v>CAIXA REFERENCIAL</v>
          </cell>
        </row>
        <row r="3818">
          <cell r="A3818">
            <v>89631</v>
          </cell>
          <cell r="B3818">
            <v>89631</v>
          </cell>
          <cell r="F3818" t="str">
            <v>INHI0180</v>
          </cell>
          <cell r="G3818" t="str">
            <v>INSTALACOES HIDRO SANITARIAS</v>
          </cell>
          <cell r="H3818" t="str">
            <v>INHI</v>
          </cell>
          <cell r="I3818" t="str">
            <v>CONEXOES</v>
          </cell>
          <cell r="J3818" t="str">
            <v>0180</v>
          </cell>
          <cell r="K3818" t="str">
            <v/>
          </cell>
          <cell r="L3818" t="str">
            <v/>
          </cell>
          <cell r="M3818" t="str">
            <v>89631</v>
          </cell>
          <cell r="N3818" t="str">
            <v>TE, PVC, SOLDÁVEL, DN 85MM, INSTALADO EM PRUMADA DE ÁGUA - FORNECIMENTO E INSTALAÇÃO. AF_12/2014</v>
          </cell>
          <cell r="O3818" t="str">
            <v>UN</v>
          </cell>
          <cell r="P3818" t="str">
            <v>COEFICIENTE DE REPRESENTATIVIDADE</v>
          </cell>
          <cell r="Q3818" t="str">
            <v>153,23</v>
          </cell>
          <cell r="R3818" t="str">
            <v>CAIXA REFERENCIAL</v>
          </cell>
        </row>
        <row r="3819">
          <cell r="A3819">
            <v>89632</v>
          </cell>
          <cell r="B3819">
            <v>89632</v>
          </cell>
          <cell r="F3819" t="str">
            <v>INHI0180</v>
          </cell>
          <cell r="G3819" t="str">
            <v>INSTALACOES HIDRO SANITARIAS</v>
          </cell>
          <cell r="H3819" t="str">
            <v>INHI</v>
          </cell>
          <cell r="I3819" t="str">
            <v>CONEXOES</v>
          </cell>
          <cell r="J3819" t="str">
            <v>0180</v>
          </cell>
          <cell r="K3819" t="str">
            <v/>
          </cell>
          <cell r="L3819" t="str">
            <v/>
          </cell>
          <cell r="M3819" t="str">
            <v>89632</v>
          </cell>
          <cell r="N3819" t="str">
            <v>TE DE REDUÇÃO, PVC, SOLDÁVEL, DN 85MM X 60MM, INSTALADO EM PRUMADA DE ÁGUA - FORNECIMENTO E INSTALAÇÃO. AF_12/2014</v>
          </cell>
          <cell r="O3819" t="str">
            <v>UN</v>
          </cell>
          <cell r="P3819" t="str">
            <v>COEFICIENTE DE REPRESENTATIVIDADE</v>
          </cell>
          <cell r="Q3819" t="str">
            <v>124,97</v>
          </cell>
          <cell r="R3819" t="str">
            <v>CAIXA REFERENCIAL</v>
          </cell>
        </row>
        <row r="3820">
          <cell r="A3820">
            <v>89637</v>
          </cell>
          <cell r="B3820">
            <v>89637</v>
          </cell>
          <cell r="F3820" t="str">
            <v>INHI0180</v>
          </cell>
          <cell r="G3820" t="str">
            <v>INSTALACOES HIDRO SANITARIAS</v>
          </cell>
          <cell r="H3820" t="str">
            <v>INHI</v>
          </cell>
          <cell r="I3820" t="str">
            <v>CONEXOES</v>
          </cell>
          <cell r="J3820" t="str">
            <v>0180</v>
          </cell>
          <cell r="K3820" t="str">
            <v/>
          </cell>
          <cell r="L3820" t="str">
            <v/>
          </cell>
          <cell r="M3820" t="str">
            <v>89637</v>
          </cell>
          <cell r="N3820" t="str">
            <v>JOELHO 90 GRAUS, CPVC, SOLDÁVEL, DN 15MM, INSTALADO EM RAMAL OU SUB-RAMAL DE ÁGUA - FORNECIMENTO E INSTALAÇÃO. AF_12/2014</v>
          </cell>
          <cell r="O3820" t="str">
            <v>UN</v>
          </cell>
          <cell r="P3820" t="str">
            <v>COEFICIENTE DE REPRESENTATIVIDADE</v>
          </cell>
          <cell r="Q3820" t="str">
            <v>10,86</v>
          </cell>
          <cell r="R3820" t="str">
            <v>CAIXA REFERENCIAL</v>
          </cell>
        </row>
        <row r="3821">
          <cell r="A3821">
            <v>89638</v>
          </cell>
          <cell r="B3821">
            <v>89638</v>
          </cell>
          <cell r="F3821" t="str">
            <v>INHI0180</v>
          </cell>
          <cell r="G3821" t="str">
            <v>INSTALACOES HIDRO SANITARIAS</v>
          </cell>
          <cell r="H3821" t="str">
            <v>INHI</v>
          </cell>
          <cell r="I3821" t="str">
            <v>CONEXOES</v>
          </cell>
          <cell r="J3821" t="str">
            <v>0180</v>
          </cell>
          <cell r="K3821" t="str">
            <v/>
          </cell>
          <cell r="L3821" t="str">
            <v/>
          </cell>
          <cell r="M3821" t="str">
            <v>89638</v>
          </cell>
          <cell r="N3821" t="str">
            <v>JOELHO 45 GRAUS, CPVC, SOLDÁVEL, DN 15MM, INSTALADO EM RAMAL OU SUB-RAMAL DE ÁGUA - FORNECIMENTO E INSTALAÇÃO. AF_12/2014</v>
          </cell>
          <cell r="O3821" t="str">
            <v>UN</v>
          </cell>
          <cell r="P3821" t="str">
            <v>COEFICIENTE DE REPRESENTATIVIDADE</v>
          </cell>
          <cell r="Q3821" t="str">
            <v>11,99</v>
          </cell>
          <cell r="R3821" t="str">
            <v>CAIXA REFERENCIAL</v>
          </cell>
        </row>
        <row r="3822">
          <cell r="A3822">
            <v>89639</v>
          </cell>
          <cell r="B3822">
            <v>89639</v>
          </cell>
          <cell r="F3822" t="str">
            <v>INHI0180</v>
          </cell>
          <cell r="G3822" t="str">
            <v>INSTALACOES HIDRO SANITARIAS</v>
          </cell>
          <cell r="H3822" t="str">
            <v>INHI</v>
          </cell>
          <cell r="I3822" t="str">
            <v>CONEXOES</v>
          </cell>
          <cell r="J3822" t="str">
            <v>0180</v>
          </cell>
          <cell r="K3822" t="str">
            <v/>
          </cell>
          <cell r="L3822" t="str">
            <v/>
          </cell>
          <cell r="M3822" t="str">
            <v>89639</v>
          </cell>
          <cell r="N3822" t="str">
            <v>CURVA 90 GRAUS, CPVC, SOLDÁVEL, DN 15MM, INSTALADO EM RAMAL OU SUB-RAMAL DE ÁGUA - FORNECIMENTO E INSTALAÇÃO. AF_12/2014</v>
          </cell>
          <cell r="O3822" t="str">
            <v>UN</v>
          </cell>
          <cell r="P3822" t="str">
            <v>COEFICIENTE DE REPRESENTATIVIDADE</v>
          </cell>
          <cell r="Q3822" t="str">
            <v>12,43</v>
          </cell>
          <cell r="R3822" t="str">
            <v>CAIXA REFERENCIAL</v>
          </cell>
        </row>
        <row r="3823">
          <cell r="A3823">
            <v>89640</v>
          </cell>
          <cell r="B3823" t="e">
            <v>#N/A</v>
          </cell>
          <cell r="C3823" t="str">
            <v>NOVO</v>
          </cell>
          <cell r="F3823" t="str">
            <v>INHI0180</v>
          </cell>
          <cell r="G3823" t="str">
            <v>INSTALACOES HIDRO SANITARIAS</v>
          </cell>
          <cell r="H3823" t="str">
            <v>INHI</v>
          </cell>
          <cell r="I3823" t="str">
            <v>CONEXOES</v>
          </cell>
          <cell r="J3823" t="str">
            <v>0180</v>
          </cell>
          <cell r="K3823" t="str">
            <v/>
          </cell>
          <cell r="L3823" t="str">
            <v/>
          </cell>
          <cell r="M3823" t="str">
            <v>89640</v>
          </cell>
          <cell r="N3823" t="str">
            <v>JOELHO DE TRANSIÇÃO, 90 GRAUS, CPVC, SOLDÁVEL, DN 15MM X 1/2", INSTALADO EM RAMAL OU SUB-RAMAL DE ÁGUA - FORNECIMENTO E INSTALAÇÃO. AF_12/2014</v>
          </cell>
          <cell r="O3823" t="str">
            <v>UN</v>
          </cell>
          <cell r="P3823" t="str">
            <v>COEFICIENTE DE REPRESENTATIVIDADE</v>
          </cell>
          <cell r="Q3823" t="str">
            <v>19,18</v>
          </cell>
          <cell r="R3823" t="str">
            <v>CAIXA REFERENCIAL</v>
          </cell>
        </row>
        <row r="3824">
          <cell r="A3824">
            <v>89641</v>
          </cell>
          <cell r="B3824">
            <v>89641</v>
          </cell>
          <cell r="F3824" t="str">
            <v>INHI0180</v>
          </cell>
          <cell r="G3824" t="str">
            <v>INSTALACOES HIDRO SANITARIAS</v>
          </cell>
          <cell r="H3824" t="str">
            <v>INHI</v>
          </cell>
          <cell r="I3824" t="str">
            <v>CONEXOES</v>
          </cell>
          <cell r="J3824" t="str">
            <v>0180</v>
          </cell>
          <cell r="K3824" t="str">
            <v/>
          </cell>
          <cell r="L3824" t="str">
            <v/>
          </cell>
          <cell r="M3824" t="str">
            <v>89641</v>
          </cell>
          <cell r="N3824" t="str">
            <v>JOELHO 90 GRAUS, CPVC, SOLDÁVEL, DN 22MM, INSTALADO EM RAMAL OU SUB-RAMAL DE ÁGUA - FORNECIMENTO E INSTALAÇÃO. AF_12/2014</v>
          </cell>
          <cell r="O3824" t="str">
            <v>UN</v>
          </cell>
          <cell r="P3824" t="str">
            <v>COEFICIENTE DE REPRESENTATIVIDADE</v>
          </cell>
          <cell r="Q3824" t="str">
            <v>15,36</v>
          </cell>
          <cell r="R3824" t="str">
            <v>CAIXA REFERENCIAL</v>
          </cell>
        </row>
        <row r="3825">
          <cell r="A3825">
            <v>89642</v>
          </cell>
          <cell r="B3825">
            <v>89642</v>
          </cell>
          <cell r="F3825" t="str">
            <v>INHI0180</v>
          </cell>
          <cell r="G3825" t="str">
            <v>INSTALACOES HIDRO SANITARIAS</v>
          </cell>
          <cell r="H3825" t="str">
            <v>INHI</v>
          </cell>
          <cell r="I3825" t="str">
            <v>CONEXOES</v>
          </cell>
          <cell r="J3825" t="str">
            <v>0180</v>
          </cell>
          <cell r="K3825" t="str">
            <v/>
          </cell>
          <cell r="L3825" t="str">
            <v/>
          </cell>
          <cell r="M3825" t="str">
            <v>89642</v>
          </cell>
          <cell r="N3825" t="str">
            <v>JOELHO 45 GRAUS, CPVC, SOLDÁVEL, DN 22MM, INSTALADO EM RAMAL OU SUB-RAMAL DE ÁGUA - FORNECIMENTO E INSTALAÇÃO. AF_12/2014</v>
          </cell>
          <cell r="O3825" t="str">
            <v>UN</v>
          </cell>
          <cell r="P3825" t="str">
            <v>COEFICIENTE DE REPRESENTATIVIDADE</v>
          </cell>
          <cell r="Q3825" t="str">
            <v>17,54</v>
          </cell>
          <cell r="R3825" t="str">
            <v>CAIXA REFERENCIAL</v>
          </cell>
        </row>
        <row r="3826">
          <cell r="A3826">
            <v>89643</v>
          </cell>
          <cell r="B3826">
            <v>89643</v>
          </cell>
          <cell r="F3826" t="str">
            <v>INHI0180</v>
          </cell>
          <cell r="G3826" t="str">
            <v>INSTALACOES HIDRO SANITARIAS</v>
          </cell>
          <cell r="H3826" t="str">
            <v>INHI</v>
          </cell>
          <cell r="I3826" t="str">
            <v>CONEXOES</v>
          </cell>
          <cell r="J3826" t="str">
            <v>0180</v>
          </cell>
          <cell r="K3826" t="str">
            <v/>
          </cell>
          <cell r="L3826" t="str">
            <v/>
          </cell>
          <cell r="M3826" t="str">
            <v>89643</v>
          </cell>
          <cell r="N3826" t="str">
            <v>CURVA 90 GRAUS, CPVC, SOLDÁVEL, DN 22MM, INSTALADO EM RAMAL OU SUB-RAMAL DE ÁGUA - FORNECIMENTO E INSTALAÇÃO. AF_12/2014</v>
          </cell>
          <cell r="O3826" t="str">
            <v>UN</v>
          </cell>
          <cell r="P3826" t="str">
            <v>COEFICIENTE DE REPRESENTATIVIDADE</v>
          </cell>
          <cell r="Q3826" t="str">
            <v>18,27</v>
          </cell>
          <cell r="R3826" t="str">
            <v>CAIXA REFERENCIAL</v>
          </cell>
        </row>
        <row r="3827">
          <cell r="A3827">
            <v>89644</v>
          </cell>
          <cell r="B3827" t="e">
            <v>#N/A</v>
          </cell>
          <cell r="C3827" t="str">
            <v>NOVO</v>
          </cell>
          <cell r="F3827" t="str">
            <v>INHI0180</v>
          </cell>
          <cell r="G3827" t="str">
            <v>INSTALACOES HIDRO SANITARIAS</v>
          </cell>
          <cell r="H3827" t="str">
            <v>INHI</v>
          </cell>
          <cell r="I3827" t="str">
            <v>CONEXOES</v>
          </cell>
          <cell r="J3827" t="str">
            <v>0180</v>
          </cell>
          <cell r="K3827" t="str">
            <v/>
          </cell>
          <cell r="L3827" t="str">
            <v/>
          </cell>
          <cell r="M3827" t="str">
            <v>89644</v>
          </cell>
          <cell r="N3827" t="str">
            <v>JOELHO DE TRANSIÇÃO, 90 GRAUS, CPVC, SOLDÁVEL, DN 22MM X 1/2", INSTALADO EM RAMAL OU SUB-RAMAL DE ÁGUA - FORNECIMENTO E INSTALAÇÃO. AF_12/2014</v>
          </cell>
          <cell r="O3827" t="str">
            <v>UN</v>
          </cell>
          <cell r="P3827" t="str">
            <v>COEFICIENTE DE REPRESENTATIVIDADE</v>
          </cell>
          <cell r="Q3827" t="str">
            <v>28,54</v>
          </cell>
          <cell r="R3827" t="str">
            <v>CAIXA REFERENCIAL</v>
          </cell>
        </row>
        <row r="3828">
          <cell r="A3828">
            <v>89645</v>
          </cell>
          <cell r="B3828">
            <v>89645</v>
          </cell>
          <cell r="F3828" t="str">
            <v>INHI0180</v>
          </cell>
          <cell r="G3828" t="str">
            <v>INSTALACOES HIDRO SANITARIAS</v>
          </cell>
          <cell r="H3828" t="str">
            <v>INHI</v>
          </cell>
          <cell r="I3828" t="str">
            <v>CONEXOES</v>
          </cell>
          <cell r="J3828" t="str">
            <v>0180</v>
          </cell>
          <cell r="K3828" t="str">
            <v/>
          </cell>
          <cell r="L3828" t="str">
            <v/>
          </cell>
          <cell r="M3828" t="str">
            <v>89645</v>
          </cell>
          <cell r="N3828" t="str">
            <v>JOELHO DE TRANSIÇÃO, 90 GRAUS, CPVC, SOLDÁVEL, DN 22MM X 3/4", INSTALADO EM RAMAL OU SUB-RAMAL DE ÁGUA - FORNECIMENTO E INSTALAÇÃO. AF_12/2014</v>
          </cell>
          <cell r="O3828" t="str">
            <v>UN</v>
          </cell>
          <cell r="P3828" t="str">
            <v>COEFICIENTE DE REPRESENTATIVIDADE</v>
          </cell>
          <cell r="Q3828" t="str">
            <v>31,29</v>
          </cell>
          <cell r="R3828" t="str">
            <v>CAIXA REFERENCIAL</v>
          </cell>
        </row>
        <row r="3829">
          <cell r="A3829">
            <v>89646</v>
          </cell>
          <cell r="B3829">
            <v>89646</v>
          </cell>
          <cell r="F3829" t="str">
            <v>INHI0180</v>
          </cell>
          <cell r="G3829" t="str">
            <v>INSTALACOES HIDRO SANITARIAS</v>
          </cell>
          <cell r="H3829" t="str">
            <v>INHI</v>
          </cell>
          <cell r="I3829" t="str">
            <v>CONEXOES</v>
          </cell>
          <cell r="J3829" t="str">
            <v>0180</v>
          </cell>
          <cell r="K3829" t="str">
            <v/>
          </cell>
          <cell r="L3829" t="str">
            <v/>
          </cell>
          <cell r="M3829" t="str">
            <v>89646</v>
          </cell>
          <cell r="N3829" t="str">
            <v>JOELHO 90 GRAUS, CPVC, SOLDÁVEL, DN 28MM, INSTALADO EM RAMAL OU SUB-RAMAL DE ÁGUA - FORNECIMENTO E INSTALAÇÃO. AF_12/2014</v>
          </cell>
          <cell r="O3829" t="str">
            <v>UN</v>
          </cell>
          <cell r="P3829" t="str">
            <v>COEFICIENTE DE REPRESENTATIVIDADE</v>
          </cell>
          <cell r="Q3829" t="str">
            <v>23,71</v>
          </cell>
          <cell r="R3829" t="str">
            <v>CAIXA REFERENCIAL</v>
          </cell>
        </row>
        <row r="3830">
          <cell r="A3830">
            <v>89647</v>
          </cell>
          <cell r="B3830">
            <v>89647</v>
          </cell>
          <cell r="F3830" t="str">
            <v>INHI0180</v>
          </cell>
          <cell r="G3830" t="str">
            <v>INSTALACOES HIDRO SANITARIAS</v>
          </cell>
          <cell r="H3830" t="str">
            <v>INHI</v>
          </cell>
          <cell r="I3830" t="str">
            <v>CONEXOES</v>
          </cell>
          <cell r="J3830" t="str">
            <v>0180</v>
          </cell>
          <cell r="K3830" t="str">
            <v/>
          </cell>
          <cell r="L3830" t="str">
            <v/>
          </cell>
          <cell r="M3830" t="str">
            <v>89647</v>
          </cell>
          <cell r="N3830" t="str">
            <v>JOELHO 45 GRAUS, CPVC, SOLDÁVEL, DN 28MM, INSTALADO EM RAMAL OU SUB-RAMAL DE ÁGUA  FORNECIMENTO E INSTALAÇÃO. AF_12/2014</v>
          </cell>
          <cell r="O3830" t="str">
            <v>UN</v>
          </cell>
          <cell r="P3830" t="str">
            <v>COEFICIENTE DE REPRESENTATIVIDADE</v>
          </cell>
          <cell r="Q3830" t="str">
            <v>23,21</v>
          </cell>
          <cell r="R3830" t="str">
            <v>CAIXA REFERENCIAL</v>
          </cell>
        </row>
        <row r="3831">
          <cell r="A3831">
            <v>89648</v>
          </cell>
          <cell r="B3831">
            <v>89648</v>
          </cell>
          <cell r="F3831" t="str">
            <v>INHI0180</v>
          </cell>
          <cell r="G3831" t="str">
            <v>INSTALACOES HIDRO SANITARIAS</v>
          </cell>
          <cell r="H3831" t="str">
            <v>INHI</v>
          </cell>
          <cell r="I3831" t="str">
            <v>CONEXOES</v>
          </cell>
          <cell r="J3831" t="str">
            <v>0180</v>
          </cell>
          <cell r="K3831" t="str">
            <v/>
          </cell>
          <cell r="L3831" t="str">
            <v/>
          </cell>
          <cell r="M3831" t="str">
            <v>89648</v>
          </cell>
          <cell r="N3831" t="str">
            <v>CURVA 90 GRAUS, CPVC, SOLDÁVEL, DN 28MM, INSTALADO EM RAMAL OU SUB-RAMAL DE ÁGUA  FORNECIMENTO E INSTALAÇÃO. AF_12/2014</v>
          </cell>
          <cell r="O3831" t="str">
            <v>UN</v>
          </cell>
          <cell r="P3831" t="str">
            <v>COEFICIENTE DE REPRESENTATIVIDADE</v>
          </cell>
          <cell r="Q3831" t="str">
            <v>25,54</v>
          </cell>
          <cell r="R3831" t="str">
            <v>CAIXA REFERENCIAL</v>
          </cell>
        </row>
        <row r="3832">
          <cell r="A3832">
            <v>89649</v>
          </cell>
          <cell r="B3832">
            <v>89649</v>
          </cell>
          <cell r="F3832" t="str">
            <v>INHI0180</v>
          </cell>
          <cell r="G3832" t="str">
            <v>INSTALACOES HIDRO SANITARIAS</v>
          </cell>
          <cell r="H3832" t="str">
            <v>INHI</v>
          </cell>
          <cell r="I3832" t="str">
            <v>CONEXOES</v>
          </cell>
          <cell r="J3832" t="str">
            <v>0180</v>
          </cell>
          <cell r="K3832" t="str">
            <v/>
          </cell>
          <cell r="L3832" t="str">
            <v/>
          </cell>
          <cell r="M3832" t="str">
            <v>89649</v>
          </cell>
          <cell r="N3832" t="str">
            <v>JOELHO 90 GRAUS, CPVC, SOLDÁVEL, DN 35MM, INSTALADO EM RAMAL OU SUB-RAMAL DE ÁGUA  FORNECIMENTO E INSTALAÇÃO. AF_12/2014</v>
          </cell>
          <cell r="O3832" t="str">
            <v>UN</v>
          </cell>
          <cell r="P3832" t="str">
            <v>COEFICIENTE DE REPRESENTATIVIDADE</v>
          </cell>
          <cell r="Q3832" t="str">
            <v>34,71</v>
          </cell>
          <cell r="R3832" t="str">
            <v>CAIXA REFERENCIAL</v>
          </cell>
        </row>
        <row r="3833">
          <cell r="A3833">
            <v>89650</v>
          </cell>
          <cell r="B3833">
            <v>89650</v>
          </cell>
          <cell r="F3833" t="str">
            <v>INHI0180</v>
          </cell>
          <cell r="G3833" t="str">
            <v>INSTALACOES HIDRO SANITARIAS</v>
          </cell>
          <cell r="H3833" t="str">
            <v>INHI</v>
          </cell>
          <cell r="I3833" t="str">
            <v>CONEXOES</v>
          </cell>
          <cell r="J3833" t="str">
            <v>0180</v>
          </cell>
          <cell r="K3833" t="str">
            <v/>
          </cell>
          <cell r="L3833" t="str">
            <v/>
          </cell>
          <cell r="M3833" t="str">
            <v>89650</v>
          </cell>
          <cell r="N3833" t="str">
            <v>JOELHO 45 GRAUS, CPVC, SOLDÁVEL, DN 35MM, INSTALADO EM RAMAL OU SUB-RAMAL DE ÁGUA  FORNECIMENTO E INSTALAÇÃO. AF_12/2014</v>
          </cell>
          <cell r="O3833" t="str">
            <v>UN</v>
          </cell>
          <cell r="P3833" t="str">
            <v>COEFICIENTE DE REPRESENTATIVIDADE</v>
          </cell>
          <cell r="Q3833" t="str">
            <v>34,71</v>
          </cell>
          <cell r="R3833" t="str">
            <v>CAIXA REFERENCIAL</v>
          </cell>
        </row>
        <row r="3834">
          <cell r="A3834">
            <v>89651</v>
          </cell>
          <cell r="B3834">
            <v>89651</v>
          </cell>
          <cell r="F3834" t="str">
            <v>INHI0180</v>
          </cell>
          <cell r="G3834" t="str">
            <v>INSTALACOES HIDRO SANITARIAS</v>
          </cell>
          <cell r="H3834" t="str">
            <v>INHI</v>
          </cell>
          <cell r="I3834" t="str">
            <v>CONEXOES</v>
          </cell>
          <cell r="J3834" t="str">
            <v>0180</v>
          </cell>
          <cell r="K3834" t="str">
            <v/>
          </cell>
          <cell r="L3834" t="str">
            <v/>
          </cell>
          <cell r="M3834" t="str">
            <v>89651</v>
          </cell>
          <cell r="N3834" t="str">
            <v>LUVA, CPVC, SOLDÁVEL, DN 15MM, INSTALADO EM RAMAL OU SUB-RAMAL DE ÁGUA - FORNECIMENTO E INSTALAÇÃO. AF_12/2014</v>
          </cell>
          <cell r="O3834" t="str">
            <v>UN</v>
          </cell>
          <cell r="P3834" t="str">
            <v>COEFICIENTE DE REPRESENTATIVIDADE</v>
          </cell>
          <cell r="Q3834" t="str">
            <v>7,67</v>
          </cell>
          <cell r="R3834" t="str">
            <v>CAIXA REFERENCIAL</v>
          </cell>
        </row>
        <row r="3835">
          <cell r="A3835">
            <v>89652</v>
          </cell>
          <cell r="B3835">
            <v>89652</v>
          </cell>
          <cell r="F3835" t="str">
            <v>INHI0180</v>
          </cell>
          <cell r="G3835" t="str">
            <v>INSTALACOES HIDRO SANITARIAS</v>
          </cell>
          <cell r="H3835" t="str">
            <v>INHI</v>
          </cell>
          <cell r="I3835" t="str">
            <v>CONEXOES</v>
          </cell>
          <cell r="J3835" t="str">
            <v>0180</v>
          </cell>
          <cell r="K3835" t="str">
            <v/>
          </cell>
          <cell r="L3835" t="str">
            <v/>
          </cell>
          <cell r="M3835" t="str">
            <v>89652</v>
          </cell>
          <cell r="N3835" t="str">
            <v>LUVA DE CORRER, CPVC, SOLDÁVEL, DN 15MM, INSTALADO EM RAMAL OU SUB-RAMAL DE ÁGUA  FORNECIMENTO E INSTALAÇÃO. AF_12/2014</v>
          </cell>
          <cell r="O3835" t="str">
            <v>UN</v>
          </cell>
          <cell r="P3835" t="str">
            <v>COEFICIENTE DE REPRESENTATIVIDADE</v>
          </cell>
          <cell r="Q3835" t="str">
            <v>12,65</v>
          </cell>
          <cell r="R3835" t="str">
            <v>CAIXA REFERENCIAL</v>
          </cell>
        </row>
        <row r="3836">
          <cell r="A3836">
            <v>89653</v>
          </cell>
          <cell r="B3836">
            <v>89653</v>
          </cell>
          <cell r="F3836" t="str">
            <v>INHI0180</v>
          </cell>
          <cell r="G3836" t="str">
            <v>INSTALACOES HIDRO SANITARIAS</v>
          </cell>
          <cell r="H3836" t="str">
            <v>INHI</v>
          </cell>
          <cell r="I3836" t="str">
            <v>CONEXOES</v>
          </cell>
          <cell r="J3836" t="str">
            <v>0180</v>
          </cell>
          <cell r="K3836" t="str">
            <v/>
          </cell>
          <cell r="L3836" t="str">
            <v/>
          </cell>
          <cell r="M3836" t="str">
            <v>89653</v>
          </cell>
          <cell r="N3836" t="str">
            <v>LUVA DE TRANSIÇÃO, CPVC, SOLDÁVEL, DN15MM X 1/2", INSTALADO EM RAMAL OU SUB-RAMAL DE ÁGUA - FORNECIMENTO E INSTALAÇÃO. AF_12/2014</v>
          </cell>
          <cell r="O3836" t="str">
            <v>UN</v>
          </cell>
          <cell r="P3836" t="str">
            <v>COEFICIENTE DE REPRESENTATIVIDADE</v>
          </cell>
          <cell r="Q3836" t="str">
            <v>20,31</v>
          </cell>
          <cell r="R3836" t="str">
            <v>CAIXA REFERENCIAL</v>
          </cell>
        </row>
        <row r="3837">
          <cell r="A3837">
            <v>89654</v>
          </cell>
          <cell r="B3837">
            <v>89654</v>
          </cell>
          <cell r="F3837" t="str">
            <v>INHI0180</v>
          </cell>
          <cell r="G3837" t="str">
            <v>INSTALACOES HIDRO SANITARIAS</v>
          </cell>
          <cell r="H3837" t="str">
            <v>INHI</v>
          </cell>
          <cell r="I3837" t="str">
            <v>CONEXOES</v>
          </cell>
          <cell r="J3837" t="str">
            <v>0180</v>
          </cell>
          <cell r="K3837" t="str">
            <v/>
          </cell>
          <cell r="L3837" t="str">
            <v/>
          </cell>
          <cell r="M3837" t="str">
            <v>89654</v>
          </cell>
          <cell r="N3837" t="str">
            <v>UNIÃO, CPVC, SOLDÁVEL, DN15MM, INSTALADO EM RAMAL OU SUB-RAMAL DE ÁGUA  FORNECIMENTO E INSTALAÇÃO. AF_12/2014</v>
          </cell>
          <cell r="O3837" t="str">
            <v>UN</v>
          </cell>
          <cell r="P3837" t="str">
            <v>COEFICIENTE DE REPRESENTATIVIDADE</v>
          </cell>
          <cell r="Q3837" t="str">
            <v>19,81</v>
          </cell>
          <cell r="R3837" t="str">
            <v>CAIXA REFERENCIAL</v>
          </cell>
        </row>
        <row r="3838">
          <cell r="A3838">
            <v>89655</v>
          </cell>
          <cell r="B3838">
            <v>89655</v>
          </cell>
          <cell r="F3838" t="str">
            <v>INHI0180</v>
          </cell>
          <cell r="G3838" t="str">
            <v>INSTALACOES HIDRO SANITARIAS</v>
          </cell>
          <cell r="H3838" t="str">
            <v>INHI</v>
          </cell>
          <cell r="I3838" t="str">
            <v>CONEXOES</v>
          </cell>
          <cell r="J3838" t="str">
            <v>0180</v>
          </cell>
          <cell r="K3838" t="str">
            <v/>
          </cell>
          <cell r="L3838" t="str">
            <v/>
          </cell>
          <cell r="M3838" t="str">
            <v>89655</v>
          </cell>
          <cell r="N3838" t="str">
            <v>CONECTOR, CPVC, SOLDÁVEL, DN 15MM X 1/2, INSTALADO EM RAMAL OU SUB-RAMAL DE ÁGUA  FORNECIMENTO E INSTALAÇÃO. AF_12/2014</v>
          </cell>
          <cell r="O3838" t="str">
            <v>UN</v>
          </cell>
          <cell r="P3838" t="str">
            <v>COEFICIENTE DE REPRESENTATIVIDADE</v>
          </cell>
          <cell r="Q3838" t="str">
            <v>29,17</v>
          </cell>
          <cell r="R3838" t="str">
            <v>CAIXA REFERENCIAL</v>
          </cell>
        </row>
        <row r="3839">
          <cell r="A3839">
            <v>89656</v>
          </cell>
          <cell r="B3839">
            <v>89656</v>
          </cell>
          <cell r="F3839" t="str">
            <v>INHI0180</v>
          </cell>
          <cell r="G3839" t="str">
            <v>INSTALACOES HIDRO SANITARIAS</v>
          </cell>
          <cell r="H3839" t="str">
            <v>INHI</v>
          </cell>
          <cell r="I3839" t="str">
            <v>CONEXOES</v>
          </cell>
          <cell r="J3839" t="str">
            <v>0180</v>
          </cell>
          <cell r="K3839" t="str">
            <v/>
          </cell>
          <cell r="L3839" t="str">
            <v/>
          </cell>
          <cell r="M3839" t="str">
            <v>89656</v>
          </cell>
          <cell r="N3839" t="str">
            <v>ADAPTADOR, CPVC, SOLDÁVEL, DN15MM, INSTALADO EM RAMAL OU SUB-RAMAL DE ÁGUA  FORNECIMENTO E INSTALAÇÃO. AF_12/2014</v>
          </cell>
          <cell r="O3839" t="str">
            <v>UN</v>
          </cell>
          <cell r="P3839" t="str">
            <v>COEFICIENTE DE REPRESENTATIVIDADE</v>
          </cell>
          <cell r="Q3839" t="str">
            <v>13,44</v>
          </cell>
          <cell r="R3839" t="str">
            <v>CAIXA REFERENCIAL</v>
          </cell>
        </row>
        <row r="3840">
          <cell r="A3840">
            <v>89657</v>
          </cell>
          <cell r="B3840">
            <v>89657</v>
          </cell>
          <cell r="F3840" t="str">
            <v>INHI0180</v>
          </cell>
          <cell r="G3840" t="str">
            <v>INSTALACOES HIDRO SANITARIAS</v>
          </cell>
          <cell r="H3840" t="str">
            <v>INHI</v>
          </cell>
          <cell r="I3840" t="str">
            <v>CONEXOES</v>
          </cell>
          <cell r="J3840" t="str">
            <v>0180</v>
          </cell>
          <cell r="K3840" t="str">
            <v/>
          </cell>
          <cell r="L3840" t="str">
            <v/>
          </cell>
          <cell r="M3840" t="str">
            <v>89657</v>
          </cell>
          <cell r="N3840" t="str">
            <v>CURVA DE TRANSPOSIÇÃO, CPVC, SOLDÁVEL, DN15MM, INSTALADO EM RAMAL OU SUB-RAMAL DE ÁGUA  FORNECIMENTO E INSTALAÇÃO. AF_12/2014</v>
          </cell>
          <cell r="O3840" t="str">
            <v>UN</v>
          </cell>
          <cell r="P3840" t="str">
            <v>COEFICIENTE DE REPRESENTATIVIDADE</v>
          </cell>
          <cell r="Q3840" t="str">
            <v>13,69</v>
          </cell>
          <cell r="R3840" t="str">
            <v>CAIXA REFERENCIAL</v>
          </cell>
        </row>
        <row r="3841">
          <cell r="A3841">
            <v>89658</v>
          </cell>
          <cell r="B3841">
            <v>89658</v>
          </cell>
          <cell r="F3841" t="str">
            <v>INHI0180</v>
          </cell>
          <cell r="G3841" t="str">
            <v>INSTALACOES HIDRO SANITARIAS</v>
          </cell>
          <cell r="H3841" t="str">
            <v>INHI</v>
          </cell>
          <cell r="I3841" t="str">
            <v>CONEXOES</v>
          </cell>
          <cell r="J3841" t="str">
            <v>0180</v>
          </cell>
          <cell r="K3841" t="str">
            <v/>
          </cell>
          <cell r="L3841" t="str">
            <v/>
          </cell>
          <cell r="M3841" t="str">
            <v>89658</v>
          </cell>
          <cell r="N3841" t="str">
            <v>LUVA, CPVC, SOLDÁVEL, DN 22MM, INSTALADO EM RAMAL OU SUB-RAMAL DE ÁGUA  FORNECIMENTO E INSTALAÇÃO. AF_12/2014</v>
          </cell>
          <cell r="O3841" t="str">
            <v>UN</v>
          </cell>
          <cell r="P3841" t="str">
            <v>COEFICIENTE DE REPRESENTATIVIDADE</v>
          </cell>
          <cell r="Q3841" t="str">
            <v>10,65</v>
          </cell>
          <cell r="R3841" t="str">
            <v>CAIXA REFERENCIAL</v>
          </cell>
        </row>
        <row r="3842">
          <cell r="A3842">
            <v>89659</v>
          </cell>
          <cell r="B3842">
            <v>89659</v>
          </cell>
          <cell r="F3842" t="str">
            <v>INHI0180</v>
          </cell>
          <cell r="G3842" t="str">
            <v>INSTALACOES HIDRO SANITARIAS</v>
          </cell>
          <cell r="H3842" t="str">
            <v>INHI</v>
          </cell>
          <cell r="I3842" t="str">
            <v>CONEXOES</v>
          </cell>
          <cell r="J3842" t="str">
            <v>0180</v>
          </cell>
          <cell r="K3842" t="str">
            <v/>
          </cell>
          <cell r="L3842" t="str">
            <v/>
          </cell>
          <cell r="M3842" t="str">
            <v>89659</v>
          </cell>
          <cell r="N3842" t="str">
            <v>LUVA DE CORRER, CPVC, SOLDÁVEL, DN 22MM, INSTALADO EM RAMAL OU SUB-RAMAL DE ÁGUA  FORNECIMENTO E INSTALAÇÃO. AF_12/2014</v>
          </cell>
          <cell r="O3842" t="str">
            <v>UN</v>
          </cell>
          <cell r="P3842" t="str">
            <v>COEFICIENTE DE REPRESENTATIVIDADE</v>
          </cell>
          <cell r="Q3842" t="str">
            <v>18,28</v>
          </cell>
          <cell r="R3842" t="str">
            <v>CAIXA REFERENCIAL</v>
          </cell>
        </row>
        <row r="3843">
          <cell r="A3843">
            <v>89660</v>
          </cell>
          <cell r="B3843">
            <v>89660</v>
          </cell>
          <cell r="F3843" t="str">
            <v>INHI0180</v>
          </cell>
          <cell r="G3843" t="str">
            <v>INSTALACOES HIDRO SANITARIAS</v>
          </cell>
          <cell r="H3843" t="str">
            <v>INHI</v>
          </cell>
          <cell r="I3843" t="str">
            <v>CONEXOES</v>
          </cell>
          <cell r="J3843" t="str">
            <v>0180</v>
          </cell>
          <cell r="K3843" t="str">
            <v/>
          </cell>
          <cell r="L3843" t="str">
            <v/>
          </cell>
          <cell r="M3843" t="str">
            <v>89660</v>
          </cell>
          <cell r="N3843" t="str">
            <v>LUVA DE TRANSIÇÃO, CPVC, SOLDÁVEL, DN22MM X 25MM, INSTALADO EM RAMAL OU SUB-RAMAL DE ÁGUA - FORNECIMENTO E INSTALAÇÃO. AF_12/2014</v>
          </cell>
          <cell r="O3843" t="str">
            <v>UN</v>
          </cell>
          <cell r="P3843" t="str">
            <v>COEFICIENTE DE REPRESENTATIVIDADE</v>
          </cell>
          <cell r="Q3843" t="str">
            <v>9,98</v>
          </cell>
          <cell r="R3843" t="str">
            <v>CAIXA REFERENCIAL</v>
          </cell>
        </row>
        <row r="3844">
          <cell r="A3844">
            <v>89661</v>
          </cell>
          <cell r="B3844">
            <v>89661</v>
          </cell>
          <cell r="F3844" t="str">
            <v>INHI0180</v>
          </cell>
          <cell r="G3844" t="str">
            <v>INSTALACOES HIDRO SANITARIAS</v>
          </cell>
          <cell r="H3844" t="str">
            <v>INHI</v>
          </cell>
          <cell r="I3844" t="str">
            <v>CONEXOES</v>
          </cell>
          <cell r="J3844" t="str">
            <v>0180</v>
          </cell>
          <cell r="K3844" t="str">
            <v/>
          </cell>
          <cell r="L3844" t="str">
            <v/>
          </cell>
          <cell r="M3844" t="str">
            <v>89661</v>
          </cell>
          <cell r="N3844" t="str">
            <v>UNIÃO, CPVC, SOLDÁVEL, DN22MM, INSTALADO EM RAMAL OU SUB-RAMAL DE ÁGUA  FORNECIMENTO E INSTALAÇÃO. AF_12/2014</v>
          </cell>
          <cell r="O3844" t="str">
            <v>UN</v>
          </cell>
          <cell r="P3844" t="str">
            <v>COEFICIENTE DE REPRESENTATIVIDADE</v>
          </cell>
          <cell r="Q3844" t="str">
            <v>24,08</v>
          </cell>
          <cell r="R3844" t="str">
            <v>CAIXA REFERENCIAL</v>
          </cell>
        </row>
        <row r="3845">
          <cell r="A3845">
            <v>89662</v>
          </cell>
          <cell r="B3845">
            <v>89662</v>
          </cell>
          <cell r="F3845" t="str">
            <v>INHI0180</v>
          </cell>
          <cell r="G3845" t="str">
            <v>INSTALACOES HIDRO SANITARIAS</v>
          </cell>
          <cell r="H3845" t="str">
            <v>INHI</v>
          </cell>
          <cell r="I3845" t="str">
            <v>CONEXOES</v>
          </cell>
          <cell r="J3845" t="str">
            <v>0180</v>
          </cell>
          <cell r="K3845" t="str">
            <v/>
          </cell>
          <cell r="L3845" t="str">
            <v/>
          </cell>
          <cell r="M3845" t="str">
            <v>89662</v>
          </cell>
          <cell r="N3845" t="str">
            <v>CONECTOR, CPVC, SOLDÁVEL, DN 22MM X 1/2, INSTALADO EM RAMAL OU SUB-RAMAL DE ÁGUA  FORNECIMENTO E INSTALAÇÃO. AF_12/2014</v>
          </cell>
          <cell r="O3845" t="str">
            <v>UN</v>
          </cell>
          <cell r="P3845" t="str">
            <v>COEFICIENTE DE REPRESENTATIVIDADE</v>
          </cell>
          <cell r="Q3845" t="str">
            <v>36,50</v>
          </cell>
          <cell r="R3845" t="str">
            <v>CAIXA REFERENCIAL</v>
          </cell>
        </row>
        <row r="3846">
          <cell r="A3846">
            <v>89663</v>
          </cell>
          <cell r="B3846">
            <v>89663</v>
          </cell>
          <cell r="F3846" t="str">
            <v>INHI0180</v>
          </cell>
          <cell r="G3846" t="str">
            <v>INSTALACOES HIDRO SANITARIAS</v>
          </cell>
          <cell r="H3846" t="str">
            <v>INHI</v>
          </cell>
          <cell r="I3846" t="str">
            <v>CONEXOES</v>
          </cell>
          <cell r="J3846" t="str">
            <v>0180</v>
          </cell>
          <cell r="K3846" t="str">
            <v/>
          </cell>
          <cell r="L3846" t="str">
            <v/>
          </cell>
          <cell r="M3846" t="str">
            <v>89663</v>
          </cell>
          <cell r="N3846" t="str">
            <v>ADAPTADOR, CPVC, SOLDÁVEL, DN22MM, INSTALADO EM RAMAL OU SUB-RAMAL DE ÁGUA  FORNECIMENTO E INSTALAÇÃO. AF_12/2014</v>
          </cell>
          <cell r="O3846" t="str">
            <v>UN</v>
          </cell>
          <cell r="P3846" t="str">
            <v>COEFICIENTE DE REPRESENTATIVIDADE</v>
          </cell>
          <cell r="Q3846" t="str">
            <v>15,69</v>
          </cell>
          <cell r="R3846" t="str">
            <v>CAIXA REFERENCIAL</v>
          </cell>
        </row>
        <row r="3847">
          <cell r="A3847">
            <v>89664</v>
          </cell>
          <cell r="B3847">
            <v>89664</v>
          </cell>
          <cell r="F3847" t="str">
            <v>INHI0180</v>
          </cell>
          <cell r="G3847" t="str">
            <v>INSTALACOES HIDRO SANITARIAS</v>
          </cell>
          <cell r="H3847" t="str">
            <v>INHI</v>
          </cell>
          <cell r="I3847" t="str">
            <v>CONEXOES</v>
          </cell>
          <cell r="J3847" t="str">
            <v>0180</v>
          </cell>
          <cell r="K3847" t="str">
            <v/>
          </cell>
          <cell r="L3847" t="str">
            <v/>
          </cell>
          <cell r="M3847" t="str">
            <v>89664</v>
          </cell>
          <cell r="N3847" t="str">
            <v>CURVA DE TRANSPOSIÇÃO, CPVC, SOLDÁVEL, DN22MM, INSTALADO EM RAMAL OU SUB-RAMAL DE ÁGUA  FORNECIMENTO E INSTALAÇÃO. AF_12/2014</v>
          </cell>
          <cell r="O3847" t="str">
            <v>UN</v>
          </cell>
          <cell r="P3847" t="str">
            <v>COEFICIENTE DE REPRESENTATIVIDADE</v>
          </cell>
          <cell r="Q3847" t="str">
            <v>18,28</v>
          </cell>
          <cell r="R3847" t="str">
            <v>CAIXA REFERENCIAL</v>
          </cell>
        </row>
        <row r="3848">
          <cell r="A3848">
            <v>89665</v>
          </cell>
          <cell r="B3848">
            <v>89665</v>
          </cell>
          <cell r="F3848" t="str">
            <v>INHI0180</v>
          </cell>
          <cell r="G3848" t="str">
            <v>INSTALACOES HIDRO SANITARIAS</v>
          </cell>
          <cell r="H3848" t="str">
            <v>INHI</v>
          </cell>
          <cell r="I3848" t="str">
            <v>CONEXOES</v>
          </cell>
          <cell r="J3848" t="str">
            <v>0180</v>
          </cell>
          <cell r="K3848" t="str">
            <v/>
          </cell>
          <cell r="L3848" t="str">
            <v/>
          </cell>
          <cell r="M3848" t="str">
            <v>89665</v>
          </cell>
          <cell r="N3848" t="str">
            <v>REDUÇÃO EXCÊNTRICA, PVC, SERIE R, ÁGUA PLUVIAL, DN 75 X 50 MM, JUNTA ELÁSTICA, FORNECIDO E INSTALADO EM CONDUTORES VERTICAIS DE ÁGUAS PLUVIAIS. AF_12/2014</v>
          </cell>
          <cell r="O3848" t="str">
            <v>UN</v>
          </cell>
          <cell r="P3848" t="str">
            <v>COEFICIENTE DE REPRESENTATIVIDADE</v>
          </cell>
          <cell r="Q3848" t="str">
            <v>14,51</v>
          </cell>
          <cell r="R3848" t="str">
            <v>CAIXA REFERENCIAL</v>
          </cell>
        </row>
        <row r="3849">
          <cell r="A3849">
            <v>89666</v>
          </cell>
          <cell r="B3849">
            <v>89666</v>
          </cell>
          <cell r="F3849" t="str">
            <v>INHI0180</v>
          </cell>
          <cell r="G3849" t="str">
            <v>INSTALACOES HIDRO SANITARIAS</v>
          </cell>
          <cell r="H3849" t="str">
            <v>INHI</v>
          </cell>
          <cell r="I3849" t="str">
            <v>CONEXOES</v>
          </cell>
          <cell r="J3849" t="str">
            <v>0180</v>
          </cell>
          <cell r="K3849" t="str">
            <v/>
          </cell>
          <cell r="L3849" t="str">
            <v/>
          </cell>
          <cell r="M3849" t="str">
            <v>89666</v>
          </cell>
          <cell r="N3849" t="str">
            <v>BUCHA DE REDUÇÃO, CPVC, SOLDÁVEL, DN22MM X 15MM, INSTALADO EM RAMAL OU SUB-RAMAL DE ÁGUA  FORNECIMENTO E INSTALAÇÃO. AF_12/2014</v>
          </cell>
          <cell r="O3849" t="str">
            <v>UN</v>
          </cell>
          <cell r="P3849" t="str">
            <v>COEFICIENTE DE REPRESENTATIVIDADE</v>
          </cell>
          <cell r="Q3849" t="str">
            <v>8,85</v>
          </cell>
          <cell r="R3849" t="str">
            <v>CAIXA REFERENCIAL</v>
          </cell>
        </row>
        <row r="3850">
          <cell r="A3850">
            <v>89667</v>
          </cell>
          <cell r="B3850">
            <v>89667</v>
          </cell>
          <cell r="F3850" t="str">
            <v>INHI0180</v>
          </cell>
          <cell r="G3850" t="str">
            <v>INSTALACOES HIDRO SANITARIAS</v>
          </cell>
          <cell r="H3850" t="str">
            <v>INHI</v>
          </cell>
          <cell r="I3850" t="str">
            <v>CONEXOES</v>
          </cell>
          <cell r="J3850" t="str">
            <v>0180</v>
          </cell>
          <cell r="K3850" t="str">
            <v/>
          </cell>
          <cell r="L3850" t="str">
            <v/>
          </cell>
          <cell r="M3850" t="str">
            <v>89667</v>
          </cell>
          <cell r="N3850" t="str">
            <v>TÊ DE INSPEÇÃO, PVC, SERIE R, ÁGUA PLUVIAL, DN 75 MM, JUNTA ELÁSTICA, FORNECIDO E INSTALADO EM CONDUTORES VERTICAIS DE ÁGUAS PLUVIAIS. AF_12/2014</v>
          </cell>
          <cell r="O3850" t="str">
            <v>UN</v>
          </cell>
          <cell r="P3850" t="str">
            <v>COEFICIENTE DE REPRESENTATIVIDADE</v>
          </cell>
          <cell r="Q3850" t="str">
            <v>41,93</v>
          </cell>
          <cell r="R3850" t="str">
            <v>CAIXA REFERENCIAL</v>
          </cell>
        </row>
        <row r="3851">
          <cell r="A3851">
            <v>89668</v>
          </cell>
          <cell r="B3851">
            <v>89668</v>
          </cell>
          <cell r="F3851" t="str">
            <v>INHI0180</v>
          </cell>
          <cell r="G3851" t="str">
            <v>INSTALACOES HIDRO SANITARIAS</v>
          </cell>
          <cell r="H3851" t="str">
            <v>INHI</v>
          </cell>
          <cell r="I3851" t="str">
            <v>CONEXOES</v>
          </cell>
          <cell r="J3851" t="str">
            <v>0180</v>
          </cell>
          <cell r="K3851" t="str">
            <v/>
          </cell>
          <cell r="L3851" t="str">
            <v/>
          </cell>
          <cell r="M3851" t="str">
            <v>89668</v>
          </cell>
          <cell r="N3851" t="str">
            <v>CONECTOR, CPVC, SOLDÁVEL, DN22MM X 3/4", INSTALADO EM RAMAL OU SUB-RAMAL DE ÁGUA - FORNECIMENTO E INSTALAÇÃO. AF_12/2014</v>
          </cell>
          <cell r="O3851" t="str">
            <v>UN</v>
          </cell>
          <cell r="P3851" t="str">
            <v>COEFICIENTE DE REPRESENTATIVIDADE</v>
          </cell>
          <cell r="Q3851" t="str">
            <v>34,67</v>
          </cell>
          <cell r="R3851" t="str">
            <v>CAIXA REFERENCIAL</v>
          </cell>
        </row>
        <row r="3852">
          <cell r="A3852">
            <v>89669</v>
          </cell>
          <cell r="B3852">
            <v>89669</v>
          </cell>
          <cell r="F3852" t="str">
            <v>INHI0180</v>
          </cell>
          <cell r="G3852" t="str">
            <v>INSTALACOES HIDRO SANITARIAS</v>
          </cell>
          <cell r="H3852" t="str">
            <v>INHI</v>
          </cell>
          <cell r="I3852" t="str">
            <v>CONEXOES</v>
          </cell>
          <cell r="J3852" t="str">
            <v>0180</v>
          </cell>
          <cell r="K3852" t="str">
            <v/>
          </cell>
          <cell r="L3852" t="str">
            <v/>
          </cell>
          <cell r="M3852" t="str">
            <v>89669</v>
          </cell>
          <cell r="N3852" t="str">
            <v>LUVA SIMPLES, PVC, SERIE R, ÁGUA PLUVIAL, DN 100 MM, JUNTA ELÁSTICA, FORNECIDO E INSTALADO EM CONDUTORES VERTICAIS DE ÁGUAS PLUVIAIS. AF_12/2014</v>
          </cell>
          <cell r="O3852" t="str">
            <v>UN</v>
          </cell>
          <cell r="P3852" t="str">
            <v>COEFICIENTE DE REPRESENTATIVIDADE</v>
          </cell>
          <cell r="Q3852" t="str">
            <v>25,23</v>
          </cell>
          <cell r="R3852" t="str">
            <v>CAIXA REFERENCIAL</v>
          </cell>
        </row>
        <row r="3853">
          <cell r="A3853">
            <v>89670</v>
          </cell>
          <cell r="B3853">
            <v>89670</v>
          </cell>
          <cell r="F3853" t="str">
            <v>INHI0180</v>
          </cell>
          <cell r="G3853" t="str">
            <v>INSTALACOES HIDRO SANITARIAS</v>
          </cell>
          <cell r="H3853" t="str">
            <v>INHI</v>
          </cell>
          <cell r="I3853" t="str">
            <v>CONEXOES</v>
          </cell>
          <cell r="J3853" t="str">
            <v>0180</v>
          </cell>
          <cell r="K3853" t="str">
            <v/>
          </cell>
          <cell r="L3853" t="str">
            <v/>
          </cell>
          <cell r="M3853" t="str">
            <v>89670</v>
          </cell>
          <cell r="N3853" t="str">
            <v>LUVA, CPVC, SOLDÁVEL, DN 28MM, INSTALADO EM RAMAL OU SUB-RAMAL DE ÁGUA  FORNECIMENTO E INSTALAÇÃO. AF_12/2014</v>
          </cell>
          <cell r="O3853" t="str">
            <v>UN</v>
          </cell>
          <cell r="P3853" t="str">
            <v>COEFICIENTE DE REPRESENTATIVIDADE</v>
          </cell>
          <cell r="Q3853" t="str">
            <v>15,63</v>
          </cell>
          <cell r="R3853" t="str">
            <v>CAIXA REFERENCIAL</v>
          </cell>
        </row>
        <row r="3854">
          <cell r="A3854">
            <v>89671</v>
          </cell>
          <cell r="B3854">
            <v>89671</v>
          </cell>
          <cell r="F3854" t="str">
            <v>INHI0180</v>
          </cell>
          <cell r="G3854" t="str">
            <v>INSTALACOES HIDRO SANITARIAS</v>
          </cell>
          <cell r="H3854" t="str">
            <v>INHI</v>
          </cell>
          <cell r="I3854" t="str">
            <v>CONEXOES</v>
          </cell>
          <cell r="J3854" t="str">
            <v>0180</v>
          </cell>
          <cell r="K3854" t="str">
            <v/>
          </cell>
          <cell r="L3854" t="str">
            <v/>
          </cell>
          <cell r="M3854" t="str">
            <v>89671</v>
          </cell>
          <cell r="N3854" t="str">
            <v>LUVA DE CORRER, PVC, SERIE R, ÁGUA PLUVIAL, DN 100 MM, JUNTA ELÁSTICA, FORNECIDO E INSTALADO EM CONDUTORES VERTICAIS DE ÁGUAS PLUVIAIS. AF_12/2014</v>
          </cell>
          <cell r="O3854" t="str">
            <v>UN</v>
          </cell>
          <cell r="P3854" t="str">
            <v>COEFICIENTE DE REPRESENTATIVIDADE</v>
          </cell>
          <cell r="Q3854" t="str">
            <v>38,97</v>
          </cell>
          <cell r="R3854" t="str">
            <v>CAIXA REFERENCIAL</v>
          </cell>
        </row>
        <row r="3855">
          <cell r="A3855">
            <v>89672</v>
          </cell>
          <cell r="B3855">
            <v>89672</v>
          </cell>
          <cell r="F3855" t="str">
            <v>INHI0180</v>
          </cell>
          <cell r="G3855" t="str">
            <v>INSTALACOES HIDRO SANITARIAS</v>
          </cell>
          <cell r="H3855" t="str">
            <v>INHI</v>
          </cell>
          <cell r="I3855" t="str">
            <v>CONEXOES</v>
          </cell>
          <cell r="J3855" t="str">
            <v>0180</v>
          </cell>
          <cell r="K3855" t="str">
            <v/>
          </cell>
          <cell r="L3855" t="str">
            <v/>
          </cell>
          <cell r="M3855" t="str">
            <v>89672</v>
          </cell>
          <cell r="N3855" t="str">
            <v>LUVA DE CORRER, CPVC, SOLDÁVEL, DN 28MM, INSTALADO EM RAMAL OU SUB-RAMAL DE ÁGUA  FORNECIMENTO E INSTALAÇÃO. AF_12/2014</v>
          </cell>
          <cell r="O3855" t="str">
            <v>UN</v>
          </cell>
          <cell r="P3855" t="str">
            <v>COEFICIENTE DE REPRESENTATIVIDADE</v>
          </cell>
          <cell r="Q3855" t="str">
            <v>24,36</v>
          </cell>
          <cell r="R3855" t="str">
            <v>CAIXA REFERENCIAL</v>
          </cell>
        </row>
        <row r="3856">
          <cell r="A3856">
            <v>89673</v>
          </cell>
          <cell r="B3856">
            <v>89673</v>
          </cell>
          <cell r="F3856" t="str">
            <v>INHI0180</v>
          </cell>
          <cell r="G3856" t="str">
            <v>INSTALACOES HIDRO SANITARIAS</v>
          </cell>
          <cell r="H3856" t="str">
            <v>INHI</v>
          </cell>
          <cell r="I3856" t="str">
            <v>CONEXOES</v>
          </cell>
          <cell r="J3856" t="str">
            <v>0180</v>
          </cell>
          <cell r="K3856" t="str">
            <v/>
          </cell>
          <cell r="L3856" t="str">
            <v/>
          </cell>
          <cell r="M3856" t="str">
            <v>89673</v>
          </cell>
          <cell r="N3856" t="str">
            <v>REDUÇÃO EXCÊNTRICA, PVC, SERIE R, ÁGUA PLUVIAL, DN 100 X 75 MM, JUNTA ELÁSTICA, FORNECIDO E INSTALADO EM CONDUTORES VERTICAIS DE ÁGUAS PLUVIAIS. AF_12/2014</v>
          </cell>
          <cell r="O3856" t="str">
            <v>UN</v>
          </cell>
          <cell r="P3856" t="str">
            <v>COEFICIENTE DE REPRESENTATIVIDADE</v>
          </cell>
          <cell r="Q3856" t="str">
            <v>29,94</v>
          </cell>
          <cell r="R3856" t="str">
            <v>CAIXA REFERENCIAL</v>
          </cell>
        </row>
        <row r="3857">
          <cell r="A3857">
            <v>89674</v>
          </cell>
          <cell r="B3857">
            <v>89674</v>
          </cell>
          <cell r="F3857" t="str">
            <v>INHI0180</v>
          </cell>
          <cell r="G3857" t="str">
            <v>INSTALACOES HIDRO SANITARIAS</v>
          </cell>
          <cell r="H3857" t="str">
            <v>INHI</v>
          </cell>
          <cell r="I3857" t="str">
            <v>CONEXOES</v>
          </cell>
          <cell r="J3857" t="str">
            <v>0180</v>
          </cell>
          <cell r="K3857" t="str">
            <v/>
          </cell>
          <cell r="L3857" t="str">
            <v/>
          </cell>
          <cell r="M3857" t="str">
            <v>89674</v>
          </cell>
          <cell r="N3857" t="str">
            <v>UNIÃO, CPVC, SOLDÁVEL, DN28MM, INSTALADO EM RAMAL OU SUB-RAMAL DE ÁGUA  FORNECIMENTO E INSTALAÇÃO. AF_12/2014</v>
          </cell>
          <cell r="O3857" t="str">
            <v>UN</v>
          </cell>
          <cell r="P3857" t="str">
            <v>COEFICIENTE DE REPRESENTATIVIDADE</v>
          </cell>
          <cell r="Q3857" t="str">
            <v>35,49</v>
          </cell>
          <cell r="R3857" t="str">
            <v>CAIXA REFERENCIAL</v>
          </cell>
        </row>
        <row r="3858">
          <cell r="A3858">
            <v>89675</v>
          </cell>
          <cell r="B3858">
            <v>89675</v>
          </cell>
          <cell r="F3858" t="str">
            <v>INHI0180</v>
          </cell>
          <cell r="G3858" t="str">
            <v>INSTALACOES HIDRO SANITARIAS</v>
          </cell>
          <cell r="H3858" t="str">
            <v>INHI</v>
          </cell>
          <cell r="I3858" t="str">
            <v>CONEXOES</v>
          </cell>
          <cell r="J3858" t="str">
            <v>0180</v>
          </cell>
          <cell r="K3858" t="str">
            <v/>
          </cell>
          <cell r="L3858" t="str">
            <v/>
          </cell>
          <cell r="M3858" t="str">
            <v>89675</v>
          </cell>
          <cell r="N3858" t="str">
            <v>TÊ DE INSPEÇÃO, PVC, SERIE R, ÁGUA PLUVIAL, DN 100 MM, JUNTA ELÁSTICA, FORNECIDO E INSTALADO EM CONDUTORES VERTICAIS DE ÁGUAS PLUVIAIS. AF_12/2014</v>
          </cell>
          <cell r="O3858" t="str">
            <v>UN</v>
          </cell>
          <cell r="P3858" t="str">
            <v>COEFICIENTE DE REPRESENTATIVIDADE</v>
          </cell>
          <cell r="Q3858" t="str">
            <v>71,71</v>
          </cell>
          <cell r="R3858" t="str">
            <v>CAIXA REFERENCIAL</v>
          </cell>
        </row>
        <row r="3859">
          <cell r="A3859">
            <v>89676</v>
          </cell>
          <cell r="B3859">
            <v>89676</v>
          </cell>
          <cell r="F3859" t="str">
            <v>INHI0180</v>
          </cell>
          <cell r="G3859" t="str">
            <v>INSTALACOES HIDRO SANITARIAS</v>
          </cell>
          <cell r="H3859" t="str">
            <v>INHI</v>
          </cell>
          <cell r="I3859" t="str">
            <v>CONEXOES</v>
          </cell>
          <cell r="J3859" t="str">
            <v>0180</v>
          </cell>
          <cell r="K3859" t="str">
            <v/>
          </cell>
          <cell r="L3859" t="str">
            <v/>
          </cell>
          <cell r="M3859" t="str">
            <v>89676</v>
          </cell>
          <cell r="N3859" t="str">
            <v>CONECTOR, CPVC, SOLDÁVEL, DN 28MM X 1, INSTALADO EM RAMAL OU SUB-RAMAL DE ÁGUA  FORNECIMENTO E INSTALAÇÃO. AF_12/2014</v>
          </cell>
          <cell r="O3859" t="str">
            <v>UN</v>
          </cell>
          <cell r="P3859" t="str">
            <v>COEFICIENTE DE REPRESENTATIVIDADE</v>
          </cell>
          <cell r="Q3859" t="str">
            <v>53,66</v>
          </cell>
          <cell r="R3859" t="str">
            <v>CAIXA REFERENCIAL</v>
          </cell>
        </row>
        <row r="3860">
          <cell r="A3860">
            <v>89677</v>
          </cell>
          <cell r="B3860">
            <v>89677</v>
          </cell>
          <cell r="F3860" t="str">
            <v>INHI0180</v>
          </cell>
          <cell r="G3860" t="str">
            <v>INSTALACOES HIDRO SANITARIAS</v>
          </cell>
          <cell r="H3860" t="str">
            <v>INHI</v>
          </cell>
          <cell r="I3860" t="str">
            <v>CONEXOES</v>
          </cell>
          <cell r="J3860" t="str">
            <v>0180</v>
          </cell>
          <cell r="K3860" t="str">
            <v/>
          </cell>
          <cell r="L3860" t="str">
            <v/>
          </cell>
          <cell r="M3860" t="str">
            <v>89677</v>
          </cell>
          <cell r="N3860" t="str">
            <v>LUVA SIMPLES, PVC, SERIE R, ÁGUA PLUVIAL, DN 150 MM, JUNTA ELÁSTICA, FORNECIDO E INSTALADO EM CONDUTORES VERTICAIS DE ÁGUAS PLUVIAIS. AF_12/2014</v>
          </cell>
          <cell r="O3860" t="str">
            <v>UN</v>
          </cell>
          <cell r="P3860" t="str">
            <v>COEFICIENTE DE REPRESENTATIVIDADE</v>
          </cell>
          <cell r="Q3860" t="str">
            <v>71,03</v>
          </cell>
          <cell r="R3860" t="str">
            <v>CAIXA REFERENCIAL</v>
          </cell>
        </row>
        <row r="3861">
          <cell r="A3861">
            <v>89678</v>
          </cell>
          <cell r="B3861">
            <v>89678</v>
          </cell>
          <cell r="F3861" t="str">
            <v>INHI0180</v>
          </cell>
          <cell r="G3861" t="str">
            <v>INSTALACOES HIDRO SANITARIAS</v>
          </cell>
          <cell r="H3861" t="str">
            <v>INHI</v>
          </cell>
          <cell r="I3861" t="str">
            <v>CONEXOES</v>
          </cell>
          <cell r="J3861" t="str">
            <v>0180</v>
          </cell>
          <cell r="K3861" t="str">
            <v/>
          </cell>
          <cell r="L3861" t="str">
            <v/>
          </cell>
          <cell r="M3861" t="str">
            <v>89678</v>
          </cell>
          <cell r="N3861" t="str">
            <v>BUCHA DE REDUÇÃO, CPVC, SOLDÁVEL, DN28MM X 22MM, INSTALADO EM RAMAL OU SUB-RAMAL DE ÁGUA  FORNECIMENTO E INSTALAÇÃO. AF_12/2014</v>
          </cell>
          <cell r="O3861" t="str">
            <v>UN</v>
          </cell>
          <cell r="P3861" t="str">
            <v>COEFICIENTE DE REPRESENTATIVIDADE</v>
          </cell>
          <cell r="Q3861" t="str">
            <v>11,75</v>
          </cell>
          <cell r="R3861" t="str">
            <v>CAIXA REFERENCIAL</v>
          </cell>
        </row>
        <row r="3862">
          <cell r="A3862">
            <v>89679</v>
          </cell>
          <cell r="B3862">
            <v>89679</v>
          </cell>
          <cell r="F3862" t="str">
            <v>INHI0180</v>
          </cell>
          <cell r="G3862" t="str">
            <v>INSTALACOES HIDRO SANITARIAS</v>
          </cell>
          <cell r="H3862" t="str">
            <v>INHI</v>
          </cell>
          <cell r="I3862" t="str">
            <v>CONEXOES</v>
          </cell>
          <cell r="J3862" t="str">
            <v>0180</v>
          </cell>
          <cell r="K3862" t="str">
            <v/>
          </cell>
          <cell r="L3862" t="str">
            <v/>
          </cell>
          <cell r="M3862" t="str">
            <v>89679</v>
          </cell>
          <cell r="N3862" t="str">
            <v>LUVA DE CORRER, PVC, SERIE R, ÁGUA PLUVIAL, DN 150 MM, JUNTA ELÁSTICA, FORNECIDO E INSTALADO EM CONDUTORES VERTICAIS DE ÁGUAS PLUVIAIS. AF_12/2014</v>
          </cell>
          <cell r="O3862" t="str">
            <v>UN</v>
          </cell>
          <cell r="P3862" t="str">
            <v>COEFICIENTE DE REPRESENTATIVIDADE</v>
          </cell>
          <cell r="Q3862" t="str">
            <v>120,06</v>
          </cell>
          <cell r="R3862" t="str">
            <v>CAIXA REFERENCIAL</v>
          </cell>
        </row>
        <row r="3863">
          <cell r="A3863">
            <v>89680</v>
          </cell>
          <cell r="B3863">
            <v>89680</v>
          </cell>
          <cell r="F3863" t="str">
            <v>INHI0180</v>
          </cell>
          <cell r="G3863" t="str">
            <v>INSTALACOES HIDRO SANITARIAS</v>
          </cell>
          <cell r="H3863" t="str">
            <v>INHI</v>
          </cell>
          <cell r="I3863" t="str">
            <v>CONEXOES</v>
          </cell>
          <cell r="J3863" t="str">
            <v>0180</v>
          </cell>
          <cell r="K3863" t="str">
            <v/>
          </cell>
          <cell r="L3863" t="str">
            <v/>
          </cell>
          <cell r="M3863" t="str">
            <v>89680</v>
          </cell>
          <cell r="N3863" t="str">
            <v>LUVA, CPVC, SOLDÁVEL, DN 35MM, INSTALADO EM RAMAL OU SUB-RAMAL DE ÁGUA  FORNECIMENTO E INSTALAÇÃO. AF_12/2014</v>
          </cell>
          <cell r="O3863" t="str">
            <v>UN</v>
          </cell>
          <cell r="P3863" t="str">
            <v>COEFICIENTE DE REPRESENTATIVIDADE</v>
          </cell>
          <cell r="Q3863" t="str">
            <v>24,15</v>
          </cell>
          <cell r="R3863" t="str">
            <v>CAIXA REFERENCIAL</v>
          </cell>
        </row>
        <row r="3864">
          <cell r="A3864">
            <v>89681</v>
          </cell>
          <cell r="B3864">
            <v>89681</v>
          </cell>
          <cell r="F3864" t="str">
            <v>INHI0180</v>
          </cell>
          <cell r="G3864" t="str">
            <v>INSTALACOES HIDRO SANITARIAS</v>
          </cell>
          <cell r="H3864" t="str">
            <v>INHI</v>
          </cell>
          <cell r="I3864" t="str">
            <v>CONEXOES</v>
          </cell>
          <cell r="J3864" t="str">
            <v>0180</v>
          </cell>
          <cell r="K3864" t="str">
            <v/>
          </cell>
          <cell r="L3864" t="str">
            <v/>
          </cell>
          <cell r="M3864" t="str">
            <v>89681</v>
          </cell>
          <cell r="N3864" t="str">
            <v>REDUÇÃO EXCÊNTRICA, PVC, SERIE R, ÁGUA PLUVIAL, DN 150 X 100 MM, JUNTA ELÁSTICA, FORNECIDO E INSTALADO EM CONDUTORES VERTICAIS DE ÁGUAS PLUVIAIS. AF_12/2014</v>
          </cell>
          <cell r="O3864" t="str">
            <v>UN</v>
          </cell>
          <cell r="P3864" t="str">
            <v>COEFICIENTE DE REPRESENTATIVIDADE</v>
          </cell>
          <cell r="Q3864" t="str">
            <v>79,71</v>
          </cell>
          <cell r="R3864" t="str">
            <v>CAIXA REFERENCIAL</v>
          </cell>
        </row>
        <row r="3865">
          <cell r="A3865">
            <v>89682</v>
          </cell>
          <cell r="B3865">
            <v>89682</v>
          </cell>
          <cell r="F3865" t="str">
            <v>INHI0180</v>
          </cell>
          <cell r="G3865" t="str">
            <v>INSTALACOES HIDRO SANITARIAS</v>
          </cell>
          <cell r="H3865" t="str">
            <v>INHI</v>
          </cell>
          <cell r="I3865" t="str">
            <v>CONEXOES</v>
          </cell>
          <cell r="J3865" t="str">
            <v>0180</v>
          </cell>
          <cell r="K3865" t="str">
            <v/>
          </cell>
          <cell r="L3865" t="str">
            <v/>
          </cell>
          <cell r="M3865" t="str">
            <v>89682</v>
          </cell>
          <cell r="N3865" t="str">
            <v>LUVA DE CORRER, CPVC, SOLDÁVEL, DN 35MM, INSTALADO EM RAMAL OU SUB-RAMAL DE ÁGUA  FORNECIMENTO E INSTALAÇÃO. AF_12/2014</v>
          </cell>
          <cell r="O3865" t="str">
            <v>UN</v>
          </cell>
          <cell r="P3865" t="str">
            <v>COEFICIENTE DE REPRESENTATIVIDADE</v>
          </cell>
          <cell r="Q3865" t="str">
            <v>37,20</v>
          </cell>
          <cell r="R3865" t="str">
            <v>CAIXA REFERENCIAL</v>
          </cell>
        </row>
        <row r="3866">
          <cell r="A3866">
            <v>89683</v>
          </cell>
          <cell r="B3866">
            <v>89683</v>
          </cell>
          <cell r="F3866" t="str">
            <v>INHI0180</v>
          </cell>
          <cell r="G3866" t="str">
            <v>INSTALACOES HIDRO SANITARIAS</v>
          </cell>
          <cell r="H3866" t="str">
            <v>INHI</v>
          </cell>
          <cell r="I3866" t="str">
            <v>CONEXOES</v>
          </cell>
          <cell r="J3866" t="str">
            <v>0180</v>
          </cell>
          <cell r="K3866" t="str">
            <v/>
          </cell>
          <cell r="L3866" t="str">
            <v/>
          </cell>
          <cell r="M3866" t="str">
            <v>89683</v>
          </cell>
          <cell r="N3866" t="str">
            <v>TÊ DE INSPEÇÃO, PVC, SERIE R, ÁGUA PLUVIAL, DN 150 X 100 MM, JUNTA ELÁSTICA, FORNECIDO E INSTALADO EM CONDUTORES VERTICAIS DE ÁGUAS PLUVIAIS. AF_12/2014</v>
          </cell>
          <cell r="O3866" t="str">
            <v>UN</v>
          </cell>
          <cell r="P3866" t="str">
            <v>COEFICIENTE DE REPRESENTATIVIDADE</v>
          </cell>
          <cell r="Q3866" t="str">
            <v>320,05</v>
          </cell>
          <cell r="R3866" t="str">
            <v>CAIXA REFERENCIAL</v>
          </cell>
        </row>
        <row r="3867">
          <cell r="A3867">
            <v>89684</v>
          </cell>
          <cell r="B3867">
            <v>89684</v>
          </cell>
          <cell r="F3867" t="str">
            <v>INHI0180</v>
          </cell>
          <cell r="G3867" t="str">
            <v>INSTALACOES HIDRO SANITARIAS</v>
          </cell>
          <cell r="H3867" t="str">
            <v>INHI</v>
          </cell>
          <cell r="I3867" t="str">
            <v>CONEXOES</v>
          </cell>
          <cell r="J3867" t="str">
            <v>0180</v>
          </cell>
          <cell r="K3867" t="str">
            <v/>
          </cell>
          <cell r="L3867" t="str">
            <v/>
          </cell>
          <cell r="M3867" t="str">
            <v>89684</v>
          </cell>
          <cell r="N3867" t="str">
            <v>UNIÃO, CPVC, SOLDÁVEL, DN35MM, INSTALADO EM RAMAL OU SUB-RAMAL DE ÁGUA  FORNECIMENTO E INSTALAÇÃO. AF_12/2014</v>
          </cell>
          <cell r="O3867" t="str">
            <v>UN</v>
          </cell>
          <cell r="P3867" t="str">
            <v>COEFICIENTE DE REPRESENTATIVIDADE</v>
          </cell>
          <cell r="Q3867" t="str">
            <v>51,20</v>
          </cell>
          <cell r="R3867" t="str">
            <v>CAIXA REFERENCIAL</v>
          </cell>
        </row>
        <row r="3868">
          <cell r="A3868">
            <v>89685</v>
          </cell>
          <cell r="B3868">
            <v>89685</v>
          </cell>
          <cell r="F3868" t="str">
            <v>INHI0180</v>
          </cell>
          <cell r="G3868" t="str">
            <v>INSTALACOES HIDRO SANITARIAS</v>
          </cell>
          <cell r="H3868" t="str">
            <v>INHI</v>
          </cell>
          <cell r="I3868" t="str">
            <v>CONEXOES</v>
          </cell>
          <cell r="J3868" t="str">
            <v>0180</v>
          </cell>
          <cell r="K3868" t="str">
            <v/>
          </cell>
          <cell r="L3868" t="str">
            <v/>
          </cell>
          <cell r="M3868" t="str">
            <v>89685</v>
          </cell>
          <cell r="N3868" t="str">
            <v>JUNÇÃO SIMPLES, PVC, SERIE R, ÁGUA PLUVIAL, DN 75 X 75 MM, JUNTA ELÁSTICA, FORNECIDO E INSTALADO EM CONDUTORES VERTICAIS DE ÁGUAS PLUVIAIS. AF_12/2014</v>
          </cell>
          <cell r="O3868" t="str">
            <v>UN</v>
          </cell>
          <cell r="P3868" t="str">
            <v>COEFICIENTE DE REPRESENTATIVIDADE</v>
          </cell>
          <cell r="Q3868" t="str">
            <v>56,30</v>
          </cell>
          <cell r="R3868" t="str">
            <v>CAIXA REFERENCIAL</v>
          </cell>
        </row>
        <row r="3869">
          <cell r="A3869">
            <v>89686</v>
          </cell>
          <cell r="B3869">
            <v>89686</v>
          </cell>
          <cell r="F3869" t="str">
            <v>INHI0180</v>
          </cell>
          <cell r="G3869" t="str">
            <v>INSTALACOES HIDRO SANITARIAS</v>
          </cell>
          <cell r="H3869" t="str">
            <v>INHI</v>
          </cell>
          <cell r="I3869" t="str">
            <v>CONEXOES</v>
          </cell>
          <cell r="J3869" t="str">
            <v>0180</v>
          </cell>
          <cell r="K3869" t="str">
            <v/>
          </cell>
          <cell r="L3869" t="str">
            <v/>
          </cell>
          <cell r="M3869" t="str">
            <v>89686</v>
          </cell>
          <cell r="N3869" t="str">
            <v>CONECTOR, CPVC, SOLDÁVEL, DN 35MM X 1 1/4, INSTALADO EM RAMAL OU SUB-RAMAL DE ÁGUA  FORNECIMENTO E INSTALAÇÃO. AF_12/2014</v>
          </cell>
          <cell r="O3869" t="str">
            <v>UN</v>
          </cell>
          <cell r="P3869" t="str">
            <v>COEFICIENTE DE REPRESENTATIVIDADE</v>
          </cell>
          <cell r="Q3869" t="str">
            <v>189,69</v>
          </cell>
          <cell r="R3869" t="str">
            <v>CAIXA REFERENCIAL</v>
          </cell>
        </row>
        <row r="3870">
          <cell r="A3870">
            <v>89687</v>
          </cell>
          <cell r="B3870">
            <v>89687</v>
          </cell>
          <cell r="F3870" t="str">
            <v>INHI0180</v>
          </cell>
          <cell r="G3870" t="str">
            <v>INSTALACOES HIDRO SANITARIAS</v>
          </cell>
          <cell r="H3870" t="str">
            <v>INHI</v>
          </cell>
          <cell r="I3870" t="str">
            <v>CONEXOES</v>
          </cell>
          <cell r="J3870" t="str">
            <v>0180</v>
          </cell>
          <cell r="K3870" t="str">
            <v/>
          </cell>
          <cell r="L3870" t="str">
            <v/>
          </cell>
          <cell r="M3870" t="str">
            <v>89687</v>
          </cell>
          <cell r="N3870" t="str">
            <v>TÊ, PVC, SERIE R, ÁGUA PLUVIAL, DN 75 X 75 MM, JUNTA ELÁSTICA, FORNECIDO E INSTALADO EM CONDUTORES VERTICAIS DE ÁGUAS PLUVIAIS. AF_12/2014</v>
          </cell>
          <cell r="O3870" t="str">
            <v>UN</v>
          </cell>
          <cell r="P3870" t="str">
            <v>COEFICIENTE DE REPRESENTATIVIDADE</v>
          </cell>
          <cell r="Q3870" t="str">
            <v>47,59</v>
          </cell>
          <cell r="R3870" t="str">
            <v>CAIXA REFERENCIAL</v>
          </cell>
        </row>
        <row r="3871">
          <cell r="A3871">
            <v>89689</v>
          </cell>
          <cell r="B3871">
            <v>89689</v>
          </cell>
          <cell r="F3871" t="str">
            <v>INHI0180</v>
          </cell>
          <cell r="G3871" t="str">
            <v>INSTALACOES HIDRO SANITARIAS</v>
          </cell>
          <cell r="H3871" t="str">
            <v>INHI</v>
          </cell>
          <cell r="I3871" t="str">
            <v>CONEXOES</v>
          </cell>
          <cell r="J3871" t="str">
            <v>0180</v>
          </cell>
          <cell r="K3871" t="str">
            <v/>
          </cell>
          <cell r="L3871" t="str">
            <v/>
          </cell>
          <cell r="M3871" t="str">
            <v>89689</v>
          </cell>
          <cell r="N3871" t="str">
            <v>BUCHA DE REDUÇÃO, CPVC, SOLDÁVEL, DN35MM X 28MM, INSTALADO EM RAMAL OU SUB-RAMAL DE ÁGUA  FORNECIMENTO E INSTALAÇÃO. AF_12/2014</v>
          </cell>
          <cell r="O3871" t="str">
            <v>UN</v>
          </cell>
          <cell r="P3871" t="str">
            <v>COEFICIENTE DE REPRESENTATIVIDADE</v>
          </cell>
          <cell r="Q3871" t="str">
            <v>40,01</v>
          </cell>
          <cell r="R3871" t="str">
            <v>CAIXA REFERENCIAL</v>
          </cell>
        </row>
        <row r="3872">
          <cell r="A3872">
            <v>89690</v>
          </cell>
          <cell r="B3872">
            <v>89690</v>
          </cell>
          <cell r="F3872" t="str">
            <v>INHI0180</v>
          </cell>
          <cell r="G3872" t="str">
            <v>INSTALACOES HIDRO SANITARIAS</v>
          </cell>
          <cell r="H3872" t="str">
            <v>INHI</v>
          </cell>
          <cell r="I3872" t="str">
            <v>CONEXOES</v>
          </cell>
          <cell r="J3872" t="str">
            <v>0180</v>
          </cell>
          <cell r="K3872" t="str">
            <v/>
          </cell>
          <cell r="L3872" t="str">
            <v/>
          </cell>
          <cell r="M3872" t="str">
            <v>89690</v>
          </cell>
          <cell r="N3872" t="str">
            <v>JUNÇÃO SIMPLES, PVC, SERIE R, ÁGUA PLUVIAL, DN 100 X 100 MM, JUNTA ELÁSTICA, FORNECIDO E INSTALADO EM CONDUTORES VERTICAIS DE ÁGUAS PLUVIAIS. AF_12/2014</v>
          </cell>
          <cell r="O3872" t="str">
            <v>UN</v>
          </cell>
          <cell r="P3872" t="str">
            <v>COEFICIENTE DE REPRESENTATIVIDADE</v>
          </cell>
          <cell r="Q3872" t="str">
            <v>86,07</v>
          </cell>
          <cell r="R3872" t="str">
            <v>CAIXA REFERENCIAL</v>
          </cell>
        </row>
        <row r="3873">
          <cell r="A3873">
            <v>89691</v>
          </cell>
          <cell r="B3873">
            <v>89691</v>
          </cell>
          <cell r="F3873" t="str">
            <v>INHI0180</v>
          </cell>
          <cell r="G3873" t="str">
            <v>INSTALACOES HIDRO SANITARIAS</v>
          </cell>
          <cell r="H3873" t="str">
            <v>INHI</v>
          </cell>
          <cell r="I3873" t="str">
            <v>CONEXOES</v>
          </cell>
          <cell r="J3873" t="str">
            <v>0180</v>
          </cell>
          <cell r="K3873" t="str">
            <v/>
          </cell>
          <cell r="L3873" t="str">
            <v/>
          </cell>
          <cell r="M3873" t="str">
            <v>89691</v>
          </cell>
          <cell r="N3873" t="str">
            <v>TE, CPVC, SOLDÁVEL, DN 15MM, INSTALADO EM RAMAL OU SUB-RAMAL DE ÁGUA - FORNECIMENTO E INSTALAÇÃO. AF_12/2014</v>
          </cell>
          <cell r="O3873" t="str">
            <v>UN</v>
          </cell>
          <cell r="P3873" t="str">
            <v>COEFICIENTE DE REPRESENTATIVIDADE</v>
          </cell>
          <cell r="Q3873" t="str">
            <v>14,13</v>
          </cell>
          <cell r="R3873" t="str">
            <v>CAIXA REFERENCIAL</v>
          </cell>
        </row>
        <row r="3874">
          <cell r="A3874">
            <v>89692</v>
          </cell>
          <cell r="B3874">
            <v>89692</v>
          </cell>
          <cell r="F3874" t="str">
            <v>INHI0180</v>
          </cell>
          <cell r="G3874" t="str">
            <v>INSTALACOES HIDRO SANITARIAS</v>
          </cell>
          <cell r="H3874" t="str">
            <v>INHI</v>
          </cell>
          <cell r="I3874" t="str">
            <v>CONEXOES</v>
          </cell>
          <cell r="J3874" t="str">
            <v>0180</v>
          </cell>
          <cell r="K3874" t="str">
            <v/>
          </cell>
          <cell r="L3874" t="str">
            <v/>
          </cell>
          <cell r="M3874" t="str">
            <v>89692</v>
          </cell>
          <cell r="N3874" t="str">
            <v>JUNÇÃO SIMPLES, PVC, SERIE R, ÁGUA PLUVIAL, DN 100 X 75 MM, JUNTA ELÁSTICA, FORNECIDO E INSTALADO EM CONDUTORES VERTICAIS DE ÁGUAS PLUVIAIS. AF_12/2014</v>
          </cell>
          <cell r="O3874" t="str">
            <v>UN</v>
          </cell>
          <cell r="P3874" t="str">
            <v>COEFICIENTE DE REPRESENTATIVIDADE</v>
          </cell>
          <cell r="Q3874" t="str">
            <v>81,08</v>
          </cell>
          <cell r="R3874" t="str">
            <v>CAIXA REFERENCIAL</v>
          </cell>
        </row>
        <row r="3875">
          <cell r="A3875">
            <v>89693</v>
          </cell>
          <cell r="B3875">
            <v>89693</v>
          </cell>
          <cell r="F3875" t="str">
            <v>INHI0180</v>
          </cell>
          <cell r="G3875" t="str">
            <v>INSTALACOES HIDRO SANITARIAS</v>
          </cell>
          <cell r="H3875" t="str">
            <v>INHI</v>
          </cell>
          <cell r="I3875" t="str">
            <v>CONEXOES</v>
          </cell>
          <cell r="J3875" t="str">
            <v>0180</v>
          </cell>
          <cell r="K3875" t="str">
            <v/>
          </cell>
          <cell r="L3875" t="str">
            <v/>
          </cell>
          <cell r="M3875" t="str">
            <v>89693</v>
          </cell>
          <cell r="N3875" t="str">
            <v>TÊ, PVC, SERIE R, ÁGUA PLUVIAL, DN 100 X 100 MM, JUNTA ELÁSTICA, FORNECIDO E INSTALADO EM CONDUTORES VERTICAIS DE ÁGUAS PLUVIAIS. AF_12/2014</v>
          </cell>
          <cell r="O3875" t="str">
            <v>UN</v>
          </cell>
          <cell r="P3875" t="str">
            <v>COEFICIENTE DE REPRESENTATIVIDADE</v>
          </cell>
          <cell r="Q3875" t="str">
            <v>78,43</v>
          </cell>
          <cell r="R3875" t="str">
            <v>CAIXA REFERENCIAL</v>
          </cell>
        </row>
        <row r="3876">
          <cell r="A3876">
            <v>89694</v>
          </cell>
          <cell r="B3876">
            <v>89694</v>
          </cell>
          <cell r="F3876" t="str">
            <v>INHI0180</v>
          </cell>
          <cell r="G3876" t="str">
            <v>INSTALACOES HIDRO SANITARIAS</v>
          </cell>
          <cell r="H3876" t="str">
            <v>INHI</v>
          </cell>
          <cell r="I3876" t="str">
            <v>CONEXOES</v>
          </cell>
          <cell r="J3876" t="str">
            <v>0180</v>
          </cell>
          <cell r="K3876" t="str">
            <v/>
          </cell>
          <cell r="L3876" t="str">
            <v/>
          </cell>
          <cell r="M3876" t="str">
            <v>89694</v>
          </cell>
          <cell r="N3876" t="str">
            <v>TE DE TRANSIÇÃO, CPVC, SOLDÁVEL, DN 15MM X 1/2, INSTALADO EM RAMAL OU SUB-RAMAL DE ÁGUA  FORNECIMENTO E INSTALAÇÃO. AF_12/2014</v>
          </cell>
          <cell r="O3876" t="str">
            <v>UN</v>
          </cell>
          <cell r="P3876" t="str">
            <v>COEFICIENTE DE REPRESENTATIVIDADE</v>
          </cell>
          <cell r="Q3876" t="str">
            <v>22,67</v>
          </cell>
          <cell r="R3876" t="str">
            <v>CAIXA REFERENCIAL</v>
          </cell>
        </row>
        <row r="3877">
          <cell r="A3877">
            <v>89695</v>
          </cell>
          <cell r="B3877">
            <v>89695</v>
          </cell>
          <cell r="F3877" t="str">
            <v>INHI0180</v>
          </cell>
          <cell r="G3877" t="str">
            <v>INSTALACOES HIDRO SANITARIAS</v>
          </cell>
          <cell r="H3877" t="str">
            <v>INHI</v>
          </cell>
          <cell r="I3877" t="str">
            <v>CONEXOES</v>
          </cell>
          <cell r="J3877" t="str">
            <v>0180</v>
          </cell>
          <cell r="K3877" t="str">
            <v/>
          </cell>
          <cell r="L3877" t="str">
            <v/>
          </cell>
          <cell r="M3877" t="str">
            <v>89695</v>
          </cell>
          <cell r="N3877" t="str">
            <v>TÊ MISTURADOR, CPVC, SOLDÁVEL, DN15MM, INSTALADO EM RAMAL OU SUB-RAMAL DE ÁGUA  FORNECIMENTO E INSTALAÇÃO. AF_12/2014</v>
          </cell>
          <cell r="O3877" t="str">
            <v>UN</v>
          </cell>
          <cell r="P3877" t="str">
            <v>COEFICIENTE DE REPRESENTATIVIDADE</v>
          </cell>
          <cell r="Q3877" t="str">
            <v>21,06</v>
          </cell>
          <cell r="R3877" t="str">
            <v>CAIXA REFERENCIAL</v>
          </cell>
        </row>
        <row r="3878">
          <cell r="A3878">
            <v>89696</v>
          </cell>
          <cell r="B3878">
            <v>89696</v>
          </cell>
          <cell r="F3878" t="str">
            <v>INHI0180</v>
          </cell>
          <cell r="G3878" t="str">
            <v>INSTALACOES HIDRO SANITARIAS</v>
          </cell>
          <cell r="H3878" t="str">
            <v>INHI</v>
          </cell>
          <cell r="I3878" t="str">
            <v>CONEXOES</v>
          </cell>
          <cell r="J3878" t="str">
            <v>0180</v>
          </cell>
          <cell r="K3878" t="str">
            <v/>
          </cell>
          <cell r="L3878" t="str">
            <v/>
          </cell>
          <cell r="M3878" t="str">
            <v>89696</v>
          </cell>
          <cell r="N3878" t="str">
            <v>TÊ, PVC, SERIE R, ÁGUA PLUVIAL, DN 100 X 75 MM, JUNTA ELÁSTICA, FORNECIDO E INSTALADO EM CONDUTORES VERTICAIS DE ÁGUAS PLUVIAIS. AF_12/2014</v>
          </cell>
          <cell r="O3878" t="str">
            <v>UN</v>
          </cell>
          <cell r="P3878" t="str">
            <v>COEFICIENTE DE REPRESENTATIVIDADE</v>
          </cell>
          <cell r="Q3878" t="str">
            <v>70,74</v>
          </cell>
          <cell r="R3878" t="str">
            <v>CAIXA REFERENCIAL</v>
          </cell>
        </row>
        <row r="3879">
          <cell r="A3879">
            <v>89697</v>
          </cell>
          <cell r="B3879">
            <v>89697</v>
          </cell>
          <cell r="F3879" t="str">
            <v>INHI0180</v>
          </cell>
          <cell r="G3879" t="str">
            <v>INSTALACOES HIDRO SANITARIAS</v>
          </cell>
          <cell r="H3879" t="str">
            <v>INHI</v>
          </cell>
          <cell r="I3879" t="str">
            <v>CONEXOES</v>
          </cell>
          <cell r="J3879" t="str">
            <v>0180</v>
          </cell>
          <cell r="K3879" t="str">
            <v/>
          </cell>
          <cell r="L3879" t="str">
            <v/>
          </cell>
          <cell r="M3879" t="str">
            <v>89697</v>
          </cell>
          <cell r="N3879" t="str">
            <v>TE, CPVC, SOLDÁVEL, DN 22MM, INSTALADO EM RAMAL OU SUB-RAMAL DE ÁGUA - FORNECIMENTO E INSTALAÇÃO. AF_12/2014</v>
          </cell>
          <cell r="O3879" t="str">
            <v>UN</v>
          </cell>
          <cell r="P3879" t="str">
            <v>COEFICIENTE DE REPRESENTATIVIDADE</v>
          </cell>
          <cell r="Q3879" t="str">
            <v>15,94</v>
          </cell>
          <cell r="R3879" t="str">
            <v>CAIXA REFERENCIAL</v>
          </cell>
        </row>
        <row r="3880">
          <cell r="A3880">
            <v>89698</v>
          </cell>
          <cell r="B3880">
            <v>89698</v>
          </cell>
          <cell r="F3880" t="str">
            <v>INHI0180</v>
          </cell>
          <cell r="G3880" t="str">
            <v>INSTALACOES HIDRO SANITARIAS</v>
          </cell>
          <cell r="H3880" t="str">
            <v>INHI</v>
          </cell>
          <cell r="I3880" t="str">
            <v>CONEXOES</v>
          </cell>
          <cell r="J3880" t="str">
            <v>0180</v>
          </cell>
          <cell r="K3880" t="str">
            <v/>
          </cell>
          <cell r="L3880" t="str">
            <v/>
          </cell>
          <cell r="M3880" t="str">
            <v>89698</v>
          </cell>
          <cell r="N3880" t="str">
            <v>JUNÇÃO SIMPLES, PVC, SERIE R, ÁGUA PLUVIAL, DN 150 X 150 MM, JUNTA ELÁSTICA, FORNECIDO E INSTALADO EM CONDUTORES VERTICAIS DE ÁGUAS PLUVIAIS. AF_12/2014</v>
          </cell>
          <cell r="O3880" t="str">
            <v>UN</v>
          </cell>
          <cell r="P3880" t="str">
            <v>COEFICIENTE DE REPRESENTATIVIDADE</v>
          </cell>
          <cell r="Q3880" t="str">
            <v>251,10</v>
          </cell>
          <cell r="R3880" t="str">
            <v>CAIXA REFERENCIAL</v>
          </cell>
        </row>
        <row r="3881">
          <cell r="A3881">
            <v>89699</v>
          </cell>
          <cell r="B3881">
            <v>89699</v>
          </cell>
          <cell r="F3881" t="str">
            <v>INHI0180</v>
          </cell>
          <cell r="G3881" t="str">
            <v>INSTALACOES HIDRO SANITARIAS</v>
          </cell>
          <cell r="H3881" t="str">
            <v>INHI</v>
          </cell>
          <cell r="I3881" t="str">
            <v>CONEXOES</v>
          </cell>
          <cell r="J3881" t="str">
            <v>0180</v>
          </cell>
          <cell r="K3881" t="str">
            <v/>
          </cell>
          <cell r="L3881" t="str">
            <v/>
          </cell>
          <cell r="M3881" t="str">
            <v>89699</v>
          </cell>
          <cell r="N3881" t="str">
            <v>JUNÇÃO SIMPLES, PVC, SERIE R, ÁGUA PLUVIAL, DN 150 X 100 MM, JUNTA ELÁSTICA, FORNECIDO E INSTALADO EM CONDUTORES VERTICAIS DE ÁGUAS PLUVIAIS. AF_12/2014</v>
          </cell>
          <cell r="O3881" t="str">
            <v>UN</v>
          </cell>
          <cell r="P3881" t="str">
            <v>COEFICIENTE DE REPRESENTATIVIDADE</v>
          </cell>
          <cell r="Q3881" t="str">
            <v>218,69</v>
          </cell>
          <cell r="R3881" t="str">
            <v>CAIXA REFERENCIAL</v>
          </cell>
        </row>
        <row r="3882">
          <cell r="A3882">
            <v>89700</v>
          </cell>
          <cell r="B3882">
            <v>89700</v>
          </cell>
          <cell r="F3882" t="str">
            <v>INHI0180</v>
          </cell>
          <cell r="G3882" t="str">
            <v>INSTALACOES HIDRO SANITARIAS</v>
          </cell>
          <cell r="H3882" t="str">
            <v>INHI</v>
          </cell>
          <cell r="I3882" t="str">
            <v>CONEXOES</v>
          </cell>
          <cell r="J3882" t="str">
            <v>0180</v>
          </cell>
          <cell r="K3882" t="str">
            <v/>
          </cell>
          <cell r="L3882" t="str">
            <v/>
          </cell>
          <cell r="M3882" t="str">
            <v>89700</v>
          </cell>
          <cell r="N3882" t="str">
            <v>TE DE TRANSIÇÃO, CPVC, SOLDÁVEL, DN 22MM X 1/2, INSTALADO EM RAMAL OU SUB-RAMAL DE ÁGUA  FORNECIMENTO E INSTALAÇÃO. AF_12/2014</v>
          </cell>
          <cell r="O3882" t="str">
            <v>UN</v>
          </cell>
          <cell r="P3882" t="str">
            <v>COEFICIENTE DE REPRESENTATIVIDADE</v>
          </cell>
          <cell r="Q3882" t="str">
            <v>23,26</v>
          </cell>
          <cell r="R3882" t="str">
            <v>CAIXA REFERENCIAL</v>
          </cell>
        </row>
        <row r="3883">
          <cell r="A3883">
            <v>89701</v>
          </cell>
          <cell r="B3883">
            <v>89701</v>
          </cell>
          <cell r="F3883" t="str">
            <v>INHI0180</v>
          </cell>
          <cell r="G3883" t="str">
            <v>INSTALACOES HIDRO SANITARIAS</v>
          </cell>
          <cell r="H3883" t="str">
            <v>INHI</v>
          </cell>
          <cell r="I3883" t="str">
            <v>CONEXOES</v>
          </cell>
          <cell r="J3883" t="str">
            <v>0180</v>
          </cell>
          <cell r="K3883" t="str">
            <v/>
          </cell>
          <cell r="L3883" t="str">
            <v/>
          </cell>
          <cell r="M3883" t="str">
            <v>89701</v>
          </cell>
          <cell r="N3883" t="str">
            <v>TÊ, PVC, SERIE R, ÁGUA PLUVIAL, DN 150 X 150 MM, JUNTA ELÁSTICA, FORNECIDO E INSTALADO EM CONDUTORES VERTICAIS DE ÁGUAS PLUVIAIS. AF_12/2014</v>
          </cell>
          <cell r="O3883" t="str">
            <v>UN</v>
          </cell>
          <cell r="P3883" t="str">
            <v>COEFICIENTE DE REPRESENTATIVIDADE</v>
          </cell>
          <cell r="Q3883" t="str">
            <v>191,27</v>
          </cell>
          <cell r="R3883" t="str">
            <v>CAIXA REFERENCIAL</v>
          </cell>
        </row>
        <row r="3884">
          <cell r="A3884">
            <v>89702</v>
          </cell>
          <cell r="B3884">
            <v>89702</v>
          </cell>
          <cell r="F3884" t="str">
            <v>INHI0180</v>
          </cell>
          <cell r="G3884" t="str">
            <v>INSTALACOES HIDRO SANITARIAS</v>
          </cell>
          <cell r="H3884" t="str">
            <v>INHI</v>
          </cell>
          <cell r="I3884" t="str">
            <v>CONEXOES</v>
          </cell>
          <cell r="J3884" t="str">
            <v>0180</v>
          </cell>
          <cell r="K3884" t="str">
            <v/>
          </cell>
          <cell r="L3884" t="str">
            <v/>
          </cell>
          <cell r="M3884" t="str">
            <v>89702</v>
          </cell>
          <cell r="N3884" t="str">
            <v>TÊ MISTURADOR, CPVC, SOLDÁVEL, DN22MM, INSTALADO EM RAMAL OU SUB-RAMAL DE ÁGUA  FORNECIMENTO E INSTALAÇÃO. AF_12/2014</v>
          </cell>
          <cell r="O3884" t="str">
            <v>UN</v>
          </cell>
          <cell r="P3884" t="str">
            <v>COEFICIENTE DE REPRESENTATIVIDADE</v>
          </cell>
          <cell r="Q3884" t="str">
            <v>23,26</v>
          </cell>
          <cell r="R3884" t="str">
            <v>CAIXA REFERENCIAL</v>
          </cell>
        </row>
        <row r="3885">
          <cell r="A3885">
            <v>89703</v>
          </cell>
          <cell r="B3885">
            <v>89703</v>
          </cell>
          <cell r="F3885" t="str">
            <v>INHI0180</v>
          </cell>
          <cell r="G3885" t="str">
            <v>INSTALACOES HIDRO SANITARIAS</v>
          </cell>
          <cell r="H3885" t="str">
            <v>INHI</v>
          </cell>
          <cell r="I3885" t="str">
            <v>CONEXOES</v>
          </cell>
          <cell r="J3885" t="str">
            <v>0180</v>
          </cell>
          <cell r="K3885" t="str">
            <v/>
          </cell>
          <cell r="L3885" t="str">
            <v/>
          </cell>
          <cell r="M3885" t="str">
            <v>89703</v>
          </cell>
          <cell r="N3885" t="str">
            <v>TE MISTURADOR DE TRANSIÇÃO, CPVC, SOLDÁVEL, DN 22MM X 3/4", INSTALADO EM RAMAL OU SUB-RAMAL DE ÁGUA - FORNECIMENTO E INSTALAÇÃO. AF_12/2014</v>
          </cell>
          <cell r="O3885" t="str">
            <v>UN</v>
          </cell>
          <cell r="P3885" t="str">
            <v>COEFICIENTE DE REPRESENTATIVIDADE</v>
          </cell>
          <cell r="Q3885" t="str">
            <v>52,96</v>
          </cell>
          <cell r="R3885" t="str">
            <v>CAIXA REFERENCIAL</v>
          </cell>
        </row>
        <row r="3886">
          <cell r="A3886">
            <v>89704</v>
          </cell>
          <cell r="B3886">
            <v>89704</v>
          </cell>
          <cell r="F3886" t="str">
            <v>INHI0180</v>
          </cell>
          <cell r="G3886" t="str">
            <v>INSTALACOES HIDRO SANITARIAS</v>
          </cell>
          <cell r="H3886" t="str">
            <v>INHI</v>
          </cell>
          <cell r="I3886" t="str">
            <v>CONEXOES</v>
          </cell>
          <cell r="J3886" t="str">
            <v>0180</v>
          </cell>
          <cell r="K3886" t="str">
            <v/>
          </cell>
          <cell r="L3886" t="str">
            <v/>
          </cell>
          <cell r="M3886" t="str">
            <v>89704</v>
          </cell>
          <cell r="N3886" t="str">
            <v>TÊ, PVC, SERIE R, ÁGUA PLUVIAL, DN 150 X 100 MM, JUNTA ELÁSTICA, FORNECIDO E INSTALADO EM CONDUTORES VERTICAIS DE ÁGUAS PLUVIAIS. AF_12/2014</v>
          </cell>
          <cell r="O3886" t="str">
            <v>UN</v>
          </cell>
          <cell r="P3886" t="str">
            <v>COEFICIENTE DE REPRESENTATIVIDADE</v>
          </cell>
          <cell r="Q3886" t="str">
            <v>132,90</v>
          </cell>
          <cell r="R3886" t="str">
            <v>CAIXA REFERENCIAL</v>
          </cell>
        </row>
        <row r="3887">
          <cell r="A3887">
            <v>89705</v>
          </cell>
          <cell r="B3887">
            <v>89705</v>
          </cell>
          <cell r="F3887" t="str">
            <v>INHI0180</v>
          </cell>
          <cell r="G3887" t="str">
            <v>INSTALACOES HIDRO SANITARIAS</v>
          </cell>
          <cell r="H3887" t="str">
            <v>INHI</v>
          </cell>
          <cell r="I3887" t="str">
            <v>CONEXOES</v>
          </cell>
          <cell r="J3887" t="str">
            <v>0180</v>
          </cell>
          <cell r="K3887" t="str">
            <v/>
          </cell>
          <cell r="L3887" t="str">
            <v/>
          </cell>
          <cell r="M3887" t="str">
            <v>89705</v>
          </cell>
          <cell r="N3887" t="str">
            <v>TÊ, CPVC, SOLDÁVEL, DN28MM, INSTALADO EM RAMAL OU SUB-RAMAL DE ÁGUA   FORNECIMENTO E INSTALAÇÃO. AF_12/2014</v>
          </cell>
          <cell r="O3887" t="str">
            <v>UN</v>
          </cell>
          <cell r="P3887" t="str">
            <v>COEFICIENTE DE REPRESENTATIVIDADE</v>
          </cell>
          <cell r="Q3887" t="str">
            <v>28,67</v>
          </cell>
          <cell r="R3887" t="str">
            <v>CAIXA REFERENCIAL</v>
          </cell>
        </row>
        <row r="3888">
          <cell r="A3888">
            <v>89706</v>
          </cell>
          <cell r="B3888">
            <v>89706</v>
          </cell>
          <cell r="F3888" t="str">
            <v>INHI0180</v>
          </cell>
          <cell r="G3888" t="str">
            <v>INSTALACOES HIDRO SANITARIAS</v>
          </cell>
          <cell r="H3888" t="str">
            <v>INHI</v>
          </cell>
          <cell r="I3888" t="str">
            <v>CONEXOES</v>
          </cell>
          <cell r="J3888" t="str">
            <v>0180</v>
          </cell>
          <cell r="K3888" t="str">
            <v/>
          </cell>
          <cell r="L3888" t="str">
            <v/>
          </cell>
          <cell r="M3888" t="str">
            <v>89706</v>
          </cell>
          <cell r="N3888" t="str">
            <v>TÊ, CPVC, SOLDÁVEL, DN35MM, INSTALADO EM RAMAL OU SUB-RAMAL DE ÁGUA  FORNECIMENTO E INSTALAÇÃO. AF_12/2014</v>
          </cell>
          <cell r="O3888" t="str">
            <v>UN</v>
          </cell>
          <cell r="P3888" t="str">
            <v>COEFICIENTE DE REPRESENTATIVIDADE</v>
          </cell>
          <cell r="Q3888" t="str">
            <v>61,05</v>
          </cell>
          <cell r="R3888" t="str">
            <v>CAIXA REFERENCIAL</v>
          </cell>
        </row>
        <row r="3889">
          <cell r="A3889">
            <v>89718</v>
          </cell>
          <cell r="B3889">
            <v>89718</v>
          </cell>
          <cell r="F3889" t="str">
            <v>INHI0180</v>
          </cell>
          <cell r="G3889" t="str">
            <v>INSTALACOES HIDRO SANITARIAS</v>
          </cell>
          <cell r="H3889" t="str">
            <v>INHI</v>
          </cell>
          <cell r="I3889" t="str">
            <v>CONEXOES</v>
          </cell>
          <cell r="J3889" t="str">
            <v>0180</v>
          </cell>
          <cell r="K3889" t="str">
            <v/>
          </cell>
          <cell r="L3889" t="str">
            <v/>
          </cell>
          <cell r="M3889" t="str">
            <v>89718</v>
          </cell>
          <cell r="N3889" t="str">
            <v>TUBO, CPVC, SOLDÁVEL, DN 35MM, INSTALADO EM RAMAL DE DISTRIBUIÇÃO DE ÁGUA   FORNECIMENTO E INSTALAÇÃO. AF_12/2014</v>
          </cell>
          <cell r="O3889" t="str">
            <v>M</v>
          </cell>
          <cell r="P3889" t="str">
            <v>COEFICIENTE DE REPRESENTATIVIDADE</v>
          </cell>
          <cell r="Q3889" t="str">
            <v>51,70</v>
          </cell>
          <cell r="R3889" t="str">
            <v>CAIXA REFERENCIAL</v>
          </cell>
        </row>
        <row r="3890">
          <cell r="A3890">
            <v>89719</v>
          </cell>
          <cell r="B3890">
            <v>89719</v>
          </cell>
          <cell r="F3890" t="str">
            <v>INHI0180</v>
          </cell>
          <cell r="G3890" t="str">
            <v>INSTALACOES HIDRO SANITARIAS</v>
          </cell>
          <cell r="H3890" t="str">
            <v>INHI</v>
          </cell>
          <cell r="I3890" t="str">
            <v>CONEXOES</v>
          </cell>
          <cell r="J3890" t="str">
            <v>0180</v>
          </cell>
          <cell r="K3890" t="str">
            <v/>
          </cell>
          <cell r="L3890" t="str">
            <v/>
          </cell>
          <cell r="M3890" t="str">
            <v>89719</v>
          </cell>
          <cell r="N3890" t="str">
            <v>JOELHO 90 GRAUS, CPVC, SOLDÁVEL, DN 22MM, INSTALADO EM RAMAL DE DISTRIBUIÇÃO DE ÁGUA   FORNECIMENTO E INSTALAÇÃO. AF_12/2014</v>
          </cell>
          <cell r="O3890" t="str">
            <v>UN</v>
          </cell>
          <cell r="P3890" t="str">
            <v>COEFICIENTE DE REPRESENTATIVIDADE</v>
          </cell>
          <cell r="Q3890" t="str">
            <v>12,60</v>
          </cell>
          <cell r="R3890" t="str">
            <v>CAIXA REFERENCIAL</v>
          </cell>
        </row>
        <row r="3891">
          <cell r="A3891">
            <v>89720</v>
          </cell>
          <cell r="B3891">
            <v>89720</v>
          </cell>
          <cell r="F3891" t="str">
            <v>INHI0180</v>
          </cell>
          <cell r="G3891" t="str">
            <v>INSTALACOES HIDRO SANITARIAS</v>
          </cell>
          <cell r="H3891" t="str">
            <v>INHI</v>
          </cell>
          <cell r="I3891" t="str">
            <v>CONEXOES</v>
          </cell>
          <cell r="J3891" t="str">
            <v>0180</v>
          </cell>
          <cell r="K3891" t="str">
            <v/>
          </cell>
          <cell r="L3891" t="str">
            <v/>
          </cell>
          <cell r="M3891" t="str">
            <v>89720</v>
          </cell>
          <cell r="N3891" t="str">
            <v>JOELHO 45 GRAUS, CPVC, SOLDÁVEL, DN 22MM, INSTALADO EM RAMAL DE DISTRIBUIÇÃO DE ÁGUA   FORNECIMENTO E INSTALAÇÃO. AF_12/2014</v>
          </cell>
          <cell r="O3891" t="str">
            <v>UN</v>
          </cell>
          <cell r="P3891" t="str">
            <v>COEFICIENTE DE REPRESENTATIVIDADE</v>
          </cell>
          <cell r="Q3891" t="str">
            <v>14,78</v>
          </cell>
          <cell r="R3891" t="str">
            <v>CAIXA REFERENCIAL</v>
          </cell>
        </row>
        <row r="3892">
          <cell r="A3892">
            <v>89721</v>
          </cell>
          <cell r="B3892">
            <v>89721</v>
          </cell>
          <cell r="F3892" t="str">
            <v>INHI0180</v>
          </cell>
          <cell r="G3892" t="str">
            <v>INSTALACOES HIDRO SANITARIAS</v>
          </cell>
          <cell r="H3892" t="str">
            <v>INHI</v>
          </cell>
          <cell r="I3892" t="str">
            <v>CONEXOES</v>
          </cell>
          <cell r="J3892" t="str">
            <v>0180</v>
          </cell>
          <cell r="K3892" t="str">
            <v/>
          </cell>
          <cell r="L3892" t="str">
            <v/>
          </cell>
          <cell r="M3892" t="str">
            <v>89721</v>
          </cell>
          <cell r="N3892" t="str">
            <v>CURVA 90 GRAUS, CPVC, SOLDÁVEL, DN 22MM, INSTALADO EM RAMAL DE DISTRIBUIÇÃO DE ÁGUA - FORNECIMENTO E INSTALAÇÃO. AF_12/2014</v>
          </cell>
          <cell r="O3892" t="str">
            <v>UN</v>
          </cell>
          <cell r="P3892" t="str">
            <v>COEFICIENTE DE REPRESENTATIVIDADE</v>
          </cell>
          <cell r="Q3892" t="str">
            <v>15,51</v>
          </cell>
          <cell r="R3892" t="str">
            <v>CAIXA REFERENCIAL</v>
          </cell>
        </row>
        <row r="3893">
          <cell r="A3893">
            <v>89722</v>
          </cell>
          <cell r="B3893" t="e">
            <v>#N/A</v>
          </cell>
          <cell r="C3893" t="str">
            <v>NOVO</v>
          </cell>
          <cell r="F3893" t="str">
            <v>INHI0180</v>
          </cell>
          <cell r="G3893" t="str">
            <v>INSTALACOES HIDRO SANITARIAS</v>
          </cell>
          <cell r="H3893" t="str">
            <v>INHI</v>
          </cell>
          <cell r="I3893" t="str">
            <v>CONEXOES</v>
          </cell>
          <cell r="J3893" t="str">
            <v>0180</v>
          </cell>
          <cell r="K3893" t="str">
            <v/>
          </cell>
          <cell r="L3893" t="str">
            <v/>
          </cell>
          <cell r="M3893" t="str">
            <v>89722</v>
          </cell>
          <cell r="N3893" t="str">
            <v>JOELHO DE TRANSIÇÃO, 90 GRAUS, CPVC, SOLDÁVEL, DN 22MM X 1/2", INSTALADO EM RAMAL DE ALIMENTAÇAÕ DE ÁGUA - FORNECIMENTO E INSTALAÇÃO. AF_12/2014</v>
          </cell>
          <cell r="O3893" t="str">
            <v>UN</v>
          </cell>
          <cell r="P3893" t="str">
            <v>COEFICIENTE DE REPRESENTATIVIDADE</v>
          </cell>
          <cell r="Q3893" t="str">
            <v>25,78</v>
          </cell>
          <cell r="R3893" t="str">
            <v>CAIXA REFERENCIAL</v>
          </cell>
        </row>
        <row r="3894">
          <cell r="A3894">
            <v>89723</v>
          </cell>
          <cell r="B3894">
            <v>89723</v>
          </cell>
          <cell r="F3894" t="str">
            <v>INHI0180</v>
          </cell>
          <cell r="G3894" t="str">
            <v>INSTALACOES HIDRO SANITARIAS</v>
          </cell>
          <cell r="H3894" t="str">
            <v>INHI</v>
          </cell>
          <cell r="I3894" t="str">
            <v>CONEXOES</v>
          </cell>
          <cell r="J3894" t="str">
            <v>0180</v>
          </cell>
          <cell r="K3894" t="str">
            <v/>
          </cell>
          <cell r="L3894" t="str">
            <v/>
          </cell>
          <cell r="M3894" t="str">
            <v>89723</v>
          </cell>
          <cell r="N3894" t="str">
            <v>JOELHO 90 GRAUS, CPVC, SOLDÁVEL, DN 28MM, INSTALADO EM RAMAL DE DISTRIBUIÇÃO DE ÁGUA   FORNECIMENTO E INSTALAÇÃO. AF_12/2014</v>
          </cell>
          <cell r="O3894" t="str">
            <v>UN</v>
          </cell>
          <cell r="P3894" t="str">
            <v>COEFICIENTE DE REPRESENTATIVIDADE</v>
          </cell>
          <cell r="Q3894" t="str">
            <v>20,51</v>
          </cell>
          <cell r="R3894" t="str">
            <v>CAIXA REFERENCIAL</v>
          </cell>
        </row>
        <row r="3895">
          <cell r="A3895">
            <v>89724</v>
          </cell>
          <cell r="B3895">
            <v>89724</v>
          </cell>
          <cell r="F3895" t="str">
            <v>INHI0180</v>
          </cell>
          <cell r="G3895" t="str">
            <v>INSTALACOES HIDRO SANITARIAS</v>
          </cell>
          <cell r="H3895" t="str">
            <v>INHI</v>
          </cell>
          <cell r="I3895" t="str">
            <v>CONEXOES</v>
          </cell>
          <cell r="J3895" t="str">
            <v>0180</v>
          </cell>
          <cell r="K3895" t="str">
            <v/>
          </cell>
          <cell r="L3895" t="str">
            <v/>
          </cell>
          <cell r="M3895" t="str">
            <v>89724</v>
          </cell>
          <cell r="N3895" t="str">
            <v>JOELHO 90 GRAUS, PVC, SERIE NORMAL, ESGOTO PREDIAL, DN 40 MM, JUNTA SOLDÁVEL, FORNECIDO E INSTALADO EM RAMAL DE DESCARGA OU RAMAL DE ESGOTO SANITÁRIO. AF_12/2014</v>
          </cell>
          <cell r="O3895" t="str">
            <v>UN</v>
          </cell>
          <cell r="P3895" t="str">
            <v>COEFICIENTE DE REPRESENTATIVIDADE</v>
          </cell>
          <cell r="Q3895" t="str">
            <v>11,40</v>
          </cell>
          <cell r="R3895" t="str">
            <v>CAIXA REFERENCIAL</v>
          </cell>
        </row>
        <row r="3896">
          <cell r="A3896">
            <v>89725</v>
          </cell>
          <cell r="B3896">
            <v>89725</v>
          </cell>
          <cell r="F3896" t="str">
            <v>INHI0180</v>
          </cell>
          <cell r="G3896" t="str">
            <v>INSTALACOES HIDRO SANITARIAS</v>
          </cell>
          <cell r="H3896" t="str">
            <v>INHI</v>
          </cell>
          <cell r="I3896" t="str">
            <v>CONEXOES</v>
          </cell>
          <cell r="J3896" t="str">
            <v>0180</v>
          </cell>
          <cell r="K3896" t="str">
            <v/>
          </cell>
          <cell r="L3896" t="str">
            <v/>
          </cell>
          <cell r="M3896" t="str">
            <v>89725</v>
          </cell>
          <cell r="N3896" t="str">
            <v>JOELHO 45 GRAUS, CPVC, SOLDÁVEL, DN 28MM, INSTALADO EM RAMAL DE DISTRIBUIÇÃO DE ÁGUA   FORNECIMENTO E INSTALAÇÃO. AF_12/2014</v>
          </cell>
          <cell r="O3896" t="str">
            <v>UN</v>
          </cell>
          <cell r="P3896" t="str">
            <v>COEFICIENTE DE REPRESENTATIVIDADE</v>
          </cell>
          <cell r="Q3896" t="str">
            <v>20,01</v>
          </cell>
          <cell r="R3896" t="str">
            <v>CAIXA REFERENCIAL</v>
          </cell>
        </row>
        <row r="3897">
          <cell r="A3897">
            <v>89726</v>
          </cell>
          <cell r="B3897">
            <v>89726</v>
          </cell>
          <cell r="F3897" t="str">
            <v>INHI0180</v>
          </cell>
          <cell r="G3897" t="str">
            <v>INSTALACOES HIDRO SANITARIAS</v>
          </cell>
          <cell r="H3897" t="str">
            <v>INHI</v>
          </cell>
          <cell r="I3897" t="str">
            <v>CONEXOES</v>
          </cell>
          <cell r="J3897" t="str">
            <v>0180</v>
          </cell>
          <cell r="K3897" t="str">
            <v/>
          </cell>
          <cell r="L3897" t="str">
            <v/>
          </cell>
          <cell r="M3897" t="str">
            <v>89726</v>
          </cell>
          <cell r="N3897" t="str">
            <v>JOELHO 45 GRAUS, PVC, SERIE NORMAL, ESGOTO PREDIAL, DN 40 MM, JUNTA SOLDÁVEL, FORNECIDO E INSTALADO EM RAMAL DE DESCARGA OU RAMAL DE ESGOTO SANITÁRIO. AF_12/2014</v>
          </cell>
          <cell r="O3897" t="str">
            <v>UN</v>
          </cell>
          <cell r="P3897" t="str">
            <v>COEFICIENTE DE REPRESENTATIVIDADE</v>
          </cell>
          <cell r="Q3897" t="str">
            <v>8,22</v>
          </cell>
          <cell r="R3897" t="str">
            <v>CAIXA REFERENCIAL</v>
          </cell>
        </row>
        <row r="3898">
          <cell r="A3898">
            <v>89727</v>
          </cell>
          <cell r="B3898">
            <v>89727</v>
          </cell>
          <cell r="F3898" t="str">
            <v>INHI0180</v>
          </cell>
          <cell r="G3898" t="str">
            <v>INSTALACOES HIDRO SANITARIAS</v>
          </cell>
          <cell r="H3898" t="str">
            <v>INHI</v>
          </cell>
          <cell r="I3898" t="str">
            <v>CONEXOES</v>
          </cell>
          <cell r="J3898" t="str">
            <v>0180</v>
          </cell>
          <cell r="K3898" t="str">
            <v/>
          </cell>
          <cell r="L3898" t="str">
            <v/>
          </cell>
          <cell r="M3898" t="str">
            <v>89727</v>
          </cell>
          <cell r="N3898" t="str">
            <v>CURVA 90 GRAUS, CPVC, SOLDÁVEL, DN 28MM, INSTALADO EM RAMAL DE DISTRIBUIÇÃO DE ÁGUA   FORNECIMENTO E INSTALAÇÃO. AF_12/2014</v>
          </cell>
          <cell r="O3898" t="str">
            <v>UN</v>
          </cell>
          <cell r="P3898" t="str">
            <v>COEFICIENTE DE REPRESENTATIVIDADE</v>
          </cell>
          <cell r="Q3898" t="str">
            <v>22,34</v>
          </cell>
          <cell r="R3898" t="str">
            <v>CAIXA REFERENCIAL</v>
          </cell>
        </row>
        <row r="3899">
          <cell r="A3899">
            <v>89728</v>
          </cell>
          <cell r="B3899">
            <v>89728</v>
          </cell>
          <cell r="F3899" t="str">
            <v>INHI0180</v>
          </cell>
          <cell r="G3899" t="str">
            <v>INSTALACOES HIDRO SANITARIAS</v>
          </cell>
          <cell r="H3899" t="str">
            <v>INHI</v>
          </cell>
          <cell r="I3899" t="str">
            <v>CONEXOES</v>
          </cell>
          <cell r="J3899" t="str">
            <v>0180</v>
          </cell>
          <cell r="K3899" t="str">
            <v/>
          </cell>
          <cell r="L3899" t="str">
            <v/>
          </cell>
          <cell r="M3899" t="str">
            <v>89728</v>
          </cell>
          <cell r="N3899" t="str">
            <v>CURVA CURTA 90 GRAUS, PVC, SERIE NORMAL, ESGOTO PREDIAL, DN 40 MM, JUNTA SOLDÁVEL, FORNECIDO E INSTALADO EM RAMAL DE DESCARGA OU RAMAL DE ESGOTO SANITÁRIO. AF_12/2014</v>
          </cell>
          <cell r="O3899" t="str">
            <v>UN</v>
          </cell>
          <cell r="P3899" t="str">
            <v>COEFICIENTE DE REPRESENTATIVIDADE</v>
          </cell>
          <cell r="Q3899" t="str">
            <v>12,19</v>
          </cell>
          <cell r="R3899" t="str">
            <v>CAIXA REFERENCIAL</v>
          </cell>
        </row>
        <row r="3900">
          <cell r="A3900">
            <v>89729</v>
          </cell>
          <cell r="B3900">
            <v>89729</v>
          </cell>
          <cell r="F3900" t="str">
            <v>INHI0180</v>
          </cell>
          <cell r="G3900" t="str">
            <v>INSTALACOES HIDRO SANITARIAS</v>
          </cell>
          <cell r="H3900" t="str">
            <v>INHI</v>
          </cell>
          <cell r="I3900" t="str">
            <v>CONEXOES</v>
          </cell>
          <cell r="J3900" t="str">
            <v>0180</v>
          </cell>
          <cell r="K3900" t="str">
            <v/>
          </cell>
          <cell r="L3900" t="str">
            <v/>
          </cell>
          <cell r="M3900" t="str">
            <v>89729</v>
          </cell>
          <cell r="N3900" t="str">
            <v>JOELHO 90 GRAUS, CPVC, SOLDÁVEL, DN 35MM, INSTALADO EM RAMAL DE DISTRIBUIÇÃO DE ÁGUA   FORNECIMENTO E INSTALAÇÃO. AF_12/2014</v>
          </cell>
          <cell r="O3900" t="str">
            <v>UN</v>
          </cell>
          <cell r="P3900" t="str">
            <v>COEFICIENTE DE REPRESENTATIVIDADE</v>
          </cell>
          <cell r="Q3900" t="str">
            <v>30,92</v>
          </cell>
          <cell r="R3900" t="str">
            <v>CAIXA REFERENCIAL</v>
          </cell>
        </row>
        <row r="3901">
          <cell r="A3901">
            <v>89730</v>
          </cell>
          <cell r="B3901">
            <v>89730</v>
          </cell>
          <cell r="F3901" t="str">
            <v>INHI0180</v>
          </cell>
          <cell r="G3901" t="str">
            <v>INSTALACOES HIDRO SANITARIAS</v>
          </cell>
          <cell r="H3901" t="str">
            <v>INHI</v>
          </cell>
          <cell r="I3901" t="str">
            <v>CONEXOES</v>
          </cell>
          <cell r="J3901" t="str">
            <v>0180</v>
          </cell>
          <cell r="K3901" t="str">
            <v/>
          </cell>
          <cell r="L3901" t="str">
            <v/>
          </cell>
          <cell r="M3901" t="str">
            <v>89730</v>
          </cell>
          <cell r="N3901" t="str">
            <v>CURVA LONGA 90 GRAUS, PVC, SERIE NORMAL, ESGOTO PREDIAL, DN 40 MM, JUNTA SOLDÁVEL, FORNECIDO E INSTALADO EM RAMAL DE DESCARGA OU RAMAL DE ESGOTO SANITÁRIO. AF_12/2014</v>
          </cell>
          <cell r="O3901" t="str">
            <v>UN</v>
          </cell>
          <cell r="P3901" t="str">
            <v>COEFICIENTE DE REPRESENTATIVIDADE</v>
          </cell>
          <cell r="Q3901" t="str">
            <v>13,22</v>
          </cell>
          <cell r="R3901" t="str">
            <v>CAIXA REFERENCIAL</v>
          </cell>
        </row>
        <row r="3902">
          <cell r="A3902">
            <v>89731</v>
          </cell>
          <cell r="B3902">
            <v>89731</v>
          </cell>
          <cell r="F3902" t="str">
            <v>INHI0180</v>
          </cell>
          <cell r="G3902" t="str">
            <v>INSTALACOES HIDRO SANITARIAS</v>
          </cell>
          <cell r="H3902" t="str">
            <v>INHI</v>
          </cell>
          <cell r="I3902" t="str">
            <v>CONEXOES</v>
          </cell>
          <cell r="J3902" t="str">
            <v>0180</v>
          </cell>
          <cell r="K3902" t="str">
            <v/>
          </cell>
          <cell r="L3902" t="str">
            <v/>
          </cell>
          <cell r="M3902" t="str">
            <v>89731</v>
          </cell>
          <cell r="N3902" t="str">
            <v>JOELHO 90 GRAUS, PVC, SERIE NORMAL, ESGOTO PREDIAL, DN 50 MM, JUNTA ELÁSTICA, FORNECIDO E INSTALADO EM RAMAL DE DESCARGA OU RAMAL DE ESGOTO SANITÁRIO. AF_12/2014</v>
          </cell>
          <cell r="O3902" t="str">
            <v>UN</v>
          </cell>
          <cell r="P3902" t="str">
            <v>COEFICIENTE DE REPRESENTATIVIDADE</v>
          </cell>
          <cell r="Q3902" t="str">
            <v>11,58</v>
          </cell>
          <cell r="R3902" t="str">
            <v>CAIXA REFERENCIAL</v>
          </cell>
        </row>
        <row r="3903">
          <cell r="A3903">
            <v>89732</v>
          </cell>
          <cell r="B3903">
            <v>89732</v>
          </cell>
          <cell r="F3903" t="str">
            <v>INHI0180</v>
          </cell>
          <cell r="G3903" t="str">
            <v>INSTALACOES HIDRO SANITARIAS</v>
          </cell>
          <cell r="H3903" t="str">
            <v>INHI</v>
          </cell>
          <cell r="I3903" t="str">
            <v>CONEXOES</v>
          </cell>
          <cell r="J3903" t="str">
            <v>0180</v>
          </cell>
          <cell r="K3903" t="str">
            <v/>
          </cell>
          <cell r="L3903" t="str">
            <v/>
          </cell>
          <cell r="M3903" t="str">
            <v>89732</v>
          </cell>
          <cell r="N3903" t="str">
            <v>JOELHO 45 GRAUS, PVC, SERIE NORMAL, ESGOTO PREDIAL, DN 50 MM, JUNTA ELÁSTICA, FORNECIDO E INSTALADO EM RAMAL DE DESCARGA OU RAMAL DE ESGOTO SANITÁRIO. AF_12/2014</v>
          </cell>
          <cell r="O3903" t="str">
            <v>UN</v>
          </cell>
          <cell r="P3903" t="str">
            <v>COEFICIENTE DE REPRESENTATIVIDADE</v>
          </cell>
          <cell r="Q3903" t="str">
            <v>12,33</v>
          </cell>
          <cell r="R3903" t="str">
            <v>CAIXA REFERENCIAL</v>
          </cell>
        </row>
        <row r="3904">
          <cell r="A3904">
            <v>89733</v>
          </cell>
          <cell r="B3904">
            <v>89733</v>
          </cell>
          <cell r="F3904" t="str">
            <v>INHI0180</v>
          </cell>
          <cell r="G3904" t="str">
            <v>INSTALACOES HIDRO SANITARIAS</v>
          </cell>
          <cell r="H3904" t="str">
            <v>INHI</v>
          </cell>
          <cell r="I3904" t="str">
            <v>CONEXOES</v>
          </cell>
          <cell r="J3904" t="str">
            <v>0180</v>
          </cell>
          <cell r="K3904" t="str">
            <v/>
          </cell>
          <cell r="L3904" t="str">
            <v/>
          </cell>
          <cell r="M3904" t="str">
            <v>89733</v>
          </cell>
          <cell r="N3904" t="str">
            <v>CURVA CURTA 90 GRAUS, PVC, SERIE NORMAL, ESGOTO PREDIAL, DN 50 MM, JUNTA ELÁSTICA, FORNECIDO E INSTALADO EM RAMAL DE DESCARGA OU RAMAL DE ESGOTO SANITÁRIO. AF_12/2014</v>
          </cell>
          <cell r="O3904" t="str">
            <v>UN</v>
          </cell>
          <cell r="P3904" t="str">
            <v>COEFICIENTE DE REPRESENTATIVIDADE</v>
          </cell>
          <cell r="Q3904" t="str">
            <v>20,43</v>
          </cell>
          <cell r="R3904" t="str">
            <v>CAIXA REFERENCIAL</v>
          </cell>
        </row>
        <row r="3905">
          <cell r="A3905">
            <v>89734</v>
          </cell>
          <cell r="B3905">
            <v>89734</v>
          </cell>
          <cell r="F3905" t="str">
            <v>INHI0180</v>
          </cell>
          <cell r="G3905" t="str">
            <v>INSTALACOES HIDRO SANITARIAS</v>
          </cell>
          <cell r="H3905" t="str">
            <v>INHI</v>
          </cell>
          <cell r="I3905" t="str">
            <v>CONEXOES</v>
          </cell>
          <cell r="J3905" t="str">
            <v>0180</v>
          </cell>
          <cell r="K3905" t="str">
            <v/>
          </cell>
          <cell r="L3905" t="str">
            <v/>
          </cell>
          <cell r="M3905" t="str">
            <v>89734</v>
          </cell>
          <cell r="N3905" t="str">
            <v>JOELHO 45 GRAUS, CPVC, SOLDÁVEL, DN 35MM, INSTALADO EM RAMAL DE DISTRIBUIÇÃO DE ÁGUA   FORNECIMENTO E INSTALAÇÃO. AF_12/2014</v>
          </cell>
          <cell r="O3905" t="str">
            <v>UN</v>
          </cell>
          <cell r="P3905" t="str">
            <v>COEFICIENTE DE REPRESENTATIVIDADE</v>
          </cell>
          <cell r="Q3905" t="str">
            <v>30,92</v>
          </cell>
          <cell r="R3905" t="str">
            <v>CAIXA REFERENCIAL</v>
          </cell>
        </row>
        <row r="3906">
          <cell r="A3906">
            <v>89735</v>
          </cell>
          <cell r="B3906">
            <v>89735</v>
          </cell>
          <cell r="F3906" t="str">
            <v>INHI0180</v>
          </cell>
          <cell r="G3906" t="str">
            <v>INSTALACOES HIDRO SANITARIAS</v>
          </cell>
          <cell r="H3906" t="str">
            <v>INHI</v>
          </cell>
          <cell r="I3906" t="str">
            <v>CONEXOES</v>
          </cell>
          <cell r="J3906" t="str">
            <v>0180</v>
          </cell>
          <cell r="K3906" t="str">
            <v/>
          </cell>
          <cell r="L3906" t="str">
            <v/>
          </cell>
          <cell r="M3906" t="str">
            <v>89735</v>
          </cell>
          <cell r="N3906" t="str">
            <v>CURVA LONGA 90 GRAUS, PVC, SERIE NORMAL, ESGOTO PREDIAL, DN 50 MM, JUNTA ELÁSTICA, FORNECIDO E INSTALADO EM RAMAL DE DESCARGA OU RAMAL DE ESGOTO SANITÁRIO. AF_12/2014</v>
          </cell>
          <cell r="O3906" t="str">
            <v>UN</v>
          </cell>
          <cell r="P3906" t="str">
            <v>COEFICIENTE DE REPRESENTATIVIDADE</v>
          </cell>
          <cell r="Q3906" t="str">
            <v>21,67</v>
          </cell>
          <cell r="R3906" t="str">
            <v>CAIXA REFERENCIAL</v>
          </cell>
        </row>
        <row r="3907">
          <cell r="A3907">
            <v>89736</v>
          </cell>
          <cell r="B3907">
            <v>89736</v>
          </cell>
          <cell r="F3907" t="str">
            <v>INHI0180</v>
          </cell>
          <cell r="G3907" t="str">
            <v>INSTALACOES HIDRO SANITARIAS</v>
          </cell>
          <cell r="H3907" t="str">
            <v>INHI</v>
          </cell>
          <cell r="I3907" t="str">
            <v>CONEXOES</v>
          </cell>
          <cell r="J3907" t="str">
            <v>0180</v>
          </cell>
          <cell r="K3907" t="str">
            <v/>
          </cell>
          <cell r="L3907" t="str">
            <v/>
          </cell>
          <cell r="M3907" t="str">
            <v>89736</v>
          </cell>
          <cell r="N3907" t="str">
            <v>LUVA, CPVC, SOLDÁVEL, DN 22MM, INSTALADO EM RAMAL DE DISTRIBUIÇÃO DE ÁGUA   FORNECIMENTO E INSTALAÇÃO. AF_12/2014</v>
          </cell>
          <cell r="O3907" t="str">
            <v>UN</v>
          </cell>
          <cell r="P3907" t="str">
            <v>COEFICIENTE DE REPRESENTATIVIDADE</v>
          </cell>
          <cell r="Q3907" t="str">
            <v>8,82</v>
          </cell>
          <cell r="R3907" t="str">
            <v>CAIXA REFERENCIAL</v>
          </cell>
        </row>
        <row r="3908">
          <cell r="A3908">
            <v>89737</v>
          </cell>
          <cell r="B3908">
            <v>89737</v>
          </cell>
          <cell r="F3908" t="str">
            <v>INHI0180</v>
          </cell>
          <cell r="G3908" t="str">
            <v>INSTALACOES HIDRO SANITARIAS</v>
          </cell>
          <cell r="H3908" t="str">
            <v>INHI</v>
          </cell>
          <cell r="I3908" t="str">
            <v>CONEXOES</v>
          </cell>
          <cell r="J3908" t="str">
            <v>0180</v>
          </cell>
          <cell r="K3908" t="str">
            <v/>
          </cell>
          <cell r="L3908" t="str">
            <v/>
          </cell>
          <cell r="M3908" t="str">
            <v>89737</v>
          </cell>
          <cell r="N3908" t="str">
            <v>JOELHO 90 GRAUS, PVC, SERIE NORMAL, ESGOTO PREDIAL, DN 75 MM, JUNTA ELÁSTICA, FORNECIDO E INSTALADO EM RAMAL DE DESCARGA OU RAMAL DE ESGOTO SANITÁRIO. AF_12/2014</v>
          </cell>
          <cell r="O3908" t="str">
            <v>UN</v>
          </cell>
          <cell r="P3908" t="str">
            <v>COEFICIENTE DE REPRESENTATIVIDADE</v>
          </cell>
          <cell r="Q3908" t="str">
            <v>20,45</v>
          </cell>
          <cell r="R3908" t="str">
            <v>CAIXA REFERENCIAL</v>
          </cell>
        </row>
        <row r="3909">
          <cell r="A3909">
            <v>89738</v>
          </cell>
          <cell r="B3909">
            <v>89738</v>
          </cell>
          <cell r="F3909" t="str">
            <v>INHI0180</v>
          </cell>
          <cell r="G3909" t="str">
            <v>INSTALACOES HIDRO SANITARIAS</v>
          </cell>
          <cell r="H3909" t="str">
            <v>INHI</v>
          </cell>
          <cell r="I3909" t="str">
            <v>CONEXOES</v>
          </cell>
          <cell r="J3909" t="str">
            <v>0180</v>
          </cell>
          <cell r="K3909" t="str">
            <v/>
          </cell>
          <cell r="L3909" t="str">
            <v/>
          </cell>
          <cell r="M3909" t="str">
            <v>89738</v>
          </cell>
          <cell r="N3909" t="str">
            <v>LUVA DE CORRER, CPVC, SOLDÁVEL, DN 22MM, INSTALADO EM RAMAL DE DISTRIBUIÇÃO DE ÁGUA   FORNECIMENTO E INSTALAÇÃO. AF_12/2014</v>
          </cell>
          <cell r="O3909" t="str">
            <v>UN</v>
          </cell>
          <cell r="P3909" t="str">
            <v>COEFICIENTE DE REPRESENTATIVIDADE</v>
          </cell>
          <cell r="Q3909" t="str">
            <v>16,45</v>
          </cell>
          <cell r="R3909" t="str">
            <v>CAIXA REFERENCIAL</v>
          </cell>
        </row>
        <row r="3910">
          <cell r="A3910">
            <v>89739</v>
          </cell>
          <cell r="B3910">
            <v>89739</v>
          </cell>
          <cell r="F3910" t="str">
            <v>INHI0180</v>
          </cell>
          <cell r="G3910" t="str">
            <v>INSTALACOES HIDRO SANITARIAS</v>
          </cell>
          <cell r="H3910" t="str">
            <v>INHI</v>
          </cell>
          <cell r="I3910" t="str">
            <v>CONEXOES</v>
          </cell>
          <cell r="J3910" t="str">
            <v>0180</v>
          </cell>
          <cell r="K3910" t="str">
            <v/>
          </cell>
          <cell r="L3910" t="str">
            <v/>
          </cell>
          <cell r="M3910" t="str">
            <v>89739</v>
          </cell>
          <cell r="N3910" t="str">
            <v>JOELHO 45 GRAUS, PVC, SERIE NORMAL, ESGOTO PREDIAL, DN 75 MM, JUNTA ELÁSTICA, FORNECIDO E INSTALADO EM RAMAL DE DESCARGA OU RAMAL DE ESGOTO SANITÁRIO. AF_12/2014</v>
          </cell>
          <cell r="O3910" t="str">
            <v>UN</v>
          </cell>
          <cell r="P3910" t="str">
            <v>COEFICIENTE DE REPRESENTATIVIDADE</v>
          </cell>
          <cell r="Q3910" t="str">
            <v>21,52</v>
          </cell>
          <cell r="R3910" t="str">
            <v>CAIXA REFERENCIAL</v>
          </cell>
        </row>
        <row r="3911">
          <cell r="A3911">
            <v>89740</v>
          </cell>
          <cell r="B3911">
            <v>89740</v>
          </cell>
          <cell r="F3911" t="str">
            <v>INHI0180</v>
          </cell>
          <cell r="G3911" t="str">
            <v>INSTALACOES HIDRO SANITARIAS</v>
          </cell>
          <cell r="H3911" t="str">
            <v>INHI</v>
          </cell>
          <cell r="I3911" t="str">
            <v>CONEXOES</v>
          </cell>
          <cell r="J3911" t="str">
            <v>0180</v>
          </cell>
          <cell r="K3911" t="str">
            <v/>
          </cell>
          <cell r="L3911" t="str">
            <v/>
          </cell>
          <cell r="M3911" t="str">
            <v>89740</v>
          </cell>
          <cell r="N3911" t="str">
            <v>LUVA DE TRANSIÇÃO, CPVC, SOLDÁVEL, DN 22MM X 25MM, INSTALADO EM RAMAL DE DISTRIBUIÇÃO DE ÁGUA   FORNECIMENTO E INSTALAÇÃO. AF_12/2014</v>
          </cell>
          <cell r="O3911" t="str">
            <v>UN</v>
          </cell>
          <cell r="P3911" t="str">
            <v>COEFICIENTE DE REPRESENTATIVIDADE</v>
          </cell>
          <cell r="Q3911" t="str">
            <v>8,15</v>
          </cell>
          <cell r="R3911" t="str">
            <v>CAIXA REFERENCIAL</v>
          </cell>
        </row>
        <row r="3912">
          <cell r="A3912">
            <v>89741</v>
          </cell>
          <cell r="B3912">
            <v>89741</v>
          </cell>
          <cell r="F3912" t="str">
            <v>INHI0180</v>
          </cell>
          <cell r="G3912" t="str">
            <v>INSTALACOES HIDRO SANITARIAS</v>
          </cell>
          <cell r="H3912" t="str">
            <v>INHI</v>
          </cell>
          <cell r="I3912" t="str">
            <v>CONEXOES</v>
          </cell>
          <cell r="J3912" t="str">
            <v>0180</v>
          </cell>
          <cell r="K3912" t="str">
            <v/>
          </cell>
          <cell r="L3912" t="str">
            <v/>
          </cell>
          <cell r="M3912" t="str">
            <v>89741</v>
          </cell>
          <cell r="N3912" t="str">
            <v>UNIÃO, CPVC, SOLDÁVEL, DN 22MM, INSTALADO EM RAMAL DE DISTRIBUIÇÃO DE ÁGUA   FORNECIMENTO E INSTALAÇÃO. AF_12/2014</v>
          </cell>
          <cell r="O3912" t="str">
            <v>UN</v>
          </cell>
          <cell r="P3912" t="str">
            <v>COEFICIENTE DE REPRESENTATIVIDADE</v>
          </cell>
          <cell r="Q3912" t="str">
            <v>22,25</v>
          </cell>
          <cell r="R3912" t="str">
            <v>CAIXA REFERENCIAL</v>
          </cell>
        </row>
        <row r="3913">
          <cell r="A3913">
            <v>89742</v>
          </cell>
          <cell r="B3913">
            <v>89742</v>
          </cell>
          <cell r="F3913" t="str">
            <v>INHI0180</v>
          </cell>
          <cell r="G3913" t="str">
            <v>INSTALACOES HIDRO SANITARIAS</v>
          </cell>
          <cell r="H3913" t="str">
            <v>INHI</v>
          </cell>
          <cell r="I3913" t="str">
            <v>CONEXOES</v>
          </cell>
          <cell r="J3913" t="str">
            <v>0180</v>
          </cell>
          <cell r="K3913" t="str">
            <v/>
          </cell>
          <cell r="L3913" t="str">
            <v/>
          </cell>
          <cell r="M3913" t="str">
            <v>89742</v>
          </cell>
          <cell r="N3913" t="str">
            <v>CURVA CURTA 90 GRAUS, PVC, SERIE NORMAL, ESGOTO PREDIAL, DN 75 MM, JUNTA ELÁSTICA, FORNECIDO E INSTALADO EM RAMAL DE DESCARGA OU RAMAL DE ESGOTO SANITÁRIO. AF_12/2014</v>
          </cell>
          <cell r="O3913" t="str">
            <v>UN</v>
          </cell>
          <cell r="P3913" t="str">
            <v>COEFICIENTE DE REPRESENTATIVIDADE</v>
          </cell>
          <cell r="Q3913" t="str">
            <v>35,81</v>
          </cell>
          <cell r="R3913" t="str">
            <v>CAIXA REFERENCIAL</v>
          </cell>
        </row>
        <row r="3914">
          <cell r="A3914">
            <v>89743</v>
          </cell>
          <cell r="B3914">
            <v>89743</v>
          </cell>
          <cell r="F3914" t="str">
            <v>INHI0180</v>
          </cell>
          <cell r="G3914" t="str">
            <v>INSTALACOES HIDRO SANITARIAS</v>
          </cell>
          <cell r="H3914" t="str">
            <v>INHI</v>
          </cell>
          <cell r="I3914" t="str">
            <v>CONEXOES</v>
          </cell>
          <cell r="J3914" t="str">
            <v>0180</v>
          </cell>
          <cell r="K3914" t="str">
            <v/>
          </cell>
          <cell r="L3914" t="str">
            <v/>
          </cell>
          <cell r="M3914" t="str">
            <v>89743</v>
          </cell>
          <cell r="N3914" t="str">
            <v>CURVA LONGA 90 GRAUS, PVC, SERIE NORMAL, ESGOTO PREDIAL, DN 75 MM, JUNTA ELÁSTICA, FORNECIDO E INSTALADO EM RAMAL DE DESCARGA OU RAMAL DE ESGOTO SANITÁRIO. AF_12/2014</v>
          </cell>
          <cell r="O3914" t="str">
            <v>UN</v>
          </cell>
          <cell r="P3914" t="str">
            <v>COEFICIENTE DE REPRESENTATIVIDADE</v>
          </cell>
          <cell r="Q3914" t="str">
            <v>51,21</v>
          </cell>
          <cell r="R3914" t="str">
            <v>CAIXA REFERENCIAL</v>
          </cell>
        </row>
        <row r="3915">
          <cell r="A3915">
            <v>89744</v>
          </cell>
          <cell r="B3915">
            <v>89744</v>
          </cell>
          <cell r="F3915" t="str">
            <v>INHI0180</v>
          </cell>
          <cell r="G3915" t="str">
            <v>INSTALACOES HIDRO SANITARIAS</v>
          </cell>
          <cell r="H3915" t="str">
            <v>INHI</v>
          </cell>
          <cell r="I3915" t="str">
            <v>CONEXOES</v>
          </cell>
          <cell r="J3915" t="str">
            <v>0180</v>
          </cell>
          <cell r="K3915" t="str">
            <v/>
          </cell>
          <cell r="L3915" t="str">
            <v/>
          </cell>
          <cell r="M3915" t="str">
            <v>89744</v>
          </cell>
          <cell r="N3915" t="str">
            <v>JOELHO 90 GRAUS, PVC, SERIE NORMAL, ESGOTO PREDIAL, DN 100 MM, JUNTA ELÁSTICA, FORNECIDO E INSTALADO EM RAMAL DE DESCARGA OU RAMAL DE ESGOTO SANITÁRIO. AF_12/2014</v>
          </cell>
          <cell r="O3915" t="str">
            <v>UN</v>
          </cell>
          <cell r="P3915" t="str">
            <v>COEFICIENTE DE REPRESENTATIVIDADE</v>
          </cell>
          <cell r="Q3915" t="str">
            <v>26,52</v>
          </cell>
          <cell r="R3915" t="str">
            <v>CAIXA REFERENCIAL</v>
          </cell>
        </row>
        <row r="3916">
          <cell r="A3916">
            <v>89745</v>
          </cell>
          <cell r="B3916">
            <v>89745</v>
          </cell>
          <cell r="F3916" t="str">
            <v>INHI0180</v>
          </cell>
          <cell r="G3916" t="str">
            <v>INSTALACOES HIDRO SANITARIAS</v>
          </cell>
          <cell r="H3916" t="str">
            <v>INHI</v>
          </cell>
          <cell r="I3916" t="str">
            <v>CONEXOES</v>
          </cell>
          <cell r="J3916" t="str">
            <v>0180</v>
          </cell>
          <cell r="K3916" t="str">
            <v/>
          </cell>
          <cell r="L3916" t="str">
            <v/>
          </cell>
          <cell r="M3916" t="str">
            <v>89745</v>
          </cell>
          <cell r="N3916" t="str">
            <v>CONECTOR, CPVC, SOLDÁVEL, DN 22MM X 1/2 , INSTALADO EM RAMAL DE DISTRIBUIÇÃO DE ÁGUA   FORNECIMENTO E INSTALAÇÃO. AF_12/2014</v>
          </cell>
          <cell r="O3916" t="str">
            <v>UN</v>
          </cell>
          <cell r="P3916" t="str">
            <v>COEFICIENTE DE REPRESENTATIVIDADE</v>
          </cell>
          <cell r="Q3916" t="str">
            <v>34,67</v>
          </cell>
          <cell r="R3916" t="str">
            <v>CAIXA REFERENCIAL</v>
          </cell>
        </row>
        <row r="3917">
          <cell r="A3917">
            <v>89746</v>
          </cell>
          <cell r="B3917">
            <v>89746</v>
          </cell>
          <cell r="F3917" t="str">
            <v>INHI0180</v>
          </cell>
          <cell r="G3917" t="str">
            <v>INSTALACOES HIDRO SANITARIAS</v>
          </cell>
          <cell r="H3917" t="str">
            <v>INHI</v>
          </cell>
          <cell r="I3917" t="str">
            <v>CONEXOES</v>
          </cell>
          <cell r="J3917" t="str">
            <v>0180</v>
          </cell>
          <cell r="K3917" t="str">
            <v/>
          </cell>
          <cell r="L3917" t="str">
            <v/>
          </cell>
          <cell r="M3917" t="str">
            <v>89746</v>
          </cell>
          <cell r="N3917" t="str">
            <v>JOELHO 45 GRAUS, PVC, SERIE NORMAL, ESGOTO PREDIAL, DN 100 MM, JUNTA ELÁSTICA, FORNECIDO E INSTALADO EM RAMAL DE DESCARGA OU RAMAL DE ESGOTO SANITÁRIO. AF_12/2014</v>
          </cell>
          <cell r="O3917" t="str">
            <v>UN</v>
          </cell>
          <cell r="P3917" t="str">
            <v>COEFICIENTE DE REPRESENTATIVIDADE</v>
          </cell>
          <cell r="Q3917" t="str">
            <v>26,45</v>
          </cell>
          <cell r="R3917" t="str">
            <v>CAIXA REFERENCIAL</v>
          </cell>
        </row>
        <row r="3918">
          <cell r="A3918">
            <v>89747</v>
          </cell>
          <cell r="B3918">
            <v>89747</v>
          </cell>
          <cell r="F3918" t="str">
            <v>INHI0180</v>
          </cell>
          <cell r="G3918" t="str">
            <v>INSTALACOES HIDRO SANITARIAS</v>
          </cell>
          <cell r="H3918" t="str">
            <v>INHI</v>
          </cell>
          <cell r="I3918" t="str">
            <v>CONEXOES</v>
          </cell>
          <cell r="J3918" t="str">
            <v>0180</v>
          </cell>
          <cell r="K3918" t="str">
            <v/>
          </cell>
          <cell r="L3918" t="str">
            <v/>
          </cell>
          <cell r="M3918" t="str">
            <v>89747</v>
          </cell>
          <cell r="N3918" t="str">
            <v>ADAPTADOR, CPVC, SOLDÁVEL, DN 22MM, INSTALADO EM RAMAL DE DISTRIBUIÇÃO DE ÁGUA   FORNECIMENTO E INSTALAÇÃO. AF_12/2014</v>
          </cell>
          <cell r="O3918" t="str">
            <v>UN</v>
          </cell>
          <cell r="P3918" t="str">
            <v>COEFICIENTE DE REPRESENTATIVIDADE</v>
          </cell>
          <cell r="Q3918" t="str">
            <v>13,86</v>
          </cell>
          <cell r="R3918" t="str">
            <v>CAIXA REFERENCIAL</v>
          </cell>
        </row>
        <row r="3919">
          <cell r="A3919">
            <v>89748</v>
          </cell>
          <cell r="B3919">
            <v>89748</v>
          </cell>
          <cell r="F3919" t="str">
            <v>INHI0180</v>
          </cell>
          <cell r="G3919" t="str">
            <v>INSTALACOES HIDRO SANITARIAS</v>
          </cell>
          <cell r="H3919" t="str">
            <v>INHI</v>
          </cell>
          <cell r="I3919" t="str">
            <v>CONEXOES</v>
          </cell>
          <cell r="J3919" t="str">
            <v>0180</v>
          </cell>
          <cell r="K3919" t="str">
            <v/>
          </cell>
          <cell r="L3919" t="str">
            <v/>
          </cell>
          <cell r="M3919" t="str">
            <v>89748</v>
          </cell>
          <cell r="N3919" t="str">
            <v>CURVA CURTA 90 GRAUS, PVC, SERIE NORMAL, ESGOTO PREDIAL, DN 100 MM, JUNTA ELÁSTICA, FORNECIDO E INSTALADO EM RAMAL DE DESCARGA OU RAMAL DE ESGOTO SANITÁRIO. AF_12/2014</v>
          </cell>
          <cell r="O3919" t="str">
            <v>UN</v>
          </cell>
          <cell r="P3919" t="str">
            <v>COEFICIENTE DE REPRESENTATIVIDADE</v>
          </cell>
          <cell r="Q3919" t="str">
            <v>43,22</v>
          </cell>
          <cell r="R3919" t="str">
            <v>CAIXA REFERENCIAL</v>
          </cell>
        </row>
        <row r="3920">
          <cell r="A3920">
            <v>89749</v>
          </cell>
          <cell r="B3920">
            <v>89749</v>
          </cell>
          <cell r="F3920" t="str">
            <v>INHI0180</v>
          </cell>
          <cell r="G3920" t="str">
            <v>INSTALACOES HIDRO SANITARIAS</v>
          </cell>
          <cell r="H3920" t="str">
            <v>INHI</v>
          </cell>
          <cell r="I3920" t="str">
            <v>CONEXOES</v>
          </cell>
          <cell r="J3920" t="str">
            <v>0180</v>
          </cell>
          <cell r="K3920" t="str">
            <v/>
          </cell>
          <cell r="L3920" t="str">
            <v/>
          </cell>
          <cell r="M3920" t="str">
            <v>89749</v>
          </cell>
          <cell r="N3920" t="str">
            <v>CURVA DE TRANSPOSIÇÃO, CPVC, SOLDÁVEL, DN 22MM, INSTALADO EM RAMAL DE DISTRIBUIÇÃO DE ÁGUA   FORNECIMENTO E INSTALAÇÃO. AF_12/2014</v>
          </cell>
          <cell r="O3920" t="str">
            <v>UN</v>
          </cell>
          <cell r="P3920" t="str">
            <v>COEFICIENTE DE REPRESENTATIVIDADE</v>
          </cell>
          <cell r="Q3920" t="str">
            <v>16,45</v>
          </cell>
          <cell r="R3920" t="str">
            <v>CAIXA REFERENCIAL</v>
          </cell>
        </row>
        <row r="3921">
          <cell r="A3921">
            <v>89750</v>
          </cell>
          <cell r="B3921">
            <v>89750</v>
          </cell>
          <cell r="F3921" t="str">
            <v>INHI0180</v>
          </cell>
          <cell r="G3921" t="str">
            <v>INSTALACOES HIDRO SANITARIAS</v>
          </cell>
          <cell r="H3921" t="str">
            <v>INHI</v>
          </cell>
          <cell r="I3921" t="str">
            <v>CONEXOES</v>
          </cell>
          <cell r="J3921" t="str">
            <v>0180</v>
          </cell>
          <cell r="K3921" t="str">
            <v/>
          </cell>
          <cell r="L3921" t="str">
            <v/>
          </cell>
          <cell r="M3921" t="str">
            <v>89750</v>
          </cell>
          <cell r="N3921" t="str">
            <v>CURVA LONGA 90 GRAUS, PVC, SERIE NORMAL, ESGOTO PREDIAL, DN 100 MM, JUNTA ELÁSTICA, FORNECIDO E INSTALADO EM RAMAL DE DESCARGA OU RAMAL DE ESGOTO SANITÁRIO. AF_12/2014</v>
          </cell>
          <cell r="O3921" t="str">
            <v>UN</v>
          </cell>
          <cell r="P3921" t="str">
            <v>COEFICIENTE DE REPRESENTATIVIDADE</v>
          </cell>
          <cell r="Q3921" t="str">
            <v>72,85</v>
          </cell>
          <cell r="R3921" t="str">
            <v>CAIXA REFERENCIAL</v>
          </cell>
        </row>
        <row r="3922">
          <cell r="A3922">
            <v>89751</v>
          </cell>
          <cell r="B3922">
            <v>89751</v>
          </cell>
          <cell r="F3922" t="str">
            <v>INHI0180</v>
          </cell>
          <cell r="G3922" t="str">
            <v>INSTALACOES HIDRO SANITARIAS</v>
          </cell>
          <cell r="H3922" t="str">
            <v>INHI</v>
          </cell>
          <cell r="I3922" t="str">
            <v>CONEXOES</v>
          </cell>
          <cell r="J3922" t="str">
            <v>0180</v>
          </cell>
          <cell r="K3922" t="str">
            <v/>
          </cell>
          <cell r="L3922" t="str">
            <v/>
          </cell>
          <cell r="M3922" t="str">
            <v>89751</v>
          </cell>
          <cell r="N3922" t="str">
            <v>BUCHA DE REDUÇÃO, CPVC, SOLDÁVEL, DN 22MM X 15MM, INSTALADO EM RAMAL DE DISTRIBUIÇÃO DE ÁGUA   FORNECIMENTO E INSTALAÇÃO. AF_12/2014</v>
          </cell>
          <cell r="O3922" t="str">
            <v>UN</v>
          </cell>
          <cell r="P3922" t="str">
            <v>COEFICIENTE DE REPRESENTATIVIDADE</v>
          </cell>
          <cell r="Q3922" t="str">
            <v>7,02</v>
          </cell>
          <cell r="R3922" t="str">
            <v>CAIXA REFERENCIAL</v>
          </cell>
        </row>
        <row r="3923">
          <cell r="A3923">
            <v>89752</v>
          </cell>
          <cell r="B3923">
            <v>89752</v>
          </cell>
          <cell r="F3923" t="str">
            <v>INHI0180</v>
          </cell>
          <cell r="G3923" t="str">
            <v>INSTALACOES HIDRO SANITARIAS</v>
          </cell>
          <cell r="H3923" t="str">
            <v>INHI</v>
          </cell>
          <cell r="I3923" t="str">
            <v>CONEXOES</v>
          </cell>
          <cell r="J3923" t="str">
            <v>0180</v>
          </cell>
          <cell r="K3923" t="str">
            <v/>
          </cell>
          <cell r="L3923" t="str">
            <v/>
          </cell>
          <cell r="M3923" t="str">
            <v>89752</v>
          </cell>
          <cell r="N3923" t="str">
            <v>LUVA SIMPLES, PVC, SERIE NORMAL, ESGOTO PREDIAL, DN 40 MM, JUNTA SOLDÁVEL, FORNECIDO E INSTALADO EM RAMAL DE DESCARGA OU RAMAL DE ESGOTO SANITÁRIO. AF_12/2014</v>
          </cell>
          <cell r="O3923" t="str">
            <v>UN</v>
          </cell>
          <cell r="P3923" t="str">
            <v>COEFICIENTE DE REPRESENTATIVIDADE</v>
          </cell>
          <cell r="Q3923" t="str">
            <v>7,06</v>
          </cell>
          <cell r="R3923" t="str">
            <v>CAIXA REFERENCIAL</v>
          </cell>
        </row>
        <row r="3924">
          <cell r="A3924">
            <v>89753</v>
          </cell>
          <cell r="B3924">
            <v>89753</v>
          </cell>
          <cell r="F3924" t="str">
            <v>INHI0180</v>
          </cell>
          <cell r="G3924" t="str">
            <v>INSTALACOES HIDRO SANITARIAS</v>
          </cell>
          <cell r="H3924" t="str">
            <v>INHI</v>
          </cell>
          <cell r="I3924" t="str">
            <v>CONEXOES</v>
          </cell>
          <cell r="J3924" t="str">
            <v>0180</v>
          </cell>
          <cell r="K3924" t="str">
            <v/>
          </cell>
          <cell r="L3924" t="str">
            <v/>
          </cell>
          <cell r="M3924" t="str">
            <v>89753</v>
          </cell>
          <cell r="N3924" t="str">
            <v>LUVA SIMPLES, PVC, SERIE NORMAL, ESGOTO PREDIAL, DN 50 MM, JUNTA ELÁSTICA, FORNECIDO E INSTALADO EM RAMAL DE DESCARGA OU RAMAL DE ESGOTO SANITÁRIO. AF_12/2014</v>
          </cell>
          <cell r="O3924" t="str">
            <v>UN</v>
          </cell>
          <cell r="P3924" t="str">
            <v>COEFICIENTE DE REPRESENTATIVIDADE</v>
          </cell>
          <cell r="Q3924" t="str">
            <v>9,58</v>
          </cell>
          <cell r="R3924" t="str">
            <v>CAIXA REFERENCIAL</v>
          </cell>
        </row>
        <row r="3925">
          <cell r="A3925">
            <v>89754</v>
          </cell>
          <cell r="B3925">
            <v>89754</v>
          </cell>
          <cell r="F3925" t="str">
            <v>INHI0180</v>
          </cell>
          <cell r="G3925" t="str">
            <v>INSTALACOES HIDRO SANITARIAS</v>
          </cell>
          <cell r="H3925" t="str">
            <v>INHI</v>
          </cell>
          <cell r="I3925" t="str">
            <v>CONEXOES</v>
          </cell>
          <cell r="J3925" t="str">
            <v>0180</v>
          </cell>
          <cell r="K3925" t="str">
            <v/>
          </cell>
          <cell r="L3925" t="str">
            <v/>
          </cell>
          <cell r="M3925" t="str">
            <v>89754</v>
          </cell>
          <cell r="N3925" t="str">
            <v>LUVA DE CORRER, PVC, SERIE NORMAL, ESGOTO PREDIAL, DN 50 MM, JUNTA ELÁSTICA, FORNECIDO E INSTALADO EM RAMAL DE DESCARGA OU RAMAL DE ESGOTO SANITÁRIO. AF_12/2014</v>
          </cell>
          <cell r="O3925" t="str">
            <v>UN</v>
          </cell>
          <cell r="P3925" t="str">
            <v>COEFICIENTE DE REPRESENTATIVIDADE</v>
          </cell>
          <cell r="Q3925" t="str">
            <v>18,58</v>
          </cell>
          <cell r="R3925" t="str">
            <v>CAIXA REFERENCIAL</v>
          </cell>
        </row>
        <row r="3926">
          <cell r="A3926">
            <v>89755</v>
          </cell>
          <cell r="B3926">
            <v>89755</v>
          </cell>
          <cell r="F3926" t="str">
            <v>INHI0180</v>
          </cell>
          <cell r="G3926" t="str">
            <v>INSTALACOES HIDRO SANITARIAS</v>
          </cell>
          <cell r="H3926" t="str">
            <v>INHI</v>
          </cell>
          <cell r="I3926" t="str">
            <v>CONEXOES</v>
          </cell>
          <cell r="J3926" t="str">
            <v>0180</v>
          </cell>
          <cell r="K3926" t="str">
            <v/>
          </cell>
          <cell r="L3926" t="str">
            <v/>
          </cell>
          <cell r="M3926" t="str">
            <v>89755</v>
          </cell>
          <cell r="N3926" t="str">
            <v>LUVA, CPVC, SOLDÁVEL, DN 28MM, INSTALADO EM RAMAL DE DISTRIBUIÇÃO DE ÁGUA   FORNECIMENTO E INSTALAÇÃO. AF_12/2014</v>
          </cell>
          <cell r="O3926" t="str">
            <v>UN</v>
          </cell>
          <cell r="P3926" t="str">
            <v>COEFICIENTE DE REPRESENTATIVIDADE</v>
          </cell>
          <cell r="Q3926" t="str">
            <v>13,52</v>
          </cell>
          <cell r="R3926" t="str">
            <v>CAIXA REFERENCIAL</v>
          </cell>
        </row>
        <row r="3927">
          <cell r="A3927">
            <v>89756</v>
          </cell>
          <cell r="B3927">
            <v>89756</v>
          </cell>
          <cell r="F3927" t="str">
            <v>INHI0180</v>
          </cell>
          <cell r="G3927" t="str">
            <v>INSTALACOES HIDRO SANITARIAS</v>
          </cell>
          <cell r="H3927" t="str">
            <v>INHI</v>
          </cell>
          <cell r="I3927" t="str">
            <v>CONEXOES</v>
          </cell>
          <cell r="J3927" t="str">
            <v>0180</v>
          </cell>
          <cell r="K3927" t="str">
            <v/>
          </cell>
          <cell r="L3927" t="str">
            <v/>
          </cell>
          <cell r="M3927" t="str">
            <v>89756</v>
          </cell>
          <cell r="N3927" t="str">
            <v>LUVA DE CORRER, CPVC, SOLDÁVEL, DN 28MM, INSTALADO EM RAMAL DE DISTRIBUIÇÃO DE ÁGUA   FORNECIMENTO E INSTALAÇÃO. AF_12/2014</v>
          </cell>
          <cell r="O3927" t="str">
            <v>UN</v>
          </cell>
          <cell r="P3927" t="str">
            <v>COEFICIENTE DE REPRESENTATIVIDADE</v>
          </cell>
          <cell r="Q3927" t="str">
            <v>22,25</v>
          </cell>
          <cell r="R3927" t="str">
            <v>CAIXA REFERENCIAL</v>
          </cell>
        </row>
        <row r="3928">
          <cell r="A3928">
            <v>89757</v>
          </cell>
          <cell r="B3928">
            <v>89757</v>
          </cell>
          <cell r="F3928" t="str">
            <v>INHI0180</v>
          </cell>
          <cell r="G3928" t="str">
            <v>INSTALACOES HIDRO SANITARIAS</v>
          </cell>
          <cell r="H3928" t="str">
            <v>INHI</v>
          </cell>
          <cell r="I3928" t="str">
            <v>CONEXOES</v>
          </cell>
          <cell r="J3928" t="str">
            <v>0180</v>
          </cell>
          <cell r="K3928" t="str">
            <v/>
          </cell>
          <cell r="L3928" t="str">
            <v/>
          </cell>
          <cell r="M3928" t="str">
            <v>89757</v>
          </cell>
          <cell r="N3928" t="str">
            <v>UNIÃO, CPVC, SOLDÁVEL, DN 28MM, INSTALADO EM RAMAL DE DISTRIBUIÇÃO DE ÁGUA   FORNECIMENTO E INSTALAÇÃO. AF_12/2014</v>
          </cell>
          <cell r="O3928" t="str">
            <v>UN</v>
          </cell>
          <cell r="P3928" t="str">
            <v>COEFICIENTE DE REPRESENTATIVIDADE</v>
          </cell>
          <cell r="Q3928" t="str">
            <v>33,38</v>
          </cell>
          <cell r="R3928" t="str">
            <v>CAIXA REFERENCIAL</v>
          </cell>
        </row>
        <row r="3929">
          <cell r="A3929">
            <v>89758</v>
          </cell>
          <cell r="B3929">
            <v>89758</v>
          </cell>
          <cell r="F3929" t="str">
            <v>INHI0180</v>
          </cell>
          <cell r="G3929" t="str">
            <v>INSTALACOES HIDRO SANITARIAS</v>
          </cell>
          <cell r="H3929" t="str">
            <v>INHI</v>
          </cell>
          <cell r="I3929" t="str">
            <v>CONEXOES</v>
          </cell>
          <cell r="J3929" t="str">
            <v>0180</v>
          </cell>
          <cell r="K3929" t="str">
            <v/>
          </cell>
          <cell r="L3929" t="str">
            <v/>
          </cell>
          <cell r="M3929" t="str">
            <v>89758</v>
          </cell>
          <cell r="N3929" t="str">
            <v>CONECTOR, CPVC, SOLDÁVEL, DN 28MM X 1 , INSTALADO EM RAMAL DE DISTRIBUIÇÃO DE ÁGUA   FORNECIMENTO E INSTALAÇÃO. AF_12/2014</v>
          </cell>
          <cell r="O3929" t="str">
            <v>UN</v>
          </cell>
          <cell r="P3929" t="str">
            <v>COEFICIENTE DE REPRESENTATIVIDADE</v>
          </cell>
          <cell r="Q3929" t="str">
            <v>51,55</v>
          </cell>
          <cell r="R3929" t="str">
            <v>CAIXA REFERENCIAL</v>
          </cell>
        </row>
        <row r="3930">
          <cell r="A3930">
            <v>89759</v>
          </cell>
          <cell r="B3930">
            <v>89759</v>
          </cell>
          <cell r="F3930" t="str">
            <v>INHI0180</v>
          </cell>
          <cell r="G3930" t="str">
            <v>INSTALACOES HIDRO SANITARIAS</v>
          </cell>
          <cell r="H3930" t="str">
            <v>INHI</v>
          </cell>
          <cell r="I3930" t="str">
            <v>CONEXOES</v>
          </cell>
          <cell r="J3930" t="str">
            <v>0180</v>
          </cell>
          <cell r="K3930" t="str">
            <v/>
          </cell>
          <cell r="L3930" t="str">
            <v/>
          </cell>
          <cell r="M3930" t="str">
            <v>89759</v>
          </cell>
          <cell r="N3930" t="str">
            <v>BUCHA DE REDUÇÃO, CPVC, SOLDÁVEL, DN 28MM X 22MM, INSTALADO EM RAMAL DE DISTRIBUIÇÃO DE ÁGUA - FORNECIMENTO E INSTALAÇÃO. AF_12/2014</v>
          </cell>
          <cell r="O3930" t="str">
            <v>UN</v>
          </cell>
          <cell r="P3930" t="str">
            <v>COEFICIENTE DE REPRESENTATIVIDADE</v>
          </cell>
          <cell r="Q3930" t="str">
            <v>9,64</v>
          </cell>
          <cell r="R3930" t="str">
            <v>CAIXA REFERENCIAL</v>
          </cell>
        </row>
        <row r="3931">
          <cell r="A3931">
            <v>89760</v>
          </cell>
          <cell r="B3931">
            <v>89760</v>
          </cell>
          <cell r="F3931" t="str">
            <v>INHI0180</v>
          </cell>
          <cell r="G3931" t="str">
            <v>INSTALACOES HIDRO SANITARIAS</v>
          </cell>
          <cell r="H3931" t="str">
            <v>INHI</v>
          </cell>
          <cell r="I3931" t="str">
            <v>CONEXOES</v>
          </cell>
          <cell r="J3931" t="str">
            <v>0180</v>
          </cell>
          <cell r="K3931" t="str">
            <v/>
          </cell>
          <cell r="L3931" t="str">
            <v/>
          </cell>
          <cell r="M3931" t="str">
            <v>89760</v>
          </cell>
          <cell r="N3931" t="str">
            <v>LUVA, CPVC, SOLDÁVEL, DN 35MM, INSTALADO EM RAMAL DE DISTRIBUIÇÃO DE ÁGUA - FORNECIMENTO E INSTALAÇÃO. AF_12/2014</v>
          </cell>
          <cell r="O3931" t="str">
            <v>UN</v>
          </cell>
          <cell r="P3931" t="str">
            <v>COEFICIENTE DE REPRESENTATIVIDADE</v>
          </cell>
          <cell r="Q3931" t="str">
            <v>21,63</v>
          </cell>
          <cell r="R3931" t="str">
            <v>CAIXA REFERENCIAL</v>
          </cell>
        </row>
        <row r="3932">
          <cell r="A3932">
            <v>89761</v>
          </cell>
          <cell r="B3932">
            <v>89761</v>
          </cell>
          <cell r="F3932" t="str">
            <v>INHI0180</v>
          </cell>
          <cell r="G3932" t="str">
            <v>INSTALACOES HIDRO SANITARIAS</v>
          </cell>
          <cell r="H3932" t="str">
            <v>INHI</v>
          </cell>
          <cell r="I3932" t="str">
            <v>CONEXOES</v>
          </cell>
          <cell r="J3932" t="str">
            <v>0180</v>
          </cell>
          <cell r="K3932" t="str">
            <v/>
          </cell>
          <cell r="L3932" t="str">
            <v/>
          </cell>
          <cell r="M3932" t="str">
            <v>89761</v>
          </cell>
          <cell r="N3932" t="str">
            <v>LUVA DE CORRER, CPVC, SOLDÁVEL, DN 35MM, INSTALADO EM RAMAL DE DISTRIBUIÇÃO DE ÁGUA - FORNECIMENTO E INSTALAÇÃO. AF_12/2014</v>
          </cell>
          <cell r="O3932" t="str">
            <v>UN</v>
          </cell>
          <cell r="P3932" t="str">
            <v>COEFICIENTE DE REPRESENTATIVIDADE</v>
          </cell>
          <cell r="Q3932" t="str">
            <v>34,68</v>
          </cell>
          <cell r="R3932" t="str">
            <v>CAIXA REFERENCIAL</v>
          </cell>
        </row>
        <row r="3933">
          <cell r="A3933">
            <v>89762</v>
          </cell>
          <cell r="B3933">
            <v>89762</v>
          </cell>
          <cell r="F3933" t="str">
            <v>INHI0180</v>
          </cell>
          <cell r="G3933" t="str">
            <v>INSTALACOES HIDRO SANITARIAS</v>
          </cell>
          <cell r="H3933" t="str">
            <v>INHI</v>
          </cell>
          <cell r="I3933" t="str">
            <v>CONEXOES</v>
          </cell>
          <cell r="J3933" t="str">
            <v>0180</v>
          </cell>
          <cell r="K3933" t="str">
            <v/>
          </cell>
          <cell r="L3933" t="str">
            <v/>
          </cell>
          <cell r="M3933" t="str">
            <v>89762</v>
          </cell>
          <cell r="N3933" t="str">
            <v>UNIÃO, CPVC, SOLDÁVEL, DN35MM, INSTALADO EM RAMAL DE DISTRIBUIÇÃO DE ÁGUA - FORNECIMENTO E INSTALAÇÃO. AF_12/2014</v>
          </cell>
          <cell r="O3933" t="str">
            <v>UN</v>
          </cell>
          <cell r="P3933" t="str">
            <v>COEFICIENTE DE REPRESENTATIVIDADE</v>
          </cell>
          <cell r="Q3933" t="str">
            <v>48,68</v>
          </cell>
          <cell r="R3933" t="str">
            <v>CAIXA REFERENCIAL</v>
          </cell>
        </row>
        <row r="3934">
          <cell r="A3934">
            <v>89763</v>
          </cell>
          <cell r="B3934">
            <v>89763</v>
          </cell>
          <cell r="F3934" t="str">
            <v>INHI0180</v>
          </cell>
          <cell r="G3934" t="str">
            <v>INSTALACOES HIDRO SANITARIAS</v>
          </cell>
          <cell r="H3934" t="str">
            <v>INHI</v>
          </cell>
          <cell r="I3934" t="str">
            <v>CONEXOES</v>
          </cell>
          <cell r="J3934" t="str">
            <v>0180</v>
          </cell>
          <cell r="K3934" t="str">
            <v/>
          </cell>
          <cell r="L3934" t="str">
            <v/>
          </cell>
          <cell r="M3934" t="str">
            <v>89763</v>
          </cell>
          <cell r="N3934" t="str">
            <v>CONECTOR, CPVC, SOLDÁVEL, DN 35MM X 1 1/4 , INSTALADO EM RAMAL DE DISTRIBUIÇÃO DE ÁGUA - FORNECIMENTO E INSTALAÇÃO. AF_12/2014</v>
          </cell>
          <cell r="O3934" t="str">
            <v>UN</v>
          </cell>
          <cell r="P3934" t="str">
            <v>COEFICIENTE DE REPRESENTATIVIDADE</v>
          </cell>
          <cell r="Q3934" t="str">
            <v>187,17</v>
          </cell>
          <cell r="R3934" t="str">
            <v>CAIXA REFERENCIAL</v>
          </cell>
        </row>
        <row r="3935">
          <cell r="A3935">
            <v>89764</v>
          </cell>
          <cell r="B3935">
            <v>89764</v>
          </cell>
          <cell r="F3935" t="str">
            <v>INHI0180</v>
          </cell>
          <cell r="G3935" t="str">
            <v>INSTALACOES HIDRO SANITARIAS</v>
          </cell>
          <cell r="H3935" t="str">
            <v>INHI</v>
          </cell>
          <cell r="I3935" t="str">
            <v>CONEXOES</v>
          </cell>
          <cell r="J3935" t="str">
            <v>0180</v>
          </cell>
          <cell r="K3935" t="str">
            <v/>
          </cell>
          <cell r="L3935" t="str">
            <v/>
          </cell>
          <cell r="M3935" t="str">
            <v>89764</v>
          </cell>
          <cell r="N3935" t="str">
            <v>BUCHA DE REDUÇÃO, CPVC, SOLDÁVEL, DN35MM X 28MM, INSTALADO EM RAMAL DE DISTRIBUIÇÃO DE ÁGUA - FORNECIMENTO E INSTALAÇÃO. AF_12/2014</v>
          </cell>
          <cell r="O3935" t="str">
            <v>UN</v>
          </cell>
          <cell r="P3935" t="str">
            <v>COEFICIENTE DE REPRESENTATIVIDADE</v>
          </cell>
          <cell r="Q3935" t="str">
            <v>37,49</v>
          </cell>
          <cell r="R3935" t="str">
            <v>CAIXA REFERENCIAL</v>
          </cell>
        </row>
        <row r="3936">
          <cell r="A3936">
            <v>89765</v>
          </cell>
          <cell r="B3936">
            <v>89765</v>
          </cell>
          <cell r="F3936" t="str">
            <v>INHI0180</v>
          </cell>
          <cell r="G3936" t="str">
            <v>INSTALACOES HIDRO SANITARIAS</v>
          </cell>
          <cell r="H3936" t="str">
            <v>INHI</v>
          </cell>
          <cell r="I3936" t="str">
            <v>CONEXOES</v>
          </cell>
          <cell r="J3936" t="str">
            <v>0180</v>
          </cell>
          <cell r="K3936" t="str">
            <v/>
          </cell>
          <cell r="L3936" t="str">
            <v/>
          </cell>
          <cell r="M3936" t="str">
            <v>89765</v>
          </cell>
          <cell r="N3936" t="str">
            <v>TE, CPVC, SOLDÁVEL, DN 22MM, INSTALADO EM RAMAL DE DISTRIBUIÇÃO DE ÁGUA - FORNECIMENTO E INSTALAÇÃO. AF_12/2014</v>
          </cell>
          <cell r="O3936" t="str">
            <v>UN</v>
          </cell>
          <cell r="P3936" t="str">
            <v>COEFICIENTE DE REPRESENTATIVIDADE</v>
          </cell>
          <cell r="Q3936" t="str">
            <v>16,45</v>
          </cell>
          <cell r="R3936" t="str">
            <v>CAIXA REFERENCIAL</v>
          </cell>
        </row>
        <row r="3937">
          <cell r="A3937">
            <v>89766</v>
          </cell>
          <cell r="B3937">
            <v>89766</v>
          </cell>
          <cell r="F3937" t="str">
            <v>INHI0180</v>
          </cell>
          <cell r="G3937" t="str">
            <v>INSTALACOES HIDRO SANITARIAS</v>
          </cell>
          <cell r="H3937" t="str">
            <v>INHI</v>
          </cell>
          <cell r="I3937" t="str">
            <v>CONEXOES</v>
          </cell>
          <cell r="J3937" t="str">
            <v>0180</v>
          </cell>
          <cell r="K3937" t="str">
            <v/>
          </cell>
          <cell r="L3937" t="str">
            <v/>
          </cell>
          <cell r="M3937" t="str">
            <v>89766</v>
          </cell>
          <cell r="N3937" t="str">
            <v>TE DE TRANSIÇÃO, CPVC, SOLDÁVEL, DN 22MM X 1/2 , INSTALADO EM RAMAL DE DISTRIBUIÇÃO DE ÁGUA   FORNECIMENTO E INSTALAÇÃO. AF_12/2014</v>
          </cell>
          <cell r="O3937" t="str">
            <v>UN</v>
          </cell>
          <cell r="P3937" t="str">
            <v>COEFICIENTE DE REPRESENTATIVIDADE</v>
          </cell>
          <cell r="Q3937" t="str">
            <v>23,77</v>
          </cell>
          <cell r="R3937" t="str">
            <v>CAIXA REFERENCIAL</v>
          </cell>
        </row>
        <row r="3938">
          <cell r="A3938">
            <v>89767</v>
          </cell>
          <cell r="B3938">
            <v>89767</v>
          </cell>
          <cell r="F3938" t="str">
            <v>INHI0180</v>
          </cell>
          <cell r="G3938" t="str">
            <v>INSTALACOES HIDRO SANITARIAS</v>
          </cell>
          <cell r="H3938" t="str">
            <v>INHI</v>
          </cell>
          <cell r="I3938" t="str">
            <v>CONEXOES</v>
          </cell>
          <cell r="J3938" t="str">
            <v>0180</v>
          </cell>
          <cell r="K3938" t="str">
            <v/>
          </cell>
          <cell r="L3938" t="str">
            <v/>
          </cell>
          <cell r="M3938" t="str">
            <v>89767</v>
          </cell>
          <cell r="N3938" t="str">
            <v>TÊ MISTURADOR, CPVC, SOLDÁVEL, DN 22MM, INSTALADO EM RAMAL DE DISTRIBUIÇÃO DE ÁGUA - FORNECIMENTO E INSTALAÇÃO. AF_12/2014</v>
          </cell>
          <cell r="O3938" t="str">
            <v>UN</v>
          </cell>
          <cell r="P3938" t="str">
            <v>COEFICIENTE DE REPRESENTATIVIDADE</v>
          </cell>
          <cell r="Q3938" t="str">
            <v>23,77</v>
          </cell>
          <cell r="R3938" t="str">
            <v>CAIXA REFERENCIAL</v>
          </cell>
        </row>
        <row r="3939">
          <cell r="A3939">
            <v>89768</v>
          </cell>
          <cell r="B3939">
            <v>89768</v>
          </cell>
          <cell r="F3939" t="str">
            <v>INHI0180</v>
          </cell>
          <cell r="G3939" t="str">
            <v>INSTALACOES HIDRO SANITARIAS</v>
          </cell>
          <cell r="H3939" t="str">
            <v>INHI</v>
          </cell>
          <cell r="I3939" t="str">
            <v>CONEXOES</v>
          </cell>
          <cell r="J3939" t="str">
            <v>0180</v>
          </cell>
          <cell r="K3939" t="str">
            <v/>
          </cell>
          <cell r="L3939" t="str">
            <v/>
          </cell>
          <cell r="M3939" t="str">
            <v>89768</v>
          </cell>
          <cell r="N3939" t="str">
            <v>TÊ, CPVC, SOLDÁVEL, DN 28MM, INSTALADO EM RAMAL DE DISTRIBUIÇÃO DE ÁGUA - FORNECIMENTO E INSTALAÇÃO. AF_12/2014</v>
          </cell>
          <cell r="O3939" t="str">
            <v>UN</v>
          </cell>
          <cell r="P3939" t="str">
            <v>COEFICIENTE DE REPRESENTATIVIDADE</v>
          </cell>
          <cell r="Q3939" t="str">
            <v>24,40</v>
          </cell>
          <cell r="R3939" t="str">
            <v>CAIXA REFERENCIAL</v>
          </cell>
        </row>
        <row r="3940">
          <cell r="A3940">
            <v>89769</v>
          </cell>
          <cell r="B3940">
            <v>89769</v>
          </cell>
          <cell r="F3940" t="str">
            <v>INHI0180</v>
          </cell>
          <cell r="G3940" t="str">
            <v>INSTALACOES HIDRO SANITARIAS</v>
          </cell>
          <cell r="H3940" t="str">
            <v>INHI</v>
          </cell>
          <cell r="I3940" t="str">
            <v>CONEXOES</v>
          </cell>
          <cell r="J3940" t="str">
            <v>0180</v>
          </cell>
          <cell r="K3940" t="str">
            <v/>
          </cell>
          <cell r="L3940" t="str">
            <v/>
          </cell>
          <cell r="M3940" t="str">
            <v>89769</v>
          </cell>
          <cell r="N3940" t="str">
            <v>TÊ, CPVC, SOLDÁVEL, DN35MM, INSTALADO EM RAMAL DE DISTRIBUIÇÃO DE ÁGUA - FORNECIMENTO E INSTALAÇÃO. AF_12/2014</v>
          </cell>
          <cell r="O3940" t="str">
            <v>UN</v>
          </cell>
          <cell r="P3940" t="str">
            <v>COEFICIENTE DE REPRESENTATIVIDADE</v>
          </cell>
          <cell r="Q3940" t="str">
            <v>55,98</v>
          </cell>
          <cell r="R3940" t="str">
            <v>CAIXA REFERENCIAL</v>
          </cell>
        </row>
        <row r="3941">
          <cell r="A3941">
            <v>89772</v>
          </cell>
          <cell r="B3941">
            <v>89772</v>
          </cell>
          <cell r="F3941" t="str">
            <v>INHI0180</v>
          </cell>
          <cell r="G3941" t="str">
            <v>INSTALACOES HIDRO SANITARIAS</v>
          </cell>
          <cell r="H3941" t="str">
            <v>INHI</v>
          </cell>
          <cell r="I3941" t="str">
            <v>CONEXOES</v>
          </cell>
          <cell r="J3941" t="str">
            <v>0180</v>
          </cell>
          <cell r="K3941" t="str">
            <v/>
          </cell>
          <cell r="L3941" t="str">
            <v/>
          </cell>
          <cell r="M3941" t="str">
            <v>89772</v>
          </cell>
          <cell r="N3941" t="str">
            <v>TUBO, CPVC, SOLDÁVEL, DN 54MM, INSTALADO EM PRUMADA DE ÁGUA  FORNECIMENTO E INSTALAÇÃO. AF_12/2014</v>
          </cell>
          <cell r="O3941" t="str">
            <v>M</v>
          </cell>
          <cell r="P3941" t="str">
            <v>COEFICIENTE DE REPRESENTATIVIDADE</v>
          </cell>
          <cell r="Q3941" t="str">
            <v>94,78</v>
          </cell>
          <cell r="R3941" t="str">
            <v>CAIXA REFERENCIAL</v>
          </cell>
        </row>
        <row r="3942">
          <cell r="A3942">
            <v>89774</v>
          </cell>
          <cell r="B3942">
            <v>89774</v>
          </cell>
          <cell r="F3942" t="str">
            <v>INHI0180</v>
          </cell>
          <cell r="G3942" t="str">
            <v>INSTALACOES HIDRO SANITARIAS</v>
          </cell>
          <cell r="H3942" t="str">
            <v>INHI</v>
          </cell>
          <cell r="I3942" t="str">
            <v>CONEXOES</v>
          </cell>
          <cell r="J3942" t="str">
            <v>0180</v>
          </cell>
          <cell r="K3942" t="str">
            <v/>
          </cell>
          <cell r="L3942" t="str">
            <v/>
          </cell>
          <cell r="M3942" t="str">
            <v>89774</v>
          </cell>
          <cell r="N3942" t="str">
            <v>LUVA SIMPLES, PVC, SERIE NORMAL, ESGOTO PREDIAL, DN 75 MM, JUNTA ELÁSTICA, FORNECIDO E INSTALADO EM RAMAL DE DESCARGA OU RAMAL DE ESGOTO SANITÁRIO. AF_12/2014</v>
          </cell>
          <cell r="O3942" t="str">
            <v>UN</v>
          </cell>
          <cell r="P3942" t="str">
            <v>COEFICIENTE DE REPRESENTATIVIDADE</v>
          </cell>
          <cell r="Q3942" t="str">
            <v>16,18</v>
          </cell>
          <cell r="R3942" t="str">
            <v>CAIXA REFERENCIAL</v>
          </cell>
        </row>
        <row r="3943">
          <cell r="A3943">
            <v>89776</v>
          </cell>
          <cell r="B3943">
            <v>89776</v>
          </cell>
          <cell r="F3943" t="str">
            <v>INHI0180</v>
          </cell>
          <cell r="G3943" t="str">
            <v>INSTALACOES HIDRO SANITARIAS</v>
          </cell>
          <cell r="H3943" t="str">
            <v>INHI</v>
          </cell>
          <cell r="I3943" t="str">
            <v>CONEXOES</v>
          </cell>
          <cell r="J3943" t="str">
            <v>0180</v>
          </cell>
          <cell r="K3943" t="str">
            <v/>
          </cell>
          <cell r="L3943" t="str">
            <v/>
          </cell>
          <cell r="M3943" t="str">
            <v>89776</v>
          </cell>
          <cell r="N3943" t="str">
            <v>LUVA DE CORRER, PVC, SERIE NORMAL, ESGOTO PREDIAL, DN 75 MM, JUNTA ELÁSTICA, FORNECIDO E INSTALADO EM RAMAL DE DESCARGA OU RAMAL DE ESGOTO SANITÁRIO. AF_12/2014</v>
          </cell>
          <cell r="O3943" t="str">
            <v>UN</v>
          </cell>
          <cell r="P3943" t="str">
            <v>COEFICIENTE DE REPRESENTATIVIDADE</v>
          </cell>
          <cell r="Q3943" t="str">
            <v>23,14</v>
          </cell>
          <cell r="R3943" t="str">
            <v>CAIXA REFERENCIAL</v>
          </cell>
        </row>
        <row r="3944">
          <cell r="A3944">
            <v>89777</v>
          </cell>
          <cell r="B3944">
            <v>89777</v>
          </cell>
          <cell r="F3944" t="str">
            <v>INHI0180</v>
          </cell>
          <cell r="G3944" t="str">
            <v>INSTALACOES HIDRO SANITARIAS</v>
          </cell>
          <cell r="H3944" t="str">
            <v>INHI</v>
          </cell>
          <cell r="I3944" t="str">
            <v>CONEXOES</v>
          </cell>
          <cell r="J3944" t="str">
            <v>0180</v>
          </cell>
          <cell r="K3944" t="str">
            <v/>
          </cell>
          <cell r="L3944" t="str">
            <v/>
          </cell>
          <cell r="M3944" t="str">
            <v>89777</v>
          </cell>
          <cell r="N3944" t="str">
            <v>JOELHO 90 GRAUS, CPVC, SOLDÁVEL, DN 35MM, INSTALADO EM PRUMADA DE ÁGUA  FORNECIMENTO E INSTALAÇÃO. AF_12/2014</v>
          </cell>
          <cell r="O3944" t="str">
            <v>UN</v>
          </cell>
          <cell r="P3944" t="str">
            <v>COEFICIENTE DE REPRESENTATIVIDADE</v>
          </cell>
          <cell r="Q3944" t="str">
            <v>29,20</v>
          </cell>
          <cell r="R3944" t="str">
            <v>CAIXA REFERENCIAL</v>
          </cell>
        </row>
        <row r="3945">
          <cell r="A3945">
            <v>89778</v>
          </cell>
          <cell r="B3945">
            <v>89778</v>
          </cell>
          <cell r="F3945" t="str">
            <v>INHI0180</v>
          </cell>
          <cell r="G3945" t="str">
            <v>INSTALACOES HIDRO SANITARIAS</v>
          </cell>
          <cell r="H3945" t="str">
            <v>INHI</v>
          </cell>
          <cell r="I3945" t="str">
            <v>CONEXOES</v>
          </cell>
          <cell r="J3945" t="str">
            <v>0180</v>
          </cell>
          <cell r="K3945" t="str">
            <v/>
          </cell>
          <cell r="L3945" t="str">
            <v/>
          </cell>
          <cell r="M3945" t="str">
            <v>89778</v>
          </cell>
          <cell r="N3945" t="str">
            <v>LUVA SIMPLES, PVC, SERIE NORMAL, ESGOTO PREDIAL, DN 100 MM, JUNTA ELÁSTICA, FORNECIDO E INSTALADO EM RAMAL DE DESCARGA OU RAMAL DE ESGOTO SANITÁRIO. AF_12/2014</v>
          </cell>
          <cell r="O3945" t="str">
            <v>UN</v>
          </cell>
          <cell r="P3945" t="str">
            <v>COEFICIENTE DE REPRESENTATIVIDADE</v>
          </cell>
          <cell r="Q3945" t="str">
            <v>20,17</v>
          </cell>
          <cell r="R3945" t="str">
            <v>CAIXA REFERENCIAL</v>
          </cell>
        </row>
        <row r="3946">
          <cell r="A3946">
            <v>89779</v>
          </cell>
          <cell r="B3946">
            <v>89779</v>
          </cell>
          <cell r="F3946" t="str">
            <v>INHI0180</v>
          </cell>
          <cell r="G3946" t="str">
            <v>INSTALACOES HIDRO SANITARIAS</v>
          </cell>
          <cell r="H3946" t="str">
            <v>INHI</v>
          </cell>
          <cell r="I3946" t="str">
            <v>CONEXOES</v>
          </cell>
          <cell r="J3946" t="str">
            <v>0180</v>
          </cell>
          <cell r="K3946" t="str">
            <v/>
          </cell>
          <cell r="L3946" t="str">
            <v/>
          </cell>
          <cell r="M3946" t="str">
            <v>89779</v>
          </cell>
          <cell r="N3946" t="str">
            <v>LUVA DE CORRER, PVC, SERIE NORMAL, ESGOTO PREDIAL, DN 100 MM, JUNTA ELÁSTICA, FORNECIDO E INSTALADO EM RAMAL DE DESCARGA OU RAMAL DE ESGOTO SANITÁRIO. AF_12/2014</v>
          </cell>
          <cell r="O3946" t="str">
            <v>UN</v>
          </cell>
          <cell r="P3946" t="str">
            <v>COEFICIENTE DE REPRESENTATIVIDADE</v>
          </cell>
          <cell r="Q3946" t="str">
            <v>33,05</v>
          </cell>
          <cell r="R3946" t="str">
            <v>CAIXA REFERENCIAL</v>
          </cell>
        </row>
        <row r="3947">
          <cell r="A3947">
            <v>89780</v>
          </cell>
          <cell r="B3947">
            <v>89780</v>
          </cell>
          <cell r="F3947" t="str">
            <v>INHI0180</v>
          </cell>
          <cell r="G3947" t="str">
            <v>INSTALACOES HIDRO SANITARIAS</v>
          </cell>
          <cell r="H3947" t="str">
            <v>INHI</v>
          </cell>
          <cell r="I3947" t="str">
            <v>CONEXOES</v>
          </cell>
          <cell r="J3947" t="str">
            <v>0180</v>
          </cell>
          <cell r="K3947" t="str">
            <v/>
          </cell>
          <cell r="L3947" t="str">
            <v/>
          </cell>
          <cell r="M3947" t="str">
            <v>89780</v>
          </cell>
          <cell r="N3947" t="str">
            <v>JOELHO 45 GRAUS, CPVC, SOLDÁVEL, DN 35MM, INSTALADO EM PRUMADA DE ÁGUA - FORNECIMENTO E INSTALAÇÃO. AF_12/2014</v>
          </cell>
          <cell r="O3947" t="str">
            <v>UN</v>
          </cell>
          <cell r="P3947" t="str">
            <v>COEFICIENTE DE REPRESENTATIVIDADE</v>
          </cell>
          <cell r="Q3947" t="str">
            <v>29,20</v>
          </cell>
          <cell r="R3947" t="str">
            <v>CAIXA REFERENCIAL</v>
          </cell>
        </row>
        <row r="3948">
          <cell r="A3948">
            <v>89781</v>
          </cell>
          <cell r="B3948">
            <v>89781</v>
          </cell>
          <cell r="F3948" t="str">
            <v>INHI0180</v>
          </cell>
          <cell r="G3948" t="str">
            <v>INSTALACOES HIDRO SANITARIAS</v>
          </cell>
          <cell r="H3948" t="str">
            <v>INHI</v>
          </cell>
          <cell r="I3948" t="str">
            <v>CONEXOES</v>
          </cell>
          <cell r="J3948" t="str">
            <v>0180</v>
          </cell>
          <cell r="K3948" t="str">
            <v/>
          </cell>
          <cell r="L3948" t="str">
            <v/>
          </cell>
          <cell r="M3948" t="str">
            <v>89781</v>
          </cell>
          <cell r="N3948" t="str">
            <v>JOELHO 90 GRAUS, CPVC, SOLDÁVEL, DN 42MM, INSTALADO EM PRUMADA DE ÁGUA  FORNECIMENTO E INSTALAÇÃO. AF_12/2014</v>
          </cell>
          <cell r="O3948" t="str">
            <v>UN</v>
          </cell>
          <cell r="P3948" t="str">
            <v>COEFICIENTE DE REPRESENTATIVIDADE</v>
          </cell>
          <cell r="Q3948" t="str">
            <v>43,15</v>
          </cell>
          <cell r="R3948" t="str">
            <v>CAIXA REFERENCIAL</v>
          </cell>
        </row>
        <row r="3949">
          <cell r="A3949">
            <v>89782</v>
          </cell>
          <cell r="B3949">
            <v>89782</v>
          </cell>
          <cell r="F3949" t="str">
            <v>INHI0180</v>
          </cell>
          <cell r="G3949" t="str">
            <v>INSTALACOES HIDRO SANITARIAS</v>
          </cell>
          <cell r="H3949" t="str">
            <v>INHI</v>
          </cell>
          <cell r="I3949" t="str">
            <v>CONEXOES</v>
          </cell>
          <cell r="J3949" t="str">
            <v>0180</v>
          </cell>
          <cell r="K3949" t="str">
            <v/>
          </cell>
          <cell r="L3949" t="str">
            <v/>
          </cell>
          <cell r="M3949" t="str">
            <v>89782</v>
          </cell>
          <cell r="N3949" t="str">
            <v>TE, PVC, SERIE NORMAL, ESGOTO PREDIAL, DN 40 X 40 MM, JUNTA SOLDÁVEL, FORNECIDO E INSTALADO EM RAMAL DE DESCARGA OU RAMAL DE ESGOTO SANITÁRIO. AF_12/2014</v>
          </cell>
          <cell r="O3949" t="str">
            <v>UN</v>
          </cell>
          <cell r="P3949" t="str">
            <v>COEFICIENTE DE REPRESENTATIVIDADE</v>
          </cell>
          <cell r="Q3949" t="str">
            <v>13,46</v>
          </cell>
          <cell r="R3949" t="str">
            <v>CAIXA REFERENCIAL</v>
          </cell>
        </row>
        <row r="3950">
          <cell r="A3950">
            <v>89783</v>
          </cell>
          <cell r="B3950">
            <v>89783</v>
          </cell>
          <cell r="F3950" t="str">
            <v>INHI0180</v>
          </cell>
          <cell r="G3950" t="str">
            <v>INSTALACOES HIDRO SANITARIAS</v>
          </cell>
          <cell r="H3950" t="str">
            <v>INHI</v>
          </cell>
          <cell r="I3950" t="str">
            <v>CONEXOES</v>
          </cell>
          <cell r="J3950" t="str">
            <v>0180</v>
          </cell>
          <cell r="K3950" t="str">
            <v/>
          </cell>
          <cell r="L3950" t="str">
            <v/>
          </cell>
          <cell r="M3950" t="str">
            <v>89783</v>
          </cell>
          <cell r="N3950" t="str">
            <v>JUNÇÃO SIMPLES, PVC, SERIE NORMAL, ESGOTO PREDIAL, DN 40 MM, JUNTA SOLDÁVEL, FORNECIDO E INSTALADO EM RAMAL DE DESCARGA OU RAMAL DE ESGOTO SANITÁRIO. AF_12/2014</v>
          </cell>
          <cell r="O3950" t="str">
            <v>UN</v>
          </cell>
          <cell r="P3950" t="str">
            <v>COEFICIENTE DE REPRESENTATIVIDADE</v>
          </cell>
          <cell r="Q3950" t="str">
            <v>13,80</v>
          </cell>
          <cell r="R3950" t="str">
            <v>CAIXA REFERENCIAL</v>
          </cell>
        </row>
        <row r="3951">
          <cell r="A3951">
            <v>89784</v>
          </cell>
          <cell r="B3951">
            <v>89784</v>
          </cell>
          <cell r="F3951" t="str">
            <v>INHI0180</v>
          </cell>
          <cell r="G3951" t="str">
            <v>INSTALACOES HIDRO SANITARIAS</v>
          </cell>
          <cell r="H3951" t="str">
            <v>INHI</v>
          </cell>
          <cell r="I3951" t="str">
            <v>CONEXOES</v>
          </cell>
          <cell r="J3951" t="str">
            <v>0180</v>
          </cell>
          <cell r="K3951" t="str">
            <v/>
          </cell>
          <cell r="L3951" t="str">
            <v/>
          </cell>
          <cell r="M3951" t="str">
            <v>89784</v>
          </cell>
          <cell r="N3951" t="str">
            <v>TE, PVC, SERIE NORMAL, ESGOTO PREDIAL, DN 50 X 50 MM, JUNTA ELÁSTICA, FORNECIDO E INSTALADO EM RAMAL DE DESCARGA OU RAMAL DE ESGOTO SANITÁRIO. AF_12/2014</v>
          </cell>
          <cell r="O3951" t="str">
            <v>UN</v>
          </cell>
          <cell r="P3951" t="str">
            <v>COEFICIENTE DE REPRESENTATIVIDADE</v>
          </cell>
          <cell r="Q3951" t="str">
            <v>21,26</v>
          </cell>
          <cell r="R3951" t="str">
            <v>CAIXA REFERENCIAL</v>
          </cell>
        </row>
        <row r="3952">
          <cell r="A3952">
            <v>89785</v>
          </cell>
          <cell r="B3952">
            <v>89785</v>
          </cell>
          <cell r="F3952" t="str">
            <v>INHI0180</v>
          </cell>
          <cell r="G3952" t="str">
            <v>INSTALACOES HIDRO SANITARIAS</v>
          </cell>
          <cell r="H3952" t="str">
            <v>INHI</v>
          </cell>
          <cell r="I3952" t="str">
            <v>CONEXOES</v>
          </cell>
          <cell r="J3952" t="str">
            <v>0180</v>
          </cell>
          <cell r="K3952" t="str">
            <v/>
          </cell>
          <cell r="L3952" t="str">
            <v/>
          </cell>
          <cell r="M3952" t="str">
            <v>89785</v>
          </cell>
          <cell r="N3952" t="str">
            <v>JUNÇÃO SIMPLES, PVC, SERIE NORMAL, ESGOTO PREDIAL, DN 50 X 50 MM, JUNTA ELÁSTICA, FORNECIDO E INSTALADO EM RAMAL DE DESCARGA OU RAMAL DE ESGOTO SANITÁRIO. AF_12/2014</v>
          </cell>
          <cell r="O3952" t="str">
            <v>UN</v>
          </cell>
          <cell r="P3952" t="str">
            <v>COEFICIENTE DE REPRESENTATIVIDADE</v>
          </cell>
          <cell r="Q3952" t="str">
            <v>23,40</v>
          </cell>
          <cell r="R3952" t="str">
            <v>CAIXA REFERENCIAL</v>
          </cell>
        </row>
        <row r="3953">
          <cell r="A3953">
            <v>89786</v>
          </cell>
          <cell r="B3953">
            <v>89786</v>
          </cell>
          <cell r="F3953" t="str">
            <v>INHI0180</v>
          </cell>
          <cell r="G3953" t="str">
            <v>INSTALACOES HIDRO SANITARIAS</v>
          </cell>
          <cell r="H3953" t="str">
            <v>INHI</v>
          </cell>
          <cell r="I3953" t="str">
            <v>CONEXOES</v>
          </cell>
          <cell r="J3953" t="str">
            <v>0180</v>
          </cell>
          <cell r="K3953" t="str">
            <v/>
          </cell>
          <cell r="L3953" t="str">
            <v/>
          </cell>
          <cell r="M3953" t="str">
            <v>89786</v>
          </cell>
          <cell r="N3953" t="str">
            <v>TE, PVC, SERIE NORMAL, ESGOTO PREDIAL, DN 75 X 75 MM, JUNTA ELÁSTICA, FORNECIDO E INSTALADO EM RAMAL DE DESCARGA OU RAMAL DE ESGOTO SANITÁRIO. AF_12/2014</v>
          </cell>
          <cell r="O3953" t="str">
            <v>UN</v>
          </cell>
          <cell r="P3953" t="str">
            <v>COEFICIENTE DE REPRESENTATIVIDADE</v>
          </cell>
          <cell r="Q3953" t="str">
            <v>35,85</v>
          </cell>
          <cell r="R3953" t="str">
            <v>CAIXA REFERENCIAL</v>
          </cell>
        </row>
        <row r="3954">
          <cell r="A3954">
            <v>89787</v>
          </cell>
          <cell r="B3954">
            <v>89787</v>
          </cell>
          <cell r="F3954" t="str">
            <v>INHI0180</v>
          </cell>
          <cell r="G3954" t="str">
            <v>INSTALACOES HIDRO SANITARIAS</v>
          </cell>
          <cell r="H3954" t="str">
            <v>INHI</v>
          </cell>
          <cell r="I3954" t="str">
            <v>CONEXOES</v>
          </cell>
          <cell r="J3954" t="str">
            <v>0180</v>
          </cell>
          <cell r="K3954" t="str">
            <v/>
          </cell>
          <cell r="L3954" t="str">
            <v/>
          </cell>
          <cell r="M3954" t="str">
            <v>89787</v>
          </cell>
          <cell r="N3954" t="str">
            <v>JOELHO 45 GRAUS, CPVC, SOLDÁVEL, DN 42MM, INSTALADO EM PRUMADA DE ÁGUA  FORNECIMENTO E INSTALAÇÃO. AF_12/2014</v>
          </cell>
          <cell r="O3954" t="str">
            <v>UN</v>
          </cell>
          <cell r="P3954" t="str">
            <v>COEFICIENTE DE REPRESENTATIVIDADE</v>
          </cell>
          <cell r="Q3954" t="str">
            <v>43,15</v>
          </cell>
          <cell r="R3954" t="str">
            <v>CAIXA REFERENCIAL</v>
          </cell>
        </row>
        <row r="3955">
          <cell r="A3955">
            <v>89788</v>
          </cell>
          <cell r="B3955">
            <v>89788</v>
          </cell>
          <cell r="F3955" t="str">
            <v>INHI0180</v>
          </cell>
          <cell r="G3955" t="str">
            <v>INSTALACOES HIDRO SANITARIAS</v>
          </cell>
          <cell r="H3955" t="str">
            <v>INHI</v>
          </cell>
          <cell r="I3955" t="str">
            <v>CONEXOES</v>
          </cell>
          <cell r="J3955" t="str">
            <v>0180</v>
          </cell>
          <cell r="K3955" t="str">
            <v/>
          </cell>
          <cell r="L3955" t="str">
            <v/>
          </cell>
          <cell r="M3955" t="str">
            <v>89788</v>
          </cell>
          <cell r="N3955" t="str">
            <v>JOELHO 90 GRAUS, CPVC, SOLDÁVEL, DN 54MM, INSTALADO EM PRUMADA DE ÁGUA  FORNECIMENTO E INSTALAÇÃO. AF_12/2014</v>
          </cell>
          <cell r="O3955" t="str">
            <v>UN</v>
          </cell>
          <cell r="P3955" t="str">
            <v>COEFICIENTE DE REPRESENTATIVIDADE</v>
          </cell>
          <cell r="Q3955" t="str">
            <v>83,30</v>
          </cell>
          <cell r="R3955" t="str">
            <v>CAIXA REFERENCIAL</v>
          </cell>
        </row>
        <row r="3956">
          <cell r="A3956">
            <v>89789</v>
          </cell>
          <cell r="B3956">
            <v>89789</v>
          </cell>
          <cell r="F3956" t="str">
            <v>INHI0180</v>
          </cell>
          <cell r="G3956" t="str">
            <v>INSTALACOES HIDRO SANITARIAS</v>
          </cell>
          <cell r="H3956" t="str">
            <v>INHI</v>
          </cell>
          <cell r="I3956" t="str">
            <v>CONEXOES</v>
          </cell>
          <cell r="J3956" t="str">
            <v>0180</v>
          </cell>
          <cell r="K3956" t="str">
            <v/>
          </cell>
          <cell r="L3956" t="str">
            <v/>
          </cell>
          <cell r="M3956" t="str">
            <v>89789</v>
          </cell>
          <cell r="N3956" t="str">
            <v>JOELHO 45 GRAUS, CPVC, SOLDÁVEL, DN 54MM, INSTALADO EM PRUMADA DE ÁGUA  FORNECIMENTO E INSTALAÇÃO. AF_12/2014</v>
          </cell>
          <cell r="O3956" t="str">
            <v>UN</v>
          </cell>
          <cell r="P3956" t="str">
            <v>COEFICIENTE DE REPRESENTATIVIDADE</v>
          </cell>
          <cell r="Q3956" t="str">
            <v>84,59</v>
          </cell>
          <cell r="R3956" t="str">
            <v>CAIXA REFERENCIAL</v>
          </cell>
        </row>
        <row r="3957">
          <cell r="A3957">
            <v>89790</v>
          </cell>
          <cell r="B3957">
            <v>89790</v>
          </cell>
          <cell r="F3957" t="str">
            <v>INHI0180</v>
          </cell>
          <cell r="G3957" t="str">
            <v>INSTALACOES HIDRO SANITARIAS</v>
          </cell>
          <cell r="H3957" t="str">
            <v>INHI</v>
          </cell>
          <cell r="I3957" t="str">
            <v>CONEXOES</v>
          </cell>
          <cell r="J3957" t="str">
            <v>0180</v>
          </cell>
          <cell r="K3957" t="str">
            <v/>
          </cell>
          <cell r="L3957" t="str">
            <v/>
          </cell>
          <cell r="M3957" t="str">
            <v>89790</v>
          </cell>
          <cell r="N3957" t="str">
            <v>JOELHO 90 GRAUS, CPVC, SOLDÁVEL, DN 73MM, INSTALADO EM PRUMADA DE ÁGUA  FORNECIMENTO E INSTALAÇÃO. AF_12/2014</v>
          </cell>
          <cell r="O3957" t="str">
            <v>UN</v>
          </cell>
          <cell r="P3957" t="str">
            <v>COEFICIENTE DE REPRESENTATIVIDADE</v>
          </cell>
          <cell r="Q3957" t="str">
            <v>204,37</v>
          </cell>
          <cell r="R3957" t="str">
            <v>CAIXA REFERENCIAL</v>
          </cell>
        </row>
        <row r="3958">
          <cell r="A3958">
            <v>89791</v>
          </cell>
          <cell r="B3958">
            <v>89791</v>
          </cell>
          <cell r="F3958" t="str">
            <v>INHI0180</v>
          </cell>
          <cell r="G3958" t="str">
            <v>INSTALACOES HIDRO SANITARIAS</v>
          </cell>
          <cell r="H3958" t="str">
            <v>INHI</v>
          </cell>
          <cell r="I3958" t="str">
            <v>CONEXOES</v>
          </cell>
          <cell r="J3958" t="str">
            <v>0180</v>
          </cell>
          <cell r="K3958" t="str">
            <v/>
          </cell>
          <cell r="L3958" t="str">
            <v/>
          </cell>
          <cell r="M3958" t="str">
            <v>89791</v>
          </cell>
          <cell r="N3958" t="str">
            <v>JOELHO 45 GRAUS, CPVC, SOLDÁVEL, DN 73MM, INSTALADO EM PRUMADA DE ÁGUA  FORNECIMENTO E INSTALAÇÃO. AF_12/2014</v>
          </cell>
          <cell r="O3958" t="str">
            <v>UN</v>
          </cell>
          <cell r="P3958" t="str">
            <v>COEFICIENTE DE REPRESENTATIVIDADE</v>
          </cell>
          <cell r="Q3958" t="str">
            <v>209,10</v>
          </cell>
          <cell r="R3958" t="str">
            <v>CAIXA REFERENCIAL</v>
          </cell>
        </row>
        <row r="3959">
          <cell r="A3959">
            <v>89792</v>
          </cell>
          <cell r="B3959">
            <v>89792</v>
          </cell>
          <cell r="F3959" t="str">
            <v>INHI0180</v>
          </cell>
          <cell r="G3959" t="str">
            <v>INSTALACOES HIDRO SANITARIAS</v>
          </cell>
          <cell r="H3959" t="str">
            <v>INHI</v>
          </cell>
          <cell r="I3959" t="str">
            <v>CONEXOES</v>
          </cell>
          <cell r="J3959" t="str">
            <v>0180</v>
          </cell>
          <cell r="K3959" t="str">
            <v/>
          </cell>
          <cell r="L3959" t="str">
            <v/>
          </cell>
          <cell r="M3959" t="str">
            <v>89792</v>
          </cell>
          <cell r="N3959" t="str">
            <v>JOELHO 90 GRAUS, CPVC, SOLDÁVEL, DN 89MM, INSTALADO EM PRUMADA DE ÁGUA  FORNECIMENTO E INSTALAÇÃO. AF_12/2014</v>
          </cell>
          <cell r="O3959" t="str">
            <v>UN</v>
          </cell>
          <cell r="P3959" t="str">
            <v>COEFICIENTE DE REPRESENTATIVIDADE</v>
          </cell>
          <cell r="Q3959" t="str">
            <v>241,07</v>
          </cell>
          <cell r="R3959" t="str">
            <v>CAIXA REFERENCIAL</v>
          </cell>
        </row>
        <row r="3960">
          <cell r="A3960">
            <v>89793</v>
          </cell>
          <cell r="B3960">
            <v>89793</v>
          </cell>
          <cell r="F3960" t="str">
            <v>INHI0180</v>
          </cell>
          <cell r="G3960" t="str">
            <v>INSTALACOES HIDRO SANITARIAS</v>
          </cell>
          <cell r="H3960" t="str">
            <v>INHI</v>
          </cell>
          <cell r="I3960" t="str">
            <v>CONEXOES</v>
          </cell>
          <cell r="J3960" t="str">
            <v>0180</v>
          </cell>
          <cell r="K3960" t="str">
            <v/>
          </cell>
          <cell r="L3960" t="str">
            <v/>
          </cell>
          <cell r="M3960" t="str">
            <v>89793</v>
          </cell>
          <cell r="N3960" t="str">
            <v>JOELHO 45 GRAUS, CPVC, SOLDÁVEL, DN 89MM, INSTALADO EM PRUMADA DE ÁGUA  FORNECIMENTO E INSTALAÇÃO. AF_12/2014</v>
          </cell>
          <cell r="O3960" t="str">
            <v>UN</v>
          </cell>
          <cell r="P3960" t="str">
            <v>COEFICIENTE DE REPRESENTATIVIDADE</v>
          </cell>
          <cell r="Q3960" t="str">
            <v>247,44</v>
          </cell>
          <cell r="R3960" t="str">
            <v>CAIXA REFERENCIAL</v>
          </cell>
        </row>
        <row r="3961">
          <cell r="A3961">
            <v>89794</v>
          </cell>
          <cell r="B3961">
            <v>89794</v>
          </cell>
          <cell r="F3961" t="str">
            <v>INHI0180</v>
          </cell>
          <cell r="G3961" t="str">
            <v>INSTALACOES HIDRO SANITARIAS</v>
          </cell>
          <cell r="H3961" t="str">
            <v>INHI</v>
          </cell>
          <cell r="I3961" t="str">
            <v>CONEXOES</v>
          </cell>
          <cell r="J3961" t="str">
            <v>0180</v>
          </cell>
          <cell r="K3961" t="str">
            <v/>
          </cell>
          <cell r="L3961" t="str">
            <v/>
          </cell>
          <cell r="M3961" t="str">
            <v>89794</v>
          </cell>
          <cell r="N3961" t="str">
            <v>LUVA, CPVC, SOLDÁVEL, DN 35MM, INSTALADO EM PRUMADA DE ÁGUA  FORNECIMENTO E INSTALAÇÃO. AF_12/2014</v>
          </cell>
          <cell r="O3961" t="str">
            <v>UN</v>
          </cell>
          <cell r="P3961" t="str">
            <v>COEFICIENTE DE REPRESENTATIVIDADE</v>
          </cell>
          <cell r="Q3961" t="str">
            <v>20,51</v>
          </cell>
          <cell r="R3961" t="str">
            <v>CAIXA REFERENCIAL</v>
          </cell>
        </row>
        <row r="3962">
          <cell r="A3962">
            <v>89795</v>
          </cell>
          <cell r="B3962">
            <v>89795</v>
          </cell>
          <cell r="F3962" t="str">
            <v>INHI0180</v>
          </cell>
          <cell r="G3962" t="str">
            <v>INSTALACOES HIDRO SANITARIAS</v>
          </cell>
          <cell r="H3962" t="str">
            <v>INHI</v>
          </cell>
          <cell r="I3962" t="str">
            <v>CONEXOES</v>
          </cell>
          <cell r="J3962" t="str">
            <v>0180</v>
          </cell>
          <cell r="K3962" t="str">
            <v/>
          </cell>
          <cell r="L3962" t="str">
            <v/>
          </cell>
          <cell r="M3962" t="str">
            <v>89795</v>
          </cell>
          <cell r="N3962" t="str">
            <v>JUNÇÃO SIMPLES, PVC, SERIE NORMAL, ESGOTO PREDIAL, DN 75 X 75 MM, JUNTA ELÁSTICA, FORNECIDO E INSTALADO EM RAMAL DE DESCARGA OU RAMAL DE ESGOTO SANITÁRIO. AF_12/2014</v>
          </cell>
          <cell r="O3962" t="str">
            <v>UN</v>
          </cell>
          <cell r="P3962" t="str">
            <v>COEFICIENTE DE REPRESENTATIVIDADE</v>
          </cell>
          <cell r="Q3962" t="str">
            <v>38,79</v>
          </cell>
          <cell r="R3962" t="str">
            <v>CAIXA REFERENCIAL</v>
          </cell>
        </row>
        <row r="3963">
          <cell r="A3963">
            <v>89796</v>
          </cell>
          <cell r="B3963">
            <v>89796</v>
          </cell>
          <cell r="F3963" t="str">
            <v>INHI0180</v>
          </cell>
          <cell r="G3963" t="str">
            <v>INSTALACOES HIDRO SANITARIAS</v>
          </cell>
          <cell r="H3963" t="str">
            <v>INHI</v>
          </cell>
          <cell r="I3963" t="str">
            <v>CONEXOES</v>
          </cell>
          <cell r="J3963" t="str">
            <v>0180</v>
          </cell>
          <cell r="K3963" t="str">
            <v/>
          </cell>
          <cell r="L3963" t="str">
            <v/>
          </cell>
          <cell r="M3963" t="str">
            <v>89796</v>
          </cell>
          <cell r="N3963" t="str">
            <v>TE, PVC, SERIE NORMAL, ESGOTO PREDIAL, DN 100 X 100 MM, JUNTA ELÁSTICA, FORNECIDO E INSTALADO EM RAMAL DE DESCARGA OU RAMAL DE ESGOTO SANITÁRIO. AF_12/2014</v>
          </cell>
          <cell r="O3963" t="str">
            <v>UN</v>
          </cell>
          <cell r="P3963" t="str">
            <v>COEFICIENTE DE REPRESENTATIVIDADE</v>
          </cell>
          <cell r="Q3963" t="str">
            <v>43,89</v>
          </cell>
          <cell r="R3963" t="str">
            <v>CAIXA REFERENCIAL</v>
          </cell>
        </row>
        <row r="3964">
          <cell r="A3964">
            <v>89797</v>
          </cell>
          <cell r="B3964">
            <v>89797</v>
          </cell>
          <cell r="F3964" t="str">
            <v>INHI0180</v>
          </cell>
          <cell r="G3964" t="str">
            <v>INSTALACOES HIDRO SANITARIAS</v>
          </cell>
          <cell r="H3964" t="str">
            <v>INHI</v>
          </cell>
          <cell r="I3964" t="str">
            <v>CONEXOES</v>
          </cell>
          <cell r="J3964" t="str">
            <v>0180</v>
          </cell>
          <cell r="K3964" t="str">
            <v/>
          </cell>
          <cell r="L3964" t="str">
            <v/>
          </cell>
          <cell r="M3964" t="str">
            <v>89797</v>
          </cell>
          <cell r="N3964" t="str">
            <v>JUNÇÃO SIMPLES, PVC, SERIE NORMAL, ESGOTO PREDIAL, DN 100 X 100 MM, JUNTA ELÁSTICA, FORNECIDO E INSTALADO EM RAMAL DE DESCARGA OU RAMAL DE ESGOTO SANITÁRIO. AF_12/2014</v>
          </cell>
          <cell r="O3964" t="str">
            <v>UN</v>
          </cell>
          <cell r="P3964" t="str">
            <v>COEFICIENTE DE REPRESENTATIVIDADE</v>
          </cell>
          <cell r="Q3964" t="str">
            <v>50,79</v>
          </cell>
          <cell r="R3964" t="str">
            <v>CAIXA REFERENCIAL</v>
          </cell>
        </row>
        <row r="3965">
          <cell r="A3965">
            <v>89801</v>
          </cell>
          <cell r="B3965">
            <v>89801</v>
          </cell>
          <cell r="F3965" t="str">
            <v>INHI0180</v>
          </cell>
          <cell r="G3965" t="str">
            <v>INSTALACOES HIDRO SANITARIAS</v>
          </cell>
          <cell r="H3965" t="str">
            <v>INHI</v>
          </cell>
          <cell r="I3965" t="str">
            <v>CONEXOES</v>
          </cell>
          <cell r="J3965" t="str">
            <v>0180</v>
          </cell>
          <cell r="K3965" t="str">
            <v/>
          </cell>
          <cell r="L3965" t="str">
            <v/>
          </cell>
          <cell r="M3965" t="str">
            <v>89801</v>
          </cell>
          <cell r="N3965" t="str">
            <v>JOELHO 90 GRAUS, PVC, SERIE NORMAL, ESGOTO PREDIAL, DN 50 MM, JUNTA ELÁSTICA, FORNECIDO E INSTALADO EM PRUMADA DE ESGOTO SANITÁRIO OU VENTILAÇÃO. AF_12/2014</v>
          </cell>
          <cell r="O3965" t="str">
            <v>UN</v>
          </cell>
          <cell r="P3965" t="str">
            <v>COEFICIENTE DE REPRESENTATIVIDADE</v>
          </cell>
          <cell r="Q3965" t="str">
            <v>7,16</v>
          </cell>
          <cell r="R3965" t="str">
            <v>CAIXA REFERENCIAL</v>
          </cell>
        </row>
        <row r="3966">
          <cell r="A3966">
            <v>89802</v>
          </cell>
          <cell r="B3966">
            <v>89802</v>
          </cell>
          <cell r="F3966" t="str">
            <v>INHI0180</v>
          </cell>
          <cell r="G3966" t="str">
            <v>INSTALACOES HIDRO SANITARIAS</v>
          </cell>
          <cell r="H3966" t="str">
            <v>INHI</v>
          </cell>
          <cell r="I3966" t="str">
            <v>CONEXOES</v>
          </cell>
          <cell r="J3966" t="str">
            <v>0180</v>
          </cell>
          <cell r="K3966" t="str">
            <v/>
          </cell>
          <cell r="L3966" t="str">
            <v/>
          </cell>
          <cell r="M3966" t="str">
            <v>89802</v>
          </cell>
          <cell r="N3966" t="str">
            <v>JOELHO 45 GRAUS, PVC, SERIE NORMAL, ESGOTO PREDIAL, DN 50 MM, JUNTA ELÁSTICA, FORNECIDO E INSTALADO EM PRUMADA DE ESGOTO SANITÁRIO OU VENTILAÇÃO. AF_12/2014</v>
          </cell>
          <cell r="O3966" t="str">
            <v>UN</v>
          </cell>
          <cell r="P3966" t="str">
            <v>COEFICIENTE DE REPRESENTATIVIDADE</v>
          </cell>
          <cell r="Q3966" t="str">
            <v>7,91</v>
          </cell>
          <cell r="R3966" t="str">
            <v>CAIXA REFERENCIAL</v>
          </cell>
        </row>
        <row r="3967">
          <cell r="A3967">
            <v>89803</v>
          </cell>
          <cell r="B3967">
            <v>89803</v>
          </cell>
          <cell r="F3967" t="str">
            <v>INHI0180</v>
          </cell>
          <cell r="G3967" t="str">
            <v>INSTALACOES HIDRO SANITARIAS</v>
          </cell>
          <cell r="H3967" t="str">
            <v>INHI</v>
          </cell>
          <cell r="I3967" t="str">
            <v>CONEXOES</v>
          </cell>
          <cell r="J3967" t="str">
            <v>0180</v>
          </cell>
          <cell r="K3967" t="str">
            <v/>
          </cell>
          <cell r="L3967" t="str">
            <v/>
          </cell>
          <cell r="M3967" t="str">
            <v>89803</v>
          </cell>
          <cell r="N3967" t="str">
            <v>CURVA CURTA 90 GRAUS, PVC, SERIE NORMAL, ESGOTO PREDIAL, DN 50 MM, JUNTA ELÁSTICA, FORNECIDO E INSTALADO EM PRUMADA DE ESGOTO SANITÁRIO OU VENTILAÇÃO. AF_12/2014</v>
          </cell>
          <cell r="O3967" t="str">
            <v>UN</v>
          </cell>
          <cell r="P3967" t="str">
            <v>COEFICIENTE DE REPRESENTATIVIDADE</v>
          </cell>
          <cell r="Q3967" t="str">
            <v>16,01</v>
          </cell>
          <cell r="R3967" t="str">
            <v>CAIXA REFERENCIAL</v>
          </cell>
        </row>
        <row r="3968">
          <cell r="A3968">
            <v>89804</v>
          </cell>
          <cell r="B3968">
            <v>89804</v>
          </cell>
          <cell r="F3968" t="str">
            <v>INHI0180</v>
          </cell>
          <cell r="G3968" t="str">
            <v>INSTALACOES HIDRO SANITARIAS</v>
          </cell>
          <cell r="H3968" t="str">
            <v>INHI</v>
          </cell>
          <cell r="I3968" t="str">
            <v>CONEXOES</v>
          </cell>
          <cell r="J3968" t="str">
            <v>0180</v>
          </cell>
          <cell r="K3968" t="str">
            <v/>
          </cell>
          <cell r="L3968" t="str">
            <v/>
          </cell>
          <cell r="M3968" t="str">
            <v>89804</v>
          </cell>
          <cell r="N3968" t="str">
            <v>CURVA LONGA 90 GRAUS, PVC, SERIE NORMAL, ESGOTO PREDIAL, DN 50 MM, JUNTA ELÁSTICA, FORNECIDO E INSTALADO EM PRUMADA DE ESGOTO SANITÁRIO OU VENTILAÇÃO. AF_12/2014</v>
          </cell>
          <cell r="O3968" t="str">
            <v>UN</v>
          </cell>
          <cell r="P3968" t="str">
            <v>COEFICIENTE DE REPRESENTATIVIDADE</v>
          </cell>
          <cell r="Q3968" t="str">
            <v>17,25</v>
          </cell>
          <cell r="R3968" t="str">
            <v>CAIXA REFERENCIAL</v>
          </cell>
        </row>
        <row r="3969">
          <cell r="A3969">
            <v>89805</v>
          </cell>
          <cell r="B3969">
            <v>89805</v>
          </cell>
          <cell r="F3969" t="str">
            <v>INHI0180</v>
          </cell>
          <cell r="G3969" t="str">
            <v>INSTALACOES HIDRO SANITARIAS</v>
          </cell>
          <cell r="H3969" t="str">
            <v>INHI</v>
          </cell>
          <cell r="I3969" t="str">
            <v>CONEXOES</v>
          </cell>
          <cell r="J3969" t="str">
            <v>0180</v>
          </cell>
          <cell r="K3969" t="str">
            <v/>
          </cell>
          <cell r="L3969" t="str">
            <v/>
          </cell>
          <cell r="M3969" t="str">
            <v>89805</v>
          </cell>
          <cell r="N3969" t="str">
            <v>JOELHO 90 GRAUS, PVC, SERIE NORMAL, ESGOTO PREDIAL, DN 75 MM, JUNTA ELÁSTICA, FORNECIDO E INSTALADO EM PRUMADA DE ESGOTO SANITÁRIO OU VENTILAÇÃO. AF_12/2014</v>
          </cell>
          <cell r="O3969" t="str">
            <v>UN</v>
          </cell>
          <cell r="P3969" t="str">
            <v>COEFICIENTE DE REPRESENTATIVIDADE</v>
          </cell>
          <cell r="Q3969" t="str">
            <v>15,04</v>
          </cell>
          <cell r="R3969" t="str">
            <v>CAIXA REFERENCIAL</v>
          </cell>
        </row>
        <row r="3970">
          <cell r="A3970">
            <v>89806</v>
          </cell>
          <cell r="B3970">
            <v>89806</v>
          </cell>
          <cell r="F3970" t="str">
            <v>INHI0180</v>
          </cell>
          <cell r="G3970" t="str">
            <v>INSTALACOES HIDRO SANITARIAS</v>
          </cell>
          <cell r="H3970" t="str">
            <v>INHI</v>
          </cell>
          <cell r="I3970" t="str">
            <v>CONEXOES</v>
          </cell>
          <cell r="J3970" t="str">
            <v>0180</v>
          </cell>
          <cell r="K3970" t="str">
            <v/>
          </cell>
          <cell r="L3970" t="str">
            <v/>
          </cell>
          <cell r="M3970" t="str">
            <v>89806</v>
          </cell>
          <cell r="N3970" t="str">
            <v>JOELHO 45 GRAUS, PVC, SERIE NORMAL, ESGOTO PREDIAL, DN 75 MM, JUNTA ELÁSTICA, FORNECIDO E INSTALADO EM PRUMADA DE ESGOTO SANITÁRIO OU VENTILAÇÃO. AF_12/2014</v>
          </cell>
          <cell r="O3970" t="str">
            <v>UN</v>
          </cell>
          <cell r="P3970" t="str">
            <v>COEFICIENTE DE REPRESENTATIVIDADE</v>
          </cell>
          <cell r="Q3970" t="str">
            <v>16,11</v>
          </cell>
          <cell r="R3970" t="str">
            <v>CAIXA REFERENCIAL</v>
          </cell>
        </row>
        <row r="3971">
          <cell r="A3971">
            <v>89807</v>
          </cell>
          <cell r="B3971">
            <v>89807</v>
          </cell>
          <cell r="F3971" t="str">
            <v>INHI0180</v>
          </cell>
          <cell r="G3971" t="str">
            <v>INSTALACOES HIDRO SANITARIAS</v>
          </cell>
          <cell r="H3971" t="str">
            <v>INHI</v>
          </cell>
          <cell r="I3971" t="str">
            <v>CONEXOES</v>
          </cell>
          <cell r="J3971" t="str">
            <v>0180</v>
          </cell>
          <cell r="K3971" t="str">
            <v/>
          </cell>
          <cell r="L3971" t="str">
            <v/>
          </cell>
          <cell r="M3971" t="str">
            <v>89807</v>
          </cell>
          <cell r="N3971" t="str">
            <v>CURVA CURTA 90 GRAUS, PVC, SERIE NORMAL, ESGOTO PREDIAL, DN 75 MM, JUNTA ELÁSTICA, FORNECIDO E INSTALADO EM PRUMADA DE ESGOTO SANITÁRIO OU VENTILAÇÃO. AF_12/2014</v>
          </cell>
          <cell r="O3971" t="str">
            <v>UN</v>
          </cell>
          <cell r="P3971" t="str">
            <v>COEFICIENTE DE REPRESENTATIVIDADE</v>
          </cell>
          <cell r="Q3971" t="str">
            <v>30,40</v>
          </cell>
          <cell r="R3971" t="str">
            <v>CAIXA REFERENCIAL</v>
          </cell>
        </row>
        <row r="3972">
          <cell r="A3972">
            <v>89808</v>
          </cell>
          <cell r="B3972">
            <v>89808</v>
          </cell>
          <cell r="F3972" t="str">
            <v>INHI0180</v>
          </cell>
          <cell r="G3972" t="str">
            <v>INSTALACOES HIDRO SANITARIAS</v>
          </cell>
          <cell r="H3972" t="str">
            <v>INHI</v>
          </cell>
          <cell r="I3972" t="str">
            <v>CONEXOES</v>
          </cell>
          <cell r="J3972" t="str">
            <v>0180</v>
          </cell>
          <cell r="K3972" t="str">
            <v/>
          </cell>
          <cell r="L3972" t="str">
            <v/>
          </cell>
          <cell r="M3972" t="str">
            <v>89808</v>
          </cell>
          <cell r="N3972" t="str">
            <v>CURVA LONGA 90 GRAUS, PVC, SERIE NORMAL, ESGOTO PREDIAL, DN 75 MM, JUNTA ELÁSTICA, FORNECIDO E INSTALADO EM PRUMADA DE ESGOTO SANITÁRIO OU VENTILAÇÃO. AF_12/2014</v>
          </cell>
          <cell r="O3972" t="str">
            <v>UN</v>
          </cell>
          <cell r="P3972" t="str">
            <v>COEFICIENTE DE REPRESENTATIVIDADE</v>
          </cell>
          <cell r="Q3972" t="str">
            <v>45,80</v>
          </cell>
          <cell r="R3972" t="str">
            <v>CAIXA REFERENCIAL</v>
          </cell>
        </row>
        <row r="3973">
          <cell r="A3973">
            <v>89809</v>
          </cell>
          <cell r="B3973">
            <v>89809</v>
          </cell>
          <cell r="F3973" t="str">
            <v>INHI0180</v>
          </cell>
          <cell r="G3973" t="str">
            <v>INSTALACOES HIDRO SANITARIAS</v>
          </cell>
          <cell r="H3973" t="str">
            <v>INHI</v>
          </cell>
          <cell r="I3973" t="str">
            <v>CONEXOES</v>
          </cell>
          <cell r="J3973" t="str">
            <v>0180</v>
          </cell>
          <cell r="K3973" t="str">
            <v/>
          </cell>
          <cell r="L3973" t="str">
            <v/>
          </cell>
          <cell r="M3973" t="str">
            <v>89809</v>
          </cell>
          <cell r="N3973" t="str">
            <v>JOELHO 90 GRAUS, PVC, SERIE NORMAL, ESGOTO PREDIAL, DN 100 MM, JUNTA ELÁSTICA, FORNECIDO E INSTALADO EM PRUMADA DE ESGOTO SANITÁRIO OU VENTILAÇÃO. AF_12/2014</v>
          </cell>
          <cell r="O3973" t="str">
            <v>UN</v>
          </cell>
          <cell r="P3973" t="str">
            <v>COEFICIENTE DE REPRESENTATIVIDADE</v>
          </cell>
          <cell r="Q3973" t="str">
            <v>20,13</v>
          </cell>
          <cell r="R3973" t="str">
            <v>CAIXA REFERENCIAL</v>
          </cell>
        </row>
        <row r="3974">
          <cell r="A3974">
            <v>89810</v>
          </cell>
          <cell r="B3974">
            <v>89810</v>
          </cell>
          <cell r="F3974" t="str">
            <v>INHI0180</v>
          </cell>
          <cell r="G3974" t="str">
            <v>INSTALACOES HIDRO SANITARIAS</v>
          </cell>
          <cell r="H3974" t="str">
            <v>INHI</v>
          </cell>
          <cell r="I3974" t="str">
            <v>CONEXOES</v>
          </cell>
          <cell r="J3974" t="str">
            <v>0180</v>
          </cell>
          <cell r="K3974" t="str">
            <v/>
          </cell>
          <cell r="L3974" t="str">
            <v/>
          </cell>
          <cell r="M3974" t="str">
            <v>89810</v>
          </cell>
          <cell r="N3974" t="str">
            <v>JOELHO 45 GRAUS, PVC, SERIE NORMAL, ESGOTO PREDIAL, DN 100 MM, JUNTA ELÁSTICA, FORNECIDO E INSTALADO EM PRUMADA DE ESGOTO SANITÁRIO OU VENTILAÇÃO. AF_12/2014</v>
          </cell>
          <cell r="O3974" t="str">
            <v>UN</v>
          </cell>
          <cell r="P3974" t="str">
            <v>COEFICIENTE DE REPRESENTATIVIDADE</v>
          </cell>
          <cell r="Q3974" t="str">
            <v>20,06</v>
          </cell>
          <cell r="R3974" t="str">
            <v>CAIXA REFERENCIAL</v>
          </cell>
        </row>
        <row r="3975">
          <cell r="A3975">
            <v>89811</v>
          </cell>
          <cell r="B3975">
            <v>89811</v>
          </cell>
          <cell r="F3975" t="str">
            <v>INHI0180</v>
          </cell>
          <cell r="G3975" t="str">
            <v>INSTALACOES HIDRO SANITARIAS</v>
          </cell>
          <cell r="H3975" t="str">
            <v>INHI</v>
          </cell>
          <cell r="I3975" t="str">
            <v>CONEXOES</v>
          </cell>
          <cell r="J3975" t="str">
            <v>0180</v>
          </cell>
          <cell r="K3975" t="str">
            <v/>
          </cell>
          <cell r="L3975" t="str">
            <v/>
          </cell>
          <cell r="M3975" t="str">
            <v>89811</v>
          </cell>
          <cell r="N3975" t="str">
            <v>CURVA CURTA 90 GRAUS, PVC, SERIE NORMAL, ESGOTO PREDIAL, DN 100 MM, JUNTA ELÁSTICA, FORNECIDO E INSTALADO EM PRUMADA DE ESGOTO SANITÁRIO OU VENTILAÇÃO. AF_12/2014</v>
          </cell>
          <cell r="O3975" t="str">
            <v>UN</v>
          </cell>
          <cell r="P3975" t="str">
            <v>COEFICIENTE DE REPRESENTATIVIDADE</v>
          </cell>
          <cell r="Q3975" t="str">
            <v>36,83</v>
          </cell>
          <cell r="R3975" t="str">
            <v>CAIXA REFERENCIAL</v>
          </cell>
        </row>
        <row r="3976">
          <cell r="A3976">
            <v>89812</v>
          </cell>
          <cell r="B3976">
            <v>89812</v>
          </cell>
          <cell r="F3976" t="str">
            <v>INHI0180</v>
          </cell>
          <cell r="G3976" t="str">
            <v>INSTALACOES HIDRO SANITARIAS</v>
          </cell>
          <cell r="H3976" t="str">
            <v>INHI</v>
          </cell>
          <cell r="I3976" t="str">
            <v>CONEXOES</v>
          </cell>
          <cell r="J3976" t="str">
            <v>0180</v>
          </cell>
          <cell r="K3976" t="str">
            <v/>
          </cell>
          <cell r="L3976" t="str">
            <v/>
          </cell>
          <cell r="M3976" t="str">
            <v>89812</v>
          </cell>
          <cell r="N3976" t="str">
            <v>CURVA LONGA 90 GRAUS, PVC, SERIE NORMAL, ESGOTO PREDIAL, DN 100 MM, JUNTA ELÁSTICA, FORNECIDO E INSTALADO EM PRUMADA DE ESGOTO SANITÁRIO OU VENTILAÇÃO. AF_12/2014</v>
          </cell>
          <cell r="O3976" t="str">
            <v>UN</v>
          </cell>
          <cell r="P3976" t="str">
            <v>COEFICIENTE DE REPRESENTATIVIDADE</v>
          </cell>
          <cell r="Q3976" t="str">
            <v>66,46</v>
          </cell>
          <cell r="R3976" t="str">
            <v>CAIXA REFERENCIAL</v>
          </cell>
        </row>
        <row r="3977">
          <cell r="A3977">
            <v>89813</v>
          </cell>
          <cell r="B3977">
            <v>89813</v>
          </cell>
          <cell r="F3977" t="str">
            <v>INHI0180</v>
          </cell>
          <cell r="G3977" t="str">
            <v>INSTALACOES HIDRO SANITARIAS</v>
          </cell>
          <cell r="H3977" t="str">
            <v>INHI</v>
          </cell>
          <cell r="I3977" t="str">
            <v>CONEXOES</v>
          </cell>
          <cell r="J3977" t="str">
            <v>0180</v>
          </cell>
          <cell r="K3977" t="str">
            <v/>
          </cell>
          <cell r="L3977" t="str">
            <v/>
          </cell>
          <cell r="M3977" t="str">
            <v>89813</v>
          </cell>
          <cell r="N3977" t="str">
            <v>LUVA SIMPLES, PVC, SERIE NORMAL, ESGOTO PREDIAL, DN 50 MM, JUNTA ELÁSTICA, FORNECIDO E INSTALADO EM PRUMADA DE ESGOTO SANITÁRIO OU VENTILAÇÃO. AF_12/2014</v>
          </cell>
          <cell r="O3977" t="str">
            <v>UN</v>
          </cell>
          <cell r="P3977" t="str">
            <v>COEFICIENTE DE REPRESENTATIVIDADE</v>
          </cell>
          <cell r="Q3977" t="str">
            <v>7,12</v>
          </cell>
          <cell r="R3977" t="str">
            <v>CAIXA REFERENCIAL</v>
          </cell>
        </row>
        <row r="3978">
          <cell r="A3978">
            <v>89814</v>
          </cell>
          <cell r="B3978">
            <v>89814</v>
          </cell>
          <cell r="F3978" t="str">
            <v>INHI0180</v>
          </cell>
          <cell r="G3978" t="str">
            <v>INSTALACOES HIDRO SANITARIAS</v>
          </cell>
          <cell r="H3978" t="str">
            <v>INHI</v>
          </cell>
          <cell r="I3978" t="str">
            <v>CONEXOES</v>
          </cell>
          <cell r="J3978" t="str">
            <v>0180</v>
          </cell>
          <cell r="K3978" t="str">
            <v/>
          </cell>
          <cell r="L3978" t="str">
            <v/>
          </cell>
          <cell r="M3978" t="str">
            <v>89814</v>
          </cell>
          <cell r="N3978" t="str">
            <v>LUVA DE CORRER, PVC, SERIE NORMAL, ESGOTO PREDIAL, DN 50 MM, JUNTA ELÁSTICA, FORNECIDO E INSTALADO EM PRUMADA DE ESGOTO SANITÁRIO OU VENTILAÇÃO. AF_12/2014</v>
          </cell>
          <cell r="O3978" t="str">
            <v>UN</v>
          </cell>
          <cell r="P3978" t="str">
            <v>COEFICIENTE DE REPRESENTATIVIDADE</v>
          </cell>
          <cell r="Q3978" t="str">
            <v>16,12</v>
          </cell>
          <cell r="R3978" t="str">
            <v>CAIXA REFERENCIAL</v>
          </cell>
        </row>
        <row r="3979">
          <cell r="A3979">
            <v>89815</v>
          </cell>
          <cell r="B3979">
            <v>89815</v>
          </cell>
          <cell r="F3979" t="str">
            <v>INHI0180</v>
          </cell>
          <cell r="G3979" t="str">
            <v>INSTALACOES HIDRO SANITARIAS</v>
          </cell>
          <cell r="H3979" t="str">
            <v>INHI</v>
          </cell>
          <cell r="I3979" t="str">
            <v>CONEXOES</v>
          </cell>
          <cell r="J3979" t="str">
            <v>0180</v>
          </cell>
          <cell r="K3979" t="str">
            <v/>
          </cell>
          <cell r="L3979" t="str">
            <v/>
          </cell>
          <cell r="M3979" t="str">
            <v>89815</v>
          </cell>
          <cell r="N3979" t="str">
            <v>LUVA DE CORRER, CPVC, SOLDÁVEL, DN 35MM, INSTALADO EM PRUMADA DE ÁGUA  FORNECIMENTO E INSTALAÇÃO. AF_12/2014</v>
          </cell>
          <cell r="O3979" t="str">
            <v>UN</v>
          </cell>
          <cell r="P3979" t="str">
            <v>COEFICIENTE DE REPRESENTATIVIDADE</v>
          </cell>
          <cell r="Q3979" t="str">
            <v>33,56</v>
          </cell>
          <cell r="R3979" t="str">
            <v>CAIXA REFERENCIAL</v>
          </cell>
        </row>
        <row r="3980">
          <cell r="A3980">
            <v>89816</v>
          </cell>
          <cell r="B3980">
            <v>89816</v>
          </cell>
          <cell r="F3980" t="str">
            <v>INHI0180</v>
          </cell>
          <cell r="G3980" t="str">
            <v>INSTALACOES HIDRO SANITARIAS</v>
          </cell>
          <cell r="H3980" t="str">
            <v>INHI</v>
          </cell>
          <cell r="I3980" t="str">
            <v>CONEXOES</v>
          </cell>
          <cell r="J3980" t="str">
            <v>0180</v>
          </cell>
          <cell r="K3980" t="str">
            <v/>
          </cell>
          <cell r="L3980" t="str">
            <v/>
          </cell>
          <cell r="M3980" t="str">
            <v>89816</v>
          </cell>
          <cell r="N3980" t="str">
            <v>UNIÃO, CPVC, SOLDÁVEL, DN35MM, INSTALADO EM PRUMADA DE ÁGUA  FORNECIMENTO E INSTALAÇÃO. AF_12/2014</v>
          </cell>
          <cell r="O3980" t="str">
            <v>UN</v>
          </cell>
          <cell r="P3980" t="str">
            <v>COEFICIENTE DE REPRESENTATIVIDADE</v>
          </cell>
          <cell r="Q3980" t="str">
            <v>47,56</v>
          </cell>
          <cell r="R3980" t="str">
            <v>CAIXA REFERENCIAL</v>
          </cell>
        </row>
        <row r="3981">
          <cell r="A3981">
            <v>89817</v>
          </cell>
          <cell r="B3981">
            <v>89817</v>
          </cell>
          <cell r="F3981" t="str">
            <v>INHI0180</v>
          </cell>
          <cell r="G3981" t="str">
            <v>INSTALACOES HIDRO SANITARIAS</v>
          </cell>
          <cell r="H3981" t="str">
            <v>INHI</v>
          </cell>
          <cell r="I3981" t="str">
            <v>CONEXOES</v>
          </cell>
          <cell r="J3981" t="str">
            <v>0180</v>
          </cell>
          <cell r="K3981" t="str">
            <v/>
          </cell>
          <cell r="L3981" t="str">
            <v/>
          </cell>
          <cell r="M3981" t="str">
            <v>89817</v>
          </cell>
          <cell r="N3981" t="str">
            <v>LUVA SIMPLES, PVC, SERIE NORMAL, ESGOTO PREDIAL, DN 75 MM, JUNTA ELÁSTICA, FORNECIDO E INSTALADO EM PRUMADA DE ESGOTO SANITÁRIO OU VENTILAÇÃO. AF_12/2014</v>
          </cell>
          <cell r="O3981" t="str">
            <v>UN</v>
          </cell>
          <cell r="P3981" t="str">
            <v>COEFICIENTE DE REPRESENTATIVIDADE</v>
          </cell>
          <cell r="Q3981" t="str">
            <v>12,74</v>
          </cell>
          <cell r="R3981" t="str">
            <v>CAIXA REFERENCIAL</v>
          </cell>
        </row>
        <row r="3982">
          <cell r="A3982">
            <v>89818</v>
          </cell>
          <cell r="B3982">
            <v>89818</v>
          </cell>
          <cell r="F3982" t="str">
            <v>INHI0180</v>
          </cell>
          <cell r="G3982" t="str">
            <v>INSTALACOES HIDRO SANITARIAS</v>
          </cell>
          <cell r="H3982" t="str">
            <v>INHI</v>
          </cell>
          <cell r="I3982" t="str">
            <v>CONEXOES</v>
          </cell>
          <cell r="J3982" t="str">
            <v>0180</v>
          </cell>
          <cell r="K3982" t="str">
            <v/>
          </cell>
          <cell r="L3982" t="str">
            <v/>
          </cell>
          <cell r="M3982" t="str">
            <v>89818</v>
          </cell>
          <cell r="N3982" t="str">
            <v>CONECTOR, CPVC, SOLDÁVEL, DN 35MM X 1 1/4, INSTALADO EM PRUMADA DE ÁGUA  FORNECIMENTO E INSTALAÇÃO. AF_12/2014</v>
          </cell>
          <cell r="O3982" t="str">
            <v>UN</v>
          </cell>
          <cell r="P3982" t="str">
            <v>COEFICIENTE DE REPRESENTATIVIDADE</v>
          </cell>
          <cell r="Q3982" t="str">
            <v>186,05</v>
          </cell>
          <cell r="R3982" t="str">
            <v>CAIXA REFERENCIAL</v>
          </cell>
        </row>
        <row r="3983">
          <cell r="A3983">
            <v>89819</v>
          </cell>
          <cell r="B3983">
            <v>89819</v>
          </cell>
          <cell r="F3983" t="str">
            <v>INHI0180</v>
          </cell>
          <cell r="G3983" t="str">
            <v>INSTALACOES HIDRO SANITARIAS</v>
          </cell>
          <cell r="H3983" t="str">
            <v>INHI</v>
          </cell>
          <cell r="I3983" t="str">
            <v>CONEXOES</v>
          </cell>
          <cell r="J3983" t="str">
            <v>0180</v>
          </cell>
          <cell r="K3983" t="str">
            <v/>
          </cell>
          <cell r="L3983" t="str">
            <v/>
          </cell>
          <cell r="M3983" t="str">
            <v>89819</v>
          </cell>
          <cell r="N3983" t="str">
            <v>LUVA DE CORRER, PVC, SERIE NORMAL, ESGOTO PREDIAL, DN 75 MM, JUNTA ELÁSTICA, FORNECIDO E INSTALADO EM PRUMADA DE ESGOTO SANITÁRIO OU VENTILAÇÃO. AF_12/2014</v>
          </cell>
          <cell r="O3983" t="str">
            <v>UN</v>
          </cell>
          <cell r="P3983" t="str">
            <v>COEFICIENTE DE REPRESENTATIVIDADE</v>
          </cell>
          <cell r="Q3983" t="str">
            <v>19,70</v>
          </cell>
          <cell r="R3983" t="str">
            <v>CAIXA REFERENCIAL</v>
          </cell>
        </row>
        <row r="3984">
          <cell r="A3984">
            <v>89820</v>
          </cell>
          <cell r="B3984">
            <v>89820</v>
          </cell>
          <cell r="F3984" t="str">
            <v>INHI0180</v>
          </cell>
          <cell r="G3984" t="str">
            <v>INSTALACOES HIDRO SANITARIAS</v>
          </cell>
          <cell r="H3984" t="str">
            <v>INHI</v>
          </cell>
          <cell r="I3984" t="str">
            <v>CONEXOES</v>
          </cell>
          <cell r="J3984" t="str">
            <v>0180</v>
          </cell>
          <cell r="K3984" t="str">
            <v/>
          </cell>
          <cell r="L3984" t="str">
            <v/>
          </cell>
          <cell r="M3984" t="str">
            <v>89820</v>
          </cell>
          <cell r="N3984" t="str">
            <v>BUCHA DE REDUÇÃO, CPVC, SOLDÁVEL, DN35MM X 28MM, INSTALADO EM PRUMADA DE ÁGUA  FORNECIMENTO E INSTALAÇÃO. AF_12/2014</v>
          </cell>
          <cell r="O3984" t="str">
            <v>UN</v>
          </cell>
          <cell r="P3984" t="str">
            <v>COEFICIENTE DE REPRESENTATIVIDADE</v>
          </cell>
          <cell r="Q3984" t="str">
            <v>36,37</v>
          </cell>
          <cell r="R3984" t="str">
            <v>CAIXA REFERENCIAL</v>
          </cell>
        </row>
        <row r="3985">
          <cell r="A3985">
            <v>89821</v>
          </cell>
          <cell r="B3985">
            <v>89821</v>
          </cell>
          <cell r="F3985" t="str">
            <v>INHI0180</v>
          </cell>
          <cell r="G3985" t="str">
            <v>INSTALACOES HIDRO SANITARIAS</v>
          </cell>
          <cell r="H3985" t="str">
            <v>INHI</v>
          </cell>
          <cell r="I3985" t="str">
            <v>CONEXOES</v>
          </cell>
          <cell r="J3985" t="str">
            <v>0180</v>
          </cell>
          <cell r="K3985" t="str">
            <v/>
          </cell>
          <cell r="L3985" t="str">
            <v/>
          </cell>
          <cell r="M3985" t="str">
            <v>89821</v>
          </cell>
          <cell r="N3985" t="str">
            <v>LUVA SIMPLES, PVC, SERIE NORMAL, ESGOTO PREDIAL, DN 100 MM, JUNTA ELÁSTICA, FORNECIDO E INSTALADO EM PRUMADA DE ESGOTO SANITÁRIO OU VENTILAÇÃO. AF_12/2014</v>
          </cell>
          <cell r="O3985" t="str">
            <v>UN</v>
          </cell>
          <cell r="P3985" t="str">
            <v>COEFICIENTE DE REPRESENTATIVIDADE</v>
          </cell>
          <cell r="Q3985" t="str">
            <v>15,75</v>
          </cell>
          <cell r="R3985" t="str">
            <v>CAIXA REFERENCIAL</v>
          </cell>
        </row>
        <row r="3986">
          <cell r="A3986">
            <v>89822</v>
          </cell>
          <cell r="B3986">
            <v>89822</v>
          </cell>
          <cell r="F3986" t="str">
            <v>INHI0180</v>
          </cell>
          <cell r="G3986" t="str">
            <v>INSTALACOES HIDRO SANITARIAS</v>
          </cell>
          <cell r="H3986" t="str">
            <v>INHI</v>
          </cell>
          <cell r="I3986" t="str">
            <v>CONEXOES</v>
          </cell>
          <cell r="J3986" t="str">
            <v>0180</v>
          </cell>
          <cell r="K3986" t="str">
            <v/>
          </cell>
          <cell r="L3986" t="str">
            <v/>
          </cell>
          <cell r="M3986" t="str">
            <v>89822</v>
          </cell>
          <cell r="N3986" t="str">
            <v>LUVA, CPVC, SOLDÁVEL, DN 42MM, INSTALADO EM PRUMADA DE ÁGUA  FORNECIMENTO E INSTALAÇÃO. AF_12/2014</v>
          </cell>
          <cell r="O3986" t="str">
            <v>UN</v>
          </cell>
          <cell r="P3986" t="str">
            <v>COEFICIENTE DE REPRESENTATIVIDADE</v>
          </cell>
          <cell r="Q3986" t="str">
            <v>26,80</v>
          </cell>
          <cell r="R3986" t="str">
            <v>CAIXA REFERENCIAL</v>
          </cell>
        </row>
        <row r="3987">
          <cell r="A3987">
            <v>89823</v>
          </cell>
          <cell r="B3987">
            <v>89823</v>
          </cell>
          <cell r="F3987" t="str">
            <v>INHI0180</v>
          </cell>
          <cell r="G3987" t="str">
            <v>INSTALACOES HIDRO SANITARIAS</v>
          </cell>
          <cell r="H3987" t="str">
            <v>INHI</v>
          </cell>
          <cell r="I3987" t="str">
            <v>CONEXOES</v>
          </cell>
          <cell r="J3987" t="str">
            <v>0180</v>
          </cell>
          <cell r="K3987" t="str">
            <v/>
          </cell>
          <cell r="L3987" t="str">
            <v/>
          </cell>
          <cell r="M3987" t="str">
            <v>89823</v>
          </cell>
          <cell r="N3987" t="str">
            <v>LUVA DE CORRER, PVC, SERIE NORMAL, ESGOTO PREDIAL, DN 100 MM, JUNTA ELÁSTICA, FORNECIDO E INSTALADO EM PRUMADA DE ESGOTO SANITÁRIO OU VENTILAÇÃO. AF_12/2014</v>
          </cell>
          <cell r="O3987" t="str">
            <v>UN</v>
          </cell>
          <cell r="P3987" t="str">
            <v>COEFICIENTE DE REPRESENTATIVIDADE</v>
          </cell>
          <cell r="Q3987" t="str">
            <v>28,63</v>
          </cell>
          <cell r="R3987" t="str">
            <v>CAIXA REFERENCIAL</v>
          </cell>
        </row>
        <row r="3988">
          <cell r="A3988">
            <v>89824</v>
          </cell>
          <cell r="B3988">
            <v>89824</v>
          </cell>
          <cell r="F3988" t="str">
            <v>INHI0180</v>
          </cell>
          <cell r="G3988" t="str">
            <v>INSTALACOES HIDRO SANITARIAS</v>
          </cell>
          <cell r="H3988" t="str">
            <v>INHI</v>
          </cell>
          <cell r="I3988" t="str">
            <v>CONEXOES</v>
          </cell>
          <cell r="J3988" t="str">
            <v>0180</v>
          </cell>
          <cell r="K3988" t="str">
            <v/>
          </cell>
          <cell r="L3988" t="str">
            <v/>
          </cell>
          <cell r="M3988" t="str">
            <v>89824</v>
          </cell>
          <cell r="N3988" t="str">
            <v>LUVA DE CORRER, CPVC, SOLDÁVEL, DN 42MM, INSTALADO EM PRUMADA DE ÁGUA  FORNECIMENTO E INSTALAÇÃO. AF_12/2014</v>
          </cell>
          <cell r="O3988" t="str">
            <v>UN</v>
          </cell>
          <cell r="P3988" t="str">
            <v>COEFICIENTE DE REPRESENTATIVIDADE</v>
          </cell>
          <cell r="Q3988" t="str">
            <v>45,41</v>
          </cell>
          <cell r="R3988" t="str">
            <v>CAIXA REFERENCIAL</v>
          </cell>
        </row>
        <row r="3989">
          <cell r="A3989">
            <v>89825</v>
          </cell>
          <cell r="B3989">
            <v>89825</v>
          </cell>
          <cell r="F3989" t="str">
            <v>INHI0180</v>
          </cell>
          <cell r="G3989" t="str">
            <v>INSTALACOES HIDRO SANITARIAS</v>
          </cell>
          <cell r="H3989" t="str">
            <v>INHI</v>
          </cell>
          <cell r="I3989" t="str">
            <v>CONEXOES</v>
          </cell>
          <cell r="J3989" t="str">
            <v>0180</v>
          </cell>
          <cell r="K3989" t="str">
            <v/>
          </cell>
          <cell r="L3989" t="str">
            <v/>
          </cell>
          <cell r="M3989" t="str">
            <v>89825</v>
          </cell>
          <cell r="N3989" t="str">
            <v>TE, PVC, SERIE NORMAL, ESGOTO PREDIAL, DN 50 X 50 MM, JUNTA ELÁSTICA, FORNECIDO E INSTALADO EM PRUMADA DE ESGOTO SANITÁRIO OU VENTILAÇÃO. AF_12/2014</v>
          </cell>
          <cell r="O3989" t="str">
            <v>UN</v>
          </cell>
          <cell r="P3989" t="str">
            <v>COEFICIENTE DE REPRESENTATIVIDADE</v>
          </cell>
          <cell r="Q3989" t="str">
            <v>15,85</v>
          </cell>
          <cell r="R3989" t="str">
            <v>CAIXA REFERENCIAL</v>
          </cell>
        </row>
        <row r="3990">
          <cell r="A3990">
            <v>89826</v>
          </cell>
          <cell r="B3990">
            <v>89826</v>
          </cell>
          <cell r="F3990" t="str">
            <v>INHI0180</v>
          </cell>
          <cell r="G3990" t="str">
            <v>INSTALACOES HIDRO SANITARIAS</v>
          </cell>
          <cell r="H3990" t="str">
            <v>INHI</v>
          </cell>
          <cell r="I3990" t="str">
            <v>CONEXOES</v>
          </cell>
          <cell r="J3990" t="str">
            <v>0180</v>
          </cell>
          <cell r="K3990" t="str">
            <v/>
          </cell>
          <cell r="L3990" t="str">
            <v/>
          </cell>
          <cell r="M3990" t="str">
            <v>89826</v>
          </cell>
          <cell r="N3990" t="str">
            <v>LUVA DE TRANSIÇÃO, CPVC, SOLDÁVEL, DN42MM X 1.1/2, INSTALADO EM PRUMADA DE ÁGUA  FORNECIMENTO E INSTALAÇÃO. AF_12/2014</v>
          </cell>
          <cell r="O3990" t="str">
            <v>UN</v>
          </cell>
          <cell r="P3990" t="str">
            <v>COEFICIENTE DE REPRESENTATIVIDADE</v>
          </cell>
          <cell r="Q3990" t="str">
            <v>190,23</v>
          </cell>
          <cell r="R3990" t="str">
            <v>CAIXA REFERENCIAL</v>
          </cell>
        </row>
        <row r="3991">
          <cell r="A3991">
            <v>89827</v>
          </cell>
          <cell r="B3991">
            <v>89827</v>
          </cell>
          <cell r="F3991" t="str">
            <v>INHI0180</v>
          </cell>
          <cell r="G3991" t="str">
            <v>INSTALACOES HIDRO SANITARIAS</v>
          </cell>
          <cell r="H3991" t="str">
            <v>INHI</v>
          </cell>
          <cell r="I3991" t="str">
            <v>CONEXOES</v>
          </cell>
          <cell r="J3991" t="str">
            <v>0180</v>
          </cell>
          <cell r="K3991" t="str">
            <v/>
          </cell>
          <cell r="L3991" t="str">
            <v/>
          </cell>
          <cell r="M3991" t="str">
            <v>89827</v>
          </cell>
          <cell r="N3991" t="str">
            <v>JUNÇÃO SIMPLES, PVC, SERIE NORMAL, ESGOTO PREDIAL, DN 50 X 50 MM, JUNTA ELÁSTICA, FORNECIDO E INSTALADO EM PRUMADA DE ESGOTO SANITÁRIO OU VENTILAÇÃO. AF_12/2014</v>
          </cell>
          <cell r="O3991" t="str">
            <v>UN</v>
          </cell>
          <cell r="P3991" t="str">
            <v>COEFICIENTE DE REPRESENTATIVIDADE</v>
          </cell>
          <cell r="Q3991" t="str">
            <v>17,99</v>
          </cell>
          <cell r="R3991" t="str">
            <v>CAIXA REFERENCIAL</v>
          </cell>
        </row>
        <row r="3992">
          <cell r="A3992">
            <v>89828</v>
          </cell>
          <cell r="B3992">
            <v>89828</v>
          </cell>
          <cell r="F3992" t="str">
            <v>INHI0180</v>
          </cell>
          <cell r="G3992" t="str">
            <v>INSTALACOES HIDRO SANITARIAS</v>
          </cell>
          <cell r="H3992" t="str">
            <v>INHI</v>
          </cell>
          <cell r="I3992" t="str">
            <v>CONEXOES</v>
          </cell>
          <cell r="J3992" t="str">
            <v>0180</v>
          </cell>
          <cell r="K3992" t="str">
            <v/>
          </cell>
          <cell r="L3992" t="str">
            <v/>
          </cell>
          <cell r="M3992" t="str">
            <v>89828</v>
          </cell>
          <cell r="N3992" t="str">
            <v>UNIÃO, CPVC, SOLDÁVEL, DN42MM, INSTALADO EM PRUMADA DE ÁGUA  FORNECIMENTO E INSTALAÇÃO. AF_12/2014</v>
          </cell>
          <cell r="O3992" t="str">
            <v>UN</v>
          </cell>
          <cell r="P3992" t="str">
            <v>COEFICIENTE DE REPRESENTATIVIDADE</v>
          </cell>
          <cell r="Q3992" t="str">
            <v>68,36</v>
          </cell>
          <cell r="R3992" t="str">
            <v>CAIXA REFERENCIAL</v>
          </cell>
        </row>
        <row r="3993">
          <cell r="A3993">
            <v>89829</v>
          </cell>
          <cell r="B3993">
            <v>89829</v>
          </cell>
          <cell r="F3993" t="str">
            <v>INHI0180</v>
          </cell>
          <cell r="G3993" t="str">
            <v>INSTALACOES HIDRO SANITARIAS</v>
          </cell>
          <cell r="H3993" t="str">
            <v>INHI</v>
          </cell>
          <cell r="I3993" t="str">
            <v>CONEXOES</v>
          </cell>
          <cell r="J3993" t="str">
            <v>0180</v>
          </cell>
          <cell r="K3993" t="str">
            <v/>
          </cell>
          <cell r="L3993" t="str">
            <v/>
          </cell>
          <cell r="M3993" t="str">
            <v>89829</v>
          </cell>
          <cell r="N3993" t="str">
            <v>TE, PVC, SERIE NORMAL, ESGOTO PREDIAL, DN 75 X 75 MM, JUNTA ELÁSTICA, FORNECIDO E INSTALADO EM PRUMADA DE ESGOTO SANITÁRIO OU VENTILAÇÃO. AF_12/2014</v>
          </cell>
          <cell r="O3993" t="str">
            <v>UN</v>
          </cell>
          <cell r="P3993" t="str">
            <v>COEFICIENTE DE REPRESENTATIVIDADE</v>
          </cell>
          <cell r="Q3993" t="str">
            <v>28,96</v>
          </cell>
          <cell r="R3993" t="str">
            <v>CAIXA REFERENCIAL</v>
          </cell>
        </row>
        <row r="3994">
          <cell r="A3994">
            <v>89830</v>
          </cell>
          <cell r="B3994">
            <v>89830</v>
          </cell>
          <cell r="F3994" t="str">
            <v>INHI0180</v>
          </cell>
          <cell r="G3994" t="str">
            <v>INSTALACOES HIDRO SANITARIAS</v>
          </cell>
          <cell r="H3994" t="str">
            <v>INHI</v>
          </cell>
          <cell r="I3994" t="str">
            <v>CONEXOES</v>
          </cell>
          <cell r="J3994" t="str">
            <v>0180</v>
          </cell>
          <cell r="K3994" t="str">
            <v/>
          </cell>
          <cell r="L3994" t="str">
            <v/>
          </cell>
          <cell r="M3994" t="str">
            <v>89830</v>
          </cell>
          <cell r="N3994" t="str">
            <v>JUNÇÃO SIMPLES, PVC, SERIE NORMAL, ESGOTO PREDIAL, DN 75 X 75 MM, JUNTA ELÁSTICA, FORNECIDO E INSTALADO EM PRUMADA DE ESGOTO SANITÁRIO OU VENTILAÇÃO. AF_12/2014</v>
          </cell>
          <cell r="O3994" t="str">
            <v>UN</v>
          </cell>
          <cell r="P3994" t="str">
            <v>COEFICIENTE DE REPRESENTATIVIDADE</v>
          </cell>
          <cell r="Q3994" t="str">
            <v>31,90</v>
          </cell>
          <cell r="R3994" t="str">
            <v>CAIXA REFERENCIAL</v>
          </cell>
        </row>
        <row r="3995">
          <cell r="A3995">
            <v>89831</v>
          </cell>
          <cell r="B3995">
            <v>89831</v>
          </cell>
          <cell r="F3995" t="str">
            <v>INHI0180</v>
          </cell>
          <cell r="G3995" t="str">
            <v>INSTALACOES HIDRO SANITARIAS</v>
          </cell>
          <cell r="H3995" t="str">
            <v>INHI</v>
          </cell>
          <cell r="I3995" t="str">
            <v>CONEXOES</v>
          </cell>
          <cell r="J3995" t="str">
            <v>0180</v>
          </cell>
          <cell r="K3995" t="str">
            <v/>
          </cell>
          <cell r="L3995" t="str">
            <v/>
          </cell>
          <cell r="M3995" t="str">
            <v>89831</v>
          </cell>
          <cell r="N3995" t="str">
            <v>CONECTOR, CPVC, SOLDÁVEL, DN 42MM X 1.1/2, INSTALADO EM PRUMADA DE ÁGUA  FORNECIMENTO E INSTALAÇÃO. AF_12/2014</v>
          </cell>
          <cell r="O3995" t="str">
            <v>UN</v>
          </cell>
          <cell r="P3995" t="str">
            <v>COEFICIENTE DE REPRESENTATIVIDADE</v>
          </cell>
          <cell r="Q3995" t="str">
            <v>227,16</v>
          </cell>
          <cell r="R3995" t="str">
            <v>CAIXA REFERENCIAL</v>
          </cell>
        </row>
        <row r="3996">
          <cell r="A3996">
            <v>89832</v>
          </cell>
          <cell r="B3996">
            <v>89832</v>
          </cell>
          <cell r="F3996" t="str">
            <v>INHI0180</v>
          </cell>
          <cell r="G3996" t="str">
            <v>INSTALACOES HIDRO SANITARIAS</v>
          </cell>
          <cell r="H3996" t="str">
            <v>INHI</v>
          </cell>
          <cell r="I3996" t="str">
            <v>CONEXOES</v>
          </cell>
          <cell r="J3996" t="str">
            <v>0180</v>
          </cell>
          <cell r="K3996" t="str">
            <v/>
          </cell>
          <cell r="L3996" t="str">
            <v/>
          </cell>
          <cell r="M3996" t="str">
            <v>89832</v>
          </cell>
          <cell r="N3996" t="str">
            <v>BUCHA DE REDUÇÃO, CPVC, SOLDÁVEL, DN 42MM X 22MM, INSTALADO EM RAMAL DE DISTRIBUIÇÃO DE ÁGUA - FORNECIMENTO E INSTALAÇÃO. AF_12/2014</v>
          </cell>
          <cell r="O3996" t="str">
            <v>UN</v>
          </cell>
          <cell r="P3996" t="str">
            <v>COEFICIENTE DE REPRESENTATIVIDADE</v>
          </cell>
          <cell r="Q3996" t="str">
            <v>47,52</v>
          </cell>
          <cell r="R3996" t="str">
            <v>CAIXA REFERENCIAL</v>
          </cell>
        </row>
        <row r="3997">
          <cell r="A3997">
            <v>89833</v>
          </cell>
          <cell r="B3997">
            <v>89833</v>
          </cell>
          <cell r="F3997" t="str">
            <v>INHI0180</v>
          </cell>
          <cell r="G3997" t="str">
            <v>INSTALACOES HIDRO SANITARIAS</v>
          </cell>
          <cell r="H3997" t="str">
            <v>INHI</v>
          </cell>
          <cell r="I3997" t="str">
            <v>CONEXOES</v>
          </cell>
          <cell r="J3997" t="str">
            <v>0180</v>
          </cell>
          <cell r="K3997" t="str">
            <v/>
          </cell>
          <cell r="L3997" t="str">
            <v/>
          </cell>
          <cell r="M3997" t="str">
            <v>89833</v>
          </cell>
          <cell r="N3997" t="str">
            <v>TE, PVC, SERIE NORMAL, ESGOTO PREDIAL, DN 100 X 100 MM, JUNTA ELÁSTICA, FORNECIDO E INSTALADO EM PRUMADA DE ESGOTO SANITÁRIO OU VENTILAÇÃO. AF_12/2014</v>
          </cell>
          <cell r="O3997" t="str">
            <v>UN</v>
          </cell>
          <cell r="P3997" t="str">
            <v>COEFICIENTE DE REPRESENTATIVIDADE</v>
          </cell>
          <cell r="Q3997" t="str">
            <v>35,52</v>
          </cell>
          <cell r="R3997" t="str">
            <v>CAIXA REFERENCIAL</v>
          </cell>
        </row>
        <row r="3998">
          <cell r="A3998">
            <v>89834</v>
          </cell>
          <cell r="B3998">
            <v>89834</v>
          </cell>
          <cell r="F3998" t="str">
            <v>INHI0180</v>
          </cell>
          <cell r="G3998" t="str">
            <v>INSTALACOES HIDRO SANITARIAS</v>
          </cell>
          <cell r="H3998" t="str">
            <v>INHI</v>
          </cell>
          <cell r="I3998" t="str">
            <v>CONEXOES</v>
          </cell>
          <cell r="J3998" t="str">
            <v>0180</v>
          </cell>
          <cell r="K3998" t="str">
            <v/>
          </cell>
          <cell r="L3998" t="str">
            <v/>
          </cell>
          <cell r="M3998" t="str">
            <v>89834</v>
          </cell>
          <cell r="N3998" t="str">
            <v>JUNÇÃO SIMPLES, PVC, SERIE NORMAL, ESGOTO PREDIAL, DN 100 X 100 MM, JUNTA ELÁSTICA, FORNECIDO E INSTALADO EM PRUMADA DE ESGOTO SANITÁRIO OU VENTILAÇÃO. AF_12/2014</v>
          </cell>
          <cell r="O3998" t="str">
            <v>UN</v>
          </cell>
          <cell r="P3998" t="str">
            <v>COEFICIENTE DE REPRESENTATIVIDADE</v>
          </cell>
          <cell r="Q3998" t="str">
            <v>42,42</v>
          </cell>
          <cell r="R3998" t="str">
            <v>CAIXA REFERENCIAL</v>
          </cell>
        </row>
        <row r="3999">
          <cell r="A3999">
            <v>89835</v>
          </cell>
          <cell r="B3999">
            <v>89835</v>
          </cell>
          <cell r="F3999" t="str">
            <v>INHI0180</v>
          </cell>
          <cell r="G3999" t="str">
            <v>INSTALACOES HIDRO SANITARIAS</v>
          </cell>
          <cell r="H3999" t="str">
            <v>INHI</v>
          </cell>
          <cell r="I3999" t="str">
            <v>CONEXOES</v>
          </cell>
          <cell r="J3999" t="str">
            <v>0180</v>
          </cell>
          <cell r="K3999" t="str">
            <v/>
          </cell>
          <cell r="L3999" t="str">
            <v/>
          </cell>
          <cell r="M3999" t="str">
            <v>89835</v>
          </cell>
          <cell r="N3999" t="str">
            <v>LUVA, CPVC, SOLDÁVEL, DN 54MM, INSTALADO EM PRUMADA DE ÁGUA  FORNECIMENTO E INSTALAÇÃO. AF_12/2014</v>
          </cell>
          <cell r="O3999" t="str">
            <v>UN</v>
          </cell>
          <cell r="P3999" t="str">
            <v>COEFICIENTE DE REPRESENTATIVIDADE</v>
          </cell>
          <cell r="Q3999" t="str">
            <v>47,23</v>
          </cell>
          <cell r="R3999" t="str">
            <v>CAIXA REFERENCIAL</v>
          </cell>
        </row>
        <row r="4000">
          <cell r="A4000">
            <v>89836</v>
          </cell>
          <cell r="B4000">
            <v>89836</v>
          </cell>
          <cell r="F4000" t="str">
            <v>INHI0180</v>
          </cell>
          <cell r="G4000" t="str">
            <v>INSTALACOES HIDRO SANITARIAS</v>
          </cell>
          <cell r="H4000" t="str">
            <v>INHI</v>
          </cell>
          <cell r="I4000" t="str">
            <v>CONEXOES</v>
          </cell>
          <cell r="J4000" t="str">
            <v>0180</v>
          </cell>
          <cell r="K4000" t="str">
            <v/>
          </cell>
          <cell r="L4000" t="str">
            <v/>
          </cell>
          <cell r="M4000" t="str">
            <v>89836</v>
          </cell>
          <cell r="N4000" t="str">
            <v>LUVA DE TRANSIÇÃO, CPVC, SOLDÁVEL, DN 54MM X 2, INSTALADO EM PRUMADA DE ÁGUA  FORNECIMENTO E INSTALAÇÃO. AF_12/2014</v>
          </cell>
          <cell r="O4000" t="str">
            <v>UN</v>
          </cell>
          <cell r="P4000" t="str">
            <v>COEFICIENTE DE REPRESENTATIVIDADE</v>
          </cell>
          <cell r="Q4000" t="str">
            <v>306,79</v>
          </cell>
          <cell r="R4000" t="str">
            <v>CAIXA REFERENCIAL</v>
          </cell>
        </row>
        <row r="4001">
          <cell r="A4001">
            <v>89837</v>
          </cell>
          <cell r="B4001">
            <v>89837</v>
          </cell>
          <cell r="F4001" t="str">
            <v>INHI0180</v>
          </cell>
          <cell r="G4001" t="str">
            <v>INSTALACOES HIDRO SANITARIAS</v>
          </cell>
          <cell r="H4001" t="str">
            <v>INHI</v>
          </cell>
          <cell r="I4001" t="str">
            <v>CONEXOES</v>
          </cell>
          <cell r="J4001" t="str">
            <v>0180</v>
          </cell>
          <cell r="K4001" t="str">
            <v/>
          </cell>
          <cell r="L4001" t="str">
            <v/>
          </cell>
          <cell r="M4001" t="str">
            <v>89837</v>
          </cell>
          <cell r="N4001" t="str">
            <v>UNIÃO, CPVC, SOLDÁVEL, DN 54MM, INSTALADO EM PRUMADA DE ÁGUA  FORNECIMENTO E INSTALAÇÃO. AF_12/2014</v>
          </cell>
          <cell r="O4001" t="str">
            <v>UN</v>
          </cell>
          <cell r="P4001" t="str">
            <v>COEFICIENTE DE REPRESENTATIVIDADE</v>
          </cell>
          <cell r="Q4001" t="str">
            <v>153,74</v>
          </cell>
          <cell r="R4001" t="str">
            <v>CAIXA REFERENCIAL</v>
          </cell>
        </row>
        <row r="4002">
          <cell r="A4002">
            <v>89838</v>
          </cell>
          <cell r="B4002">
            <v>89838</v>
          </cell>
          <cell r="F4002" t="str">
            <v>INHI0180</v>
          </cell>
          <cell r="G4002" t="str">
            <v>INSTALACOES HIDRO SANITARIAS</v>
          </cell>
          <cell r="H4002" t="str">
            <v>INHI</v>
          </cell>
          <cell r="I4002" t="str">
            <v>CONEXOES</v>
          </cell>
          <cell r="J4002" t="str">
            <v>0180</v>
          </cell>
          <cell r="K4002" t="str">
            <v/>
          </cell>
          <cell r="L4002" t="str">
            <v/>
          </cell>
          <cell r="M4002" t="str">
            <v>89838</v>
          </cell>
          <cell r="N4002" t="str">
            <v>LUVA, CPVC, SOLDÁVEL, DN 73MM, INSTALADO EM PRUMADA DE ÁGUA  FORNECIMENTO E INSTALAÇÃO. AF_12/2014</v>
          </cell>
          <cell r="O4002" t="str">
            <v>UN</v>
          </cell>
          <cell r="P4002" t="str">
            <v>COEFICIENTE DE REPRESENTATIVIDADE</v>
          </cell>
          <cell r="Q4002" t="str">
            <v>168,13</v>
          </cell>
          <cell r="R4002" t="str">
            <v>CAIXA REFERENCIAL</v>
          </cell>
        </row>
        <row r="4003">
          <cell r="A4003">
            <v>89839</v>
          </cell>
          <cell r="B4003">
            <v>89839</v>
          </cell>
          <cell r="F4003" t="str">
            <v>INHI0180</v>
          </cell>
          <cell r="G4003" t="str">
            <v>INSTALACOES HIDRO SANITARIAS</v>
          </cell>
          <cell r="H4003" t="str">
            <v>INHI</v>
          </cell>
          <cell r="I4003" t="str">
            <v>CONEXOES</v>
          </cell>
          <cell r="J4003" t="str">
            <v>0180</v>
          </cell>
          <cell r="K4003" t="str">
            <v/>
          </cell>
          <cell r="L4003" t="str">
            <v/>
          </cell>
          <cell r="M4003" t="str">
            <v>89839</v>
          </cell>
          <cell r="N4003" t="str">
            <v>UNIÃO, CPVC, SOLDÁVEL, DN 73MM, INSTALADO EM PRUMADA DE ÁGUA  FORNECIMENTO E INSTALAÇÃO. AF_12/2014</v>
          </cell>
          <cell r="O4003" t="str">
            <v>UN</v>
          </cell>
          <cell r="P4003" t="str">
            <v>COEFICIENTE DE REPRESENTATIVIDADE</v>
          </cell>
          <cell r="Q4003" t="str">
            <v>222,77</v>
          </cell>
          <cell r="R4003" t="str">
            <v>CAIXA REFERENCIAL</v>
          </cell>
        </row>
        <row r="4004">
          <cell r="A4004">
            <v>89840</v>
          </cell>
          <cell r="B4004">
            <v>89840</v>
          </cell>
          <cell r="F4004" t="str">
            <v>INHI0180</v>
          </cell>
          <cell r="G4004" t="str">
            <v>INSTALACOES HIDRO SANITARIAS</v>
          </cell>
          <cell r="H4004" t="str">
            <v>INHI</v>
          </cell>
          <cell r="I4004" t="str">
            <v>CONEXOES</v>
          </cell>
          <cell r="J4004" t="str">
            <v>0180</v>
          </cell>
          <cell r="K4004" t="str">
            <v/>
          </cell>
          <cell r="L4004" t="str">
            <v/>
          </cell>
          <cell r="M4004" t="str">
            <v>89840</v>
          </cell>
          <cell r="N4004" t="str">
            <v>LUVA, CPVC, SOLDÁVEL, DN 89MM, INSTALADO EM PRUMADA DE ÁGUA  FORNECIMENTO E INSTALAÇÃO. AF_12/2014</v>
          </cell>
          <cell r="O4004" t="str">
            <v>UN</v>
          </cell>
          <cell r="P4004" t="str">
            <v>COEFICIENTE DE REPRESENTATIVIDADE</v>
          </cell>
          <cell r="Q4004" t="str">
            <v>195,34</v>
          </cell>
          <cell r="R4004" t="str">
            <v>CAIXA REFERENCIAL</v>
          </cell>
        </row>
        <row r="4005">
          <cell r="A4005">
            <v>89841</v>
          </cell>
          <cell r="B4005">
            <v>89841</v>
          </cell>
          <cell r="F4005" t="str">
            <v>INHI0180</v>
          </cell>
          <cell r="G4005" t="str">
            <v>INSTALACOES HIDRO SANITARIAS</v>
          </cell>
          <cell r="H4005" t="str">
            <v>INHI</v>
          </cell>
          <cell r="I4005" t="str">
            <v>CONEXOES</v>
          </cell>
          <cell r="J4005" t="str">
            <v>0180</v>
          </cell>
          <cell r="K4005" t="str">
            <v/>
          </cell>
          <cell r="L4005" t="str">
            <v/>
          </cell>
          <cell r="M4005" t="str">
            <v>89841</v>
          </cell>
          <cell r="N4005" t="str">
            <v>UNIÃO, CPVC, SOLDÁVEL, DN 89MM, INSTALADO EM PRUMADA DE ÁGUA  FORNECIMENTO E INSTALAÇÃO. AF_12/2014</v>
          </cell>
          <cell r="O4005" t="str">
            <v>UN</v>
          </cell>
          <cell r="P4005" t="str">
            <v>COEFICIENTE DE REPRESENTATIVIDADE</v>
          </cell>
          <cell r="Q4005" t="str">
            <v>326,92</v>
          </cell>
          <cell r="R4005" t="str">
            <v>CAIXA REFERENCIAL</v>
          </cell>
        </row>
        <row r="4006">
          <cell r="A4006">
            <v>89842</v>
          </cell>
          <cell r="B4006">
            <v>89842</v>
          </cell>
          <cell r="F4006" t="str">
            <v>INHI0180</v>
          </cell>
          <cell r="G4006" t="str">
            <v>INSTALACOES HIDRO SANITARIAS</v>
          </cell>
          <cell r="H4006" t="str">
            <v>INHI</v>
          </cell>
          <cell r="I4006" t="str">
            <v>CONEXOES</v>
          </cell>
          <cell r="J4006" t="str">
            <v>0180</v>
          </cell>
          <cell r="K4006" t="str">
            <v/>
          </cell>
          <cell r="L4006" t="str">
            <v/>
          </cell>
          <cell r="M4006" t="str">
            <v>89842</v>
          </cell>
          <cell r="N4006" t="str">
            <v>TÊ, CPVC, SOLDÁVEL, DN 35MM, INSTALADO EM PRUMADA DE ÁGUA  FORNECIMENTO E INSTALAÇÃO. AF_12/2014</v>
          </cell>
          <cell r="O4006" t="str">
            <v>UN</v>
          </cell>
          <cell r="P4006" t="str">
            <v>COEFICIENTE DE REPRESENTATIVIDADE</v>
          </cell>
          <cell r="Q4006" t="str">
            <v>53,73</v>
          </cell>
          <cell r="R4006" t="str">
            <v>CAIXA REFERENCIAL</v>
          </cell>
        </row>
        <row r="4007">
          <cell r="A4007">
            <v>89844</v>
          </cell>
          <cell r="B4007">
            <v>89844</v>
          </cell>
          <cell r="F4007" t="str">
            <v>INHI0180</v>
          </cell>
          <cell r="G4007" t="str">
            <v>INSTALACOES HIDRO SANITARIAS</v>
          </cell>
          <cell r="H4007" t="str">
            <v>INHI</v>
          </cell>
          <cell r="I4007" t="str">
            <v>CONEXOES</v>
          </cell>
          <cell r="J4007" t="str">
            <v>0180</v>
          </cell>
          <cell r="K4007" t="str">
            <v/>
          </cell>
          <cell r="L4007" t="str">
            <v/>
          </cell>
          <cell r="M4007" t="str">
            <v>89844</v>
          </cell>
          <cell r="N4007" t="str">
            <v>TE, CPVC, SOLDÁVEL, DN  42MM, INSTALADO EM PRUMADA DE ÁGUA  FORNECIMENTO E INSTALAÇÃO. AF_12/2014</v>
          </cell>
          <cell r="O4007" t="str">
            <v>UN</v>
          </cell>
          <cell r="P4007" t="str">
            <v>COEFICIENTE DE REPRESENTATIVIDADE</v>
          </cell>
          <cell r="Q4007" t="str">
            <v>68,34</v>
          </cell>
          <cell r="R4007" t="str">
            <v>CAIXA REFERENCIAL</v>
          </cell>
        </row>
        <row r="4008">
          <cell r="A4008">
            <v>89845</v>
          </cell>
          <cell r="B4008">
            <v>89845</v>
          </cell>
          <cell r="F4008" t="str">
            <v>INHI0180</v>
          </cell>
          <cell r="G4008" t="str">
            <v>INSTALACOES HIDRO SANITARIAS</v>
          </cell>
          <cell r="H4008" t="str">
            <v>INHI</v>
          </cell>
          <cell r="I4008" t="str">
            <v>CONEXOES</v>
          </cell>
          <cell r="J4008" t="str">
            <v>0180</v>
          </cell>
          <cell r="K4008" t="str">
            <v/>
          </cell>
          <cell r="L4008" t="str">
            <v/>
          </cell>
          <cell r="M4008" t="str">
            <v>89845</v>
          </cell>
          <cell r="N4008" t="str">
            <v>TÊ, CPVC, SOLDÁVEL, DN 54 MM, INSTALADO EM PRUMADA DE ÁGUA  FORNECIMENTO E INSTALAÇÃO. AF_12/2014</v>
          </cell>
          <cell r="O4008" t="str">
            <v>UN</v>
          </cell>
          <cell r="P4008" t="str">
            <v>COEFICIENTE DE REPRESENTATIVIDADE</v>
          </cell>
          <cell r="Q4008" t="str">
            <v>105,47</v>
          </cell>
          <cell r="R4008" t="str">
            <v>CAIXA REFERENCIAL</v>
          </cell>
        </row>
        <row r="4009">
          <cell r="A4009">
            <v>89846</v>
          </cell>
          <cell r="B4009">
            <v>89846</v>
          </cell>
          <cell r="F4009" t="str">
            <v>INHI0180</v>
          </cell>
          <cell r="G4009" t="str">
            <v>INSTALACOES HIDRO SANITARIAS</v>
          </cell>
          <cell r="H4009" t="str">
            <v>INHI</v>
          </cell>
          <cell r="I4009" t="str">
            <v>CONEXOES</v>
          </cell>
          <cell r="J4009" t="str">
            <v>0180</v>
          </cell>
          <cell r="K4009" t="str">
            <v/>
          </cell>
          <cell r="L4009" t="str">
            <v/>
          </cell>
          <cell r="M4009" t="str">
            <v>89846</v>
          </cell>
          <cell r="N4009" t="str">
            <v>TÊ, CPVC, SOLDÁVEL, DN 73MM, INSTALADO EM PRUMADA DE ÁGUA  FORNECIMENTO E INSTALAÇÃO. AF_12/2014</v>
          </cell>
          <cell r="O4009" t="str">
            <v>UN</v>
          </cell>
          <cell r="P4009" t="str">
            <v>COEFICIENTE DE REPRESENTATIVIDADE</v>
          </cell>
          <cell r="Q4009" t="str">
            <v>235,53</v>
          </cell>
          <cell r="R4009" t="str">
            <v>CAIXA REFERENCIAL</v>
          </cell>
        </row>
        <row r="4010">
          <cell r="A4010">
            <v>89847</v>
          </cell>
          <cell r="B4010">
            <v>89847</v>
          </cell>
          <cell r="F4010" t="str">
            <v>INHI0180</v>
          </cell>
          <cell r="G4010" t="str">
            <v>INSTALACOES HIDRO SANITARIAS</v>
          </cell>
          <cell r="H4010" t="str">
            <v>INHI</v>
          </cell>
          <cell r="I4010" t="str">
            <v>CONEXOES</v>
          </cell>
          <cell r="J4010" t="str">
            <v>0180</v>
          </cell>
          <cell r="K4010" t="str">
            <v/>
          </cell>
          <cell r="L4010" t="str">
            <v/>
          </cell>
          <cell r="M4010" t="str">
            <v>89847</v>
          </cell>
          <cell r="N4010" t="str">
            <v>TÊ, CPVC, SOLDÁVEL, DN 89MM, INSTALADO EM PRUMADA DE ÁGUA  FORNECIMENTO E INSTALAÇÃO. AF_12/2014</v>
          </cell>
          <cell r="O4010" t="str">
            <v>UN</v>
          </cell>
          <cell r="P4010" t="str">
            <v>COEFICIENTE DE REPRESENTATIVIDADE</v>
          </cell>
          <cell r="Q4010" t="str">
            <v>290,39</v>
          </cell>
          <cell r="R4010" t="str">
            <v>CAIXA REFERENCIAL</v>
          </cell>
        </row>
        <row r="4011">
          <cell r="A4011">
            <v>89850</v>
          </cell>
          <cell r="B4011">
            <v>89850</v>
          </cell>
          <cell r="F4011" t="str">
            <v>INHI0180</v>
          </cell>
          <cell r="G4011" t="str">
            <v>INSTALACOES HIDRO SANITARIAS</v>
          </cell>
          <cell r="H4011" t="str">
            <v>INHI</v>
          </cell>
          <cell r="I4011" t="str">
            <v>CONEXOES</v>
          </cell>
          <cell r="J4011" t="str">
            <v>0180</v>
          </cell>
          <cell r="K4011" t="str">
            <v/>
          </cell>
          <cell r="L4011" t="str">
            <v/>
          </cell>
          <cell r="M4011" t="str">
            <v>89850</v>
          </cell>
          <cell r="N4011" t="str">
            <v>JOELHO 90 GRAUS, PVC, SERIE NORMAL, ESGOTO PREDIAL, DN 100 MM, JUNTA ELÁSTICA, FORNECIDO E INSTALADO EM SUBCOLETOR AÉREO DE ESGOTO SANITÁRIO. AF_12/2014</v>
          </cell>
          <cell r="O4011" t="str">
            <v>UN</v>
          </cell>
          <cell r="P4011" t="str">
            <v>COEFICIENTE DE REPRESENTATIVIDADE</v>
          </cell>
          <cell r="Q4011" t="str">
            <v>26,03</v>
          </cell>
          <cell r="R4011" t="str">
            <v>CAIXA REFERENCIAL</v>
          </cell>
        </row>
        <row r="4012">
          <cell r="A4012">
            <v>89851</v>
          </cell>
          <cell r="B4012">
            <v>89851</v>
          </cell>
          <cell r="F4012" t="str">
            <v>INHI0180</v>
          </cell>
          <cell r="G4012" t="str">
            <v>INSTALACOES HIDRO SANITARIAS</v>
          </cell>
          <cell r="H4012" t="str">
            <v>INHI</v>
          </cell>
          <cell r="I4012" t="str">
            <v>CONEXOES</v>
          </cell>
          <cell r="J4012" t="str">
            <v>0180</v>
          </cell>
          <cell r="K4012" t="str">
            <v/>
          </cell>
          <cell r="L4012" t="str">
            <v/>
          </cell>
          <cell r="M4012" t="str">
            <v>89851</v>
          </cell>
          <cell r="N4012" t="str">
            <v>JOELHO 45 GRAUS, PVC, SERIE NORMAL, ESGOTO PREDIAL, DN 100 MM, JUNTA ELÁSTICA, FORNECIDO E INSTALADO EM SUBCOLETOR AÉREO DE ESGOTO SANITÁRIO. AF_12/2014</v>
          </cell>
          <cell r="O4012" t="str">
            <v>UN</v>
          </cell>
          <cell r="P4012" t="str">
            <v>COEFICIENTE DE REPRESENTATIVIDADE</v>
          </cell>
          <cell r="Q4012" t="str">
            <v>25,96</v>
          </cell>
          <cell r="R4012" t="str">
            <v>CAIXA REFERENCIAL</v>
          </cell>
        </row>
        <row r="4013">
          <cell r="A4013">
            <v>89852</v>
          </cell>
          <cell r="B4013">
            <v>89852</v>
          </cell>
          <cell r="F4013" t="str">
            <v>INHI0180</v>
          </cell>
          <cell r="G4013" t="str">
            <v>INSTALACOES HIDRO SANITARIAS</v>
          </cell>
          <cell r="H4013" t="str">
            <v>INHI</v>
          </cell>
          <cell r="I4013" t="str">
            <v>CONEXOES</v>
          </cell>
          <cell r="J4013" t="str">
            <v>0180</v>
          </cell>
          <cell r="K4013" t="str">
            <v/>
          </cell>
          <cell r="L4013" t="str">
            <v/>
          </cell>
          <cell r="M4013" t="str">
            <v>89852</v>
          </cell>
          <cell r="N4013" t="str">
            <v>CURVA CURTA 90 GRAUS, PVC, SERIE NORMAL, ESGOTO PREDIAL, DN 100 MM, JUNTA ELÁSTICA, FORNECIDO E INSTALADO EM SUBCOLETOR AÉREO DE ESGOTO SANITÁRIO. AF_12/2014</v>
          </cell>
          <cell r="O4013" t="str">
            <v>UN</v>
          </cell>
          <cell r="P4013" t="str">
            <v>COEFICIENTE DE REPRESENTATIVIDADE</v>
          </cell>
          <cell r="Q4013" t="str">
            <v>42,73</v>
          </cell>
          <cell r="R4013" t="str">
            <v>CAIXA REFERENCIAL</v>
          </cell>
        </row>
        <row r="4014">
          <cell r="A4014">
            <v>89853</v>
          </cell>
          <cell r="B4014">
            <v>89853</v>
          </cell>
          <cell r="F4014" t="str">
            <v>INHI0180</v>
          </cell>
          <cell r="G4014" t="str">
            <v>INSTALACOES HIDRO SANITARIAS</v>
          </cell>
          <cell r="H4014" t="str">
            <v>INHI</v>
          </cell>
          <cell r="I4014" t="str">
            <v>CONEXOES</v>
          </cell>
          <cell r="J4014" t="str">
            <v>0180</v>
          </cell>
          <cell r="K4014" t="str">
            <v/>
          </cell>
          <cell r="L4014" t="str">
            <v/>
          </cell>
          <cell r="M4014" t="str">
            <v>89853</v>
          </cell>
          <cell r="N4014" t="str">
            <v>CURVA LONGA 90 GRAUS, PVC, SERIE NORMAL, ESGOTO PREDIAL, DN 100 MM, JUNTA ELÁSTICA, FORNECIDO E INSTALADO EM SUBCOLETOR AÉREO DE ESGOTO SANITÁRIO. AF_12/2014</v>
          </cell>
          <cell r="O4014" t="str">
            <v>UN</v>
          </cell>
          <cell r="P4014" t="str">
            <v>COEFICIENTE DE REPRESENTATIVIDADE</v>
          </cell>
          <cell r="Q4014" t="str">
            <v>72,36</v>
          </cell>
          <cell r="R4014" t="str">
            <v>CAIXA REFERENCIAL</v>
          </cell>
        </row>
        <row r="4015">
          <cell r="A4015">
            <v>89854</v>
          </cell>
          <cell r="B4015">
            <v>89854</v>
          </cell>
          <cell r="F4015" t="str">
            <v>INHI0180</v>
          </cell>
          <cell r="G4015" t="str">
            <v>INSTALACOES HIDRO SANITARIAS</v>
          </cell>
          <cell r="H4015" t="str">
            <v>INHI</v>
          </cell>
          <cell r="I4015" t="str">
            <v>CONEXOES</v>
          </cell>
          <cell r="J4015" t="str">
            <v>0180</v>
          </cell>
          <cell r="K4015" t="str">
            <v/>
          </cell>
          <cell r="L4015" t="str">
            <v/>
          </cell>
          <cell r="M4015" t="str">
            <v>89854</v>
          </cell>
          <cell r="N4015" t="str">
            <v>JOELHO 90 GRAUS, PVC, SERIE NORMAL, ESGOTO PREDIAL, DN 150 MM, JUNTA ELÁSTICA, FORNECIDO E INSTALADO EM SUBCOLETOR AÉREO DE ESGOTO SANITÁRIO. AF_12/2014</v>
          </cell>
          <cell r="O4015" t="str">
            <v>UN</v>
          </cell>
          <cell r="P4015" t="str">
            <v>COEFICIENTE DE REPRESENTATIVIDADE</v>
          </cell>
          <cell r="Q4015" t="str">
            <v>90,19</v>
          </cell>
          <cell r="R4015" t="str">
            <v>CAIXA REFERENCIAL</v>
          </cell>
        </row>
        <row r="4016">
          <cell r="A4016">
            <v>89855</v>
          </cell>
          <cell r="B4016">
            <v>89855</v>
          </cell>
          <cell r="F4016" t="str">
            <v>INHI0180</v>
          </cell>
          <cell r="G4016" t="str">
            <v>INSTALACOES HIDRO SANITARIAS</v>
          </cell>
          <cell r="H4016" t="str">
            <v>INHI</v>
          </cell>
          <cell r="I4016" t="str">
            <v>CONEXOES</v>
          </cell>
          <cell r="J4016" t="str">
            <v>0180</v>
          </cell>
          <cell r="K4016" t="str">
            <v/>
          </cell>
          <cell r="L4016" t="str">
            <v/>
          </cell>
          <cell r="M4016" t="str">
            <v>89855</v>
          </cell>
          <cell r="N4016" t="str">
            <v>JOELHO 45 GRAUS, PVC, SERIE NORMAL, ESGOTO PREDIAL, DN 150 MM, JUNTA ELÁSTICA, FORNECIDO E INSTALADO EM SUBCOLETOR AÉREO DE ESGOTO SANITÁRIO. AF_12/2014</v>
          </cell>
          <cell r="O4016" t="str">
            <v>UN</v>
          </cell>
          <cell r="P4016" t="str">
            <v>COEFICIENTE DE REPRESENTATIVIDADE</v>
          </cell>
          <cell r="Q4016" t="str">
            <v>96,16</v>
          </cell>
          <cell r="R4016" t="str">
            <v>CAIXA REFERENCIAL</v>
          </cell>
        </row>
        <row r="4017">
          <cell r="A4017">
            <v>89856</v>
          </cell>
          <cell r="B4017">
            <v>89856</v>
          </cell>
          <cell r="F4017" t="str">
            <v>INHI0180</v>
          </cell>
          <cell r="G4017" t="str">
            <v>INSTALACOES HIDRO SANITARIAS</v>
          </cell>
          <cell r="H4017" t="str">
            <v>INHI</v>
          </cell>
          <cell r="I4017" t="str">
            <v>CONEXOES</v>
          </cell>
          <cell r="J4017" t="str">
            <v>0180</v>
          </cell>
          <cell r="K4017" t="str">
            <v/>
          </cell>
          <cell r="L4017" t="str">
            <v/>
          </cell>
          <cell r="M4017" t="str">
            <v>89856</v>
          </cell>
          <cell r="N4017" t="str">
            <v>LUVA SIMPLES, PVC, SERIE NORMAL, ESGOTO PREDIAL, DN 100 MM, JUNTA ELÁSTICA, FORNECIDO E INSTALADO EM SUBCOLETOR AÉREO DE ESGOTO SANITÁRIO. AF_12/2014</v>
          </cell>
          <cell r="O4017" t="str">
            <v>UN</v>
          </cell>
          <cell r="P4017" t="str">
            <v>COEFICIENTE DE REPRESENTATIVIDADE</v>
          </cell>
          <cell r="Q4017" t="str">
            <v>19,68</v>
          </cell>
          <cell r="R4017" t="str">
            <v>CAIXA REFERENCIAL</v>
          </cell>
        </row>
        <row r="4018">
          <cell r="A4018">
            <v>89857</v>
          </cell>
          <cell r="B4018">
            <v>89857</v>
          </cell>
          <cell r="F4018" t="str">
            <v>INHI0180</v>
          </cell>
          <cell r="G4018" t="str">
            <v>INSTALACOES HIDRO SANITARIAS</v>
          </cell>
          <cell r="H4018" t="str">
            <v>INHI</v>
          </cell>
          <cell r="I4018" t="str">
            <v>CONEXOES</v>
          </cell>
          <cell r="J4018" t="str">
            <v>0180</v>
          </cell>
          <cell r="K4018" t="str">
            <v/>
          </cell>
          <cell r="L4018" t="str">
            <v/>
          </cell>
          <cell r="M4018" t="str">
            <v>89857</v>
          </cell>
          <cell r="N4018" t="str">
            <v>LUVA DE CORRER, PVC, SERIE NORMAL, ESGOTO PREDIAL, DN 100 MM, JUNTA ELÁSTICA, FORNECIDO E INSTALADO EM SUBCOLETOR AÉREO DE ESGOTO SANITÁRIO. AF_12/2014</v>
          </cell>
          <cell r="O4018" t="str">
            <v>UN</v>
          </cell>
          <cell r="P4018" t="str">
            <v>COEFICIENTE DE REPRESENTATIVIDADE</v>
          </cell>
          <cell r="Q4018" t="str">
            <v>32,56</v>
          </cell>
          <cell r="R4018" t="str">
            <v>CAIXA REFERENCIAL</v>
          </cell>
        </row>
        <row r="4019">
          <cell r="A4019">
            <v>89859</v>
          </cell>
          <cell r="B4019">
            <v>89859</v>
          </cell>
          <cell r="F4019" t="str">
            <v>INHI0180</v>
          </cell>
          <cell r="G4019" t="str">
            <v>INSTALACOES HIDRO SANITARIAS</v>
          </cell>
          <cell r="H4019" t="str">
            <v>INHI</v>
          </cell>
          <cell r="I4019" t="str">
            <v>CONEXOES</v>
          </cell>
          <cell r="J4019" t="str">
            <v>0180</v>
          </cell>
          <cell r="K4019" t="str">
            <v/>
          </cell>
          <cell r="L4019" t="str">
            <v/>
          </cell>
          <cell r="M4019" t="str">
            <v>89859</v>
          </cell>
          <cell r="N4019" t="str">
            <v>LUVA DE CORRER, PVC, SERIE NORMAL, ESGOTO PREDIAL, DN 150 MM, JUNTA ELÁSTICA, FORNECIDO E INSTALADO EM SUBCOLETOR AÉREO DE ESGOTO SANITÁRIO. AF_12/2014</v>
          </cell>
          <cell r="O4019" t="str">
            <v>UN</v>
          </cell>
          <cell r="P4019" t="str">
            <v>COEFICIENTE DE REPRESENTATIVIDADE</v>
          </cell>
          <cell r="Q4019" t="str">
            <v>94,93</v>
          </cell>
          <cell r="R4019" t="str">
            <v>CAIXA REFERENCIAL</v>
          </cell>
        </row>
        <row r="4020">
          <cell r="A4020">
            <v>89860</v>
          </cell>
          <cell r="B4020">
            <v>89860</v>
          </cell>
          <cell r="F4020" t="str">
            <v>INHI0180</v>
          </cell>
          <cell r="G4020" t="str">
            <v>INSTALACOES HIDRO SANITARIAS</v>
          </cell>
          <cell r="H4020" t="str">
            <v>INHI</v>
          </cell>
          <cell r="I4020" t="str">
            <v>CONEXOES</v>
          </cell>
          <cell r="J4020" t="str">
            <v>0180</v>
          </cell>
          <cell r="K4020" t="str">
            <v/>
          </cell>
          <cell r="L4020" t="str">
            <v/>
          </cell>
          <cell r="M4020" t="str">
            <v>89860</v>
          </cell>
          <cell r="N4020" t="str">
            <v>TE, PVC, SERIE NORMAL, ESGOTO PREDIAL, DN 100 X 100 MM, JUNTA ELÁSTICA, FORNECIDO E INSTALADO EM SUBCOLETOR AÉREO DE ESGOTO SANITÁRIO. AF_12/2014</v>
          </cell>
          <cell r="O4020" t="str">
            <v>UN</v>
          </cell>
          <cell r="P4020" t="str">
            <v>COEFICIENTE DE REPRESENTATIVIDADE</v>
          </cell>
          <cell r="Q4020" t="str">
            <v>43,39</v>
          </cell>
          <cell r="R4020" t="str">
            <v>CAIXA REFERENCIAL</v>
          </cell>
        </row>
        <row r="4021">
          <cell r="A4021">
            <v>89861</v>
          </cell>
          <cell r="B4021">
            <v>89861</v>
          </cell>
          <cell r="F4021" t="str">
            <v>INHI0180</v>
          </cell>
          <cell r="G4021" t="str">
            <v>INSTALACOES HIDRO SANITARIAS</v>
          </cell>
          <cell r="H4021" t="str">
            <v>INHI</v>
          </cell>
          <cell r="I4021" t="str">
            <v>CONEXOES</v>
          </cell>
          <cell r="J4021" t="str">
            <v>0180</v>
          </cell>
          <cell r="K4021" t="str">
            <v/>
          </cell>
          <cell r="L4021" t="str">
            <v/>
          </cell>
          <cell r="M4021" t="str">
            <v>89861</v>
          </cell>
          <cell r="N4021" t="str">
            <v>JUNÇÃO SIMPLES, PVC, SERIE NORMAL, ESGOTO PREDIAL, DN 100 X 100 MM, JUNTA ELÁSTICA, FORNECIDO E INSTALADO EM SUBCOLETOR AÉREO DE ESGOTO SANITÁRIO. AF_12/2014</v>
          </cell>
          <cell r="O4021" t="str">
            <v>UN</v>
          </cell>
          <cell r="P4021" t="str">
            <v>COEFICIENTE DE REPRESENTATIVIDADE</v>
          </cell>
          <cell r="Q4021" t="str">
            <v>50,29</v>
          </cell>
          <cell r="R4021" t="str">
            <v>CAIXA REFERENCIAL</v>
          </cell>
        </row>
        <row r="4022">
          <cell r="A4022">
            <v>89862</v>
          </cell>
          <cell r="B4022">
            <v>89862</v>
          </cell>
          <cell r="F4022" t="str">
            <v>INHI0180</v>
          </cell>
          <cell r="G4022" t="str">
            <v>INSTALACOES HIDRO SANITARIAS</v>
          </cell>
          <cell r="H4022" t="str">
            <v>INHI</v>
          </cell>
          <cell r="I4022" t="str">
            <v>CONEXOES</v>
          </cell>
          <cell r="J4022" t="str">
            <v>0180</v>
          </cell>
          <cell r="K4022" t="str">
            <v/>
          </cell>
          <cell r="L4022" t="str">
            <v/>
          </cell>
          <cell r="M4022" t="str">
            <v>89862</v>
          </cell>
          <cell r="N4022" t="str">
            <v>TE, PVC, SERIE NORMAL, ESGOTO PREDIAL, DN 150 X 150 MM, JUNTA ELÁSTICA, FORNECIDO E INSTALADO EM SUBCOLETOR AÉREO DE ESGOTO SANITÁRIO. AF_12/2014</v>
          </cell>
          <cell r="O4022" t="str">
            <v>UN</v>
          </cell>
          <cell r="P4022" t="str">
            <v>COEFICIENTE DE REPRESENTATIVIDADE</v>
          </cell>
          <cell r="Q4022" t="str">
            <v>92,09</v>
          </cell>
          <cell r="R4022" t="str">
            <v>CAIXA REFERENCIAL</v>
          </cell>
        </row>
        <row r="4023">
          <cell r="A4023">
            <v>89863</v>
          </cell>
          <cell r="B4023">
            <v>89863</v>
          </cell>
          <cell r="F4023" t="str">
            <v>INHI0180</v>
          </cell>
          <cell r="G4023" t="str">
            <v>INSTALACOES HIDRO SANITARIAS</v>
          </cell>
          <cell r="H4023" t="str">
            <v>INHI</v>
          </cell>
          <cell r="I4023" t="str">
            <v>CONEXOES</v>
          </cell>
          <cell r="J4023" t="str">
            <v>0180</v>
          </cell>
          <cell r="K4023" t="str">
            <v/>
          </cell>
          <cell r="L4023" t="str">
            <v/>
          </cell>
          <cell r="M4023" t="str">
            <v>89863</v>
          </cell>
          <cell r="N4023" t="str">
            <v>JUNÇÃO SIMPLES, PVC, SERIE NORMAL, ESGOTO PREDIAL, DN 150 X 150 MM, JUNTA ELÁSTICA, FORNECIDO E INSTALADO EM SUBCOLETOR AÉREO DE ESGOTO SANITÁRIO. AF_12/2014</v>
          </cell>
          <cell r="O4023" t="str">
            <v>UN</v>
          </cell>
          <cell r="P4023" t="str">
            <v>COEFICIENTE DE REPRESENTATIVIDADE</v>
          </cell>
          <cell r="Q4023" t="str">
            <v>207,42</v>
          </cell>
          <cell r="R4023" t="str">
            <v>CAIXA REFERENCIAL</v>
          </cell>
        </row>
        <row r="4024">
          <cell r="A4024">
            <v>89866</v>
          </cell>
          <cell r="B4024">
            <v>89866</v>
          </cell>
          <cell r="F4024" t="str">
            <v>INHI0180</v>
          </cell>
          <cell r="G4024" t="str">
            <v>INSTALACOES HIDRO SANITARIAS</v>
          </cell>
          <cell r="H4024" t="str">
            <v>INHI</v>
          </cell>
          <cell r="I4024" t="str">
            <v>CONEXOES</v>
          </cell>
          <cell r="J4024" t="str">
            <v>0180</v>
          </cell>
          <cell r="K4024" t="str">
            <v/>
          </cell>
          <cell r="L4024" t="str">
            <v/>
          </cell>
          <cell r="M4024" t="str">
            <v>89866</v>
          </cell>
          <cell r="N4024" t="str">
            <v>JOELHO 90 GRAUS, PVC, SOLDÁVEL, DN 25MM, INSTALADO EM DRENO DE AR-CONDICIONADO - FORNECIMENTO E INSTALAÇÃO. AF_12/2014</v>
          </cell>
          <cell r="O4024" t="str">
            <v>UN</v>
          </cell>
          <cell r="P4024" t="str">
            <v>COEFICIENTE DE REPRESENTATIVIDADE</v>
          </cell>
          <cell r="Q4024" t="str">
            <v>5,62</v>
          </cell>
          <cell r="R4024" t="str">
            <v>CAIXA REFERENCIAL</v>
          </cell>
        </row>
        <row r="4025">
          <cell r="A4025">
            <v>89867</v>
          </cell>
          <cell r="B4025">
            <v>89867</v>
          </cell>
          <cell r="F4025" t="str">
            <v>INHI0180</v>
          </cell>
          <cell r="G4025" t="str">
            <v>INSTALACOES HIDRO SANITARIAS</v>
          </cell>
          <cell r="H4025" t="str">
            <v>INHI</v>
          </cell>
          <cell r="I4025" t="str">
            <v>CONEXOES</v>
          </cell>
          <cell r="J4025" t="str">
            <v>0180</v>
          </cell>
          <cell r="K4025" t="str">
            <v/>
          </cell>
          <cell r="L4025" t="str">
            <v/>
          </cell>
          <cell r="M4025" t="str">
            <v>89867</v>
          </cell>
          <cell r="N4025" t="str">
            <v>JOELHO 45 GRAUS, PVC, SOLDÁVEL, DN 25MM, INSTALADO EM DRENO DE AR-CONDICIONADO - FORNECIMENTO E INSTALAÇÃO. AF_12/2014</v>
          </cell>
          <cell r="O4025" t="str">
            <v>UN</v>
          </cell>
          <cell r="P4025" t="str">
            <v>COEFICIENTE DE REPRESENTATIVIDADE</v>
          </cell>
          <cell r="Q4025" t="str">
            <v>6,62</v>
          </cell>
          <cell r="R4025" t="str">
            <v>CAIXA REFERENCIAL</v>
          </cell>
        </row>
        <row r="4026">
          <cell r="A4026">
            <v>89868</v>
          </cell>
          <cell r="B4026">
            <v>89868</v>
          </cell>
          <cell r="F4026" t="str">
            <v>INHI0180</v>
          </cell>
          <cell r="G4026" t="str">
            <v>INSTALACOES HIDRO SANITARIAS</v>
          </cell>
          <cell r="H4026" t="str">
            <v>INHI</v>
          </cell>
          <cell r="I4026" t="str">
            <v>CONEXOES</v>
          </cell>
          <cell r="J4026" t="str">
            <v>0180</v>
          </cell>
          <cell r="K4026" t="str">
            <v/>
          </cell>
          <cell r="L4026" t="str">
            <v/>
          </cell>
          <cell r="M4026" t="str">
            <v>89868</v>
          </cell>
          <cell r="N4026" t="str">
            <v>LUVA, PVC, SOLDÁVEL, DN 25MM, INSTALADO EM DRENO DE AR-CONDICIONADO - FORNECIMENTO E INSTALAÇÃO. AF_12/2014</v>
          </cell>
          <cell r="O4026" t="str">
            <v>UN</v>
          </cell>
          <cell r="P4026" t="str">
            <v>COEFICIENTE DE REPRESENTATIVIDADE</v>
          </cell>
          <cell r="Q4026" t="str">
            <v>4,21</v>
          </cell>
          <cell r="R4026" t="str">
            <v>CAIXA REFERENCIAL</v>
          </cell>
        </row>
        <row r="4027">
          <cell r="A4027">
            <v>89869</v>
          </cell>
          <cell r="B4027">
            <v>89869</v>
          </cell>
          <cell r="F4027" t="str">
            <v>INHI0180</v>
          </cell>
          <cell r="G4027" t="str">
            <v>INSTALACOES HIDRO SANITARIAS</v>
          </cell>
          <cell r="H4027" t="str">
            <v>INHI</v>
          </cell>
          <cell r="I4027" t="str">
            <v>CONEXOES</v>
          </cell>
          <cell r="J4027" t="str">
            <v>0180</v>
          </cell>
          <cell r="K4027" t="str">
            <v/>
          </cell>
          <cell r="L4027" t="str">
            <v/>
          </cell>
          <cell r="M4027" t="str">
            <v>89869</v>
          </cell>
          <cell r="N4027" t="str">
            <v>TE, PVC, SOLDÁVEL, DN 25MM, INSTALADO EM DRENO DE AR-CONDICIONADO - FORNECIMENTO E INSTALAÇÃO. AF_12/2014</v>
          </cell>
          <cell r="O4027" t="str">
            <v>UN</v>
          </cell>
          <cell r="P4027" t="str">
            <v>COEFICIENTE DE REPRESENTATIVIDADE</v>
          </cell>
          <cell r="Q4027" t="str">
            <v>9,07</v>
          </cell>
          <cell r="R4027" t="str">
            <v>CAIXA REFERENCIAL</v>
          </cell>
        </row>
        <row r="4028">
          <cell r="A4028">
            <v>89979</v>
          </cell>
          <cell r="B4028">
            <v>89979</v>
          </cell>
          <cell r="F4028" t="str">
            <v>INHI0180</v>
          </cell>
          <cell r="G4028" t="str">
            <v>INSTALACOES HIDRO SANITARIAS</v>
          </cell>
          <cell r="H4028" t="str">
            <v>INHI</v>
          </cell>
          <cell r="I4028" t="str">
            <v>CONEXOES</v>
          </cell>
          <cell r="J4028" t="str">
            <v>0180</v>
          </cell>
          <cell r="K4028" t="str">
            <v/>
          </cell>
          <cell r="L4028" t="str">
            <v/>
          </cell>
          <cell r="M4028" t="str">
            <v>89979</v>
          </cell>
          <cell r="N4028" t="str">
            <v>LUVA COM BUCHA DE LATÃO, PVC, SOLDÁVEL, DN 32MM X 1 , INSTALADO EM RAMAL OU SUB-RAMAL DE ÁGUA   FORNECIMENTO E INSTALAÇÃO. AF_12/2014</v>
          </cell>
          <cell r="O4028" t="str">
            <v>UN</v>
          </cell>
          <cell r="P4028" t="str">
            <v>COEFICIENTE DE REPRESENTATIVIDADE</v>
          </cell>
          <cell r="Q4028" t="str">
            <v>31,48</v>
          </cell>
          <cell r="R4028" t="str">
            <v>CAIXA REFERENCIAL</v>
          </cell>
        </row>
        <row r="4029">
          <cell r="A4029">
            <v>89980</v>
          </cell>
          <cell r="B4029">
            <v>89980</v>
          </cell>
          <cell r="F4029" t="str">
            <v>INHI0180</v>
          </cell>
          <cell r="G4029" t="str">
            <v>INSTALACOES HIDRO SANITARIAS</v>
          </cell>
          <cell r="H4029" t="str">
            <v>INHI</v>
          </cell>
          <cell r="I4029" t="str">
            <v>CONEXOES</v>
          </cell>
          <cell r="J4029" t="str">
            <v>0180</v>
          </cell>
          <cell r="K4029" t="str">
            <v/>
          </cell>
          <cell r="L4029" t="str">
            <v/>
          </cell>
          <cell r="M4029" t="str">
            <v>89980</v>
          </cell>
          <cell r="N4029" t="str">
            <v>LUVA COM BUCHA DE LATÃO, PVC, SOLDÁVEL, DN 25MM X 3/4, INSTALADO EM PRUMADA DE ÁGUA - FORNECIMENTO E INSTALAÇÃO. AF_12/2014</v>
          </cell>
          <cell r="O4029" t="str">
            <v>UN</v>
          </cell>
          <cell r="P4029" t="str">
            <v>COEFICIENTE DE REPRESENTATIVIDADE</v>
          </cell>
          <cell r="Q4029" t="str">
            <v>11,95</v>
          </cell>
          <cell r="R4029" t="str">
            <v>CAIXA REFERENCIAL</v>
          </cell>
        </row>
        <row r="4030">
          <cell r="A4030">
            <v>89981</v>
          </cell>
          <cell r="B4030">
            <v>89981</v>
          </cell>
          <cell r="F4030" t="str">
            <v>INHI0180</v>
          </cell>
          <cell r="G4030" t="str">
            <v>INSTALACOES HIDRO SANITARIAS</v>
          </cell>
          <cell r="H4030" t="str">
            <v>INHI</v>
          </cell>
          <cell r="I4030" t="str">
            <v>CONEXOES</v>
          </cell>
          <cell r="J4030" t="str">
            <v>0180</v>
          </cell>
          <cell r="K4030" t="str">
            <v/>
          </cell>
          <cell r="L4030" t="str">
            <v/>
          </cell>
          <cell r="M4030" t="str">
            <v>89981</v>
          </cell>
          <cell r="N4030" t="str">
            <v>LUVA SOLDÁVEL E COM BUCHA DE LATÃO, PVC, SOLDÁVEL, DN 32MM X 1 , INSTALADO EM PRUMADA DE ÁGUA   FORNECIMENTO E INSTALAÇÃO. AF_12/2014</v>
          </cell>
          <cell r="O4030" t="str">
            <v>UN</v>
          </cell>
          <cell r="P4030" t="str">
            <v>COEFICIENTE DE REPRESENTATIVIDADE</v>
          </cell>
          <cell r="Q4030" t="str">
            <v>27,95</v>
          </cell>
          <cell r="R4030" t="str">
            <v>CAIXA REFERENCIAL</v>
          </cell>
        </row>
        <row r="4031">
          <cell r="A4031">
            <v>90373</v>
          </cell>
          <cell r="B4031">
            <v>90373</v>
          </cell>
          <cell r="F4031" t="str">
            <v>INHI0180</v>
          </cell>
          <cell r="G4031" t="str">
            <v>INSTALACOES HIDRO SANITARIAS</v>
          </cell>
          <cell r="H4031" t="str">
            <v>INHI</v>
          </cell>
          <cell r="I4031" t="str">
            <v>CONEXOES</v>
          </cell>
          <cell r="J4031" t="str">
            <v>0180</v>
          </cell>
          <cell r="K4031" t="str">
            <v/>
          </cell>
          <cell r="L4031" t="str">
            <v/>
          </cell>
          <cell r="M4031" t="str">
            <v>90373</v>
          </cell>
          <cell r="N4031" t="str">
            <v>JOELHO 90 GRAUS COM BUCHA DE LATÃO, PVC, SOLDÁVEL, DN 25MM, X 1/2 INSTALADO EM RAMAL OU SUB-RAMAL DE ÁGUA - FORNECIMENTO E INSTALAÇÃO. AF_12/2014</v>
          </cell>
          <cell r="O4031" t="str">
            <v>UN</v>
          </cell>
          <cell r="P4031" t="str">
            <v>COEFICIENTE DE REPRESENTATIVIDADE</v>
          </cell>
          <cell r="Q4031" t="str">
            <v>16,62</v>
          </cell>
          <cell r="R4031" t="str">
            <v>CAIXA REFERENCIAL</v>
          </cell>
        </row>
        <row r="4032">
          <cell r="A4032">
            <v>90374</v>
          </cell>
          <cell r="B4032">
            <v>90374</v>
          </cell>
          <cell r="F4032" t="str">
            <v>INHI0180</v>
          </cell>
          <cell r="G4032" t="str">
            <v>INSTALACOES HIDRO SANITARIAS</v>
          </cell>
          <cell r="H4032" t="str">
            <v>INHI</v>
          </cell>
          <cell r="I4032" t="str">
            <v>CONEXOES</v>
          </cell>
          <cell r="J4032" t="str">
            <v>0180</v>
          </cell>
          <cell r="K4032" t="str">
            <v/>
          </cell>
          <cell r="L4032" t="str">
            <v/>
          </cell>
          <cell r="M4032" t="str">
            <v>90374</v>
          </cell>
          <cell r="N4032" t="str">
            <v>TÊ COM BUCHA DE LATÃO NA BOLSA CENTRAL, PVC, SOLDÁVEL, DN 25MM X 3/4, INSTALADO EM RAMAL OU SUB-RAMAL DE ÁGUA - FORNECIMENTO E INSTALAÇÃO. AF_03/2015</v>
          </cell>
          <cell r="O4032" t="str">
            <v>UN</v>
          </cell>
          <cell r="P4032" t="str">
            <v>COEFICIENTE DE REPRESENTATIVIDADE</v>
          </cell>
          <cell r="Q4032" t="str">
            <v>26,12</v>
          </cell>
          <cell r="R4032" t="str">
            <v>CAIXA REFERENCIAL</v>
          </cell>
        </row>
        <row r="4033">
          <cell r="A4033">
            <v>90375</v>
          </cell>
          <cell r="B4033">
            <v>90375</v>
          </cell>
          <cell r="F4033" t="str">
            <v>INHI0180</v>
          </cell>
          <cell r="G4033" t="str">
            <v>INSTALACOES HIDRO SANITARIAS</v>
          </cell>
          <cell r="H4033" t="str">
            <v>INHI</v>
          </cell>
          <cell r="I4033" t="str">
            <v>CONEXOES</v>
          </cell>
          <cell r="J4033" t="str">
            <v>0180</v>
          </cell>
          <cell r="K4033" t="str">
            <v/>
          </cell>
          <cell r="L4033" t="str">
            <v/>
          </cell>
          <cell r="M4033" t="str">
            <v>90375</v>
          </cell>
          <cell r="N4033" t="str">
            <v>BUCHA DE REDUÇÃO, PVC, SOLDÁVEL, DN 40MM X 32MM, INSTALADO EM RAMAL OU SUB-RAMAL DE ÁGUA - FORNECIMENTO E INSTALAÇÃO. AF_03/2015</v>
          </cell>
          <cell r="O4033" t="str">
            <v>UN</v>
          </cell>
          <cell r="P4033" t="str">
            <v>COEFICIENTE DE REPRESENTATIVIDADE</v>
          </cell>
          <cell r="Q4033" t="str">
            <v>10,10</v>
          </cell>
          <cell r="R4033" t="str">
            <v>CAIXA REFERENCIAL</v>
          </cell>
        </row>
        <row r="4034">
          <cell r="A4034">
            <v>92287</v>
          </cell>
          <cell r="B4034">
            <v>92287</v>
          </cell>
          <cell r="F4034" t="str">
            <v>INHI0180</v>
          </cell>
          <cell r="G4034" t="str">
            <v>INSTALACOES HIDRO SANITARIAS</v>
          </cell>
          <cell r="H4034" t="str">
            <v>INHI</v>
          </cell>
          <cell r="I4034" t="str">
            <v>CONEXOES</v>
          </cell>
          <cell r="J4034" t="str">
            <v>0180</v>
          </cell>
          <cell r="K4034" t="str">
            <v/>
          </cell>
          <cell r="L4034" t="str">
            <v/>
          </cell>
          <cell r="M4034" t="str">
            <v>92287</v>
          </cell>
          <cell r="N4034" t="str">
            <v>COTOVELO EM COBRE, DN 22 MM, 90 GRAUS, SEM ANEL DE SOLDA, INSTALADO EM PRUMADA   FORNECIMENTO E INSTALAÇÃO. AF_12/2015</v>
          </cell>
          <cell r="O4034" t="str">
            <v>UN</v>
          </cell>
          <cell r="P4034" t="str">
            <v>ATRIBUÍDO SÃO PAULO</v>
          </cell>
          <cell r="Q4034" t="str">
            <v>20,16</v>
          </cell>
          <cell r="R4034" t="str">
            <v>CAIXA REFERENCIAL</v>
          </cell>
        </row>
        <row r="4035">
          <cell r="A4035">
            <v>92288</v>
          </cell>
          <cell r="B4035">
            <v>92288</v>
          </cell>
          <cell r="F4035" t="str">
            <v>INHI0180</v>
          </cell>
          <cell r="G4035" t="str">
            <v>INSTALACOES HIDRO SANITARIAS</v>
          </cell>
          <cell r="H4035" t="str">
            <v>INHI</v>
          </cell>
          <cell r="I4035" t="str">
            <v>CONEXOES</v>
          </cell>
          <cell r="J4035" t="str">
            <v>0180</v>
          </cell>
          <cell r="K4035" t="str">
            <v/>
          </cell>
          <cell r="L4035" t="str">
            <v/>
          </cell>
          <cell r="M4035" t="str">
            <v>92288</v>
          </cell>
          <cell r="N4035" t="str">
            <v>COTOVELO EM COBRE, DN 28 MM, 90 GRAUS, SEM ANEL DE SOLDA, INSTALADO EM PRUMADA  FORNECIMENTO E INSTALAÇÃO. AF_12/2015</v>
          </cell>
          <cell r="O4035" t="str">
            <v>UN</v>
          </cell>
          <cell r="P4035" t="str">
            <v>ATRIBUÍDO SÃO PAULO</v>
          </cell>
          <cell r="Q4035" t="str">
            <v>31,33</v>
          </cell>
          <cell r="R4035" t="str">
            <v>CAIXA REFERENCIAL</v>
          </cell>
        </row>
        <row r="4036">
          <cell r="A4036">
            <v>92289</v>
          </cell>
          <cell r="B4036">
            <v>92289</v>
          </cell>
          <cell r="F4036" t="str">
            <v>INHI0180</v>
          </cell>
          <cell r="G4036" t="str">
            <v>INSTALACOES HIDRO SANITARIAS</v>
          </cell>
          <cell r="H4036" t="str">
            <v>INHI</v>
          </cell>
          <cell r="I4036" t="str">
            <v>CONEXOES</v>
          </cell>
          <cell r="J4036" t="str">
            <v>0180</v>
          </cell>
          <cell r="K4036" t="str">
            <v/>
          </cell>
          <cell r="L4036" t="str">
            <v/>
          </cell>
          <cell r="M4036" t="str">
            <v>92289</v>
          </cell>
          <cell r="N4036" t="str">
            <v>COTOVELO EM COBRE, DN 35 MM, 90 GRAUS, SEM ANEL DE SOLDA, INSTALADO EM PRUMADA  FORNECIMENTO E INSTALAÇÃO. AF_12/2015</v>
          </cell>
          <cell r="O4036" t="str">
            <v>UN</v>
          </cell>
          <cell r="P4036" t="str">
            <v>ATRIBUÍDO SÃO PAULO</v>
          </cell>
          <cell r="Q4036" t="str">
            <v>55,36</v>
          </cell>
          <cell r="R4036" t="str">
            <v>CAIXA REFERENCIAL</v>
          </cell>
        </row>
        <row r="4037">
          <cell r="A4037">
            <v>92290</v>
          </cell>
          <cell r="B4037">
            <v>92290</v>
          </cell>
          <cell r="F4037" t="str">
            <v>INHI0180</v>
          </cell>
          <cell r="G4037" t="str">
            <v>INSTALACOES HIDRO SANITARIAS</v>
          </cell>
          <cell r="H4037" t="str">
            <v>INHI</v>
          </cell>
          <cell r="I4037" t="str">
            <v>CONEXOES</v>
          </cell>
          <cell r="J4037" t="str">
            <v>0180</v>
          </cell>
          <cell r="K4037" t="str">
            <v/>
          </cell>
          <cell r="L4037" t="str">
            <v/>
          </cell>
          <cell r="M4037" t="str">
            <v>92290</v>
          </cell>
          <cell r="N4037" t="str">
            <v>COTOVELO EM COBRE, DN 42 MM, 90 GRAUS, SEM ANEL DE SOLDA, INSTALADO EM PRUMADA  FORNECIMENTO E INSTALAÇÃO. AF_12/2015</v>
          </cell>
          <cell r="O4037" t="str">
            <v>UN</v>
          </cell>
          <cell r="P4037" t="str">
            <v>ATRIBUÍDO SÃO PAULO</v>
          </cell>
          <cell r="Q4037" t="str">
            <v>84,40</v>
          </cell>
          <cell r="R4037" t="str">
            <v>CAIXA REFERENCIAL</v>
          </cell>
        </row>
        <row r="4038">
          <cell r="A4038">
            <v>92291</v>
          </cell>
          <cell r="B4038">
            <v>92291</v>
          </cell>
          <cell r="F4038" t="str">
            <v>INHI0180</v>
          </cell>
          <cell r="G4038" t="str">
            <v>INSTALACOES HIDRO SANITARIAS</v>
          </cell>
          <cell r="H4038" t="str">
            <v>INHI</v>
          </cell>
          <cell r="I4038" t="str">
            <v>CONEXOES</v>
          </cell>
          <cell r="J4038" t="str">
            <v>0180</v>
          </cell>
          <cell r="K4038" t="str">
            <v/>
          </cell>
          <cell r="L4038" t="str">
            <v/>
          </cell>
          <cell r="M4038" t="str">
            <v>92291</v>
          </cell>
          <cell r="N4038" t="str">
            <v>COTOVELO EM COBRE, DN 54 MM, 90 GRAUS, SEM ANEL DE SOLDA, INSTALADO EM PRUMADA  FORNECIMENTO E INSTALAÇÃO. AF_12/2015</v>
          </cell>
          <cell r="O4038" t="str">
            <v>UN</v>
          </cell>
          <cell r="P4038" t="str">
            <v>ATRIBUÍDO SÃO PAULO</v>
          </cell>
          <cell r="Q4038" t="str">
            <v>129,57</v>
          </cell>
          <cell r="R4038" t="str">
            <v>CAIXA REFERENCIAL</v>
          </cell>
        </row>
        <row r="4039">
          <cell r="A4039">
            <v>92292</v>
          </cell>
          <cell r="B4039">
            <v>92292</v>
          </cell>
          <cell r="F4039" t="str">
            <v>INHI0180</v>
          </cell>
          <cell r="G4039" t="str">
            <v>INSTALACOES HIDRO SANITARIAS</v>
          </cell>
          <cell r="H4039" t="str">
            <v>INHI</v>
          </cell>
          <cell r="I4039" t="str">
            <v>CONEXOES</v>
          </cell>
          <cell r="J4039" t="str">
            <v>0180</v>
          </cell>
          <cell r="K4039" t="str">
            <v/>
          </cell>
          <cell r="L4039" t="str">
            <v/>
          </cell>
          <cell r="M4039" t="str">
            <v>92292</v>
          </cell>
          <cell r="N4039" t="str">
            <v>COTOVELO EM COBRE, DN 66 MM, 90 GRAUS, SEM ANEL DE SOLDA, INSTALADO EM PRUMADA  FORNECIMENTO E INSTALAÇÃO. AF_12/2015</v>
          </cell>
          <cell r="O4039" t="str">
            <v>UN</v>
          </cell>
          <cell r="P4039" t="str">
            <v>ATRIBUÍDO SÃO PAULO</v>
          </cell>
          <cell r="Q4039" t="str">
            <v>406,94</v>
          </cell>
          <cell r="R4039" t="str">
            <v>CAIXA REFERENCIAL</v>
          </cell>
        </row>
        <row r="4040">
          <cell r="A4040">
            <v>92293</v>
          </cell>
          <cell r="B4040">
            <v>92293</v>
          </cell>
          <cell r="F4040" t="str">
            <v>INHI0180</v>
          </cell>
          <cell r="G4040" t="str">
            <v>INSTALACOES HIDRO SANITARIAS</v>
          </cell>
          <cell r="H4040" t="str">
            <v>INHI</v>
          </cell>
          <cell r="I4040" t="str">
            <v>CONEXOES</v>
          </cell>
          <cell r="J4040" t="str">
            <v>0180</v>
          </cell>
          <cell r="K4040" t="str">
            <v/>
          </cell>
          <cell r="L4040" t="str">
            <v/>
          </cell>
          <cell r="M4040" t="str">
            <v>92293</v>
          </cell>
          <cell r="N4040" t="str">
            <v>LUVA EM COBRE, DN 22 MM, SEM ANEL DE SOLDA, INSTALADO EM PRUMADA  FORNECIMENTO E INSTALAÇÃO. AF_12/2015</v>
          </cell>
          <cell r="O4040" t="str">
            <v>UN</v>
          </cell>
          <cell r="P4040" t="str">
            <v>ATRIBUÍDO SÃO PAULO</v>
          </cell>
          <cell r="Q4040" t="str">
            <v>11,54</v>
          </cell>
          <cell r="R4040" t="str">
            <v>CAIXA REFERENCIAL</v>
          </cell>
        </row>
        <row r="4041">
          <cell r="A4041">
            <v>92294</v>
          </cell>
          <cell r="B4041">
            <v>92294</v>
          </cell>
          <cell r="F4041" t="str">
            <v>INHI0180</v>
          </cell>
          <cell r="G4041" t="str">
            <v>INSTALACOES HIDRO SANITARIAS</v>
          </cell>
          <cell r="H4041" t="str">
            <v>INHI</v>
          </cell>
          <cell r="I4041" t="str">
            <v>CONEXOES</v>
          </cell>
          <cell r="J4041" t="str">
            <v>0180</v>
          </cell>
          <cell r="K4041" t="str">
            <v/>
          </cell>
          <cell r="L4041" t="str">
            <v/>
          </cell>
          <cell r="M4041" t="str">
            <v>92294</v>
          </cell>
          <cell r="N4041" t="str">
            <v>LUVA EM COBRE, DN 28 MM, SEM ANEL DE SOLDA, INSTALADO EM PRUMADA  FORNECIMENTO E INSTALAÇÃO. AF_12/2015</v>
          </cell>
          <cell r="O4041" t="str">
            <v>UN</v>
          </cell>
          <cell r="P4041" t="str">
            <v>ATRIBUÍDO SÃO PAULO</v>
          </cell>
          <cell r="Q4041" t="str">
            <v>19,17</v>
          </cell>
          <cell r="R4041" t="str">
            <v>CAIXA REFERENCIAL</v>
          </cell>
        </row>
        <row r="4042">
          <cell r="A4042">
            <v>92295</v>
          </cell>
          <cell r="B4042">
            <v>92295</v>
          </cell>
          <cell r="F4042" t="str">
            <v>INHI0180</v>
          </cell>
          <cell r="G4042" t="str">
            <v>INSTALACOES HIDRO SANITARIAS</v>
          </cell>
          <cell r="H4042" t="str">
            <v>INHI</v>
          </cell>
          <cell r="I4042" t="str">
            <v>CONEXOES</v>
          </cell>
          <cell r="J4042" t="str">
            <v>0180</v>
          </cell>
          <cell r="K4042" t="str">
            <v/>
          </cell>
          <cell r="L4042" t="str">
            <v/>
          </cell>
          <cell r="M4042" t="str">
            <v>92295</v>
          </cell>
          <cell r="N4042" t="str">
            <v>LUVA EM COBRE, DN 35 MM, SEM ANEL DE SOLDA, INSTALADO EM PRUMADA  FORNECIMENTO E INSTALAÇÃO. AF_12/2015</v>
          </cell>
          <cell r="O4042" t="str">
            <v>UN</v>
          </cell>
          <cell r="P4042" t="str">
            <v>ATRIBUÍDO SÃO PAULO</v>
          </cell>
          <cell r="Q4042" t="str">
            <v>36,02</v>
          </cell>
          <cell r="R4042" t="str">
            <v>CAIXA REFERENCIAL</v>
          </cell>
        </row>
        <row r="4043">
          <cell r="A4043">
            <v>92296</v>
          </cell>
          <cell r="B4043">
            <v>92296</v>
          </cell>
          <cell r="F4043" t="str">
            <v>INHI0180</v>
          </cell>
          <cell r="G4043" t="str">
            <v>INSTALACOES HIDRO SANITARIAS</v>
          </cell>
          <cell r="H4043" t="str">
            <v>INHI</v>
          </cell>
          <cell r="I4043" t="str">
            <v>CONEXOES</v>
          </cell>
          <cell r="J4043" t="str">
            <v>0180</v>
          </cell>
          <cell r="K4043" t="str">
            <v/>
          </cell>
          <cell r="L4043" t="str">
            <v/>
          </cell>
          <cell r="M4043" t="str">
            <v>92296</v>
          </cell>
          <cell r="N4043" t="str">
            <v>LUVA EM COBRE, DN 42 MM, SEM ANEL DE SOLDA, INSTALADO EM PRUMADA  FORNECIMENTO E INSTALAÇÃO. AF_12/2015</v>
          </cell>
          <cell r="O4043" t="str">
            <v>UN</v>
          </cell>
          <cell r="P4043" t="str">
            <v>ATRIBUÍDO SÃO PAULO</v>
          </cell>
          <cell r="Q4043" t="str">
            <v>48,07</v>
          </cell>
          <cell r="R4043" t="str">
            <v>CAIXA REFERENCIAL</v>
          </cell>
        </row>
        <row r="4044">
          <cell r="A4044">
            <v>92297</v>
          </cell>
          <cell r="B4044">
            <v>92297</v>
          </cell>
          <cell r="F4044" t="str">
            <v>INHI0180</v>
          </cell>
          <cell r="G4044" t="str">
            <v>INSTALACOES HIDRO SANITARIAS</v>
          </cell>
          <cell r="H4044" t="str">
            <v>INHI</v>
          </cell>
          <cell r="I4044" t="str">
            <v>CONEXOES</v>
          </cell>
          <cell r="J4044" t="str">
            <v>0180</v>
          </cell>
          <cell r="K4044" t="str">
            <v/>
          </cell>
          <cell r="L4044" t="str">
            <v/>
          </cell>
          <cell r="M4044" t="str">
            <v>92297</v>
          </cell>
          <cell r="N4044" t="str">
            <v>LUVA EM COBRE, DN 54 MM, SEM ANEL DE SOLDA, INSTALADO EM PRUMADA  FORNECIMENTO E INSTALAÇÃO. AF_12/2015</v>
          </cell>
          <cell r="O4044" t="str">
            <v>UN</v>
          </cell>
          <cell r="P4044" t="str">
            <v>ATRIBUÍDO SÃO PAULO</v>
          </cell>
          <cell r="Q4044" t="str">
            <v>74,51</v>
          </cell>
          <cell r="R4044" t="str">
            <v>CAIXA REFERENCIAL</v>
          </cell>
        </row>
        <row r="4045">
          <cell r="A4045">
            <v>92298</v>
          </cell>
          <cell r="B4045">
            <v>92298</v>
          </cell>
          <cell r="F4045" t="str">
            <v>INHI0180</v>
          </cell>
          <cell r="G4045" t="str">
            <v>INSTALACOES HIDRO SANITARIAS</v>
          </cell>
          <cell r="H4045" t="str">
            <v>INHI</v>
          </cell>
          <cell r="I4045" t="str">
            <v>CONEXOES</v>
          </cell>
          <cell r="J4045" t="str">
            <v>0180</v>
          </cell>
          <cell r="K4045" t="str">
            <v/>
          </cell>
          <cell r="L4045" t="str">
            <v/>
          </cell>
          <cell r="M4045" t="str">
            <v>92298</v>
          </cell>
          <cell r="N4045" t="str">
            <v>LUVA EM COBRE, DN 66 MM, SEM ANEL DE SOLDA, INSTALADO EM PRUMADA  FORNECIMENTO E INSTALAÇÃO. AF_12/2015</v>
          </cell>
          <cell r="O4045" t="str">
            <v>UN</v>
          </cell>
          <cell r="P4045" t="str">
            <v>ATRIBUÍDO SÃO PAULO</v>
          </cell>
          <cell r="Q4045" t="str">
            <v>210,42</v>
          </cell>
          <cell r="R4045" t="str">
            <v>CAIXA REFERENCIAL</v>
          </cell>
        </row>
        <row r="4046">
          <cell r="A4046">
            <v>92299</v>
          </cell>
          <cell r="B4046">
            <v>92299</v>
          </cell>
          <cell r="F4046" t="str">
            <v>INHI0180</v>
          </cell>
          <cell r="G4046" t="str">
            <v>INSTALACOES HIDRO SANITARIAS</v>
          </cell>
          <cell r="H4046" t="str">
            <v>INHI</v>
          </cell>
          <cell r="I4046" t="str">
            <v>CONEXOES</v>
          </cell>
          <cell r="J4046" t="str">
            <v>0180</v>
          </cell>
          <cell r="K4046" t="str">
            <v/>
          </cell>
          <cell r="L4046" t="str">
            <v/>
          </cell>
          <cell r="M4046" t="str">
            <v>92299</v>
          </cell>
          <cell r="N4046" t="str">
            <v>TE EM COBRE, DN 22 MM, SEM ANEL DE SOLDA, INSTALADO EM PRUMADA  FORNECIMENTO E INSTALAÇÃO. AF_12/2015</v>
          </cell>
          <cell r="O4046" t="str">
            <v>UN</v>
          </cell>
          <cell r="P4046" t="str">
            <v>ATRIBUÍDO SÃO PAULO</v>
          </cell>
          <cell r="Q4046" t="str">
            <v>26,58</v>
          </cell>
          <cell r="R4046" t="str">
            <v>CAIXA REFERENCIAL</v>
          </cell>
        </row>
        <row r="4047">
          <cell r="A4047">
            <v>92300</v>
          </cell>
          <cell r="B4047">
            <v>92300</v>
          </cell>
          <cell r="F4047" t="str">
            <v>INHI0180</v>
          </cell>
          <cell r="G4047" t="str">
            <v>INSTALACOES HIDRO SANITARIAS</v>
          </cell>
          <cell r="H4047" t="str">
            <v>INHI</v>
          </cell>
          <cell r="I4047" t="str">
            <v>CONEXOES</v>
          </cell>
          <cell r="J4047" t="str">
            <v>0180</v>
          </cell>
          <cell r="K4047" t="str">
            <v/>
          </cell>
          <cell r="L4047" t="str">
            <v/>
          </cell>
          <cell r="M4047" t="str">
            <v>92300</v>
          </cell>
          <cell r="N4047" t="str">
            <v>TE EM COBRE, DN 28 MM, SEM ANEL DE SOLDA, INSTALADO EM PRUMADA  FORNECIMENTO E INSTALAÇÃO. AF_12/2015</v>
          </cell>
          <cell r="O4047" t="str">
            <v>UN</v>
          </cell>
          <cell r="P4047" t="str">
            <v>ATRIBUÍDO SÃO PAULO</v>
          </cell>
          <cell r="Q4047" t="str">
            <v>39,86</v>
          </cell>
          <cell r="R4047" t="str">
            <v>CAIXA REFERENCIAL</v>
          </cell>
        </row>
        <row r="4048">
          <cell r="A4048">
            <v>92301</v>
          </cell>
          <cell r="B4048">
            <v>92301</v>
          </cell>
          <cell r="F4048" t="str">
            <v>INHI0180</v>
          </cell>
          <cell r="G4048" t="str">
            <v>INSTALACOES HIDRO SANITARIAS</v>
          </cell>
          <cell r="H4048" t="str">
            <v>INHI</v>
          </cell>
          <cell r="I4048" t="str">
            <v>CONEXOES</v>
          </cell>
          <cell r="J4048" t="str">
            <v>0180</v>
          </cell>
          <cell r="K4048" t="str">
            <v/>
          </cell>
          <cell r="L4048" t="str">
            <v/>
          </cell>
          <cell r="M4048" t="str">
            <v>92301</v>
          </cell>
          <cell r="N4048" t="str">
            <v>TE EM COBRE, DN 35 MM, SEM ANEL DE SOLDA, INSTALADO EM PRUMADA  FORNECIMENTO E INSTALAÇÃO. AF_12/2015</v>
          </cell>
          <cell r="O4048" t="str">
            <v>UN</v>
          </cell>
          <cell r="P4048" t="str">
            <v>ATRIBUÍDO SÃO PAULO</v>
          </cell>
          <cell r="Q4048" t="str">
            <v>78,82</v>
          </cell>
          <cell r="R4048" t="str">
            <v>CAIXA REFERENCIAL</v>
          </cell>
        </row>
        <row r="4049">
          <cell r="A4049">
            <v>92302</v>
          </cell>
          <cell r="B4049">
            <v>92302</v>
          </cell>
          <cell r="F4049" t="str">
            <v>INHI0180</v>
          </cell>
          <cell r="G4049" t="str">
            <v>INSTALACOES HIDRO SANITARIAS</v>
          </cell>
          <cell r="H4049" t="str">
            <v>INHI</v>
          </cell>
          <cell r="I4049" t="str">
            <v>CONEXOES</v>
          </cell>
          <cell r="J4049" t="str">
            <v>0180</v>
          </cell>
          <cell r="K4049" t="str">
            <v/>
          </cell>
          <cell r="L4049" t="str">
            <v/>
          </cell>
          <cell r="M4049" t="str">
            <v>92302</v>
          </cell>
          <cell r="N4049" t="str">
            <v>TE EM COBRE, DN 42 MM, SEM ANEL DE SOLDA, INSTALADO EM PRUMADA  FORNECIMENTO E INSTALAÇÃO. AF_12/2015</v>
          </cell>
          <cell r="O4049" t="str">
            <v>UN</v>
          </cell>
          <cell r="P4049" t="str">
            <v>ATRIBUÍDO SÃO PAULO</v>
          </cell>
          <cell r="Q4049" t="str">
            <v>104,55</v>
          </cell>
          <cell r="R4049" t="str">
            <v>CAIXA REFERENCIAL</v>
          </cell>
        </row>
        <row r="4050">
          <cell r="A4050">
            <v>92303</v>
          </cell>
          <cell r="B4050">
            <v>92303</v>
          </cell>
          <cell r="F4050" t="str">
            <v>INHI0180</v>
          </cell>
          <cell r="G4050" t="str">
            <v>INSTALACOES HIDRO SANITARIAS</v>
          </cell>
          <cell r="H4050" t="str">
            <v>INHI</v>
          </cell>
          <cell r="I4050" t="str">
            <v>CONEXOES</v>
          </cell>
          <cell r="J4050" t="str">
            <v>0180</v>
          </cell>
          <cell r="K4050" t="str">
            <v/>
          </cell>
          <cell r="L4050" t="str">
            <v/>
          </cell>
          <cell r="M4050" t="str">
            <v>92303</v>
          </cell>
          <cell r="N4050" t="str">
            <v>TE EM COBRE, DN 54 MM, SEM ANEL DE SOLDA, INSTALADO EM PRUMADA  FORNECIMENTO E INSTALAÇÃO. AF_12/2015</v>
          </cell>
          <cell r="O4050" t="str">
            <v>UN</v>
          </cell>
          <cell r="P4050" t="str">
            <v>ATRIBUÍDO SÃO PAULO</v>
          </cell>
          <cell r="Q4050" t="str">
            <v>192,25</v>
          </cell>
          <cell r="R4050" t="str">
            <v>CAIXA REFERENCIAL</v>
          </cell>
        </row>
        <row r="4051">
          <cell r="A4051">
            <v>92304</v>
          </cell>
          <cell r="B4051">
            <v>92304</v>
          </cell>
          <cell r="F4051" t="str">
            <v>INHI0180</v>
          </cell>
          <cell r="G4051" t="str">
            <v>INSTALACOES HIDRO SANITARIAS</v>
          </cell>
          <cell r="H4051" t="str">
            <v>INHI</v>
          </cell>
          <cell r="I4051" t="str">
            <v>CONEXOES</v>
          </cell>
          <cell r="J4051" t="str">
            <v>0180</v>
          </cell>
          <cell r="K4051" t="str">
            <v/>
          </cell>
          <cell r="L4051" t="str">
            <v/>
          </cell>
          <cell r="M4051" t="str">
            <v>92304</v>
          </cell>
          <cell r="N4051" t="str">
            <v>TE EM COBRE, DN 66 MM, SEM ANEL DE SOLDA, INSTALADO EM PRUMADA  FORNECIMENTO E INSTALAÇÃO. AF_12/2015</v>
          </cell>
          <cell r="O4051" t="str">
            <v>UN</v>
          </cell>
          <cell r="P4051" t="str">
            <v>ATRIBUÍDO SÃO PAULO</v>
          </cell>
          <cell r="Q4051" t="str">
            <v>502,05</v>
          </cell>
          <cell r="R4051" t="str">
            <v>CAIXA REFERENCIAL</v>
          </cell>
        </row>
        <row r="4052">
          <cell r="A4052">
            <v>92311</v>
          </cell>
          <cell r="B4052">
            <v>92311</v>
          </cell>
          <cell r="F4052" t="str">
            <v>INHI0180</v>
          </cell>
          <cell r="G4052" t="str">
            <v>INSTALACOES HIDRO SANITARIAS</v>
          </cell>
          <cell r="H4052" t="str">
            <v>INHI</v>
          </cell>
          <cell r="I4052" t="str">
            <v>CONEXOES</v>
          </cell>
          <cell r="J4052" t="str">
            <v>0180</v>
          </cell>
          <cell r="K4052" t="str">
            <v/>
          </cell>
          <cell r="L4052" t="str">
            <v/>
          </cell>
          <cell r="M4052" t="str">
            <v>92311</v>
          </cell>
          <cell r="N4052" t="str">
            <v>COTOVELO EM COBRE, DN 15 MM, 90 GRAUS, SEM ANEL DE SOLDA, INSTALADO EM RAMAL DE DISTRIBUIÇÃO  FORNECIMENTO E INSTALAÇÃO. AF_12/2015</v>
          </cell>
          <cell r="O4052" t="str">
            <v>UN</v>
          </cell>
          <cell r="P4052" t="str">
            <v>ATRIBUÍDO SÃO PAULO</v>
          </cell>
          <cell r="Q4052" t="str">
            <v>13,91</v>
          </cell>
          <cell r="R4052" t="str">
            <v>CAIXA REFERENCIAL</v>
          </cell>
        </row>
        <row r="4053">
          <cell r="A4053">
            <v>92312</v>
          </cell>
          <cell r="B4053">
            <v>92312</v>
          </cell>
          <cell r="F4053" t="str">
            <v>INHI0180</v>
          </cell>
          <cell r="G4053" t="str">
            <v>INSTALACOES HIDRO SANITARIAS</v>
          </cell>
          <cell r="H4053" t="str">
            <v>INHI</v>
          </cell>
          <cell r="I4053" t="str">
            <v>CONEXOES</v>
          </cell>
          <cell r="J4053" t="str">
            <v>0180</v>
          </cell>
          <cell r="K4053" t="str">
            <v/>
          </cell>
          <cell r="L4053" t="str">
            <v/>
          </cell>
          <cell r="M4053" t="str">
            <v>92312</v>
          </cell>
          <cell r="N4053" t="str">
            <v>COTOVELO EM COBRE, DN 22 MM, 90 GRAUS, SEM ANEL DE SOLDA, INSTALADO EM RAMAL DE DISTRIBUIÇÃO  FORNECIMENTO E INSTALAÇÃO. AF_12/2015</v>
          </cell>
          <cell r="O4053" t="str">
            <v>UN</v>
          </cell>
          <cell r="P4053" t="str">
            <v>ATRIBUÍDO SÃO PAULO</v>
          </cell>
          <cell r="Q4053" t="str">
            <v>23,23</v>
          </cell>
          <cell r="R4053" t="str">
            <v>CAIXA REFERENCIAL</v>
          </cell>
        </row>
        <row r="4054">
          <cell r="A4054">
            <v>92313</v>
          </cell>
          <cell r="B4054">
            <v>92313</v>
          </cell>
          <cell r="F4054" t="str">
            <v>INHI0180</v>
          </cell>
          <cell r="G4054" t="str">
            <v>INSTALACOES HIDRO SANITARIAS</v>
          </cell>
          <cell r="H4054" t="str">
            <v>INHI</v>
          </cell>
          <cell r="I4054" t="str">
            <v>CONEXOES</v>
          </cell>
          <cell r="J4054" t="str">
            <v>0180</v>
          </cell>
          <cell r="K4054" t="str">
            <v/>
          </cell>
          <cell r="L4054" t="str">
            <v/>
          </cell>
          <cell r="M4054" t="str">
            <v>92313</v>
          </cell>
          <cell r="N4054" t="str">
            <v>COTOVELO EM COBRE, DN 28 MM, 90 GRAUS, SEM ANEL DE SOLDA, INSTALADO EM RAMAL DE DISTRIBUIÇÃO  FORNECIMENTO E INSTALAÇÃO. AF_12/2015</v>
          </cell>
          <cell r="O4054" t="str">
            <v>UN</v>
          </cell>
          <cell r="P4054" t="str">
            <v>ATRIBUÍDO SÃO PAULO</v>
          </cell>
          <cell r="Q4054" t="str">
            <v>34,39</v>
          </cell>
          <cell r="R4054" t="str">
            <v>CAIXA REFERENCIAL</v>
          </cell>
        </row>
        <row r="4055">
          <cell r="A4055">
            <v>92314</v>
          </cell>
          <cell r="B4055">
            <v>92314</v>
          </cell>
          <cell r="F4055" t="str">
            <v>INHI0180</v>
          </cell>
          <cell r="G4055" t="str">
            <v>INSTALACOES HIDRO SANITARIAS</v>
          </cell>
          <cell r="H4055" t="str">
            <v>INHI</v>
          </cell>
          <cell r="I4055" t="str">
            <v>CONEXOES</v>
          </cell>
          <cell r="J4055" t="str">
            <v>0180</v>
          </cell>
          <cell r="K4055" t="str">
            <v/>
          </cell>
          <cell r="L4055" t="str">
            <v/>
          </cell>
          <cell r="M4055" t="str">
            <v>92314</v>
          </cell>
          <cell r="N4055" t="str">
            <v>LUVA EM COBRE, DN 15 MM, SEM ANEL DE SOLDA, INSTALADO EM RAMAL DE DISTRIBUIÇÃO  FORNECIMENTO E INSTALAÇÃO. AF_12/2015</v>
          </cell>
          <cell r="O4055" t="str">
            <v>UN</v>
          </cell>
          <cell r="P4055" t="str">
            <v>ATRIBUÍDO SÃO PAULO</v>
          </cell>
          <cell r="Q4055" t="str">
            <v>9,02</v>
          </cell>
          <cell r="R4055" t="str">
            <v>CAIXA REFERENCIAL</v>
          </cell>
        </row>
        <row r="4056">
          <cell r="A4056">
            <v>92315</v>
          </cell>
          <cell r="B4056">
            <v>92315</v>
          </cell>
          <cell r="F4056" t="str">
            <v>INHI0180</v>
          </cell>
          <cell r="G4056" t="str">
            <v>INSTALACOES HIDRO SANITARIAS</v>
          </cell>
          <cell r="H4056" t="str">
            <v>INHI</v>
          </cell>
          <cell r="I4056" t="str">
            <v>CONEXOES</v>
          </cell>
          <cell r="J4056" t="str">
            <v>0180</v>
          </cell>
          <cell r="K4056" t="str">
            <v/>
          </cell>
          <cell r="L4056" t="str">
            <v/>
          </cell>
          <cell r="M4056" t="str">
            <v>92315</v>
          </cell>
          <cell r="N4056" t="str">
            <v>LUVA EM COBRE, DN 22 MM, SEM ANEL DE SOLDA, INSTALADO EM RAMAL DE DISTRIBUIÇÃO  FORNECIMENTO E INSTALAÇÃO. AF_12/2015</v>
          </cell>
          <cell r="O4056" t="str">
            <v>UN</v>
          </cell>
          <cell r="P4056" t="str">
            <v>ATRIBUÍDO SÃO PAULO</v>
          </cell>
          <cell r="Q4056" t="str">
            <v>13,63</v>
          </cell>
          <cell r="R4056" t="str">
            <v>CAIXA REFERENCIAL</v>
          </cell>
        </row>
        <row r="4057">
          <cell r="A4057">
            <v>92316</v>
          </cell>
          <cell r="B4057">
            <v>92316</v>
          </cell>
          <cell r="F4057" t="str">
            <v>INHI0180</v>
          </cell>
          <cell r="G4057" t="str">
            <v>INSTALACOES HIDRO SANITARIAS</v>
          </cell>
          <cell r="H4057" t="str">
            <v>INHI</v>
          </cell>
          <cell r="I4057" t="str">
            <v>CONEXOES</v>
          </cell>
          <cell r="J4057" t="str">
            <v>0180</v>
          </cell>
          <cell r="K4057" t="str">
            <v/>
          </cell>
          <cell r="L4057" t="str">
            <v/>
          </cell>
          <cell r="M4057" t="str">
            <v>92316</v>
          </cell>
          <cell r="N4057" t="str">
            <v>LUVA EM COBRE, DN 28 MM, SEM ANEL DE SOLDA, INSTALADO EM RAMAL DE DISTRIBUIÇÃO  FORNECIMENTO E INSTALAÇÃO. AF_12/2015</v>
          </cell>
          <cell r="O4057" t="str">
            <v>UN</v>
          </cell>
          <cell r="P4057" t="str">
            <v>ATRIBUÍDO SÃO PAULO</v>
          </cell>
          <cell r="Q4057" t="str">
            <v>21,25</v>
          </cell>
          <cell r="R4057" t="str">
            <v>CAIXA REFERENCIAL</v>
          </cell>
        </row>
        <row r="4058">
          <cell r="A4058">
            <v>92317</v>
          </cell>
          <cell r="B4058">
            <v>92317</v>
          </cell>
          <cell r="F4058" t="str">
            <v>INHI0180</v>
          </cell>
          <cell r="G4058" t="str">
            <v>INSTALACOES HIDRO SANITARIAS</v>
          </cell>
          <cell r="H4058" t="str">
            <v>INHI</v>
          </cell>
          <cell r="I4058" t="str">
            <v>CONEXOES</v>
          </cell>
          <cell r="J4058" t="str">
            <v>0180</v>
          </cell>
          <cell r="K4058" t="str">
            <v/>
          </cell>
          <cell r="L4058" t="str">
            <v/>
          </cell>
          <cell r="M4058" t="str">
            <v>92317</v>
          </cell>
          <cell r="N4058" t="str">
            <v>TE EM COBRE, DN 15 MM, SEM ANEL DE SOLDA, INSTALADO EM RAMAL DE DISTRIBUIÇÃO  FORNECIMENTO E INSTALAÇÃO. AF_12/2015</v>
          </cell>
          <cell r="O4058" t="str">
            <v>UN</v>
          </cell>
          <cell r="P4058" t="str">
            <v>ATRIBUÍDO SÃO PAULO</v>
          </cell>
          <cell r="Q4058" t="str">
            <v>18,94</v>
          </cell>
          <cell r="R4058" t="str">
            <v>CAIXA REFERENCIAL</v>
          </cell>
        </row>
        <row r="4059">
          <cell r="A4059">
            <v>92318</v>
          </cell>
          <cell r="B4059">
            <v>92318</v>
          </cell>
          <cell r="F4059" t="str">
            <v>INHI0180</v>
          </cell>
          <cell r="G4059" t="str">
            <v>INSTALACOES HIDRO SANITARIAS</v>
          </cell>
          <cell r="H4059" t="str">
            <v>INHI</v>
          </cell>
          <cell r="I4059" t="str">
            <v>CONEXOES</v>
          </cell>
          <cell r="J4059" t="str">
            <v>0180</v>
          </cell>
          <cell r="K4059" t="str">
            <v/>
          </cell>
          <cell r="L4059" t="str">
            <v/>
          </cell>
          <cell r="M4059" t="str">
            <v>92318</v>
          </cell>
          <cell r="N4059" t="str">
            <v>TE EM COBRE, DN 22 MM, SEM ANEL DE SOLDA, INSTALADO EM RAMAL DE DISTRIBUIÇÃO  FORNECIMENTO E INSTALAÇÃO. AF_12/2015</v>
          </cell>
          <cell r="O4059" t="str">
            <v>UN</v>
          </cell>
          <cell r="P4059" t="str">
            <v>ATRIBUÍDO SÃO PAULO</v>
          </cell>
          <cell r="Q4059" t="str">
            <v>30,68</v>
          </cell>
          <cell r="R4059" t="str">
            <v>CAIXA REFERENCIAL</v>
          </cell>
        </row>
        <row r="4060">
          <cell r="A4060">
            <v>92319</v>
          </cell>
          <cell r="B4060">
            <v>92319</v>
          </cell>
          <cell r="F4060" t="str">
            <v>INHI0180</v>
          </cell>
          <cell r="G4060" t="str">
            <v>INSTALACOES HIDRO SANITARIAS</v>
          </cell>
          <cell r="H4060" t="str">
            <v>INHI</v>
          </cell>
          <cell r="I4060" t="str">
            <v>CONEXOES</v>
          </cell>
          <cell r="J4060" t="str">
            <v>0180</v>
          </cell>
          <cell r="K4060" t="str">
            <v/>
          </cell>
          <cell r="L4060" t="str">
            <v/>
          </cell>
          <cell r="M4060" t="str">
            <v>92319</v>
          </cell>
          <cell r="N4060" t="str">
            <v>TE EM COBRE, DN 28 MM, SEM ANEL DE SOLDA, INSTALADO EM RAMAL DE DISTRIBUIÇÃO  FORNECIMENTO E INSTALAÇÃO. AF_12/2015</v>
          </cell>
          <cell r="O4060" t="str">
            <v>UN</v>
          </cell>
          <cell r="P4060" t="str">
            <v>ATRIBUÍDO SÃO PAULO</v>
          </cell>
          <cell r="Q4060" t="str">
            <v>43,97</v>
          </cell>
          <cell r="R4060" t="str">
            <v>CAIXA REFERENCIAL</v>
          </cell>
        </row>
        <row r="4061">
          <cell r="A4061">
            <v>92326</v>
          </cell>
          <cell r="B4061">
            <v>92326</v>
          </cell>
          <cell r="F4061" t="str">
            <v>INHI0180</v>
          </cell>
          <cell r="G4061" t="str">
            <v>INSTALACOES HIDRO SANITARIAS</v>
          </cell>
          <cell r="H4061" t="str">
            <v>INHI</v>
          </cell>
          <cell r="I4061" t="str">
            <v>CONEXOES</v>
          </cell>
          <cell r="J4061" t="str">
            <v>0180</v>
          </cell>
          <cell r="K4061" t="str">
            <v/>
          </cell>
          <cell r="L4061" t="str">
            <v/>
          </cell>
          <cell r="M4061" t="str">
            <v>92326</v>
          </cell>
          <cell r="N4061" t="str">
            <v>COTOVELO EM COBRE, DN 15 MM, 90 GRAUS, SEM ANEL DE SOLDA, INSTALADO EM RAMAL E SUB-RAMAL  FORNECIMENTO E INSTALAÇÃO. AF_12/2015</v>
          </cell>
          <cell r="O4061" t="str">
            <v>UN</v>
          </cell>
          <cell r="P4061" t="str">
            <v>ATRIBUÍDO SÃO PAULO</v>
          </cell>
          <cell r="Q4061" t="str">
            <v>15,28</v>
          </cell>
          <cell r="R4061" t="str">
            <v>CAIXA REFERENCIAL</v>
          </cell>
        </row>
        <row r="4062">
          <cell r="A4062">
            <v>92327</v>
          </cell>
          <cell r="B4062">
            <v>92327</v>
          </cell>
          <cell r="F4062" t="str">
            <v>INHI0180</v>
          </cell>
          <cell r="G4062" t="str">
            <v>INSTALACOES HIDRO SANITARIAS</v>
          </cell>
          <cell r="H4062" t="str">
            <v>INHI</v>
          </cell>
          <cell r="I4062" t="str">
            <v>CONEXOES</v>
          </cell>
          <cell r="J4062" t="str">
            <v>0180</v>
          </cell>
          <cell r="K4062" t="str">
            <v/>
          </cell>
          <cell r="L4062" t="str">
            <v/>
          </cell>
          <cell r="M4062" t="str">
            <v>92327</v>
          </cell>
          <cell r="N4062" t="str">
            <v>COTOVELO EM COBRE, DN 22 MM, 90 GRAUS, SEM ANEL DE SOLDA, INSTALADO EM RAMAL E SUB-RAMAL  FORNECIMENTO E INSTALAÇÃO. AF_12/2015</v>
          </cell>
          <cell r="O4062" t="str">
            <v>UN</v>
          </cell>
          <cell r="P4062" t="str">
            <v>ATRIBUÍDO SÃO PAULO</v>
          </cell>
          <cell r="Q4062" t="str">
            <v>26,07</v>
          </cell>
          <cell r="R4062" t="str">
            <v>CAIXA REFERENCIAL</v>
          </cell>
        </row>
        <row r="4063">
          <cell r="A4063">
            <v>92328</v>
          </cell>
          <cell r="B4063">
            <v>92328</v>
          </cell>
          <cell r="F4063" t="str">
            <v>INHI0180</v>
          </cell>
          <cell r="G4063" t="str">
            <v>INSTALACOES HIDRO SANITARIAS</v>
          </cell>
          <cell r="H4063" t="str">
            <v>INHI</v>
          </cell>
          <cell r="I4063" t="str">
            <v>CONEXOES</v>
          </cell>
          <cell r="J4063" t="str">
            <v>0180</v>
          </cell>
          <cell r="K4063" t="str">
            <v/>
          </cell>
          <cell r="L4063" t="str">
            <v/>
          </cell>
          <cell r="M4063" t="str">
            <v>92328</v>
          </cell>
          <cell r="N4063" t="str">
            <v>COTOVELO EM COBRE, DN 28 MM, 90 GRAUS, SEM ANEL DE SOLDA, INSTALADO EM RAMAL E SUB-RAMAL  FORNECIMENTO E INSTALAÇÃO. AF_12/2015</v>
          </cell>
          <cell r="O4063" t="str">
            <v>UN</v>
          </cell>
          <cell r="P4063" t="str">
            <v>ATRIBUÍDO SÃO PAULO</v>
          </cell>
          <cell r="Q4063" t="str">
            <v>39,42</v>
          </cell>
          <cell r="R4063" t="str">
            <v>CAIXA REFERENCIAL</v>
          </cell>
        </row>
        <row r="4064">
          <cell r="A4064">
            <v>92329</v>
          </cell>
          <cell r="B4064">
            <v>92329</v>
          </cell>
          <cell r="F4064" t="str">
            <v>INHI0180</v>
          </cell>
          <cell r="G4064" t="str">
            <v>INSTALACOES HIDRO SANITARIAS</v>
          </cell>
          <cell r="H4064" t="str">
            <v>INHI</v>
          </cell>
          <cell r="I4064" t="str">
            <v>CONEXOES</v>
          </cell>
          <cell r="J4064" t="str">
            <v>0180</v>
          </cell>
          <cell r="K4064" t="str">
            <v/>
          </cell>
          <cell r="L4064" t="str">
            <v/>
          </cell>
          <cell r="M4064" t="str">
            <v>92329</v>
          </cell>
          <cell r="N4064" t="str">
            <v>LUVA EM COBRE, DN 15 MM, SEM ANEL DE SOLDA, INSTALADO EM RAMAL E SUB-RAMAL  FORNECIMENTO E INSTALAÇÃO. AF_12/2015</v>
          </cell>
          <cell r="O4064" t="str">
            <v>UN</v>
          </cell>
          <cell r="P4064" t="str">
            <v>ATRIBUÍDO SÃO PAULO</v>
          </cell>
          <cell r="Q4064" t="str">
            <v>9,21</v>
          </cell>
          <cell r="R4064" t="str">
            <v>CAIXA REFERENCIAL</v>
          </cell>
        </row>
        <row r="4065">
          <cell r="A4065">
            <v>92330</v>
          </cell>
          <cell r="B4065">
            <v>92330</v>
          </cell>
          <cell r="F4065" t="str">
            <v>INHI0180</v>
          </cell>
          <cell r="G4065" t="str">
            <v>INSTALACOES HIDRO SANITARIAS</v>
          </cell>
          <cell r="H4065" t="str">
            <v>INHI</v>
          </cell>
          <cell r="I4065" t="str">
            <v>CONEXOES</v>
          </cell>
          <cell r="J4065" t="str">
            <v>0180</v>
          </cell>
          <cell r="K4065" t="str">
            <v/>
          </cell>
          <cell r="L4065" t="str">
            <v/>
          </cell>
          <cell r="M4065" t="str">
            <v>92330</v>
          </cell>
          <cell r="N4065" t="str">
            <v>LUVA EM COBRE, DN 22 MM, SEM ANEL DE SOLDA, INSTALADO EM RAMAL E SUB-RAMAL  FORNECIMENTO E INSTALAÇÃO. AF_12/2015</v>
          </cell>
          <cell r="O4065" t="str">
            <v>UN</v>
          </cell>
          <cell r="P4065" t="str">
            <v>ATRIBUÍDO SÃO PAULO</v>
          </cell>
          <cell r="Q4065" t="str">
            <v>15,48</v>
          </cell>
          <cell r="R4065" t="str">
            <v>CAIXA REFERENCIAL</v>
          </cell>
        </row>
        <row r="4066">
          <cell r="A4066">
            <v>92331</v>
          </cell>
          <cell r="B4066">
            <v>92331</v>
          </cell>
          <cell r="F4066" t="str">
            <v>INHI0180</v>
          </cell>
          <cell r="G4066" t="str">
            <v>INSTALACOES HIDRO SANITARIAS</v>
          </cell>
          <cell r="H4066" t="str">
            <v>INHI</v>
          </cell>
          <cell r="I4066" t="str">
            <v>CONEXOES</v>
          </cell>
          <cell r="J4066" t="str">
            <v>0180</v>
          </cell>
          <cell r="K4066" t="str">
            <v/>
          </cell>
          <cell r="L4066" t="str">
            <v/>
          </cell>
          <cell r="M4066" t="str">
            <v>92331</v>
          </cell>
          <cell r="N4066" t="str">
            <v>LUVA EM COBRE, DN 28 MM, SEM ANEL DE SOLDA, INSTALADO EM RAMAL E SUB-RAMAL  FORNECIMENTO E INSTALAÇÃO. AF_12/2015</v>
          </cell>
          <cell r="O4066" t="str">
            <v>UN</v>
          </cell>
          <cell r="P4066" t="str">
            <v>ATRIBUÍDO SÃO PAULO</v>
          </cell>
          <cell r="Q4066" t="str">
            <v>24,62</v>
          </cell>
          <cell r="R4066" t="str">
            <v>CAIXA REFERENCIAL</v>
          </cell>
        </row>
        <row r="4067">
          <cell r="A4067">
            <v>92332</v>
          </cell>
          <cell r="B4067">
            <v>92332</v>
          </cell>
          <cell r="F4067" t="str">
            <v>INHI0180</v>
          </cell>
          <cell r="G4067" t="str">
            <v>INSTALACOES HIDRO SANITARIAS</v>
          </cell>
          <cell r="H4067" t="str">
            <v>INHI</v>
          </cell>
          <cell r="I4067" t="str">
            <v>CONEXOES</v>
          </cell>
          <cell r="J4067" t="str">
            <v>0180</v>
          </cell>
          <cell r="K4067" t="str">
            <v/>
          </cell>
          <cell r="L4067" t="str">
            <v/>
          </cell>
          <cell r="M4067" t="str">
            <v>92332</v>
          </cell>
          <cell r="N4067" t="str">
            <v>TE EM COBRE, DN 15 MM, SEM ANEL DE SOLDA, INSTALADO EM RAMAL E SUB-RAMAL  FORNECIMENTO E INSTALAÇÃO. AF_12/2015</v>
          </cell>
          <cell r="O4067" t="str">
            <v>UN</v>
          </cell>
          <cell r="P4067" t="str">
            <v>ATRIBUÍDO SÃO PAULO</v>
          </cell>
          <cell r="Q4067" t="str">
            <v>19,24</v>
          </cell>
          <cell r="R4067" t="str">
            <v>CAIXA REFERENCIAL</v>
          </cell>
        </row>
        <row r="4068">
          <cell r="A4068">
            <v>92333</v>
          </cell>
          <cell r="B4068">
            <v>92333</v>
          </cell>
          <cell r="F4068" t="str">
            <v>INHI0180</v>
          </cell>
          <cell r="G4068" t="str">
            <v>INSTALACOES HIDRO SANITARIAS</v>
          </cell>
          <cell r="H4068" t="str">
            <v>INHI</v>
          </cell>
          <cell r="I4068" t="str">
            <v>CONEXOES</v>
          </cell>
          <cell r="J4068" t="str">
            <v>0180</v>
          </cell>
          <cell r="K4068" t="str">
            <v/>
          </cell>
          <cell r="L4068" t="str">
            <v/>
          </cell>
          <cell r="M4068" t="str">
            <v>92333</v>
          </cell>
          <cell r="N4068" t="str">
            <v>TE EM COBRE, DN 22 MM, SEM ANEL DE SOLDA, INSTALADO EM RAMAL E SUB-RAMAL  FORNECIMENTO E INSTALAÇÃO. AF_12/2015</v>
          </cell>
          <cell r="O4068" t="str">
            <v>UN</v>
          </cell>
          <cell r="P4068" t="str">
            <v>ATRIBUÍDO SÃO PAULO</v>
          </cell>
          <cell r="Q4068" t="str">
            <v>34,42</v>
          </cell>
          <cell r="R4068" t="str">
            <v>CAIXA REFERENCIAL</v>
          </cell>
        </row>
        <row r="4069">
          <cell r="A4069">
            <v>92334</v>
          </cell>
          <cell r="B4069">
            <v>92334</v>
          </cell>
          <cell r="F4069" t="str">
            <v>INHI0180</v>
          </cell>
          <cell r="G4069" t="str">
            <v>INSTALACOES HIDRO SANITARIAS</v>
          </cell>
          <cell r="H4069" t="str">
            <v>INHI</v>
          </cell>
          <cell r="I4069" t="str">
            <v>CONEXOES</v>
          </cell>
          <cell r="J4069" t="str">
            <v>0180</v>
          </cell>
          <cell r="K4069" t="str">
            <v/>
          </cell>
          <cell r="L4069" t="str">
            <v/>
          </cell>
          <cell r="M4069" t="str">
            <v>92334</v>
          </cell>
          <cell r="N4069" t="str">
            <v>TE EM COBRE, DN 28 MM, SEM ANEL DE SOLDA, INSTALADO EM RAMAL E SUB-RAMAL  FORNECIMENTO E INSTALAÇÃO. AF_12/2015</v>
          </cell>
          <cell r="O4069" t="str">
            <v>UN</v>
          </cell>
          <cell r="P4069" t="str">
            <v>ATRIBUÍDO SÃO PAULO</v>
          </cell>
          <cell r="Q4069" t="str">
            <v>50,66</v>
          </cell>
          <cell r="R4069" t="str">
            <v>CAIXA REFERENCIAL</v>
          </cell>
        </row>
        <row r="4070">
          <cell r="A4070">
            <v>92344</v>
          </cell>
          <cell r="B4070">
            <v>92344</v>
          </cell>
          <cell r="F4070" t="str">
            <v>INHI0180</v>
          </cell>
          <cell r="G4070" t="str">
            <v>INSTALACOES HIDRO SANITARIAS</v>
          </cell>
          <cell r="H4070" t="str">
            <v>INHI</v>
          </cell>
          <cell r="I4070" t="str">
            <v>CONEXOES</v>
          </cell>
          <cell r="J4070" t="str">
            <v>0180</v>
          </cell>
          <cell r="K4070" t="str">
            <v/>
          </cell>
          <cell r="L4070" t="str">
            <v/>
          </cell>
          <cell r="M4070" t="str">
            <v>92344</v>
          </cell>
          <cell r="N4070" t="str">
            <v>NIPLE, EM FERRO GALVANIZADO, DN 50 (2"), CONEXÃO ROSQUEADA, INSTALADO EM PRUMADAS - FORNECIMENTO E INSTALAÇÃO. AF_10/2020</v>
          </cell>
          <cell r="O4070" t="str">
            <v>UN</v>
          </cell>
          <cell r="P4070" t="str">
            <v>ATRIBUÍDO SÃO PAULO</v>
          </cell>
          <cell r="Q4070" t="str">
            <v>63,81</v>
          </cell>
          <cell r="R4070" t="str">
            <v>CAIXA REFERENCIAL</v>
          </cell>
        </row>
        <row r="4071">
          <cell r="A4071">
            <v>92345</v>
          </cell>
          <cell r="B4071">
            <v>92345</v>
          </cell>
          <cell r="F4071" t="str">
            <v>INHI0180</v>
          </cell>
          <cell r="G4071" t="str">
            <v>INSTALACOES HIDRO SANITARIAS</v>
          </cell>
          <cell r="H4071" t="str">
            <v>INHI</v>
          </cell>
          <cell r="I4071" t="str">
            <v>CONEXOES</v>
          </cell>
          <cell r="J4071" t="str">
            <v>0180</v>
          </cell>
          <cell r="K4071" t="str">
            <v/>
          </cell>
          <cell r="L4071" t="str">
            <v/>
          </cell>
          <cell r="M4071" t="str">
            <v>92345</v>
          </cell>
          <cell r="N4071" t="str">
            <v>LUVA, EM FERRO GALVANIZADO, DN 50 (2"), CONEXÃO ROSQUEADA, INSTALADO EM PRUMADAS - FORNECIMENTO E INSTALAÇÃO. AF_10/2020</v>
          </cell>
          <cell r="O4071" t="str">
            <v>UN</v>
          </cell>
          <cell r="P4071" t="str">
            <v>ATRIBUÍDO SÃO PAULO</v>
          </cell>
          <cell r="Q4071" t="str">
            <v>63,78</v>
          </cell>
          <cell r="R4071" t="str">
            <v>CAIXA REFERENCIAL</v>
          </cell>
        </row>
        <row r="4072">
          <cell r="A4072">
            <v>92346</v>
          </cell>
          <cell r="B4072">
            <v>92346</v>
          </cell>
          <cell r="F4072" t="str">
            <v>INHI0180</v>
          </cell>
          <cell r="G4072" t="str">
            <v>INSTALACOES HIDRO SANITARIAS</v>
          </cell>
          <cell r="H4072" t="str">
            <v>INHI</v>
          </cell>
          <cell r="I4072" t="str">
            <v>CONEXOES</v>
          </cell>
          <cell r="J4072" t="str">
            <v>0180</v>
          </cell>
          <cell r="K4072" t="str">
            <v/>
          </cell>
          <cell r="L4072" t="str">
            <v/>
          </cell>
          <cell r="M4072" t="str">
            <v>92346</v>
          </cell>
          <cell r="N4072" t="str">
            <v>NIPLE, EM FERRO GALVANIZADO, DN 65 (2 1/2"), CONEXÃO ROSQUEADA, INSTALADO EM PRUMADAS - FORNECIMENTO E INSTALAÇÃO. AF_10/2020</v>
          </cell>
          <cell r="O4072" t="str">
            <v>UN</v>
          </cell>
          <cell r="P4072" t="str">
            <v>ATRIBUÍDO SÃO PAULO</v>
          </cell>
          <cell r="Q4072" t="str">
            <v>83,45</v>
          </cell>
          <cell r="R4072" t="str">
            <v>CAIXA REFERENCIAL</v>
          </cell>
        </row>
        <row r="4073">
          <cell r="A4073">
            <v>92347</v>
          </cell>
          <cell r="B4073">
            <v>92347</v>
          </cell>
          <cell r="F4073" t="str">
            <v>INHI0180</v>
          </cell>
          <cell r="G4073" t="str">
            <v>INSTALACOES HIDRO SANITARIAS</v>
          </cell>
          <cell r="H4073" t="str">
            <v>INHI</v>
          </cell>
          <cell r="I4073" t="str">
            <v>CONEXOES</v>
          </cell>
          <cell r="J4073" t="str">
            <v>0180</v>
          </cell>
          <cell r="K4073" t="str">
            <v/>
          </cell>
          <cell r="L4073" t="str">
            <v/>
          </cell>
          <cell r="M4073" t="str">
            <v>92347</v>
          </cell>
          <cell r="N4073" t="str">
            <v>LUVA, EM FERRO GALVANIZADO, DN 65 (2 1/2"), CONEXÃO ROSQUEADA, INSTALADO EM PRUMADAS - FORNECIMENTO E INSTALAÇÃO. AF_10/2020</v>
          </cell>
          <cell r="O4073" t="str">
            <v>UN</v>
          </cell>
          <cell r="P4073" t="str">
            <v>ATRIBUÍDO SÃO PAULO</v>
          </cell>
          <cell r="Q4073" t="str">
            <v>92,65</v>
          </cell>
          <cell r="R4073" t="str">
            <v>CAIXA REFERENCIAL</v>
          </cell>
        </row>
        <row r="4074">
          <cell r="A4074">
            <v>92348</v>
          </cell>
          <cell r="B4074">
            <v>92348</v>
          </cell>
          <cell r="F4074" t="str">
            <v>INHI0180</v>
          </cell>
          <cell r="G4074" t="str">
            <v>INSTALACOES HIDRO SANITARIAS</v>
          </cell>
          <cell r="H4074" t="str">
            <v>INHI</v>
          </cell>
          <cell r="I4074" t="str">
            <v>CONEXOES</v>
          </cell>
          <cell r="J4074" t="str">
            <v>0180</v>
          </cell>
          <cell r="K4074" t="str">
            <v/>
          </cell>
          <cell r="L4074" t="str">
            <v/>
          </cell>
          <cell r="M4074" t="str">
            <v>92348</v>
          </cell>
          <cell r="N4074" t="str">
            <v>NIPLE, EM FERRO GALVANIZADO, DN 80 (3"), CONEXÃO ROSQUEADA, INSTALADO EM PRUMADAS - FORNECIMENTO E INSTALAÇÃO. AF_10/2020</v>
          </cell>
          <cell r="O4074" t="str">
            <v>UN</v>
          </cell>
          <cell r="P4074" t="str">
            <v>ATRIBUÍDO SÃO PAULO</v>
          </cell>
          <cell r="Q4074" t="str">
            <v>116,52</v>
          </cell>
          <cell r="R4074" t="str">
            <v>CAIXA REFERENCIAL</v>
          </cell>
        </row>
        <row r="4075">
          <cell r="A4075">
            <v>92349</v>
          </cell>
          <cell r="B4075">
            <v>92349</v>
          </cell>
          <cell r="F4075" t="str">
            <v>INHI0180</v>
          </cell>
          <cell r="G4075" t="str">
            <v>INSTALACOES HIDRO SANITARIAS</v>
          </cell>
          <cell r="H4075" t="str">
            <v>INHI</v>
          </cell>
          <cell r="I4075" t="str">
            <v>CONEXOES</v>
          </cell>
          <cell r="J4075" t="str">
            <v>0180</v>
          </cell>
          <cell r="K4075" t="str">
            <v/>
          </cell>
          <cell r="L4075" t="str">
            <v/>
          </cell>
          <cell r="M4075" t="str">
            <v>92349</v>
          </cell>
          <cell r="N4075" t="str">
            <v>LUVA, EM FERRO GALVANIZADO, DN 80 (3"), CONEXÃO ROSQUEADA, INSTALADO EM PRUMADAS - FORNECIMENTO E INSTALAÇÃO. AF_10/2020</v>
          </cell>
          <cell r="O4075" t="str">
            <v>UN</v>
          </cell>
          <cell r="P4075" t="str">
            <v>ATRIBUÍDO SÃO PAULO</v>
          </cell>
          <cell r="Q4075" t="str">
            <v>124,71</v>
          </cell>
          <cell r="R4075" t="str">
            <v>CAIXA REFERENCIAL</v>
          </cell>
        </row>
        <row r="4076">
          <cell r="A4076">
            <v>92350</v>
          </cell>
          <cell r="B4076">
            <v>92350</v>
          </cell>
          <cell r="F4076" t="str">
            <v>INHI0180</v>
          </cell>
          <cell r="G4076" t="str">
            <v>INSTALACOES HIDRO SANITARIAS</v>
          </cell>
          <cell r="H4076" t="str">
            <v>INHI</v>
          </cell>
          <cell r="I4076" t="str">
            <v>CONEXOES</v>
          </cell>
          <cell r="J4076" t="str">
            <v>0180</v>
          </cell>
          <cell r="K4076" t="str">
            <v/>
          </cell>
          <cell r="L4076" t="str">
            <v/>
          </cell>
          <cell r="M4076" t="str">
            <v>92350</v>
          </cell>
          <cell r="N4076" t="str">
            <v>JOELHO 45 GRAUS, EM FERRO GALVANIZADO, DN 50 (2"), CONEXÃO ROSQUEADA, INSTALADO EM PRUMADAS - FORNECIMENTO E INSTALAÇÃO. AF_10/2020</v>
          </cell>
          <cell r="O4076" t="str">
            <v>UN</v>
          </cell>
          <cell r="P4076" t="str">
            <v>ATRIBUÍDO SÃO PAULO</v>
          </cell>
          <cell r="Q4076" t="str">
            <v>94,90</v>
          </cell>
          <cell r="R4076" t="str">
            <v>CAIXA REFERENCIAL</v>
          </cell>
        </row>
        <row r="4077">
          <cell r="A4077">
            <v>92351</v>
          </cell>
          <cell r="B4077">
            <v>92351</v>
          </cell>
          <cell r="F4077" t="str">
            <v>INHI0180</v>
          </cell>
          <cell r="G4077" t="str">
            <v>INSTALACOES HIDRO SANITARIAS</v>
          </cell>
          <cell r="H4077" t="str">
            <v>INHI</v>
          </cell>
          <cell r="I4077" t="str">
            <v>CONEXOES</v>
          </cell>
          <cell r="J4077" t="str">
            <v>0180</v>
          </cell>
          <cell r="K4077" t="str">
            <v/>
          </cell>
          <cell r="L4077" t="str">
            <v/>
          </cell>
          <cell r="M4077" t="str">
            <v>92351</v>
          </cell>
          <cell r="N4077" t="str">
            <v>JOELHO 90 GRAUS, EM FERRO GALVANIZADO, DN 50 (2"), CONEXÃO ROSQUEADA, INSTALADO EM PRUMADAS - FORNECIMENTO E INSTALAÇÃO. AF_10/2020</v>
          </cell>
          <cell r="O4077" t="str">
            <v>UN</v>
          </cell>
          <cell r="P4077" t="str">
            <v>ATRIBUÍDO SÃO PAULO</v>
          </cell>
          <cell r="Q4077" t="str">
            <v>92,85</v>
          </cell>
          <cell r="R4077" t="str">
            <v>CAIXA REFERENCIAL</v>
          </cell>
        </row>
        <row r="4078">
          <cell r="A4078">
            <v>92352</v>
          </cell>
          <cell r="B4078">
            <v>92352</v>
          </cell>
          <cell r="F4078" t="str">
            <v>INHI0180</v>
          </cell>
          <cell r="G4078" t="str">
            <v>INSTALACOES HIDRO SANITARIAS</v>
          </cell>
          <cell r="H4078" t="str">
            <v>INHI</v>
          </cell>
          <cell r="I4078" t="str">
            <v>CONEXOES</v>
          </cell>
          <cell r="J4078" t="str">
            <v>0180</v>
          </cell>
          <cell r="K4078" t="str">
            <v/>
          </cell>
          <cell r="L4078" t="str">
            <v/>
          </cell>
          <cell r="M4078" t="str">
            <v>92352</v>
          </cell>
          <cell r="N4078" t="str">
            <v>JOELHO 45 GRAUS, EM FERRO GALVANIZADO, DN 65 (2 1/2"), CONEXÃO ROSQUEADA, INSTALADO EM PRUMADAS - FORNECIMENTO E INSTALAÇÃO. AF_10/2020</v>
          </cell>
          <cell r="O4078" t="str">
            <v>UN</v>
          </cell>
          <cell r="P4078" t="str">
            <v>ATRIBUÍDO SÃO PAULO</v>
          </cell>
          <cell r="Q4078" t="str">
            <v>142,81</v>
          </cell>
          <cell r="R4078" t="str">
            <v>CAIXA REFERENCIAL</v>
          </cell>
        </row>
        <row r="4079">
          <cell r="A4079">
            <v>92353</v>
          </cell>
          <cell r="B4079">
            <v>92353</v>
          </cell>
          <cell r="F4079" t="str">
            <v>INHI0180</v>
          </cell>
          <cell r="G4079" t="str">
            <v>INSTALACOES HIDRO SANITARIAS</v>
          </cell>
          <cell r="H4079" t="str">
            <v>INHI</v>
          </cell>
          <cell r="I4079" t="str">
            <v>CONEXOES</v>
          </cell>
          <cell r="J4079" t="str">
            <v>0180</v>
          </cell>
          <cell r="K4079" t="str">
            <v/>
          </cell>
          <cell r="L4079" t="str">
            <v/>
          </cell>
          <cell r="M4079" t="str">
            <v>92353</v>
          </cell>
          <cell r="N4079" t="str">
            <v>JOELHO 90 GRAUS, EM FERRO GALVANIZADO, DN 65 (2 1/2"), CONEXÃO ROSQUEADA, INSTALADO EM PRUMADAS - FORNECIMENTO E INSTALAÇÃO. AF_10/2020</v>
          </cell>
          <cell r="O4079" t="str">
            <v>UN</v>
          </cell>
          <cell r="P4079" t="str">
            <v>ATRIBUÍDO SÃO PAULO</v>
          </cell>
          <cell r="Q4079" t="str">
            <v>133,80</v>
          </cell>
          <cell r="R4079" t="str">
            <v>CAIXA REFERENCIAL</v>
          </cell>
        </row>
        <row r="4080">
          <cell r="A4080">
            <v>92354</v>
          </cell>
          <cell r="B4080">
            <v>92354</v>
          </cell>
          <cell r="F4080" t="str">
            <v>INHI0180</v>
          </cell>
          <cell r="G4080" t="str">
            <v>INSTALACOES HIDRO SANITARIAS</v>
          </cell>
          <cell r="H4080" t="str">
            <v>INHI</v>
          </cell>
          <cell r="I4080" t="str">
            <v>CONEXOES</v>
          </cell>
          <cell r="J4080" t="str">
            <v>0180</v>
          </cell>
          <cell r="K4080" t="str">
            <v/>
          </cell>
          <cell r="L4080" t="str">
            <v/>
          </cell>
          <cell r="M4080" t="str">
            <v>92354</v>
          </cell>
          <cell r="N4080" t="str">
            <v>JOELHO 45 GRAUS, EM FERRO GALVANIZADO, DN 80 (3"), CONEXÃO ROSQUEADA, INSTALADO EM PRUMADAS - FORNECIMENTO E INSTALAÇÃO. AF_10/2020</v>
          </cell>
          <cell r="O4080" t="str">
            <v>UN</v>
          </cell>
          <cell r="P4080" t="str">
            <v>ATRIBUÍDO SÃO PAULO</v>
          </cell>
          <cell r="Q4080" t="str">
            <v>188,84</v>
          </cell>
          <cell r="R4080" t="str">
            <v>CAIXA REFERENCIAL</v>
          </cell>
        </row>
        <row r="4081">
          <cell r="A4081">
            <v>92355</v>
          </cell>
          <cell r="B4081">
            <v>92355</v>
          </cell>
          <cell r="F4081" t="str">
            <v>INHI0180</v>
          </cell>
          <cell r="G4081" t="str">
            <v>INSTALACOES HIDRO SANITARIAS</v>
          </cell>
          <cell r="H4081" t="str">
            <v>INHI</v>
          </cell>
          <cell r="I4081" t="str">
            <v>CONEXOES</v>
          </cell>
          <cell r="J4081" t="str">
            <v>0180</v>
          </cell>
          <cell r="K4081" t="str">
            <v/>
          </cell>
          <cell r="L4081" t="str">
            <v/>
          </cell>
          <cell r="M4081" t="str">
            <v>92355</v>
          </cell>
          <cell r="N4081" t="str">
            <v>JOELHO 90 GRAUS, EM FERRO GALVANIZADO, DN 80 (3"), CONEXÃO ROSQUEADA, INSTALADO EM PRUMADAS - FORNECIMENTO E INSTALAÇÃO. AF_10/2020</v>
          </cell>
          <cell r="O4081" t="str">
            <v>UN</v>
          </cell>
          <cell r="P4081" t="str">
            <v>ATRIBUÍDO SÃO PAULO</v>
          </cell>
          <cell r="Q4081" t="str">
            <v>171,48</v>
          </cell>
          <cell r="R4081" t="str">
            <v>CAIXA REFERENCIAL</v>
          </cell>
        </row>
        <row r="4082">
          <cell r="A4082">
            <v>92356</v>
          </cell>
          <cell r="B4082">
            <v>92356</v>
          </cell>
          <cell r="F4082" t="str">
            <v>INHI0180</v>
          </cell>
          <cell r="G4082" t="str">
            <v>INSTALACOES HIDRO SANITARIAS</v>
          </cell>
          <cell r="H4082" t="str">
            <v>INHI</v>
          </cell>
          <cell r="I4082" t="str">
            <v>CONEXOES</v>
          </cell>
          <cell r="J4082" t="str">
            <v>0180</v>
          </cell>
          <cell r="K4082" t="str">
            <v/>
          </cell>
          <cell r="L4082" t="str">
            <v/>
          </cell>
          <cell r="M4082" t="str">
            <v>92356</v>
          </cell>
          <cell r="N4082" t="str">
            <v>TÊ, EM FERRO GALVANIZADO, DN 50 (2"), CONEXÃO ROSQUEADA, INSTALADO EM PRUMADAS - FORNECIMENTO E INSTALAÇÃO. AF_10/2020</v>
          </cell>
          <cell r="O4082" t="str">
            <v>UN</v>
          </cell>
          <cell r="P4082" t="str">
            <v>ATRIBUÍDO SÃO PAULO</v>
          </cell>
          <cell r="Q4082" t="str">
            <v>123,77</v>
          </cell>
          <cell r="R4082" t="str">
            <v>CAIXA REFERENCIAL</v>
          </cell>
        </row>
        <row r="4083">
          <cell r="A4083">
            <v>92357</v>
          </cell>
          <cell r="B4083">
            <v>92357</v>
          </cell>
          <cell r="F4083" t="str">
            <v>INHI0180</v>
          </cell>
          <cell r="G4083" t="str">
            <v>INSTALACOES HIDRO SANITARIAS</v>
          </cell>
          <cell r="H4083" t="str">
            <v>INHI</v>
          </cell>
          <cell r="I4083" t="str">
            <v>CONEXOES</v>
          </cell>
          <cell r="J4083" t="str">
            <v>0180</v>
          </cell>
          <cell r="K4083" t="str">
            <v/>
          </cell>
          <cell r="L4083" t="str">
            <v/>
          </cell>
          <cell r="M4083" t="str">
            <v>92357</v>
          </cell>
          <cell r="N4083" t="str">
            <v>TÊ, EM FERRO GALVANIZADO, DN 65 (2 1/2"), CONEXÃO ROSQUEADA, INSTALADO EM PRUMADAS - FORNECIMENTO E INSTALAÇÃO. AF_10/2020</v>
          </cell>
          <cell r="O4083" t="str">
            <v>UN</v>
          </cell>
          <cell r="P4083" t="str">
            <v>ATRIBUÍDO SÃO PAULO</v>
          </cell>
          <cell r="Q4083" t="str">
            <v>182,93</v>
          </cell>
          <cell r="R4083" t="str">
            <v>CAIXA REFERENCIAL</v>
          </cell>
        </row>
        <row r="4084">
          <cell r="A4084">
            <v>92358</v>
          </cell>
          <cell r="B4084">
            <v>92358</v>
          </cell>
          <cell r="F4084" t="str">
            <v>INHI0180</v>
          </cell>
          <cell r="G4084" t="str">
            <v>INSTALACOES HIDRO SANITARIAS</v>
          </cell>
          <cell r="H4084" t="str">
            <v>INHI</v>
          </cell>
          <cell r="I4084" t="str">
            <v>CONEXOES</v>
          </cell>
          <cell r="J4084" t="str">
            <v>0180</v>
          </cell>
          <cell r="K4084" t="str">
            <v/>
          </cell>
          <cell r="L4084" t="str">
            <v/>
          </cell>
          <cell r="M4084" t="str">
            <v>92358</v>
          </cell>
          <cell r="N4084" t="str">
            <v>TÊ, EM FERRO GALVANIZADO, DN 80 (3"), CONEXÃO ROSQUEADA, INSTALADO EM PRUMADAS - FORNECIMENTO E INSTALAÇÃO. AF_10/2020</v>
          </cell>
          <cell r="O4084" t="str">
            <v>UN</v>
          </cell>
          <cell r="P4084" t="str">
            <v>ATRIBUÍDO SÃO PAULO</v>
          </cell>
          <cell r="Q4084" t="str">
            <v>226,98</v>
          </cell>
          <cell r="R4084" t="str">
            <v>CAIXA REFERENCIAL</v>
          </cell>
        </row>
        <row r="4085">
          <cell r="A4085">
            <v>92369</v>
          </cell>
          <cell r="B4085">
            <v>92369</v>
          </cell>
          <cell r="F4085" t="str">
            <v>INHI0180</v>
          </cell>
          <cell r="G4085" t="str">
            <v>INSTALACOES HIDRO SANITARIAS</v>
          </cell>
          <cell r="H4085" t="str">
            <v>INHI</v>
          </cell>
          <cell r="I4085" t="str">
            <v>CONEXOES</v>
          </cell>
          <cell r="J4085" t="str">
            <v>0180</v>
          </cell>
          <cell r="K4085" t="str">
            <v/>
          </cell>
          <cell r="L4085" t="str">
            <v/>
          </cell>
          <cell r="M4085" t="str">
            <v>92369</v>
          </cell>
          <cell r="N4085" t="str">
            <v>NIPLE, EM FERRO GALVANIZADO, DN 25 (1"), CONEXÃO ROSQUEADA, INSTALADO EM REDE DE ALIMENTAÇÃO PARA HIDRANTE - FORNECIMENTO E INSTALAÇÃO. AF_10/2020</v>
          </cell>
          <cell r="O4085" t="str">
            <v>UN</v>
          </cell>
          <cell r="P4085" t="str">
            <v>ATRIBUÍDO SÃO PAULO</v>
          </cell>
          <cell r="Q4085" t="str">
            <v>34,76</v>
          </cell>
          <cell r="R4085" t="str">
            <v>CAIXA REFERENCIAL</v>
          </cell>
        </row>
        <row r="4086">
          <cell r="A4086">
            <v>92370</v>
          </cell>
          <cell r="B4086">
            <v>92370</v>
          </cell>
          <cell r="F4086" t="str">
            <v>INHI0180</v>
          </cell>
          <cell r="G4086" t="str">
            <v>INSTALACOES HIDRO SANITARIAS</v>
          </cell>
          <cell r="H4086" t="str">
            <v>INHI</v>
          </cell>
          <cell r="I4086" t="str">
            <v>CONEXOES</v>
          </cell>
          <cell r="J4086" t="str">
            <v>0180</v>
          </cell>
          <cell r="K4086" t="str">
            <v/>
          </cell>
          <cell r="L4086" t="str">
            <v/>
          </cell>
          <cell r="M4086" t="str">
            <v>92370</v>
          </cell>
          <cell r="N4086" t="str">
            <v>LUVA, EM FERRO GALVANIZADO, DN 25 (1"), CONEXÃO ROSQUEADA, INSTALADO EM REDE DE ALIMENTAÇÃO PARA HIDRANTE - FORNECIMENTO E INSTALAÇÃO. AF_10/2020</v>
          </cell>
          <cell r="O4086" t="str">
            <v>UN</v>
          </cell>
          <cell r="P4086" t="str">
            <v>ATRIBUÍDO SÃO PAULO</v>
          </cell>
          <cell r="Q4086" t="str">
            <v>36,41</v>
          </cell>
          <cell r="R4086" t="str">
            <v>CAIXA REFERENCIAL</v>
          </cell>
        </row>
        <row r="4087">
          <cell r="A4087">
            <v>92371</v>
          </cell>
          <cell r="B4087">
            <v>92371</v>
          </cell>
          <cell r="F4087" t="str">
            <v>INHI0180</v>
          </cell>
          <cell r="G4087" t="str">
            <v>INSTALACOES HIDRO SANITARIAS</v>
          </cell>
          <cell r="H4087" t="str">
            <v>INHI</v>
          </cell>
          <cell r="I4087" t="str">
            <v>CONEXOES</v>
          </cell>
          <cell r="J4087" t="str">
            <v>0180</v>
          </cell>
          <cell r="K4087" t="str">
            <v/>
          </cell>
          <cell r="L4087" t="str">
            <v/>
          </cell>
          <cell r="M4087" t="str">
            <v>92371</v>
          </cell>
          <cell r="N4087" t="str">
            <v>NIPLE, EM FERRO GALVANIZADO, DN 32 (1 1/4"), CONEXÃO ROSQUEADA, INSTALADO EM REDE DE ALIMENTAÇÃO PARA HIDRANTE - FORNECIMENTO E INSTALAÇÃO. AF_10/2020</v>
          </cell>
          <cell r="O4087" t="str">
            <v>UN</v>
          </cell>
          <cell r="P4087" t="str">
            <v>ATRIBUÍDO SÃO PAULO</v>
          </cell>
          <cell r="Q4087" t="str">
            <v>41,87</v>
          </cell>
          <cell r="R4087" t="str">
            <v>CAIXA REFERENCIAL</v>
          </cell>
        </row>
        <row r="4088">
          <cell r="A4088">
            <v>92372</v>
          </cell>
          <cell r="B4088">
            <v>92372</v>
          </cell>
          <cell r="F4088" t="str">
            <v>INHI0180</v>
          </cell>
          <cell r="G4088" t="str">
            <v>INSTALACOES HIDRO SANITARIAS</v>
          </cell>
          <cell r="H4088" t="str">
            <v>INHI</v>
          </cell>
          <cell r="I4088" t="str">
            <v>CONEXOES</v>
          </cell>
          <cell r="J4088" t="str">
            <v>0180</v>
          </cell>
          <cell r="K4088" t="str">
            <v/>
          </cell>
          <cell r="L4088" t="str">
            <v/>
          </cell>
          <cell r="M4088" t="str">
            <v>92372</v>
          </cell>
          <cell r="N4088" t="str">
            <v>LUVA, EM FERRO GALVANIZADO, DN 32 (1 1/4"), CONEXÃO ROSQUEADA, INSTALADO EM REDE DE ALIMENTAÇÃO PARA HIDRANTE - FORNECIMENTO E INSTALAÇÃO. AF_10/2020</v>
          </cell>
          <cell r="O4088" t="str">
            <v>UN</v>
          </cell>
          <cell r="P4088" t="str">
            <v>ATRIBUÍDO SÃO PAULO</v>
          </cell>
          <cell r="Q4088" t="str">
            <v>43,41</v>
          </cell>
          <cell r="R4088" t="str">
            <v>CAIXA REFERENCIAL</v>
          </cell>
        </row>
        <row r="4089">
          <cell r="A4089">
            <v>92373</v>
          </cell>
          <cell r="B4089">
            <v>92373</v>
          </cell>
          <cell r="F4089" t="str">
            <v>INHI0180</v>
          </cell>
          <cell r="G4089" t="str">
            <v>INSTALACOES HIDRO SANITARIAS</v>
          </cell>
          <cell r="H4089" t="str">
            <v>INHI</v>
          </cell>
          <cell r="I4089" t="str">
            <v>CONEXOES</v>
          </cell>
          <cell r="J4089" t="str">
            <v>0180</v>
          </cell>
          <cell r="K4089" t="str">
            <v/>
          </cell>
          <cell r="L4089" t="str">
            <v/>
          </cell>
          <cell r="M4089" t="str">
            <v>92373</v>
          </cell>
          <cell r="N4089" t="str">
            <v>NIPLE, EM FERRO GALVANIZADO, DN 40 (1 1/2"), CONEXÃO ROSQUEADA, INSTALADO EM REDE DE ALIMENTAÇÃO PARA HIDRANTE - FORNECIMENTO E INSTALAÇÃO. AF_10/2020</v>
          </cell>
          <cell r="O4089" t="str">
            <v>UN</v>
          </cell>
          <cell r="P4089" t="str">
            <v>ATRIBUÍDO SÃO PAULO</v>
          </cell>
          <cell r="Q4089" t="str">
            <v>49,35</v>
          </cell>
          <cell r="R4089" t="str">
            <v>CAIXA REFERENCIAL</v>
          </cell>
        </row>
        <row r="4090">
          <cell r="A4090">
            <v>92374</v>
          </cell>
          <cell r="B4090">
            <v>92374</v>
          </cell>
          <cell r="F4090" t="str">
            <v>INHI0180</v>
          </cell>
          <cell r="G4090" t="str">
            <v>INSTALACOES HIDRO SANITARIAS</v>
          </cell>
          <cell r="H4090" t="str">
            <v>INHI</v>
          </cell>
          <cell r="I4090" t="str">
            <v>CONEXOES</v>
          </cell>
          <cell r="J4090" t="str">
            <v>0180</v>
          </cell>
          <cell r="K4090" t="str">
            <v/>
          </cell>
          <cell r="L4090" t="str">
            <v/>
          </cell>
          <cell r="M4090" t="str">
            <v>92374</v>
          </cell>
          <cell r="N4090" t="str">
            <v>LUVA, EM FERRO GALVANIZADO, DN 40 (1 1/2"), CONEXÃO ROSQUEADA, INSTALADO EM REDE DE ALIMENTAÇÃO PARA HIDRANTE - FORNECIMENTO E INSTALAÇÃO. AF_10/2020</v>
          </cell>
          <cell r="O4090" t="str">
            <v>UN</v>
          </cell>
          <cell r="P4090" t="str">
            <v>ATRIBUÍDO SÃO PAULO</v>
          </cell>
          <cell r="Q4090" t="str">
            <v>49,65</v>
          </cell>
          <cell r="R4090" t="str">
            <v>CAIXA REFERENCIAL</v>
          </cell>
        </row>
        <row r="4091">
          <cell r="A4091">
            <v>92375</v>
          </cell>
          <cell r="B4091">
            <v>92375</v>
          </cell>
          <cell r="F4091" t="str">
            <v>INHI0180</v>
          </cell>
          <cell r="G4091" t="str">
            <v>INSTALACOES HIDRO SANITARIAS</v>
          </cell>
          <cell r="H4091" t="str">
            <v>INHI</v>
          </cell>
          <cell r="I4091" t="str">
            <v>CONEXOES</v>
          </cell>
          <cell r="J4091" t="str">
            <v>0180</v>
          </cell>
          <cell r="K4091" t="str">
            <v/>
          </cell>
          <cell r="L4091" t="str">
            <v/>
          </cell>
          <cell r="M4091" t="str">
            <v>92375</v>
          </cell>
          <cell r="N4091" t="str">
            <v>NIPLE, EM FERRO GALVANIZADO, DN 50 (2"), CONEXÃO ROSQUEADA, INSTALADO EM REDE DE ALIMENTAÇÃO PARA HIDRANTE - FORNECIMENTO E INSTALAÇÃO. AF_10/2020</v>
          </cell>
          <cell r="O4091" t="str">
            <v>UN</v>
          </cell>
          <cell r="P4091" t="str">
            <v>ATRIBUÍDO SÃO PAULO</v>
          </cell>
          <cell r="Q4091" t="str">
            <v>63,76</v>
          </cell>
          <cell r="R4091" t="str">
            <v>CAIXA REFERENCIAL</v>
          </cell>
        </row>
        <row r="4092">
          <cell r="A4092">
            <v>92376</v>
          </cell>
          <cell r="B4092">
            <v>92376</v>
          </cell>
          <cell r="F4092" t="str">
            <v>INHI0180</v>
          </cell>
          <cell r="G4092" t="str">
            <v>INSTALACOES HIDRO SANITARIAS</v>
          </cell>
          <cell r="H4092" t="str">
            <v>INHI</v>
          </cell>
          <cell r="I4092" t="str">
            <v>CONEXOES</v>
          </cell>
          <cell r="J4092" t="str">
            <v>0180</v>
          </cell>
          <cell r="K4092" t="str">
            <v/>
          </cell>
          <cell r="L4092" t="str">
            <v/>
          </cell>
          <cell r="M4092" t="str">
            <v>92376</v>
          </cell>
          <cell r="N4092" t="str">
            <v>LUVA, EM FERRO GALVANIZADO, DN 50 (2"), CONEXÃO ROSQUEADA, INSTALADO EM REDE DE ALIMENTAÇÃO PARA HIDRANTE - FORNECIMENTO E INSTALAÇÃO. AF_10/2020</v>
          </cell>
          <cell r="O4092" t="str">
            <v>UN</v>
          </cell>
          <cell r="P4092" t="str">
            <v>ATRIBUÍDO SÃO PAULO</v>
          </cell>
          <cell r="Q4092" t="str">
            <v>63,73</v>
          </cell>
          <cell r="R4092" t="str">
            <v>CAIXA REFERENCIAL</v>
          </cell>
        </row>
        <row r="4093">
          <cell r="A4093">
            <v>92377</v>
          </cell>
          <cell r="B4093">
            <v>92377</v>
          </cell>
          <cell r="F4093" t="str">
            <v>INHI0180</v>
          </cell>
          <cell r="G4093" t="str">
            <v>INSTALACOES HIDRO SANITARIAS</v>
          </cell>
          <cell r="H4093" t="str">
            <v>INHI</v>
          </cell>
          <cell r="I4093" t="str">
            <v>CONEXOES</v>
          </cell>
          <cell r="J4093" t="str">
            <v>0180</v>
          </cell>
          <cell r="K4093" t="str">
            <v/>
          </cell>
          <cell r="L4093" t="str">
            <v/>
          </cell>
          <cell r="M4093" t="str">
            <v>92377</v>
          </cell>
          <cell r="N4093" t="str">
            <v>NIPLE, EM FERRO GALVANIZADO, DN 65 (2 1/2"), CONEXÃO ROSQUEADA, INSTALADO EM REDE DE ALIMENTAÇÃO PARA HIDRANTE - FORNECIMENTO E INSTALAÇÃO. AF_10/2020</v>
          </cell>
          <cell r="O4093" t="str">
            <v>UN</v>
          </cell>
          <cell r="P4093" t="str">
            <v>ATRIBUÍDO SÃO PAULO</v>
          </cell>
          <cell r="Q4093" t="str">
            <v>85,13</v>
          </cell>
          <cell r="R4093" t="str">
            <v>CAIXA REFERENCIAL</v>
          </cell>
        </row>
        <row r="4094">
          <cell r="A4094">
            <v>92378</v>
          </cell>
          <cell r="B4094">
            <v>92378</v>
          </cell>
          <cell r="F4094" t="str">
            <v>INHI0180</v>
          </cell>
          <cell r="G4094" t="str">
            <v>INSTALACOES HIDRO SANITARIAS</v>
          </cell>
          <cell r="H4094" t="str">
            <v>INHI</v>
          </cell>
          <cell r="I4094" t="str">
            <v>CONEXOES</v>
          </cell>
          <cell r="J4094" t="str">
            <v>0180</v>
          </cell>
          <cell r="K4094" t="str">
            <v/>
          </cell>
          <cell r="L4094" t="str">
            <v/>
          </cell>
          <cell r="M4094" t="str">
            <v>92378</v>
          </cell>
          <cell r="N4094" t="str">
            <v>LUVA, EM FERRO GALVANIZADO, DN 65 (2 1/2"), CONEXÃO ROSQUEADA, INSTALADO EM REDE DE ALIMENTAÇÃO PARA HIDRANTE - FORNECIMENTO E INSTALAÇÃO. AF_10/2020</v>
          </cell>
          <cell r="O4094" t="str">
            <v>UN</v>
          </cell>
          <cell r="P4094" t="str">
            <v>ATRIBUÍDO SÃO PAULO</v>
          </cell>
          <cell r="Q4094" t="str">
            <v>94,33</v>
          </cell>
          <cell r="R4094" t="str">
            <v>CAIXA REFERENCIAL</v>
          </cell>
        </row>
        <row r="4095">
          <cell r="A4095">
            <v>92379</v>
          </cell>
          <cell r="B4095">
            <v>92379</v>
          </cell>
          <cell r="F4095" t="str">
            <v>INHI0180</v>
          </cell>
          <cell r="G4095" t="str">
            <v>INSTALACOES HIDRO SANITARIAS</v>
          </cell>
          <cell r="H4095" t="str">
            <v>INHI</v>
          </cell>
          <cell r="I4095" t="str">
            <v>CONEXOES</v>
          </cell>
          <cell r="J4095" t="str">
            <v>0180</v>
          </cell>
          <cell r="K4095" t="str">
            <v/>
          </cell>
          <cell r="L4095" t="str">
            <v/>
          </cell>
          <cell r="M4095" t="str">
            <v>92379</v>
          </cell>
          <cell r="N4095" t="str">
            <v>NIPLE, EM FERRO GALVANIZADO, DN 80 (3"), CONEXÃO ROSQUEADA, INSTALADO EM REDE DE ALIMENTAÇÃO PARA HIDRANTE - FORNECIMENTO E INSTALAÇÃO. AF_10/2020</v>
          </cell>
          <cell r="O4095" t="str">
            <v>UN</v>
          </cell>
          <cell r="P4095" t="str">
            <v>ATRIBUÍDO SÃO PAULO</v>
          </cell>
          <cell r="Q4095" t="str">
            <v>119,96</v>
          </cell>
          <cell r="R4095" t="str">
            <v>CAIXA REFERENCIAL</v>
          </cell>
        </row>
        <row r="4096">
          <cell r="A4096">
            <v>92380</v>
          </cell>
          <cell r="B4096">
            <v>92380</v>
          </cell>
          <cell r="F4096" t="str">
            <v>INHI0180</v>
          </cell>
          <cell r="G4096" t="str">
            <v>INSTALACOES HIDRO SANITARIAS</v>
          </cell>
          <cell r="H4096" t="str">
            <v>INHI</v>
          </cell>
          <cell r="I4096" t="str">
            <v>CONEXOES</v>
          </cell>
          <cell r="J4096" t="str">
            <v>0180</v>
          </cell>
          <cell r="K4096" t="str">
            <v/>
          </cell>
          <cell r="L4096" t="str">
            <v/>
          </cell>
          <cell r="M4096" t="str">
            <v>92380</v>
          </cell>
          <cell r="N4096" t="str">
            <v>LUVA, EM FERRO GALVANIZADO, DN 80 (3"), CONEXÃO ROSQUEADA, INSTALADO EM REDE DE ALIMENTAÇÃO PARA HIDRANTE - FORNECIMENTO E INSTALAÇÃO. AF_10/2020</v>
          </cell>
          <cell r="O4096" t="str">
            <v>UN</v>
          </cell>
          <cell r="P4096" t="str">
            <v>ATRIBUÍDO SÃO PAULO</v>
          </cell>
          <cell r="Q4096" t="str">
            <v>128,15</v>
          </cell>
          <cell r="R4096" t="str">
            <v>CAIXA REFERENCIAL</v>
          </cell>
        </row>
        <row r="4097">
          <cell r="A4097">
            <v>92381</v>
          </cell>
          <cell r="B4097">
            <v>92381</v>
          </cell>
          <cell r="F4097" t="str">
            <v>INHI0180</v>
          </cell>
          <cell r="G4097" t="str">
            <v>INSTALACOES HIDRO SANITARIAS</v>
          </cell>
          <cell r="H4097" t="str">
            <v>INHI</v>
          </cell>
          <cell r="I4097" t="str">
            <v>CONEXOES</v>
          </cell>
          <cell r="J4097" t="str">
            <v>0180</v>
          </cell>
          <cell r="K4097" t="str">
            <v/>
          </cell>
          <cell r="L4097" t="str">
            <v/>
          </cell>
          <cell r="M4097" t="str">
            <v>92381</v>
          </cell>
          <cell r="N4097" t="str">
            <v>JOELHO 45 GRAUS, EM FERRO GALVANIZADO, DN 25 (1"), CONEXÃO ROSQUEADA, INSTALADO EM REDE DE ALIMENTAÇÃO PARA HIDRANTE - FORNECIMENTO E INSTALAÇÃO. AF_10/2020</v>
          </cell>
          <cell r="O4097" t="str">
            <v>UN</v>
          </cell>
          <cell r="P4097" t="str">
            <v>ATRIBUÍDO SÃO PAULO</v>
          </cell>
          <cell r="Q4097" t="str">
            <v>52,60</v>
          </cell>
          <cell r="R4097" t="str">
            <v>CAIXA REFERENCIAL</v>
          </cell>
        </row>
        <row r="4098">
          <cell r="A4098">
            <v>92382</v>
          </cell>
          <cell r="B4098">
            <v>92382</v>
          </cell>
          <cell r="F4098" t="str">
            <v>INHI0180</v>
          </cell>
          <cell r="G4098" t="str">
            <v>INSTALACOES HIDRO SANITARIAS</v>
          </cell>
          <cell r="H4098" t="str">
            <v>INHI</v>
          </cell>
          <cell r="I4098" t="str">
            <v>CONEXOES</v>
          </cell>
          <cell r="J4098" t="str">
            <v>0180</v>
          </cell>
          <cell r="K4098" t="str">
            <v/>
          </cell>
          <cell r="L4098" t="str">
            <v/>
          </cell>
          <cell r="M4098" t="str">
            <v>92382</v>
          </cell>
          <cell r="N4098" t="str">
            <v>JOELHO 90 GRAUS, EM FERRO GALVANIZADO, DN 25 (1"), CONEXÃO ROSQUEADA, INSTALADO EM REDE DE ALIMENTAÇÃO PARA HIDRANTE - FORNECIMENTO E INSTALAÇÃO. AF_10/2020</v>
          </cell>
          <cell r="O4098" t="str">
            <v>UN</v>
          </cell>
          <cell r="P4098" t="str">
            <v>ATRIBUÍDO SÃO PAULO</v>
          </cell>
          <cell r="Q4098" t="str">
            <v>50,41</v>
          </cell>
          <cell r="R4098" t="str">
            <v>CAIXA REFERENCIAL</v>
          </cell>
        </row>
        <row r="4099">
          <cell r="A4099">
            <v>92383</v>
          </cell>
          <cell r="B4099">
            <v>92383</v>
          </cell>
          <cell r="F4099" t="str">
            <v>INHI0180</v>
          </cell>
          <cell r="G4099" t="str">
            <v>INSTALACOES HIDRO SANITARIAS</v>
          </cell>
          <cell r="H4099" t="str">
            <v>INHI</v>
          </cell>
          <cell r="I4099" t="str">
            <v>CONEXOES</v>
          </cell>
          <cell r="J4099" t="str">
            <v>0180</v>
          </cell>
          <cell r="K4099" t="str">
            <v/>
          </cell>
          <cell r="L4099" t="str">
            <v/>
          </cell>
          <cell r="M4099" t="str">
            <v>92383</v>
          </cell>
          <cell r="N4099" t="str">
            <v>JOELHO 45 GRAUS, EM FERRO GALVANIZADO, DN 32 (1 1/4"), CONEXÃO ROSQUEADA, INSTALADO EM REDE DE ALIMENTAÇÃO PARA HIDRANTE - FORNECIMENTO E INSTALAÇÃO. AF_10/2020</v>
          </cell>
          <cell r="O4099" t="str">
            <v>UN</v>
          </cell>
          <cell r="P4099" t="str">
            <v>ATRIBUÍDO SÃO PAULO</v>
          </cell>
          <cell r="Q4099" t="str">
            <v>65,95</v>
          </cell>
          <cell r="R4099" t="str">
            <v>CAIXA REFERENCIAL</v>
          </cell>
        </row>
        <row r="4100">
          <cell r="A4100">
            <v>92384</v>
          </cell>
          <cell r="B4100">
            <v>92384</v>
          </cell>
          <cell r="F4100" t="str">
            <v>INHI0180</v>
          </cell>
          <cell r="G4100" t="str">
            <v>INSTALACOES HIDRO SANITARIAS</v>
          </cell>
          <cell r="H4100" t="str">
            <v>INHI</v>
          </cell>
          <cell r="I4100" t="str">
            <v>CONEXOES</v>
          </cell>
          <cell r="J4100" t="str">
            <v>0180</v>
          </cell>
          <cell r="K4100" t="str">
            <v/>
          </cell>
          <cell r="L4100" t="str">
            <v/>
          </cell>
          <cell r="M4100" t="str">
            <v>92384</v>
          </cell>
          <cell r="N4100" t="str">
            <v>JOELHO 90 GRAUS, EM FERRO GALVANIZADO, DN 32 (1 1/4"), CONEXÃO ROSQUEADA, INSTALADO EM REDE DE ALIMENTAÇÃO PARA HIDRANTE - FORNECIMENTO E INSTALAÇÃO. AF_10/2020</v>
          </cell>
          <cell r="O4100" t="str">
            <v>UN</v>
          </cell>
          <cell r="P4100" t="str">
            <v>ATRIBUÍDO SÃO PAULO</v>
          </cell>
          <cell r="Q4100" t="str">
            <v>61,58</v>
          </cell>
          <cell r="R4100" t="str">
            <v>CAIXA REFERENCIAL</v>
          </cell>
        </row>
        <row r="4101">
          <cell r="A4101">
            <v>92385</v>
          </cell>
          <cell r="B4101">
            <v>92385</v>
          </cell>
          <cell r="F4101" t="str">
            <v>INHI0180</v>
          </cell>
          <cell r="G4101" t="str">
            <v>INSTALACOES HIDRO SANITARIAS</v>
          </cell>
          <cell r="H4101" t="str">
            <v>INHI</v>
          </cell>
          <cell r="I4101" t="str">
            <v>CONEXOES</v>
          </cell>
          <cell r="J4101" t="str">
            <v>0180</v>
          </cell>
          <cell r="K4101" t="str">
            <v/>
          </cell>
          <cell r="L4101" t="str">
            <v/>
          </cell>
          <cell r="M4101" t="str">
            <v>92385</v>
          </cell>
          <cell r="N4101" t="str">
            <v>JOELHO 45 GRAUS, EM FERRO GALVANIZADO, DN 40 (1 1/2"), CONEXÃO ROSQUEADA, INSTALADO EM REDE DE ALIMENTAÇÃO PARA HIDRANTE - FORNECIMENTO E INSTALAÇÃO. AF_10/2020</v>
          </cell>
          <cell r="O4101" t="str">
            <v>UN</v>
          </cell>
          <cell r="P4101" t="str">
            <v>ATRIBUÍDO SÃO PAULO</v>
          </cell>
          <cell r="Q4101" t="str">
            <v>75,48</v>
          </cell>
          <cell r="R4101" t="str">
            <v>CAIXA REFERENCIAL</v>
          </cell>
        </row>
        <row r="4102">
          <cell r="A4102">
            <v>92386</v>
          </cell>
          <cell r="B4102">
            <v>92386</v>
          </cell>
          <cell r="F4102" t="str">
            <v>INHI0180</v>
          </cell>
          <cell r="G4102" t="str">
            <v>INSTALACOES HIDRO SANITARIAS</v>
          </cell>
          <cell r="H4102" t="str">
            <v>INHI</v>
          </cell>
          <cell r="I4102" t="str">
            <v>CONEXOES</v>
          </cell>
          <cell r="J4102" t="str">
            <v>0180</v>
          </cell>
          <cell r="K4102" t="str">
            <v/>
          </cell>
          <cell r="L4102" t="str">
            <v/>
          </cell>
          <cell r="M4102" t="str">
            <v>92386</v>
          </cell>
          <cell r="N4102" t="str">
            <v>JOELHO 90 GRAUS, EM FERRO GALVANIZADO, DN 40 (1 1/2"), CONEXÃO ROSQUEADA, INSTALADO EM REDE DE ALIMENTAÇÃO PARA HIDRANTE - FORNECIMENTO E INSTALAÇÃO. AF_10/2020</v>
          </cell>
          <cell r="O4102" t="str">
            <v>UN</v>
          </cell>
          <cell r="P4102" t="str">
            <v>ATRIBUÍDO SÃO PAULO</v>
          </cell>
          <cell r="Q4102" t="str">
            <v>72,47</v>
          </cell>
          <cell r="R4102" t="str">
            <v>CAIXA REFERENCIAL</v>
          </cell>
        </row>
        <row r="4103">
          <cell r="A4103">
            <v>92387</v>
          </cell>
          <cell r="B4103">
            <v>92387</v>
          </cell>
          <cell r="F4103" t="str">
            <v>INHI0180</v>
          </cell>
          <cell r="G4103" t="str">
            <v>INSTALACOES HIDRO SANITARIAS</v>
          </cell>
          <cell r="H4103" t="str">
            <v>INHI</v>
          </cell>
          <cell r="I4103" t="str">
            <v>CONEXOES</v>
          </cell>
          <cell r="J4103" t="str">
            <v>0180</v>
          </cell>
          <cell r="K4103" t="str">
            <v/>
          </cell>
          <cell r="L4103" t="str">
            <v/>
          </cell>
          <cell r="M4103" t="str">
            <v>92387</v>
          </cell>
          <cell r="N4103" t="str">
            <v>JOELHO 45 GRAUS, EM FERRO GALVANIZADO, DN 50 (2"), CONEXÃO ROSQUEADA, INSTALADO EM REDE DE ALIMENTAÇÃO PARA HIDRANTE - FORNECIMENTO E INSTALAÇÃO. AF_10/2020</v>
          </cell>
          <cell r="O4103" t="str">
            <v>UN</v>
          </cell>
          <cell r="P4103" t="str">
            <v>ATRIBUÍDO SÃO PAULO</v>
          </cell>
          <cell r="Q4103" t="str">
            <v>94,79</v>
          </cell>
          <cell r="R4103" t="str">
            <v>CAIXA REFERENCIAL</v>
          </cell>
        </row>
        <row r="4104">
          <cell r="A4104">
            <v>92388</v>
          </cell>
          <cell r="B4104">
            <v>92388</v>
          </cell>
          <cell r="F4104" t="str">
            <v>INHI0180</v>
          </cell>
          <cell r="G4104" t="str">
            <v>INSTALACOES HIDRO SANITARIAS</v>
          </cell>
          <cell r="H4104" t="str">
            <v>INHI</v>
          </cell>
          <cell r="I4104" t="str">
            <v>CONEXOES</v>
          </cell>
          <cell r="J4104" t="str">
            <v>0180</v>
          </cell>
          <cell r="K4104" t="str">
            <v/>
          </cell>
          <cell r="L4104" t="str">
            <v/>
          </cell>
          <cell r="M4104" t="str">
            <v>92388</v>
          </cell>
          <cell r="N4104" t="str">
            <v>JOELHO 90 GRAUS, EM FERRO GALVANIZADO, DN 50 (2"), CONEXÃO ROSQUEADA, INSTALADO EM REDE DE ALIMENTAÇÃO PARA HIDRANTE - FORNECIMENTO E INSTALAÇÃO. AF_10/2020</v>
          </cell>
          <cell r="O4104" t="str">
            <v>UN</v>
          </cell>
          <cell r="P4104" t="str">
            <v>ATRIBUÍDO SÃO PAULO</v>
          </cell>
          <cell r="Q4104" t="str">
            <v>92,74</v>
          </cell>
          <cell r="R4104" t="str">
            <v>CAIXA REFERENCIAL</v>
          </cell>
        </row>
        <row r="4105">
          <cell r="A4105">
            <v>92389</v>
          </cell>
          <cell r="B4105">
            <v>92389</v>
          </cell>
          <cell r="F4105" t="str">
            <v>INHI0180</v>
          </cell>
          <cell r="G4105" t="str">
            <v>INSTALACOES HIDRO SANITARIAS</v>
          </cell>
          <cell r="H4105" t="str">
            <v>INHI</v>
          </cell>
          <cell r="I4105" t="str">
            <v>CONEXOES</v>
          </cell>
          <cell r="J4105" t="str">
            <v>0180</v>
          </cell>
          <cell r="K4105" t="str">
            <v/>
          </cell>
          <cell r="L4105" t="str">
            <v/>
          </cell>
          <cell r="M4105" t="str">
            <v>92389</v>
          </cell>
          <cell r="N4105" t="str">
            <v>JOELHO 45 GRAUS, EM FERRO GALVANIZADO, DN 65 (2 1/2"), CONEXÃO ROSQUEADA, INSTALADO EM REDE DE ALIMENTAÇÃO PARA HIDRANTE - FORNECIMENTO E INSTALAÇÃO. AF_10/2020</v>
          </cell>
          <cell r="O4105" t="str">
            <v>UN</v>
          </cell>
          <cell r="P4105" t="str">
            <v>ATRIBUÍDO SÃO PAULO</v>
          </cell>
          <cell r="Q4105" t="str">
            <v>145,36</v>
          </cell>
          <cell r="R4105" t="str">
            <v>CAIXA REFERENCIAL</v>
          </cell>
        </row>
        <row r="4106">
          <cell r="A4106">
            <v>92390</v>
          </cell>
          <cell r="B4106">
            <v>92390</v>
          </cell>
          <cell r="F4106" t="str">
            <v>INHI0180</v>
          </cell>
          <cell r="G4106" t="str">
            <v>INSTALACOES HIDRO SANITARIAS</v>
          </cell>
          <cell r="H4106" t="str">
            <v>INHI</v>
          </cell>
          <cell r="I4106" t="str">
            <v>CONEXOES</v>
          </cell>
          <cell r="J4106" t="str">
            <v>0180</v>
          </cell>
          <cell r="K4106" t="str">
            <v/>
          </cell>
          <cell r="L4106" t="str">
            <v/>
          </cell>
          <cell r="M4106" t="str">
            <v>92390</v>
          </cell>
          <cell r="N4106" t="str">
            <v>JOELHO 90 GRAUS, EM FERRO GALVANIZADO, DN 65 (2 1/2"), CONEXÃO ROSQUEADA, INSTALADO EM REDE DE ALIMENTAÇÃO PARA HIDRANTE - FORNECIMENTO E INSTALAÇÃO. AF_10/2020</v>
          </cell>
          <cell r="O4106" t="str">
            <v>UN</v>
          </cell>
          <cell r="P4106" t="str">
            <v>ATRIBUÍDO SÃO PAULO</v>
          </cell>
          <cell r="Q4106" t="str">
            <v>136,35</v>
          </cell>
          <cell r="R4106" t="str">
            <v>CAIXA REFERENCIAL</v>
          </cell>
        </row>
        <row r="4107">
          <cell r="A4107">
            <v>92635</v>
          </cell>
          <cell r="B4107">
            <v>92635</v>
          </cell>
          <cell r="F4107" t="str">
            <v>INHI0180</v>
          </cell>
          <cell r="G4107" t="str">
            <v>INSTALACOES HIDRO SANITARIAS</v>
          </cell>
          <cell r="H4107" t="str">
            <v>INHI</v>
          </cell>
          <cell r="I4107" t="str">
            <v>CONEXOES</v>
          </cell>
          <cell r="J4107" t="str">
            <v>0180</v>
          </cell>
          <cell r="K4107" t="str">
            <v/>
          </cell>
          <cell r="L4107" t="str">
            <v/>
          </cell>
          <cell r="M4107" t="str">
            <v>92635</v>
          </cell>
          <cell r="N4107" t="str">
            <v>JOELHO 45 GRAUS, EM FERRO GALVANIZADO, CONEXÃO ROSQUEADA, DN 80 (3"), INSTALADO EM REDE DE ALIMENTAÇÃO PARA HIDRANTE - FORNECIMENTO E INSTALAÇÃO. AF_10/2020</v>
          </cell>
          <cell r="O4107" t="str">
            <v>UN</v>
          </cell>
          <cell r="P4107" t="str">
            <v>ATRIBUÍDO SÃO PAULO</v>
          </cell>
          <cell r="Q4107" t="str">
            <v>194,00</v>
          </cell>
          <cell r="R4107" t="str">
            <v>CAIXA REFERENCIAL</v>
          </cell>
        </row>
        <row r="4108">
          <cell r="A4108">
            <v>92636</v>
          </cell>
          <cell r="B4108">
            <v>92636</v>
          </cell>
          <cell r="F4108" t="str">
            <v>INHI0180</v>
          </cell>
          <cell r="G4108" t="str">
            <v>INSTALACOES HIDRO SANITARIAS</v>
          </cell>
          <cell r="H4108" t="str">
            <v>INHI</v>
          </cell>
          <cell r="I4108" t="str">
            <v>CONEXOES</v>
          </cell>
          <cell r="J4108" t="str">
            <v>0180</v>
          </cell>
          <cell r="K4108" t="str">
            <v/>
          </cell>
          <cell r="L4108" t="str">
            <v/>
          </cell>
          <cell r="M4108" t="str">
            <v>92636</v>
          </cell>
          <cell r="N4108" t="str">
            <v>JOELHO 90 GRAUS, EM FERRO GALVANIZADO, CONEXÃO ROSQUEADA, DN 80 (3"), INSTALADO EM REDE DE ALIMENTAÇÃO PARA HIDRANTE - FORNECIMENTO E INSTALAÇÃO. AF_10/2020</v>
          </cell>
          <cell r="O4108" t="str">
            <v>UN</v>
          </cell>
          <cell r="P4108" t="str">
            <v>ATRIBUÍDO SÃO PAULO</v>
          </cell>
          <cell r="Q4108" t="str">
            <v>176,64</v>
          </cell>
          <cell r="R4108" t="str">
            <v>CAIXA REFERENCIAL</v>
          </cell>
        </row>
        <row r="4109">
          <cell r="A4109">
            <v>92637</v>
          </cell>
          <cell r="B4109">
            <v>92637</v>
          </cell>
          <cell r="F4109" t="str">
            <v>INHI0180</v>
          </cell>
          <cell r="G4109" t="str">
            <v>INSTALACOES HIDRO SANITARIAS</v>
          </cell>
          <cell r="H4109" t="str">
            <v>INHI</v>
          </cell>
          <cell r="I4109" t="str">
            <v>CONEXOES</v>
          </cell>
          <cell r="J4109" t="str">
            <v>0180</v>
          </cell>
          <cell r="K4109" t="str">
            <v/>
          </cell>
          <cell r="L4109" t="str">
            <v/>
          </cell>
          <cell r="M4109" t="str">
            <v>92637</v>
          </cell>
          <cell r="N4109" t="str">
            <v>TÊ, EM FERRO GALVANIZADO, CONEXÃO ROSQUEADA, DN 25 (1"), INSTALADO EM REDE DE ALIMENTAÇÃO PARA HIDRANTE - FORNECIMENTO E INSTALAÇÃO. AF_10/2020</v>
          </cell>
          <cell r="O4109" t="str">
            <v>UN</v>
          </cell>
          <cell r="P4109" t="str">
            <v>ATRIBUÍDO SÃO PAULO</v>
          </cell>
          <cell r="Q4109" t="str">
            <v>68,05</v>
          </cell>
          <cell r="R4109" t="str">
            <v>CAIXA REFERENCIAL</v>
          </cell>
        </row>
        <row r="4110">
          <cell r="A4110">
            <v>92638</v>
          </cell>
          <cell r="B4110">
            <v>92638</v>
          </cell>
          <cell r="F4110" t="str">
            <v>INHI0180</v>
          </cell>
          <cell r="G4110" t="str">
            <v>INSTALACOES HIDRO SANITARIAS</v>
          </cell>
          <cell r="H4110" t="str">
            <v>INHI</v>
          </cell>
          <cell r="I4110" t="str">
            <v>CONEXOES</v>
          </cell>
          <cell r="J4110" t="str">
            <v>0180</v>
          </cell>
          <cell r="K4110" t="str">
            <v/>
          </cell>
          <cell r="L4110" t="str">
            <v/>
          </cell>
          <cell r="M4110" t="str">
            <v>92638</v>
          </cell>
          <cell r="N4110" t="str">
            <v>TÊ, EM FERRO GALVANIZADO, CONEXÃO ROSQUEADA, DN 32 (1 1/4"), INSTALADO EM REDE DE ALIMENTAÇÃO PARA HIDRANTE - FORNECIMENTO E INSTALAÇÃO. AF_10/2020</v>
          </cell>
          <cell r="O4110" t="str">
            <v>UN</v>
          </cell>
          <cell r="P4110" t="str">
            <v>ATRIBUÍDO SÃO PAULO</v>
          </cell>
          <cell r="Q4110" t="str">
            <v>82,65</v>
          </cell>
          <cell r="R4110" t="str">
            <v>CAIXA REFERENCIAL</v>
          </cell>
        </row>
        <row r="4111">
          <cell r="A4111">
            <v>92639</v>
          </cell>
          <cell r="B4111">
            <v>92639</v>
          </cell>
          <cell r="F4111" t="str">
            <v>INHI0180</v>
          </cell>
          <cell r="G4111" t="str">
            <v>INSTALACOES HIDRO SANITARIAS</v>
          </cell>
          <cell r="H4111" t="str">
            <v>INHI</v>
          </cell>
          <cell r="I4111" t="str">
            <v>CONEXOES</v>
          </cell>
          <cell r="J4111" t="str">
            <v>0180</v>
          </cell>
          <cell r="K4111" t="str">
            <v/>
          </cell>
          <cell r="L4111" t="str">
            <v/>
          </cell>
          <cell r="M4111" t="str">
            <v>92639</v>
          </cell>
          <cell r="N4111" t="str">
            <v>TÊ, EM FERRO GALVANIZADO, CONEXÃO ROSQUEADA, DN 40 (1 1/2"), INSTALADO EM REDE DE ALIMENTAÇÃO PARA HIDRANTE - FORNECIMENTO E INSTALAÇÃO. AF_10/2020</v>
          </cell>
          <cell r="O4111" t="str">
            <v>UN</v>
          </cell>
          <cell r="P4111" t="str">
            <v>ATRIBUÍDO SÃO PAULO</v>
          </cell>
          <cell r="Q4111" t="str">
            <v>95,48</v>
          </cell>
          <cell r="R4111" t="str">
            <v>CAIXA REFERENCIAL</v>
          </cell>
        </row>
        <row r="4112">
          <cell r="A4112">
            <v>92640</v>
          </cell>
          <cell r="B4112">
            <v>92640</v>
          </cell>
          <cell r="F4112" t="str">
            <v>INHI0180</v>
          </cell>
          <cell r="G4112" t="str">
            <v>INSTALACOES HIDRO SANITARIAS</v>
          </cell>
          <cell r="H4112" t="str">
            <v>INHI</v>
          </cell>
          <cell r="I4112" t="str">
            <v>CONEXOES</v>
          </cell>
          <cell r="J4112" t="str">
            <v>0180</v>
          </cell>
          <cell r="K4112" t="str">
            <v/>
          </cell>
          <cell r="L4112" t="str">
            <v/>
          </cell>
          <cell r="M4112" t="str">
            <v>92640</v>
          </cell>
          <cell r="N4112" t="str">
            <v>TÊ, EM FERRO GALVANIZADO, CONEXÃO ROSQUEADA, DN 50 (2"), INSTALADO EM REDE DE ALIMENTAÇÃO PARA HIDRANTE - FORNECIMENTO E INSTALAÇÃO. AF_10/2020</v>
          </cell>
          <cell r="O4112" t="str">
            <v>UN</v>
          </cell>
          <cell r="P4112" t="str">
            <v>ATRIBUÍDO SÃO PAULO</v>
          </cell>
          <cell r="Q4112" t="str">
            <v>123,62</v>
          </cell>
          <cell r="R4112" t="str">
            <v>CAIXA REFERENCIAL</v>
          </cell>
        </row>
        <row r="4113">
          <cell r="A4113">
            <v>92642</v>
          </cell>
          <cell r="B4113">
            <v>92642</v>
          </cell>
          <cell r="F4113" t="str">
            <v>INHI0180</v>
          </cell>
          <cell r="G4113" t="str">
            <v>INSTALACOES HIDRO SANITARIAS</v>
          </cell>
          <cell r="H4113" t="str">
            <v>INHI</v>
          </cell>
          <cell r="I4113" t="str">
            <v>CONEXOES</v>
          </cell>
          <cell r="J4113" t="str">
            <v>0180</v>
          </cell>
          <cell r="K4113" t="str">
            <v/>
          </cell>
          <cell r="L4113" t="str">
            <v/>
          </cell>
          <cell r="M4113" t="str">
            <v>92642</v>
          </cell>
          <cell r="N4113" t="str">
            <v>TÊ, EM FERRO GALVANIZADO, CONEXÃO ROSQUEADA, DN 65 (2 1/2"), INSTALADO EM REDE DE ALIMENTAÇÃO PARA HIDRANTE - FORNECIMENTO E INSTALAÇÃO. AF_10/2020</v>
          </cell>
          <cell r="O4113" t="str">
            <v>UN</v>
          </cell>
          <cell r="P4113" t="str">
            <v>ATRIBUÍDO SÃO PAULO</v>
          </cell>
          <cell r="Q4113" t="str">
            <v>186,28</v>
          </cell>
          <cell r="R4113" t="str">
            <v>CAIXA REFERENCIAL</v>
          </cell>
        </row>
        <row r="4114">
          <cell r="A4114">
            <v>92644</v>
          </cell>
          <cell r="B4114">
            <v>92644</v>
          </cell>
          <cell r="F4114" t="str">
            <v>INHI0180</v>
          </cell>
          <cell r="G4114" t="str">
            <v>INSTALACOES HIDRO SANITARIAS</v>
          </cell>
          <cell r="H4114" t="str">
            <v>INHI</v>
          </cell>
          <cell r="I4114" t="str">
            <v>CONEXOES</v>
          </cell>
          <cell r="J4114" t="str">
            <v>0180</v>
          </cell>
          <cell r="K4114" t="str">
            <v/>
          </cell>
          <cell r="L4114" t="str">
            <v/>
          </cell>
          <cell r="M4114" t="str">
            <v>92644</v>
          </cell>
          <cell r="N4114" t="str">
            <v>TÊ, EM FERRO GALVANIZADO, CONEXÃO ROSQUEADA, DN 80 (3"), INSTALADO EM REDE DE ALIMENTAÇÃO PARA HIDRANTE - FORNECIMENTO E INSTALAÇÃO. AF_10/2020</v>
          </cell>
          <cell r="O4114" t="str">
            <v>UN</v>
          </cell>
          <cell r="P4114" t="str">
            <v>ATRIBUÍDO SÃO PAULO</v>
          </cell>
          <cell r="Q4114" t="str">
            <v>233,87</v>
          </cell>
          <cell r="R4114" t="str">
            <v>CAIXA REFERENCIAL</v>
          </cell>
        </row>
        <row r="4115">
          <cell r="A4115">
            <v>92657</v>
          </cell>
          <cell r="B4115">
            <v>92657</v>
          </cell>
          <cell r="F4115" t="str">
            <v>INHI0180</v>
          </cell>
          <cell r="G4115" t="str">
            <v>INSTALACOES HIDRO SANITARIAS</v>
          </cell>
          <cell r="H4115" t="str">
            <v>INHI</v>
          </cell>
          <cell r="I4115" t="str">
            <v>CONEXOES</v>
          </cell>
          <cell r="J4115" t="str">
            <v>0180</v>
          </cell>
          <cell r="K4115" t="str">
            <v/>
          </cell>
          <cell r="L4115" t="str">
            <v/>
          </cell>
          <cell r="M4115" t="str">
            <v>92657</v>
          </cell>
          <cell r="N4115" t="str">
            <v>NIPLE, EM FERRO GALVANIZADO, CONEXÃO ROSQUEADA, DN 25 (1"), INSTALADO EM REDE DE ALIMENTAÇÃO PARA SPRINKLER - FORNECIMENTO E INSTALAÇÃO. AF_10/2020</v>
          </cell>
          <cell r="O4115" t="str">
            <v>UN</v>
          </cell>
          <cell r="P4115" t="str">
            <v>ATRIBUÍDO SÃO PAULO</v>
          </cell>
          <cell r="Q4115" t="str">
            <v>25,46</v>
          </cell>
          <cell r="R4115" t="str">
            <v>CAIXA REFERENCIAL</v>
          </cell>
        </row>
        <row r="4116">
          <cell r="A4116">
            <v>92658</v>
          </cell>
          <cell r="B4116">
            <v>92658</v>
          </cell>
          <cell r="F4116" t="str">
            <v>INHI0180</v>
          </cell>
          <cell r="G4116" t="str">
            <v>INSTALACOES HIDRO SANITARIAS</v>
          </cell>
          <cell r="H4116" t="str">
            <v>INHI</v>
          </cell>
          <cell r="I4116" t="str">
            <v>CONEXOES</v>
          </cell>
          <cell r="J4116" t="str">
            <v>0180</v>
          </cell>
          <cell r="K4116" t="str">
            <v/>
          </cell>
          <cell r="L4116" t="str">
            <v/>
          </cell>
          <cell r="M4116" t="str">
            <v>92658</v>
          </cell>
          <cell r="N4116" t="str">
            <v>LUVA, EM FERRO GALVANIZADO, CONEXÃO ROSQUEADA, DN 25 (1"), INSTALADO EM REDE DE ALIMENTAÇÃO PARA SPRINKLER - FORNECIMENTO E INSTALAÇÃO. AF_10/2020</v>
          </cell>
          <cell r="O4116" t="str">
            <v>UN</v>
          </cell>
          <cell r="P4116" t="str">
            <v>ATRIBUÍDO SÃO PAULO</v>
          </cell>
          <cell r="Q4116" t="str">
            <v>27,11</v>
          </cell>
          <cell r="R4116" t="str">
            <v>CAIXA REFERENCIAL</v>
          </cell>
        </row>
        <row r="4117">
          <cell r="A4117">
            <v>92659</v>
          </cell>
          <cell r="B4117">
            <v>92659</v>
          </cell>
          <cell r="F4117" t="str">
            <v>INHI0180</v>
          </cell>
          <cell r="G4117" t="str">
            <v>INSTALACOES HIDRO SANITARIAS</v>
          </cell>
          <cell r="H4117" t="str">
            <v>INHI</v>
          </cell>
          <cell r="I4117" t="str">
            <v>CONEXOES</v>
          </cell>
          <cell r="J4117" t="str">
            <v>0180</v>
          </cell>
          <cell r="K4117" t="str">
            <v/>
          </cell>
          <cell r="L4117" t="str">
            <v/>
          </cell>
          <cell r="M4117" t="str">
            <v>92659</v>
          </cell>
          <cell r="N4117" t="str">
            <v>NIPLE, EM FERRO GALVANIZADO, CONEXÃO ROSQUEADA, DN 32 (1 1/4"), INSTALADO EM REDE DE ALIMENTAÇÃO PARA SPRINKLER - FORNECIMENTO E INSTALAÇÃO. AF_10/2020</v>
          </cell>
          <cell r="O4117" t="str">
            <v>UN</v>
          </cell>
          <cell r="P4117" t="str">
            <v>ATRIBUÍDO SÃO PAULO</v>
          </cell>
          <cell r="Q4117" t="str">
            <v>31,29</v>
          </cell>
          <cell r="R4117" t="str">
            <v>CAIXA REFERENCIAL</v>
          </cell>
        </row>
        <row r="4118">
          <cell r="A4118">
            <v>92660</v>
          </cell>
          <cell r="B4118">
            <v>92660</v>
          </cell>
          <cell r="F4118" t="str">
            <v>INHI0180</v>
          </cell>
          <cell r="G4118" t="str">
            <v>INSTALACOES HIDRO SANITARIAS</v>
          </cell>
          <cell r="H4118" t="str">
            <v>INHI</v>
          </cell>
          <cell r="I4118" t="str">
            <v>CONEXOES</v>
          </cell>
          <cell r="J4118" t="str">
            <v>0180</v>
          </cell>
          <cell r="K4118" t="str">
            <v/>
          </cell>
          <cell r="L4118" t="str">
            <v/>
          </cell>
          <cell r="M4118" t="str">
            <v>92660</v>
          </cell>
          <cell r="N4118" t="str">
            <v>LUVA, EM FERRO GALVANIZADO, CONEXÃO ROSQUEADA, DN 32 (1 1/4"), INSTALADO EM REDE DE ALIMENTAÇÃO PARA SPRINKLER - FORNECIMENTO E INSTALAÇÃO. AF_10/2020</v>
          </cell>
          <cell r="O4118" t="str">
            <v>UN</v>
          </cell>
          <cell r="P4118" t="str">
            <v>ATRIBUÍDO SÃO PAULO</v>
          </cell>
          <cell r="Q4118" t="str">
            <v>32,83</v>
          </cell>
          <cell r="R4118" t="str">
            <v>CAIXA REFERENCIAL</v>
          </cell>
        </row>
        <row r="4119">
          <cell r="A4119">
            <v>92661</v>
          </cell>
          <cell r="B4119">
            <v>92661</v>
          </cell>
          <cell r="F4119" t="str">
            <v>INHI0180</v>
          </cell>
          <cell r="G4119" t="str">
            <v>INSTALACOES HIDRO SANITARIAS</v>
          </cell>
          <cell r="H4119" t="str">
            <v>INHI</v>
          </cell>
          <cell r="I4119" t="str">
            <v>CONEXOES</v>
          </cell>
          <cell r="J4119" t="str">
            <v>0180</v>
          </cell>
          <cell r="K4119" t="str">
            <v/>
          </cell>
          <cell r="L4119" t="str">
            <v/>
          </cell>
          <cell r="M4119" t="str">
            <v>92661</v>
          </cell>
          <cell r="N4119" t="str">
            <v>NIPLE, EM FERRO GALVANIZADO, CONEXÃO ROSQUEADA, DN 40 (1 1/2"), INSTALADO EM REDE DE ALIMENTAÇÃO PARA SPRINKLER - FORNECIMENTO E INSTALAÇÃO. AF_10/2020</v>
          </cell>
          <cell r="O4119" t="str">
            <v>UN</v>
          </cell>
          <cell r="P4119" t="str">
            <v>ATRIBUÍDO SÃO PAULO</v>
          </cell>
          <cell r="Q4119" t="str">
            <v>37,30</v>
          </cell>
          <cell r="R4119" t="str">
            <v>CAIXA REFERENCIAL</v>
          </cell>
        </row>
        <row r="4120">
          <cell r="A4120">
            <v>92662</v>
          </cell>
          <cell r="B4120">
            <v>92662</v>
          </cell>
          <cell r="F4120" t="str">
            <v>INHI0180</v>
          </cell>
          <cell r="G4120" t="str">
            <v>INSTALACOES HIDRO SANITARIAS</v>
          </cell>
          <cell r="H4120" t="str">
            <v>INHI</v>
          </cell>
          <cell r="I4120" t="str">
            <v>CONEXOES</v>
          </cell>
          <cell r="J4120" t="str">
            <v>0180</v>
          </cell>
          <cell r="K4120" t="str">
            <v/>
          </cell>
          <cell r="L4120" t="str">
            <v/>
          </cell>
          <cell r="M4120" t="str">
            <v>92662</v>
          </cell>
          <cell r="N4120" t="str">
            <v>LUVA, EM FERRO GALVANIZADO, CONEXÃO ROSQUEADA, DN 40 (1 1/2"), INSTALADO EM REDE DE ALIMENTAÇÃO PARA SPRINKLER - FORNECIMENTO E INSTALAÇÃO. AF_10/2020</v>
          </cell>
          <cell r="O4120" t="str">
            <v>UN</v>
          </cell>
          <cell r="P4120" t="str">
            <v>ATRIBUÍDO SÃO PAULO</v>
          </cell>
          <cell r="Q4120" t="str">
            <v>37,60</v>
          </cell>
          <cell r="R4120" t="str">
            <v>CAIXA REFERENCIAL</v>
          </cell>
        </row>
        <row r="4121">
          <cell r="A4121">
            <v>92663</v>
          </cell>
          <cell r="B4121">
            <v>92663</v>
          </cell>
          <cell r="F4121" t="str">
            <v>INHI0180</v>
          </cell>
          <cell r="G4121" t="str">
            <v>INSTALACOES HIDRO SANITARIAS</v>
          </cell>
          <cell r="H4121" t="str">
            <v>INHI</v>
          </cell>
          <cell r="I4121" t="str">
            <v>CONEXOES</v>
          </cell>
          <cell r="J4121" t="str">
            <v>0180</v>
          </cell>
          <cell r="K4121" t="str">
            <v/>
          </cell>
          <cell r="L4121" t="str">
            <v/>
          </cell>
          <cell r="M4121" t="str">
            <v>92663</v>
          </cell>
          <cell r="N4121" t="str">
            <v>NIPLE, EM FERRO GALVANIZADO, CONEXÃO ROSQUEADA, DN 50 (2"), INSTALADO EM REDE DE ALIMENTAÇÃO PARA SPRINKLER - FORNECIMENTO E INSTALAÇÃO. AF_10/2020</v>
          </cell>
          <cell r="O4121" t="str">
            <v>UN</v>
          </cell>
          <cell r="P4121" t="str">
            <v>ATRIBUÍDO SÃO PAULO</v>
          </cell>
          <cell r="Q4121" t="str">
            <v>49,88</v>
          </cell>
          <cell r="R4121" t="str">
            <v>CAIXA REFERENCIAL</v>
          </cell>
        </row>
        <row r="4122">
          <cell r="A4122">
            <v>92664</v>
          </cell>
          <cell r="B4122">
            <v>92664</v>
          </cell>
          <cell r="F4122" t="str">
            <v>INHI0180</v>
          </cell>
          <cell r="G4122" t="str">
            <v>INSTALACOES HIDRO SANITARIAS</v>
          </cell>
          <cell r="H4122" t="str">
            <v>INHI</v>
          </cell>
          <cell r="I4122" t="str">
            <v>CONEXOES</v>
          </cell>
          <cell r="J4122" t="str">
            <v>0180</v>
          </cell>
          <cell r="K4122" t="str">
            <v/>
          </cell>
          <cell r="L4122" t="str">
            <v/>
          </cell>
          <cell r="M4122" t="str">
            <v>92664</v>
          </cell>
          <cell r="N4122" t="str">
            <v>LUVA, EM FERRO GALVANIZADO, CONEXÃO ROSQUEADA, DN 50 (2"), INSTALADO EM REDE DE ALIMENTAÇÃO PARA SPRINKLER - FORNECIMENTO E INSTALAÇÃO. AF_10/2020</v>
          </cell>
          <cell r="O4122" t="str">
            <v>UN</v>
          </cell>
          <cell r="P4122" t="str">
            <v>ATRIBUÍDO SÃO PAULO</v>
          </cell>
          <cell r="Q4122" t="str">
            <v>49,85</v>
          </cell>
          <cell r="R4122" t="str">
            <v>CAIXA REFERENCIAL</v>
          </cell>
        </row>
        <row r="4123">
          <cell r="A4123">
            <v>92665</v>
          </cell>
          <cell r="B4123">
            <v>92665</v>
          </cell>
          <cell r="F4123" t="str">
            <v>INHI0180</v>
          </cell>
          <cell r="G4123" t="str">
            <v>INSTALACOES HIDRO SANITARIAS</v>
          </cell>
          <cell r="H4123" t="str">
            <v>INHI</v>
          </cell>
          <cell r="I4123" t="str">
            <v>CONEXOES</v>
          </cell>
          <cell r="J4123" t="str">
            <v>0180</v>
          </cell>
          <cell r="K4123" t="str">
            <v/>
          </cell>
          <cell r="L4123" t="str">
            <v/>
          </cell>
          <cell r="M4123" t="str">
            <v>92665</v>
          </cell>
          <cell r="N4123" t="str">
            <v>NIPLE, EM FERRO GALVANIZADO, CONEXÃO ROSQUEADA, DN 65 (2 1/2"), INSTALADO EM REDE DE ALIMENTAÇÃO PARA SPRINKLER - FORNECIMENTO E INSTALAÇÃO. AF_10/2020</v>
          </cell>
          <cell r="O4123" t="str">
            <v>UN</v>
          </cell>
          <cell r="P4123" t="str">
            <v>ATRIBUÍDO SÃO PAULO</v>
          </cell>
          <cell r="Q4123" t="str">
            <v>68,49</v>
          </cell>
          <cell r="R4123" t="str">
            <v>CAIXA REFERENCIAL</v>
          </cell>
        </row>
        <row r="4124">
          <cell r="A4124">
            <v>92666</v>
          </cell>
          <cell r="B4124">
            <v>92666</v>
          </cell>
          <cell r="F4124" t="str">
            <v>INHI0180</v>
          </cell>
          <cell r="G4124" t="str">
            <v>INSTALACOES HIDRO SANITARIAS</v>
          </cell>
          <cell r="H4124" t="str">
            <v>INHI</v>
          </cell>
          <cell r="I4124" t="str">
            <v>CONEXOES</v>
          </cell>
          <cell r="J4124" t="str">
            <v>0180</v>
          </cell>
          <cell r="K4124" t="str">
            <v/>
          </cell>
          <cell r="L4124" t="str">
            <v/>
          </cell>
          <cell r="M4124" t="str">
            <v>92666</v>
          </cell>
          <cell r="N4124" t="str">
            <v>LUVA, EM FERRO GALVANIZADO, CONEXÃO ROSQUEADA, DN 65 (2 1/2"), INSTALADO EM REDE DE ALIMENTAÇÃO PARA SPRINKLER - FORNECIMENTO E INSTALAÇÃO. AF_10/2020</v>
          </cell>
          <cell r="O4124" t="str">
            <v>UN</v>
          </cell>
          <cell r="P4124" t="str">
            <v>ATRIBUÍDO SÃO PAULO</v>
          </cell>
          <cell r="Q4124" t="str">
            <v>77,69</v>
          </cell>
          <cell r="R4124" t="str">
            <v>CAIXA REFERENCIAL</v>
          </cell>
        </row>
        <row r="4125">
          <cell r="A4125">
            <v>92667</v>
          </cell>
          <cell r="B4125">
            <v>92667</v>
          </cell>
          <cell r="F4125" t="str">
            <v>INHI0180</v>
          </cell>
          <cell r="G4125" t="str">
            <v>INSTALACOES HIDRO SANITARIAS</v>
          </cell>
          <cell r="H4125" t="str">
            <v>INHI</v>
          </cell>
          <cell r="I4125" t="str">
            <v>CONEXOES</v>
          </cell>
          <cell r="J4125" t="str">
            <v>0180</v>
          </cell>
          <cell r="K4125" t="str">
            <v/>
          </cell>
          <cell r="L4125" t="str">
            <v/>
          </cell>
          <cell r="M4125" t="str">
            <v>92667</v>
          </cell>
          <cell r="N4125" t="str">
            <v>NIPLE, EM FERRO GALVANIZADO, CONEXÃO ROSQUEADA, DN 80 (3"), INSTALADO EM REDE DE ALIMENTAÇÃO PARA SPRINKLER - FORNECIMENTO E INSTALAÇÃO. AF_10/2020</v>
          </cell>
          <cell r="O4125" t="str">
            <v>UN</v>
          </cell>
          <cell r="P4125" t="str">
            <v>ATRIBUÍDO SÃO PAULO</v>
          </cell>
          <cell r="Q4125" t="str">
            <v>100,63</v>
          </cell>
          <cell r="R4125" t="str">
            <v>CAIXA REFERENCIAL</v>
          </cell>
        </row>
        <row r="4126">
          <cell r="A4126">
            <v>92668</v>
          </cell>
          <cell r="B4126">
            <v>92668</v>
          </cell>
          <cell r="F4126" t="str">
            <v>INHI0180</v>
          </cell>
          <cell r="G4126" t="str">
            <v>INSTALACOES HIDRO SANITARIAS</v>
          </cell>
          <cell r="H4126" t="str">
            <v>INHI</v>
          </cell>
          <cell r="I4126" t="str">
            <v>CONEXOES</v>
          </cell>
          <cell r="J4126" t="str">
            <v>0180</v>
          </cell>
          <cell r="K4126" t="str">
            <v/>
          </cell>
          <cell r="L4126" t="str">
            <v/>
          </cell>
          <cell r="M4126" t="str">
            <v>92668</v>
          </cell>
          <cell r="N4126" t="str">
            <v>LUVA, EM FERRO GALVANIZADO, CONEXÃO ROSQUEADA, DN 80 (3"), INSTALADO EM REDE DE ALIMENTAÇÃO PARA SPRINKLER - FORNECIMENTO E INSTALAÇÃO. AF_10/2020</v>
          </cell>
          <cell r="O4126" t="str">
            <v>UN</v>
          </cell>
          <cell r="P4126" t="str">
            <v>ATRIBUÍDO SÃO PAULO</v>
          </cell>
          <cell r="Q4126" t="str">
            <v>108,82</v>
          </cell>
          <cell r="R4126" t="str">
            <v>CAIXA REFERENCIAL</v>
          </cell>
        </row>
        <row r="4127">
          <cell r="A4127">
            <v>92669</v>
          </cell>
          <cell r="B4127">
            <v>92669</v>
          </cell>
          <cell r="F4127" t="str">
            <v>INHI0180</v>
          </cell>
          <cell r="G4127" t="str">
            <v>INSTALACOES HIDRO SANITARIAS</v>
          </cell>
          <cell r="H4127" t="str">
            <v>INHI</v>
          </cell>
          <cell r="I4127" t="str">
            <v>CONEXOES</v>
          </cell>
          <cell r="J4127" t="str">
            <v>0180</v>
          </cell>
          <cell r="K4127" t="str">
            <v/>
          </cell>
          <cell r="L4127" t="str">
            <v/>
          </cell>
          <cell r="M4127" t="str">
            <v>92669</v>
          </cell>
          <cell r="N4127" t="str">
            <v>JOELHO 45 GRAUS, EM FERRO GALVANIZADO, CONEXÃO ROSQUEADA, DN 25 (1"), INSTALADO EM REDE DE ALIMENTAÇÃO PARA SPRINKLER - FORNECIMENTO E INSTALAÇÃO. AF_10/2020</v>
          </cell>
          <cell r="O4127" t="str">
            <v>UN</v>
          </cell>
          <cell r="P4127" t="str">
            <v>ATRIBUÍDO SÃO PAULO</v>
          </cell>
          <cell r="Q4127" t="str">
            <v>38,62</v>
          </cell>
          <cell r="R4127" t="str">
            <v>CAIXA REFERENCIAL</v>
          </cell>
        </row>
        <row r="4128">
          <cell r="A4128">
            <v>92670</v>
          </cell>
          <cell r="B4128">
            <v>92670</v>
          </cell>
          <cell r="F4128" t="str">
            <v>INHI0180</v>
          </cell>
          <cell r="G4128" t="str">
            <v>INSTALACOES HIDRO SANITARIAS</v>
          </cell>
          <cell r="H4128" t="str">
            <v>INHI</v>
          </cell>
          <cell r="I4128" t="str">
            <v>CONEXOES</v>
          </cell>
          <cell r="J4128" t="str">
            <v>0180</v>
          </cell>
          <cell r="K4128" t="str">
            <v/>
          </cell>
          <cell r="L4128" t="str">
            <v/>
          </cell>
          <cell r="M4128" t="str">
            <v>92670</v>
          </cell>
          <cell r="N4128" t="str">
            <v>JOELHO 90 GRAUS, EM FERRO GALVANIZADO, CONEXÃO ROSQUEADA, DN 25 (1"), INSTALADO EM REDE DE ALIMENTAÇÃO PARA SPRINKLER - FORNECIMENTO E INSTALAÇÃO. AF_10/2020</v>
          </cell>
          <cell r="O4128" t="str">
            <v>UN</v>
          </cell>
          <cell r="P4128" t="str">
            <v>ATRIBUÍDO SÃO PAULO</v>
          </cell>
          <cell r="Q4128" t="str">
            <v>36,43</v>
          </cell>
          <cell r="R4128" t="str">
            <v>CAIXA REFERENCIAL</v>
          </cell>
        </row>
        <row r="4129">
          <cell r="A4129">
            <v>92671</v>
          </cell>
          <cell r="B4129">
            <v>92671</v>
          </cell>
          <cell r="F4129" t="str">
            <v>INHI0180</v>
          </cell>
          <cell r="G4129" t="str">
            <v>INSTALACOES HIDRO SANITARIAS</v>
          </cell>
          <cell r="H4129" t="str">
            <v>INHI</v>
          </cell>
          <cell r="I4129" t="str">
            <v>CONEXOES</v>
          </cell>
          <cell r="J4129" t="str">
            <v>0180</v>
          </cell>
          <cell r="K4129" t="str">
            <v/>
          </cell>
          <cell r="L4129" t="str">
            <v/>
          </cell>
          <cell r="M4129" t="str">
            <v>92671</v>
          </cell>
          <cell r="N4129" t="str">
            <v>JOELHO 45 GRAUS, EM FERRO GALVANIZADO, CONEXÃO ROSQUEADA, DN 32 (1 1/4"), INSTALADO EM REDE DE ALIMENTAÇÃO PARA SPRINKLER - FORNECIMENTO E INSTALAÇÃO. AF_10/2020</v>
          </cell>
          <cell r="O4129" t="str">
            <v>UN</v>
          </cell>
          <cell r="P4129" t="str">
            <v>ATRIBUÍDO SÃO PAULO</v>
          </cell>
          <cell r="Q4129" t="str">
            <v>50,11</v>
          </cell>
          <cell r="R4129" t="str">
            <v>CAIXA REFERENCIAL</v>
          </cell>
        </row>
        <row r="4130">
          <cell r="A4130">
            <v>92672</v>
          </cell>
          <cell r="B4130">
            <v>92672</v>
          </cell>
          <cell r="F4130" t="str">
            <v>INHI0180</v>
          </cell>
          <cell r="G4130" t="str">
            <v>INSTALACOES HIDRO SANITARIAS</v>
          </cell>
          <cell r="H4130" t="str">
            <v>INHI</v>
          </cell>
          <cell r="I4130" t="str">
            <v>CONEXOES</v>
          </cell>
          <cell r="J4130" t="str">
            <v>0180</v>
          </cell>
          <cell r="K4130" t="str">
            <v/>
          </cell>
          <cell r="L4130" t="str">
            <v/>
          </cell>
          <cell r="M4130" t="str">
            <v>92672</v>
          </cell>
          <cell r="N4130" t="str">
            <v>JOELHO 90 GRAUS, EM FERRO GALVANIZADO, CONEXÃO ROSQUEADA, DN 32 (1 1/4"), INSTALADO EM REDE DE ALIMENTAÇÃO PARA SPRINKLER - FORNECIMENTO E INSTALAÇÃO. AF_10/2020</v>
          </cell>
          <cell r="O4130" t="str">
            <v>UN</v>
          </cell>
          <cell r="P4130" t="str">
            <v>ATRIBUÍDO SÃO PAULO</v>
          </cell>
          <cell r="Q4130" t="str">
            <v>45,74</v>
          </cell>
          <cell r="R4130" t="str">
            <v>CAIXA REFERENCIAL</v>
          </cell>
        </row>
        <row r="4131">
          <cell r="A4131">
            <v>92673</v>
          </cell>
          <cell r="B4131">
            <v>92673</v>
          </cell>
          <cell r="F4131" t="str">
            <v>INHI0180</v>
          </cell>
          <cell r="G4131" t="str">
            <v>INSTALACOES HIDRO SANITARIAS</v>
          </cell>
          <cell r="H4131" t="str">
            <v>INHI</v>
          </cell>
          <cell r="I4131" t="str">
            <v>CONEXOES</v>
          </cell>
          <cell r="J4131" t="str">
            <v>0180</v>
          </cell>
          <cell r="K4131" t="str">
            <v/>
          </cell>
          <cell r="L4131" t="str">
            <v/>
          </cell>
          <cell r="M4131" t="str">
            <v>92673</v>
          </cell>
          <cell r="N4131" t="str">
            <v>JOELHO 45 GRAUS, EM FERRO GALVANIZADO, CONEXÃO ROSQUEADA, DN 40 (1 1/2"), INSTALADO EM REDE DE ALIMENTAÇÃO PARA SPRINKLER - FORNECIMENTO E INSTALAÇÃO. AF_10/2020</v>
          </cell>
          <cell r="O4131" t="str">
            <v>UN</v>
          </cell>
          <cell r="P4131" t="str">
            <v>ATRIBUÍDO SÃO PAULO</v>
          </cell>
          <cell r="Q4131" t="str">
            <v>57,43</v>
          </cell>
          <cell r="R4131" t="str">
            <v>CAIXA REFERENCIAL</v>
          </cell>
        </row>
        <row r="4132">
          <cell r="A4132">
            <v>92674</v>
          </cell>
          <cell r="B4132">
            <v>92674</v>
          </cell>
          <cell r="F4132" t="str">
            <v>INHI0180</v>
          </cell>
          <cell r="G4132" t="str">
            <v>INSTALACOES HIDRO SANITARIAS</v>
          </cell>
          <cell r="H4132" t="str">
            <v>INHI</v>
          </cell>
          <cell r="I4132" t="str">
            <v>CONEXOES</v>
          </cell>
          <cell r="J4132" t="str">
            <v>0180</v>
          </cell>
          <cell r="K4132" t="str">
            <v/>
          </cell>
          <cell r="L4132" t="str">
            <v/>
          </cell>
          <cell r="M4132" t="str">
            <v>92674</v>
          </cell>
          <cell r="N4132" t="str">
            <v>JOELHO 90 GRAUS, EM FERRO GALVANIZADO, CONEXÃO ROSQUEADA, DN 40 (1 1/2"), INSTALADO EM REDE DE ALIMENTAÇÃO PARA SPRINKLER - FORNECIMENTO E INSTALAÇÃO. AF_10/2020</v>
          </cell>
          <cell r="O4132" t="str">
            <v>UN</v>
          </cell>
          <cell r="P4132" t="str">
            <v>ATRIBUÍDO SÃO PAULO</v>
          </cell>
          <cell r="Q4132" t="str">
            <v>54,42</v>
          </cell>
          <cell r="R4132" t="str">
            <v>CAIXA REFERENCIAL</v>
          </cell>
        </row>
        <row r="4133">
          <cell r="A4133">
            <v>92675</v>
          </cell>
          <cell r="B4133">
            <v>92675</v>
          </cell>
          <cell r="F4133" t="str">
            <v>INHI0180</v>
          </cell>
          <cell r="G4133" t="str">
            <v>INSTALACOES HIDRO SANITARIAS</v>
          </cell>
          <cell r="H4133" t="str">
            <v>INHI</v>
          </cell>
          <cell r="I4133" t="str">
            <v>CONEXOES</v>
          </cell>
          <cell r="J4133" t="str">
            <v>0180</v>
          </cell>
          <cell r="K4133" t="str">
            <v/>
          </cell>
          <cell r="L4133" t="str">
            <v/>
          </cell>
          <cell r="M4133" t="str">
            <v>92675</v>
          </cell>
          <cell r="N4133" t="str">
            <v>JOELHO 45 GRAUS, EM FERRO GALVANIZADO, CONEXÃO ROSQUEADA, DN 50 (2"), INSTALADO EM REDE DE ALIMENTAÇÃO PARA SPRINKLER - FORNECIMENTO E INSTALAÇÃO. AF_10/2020</v>
          </cell>
          <cell r="O4133" t="str">
            <v>UN</v>
          </cell>
          <cell r="P4133" t="str">
            <v>ATRIBUÍDO SÃO PAULO</v>
          </cell>
          <cell r="Q4133" t="str">
            <v>74,04</v>
          </cell>
          <cell r="R4133" t="str">
            <v>CAIXA REFERENCIAL</v>
          </cell>
        </row>
        <row r="4134">
          <cell r="A4134">
            <v>92676</v>
          </cell>
          <cell r="B4134">
            <v>92676</v>
          </cell>
          <cell r="F4134" t="str">
            <v>INHI0180</v>
          </cell>
          <cell r="G4134" t="str">
            <v>INSTALACOES HIDRO SANITARIAS</v>
          </cell>
          <cell r="H4134" t="str">
            <v>INHI</v>
          </cell>
          <cell r="I4134" t="str">
            <v>CONEXOES</v>
          </cell>
          <cell r="J4134" t="str">
            <v>0180</v>
          </cell>
          <cell r="K4134" t="str">
            <v/>
          </cell>
          <cell r="L4134" t="str">
            <v/>
          </cell>
          <cell r="M4134" t="str">
            <v>92676</v>
          </cell>
          <cell r="N4134" t="str">
            <v>JOELHO 90 GRAUS, EM FERRO GALVANIZADO, CONEXÃO ROSQUEADA, DN 50 (2"), INSTALADO EM REDE DE ALIMENTAÇÃO PARA SPRINKLER - FORNECIMENTO E INSTALAÇÃO. AF_10/2020</v>
          </cell>
          <cell r="O4134" t="str">
            <v>UN</v>
          </cell>
          <cell r="P4134" t="str">
            <v>ATRIBUÍDO SÃO PAULO</v>
          </cell>
          <cell r="Q4134" t="str">
            <v>71,99</v>
          </cell>
          <cell r="R4134" t="str">
            <v>CAIXA REFERENCIAL</v>
          </cell>
        </row>
        <row r="4135">
          <cell r="A4135">
            <v>92677</v>
          </cell>
          <cell r="B4135">
            <v>92677</v>
          </cell>
          <cell r="F4135" t="str">
            <v>INHI0180</v>
          </cell>
          <cell r="G4135" t="str">
            <v>INSTALACOES HIDRO SANITARIAS</v>
          </cell>
          <cell r="H4135" t="str">
            <v>INHI</v>
          </cell>
          <cell r="I4135" t="str">
            <v>CONEXOES</v>
          </cell>
          <cell r="J4135" t="str">
            <v>0180</v>
          </cell>
          <cell r="K4135" t="str">
            <v/>
          </cell>
          <cell r="L4135" t="str">
            <v/>
          </cell>
          <cell r="M4135" t="str">
            <v>92677</v>
          </cell>
          <cell r="N4135" t="str">
            <v>JOELHO 45 GRAUS, EM FERRO GALVANIZADO, CONEXÃO ROSQUEADA, DN 65 (2 1/2"), INSTALADO EM REDE DE ALIMENTAÇÃO PARA SPRINKLER - FORNECIMENTO E INSTALAÇÃO. AF_10/2020</v>
          </cell>
          <cell r="O4135" t="str">
            <v>UN</v>
          </cell>
          <cell r="P4135" t="str">
            <v>ATRIBUÍDO SÃO PAULO</v>
          </cell>
          <cell r="Q4135" t="str">
            <v>120,48</v>
          </cell>
          <cell r="R4135" t="str">
            <v>CAIXA REFERENCIAL</v>
          </cell>
        </row>
        <row r="4136">
          <cell r="A4136">
            <v>92678</v>
          </cell>
          <cell r="B4136">
            <v>92678</v>
          </cell>
          <cell r="F4136" t="str">
            <v>INHI0180</v>
          </cell>
          <cell r="G4136" t="str">
            <v>INSTALACOES HIDRO SANITARIAS</v>
          </cell>
          <cell r="H4136" t="str">
            <v>INHI</v>
          </cell>
          <cell r="I4136" t="str">
            <v>CONEXOES</v>
          </cell>
          <cell r="J4136" t="str">
            <v>0180</v>
          </cell>
          <cell r="K4136" t="str">
            <v/>
          </cell>
          <cell r="L4136" t="str">
            <v/>
          </cell>
          <cell r="M4136" t="str">
            <v>92678</v>
          </cell>
          <cell r="N4136" t="str">
            <v>JOELHO 90 GRAUS, EM FERRO GALVANIZADO, CONEXÃO ROSQUEADA, DN 65 (2 1/2"), INSTALADO EM REDE DE ALIMENTAÇÃO PARA SPRINKLER - FORNECIMENTO E INSTALAÇÃO. AF_10/2020</v>
          </cell>
          <cell r="O4136" t="str">
            <v>UN</v>
          </cell>
          <cell r="P4136" t="str">
            <v>ATRIBUÍDO SÃO PAULO</v>
          </cell>
          <cell r="Q4136" t="str">
            <v>111,47</v>
          </cell>
          <cell r="R4136" t="str">
            <v>CAIXA REFERENCIAL</v>
          </cell>
        </row>
        <row r="4137">
          <cell r="A4137">
            <v>92679</v>
          </cell>
          <cell r="B4137">
            <v>92679</v>
          </cell>
          <cell r="F4137" t="str">
            <v>INHI0180</v>
          </cell>
          <cell r="G4137" t="str">
            <v>INSTALACOES HIDRO SANITARIAS</v>
          </cell>
          <cell r="H4137" t="str">
            <v>INHI</v>
          </cell>
          <cell r="I4137" t="str">
            <v>CONEXOES</v>
          </cell>
          <cell r="J4137" t="str">
            <v>0180</v>
          </cell>
          <cell r="K4137" t="str">
            <v/>
          </cell>
          <cell r="L4137" t="str">
            <v/>
          </cell>
          <cell r="M4137" t="str">
            <v>92679</v>
          </cell>
          <cell r="N4137" t="str">
            <v>JOELHO 45 GRAUS, EM FERRO GALVANIZADO, CONEXÃO ROSQUEADA, DN 80 (3"), INSTALADO EM REDE DE ALIMENTAÇÃO PARA SPRINKLER - FORNECIMENTO E INSTALAÇÃO. AF_10/2020</v>
          </cell>
          <cell r="O4137" t="str">
            <v>UN</v>
          </cell>
          <cell r="P4137" t="str">
            <v>ATRIBUÍDO SÃO PAULO</v>
          </cell>
          <cell r="Q4137" t="str">
            <v>165,03</v>
          </cell>
          <cell r="R4137" t="str">
            <v>CAIXA REFERENCIAL</v>
          </cell>
        </row>
        <row r="4138">
          <cell r="A4138">
            <v>92680</v>
          </cell>
          <cell r="B4138">
            <v>92680</v>
          </cell>
          <cell r="F4138" t="str">
            <v>INHI0180</v>
          </cell>
          <cell r="G4138" t="str">
            <v>INSTALACOES HIDRO SANITARIAS</v>
          </cell>
          <cell r="H4138" t="str">
            <v>INHI</v>
          </cell>
          <cell r="I4138" t="str">
            <v>CONEXOES</v>
          </cell>
          <cell r="J4138" t="str">
            <v>0180</v>
          </cell>
          <cell r="K4138" t="str">
            <v/>
          </cell>
          <cell r="L4138" t="str">
            <v/>
          </cell>
          <cell r="M4138" t="str">
            <v>92680</v>
          </cell>
          <cell r="N4138" t="str">
            <v>JOELHO 90 GRAUS, EM FERRO GALVANIZADO, CONEXÃO ROSQUEADA, DN 80 (3"), INSTALADO EM REDE DE ALIMENTAÇÃO PARA SPRINKLER - FORNECIMENTO E INSTALAÇÃO. AF_10/2020</v>
          </cell>
          <cell r="O4138" t="str">
            <v>UN</v>
          </cell>
          <cell r="P4138" t="str">
            <v>ATRIBUÍDO SÃO PAULO</v>
          </cell>
          <cell r="Q4138" t="str">
            <v>147,67</v>
          </cell>
          <cell r="R4138" t="str">
            <v>CAIXA REFERENCIAL</v>
          </cell>
        </row>
        <row r="4139">
          <cell r="A4139">
            <v>92681</v>
          </cell>
          <cell r="B4139">
            <v>92681</v>
          </cell>
          <cell r="F4139" t="str">
            <v>INHI0180</v>
          </cell>
          <cell r="G4139" t="str">
            <v>INSTALACOES HIDRO SANITARIAS</v>
          </cell>
          <cell r="H4139" t="str">
            <v>INHI</v>
          </cell>
          <cell r="I4139" t="str">
            <v>CONEXOES</v>
          </cell>
          <cell r="J4139" t="str">
            <v>0180</v>
          </cell>
          <cell r="K4139" t="str">
            <v/>
          </cell>
          <cell r="L4139" t="str">
            <v/>
          </cell>
          <cell r="M4139" t="str">
            <v>92681</v>
          </cell>
          <cell r="N4139" t="str">
            <v>TÊ, EM FERRO GALVANIZADO, CONEXÃO ROSQUEADA, DN 25 (1"), INSTALADO EM REDE DE ALIMENTAÇÃO PARA SPRINKLER - FORNECIMENTO E INSTALAÇÃO. AF_10/2020</v>
          </cell>
          <cell r="O4139" t="str">
            <v>UN</v>
          </cell>
          <cell r="P4139" t="str">
            <v>ATRIBUÍDO SÃO PAULO</v>
          </cell>
          <cell r="Q4139" t="str">
            <v>49,40</v>
          </cell>
          <cell r="R4139" t="str">
            <v>CAIXA REFERENCIAL</v>
          </cell>
        </row>
        <row r="4140">
          <cell r="A4140">
            <v>92682</v>
          </cell>
          <cell r="B4140">
            <v>92682</v>
          </cell>
          <cell r="F4140" t="str">
            <v>INHI0180</v>
          </cell>
          <cell r="G4140" t="str">
            <v>INSTALACOES HIDRO SANITARIAS</v>
          </cell>
          <cell r="H4140" t="str">
            <v>INHI</v>
          </cell>
          <cell r="I4140" t="str">
            <v>CONEXOES</v>
          </cell>
          <cell r="J4140" t="str">
            <v>0180</v>
          </cell>
          <cell r="K4140" t="str">
            <v/>
          </cell>
          <cell r="L4140" t="str">
            <v/>
          </cell>
          <cell r="M4140" t="str">
            <v>92682</v>
          </cell>
          <cell r="N4140" t="str">
            <v>TÊ, EM FERRO GALVANIZADO, CONEXÃO ROSQUEADA, DN 32 (1 1/4"), INSTALADO EM REDE DE ALIMENTAÇÃO PARA SPRINKLER - FORNECIMENTO E INSTALAÇÃO. AF_10/2020</v>
          </cell>
          <cell r="O4140" t="str">
            <v>UN</v>
          </cell>
          <cell r="P4140" t="str">
            <v>ATRIBUÍDO SÃO PAULO</v>
          </cell>
          <cell r="Q4140" t="str">
            <v>61,44</v>
          </cell>
          <cell r="R4140" t="str">
            <v>CAIXA REFERENCIAL</v>
          </cell>
        </row>
        <row r="4141">
          <cell r="A4141">
            <v>92683</v>
          </cell>
          <cell r="B4141">
            <v>92683</v>
          </cell>
          <cell r="F4141" t="str">
            <v>INHI0180</v>
          </cell>
          <cell r="G4141" t="str">
            <v>INSTALACOES HIDRO SANITARIAS</v>
          </cell>
          <cell r="H4141" t="str">
            <v>INHI</v>
          </cell>
          <cell r="I4141" t="str">
            <v>CONEXOES</v>
          </cell>
          <cell r="J4141" t="str">
            <v>0180</v>
          </cell>
          <cell r="K4141" t="str">
            <v/>
          </cell>
          <cell r="L4141" t="str">
            <v/>
          </cell>
          <cell r="M4141" t="str">
            <v>92683</v>
          </cell>
          <cell r="N4141" t="str">
            <v>TÊ, EM FERRO GALVANIZADO, CONEXÃO ROSQUEADA, DN 40 (1 1/2"), INSTALADO EM REDE DE ALIMENTAÇÃO PARA SPRINKLER - FORNECIMENTO E INSTALAÇÃO. AF_10/2020</v>
          </cell>
          <cell r="O4141" t="str">
            <v>UN</v>
          </cell>
          <cell r="P4141" t="str">
            <v>ATRIBUÍDO SÃO PAULO</v>
          </cell>
          <cell r="Q4141" t="str">
            <v>71,42</v>
          </cell>
          <cell r="R4141" t="str">
            <v>CAIXA REFERENCIAL</v>
          </cell>
        </row>
        <row r="4142">
          <cell r="A4142">
            <v>92684</v>
          </cell>
          <cell r="B4142">
            <v>92684</v>
          </cell>
          <cell r="F4142" t="str">
            <v>INHI0180</v>
          </cell>
          <cell r="G4142" t="str">
            <v>INSTALACOES HIDRO SANITARIAS</v>
          </cell>
          <cell r="H4142" t="str">
            <v>INHI</v>
          </cell>
          <cell r="I4142" t="str">
            <v>CONEXOES</v>
          </cell>
          <cell r="J4142" t="str">
            <v>0180</v>
          </cell>
          <cell r="K4142" t="str">
            <v/>
          </cell>
          <cell r="L4142" t="str">
            <v/>
          </cell>
          <cell r="M4142" t="str">
            <v>92684</v>
          </cell>
          <cell r="N4142" t="str">
            <v>TÊ, EM FERRO GALVANIZADO, CONEXÃO ROSQUEADA, DN 50 (2"), INSTALADO EM REDE DE ALIMENTAÇÃO PARA SPRINKLER - FORNECIMENTO E INSTALAÇÃO. AF_10/2020</v>
          </cell>
          <cell r="O4142" t="str">
            <v>UN</v>
          </cell>
          <cell r="P4142" t="str">
            <v>ATRIBUÍDO SÃO PAULO</v>
          </cell>
          <cell r="Q4142" t="str">
            <v>95,92</v>
          </cell>
          <cell r="R4142" t="str">
            <v>CAIXA REFERENCIAL</v>
          </cell>
        </row>
        <row r="4143">
          <cell r="A4143">
            <v>92685</v>
          </cell>
          <cell r="B4143">
            <v>92685</v>
          </cell>
          <cell r="F4143" t="str">
            <v>INHI0180</v>
          </cell>
          <cell r="G4143" t="str">
            <v>INSTALACOES HIDRO SANITARIAS</v>
          </cell>
          <cell r="H4143" t="str">
            <v>INHI</v>
          </cell>
          <cell r="I4143" t="str">
            <v>CONEXOES</v>
          </cell>
          <cell r="J4143" t="str">
            <v>0180</v>
          </cell>
          <cell r="K4143" t="str">
            <v/>
          </cell>
          <cell r="L4143" t="str">
            <v/>
          </cell>
          <cell r="M4143" t="str">
            <v>92685</v>
          </cell>
          <cell r="N4143" t="str">
            <v>TÊ, EM FERRO GALVANIZADO, CONEXÃO ROSQUEADA, DN 65 (2 1/2"), INSTALADO EM REDE DE ALIMENTAÇÃO PARA SPRINKLER - FORNECIMENTO E INSTALAÇÃO. AF_10/2020</v>
          </cell>
          <cell r="O4143" t="str">
            <v>UN</v>
          </cell>
          <cell r="P4143" t="str">
            <v>ATRIBUÍDO SÃO PAULO</v>
          </cell>
          <cell r="Q4143" t="str">
            <v>153,12</v>
          </cell>
          <cell r="R4143" t="str">
            <v>CAIXA REFERENCIAL</v>
          </cell>
        </row>
        <row r="4144">
          <cell r="A4144">
            <v>92686</v>
          </cell>
          <cell r="B4144">
            <v>92686</v>
          </cell>
          <cell r="F4144" t="str">
            <v>INHI0180</v>
          </cell>
          <cell r="G4144" t="str">
            <v>INSTALACOES HIDRO SANITARIAS</v>
          </cell>
          <cell r="H4144" t="str">
            <v>INHI</v>
          </cell>
          <cell r="I4144" t="str">
            <v>CONEXOES</v>
          </cell>
          <cell r="J4144" t="str">
            <v>0180</v>
          </cell>
          <cell r="K4144" t="str">
            <v/>
          </cell>
          <cell r="L4144" t="str">
            <v/>
          </cell>
          <cell r="M4144" t="str">
            <v>92686</v>
          </cell>
          <cell r="N4144" t="str">
            <v>TÊ, EM FERRO GALVANIZADO, CONEXÃO ROSQUEADA, DN 80 (3"), INSTALADO EM REDE DE ALIMENTAÇÃO PARA SPRINKLER - FORNECIMENTO E INSTALAÇÃO. AF_10/2020</v>
          </cell>
          <cell r="O4144" t="str">
            <v>UN</v>
          </cell>
          <cell r="P4144" t="str">
            <v>ATRIBUÍDO SÃO PAULO</v>
          </cell>
          <cell r="Q4144" t="str">
            <v>195,21</v>
          </cell>
          <cell r="R4144" t="str">
            <v>CAIXA REFERENCIAL</v>
          </cell>
        </row>
        <row r="4145">
          <cell r="A4145">
            <v>92692</v>
          </cell>
          <cell r="B4145">
            <v>92692</v>
          </cell>
          <cell r="F4145" t="str">
            <v>INHI0180</v>
          </cell>
          <cell r="G4145" t="str">
            <v>INSTALACOES HIDRO SANITARIAS</v>
          </cell>
          <cell r="H4145" t="str">
            <v>INHI</v>
          </cell>
          <cell r="I4145" t="str">
            <v>CONEXOES</v>
          </cell>
          <cell r="J4145" t="str">
            <v>0180</v>
          </cell>
          <cell r="K4145" t="str">
            <v/>
          </cell>
          <cell r="L4145" t="str">
            <v/>
          </cell>
          <cell r="M4145" t="str">
            <v>92692</v>
          </cell>
          <cell r="N4145" t="str">
            <v>NIPLE, EM FERRO GALVANIZADO, CONEXÃO ROSQUEADA, DN 15 (1/2"), INSTALADO EM RAMAIS E SUB-RAMAIS DE GÁS - FORNECIMENTO E INSTALAÇÃO. AF_10/2020</v>
          </cell>
          <cell r="O4145" t="str">
            <v>UN</v>
          </cell>
          <cell r="P4145" t="str">
            <v>ATRIBUÍDO SÃO PAULO</v>
          </cell>
          <cell r="Q4145" t="str">
            <v>13,76</v>
          </cell>
          <cell r="R4145" t="str">
            <v>CAIXA REFERENCIAL</v>
          </cell>
        </row>
        <row r="4146">
          <cell r="A4146">
            <v>92693</v>
          </cell>
          <cell r="B4146">
            <v>92693</v>
          </cell>
          <cell r="F4146" t="str">
            <v>INHI0180</v>
          </cell>
          <cell r="G4146" t="str">
            <v>INSTALACOES HIDRO SANITARIAS</v>
          </cell>
          <cell r="H4146" t="str">
            <v>INHI</v>
          </cell>
          <cell r="I4146" t="str">
            <v>CONEXOES</v>
          </cell>
          <cell r="J4146" t="str">
            <v>0180</v>
          </cell>
          <cell r="K4146" t="str">
            <v/>
          </cell>
          <cell r="L4146" t="str">
            <v/>
          </cell>
          <cell r="M4146" t="str">
            <v>92693</v>
          </cell>
          <cell r="N4146" t="str">
            <v>LUVA, EM FERRO GALVANIZADO, CONEXÃO ROSQUEADA, DN 15 (1/2"), INSTALADO EM RAMAIS E SUB-RAMAIS DE GÁS - FORNECIMENTO E INSTALAÇÃO. AF_10/2020</v>
          </cell>
          <cell r="O4146" t="str">
            <v>UN</v>
          </cell>
          <cell r="P4146" t="str">
            <v>ATRIBUÍDO SÃO PAULO</v>
          </cell>
          <cell r="Q4146" t="str">
            <v>14,12</v>
          </cell>
          <cell r="R4146" t="str">
            <v>CAIXA REFERENCIAL</v>
          </cell>
        </row>
        <row r="4147">
          <cell r="A4147">
            <v>92694</v>
          </cell>
          <cell r="B4147">
            <v>92694</v>
          </cell>
          <cell r="F4147" t="str">
            <v>INHI0180</v>
          </cell>
          <cell r="G4147" t="str">
            <v>INSTALACOES HIDRO SANITARIAS</v>
          </cell>
          <cell r="H4147" t="str">
            <v>INHI</v>
          </cell>
          <cell r="I4147" t="str">
            <v>CONEXOES</v>
          </cell>
          <cell r="J4147" t="str">
            <v>0180</v>
          </cell>
          <cell r="K4147" t="str">
            <v/>
          </cell>
          <cell r="L4147" t="str">
            <v/>
          </cell>
          <cell r="M4147" t="str">
            <v>92694</v>
          </cell>
          <cell r="N4147" t="str">
            <v>NIPLE, EM FERRO GALVANIZADO, CONEXÃO ROSQUEADA, DN 20 (3/4"), INSTALADO EM RAMAIS E SUB-RAMAIS DE GÁS - FORNECIMENTO E INSTALAÇÃO. AF_10/2020</v>
          </cell>
          <cell r="O4147" t="str">
            <v>UN</v>
          </cell>
          <cell r="P4147" t="str">
            <v>ATRIBUÍDO SÃO PAULO</v>
          </cell>
          <cell r="Q4147" t="str">
            <v>21,89</v>
          </cell>
          <cell r="R4147" t="str">
            <v>CAIXA REFERENCIAL</v>
          </cell>
        </row>
        <row r="4148">
          <cell r="A4148">
            <v>92695</v>
          </cell>
          <cell r="B4148">
            <v>92695</v>
          </cell>
          <cell r="F4148" t="str">
            <v>INHI0180</v>
          </cell>
          <cell r="G4148" t="str">
            <v>INSTALACOES HIDRO SANITARIAS</v>
          </cell>
          <cell r="H4148" t="str">
            <v>INHI</v>
          </cell>
          <cell r="I4148" t="str">
            <v>CONEXOES</v>
          </cell>
          <cell r="J4148" t="str">
            <v>0180</v>
          </cell>
          <cell r="K4148" t="str">
            <v/>
          </cell>
          <cell r="L4148" t="str">
            <v/>
          </cell>
          <cell r="M4148" t="str">
            <v>92695</v>
          </cell>
          <cell r="N4148" t="str">
            <v>LUVA, EM FERRO GALVANIZADO, CONEXÃO ROSQUEADA, DN 20 (3/4"), INSTALADO EM RAMAIS E SUB-RAMAIS DE GÁS - FORNECIMENTO E INSTALAÇÃO. AF_10/2020</v>
          </cell>
          <cell r="O4148" t="str">
            <v>UN</v>
          </cell>
          <cell r="P4148" t="str">
            <v>ATRIBUÍDO SÃO PAULO</v>
          </cell>
          <cell r="Q4148" t="str">
            <v>22,26</v>
          </cell>
          <cell r="R4148" t="str">
            <v>CAIXA REFERENCIAL</v>
          </cell>
        </row>
        <row r="4149">
          <cell r="A4149">
            <v>92696</v>
          </cell>
          <cell r="B4149">
            <v>92696</v>
          </cell>
          <cell r="F4149" t="str">
            <v>INHI0180</v>
          </cell>
          <cell r="G4149" t="str">
            <v>INSTALACOES HIDRO SANITARIAS</v>
          </cell>
          <cell r="H4149" t="str">
            <v>INHI</v>
          </cell>
          <cell r="I4149" t="str">
            <v>CONEXOES</v>
          </cell>
          <cell r="J4149" t="str">
            <v>0180</v>
          </cell>
          <cell r="K4149" t="str">
            <v/>
          </cell>
          <cell r="L4149" t="str">
            <v/>
          </cell>
          <cell r="M4149" t="str">
            <v>92696</v>
          </cell>
          <cell r="N4149" t="str">
            <v>NIPLE, EM FERRO GALVANIZADO, CONEXÃO ROSQUEADA, DN 25 (1"), INSTALADO EM RAMAIS E SUB-RAMAIS DE GÁS - FORNECIMENTO E INSTALAÇÃO. AF_10/2020</v>
          </cell>
          <cell r="O4149" t="str">
            <v>UN</v>
          </cell>
          <cell r="P4149" t="str">
            <v>ATRIBUÍDO SÃO PAULO</v>
          </cell>
          <cell r="Q4149" t="str">
            <v>34,36</v>
          </cell>
          <cell r="R4149" t="str">
            <v>CAIXA REFERENCIAL</v>
          </cell>
        </row>
        <row r="4150">
          <cell r="A4150">
            <v>92697</v>
          </cell>
          <cell r="B4150">
            <v>92697</v>
          </cell>
          <cell r="F4150" t="str">
            <v>INHI0180</v>
          </cell>
          <cell r="G4150" t="str">
            <v>INSTALACOES HIDRO SANITARIAS</v>
          </cell>
          <cell r="H4150" t="str">
            <v>INHI</v>
          </cell>
          <cell r="I4150" t="str">
            <v>CONEXOES</v>
          </cell>
          <cell r="J4150" t="str">
            <v>0180</v>
          </cell>
          <cell r="K4150" t="str">
            <v/>
          </cell>
          <cell r="L4150" t="str">
            <v/>
          </cell>
          <cell r="M4150" t="str">
            <v>92697</v>
          </cell>
          <cell r="N4150" t="str">
            <v>LUVA, EM FERRO GALVANIZADO, CONEXÃO ROSQUEADA, DN 25 (1"), INSTALADO EM RAMAIS E SUB-RAMAIS DE GÁS - FORNECIMENTO E INSTALAÇÃO. AF_10/2020</v>
          </cell>
          <cell r="O4150" t="str">
            <v>UN</v>
          </cell>
          <cell r="P4150" t="str">
            <v>ATRIBUÍDO SÃO PAULO</v>
          </cell>
          <cell r="Q4150" t="str">
            <v>36,01</v>
          </cell>
          <cell r="R4150" t="str">
            <v>CAIXA REFERENCIAL</v>
          </cell>
        </row>
        <row r="4151">
          <cell r="A4151">
            <v>92698</v>
          </cell>
          <cell r="B4151">
            <v>92698</v>
          </cell>
          <cell r="F4151" t="str">
            <v>INHI0180</v>
          </cell>
          <cell r="G4151" t="str">
            <v>INSTALACOES HIDRO SANITARIAS</v>
          </cell>
          <cell r="H4151" t="str">
            <v>INHI</v>
          </cell>
          <cell r="I4151" t="str">
            <v>CONEXOES</v>
          </cell>
          <cell r="J4151" t="str">
            <v>0180</v>
          </cell>
          <cell r="K4151" t="str">
            <v/>
          </cell>
          <cell r="L4151" t="str">
            <v/>
          </cell>
          <cell r="M4151" t="str">
            <v>92698</v>
          </cell>
          <cell r="N4151" t="str">
            <v>JOELHO 45 GRAUS, EM FERRO GALVANIZADO, CONEXÃO ROSQUEADA, DN 15 (1/2"), INSTALADO EM RAMAIS E SUB-RAMAIS DE GÁS - FORNECIMENTO E INSTALAÇÃO. AF_10/2020</v>
          </cell>
          <cell r="O4151" t="str">
            <v>UN</v>
          </cell>
          <cell r="P4151" t="str">
            <v>ATRIBUÍDO SÃO PAULO</v>
          </cell>
          <cell r="Q4151" t="str">
            <v>20,33</v>
          </cell>
          <cell r="R4151" t="str">
            <v>CAIXA REFERENCIAL</v>
          </cell>
        </row>
        <row r="4152">
          <cell r="A4152">
            <v>92699</v>
          </cell>
          <cell r="B4152">
            <v>92699</v>
          </cell>
          <cell r="F4152" t="str">
            <v>INHI0180</v>
          </cell>
          <cell r="G4152" t="str">
            <v>INSTALACOES HIDRO SANITARIAS</v>
          </cell>
          <cell r="H4152" t="str">
            <v>INHI</v>
          </cell>
          <cell r="I4152" t="str">
            <v>CONEXOES</v>
          </cell>
          <cell r="J4152" t="str">
            <v>0180</v>
          </cell>
          <cell r="K4152" t="str">
            <v/>
          </cell>
          <cell r="L4152" t="str">
            <v/>
          </cell>
          <cell r="M4152" t="str">
            <v>92699</v>
          </cell>
          <cell r="N4152" t="str">
            <v>JOELHO 90 GRAUS, EM FERRO GALVANIZADO, CONEXÃO ROSQUEADA, DN 15 (1/2"), INSTALADO EM RAMAIS E SUB-RAMAIS DE GÁS - FORNECIMENTO E INSTALAÇÃO. AF_10/2020</v>
          </cell>
          <cell r="O4152" t="str">
            <v>UN</v>
          </cell>
          <cell r="P4152" t="str">
            <v>ATRIBUÍDO SÃO PAULO</v>
          </cell>
          <cell r="Q4152" t="str">
            <v>19,14</v>
          </cell>
          <cell r="R4152" t="str">
            <v>CAIXA REFERENCIAL</v>
          </cell>
        </row>
        <row r="4153">
          <cell r="A4153">
            <v>92700</v>
          </cell>
          <cell r="B4153">
            <v>92700</v>
          </cell>
          <cell r="F4153" t="str">
            <v>INHI0180</v>
          </cell>
          <cell r="G4153" t="str">
            <v>INSTALACOES HIDRO SANITARIAS</v>
          </cell>
          <cell r="H4153" t="str">
            <v>INHI</v>
          </cell>
          <cell r="I4153" t="str">
            <v>CONEXOES</v>
          </cell>
          <cell r="J4153" t="str">
            <v>0180</v>
          </cell>
          <cell r="K4153" t="str">
            <v/>
          </cell>
          <cell r="L4153" t="str">
            <v/>
          </cell>
          <cell r="M4153" t="str">
            <v>92700</v>
          </cell>
          <cell r="N4153" t="str">
            <v>JOELHO 45 GRAUS, EM FERRO GALVANIZADO, CONEXÃO ROSQUEADA, DN 20 (3/4"), INSTALADO EM RAMAIS E SUB-RAMAIS DE GÁS - FORNECIMENTO E INSTALAÇÃO. AF_10/2020</v>
          </cell>
          <cell r="O4153" t="str">
            <v>UN</v>
          </cell>
          <cell r="P4153" t="str">
            <v>ATRIBUÍDO SÃO PAULO</v>
          </cell>
          <cell r="Q4153" t="str">
            <v>33,23</v>
          </cell>
          <cell r="R4153" t="str">
            <v>CAIXA REFERENCIAL</v>
          </cell>
        </row>
        <row r="4154">
          <cell r="A4154">
            <v>92701</v>
          </cell>
          <cell r="B4154">
            <v>92701</v>
          </cell>
          <cell r="F4154" t="str">
            <v>INHI0180</v>
          </cell>
          <cell r="G4154" t="str">
            <v>INSTALACOES HIDRO SANITARIAS</v>
          </cell>
          <cell r="H4154" t="str">
            <v>INHI</v>
          </cell>
          <cell r="I4154" t="str">
            <v>CONEXOES</v>
          </cell>
          <cell r="J4154" t="str">
            <v>0180</v>
          </cell>
          <cell r="K4154" t="str">
            <v/>
          </cell>
          <cell r="L4154" t="str">
            <v/>
          </cell>
          <cell r="M4154" t="str">
            <v>92701</v>
          </cell>
          <cell r="N4154" t="str">
            <v>JOELHO 90 GRAUS, EM FERRO GALVANIZADO, CONEXÃO ROSQUEADA, DN 20 (3/4"), INSTALADO EM RAMAIS E SUB-RAMAIS DE GÁS - FORNECIMENTO E INSTALAÇÃO. AF_10/2020</v>
          </cell>
          <cell r="O4154" t="str">
            <v>UN</v>
          </cell>
          <cell r="P4154" t="str">
            <v>ATRIBUÍDO SÃO PAULO</v>
          </cell>
          <cell r="Q4154" t="str">
            <v>31,45</v>
          </cell>
          <cell r="R4154" t="str">
            <v>CAIXA REFERENCIAL</v>
          </cell>
        </row>
        <row r="4155">
          <cell r="A4155">
            <v>92702</v>
          </cell>
          <cell r="B4155">
            <v>92702</v>
          </cell>
          <cell r="F4155" t="str">
            <v>INHI0180</v>
          </cell>
          <cell r="G4155" t="str">
            <v>INSTALACOES HIDRO SANITARIAS</v>
          </cell>
          <cell r="H4155" t="str">
            <v>INHI</v>
          </cell>
          <cell r="I4155" t="str">
            <v>CONEXOES</v>
          </cell>
          <cell r="J4155" t="str">
            <v>0180</v>
          </cell>
          <cell r="K4155" t="str">
            <v/>
          </cell>
          <cell r="L4155" t="str">
            <v/>
          </cell>
          <cell r="M4155" t="str">
            <v>92702</v>
          </cell>
          <cell r="N4155" t="str">
            <v>JOELHO 45 GRAUS, EM FERRO GALVANIZADO, CONEXÃO ROSQUEADA, DN 25 (1"), INSTALADO EM RAMAIS E SUB-RAMAIS DE GÁS - FORNECIMENTO E INSTALAÇÃO. AF_10/2020</v>
          </cell>
          <cell r="O4155" t="str">
            <v>UN</v>
          </cell>
          <cell r="P4155" t="str">
            <v>ATRIBUÍDO SÃO PAULO</v>
          </cell>
          <cell r="Q4155" t="str">
            <v>52,05</v>
          </cell>
          <cell r="R4155" t="str">
            <v>CAIXA REFERENCIAL</v>
          </cell>
        </row>
        <row r="4156">
          <cell r="A4156">
            <v>92703</v>
          </cell>
          <cell r="B4156">
            <v>92703</v>
          </cell>
          <cell r="F4156" t="str">
            <v>INHI0180</v>
          </cell>
          <cell r="G4156" t="str">
            <v>INSTALACOES HIDRO SANITARIAS</v>
          </cell>
          <cell r="H4156" t="str">
            <v>INHI</v>
          </cell>
          <cell r="I4156" t="str">
            <v>CONEXOES</v>
          </cell>
          <cell r="J4156" t="str">
            <v>0180</v>
          </cell>
          <cell r="K4156" t="str">
            <v/>
          </cell>
          <cell r="L4156" t="str">
            <v/>
          </cell>
          <cell r="M4156" t="str">
            <v>92703</v>
          </cell>
          <cell r="N4156" t="str">
            <v>JOELHO 90 GRAUS, EM FERRO GALVANIZADO, CONEXÃO ROSQUEADA, DN 25 (1"), INSTALADO EM RAMAIS E SUB-RAMAIS DE GÁS - FORNECIMENTO E INSTALAÇÃO. AF_10/2020</v>
          </cell>
          <cell r="O4156" t="str">
            <v>UN</v>
          </cell>
          <cell r="P4156" t="str">
            <v>ATRIBUÍDO SÃO PAULO</v>
          </cell>
          <cell r="Q4156" t="str">
            <v>49,86</v>
          </cell>
          <cell r="R4156" t="str">
            <v>CAIXA REFERENCIAL</v>
          </cell>
        </row>
        <row r="4157">
          <cell r="A4157">
            <v>92704</v>
          </cell>
          <cell r="B4157">
            <v>92704</v>
          </cell>
          <cell r="F4157" t="str">
            <v>INHI0180</v>
          </cell>
          <cell r="G4157" t="str">
            <v>INSTALACOES HIDRO SANITARIAS</v>
          </cell>
          <cell r="H4157" t="str">
            <v>INHI</v>
          </cell>
          <cell r="I4157" t="str">
            <v>CONEXOES</v>
          </cell>
          <cell r="J4157" t="str">
            <v>0180</v>
          </cell>
          <cell r="K4157" t="str">
            <v/>
          </cell>
          <cell r="L4157" t="str">
            <v/>
          </cell>
          <cell r="M4157" t="str">
            <v>92704</v>
          </cell>
          <cell r="N4157" t="str">
            <v>TÊ, EM FERRO GALVANIZADO, CONEXÃO ROSQUEADA, DN 15 (1/2"), INSTALADO EM RAMAIS E SUB-RAMAIS DE GÁS - FORNECIMENTO E INSTALAÇÃO. AF_10/2020</v>
          </cell>
          <cell r="O4157" t="str">
            <v>UN</v>
          </cell>
          <cell r="P4157" t="str">
            <v>ATRIBUÍDO SÃO PAULO</v>
          </cell>
          <cell r="Q4157" t="str">
            <v>25,76</v>
          </cell>
          <cell r="R4157" t="str">
            <v>CAIXA REFERENCIAL</v>
          </cell>
        </row>
        <row r="4158">
          <cell r="A4158">
            <v>92705</v>
          </cell>
          <cell r="B4158">
            <v>92705</v>
          </cell>
          <cell r="F4158" t="str">
            <v>INHI0180</v>
          </cell>
          <cell r="G4158" t="str">
            <v>INSTALACOES HIDRO SANITARIAS</v>
          </cell>
          <cell r="H4158" t="str">
            <v>INHI</v>
          </cell>
          <cell r="I4158" t="str">
            <v>CONEXOES</v>
          </cell>
          <cell r="J4158" t="str">
            <v>0180</v>
          </cell>
          <cell r="K4158" t="str">
            <v/>
          </cell>
          <cell r="L4158" t="str">
            <v/>
          </cell>
          <cell r="M4158" t="str">
            <v>92705</v>
          </cell>
          <cell r="N4158" t="str">
            <v>TÊ, EM FERRO GALVANIZADO, CONEXÃO ROSQUEADA, DN 20 (3/4"), INSTALADO EM RAMAIS E SUB-RAMAIS DE GÁS - FORNECIMENTO E INSTALAÇÃO. AF_10/2020</v>
          </cell>
          <cell r="O4158" t="str">
            <v>UN</v>
          </cell>
          <cell r="P4158" t="str">
            <v>ATRIBUÍDO SÃO PAULO</v>
          </cell>
          <cell r="Q4158" t="str">
            <v>41,58</v>
          </cell>
          <cell r="R4158" t="str">
            <v>CAIXA REFERENCIAL</v>
          </cell>
        </row>
        <row r="4159">
          <cell r="A4159">
            <v>92706</v>
          </cell>
          <cell r="B4159">
            <v>92706</v>
          </cell>
          <cell r="F4159" t="str">
            <v>INHI0180</v>
          </cell>
          <cell r="G4159" t="str">
            <v>INSTALACOES HIDRO SANITARIAS</v>
          </cell>
          <cell r="H4159" t="str">
            <v>INHI</v>
          </cell>
          <cell r="I4159" t="str">
            <v>CONEXOES</v>
          </cell>
          <cell r="J4159" t="str">
            <v>0180</v>
          </cell>
          <cell r="K4159" t="str">
            <v/>
          </cell>
          <cell r="L4159" t="str">
            <v/>
          </cell>
          <cell r="M4159" t="str">
            <v>92706</v>
          </cell>
          <cell r="N4159" t="str">
            <v>TÊ, EM FERRO GALVANIZADO, CONEXÃO ROSQUEADA, DN 25 (1"), INSTALADO EM RAMAIS E SUB-RAMAIS DE GÁS - FORNECIMENTO E INSTALAÇÃO. AF_10/2020</v>
          </cell>
          <cell r="O4159" t="str">
            <v>UN</v>
          </cell>
          <cell r="P4159" t="str">
            <v>ATRIBUÍDO SÃO PAULO</v>
          </cell>
          <cell r="Q4159" t="str">
            <v>67,30</v>
          </cell>
          <cell r="R4159" t="str">
            <v>CAIXA REFERENCIAL</v>
          </cell>
        </row>
        <row r="4160">
          <cell r="A4160">
            <v>92889</v>
          </cell>
          <cell r="B4160">
            <v>92889</v>
          </cell>
          <cell r="F4160" t="str">
            <v>INHI0180</v>
          </cell>
          <cell r="G4160" t="str">
            <v>INSTALACOES HIDRO SANITARIAS</v>
          </cell>
          <cell r="H4160" t="str">
            <v>INHI</v>
          </cell>
          <cell r="I4160" t="str">
            <v>CONEXOES</v>
          </cell>
          <cell r="J4160" t="str">
            <v>0180</v>
          </cell>
          <cell r="K4160" t="str">
            <v/>
          </cell>
          <cell r="L4160" t="str">
            <v/>
          </cell>
          <cell r="M4160" t="str">
            <v>92889</v>
          </cell>
          <cell r="N4160" t="str">
            <v>UNIÃO, EM FERRO GALVANIZADO, DN 50 (2"), CONEXÃO ROSQUEADA, INSTALADO EM PRUMADAS - FORNECIMENTO E INSTALAÇÃO. AF_10/2020</v>
          </cell>
          <cell r="O4160" t="str">
            <v>UN</v>
          </cell>
          <cell r="P4160" t="str">
            <v>ATRIBUÍDO SÃO PAULO</v>
          </cell>
          <cell r="Q4160" t="str">
            <v>123,54</v>
          </cell>
          <cell r="R4160" t="str">
            <v>CAIXA REFERENCIAL</v>
          </cell>
        </row>
        <row r="4161">
          <cell r="A4161">
            <v>92890</v>
          </cell>
          <cell r="B4161">
            <v>92890</v>
          </cell>
          <cell r="F4161" t="str">
            <v>INHI0180</v>
          </cell>
          <cell r="G4161" t="str">
            <v>INSTALACOES HIDRO SANITARIAS</v>
          </cell>
          <cell r="H4161" t="str">
            <v>INHI</v>
          </cell>
          <cell r="I4161" t="str">
            <v>CONEXOES</v>
          </cell>
          <cell r="J4161" t="str">
            <v>0180</v>
          </cell>
          <cell r="K4161" t="str">
            <v/>
          </cell>
          <cell r="L4161" t="str">
            <v/>
          </cell>
          <cell r="M4161" t="str">
            <v>92890</v>
          </cell>
          <cell r="N4161" t="str">
            <v>UNIÃO, EM FERRO GALVANIZADO, DN 65 (2 1/2"), CONEXÃO ROSQUEADA, INSTALADO EM PRUMADAS - FORNECIMENTO E INSTALAÇÃO. AF_10/2020</v>
          </cell>
          <cell r="O4161" t="str">
            <v>UN</v>
          </cell>
          <cell r="P4161" t="str">
            <v>ATRIBUÍDO SÃO PAULO</v>
          </cell>
          <cell r="Q4161" t="str">
            <v>186,17</v>
          </cell>
          <cell r="R4161" t="str">
            <v>CAIXA REFERENCIAL</v>
          </cell>
        </row>
        <row r="4162">
          <cell r="A4162">
            <v>92891</v>
          </cell>
          <cell r="B4162">
            <v>92891</v>
          </cell>
          <cell r="F4162" t="str">
            <v>INHI0180</v>
          </cell>
          <cell r="G4162" t="str">
            <v>INSTALACOES HIDRO SANITARIAS</v>
          </cell>
          <cell r="H4162" t="str">
            <v>INHI</v>
          </cell>
          <cell r="I4162" t="str">
            <v>CONEXOES</v>
          </cell>
          <cell r="J4162" t="str">
            <v>0180</v>
          </cell>
          <cell r="K4162" t="str">
            <v/>
          </cell>
          <cell r="L4162" t="str">
            <v/>
          </cell>
          <cell r="M4162" t="str">
            <v>92891</v>
          </cell>
          <cell r="N4162" t="str">
            <v>UNIÃO, EM FERRO GALVANIZADO, DN 80 (3"), CONEXÃO ROSQUEADA, INSTALADO EM PRUMADAS - FORNECIMENTO E INSTALAÇÃO. AF_10/2020</v>
          </cell>
          <cell r="O4162" t="str">
            <v>UN</v>
          </cell>
          <cell r="P4162" t="str">
            <v>ATRIBUÍDO SÃO PAULO</v>
          </cell>
          <cell r="Q4162" t="str">
            <v>271,93</v>
          </cell>
          <cell r="R4162" t="str">
            <v>CAIXA REFERENCIAL</v>
          </cell>
        </row>
        <row r="4163">
          <cell r="A4163">
            <v>92892</v>
          </cell>
          <cell r="B4163">
            <v>92892</v>
          </cell>
          <cell r="F4163" t="str">
            <v>INHI0180</v>
          </cell>
          <cell r="G4163" t="str">
            <v>INSTALACOES HIDRO SANITARIAS</v>
          </cell>
          <cell r="H4163" t="str">
            <v>INHI</v>
          </cell>
          <cell r="I4163" t="str">
            <v>CONEXOES</v>
          </cell>
          <cell r="J4163" t="str">
            <v>0180</v>
          </cell>
          <cell r="K4163" t="str">
            <v/>
          </cell>
          <cell r="L4163" t="str">
            <v/>
          </cell>
          <cell r="M4163" t="str">
            <v>92892</v>
          </cell>
          <cell r="N4163" t="str">
            <v>UNIÃO, EM FERRO GALVANIZADO, DN 25 (1"), CONEXÃO ROSQUEADA, INSTALADO EM REDE DE ALIMENTAÇÃO PARA HIDRANTE - FORNECIMENTO E INSTALAÇÃO. AF_10/2020</v>
          </cell>
          <cell r="O4163" t="str">
            <v>UN</v>
          </cell>
          <cell r="P4163" t="str">
            <v>ATRIBUÍDO SÃO PAULO</v>
          </cell>
          <cell r="Q4163" t="str">
            <v>54,19</v>
          </cell>
          <cell r="R4163" t="str">
            <v>CAIXA REFERENCIAL</v>
          </cell>
        </row>
        <row r="4164">
          <cell r="A4164">
            <v>92893</v>
          </cell>
          <cell r="B4164">
            <v>92893</v>
          </cell>
          <cell r="F4164" t="str">
            <v>INHI0180</v>
          </cell>
          <cell r="G4164" t="str">
            <v>INSTALACOES HIDRO SANITARIAS</v>
          </cell>
          <cell r="H4164" t="str">
            <v>INHI</v>
          </cell>
          <cell r="I4164" t="str">
            <v>CONEXOES</v>
          </cell>
          <cell r="J4164" t="str">
            <v>0180</v>
          </cell>
          <cell r="K4164" t="str">
            <v/>
          </cell>
          <cell r="L4164" t="str">
            <v/>
          </cell>
          <cell r="M4164" t="str">
            <v>92893</v>
          </cell>
          <cell r="N4164" t="str">
            <v>UNIÃO, EM FERRO GALVANIZADO, DN 32 (1 1/4"), CONEXÃO ROSQUEADA, INSTALADO EM REDE DE ALIMENTAÇÃO PARA HIDRANTE - FORNECIMENTO E INSTALAÇÃO. AF_10/2020</v>
          </cell>
          <cell r="O4164" t="str">
            <v>UN</v>
          </cell>
          <cell r="P4164" t="str">
            <v>ATRIBUÍDO SÃO PAULO</v>
          </cell>
          <cell r="Q4164" t="str">
            <v>76,46</v>
          </cell>
          <cell r="R4164" t="str">
            <v>CAIXA REFERENCIAL</v>
          </cell>
        </row>
        <row r="4165">
          <cell r="A4165">
            <v>92894</v>
          </cell>
          <cell r="B4165">
            <v>92894</v>
          </cell>
          <cell r="F4165" t="str">
            <v>INHI0180</v>
          </cell>
          <cell r="G4165" t="str">
            <v>INSTALACOES HIDRO SANITARIAS</v>
          </cell>
          <cell r="H4165" t="str">
            <v>INHI</v>
          </cell>
          <cell r="I4165" t="str">
            <v>CONEXOES</v>
          </cell>
          <cell r="J4165" t="str">
            <v>0180</v>
          </cell>
          <cell r="K4165" t="str">
            <v/>
          </cell>
          <cell r="L4165" t="str">
            <v/>
          </cell>
          <cell r="M4165" t="str">
            <v>92894</v>
          </cell>
          <cell r="N4165" t="str">
            <v>UNIÃO, EM FERRO GALVANIZADO, DN 40 (1 1/2"), CONEXÃO ROSQUEADA, INSTALADO EM REDE DE ALIMENTAÇÃO PARA HIDRANTE - FORNECIMENTO E INSTALAÇÃO. AF_10/2020</v>
          </cell>
          <cell r="O4165" t="str">
            <v>UN</v>
          </cell>
          <cell r="P4165" t="str">
            <v>ATRIBUÍDO SÃO PAULO</v>
          </cell>
          <cell r="Q4165" t="str">
            <v>91,13</v>
          </cell>
          <cell r="R4165" t="str">
            <v>CAIXA REFERENCIAL</v>
          </cell>
        </row>
        <row r="4166">
          <cell r="A4166">
            <v>92895</v>
          </cell>
          <cell r="B4166">
            <v>92895</v>
          </cell>
          <cell r="F4166" t="str">
            <v>INHI0180</v>
          </cell>
          <cell r="G4166" t="str">
            <v>INSTALACOES HIDRO SANITARIAS</v>
          </cell>
          <cell r="H4166" t="str">
            <v>INHI</v>
          </cell>
          <cell r="I4166" t="str">
            <v>CONEXOES</v>
          </cell>
          <cell r="J4166" t="str">
            <v>0180</v>
          </cell>
          <cell r="K4166" t="str">
            <v/>
          </cell>
          <cell r="L4166" t="str">
            <v/>
          </cell>
          <cell r="M4166" t="str">
            <v>92895</v>
          </cell>
          <cell r="N4166" t="str">
            <v>UNIÃO, EM FERRO GALVANIZADO, DN 50 (2"), CONEXÃO ROSQUEADA, INSTALADO EM REDE DE ALIMENTAÇÃO PARA HIDRANTE - FORNECIMENTO E INSTALAÇÃO. AF_10/2020</v>
          </cell>
          <cell r="O4166" t="str">
            <v>UN</v>
          </cell>
          <cell r="P4166" t="str">
            <v>ATRIBUÍDO SÃO PAULO</v>
          </cell>
          <cell r="Q4166" t="str">
            <v>123,49</v>
          </cell>
          <cell r="R4166" t="str">
            <v>CAIXA REFERENCIAL</v>
          </cell>
        </row>
        <row r="4167">
          <cell r="A4167">
            <v>92896</v>
          </cell>
          <cell r="B4167">
            <v>92896</v>
          </cell>
          <cell r="F4167" t="str">
            <v>INHI0180</v>
          </cell>
          <cell r="G4167" t="str">
            <v>INSTALACOES HIDRO SANITARIAS</v>
          </cell>
          <cell r="H4167" t="str">
            <v>INHI</v>
          </cell>
          <cell r="I4167" t="str">
            <v>CONEXOES</v>
          </cell>
          <cell r="J4167" t="str">
            <v>0180</v>
          </cell>
          <cell r="K4167" t="str">
            <v/>
          </cell>
          <cell r="L4167" t="str">
            <v/>
          </cell>
          <cell r="M4167" t="str">
            <v>92896</v>
          </cell>
          <cell r="N4167" t="str">
            <v>UNIÃO, EM FERRO GALVANIZADO, DN 65 (2 1/2"), CONEXÃO ROSQUEADA, INSTALADO EM REDE DE ALIMENTAÇÃO PARA HIDRANTE - FORNECIMENTO E INSTALAÇÃO. AF_10/2020</v>
          </cell>
          <cell r="O4167" t="str">
            <v>UN</v>
          </cell>
          <cell r="P4167" t="str">
            <v>ATRIBUÍDO SÃO PAULO</v>
          </cell>
          <cell r="Q4167" t="str">
            <v>187,85</v>
          </cell>
          <cell r="R4167" t="str">
            <v>CAIXA REFERENCIAL</v>
          </cell>
        </row>
        <row r="4168">
          <cell r="A4168">
            <v>92897</v>
          </cell>
          <cell r="B4168">
            <v>92897</v>
          </cell>
          <cell r="F4168" t="str">
            <v>INHI0180</v>
          </cell>
          <cell r="G4168" t="str">
            <v>INSTALACOES HIDRO SANITARIAS</v>
          </cell>
          <cell r="H4168" t="str">
            <v>INHI</v>
          </cell>
          <cell r="I4168" t="str">
            <v>CONEXOES</v>
          </cell>
          <cell r="J4168" t="str">
            <v>0180</v>
          </cell>
          <cell r="K4168" t="str">
            <v/>
          </cell>
          <cell r="L4168" t="str">
            <v/>
          </cell>
          <cell r="M4168" t="str">
            <v>92897</v>
          </cell>
          <cell r="N4168" t="str">
            <v>UNIÃO, EM FERRO GALVANIZADO, DN 80 (3"), CONEXÃO ROSQUEADA, INSTALADO EM REDE DE ALIMENTAÇÃO PARA HIDRANTE - FORNECIMENTO E INSTALAÇÃO. AF_10/2020</v>
          </cell>
          <cell r="O4168" t="str">
            <v>UN</v>
          </cell>
          <cell r="P4168" t="str">
            <v>ATRIBUÍDO SÃO PAULO</v>
          </cell>
          <cell r="Q4168" t="str">
            <v>275,37</v>
          </cell>
          <cell r="R4168" t="str">
            <v>CAIXA REFERENCIAL</v>
          </cell>
        </row>
        <row r="4169">
          <cell r="A4169">
            <v>92898</v>
          </cell>
          <cell r="B4169">
            <v>92898</v>
          </cell>
          <cell r="F4169" t="str">
            <v>INHI0180</v>
          </cell>
          <cell r="G4169" t="str">
            <v>INSTALACOES HIDRO SANITARIAS</v>
          </cell>
          <cell r="H4169" t="str">
            <v>INHI</v>
          </cell>
          <cell r="I4169" t="str">
            <v>CONEXOES</v>
          </cell>
          <cell r="J4169" t="str">
            <v>0180</v>
          </cell>
          <cell r="K4169" t="str">
            <v/>
          </cell>
          <cell r="L4169" t="str">
            <v/>
          </cell>
          <cell r="M4169" t="str">
            <v>92898</v>
          </cell>
          <cell r="N4169" t="str">
            <v>UNIÃO, EM FERRO GALVANIZADO, CONEXÃO ROSQUEADA, DN 25 (1"), INSTALADO EM REDE DE ALIMENTAÇÃO PARA SPRINKLER - FORNECIMENTO E INSTALAÇÃO. AF_10/2020</v>
          </cell>
          <cell r="O4169" t="str">
            <v>UN</v>
          </cell>
          <cell r="P4169" t="str">
            <v>ATRIBUÍDO SÃO PAULO</v>
          </cell>
          <cell r="Q4169" t="str">
            <v>44,89</v>
          </cell>
          <cell r="R4169" t="str">
            <v>CAIXA REFERENCIAL</v>
          </cell>
        </row>
        <row r="4170">
          <cell r="A4170">
            <v>92899</v>
          </cell>
          <cell r="B4170">
            <v>92899</v>
          </cell>
          <cell r="F4170" t="str">
            <v>INHI0180</v>
          </cell>
          <cell r="G4170" t="str">
            <v>INSTALACOES HIDRO SANITARIAS</v>
          </cell>
          <cell r="H4170" t="str">
            <v>INHI</v>
          </cell>
          <cell r="I4170" t="str">
            <v>CONEXOES</v>
          </cell>
          <cell r="J4170" t="str">
            <v>0180</v>
          </cell>
          <cell r="K4170" t="str">
            <v/>
          </cell>
          <cell r="L4170" t="str">
            <v/>
          </cell>
          <cell r="M4170" t="str">
            <v>92899</v>
          </cell>
          <cell r="N4170" t="str">
            <v>UNIÃO, EM FERRO GALVANIZADO, CONEXÃO ROSQUEADA, DN 32 (1 1/4"), INSTALADO EM REDE DE ALIMENTAÇÃO PARA SPRINKLER - FORNECIMENTO E INSTALAÇÃO. AF_10/2020</v>
          </cell>
          <cell r="O4170" t="str">
            <v>UN</v>
          </cell>
          <cell r="P4170" t="str">
            <v>ATRIBUÍDO SÃO PAULO</v>
          </cell>
          <cell r="Q4170" t="str">
            <v>65,88</v>
          </cell>
          <cell r="R4170" t="str">
            <v>CAIXA REFERENCIAL</v>
          </cell>
        </row>
        <row r="4171">
          <cell r="A4171">
            <v>92900</v>
          </cell>
          <cell r="B4171">
            <v>92900</v>
          </cell>
          <cell r="F4171" t="str">
            <v>INHI0180</v>
          </cell>
          <cell r="G4171" t="str">
            <v>INSTALACOES HIDRO SANITARIAS</v>
          </cell>
          <cell r="H4171" t="str">
            <v>INHI</v>
          </cell>
          <cell r="I4171" t="str">
            <v>CONEXOES</v>
          </cell>
          <cell r="J4171" t="str">
            <v>0180</v>
          </cell>
          <cell r="K4171" t="str">
            <v/>
          </cell>
          <cell r="L4171" t="str">
            <v/>
          </cell>
          <cell r="M4171" t="str">
            <v>92900</v>
          </cell>
          <cell r="N4171" t="str">
            <v>UNIÃO, EM FERRO GALVANIZADO, CONEXÃO ROSQUEADA, DN 40 (1 1/2"), INSTALADO EM REDE DE ALIMENTAÇÃO PARA SPRINKLER - FORNECIMENTO E INSTALAÇÃO. AF_10/2020</v>
          </cell>
          <cell r="O4171" t="str">
            <v>UN</v>
          </cell>
          <cell r="P4171" t="str">
            <v>ATRIBUÍDO SÃO PAULO</v>
          </cell>
          <cell r="Q4171" t="str">
            <v>79,08</v>
          </cell>
          <cell r="R4171" t="str">
            <v>CAIXA REFERENCIAL</v>
          </cell>
        </row>
        <row r="4172">
          <cell r="A4172">
            <v>92901</v>
          </cell>
          <cell r="B4172">
            <v>92901</v>
          </cell>
          <cell r="F4172" t="str">
            <v>INHI0180</v>
          </cell>
          <cell r="G4172" t="str">
            <v>INSTALACOES HIDRO SANITARIAS</v>
          </cell>
          <cell r="H4172" t="str">
            <v>INHI</v>
          </cell>
          <cell r="I4172" t="str">
            <v>CONEXOES</v>
          </cell>
          <cell r="J4172" t="str">
            <v>0180</v>
          </cell>
          <cell r="K4172" t="str">
            <v/>
          </cell>
          <cell r="L4172" t="str">
            <v/>
          </cell>
          <cell r="M4172" t="str">
            <v>92901</v>
          </cell>
          <cell r="N4172" t="str">
            <v>UNIÃO, EM FERRO GALVANIZADO, CONEXÃO ROSQUEADA, DN 50 (2"), INSTALADO EM REDE DE ALIMENTAÇÃO PARA SPRINKLER - FORNECIMENTO E INSTALAÇÃO. AF_10/2020</v>
          </cell>
          <cell r="O4172" t="str">
            <v>UN</v>
          </cell>
          <cell r="P4172" t="str">
            <v>ATRIBUÍDO SÃO PAULO</v>
          </cell>
          <cell r="Q4172" t="str">
            <v>109,61</v>
          </cell>
          <cell r="R4172" t="str">
            <v>CAIXA REFERENCIAL</v>
          </cell>
        </row>
        <row r="4173">
          <cell r="A4173">
            <v>92902</v>
          </cell>
          <cell r="B4173">
            <v>92902</v>
          </cell>
          <cell r="F4173" t="str">
            <v>INHI0180</v>
          </cell>
          <cell r="G4173" t="str">
            <v>INSTALACOES HIDRO SANITARIAS</v>
          </cell>
          <cell r="H4173" t="str">
            <v>INHI</v>
          </cell>
          <cell r="I4173" t="str">
            <v>CONEXOES</v>
          </cell>
          <cell r="J4173" t="str">
            <v>0180</v>
          </cell>
          <cell r="K4173" t="str">
            <v/>
          </cell>
          <cell r="L4173" t="str">
            <v/>
          </cell>
          <cell r="M4173" t="str">
            <v>92902</v>
          </cell>
          <cell r="N4173" t="str">
            <v>UNIÃO, EM FERRO GALVANIZADO, CONEXÃO ROSQUEADA, DN 65 (2 1/2"), INSTALADO EM REDE DE ALIMENTAÇÃO PARA SPRINKLER - FORNECIMENTO E INSTALAÇÃO. AF_10/2020</v>
          </cell>
          <cell r="O4173" t="str">
            <v>UN</v>
          </cell>
          <cell r="P4173" t="str">
            <v>ATRIBUÍDO SÃO PAULO</v>
          </cell>
          <cell r="Q4173" t="str">
            <v>171,21</v>
          </cell>
          <cell r="R4173" t="str">
            <v>CAIXA REFERENCIAL</v>
          </cell>
        </row>
        <row r="4174">
          <cell r="A4174">
            <v>92903</v>
          </cell>
          <cell r="B4174">
            <v>92903</v>
          </cell>
          <cell r="F4174" t="str">
            <v>INHI0180</v>
          </cell>
          <cell r="G4174" t="str">
            <v>INSTALACOES HIDRO SANITARIAS</v>
          </cell>
          <cell r="H4174" t="str">
            <v>INHI</v>
          </cell>
          <cell r="I4174" t="str">
            <v>CONEXOES</v>
          </cell>
          <cell r="J4174" t="str">
            <v>0180</v>
          </cell>
          <cell r="K4174" t="str">
            <v/>
          </cell>
          <cell r="L4174" t="str">
            <v/>
          </cell>
          <cell r="M4174" t="str">
            <v>92903</v>
          </cell>
          <cell r="N4174" t="str">
            <v>UNIÃO, EM FERRO GALVANIZADO, CONEXÃO ROSQUEADA, DN 80 (3"), INSTALADO EM REDE DE ALIMENTAÇÃO PARA SPRINKLER - FORNECIMENTO E INSTALAÇÃO. AF_10/2020</v>
          </cell>
          <cell r="O4174" t="str">
            <v>UN</v>
          </cell>
          <cell r="P4174" t="str">
            <v>ATRIBUÍDO SÃO PAULO</v>
          </cell>
          <cell r="Q4174" t="str">
            <v>256,04</v>
          </cell>
          <cell r="R4174" t="str">
            <v>CAIXA REFERENCIAL</v>
          </cell>
        </row>
        <row r="4175">
          <cell r="A4175">
            <v>92904</v>
          </cell>
          <cell r="B4175">
            <v>92904</v>
          </cell>
          <cell r="F4175" t="str">
            <v>INHI0180</v>
          </cell>
          <cell r="G4175" t="str">
            <v>INSTALACOES HIDRO SANITARIAS</v>
          </cell>
          <cell r="H4175" t="str">
            <v>INHI</v>
          </cell>
          <cell r="I4175" t="str">
            <v>CONEXOES</v>
          </cell>
          <cell r="J4175" t="str">
            <v>0180</v>
          </cell>
          <cell r="K4175" t="str">
            <v/>
          </cell>
          <cell r="L4175" t="str">
            <v/>
          </cell>
          <cell r="M4175" t="str">
            <v>92904</v>
          </cell>
          <cell r="N4175" t="str">
            <v>UNIÃO, EM FERRO GALVANIZADO, CONEXÃO ROSQUEADA, DN 15 (1/2"), INSTALADO EM RAMAIS E SUB-RAMAIS DE GÁS - FORNECIMENTO E INSTALAÇÃO. AF_10/2020</v>
          </cell>
          <cell r="O4175" t="str">
            <v>UN</v>
          </cell>
          <cell r="P4175" t="str">
            <v>ATRIBUÍDO SÃO PAULO</v>
          </cell>
          <cell r="Q4175" t="str">
            <v>30,45</v>
          </cell>
          <cell r="R4175" t="str">
            <v>CAIXA REFERENCIAL</v>
          </cell>
        </row>
        <row r="4176">
          <cell r="A4176">
            <v>92905</v>
          </cell>
          <cell r="B4176">
            <v>92905</v>
          </cell>
          <cell r="F4176" t="str">
            <v>INHI0180</v>
          </cell>
          <cell r="G4176" t="str">
            <v>INSTALACOES HIDRO SANITARIAS</v>
          </cell>
          <cell r="H4176" t="str">
            <v>INHI</v>
          </cell>
          <cell r="I4176" t="str">
            <v>CONEXOES</v>
          </cell>
          <cell r="J4176" t="str">
            <v>0180</v>
          </cell>
          <cell r="K4176" t="str">
            <v/>
          </cell>
          <cell r="L4176" t="str">
            <v/>
          </cell>
          <cell r="M4176" t="str">
            <v>92905</v>
          </cell>
          <cell r="N4176" t="str">
            <v>UNIÃO, EM FERRO GALVANIZADO, CONEXÃO ROSQUEADA, DN 20 (3/4"), INSTALADO EM RAMAIS E SUB-RAMAIS DE GÁS - FORNECIMENTO E INSTALAÇÃO. AF_10/2020</v>
          </cell>
          <cell r="O4176" t="str">
            <v>UN</v>
          </cell>
          <cell r="P4176" t="str">
            <v>ATRIBUÍDO SÃO PAULO</v>
          </cell>
          <cell r="Q4176" t="str">
            <v>43,68</v>
          </cell>
          <cell r="R4176" t="str">
            <v>CAIXA REFERENCIAL</v>
          </cell>
        </row>
        <row r="4177">
          <cell r="A4177">
            <v>92906</v>
          </cell>
          <cell r="B4177">
            <v>92906</v>
          </cell>
          <cell r="F4177" t="str">
            <v>INHI0180</v>
          </cell>
          <cell r="G4177" t="str">
            <v>INSTALACOES HIDRO SANITARIAS</v>
          </cell>
          <cell r="H4177" t="str">
            <v>INHI</v>
          </cell>
          <cell r="I4177" t="str">
            <v>CONEXOES</v>
          </cell>
          <cell r="J4177" t="str">
            <v>0180</v>
          </cell>
          <cell r="K4177" t="str">
            <v/>
          </cell>
          <cell r="L4177" t="str">
            <v/>
          </cell>
          <cell r="M4177" t="str">
            <v>92906</v>
          </cell>
          <cell r="N4177" t="str">
            <v>UNIÃO, EM FERRO GALVANIZADO, CONEXÃO ROSQUEADA, DN 25 (1"), INSTALADO EM RAMAIS E SUB-RAMAIS DE GÁS - FORNECIMENTO E INSTALAÇÃO. AF_10/2020</v>
          </cell>
          <cell r="O4177" t="str">
            <v>UN</v>
          </cell>
          <cell r="P4177" t="str">
            <v>ATRIBUÍDO SÃO PAULO</v>
          </cell>
          <cell r="Q4177" t="str">
            <v>53,79</v>
          </cell>
          <cell r="R4177" t="str">
            <v>CAIXA REFERENCIAL</v>
          </cell>
        </row>
        <row r="4178">
          <cell r="A4178">
            <v>92907</v>
          </cell>
          <cell r="B4178">
            <v>92907</v>
          </cell>
          <cell r="F4178" t="str">
            <v>INHI0180</v>
          </cell>
          <cell r="G4178" t="str">
            <v>INSTALACOES HIDRO SANITARIAS</v>
          </cell>
          <cell r="H4178" t="str">
            <v>INHI</v>
          </cell>
          <cell r="I4178" t="str">
            <v>CONEXOES</v>
          </cell>
          <cell r="J4178" t="str">
            <v>0180</v>
          </cell>
          <cell r="K4178" t="str">
            <v/>
          </cell>
          <cell r="L4178" t="str">
            <v/>
          </cell>
          <cell r="M4178" t="str">
            <v>92907</v>
          </cell>
          <cell r="N4178" t="str">
            <v>LUVA DE REDUÇÃO, EM FERRO GALVANIZADO, 2" X 1 1/2", CONEXÃO ROSQUEADA, INSTALADO EM PRUMADAS - FORNECIMENTO E INSTALAÇÃO. AF_10/2020</v>
          </cell>
          <cell r="O4178" t="str">
            <v>UN</v>
          </cell>
          <cell r="P4178" t="str">
            <v>ATRIBUÍDO SÃO PAULO</v>
          </cell>
          <cell r="Q4178" t="str">
            <v>67,26</v>
          </cell>
          <cell r="R4178" t="str">
            <v>CAIXA REFERENCIAL</v>
          </cell>
        </row>
        <row r="4179">
          <cell r="A4179">
            <v>92908</v>
          </cell>
          <cell r="B4179">
            <v>92908</v>
          </cell>
          <cell r="F4179" t="str">
            <v>INHI0180</v>
          </cell>
          <cell r="G4179" t="str">
            <v>INSTALACOES HIDRO SANITARIAS</v>
          </cell>
          <cell r="H4179" t="str">
            <v>INHI</v>
          </cell>
          <cell r="I4179" t="str">
            <v>CONEXOES</v>
          </cell>
          <cell r="J4179" t="str">
            <v>0180</v>
          </cell>
          <cell r="K4179" t="str">
            <v/>
          </cell>
          <cell r="L4179" t="str">
            <v/>
          </cell>
          <cell r="M4179" t="str">
            <v>92908</v>
          </cell>
          <cell r="N4179" t="str">
            <v>LUVA DE REDUÇÃO, EM FERRO GALVANIZADO, 2" X 1 1/4", CONEXÃO ROSQUEADA, INSTALADO EM PRUMADAS - FORNECIMENTO E INSTALAÇÃO. AF_10/2020</v>
          </cell>
          <cell r="O4179" t="str">
            <v>UN</v>
          </cell>
          <cell r="P4179" t="str">
            <v>ATRIBUÍDO SÃO PAULO</v>
          </cell>
          <cell r="Q4179" t="str">
            <v>67,26</v>
          </cell>
          <cell r="R4179" t="str">
            <v>CAIXA REFERENCIAL</v>
          </cell>
        </row>
        <row r="4180">
          <cell r="A4180">
            <v>92909</v>
          </cell>
          <cell r="B4180">
            <v>92909</v>
          </cell>
          <cell r="F4180" t="str">
            <v>INHI0180</v>
          </cell>
          <cell r="G4180" t="str">
            <v>INSTALACOES HIDRO SANITARIAS</v>
          </cell>
          <cell r="H4180" t="str">
            <v>INHI</v>
          </cell>
          <cell r="I4180" t="str">
            <v>CONEXOES</v>
          </cell>
          <cell r="J4180" t="str">
            <v>0180</v>
          </cell>
          <cell r="K4180" t="str">
            <v/>
          </cell>
          <cell r="L4180" t="str">
            <v/>
          </cell>
          <cell r="M4180" t="str">
            <v>92909</v>
          </cell>
          <cell r="N4180" t="str">
            <v>LUVA DE REDUÇÃO, EM FERRO GALVANIZADO, 2" X 1", CONEXÃO ROSQUEADA, INSTALADO EM PRUMADAS - FORNECIMENTO E INSTALAÇÃO. AF_10/2020</v>
          </cell>
          <cell r="O4180" t="str">
            <v>UN</v>
          </cell>
          <cell r="P4180" t="str">
            <v>ATRIBUÍDO SÃO PAULO</v>
          </cell>
          <cell r="Q4180" t="str">
            <v>67,26</v>
          </cell>
          <cell r="R4180" t="str">
            <v>CAIXA REFERENCIAL</v>
          </cell>
        </row>
        <row r="4181">
          <cell r="A4181">
            <v>92910</v>
          </cell>
          <cell r="B4181">
            <v>92910</v>
          </cell>
          <cell r="F4181" t="str">
            <v>INHI0180</v>
          </cell>
          <cell r="G4181" t="str">
            <v>INSTALACOES HIDRO SANITARIAS</v>
          </cell>
          <cell r="H4181" t="str">
            <v>INHI</v>
          </cell>
          <cell r="I4181" t="str">
            <v>CONEXOES</v>
          </cell>
          <cell r="J4181" t="str">
            <v>0180</v>
          </cell>
          <cell r="K4181" t="str">
            <v/>
          </cell>
          <cell r="L4181" t="str">
            <v/>
          </cell>
          <cell r="M4181" t="str">
            <v>92910</v>
          </cell>
          <cell r="N4181" t="str">
            <v>LUVA DE REDUÇÃO, EM FERRO GALVANIZADO, 2 1/2" X 1 1/2", CONEXÃO ROSQUEADA, INSTALADO EM PRUMADAS - FORNECIMENTO E INSTALAÇÃO. AF_10/2020</v>
          </cell>
          <cell r="O4181" t="str">
            <v>UN</v>
          </cell>
          <cell r="P4181" t="str">
            <v>ATRIBUÍDO SÃO PAULO</v>
          </cell>
          <cell r="Q4181" t="str">
            <v>96,54</v>
          </cell>
          <cell r="R4181" t="str">
            <v>CAIXA REFERENCIAL</v>
          </cell>
        </row>
        <row r="4182">
          <cell r="A4182">
            <v>92911</v>
          </cell>
          <cell r="B4182">
            <v>92911</v>
          </cell>
          <cell r="F4182" t="str">
            <v>INHI0180</v>
          </cell>
          <cell r="G4182" t="str">
            <v>INSTALACOES HIDRO SANITARIAS</v>
          </cell>
          <cell r="H4182" t="str">
            <v>INHI</v>
          </cell>
          <cell r="I4182" t="str">
            <v>CONEXOES</v>
          </cell>
          <cell r="J4182" t="str">
            <v>0180</v>
          </cell>
          <cell r="K4182" t="str">
            <v/>
          </cell>
          <cell r="L4182" t="str">
            <v/>
          </cell>
          <cell r="M4182" t="str">
            <v>92911</v>
          </cell>
          <cell r="N4182" t="str">
            <v>LUVA DE REDUÇÃO, EM FERRO GALVANIZADO, 2 1/2" X 2", CONEXÃO ROSQUEADA, INSTALADO EM PRUMADAS - FORNECIMENTO E INSTALAÇÃO. AF_10/2020</v>
          </cell>
          <cell r="O4182" t="str">
            <v>UN</v>
          </cell>
          <cell r="P4182" t="str">
            <v>ATRIBUÍDO SÃO PAULO</v>
          </cell>
          <cell r="Q4182" t="str">
            <v>96,54</v>
          </cell>
          <cell r="R4182" t="str">
            <v>CAIXA REFERENCIAL</v>
          </cell>
        </row>
        <row r="4183">
          <cell r="A4183">
            <v>92912</v>
          </cell>
          <cell r="B4183">
            <v>92912</v>
          </cell>
          <cell r="F4183" t="str">
            <v>INHI0180</v>
          </cell>
          <cell r="G4183" t="str">
            <v>INSTALACOES HIDRO SANITARIAS</v>
          </cell>
          <cell r="H4183" t="str">
            <v>INHI</v>
          </cell>
          <cell r="I4183" t="str">
            <v>CONEXOES</v>
          </cell>
          <cell r="J4183" t="str">
            <v>0180</v>
          </cell>
          <cell r="K4183" t="str">
            <v/>
          </cell>
          <cell r="L4183" t="str">
            <v/>
          </cell>
          <cell r="M4183" t="str">
            <v>92912</v>
          </cell>
          <cell r="N4183" t="str">
            <v>LUVA DE REDUÇÃO, EM FERRO GALVANIZADO, 3" X 1 1/2", CONEXÃO ROSQUEADA, INSTALADO EM PRUMADAS - FORNECIMENTO E INSTALAÇÃO. AF_10/2020</v>
          </cell>
          <cell r="O4183" t="str">
            <v>UN</v>
          </cell>
          <cell r="P4183" t="str">
            <v>ATRIBUÍDO SÃO PAULO</v>
          </cell>
          <cell r="Q4183" t="str">
            <v>128,61</v>
          </cell>
          <cell r="R4183" t="str">
            <v>CAIXA REFERENCIAL</v>
          </cell>
        </row>
        <row r="4184">
          <cell r="A4184">
            <v>92913</v>
          </cell>
          <cell r="B4184">
            <v>92913</v>
          </cell>
          <cell r="F4184" t="str">
            <v>INHI0180</v>
          </cell>
          <cell r="G4184" t="str">
            <v>INSTALACOES HIDRO SANITARIAS</v>
          </cell>
          <cell r="H4184" t="str">
            <v>INHI</v>
          </cell>
          <cell r="I4184" t="str">
            <v>CONEXOES</v>
          </cell>
          <cell r="J4184" t="str">
            <v>0180</v>
          </cell>
          <cell r="K4184" t="str">
            <v/>
          </cell>
          <cell r="L4184" t="str">
            <v/>
          </cell>
          <cell r="M4184" t="str">
            <v>92913</v>
          </cell>
          <cell r="N4184" t="str">
            <v>LUVA DE REDUÇÃO, EM FERRO GALVANIZADO, 3" X 2 1/2", CONEXÃO ROSQUEADA, INSTALADO EM PRUMADAS - FORNECIMENTO E INSTALAÇÃO. AF_10/2020</v>
          </cell>
          <cell r="O4184" t="str">
            <v>UN</v>
          </cell>
          <cell r="P4184" t="str">
            <v>ATRIBUÍDO SÃO PAULO</v>
          </cell>
          <cell r="Q4184" t="str">
            <v>131,49</v>
          </cell>
          <cell r="R4184" t="str">
            <v>CAIXA REFERENCIAL</v>
          </cell>
        </row>
        <row r="4185">
          <cell r="A4185">
            <v>92914</v>
          </cell>
          <cell r="B4185">
            <v>92914</v>
          </cell>
          <cell r="F4185" t="str">
            <v>INHI0180</v>
          </cell>
          <cell r="G4185" t="str">
            <v>INSTALACOES HIDRO SANITARIAS</v>
          </cell>
          <cell r="H4185" t="str">
            <v>INHI</v>
          </cell>
          <cell r="I4185" t="str">
            <v>CONEXOES</v>
          </cell>
          <cell r="J4185" t="str">
            <v>0180</v>
          </cell>
          <cell r="K4185" t="str">
            <v/>
          </cell>
          <cell r="L4185" t="str">
            <v/>
          </cell>
          <cell r="M4185" t="str">
            <v>92914</v>
          </cell>
          <cell r="N4185" t="str">
            <v>LUVA DE REDUÇÃO, EM FERRO GALVANIZADO, 3" X 2", CONEXÃO ROSQUEADA, INSTALADO EM PRUMADAS - FORNECIMENTO E INSTALAÇÃO. AF_10/2020</v>
          </cell>
          <cell r="O4185" t="str">
            <v>UN</v>
          </cell>
          <cell r="P4185" t="str">
            <v>ATRIBUÍDO SÃO PAULO</v>
          </cell>
          <cell r="Q4185" t="str">
            <v>131,49</v>
          </cell>
          <cell r="R4185" t="str">
            <v>CAIXA REFERENCIAL</v>
          </cell>
        </row>
        <row r="4186">
          <cell r="A4186">
            <v>92918</v>
          </cell>
          <cell r="B4186">
            <v>92918</v>
          </cell>
          <cell r="F4186" t="str">
            <v>INHI0180</v>
          </cell>
          <cell r="G4186" t="str">
            <v>INSTALACOES HIDRO SANITARIAS</v>
          </cell>
          <cell r="H4186" t="str">
            <v>INHI</v>
          </cell>
          <cell r="I4186" t="str">
            <v>CONEXOES</v>
          </cell>
          <cell r="J4186" t="str">
            <v>0180</v>
          </cell>
          <cell r="K4186" t="str">
            <v/>
          </cell>
          <cell r="L4186" t="str">
            <v/>
          </cell>
          <cell r="M4186" t="str">
            <v>92918</v>
          </cell>
          <cell r="N4186" t="str">
            <v>LUVA DE REDUÇÃO, EM FERRO GALVANIZADO, 1" X 1/2", CONEXÃO ROSQUEADA, INSTALADO EM REDE DE ALIMENTAÇÃO PARA HIDRANTE - FORNECIMENTO E INSTALAÇÃO. AF_10/2020</v>
          </cell>
          <cell r="O4186" t="str">
            <v>UN</v>
          </cell>
          <cell r="P4186" t="str">
            <v>ATRIBUÍDO SÃO PAULO</v>
          </cell>
          <cell r="Q4186" t="str">
            <v>36,27</v>
          </cell>
          <cell r="R4186" t="str">
            <v>CAIXA REFERENCIAL</v>
          </cell>
        </row>
        <row r="4187">
          <cell r="A4187">
            <v>92920</v>
          </cell>
          <cell r="B4187">
            <v>92920</v>
          </cell>
          <cell r="F4187" t="str">
            <v>INHI0180</v>
          </cell>
          <cell r="G4187" t="str">
            <v>INSTALACOES HIDRO SANITARIAS</v>
          </cell>
          <cell r="H4187" t="str">
            <v>INHI</v>
          </cell>
          <cell r="I4187" t="str">
            <v>CONEXOES</v>
          </cell>
          <cell r="J4187" t="str">
            <v>0180</v>
          </cell>
          <cell r="K4187" t="str">
            <v/>
          </cell>
          <cell r="L4187" t="str">
            <v/>
          </cell>
          <cell r="M4187" t="str">
            <v>92920</v>
          </cell>
          <cell r="N4187" t="str">
            <v>LUVA DE REDUÇÃO, EM FERRO GALVANIZADO, 1" X 3/4", CONEXÃO ROSQUEADA, INSTALADO EM REDE DE ALIMENTAÇÃO PARA HIDRANTE - FORNECIMENTO E INSTALAÇÃO. AF_10/2020</v>
          </cell>
          <cell r="O4187" t="str">
            <v>UN</v>
          </cell>
          <cell r="P4187" t="str">
            <v>ATRIBUÍDO SÃO PAULO</v>
          </cell>
          <cell r="Q4187" t="str">
            <v>36,51</v>
          </cell>
          <cell r="R4187" t="str">
            <v>CAIXA REFERENCIAL</v>
          </cell>
        </row>
        <row r="4188">
          <cell r="A4188">
            <v>92925</v>
          </cell>
          <cell r="B4188">
            <v>92925</v>
          </cell>
          <cell r="F4188" t="str">
            <v>INHI0180</v>
          </cell>
          <cell r="G4188" t="str">
            <v>INSTALACOES HIDRO SANITARIAS</v>
          </cell>
          <cell r="H4188" t="str">
            <v>INHI</v>
          </cell>
          <cell r="I4188" t="str">
            <v>CONEXOES</v>
          </cell>
          <cell r="J4188" t="str">
            <v>0180</v>
          </cell>
          <cell r="K4188" t="str">
            <v/>
          </cell>
          <cell r="L4188" t="str">
            <v/>
          </cell>
          <cell r="M4188" t="str">
            <v>92925</v>
          </cell>
          <cell r="N4188" t="str">
            <v>LUVA DE REDUÇÃO, EM FERRO GALVANIZADO, 1 1/4" X 1", CONEXÃO ROSQUEADA, INSTALADO EM REDE DE ALIMENTAÇÃO PARA HIDRANTE - FORNECIMENTO E INSTALAÇÃO. AF_10/2020</v>
          </cell>
          <cell r="O4188" t="str">
            <v>UN</v>
          </cell>
          <cell r="P4188" t="str">
            <v>ATRIBUÍDO SÃO PAULO</v>
          </cell>
          <cell r="Q4188" t="str">
            <v>44,64</v>
          </cell>
          <cell r="R4188" t="str">
            <v>CAIXA REFERENCIAL</v>
          </cell>
        </row>
        <row r="4189">
          <cell r="A4189">
            <v>92926</v>
          </cell>
          <cell r="B4189">
            <v>92926</v>
          </cell>
          <cell r="F4189" t="str">
            <v>INHI0180</v>
          </cell>
          <cell r="G4189" t="str">
            <v>INSTALACOES HIDRO SANITARIAS</v>
          </cell>
          <cell r="H4189" t="str">
            <v>INHI</v>
          </cell>
          <cell r="I4189" t="str">
            <v>CONEXOES</v>
          </cell>
          <cell r="J4189" t="str">
            <v>0180</v>
          </cell>
          <cell r="K4189" t="str">
            <v/>
          </cell>
          <cell r="L4189" t="str">
            <v/>
          </cell>
          <cell r="M4189" t="str">
            <v>92926</v>
          </cell>
          <cell r="N4189" t="str">
            <v>LUVA DE REDUÇÃO, EM FERRO GALVANIZADO, 1 1/4" X 1/2", CONEXÃO ROSQUEADA, INSTALADO EM REDE DE ALIMENTAÇÃO PARA HIDRANTE - FORNECIMENTO E INSTALAÇÃO. AF_10/2020</v>
          </cell>
          <cell r="O4189" t="str">
            <v>UN</v>
          </cell>
          <cell r="P4189" t="str">
            <v>ATRIBUÍDO SÃO PAULO</v>
          </cell>
          <cell r="Q4189" t="str">
            <v>44,63</v>
          </cell>
          <cell r="R4189" t="str">
            <v>CAIXA REFERENCIAL</v>
          </cell>
        </row>
        <row r="4190">
          <cell r="A4190">
            <v>92927</v>
          </cell>
          <cell r="B4190">
            <v>92927</v>
          </cell>
          <cell r="F4190" t="str">
            <v>INHI0180</v>
          </cell>
          <cell r="G4190" t="str">
            <v>INSTALACOES HIDRO SANITARIAS</v>
          </cell>
          <cell r="H4190" t="str">
            <v>INHI</v>
          </cell>
          <cell r="I4190" t="str">
            <v>CONEXOES</v>
          </cell>
          <cell r="J4190" t="str">
            <v>0180</v>
          </cell>
          <cell r="K4190" t="str">
            <v/>
          </cell>
          <cell r="L4190" t="str">
            <v/>
          </cell>
          <cell r="M4190" t="str">
            <v>92927</v>
          </cell>
          <cell r="N4190" t="str">
            <v>LUVA DE REDUÇÃO, EM FERRO GALVANIZADO, 1 1/4" X 3/4", CONEXÃO ROSQUEADA, INSTALADO EM REDE DE ALIMENTAÇÃO PARA HIDRANTE - FORNECIMENTO E INSTALAÇÃO. AF_10/2020</v>
          </cell>
          <cell r="O4190" t="str">
            <v>UN</v>
          </cell>
          <cell r="P4190" t="str">
            <v>ATRIBUÍDO SÃO PAULO</v>
          </cell>
          <cell r="Q4190" t="str">
            <v>44,63</v>
          </cell>
          <cell r="R4190" t="str">
            <v>CAIXA REFERENCIAL</v>
          </cell>
        </row>
        <row r="4191">
          <cell r="A4191">
            <v>92928</v>
          </cell>
          <cell r="B4191">
            <v>92928</v>
          </cell>
          <cell r="F4191" t="str">
            <v>INHI0180</v>
          </cell>
          <cell r="G4191" t="str">
            <v>INSTALACOES HIDRO SANITARIAS</v>
          </cell>
          <cell r="H4191" t="str">
            <v>INHI</v>
          </cell>
          <cell r="I4191" t="str">
            <v>CONEXOES</v>
          </cell>
          <cell r="J4191" t="str">
            <v>0180</v>
          </cell>
          <cell r="K4191" t="str">
            <v/>
          </cell>
          <cell r="L4191" t="str">
            <v/>
          </cell>
          <cell r="M4191" t="str">
            <v>92928</v>
          </cell>
          <cell r="N4191" t="str">
            <v>LUVA DE REDUÇÃO, EM FERRO GALVANIZADO, 1 1/2" X 1 1/4", CONEXÃO ROSQUEADA, INSTALADO EM REDE DE ALIMENTAÇÃO PARA HIDRANTE - FORNECIMENTO E INSTALAÇÃO. AF_10/2020</v>
          </cell>
          <cell r="O4191" t="str">
            <v>UN</v>
          </cell>
          <cell r="P4191" t="str">
            <v>ATRIBUÍDO SÃO PAULO</v>
          </cell>
          <cell r="Q4191" t="str">
            <v>50,92</v>
          </cell>
          <cell r="R4191" t="str">
            <v>CAIXA REFERENCIAL</v>
          </cell>
        </row>
        <row r="4192">
          <cell r="A4192">
            <v>92929</v>
          </cell>
          <cell r="B4192">
            <v>92929</v>
          </cell>
          <cell r="F4192" t="str">
            <v>INHI0180</v>
          </cell>
          <cell r="G4192" t="str">
            <v>INSTALACOES HIDRO SANITARIAS</v>
          </cell>
          <cell r="H4192" t="str">
            <v>INHI</v>
          </cell>
          <cell r="I4192" t="str">
            <v>CONEXOES</v>
          </cell>
          <cell r="J4192" t="str">
            <v>0180</v>
          </cell>
          <cell r="K4192" t="str">
            <v/>
          </cell>
          <cell r="L4192" t="str">
            <v/>
          </cell>
          <cell r="M4192" t="str">
            <v>92929</v>
          </cell>
          <cell r="N4192" t="str">
            <v>LUVA DE REDUÇÃO, EM FERRO GALVANIZADO, 1 1/2" X 1", CONEXÃO ROSQUEADA, INSTALADO EM REDE DE ALIMENTAÇÃO PARA HIDRANTE - FORNECIMENTO E INSTALAÇÃO. AF_10/2020</v>
          </cell>
          <cell r="O4192" t="str">
            <v>UN</v>
          </cell>
          <cell r="P4192" t="str">
            <v>ATRIBUÍDO SÃO PAULO</v>
          </cell>
          <cell r="Q4192" t="str">
            <v>50,92</v>
          </cell>
          <cell r="R4192" t="str">
            <v>CAIXA REFERENCIAL</v>
          </cell>
        </row>
        <row r="4193">
          <cell r="A4193">
            <v>92930</v>
          </cell>
          <cell r="B4193">
            <v>92930</v>
          </cell>
          <cell r="F4193" t="str">
            <v>INHI0180</v>
          </cell>
          <cell r="G4193" t="str">
            <v>INSTALACOES HIDRO SANITARIAS</v>
          </cell>
          <cell r="H4193" t="str">
            <v>INHI</v>
          </cell>
          <cell r="I4193" t="str">
            <v>CONEXOES</v>
          </cell>
          <cell r="J4193" t="str">
            <v>0180</v>
          </cell>
          <cell r="K4193" t="str">
            <v/>
          </cell>
          <cell r="L4193" t="str">
            <v/>
          </cell>
          <cell r="M4193" t="str">
            <v>92930</v>
          </cell>
          <cell r="N4193" t="str">
            <v>LUVA DE REDUÇÃO, EM FERRO GALVANIZADO, 1 1/2" X 3/4", CONEXÃO ROSQUEADA, INSTALADO EM REDE DE ALIMENTAÇÃO PARA HIDRANTE - FORNECIMENTO E INSTALAÇÃO. AF_10/2020</v>
          </cell>
          <cell r="O4193" t="str">
            <v>UN</v>
          </cell>
          <cell r="P4193" t="str">
            <v>ATRIBUÍDO SÃO PAULO</v>
          </cell>
          <cell r="Q4193" t="str">
            <v>50,92</v>
          </cell>
          <cell r="R4193" t="str">
            <v>CAIXA REFERENCIAL</v>
          </cell>
        </row>
        <row r="4194">
          <cell r="A4194">
            <v>92931</v>
          </cell>
          <cell r="B4194">
            <v>92931</v>
          </cell>
          <cell r="F4194" t="str">
            <v>INHI0180</v>
          </cell>
          <cell r="G4194" t="str">
            <v>INSTALACOES HIDRO SANITARIAS</v>
          </cell>
          <cell r="H4194" t="str">
            <v>INHI</v>
          </cell>
          <cell r="I4194" t="str">
            <v>CONEXOES</v>
          </cell>
          <cell r="J4194" t="str">
            <v>0180</v>
          </cell>
          <cell r="K4194" t="str">
            <v/>
          </cell>
          <cell r="L4194" t="str">
            <v/>
          </cell>
          <cell r="M4194" t="str">
            <v>92931</v>
          </cell>
          <cell r="N4194" t="str">
            <v>LUVA DE REDUÇÃO, EM FERRO GALVANIZADO, 2" X 1 1/2", CONEXÃO ROSQUEADA, INSTALADO EM REDE DE ALIMENTAÇÃO PARA HIDRANTE - FORNECIMENTO E INSTALAÇÃO. AF_10/2020</v>
          </cell>
          <cell r="O4194" t="str">
            <v>UN</v>
          </cell>
          <cell r="P4194" t="str">
            <v>ATRIBUÍDO SÃO PAULO</v>
          </cell>
          <cell r="Q4194" t="str">
            <v>67,21</v>
          </cell>
          <cell r="R4194" t="str">
            <v>CAIXA REFERENCIAL</v>
          </cell>
        </row>
        <row r="4195">
          <cell r="A4195">
            <v>92932</v>
          </cell>
          <cell r="B4195">
            <v>92932</v>
          </cell>
          <cell r="F4195" t="str">
            <v>INHI0180</v>
          </cell>
          <cell r="G4195" t="str">
            <v>INSTALACOES HIDRO SANITARIAS</v>
          </cell>
          <cell r="H4195" t="str">
            <v>INHI</v>
          </cell>
          <cell r="I4195" t="str">
            <v>CONEXOES</v>
          </cell>
          <cell r="J4195" t="str">
            <v>0180</v>
          </cell>
          <cell r="K4195" t="str">
            <v/>
          </cell>
          <cell r="L4195" t="str">
            <v/>
          </cell>
          <cell r="M4195" t="str">
            <v>92932</v>
          </cell>
          <cell r="N4195" t="str">
            <v>LUVA DE REDUÇÃO, EM FERRO GALVANIZADO, 2" X 1 1/4", CONEXÃO ROSQUEADA, INSTALADO EM REDE DE ALIMENTAÇÃO PARA HIDRANTE - FORNECIMENTO E INSTALAÇÃO. AF_10/2020</v>
          </cell>
          <cell r="O4195" t="str">
            <v>UN</v>
          </cell>
          <cell r="P4195" t="str">
            <v>ATRIBUÍDO SÃO PAULO</v>
          </cell>
          <cell r="Q4195" t="str">
            <v>67,21</v>
          </cell>
          <cell r="R4195" t="str">
            <v>CAIXA REFERENCIAL</v>
          </cell>
        </row>
        <row r="4196">
          <cell r="A4196">
            <v>92933</v>
          </cell>
          <cell r="B4196">
            <v>92933</v>
          </cell>
          <cell r="F4196" t="str">
            <v>INHI0180</v>
          </cell>
          <cell r="G4196" t="str">
            <v>INSTALACOES HIDRO SANITARIAS</v>
          </cell>
          <cell r="H4196" t="str">
            <v>INHI</v>
          </cell>
          <cell r="I4196" t="str">
            <v>CONEXOES</v>
          </cell>
          <cell r="J4196" t="str">
            <v>0180</v>
          </cell>
          <cell r="K4196" t="str">
            <v/>
          </cell>
          <cell r="L4196" t="str">
            <v/>
          </cell>
          <cell r="M4196" t="str">
            <v>92933</v>
          </cell>
          <cell r="N4196" t="str">
            <v>LUVA DE REDUÇÃO, EM FERRO GALVANIZADO, 2" X 1", CONEXÃO ROSQUEADA, INSTALADO EM REDE DE ALIMENTAÇÃO PARA HIDRANTE - FORNECIMENTO E INSTALAÇÃO. AF_10/2020</v>
          </cell>
          <cell r="O4196" t="str">
            <v>UN</v>
          </cell>
          <cell r="P4196" t="str">
            <v>ATRIBUÍDO SÃO PAULO</v>
          </cell>
          <cell r="Q4196" t="str">
            <v>67,21</v>
          </cell>
          <cell r="R4196" t="str">
            <v>CAIXA REFERENCIAL</v>
          </cell>
        </row>
        <row r="4197">
          <cell r="A4197">
            <v>92934</v>
          </cell>
          <cell r="B4197">
            <v>92934</v>
          </cell>
          <cell r="F4197" t="str">
            <v>INHI0180</v>
          </cell>
          <cell r="G4197" t="str">
            <v>INSTALACOES HIDRO SANITARIAS</v>
          </cell>
          <cell r="H4197" t="str">
            <v>INHI</v>
          </cell>
          <cell r="I4197" t="str">
            <v>CONEXOES</v>
          </cell>
          <cell r="J4197" t="str">
            <v>0180</v>
          </cell>
          <cell r="K4197" t="str">
            <v/>
          </cell>
          <cell r="L4197" t="str">
            <v/>
          </cell>
          <cell r="M4197" t="str">
            <v>92934</v>
          </cell>
          <cell r="N4197" t="str">
            <v>LUVA DE REDUÇÃO, EM FERRO GALVANIZADO, 2 1/2" X 1 1/2", CONEXÃO ROSQUEADA, INSTALADO EM REDE DE ALIMENTAÇÃO PARA HIDRANTE - FORNECIMENTO E INSTALAÇÃO. AF_10/2020</v>
          </cell>
          <cell r="O4197" t="str">
            <v>UN</v>
          </cell>
          <cell r="P4197" t="str">
            <v>ATRIBUÍDO SÃO PAULO</v>
          </cell>
          <cell r="Q4197" t="str">
            <v>98,22</v>
          </cell>
          <cell r="R4197" t="str">
            <v>CAIXA REFERENCIAL</v>
          </cell>
        </row>
        <row r="4198">
          <cell r="A4198">
            <v>92935</v>
          </cell>
          <cell r="B4198">
            <v>92935</v>
          </cell>
          <cell r="F4198" t="str">
            <v>INHI0180</v>
          </cell>
          <cell r="G4198" t="str">
            <v>INSTALACOES HIDRO SANITARIAS</v>
          </cell>
          <cell r="H4198" t="str">
            <v>INHI</v>
          </cell>
          <cell r="I4198" t="str">
            <v>CONEXOES</v>
          </cell>
          <cell r="J4198" t="str">
            <v>0180</v>
          </cell>
          <cell r="K4198" t="str">
            <v/>
          </cell>
          <cell r="L4198" t="str">
            <v/>
          </cell>
          <cell r="M4198" t="str">
            <v>92935</v>
          </cell>
          <cell r="N4198" t="str">
            <v>LUVA DE REDUÇÃO, EM FERRO GALVANIZADO, 2 1/2" X 2", CONEXÃO ROSQUEADA, INSTALADO EM REDE DE ALIMENTAÇÃO PARA HIDRANTE - FORNECIMENTO E INSTALAÇÃO. AF_10/2020</v>
          </cell>
          <cell r="O4198" t="str">
            <v>UN</v>
          </cell>
          <cell r="P4198" t="str">
            <v>ATRIBUÍDO SÃO PAULO</v>
          </cell>
          <cell r="Q4198" t="str">
            <v>98,22</v>
          </cell>
          <cell r="R4198" t="str">
            <v>CAIXA REFERENCIAL</v>
          </cell>
        </row>
        <row r="4199">
          <cell r="A4199">
            <v>92936</v>
          </cell>
          <cell r="B4199">
            <v>92936</v>
          </cell>
          <cell r="F4199" t="str">
            <v>INHI0180</v>
          </cell>
          <cell r="G4199" t="str">
            <v>INSTALACOES HIDRO SANITARIAS</v>
          </cell>
          <cell r="H4199" t="str">
            <v>INHI</v>
          </cell>
          <cell r="I4199" t="str">
            <v>CONEXOES</v>
          </cell>
          <cell r="J4199" t="str">
            <v>0180</v>
          </cell>
          <cell r="K4199" t="str">
            <v/>
          </cell>
          <cell r="L4199" t="str">
            <v/>
          </cell>
          <cell r="M4199" t="str">
            <v>92936</v>
          </cell>
          <cell r="N4199" t="str">
            <v>LUVA DE REDUÇÃO, EM FERRO GALVANIZADO, 3" X 2 1/2", CONEXÃO ROSQUEADA, INSTALADO EM REDE DE ALIMENTAÇÃO PARA HIDRANTE - FORNECIMENTO E INSTALAÇÃO. AF_10/2020</v>
          </cell>
          <cell r="O4199" t="str">
            <v>UN</v>
          </cell>
          <cell r="P4199" t="str">
            <v>ATRIBUÍDO SÃO PAULO</v>
          </cell>
          <cell r="Q4199" t="str">
            <v>134,93</v>
          </cell>
          <cell r="R4199" t="str">
            <v>CAIXA REFERENCIAL</v>
          </cell>
        </row>
        <row r="4200">
          <cell r="A4200">
            <v>92937</v>
          </cell>
          <cell r="B4200">
            <v>92937</v>
          </cell>
          <cell r="F4200" t="str">
            <v>INHI0180</v>
          </cell>
          <cell r="G4200" t="str">
            <v>INSTALACOES HIDRO SANITARIAS</v>
          </cell>
          <cell r="H4200" t="str">
            <v>INHI</v>
          </cell>
          <cell r="I4200" t="str">
            <v>CONEXOES</v>
          </cell>
          <cell r="J4200" t="str">
            <v>0180</v>
          </cell>
          <cell r="K4200" t="str">
            <v/>
          </cell>
          <cell r="L4200" t="str">
            <v/>
          </cell>
          <cell r="M4200" t="str">
            <v>92937</v>
          </cell>
          <cell r="N4200" t="str">
            <v>LUVA DE REDUÇÃO, EM FERRO GALVANIZADO, 3" X 2", CONEXÃO ROSQUEADA, INSTALADO EM REDE DE ALIMENTAÇÃO PARA HIDRANTE - FORNECIMENTO E INSTALAÇÃO. AF_10/2020</v>
          </cell>
          <cell r="O4200" t="str">
            <v>UN</v>
          </cell>
          <cell r="P4200" t="str">
            <v>ATRIBUÍDO SÃO PAULO</v>
          </cell>
          <cell r="Q4200" t="str">
            <v>134,93</v>
          </cell>
          <cell r="R4200" t="str">
            <v>CAIXA REFERENCIAL</v>
          </cell>
        </row>
        <row r="4201">
          <cell r="A4201">
            <v>92938</v>
          </cell>
          <cell r="B4201">
            <v>92938</v>
          </cell>
          <cell r="F4201" t="str">
            <v>INHI0180</v>
          </cell>
          <cell r="G4201" t="str">
            <v>INSTALACOES HIDRO SANITARIAS</v>
          </cell>
          <cell r="H4201" t="str">
            <v>INHI</v>
          </cell>
          <cell r="I4201" t="str">
            <v>CONEXOES</v>
          </cell>
          <cell r="J4201" t="str">
            <v>0180</v>
          </cell>
          <cell r="K4201" t="str">
            <v/>
          </cell>
          <cell r="L4201" t="str">
            <v/>
          </cell>
          <cell r="M4201" t="str">
            <v>92938</v>
          </cell>
          <cell r="N4201" t="str">
            <v>LUVA DE REDUÇÃO, EM FERRO GALVANIZADO, 1" X 1/2", CONEXÃO ROSQUEADA, INSTALADO EM REDE DE ALIMENTAÇÃO PARA SPRINKLER - FORNECIMENTO E INSTALAÇÃO. AF_10/2020</v>
          </cell>
          <cell r="O4201" t="str">
            <v>UN</v>
          </cell>
          <cell r="P4201" t="str">
            <v>ATRIBUÍDO SÃO PAULO</v>
          </cell>
          <cell r="Q4201" t="str">
            <v>26,97</v>
          </cell>
          <cell r="R4201" t="str">
            <v>CAIXA REFERENCIAL</v>
          </cell>
        </row>
        <row r="4202">
          <cell r="A4202">
            <v>92939</v>
          </cell>
          <cell r="B4202">
            <v>92939</v>
          </cell>
          <cell r="F4202" t="str">
            <v>INHI0180</v>
          </cell>
          <cell r="G4202" t="str">
            <v>INSTALACOES HIDRO SANITARIAS</v>
          </cell>
          <cell r="H4202" t="str">
            <v>INHI</v>
          </cell>
          <cell r="I4202" t="str">
            <v>CONEXOES</v>
          </cell>
          <cell r="J4202" t="str">
            <v>0180</v>
          </cell>
          <cell r="K4202" t="str">
            <v/>
          </cell>
          <cell r="L4202" t="str">
            <v/>
          </cell>
          <cell r="M4202" t="str">
            <v>92939</v>
          </cell>
          <cell r="N4202" t="str">
            <v>LUVA DE REDUÇÃO, EM FERRO GALVANIZADO, 1" X 3/4", CONEXÃO ROSQUEADA, INSTALADO EM REDE DE ALIMENTAÇÃO PARA SPRINKLER - FORNECIMENTO E INSTALAÇÃO. AF_10/2020</v>
          </cell>
          <cell r="O4202" t="str">
            <v>UN</v>
          </cell>
          <cell r="P4202" t="str">
            <v>ATRIBUÍDO SÃO PAULO</v>
          </cell>
          <cell r="Q4202" t="str">
            <v>27,21</v>
          </cell>
          <cell r="R4202" t="str">
            <v>CAIXA REFERENCIAL</v>
          </cell>
        </row>
        <row r="4203">
          <cell r="A4203">
            <v>92940</v>
          </cell>
          <cell r="B4203">
            <v>92940</v>
          </cell>
          <cell r="F4203" t="str">
            <v>INHI0180</v>
          </cell>
          <cell r="G4203" t="str">
            <v>INSTALACOES HIDRO SANITARIAS</v>
          </cell>
          <cell r="H4203" t="str">
            <v>INHI</v>
          </cell>
          <cell r="I4203" t="str">
            <v>CONEXOES</v>
          </cell>
          <cell r="J4203" t="str">
            <v>0180</v>
          </cell>
          <cell r="K4203" t="str">
            <v/>
          </cell>
          <cell r="L4203" t="str">
            <v/>
          </cell>
          <cell r="M4203" t="str">
            <v>92940</v>
          </cell>
          <cell r="N4203" t="str">
            <v>LUVA DE REDUÇÃO, EM FERRO GALVANIZADO, 1 1/4" X 1", CONEXÃO ROSQUEADA, INSTALADO EM REDE DE ALIMENTAÇÃO PARA SPRINKLER - FORNECIMENTO E INSTALAÇÃO. AF_10/2020</v>
          </cell>
          <cell r="O4203" t="str">
            <v>UN</v>
          </cell>
          <cell r="P4203" t="str">
            <v>ATRIBUÍDO SÃO PAULO</v>
          </cell>
          <cell r="Q4203" t="str">
            <v>34,06</v>
          </cell>
          <cell r="R4203" t="str">
            <v>CAIXA REFERENCIAL</v>
          </cell>
        </row>
        <row r="4204">
          <cell r="A4204">
            <v>92941</v>
          </cell>
          <cell r="B4204">
            <v>92941</v>
          </cell>
          <cell r="F4204" t="str">
            <v>INHI0180</v>
          </cell>
          <cell r="G4204" t="str">
            <v>INSTALACOES HIDRO SANITARIAS</v>
          </cell>
          <cell r="H4204" t="str">
            <v>INHI</v>
          </cell>
          <cell r="I4204" t="str">
            <v>CONEXOES</v>
          </cell>
          <cell r="J4204" t="str">
            <v>0180</v>
          </cell>
          <cell r="K4204" t="str">
            <v/>
          </cell>
          <cell r="L4204" t="str">
            <v/>
          </cell>
          <cell r="M4204" t="str">
            <v>92941</v>
          </cell>
          <cell r="N4204" t="str">
            <v>LUVA DE REDUÇÃO, EM FERRO GALVANIZADO, 1 1/4" X 1/2", CONEXÃO ROSQUEADA, INSTALADO EM REDE DE ALIMENTAÇÃO PARA SPRINKLER - FORNECIMENTO E INSTALAÇÃO. AF_10/2020</v>
          </cell>
          <cell r="O4204" t="str">
            <v>UN</v>
          </cell>
          <cell r="P4204" t="str">
            <v>ATRIBUÍDO SÃO PAULO</v>
          </cell>
          <cell r="Q4204" t="str">
            <v>34,05</v>
          </cell>
          <cell r="R4204" t="str">
            <v>CAIXA REFERENCIAL</v>
          </cell>
        </row>
        <row r="4205">
          <cell r="A4205">
            <v>92942</v>
          </cell>
          <cell r="B4205">
            <v>92942</v>
          </cell>
          <cell r="F4205" t="str">
            <v>INHI0180</v>
          </cell>
          <cell r="G4205" t="str">
            <v>INSTALACOES HIDRO SANITARIAS</v>
          </cell>
          <cell r="H4205" t="str">
            <v>INHI</v>
          </cell>
          <cell r="I4205" t="str">
            <v>CONEXOES</v>
          </cell>
          <cell r="J4205" t="str">
            <v>0180</v>
          </cell>
          <cell r="K4205" t="str">
            <v/>
          </cell>
          <cell r="L4205" t="str">
            <v/>
          </cell>
          <cell r="M4205" t="str">
            <v>92942</v>
          </cell>
          <cell r="N4205" t="str">
            <v>LUVA DE REDUÇÃO, EM FERRO GALVANIZADO, 1 1/4" X 3/4", CONEXÃO ROSQUEADA, INSTALADO EM REDE DE ALIMENTAÇÃO PARA SPRINKLER - FORNECIMENTO E INSTALAÇÃO. AF_10/2020</v>
          </cell>
          <cell r="O4205" t="str">
            <v>UN</v>
          </cell>
          <cell r="P4205" t="str">
            <v>ATRIBUÍDO SÃO PAULO</v>
          </cell>
          <cell r="Q4205" t="str">
            <v>34,05</v>
          </cell>
          <cell r="R4205" t="str">
            <v>CAIXA REFERENCIAL</v>
          </cell>
        </row>
        <row r="4206">
          <cell r="A4206">
            <v>92943</v>
          </cell>
          <cell r="B4206">
            <v>92943</v>
          </cell>
          <cell r="F4206" t="str">
            <v>INHI0180</v>
          </cell>
          <cell r="G4206" t="str">
            <v>INSTALACOES HIDRO SANITARIAS</v>
          </cell>
          <cell r="H4206" t="str">
            <v>INHI</v>
          </cell>
          <cell r="I4206" t="str">
            <v>CONEXOES</v>
          </cell>
          <cell r="J4206" t="str">
            <v>0180</v>
          </cell>
          <cell r="K4206" t="str">
            <v/>
          </cell>
          <cell r="L4206" t="str">
            <v/>
          </cell>
          <cell r="M4206" t="str">
            <v>92943</v>
          </cell>
          <cell r="N4206" t="str">
            <v>LUVA DE REDUÇÃO, EM FERRO GALVANIZADO, 1 1/2" X 1 1/4", CONEXÃO ROSQUEADA, INSTALADO EM REDE DE ALIMENTAÇÃO PARA SPRINKLER - FORNECIMENTO E INSTALAÇÃO. AF_10/2020</v>
          </cell>
          <cell r="O4206" t="str">
            <v>UN</v>
          </cell>
          <cell r="P4206" t="str">
            <v>ATRIBUÍDO SÃO PAULO</v>
          </cell>
          <cell r="Q4206" t="str">
            <v>38,87</v>
          </cell>
          <cell r="R4206" t="str">
            <v>CAIXA REFERENCIAL</v>
          </cell>
        </row>
        <row r="4207">
          <cell r="A4207">
            <v>92944</v>
          </cell>
          <cell r="B4207">
            <v>92944</v>
          </cell>
          <cell r="F4207" t="str">
            <v>INHI0180</v>
          </cell>
          <cell r="G4207" t="str">
            <v>INSTALACOES HIDRO SANITARIAS</v>
          </cell>
          <cell r="H4207" t="str">
            <v>INHI</v>
          </cell>
          <cell r="I4207" t="str">
            <v>CONEXOES</v>
          </cell>
          <cell r="J4207" t="str">
            <v>0180</v>
          </cell>
          <cell r="K4207" t="str">
            <v/>
          </cell>
          <cell r="L4207" t="str">
            <v/>
          </cell>
          <cell r="M4207" t="str">
            <v>92944</v>
          </cell>
          <cell r="N4207" t="str">
            <v>LUVA DE REDUÇÃO, EM FERRO GALVANIZADO, 1 1/2" X 1", CONEXÃO ROSQUEADA, INSTALADO EM REDE DE ALIMENTAÇÃO PARA SPRINKLER - FORNECIMENTO E INSTALAÇÃO. AF_10/2020</v>
          </cell>
          <cell r="O4207" t="str">
            <v>UN</v>
          </cell>
          <cell r="P4207" t="str">
            <v>ATRIBUÍDO SÃO PAULO</v>
          </cell>
          <cell r="Q4207" t="str">
            <v>38,87</v>
          </cell>
          <cell r="R4207" t="str">
            <v>CAIXA REFERENCIAL</v>
          </cell>
        </row>
        <row r="4208">
          <cell r="A4208">
            <v>92945</v>
          </cell>
          <cell r="B4208">
            <v>92945</v>
          </cell>
          <cell r="F4208" t="str">
            <v>INHI0180</v>
          </cell>
          <cell r="G4208" t="str">
            <v>INSTALACOES HIDRO SANITARIAS</v>
          </cell>
          <cell r="H4208" t="str">
            <v>INHI</v>
          </cell>
          <cell r="I4208" t="str">
            <v>CONEXOES</v>
          </cell>
          <cell r="J4208" t="str">
            <v>0180</v>
          </cell>
          <cell r="K4208" t="str">
            <v/>
          </cell>
          <cell r="L4208" t="str">
            <v/>
          </cell>
          <cell r="M4208" t="str">
            <v>92945</v>
          </cell>
          <cell r="N4208" t="str">
            <v>LUVA DE REDUÇÃO, EM FERRO GALVANIZADO, 1 1/2" X 3/4", CONEXÃO ROSQUEADA, INSTALADO EM REDE DE ALIMENTAÇÃO PARA SPRINKLER - FORNECIMENTO E INSTALAÇÃO. AF_10/2020</v>
          </cell>
          <cell r="O4208" t="str">
            <v>UN</v>
          </cell>
          <cell r="P4208" t="str">
            <v>ATRIBUÍDO SÃO PAULO</v>
          </cell>
          <cell r="Q4208" t="str">
            <v>38,87</v>
          </cell>
          <cell r="R4208" t="str">
            <v>CAIXA REFERENCIAL</v>
          </cell>
        </row>
        <row r="4209">
          <cell r="A4209">
            <v>92946</v>
          </cell>
          <cell r="B4209">
            <v>92946</v>
          </cell>
          <cell r="F4209" t="str">
            <v>INHI0180</v>
          </cell>
          <cell r="G4209" t="str">
            <v>INSTALACOES HIDRO SANITARIAS</v>
          </cell>
          <cell r="H4209" t="str">
            <v>INHI</v>
          </cell>
          <cell r="I4209" t="str">
            <v>CONEXOES</v>
          </cell>
          <cell r="J4209" t="str">
            <v>0180</v>
          </cell>
          <cell r="K4209" t="str">
            <v/>
          </cell>
          <cell r="L4209" t="str">
            <v/>
          </cell>
          <cell r="M4209" t="str">
            <v>92946</v>
          </cell>
          <cell r="N4209" t="str">
            <v>LUVA DE REDUÇÃO, EM FERRO GALVANIZADO, 2" X 1 1/2", CONEXÃO ROSQUEADA, INSTALADO EM REDE DE ALIMENTAÇÃO PARA SPRINKLER - FORNECIMENTO E INSTALAÇÃO. AF_10/2020</v>
          </cell>
          <cell r="O4209" t="str">
            <v>UN</v>
          </cell>
          <cell r="P4209" t="str">
            <v>ATRIBUÍDO SÃO PAULO</v>
          </cell>
          <cell r="Q4209" t="str">
            <v>53,33</v>
          </cell>
          <cell r="R4209" t="str">
            <v>CAIXA REFERENCIAL</v>
          </cell>
        </row>
        <row r="4210">
          <cell r="A4210">
            <v>92947</v>
          </cell>
          <cell r="B4210">
            <v>92947</v>
          </cell>
          <cell r="F4210" t="str">
            <v>INHI0180</v>
          </cell>
          <cell r="G4210" t="str">
            <v>INSTALACOES HIDRO SANITARIAS</v>
          </cell>
          <cell r="H4210" t="str">
            <v>INHI</v>
          </cell>
          <cell r="I4210" t="str">
            <v>CONEXOES</v>
          </cell>
          <cell r="J4210" t="str">
            <v>0180</v>
          </cell>
          <cell r="K4210" t="str">
            <v/>
          </cell>
          <cell r="L4210" t="str">
            <v/>
          </cell>
          <cell r="M4210" t="str">
            <v>92947</v>
          </cell>
          <cell r="N4210" t="str">
            <v>LUVA DE REDUÇÃO, EM FERRO GALVANIZADO, 2" X 1 1/4", CONEXÃO ROSQUEADA, INSTALADO EM REDE DE ALIMENTAÇÃO PARA SPRINKLER - FORNECIMENTO E INSTALAÇÃO. AF_10/2020</v>
          </cell>
          <cell r="O4210" t="str">
            <v>UN</v>
          </cell>
          <cell r="P4210" t="str">
            <v>ATRIBUÍDO SÃO PAULO</v>
          </cell>
          <cell r="Q4210" t="str">
            <v>53,33</v>
          </cell>
          <cell r="R4210" t="str">
            <v>CAIXA REFERENCIAL</v>
          </cell>
        </row>
        <row r="4211">
          <cell r="A4211">
            <v>92948</v>
          </cell>
          <cell r="B4211">
            <v>92948</v>
          </cell>
          <cell r="F4211" t="str">
            <v>INHI0180</v>
          </cell>
          <cell r="G4211" t="str">
            <v>INSTALACOES HIDRO SANITARIAS</v>
          </cell>
          <cell r="H4211" t="str">
            <v>INHI</v>
          </cell>
          <cell r="I4211" t="str">
            <v>CONEXOES</v>
          </cell>
          <cell r="J4211" t="str">
            <v>0180</v>
          </cell>
          <cell r="K4211" t="str">
            <v/>
          </cell>
          <cell r="L4211" t="str">
            <v/>
          </cell>
          <cell r="M4211" t="str">
            <v>92948</v>
          </cell>
          <cell r="N4211" t="str">
            <v>LUVA DE REDUÇÃO, EM FERRO GALVANIZADO, 2" X 1", CONEXÃO ROSQUEADA, INSTALADO EM REDE DE ALIMENTAÇÃO PARA SPRINKLER - FORNECIMENTO E INSTALAÇÃO. AF_10/2020</v>
          </cell>
          <cell r="O4211" t="str">
            <v>UN</v>
          </cell>
          <cell r="P4211" t="str">
            <v>ATRIBUÍDO SÃO PAULO</v>
          </cell>
          <cell r="Q4211" t="str">
            <v>53,33</v>
          </cell>
          <cell r="R4211" t="str">
            <v>CAIXA REFERENCIAL</v>
          </cell>
        </row>
        <row r="4212">
          <cell r="A4212">
            <v>92949</v>
          </cell>
          <cell r="B4212">
            <v>92949</v>
          </cell>
          <cell r="F4212" t="str">
            <v>INHI0180</v>
          </cell>
          <cell r="G4212" t="str">
            <v>INSTALACOES HIDRO SANITARIAS</v>
          </cell>
          <cell r="H4212" t="str">
            <v>INHI</v>
          </cell>
          <cell r="I4212" t="str">
            <v>CONEXOES</v>
          </cell>
          <cell r="J4212" t="str">
            <v>0180</v>
          </cell>
          <cell r="K4212" t="str">
            <v/>
          </cell>
          <cell r="L4212" t="str">
            <v/>
          </cell>
          <cell r="M4212" t="str">
            <v>92949</v>
          </cell>
          <cell r="N4212" t="str">
            <v>LUVA DE REDUÇÃO, EM FERRO GALVANIZADO, 2 1/2" X 1 1/2", CONEXÃO ROSQUEADA, INSTALADO EM REDE DE ALIMENTAÇÃO PARA SPRINKLER - FORNECIMENTO E INSTALAÇÃO. AF_10/2020</v>
          </cell>
          <cell r="O4212" t="str">
            <v>UN</v>
          </cell>
          <cell r="P4212" t="str">
            <v>ATRIBUÍDO SÃO PAULO</v>
          </cell>
          <cell r="Q4212" t="str">
            <v>81,58</v>
          </cell>
          <cell r="R4212" t="str">
            <v>CAIXA REFERENCIAL</v>
          </cell>
        </row>
        <row r="4213">
          <cell r="A4213">
            <v>92950</v>
          </cell>
          <cell r="B4213">
            <v>92950</v>
          </cell>
          <cell r="F4213" t="str">
            <v>INHI0180</v>
          </cell>
          <cell r="G4213" t="str">
            <v>INSTALACOES HIDRO SANITARIAS</v>
          </cell>
          <cell r="H4213" t="str">
            <v>INHI</v>
          </cell>
          <cell r="I4213" t="str">
            <v>CONEXOES</v>
          </cell>
          <cell r="J4213" t="str">
            <v>0180</v>
          </cell>
          <cell r="K4213" t="str">
            <v/>
          </cell>
          <cell r="L4213" t="str">
            <v/>
          </cell>
          <cell r="M4213" t="str">
            <v>92950</v>
          </cell>
          <cell r="N4213" t="str">
            <v>LUVA DE REDUÇÃO, EM FERRO GALVANIZADO, 2 1/2" X 2", CONEXÃO ROSQUEADA, INSTALADO EM REDE DE ALIMENTAÇÃO PARA SPRINKLER - FORNECIMENTO E INSTALAÇÃO. AF_10/2020</v>
          </cell>
          <cell r="O4213" t="str">
            <v>UN</v>
          </cell>
          <cell r="P4213" t="str">
            <v>ATRIBUÍDO SÃO PAULO</v>
          </cell>
          <cell r="Q4213" t="str">
            <v>81,58</v>
          </cell>
          <cell r="R4213" t="str">
            <v>CAIXA REFERENCIAL</v>
          </cell>
        </row>
        <row r="4214">
          <cell r="A4214">
            <v>92951</v>
          </cell>
          <cell r="B4214">
            <v>92951</v>
          </cell>
          <cell r="F4214" t="str">
            <v>INHI0180</v>
          </cell>
          <cell r="G4214" t="str">
            <v>INSTALACOES HIDRO SANITARIAS</v>
          </cell>
          <cell r="H4214" t="str">
            <v>INHI</v>
          </cell>
          <cell r="I4214" t="str">
            <v>CONEXOES</v>
          </cell>
          <cell r="J4214" t="str">
            <v>0180</v>
          </cell>
          <cell r="K4214" t="str">
            <v/>
          </cell>
          <cell r="L4214" t="str">
            <v/>
          </cell>
          <cell r="M4214" t="str">
            <v>92951</v>
          </cell>
          <cell r="N4214" t="str">
            <v>LUVA DE REDUÇÃO, EM FERRO GALVANIZADO, 3" X 2 1/2", CONEXÃO ROSQUEADA, INSTALADO EM REDE DE ALIMENTAÇÃO PARA SPRINKLER - FORNECIMENTO E INSTALAÇÃO. AF_10/2020</v>
          </cell>
          <cell r="O4214" t="str">
            <v>UN</v>
          </cell>
          <cell r="P4214" t="str">
            <v>ATRIBUÍDO SÃO PAULO</v>
          </cell>
          <cell r="Q4214" t="str">
            <v>115,60</v>
          </cell>
          <cell r="R4214" t="str">
            <v>CAIXA REFERENCIAL</v>
          </cell>
        </row>
        <row r="4215">
          <cell r="A4215">
            <v>92952</v>
          </cell>
          <cell r="B4215">
            <v>92952</v>
          </cell>
          <cell r="F4215" t="str">
            <v>INHI0180</v>
          </cell>
          <cell r="G4215" t="str">
            <v>INSTALACOES HIDRO SANITARIAS</v>
          </cell>
          <cell r="H4215" t="str">
            <v>INHI</v>
          </cell>
          <cell r="I4215" t="str">
            <v>CONEXOES</v>
          </cell>
          <cell r="J4215" t="str">
            <v>0180</v>
          </cell>
          <cell r="K4215" t="str">
            <v/>
          </cell>
          <cell r="L4215" t="str">
            <v/>
          </cell>
          <cell r="M4215" t="str">
            <v>92952</v>
          </cell>
          <cell r="N4215" t="str">
            <v>LUVA DE REDUÇÃO, EM FERRO GALVANIZADO, 3" X 2", CONEXÃO ROSQUEADA, INSTALADO EM REDE DE ALIMENTAÇÃO PARA SPRINKLER - FORNECIMENTO E INSTALAÇÃO. AF_10/2020</v>
          </cell>
          <cell r="O4215" t="str">
            <v>UN</v>
          </cell>
          <cell r="P4215" t="str">
            <v>ATRIBUÍDO SÃO PAULO</v>
          </cell>
          <cell r="Q4215" t="str">
            <v>115,60</v>
          </cell>
          <cell r="R4215" t="str">
            <v>CAIXA REFERENCIAL</v>
          </cell>
        </row>
        <row r="4216">
          <cell r="A4216">
            <v>92953</v>
          </cell>
          <cell r="B4216">
            <v>92953</v>
          </cell>
          <cell r="F4216" t="str">
            <v>INHI0180</v>
          </cell>
          <cell r="G4216" t="str">
            <v>INSTALACOES HIDRO SANITARIAS</v>
          </cell>
          <cell r="H4216" t="str">
            <v>INHI</v>
          </cell>
          <cell r="I4216" t="str">
            <v>CONEXOES</v>
          </cell>
          <cell r="J4216" t="str">
            <v>0180</v>
          </cell>
          <cell r="K4216" t="str">
            <v/>
          </cell>
          <cell r="L4216" t="str">
            <v/>
          </cell>
          <cell r="M4216" t="str">
            <v>92953</v>
          </cell>
          <cell r="N4216" t="str">
            <v>LUVA DE REDUÇÃO, EM FERRO GALVANIZADO, 3/4" X 1/2", CONEXÃO ROSQUEADA, INSTALADO EM RAMAIS E SUB-RAMAIS DE GÁS - FORNECIMENTO E INSTALAÇÃO. AF_10/2020</v>
          </cell>
          <cell r="O4216" t="str">
            <v>UN</v>
          </cell>
          <cell r="P4216" t="str">
            <v>ATRIBUÍDO SÃO PAULO</v>
          </cell>
          <cell r="Q4216" t="str">
            <v>23,46</v>
          </cell>
          <cell r="R4216" t="str">
            <v>CAIXA REFERENCIAL</v>
          </cell>
        </row>
        <row r="4217">
          <cell r="A4217">
            <v>93050</v>
          </cell>
          <cell r="B4217">
            <v>93050</v>
          </cell>
          <cell r="F4217" t="str">
            <v>INHI0180</v>
          </cell>
          <cell r="G4217" t="str">
            <v>INSTALACOES HIDRO SANITARIAS</v>
          </cell>
          <cell r="H4217" t="str">
            <v>INHI</v>
          </cell>
          <cell r="I4217" t="str">
            <v>CONEXOES</v>
          </cell>
          <cell r="J4217" t="str">
            <v>0180</v>
          </cell>
          <cell r="K4217" t="str">
            <v/>
          </cell>
          <cell r="L4217" t="str">
            <v/>
          </cell>
          <cell r="M4217" t="str">
            <v>93050</v>
          </cell>
          <cell r="N4217" t="str">
            <v>LUVA PASSANTE EM COBRE, DN 22 MM, SEM ANEL DE SOLDA, INSTALADO EM PRUMADA  FORNECIMENTO E INSTALAÇÃO. AF_01/2016</v>
          </cell>
          <cell r="O4217" t="str">
            <v>UN</v>
          </cell>
          <cell r="P4217" t="str">
            <v>ATRIBUÍDO SÃO PAULO</v>
          </cell>
          <cell r="Q4217" t="str">
            <v>13,06</v>
          </cell>
          <cell r="R4217" t="str">
            <v>CAIXA REFERENCIAL</v>
          </cell>
        </row>
        <row r="4218">
          <cell r="A4218">
            <v>93051</v>
          </cell>
          <cell r="B4218">
            <v>93051</v>
          </cell>
          <cell r="F4218" t="str">
            <v>INHI0180</v>
          </cell>
          <cell r="G4218" t="str">
            <v>INSTALACOES HIDRO SANITARIAS</v>
          </cell>
          <cell r="H4218" t="str">
            <v>INHI</v>
          </cell>
          <cell r="I4218" t="str">
            <v>CONEXOES</v>
          </cell>
          <cell r="J4218" t="str">
            <v>0180</v>
          </cell>
          <cell r="K4218" t="str">
            <v/>
          </cell>
          <cell r="L4218" t="str">
            <v/>
          </cell>
          <cell r="M4218" t="str">
            <v>93051</v>
          </cell>
          <cell r="N4218" t="str">
            <v>BUCHA DE REDUÇÃO EM COBRE, DN 22 MM X 15 MM, SEM ANEL DE SOLDA, BOLSA X BOLSA, INSTALADO EM PRUMADA  FORNECIMENTO E INSTALAÇÃO. AF_01/2016</v>
          </cell>
          <cell r="O4218" t="str">
            <v>UN</v>
          </cell>
          <cell r="P4218" t="str">
            <v>ATRIBUÍDO SÃO PAULO</v>
          </cell>
          <cell r="Q4218" t="str">
            <v>12,02</v>
          </cell>
          <cell r="R4218" t="str">
            <v>CAIXA REFERENCIAL</v>
          </cell>
        </row>
        <row r="4219">
          <cell r="A4219">
            <v>93052</v>
          </cell>
          <cell r="B4219">
            <v>93052</v>
          </cell>
          <cell r="F4219" t="str">
            <v>INHI0180</v>
          </cell>
          <cell r="G4219" t="str">
            <v>INSTALACOES HIDRO SANITARIAS</v>
          </cell>
          <cell r="H4219" t="str">
            <v>INHI</v>
          </cell>
          <cell r="I4219" t="str">
            <v>CONEXOES</v>
          </cell>
          <cell r="J4219" t="str">
            <v>0180</v>
          </cell>
          <cell r="K4219" t="str">
            <v/>
          </cell>
          <cell r="L4219" t="str">
            <v/>
          </cell>
          <cell r="M4219" t="str">
            <v>93052</v>
          </cell>
          <cell r="N4219" t="str">
            <v>JUNTA DE EXPANSÃO EM COBRE, DN 22 MM, PONTA X PONTA, INSTALADO EM PRUMADA  FORNECIMENTO E INSTALAÇÃO. AF_01/2016</v>
          </cell>
          <cell r="O4219" t="str">
            <v>UN</v>
          </cell>
          <cell r="P4219" t="str">
            <v>ATRIBUÍDO SÃO PAULO</v>
          </cell>
          <cell r="Q4219" t="str">
            <v>598,56</v>
          </cell>
          <cell r="R4219" t="str">
            <v>CAIXA REFERENCIAL</v>
          </cell>
        </row>
        <row r="4220">
          <cell r="A4220">
            <v>93054</v>
          </cell>
          <cell r="B4220">
            <v>93054</v>
          </cell>
          <cell r="F4220" t="str">
            <v>INHI0180</v>
          </cell>
          <cell r="G4220" t="str">
            <v>INSTALACOES HIDRO SANITARIAS</v>
          </cell>
          <cell r="H4220" t="str">
            <v>INHI</v>
          </cell>
          <cell r="I4220" t="str">
            <v>CONEXOES</v>
          </cell>
          <cell r="J4220" t="str">
            <v>0180</v>
          </cell>
          <cell r="K4220" t="str">
            <v/>
          </cell>
          <cell r="L4220" t="str">
            <v/>
          </cell>
          <cell r="M4220" t="str">
            <v>93054</v>
          </cell>
          <cell r="N4220" t="str">
            <v>CONECTOR EM BRONZE/LATÃO, DN 22 MM X 3/4", SEM ANEL DE SOLDA, BOLSA X ROSCA F, INSTALADO EM PRUMADA  FORNECIMENTO E INSTALAÇÃO. AF_01/2016</v>
          </cell>
          <cell r="O4220" t="str">
            <v>UN</v>
          </cell>
          <cell r="P4220" t="str">
            <v>ATRIBUÍDO SÃO PAULO</v>
          </cell>
          <cell r="Q4220" t="str">
            <v>25,27</v>
          </cell>
          <cell r="R4220" t="str">
            <v>CAIXA REFERENCIAL</v>
          </cell>
        </row>
        <row r="4221">
          <cell r="A4221">
            <v>93055</v>
          </cell>
          <cell r="B4221">
            <v>93055</v>
          </cell>
          <cell r="F4221" t="str">
            <v>INHI0180</v>
          </cell>
          <cell r="G4221" t="str">
            <v>INSTALACOES HIDRO SANITARIAS</v>
          </cell>
          <cell r="H4221" t="str">
            <v>INHI</v>
          </cell>
          <cell r="I4221" t="str">
            <v>CONEXOES</v>
          </cell>
          <cell r="J4221" t="str">
            <v>0180</v>
          </cell>
          <cell r="K4221" t="str">
            <v/>
          </cell>
          <cell r="L4221" t="str">
            <v/>
          </cell>
          <cell r="M4221" t="str">
            <v>93055</v>
          </cell>
          <cell r="N4221" t="str">
            <v>CURVA DE TRANSPOSIÇÃO EM BRONZE/LATÃO, DN 22 MM, SEM ANEL DE SOLDA, BOLSA X BOLSA, INSTALADO EM PRUMADA  FORNECIMENTO E INSTALAÇÃO. AF_01/2016</v>
          </cell>
          <cell r="O4221" t="str">
            <v>UN</v>
          </cell>
          <cell r="P4221" t="str">
            <v>ATRIBUÍDO SÃO PAULO</v>
          </cell>
          <cell r="Q4221" t="str">
            <v>51,84</v>
          </cell>
          <cell r="R4221" t="str">
            <v>CAIXA REFERENCIAL</v>
          </cell>
        </row>
        <row r="4222">
          <cell r="A4222">
            <v>93056</v>
          </cell>
          <cell r="B4222">
            <v>93056</v>
          </cell>
          <cell r="F4222" t="str">
            <v>INHI0180</v>
          </cell>
          <cell r="G4222" t="str">
            <v>INSTALACOES HIDRO SANITARIAS</v>
          </cell>
          <cell r="H4222" t="str">
            <v>INHI</v>
          </cell>
          <cell r="I4222" t="str">
            <v>CONEXOES</v>
          </cell>
          <cell r="J4222" t="str">
            <v>0180</v>
          </cell>
          <cell r="K4222" t="str">
            <v/>
          </cell>
          <cell r="L4222" t="str">
            <v/>
          </cell>
          <cell r="M4222" t="str">
            <v>93056</v>
          </cell>
          <cell r="N4222" t="str">
            <v>LUVA PASSANTE EM COBRE, DN 28 MM, SEM ANEL DE SOLDA, INSTALADO EM PRUMADA  FORNECIMENTO E INSTALAÇÃO. AF_01/2016</v>
          </cell>
          <cell r="O4222" t="str">
            <v>UN</v>
          </cell>
          <cell r="P4222" t="str">
            <v>ATRIBUÍDO SÃO PAULO</v>
          </cell>
          <cell r="Q4222" t="str">
            <v>19,17</v>
          </cell>
          <cell r="R4222" t="str">
            <v>CAIXA REFERENCIAL</v>
          </cell>
        </row>
        <row r="4223">
          <cell r="A4223">
            <v>93057</v>
          </cell>
          <cell r="B4223">
            <v>93057</v>
          </cell>
          <cell r="F4223" t="str">
            <v>INHI0180</v>
          </cell>
          <cell r="G4223" t="str">
            <v>INSTALACOES HIDRO SANITARIAS</v>
          </cell>
          <cell r="H4223" t="str">
            <v>INHI</v>
          </cell>
          <cell r="I4223" t="str">
            <v>CONEXOES</v>
          </cell>
          <cell r="J4223" t="str">
            <v>0180</v>
          </cell>
          <cell r="K4223" t="str">
            <v/>
          </cell>
          <cell r="L4223" t="str">
            <v/>
          </cell>
          <cell r="M4223" t="str">
            <v>93057</v>
          </cell>
          <cell r="N4223" t="str">
            <v>BUCHA DE REDUÇÃO EM COBRE, DN 28 MM X 22 MM, SEM ANEL DE SOLDA, PONTA X BOLSA, INSTALADO EM PRUMADA  FORNECIMENTO E INSTALAÇÃO. AF_01/2016</v>
          </cell>
          <cell r="O4223" t="str">
            <v>UN</v>
          </cell>
          <cell r="P4223" t="str">
            <v>ATRIBUÍDO SÃO PAULO</v>
          </cell>
          <cell r="Q4223" t="str">
            <v>16,69</v>
          </cell>
          <cell r="R4223" t="str">
            <v>CAIXA REFERENCIAL</v>
          </cell>
        </row>
        <row r="4224">
          <cell r="A4224">
            <v>93058</v>
          </cell>
          <cell r="B4224">
            <v>93058</v>
          </cell>
          <cell r="F4224" t="str">
            <v>INHI0180</v>
          </cell>
          <cell r="G4224" t="str">
            <v>INSTALACOES HIDRO SANITARIAS</v>
          </cell>
          <cell r="H4224" t="str">
            <v>INHI</v>
          </cell>
          <cell r="I4224" t="str">
            <v>CONEXOES</v>
          </cell>
          <cell r="J4224" t="str">
            <v>0180</v>
          </cell>
          <cell r="K4224" t="str">
            <v/>
          </cell>
          <cell r="L4224" t="str">
            <v/>
          </cell>
          <cell r="M4224" t="str">
            <v>93058</v>
          </cell>
          <cell r="N4224" t="str">
            <v>JUNTA DE EXPANSÃO EM COBRE, DN 28 MM, PONTA X PONTA, INSTALADO EM PRUMADA  FORNECIMENTO E INSTALAÇÃO. AF_01/2016</v>
          </cell>
          <cell r="O4224" t="str">
            <v>UN</v>
          </cell>
          <cell r="P4224" t="str">
            <v>ATRIBUÍDO SÃO PAULO</v>
          </cell>
          <cell r="Q4224" t="str">
            <v>658,17</v>
          </cell>
          <cell r="R4224" t="str">
            <v>CAIXA REFERENCIAL</v>
          </cell>
        </row>
        <row r="4225">
          <cell r="A4225">
            <v>93059</v>
          </cell>
          <cell r="B4225">
            <v>93059</v>
          </cell>
          <cell r="F4225" t="str">
            <v>INHI0180</v>
          </cell>
          <cell r="G4225" t="str">
            <v>INSTALACOES HIDRO SANITARIAS</v>
          </cell>
          <cell r="H4225" t="str">
            <v>INHI</v>
          </cell>
          <cell r="I4225" t="str">
            <v>CONEXOES</v>
          </cell>
          <cell r="J4225" t="str">
            <v>0180</v>
          </cell>
          <cell r="K4225" t="str">
            <v/>
          </cell>
          <cell r="L4225" t="str">
            <v/>
          </cell>
          <cell r="M4225" t="str">
            <v>93059</v>
          </cell>
          <cell r="N4225" t="str">
            <v>CONECTOR EM BRONZE/LATÃO, DN 28 MM X 1/2", SEM ANEL DE SOLDA, BOLSA X ROSCA F, INSTALADO EM PRUMADA  FORNECIMENTO E INSTALAÇÃO. AF_01/2016</v>
          </cell>
          <cell r="O4225" t="str">
            <v>UN</v>
          </cell>
          <cell r="P4225" t="str">
            <v>ATRIBUÍDO SÃO PAULO</v>
          </cell>
          <cell r="Q4225" t="str">
            <v>34,74</v>
          </cell>
          <cell r="R4225" t="str">
            <v>CAIXA REFERENCIAL</v>
          </cell>
        </row>
        <row r="4226">
          <cell r="A4226">
            <v>93060</v>
          </cell>
          <cell r="B4226">
            <v>93060</v>
          </cell>
          <cell r="F4226" t="str">
            <v>INHI0180</v>
          </cell>
          <cell r="G4226" t="str">
            <v>INSTALACOES HIDRO SANITARIAS</v>
          </cell>
          <cell r="H4226" t="str">
            <v>INHI</v>
          </cell>
          <cell r="I4226" t="str">
            <v>CONEXOES</v>
          </cell>
          <cell r="J4226" t="str">
            <v>0180</v>
          </cell>
          <cell r="K4226" t="str">
            <v/>
          </cell>
          <cell r="L4226" t="str">
            <v/>
          </cell>
          <cell r="M4226" t="str">
            <v>93060</v>
          </cell>
          <cell r="N4226" t="str">
            <v>CURVA DE TRANSPOSIÇÃO EM BRONZE/LATÃO, DN 28 MM, SEM ANEL DE SOLDA, BOLSA X BOLSA, INSTALADO EM PRUMADA  FORNECIMENTO E INSTALAÇÃO. AF_01/2016</v>
          </cell>
          <cell r="O4226" t="str">
            <v>UN</v>
          </cell>
          <cell r="P4226" t="str">
            <v>ATRIBUÍDO SÃO PAULO</v>
          </cell>
          <cell r="Q4226" t="str">
            <v>90,47</v>
          </cell>
          <cell r="R4226" t="str">
            <v>CAIXA REFERENCIAL</v>
          </cell>
        </row>
        <row r="4227">
          <cell r="A4227">
            <v>93061</v>
          </cell>
          <cell r="B4227">
            <v>93061</v>
          </cell>
          <cell r="F4227" t="str">
            <v>INHI0180</v>
          </cell>
          <cell r="G4227" t="str">
            <v>INSTALACOES HIDRO SANITARIAS</v>
          </cell>
          <cell r="H4227" t="str">
            <v>INHI</v>
          </cell>
          <cell r="I4227" t="str">
            <v>CONEXOES</v>
          </cell>
          <cell r="J4227" t="str">
            <v>0180</v>
          </cell>
          <cell r="K4227" t="str">
            <v/>
          </cell>
          <cell r="L4227" t="str">
            <v/>
          </cell>
          <cell r="M4227" t="str">
            <v>93061</v>
          </cell>
          <cell r="N4227" t="str">
            <v>LUVA PASSANTE EM COBRE, DN 35 MM, SEM ANEL DE SOLDA, INSTALADO EM PRUMADA  FORNECIMENTO E INSTALAÇÃO. AF_01/2016</v>
          </cell>
          <cell r="O4227" t="str">
            <v>UN</v>
          </cell>
          <cell r="P4227" t="str">
            <v>ATRIBUÍDO SÃO PAULO</v>
          </cell>
          <cell r="Q4227" t="str">
            <v>36,17</v>
          </cell>
          <cell r="R4227" t="str">
            <v>CAIXA REFERENCIAL</v>
          </cell>
        </row>
        <row r="4228">
          <cell r="A4228">
            <v>93062</v>
          </cell>
          <cell r="B4228">
            <v>93062</v>
          </cell>
          <cell r="F4228" t="str">
            <v>INHI0180</v>
          </cell>
          <cell r="G4228" t="str">
            <v>INSTALACOES HIDRO SANITARIAS</v>
          </cell>
          <cell r="H4228" t="str">
            <v>INHI</v>
          </cell>
          <cell r="I4228" t="str">
            <v>CONEXOES</v>
          </cell>
          <cell r="J4228" t="str">
            <v>0180</v>
          </cell>
          <cell r="K4228" t="str">
            <v/>
          </cell>
          <cell r="L4228" t="str">
            <v/>
          </cell>
          <cell r="M4228" t="str">
            <v>93062</v>
          </cell>
          <cell r="N4228" t="str">
            <v>BUCHA DE REDUÇÃO EM COBRE, DN 35 MM X 28 MM, SEM ANEL DE SOLDA, PONTA X BOLSA, INSTALADO EM PRUMADA  FORNECIMENTO E INSTALAÇÃO. AF_01/2016</v>
          </cell>
          <cell r="O4228" t="str">
            <v>UN</v>
          </cell>
          <cell r="P4228" t="str">
            <v>ATRIBUÍDO SÃO PAULO</v>
          </cell>
          <cell r="Q4228" t="str">
            <v>31,35</v>
          </cell>
          <cell r="R4228" t="str">
            <v>CAIXA REFERENCIAL</v>
          </cell>
        </row>
        <row r="4229">
          <cell r="A4229">
            <v>93063</v>
          </cell>
          <cell r="B4229">
            <v>93063</v>
          </cell>
          <cell r="F4229" t="str">
            <v>INHI0180</v>
          </cell>
          <cell r="G4229" t="str">
            <v>INSTALACOES HIDRO SANITARIAS</v>
          </cell>
          <cell r="H4229" t="str">
            <v>INHI</v>
          </cell>
          <cell r="I4229" t="str">
            <v>CONEXOES</v>
          </cell>
          <cell r="J4229" t="str">
            <v>0180</v>
          </cell>
          <cell r="K4229" t="str">
            <v/>
          </cell>
          <cell r="L4229" t="str">
            <v/>
          </cell>
          <cell r="M4229" t="str">
            <v>93063</v>
          </cell>
          <cell r="N4229" t="str">
            <v>JUNTA DE EXPANSÃO EM BRONZE/LATÃO, DN 35 MM, PONTA X PONTA, INSTALADO EM PRUMADA  FORNECIMENTO E INSTALAÇÃO. AF_01/2016</v>
          </cell>
          <cell r="O4229" t="str">
            <v>UN</v>
          </cell>
          <cell r="P4229" t="str">
            <v>ATRIBUÍDO SÃO PAULO</v>
          </cell>
          <cell r="Q4229" t="str">
            <v>753,87</v>
          </cell>
          <cell r="R4229" t="str">
            <v>CAIXA REFERENCIAL</v>
          </cell>
        </row>
        <row r="4230">
          <cell r="A4230">
            <v>93064</v>
          </cell>
          <cell r="B4230">
            <v>93064</v>
          </cell>
          <cell r="F4230" t="str">
            <v>INHI0180</v>
          </cell>
          <cell r="G4230" t="str">
            <v>INSTALACOES HIDRO SANITARIAS</v>
          </cell>
          <cell r="H4230" t="str">
            <v>INHI</v>
          </cell>
          <cell r="I4230" t="str">
            <v>CONEXOES</v>
          </cell>
          <cell r="J4230" t="str">
            <v>0180</v>
          </cell>
          <cell r="K4230" t="str">
            <v/>
          </cell>
          <cell r="L4230" t="str">
            <v/>
          </cell>
          <cell r="M4230" t="str">
            <v>93064</v>
          </cell>
          <cell r="N4230" t="str">
            <v>LUVA PASSANTE EM COBRE, DN 42 MM, SEM ANEL DE SOLDA, INSTALADO EM PRUMADA  FORNECIMENTO E INSTALAÇÃO. AF_01/2016</v>
          </cell>
          <cell r="O4230" t="str">
            <v>UN</v>
          </cell>
          <cell r="P4230" t="str">
            <v>ATRIBUÍDO SÃO PAULO</v>
          </cell>
          <cell r="Q4230" t="str">
            <v>55,97</v>
          </cell>
          <cell r="R4230" t="str">
            <v>CAIXA REFERENCIAL</v>
          </cell>
        </row>
        <row r="4231">
          <cell r="A4231">
            <v>93065</v>
          </cell>
          <cell r="B4231">
            <v>93065</v>
          </cell>
          <cell r="F4231" t="str">
            <v>INHI0180</v>
          </cell>
          <cell r="G4231" t="str">
            <v>INSTALACOES HIDRO SANITARIAS</v>
          </cell>
          <cell r="H4231" t="str">
            <v>INHI</v>
          </cell>
          <cell r="I4231" t="str">
            <v>CONEXOES</v>
          </cell>
          <cell r="J4231" t="str">
            <v>0180</v>
          </cell>
          <cell r="K4231" t="str">
            <v/>
          </cell>
          <cell r="L4231" t="str">
            <v/>
          </cell>
          <cell r="M4231" t="str">
            <v>93065</v>
          </cell>
          <cell r="N4231" t="str">
            <v>BUCHA DE REDUÇÃO EM COBRE, DN 42 MM X 35 MM, SEM ANEL DE SOLDA, PONTA X BOLSA, INSTALADO EM PRUMADA  FORNECIMENTO E INSTALAÇÃO. AF_01/2016</v>
          </cell>
          <cell r="O4231" t="str">
            <v>UN</v>
          </cell>
          <cell r="P4231" t="str">
            <v>ATRIBUÍDO SÃO PAULO</v>
          </cell>
          <cell r="Q4231" t="str">
            <v>52,41</v>
          </cell>
          <cell r="R4231" t="str">
            <v>CAIXA REFERENCIAL</v>
          </cell>
        </row>
        <row r="4232">
          <cell r="A4232">
            <v>93066</v>
          </cell>
          <cell r="B4232">
            <v>93066</v>
          </cell>
          <cell r="F4232" t="str">
            <v>INHI0180</v>
          </cell>
          <cell r="G4232" t="str">
            <v>INSTALACOES HIDRO SANITARIAS</v>
          </cell>
          <cell r="H4232" t="str">
            <v>INHI</v>
          </cell>
          <cell r="I4232" t="str">
            <v>CONEXOES</v>
          </cell>
          <cell r="J4232" t="str">
            <v>0180</v>
          </cell>
          <cell r="K4232" t="str">
            <v/>
          </cell>
          <cell r="L4232" t="str">
            <v/>
          </cell>
          <cell r="M4232" t="str">
            <v>93066</v>
          </cell>
          <cell r="N4232" t="str">
            <v>JUNTA DE EXPANSÃO EM BRONZE/LATÃO, DN 42 MM, PONTA X PONTA, INSTALADO EM PRUMADA  FORNECIMENTO E INSTALAÇÃO. AF_01/2016</v>
          </cell>
          <cell r="O4232" t="str">
            <v>UN</v>
          </cell>
          <cell r="P4232" t="str">
            <v>ATRIBUÍDO SÃO PAULO</v>
          </cell>
          <cell r="Q4232" t="str">
            <v>946,35</v>
          </cell>
          <cell r="R4232" t="str">
            <v>CAIXA REFERENCIAL</v>
          </cell>
        </row>
        <row r="4233">
          <cell r="A4233">
            <v>93067</v>
          </cell>
          <cell r="B4233">
            <v>93067</v>
          </cell>
          <cell r="F4233" t="str">
            <v>INHI0180</v>
          </cell>
          <cell r="G4233" t="str">
            <v>INSTALACOES HIDRO SANITARIAS</v>
          </cell>
          <cell r="H4233" t="str">
            <v>INHI</v>
          </cell>
          <cell r="I4233" t="str">
            <v>CONEXOES</v>
          </cell>
          <cell r="J4233" t="str">
            <v>0180</v>
          </cell>
          <cell r="K4233" t="str">
            <v/>
          </cell>
          <cell r="L4233" t="str">
            <v/>
          </cell>
          <cell r="M4233" t="str">
            <v>93067</v>
          </cell>
          <cell r="N4233" t="str">
            <v>LUVA PASSANTE EM COBRE, DN 54 MM, SEM ANEL DE SOLDA, INSTALADO EM PRUMADA  FORNECIMENTO E INSTALAÇÃO. AF_01/2016</v>
          </cell>
          <cell r="O4233" t="str">
            <v>UN</v>
          </cell>
          <cell r="P4233" t="str">
            <v>ATRIBUÍDO SÃO PAULO</v>
          </cell>
          <cell r="Q4233" t="str">
            <v>83,11</v>
          </cell>
          <cell r="R4233" t="str">
            <v>CAIXA REFERENCIAL</v>
          </cell>
        </row>
        <row r="4234">
          <cell r="A4234">
            <v>93068</v>
          </cell>
          <cell r="B4234">
            <v>93068</v>
          </cell>
          <cell r="F4234" t="str">
            <v>INHI0180</v>
          </cell>
          <cell r="G4234" t="str">
            <v>INSTALACOES HIDRO SANITARIAS</v>
          </cell>
          <cell r="H4234" t="str">
            <v>INHI</v>
          </cell>
          <cell r="I4234" t="str">
            <v>CONEXOES</v>
          </cell>
          <cell r="J4234" t="str">
            <v>0180</v>
          </cell>
          <cell r="K4234" t="str">
            <v/>
          </cell>
          <cell r="L4234" t="str">
            <v/>
          </cell>
          <cell r="M4234" t="str">
            <v>93068</v>
          </cell>
          <cell r="N4234" t="str">
            <v>BUCHA DE REDUÇÃO EM COBRE, DN 54 MM X 42 MM, SEM ANEL DE SOLDA, PONTA X BOLSA, INSTALADO EM PRUMADA  FORNECIMENTO E INSTALAÇÃO. AF_01/2016</v>
          </cell>
          <cell r="O4234" t="str">
            <v>UN</v>
          </cell>
          <cell r="P4234" t="str">
            <v>ATRIBUÍDO SÃO PAULO</v>
          </cell>
          <cell r="Q4234" t="str">
            <v>72,67</v>
          </cell>
          <cell r="R4234" t="str">
            <v>CAIXA REFERENCIAL</v>
          </cell>
        </row>
        <row r="4235">
          <cell r="A4235">
            <v>93069</v>
          </cell>
          <cell r="B4235">
            <v>93069</v>
          </cell>
          <cell r="F4235" t="str">
            <v>INHI0180</v>
          </cell>
          <cell r="G4235" t="str">
            <v>INSTALACOES HIDRO SANITARIAS</v>
          </cell>
          <cell r="H4235" t="str">
            <v>INHI</v>
          </cell>
          <cell r="I4235" t="str">
            <v>CONEXOES</v>
          </cell>
          <cell r="J4235" t="str">
            <v>0180</v>
          </cell>
          <cell r="K4235" t="str">
            <v/>
          </cell>
          <cell r="L4235" t="str">
            <v/>
          </cell>
          <cell r="M4235" t="str">
            <v>93069</v>
          </cell>
          <cell r="N4235" t="str">
            <v>JUNTA DE EXPANSÃO EM BRONZE/LATÃO, DN 54 MM, PONTA X PONTA, INSTALADO EM PRUMADA  FORNECIMENTO E INSTALAÇÃO. AF_01/2016</v>
          </cell>
          <cell r="O4235" t="str">
            <v>UN</v>
          </cell>
          <cell r="P4235" t="str">
            <v>ATRIBUÍDO SÃO PAULO</v>
          </cell>
          <cell r="Q4235" t="str">
            <v>1.311,61</v>
          </cell>
          <cell r="R4235" t="str">
            <v>CAIXA REFERENCIAL</v>
          </cell>
        </row>
        <row r="4236">
          <cell r="A4236">
            <v>93070</v>
          </cell>
          <cell r="B4236">
            <v>93070</v>
          </cell>
          <cell r="F4236" t="str">
            <v>INHI0180</v>
          </cell>
          <cell r="G4236" t="str">
            <v>INSTALACOES HIDRO SANITARIAS</v>
          </cell>
          <cell r="H4236" t="str">
            <v>INHI</v>
          </cell>
          <cell r="I4236" t="str">
            <v>CONEXOES</v>
          </cell>
          <cell r="J4236" t="str">
            <v>0180</v>
          </cell>
          <cell r="K4236" t="str">
            <v/>
          </cell>
          <cell r="L4236" t="str">
            <v/>
          </cell>
          <cell r="M4236" t="str">
            <v>93070</v>
          </cell>
          <cell r="N4236" t="str">
            <v>LUVA PASSANTE EM COBRE, DN 66 MM, SEM ANEL DE SOLDA, INSTALADO EM PRUMADA  FORNECIMENTO E INSTALAÇÃO. AF_01/2016</v>
          </cell>
          <cell r="O4236" t="str">
            <v>UN</v>
          </cell>
          <cell r="P4236" t="str">
            <v>ATRIBUÍDO SÃO PAULO</v>
          </cell>
          <cell r="Q4236" t="str">
            <v>210,42</v>
          </cell>
          <cell r="R4236" t="str">
            <v>CAIXA REFERENCIAL</v>
          </cell>
        </row>
        <row r="4237">
          <cell r="A4237">
            <v>93071</v>
          </cell>
          <cell r="B4237">
            <v>93071</v>
          </cell>
          <cell r="F4237" t="str">
            <v>INHI0180</v>
          </cell>
          <cell r="G4237" t="str">
            <v>INSTALACOES HIDRO SANITARIAS</v>
          </cell>
          <cell r="H4237" t="str">
            <v>INHI</v>
          </cell>
          <cell r="I4237" t="str">
            <v>CONEXOES</v>
          </cell>
          <cell r="J4237" t="str">
            <v>0180</v>
          </cell>
          <cell r="K4237" t="str">
            <v/>
          </cell>
          <cell r="L4237" t="str">
            <v/>
          </cell>
          <cell r="M4237" t="str">
            <v>93071</v>
          </cell>
          <cell r="N4237" t="str">
            <v>BUCHA DE REDUÇÃO EM COBRE, DN 66 MM X 54 MM, SEM ANEL DE SOLDA, PONTA X BOLSA, INSTALADO EM PRUMADA  FORNECIMENTO E INSTALAÇÃO. AF_01/2016</v>
          </cell>
          <cell r="O4237" t="str">
            <v>UN</v>
          </cell>
          <cell r="P4237" t="str">
            <v>ATRIBUÍDO SÃO PAULO</v>
          </cell>
          <cell r="Q4237" t="str">
            <v>195,35</v>
          </cell>
          <cell r="R4237" t="str">
            <v>CAIXA REFERENCIAL</v>
          </cell>
        </row>
        <row r="4238">
          <cell r="A4238">
            <v>93072</v>
          </cell>
          <cell r="B4238">
            <v>93072</v>
          </cell>
          <cell r="F4238" t="str">
            <v>INHI0180</v>
          </cell>
          <cell r="G4238" t="str">
            <v>INSTALACOES HIDRO SANITARIAS</v>
          </cell>
          <cell r="H4238" t="str">
            <v>INHI</v>
          </cell>
          <cell r="I4238" t="str">
            <v>CONEXOES</v>
          </cell>
          <cell r="J4238" t="str">
            <v>0180</v>
          </cell>
          <cell r="K4238" t="str">
            <v/>
          </cell>
          <cell r="L4238" t="str">
            <v/>
          </cell>
          <cell r="M4238" t="str">
            <v>93072</v>
          </cell>
          <cell r="N4238" t="str">
            <v>JUNTA DE EXPANSÃO EM BRONZE/LATÃO, DN 66 MM, PONTA X PONTA, INSTALADO EM PRUMADA  FORNECIMENTO E INSTALAÇÃO. AF_01/2016</v>
          </cell>
          <cell r="O4238" t="str">
            <v>UN</v>
          </cell>
          <cell r="P4238" t="str">
            <v>ATRIBUÍDO SÃO PAULO</v>
          </cell>
          <cell r="Q4238" t="str">
            <v>1.730,60</v>
          </cell>
          <cell r="R4238" t="str">
            <v>CAIXA REFERENCIAL</v>
          </cell>
        </row>
        <row r="4239">
          <cell r="A4239">
            <v>93073</v>
          </cell>
          <cell r="B4239">
            <v>93073</v>
          </cell>
          <cell r="F4239" t="str">
            <v>INHI0180</v>
          </cell>
          <cell r="G4239" t="str">
            <v>INSTALACOES HIDRO SANITARIAS</v>
          </cell>
          <cell r="H4239" t="str">
            <v>INHI</v>
          </cell>
          <cell r="I4239" t="str">
            <v>CONEXOES</v>
          </cell>
          <cell r="J4239" t="str">
            <v>0180</v>
          </cell>
          <cell r="K4239" t="str">
            <v/>
          </cell>
          <cell r="L4239" t="str">
            <v/>
          </cell>
          <cell r="M4239" t="str">
            <v>93073</v>
          </cell>
          <cell r="N4239" t="str">
            <v>TE DUPLA CURVA EM BRONZE/LATÃO, DN 3/4" X 22 MM X 3/4", SEM ANEL DE SOLDA, ROSCA F X BOLSA X ROSCA F, INSTALADO EM PRUMADA  FORNECIMENTO E INSTALAÇÃO. AF_01/2016</v>
          </cell>
          <cell r="O4239" t="str">
            <v>UN</v>
          </cell>
          <cell r="P4239" t="str">
            <v>ATRIBUÍDO SÃO PAULO</v>
          </cell>
          <cell r="Q4239" t="str">
            <v>94,76</v>
          </cell>
          <cell r="R4239" t="str">
            <v>CAIXA REFERENCIAL</v>
          </cell>
        </row>
        <row r="4240">
          <cell r="A4240">
            <v>93074</v>
          </cell>
          <cell r="B4240">
            <v>93074</v>
          </cell>
          <cell r="F4240" t="str">
            <v>INHI0180</v>
          </cell>
          <cell r="G4240" t="str">
            <v>INSTALACOES HIDRO SANITARIAS</v>
          </cell>
          <cell r="H4240" t="str">
            <v>INHI</v>
          </cell>
          <cell r="I4240" t="str">
            <v>CONEXOES</v>
          </cell>
          <cell r="J4240" t="str">
            <v>0180</v>
          </cell>
          <cell r="K4240" t="str">
            <v/>
          </cell>
          <cell r="L4240" t="str">
            <v/>
          </cell>
          <cell r="M4240" t="str">
            <v>93074</v>
          </cell>
          <cell r="N4240" t="str">
            <v>CURVA EM COBRE, DN 15 MM, 45 GRAUS, SEM ANEL DE SOLDA, BOLSA X BOLSA, INSTALADO EM RAMAL DE DISTRIBUIÇÃO  FORNECIMENTO E INSTALAÇÃO. AF_01/2016</v>
          </cell>
          <cell r="O4240" t="str">
            <v>UN</v>
          </cell>
          <cell r="P4240" t="str">
            <v>ATRIBUÍDO SÃO PAULO</v>
          </cell>
          <cell r="Q4240" t="str">
            <v>13,87</v>
          </cell>
          <cell r="R4240" t="str">
            <v>CAIXA REFERENCIAL</v>
          </cell>
        </row>
        <row r="4241">
          <cell r="A4241">
            <v>93075</v>
          </cell>
          <cell r="B4241">
            <v>93075</v>
          </cell>
          <cell r="F4241" t="str">
            <v>INHI0180</v>
          </cell>
          <cell r="G4241" t="str">
            <v>INSTALACOES HIDRO SANITARIAS</v>
          </cell>
          <cell r="H4241" t="str">
            <v>INHI</v>
          </cell>
          <cell r="I4241" t="str">
            <v>CONEXOES</v>
          </cell>
          <cell r="J4241" t="str">
            <v>0180</v>
          </cell>
          <cell r="K4241" t="str">
            <v/>
          </cell>
          <cell r="L4241" t="str">
            <v/>
          </cell>
          <cell r="M4241" t="str">
            <v>93075</v>
          </cell>
          <cell r="N4241" t="str">
            <v>COTOVELO EM BRONZE/LATÃO, DN 15 MM X 1/2", 90 GRAUS, SEM ANEL DE SOLDA, BOLSA X ROSCA F, INSTALADO EM RAMAL DE DISTRIBUIÇÃO  FORNECIMENTO E INSTALAÇÃO. AF_01/2016</v>
          </cell>
          <cell r="O4241" t="str">
            <v>UN</v>
          </cell>
          <cell r="P4241" t="str">
            <v>ATRIBUÍDO SÃO PAULO</v>
          </cell>
          <cell r="Q4241" t="str">
            <v>23,82</v>
          </cell>
          <cell r="R4241" t="str">
            <v>CAIXA REFERENCIAL</v>
          </cell>
        </row>
        <row r="4242">
          <cell r="A4242">
            <v>93076</v>
          </cell>
          <cell r="B4242">
            <v>93076</v>
          </cell>
          <cell r="F4242" t="str">
            <v>INHI0180</v>
          </cell>
          <cell r="G4242" t="str">
            <v>INSTALACOES HIDRO SANITARIAS</v>
          </cell>
          <cell r="H4242" t="str">
            <v>INHI</v>
          </cell>
          <cell r="I4242" t="str">
            <v>CONEXOES</v>
          </cell>
          <cell r="J4242" t="str">
            <v>0180</v>
          </cell>
          <cell r="K4242" t="str">
            <v/>
          </cell>
          <cell r="L4242" t="str">
            <v/>
          </cell>
          <cell r="M4242" t="str">
            <v>93076</v>
          </cell>
          <cell r="N4242" t="str">
            <v>CURVA EM COBRE, DN 22 MM, 45 GRAUS, SEM ANEL DE SOLDA, BOLSA X BOLSA, INSTALADO EM RAMAL DE DISTRIBUIÇÃO  FORNECIMENTO E INSTALAÇÃO. AF_01/2016</v>
          </cell>
          <cell r="O4242" t="str">
            <v>UN</v>
          </cell>
          <cell r="P4242" t="str">
            <v>ATRIBUÍDO SÃO PAULO</v>
          </cell>
          <cell r="Q4242" t="str">
            <v>22,90</v>
          </cell>
          <cell r="R4242" t="str">
            <v>CAIXA REFERENCIAL</v>
          </cell>
        </row>
        <row r="4243">
          <cell r="A4243">
            <v>93077</v>
          </cell>
          <cell r="B4243">
            <v>93077</v>
          </cell>
          <cell r="F4243" t="str">
            <v>INHI0180</v>
          </cell>
          <cell r="G4243" t="str">
            <v>INSTALACOES HIDRO SANITARIAS</v>
          </cell>
          <cell r="H4243" t="str">
            <v>INHI</v>
          </cell>
          <cell r="I4243" t="str">
            <v>CONEXOES</v>
          </cell>
          <cell r="J4243" t="str">
            <v>0180</v>
          </cell>
          <cell r="K4243" t="str">
            <v/>
          </cell>
          <cell r="L4243" t="str">
            <v/>
          </cell>
          <cell r="M4243" t="str">
            <v>93077</v>
          </cell>
          <cell r="N4243" t="str">
            <v>COTOVELO EM BRONZE/LATÃO, DN 22 MM X 1/2", 90 GRAUS, SEM ANEL DE SOLDA, BOLSA X ROSCA F, INSTALADO EM RAMAL DE DISTRIBUIÇÃO  FORNECIMENTO E INSTALAÇÃO. AF_01/2016</v>
          </cell>
          <cell r="O4243" t="str">
            <v>UN</v>
          </cell>
          <cell r="P4243" t="str">
            <v>ATRIBUÍDO SÃO PAULO</v>
          </cell>
          <cell r="Q4243" t="str">
            <v>34,06</v>
          </cell>
          <cell r="R4243" t="str">
            <v>CAIXA REFERENCIAL</v>
          </cell>
        </row>
        <row r="4244">
          <cell r="A4244">
            <v>93078</v>
          </cell>
          <cell r="B4244">
            <v>93078</v>
          </cell>
          <cell r="F4244" t="str">
            <v>INHI0180</v>
          </cell>
          <cell r="G4244" t="str">
            <v>INSTALACOES HIDRO SANITARIAS</v>
          </cell>
          <cell r="H4244" t="str">
            <v>INHI</v>
          </cell>
          <cell r="I4244" t="str">
            <v>CONEXOES</v>
          </cell>
          <cell r="J4244" t="str">
            <v>0180</v>
          </cell>
          <cell r="K4244" t="str">
            <v/>
          </cell>
          <cell r="L4244" t="str">
            <v/>
          </cell>
          <cell r="M4244" t="str">
            <v>93078</v>
          </cell>
          <cell r="N4244" t="str">
            <v>COTOVELO EM BRONZE/LATÃO, DN 22 MM X 3/4", 90 GRAUS, SEM ANEL DE SOLDA, BOLSA X ROSCA F, INSTALADO EM RAMAL DE DISTRIBUIÇÃO  FORNECIMENTO E INSTALAÇÃO. AF_01/2016</v>
          </cell>
          <cell r="O4244" t="str">
            <v>UN</v>
          </cell>
          <cell r="P4244" t="str">
            <v>ATRIBUÍDO SÃO PAULO</v>
          </cell>
          <cell r="Q4244" t="str">
            <v>37,00</v>
          </cell>
          <cell r="R4244" t="str">
            <v>CAIXA REFERENCIAL</v>
          </cell>
        </row>
        <row r="4245">
          <cell r="A4245">
            <v>93079</v>
          </cell>
          <cell r="B4245">
            <v>93079</v>
          </cell>
          <cell r="F4245" t="str">
            <v>INHI0180</v>
          </cell>
          <cell r="G4245" t="str">
            <v>INSTALACOES HIDRO SANITARIAS</v>
          </cell>
          <cell r="H4245" t="str">
            <v>INHI</v>
          </cell>
          <cell r="I4245" t="str">
            <v>CONEXOES</v>
          </cell>
          <cell r="J4245" t="str">
            <v>0180</v>
          </cell>
          <cell r="K4245" t="str">
            <v/>
          </cell>
          <cell r="L4245" t="str">
            <v/>
          </cell>
          <cell r="M4245" t="str">
            <v>93079</v>
          </cell>
          <cell r="N4245" t="str">
            <v>CURVA EM COBRE, DN 28 MM, 45 GRAUS, SEM ANEL DE SOLDA, BOLSA X BOLSA, INSTALADO EM RAMAL DE DISTRIBUIÇÃO  FORNECIMENTO E INSTALAÇÃO. AF_01/2016</v>
          </cell>
          <cell r="O4245" t="str">
            <v>UN</v>
          </cell>
          <cell r="P4245" t="str">
            <v>ATRIBUÍDO SÃO PAULO</v>
          </cell>
          <cell r="Q4245" t="str">
            <v>32,35</v>
          </cell>
          <cell r="R4245" t="str">
            <v>CAIXA REFERENCIAL</v>
          </cell>
        </row>
        <row r="4246">
          <cell r="A4246">
            <v>93080</v>
          </cell>
          <cell r="B4246">
            <v>93080</v>
          </cell>
          <cell r="F4246" t="str">
            <v>INHI0180</v>
          </cell>
          <cell r="G4246" t="str">
            <v>INSTALACOES HIDRO SANITARIAS</v>
          </cell>
          <cell r="H4246" t="str">
            <v>INHI</v>
          </cell>
          <cell r="I4246" t="str">
            <v>CONEXOES</v>
          </cell>
          <cell r="J4246" t="str">
            <v>0180</v>
          </cell>
          <cell r="K4246" t="str">
            <v/>
          </cell>
          <cell r="L4246" t="str">
            <v/>
          </cell>
          <cell r="M4246" t="str">
            <v>93080</v>
          </cell>
          <cell r="N4246" t="str">
            <v>LUVA PASSANTE EM COBRE, DN 15 MM, SEM ANEL DE SOLDA, INSTALADO EM RAMAL DE DISTRIBUIÇÃO  FORNECIMENTO E INSTALAÇÃO. AF_01/2016</v>
          </cell>
          <cell r="O4246" t="str">
            <v>UN</v>
          </cell>
          <cell r="P4246" t="str">
            <v>ATRIBUÍDO SÃO PAULO</v>
          </cell>
          <cell r="Q4246" t="str">
            <v>9,05</v>
          </cell>
          <cell r="R4246" t="str">
            <v>CAIXA REFERENCIAL</v>
          </cell>
        </row>
        <row r="4247">
          <cell r="A4247">
            <v>93081</v>
          </cell>
          <cell r="B4247">
            <v>93081</v>
          </cell>
          <cell r="F4247" t="str">
            <v>INHI0180</v>
          </cell>
          <cell r="G4247" t="str">
            <v>INSTALACOES HIDRO SANITARIAS</v>
          </cell>
          <cell r="H4247" t="str">
            <v>INHI</v>
          </cell>
          <cell r="I4247" t="str">
            <v>CONEXOES</v>
          </cell>
          <cell r="J4247" t="str">
            <v>0180</v>
          </cell>
          <cell r="K4247" t="str">
            <v/>
          </cell>
          <cell r="L4247" t="str">
            <v/>
          </cell>
          <cell r="M4247" t="str">
            <v>93081</v>
          </cell>
          <cell r="N4247" t="str">
            <v>CONECTOR EM BRONZE/LATÃO, DN 15 MM X 1/2", SEM ANEL DE SOLDA, BOLSA X ROSCA F, INSTALADO EM RAMAL DE DISTRIBUIÇÃO  FORNECIMENTO E INSTALAÇÃO. AF_01/2016</v>
          </cell>
          <cell r="O4247" t="str">
            <v>UN</v>
          </cell>
          <cell r="P4247" t="str">
            <v>ATRIBUÍDO SÃO PAULO</v>
          </cell>
          <cell r="Q4247" t="str">
            <v>21,67</v>
          </cell>
          <cell r="R4247" t="str">
            <v>CAIXA REFERENCIAL</v>
          </cell>
        </row>
        <row r="4248">
          <cell r="A4248">
            <v>93082</v>
          </cell>
          <cell r="B4248">
            <v>93082</v>
          </cell>
          <cell r="F4248" t="str">
            <v>INHI0180</v>
          </cell>
          <cell r="G4248" t="str">
            <v>INSTALACOES HIDRO SANITARIAS</v>
          </cell>
          <cell r="H4248" t="str">
            <v>INHI</v>
          </cell>
          <cell r="I4248" t="str">
            <v>CONEXOES</v>
          </cell>
          <cell r="J4248" t="str">
            <v>0180</v>
          </cell>
          <cell r="K4248" t="str">
            <v/>
          </cell>
          <cell r="L4248" t="str">
            <v/>
          </cell>
          <cell r="M4248" t="str">
            <v>93082</v>
          </cell>
          <cell r="N4248" t="str">
            <v>CURVA DE TRANSPOSIÇÃO EM BRONZE/LATÃO, DN 15 MM, SEM ANEL DE SOLDA, BOLSA X BOLSA, INSTALADO EM RAMAL DE DISTRIBUIÇÃO  FORNECIMENTO E INSTALAÇÃO. AF_01/2016</v>
          </cell>
          <cell r="O4248" t="str">
            <v>UN</v>
          </cell>
          <cell r="P4248" t="str">
            <v>ATRIBUÍDO SÃO PAULO</v>
          </cell>
          <cell r="Q4248" t="str">
            <v>26,70</v>
          </cell>
          <cell r="R4248" t="str">
            <v>CAIXA REFERENCIAL</v>
          </cell>
        </row>
        <row r="4249">
          <cell r="A4249">
            <v>93083</v>
          </cell>
          <cell r="B4249">
            <v>93083</v>
          </cell>
          <cell r="F4249" t="str">
            <v>INHI0180</v>
          </cell>
          <cell r="G4249" t="str">
            <v>INSTALACOES HIDRO SANITARIAS</v>
          </cell>
          <cell r="H4249" t="str">
            <v>INHI</v>
          </cell>
          <cell r="I4249" t="str">
            <v>CONEXOES</v>
          </cell>
          <cell r="J4249" t="str">
            <v>0180</v>
          </cell>
          <cell r="K4249" t="str">
            <v/>
          </cell>
          <cell r="L4249" t="str">
            <v/>
          </cell>
          <cell r="M4249" t="str">
            <v>93083</v>
          </cell>
          <cell r="N4249" t="str">
            <v>JUNTA DE EXPANSÃO EM COBRE, DN 15 MM, PONTA X PONTA, INSTALADO EM RAMAL DE DISTRIBUIÇÃO  FORNECIMENTO E INSTALAÇÃO. AF_01/2016</v>
          </cell>
          <cell r="O4249" t="str">
            <v>UN</v>
          </cell>
          <cell r="P4249" t="str">
            <v>ATRIBUÍDO SÃO PAULO</v>
          </cell>
          <cell r="Q4249" t="str">
            <v>517,26</v>
          </cell>
          <cell r="R4249" t="str">
            <v>CAIXA REFERENCIAL</v>
          </cell>
        </row>
        <row r="4250">
          <cell r="A4250">
            <v>93084</v>
          </cell>
          <cell r="B4250">
            <v>93084</v>
          </cell>
          <cell r="F4250" t="str">
            <v>INHI0180</v>
          </cell>
          <cell r="G4250" t="str">
            <v>INSTALACOES HIDRO SANITARIAS</v>
          </cell>
          <cell r="H4250" t="str">
            <v>INHI</v>
          </cell>
          <cell r="I4250" t="str">
            <v>CONEXOES</v>
          </cell>
          <cell r="J4250" t="str">
            <v>0180</v>
          </cell>
          <cell r="K4250" t="str">
            <v/>
          </cell>
          <cell r="L4250" t="str">
            <v/>
          </cell>
          <cell r="M4250" t="str">
            <v>93084</v>
          </cell>
          <cell r="N4250" t="str">
            <v>LUVA PASSANTE EM COBRE, DN 22 MM, SEM ANEL DE SOLDA, INSTALADO EM RAMAL DE DISTRIBUIÇÃO  FORNECIMENTO E INSTALAÇÃO. AF_01/2016</v>
          </cell>
          <cell r="O4250" t="str">
            <v>UN</v>
          </cell>
          <cell r="P4250" t="str">
            <v>ATRIBUÍDO SÃO PAULO</v>
          </cell>
          <cell r="Q4250" t="str">
            <v>15,15</v>
          </cell>
          <cell r="R4250" t="str">
            <v>CAIXA REFERENCIAL</v>
          </cell>
        </row>
        <row r="4251">
          <cell r="A4251">
            <v>93085</v>
          </cell>
          <cell r="B4251">
            <v>93085</v>
          </cell>
          <cell r="F4251" t="str">
            <v>INHI0180</v>
          </cell>
          <cell r="G4251" t="str">
            <v>INSTALACOES HIDRO SANITARIAS</v>
          </cell>
          <cell r="H4251" t="str">
            <v>INHI</v>
          </cell>
          <cell r="I4251" t="str">
            <v>CONEXOES</v>
          </cell>
          <cell r="J4251" t="str">
            <v>0180</v>
          </cell>
          <cell r="K4251" t="str">
            <v/>
          </cell>
          <cell r="L4251" t="str">
            <v/>
          </cell>
          <cell r="M4251" t="str">
            <v>93085</v>
          </cell>
          <cell r="N4251" t="str">
            <v>BUCHA DE REDUÇÃO EM COBRE, DN 22 MM X 15 MM, SEM ANEL DE SOLDA, PONTA X BOLSA, INSTALADO EM RAMAL DE DISTRIBUIÇÃO  FORNECIMENTO E INSTALAÇÃO. AF_01/2016</v>
          </cell>
          <cell r="O4251" t="str">
            <v>UN</v>
          </cell>
          <cell r="P4251" t="str">
            <v>ATRIBUÍDO SÃO PAULO</v>
          </cell>
          <cell r="Q4251" t="str">
            <v>14,11</v>
          </cell>
          <cell r="R4251" t="str">
            <v>CAIXA REFERENCIAL</v>
          </cell>
        </row>
        <row r="4252">
          <cell r="A4252">
            <v>93086</v>
          </cell>
          <cell r="B4252">
            <v>93086</v>
          </cell>
          <cell r="F4252" t="str">
            <v>INHI0180</v>
          </cell>
          <cell r="G4252" t="str">
            <v>INSTALACOES HIDRO SANITARIAS</v>
          </cell>
          <cell r="H4252" t="str">
            <v>INHI</v>
          </cell>
          <cell r="I4252" t="str">
            <v>CONEXOES</v>
          </cell>
          <cell r="J4252" t="str">
            <v>0180</v>
          </cell>
          <cell r="K4252" t="str">
            <v/>
          </cell>
          <cell r="L4252" t="str">
            <v/>
          </cell>
          <cell r="M4252" t="str">
            <v>93086</v>
          </cell>
          <cell r="N4252" t="str">
            <v>JUNTA DE EXPANSÃO EM COBRE, DN 22 MM, PONTA X PONTA, INSTALADO EM RAMAL DE DISTRIBUIÇÃO  FORNECIMENTO E INSTALAÇÃO. AF_01/2016</v>
          </cell>
          <cell r="O4252" t="str">
            <v>UN</v>
          </cell>
          <cell r="P4252" t="str">
            <v>ATRIBUÍDO SÃO PAULO</v>
          </cell>
          <cell r="Q4252" t="str">
            <v>600,65</v>
          </cell>
          <cell r="R4252" t="str">
            <v>CAIXA REFERENCIAL</v>
          </cell>
        </row>
        <row r="4253">
          <cell r="A4253">
            <v>93087</v>
          </cell>
          <cell r="B4253">
            <v>93087</v>
          </cell>
          <cell r="F4253" t="str">
            <v>INHI0180</v>
          </cell>
          <cell r="G4253" t="str">
            <v>INSTALACOES HIDRO SANITARIAS</v>
          </cell>
          <cell r="H4253" t="str">
            <v>INHI</v>
          </cell>
          <cell r="I4253" t="str">
            <v>CONEXOES</v>
          </cell>
          <cell r="J4253" t="str">
            <v>0180</v>
          </cell>
          <cell r="K4253" t="str">
            <v/>
          </cell>
          <cell r="L4253" t="str">
            <v/>
          </cell>
          <cell r="M4253" t="str">
            <v>93087</v>
          </cell>
          <cell r="N4253" t="str">
            <v>CONECTOR EM BRONZE/LATÃO, DN 22 MM X 1/2", SEM ANEL DE SOLDA, BOLSA X ROSCA F, INSTALADO EM RAMAL DE DISTRIBUIÇÃO  FORNECIMENTO E INSTALAÇÃO. AF_01/2016</v>
          </cell>
          <cell r="O4253" t="str">
            <v>UN</v>
          </cell>
          <cell r="P4253" t="str">
            <v>ATRIBUÍDO SÃO PAULO</v>
          </cell>
          <cell r="Q4253" t="str">
            <v>23,46</v>
          </cell>
          <cell r="R4253" t="str">
            <v>CAIXA REFERENCIAL</v>
          </cell>
        </row>
        <row r="4254">
          <cell r="A4254">
            <v>93088</v>
          </cell>
          <cell r="B4254">
            <v>93088</v>
          </cell>
          <cell r="F4254" t="str">
            <v>INHI0180</v>
          </cell>
          <cell r="G4254" t="str">
            <v>INSTALACOES HIDRO SANITARIAS</v>
          </cell>
          <cell r="H4254" t="str">
            <v>INHI</v>
          </cell>
          <cell r="I4254" t="str">
            <v>CONEXOES</v>
          </cell>
          <cell r="J4254" t="str">
            <v>0180</v>
          </cell>
          <cell r="K4254" t="str">
            <v/>
          </cell>
          <cell r="L4254" t="str">
            <v/>
          </cell>
          <cell r="M4254" t="str">
            <v>93088</v>
          </cell>
          <cell r="N4254" t="str">
            <v>CONECTOR EM BRONZE/LATÃO, DN 22 MM X 3/4", SEM ANEL DE SOLDA, BOLSA X ROSCA F, INSTALADO EM RAMAL DE DISTRIBUIÇÃO  FORNECIMENTO E INSTALAÇÃO. AF_01/2016</v>
          </cell>
          <cell r="O4254" t="str">
            <v>UN</v>
          </cell>
          <cell r="P4254" t="str">
            <v>ATRIBUÍDO SÃO PAULO</v>
          </cell>
          <cell r="Q4254" t="str">
            <v>27,55</v>
          </cell>
          <cell r="R4254" t="str">
            <v>CAIXA REFERENCIAL</v>
          </cell>
        </row>
        <row r="4255">
          <cell r="A4255">
            <v>93089</v>
          </cell>
          <cell r="B4255">
            <v>93089</v>
          </cell>
          <cell r="F4255" t="str">
            <v>INHI0180</v>
          </cell>
          <cell r="G4255" t="str">
            <v>INSTALACOES HIDRO SANITARIAS</v>
          </cell>
          <cell r="H4255" t="str">
            <v>INHI</v>
          </cell>
          <cell r="I4255" t="str">
            <v>CONEXOES</v>
          </cell>
          <cell r="J4255" t="str">
            <v>0180</v>
          </cell>
          <cell r="K4255" t="str">
            <v/>
          </cell>
          <cell r="L4255" t="str">
            <v/>
          </cell>
          <cell r="M4255" t="str">
            <v>93089</v>
          </cell>
          <cell r="N4255" t="str">
            <v>CURVA DE TRANSPOSIÇÃO EM BRONZE/LATÃO, DN 22 MM, SEM ANEL DE SOLDA, BOLSA X BOLSA, INSTALADO EM RAMAL DE DISTRIBUIÇÃO  FORNECIMENTO E INSTALAÇÃO. AF_01/2016</v>
          </cell>
          <cell r="O4255" t="str">
            <v>UN</v>
          </cell>
          <cell r="P4255" t="str">
            <v>ATRIBUÍDO SÃO PAULO</v>
          </cell>
          <cell r="Q4255" t="str">
            <v>53,93</v>
          </cell>
          <cell r="R4255" t="str">
            <v>CAIXA REFERENCIAL</v>
          </cell>
        </row>
        <row r="4256">
          <cell r="A4256">
            <v>93090</v>
          </cell>
          <cell r="B4256">
            <v>93090</v>
          </cell>
          <cell r="F4256" t="str">
            <v>INHI0180</v>
          </cell>
          <cell r="G4256" t="str">
            <v>INSTALACOES HIDRO SANITARIAS</v>
          </cell>
          <cell r="H4256" t="str">
            <v>INHI</v>
          </cell>
          <cell r="I4256" t="str">
            <v>CONEXOES</v>
          </cell>
          <cell r="J4256" t="str">
            <v>0180</v>
          </cell>
          <cell r="K4256" t="str">
            <v/>
          </cell>
          <cell r="L4256" t="str">
            <v/>
          </cell>
          <cell r="M4256" t="str">
            <v>93090</v>
          </cell>
          <cell r="N4256" t="str">
            <v>LUVA PASSANTE EM COBRE, DN 28 MM, SEM ANEL DE SOLDA, INSTALADO EM RAMAL DE DISTRIBUIÇÃO  FORNECIMENTO E INSTALAÇÃO. AF_01/2016</v>
          </cell>
          <cell r="O4256" t="str">
            <v>UN</v>
          </cell>
          <cell r="P4256" t="str">
            <v>ATRIBUÍDO SÃO PAULO</v>
          </cell>
          <cell r="Q4256" t="str">
            <v>21,25</v>
          </cell>
          <cell r="R4256" t="str">
            <v>CAIXA REFERENCIAL</v>
          </cell>
        </row>
        <row r="4257">
          <cell r="A4257">
            <v>93091</v>
          </cell>
          <cell r="B4257">
            <v>93091</v>
          </cell>
          <cell r="F4257" t="str">
            <v>INHI0180</v>
          </cell>
          <cell r="G4257" t="str">
            <v>INSTALACOES HIDRO SANITARIAS</v>
          </cell>
          <cell r="H4257" t="str">
            <v>INHI</v>
          </cell>
          <cell r="I4257" t="str">
            <v>CONEXOES</v>
          </cell>
          <cell r="J4257" t="str">
            <v>0180</v>
          </cell>
          <cell r="K4257" t="str">
            <v/>
          </cell>
          <cell r="L4257" t="str">
            <v/>
          </cell>
          <cell r="M4257" t="str">
            <v>93091</v>
          </cell>
          <cell r="N4257" t="str">
            <v>BUCHA DE REDUÇÃO EM COBRE, DN 28 MM X 22 MM, SEM ANEL DE SOLDA, INSTALADO EM RAMAL DE DISTRIBUIÇÃO  FORNECIMENTO E INSTALAÇÃO. AF_01/2016</v>
          </cell>
          <cell r="O4257" t="str">
            <v>UN</v>
          </cell>
          <cell r="P4257" t="str">
            <v>ATRIBUÍDO SÃO PAULO</v>
          </cell>
          <cell r="Q4257" t="str">
            <v>18,77</v>
          </cell>
          <cell r="R4257" t="str">
            <v>CAIXA REFERENCIAL</v>
          </cell>
        </row>
        <row r="4258">
          <cell r="A4258">
            <v>93092</v>
          </cell>
          <cell r="B4258">
            <v>93092</v>
          </cell>
          <cell r="F4258" t="str">
            <v>INHI0180</v>
          </cell>
          <cell r="G4258" t="str">
            <v>INSTALACOES HIDRO SANITARIAS</v>
          </cell>
          <cell r="H4258" t="str">
            <v>INHI</v>
          </cell>
          <cell r="I4258" t="str">
            <v>CONEXOES</v>
          </cell>
          <cell r="J4258" t="str">
            <v>0180</v>
          </cell>
          <cell r="K4258" t="str">
            <v/>
          </cell>
          <cell r="L4258" t="str">
            <v/>
          </cell>
          <cell r="M4258" t="str">
            <v>93092</v>
          </cell>
          <cell r="N4258" t="str">
            <v>JUNTA DE EXPANSÃO EM COBRE, DN 28 MM, PONTA X PONTA, INSTALADO EM RAMAL DE DISTRIBUIÇÃO  FORNECIMENTO E INSTALAÇÃO. AF_01/2016</v>
          </cell>
          <cell r="O4258" t="str">
            <v>UN</v>
          </cell>
          <cell r="P4258" t="str">
            <v>ATRIBUÍDO SÃO PAULO</v>
          </cell>
          <cell r="Q4258" t="str">
            <v>660,25</v>
          </cell>
          <cell r="R4258" t="str">
            <v>CAIXA REFERENCIAL</v>
          </cell>
        </row>
        <row r="4259">
          <cell r="A4259">
            <v>93093</v>
          </cell>
          <cell r="B4259">
            <v>93093</v>
          </cell>
          <cell r="F4259" t="str">
            <v>INHI0180</v>
          </cell>
          <cell r="G4259" t="str">
            <v>INSTALACOES HIDRO SANITARIAS</v>
          </cell>
          <cell r="H4259" t="str">
            <v>INHI</v>
          </cell>
          <cell r="I4259" t="str">
            <v>CONEXOES</v>
          </cell>
          <cell r="J4259" t="str">
            <v>0180</v>
          </cell>
          <cell r="K4259" t="str">
            <v/>
          </cell>
          <cell r="L4259" t="str">
            <v/>
          </cell>
          <cell r="M4259" t="str">
            <v>93093</v>
          </cell>
          <cell r="N4259" t="str">
            <v>CONECTOR EM BRONZE/LATÃO, DN 28 MM X 1/2", SEM ANEL DE SOLDA, BOLSA X ROSCA F, INSTALADO EM RAMAL DE DISTRIBUIÇÃO  FORNECIMENTO E INSTALAÇÃO. AF_01/2016</v>
          </cell>
          <cell r="O4259" t="str">
            <v>UN</v>
          </cell>
          <cell r="P4259" t="str">
            <v>ATRIBUÍDO SÃO PAULO</v>
          </cell>
          <cell r="Q4259" t="str">
            <v>36,82</v>
          </cell>
          <cell r="R4259" t="str">
            <v>CAIXA REFERENCIAL</v>
          </cell>
        </row>
        <row r="4260">
          <cell r="A4260">
            <v>93094</v>
          </cell>
          <cell r="B4260">
            <v>93094</v>
          </cell>
          <cell r="F4260" t="str">
            <v>INHI0180</v>
          </cell>
          <cell r="G4260" t="str">
            <v>INSTALACOES HIDRO SANITARIAS</v>
          </cell>
          <cell r="H4260" t="str">
            <v>INHI</v>
          </cell>
          <cell r="I4260" t="str">
            <v>CONEXOES</v>
          </cell>
          <cell r="J4260" t="str">
            <v>0180</v>
          </cell>
          <cell r="K4260" t="str">
            <v/>
          </cell>
          <cell r="L4260" t="str">
            <v/>
          </cell>
          <cell r="M4260" t="str">
            <v>93094</v>
          </cell>
          <cell r="N4260" t="str">
            <v>CURVA DE TRANSPOSIÇÃO EM BRONZE/LATÃO, DN 28 MM, SEM ANEL DE SOLDA, BOLSA X BOLSA, INSTALADO EM RAMAL DE DISTRIBUIÇÃO  FORNECIMENTO E INSTALAÇÃO. AF_01/2016</v>
          </cell>
          <cell r="O4260" t="str">
            <v>UN</v>
          </cell>
          <cell r="P4260" t="str">
            <v>ATRIBUÍDO SÃO PAULO</v>
          </cell>
          <cell r="Q4260" t="str">
            <v>92,55</v>
          </cell>
          <cell r="R4260" t="str">
            <v>CAIXA REFERENCIAL</v>
          </cell>
        </row>
        <row r="4261">
          <cell r="A4261">
            <v>93095</v>
          </cell>
          <cell r="B4261">
            <v>93095</v>
          </cell>
          <cell r="F4261" t="str">
            <v>INHI0180</v>
          </cell>
          <cell r="G4261" t="str">
            <v>INSTALACOES HIDRO SANITARIAS</v>
          </cell>
          <cell r="H4261" t="str">
            <v>INHI</v>
          </cell>
          <cell r="I4261" t="str">
            <v>CONEXOES</v>
          </cell>
          <cell r="J4261" t="str">
            <v>0180</v>
          </cell>
          <cell r="K4261" t="str">
            <v/>
          </cell>
          <cell r="L4261" t="str">
            <v/>
          </cell>
          <cell r="M4261" t="str">
            <v>93095</v>
          </cell>
          <cell r="N4261" t="str">
            <v>TE DUPLA CURVA EM BRONZE/LATÃO, DN 1/2" X 15 MM X 1/2", SEM ANEL DE SOLDA, ROSCA F X BOLSA X ROSCA F, INSTALADO EM RAMAL DE DISTRIBUIÇÃO  FORNECIMENTO E INSTALAÇÃO. AF_01/2016</v>
          </cell>
          <cell r="O4261" t="str">
            <v>UN</v>
          </cell>
          <cell r="P4261" t="str">
            <v>ATRIBUÍDO SÃO PAULO</v>
          </cell>
          <cell r="Q4261" t="str">
            <v>69,12</v>
          </cell>
          <cell r="R4261" t="str">
            <v>CAIXA REFERENCIAL</v>
          </cell>
        </row>
        <row r="4262">
          <cell r="A4262">
            <v>93096</v>
          </cell>
          <cell r="B4262">
            <v>93096</v>
          </cell>
          <cell r="F4262" t="str">
            <v>INHI0180</v>
          </cell>
          <cell r="G4262" t="str">
            <v>INSTALACOES HIDRO SANITARIAS</v>
          </cell>
          <cell r="H4262" t="str">
            <v>INHI</v>
          </cell>
          <cell r="I4262" t="str">
            <v>CONEXOES</v>
          </cell>
          <cell r="J4262" t="str">
            <v>0180</v>
          </cell>
          <cell r="K4262" t="str">
            <v/>
          </cell>
          <cell r="L4262" t="str">
            <v/>
          </cell>
          <cell r="M4262" t="str">
            <v>93096</v>
          </cell>
          <cell r="N4262" t="str">
            <v>TE DUPLA CURVA EM BRONZE/LATÃO, DN 3/4" X 22 MM X 3/4", SEM ANEL DE SOLDA, ROSCA F X BOLSA X ROSCA F, INSTALADO EM RAMAL DE DISTRIBUIÇÃO  FORNECIMENTO E INSTALAÇÃO. AF_01/2016</v>
          </cell>
          <cell r="O4262" t="str">
            <v>UN</v>
          </cell>
          <cell r="P4262" t="str">
            <v>ATRIBUÍDO SÃO PAULO</v>
          </cell>
          <cell r="Q4262" t="str">
            <v>98,86</v>
          </cell>
          <cell r="R4262" t="str">
            <v>CAIXA REFERENCIAL</v>
          </cell>
        </row>
        <row r="4263">
          <cell r="A4263">
            <v>93097</v>
          </cell>
          <cell r="B4263">
            <v>93097</v>
          </cell>
          <cell r="F4263" t="str">
            <v>INHI0180</v>
          </cell>
          <cell r="G4263" t="str">
            <v>INSTALACOES HIDRO SANITARIAS</v>
          </cell>
          <cell r="H4263" t="str">
            <v>INHI</v>
          </cell>
          <cell r="I4263" t="str">
            <v>CONEXOES</v>
          </cell>
          <cell r="J4263" t="str">
            <v>0180</v>
          </cell>
          <cell r="K4263" t="str">
            <v/>
          </cell>
          <cell r="L4263" t="str">
            <v/>
          </cell>
          <cell r="M4263" t="str">
            <v>93097</v>
          </cell>
          <cell r="N4263" t="str">
            <v>CURVA EM COBRE, DN 15 MM, 45 GRAUS, SEM ANEL DE SOLDA, BOLSA X BOLSA, INSTALADO EM RAMAL E SUB-RAMAL  FORNECIMENTO E INSTALAÇÃO. AF_01/2016</v>
          </cell>
          <cell r="O4263" t="str">
            <v>UN</v>
          </cell>
          <cell r="P4263" t="str">
            <v>ATRIBUÍDO SÃO PAULO</v>
          </cell>
          <cell r="Q4263" t="str">
            <v>14,12</v>
          </cell>
          <cell r="R4263" t="str">
            <v>CAIXA REFERENCIAL</v>
          </cell>
        </row>
        <row r="4264">
          <cell r="A4264">
            <v>93098</v>
          </cell>
          <cell r="B4264">
            <v>93098</v>
          </cell>
          <cell r="F4264" t="str">
            <v>INHI0180</v>
          </cell>
          <cell r="G4264" t="str">
            <v>INSTALACOES HIDRO SANITARIAS</v>
          </cell>
          <cell r="H4264" t="str">
            <v>INHI</v>
          </cell>
          <cell r="I4264" t="str">
            <v>CONEXOES</v>
          </cell>
          <cell r="J4264" t="str">
            <v>0180</v>
          </cell>
          <cell r="K4264" t="str">
            <v/>
          </cell>
          <cell r="L4264" t="str">
            <v/>
          </cell>
          <cell r="M4264" t="str">
            <v>93098</v>
          </cell>
          <cell r="N4264" t="str">
            <v>COTOVELO EM BRONZE/LATÃO, DN 15 MM X 1/2", 90 GRAUS, SEM ANEL DE SOLDA, BOLSA X ROSCA F, INSTALADO EM RAMAL E SUB-RAMAL  FORNECIMENTO E INSTALAÇÃO. AF_01/2016</v>
          </cell>
          <cell r="O4264" t="str">
            <v>UN</v>
          </cell>
          <cell r="P4264" t="str">
            <v>ATRIBUÍDO SÃO PAULO</v>
          </cell>
          <cell r="Q4264" t="str">
            <v>24,07</v>
          </cell>
          <cell r="R4264" t="str">
            <v>CAIXA REFERENCIAL</v>
          </cell>
        </row>
        <row r="4265">
          <cell r="A4265">
            <v>93099</v>
          </cell>
          <cell r="B4265">
            <v>93099</v>
          </cell>
          <cell r="F4265" t="str">
            <v>INHI0180</v>
          </cell>
          <cell r="G4265" t="str">
            <v>INSTALACOES HIDRO SANITARIAS</v>
          </cell>
          <cell r="H4265" t="str">
            <v>INHI</v>
          </cell>
          <cell r="I4265" t="str">
            <v>CONEXOES</v>
          </cell>
          <cell r="J4265" t="str">
            <v>0180</v>
          </cell>
          <cell r="K4265" t="str">
            <v/>
          </cell>
          <cell r="L4265" t="str">
            <v/>
          </cell>
          <cell r="M4265" t="str">
            <v>93099</v>
          </cell>
          <cell r="N4265" t="str">
            <v>CURVA EM COBRE, DN 22 MM, 45 GRAUS, SEM ANEL DE SOLDA, BOLSA X BOLSA, INSTALADO EM RAMAL E SUB-RAMAL  FORNECIMENTO E INSTALAÇÃO. AF_01/2016</v>
          </cell>
          <cell r="O4265" t="str">
            <v>UN</v>
          </cell>
          <cell r="P4265" t="str">
            <v>ATRIBUÍDO SÃO PAULO</v>
          </cell>
          <cell r="Q4265" t="str">
            <v>25,74</v>
          </cell>
          <cell r="R4265" t="str">
            <v>CAIXA REFERENCIAL</v>
          </cell>
        </row>
        <row r="4266">
          <cell r="A4266">
            <v>93100</v>
          </cell>
          <cell r="B4266">
            <v>93100</v>
          </cell>
          <cell r="F4266" t="str">
            <v>INHI0180</v>
          </cell>
          <cell r="G4266" t="str">
            <v>INSTALACOES HIDRO SANITARIAS</v>
          </cell>
          <cell r="H4266" t="str">
            <v>INHI</v>
          </cell>
          <cell r="I4266" t="str">
            <v>CONEXOES</v>
          </cell>
          <cell r="J4266" t="str">
            <v>0180</v>
          </cell>
          <cell r="K4266" t="str">
            <v/>
          </cell>
          <cell r="L4266" t="str">
            <v/>
          </cell>
          <cell r="M4266" t="str">
            <v>93100</v>
          </cell>
          <cell r="N4266" t="str">
            <v>COTOVELO EM BRONZE/LATÃO, DN 22 MM X 1/2", 90 GRAUS, SEM ANEL DE SOLDA, BOLSA X ROSCA F, INSTALADO EM RAMAL E SUB-RAMAL  FORNECIMENTO E INSTALAÇÃO. AF_01/2016</v>
          </cell>
          <cell r="O4266" t="str">
            <v>UN</v>
          </cell>
          <cell r="P4266" t="str">
            <v>ATRIBUÍDO SÃO PAULO</v>
          </cell>
          <cell r="Q4266" t="str">
            <v>36,90</v>
          </cell>
          <cell r="R4266" t="str">
            <v>CAIXA REFERENCIAL</v>
          </cell>
        </row>
        <row r="4267">
          <cell r="A4267">
            <v>93101</v>
          </cell>
          <cell r="B4267">
            <v>93101</v>
          </cell>
          <cell r="F4267" t="str">
            <v>INHI0180</v>
          </cell>
          <cell r="G4267" t="str">
            <v>INSTALACOES HIDRO SANITARIAS</v>
          </cell>
          <cell r="H4267" t="str">
            <v>INHI</v>
          </cell>
          <cell r="I4267" t="str">
            <v>CONEXOES</v>
          </cell>
          <cell r="J4267" t="str">
            <v>0180</v>
          </cell>
          <cell r="K4267" t="str">
            <v/>
          </cell>
          <cell r="L4267" t="str">
            <v/>
          </cell>
          <cell r="M4267" t="str">
            <v>93101</v>
          </cell>
          <cell r="N4267" t="str">
            <v>COTOVELO EM BRONZE/LATÃO, DN 22 MM X 3/4", 90 GRAUS, SEM ANEL DE SOLDA, BOLSA X ROSCA F, INSTALADO EM RAMAL E SUB-RAMAL  FORNECIMENTO E INSTALAÇÃO. AF_01/2016</v>
          </cell>
          <cell r="O4267" t="str">
            <v>UN</v>
          </cell>
          <cell r="P4267" t="str">
            <v>ATRIBUÍDO SÃO PAULO</v>
          </cell>
          <cell r="Q4267" t="str">
            <v>39,84</v>
          </cell>
          <cell r="R4267" t="str">
            <v>CAIXA REFERENCIAL</v>
          </cell>
        </row>
        <row r="4268">
          <cell r="A4268">
            <v>93102</v>
          </cell>
          <cell r="B4268">
            <v>93102</v>
          </cell>
          <cell r="F4268" t="str">
            <v>INHI0180</v>
          </cell>
          <cell r="G4268" t="str">
            <v>INSTALACOES HIDRO SANITARIAS</v>
          </cell>
          <cell r="H4268" t="str">
            <v>INHI</v>
          </cell>
          <cell r="I4268" t="str">
            <v>CONEXOES</v>
          </cell>
          <cell r="J4268" t="str">
            <v>0180</v>
          </cell>
          <cell r="K4268" t="str">
            <v/>
          </cell>
          <cell r="L4268" t="str">
            <v/>
          </cell>
          <cell r="M4268" t="str">
            <v>93102</v>
          </cell>
          <cell r="N4268" t="str">
            <v>CURVA EM COBRE, DN 28 MM, 45 GRAUS, SEM ANEL DE SOLDA, BOLSA X BOLSA, INSTALADO EM RAMAL E SUB-RAMAL  FORNECIMENTO E INSTALAÇÃO. AF_01/2016</v>
          </cell>
          <cell r="O4268" t="str">
            <v>UN</v>
          </cell>
          <cell r="P4268" t="str">
            <v>ATRIBUÍDO SÃO PAULO</v>
          </cell>
          <cell r="Q4268" t="str">
            <v>34,93</v>
          </cell>
          <cell r="R4268" t="str">
            <v>CAIXA REFERENCIAL</v>
          </cell>
        </row>
        <row r="4269">
          <cell r="A4269">
            <v>93103</v>
          </cell>
          <cell r="B4269">
            <v>93103</v>
          </cell>
          <cell r="F4269" t="str">
            <v>INHI0180</v>
          </cell>
          <cell r="G4269" t="str">
            <v>INSTALACOES HIDRO SANITARIAS</v>
          </cell>
          <cell r="H4269" t="str">
            <v>INHI</v>
          </cell>
          <cell r="I4269" t="str">
            <v>CONEXOES</v>
          </cell>
          <cell r="J4269" t="str">
            <v>0180</v>
          </cell>
          <cell r="K4269" t="str">
            <v/>
          </cell>
          <cell r="L4269" t="str">
            <v/>
          </cell>
          <cell r="M4269" t="str">
            <v>93103</v>
          </cell>
          <cell r="N4269" t="str">
            <v>LUVA PASSANTE EM COBRE, DN 15 MM, SEM ANEL DE SOLDA, INSTALADO EM RAMAL E SUB-RAMAL  FORNECIMENTO E INSTALAÇÃO. AF_01/2016</v>
          </cell>
          <cell r="O4269" t="str">
            <v>UN</v>
          </cell>
          <cell r="P4269" t="str">
            <v>ATRIBUÍDO SÃO PAULO</v>
          </cell>
          <cell r="Q4269" t="str">
            <v>9,24</v>
          </cell>
          <cell r="R4269" t="str">
            <v>CAIXA REFERENCIAL</v>
          </cell>
        </row>
        <row r="4270">
          <cell r="A4270">
            <v>93104</v>
          </cell>
          <cell r="B4270">
            <v>93104</v>
          </cell>
          <cell r="F4270" t="str">
            <v>INHI0180</v>
          </cell>
          <cell r="G4270" t="str">
            <v>INSTALACOES HIDRO SANITARIAS</v>
          </cell>
          <cell r="H4270" t="str">
            <v>INHI</v>
          </cell>
          <cell r="I4270" t="str">
            <v>CONEXOES</v>
          </cell>
          <cell r="J4270" t="str">
            <v>0180</v>
          </cell>
          <cell r="K4270" t="str">
            <v/>
          </cell>
          <cell r="L4270" t="str">
            <v/>
          </cell>
          <cell r="M4270" t="str">
            <v>93104</v>
          </cell>
          <cell r="N4270" t="str">
            <v>CONECTOR EM BRONZE/LATÃO, DN 15 MM X 1/2", SEM ANEL DE SOLDA, BOLSA X ROSCA F, INSTALADO EM RAMAL E SUB-RAMAL  FORNECIMENTO E INSTALAÇÃO. AF_01/2016</v>
          </cell>
          <cell r="O4270" t="str">
            <v>UN</v>
          </cell>
          <cell r="P4270" t="str">
            <v>ATRIBUÍDO SÃO PAULO</v>
          </cell>
          <cell r="Q4270" t="str">
            <v>21,86</v>
          </cell>
          <cell r="R4270" t="str">
            <v>CAIXA REFERENCIAL</v>
          </cell>
        </row>
        <row r="4271">
          <cell r="A4271">
            <v>93105</v>
          </cell>
          <cell r="B4271">
            <v>93105</v>
          </cell>
          <cell r="F4271" t="str">
            <v>INHI0180</v>
          </cell>
          <cell r="G4271" t="str">
            <v>INSTALACOES HIDRO SANITARIAS</v>
          </cell>
          <cell r="H4271" t="str">
            <v>INHI</v>
          </cell>
          <cell r="I4271" t="str">
            <v>CONEXOES</v>
          </cell>
          <cell r="J4271" t="str">
            <v>0180</v>
          </cell>
          <cell r="K4271" t="str">
            <v/>
          </cell>
          <cell r="L4271" t="str">
            <v/>
          </cell>
          <cell r="M4271" t="str">
            <v>93105</v>
          </cell>
          <cell r="N4271" t="str">
            <v>CURVA DE TRANSPOSIÇÃO EM BRONZE/LATÃO, DN 15 MM, SEM ANEL DE SOLDA, BOLSA X BOLSA, INSTALADO EM RAMAL E SUB-RAMAL  FORNECIMENTO E INSTALAÇÃO. AF_01/2016</v>
          </cell>
          <cell r="O4271" t="str">
            <v>UN</v>
          </cell>
          <cell r="P4271" t="str">
            <v>ATRIBUÍDO SÃO PAULO</v>
          </cell>
          <cell r="Q4271" t="str">
            <v>26,89</v>
          </cell>
          <cell r="R4271" t="str">
            <v>CAIXA REFERENCIAL</v>
          </cell>
        </row>
        <row r="4272">
          <cell r="A4272">
            <v>93106</v>
          </cell>
          <cell r="B4272">
            <v>93106</v>
          </cell>
          <cell r="F4272" t="str">
            <v>INHI0180</v>
          </cell>
          <cell r="G4272" t="str">
            <v>INSTALACOES HIDRO SANITARIAS</v>
          </cell>
          <cell r="H4272" t="str">
            <v>INHI</v>
          </cell>
          <cell r="I4272" t="str">
            <v>CONEXOES</v>
          </cell>
          <cell r="J4272" t="str">
            <v>0180</v>
          </cell>
          <cell r="K4272" t="str">
            <v/>
          </cell>
          <cell r="L4272" t="str">
            <v/>
          </cell>
          <cell r="M4272" t="str">
            <v>93106</v>
          </cell>
          <cell r="N4272" t="str">
            <v>JUNTA DE EXPANSÃO EM COBRE, DN 15 MM, PONTA X PONTA, INSTALADO EM RAMAL E SUB-RAMAL  FORNECIMENTO E INSTALAÇÃO. AF_01/2016</v>
          </cell>
          <cell r="O4272" t="str">
            <v>UN</v>
          </cell>
          <cell r="P4272" t="str">
            <v>ATRIBUÍDO SÃO PAULO</v>
          </cell>
          <cell r="Q4272" t="str">
            <v>517,45</v>
          </cell>
          <cell r="R4272" t="str">
            <v>CAIXA REFERENCIAL</v>
          </cell>
        </row>
        <row r="4273">
          <cell r="A4273">
            <v>93107</v>
          </cell>
          <cell r="B4273">
            <v>93107</v>
          </cell>
          <cell r="F4273" t="str">
            <v>INHI0180</v>
          </cell>
          <cell r="G4273" t="str">
            <v>INSTALACOES HIDRO SANITARIAS</v>
          </cell>
          <cell r="H4273" t="str">
            <v>INHI</v>
          </cell>
          <cell r="I4273" t="str">
            <v>CONEXOES</v>
          </cell>
          <cell r="J4273" t="str">
            <v>0180</v>
          </cell>
          <cell r="K4273" t="str">
            <v/>
          </cell>
          <cell r="L4273" t="str">
            <v/>
          </cell>
          <cell r="M4273" t="str">
            <v>93107</v>
          </cell>
          <cell r="N4273" t="str">
            <v>LUVA PASSANTE EM COBRE, DN 22 MM, SEM ANEL DE SOLDA, INSTALADO EM RAMAL E SUB-RAMAL  FORNECIMENTO E INSTALAÇÃO. AF_01/2016</v>
          </cell>
          <cell r="O4273" t="str">
            <v>UN</v>
          </cell>
          <cell r="P4273" t="str">
            <v>ATRIBUÍDO SÃO PAULO</v>
          </cell>
          <cell r="Q4273" t="str">
            <v>17,00</v>
          </cell>
          <cell r="R4273" t="str">
            <v>CAIXA REFERENCIAL</v>
          </cell>
        </row>
        <row r="4274">
          <cell r="A4274">
            <v>93108</v>
          </cell>
          <cell r="B4274">
            <v>93108</v>
          </cell>
          <cell r="F4274" t="str">
            <v>INHI0180</v>
          </cell>
          <cell r="G4274" t="str">
            <v>INSTALACOES HIDRO SANITARIAS</v>
          </cell>
          <cell r="H4274" t="str">
            <v>INHI</v>
          </cell>
          <cell r="I4274" t="str">
            <v>CONEXOES</v>
          </cell>
          <cell r="J4274" t="str">
            <v>0180</v>
          </cell>
          <cell r="K4274" t="str">
            <v/>
          </cell>
          <cell r="L4274" t="str">
            <v/>
          </cell>
          <cell r="M4274" t="str">
            <v>93108</v>
          </cell>
          <cell r="N4274" t="str">
            <v>BUCHA DE REDUÇÃO EM COBRE, DN 22 MM X 15 MM, SEM ANEL DE SOLDA, PONTA X BOLSA, INSTALADO EM RAMAL E SUB-RAMAL  FORNECIMENTO E INSTALAÇÃO. AF_01/2016</v>
          </cell>
          <cell r="O4274" t="str">
            <v>UN</v>
          </cell>
          <cell r="P4274" t="str">
            <v>ATRIBUÍDO SÃO PAULO</v>
          </cell>
          <cell r="Q4274" t="str">
            <v>15,96</v>
          </cell>
          <cell r="R4274" t="str">
            <v>CAIXA REFERENCIAL</v>
          </cell>
        </row>
        <row r="4275">
          <cell r="A4275">
            <v>93109</v>
          </cell>
          <cell r="B4275">
            <v>93109</v>
          </cell>
          <cell r="F4275" t="str">
            <v>INHI0180</v>
          </cell>
          <cell r="G4275" t="str">
            <v>INSTALACOES HIDRO SANITARIAS</v>
          </cell>
          <cell r="H4275" t="str">
            <v>INHI</v>
          </cell>
          <cell r="I4275" t="str">
            <v>CONEXOES</v>
          </cell>
          <cell r="J4275" t="str">
            <v>0180</v>
          </cell>
          <cell r="K4275" t="str">
            <v/>
          </cell>
          <cell r="L4275" t="str">
            <v/>
          </cell>
          <cell r="M4275" t="str">
            <v>93109</v>
          </cell>
          <cell r="N4275" t="str">
            <v>JUNTA DE EXPANSÃO EM COBRE, DN 22 MM, PONTA X PONTA, INSTALADO EM RAMAL E SUB-RAMAL  FORNECIMENTO E INSTALAÇÃO. AF_01/2016</v>
          </cell>
          <cell r="O4275" t="str">
            <v>UN</v>
          </cell>
          <cell r="P4275" t="str">
            <v>ATRIBUÍDO SÃO PAULO</v>
          </cell>
          <cell r="Q4275" t="str">
            <v>602,50</v>
          </cell>
          <cell r="R4275" t="str">
            <v>CAIXA REFERENCIAL</v>
          </cell>
        </row>
        <row r="4276">
          <cell r="A4276">
            <v>93110</v>
          </cell>
          <cell r="B4276">
            <v>93110</v>
          </cell>
          <cell r="F4276" t="str">
            <v>INHI0180</v>
          </cell>
          <cell r="G4276" t="str">
            <v>INSTALACOES HIDRO SANITARIAS</v>
          </cell>
          <cell r="H4276" t="str">
            <v>INHI</v>
          </cell>
          <cell r="I4276" t="str">
            <v>CONEXOES</v>
          </cell>
          <cell r="J4276" t="str">
            <v>0180</v>
          </cell>
          <cell r="K4276" t="str">
            <v/>
          </cell>
          <cell r="L4276" t="str">
            <v/>
          </cell>
          <cell r="M4276" t="str">
            <v>93110</v>
          </cell>
          <cell r="N4276" t="str">
            <v>CONECTOR EM BRONZE/LATÃO, DN 22 MM X 1/2", SEM ANEL DE SOLDA, BOLSA X ROSCA F, INSTALADO EM RAMAL E SUB-RAMAL  FORNECIMENTO E INSTALAÇÃO. AF_01/2016</v>
          </cell>
          <cell r="O4276" t="str">
            <v>UN</v>
          </cell>
          <cell r="P4276" t="str">
            <v>ATRIBUÍDO SÃO PAULO</v>
          </cell>
          <cell r="Q4276" t="str">
            <v>25,31</v>
          </cell>
          <cell r="R4276" t="str">
            <v>CAIXA REFERENCIAL</v>
          </cell>
        </row>
        <row r="4277">
          <cell r="A4277">
            <v>93111</v>
          </cell>
          <cell r="B4277">
            <v>93111</v>
          </cell>
          <cell r="F4277" t="str">
            <v>INHI0180</v>
          </cell>
          <cell r="G4277" t="str">
            <v>INSTALACOES HIDRO SANITARIAS</v>
          </cell>
          <cell r="H4277" t="str">
            <v>INHI</v>
          </cell>
          <cell r="I4277" t="str">
            <v>CONEXOES</v>
          </cell>
          <cell r="J4277" t="str">
            <v>0180</v>
          </cell>
          <cell r="K4277" t="str">
            <v/>
          </cell>
          <cell r="L4277" t="str">
            <v/>
          </cell>
          <cell r="M4277" t="str">
            <v>93111</v>
          </cell>
          <cell r="N4277" t="str">
            <v>CONECTOR EM BRONZE/LATÃO, DN 22 MM X 3/4", SEM ANEL DE SOLDA, BOLSA X ROSCA F, INSTALADO EM RAMAL E SUB-RAMAL  FORNECIMENTO E INSTALAÇÃO. AF_01/2016</v>
          </cell>
          <cell r="O4277" t="str">
            <v>UN</v>
          </cell>
          <cell r="P4277" t="str">
            <v>ATRIBUÍDO SÃO PAULO</v>
          </cell>
          <cell r="Q4277" t="str">
            <v>29,21</v>
          </cell>
          <cell r="R4277" t="str">
            <v>CAIXA REFERENCIAL</v>
          </cell>
        </row>
        <row r="4278">
          <cell r="A4278">
            <v>93112</v>
          </cell>
          <cell r="B4278">
            <v>93112</v>
          </cell>
          <cell r="F4278" t="str">
            <v>INHI0180</v>
          </cell>
          <cell r="G4278" t="str">
            <v>INSTALACOES HIDRO SANITARIAS</v>
          </cell>
          <cell r="H4278" t="str">
            <v>INHI</v>
          </cell>
          <cell r="I4278" t="str">
            <v>CONEXOES</v>
          </cell>
          <cell r="J4278" t="str">
            <v>0180</v>
          </cell>
          <cell r="K4278" t="str">
            <v/>
          </cell>
          <cell r="L4278" t="str">
            <v/>
          </cell>
          <cell r="M4278" t="str">
            <v>93112</v>
          </cell>
          <cell r="N4278" t="str">
            <v>CURVA DE TRANSPOSIÇÃO EM BRONZE/LATÃO, DN 22 MM, SEM ANEL DE SOLDA, BOLSA X BOLSA, INSTALADO EM RAMAL E SUB-RAMAL  FORNECIMENTO E INSTALAÇÃO. AF_01/2016</v>
          </cell>
          <cell r="O4278" t="str">
            <v>UN</v>
          </cell>
          <cell r="P4278" t="str">
            <v>ATRIBUÍDO SÃO PAULO</v>
          </cell>
          <cell r="Q4278" t="str">
            <v>55,78</v>
          </cell>
          <cell r="R4278" t="str">
            <v>CAIXA REFERENCIAL</v>
          </cell>
        </row>
        <row r="4279">
          <cell r="A4279">
            <v>93113</v>
          </cell>
          <cell r="B4279">
            <v>93113</v>
          </cell>
          <cell r="F4279" t="str">
            <v>INHI0180</v>
          </cell>
          <cell r="G4279" t="str">
            <v>INSTALACOES HIDRO SANITARIAS</v>
          </cell>
          <cell r="H4279" t="str">
            <v>INHI</v>
          </cell>
          <cell r="I4279" t="str">
            <v>CONEXOES</v>
          </cell>
          <cell r="J4279" t="str">
            <v>0180</v>
          </cell>
          <cell r="K4279" t="str">
            <v/>
          </cell>
          <cell r="L4279" t="str">
            <v/>
          </cell>
          <cell r="M4279" t="str">
            <v>93113</v>
          </cell>
          <cell r="N4279" t="str">
            <v>LUVA PASSANTE EM COBRE, DN 28 MM, SEM ANEL DE SOLDA, INSTALADO EM RAMAL E SUB-RAMAL  FORNECIMENTO E INSTALAÇÃO. AF_01/2016</v>
          </cell>
          <cell r="O4279" t="str">
            <v>UN</v>
          </cell>
          <cell r="P4279" t="str">
            <v>ATRIBUÍDO SÃO PAULO</v>
          </cell>
          <cell r="Q4279" t="str">
            <v>24,62</v>
          </cell>
          <cell r="R4279" t="str">
            <v>CAIXA REFERENCIAL</v>
          </cell>
        </row>
        <row r="4280">
          <cell r="A4280">
            <v>93114</v>
          </cell>
          <cell r="B4280">
            <v>93114</v>
          </cell>
          <cell r="F4280" t="str">
            <v>INHI0180</v>
          </cell>
          <cell r="G4280" t="str">
            <v>INSTALACOES HIDRO SANITARIAS</v>
          </cell>
          <cell r="H4280" t="str">
            <v>INHI</v>
          </cell>
          <cell r="I4280" t="str">
            <v>CONEXOES</v>
          </cell>
          <cell r="J4280" t="str">
            <v>0180</v>
          </cell>
          <cell r="K4280" t="str">
            <v/>
          </cell>
          <cell r="L4280" t="str">
            <v/>
          </cell>
          <cell r="M4280" t="str">
            <v>93114</v>
          </cell>
          <cell r="N4280" t="str">
            <v>CONECTOR EM BRONZE/LATÃO, DN 28 MM X 1/2", SEM ANEL DE SOLDA, BOLSA X ROSCA F, INSTALADO EM RAMAL E SUB-RAMAL  FORNECIMENTO E INSTALAÇÃO. AF_01/2016</v>
          </cell>
          <cell r="O4280" t="str">
            <v>UN</v>
          </cell>
          <cell r="P4280" t="str">
            <v>ATRIBUÍDO SÃO PAULO</v>
          </cell>
          <cell r="Q4280" t="str">
            <v>40,19</v>
          </cell>
          <cell r="R4280" t="str">
            <v>CAIXA REFERENCIAL</v>
          </cell>
        </row>
        <row r="4281">
          <cell r="A4281">
            <v>93115</v>
          </cell>
          <cell r="B4281">
            <v>93115</v>
          </cell>
          <cell r="F4281" t="str">
            <v>INHI0180</v>
          </cell>
          <cell r="G4281" t="str">
            <v>INSTALACOES HIDRO SANITARIAS</v>
          </cell>
          <cell r="H4281" t="str">
            <v>INHI</v>
          </cell>
          <cell r="I4281" t="str">
            <v>CONEXOES</v>
          </cell>
          <cell r="J4281" t="str">
            <v>0180</v>
          </cell>
          <cell r="K4281" t="str">
            <v/>
          </cell>
          <cell r="L4281" t="str">
            <v/>
          </cell>
          <cell r="M4281" t="str">
            <v>93115</v>
          </cell>
          <cell r="N4281" t="str">
            <v>CURVA DE TRANSPOSIÇÃO EM BRONZE/LATÃO, DN 28 MM, SEM ANEL DE SOLDA, BOLSA X BOLSA, INSTALADO EM RAMAL E SUB-RAMAL  FORNECIMENTO E INSTALAÇÃO. AF_01/2016</v>
          </cell>
          <cell r="O4281" t="str">
            <v>UN</v>
          </cell>
          <cell r="P4281" t="str">
            <v>ATRIBUÍDO SÃO PAULO</v>
          </cell>
          <cell r="Q4281" t="str">
            <v>95,92</v>
          </cell>
          <cell r="R4281" t="str">
            <v>CAIXA REFERENCIAL</v>
          </cell>
        </row>
        <row r="4282">
          <cell r="A4282">
            <v>93116</v>
          </cell>
          <cell r="B4282">
            <v>93116</v>
          </cell>
          <cell r="F4282" t="str">
            <v>INHI0180</v>
          </cell>
          <cell r="G4282" t="str">
            <v>INSTALACOES HIDRO SANITARIAS</v>
          </cell>
          <cell r="H4282" t="str">
            <v>INHI</v>
          </cell>
          <cell r="I4282" t="str">
            <v>CONEXOES</v>
          </cell>
          <cell r="J4282" t="str">
            <v>0180</v>
          </cell>
          <cell r="K4282" t="str">
            <v/>
          </cell>
          <cell r="L4282" t="str">
            <v/>
          </cell>
          <cell r="M4282" t="str">
            <v>93116</v>
          </cell>
          <cell r="N4282" t="str">
            <v>JUNTA DE EXPANSÃO EM COBRE, DN 28 MM, PONTA X PONTA, INSTALADO EM RAMAL E SUB-RAMAL  FORNECIMENTO E INSTALAÇÃO. AF_01/2016</v>
          </cell>
          <cell r="O4282" t="str">
            <v>UN</v>
          </cell>
          <cell r="P4282" t="str">
            <v>ATRIBUÍDO SÃO PAULO</v>
          </cell>
          <cell r="Q4282" t="str">
            <v>663,62</v>
          </cell>
          <cell r="R4282" t="str">
            <v>CAIXA REFERENCIAL</v>
          </cell>
        </row>
        <row r="4283">
          <cell r="A4283">
            <v>93117</v>
          </cell>
          <cell r="B4283">
            <v>93117</v>
          </cell>
          <cell r="F4283" t="str">
            <v>INHI0180</v>
          </cell>
          <cell r="G4283" t="str">
            <v>INSTALACOES HIDRO SANITARIAS</v>
          </cell>
          <cell r="H4283" t="str">
            <v>INHI</v>
          </cell>
          <cell r="I4283" t="str">
            <v>CONEXOES</v>
          </cell>
          <cell r="J4283" t="str">
            <v>0180</v>
          </cell>
          <cell r="K4283" t="str">
            <v/>
          </cell>
          <cell r="L4283" t="str">
            <v/>
          </cell>
          <cell r="M4283" t="str">
            <v>93117</v>
          </cell>
          <cell r="N4283" t="str">
            <v>TE DUPLA CURVA EM BRONZE/LATÃO, DN 1/2" X 15 MM X 1/2", SEM ANEL DE SOLDA, ROSCA F X BOLSA X ROSCA F, INSTALADO EM RAMAL E SUB-RAMAL  FORNECIMENTO E INSTALAÇÃO. AF_01/2016</v>
          </cell>
          <cell r="O4283" t="str">
            <v>UN</v>
          </cell>
          <cell r="P4283" t="str">
            <v>ATRIBUÍDO SÃO PAULO</v>
          </cell>
          <cell r="Q4283" t="str">
            <v>69,42</v>
          </cell>
          <cell r="R4283" t="str">
            <v>CAIXA REFERENCIAL</v>
          </cell>
        </row>
        <row r="4284">
          <cell r="A4284">
            <v>93118</v>
          </cell>
          <cell r="B4284">
            <v>93118</v>
          </cell>
          <cell r="F4284" t="str">
            <v>INHI0180</v>
          </cell>
          <cell r="G4284" t="str">
            <v>INSTALACOES HIDRO SANITARIAS</v>
          </cell>
          <cell r="H4284" t="str">
            <v>INHI</v>
          </cell>
          <cell r="I4284" t="str">
            <v>CONEXOES</v>
          </cell>
          <cell r="J4284" t="str">
            <v>0180</v>
          </cell>
          <cell r="K4284" t="str">
            <v/>
          </cell>
          <cell r="L4284" t="str">
            <v/>
          </cell>
          <cell r="M4284" t="str">
            <v>93118</v>
          </cell>
          <cell r="N4284" t="str">
            <v>TE DUPLA CURVA EM BRONZE/LATÃO, DN 3/4" X 22 MM X 3/4", SEM ANEL DE SOLDA, ROSCA F X BOLSA X ROSCA F, INSTALADO EM RAMAL E SUB-RAMAL  FORNECIMENTO E INSTALAÇÃO. AF_01/2016</v>
          </cell>
          <cell r="O4284" t="str">
            <v>UN</v>
          </cell>
          <cell r="P4284" t="str">
            <v>ATRIBUÍDO SÃO PAULO</v>
          </cell>
          <cell r="Q4284" t="str">
            <v>102,60</v>
          </cell>
          <cell r="R4284" t="str">
            <v>CAIXA REFERENCIAL</v>
          </cell>
        </row>
        <row r="4285">
          <cell r="A4285">
            <v>93119</v>
          </cell>
          <cell r="B4285">
            <v>93119</v>
          </cell>
          <cell r="F4285" t="str">
            <v>INHI0180</v>
          </cell>
          <cell r="G4285" t="str">
            <v>INSTALACOES HIDRO SANITARIAS</v>
          </cell>
          <cell r="H4285" t="str">
            <v>INHI</v>
          </cell>
          <cell r="I4285" t="str">
            <v>CONEXOES</v>
          </cell>
          <cell r="J4285" t="str">
            <v>0180</v>
          </cell>
          <cell r="K4285" t="str">
            <v/>
          </cell>
          <cell r="L4285" t="str">
            <v/>
          </cell>
          <cell r="M4285" t="str">
            <v>93119</v>
          </cell>
          <cell r="N4285" t="str">
            <v>CURVA EM COBRE, DN 22 MM, 45 GRAUS, SEM ANEL DE SOLDA, BOLSA X BOLSA, INSTALADO EM PRUMADA  FORNECIMENTO E INSTALAÇÃO. AF_01/2016</v>
          </cell>
          <cell r="O4285" t="str">
            <v>UN</v>
          </cell>
          <cell r="P4285" t="str">
            <v>ATRIBUÍDO SÃO PAULO</v>
          </cell>
          <cell r="Q4285" t="str">
            <v>19,83</v>
          </cell>
          <cell r="R4285" t="str">
            <v>CAIXA REFERENCIAL</v>
          </cell>
        </row>
        <row r="4286">
          <cell r="A4286">
            <v>93120</v>
          </cell>
          <cell r="B4286">
            <v>93120</v>
          </cell>
          <cell r="F4286" t="str">
            <v>INHI0180</v>
          </cell>
          <cell r="G4286" t="str">
            <v>INSTALACOES HIDRO SANITARIAS</v>
          </cell>
          <cell r="H4286" t="str">
            <v>INHI</v>
          </cell>
          <cell r="I4286" t="str">
            <v>CONEXOES</v>
          </cell>
          <cell r="J4286" t="str">
            <v>0180</v>
          </cell>
          <cell r="K4286" t="str">
            <v/>
          </cell>
          <cell r="L4286" t="str">
            <v/>
          </cell>
          <cell r="M4286" t="str">
            <v>93120</v>
          </cell>
          <cell r="N4286" t="str">
            <v>COTOVELO EM BRONZE/LATÃO, DN 22 MM X 1/2", 90 GRAUS, SEM ANEL DE SOLDA, BOLSA X ROSCA F, INSTALADO EM PRUMADA  FORNECIMENTO E INSTALAÇÃO. AF_01/2016</v>
          </cell>
          <cell r="O4286" t="str">
            <v>UN</v>
          </cell>
          <cell r="P4286" t="str">
            <v>ATRIBUÍDO SÃO PAULO</v>
          </cell>
          <cell r="Q4286" t="str">
            <v>30,99</v>
          </cell>
          <cell r="R4286" t="str">
            <v>CAIXA REFERENCIAL</v>
          </cell>
        </row>
        <row r="4287">
          <cell r="A4287">
            <v>93121</v>
          </cell>
          <cell r="B4287">
            <v>93121</v>
          </cell>
          <cell r="F4287" t="str">
            <v>INHI0180</v>
          </cell>
          <cell r="G4287" t="str">
            <v>INSTALACOES HIDRO SANITARIAS</v>
          </cell>
          <cell r="H4287" t="str">
            <v>INHI</v>
          </cell>
          <cell r="I4287" t="str">
            <v>CONEXOES</v>
          </cell>
          <cell r="J4287" t="str">
            <v>0180</v>
          </cell>
          <cell r="K4287" t="str">
            <v/>
          </cell>
          <cell r="L4287" t="str">
            <v/>
          </cell>
          <cell r="M4287" t="str">
            <v>93121</v>
          </cell>
          <cell r="N4287" t="str">
            <v>COTOVELO EM BRONZE/LATÃO, DN 22 MM X 3/4", 90 GRAUS, SEM ANEL DE SOLDA, BOLSA X ROSCA F, INSTALADO EM PRUMADA  FORNECIMENTO E INSTALAÇÃO. AF_01/2016</v>
          </cell>
          <cell r="O4287" t="str">
            <v>UN</v>
          </cell>
          <cell r="P4287" t="str">
            <v>ATRIBUÍDO SÃO PAULO</v>
          </cell>
          <cell r="Q4287" t="str">
            <v>33,93</v>
          </cell>
          <cell r="R4287" t="str">
            <v>CAIXA REFERENCIAL</v>
          </cell>
        </row>
        <row r="4288">
          <cell r="A4288">
            <v>93122</v>
          </cell>
          <cell r="B4288">
            <v>93122</v>
          </cell>
          <cell r="F4288" t="str">
            <v>INHI0180</v>
          </cell>
          <cell r="G4288" t="str">
            <v>INSTALACOES HIDRO SANITARIAS</v>
          </cell>
          <cell r="H4288" t="str">
            <v>INHI</v>
          </cell>
          <cell r="I4288" t="str">
            <v>CONEXOES</v>
          </cell>
          <cell r="J4288" t="str">
            <v>0180</v>
          </cell>
          <cell r="K4288" t="str">
            <v/>
          </cell>
          <cell r="L4288" t="str">
            <v/>
          </cell>
          <cell r="M4288" t="str">
            <v>93122</v>
          </cell>
          <cell r="N4288" t="str">
            <v>CURVA EM COBRE, DN 28 MM, 45 GRAUS, SEM ANEL DE SOLDA, BOLSA X BOLSA, INSTALADO EM PRUMADA  FORNECIMENTO E INSTALAÇÃO. AF_01/2016</v>
          </cell>
          <cell r="O4288" t="str">
            <v>UN</v>
          </cell>
          <cell r="P4288" t="str">
            <v>ATRIBUÍDO SÃO PAULO</v>
          </cell>
          <cell r="Q4288" t="str">
            <v>29,29</v>
          </cell>
          <cell r="R4288" t="str">
            <v>CAIXA REFERENCIAL</v>
          </cell>
        </row>
        <row r="4289">
          <cell r="A4289">
            <v>93123</v>
          </cell>
          <cell r="B4289">
            <v>93123</v>
          </cell>
          <cell r="F4289" t="str">
            <v>INHI0180</v>
          </cell>
          <cell r="G4289" t="str">
            <v>INSTALACOES HIDRO SANITARIAS</v>
          </cell>
          <cell r="H4289" t="str">
            <v>INHI</v>
          </cell>
          <cell r="I4289" t="str">
            <v>CONEXOES</v>
          </cell>
          <cell r="J4289" t="str">
            <v>0180</v>
          </cell>
          <cell r="K4289" t="str">
            <v/>
          </cell>
          <cell r="L4289" t="str">
            <v/>
          </cell>
          <cell r="M4289" t="str">
            <v>93123</v>
          </cell>
          <cell r="N4289" t="str">
            <v>CURVA EM COBRE, DN 35 MM, 45 GRAUS, SEM ANEL DE SOLDA, BOLSA X BOLSA, INSTALADO EM PRUMADA  FORNECIMENTO E INSTALAÇÃO. AF_01/2016</v>
          </cell>
          <cell r="O4289" t="str">
            <v>UN</v>
          </cell>
          <cell r="P4289" t="str">
            <v>ATRIBUÍDO SÃO PAULO</v>
          </cell>
          <cell r="Q4289" t="str">
            <v>65,36</v>
          </cell>
          <cell r="R4289" t="str">
            <v>CAIXA REFERENCIAL</v>
          </cell>
        </row>
        <row r="4290">
          <cell r="A4290">
            <v>93124</v>
          </cell>
          <cell r="B4290">
            <v>93124</v>
          </cell>
          <cell r="F4290" t="str">
            <v>INHI0180</v>
          </cell>
          <cell r="G4290" t="str">
            <v>INSTALACOES HIDRO SANITARIAS</v>
          </cell>
          <cell r="H4290" t="str">
            <v>INHI</v>
          </cell>
          <cell r="I4290" t="str">
            <v>CONEXOES</v>
          </cell>
          <cell r="J4290" t="str">
            <v>0180</v>
          </cell>
          <cell r="K4290" t="str">
            <v/>
          </cell>
          <cell r="L4290" t="str">
            <v/>
          </cell>
          <cell r="M4290" t="str">
            <v>93124</v>
          </cell>
          <cell r="N4290" t="str">
            <v>CURVA EM COBRE, DN 42 MM, 45 GRAUS, SEM ANEL DE SOLDA, BOLSA X BOLSA, INSTALADO EM PRUMADA  FORNECIMENTO E INSTALAÇÃO. AF_01/2016</v>
          </cell>
          <cell r="O4290" t="str">
            <v>UN</v>
          </cell>
          <cell r="P4290" t="str">
            <v>ATRIBUÍDO SÃO PAULO</v>
          </cell>
          <cell r="Q4290" t="str">
            <v>103,18</v>
          </cell>
          <cell r="R4290" t="str">
            <v>CAIXA REFERENCIAL</v>
          </cell>
        </row>
        <row r="4291">
          <cell r="A4291">
            <v>93125</v>
          </cell>
          <cell r="B4291">
            <v>93125</v>
          </cell>
          <cell r="F4291" t="str">
            <v>INHI0180</v>
          </cell>
          <cell r="G4291" t="str">
            <v>INSTALACOES HIDRO SANITARIAS</v>
          </cell>
          <cell r="H4291" t="str">
            <v>INHI</v>
          </cell>
          <cell r="I4291" t="str">
            <v>CONEXOES</v>
          </cell>
          <cell r="J4291" t="str">
            <v>0180</v>
          </cell>
          <cell r="K4291" t="str">
            <v/>
          </cell>
          <cell r="L4291" t="str">
            <v/>
          </cell>
          <cell r="M4291" t="str">
            <v>93125</v>
          </cell>
          <cell r="N4291" t="str">
            <v>CURVA EM COBRE, DN 54 MM, 45 GRAUS, SEM ANEL DE SOLDA, BOLSA X BOLSA, INSTALADO EM PRUMADA  FORNECIMENTO E INSTALAÇÃO. AF_01/2016</v>
          </cell>
          <cell r="O4291" t="str">
            <v>UN</v>
          </cell>
          <cell r="P4291" t="str">
            <v>ATRIBUÍDO SÃO PAULO</v>
          </cell>
          <cell r="Q4291" t="str">
            <v>150,37</v>
          </cell>
          <cell r="R4291" t="str">
            <v>CAIXA REFERENCIAL</v>
          </cell>
        </row>
        <row r="4292">
          <cell r="A4292">
            <v>93126</v>
          </cell>
          <cell r="B4292">
            <v>93126</v>
          </cell>
          <cell r="F4292" t="str">
            <v>INHI0180</v>
          </cell>
          <cell r="G4292" t="str">
            <v>INSTALACOES HIDRO SANITARIAS</v>
          </cell>
          <cell r="H4292" t="str">
            <v>INHI</v>
          </cell>
          <cell r="I4292" t="str">
            <v>CONEXOES</v>
          </cell>
          <cell r="J4292" t="str">
            <v>0180</v>
          </cell>
          <cell r="K4292" t="str">
            <v/>
          </cell>
          <cell r="L4292" t="str">
            <v/>
          </cell>
          <cell r="M4292" t="str">
            <v>93126</v>
          </cell>
          <cell r="N4292" t="str">
            <v>CURVA EM COBRE, DN 66 MM, 45 GRAUS, SEM ANEL DE SOLDA, BOLSA X BOLSA, INSTALADO EM PRUMADA  FORNECIMENTO E INSTALAÇÃO. AF_01/2016</v>
          </cell>
          <cell r="O4292" t="str">
            <v>UN</v>
          </cell>
          <cell r="P4292" t="str">
            <v>ATRIBUÍDO SÃO PAULO</v>
          </cell>
          <cell r="Q4292" t="str">
            <v>334,62</v>
          </cell>
          <cell r="R4292" t="str">
            <v>CAIXA REFERENCIAL</v>
          </cell>
        </row>
        <row r="4293">
          <cell r="A4293">
            <v>93133</v>
          </cell>
          <cell r="B4293">
            <v>93133</v>
          </cell>
          <cell r="F4293" t="str">
            <v>INHI0180</v>
          </cell>
          <cell r="G4293" t="str">
            <v>INSTALACOES HIDRO SANITARIAS</v>
          </cell>
          <cell r="H4293" t="str">
            <v>INHI</v>
          </cell>
          <cell r="I4293" t="str">
            <v>CONEXOES</v>
          </cell>
          <cell r="J4293" t="str">
            <v>0180</v>
          </cell>
          <cell r="K4293" t="str">
            <v/>
          </cell>
          <cell r="L4293" t="str">
            <v/>
          </cell>
          <cell r="M4293" t="str">
            <v>93133</v>
          </cell>
          <cell r="N4293" t="str">
            <v>BUCHA DE REDUÇÃO EM COBRE, DN 28 MM X 22 MM, SEM ANEL DE SOLDA, INSTALADO EM RAMAL E SUB-RAMAL  FORNECIMENTO E INSTALAÇÃO. AF_01/2016</v>
          </cell>
          <cell r="O4293" t="str">
            <v>UN</v>
          </cell>
          <cell r="P4293" t="str">
            <v>ATRIBUÍDO SÃO PAULO</v>
          </cell>
          <cell r="Q4293" t="str">
            <v>22,14</v>
          </cell>
          <cell r="R4293" t="str">
            <v>CAIXA REFERENCIAL</v>
          </cell>
        </row>
        <row r="4294">
          <cell r="A4294">
            <v>94465</v>
          </cell>
          <cell r="B4294">
            <v>94465</v>
          </cell>
          <cell r="F4294" t="str">
            <v>INHI0180</v>
          </cell>
          <cell r="G4294" t="str">
            <v>INSTALACOES HIDRO SANITARIAS</v>
          </cell>
          <cell r="H4294" t="str">
            <v>INHI</v>
          </cell>
          <cell r="I4294" t="str">
            <v>CONEXOES</v>
          </cell>
          <cell r="J4294" t="str">
            <v>0180</v>
          </cell>
          <cell r="K4294" t="str">
            <v/>
          </cell>
          <cell r="L4294" t="str">
            <v/>
          </cell>
          <cell r="M4294" t="str">
            <v>94465</v>
          </cell>
          <cell r="N4294" t="str">
            <v>LUVA, EM FERRO GALVANIZADO, CONEXÃO ROSQUEADA, DN 50 (2), INSTALADO EM RESERVAÇÃO DE ÁGUA DE EDIFICAÇÃO QUE POSSUA RESERVATÓRIO DE FIBRA/FIBROCIMENTO  FORNECIMENTO E INSTALAÇÃO. AF_06/2016</v>
          </cell>
          <cell r="O4294" t="str">
            <v>UN</v>
          </cell>
          <cell r="P4294" t="str">
            <v>ATRIBUÍDO SÃO PAULO</v>
          </cell>
          <cell r="Q4294" t="str">
            <v>49,12</v>
          </cell>
          <cell r="R4294" t="str">
            <v>CAIXA REFERENCIAL</v>
          </cell>
        </row>
        <row r="4295">
          <cell r="A4295">
            <v>94466</v>
          </cell>
          <cell r="B4295">
            <v>94466</v>
          </cell>
          <cell r="F4295" t="str">
            <v>INHI0180</v>
          </cell>
          <cell r="G4295" t="str">
            <v>INSTALACOES HIDRO SANITARIAS</v>
          </cell>
          <cell r="H4295" t="str">
            <v>INHI</v>
          </cell>
          <cell r="I4295" t="str">
            <v>CONEXOES</v>
          </cell>
          <cell r="J4295" t="str">
            <v>0180</v>
          </cell>
          <cell r="K4295" t="str">
            <v/>
          </cell>
          <cell r="L4295" t="str">
            <v/>
          </cell>
          <cell r="M4295" t="str">
            <v>94466</v>
          </cell>
          <cell r="N4295" t="str">
            <v>NIPLE, EM FERRO GALVANIZADO, CONEXÃO ROSQUEADA, DN 50 (2), INSTALADO EM RESERVAÇÃO DE ÁGUA DE EDIFICAÇÃO QUE POSSUA RESERVATÓRIO DE FIBRA/FIBROCIMENTO  FORNECIMENTO E INSTALAÇÃO. AF_06/2016</v>
          </cell>
          <cell r="O4295" t="str">
            <v>UN</v>
          </cell>
          <cell r="P4295" t="str">
            <v>ATRIBUÍDO SÃO PAULO</v>
          </cell>
          <cell r="Q4295" t="str">
            <v>49,15</v>
          </cell>
          <cell r="R4295" t="str">
            <v>CAIXA REFERENCIAL</v>
          </cell>
        </row>
        <row r="4296">
          <cell r="A4296">
            <v>94467</v>
          </cell>
          <cell r="B4296">
            <v>94467</v>
          </cell>
          <cell r="F4296" t="str">
            <v>INHI0180</v>
          </cell>
          <cell r="G4296" t="str">
            <v>INSTALACOES HIDRO SANITARIAS</v>
          </cell>
          <cell r="H4296" t="str">
            <v>INHI</v>
          </cell>
          <cell r="I4296" t="str">
            <v>CONEXOES</v>
          </cell>
          <cell r="J4296" t="str">
            <v>0180</v>
          </cell>
          <cell r="K4296" t="str">
            <v/>
          </cell>
          <cell r="L4296" t="str">
            <v/>
          </cell>
          <cell r="M4296" t="str">
            <v>94467</v>
          </cell>
          <cell r="N4296" t="str">
            <v>LUVA, EM FERRO GALVANIZADO, CONEXÃO ROSQUEADA, DN 65 (2 1/2), INSTALADO EM RESERVAÇÃO DE ÁGUA DE EDIFICAÇÃO QUE POSSUA RESERVATÓRIO DE FIBRA/FIBROCIMENTO  FORNECIMENTO E INSTALAÇÃO. AF_06/2016</v>
          </cell>
          <cell r="O4296" t="str">
            <v>UN</v>
          </cell>
          <cell r="P4296" t="str">
            <v>ATRIBUÍDO SÃO PAULO</v>
          </cell>
          <cell r="Q4296" t="str">
            <v>75,05</v>
          </cell>
          <cell r="R4296" t="str">
            <v>CAIXA REFERENCIAL</v>
          </cell>
        </row>
        <row r="4297">
          <cell r="A4297">
            <v>94468</v>
          </cell>
          <cell r="B4297">
            <v>94468</v>
          </cell>
          <cell r="F4297" t="str">
            <v>INHI0180</v>
          </cell>
          <cell r="G4297" t="str">
            <v>INSTALACOES HIDRO SANITARIAS</v>
          </cell>
          <cell r="H4297" t="str">
            <v>INHI</v>
          </cell>
          <cell r="I4297" t="str">
            <v>CONEXOES</v>
          </cell>
          <cell r="J4297" t="str">
            <v>0180</v>
          </cell>
          <cell r="K4297" t="str">
            <v/>
          </cell>
          <cell r="L4297" t="str">
            <v/>
          </cell>
          <cell r="M4297" t="str">
            <v>94468</v>
          </cell>
          <cell r="N4297" t="str">
            <v>NIPLE, EM FERRO GALVANIZADO, CONEXÃO ROSQUEADA, DN 65 (2 1/2), INSTALADO EM RESERVAÇÃO DE ÁGUA DE EDIFICAÇÃO QUE POSSUA RESERVATÓRIO DE FIBRA/FIBROCIMENTO  FORNECIMENTO E INSTALAÇÃO. AF_06/2016</v>
          </cell>
          <cell r="O4297" t="str">
            <v>UN</v>
          </cell>
          <cell r="P4297" t="str">
            <v>ATRIBUÍDO SÃO PAULO</v>
          </cell>
          <cell r="Q4297" t="str">
            <v>65,85</v>
          </cell>
          <cell r="R4297" t="str">
            <v>CAIXA REFERENCIAL</v>
          </cell>
        </row>
        <row r="4298">
          <cell r="A4298">
            <v>94469</v>
          </cell>
          <cell r="B4298">
            <v>94469</v>
          </cell>
          <cell r="F4298" t="str">
            <v>INHI0180</v>
          </cell>
          <cell r="G4298" t="str">
            <v>INSTALACOES HIDRO SANITARIAS</v>
          </cell>
          <cell r="H4298" t="str">
            <v>INHI</v>
          </cell>
          <cell r="I4298" t="str">
            <v>CONEXOES</v>
          </cell>
          <cell r="J4298" t="str">
            <v>0180</v>
          </cell>
          <cell r="K4298" t="str">
            <v/>
          </cell>
          <cell r="L4298" t="str">
            <v/>
          </cell>
          <cell r="M4298" t="str">
            <v>94469</v>
          </cell>
          <cell r="N4298" t="str">
            <v>LUVA, EM FERRO GALVANIZADO, CONEXÃO ROSQUEADA, DN 80 (3), INSTALADO EM RESERVAÇÃO DE ÁGUA DE EDIFICAÇÃO QUE POSSUA RESERVATÓRIO DE FIBRA/FIBROCIMENTO  FORNECIMENTO E INSTALAÇÃO. AF_06/2016</v>
          </cell>
          <cell r="O4298" t="str">
            <v>UN</v>
          </cell>
          <cell r="P4298" t="str">
            <v>ATRIBUÍDO SÃO PAULO</v>
          </cell>
          <cell r="Q4298" t="str">
            <v>108,69</v>
          </cell>
          <cell r="R4298" t="str">
            <v>CAIXA REFERENCIAL</v>
          </cell>
        </row>
        <row r="4299">
          <cell r="A4299">
            <v>94470</v>
          </cell>
          <cell r="B4299">
            <v>94470</v>
          </cell>
          <cell r="F4299" t="str">
            <v>INHI0180</v>
          </cell>
          <cell r="G4299" t="str">
            <v>INSTALACOES HIDRO SANITARIAS</v>
          </cell>
          <cell r="H4299" t="str">
            <v>INHI</v>
          </cell>
          <cell r="I4299" t="str">
            <v>CONEXOES</v>
          </cell>
          <cell r="J4299" t="str">
            <v>0180</v>
          </cell>
          <cell r="K4299" t="str">
            <v/>
          </cell>
          <cell r="L4299" t="str">
            <v/>
          </cell>
          <cell r="M4299" t="str">
            <v>94470</v>
          </cell>
          <cell r="N4299" t="str">
            <v>NIPLE, EM FERRO GALVANIZADO, CONEXÃO ROSQUEADA, DN 80 (3), INSTALADO EM RESERVAÇÃO DE ÁGUA DE EDIFICAÇÃO QUE POSSUA RESERVATÓRIO DE FIBRA/FIBROCIMENTO  FORNECIMENTO E INSTALAÇÃO. AF_06/2016</v>
          </cell>
          <cell r="O4299" t="str">
            <v>UN</v>
          </cell>
          <cell r="P4299" t="str">
            <v>ATRIBUÍDO SÃO PAULO</v>
          </cell>
          <cell r="Q4299" t="str">
            <v>100,50</v>
          </cell>
          <cell r="R4299" t="str">
            <v>CAIXA REFERENCIAL</v>
          </cell>
        </row>
        <row r="4300">
          <cell r="A4300">
            <v>94471</v>
          </cell>
          <cell r="B4300">
            <v>94471</v>
          </cell>
          <cell r="F4300" t="str">
            <v>INHI0180</v>
          </cell>
          <cell r="G4300" t="str">
            <v>INSTALACOES HIDRO SANITARIAS</v>
          </cell>
          <cell r="H4300" t="str">
            <v>INHI</v>
          </cell>
          <cell r="I4300" t="str">
            <v>CONEXOES</v>
          </cell>
          <cell r="J4300" t="str">
            <v>0180</v>
          </cell>
          <cell r="K4300" t="str">
            <v/>
          </cell>
          <cell r="L4300" t="str">
            <v/>
          </cell>
          <cell r="M4300" t="str">
            <v>94471</v>
          </cell>
          <cell r="N4300" t="str">
            <v>COTOVELO 90 GRAUS, EM FERRO GALVANIZADO, CONEXÃO ROSQUEADA, DN 50 (2), INSTALADO EM RESERVAÇÃO DE ÁGUA DE EDIFICAÇÃO QUE POSSUA RESERVATÓRIO DE FIBRA/FIBROCIMENTO  FORNECIMENTO E INSTALAÇÃO. AF_06/2016</v>
          </cell>
          <cell r="O4300" t="str">
            <v>UN</v>
          </cell>
          <cell r="P4300" t="str">
            <v>ATRIBUÍDO SÃO PAULO</v>
          </cell>
          <cell r="Q4300" t="str">
            <v>70,91</v>
          </cell>
          <cell r="R4300" t="str">
            <v>CAIXA REFERENCIAL</v>
          </cell>
        </row>
        <row r="4301">
          <cell r="A4301">
            <v>94472</v>
          </cell>
          <cell r="B4301">
            <v>94472</v>
          </cell>
          <cell r="F4301" t="str">
            <v>INHI0180</v>
          </cell>
          <cell r="G4301" t="str">
            <v>INSTALACOES HIDRO SANITARIAS</v>
          </cell>
          <cell r="H4301" t="str">
            <v>INHI</v>
          </cell>
          <cell r="I4301" t="str">
            <v>CONEXOES</v>
          </cell>
          <cell r="J4301" t="str">
            <v>0180</v>
          </cell>
          <cell r="K4301" t="str">
            <v/>
          </cell>
          <cell r="L4301" t="str">
            <v/>
          </cell>
          <cell r="M4301" t="str">
            <v>94472</v>
          </cell>
          <cell r="N4301" t="str">
            <v>COTOVELO 45 GRAUS, EM FERRO GALVANIZADO, CONEXÃO ROSQUEADA, DN 50 (2), INSTALADO EM RESERVAÇÃO DE ÁGUA DE EDIFICAÇÃO QUE POSSUA RESERVATÓRIO DE FIBRA/FIBROCIMENTO  FORNECIMENTO E INSTALAÇÃO. AF_06/2016</v>
          </cell>
          <cell r="O4301" t="str">
            <v>UN</v>
          </cell>
          <cell r="P4301" t="str">
            <v>ATRIBUÍDO SÃO PAULO</v>
          </cell>
          <cell r="Q4301" t="str">
            <v>72,96</v>
          </cell>
          <cell r="R4301" t="str">
            <v>CAIXA REFERENCIAL</v>
          </cell>
        </row>
        <row r="4302">
          <cell r="A4302">
            <v>94473</v>
          </cell>
          <cell r="B4302">
            <v>94473</v>
          </cell>
          <cell r="F4302" t="str">
            <v>INHI0180</v>
          </cell>
          <cell r="G4302" t="str">
            <v>INSTALACOES HIDRO SANITARIAS</v>
          </cell>
          <cell r="H4302" t="str">
            <v>INHI</v>
          </cell>
          <cell r="I4302" t="str">
            <v>CONEXOES</v>
          </cell>
          <cell r="J4302" t="str">
            <v>0180</v>
          </cell>
          <cell r="K4302" t="str">
            <v/>
          </cell>
          <cell r="L4302" t="str">
            <v/>
          </cell>
          <cell r="M4302" t="str">
            <v>94473</v>
          </cell>
          <cell r="N4302" t="str">
            <v>COTOVELO 90 GRAUS, EM FERRO GALVANIZADO, CONEXÃO ROSQUEADA, DN 65 (2 1/2), INSTALADO EM RESERVAÇÃO DE ÁGUA DE EDIFICAÇÃO QUE POSSUA RESERVATÓRIO DE FIBRA/FIBROCIMENTO  FORNECIMENTO E INSTALAÇÃO. AF_06/2016</v>
          </cell>
          <cell r="O4302" t="str">
            <v>UN</v>
          </cell>
          <cell r="P4302" t="str">
            <v>ATRIBUÍDO SÃO PAULO</v>
          </cell>
          <cell r="Q4302" t="str">
            <v>107,54</v>
          </cell>
          <cell r="R4302" t="str">
            <v>CAIXA REFERENCIAL</v>
          </cell>
        </row>
        <row r="4303">
          <cell r="A4303">
            <v>94474</v>
          </cell>
          <cell r="B4303">
            <v>94474</v>
          </cell>
          <cell r="F4303" t="str">
            <v>INHI0180</v>
          </cell>
          <cell r="G4303" t="str">
            <v>INSTALACOES HIDRO SANITARIAS</v>
          </cell>
          <cell r="H4303" t="str">
            <v>INHI</v>
          </cell>
          <cell r="I4303" t="str">
            <v>CONEXOES</v>
          </cell>
          <cell r="J4303" t="str">
            <v>0180</v>
          </cell>
          <cell r="K4303" t="str">
            <v/>
          </cell>
          <cell r="L4303" t="str">
            <v/>
          </cell>
          <cell r="M4303" t="str">
            <v>94474</v>
          </cell>
          <cell r="N4303" t="str">
            <v>COTOVELO 45 GRAUS, EM FERRO GALVANIZADO, CONEXÃO ROSQUEADA, DN 65 (2 1/2), INSTALADO EM RESERVAÇÃO DE ÁGUA DE EDIFICAÇÃO QUE POSSUA RESERVATÓRIO DE FIBRA/FIBROCIMENTO  FORNECIMENTO E INSTALAÇÃO. AF_06/2016</v>
          </cell>
          <cell r="O4303" t="str">
            <v>UN</v>
          </cell>
          <cell r="P4303" t="str">
            <v>ATRIBUÍDO SÃO PAULO</v>
          </cell>
          <cell r="Q4303" t="str">
            <v>116,55</v>
          </cell>
          <cell r="R4303" t="str">
            <v>CAIXA REFERENCIAL</v>
          </cell>
        </row>
        <row r="4304">
          <cell r="A4304">
            <v>94475</v>
          </cell>
          <cell r="B4304">
            <v>94475</v>
          </cell>
          <cell r="F4304" t="str">
            <v>INHI0180</v>
          </cell>
          <cell r="G4304" t="str">
            <v>INSTALACOES HIDRO SANITARIAS</v>
          </cell>
          <cell r="H4304" t="str">
            <v>INHI</v>
          </cell>
          <cell r="I4304" t="str">
            <v>CONEXOES</v>
          </cell>
          <cell r="J4304" t="str">
            <v>0180</v>
          </cell>
          <cell r="K4304" t="str">
            <v/>
          </cell>
          <cell r="L4304" t="str">
            <v/>
          </cell>
          <cell r="M4304" t="str">
            <v>94475</v>
          </cell>
          <cell r="N4304" t="str">
            <v>COTOVELO 90 GRAUS, EM FERRO GALVANIZADO, CONEXÃO ROSQUEADA, DN 80 (3), INSTALADO EM RESERVAÇÃO DE ÁGUA DE EDIFICAÇÃO QUE POSSUA RESERVATÓRIO DE FIBRA/FIBROCIMENTO  FORNECIMENTO E INSTALAÇÃO. AF_06/2016</v>
          </cell>
          <cell r="O4304" t="str">
            <v>UN</v>
          </cell>
          <cell r="P4304" t="str">
            <v>ATRIBUÍDO SÃO PAULO</v>
          </cell>
          <cell r="Q4304" t="str">
            <v>147,49</v>
          </cell>
          <cell r="R4304" t="str">
            <v>CAIXA REFERENCIAL</v>
          </cell>
        </row>
        <row r="4305">
          <cell r="A4305">
            <v>94476</v>
          </cell>
          <cell r="B4305">
            <v>94476</v>
          </cell>
          <cell r="F4305" t="str">
            <v>INHI0180</v>
          </cell>
          <cell r="G4305" t="str">
            <v>INSTALACOES HIDRO SANITARIAS</v>
          </cell>
          <cell r="H4305" t="str">
            <v>INHI</v>
          </cell>
          <cell r="I4305" t="str">
            <v>CONEXOES</v>
          </cell>
          <cell r="J4305" t="str">
            <v>0180</v>
          </cell>
          <cell r="K4305" t="str">
            <v/>
          </cell>
          <cell r="L4305" t="str">
            <v/>
          </cell>
          <cell r="M4305" t="str">
            <v>94476</v>
          </cell>
          <cell r="N4305" t="str">
            <v>COTOVELO 45 GRAUS, EM FERRO GALVANIZADO, CONEXÃO ROSQUEADA, DN 80 (3), INSTALADO EM RESERVAÇÃO DE ÁGUA DE EDIFICAÇÃO QUE POSSUA RESERVATÓRIO DE FIBRA/FIBROCIMENTO  FORNECIMENTO E INSTALAÇÃO. AF_06/2016</v>
          </cell>
          <cell r="O4305" t="str">
            <v>UN</v>
          </cell>
          <cell r="P4305" t="str">
            <v>ATRIBUÍDO SÃO PAULO</v>
          </cell>
          <cell r="Q4305" t="str">
            <v>164,85</v>
          </cell>
          <cell r="R4305" t="str">
            <v>CAIXA REFERENCIAL</v>
          </cell>
        </row>
        <row r="4306">
          <cell r="A4306">
            <v>94477</v>
          </cell>
          <cell r="B4306">
            <v>94477</v>
          </cell>
          <cell r="F4306" t="str">
            <v>INHI0180</v>
          </cell>
          <cell r="G4306" t="str">
            <v>INSTALACOES HIDRO SANITARIAS</v>
          </cell>
          <cell r="H4306" t="str">
            <v>INHI</v>
          </cell>
          <cell r="I4306" t="str">
            <v>CONEXOES</v>
          </cell>
          <cell r="J4306" t="str">
            <v>0180</v>
          </cell>
          <cell r="K4306" t="str">
            <v/>
          </cell>
          <cell r="L4306" t="str">
            <v/>
          </cell>
          <cell r="M4306" t="str">
            <v>94477</v>
          </cell>
          <cell r="N4306" t="str">
            <v>TÊ, EM FERRO GALVANIZADO, CONEXÃO ROSQUEADA, DN 50 (2), INSTALADO EM RESERVAÇÃO DE ÁGUA DE EDIFICAÇÃO QUE POSSUA RESERVATÓRIO DE FIBRA/FIBROCIMENTO  FORNECIMENTO E INSTALAÇÃO. AF_06/2016</v>
          </cell>
          <cell r="O4306" t="str">
            <v>UN</v>
          </cell>
          <cell r="P4306" t="str">
            <v>ATRIBUÍDO SÃO PAULO</v>
          </cell>
          <cell r="Q4306" t="str">
            <v>94,38</v>
          </cell>
          <cell r="R4306" t="str">
            <v>CAIXA REFERENCIAL</v>
          </cell>
        </row>
        <row r="4307">
          <cell r="A4307">
            <v>94478</v>
          </cell>
          <cell r="B4307">
            <v>94478</v>
          </cell>
          <cell r="F4307" t="str">
            <v>INHI0180</v>
          </cell>
          <cell r="G4307" t="str">
            <v>INSTALACOES HIDRO SANITARIAS</v>
          </cell>
          <cell r="H4307" t="str">
            <v>INHI</v>
          </cell>
          <cell r="I4307" t="str">
            <v>CONEXOES</v>
          </cell>
          <cell r="J4307" t="str">
            <v>0180</v>
          </cell>
          <cell r="K4307" t="str">
            <v/>
          </cell>
          <cell r="L4307" t="str">
            <v/>
          </cell>
          <cell r="M4307" t="str">
            <v>94478</v>
          </cell>
          <cell r="N4307" t="str">
            <v>TÊ, EM FERRO GALVANIZADO, CONEXÃO ROSQUEADA, DN 65 (2 1/2), INSTALADO EM RESERVAÇÃO DE ÁGUA DE EDIFICAÇÃO QUE POSSUA RESERVATÓRIO DE FIBRA/FIBROCIMENTO  FORNECIMENTO E INSTALAÇÃO. AF_06/2016</v>
          </cell>
          <cell r="O4307" t="str">
            <v>UN</v>
          </cell>
          <cell r="P4307" t="str">
            <v>ATRIBUÍDO SÃO PAULO</v>
          </cell>
          <cell r="Q4307" t="str">
            <v>147,77</v>
          </cell>
          <cell r="R4307" t="str">
            <v>CAIXA REFERENCIAL</v>
          </cell>
        </row>
        <row r="4308">
          <cell r="A4308">
            <v>94479</v>
          </cell>
          <cell r="B4308">
            <v>94479</v>
          </cell>
          <cell r="F4308" t="str">
            <v>INHI0180</v>
          </cell>
          <cell r="G4308" t="str">
            <v>INSTALACOES HIDRO SANITARIAS</v>
          </cell>
          <cell r="H4308" t="str">
            <v>INHI</v>
          </cell>
          <cell r="I4308" t="str">
            <v>CONEXOES</v>
          </cell>
          <cell r="J4308" t="str">
            <v>0180</v>
          </cell>
          <cell r="K4308" t="str">
            <v/>
          </cell>
          <cell r="L4308" t="str">
            <v/>
          </cell>
          <cell r="M4308" t="str">
            <v>94479</v>
          </cell>
          <cell r="N4308" t="str">
            <v>TÊ, EM FERRO GALVANIZADO, CONEXÃO ROSQUEADA, DN 80 (3), INSTALADO EM RESERVAÇÃO DE ÁGUA DE EDIFICAÇÃO QUE POSSUA RESERVATÓRIO DE FIBRA/FIBROCIMENTO  FORNECIMENTO E INSTALAÇÃO. AF_06/2016</v>
          </cell>
          <cell r="O4308" t="str">
            <v>UN</v>
          </cell>
          <cell r="P4308" t="str">
            <v>ATRIBUÍDO SÃO PAULO</v>
          </cell>
          <cell r="Q4308" t="str">
            <v>194,87</v>
          </cell>
          <cell r="R4308" t="str">
            <v>CAIXA REFERENCIAL</v>
          </cell>
        </row>
        <row r="4309">
          <cell r="A4309">
            <v>94606</v>
          </cell>
          <cell r="B4309">
            <v>94606</v>
          </cell>
          <cell r="F4309" t="str">
            <v>INHI0180</v>
          </cell>
          <cell r="G4309" t="str">
            <v>INSTALACOES HIDRO SANITARIAS</v>
          </cell>
          <cell r="H4309" t="str">
            <v>INHI</v>
          </cell>
          <cell r="I4309" t="str">
            <v>CONEXOES</v>
          </cell>
          <cell r="J4309" t="str">
            <v>0180</v>
          </cell>
          <cell r="K4309" t="str">
            <v/>
          </cell>
          <cell r="L4309" t="str">
            <v/>
          </cell>
          <cell r="M4309" t="str">
            <v>94606</v>
          </cell>
          <cell r="N4309" t="str">
            <v>LUVA EM COBRE, DN 54 MM, SEM ANEL DE SOLDA, INSTALADO EM RESERVAÇÃO DE ÁGUA DE EDIFICAÇÃO QUE POSSUA RESERVATÓRIO DE FIBRA/FIBROCIMENTO  FORNECIMENTO E INSTALAÇÃO. AF_06/2016</v>
          </cell>
          <cell r="O4309" t="str">
            <v>UN</v>
          </cell>
          <cell r="P4309" t="str">
            <v>ATRIBUÍDO SÃO PAULO</v>
          </cell>
          <cell r="Q4309" t="str">
            <v>89,40</v>
          </cell>
          <cell r="R4309" t="str">
            <v>CAIXA REFERENCIAL</v>
          </cell>
        </row>
        <row r="4310">
          <cell r="A4310">
            <v>94608</v>
          </cell>
          <cell r="B4310">
            <v>94608</v>
          </cell>
          <cell r="F4310" t="str">
            <v>INHI0180</v>
          </cell>
          <cell r="G4310" t="str">
            <v>INSTALACOES HIDRO SANITARIAS</v>
          </cell>
          <cell r="H4310" t="str">
            <v>INHI</v>
          </cell>
          <cell r="I4310" t="str">
            <v>CONEXOES</v>
          </cell>
          <cell r="J4310" t="str">
            <v>0180</v>
          </cell>
          <cell r="K4310" t="str">
            <v/>
          </cell>
          <cell r="L4310" t="str">
            <v/>
          </cell>
          <cell r="M4310" t="str">
            <v>94608</v>
          </cell>
          <cell r="N4310" t="str">
            <v>LUVA EM COBRE, DN 66 MM, SEM ANEL DE SOLDA, INSTALADO EM RESERVAÇÃO DE ÁGUA DE EDIFICAÇÃO QUE POSSUA RESERVATÓRIO DE FIBRA/FIBROCIMENTO  FORNECIMENTO E INSTALAÇÃO. AF_06/2016</v>
          </cell>
          <cell r="O4310" t="str">
            <v>UN</v>
          </cell>
          <cell r="P4310" t="str">
            <v>ATRIBUÍDO SÃO PAULO</v>
          </cell>
          <cell r="Q4310" t="str">
            <v>221,90</v>
          </cell>
          <cell r="R4310" t="str">
            <v>CAIXA REFERENCIAL</v>
          </cell>
        </row>
        <row r="4311">
          <cell r="A4311">
            <v>94610</v>
          </cell>
          <cell r="B4311">
            <v>94610</v>
          </cell>
          <cell r="F4311" t="str">
            <v>INHI0180</v>
          </cell>
          <cell r="G4311" t="str">
            <v>INSTALACOES HIDRO SANITARIAS</v>
          </cell>
          <cell r="H4311" t="str">
            <v>INHI</v>
          </cell>
          <cell r="I4311" t="str">
            <v>CONEXOES</v>
          </cell>
          <cell r="J4311" t="str">
            <v>0180</v>
          </cell>
          <cell r="K4311" t="str">
            <v/>
          </cell>
          <cell r="L4311" t="str">
            <v/>
          </cell>
          <cell r="M4311" t="str">
            <v>94610</v>
          </cell>
          <cell r="N4311" t="str">
            <v>LUVA EM COBRE, DN 79 MM, SEM ANEL DE SOLDA, INSTALADO EM RESERVAÇÃO DE ÁGUA DE EDIFICAÇÃO QUE POSSUA RESERVATÓRIO DE FIBRA/FIBROCIMENTO  FORNECIMENTO E INSTALAÇÃO. AF_06/2016</v>
          </cell>
          <cell r="O4311" t="str">
            <v>UN</v>
          </cell>
          <cell r="P4311" t="str">
            <v>ATRIBUÍDO SÃO PAULO</v>
          </cell>
          <cell r="Q4311" t="str">
            <v>330,22</v>
          </cell>
          <cell r="R4311" t="str">
            <v>CAIXA REFERENCIAL</v>
          </cell>
        </row>
        <row r="4312">
          <cell r="A4312">
            <v>94612</v>
          </cell>
          <cell r="B4312">
            <v>94612</v>
          </cell>
          <cell r="F4312" t="str">
            <v>INHI0180</v>
          </cell>
          <cell r="G4312" t="str">
            <v>INSTALACOES HIDRO SANITARIAS</v>
          </cell>
          <cell r="H4312" t="str">
            <v>INHI</v>
          </cell>
          <cell r="I4312" t="str">
            <v>CONEXOES</v>
          </cell>
          <cell r="J4312" t="str">
            <v>0180</v>
          </cell>
          <cell r="K4312" t="str">
            <v/>
          </cell>
          <cell r="L4312" t="str">
            <v/>
          </cell>
          <cell r="M4312" t="str">
            <v>94612</v>
          </cell>
          <cell r="N4312" t="str">
            <v>LUVA DE COBRE, DN 104 MM, SEM ANEL DE SOLDA, INSTALADO EM RESERVAÇÃO DE ÁGUA DE EDIFICAÇÃO QUE POSSUA RESERVATÓRIO DE FIBRA/FIBROCIMENTO  FORNECIMENTO E INSTALAÇÃO. AF_06/2016</v>
          </cell>
          <cell r="O4312" t="str">
            <v>UN</v>
          </cell>
          <cell r="P4312" t="str">
            <v>ATRIBUÍDO SÃO PAULO</v>
          </cell>
          <cell r="Q4312" t="str">
            <v>463,98</v>
          </cell>
          <cell r="R4312" t="str">
            <v>CAIXA REFERENCIAL</v>
          </cell>
        </row>
        <row r="4313">
          <cell r="A4313">
            <v>94614</v>
          </cell>
          <cell r="B4313">
            <v>94614</v>
          </cell>
          <cell r="F4313" t="str">
            <v>INHI0180</v>
          </cell>
          <cell r="G4313" t="str">
            <v>INSTALACOES HIDRO SANITARIAS</v>
          </cell>
          <cell r="H4313" t="str">
            <v>INHI</v>
          </cell>
          <cell r="I4313" t="str">
            <v>CONEXOES</v>
          </cell>
          <cell r="J4313" t="str">
            <v>0180</v>
          </cell>
          <cell r="K4313" t="str">
            <v/>
          </cell>
          <cell r="L4313" t="str">
            <v/>
          </cell>
          <cell r="M4313" t="str">
            <v>94614</v>
          </cell>
          <cell r="N4313" t="str">
            <v>COTOVELO EM COBRE, DN 54 MM, 90 GRAUS, SEM ANEL DE SOLDA, INSTALADO EM RESERVAÇÃO DE ÁGUA DE EDIFICAÇÃO QUE POSSUA RESERVATÓRIO DE FIBRA/FIBROCIMENTO  FORNECIMENTO E INSTALAÇÃO. AF_06/2016</v>
          </cell>
          <cell r="O4313" t="str">
            <v>UN</v>
          </cell>
          <cell r="P4313" t="str">
            <v>ATRIBUÍDO SÃO PAULO</v>
          </cell>
          <cell r="Q4313" t="str">
            <v>151,48</v>
          </cell>
          <cell r="R4313" t="str">
            <v>CAIXA REFERENCIAL</v>
          </cell>
        </row>
        <row r="4314">
          <cell r="A4314">
            <v>94615</v>
          </cell>
          <cell r="B4314">
            <v>94615</v>
          </cell>
          <cell r="F4314" t="str">
            <v>INHI0180</v>
          </cell>
          <cell r="G4314" t="str">
            <v>INSTALACOES HIDRO SANITARIAS</v>
          </cell>
          <cell r="H4314" t="str">
            <v>INHI</v>
          </cell>
          <cell r="I4314" t="str">
            <v>CONEXOES</v>
          </cell>
          <cell r="J4314" t="str">
            <v>0180</v>
          </cell>
          <cell r="K4314" t="str">
            <v/>
          </cell>
          <cell r="L4314" t="str">
            <v/>
          </cell>
          <cell r="M4314" t="str">
            <v>94615</v>
          </cell>
          <cell r="N4314" t="str">
            <v>CURVA EM COBRE, DN 54 MM, 45 GRAUS, SEM ANEL DE SOLDA, BOLSA X BOLSA, INSTALADO EM RESERVAÇÃO DE ÁGUA DE EDIFICAÇÃO QUE POSSUA RESERVATÓRIO DE FIBRA/FIBROCIMENTO  FORNECIMENTO E INSTALAÇÃO. AF_06/2016</v>
          </cell>
          <cell r="O4314" t="str">
            <v>UN</v>
          </cell>
          <cell r="P4314" t="str">
            <v>ATRIBUÍDO SÃO PAULO</v>
          </cell>
          <cell r="Q4314" t="str">
            <v>172,28</v>
          </cell>
          <cell r="R4314" t="str">
            <v>CAIXA REFERENCIAL</v>
          </cell>
        </row>
        <row r="4315">
          <cell r="A4315">
            <v>94616</v>
          </cell>
          <cell r="B4315">
            <v>94616</v>
          </cell>
          <cell r="F4315" t="str">
            <v>INHI0180</v>
          </cell>
          <cell r="G4315" t="str">
            <v>INSTALACOES HIDRO SANITARIAS</v>
          </cell>
          <cell r="H4315" t="str">
            <v>INHI</v>
          </cell>
          <cell r="I4315" t="str">
            <v>CONEXOES</v>
          </cell>
          <cell r="J4315" t="str">
            <v>0180</v>
          </cell>
          <cell r="K4315" t="str">
            <v/>
          </cell>
          <cell r="L4315" t="str">
            <v/>
          </cell>
          <cell r="M4315" t="str">
            <v>94616</v>
          </cell>
          <cell r="N4315" t="str">
            <v>COTOVELO EM COBRE, DN 66 MM, 90 GRAUS, SEM ANEL DE SOLDA, INSTALADO EM RESERVAÇÃO DE ÁGUA DE EDIFICAÇÃO QUE POSSUA RESERVATÓRIO DE FIBRA/FIBROCIMENTO  FORNECIMENTO E INSTALAÇÃO. AF_06/2016</v>
          </cell>
          <cell r="O4315" t="str">
            <v>UN</v>
          </cell>
          <cell r="P4315" t="str">
            <v>ATRIBUÍDO SÃO PAULO</v>
          </cell>
          <cell r="Q4315" t="str">
            <v>424,85</v>
          </cell>
          <cell r="R4315" t="str">
            <v>CAIXA REFERENCIAL</v>
          </cell>
        </row>
        <row r="4316">
          <cell r="A4316">
            <v>94617</v>
          </cell>
          <cell r="B4316">
            <v>94617</v>
          </cell>
          <cell r="F4316" t="str">
            <v>INHI0180</v>
          </cell>
          <cell r="G4316" t="str">
            <v>INSTALACOES HIDRO SANITARIAS</v>
          </cell>
          <cell r="H4316" t="str">
            <v>INHI</v>
          </cell>
          <cell r="I4316" t="str">
            <v>CONEXOES</v>
          </cell>
          <cell r="J4316" t="str">
            <v>0180</v>
          </cell>
          <cell r="K4316" t="str">
            <v/>
          </cell>
          <cell r="L4316" t="str">
            <v/>
          </cell>
          <cell r="M4316" t="str">
            <v>94617</v>
          </cell>
          <cell r="N4316" t="str">
            <v>CURVA EM COBRE, DN 66 MM, 45 GRAUS, SEM ANEL DE SOLDA, BOLSA X BOLSA, INSTALADO EM RESERVAÇÃO DE ÁGUA DE EDIFICAÇÃO QUE POSSUA RESERVATÓRIO DE FIBRA/FIBROCIMENTO  FORNECIMENTO E INSTALAÇÃO. AF_06/2016</v>
          </cell>
          <cell r="O4316" t="str">
            <v>UN</v>
          </cell>
          <cell r="P4316" t="str">
            <v>ATRIBUÍDO SÃO PAULO</v>
          </cell>
          <cell r="Q4316" t="str">
            <v>352,53</v>
          </cell>
          <cell r="R4316" t="str">
            <v>CAIXA REFERENCIAL</v>
          </cell>
        </row>
        <row r="4317">
          <cell r="A4317">
            <v>94618</v>
          </cell>
          <cell r="B4317">
            <v>94618</v>
          </cell>
          <cell r="F4317" t="str">
            <v>INHI0180</v>
          </cell>
          <cell r="G4317" t="str">
            <v>INSTALACOES HIDRO SANITARIAS</v>
          </cell>
          <cell r="H4317" t="str">
            <v>INHI</v>
          </cell>
          <cell r="I4317" t="str">
            <v>CONEXOES</v>
          </cell>
          <cell r="J4317" t="str">
            <v>0180</v>
          </cell>
          <cell r="K4317" t="str">
            <v/>
          </cell>
          <cell r="L4317" t="str">
            <v/>
          </cell>
          <cell r="M4317" t="str">
            <v>94618</v>
          </cell>
          <cell r="N4317" t="str">
            <v>COTOVELO EM COBRE, DN 79 MM, 90 GRAUS, SEM ANEL DE SOLDA, INSTALADO EM RESERVAÇÃO DE ÁGUA DE EDIFICAÇÃO QUE POSSUA RESERVATÓRIO DE FIBRA/FIBROCIMENTO  FORNECIMENTO E INSTALAÇÃO. AF_06/2016</v>
          </cell>
          <cell r="O4317" t="str">
            <v>UN</v>
          </cell>
          <cell r="P4317" t="str">
            <v>ATRIBUÍDO SÃO PAULO</v>
          </cell>
          <cell r="Q4317" t="str">
            <v>417,00</v>
          </cell>
          <cell r="R4317" t="str">
            <v>CAIXA REFERENCIAL</v>
          </cell>
        </row>
        <row r="4318">
          <cell r="A4318">
            <v>94620</v>
          </cell>
          <cell r="B4318">
            <v>94620</v>
          </cell>
          <cell r="F4318" t="str">
            <v>INHI0180</v>
          </cell>
          <cell r="G4318" t="str">
            <v>INSTALACOES HIDRO SANITARIAS</v>
          </cell>
          <cell r="H4318" t="str">
            <v>INHI</v>
          </cell>
          <cell r="I4318" t="str">
            <v>CONEXOES</v>
          </cell>
          <cell r="J4318" t="str">
            <v>0180</v>
          </cell>
          <cell r="K4318" t="str">
            <v/>
          </cell>
          <cell r="L4318" t="str">
            <v/>
          </cell>
          <cell r="M4318" t="str">
            <v>94620</v>
          </cell>
          <cell r="N4318" t="str">
            <v>COTOVELO EM COBRE, DN 104 MM, 90 GRAUS, SEM ANEL DE SOLDA, INSTALADO EM RESERVAÇÃO DE ÁGUA DE EDIFICAÇÃO QUE POSSUA RESERVATÓRIO DE FIBRA/FIBROCIMENTO  FORNECIMENTO E INSTALAÇÃO. AF_06/2016</v>
          </cell>
          <cell r="O4318" t="str">
            <v>UN</v>
          </cell>
          <cell r="P4318" t="str">
            <v>ATRIBUÍDO SÃO PAULO</v>
          </cell>
          <cell r="Q4318" t="str">
            <v>957,97</v>
          </cell>
          <cell r="R4318" t="str">
            <v>CAIXA REFERENCIAL</v>
          </cell>
        </row>
        <row r="4319">
          <cell r="A4319">
            <v>94622</v>
          </cell>
          <cell r="B4319">
            <v>94622</v>
          </cell>
          <cell r="F4319" t="str">
            <v>INHI0180</v>
          </cell>
          <cell r="G4319" t="str">
            <v>INSTALACOES HIDRO SANITARIAS</v>
          </cell>
          <cell r="H4319" t="str">
            <v>INHI</v>
          </cell>
          <cell r="I4319" t="str">
            <v>CONEXOES</v>
          </cell>
          <cell r="J4319" t="str">
            <v>0180</v>
          </cell>
          <cell r="K4319" t="str">
            <v/>
          </cell>
          <cell r="L4319" t="str">
            <v/>
          </cell>
          <cell r="M4319" t="str">
            <v>94622</v>
          </cell>
          <cell r="N4319" t="str">
            <v>TE EM COBRE, DN 54 MM, SEM ANEL DE SOLDA, INSTALADO EM RESERVAÇÃO DE ÁGUA DE EDIFICAÇÃO QUE POSSUA RESERVATÓRIO DE FIBRA/FIBROCIMENTO  FORNECIMENTO E INSTALAÇÃO. AF_06/2016</v>
          </cell>
          <cell r="O4319" t="str">
            <v>UN</v>
          </cell>
          <cell r="P4319" t="str">
            <v>ATRIBUÍDO SÃO PAULO</v>
          </cell>
          <cell r="Q4319" t="str">
            <v>221,88</v>
          </cell>
          <cell r="R4319" t="str">
            <v>CAIXA REFERENCIAL</v>
          </cell>
        </row>
        <row r="4320">
          <cell r="A4320">
            <v>94623</v>
          </cell>
          <cell r="B4320">
            <v>94623</v>
          </cell>
          <cell r="F4320" t="str">
            <v>INHI0180</v>
          </cell>
          <cell r="G4320" t="str">
            <v>INSTALACOES HIDRO SANITARIAS</v>
          </cell>
          <cell r="H4320" t="str">
            <v>INHI</v>
          </cell>
          <cell r="I4320" t="str">
            <v>CONEXOES</v>
          </cell>
          <cell r="J4320" t="str">
            <v>0180</v>
          </cell>
          <cell r="K4320" t="str">
            <v/>
          </cell>
          <cell r="L4320" t="str">
            <v/>
          </cell>
          <cell r="M4320" t="str">
            <v>94623</v>
          </cell>
          <cell r="N4320" t="str">
            <v>TE EM COBRE, DN 66 MM, SEM ANEL DE SOLDA, INSTALADO EM RESERVAÇÃO DE ÁGUA DE EDIFICAÇÃO QUE POSSUA RESERVATÓRIO DE FIBRA/FIBROCIMENTO  FORNECIMENTO E INSTALAÇÃO. AF_06/2016</v>
          </cell>
          <cell r="O4320" t="str">
            <v>UN</v>
          </cell>
          <cell r="P4320" t="str">
            <v>ATRIBUÍDO SÃO PAULO</v>
          </cell>
          <cell r="Q4320" t="str">
            <v>525,95</v>
          </cell>
          <cell r="R4320" t="str">
            <v>CAIXA REFERENCIAL</v>
          </cell>
        </row>
        <row r="4321">
          <cell r="A4321">
            <v>94624</v>
          </cell>
          <cell r="B4321">
            <v>94624</v>
          </cell>
          <cell r="F4321" t="str">
            <v>INHI0180</v>
          </cell>
          <cell r="G4321" t="str">
            <v>INSTALACOES HIDRO SANITARIAS</v>
          </cell>
          <cell r="H4321" t="str">
            <v>INHI</v>
          </cell>
          <cell r="I4321" t="str">
            <v>CONEXOES</v>
          </cell>
          <cell r="J4321" t="str">
            <v>0180</v>
          </cell>
          <cell r="K4321" t="str">
            <v/>
          </cell>
          <cell r="L4321" t="str">
            <v/>
          </cell>
          <cell r="M4321" t="str">
            <v>94624</v>
          </cell>
          <cell r="N4321" t="str">
            <v>TE EM COBRE, DN 79 MM, SEM ANEL DE SOLDA, INSTALADO EM RESERVAÇÃO DE ÁGUA DE EDIFICAÇÃO QUE POSSUA RESERVATÓRIO DE FIBRA/FIBROCIMENTO  FORNECIMENTO E INSTALAÇÃO. AF_06/2016</v>
          </cell>
          <cell r="O4321" t="str">
            <v>UN</v>
          </cell>
          <cell r="P4321" t="str">
            <v>ATRIBUÍDO SÃO PAULO</v>
          </cell>
          <cell r="Q4321" t="str">
            <v>801,68</v>
          </cell>
          <cell r="R4321" t="str">
            <v>CAIXA REFERENCIAL</v>
          </cell>
        </row>
        <row r="4322">
          <cell r="A4322">
            <v>94625</v>
          </cell>
          <cell r="B4322">
            <v>94625</v>
          </cell>
          <cell r="F4322" t="str">
            <v>INHI0180</v>
          </cell>
          <cell r="G4322" t="str">
            <v>INSTALACOES HIDRO SANITARIAS</v>
          </cell>
          <cell r="H4322" t="str">
            <v>INHI</v>
          </cell>
          <cell r="I4322" t="str">
            <v>CONEXOES</v>
          </cell>
          <cell r="J4322" t="str">
            <v>0180</v>
          </cell>
          <cell r="K4322" t="str">
            <v/>
          </cell>
          <cell r="L4322" t="str">
            <v/>
          </cell>
          <cell r="M4322" t="str">
            <v>94625</v>
          </cell>
          <cell r="N4322" t="str">
            <v>TE EM COBRE, DN 104 MM, SEM ANEL DE SOLDA, INSTALADO EM RESERVAÇÃO DE ÁGUA DE EDIFICAÇÃO QUE POSSUA RESERVATÓRIO DE FIBRA/FIBROCIMENTO  FORNECIMENTO E INSTALAÇÃO. AF_06/2016</v>
          </cell>
          <cell r="O4322" t="str">
            <v>UN</v>
          </cell>
          <cell r="P4322" t="str">
            <v>ATRIBUÍDO SÃO PAULO</v>
          </cell>
          <cell r="Q4322" t="str">
            <v>1.671,79</v>
          </cell>
          <cell r="R4322" t="str">
            <v>CAIXA REFERENCIAL</v>
          </cell>
        </row>
        <row r="4323">
          <cell r="A4323">
            <v>94656</v>
          </cell>
          <cell r="B4323">
            <v>94656</v>
          </cell>
          <cell r="F4323" t="str">
            <v>INHI0180</v>
          </cell>
          <cell r="G4323" t="str">
            <v>INSTALACOES HIDRO SANITARIAS</v>
          </cell>
          <cell r="H4323" t="str">
            <v>INHI</v>
          </cell>
          <cell r="I4323" t="str">
            <v>CONEXOES</v>
          </cell>
          <cell r="J4323" t="str">
            <v>0180</v>
          </cell>
          <cell r="K4323" t="str">
            <v/>
          </cell>
          <cell r="L4323" t="str">
            <v/>
          </cell>
          <cell r="M4323" t="str">
            <v>94656</v>
          </cell>
          <cell r="N4323" t="str">
            <v>ADAPTADOR CURTO COM BOLSA E ROSCA PARA REGISTRO, PVC, SOLDÁVEL, DN  25 MM X 3/4 , INSTALADO EM RESERVAÇÃO DE ÁGUA DE EDIFICAÇÃO QUE POSSUA RESERVATÓRIO DE FIBRA/FIBROCIMENTO   FORNECIMENTO E INSTALAÇÃO. AF_06/2016</v>
          </cell>
          <cell r="O4323" t="str">
            <v>UN</v>
          </cell>
          <cell r="P4323" t="str">
            <v>COEFICIENTE DE REPRESENTATIVIDADE</v>
          </cell>
          <cell r="Q4323" t="str">
            <v>6,88</v>
          </cell>
          <cell r="R4323" t="str">
            <v>CAIXA REFERENCIAL</v>
          </cell>
        </row>
        <row r="4324">
          <cell r="A4324">
            <v>94657</v>
          </cell>
          <cell r="B4324">
            <v>94657</v>
          </cell>
          <cell r="F4324" t="str">
            <v>INHI0180</v>
          </cell>
          <cell r="G4324" t="str">
            <v>INSTALACOES HIDRO SANITARIAS</v>
          </cell>
          <cell r="H4324" t="str">
            <v>INHI</v>
          </cell>
          <cell r="I4324" t="str">
            <v>CONEXOES</v>
          </cell>
          <cell r="J4324" t="str">
            <v>0180</v>
          </cell>
          <cell r="K4324" t="str">
            <v/>
          </cell>
          <cell r="L4324" t="str">
            <v/>
          </cell>
          <cell r="M4324" t="str">
            <v>94657</v>
          </cell>
          <cell r="N4324" t="str">
            <v>LUVA PVC, SOLDÁVEL, DN  25 MM, INSTALADA EM RESERVAÇÃO DE ÁGUA DE EDIFICAÇÃO QUE POSSUA RESERVATÓRIO DE FIBRA/FIBROCIMENTO   FORNECIMENTO E INSTALAÇÃO. AF_06/2016</v>
          </cell>
          <cell r="O4324" t="str">
            <v>UN</v>
          </cell>
          <cell r="P4324" t="str">
            <v>COEFICIENTE DE REPRESENTATIVIDADE</v>
          </cell>
          <cell r="Q4324" t="str">
            <v>6,76</v>
          </cell>
          <cell r="R4324" t="str">
            <v>CAIXA REFERENCIAL</v>
          </cell>
        </row>
        <row r="4325">
          <cell r="A4325">
            <v>94658</v>
          </cell>
          <cell r="B4325">
            <v>94658</v>
          </cell>
          <cell r="F4325" t="str">
            <v>INHI0180</v>
          </cell>
          <cell r="G4325" t="str">
            <v>INSTALACOES HIDRO SANITARIAS</v>
          </cell>
          <cell r="H4325" t="str">
            <v>INHI</v>
          </cell>
          <cell r="I4325" t="str">
            <v>CONEXOES</v>
          </cell>
          <cell r="J4325" t="str">
            <v>0180</v>
          </cell>
          <cell r="K4325" t="str">
            <v/>
          </cell>
          <cell r="L4325" t="str">
            <v/>
          </cell>
          <cell r="M4325" t="str">
            <v>94658</v>
          </cell>
          <cell r="N4325" t="str">
            <v>ADAPTADOR CURTO COM BOLSA E ROSCA PARA REGISTRO, PVC, SOLDÁVEL, DN 32 MM X 1 , INSTALADO EM RESERVAÇÃO DE ÁGUA DE EDIFICAÇÃO QUE POSSUA RESERVATÓRIO DE FIBRA/FIBROCIMENTO   FORNECIMENTO E INSTALAÇÃO. AF_06/2016</v>
          </cell>
          <cell r="O4325" t="str">
            <v>UN</v>
          </cell>
          <cell r="P4325" t="str">
            <v>COEFICIENTE DE REPRESENTATIVIDADE</v>
          </cell>
          <cell r="Q4325" t="str">
            <v>8,11</v>
          </cell>
          <cell r="R4325" t="str">
            <v>CAIXA REFERENCIAL</v>
          </cell>
        </row>
        <row r="4326">
          <cell r="A4326">
            <v>94659</v>
          </cell>
          <cell r="B4326">
            <v>94659</v>
          </cell>
          <cell r="F4326" t="str">
            <v>INHI0180</v>
          </cell>
          <cell r="G4326" t="str">
            <v>INSTALACOES HIDRO SANITARIAS</v>
          </cell>
          <cell r="H4326" t="str">
            <v>INHI</v>
          </cell>
          <cell r="I4326" t="str">
            <v>CONEXOES</v>
          </cell>
          <cell r="J4326" t="str">
            <v>0180</v>
          </cell>
          <cell r="K4326" t="str">
            <v/>
          </cell>
          <cell r="L4326" t="str">
            <v/>
          </cell>
          <cell r="M4326" t="str">
            <v>94659</v>
          </cell>
          <cell r="N4326" t="str">
            <v>LUVA PVC, SOLDÁVEL, DN 32 MM, INSTALADA EM RESERVAÇÃO DE ÁGUA DE EDIFICAÇÃO QUE POSSUA RESERVATÓRIO DE FIBRA/FIBROCIMENTO   FORNECIMENTO E INSTALAÇÃO. AF_06/2016</v>
          </cell>
          <cell r="O4326" t="str">
            <v>UN</v>
          </cell>
          <cell r="P4326" t="str">
            <v>COEFICIENTE DE REPRESENTATIVIDADE</v>
          </cell>
          <cell r="Q4326" t="str">
            <v>8,25</v>
          </cell>
          <cell r="R4326" t="str">
            <v>CAIXA REFERENCIAL</v>
          </cell>
        </row>
        <row r="4327">
          <cell r="A4327">
            <v>94660</v>
          </cell>
          <cell r="B4327">
            <v>94660</v>
          </cell>
          <cell r="F4327" t="str">
            <v>INHI0180</v>
          </cell>
          <cell r="G4327" t="str">
            <v>INSTALACOES HIDRO SANITARIAS</v>
          </cell>
          <cell r="H4327" t="str">
            <v>INHI</v>
          </cell>
          <cell r="I4327" t="str">
            <v>CONEXOES</v>
          </cell>
          <cell r="J4327" t="str">
            <v>0180</v>
          </cell>
          <cell r="K4327" t="str">
            <v/>
          </cell>
          <cell r="L4327" t="str">
            <v/>
          </cell>
          <cell r="M4327" t="str">
            <v>94660</v>
          </cell>
          <cell r="N4327" t="str">
            <v>ADAPTADOR CURTO COM BOLSA E ROSCA PARA REGISTRO, PVC, SOLDÁVEL, DN 40 MM X 1 1/4 , INSTALADO EM RESERVAÇÃO DE ÁGUA DE EDIFICAÇÃO QUE POSSUA RESERVATÓRIO DE FIBRA/FIBROCIMENTO   FORNECIMENTO E INSTALAÇÃO. AF_06/2016</v>
          </cell>
          <cell r="O4327" t="str">
            <v>UN</v>
          </cell>
          <cell r="P4327" t="str">
            <v>COEFICIENTE DE REPRESENTATIVIDADE</v>
          </cell>
          <cell r="Q4327" t="str">
            <v>13,36</v>
          </cell>
          <cell r="R4327" t="str">
            <v>CAIXA REFERENCIAL</v>
          </cell>
        </row>
        <row r="4328">
          <cell r="A4328">
            <v>94661</v>
          </cell>
          <cell r="B4328">
            <v>94661</v>
          </cell>
          <cell r="F4328" t="str">
            <v>INHI0180</v>
          </cell>
          <cell r="G4328" t="str">
            <v>INSTALACOES HIDRO SANITARIAS</v>
          </cell>
          <cell r="H4328" t="str">
            <v>INHI</v>
          </cell>
          <cell r="I4328" t="str">
            <v>CONEXOES</v>
          </cell>
          <cell r="J4328" t="str">
            <v>0180</v>
          </cell>
          <cell r="K4328" t="str">
            <v/>
          </cell>
          <cell r="L4328" t="str">
            <v/>
          </cell>
          <cell r="M4328" t="str">
            <v>94661</v>
          </cell>
          <cell r="N4328" t="str">
            <v>LUVA, PVC, SOLDÁVEL, DN 40 MM, INSTALADO EM RESERVAÇÃO DE ÁGUA DE EDIFICAÇÃO QUE POSSUA RESERVATÓRIO DE FIBRA/FIBROCIMENTO   FORNECIMENTO E INSTALAÇÃO. AF_06/2016</v>
          </cell>
          <cell r="O4328" t="str">
            <v>UN</v>
          </cell>
          <cell r="P4328" t="str">
            <v>COEFICIENTE DE REPRESENTATIVIDADE</v>
          </cell>
          <cell r="Q4328" t="str">
            <v>13,95</v>
          </cell>
          <cell r="R4328" t="str">
            <v>CAIXA REFERENCIAL</v>
          </cell>
        </row>
        <row r="4329">
          <cell r="A4329">
            <v>94662</v>
          </cell>
          <cell r="B4329">
            <v>94662</v>
          </cell>
          <cell r="F4329" t="str">
            <v>INHI0180</v>
          </cell>
          <cell r="G4329" t="str">
            <v>INSTALACOES HIDRO SANITARIAS</v>
          </cell>
          <cell r="H4329" t="str">
            <v>INHI</v>
          </cell>
          <cell r="I4329" t="str">
            <v>CONEXOES</v>
          </cell>
          <cell r="J4329" t="str">
            <v>0180</v>
          </cell>
          <cell r="K4329" t="str">
            <v/>
          </cell>
          <cell r="L4329" t="str">
            <v/>
          </cell>
          <cell r="M4329" t="str">
            <v>94662</v>
          </cell>
          <cell r="N4329" t="str">
            <v>ADAPTADOR CURTO COM BOLSA E ROSCA PARA REGISTRO, PVC, SOLDÁVEL, DN 50 MM X 1 1/2 , INSTALADO EM RESERVAÇÃO DE ÁGUA DE EDIFICAÇÃO QUE POSSUA RESERVATÓRIO DE FIBRA/FIBROCIMENTO   FORNECIMENTO E INSTALAÇÃO. AF_06/2016</v>
          </cell>
          <cell r="O4329" t="str">
            <v>UN</v>
          </cell>
          <cell r="P4329" t="str">
            <v>COEFICIENTE DE REPRESENTATIVIDADE</v>
          </cell>
          <cell r="Q4329" t="str">
            <v>14,60</v>
          </cell>
          <cell r="R4329" t="str">
            <v>CAIXA REFERENCIAL</v>
          </cell>
        </row>
        <row r="4330">
          <cell r="A4330">
            <v>94663</v>
          </cell>
          <cell r="B4330">
            <v>94663</v>
          </cell>
          <cell r="F4330" t="str">
            <v>INHI0180</v>
          </cell>
          <cell r="G4330" t="str">
            <v>INSTALACOES HIDRO SANITARIAS</v>
          </cell>
          <cell r="H4330" t="str">
            <v>INHI</v>
          </cell>
          <cell r="I4330" t="str">
            <v>CONEXOES</v>
          </cell>
          <cell r="J4330" t="str">
            <v>0180</v>
          </cell>
          <cell r="K4330" t="str">
            <v/>
          </cell>
          <cell r="L4330" t="str">
            <v/>
          </cell>
          <cell r="M4330" t="str">
            <v>94663</v>
          </cell>
          <cell r="N4330" t="str">
            <v>LUVA, PVC, SOLDÁVEL, DN 50 MM, INSTALADO EM RESERVAÇÃO DE ÁGUA DE EDIFICAÇÃO QUE POSSUA RESERVATÓRIO DE FIBRA/FIBROCIMENTO   FORNECIMENTO E INSTALAÇÃO. AF_06/2016</v>
          </cell>
          <cell r="O4330" t="str">
            <v>UN</v>
          </cell>
          <cell r="P4330" t="str">
            <v>COEFICIENTE DE REPRESENTATIVIDADE</v>
          </cell>
          <cell r="Q4330" t="str">
            <v>14,83</v>
          </cell>
          <cell r="R4330" t="str">
            <v>CAIXA REFERENCIAL</v>
          </cell>
        </row>
        <row r="4331">
          <cell r="A4331">
            <v>94664</v>
          </cell>
          <cell r="B4331">
            <v>94664</v>
          </cell>
          <cell r="F4331" t="str">
            <v>INHI0180</v>
          </cell>
          <cell r="G4331" t="str">
            <v>INSTALACOES HIDRO SANITARIAS</v>
          </cell>
          <cell r="H4331" t="str">
            <v>INHI</v>
          </cell>
          <cell r="I4331" t="str">
            <v>CONEXOES</v>
          </cell>
          <cell r="J4331" t="str">
            <v>0180</v>
          </cell>
          <cell r="K4331" t="str">
            <v/>
          </cell>
          <cell r="L4331" t="str">
            <v/>
          </cell>
          <cell r="M4331" t="str">
            <v>94664</v>
          </cell>
          <cell r="N4331" t="str">
            <v>ADAPTADOR CURTO COM BOLSA E ROSCA PARA REGISTRO, PVC, SOLDÁVEL, DN 60 MM X 2 , INSTALADO EM RESERVAÇÃO DE ÁGUA DE EDIFICAÇÃO QUE POSSUA RESERVATÓRIO DE FIBRA/FIBROCIMENTO   FORNECIMENTO E INSTALAÇÃO. AF_06/2016</v>
          </cell>
          <cell r="O4331" t="str">
            <v>UN</v>
          </cell>
          <cell r="P4331" t="str">
            <v>COEFICIENTE DE REPRESENTATIVIDADE</v>
          </cell>
          <cell r="Q4331" t="str">
            <v>31,86</v>
          </cell>
          <cell r="R4331" t="str">
            <v>CAIXA REFERENCIAL</v>
          </cell>
        </row>
        <row r="4332">
          <cell r="A4332">
            <v>94665</v>
          </cell>
          <cell r="B4332">
            <v>94665</v>
          </cell>
          <cell r="F4332" t="str">
            <v>INHI0180</v>
          </cell>
          <cell r="G4332" t="str">
            <v>INSTALACOES HIDRO SANITARIAS</v>
          </cell>
          <cell r="H4332" t="str">
            <v>INHI</v>
          </cell>
          <cell r="I4332" t="str">
            <v>CONEXOES</v>
          </cell>
          <cell r="J4332" t="str">
            <v>0180</v>
          </cell>
          <cell r="K4332" t="str">
            <v/>
          </cell>
          <cell r="L4332" t="str">
            <v/>
          </cell>
          <cell r="M4332" t="str">
            <v>94665</v>
          </cell>
          <cell r="N4332" t="str">
            <v>LUVA, PVC, SOLDÁVEL, DN 60 MM, INSTALADO EM RESERVAÇÃO DE ÁGUA DE EDIFICAÇÃO QUE POSSUA RESERVATÓRIO DE FIBRA/FIBROCIMENTO   FORNECIMENTO E INSTALAÇÃO. AF_06/2016</v>
          </cell>
          <cell r="O4332" t="str">
            <v>UN</v>
          </cell>
          <cell r="P4332" t="str">
            <v>COEFICIENTE DE REPRESENTATIVIDADE</v>
          </cell>
          <cell r="Q4332" t="str">
            <v>31,84</v>
          </cell>
          <cell r="R4332" t="str">
            <v>CAIXA REFERENCIAL</v>
          </cell>
        </row>
        <row r="4333">
          <cell r="A4333">
            <v>94666</v>
          </cell>
          <cell r="B4333">
            <v>94666</v>
          </cell>
          <cell r="F4333" t="str">
            <v>INHI0180</v>
          </cell>
          <cell r="G4333" t="str">
            <v>INSTALACOES HIDRO SANITARIAS</v>
          </cell>
          <cell r="H4333" t="str">
            <v>INHI</v>
          </cell>
          <cell r="I4333" t="str">
            <v>CONEXOES</v>
          </cell>
          <cell r="J4333" t="str">
            <v>0180</v>
          </cell>
          <cell r="K4333" t="str">
            <v/>
          </cell>
          <cell r="L4333" t="str">
            <v/>
          </cell>
          <cell r="M4333" t="str">
            <v>94666</v>
          </cell>
          <cell r="N4333" t="str">
            <v>ADAPTADOR CURTO COM BOLSA E ROSCA PARA REGISTRO, PVC, SOLDÁVEL, DN 75 MM X 2 1/2 , INSTALADO EM RESERVAÇÃO DE ÁGUA DE EDIFICAÇÃO QUE POSSUA RESERVATÓRIO DE FIBRA/FIBROCIMENTO   FORNECIMENTO E INSTALAÇÃO. AF_06/2016</v>
          </cell>
          <cell r="O4333" t="str">
            <v>UN</v>
          </cell>
          <cell r="P4333" t="str">
            <v>COEFICIENTE DE REPRESENTATIVIDADE</v>
          </cell>
          <cell r="Q4333" t="str">
            <v>38,96</v>
          </cell>
          <cell r="R4333" t="str">
            <v>CAIXA REFERENCIAL</v>
          </cell>
        </row>
        <row r="4334">
          <cell r="A4334">
            <v>94667</v>
          </cell>
          <cell r="B4334">
            <v>94667</v>
          </cell>
          <cell r="F4334" t="str">
            <v>INHI0180</v>
          </cell>
          <cell r="G4334" t="str">
            <v>INSTALACOES HIDRO SANITARIAS</v>
          </cell>
          <cell r="H4334" t="str">
            <v>INHI</v>
          </cell>
          <cell r="I4334" t="str">
            <v>CONEXOES</v>
          </cell>
          <cell r="J4334" t="str">
            <v>0180</v>
          </cell>
          <cell r="K4334" t="str">
            <v/>
          </cell>
          <cell r="L4334" t="str">
            <v/>
          </cell>
          <cell r="M4334" t="str">
            <v>94667</v>
          </cell>
          <cell r="N4334" t="str">
            <v>LUVA, PVC, SOLDÁVEL, DN 75 MM, INSTALADO EM RESERVAÇÃO DE ÁGUA DE EDIFICAÇÃO QUE POSSUA RESERVATÓRIO DE FIBRA/FIBROCIMENTO   FORNECIMENTO E INSTALAÇÃO. AF_06/2016</v>
          </cell>
          <cell r="O4334" t="str">
            <v>UN</v>
          </cell>
          <cell r="P4334" t="str">
            <v>COEFICIENTE DE REPRESENTATIVIDADE</v>
          </cell>
          <cell r="Q4334" t="str">
            <v>43,39</v>
          </cell>
          <cell r="R4334" t="str">
            <v>CAIXA REFERENCIAL</v>
          </cell>
        </row>
        <row r="4335">
          <cell r="A4335">
            <v>94668</v>
          </cell>
          <cell r="B4335">
            <v>94668</v>
          </cell>
          <cell r="F4335" t="str">
            <v>INHI0180</v>
          </cell>
          <cell r="G4335" t="str">
            <v>INSTALACOES HIDRO SANITARIAS</v>
          </cell>
          <cell r="H4335" t="str">
            <v>INHI</v>
          </cell>
          <cell r="I4335" t="str">
            <v>CONEXOES</v>
          </cell>
          <cell r="J4335" t="str">
            <v>0180</v>
          </cell>
          <cell r="K4335" t="str">
            <v/>
          </cell>
          <cell r="L4335" t="str">
            <v/>
          </cell>
          <cell r="M4335" t="str">
            <v>94668</v>
          </cell>
          <cell r="N4335" t="str">
            <v>ADAPTADOR CURTO COM BOLSA E ROSCA PARA REGISTRO, PVC, SOLDÁVEL, DN 85 MM X 3 , INSTALADO EM RESERVAÇÃO DE ÁGUA DE EDIFICAÇÃO QUE POSSUA RESERVATÓRIO DE FIBRA/FIBROCIMENTO   FORNECIMENTO E INSTALAÇÃO. AF_06/2016</v>
          </cell>
          <cell r="O4335" t="str">
            <v>UN</v>
          </cell>
          <cell r="P4335" t="str">
            <v>COEFICIENTE DE REPRESENTATIVIDADE</v>
          </cell>
          <cell r="Q4335" t="str">
            <v>66,63</v>
          </cell>
          <cell r="R4335" t="str">
            <v>CAIXA REFERENCIAL</v>
          </cell>
        </row>
        <row r="4336">
          <cell r="A4336">
            <v>94669</v>
          </cell>
          <cell r="B4336">
            <v>94669</v>
          </cell>
          <cell r="F4336" t="str">
            <v>INHI0180</v>
          </cell>
          <cell r="G4336" t="str">
            <v>INSTALACOES HIDRO SANITARIAS</v>
          </cell>
          <cell r="H4336" t="str">
            <v>INHI</v>
          </cell>
          <cell r="I4336" t="str">
            <v>CONEXOES</v>
          </cell>
          <cell r="J4336" t="str">
            <v>0180</v>
          </cell>
          <cell r="K4336" t="str">
            <v/>
          </cell>
          <cell r="L4336" t="str">
            <v/>
          </cell>
          <cell r="M4336" t="str">
            <v>94669</v>
          </cell>
          <cell r="N4336" t="str">
            <v>LUVA, PVC, SOLDÁVEL, DN 85 MM, INSTALADO EM RESERVAÇÃO DE ÁGUA DE EDIFICAÇÃO QUE POSSUA RESERVATÓRIO DE FIBRA/FIBROCIMENTO   FORNECIMENTO E INSTALAÇÃO. AF_06/2016</v>
          </cell>
          <cell r="O4336" t="str">
            <v>UN</v>
          </cell>
          <cell r="P4336" t="str">
            <v>COEFICIENTE DE REPRESENTATIVIDADE</v>
          </cell>
          <cell r="Q4336" t="str">
            <v>91,46</v>
          </cell>
          <cell r="R4336" t="str">
            <v>CAIXA REFERENCIAL</v>
          </cell>
        </row>
        <row r="4337">
          <cell r="A4337">
            <v>94670</v>
          </cell>
          <cell r="B4337">
            <v>94670</v>
          </cell>
          <cell r="F4337" t="str">
            <v>INHI0180</v>
          </cell>
          <cell r="G4337" t="str">
            <v>INSTALACOES HIDRO SANITARIAS</v>
          </cell>
          <cell r="H4337" t="str">
            <v>INHI</v>
          </cell>
          <cell r="I4337" t="str">
            <v>CONEXOES</v>
          </cell>
          <cell r="J4337" t="str">
            <v>0180</v>
          </cell>
          <cell r="K4337" t="str">
            <v/>
          </cell>
          <cell r="L4337" t="str">
            <v/>
          </cell>
          <cell r="M4337" t="str">
            <v>94670</v>
          </cell>
          <cell r="N4337" t="str">
            <v>ADAPTADOR CURTO COM BOLSA E ROSCA PARA REGISTRO, PVC, SOLDÁVEL, DN 110 MM X 4 , INSTALADO EM RESERVAÇÃO DE ÁGUA DE EDIFICAÇÃO QUE POSSUA RESERVATÓRIO DE FIBRA/FIBROCIMENTO   FORNECIMENTO E INSTALAÇÃO. AF_06/2016</v>
          </cell>
          <cell r="O4337" t="str">
            <v>UN</v>
          </cell>
          <cell r="P4337" t="str">
            <v>COEFICIENTE DE REPRESENTATIVIDADE</v>
          </cell>
          <cell r="Q4337" t="str">
            <v>88,74</v>
          </cell>
          <cell r="R4337" t="str">
            <v>CAIXA REFERENCIAL</v>
          </cell>
        </row>
        <row r="4338">
          <cell r="A4338">
            <v>94671</v>
          </cell>
          <cell r="B4338">
            <v>94671</v>
          </cell>
          <cell r="F4338" t="str">
            <v>INHI0180</v>
          </cell>
          <cell r="G4338" t="str">
            <v>INSTALACOES HIDRO SANITARIAS</v>
          </cell>
          <cell r="H4338" t="str">
            <v>INHI</v>
          </cell>
          <cell r="I4338" t="str">
            <v>CONEXOES</v>
          </cell>
          <cell r="J4338" t="str">
            <v>0180</v>
          </cell>
          <cell r="K4338" t="str">
            <v/>
          </cell>
          <cell r="L4338" t="str">
            <v/>
          </cell>
          <cell r="M4338" t="str">
            <v>94671</v>
          </cell>
          <cell r="N4338" t="str">
            <v>LUVA, PVC, SOLDÁVEL, DN 110 MM, INSTALADO EM RESERVAÇÃO DE ÁGUA DE EDIFICAÇÃO QUE POSSUA RESERVATÓRIO DE FIBRA/FIBROCIMENTO   FORNECIMENTO E INSTALAÇÃO. AF_06/2016</v>
          </cell>
          <cell r="O4338" t="str">
            <v>UN</v>
          </cell>
          <cell r="P4338" t="str">
            <v>COEFICIENTE DE REPRESENTATIVIDADE</v>
          </cell>
          <cell r="Q4338" t="str">
            <v>130,13</v>
          </cell>
          <cell r="R4338" t="str">
            <v>CAIXA REFERENCIAL</v>
          </cell>
        </row>
        <row r="4339">
          <cell r="A4339">
            <v>94672</v>
          </cell>
          <cell r="B4339">
            <v>94672</v>
          </cell>
          <cell r="F4339" t="str">
            <v>INHI0180</v>
          </cell>
          <cell r="G4339" t="str">
            <v>INSTALACOES HIDRO SANITARIAS</v>
          </cell>
          <cell r="H4339" t="str">
            <v>INHI</v>
          </cell>
          <cell r="I4339" t="str">
            <v>CONEXOES</v>
          </cell>
          <cell r="J4339" t="str">
            <v>0180</v>
          </cell>
          <cell r="K4339" t="str">
            <v/>
          </cell>
          <cell r="L4339" t="str">
            <v/>
          </cell>
          <cell r="M4339" t="str">
            <v>94672</v>
          </cell>
          <cell r="N4339" t="str">
            <v>JOELHO 90 GRAUS COM BUCHA DE LATÃO, PVC, SOLDÁVEL, DN  25 MM, X 3/4 INSTALADO EM RESERVAÇÃO DE ÁGUA DE EDIFICAÇÃO QUE POSSUA RESERVATÓRIO DE FIBRA/FIBROCIMENTO   FORNECIMENTO E INSTALAÇÃO. AF_06/2016</v>
          </cell>
          <cell r="O4339" t="str">
            <v>UN</v>
          </cell>
          <cell r="P4339" t="str">
            <v>COEFICIENTE DE REPRESENTATIVIDADE</v>
          </cell>
          <cell r="Q4339" t="str">
            <v>12,06</v>
          </cell>
          <cell r="R4339" t="str">
            <v>CAIXA REFERENCIAL</v>
          </cell>
        </row>
        <row r="4340">
          <cell r="A4340">
            <v>94673</v>
          </cell>
          <cell r="B4340">
            <v>94673</v>
          </cell>
          <cell r="F4340" t="str">
            <v>INHI0180</v>
          </cell>
          <cell r="G4340" t="str">
            <v>INSTALACOES HIDRO SANITARIAS</v>
          </cell>
          <cell r="H4340" t="str">
            <v>INHI</v>
          </cell>
          <cell r="I4340" t="str">
            <v>CONEXOES</v>
          </cell>
          <cell r="J4340" t="str">
            <v>0180</v>
          </cell>
          <cell r="K4340" t="str">
            <v/>
          </cell>
          <cell r="L4340" t="str">
            <v/>
          </cell>
          <cell r="M4340" t="str">
            <v>94673</v>
          </cell>
          <cell r="N4340" t="str">
            <v>CURVA 90 GRAUS, PVC, SOLDÁVEL, DN  25 MM, INSTALADO EM RESERVAÇÃO DE ÁGUA DE EDIFICAÇÃO QUE POSSUA RESERVATÓRIO DE FIBRA/FIBROCIMENTO   FORNECIMENTO E INSTALAÇÃO. AF_06/2016</v>
          </cell>
          <cell r="O4340" t="str">
            <v>UN</v>
          </cell>
          <cell r="P4340" t="str">
            <v>COEFICIENTE DE REPRESENTATIVIDADE</v>
          </cell>
          <cell r="Q4340" t="str">
            <v>11,73</v>
          </cell>
          <cell r="R4340" t="str">
            <v>CAIXA REFERENCIAL</v>
          </cell>
        </row>
        <row r="4341">
          <cell r="A4341">
            <v>94674</v>
          </cell>
          <cell r="B4341">
            <v>94674</v>
          </cell>
          <cell r="F4341" t="str">
            <v>INHI0180</v>
          </cell>
          <cell r="G4341" t="str">
            <v>INSTALACOES HIDRO SANITARIAS</v>
          </cell>
          <cell r="H4341" t="str">
            <v>INHI</v>
          </cell>
          <cell r="I4341" t="str">
            <v>CONEXOES</v>
          </cell>
          <cell r="J4341" t="str">
            <v>0180</v>
          </cell>
          <cell r="K4341" t="str">
            <v/>
          </cell>
          <cell r="L4341" t="str">
            <v/>
          </cell>
          <cell r="M4341" t="str">
            <v>94674</v>
          </cell>
          <cell r="N4341" t="str">
            <v>JOELHO 90 GRAUS, PVC, SOLDÁVEL, DN 32 MM INSTALADO EM RESERVAÇÃO DE ÁGUA DE EDIFICAÇÃO QUE POSSUA RESERVATÓRIO DE FIBRA/FIBROCIMENTO   FORNECIMENTO E INSTALAÇÃO. AF_06/2016</v>
          </cell>
          <cell r="O4341" t="str">
            <v>UN</v>
          </cell>
          <cell r="P4341" t="str">
            <v>COEFICIENTE DE REPRESENTATIVIDADE</v>
          </cell>
          <cell r="Q4341" t="str">
            <v>10,57</v>
          </cell>
          <cell r="R4341" t="str">
            <v>CAIXA REFERENCIAL</v>
          </cell>
        </row>
        <row r="4342">
          <cell r="A4342">
            <v>94675</v>
          </cell>
          <cell r="B4342">
            <v>94675</v>
          </cell>
          <cell r="F4342" t="str">
            <v>INHI0180</v>
          </cell>
          <cell r="G4342" t="str">
            <v>INSTALACOES HIDRO SANITARIAS</v>
          </cell>
          <cell r="H4342" t="str">
            <v>INHI</v>
          </cell>
          <cell r="I4342" t="str">
            <v>CONEXOES</v>
          </cell>
          <cell r="J4342" t="str">
            <v>0180</v>
          </cell>
          <cell r="K4342" t="str">
            <v/>
          </cell>
          <cell r="L4342" t="str">
            <v/>
          </cell>
          <cell r="M4342" t="str">
            <v>94675</v>
          </cell>
          <cell r="N4342" t="str">
            <v>CURVA 90 GRAUS, PVC, SOLDÁVEL, DN 32 MM, INSTALADO EM RESERVAÇÃO DE ÁGUA DE EDIFICAÇÃO QUE POSSUA RESERVATÓRIO DE FIBRA/FIBROCIMENTO   FORNECIMENTO E INSTALAÇÃO. AF_06/2016</v>
          </cell>
          <cell r="O4342" t="str">
            <v>UN</v>
          </cell>
          <cell r="P4342" t="str">
            <v>COEFICIENTE DE REPRESENTATIVIDADE</v>
          </cell>
          <cell r="Q4342" t="str">
            <v>16,83</v>
          </cell>
          <cell r="R4342" t="str">
            <v>CAIXA REFERENCIAL</v>
          </cell>
        </row>
        <row r="4343">
          <cell r="A4343">
            <v>94676</v>
          </cell>
          <cell r="B4343">
            <v>94676</v>
          </cell>
          <cell r="F4343" t="str">
            <v>INHI0180</v>
          </cell>
          <cell r="G4343" t="str">
            <v>INSTALACOES HIDRO SANITARIAS</v>
          </cell>
          <cell r="H4343" t="str">
            <v>INHI</v>
          </cell>
          <cell r="I4343" t="str">
            <v>CONEXOES</v>
          </cell>
          <cell r="J4343" t="str">
            <v>0180</v>
          </cell>
          <cell r="K4343" t="str">
            <v/>
          </cell>
          <cell r="L4343" t="str">
            <v/>
          </cell>
          <cell r="M4343" t="str">
            <v>94676</v>
          </cell>
          <cell r="N4343" t="str">
            <v>JOELHO 90 GRAUS, PVC, SOLDÁVEL, DN 40 MM INSTALADO EM RESERVAÇÃO DE ÁGUA DE EDIFICAÇÃO QUE POSSUA RESERVATÓRIO DE FIBRA/FIBROCIMENTO   FORNECIMENTO E INSTALAÇÃO. AF_06/2016</v>
          </cell>
          <cell r="O4343" t="str">
            <v>UN</v>
          </cell>
          <cell r="P4343" t="str">
            <v>COEFICIENTE DE REPRESENTATIVIDADE</v>
          </cell>
          <cell r="Q4343" t="str">
            <v>18,41</v>
          </cell>
          <cell r="R4343" t="str">
            <v>CAIXA REFERENCIAL</v>
          </cell>
        </row>
        <row r="4344">
          <cell r="A4344">
            <v>94677</v>
          </cell>
          <cell r="B4344">
            <v>94677</v>
          </cell>
          <cell r="F4344" t="str">
            <v>INHI0180</v>
          </cell>
          <cell r="G4344" t="str">
            <v>INSTALACOES HIDRO SANITARIAS</v>
          </cell>
          <cell r="H4344" t="str">
            <v>INHI</v>
          </cell>
          <cell r="I4344" t="str">
            <v>CONEXOES</v>
          </cell>
          <cell r="J4344" t="str">
            <v>0180</v>
          </cell>
          <cell r="K4344" t="str">
            <v/>
          </cell>
          <cell r="L4344" t="str">
            <v/>
          </cell>
          <cell r="M4344" t="str">
            <v>94677</v>
          </cell>
          <cell r="N4344" t="str">
            <v>CURVA 90 GRAUS, PVC, SOLDÁVEL, DN 40 MM, INSTALADO EM RESERVAÇÃO DE ÁGUA DE EDIFICAÇÃO QUE POSSUA RESERVATÓRIO DE FIBRA/FIBROCIMENTO   FORNECIMENTO E INSTALAÇÃO. AF_06/2016</v>
          </cell>
          <cell r="O4344" t="str">
            <v>UN</v>
          </cell>
          <cell r="P4344" t="str">
            <v>COEFICIENTE DE REPRESENTATIVIDADE</v>
          </cell>
          <cell r="Q4344" t="str">
            <v>27,82</v>
          </cell>
          <cell r="R4344" t="str">
            <v>CAIXA REFERENCIAL</v>
          </cell>
        </row>
        <row r="4345">
          <cell r="A4345">
            <v>94678</v>
          </cell>
          <cell r="B4345">
            <v>94678</v>
          </cell>
          <cell r="F4345" t="str">
            <v>INHI0180</v>
          </cell>
          <cell r="G4345" t="str">
            <v>INSTALACOES HIDRO SANITARIAS</v>
          </cell>
          <cell r="H4345" t="str">
            <v>INHI</v>
          </cell>
          <cell r="I4345" t="str">
            <v>CONEXOES</v>
          </cell>
          <cell r="J4345" t="str">
            <v>0180</v>
          </cell>
          <cell r="K4345" t="str">
            <v/>
          </cell>
          <cell r="L4345" t="str">
            <v/>
          </cell>
          <cell r="M4345" t="str">
            <v>94678</v>
          </cell>
          <cell r="N4345" t="str">
            <v>JOELHO 90 GRAUS, PVC, SOLDÁVEL, DN 50 MM INSTALADO EM RESERVAÇÃO DE ÁGUA DE EDIFICAÇÃO QUE POSSUA RESERVATÓRIO DE FIBRA/FIBROCIMENTO   FORNECIMENTO E INSTALAÇÃO. AF_06/2016</v>
          </cell>
          <cell r="O4345" t="str">
            <v>UN</v>
          </cell>
          <cell r="P4345" t="str">
            <v>COEFICIENTE DE REPRESENTATIVIDADE</v>
          </cell>
          <cell r="Q4345" t="str">
            <v>18,96</v>
          </cell>
          <cell r="R4345" t="str">
            <v>CAIXA REFERENCIAL</v>
          </cell>
        </row>
        <row r="4346">
          <cell r="A4346">
            <v>94679</v>
          </cell>
          <cell r="B4346">
            <v>94679</v>
          </cell>
          <cell r="F4346" t="str">
            <v>INHI0180</v>
          </cell>
          <cell r="G4346" t="str">
            <v>INSTALACOES HIDRO SANITARIAS</v>
          </cell>
          <cell r="H4346" t="str">
            <v>INHI</v>
          </cell>
          <cell r="I4346" t="str">
            <v>CONEXOES</v>
          </cell>
          <cell r="J4346" t="str">
            <v>0180</v>
          </cell>
          <cell r="K4346" t="str">
            <v/>
          </cell>
          <cell r="L4346" t="str">
            <v/>
          </cell>
          <cell r="M4346" t="str">
            <v>94679</v>
          </cell>
          <cell r="N4346" t="str">
            <v>CURVA 90 GRAUS, PVC, SOLDÁVEL, DN 50 MM, INSTALADO EM RESERVAÇÃO DE ÁGUA DE EDIFICAÇÃO QUE POSSUA RESERVATÓRIO DE FIBRA/FIBROCIMENTO   FORNECIMENTO E INSTALAÇÃO. AF_06/2016</v>
          </cell>
          <cell r="O4346" t="str">
            <v>UN</v>
          </cell>
          <cell r="P4346" t="str">
            <v>COEFICIENTE DE REPRESENTATIVIDADE</v>
          </cell>
          <cell r="Q4346" t="str">
            <v>31,36</v>
          </cell>
          <cell r="R4346" t="str">
            <v>CAIXA REFERENCIAL</v>
          </cell>
        </row>
        <row r="4347">
          <cell r="A4347">
            <v>94680</v>
          </cell>
          <cell r="B4347">
            <v>94680</v>
          </cell>
          <cell r="F4347" t="str">
            <v>INHI0180</v>
          </cell>
          <cell r="G4347" t="str">
            <v>INSTALACOES HIDRO SANITARIAS</v>
          </cell>
          <cell r="H4347" t="str">
            <v>INHI</v>
          </cell>
          <cell r="I4347" t="str">
            <v>CONEXOES</v>
          </cell>
          <cell r="J4347" t="str">
            <v>0180</v>
          </cell>
          <cell r="K4347" t="str">
            <v/>
          </cell>
          <cell r="L4347" t="str">
            <v/>
          </cell>
          <cell r="M4347" t="str">
            <v>94680</v>
          </cell>
          <cell r="N4347" t="str">
            <v>JOELHO 90 GRAUS, PVC, SOLDÁVEL, DN 60 MM INSTALADO EM RESERVAÇÃO DE ÁGUA DE EDIFICAÇÃO QUE POSSUA RESERVATÓRIO DE FIBRA/FIBROCIMENTO   FORNECIMENTO E INSTALAÇÃO. AF_06/2016</v>
          </cell>
          <cell r="O4347" t="str">
            <v>UN</v>
          </cell>
          <cell r="P4347" t="str">
            <v>COEFICIENTE DE REPRESENTATIVIDADE</v>
          </cell>
          <cell r="Q4347" t="str">
            <v>52,52</v>
          </cell>
          <cell r="R4347" t="str">
            <v>CAIXA REFERENCIAL</v>
          </cell>
        </row>
        <row r="4348">
          <cell r="A4348">
            <v>94681</v>
          </cell>
          <cell r="B4348">
            <v>94681</v>
          </cell>
          <cell r="F4348" t="str">
            <v>INHI0180</v>
          </cell>
          <cell r="G4348" t="str">
            <v>INSTALACOES HIDRO SANITARIAS</v>
          </cell>
          <cell r="H4348" t="str">
            <v>INHI</v>
          </cell>
          <cell r="I4348" t="str">
            <v>CONEXOES</v>
          </cell>
          <cell r="J4348" t="str">
            <v>0180</v>
          </cell>
          <cell r="K4348" t="str">
            <v/>
          </cell>
          <cell r="L4348" t="str">
            <v/>
          </cell>
          <cell r="M4348" t="str">
            <v>94681</v>
          </cell>
          <cell r="N4348" t="str">
            <v>CURVA 90 GRAUS, PVC, SOLDÁVEL, DN 60 MM, INSTALADO EM RESERVAÇÃO DE ÁGUA DE EDIFICAÇÃO QUE POSSUA RESERVATÓRIO DE FIBRA/FIBROCIMENTO   FORNECIMENTO E INSTALAÇÃO. AF_06/2016</v>
          </cell>
          <cell r="O4348" t="str">
            <v>UN</v>
          </cell>
          <cell r="P4348" t="str">
            <v>COEFICIENTE DE REPRESENTATIVIDADE</v>
          </cell>
          <cell r="Q4348" t="str">
            <v>69,51</v>
          </cell>
          <cell r="R4348" t="str">
            <v>CAIXA REFERENCIAL</v>
          </cell>
        </row>
        <row r="4349">
          <cell r="A4349">
            <v>94682</v>
          </cell>
          <cell r="B4349">
            <v>94682</v>
          </cell>
          <cell r="F4349" t="str">
            <v>INHI0180</v>
          </cell>
          <cell r="G4349" t="str">
            <v>INSTALACOES HIDRO SANITARIAS</v>
          </cell>
          <cell r="H4349" t="str">
            <v>INHI</v>
          </cell>
          <cell r="I4349" t="str">
            <v>CONEXOES</v>
          </cell>
          <cell r="J4349" t="str">
            <v>0180</v>
          </cell>
          <cell r="K4349" t="str">
            <v/>
          </cell>
          <cell r="L4349" t="str">
            <v/>
          </cell>
          <cell r="M4349" t="str">
            <v>94682</v>
          </cell>
          <cell r="N4349" t="str">
            <v>JOELHO 90 GRAUS, PVC, SOLDÁVEL, DN 75 MM INSTALADO EM RESERVAÇÃO DE ÁGUA DE EDIFICAÇÃO QUE POSSUA RESERVATÓRIO DE FIBRA/FIBROCIMENTO   FORNECIMENTO E INSTALAÇÃO. AF_06/2016</v>
          </cell>
          <cell r="O4349" t="str">
            <v>UN</v>
          </cell>
          <cell r="P4349" t="str">
            <v>COEFICIENTE DE REPRESENTATIVIDADE</v>
          </cell>
          <cell r="Q4349" t="str">
            <v>139,94</v>
          </cell>
          <cell r="R4349" t="str">
            <v>CAIXA REFERENCIAL</v>
          </cell>
        </row>
        <row r="4350">
          <cell r="A4350">
            <v>94683</v>
          </cell>
          <cell r="B4350">
            <v>94683</v>
          </cell>
          <cell r="F4350" t="str">
            <v>INHI0180</v>
          </cell>
          <cell r="G4350" t="str">
            <v>INSTALACOES HIDRO SANITARIAS</v>
          </cell>
          <cell r="H4350" t="str">
            <v>INHI</v>
          </cell>
          <cell r="I4350" t="str">
            <v>CONEXOES</v>
          </cell>
          <cell r="J4350" t="str">
            <v>0180</v>
          </cell>
          <cell r="K4350" t="str">
            <v/>
          </cell>
          <cell r="L4350" t="str">
            <v/>
          </cell>
          <cell r="M4350" t="str">
            <v>94683</v>
          </cell>
          <cell r="N4350" t="str">
            <v>CURVA 90 GRAUS, PVC, SOLDÁVEL, DN 75 MM, INSTALADO EM RESERVAÇÃO DE ÁGUA DE EDIFICAÇÃO QUE POSSUA RESERVATÓRIO DE FIBRA/FIBROCIMENTO   FORNECIMENTO E INSTALAÇÃO. AF_06/2016</v>
          </cell>
          <cell r="O4350" t="str">
            <v>UN</v>
          </cell>
          <cell r="P4350" t="str">
            <v>COEFICIENTE DE REPRESENTATIVIDADE</v>
          </cell>
          <cell r="Q4350" t="str">
            <v>90,06</v>
          </cell>
          <cell r="R4350" t="str">
            <v>CAIXA REFERENCIAL</v>
          </cell>
        </row>
        <row r="4351">
          <cell r="A4351">
            <v>94684</v>
          </cell>
          <cell r="B4351">
            <v>94684</v>
          </cell>
          <cell r="F4351" t="str">
            <v>INHI0180</v>
          </cell>
          <cell r="G4351" t="str">
            <v>INSTALACOES HIDRO SANITARIAS</v>
          </cell>
          <cell r="H4351" t="str">
            <v>INHI</v>
          </cell>
          <cell r="I4351" t="str">
            <v>CONEXOES</v>
          </cell>
          <cell r="J4351" t="str">
            <v>0180</v>
          </cell>
          <cell r="K4351" t="str">
            <v/>
          </cell>
          <cell r="L4351" t="str">
            <v/>
          </cell>
          <cell r="M4351" t="str">
            <v>94684</v>
          </cell>
          <cell r="N4351" t="str">
            <v>JOELHO 90 GRAUS, PVC, SOLDÁVEL, DN 85 MM INSTALADO EM RESERVAÇÃO DE ÁGUA DE EDIFICAÇÃO QUE POSSUA RESERVATÓRIO DE FIBRA/FIBROCIMENTO   FORNECIMENTO E INSTALAÇÃO. AF_06/2016</v>
          </cell>
          <cell r="O4351" t="str">
            <v>UN</v>
          </cell>
          <cell r="P4351" t="str">
            <v>COEFICIENTE DE REPRESENTATIVIDADE</v>
          </cell>
          <cell r="Q4351" t="str">
            <v>178,38</v>
          </cell>
          <cell r="R4351" t="str">
            <v>CAIXA REFERENCIAL</v>
          </cell>
        </row>
        <row r="4352">
          <cell r="A4352">
            <v>94685</v>
          </cell>
          <cell r="B4352">
            <v>94685</v>
          </cell>
          <cell r="F4352" t="str">
            <v>INHI0180</v>
          </cell>
          <cell r="G4352" t="str">
            <v>INSTALACOES HIDRO SANITARIAS</v>
          </cell>
          <cell r="H4352" t="str">
            <v>INHI</v>
          </cell>
          <cell r="I4352" t="str">
            <v>CONEXOES</v>
          </cell>
          <cell r="J4352" t="str">
            <v>0180</v>
          </cell>
          <cell r="K4352" t="str">
            <v/>
          </cell>
          <cell r="L4352" t="str">
            <v/>
          </cell>
          <cell r="M4352" t="str">
            <v>94685</v>
          </cell>
          <cell r="N4352" t="str">
            <v>CURVA 90 GRAUS, PVC, SOLDÁVEL, DN 85 MM, INSTALADO EM RESERVAÇÃO DE ÁGUA DE EDIFICAÇÃO QUE POSSUA RESERVATÓRIO DE FIBRA/FIBROCIMENTO   FORNECIMENTO E INSTALAÇÃO. AF_06/2016</v>
          </cell>
          <cell r="O4352" t="str">
            <v>UN</v>
          </cell>
          <cell r="P4352" t="str">
            <v>COEFICIENTE DE REPRESENTATIVIDADE</v>
          </cell>
          <cell r="Q4352" t="str">
            <v>136,86</v>
          </cell>
          <cell r="R4352" t="str">
            <v>CAIXA REFERENCIAL</v>
          </cell>
        </row>
        <row r="4353">
          <cell r="A4353">
            <v>94686</v>
          </cell>
          <cell r="B4353">
            <v>94686</v>
          </cell>
          <cell r="F4353" t="str">
            <v>INHI0180</v>
          </cell>
          <cell r="G4353" t="str">
            <v>INSTALACOES HIDRO SANITARIAS</v>
          </cell>
          <cell r="H4353" t="str">
            <v>INHI</v>
          </cell>
          <cell r="I4353" t="str">
            <v>CONEXOES</v>
          </cell>
          <cell r="J4353" t="str">
            <v>0180</v>
          </cell>
          <cell r="K4353" t="str">
            <v/>
          </cell>
          <cell r="L4353" t="str">
            <v/>
          </cell>
          <cell r="M4353" t="str">
            <v>94686</v>
          </cell>
          <cell r="N4353" t="str">
            <v>JOELHO 90 GRAUS, PVC, SOLDÁVEL, DN 110 MM INSTALADO EM RESERVAÇÃO DE ÁGUA DE EDIFICAÇÃO QUE POSSUA RESERVATÓRIO DE FIBRA/FIBROCIMENTO   FORNECIMENTO E INSTALAÇÃO. AF_06/2016</v>
          </cell>
          <cell r="O4353" t="str">
            <v>UN</v>
          </cell>
          <cell r="P4353" t="str">
            <v>COEFICIENTE DE REPRESENTATIVIDADE</v>
          </cell>
          <cell r="Q4353" t="str">
            <v>334,91</v>
          </cell>
          <cell r="R4353" t="str">
            <v>CAIXA REFERENCIAL</v>
          </cell>
        </row>
        <row r="4354">
          <cell r="A4354">
            <v>94687</v>
          </cell>
          <cell r="B4354">
            <v>94687</v>
          </cell>
          <cell r="F4354" t="str">
            <v>INHI0180</v>
          </cell>
          <cell r="G4354" t="str">
            <v>INSTALACOES HIDRO SANITARIAS</v>
          </cell>
          <cell r="H4354" t="str">
            <v>INHI</v>
          </cell>
          <cell r="I4354" t="str">
            <v>CONEXOES</v>
          </cell>
          <cell r="J4354" t="str">
            <v>0180</v>
          </cell>
          <cell r="K4354" t="str">
            <v/>
          </cell>
          <cell r="L4354" t="str">
            <v/>
          </cell>
          <cell r="M4354" t="str">
            <v>94687</v>
          </cell>
          <cell r="N4354" t="str">
            <v>CURVA 90 GRAUS, PVC, SOLDÁVEL, DN 110 MM, INSTALADO EM RESERVAÇÃO DE ÁGUA DE EDIFICAÇÃO QUE POSSUA RESERVATÓRIO DE FIBRA/FIBROCIMENTO   FORNECIMENTO E INSTALAÇÃO. AF_06/2016</v>
          </cell>
          <cell r="O4354" t="str">
            <v>UN</v>
          </cell>
          <cell r="P4354" t="str">
            <v>COEFICIENTE DE REPRESENTATIVIDADE</v>
          </cell>
          <cell r="Q4354" t="str">
            <v>272,33</v>
          </cell>
          <cell r="R4354" t="str">
            <v>CAIXA REFERENCIAL</v>
          </cell>
        </row>
        <row r="4355">
          <cell r="A4355">
            <v>94688</v>
          </cell>
          <cell r="B4355">
            <v>94688</v>
          </cell>
          <cell r="F4355" t="str">
            <v>INHI0180</v>
          </cell>
          <cell r="G4355" t="str">
            <v>INSTALACOES HIDRO SANITARIAS</v>
          </cell>
          <cell r="H4355" t="str">
            <v>INHI</v>
          </cell>
          <cell r="I4355" t="str">
            <v>CONEXOES</v>
          </cell>
          <cell r="J4355" t="str">
            <v>0180</v>
          </cell>
          <cell r="K4355" t="str">
            <v/>
          </cell>
          <cell r="L4355" t="str">
            <v/>
          </cell>
          <cell r="M4355" t="str">
            <v>94688</v>
          </cell>
          <cell r="N4355" t="str">
            <v>TÊ, PVC, SOLDÁVEL, DN  25 MM INSTALADO EM RESERVAÇÃO DE ÁGUA DE EDIFICAÇÃO QUE POSSUA RESERVATÓRIO DE FIBRA/FIBROCIMENTO   FORNECIMENTO E INSTALAÇÃO. AF_06/2016</v>
          </cell>
          <cell r="O4355" t="str">
            <v>UN</v>
          </cell>
          <cell r="P4355" t="str">
            <v>COEFICIENTE DE REPRESENTATIVIDADE</v>
          </cell>
          <cell r="Q4355" t="str">
            <v>12,09</v>
          </cell>
          <cell r="R4355" t="str">
            <v>CAIXA REFERENCIAL</v>
          </cell>
        </row>
        <row r="4356">
          <cell r="A4356">
            <v>94689</v>
          </cell>
          <cell r="B4356">
            <v>94689</v>
          </cell>
          <cell r="F4356" t="str">
            <v>INHI0180</v>
          </cell>
          <cell r="G4356" t="str">
            <v>INSTALACOES HIDRO SANITARIAS</v>
          </cell>
          <cell r="H4356" t="str">
            <v>INHI</v>
          </cell>
          <cell r="I4356" t="str">
            <v>CONEXOES</v>
          </cell>
          <cell r="J4356" t="str">
            <v>0180</v>
          </cell>
          <cell r="K4356" t="str">
            <v/>
          </cell>
          <cell r="L4356" t="str">
            <v/>
          </cell>
          <cell r="M4356" t="str">
            <v>94689</v>
          </cell>
          <cell r="N4356" t="str">
            <v>TÊ COM BUCHA DE LATÃO NA BOLSA CENTRAL, PVC, SOLDÁVEL, DN  25 MM X 3/4 , INSTALADO EM RESERVAÇÃO DE ÁGUA DE EDIFICAÇÃO QUE POSSUA RESERVATÓRIO DE FIBRA/FIBROCIMENTO   FORNECIMENTO E INSTALAÇÃO. AF_06/2016</v>
          </cell>
          <cell r="O4356" t="str">
            <v>UN</v>
          </cell>
          <cell r="P4356" t="str">
            <v>COEFICIENTE DE REPRESENTATIVIDADE</v>
          </cell>
          <cell r="Q4356" t="str">
            <v>16,59</v>
          </cell>
          <cell r="R4356" t="str">
            <v>CAIXA REFERENCIAL</v>
          </cell>
        </row>
        <row r="4357">
          <cell r="A4357">
            <v>94690</v>
          </cell>
          <cell r="B4357">
            <v>94690</v>
          </cell>
          <cell r="F4357" t="str">
            <v>INHI0180</v>
          </cell>
          <cell r="G4357" t="str">
            <v>INSTALACOES HIDRO SANITARIAS</v>
          </cell>
          <cell r="H4357" t="str">
            <v>INHI</v>
          </cell>
          <cell r="I4357" t="str">
            <v>CONEXOES</v>
          </cell>
          <cell r="J4357" t="str">
            <v>0180</v>
          </cell>
          <cell r="K4357" t="str">
            <v/>
          </cell>
          <cell r="L4357" t="str">
            <v/>
          </cell>
          <cell r="M4357" t="str">
            <v>94690</v>
          </cell>
          <cell r="N4357" t="str">
            <v>TÊ, PVC, SOLDÁVEL, DN 32 MM INSTALADO EM RESERVAÇÃO DE ÁGUA DE EDIFICAÇÃO QUE POSSUA RESERVATÓRIO DE FIBRA/FIBROCIMENTO   FORNECIMENTO E INSTALAÇÃO. AF_06/2016</v>
          </cell>
          <cell r="O4357" t="str">
            <v>UN</v>
          </cell>
          <cell r="P4357" t="str">
            <v>COEFICIENTE DE REPRESENTATIVIDADE</v>
          </cell>
          <cell r="Q4357" t="str">
            <v>15,86</v>
          </cell>
          <cell r="R4357" t="str">
            <v>CAIXA REFERENCIAL</v>
          </cell>
        </row>
        <row r="4358">
          <cell r="A4358">
            <v>94691</v>
          </cell>
          <cell r="B4358">
            <v>94691</v>
          </cell>
          <cell r="F4358" t="str">
            <v>INHI0180</v>
          </cell>
          <cell r="G4358" t="str">
            <v>INSTALACOES HIDRO SANITARIAS</v>
          </cell>
          <cell r="H4358" t="str">
            <v>INHI</v>
          </cell>
          <cell r="I4358" t="str">
            <v>CONEXOES</v>
          </cell>
          <cell r="J4358" t="str">
            <v>0180</v>
          </cell>
          <cell r="K4358" t="str">
            <v/>
          </cell>
          <cell r="L4358" t="str">
            <v/>
          </cell>
          <cell r="M4358" t="str">
            <v>94691</v>
          </cell>
          <cell r="N4358" t="str">
            <v>TÊ DE REDUÇÃO, PVC, SOLDÁVEL, DN 32 MM X  25 MM, INSTALADO EM RESERVAÇÃO DE ÁGUA DE EDIFICAÇÃO QUE POSSUA RESERVATÓRIO DE FIBRA/FIBROCIMENTO   FORNECIMENTO E INSTALAÇÃO. AF_06/2016</v>
          </cell>
          <cell r="O4358" t="str">
            <v>UN</v>
          </cell>
          <cell r="P4358" t="str">
            <v>COEFICIENTE DE REPRESENTATIVIDADE</v>
          </cell>
          <cell r="Q4358" t="str">
            <v>18,46</v>
          </cell>
          <cell r="R4358" t="str">
            <v>CAIXA REFERENCIAL</v>
          </cell>
        </row>
        <row r="4359">
          <cell r="A4359">
            <v>94692</v>
          </cell>
          <cell r="B4359">
            <v>94692</v>
          </cell>
          <cell r="F4359" t="str">
            <v>INHI0180</v>
          </cell>
          <cell r="G4359" t="str">
            <v>INSTALACOES HIDRO SANITARIAS</v>
          </cell>
          <cell r="H4359" t="str">
            <v>INHI</v>
          </cell>
          <cell r="I4359" t="str">
            <v>CONEXOES</v>
          </cell>
          <cell r="J4359" t="str">
            <v>0180</v>
          </cell>
          <cell r="K4359" t="str">
            <v/>
          </cell>
          <cell r="L4359" t="str">
            <v/>
          </cell>
          <cell r="M4359" t="str">
            <v>94692</v>
          </cell>
          <cell r="N4359" t="str">
            <v>TÊ, PVC, SOLDÁVEL, DN 40 MM INSTALADO EM RESERVAÇÃO DE ÁGUA DE EDIFICAÇÃO QUE POSSUA RESERVATÓRIO DE FIBRA/FIBROCIMENTO   FORNECIMENTO E INSTALAÇÃO. AF_06/2016</v>
          </cell>
          <cell r="O4359" t="str">
            <v>UN</v>
          </cell>
          <cell r="P4359" t="str">
            <v>COEFICIENTE DE REPRESENTATIVIDADE</v>
          </cell>
          <cell r="Q4359" t="str">
            <v>27,85</v>
          </cell>
          <cell r="R4359" t="str">
            <v>CAIXA REFERENCIAL</v>
          </cell>
        </row>
        <row r="4360">
          <cell r="A4360">
            <v>94693</v>
          </cell>
          <cell r="B4360">
            <v>94693</v>
          </cell>
          <cell r="F4360" t="str">
            <v>INHI0180</v>
          </cell>
          <cell r="G4360" t="str">
            <v>INSTALACOES HIDRO SANITARIAS</v>
          </cell>
          <cell r="H4360" t="str">
            <v>INHI</v>
          </cell>
          <cell r="I4360" t="str">
            <v>CONEXOES</v>
          </cell>
          <cell r="J4360" t="str">
            <v>0180</v>
          </cell>
          <cell r="K4360" t="str">
            <v/>
          </cell>
          <cell r="L4360" t="str">
            <v/>
          </cell>
          <cell r="M4360" t="str">
            <v>94693</v>
          </cell>
          <cell r="N4360" t="str">
            <v>TÊ DE REDUÇÃO, PVC, SOLDÁVEL, DN 40 MM X 32 MM, INSTALADO EM RESERVAÇÃO DE ÁGUA DE EDIFICAÇÃO QUE POSSUA RESERVATÓRIO DE FIBRA/FIBROCIMENTO   FORNECIMENTO E INSTALAÇÃO. AF_06/2016</v>
          </cell>
          <cell r="O4360" t="str">
            <v>UN</v>
          </cell>
          <cell r="P4360" t="str">
            <v>COEFICIENTE DE REPRESENTATIVIDADE</v>
          </cell>
          <cell r="Q4360" t="str">
            <v>29,16</v>
          </cell>
          <cell r="R4360" t="str">
            <v>CAIXA REFERENCIAL</v>
          </cell>
        </row>
        <row r="4361">
          <cell r="A4361">
            <v>94694</v>
          </cell>
          <cell r="B4361">
            <v>94694</v>
          </cell>
          <cell r="F4361" t="str">
            <v>INHI0180</v>
          </cell>
          <cell r="G4361" t="str">
            <v>INSTALACOES HIDRO SANITARIAS</v>
          </cell>
          <cell r="H4361" t="str">
            <v>INHI</v>
          </cell>
          <cell r="I4361" t="str">
            <v>CONEXOES</v>
          </cell>
          <cell r="J4361" t="str">
            <v>0180</v>
          </cell>
          <cell r="K4361" t="str">
            <v/>
          </cell>
          <cell r="L4361" t="str">
            <v/>
          </cell>
          <cell r="M4361" t="str">
            <v>94694</v>
          </cell>
          <cell r="N4361" t="str">
            <v>TÊ, PVC, SOLDÁVEL, DN 50 MM INSTALADO EM RESERVAÇÃO DE ÁGUA DE EDIFICAÇÃO QUE POSSUA RESERVATÓRIO DE FIBRA/FIBROCIMENTO   FORNECIMENTO E INSTALAÇÃO. AF_06/2016</v>
          </cell>
          <cell r="O4361" t="str">
            <v>UN</v>
          </cell>
          <cell r="P4361" t="str">
            <v>COEFICIENTE DE REPRESENTATIVIDADE</v>
          </cell>
          <cell r="Q4361" t="str">
            <v>29,24</v>
          </cell>
          <cell r="R4361" t="str">
            <v>CAIXA REFERENCIAL</v>
          </cell>
        </row>
        <row r="4362">
          <cell r="A4362">
            <v>94695</v>
          </cell>
          <cell r="B4362">
            <v>94695</v>
          </cell>
          <cell r="F4362" t="str">
            <v>INHI0180</v>
          </cell>
          <cell r="G4362" t="str">
            <v>INSTALACOES HIDRO SANITARIAS</v>
          </cell>
          <cell r="H4362" t="str">
            <v>INHI</v>
          </cell>
          <cell r="I4362" t="str">
            <v>CONEXOES</v>
          </cell>
          <cell r="J4362" t="str">
            <v>0180</v>
          </cell>
          <cell r="K4362" t="str">
            <v/>
          </cell>
          <cell r="L4362" t="str">
            <v/>
          </cell>
          <cell r="M4362" t="str">
            <v>94695</v>
          </cell>
          <cell r="N4362" t="str">
            <v>TÊ DE REDUÇÃO, PVC, SOLDÁVEL, DN 50 MM X 40 MM, INSTALADO EM RESERVAÇÃO DE ÁGUA DE EDIFICAÇÃO QUE POSSUA RESERVATÓRIO DE FIBRA/FIBROCIMENTO   FORNECIMENTO E INSTALAÇÃO. AF_06/2016</v>
          </cell>
          <cell r="O4362" t="str">
            <v>UN</v>
          </cell>
          <cell r="P4362" t="str">
            <v>COEFICIENTE DE REPRESENTATIVIDADE</v>
          </cell>
          <cell r="Q4362" t="str">
            <v>39,37</v>
          </cell>
          <cell r="R4362" t="str">
            <v>CAIXA REFERENCIAL</v>
          </cell>
        </row>
        <row r="4363">
          <cell r="A4363">
            <v>94696</v>
          </cell>
          <cell r="B4363">
            <v>94696</v>
          </cell>
          <cell r="F4363" t="str">
            <v>INHI0180</v>
          </cell>
          <cell r="G4363" t="str">
            <v>INSTALACOES HIDRO SANITARIAS</v>
          </cell>
          <cell r="H4363" t="str">
            <v>INHI</v>
          </cell>
          <cell r="I4363" t="str">
            <v>CONEXOES</v>
          </cell>
          <cell r="J4363" t="str">
            <v>0180</v>
          </cell>
          <cell r="K4363" t="str">
            <v/>
          </cell>
          <cell r="L4363" t="str">
            <v/>
          </cell>
          <cell r="M4363" t="str">
            <v>94696</v>
          </cell>
          <cell r="N4363" t="str">
            <v>TÊ, PVC, SOLDÁVEL, DN 60 MM INSTALADO EM RESERVAÇÃO DE ÁGUA DE EDIFICAÇÃO QUE POSSUA RESERVATÓRIO DE FIBRA/FIBROCIMENTO   FORNECIMENTO E INSTALAÇÃO. AF_06/2016</v>
          </cell>
          <cell r="O4363" t="str">
            <v>UN</v>
          </cell>
          <cell r="P4363" t="str">
            <v>COEFICIENTE DE REPRESENTATIVIDADE</v>
          </cell>
          <cell r="Q4363" t="str">
            <v>68,23</v>
          </cell>
          <cell r="R4363" t="str">
            <v>CAIXA REFERENCIAL</v>
          </cell>
        </row>
        <row r="4364">
          <cell r="A4364">
            <v>94697</v>
          </cell>
          <cell r="B4364">
            <v>94697</v>
          </cell>
          <cell r="F4364" t="str">
            <v>INHI0180</v>
          </cell>
          <cell r="G4364" t="str">
            <v>INSTALACOES HIDRO SANITARIAS</v>
          </cell>
          <cell r="H4364" t="str">
            <v>INHI</v>
          </cell>
          <cell r="I4364" t="str">
            <v>CONEXOES</v>
          </cell>
          <cell r="J4364" t="str">
            <v>0180</v>
          </cell>
          <cell r="K4364" t="str">
            <v/>
          </cell>
          <cell r="L4364" t="str">
            <v/>
          </cell>
          <cell r="M4364" t="str">
            <v>94697</v>
          </cell>
          <cell r="N4364" t="str">
            <v>TÊ, PVC, SOLDÁVEL, DN 75 MM INSTALADO EM RESERVAÇÃO DE ÁGUA DE EDIFICAÇÃO QUE POSSUA RESERVATÓRIO DE FIBRA/FIBROCIMENTO   FORNECIMENTO E INSTALAÇÃO. AF_06/2016</v>
          </cell>
          <cell r="O4364" t="str">
            <v>UN</v>
          </cell>
          <cell r="P4364" t="str">
            <v>COEFICIENTE DE REPRESENTATIVIDADE</v>
          </cell>
          <cell r="Q4364" t="str">
            <v>107,49</v>
          </cell>
          <cell r="R4364" t="str">
            <v>CAIXA REFERENCIAL</v>
          </cell>
        </row>
        <row r="4365">
          <cell r="A4365">
            <v>94698</v>
          </cell>
          <cell r="B4365">
            <v>94698</v>
          </cell>
          <cell r="F4365" t="str">
            <v>INHI0180</v>
          </cell>
          <cell r="G4365" t="str">
            <v>INSTALACOES HIDRO SANITARIAS</v>
          </cell>
          <cell r="H4365" t="str">
            <v>INHI</v>
          </cell>
          <cell r="I4365" t="str">
            <v>CONEXOES</v>
          </cell>
          <cell r="J4365" t="str">
            <v>0180</v>
          </cell>
          <cell r="K4365" t="str">
            <v/>
          </cell>
          <cell r="L4365" t="str">
            <v/>
          </cell>
          <cell r="M4365" t="str">
            <v>94698</v>
          </cell>
          <cell r="N4365" t="str">
            <v>TÊ DE REDUÇÃO, PVC, SOLDÁVEL, DN 75 MM X 50 MM, INSTALADO EM RESERVAÇÃO DE ÁGUA DE EDIFICAÇÃO QUE POSSUA RESERVATÓRIO DE FIBRA/FIBROCIMENTO   FORNECIMENTO E INSTALAÇÃO. AF_06/2016</v>
          </cell>
          <cell r="O4365" t="str">
            <v>UN</v>
          </cell>
          <cell r="P4365" t="str">
            <v>COEFICIENTE DE REPRESENTATIVIDADE</v>
          </cell>
          <cell r="Q4365" t="str">
            <v>93,69</v>
          </cell>
          <cell r="R4365" t="str">
            <v>CAIXA REFERENCIAL</v>
          </cell>
        </row>
        <row r="4366">
          <cell r="A4366">
            <v>94699</v>
          </cell>
          <cell r="B4366">
            <v>94699</v>
          </cell>
          <cell r="F4366" t="str">
            <v>INHI0180</v>
          </cell>
          <cell r="G4366" t="str">
            <v>INSTALACOES HIDRO SANITARIAS</v>
          </cell>
          <cell r="H4366" t="str">
            <v>INHI</v>
          </cell>
          <cell r="I4366" t="str">
            <v>CONEXOES</v>
          </cell>
          <cell r="J4366" t="str">
            <v>0180</v>
          </cell>
          <cell r="K4366" t="str">
            <v/>
          </cell>
          <cell r="L4366" t="str">
            <v/>
          </cell>
          <cell r="M4366" t="str">
            <v>94699</v>
          </cell>
          <cell r="N4366" t="str">
            <v>TÊ, PVC, SOLDÁVEL, DN 85 MM INSTALADO EM RESERVAÇÃO DE ÁGUA DE EDIFICAÇÃO QUE POSSUA RESERVATÓRIO DE FIBRA/FIBROCIMENTO   FORNECIMENTO E INSTALAÇÃO. AF_06/2016</v>
          </cell>
          <cell r="O4366" t="str">
            <v>UN</v>
          </cell>
          <cell r="P4366" t="str">
            <v>COEFICIENTE DE REPRESENTATIVIDADE</v>
          </cell>
          <cell r="Q4366" t="str">
            <v>180,76</v>
          </cell>
          <cell r="R4366" t="str">
            <v>CAIXA REFERENCIAL</v>
          </cell>
        </row>
        <row r="4367">
          <cell r="A4367">
            <v>94700</v>
          </cell>
          <cell r="B4367">
            <v>94700</v>
          </cell>
          <cell r="F4367" t="str">
            <v>INHI0180</v>
          </cell>
          <cell r="G4367" t="str">
            <v>INSTALACOES HIDRO SANITARIAS</v>
          </cell>
          <cell r="H4367" t="str">
            <v>INHI</v>
          </cell>
          <cell r="I4367" t="str">
            <v>CONEXOES</v>
          </cell>
          <cell r="J4367" t="str">
            <v>0180</v>
          </cell>
          <cell r="K4367" t="str">
            <v/>
          </cell>
          <cell r="L4367" t="str">
            <v/>
          </cell>
          <cell r="M4367" t="str">
            <v>94700</v>
          </cell>
          <cell r="N4367" t="str">
            <v>TÊ DE REDUÇÃO, PVC, SOLDÁVEL, DN 85 MM X 60 MM, INSTALADO EM RESERVAÇÃO DE ÁGUA DE EDIFICAÇÃO QUE POSSUA RESERVATÓRIO DE FIBRA/FIBROCIMENTO   FORNECIMENTO E INSTALAÇÃO. AF_06/2016</v>
          </cell>
          <cell r="O4367" t="str">
            <v>UN</v>
          </cell>
          <cell r="P4367" t="str">
            <v>COEFICIENTE DE REPRESENTATIVIDADE</v>
          </cell>
          <cell r="Q4367" t="str">
            <v>152,50</v>
          </cell>
          <cell r="R4367" t="str">
            <v>CAIXA REFERENCIAL</v>
          </cell>
        </row>
        <row r="4368">
          <cell r="A4368">
            <v>94701</v>
          </cell>
          <cell r="B4368">
            <v>94701</v>
          </cell>
          <cell r="F4368" t="str">
            <v>INHI0180</v>
          </cell>
          <cell r="G4368" t="str">
            <v>INSTALACOES HIDRO SANITARIAS</v>
          </cell>
          <cell r="H4368" t="str">
            <v>INHI</v>
          </cell>
          <cell r="I4368" t="str">
            <v>CONEXOES</v>
          </cell>
          <cell r="J4368" t="str">
            <v>0180</v>
          </cell>
          <cell r="K4368" t="str">
            <v/>
          </cell>
          <cell r="L4368" t="str">
            <v/>
          </cell>
          <cell r="M4368" t="str">
            <v>94701</v>
          </cell>
          <cell r="N4368" t="str">
            <v>TÊ, PVC, SOLDÁVEL, DN 110 MM INSTALADO EM RESERVAÇÃO DE ÁGUA DE EDIFICAÇÃO QUE POSSUA RESERVATÓRIO DE FIBRA/FIBROCIMENTO   FORNECIMENTO E INSTALAÇÃO. AF_06/2016</v>
          </cell>
          <cell r="O4368" t="str">
            <v>UN</v>
          </cell>
          <cell r="P4368" t="str">
            <v>COEFICIENTE DE REPRESENTATIVIDADE</v>
          </cell>
          <cell r="Q4368" t="str">
            <v>270,35</v>
          </cell>
          <cell r="R4368" t="str">
            <v>CAIXA REFERENCIAL</v>
          </cell>
        </row>
        <row r="4369">
          <cell r="A4369">
            <v>94702</v>
          </cell>
          <cell r="B4369">
            <v>94702</v>
          </cell>
          <cell r="F4369" t="str">
            <v>INHI0180</v>
          </cell>
          <cell r="G4369" t="str">
            <v>INSTALACOES HIDRO SANITARIAS</v>
          </cell>
          <cell r="H4369" t="str">
            <v>INHI</v>
          </cell>
          <cell r="I4369" t="str">
            <v>CONEXOES</v>
          </cell>
          <cell r="J4369" t="str">
            <v>0180</v>
          </cell>
          <cell r="K4369" t="str">
            <v/>
          </cell>
          <cell r="L4369" t="str">
            <v/>
          </cell>
          <cell r="M4369" t="str">
            <v>94702</v>
          </cell>
          <cell r="N4369" t="str">
            <v>TÊ DE REDUÇÃO, PVC, SOLDÁVEL, DN 110 MM X 60 MM, INSTALADO EM RESERVAÇÃO DE ÁGUA DE EDIFICAÇÃO QUE POSSUA RESERVATÓRIO DE FIBRA/FIBROCIMENTO   FORNECIMENTO E INSTALAÇÃO. AF_06/2016</v>
          </cell>
          <cell r="O4369" t="str">
            <v>UN</v>
          </cell>
          <cell r="P4369" t="str">
            <v>COEFICIENTE DE REPRESENTATIVIDADE</v>
          </cell>
          <cell r="Q4369" t="str">
            <v>255,90</v>
          </cell>
          <cell r="R4369" t="str">
            <v>CAIXA REFERENCIAL</v>
          </cell>
        </row>
        <row r="4370">
          <cell r="A4370">
            <v>94703</v>
          </cell>
          <cell r="B4370">
            <v>94703</v>
          </cell>
          <cell r="F4370" t="str">
            <v>INHI0180</v>
          </cell>
          <cell r="G4370" t="str">
            <v>INSTALACOES HIDRO SANITARIAS</v>
          </cell>
          <cell r="H4370" t="str">
            <v>INHI</v>
          </cell>
          <cell r="I4370" t="str">
            <v>CONEXOES</v>
          </cell>
          <cell r="J4370" t="str">
            <v>0180</v>
          </cell>
          <cell r="K4370" t="str">
            <v/>
          </cell>
          <cell r="L4370" t="str">
            <v/>
          </cell>
          <cell r="M4370" t="str">
            <v>94703</v>
          </cell>
          <cell r="N4370" t="str">
            <v>ADAPTADOR COM FLANGE E ANEL DE VEDAÇÃO, PVC, SOLDÁVEL, DN  25 MM X 3/4 , INSTALADO EM RESERVAÇÃO DE ÁGUA DE EDIFICAÇÃO QUE POSSUA RESERVATÓRIO DE FIBRA/FIBROCIMENTO   FORNECIMENTO E INSTALAÇÃO. AF_06/2016</v>
          </cell>
          <cell r="O4370" t="str">
            <v>UN</v>
          </cell>
          <cell r="P4370" t="str">
            <v>COEFICIENTE DE REPRESENTATIVIDADE</v>
          </cell>
          <cell r="Q4370" t="str">
            <v>23,26</v>
          </cell>
          <cell r="R4370" t="str">
            <v>CAIXA REFERENCIAL</v>
          </cell>
        </row>
        <row r="4371">
          <cell r="A4371">
            <v>94704</v>
          </cell>
          <cell r="B4371">
            <v>94704</v>
          </cell>
          <cell r="F4371" t="str">
            <v>INHI0180</v>
          </cell>
          <cell r="G4371" t="str">
            <v>INSTALACOES HIDRO SANITARIAS</v>
          </cell>
          <cell r="H4371" t="str">
            <v>INHI</v>
          </cell>
          <cell r="I4371" t="str">
            <v>CONEXOES</v>
          </cell>
          <cell r="J4371" t="str">
            <v>0180</v>
          </cell>
          <cell r="K4371" t="str">
            <v/>
          </cell>
          <cell r="L4371" t="str">
            <v/>
          </cell>
          <cell r="M4371" t="str">
            <v>94704</v>
          </cell>
          <cell r="N4371" t="str">
            <v>ADAPTADOR COM FLANGE E ANEL DE VEDAÇÃO, PVC, SOLDÁVEL, DN 32 MM X 1 , INSTALADO EM RESERVAÇÃO DE ÁGUA DE EDIFICAÇÃO QUE POSSUA RESERVATÓRIO DE FIBRA/FIBROCIMENTO   FORNECIMENTO E INSTALAÇÃO. AF_06/2016</v>
          </cell>
          <cell r="O4371" t="str">
            <v>UN</v>
          </cell>
          <cell r="P4371" t="str">
            <v>COEFICIENTE DE REPRESENTATIVIDADE</v>
          </cell>
          <cell r="Q4371" t="str">
            <v>27,60</v>
          </cell>
          <cell r="R4371" t="str">
            <v>CAIXA REFERENCIAL</v>
          </cell>
        </row>
        <row r="4372">
          <cell r="A4372">
            <v>94705</v>
          </cell>
          <cell r="B4372">
            <v>94705</v>
          </cell>
          <cell r="F4372" t="str">
            <v>INHI0180</v>
          </cell>
          <cell r="G4372" t="str">
            <v>INSTALACOES HIDRO SANITARIAS</v>
          </cell>
          <cell r="H4372" t="str">
            <v>INHI</v>
          </cell>
          <cell r="I4372" t="str">
            <v>CONEXOES</v>
          </cell>
          <cell r="J4372" t="str">
            <v>0180</v>
          </cell>
          <cell r="K4372" t="str">
            <v/>
          </cell>
          <cell r="L4372" t="str">
            <v/>
          </cell>
          <cell r="M4372" t="str">
            <v>94705</v>
          </cell>
          <cell r="N4372" t="str">
            <v>ADAPTADOR COM FLANGE E ANEL DE VEDAÇÃO, PVC, SOLDÁVEL, DN 40 MM X 1 1/4 , INSTALADO EM RESERVAÇÃO DE ÁGUA DE EDIFICAÇÃO QUE POSSUA RESERVATÓRIO DE FIBRA/FIBROCIMENTO   FORNECIMENTO E INSTALAÇÃO. AF_06/2016</v>
          </cell>
          <cell r="O4372" t="str">
            <v>UN</v>
          </cell>
          <cell r="P4372" t="str">
            <v>COEFICIENTE DE REPRESENTATIVIDADE</v>
          </cell>
          <cell r="Q4372" t="str">
            <v>34,16</v>
          </cell>
          <cell r="R4372" t="str">
            <v>CAIXA REFERENCIAL</v>
          </cell>
        </row>
        <row r="4373">
          <cell r="A4373">
            <v>94706</v>
          </cell>
          <cell r="B4373">
            <v>94706</v>
          </cell>
          <cell r="F4373" t="str">
            <v>INHI0180</v>
          </cell>
          <cell r="G4373" t="str">
            <v>INSTALACOES HIDRO SANITARIAS</v>
          </cell>
          <cell r="H4373" t="str">
            <v>INHI</v>
          </cell>
          <cell r="I4373" t="str">
            <v>CONEXOES</v>
          </cell>
          <cell r="J4373" t="str">
            <v>0180</v>
          </cell>
          <cell r="K4373" t="str">
            <v/>
          </cell>
          <cell r="L4373" t="str">
            <v/>
          </cell>
          <cell r="M4373" t="str">
            <v>94706</v>
          </cell>
          <cell r="N4373" t="str">
            <v>ADAPTADOR COM FLANGE E ANEL DE VEDAÇÃO, PVC, SOLDÁVEL, DN 50 MM X 1 1/2 , INSTALADO EM RESERVAÇÃO DE ÁGUA DE EDIFICAÇÃO QUE POSSUA RESERVATÓRIO DE FIBRA/FIBROCIMENTO   FORNECIMENTO E INSTALAÇÃO. AF_06/2016</v>
          </cell>
          <cell r="O4373" t="str">
            <v>UN</v>
          </cell>
          <cell r="P4373" t="str">
            <v>COEFICIENTE DE REPRESENTATIVIDADE</v>
          </cell>
          <cell r="Q4373" t="str">
            <v>48,81</v>
          </cell>
          <cell r="R4373" t="str">
            <v>CAIXA REFERENCIAL</v>
          </cell>
        </row>
        <row r="4374">
          <cell r="A4374">
            <v>94707</v>
          </cell>
          <cell r="B4374">
            <v>94707</v>
          </cell>
          <cell r="F4374" t="str">
            <v>INHI0180</v>
          </cell>
          <cell r="G4374" t="str">
            <v>INSTALACOES HIDRO SANITARIAS</v>
          </cell>
          <cell r="H4374" t="str">
            <v>INHI</v>
          </cell>
          <cell r="I4374" t="str">
            <v>CONEXOES</v>
          </cell>
          <cell r="J4374" t="str">
            <v>0180</v>
          </cell>
          <cell r="K4374" t="str">
            <v/>
          </cell>
          <cell r="L4374" t="str">
            <v/>
          </cell>
          <cell r="M4374" t="str">
            <v>94707</v>
          </cell>
          <cell r="N4374" t="str">
            <v>ADAPTADOR COM FLANGE E ANEL DE VEDAÇÃO, PVC, SOLDÁVEL, DN 60 MM X 2 , INSTALADO EM RESERVAÇÃO DE ÁGUA DE EDIFICAÇÃO QUE POSSUA RESERVATÓRIO DE FIBRA/FIBROCIMENTO   FORNECIMENTO E INSTALAÇÃO. AF_06/2016</v>
          </cell>
          <cell r="O4374" t="str">
            <v>UN</v>
          </cell>
          <cell r="P4374" t="str">
            <v>COEFICIENTE DE REPRESENTATIVIDADE</v>
          </cell>
          <cell r="Q4374" t="str">
            <v>60,99</v>
          </cell>
          <cell r="R4374" t="str">
            <v>CAIXA REFERENCIAL</v>
          </cell>
        </row>
        <row r="4375">
          <cell r="A4375">
            <v>94708</v>
          </cell>
          <cell r="B4375">
            <v>94708</v>
          </cell>
          <cell r="F4375" t="str">
            <v>INHI0180</v>
          </cell>
          <cell r="G4375" t="str">
            <v>INSTALACOES HIDRO SANITARIAS</v>
          </cell>
          <cell r="H4375" t="str">
            <v>INHI</v>
          </cell>
          <cell r="I4375" t="str">
            <v>CONEXOES</v>
          </cell>
          <cell r="J4375" t="str">
            <v>0180</v>
          </cell>
          <cell r="K4375" t="str">
            <v/>
          </cell>
          <cell r="L4375" t="str">
            <v/>
          </cell>
          <cell r="M4375" t="str">
            <v>94708</v>
          </cell>
          <cell r="N4375" t="str">
            <v>ADAPTADOR COM FLANGES LIVRES, PVC, SOLDÁVEL, DN  25 MM X 3/4 , INSTALADO EM RESERVAÇÃO DE ÁGUA DE EDIFICAÇÃO QUE POSSUA RESERVATÓRIO DE FIBRA/FIBROCIMENTO   FORNECIMENTO E INSTALAÇÃO. AF_06/2016</v>
          </cell>
          <cell r="O4375" t="str">
            <v>UN</v>
          </cell>
          <cell r="P4375" t="str">
            <v>COEFICIENTE DE REPRESENTATIVIDADE</v>
          </cell>
          <cell r="Q4375" t="str">
            <v>29,77</v>
          </cell>
          <cell r="R4375" t="str">
            <v>CAIXA REFERENCIAL</v>
          </cell>
        </row>
        <row r="4376">
          <cell r="A4376">
            <v>94709</v>
          </cell>
          <cell r="B4376">
            <v>94709</v>
          </cell>
          <cell r="F4376" t="str">
            <v>INHI0180</v>
          </cell>
          <cell r="G4376" t="str">
            <v>INSTALACOES HIDRO SANITARIAS</v>
          </cell>
          <cell r="H4376" t="str">
            <v>INHI</v>
          </cell>
          <cell r="I4376" t="str">
            <v>CONEXOES</v>
          </cell>
          <cell r="J4376" t="str">
            <v>0180</v>
          </cell>
          <cell r="K4376" t="str">
            <v/>
          </cell>
          <cell r="L4376" t="str">
            <v/>
          </cell>
          <cell r="M4376" t="str">
            <v>94709</v>
          </cell>
          <cell r="N4376" t="str">
            <v>ADAPTADOR COM FLANGES LIVRES, PVC, SOLDÁVEL, DN 32 MM X 1 , INSTALADO EM RESERVAÇÃO DE ÁGUA DE EDIFICAÇÃO QUE POSSUA RESERVATÓRIO DE FIBRA/FIBROCIMENTO   FORNECIMENTO E INSTALAÇÃO. AF_06/2016</v>
          </cell>
          <cell r="O4376" t="str">
            <v>UN</v>
          </cell>
          <cell r="P4376" t="str">
            <v>COEFICIENTE DE REPRESENTATIVIDADE</v>
          </cell>
          <cell r="Q4376" t="str">
            <v>38,42</v>
          </cell>
          <cell r="R4376" t="str">
            <v>CAIXA REFERENCIAL</v>
          </cell>
        </row>
        <row r="4377">
          <cell r="A4377">
            <v>94710</v>
          </cell>
          <cell r="B4377">
            <v>94710</v>
          </cell>
          <cell r="F4377" t="str">
            <v>INHI0180</v>
          </cell>
          <cell r="G4377" t="str">
            <v>INSTALACOES HIDRO SANITARIAS</v>
          </cell>
          <cell r="H4377" t="str">
            <v>INHI</v>
          </cell>
          <cell r="I4377" t="str">
            <v>CONEXOES</v>
          </cell>
          <cell r="J4377" t="str">
            <v>0180</v>
          </cell>
          <cell r="K4377" t="str">
            <v/>
          </cell>
          <cell r="L4377" t="str">
            <v/>
          </cell>
          <cell r="M4377" t="str">
            <v>94710</v>
          </cell>
          <cell r="N4377" t="str">
            <v>ADAPTADOR COM FLANGES LIVRES, PVC, SOLDÁVEL, DN 40 MM X 1 1/4 , INSTALADO EM RESERVAÇÃO DE ÁGUA DE EDIFICAÇÃO QUE POSSUA RESERVATÓRIO DE FIBRA/FIBROCIMENTO   FORNECIMENTO E INSTALAÇÃO. AF_06/2016</v>
          </cell>
          <cell r="O4377" t="str">
            <v>UN</v>
          </cell>
          <cell r="P4377" t="str">
            <v>COEFICIENTE DE REPRESENTATIVIDADE</v>
          </cell>
          <cell r="Q4377" t="str">
            <v>59,88</v>
          </cell>
          <cell r="R4377" t="str">
            <v>CAIXA REFERENCIAL</v>
          </cell>
        </row>
        <row r="4378">
          <cell r="A4378">
            <v>94711</v>
          </cell>
          <cell r="B4378">
            <v>94711</v>
          </cell>
          <cell r="F4378" t="str">
            <v>INHI0180</v>
          </cell>
          <cell r="G4378" t="str">
            <v>INSTALACOES HIDRO SANITARIAS</v>
          </cell>
          <cell r="H4378" t="str">
            <v>INHI</v>
          </cell>
          <cell r="I4378" t="str">
            <v>CONEXOES</v>
          </cell>
          <cell r="J4378" t="str">
            <v>0180</v>
          </cell>
          <cell r="K4378" t="str">
            <v/>
          </cell>
          <cell r="L4378" t="str">
            <v/>
          </cell>
          <cell r="M4378" t="str">
            <v>94711</v>
          </cell>
          <cell r="N4378" t="str">
            <v>ADAPTADOR COM FLANGES LIVRES, PVC, SOLDÁVEL, DN 50 MM X 1 1/2 , INSTALADO EM RESERVAÇÃO DE ÁGUA DE EDIFICAÇÃO QUE POSSUA RESERVATÓRIO DE FIBRA/FIBROCIMENTO   FORNECIMENTO E INSTALAÇÃO. AF_06/2016</v>
          </cell>
          <cell r="O4378" t="str">
            <v>UN</v>
          </cell>
          <cell r="P4378" t="str">
            <v>COEFICIENTE DE REPRESENTATIVIDADE</v>
          </cell>
          <cell r="Q4378" t="str">
            <v>70,88</v>
          </cell>
          <cell r="R4378" t="str">
            <v>CAIXA REFERENCIAL</v>
          </cell>
        </row>
        <row r="4379">
          <cell r="A4379">
            <v>94712</v>
          </cell>
          <cell r="B4379">
            <v>94712</v>
          </cell>
          <cell r="F4379" t="str">
            <v>INHI0180</v>
          </cell>
          <cell r="G4379" t="str">
            <v>INSTALACOES HIDRO SANITARIAS</v>
          </cell>
          <cell r="H4379" t="str">
            <v>INHI</v>
          </cell>
          <cell r="I4379" t="str">
            <v>CONEXOES</v>
          </cell>
          <cell r="J4379" t="str">
            <v>0180</v>
          </cell>
          <cell r="K4379" t="str">
            <v/>
          </cell>
          <cell r="L4379" t="str">
            <v/>
          </cell>
          <cell r="M4379" t="str">
            <v>94712</v>
          </cell>
          <cell r="N4379" t="str">
            <v>ADAPTADOR COM FLANGES LIVRES, PVC, SOLDÁVEL, DN 60 MM X 2 , INSTALADO EM RESERVAÇÃO DE ÁGUA DE EDIFICAÇÃO QUE POSSUA RESERVATÓRIO DE FIBRA/FIBROCIMENTO   FORNECIMENTO E INSTALAÇÃO. AF_06/2016</v>
          </cell>
          <cell r="O4379" t="str">
            <v>UN</v>
          </cell>
          <cell r="P4379" t="str">
            <v>COEFICIENTE DE REPRESENTATIVIDADE</v>
          </cell>
          <cell r="Q4379" t="str">
            <v>95,51</v>
          </cell>
          <cell r="R4379" t="str">
            <v>CAIXA REFERENCIAL</v>
          </cell>
        </row>
        <row r="4380">
          <cell r="A4380">
            <v>94713</v>
          </cell>
          <cell r="B4380">
            <v>94713</v>
          </cell>
          <cell r="F4380" t="str">
            <v>INHI0180</v>
          </cell>
          <cell r="G4380" t="str">
            <v>INSTALACOES HIDRO SANITARIAS</v>
          </cell>
          <cell r="H4380" t="str">
            <v>INHI</v>
          </cell>
          <cell r="I4380" t="str">
            <v>CONEXOES</v>
          </cell>
          <cell r="J4380" t="str">
            <v>0180</v>
          </cell>
          <cell r="K4380" t="str">
            <v/>
          </cell>
          <cell r="L4380" t="str">
            <v/>
          </cell>
          <cell r="M4380" t="str">
            <v>94713</v>
          </cell>
          <cell r="N4380" t="str">
            <v>ADAPTADOR COM FLANGES LIVRES, PVC, SOLDÁVEL, DN 75 MM X 2 1/2 , INSTALADO EM RESERVAÇÃO DE ÁGUA DE EDIFICAÇÃO QUE POSSUA RESERVATÓRIO DE FIBRA/FIBROCIMENTO   FORNECIMENTO E INSTALAÇÃO. AF_06/2016</v>
          </cell>
          <cell r="O4380" t="str">
            <v>UN</v>
          </cell>
          <cell r="P4380" t="str">
            <v>COEFICIENTE DE REPRESENTATIVIDADE</v>
          </cell>
          <cell r="Q4380" t="str">
            <v>251,83</v>
          </cell>
          <cell r="R4380" t="str">
            <v>CAIXA REFERENCIAL</v>
          </cell>
        </row>
        <row r="4381">
          <cell r="A4381">
            <v>94714</v>
          </cell>
          <cell r="B4381">
            <v>94714</v>
          </cell>
          <cell r="F4381" t="str">
            <v>INHI0180</v>
          </cell>
          <cell r="G4381" t="str">
            <v>INSTALACOES HIDRO SANITARIAS</v>
          </cell>
          <cell r="H4381" t="str">
            <v>INHI</v>
          </cell>
          <cell r="I4381" t="str">
            <v>CONEXOES</v>
          </cell>
          <cell r="J4381" t="str">
            <v>0180</v>
          </cell>
          <cell r="K4381" t="str">
            <v/>
          </cell>
          <cell r="L4381" t="str">
            <v/>
          </cell>
          <cell r="M4381" t="str">
            <v>94714</v>
          </cell>
          <cell r="N4381" t="str">
            <v>ADAPTADOR COM FLANGES LIVRES, PVC, SOLDÁVEL, DN 85 MM X 3 , INSTALADO EM RESERVAÇÃO DE ÁGUA DE EDIFICAÇÃO QUE POSSUA RESERVATÓRIO DE FIBRA/FIBROCIMENTO   FORNECIMENTO E INSTALAÇÃO. AF_06/2016</v>
          </cell>
          <cell r="O4381" t="str">
            <v>UN</v>
          </cell>
          <cell r="P4381" t="str">
            <v>COEFICIENTE DE REPRESENTATIVIDADE</v>
          </cell>
          <cell r="Q4381" t="str">
            <v>341,96</v>
          </cell>
          <cell r="R4381" t="str">
            <v>CAIXA REFERENCIAL</v>
          </cell>
        </row>
        <row r="4382">
          <cell r="A4382">
            <v>94715</v>
          </cell>
          <cell r="B4382">
            <v>94715</v>
          </cell>
          <cell r="F4382" t="str">
            <v>INHI0180</v>
          </cell>
          <cell r="G4382" t="str">
            <v>INSTALACOES HIDRO SANITARIAS</v>
          </cell>
          <cell r="H4382" t="str">
            <v>INHI</v>
          </cell>
          <cell r="I4382" t="str">
            <v>CONEXOES</v>
          </cell>
          <cell r="J4382" t="str">
            <v>0180</v>
          </cell>
          <cell r="K4382" t="str">
            <v/>
          </cell>
          <cell r="L4382" t="str">
            <v/>
          </cell>
          <cell r="M4382" t="str">
            <v>94715</v>
          </cell>
          <cell r="N4382" t="str">
            <v>ADAPTADOR COM FLANGES LIVRES, PVC, SOLDÁVEL, DN 110 MM X 4 , INSTALADO EM RESERVAÇÃO DE ÁGUA DE EDIFICAÇÃO QUE POSSUA RESERVATÓRIO DE FIBRA/FIBROCIMENTO   FORNECIMENTO E INSTALAÇÃO. AF_06/2016</v>
          </cell>
          <cell r="O4382" t="str">
            <v>UN</v>
          </cell>
          <cell r="P4382" t="str">
            <v>COEFICIENTE DE REPRESENTATIVIDADE</v>
          </cell>
          <cell r="Q4382" t="str">
            <v>472,67</v>
          </cell>
          <cell r="R4382" t="str">
            <v>CAIXA REFERENCIAL</v>
          </cell>
        </row>
        <row r="4383">
          <cell r="A4383">
            <v>94724</v>
          </cell>
          <cell r="B4383">
            <v>94724</v>
          </cell>
          <cell r="F4383" t="str">
            <v>INHI0180</v>
          </cell>
          <cell r="G4383" t="str">
            <v>INSTALACOES HIDRO SANITARIAS</v>
          </cell>
          <cell r="H4383" t="str">
            <v>INHI</v>
          </cell>
          <cell r="I4383" t="str">
            <v>CONEXOES</v>
          </cell>
          <cell r="J4383" t="str">
            <v>0180</v>
          </cell>
          <cell r="K4383" t="str">
            <v/>
          </cell>
          <cell r="L4383" t="str">
            <v/>
          </cell>
          <cell r="M4383" t="str">
            <v>94724</v>
          </cell>
          <cell r="N4383" t="str">
            <v>CONECTOR, CPVC, SOLDÁVEL, DN 22 MM X 3/4, INSTALADO EM RESERVAÇÃO DE ÁGUA DE EDIFICAÇÃO QUE POSSUA RESERVATÓRIO DE FIBRA/FIBROCIMENTO  FORNECIMENTO E INSTALAÇÃO. AF_06/2016</v>
          </cell>
          <cell r="O4383" t="str">
            <v>UN</v>
          </cell>
          <cell r="P4383" t="str">
            <v>COEFICIENTE DE REPRESENTATIVIDADE</v>
          </cell>
          <cell r="Q4383" t="str">
            <v>31,38</v>
          </cell>
          <cell r="R4383" t="str">
            <v>CAIXA REFERENCIAL</v>
          </cell>
        </row>
        <row r="4384">
          <cell r="A4384">
            <v>94725</v>
          </cell>
          <cell r="B4384">
            <v>94725</v>
          </cell>
          <cell r="F4384" t="str">
            <v>INHI0180</v>
          </cell>
          <cell r="G4384" t="str">
            <v>INSTALACOES HIDRO SANITARIAS</v>
          </cell>
          <cell r="H4384" t="str">
            <v>INHI</v>
          </cell>
          <cell r="I4384" t="str">
            <v>CONEXOES</v>
          </cell>
          <cell r="J4384" t="str">
            <v>0180</v>
          </cell>
          <cell r="K4384" t="str">
            <v/>
          </cell>
          <cell r="L4384" t="str">
            <v/>
          </cell>
          <cell r="M4384" t="str">
            <v>94725</v>
          </cell>
          <cell r="N4384" t="str">
            <v>LUVA, CPVC, SOLDÁVEL, DN 22 MM, INSTALADO EM RESERVAÇÃO DE ÁGUA DE EDIFICAÇÃO QUE POSSUA RESERVATÓRIO DE FIBRA/FIBROCIMENTO  FORNECIMENTO E INSTALAÇÃO. AF_06/2016</v>
          </cell>
          <cell r="O4384" t="str">
            <v>UN</v>
          </cell>
          <cell r="P4384" t="str">
            <v>COEFICIENTE DE REPRESENTATIVIDADE</v>
          </cell>
          <cell r="Q4384" t="str">
            <v>7,36</v>
          </cell>
          <cell r="R4384" t="str">
            <v>CAIXA REFERENCIAL</v>
          </cell>
        </row>
        <row r="4385">
          <cell r="A4385">
            <v>94726</v>
          </cell>
          <cell r="B4385">
            <v>94726</v>
          </cell>
          <cell r="F4385" t="str">
            <v>INHI0180</v>
          </cell>
          <cell r="G4385" t="str">
            <v>INSTALACOES HIDRO SANITARIAS</v>
          </cell>
          <cell r="H4385" t="str">
            <v>INHI</v>
          </cell>
          <cell r="I4385" t="str">
            <v>CONEXOES</v>
          </cell>
          <cell r="J4385" t="str">
            <v>0180</v>
          </cell>
          <cell r="K4385" t="str">
            <v/>
          </cell>
          <cell r="L4385" t="str">
            <v/>
          </cell>
          <cell r="M4385" t="str">
            <v>94726</v>
          </cell>
          <cell r="N4385" t="str">
            <v>CONECTOR, CPVC, SOLDÁVEL, DN 28 MM X 1, INSTALADO EM RESERVAÇÃO DE ÁGUA DE EDIFICAÇÃO QUE POSSUA RESERVATÓRIO DE FIBRA/FIBROCIMENTO  FORNECIMENTO E INSTALAÇÃO. AF_06/2016</v>
          </cell>
          <cell r="O4385" t="str">
            <v>UN</v>
          </cell>
          <cell r="P4385" t="str">
            <v>COEFICIENTE DE REPRESENTATIVIDADE</v>
          </cell>
          <cell r="Q4385" t="str">
            <v>48,57</v>
          </cell>
          <cell r="R4385" t="str">
            <v>CAIXA REFERENCIAL</v>
          </cell>
        </row>
        <row r="4386">
          <cell r="A4386">
            <v>94727</v>
          </cell>
          <cell r="B4386">
            <v>94727</v>
          </cell>
          <cell r="F4386" t="str">
            <v>INHI0180</v>
          </cell>
          <cell r="G4386" t="str">
            <v>INSTALACOES HIDRO SANITARIAS</v>
          </cell>
          <cell r="H4386" t="str">
            <v>INHI</v>
          </cell>
          <cell r="I4386" t="str">
            <v>CONEXOES</v>
          </cell>
          <cell r="J4386" t="str">
            <v>0180</v>
          </cell>
          <cell r="K4386" t="str">
            <v/>
          </cell>
          <cell r="L4386" t="str">
            <v/>
          </cell>
          <cell r="M4386" t="str">
            <v>94727</v>
          </cell>
          <cell r="N4386" t="str">
            <v>LUVA, CPVC, SOLDÁVEL, DN 28 MM, INSTALADO EM RESERVAÇÃO DE ÁGUA DE EDIFICAÇÃO QUE POSSUA RESERVATÓRIO DE FIBRA/FIBROCIMENTO  FORNECIMENTO E INSTALAÇÃO. AF_06/2016</v>
          </cell>
          <cell r="O4386" t="str">
            <v>UN</v>
          </cell>
          <cell r="P4386" t="str">
            <v>COEFICIENTE DE REPRESENTATIVIDADE</v>
          </cell>
          <cell r="Q4386" t="str">
            <v>10,54</v>
          </cell>
          <cell r="R4386" t="str">
            <v>CAIXA REFERENCIAL</v>
          </cell>
        </row>
        <row r="4387">
          <cell r="A4387">
            <v>94728</v>
          </cell>
          <cell r="B4387">
            <v>94728</v>
          </cell>
          <cell r="F4387" t="str">
            <v>INHI0180</v>
          </cell>
          <cell r="G4387" t="str">
            <v>INSTALACOES HIDRO SANITARIAS</v>
          </cell>
          <cell r="H4387" t="str">
            <v>INHI</v>
          </cell>
          <cell r="I4387" t="str">
            <v>CONEXOES</v>
          </cell>
          <cell r="J4387" t="str">
            <v>0180</v>
          </cell>
          <cell r="K4387" t="str">
            <v/>
          </cell>
          <cell r="L4387" t="str">
            <v/>
          </cell>
          <cell r="M4387" t="str">
            <v>94728</v>
          </cell>
          <cell r="N4387" t="str">
            <v>CONECTOR, CPVC, SOLDÁVEL, DN 35 MM X 1 1/4, INSTALADO EM RESERVAÇÃO DE ÁGUA DE EDIFICAÇÃO QUE POSSUA RESERVATÓRIO DE FIBRA/FIBROCIMENTO  FORNECIMENTO E INSTALAÇÃO. AF_06/2016</v>
          </cell>
          <cell r="O4387" t="str">
            <v>UN</v>
          </cell>
          <cell r="P4387" t="str">
            <v>COEFICIENTE DE REPRESENTATIVIDADE</v>
          </cell>
          <cell r="Q4387" t="str">
            <v>184,22</v>
          </cell>
          <cell r="R4387" t="str">
            <v>CAIXA REFERENCIAL</v>
          </cell>
        </row>
        <row r="4388">
          <cell r="A4388">
            <v>94729</v>
          </cell>
          <cell r="B4388">
            <v>94729</v>
          </cell>
          <cell r="F4388" t="str">
            <v>INHI0180</v>
          </cell>
          <cell r="G4388" t="str">
            <v>INSTALACOES HIDRO SANITARIAS</v>
          </cell>
          <cell r="H4388" t="str">
            <v>INHI</v>
          </cell>
          <cell r="I4388" t="str">
            <v>CONEXOES</v>
          </cell>
          <cell r="J4388" t="str">
            <v>0180</v>
          </cell>
          <cell r="K4388" t="str">
            <v/>
          </cell>
          <cell r="L4388" t="str">
            <v/>
          </cell>
          <cell r="M4388" t="str">
            <v>94729</v>
          </cell>
          <cell r="N4388" t="str">
            <v>LUVA, CPVC, SOLDÁVEL, DN 35 MM, INSTALADO EM RESERVAÇÃO DE ÁGUA DE EDIFICAÇÃO QUE POSSUA RESERVATÓRIO DE FIBRA/FIBROCIMENTO  FORNECIMENTO E INSTALAÇÃO. AF_06/2016</v>
          </cell>
          <cell r="O4388" t="str">
            <v>UN</v>
          </cell>
          <cell r="P4388" t="str">
            <v>COEFICIENTE DE REPRESENTATIVIDADE</v>
          </cell>
          <cell r="Q4388" t="str">
            <v>18,68</v>
          </cell>
          <cell r="R4388" t="str">
            <v>CAIXA REFERENCIAL</v>
          </cell>
        </row>
        <row r="4389">
          <cell r="A4389">
            <v>94730</v>
          </cell>
          <cell r="B4389">
            <v>94730</v>
          </cell>
          <cell r="F4389" t="str">
            <v>INHI0180</v>
          </cell>
          <cell r="G4389" t="str">
            <v>INSTALACOES HIDRO SANITARIAS</v>
          </cell>
          <cell r="H4389" t="str">
            <v>INHI</v>
          </cell>
          <cell r="I4389" t="str">
            <v>CONEXOES</v>
          </cell>
          <cell r="J4389" t="str">
            <v>0180</v>
          </cell>
          <cell r="K4389" t="str">
            <v/>
          </cell>
          <cell r="L4389" t="str">
            <v/>
          </cell>
          <cell r="M4389" t="str">
            <v>94730</v>
          </cell>
          <cell r="N4389" t="str">
            <v>CONECTOR, CPVC, SOLDÁVEL, DN 42 MM X 1 1/2, INSTALADO EM RESERVAÇÃO DE ÁGUA DE EDIFICAÇÃO QUE POSSUA RESERVATÓRIO DE FIBRA/FIBROCIMENTO  FORNECIMENTO E INSTALAÇÃO. AF_06/2016</v>
          </cell>
          <cell r="O4389" t="str">
            <v>UN</v>
          </cell>
          <cell r="P4389" t="str">
            <v>COEFICIENTE DE REPRESENTATIVIDADE</v>
          </cell>
          <cell r="Q4389" t="str">
            <v>223,86</v>
          </cell>
          <cell r="R4389" t="str">
            <v>CAIXA REFERENCIAL</v>
          </cell>
        </row>
        <row r="4390">
          <cell r="A4390">
            <v>94731</v>
          </cell>
          <cell r="B4390">
            <v>94731</v>
          </cell>
          <cell r="F4390" t="str">
            <v>INHI0180</v>
          </cell>
          <cell r="G4390" t="str">
            <v>INSTALACOES HIDRO SANITARIAS</v>
          </cell>
          <cell r="H4390" t="str">
            <v>INHI</v>
          </cell>
          <cell r="I4390" t="str">
            <v>CONEXOES</v>
          </cell>
          <cell r="J4390" t="str">
            <v>0180</v>
          </cell>
          <cell r="K4390" t="str">
            <v/>
          </cell>
          <cell r="L4390" t="str">
            <v/>
          </cell>
          <cell r="M4390" t="str">
            <v>94731</v>
          </cell>
          <cell r="N4390" t="str">
            <v>LUVA, CPVC, SOLDÁVEL, DN 42 MM, INSTALADO EM RESERVAÇÃO DE ÁGUA DE EDIFICAÇÃO QUE POSSUA RESERVATÓRIO DE FIBRA/FIBROCIMENTO  FORNECIMENTO E INSTALAÇÃO. AF_06/2016</v>
          </cell>
          <cell r="O4390" t="str">
            <v>UN</v>
          </cell>
          <cell r="P4390" t="str">
            <v>COEFICIENTE DE REPRESENTATIVIDADE</v>
          </cell>
          <cell r="Q4390" t="str">
            <v>23,50</v>
          </cell>
          <cell r="R4390" t="str">
            <v>CAIXA REFERENCIAL</v>
          </cell>
        </row>
        <row r="4391">
          <cell r="A4391">
            <v>94733</v>
          </cell>
          <cell r="B4391">
            <v>94733</v>
          </cell>
          <cell r="F4391" t="str">
            <v>INHI0180</v>
          </cell>
          <cell r="G4391" t="str">
            <v>INSTALACOES HIDRO SANITARIAS</v>
          </cell>
          <cell r="H4391" t="str">
            <v>INHI</v>
          </cell>
          <cell r="I4391" t="str">
            <v>CONEXOES</v>
          </cell>
          <cell r="J4391" t="str">
            <v>0180</v>
          </cell>
          <cell r="K4391" t="str">
            <v/>
          </cell>
          <cell r="L4391" t="str">
            <v/>
          </cell>
          <cell r="M4391" t="str">
            <v>94733</v>
          </cell>
          <cell r="N4391" t="str">
            <v>LUVA, CPVC, SOLDÁVEL, DN 54 MM, INSTALADO EM RESERVAÇÃO DE ÁGUA DE EDIFICAÇÃO QUE POSSUA RESERVATÓRIO DE FIBRA/FIBROCIMENTO  FORNECIMENTO E INSTALAÇÃO. AF_06/2016</v>
          </cell>
          <cell r="O4391" t="str">
            <v>UN</v>
          </cell>
          <cell r="P4391" t="str">
            <v>COEFICIENTE DE REPRESENTATIVIDADE</v>
          </cell>
          <cell r="Q4391" t="str">
            <v>45,65</v>
          </cell>
          <cell r="R4391" t="str">
            <v>CAIXA REFERENCIAL</v>
          </cell>
        </row>
        <row r="4392">
          <cell r="A4392">
            <v>94737</v>
          </cell>
          <cell r="B4392">
            <v>94737</v>
          </cell>
          <cell r="F4392" t="str">
            <v>INHI0180</v>
          </cell>
          <cell r="G4392" t="str">
            <v>INSTALACOES HIDRO SANITARIAS</v>
          </cell>
          <cell r="H4392" t="str">
            <v>INHI</v>
          </cell>
          <cell r="I4392" t="str">
            <v>CONEXOES</v>
          </cell>
          <cell r="J4392" t="str">
            <v>0180</v>
          </cell>
          <cell r="K4392" t="str">
            <v/>
          </cell>
          <cell r="L4392" t="str">
            <v/>
          </cell>
          <cell r="M4392" t="str">
            <v>94737</v>
          </cell>
          <cell r="N4392" t="str">
            <v>LUVA, CPVC, SOLDÁVEL, DN 89 MM, INSTALADO EM RESERVAÇÃO DE ÁGUA DE EDIFICAÇÃO QUE POSSUA RESERVATÓRIO DE FIBRA/FIBROCIMENTO  FORNECIMENTO E INSTALAÇÃO. AF_06/2016</v>
          </cell>
          <cell r="O4392" t="str">
            <v>UN</v>
          </cell>
          <cell r="P4392" t="str">
            <v>COEFICIENTE DE REPRESENTATIVIDADE</v>
          </cell>
          <cell r="Q4392" t="str">
            <v>191,95</v>
          </cell>
          <cell r="R4392" t="str">
            <v>CAIXA REFERENCIAL</v>
          </cell>
        </row>
        <row r="4393">
          <cell r="A4393">
            <v>94740</v>
          </cell>
          <cell r="B4393">
            <v>94740</v>
          </cell>
          <cell r="F4393" t="str">
            <v>INHI0180</v>
          </cell>
          <cell r="G4393" t="str">
            <v>INSTALACOES HIDRO SANITARIAS</v>
          </cell>
          <cell r="H4393" t="str">
            <v>INHI</v>
          </cell>
          <cell r="I4393" t="str">
            <v>CONEXOES</v>
          </cell>
          <cell r="J4393" t="str">
            <v>0180</v>
          </cell>
          <cell r="K4393" t="str">
            <v/>
          </cell>
          <cell r="L4393" t="str">
            <v/>
          </cell>
          <cell r="M4393" t="str">
            <v>94740</v>
          </cell>
          <cell r="N4393" t="str">
            <v>JOELHO 90 GRAUS, CPVC, SOLDÁVEL, DN 22 MM, INSTALADO EM RESERVAÇÃO DE ÁGUA DE EDIFICAÇÃO QUE POSSUA RESERVATÓRIO DE FIBRA/FIBROCIMENTO  FORNECIMENTO E INSTALAÇÃO. AF_06/2016</v>
          </cell>
          <cell r="O4393" t="str">
            <v>UN</v>
          </cell>
          <cell r="P4393" t="str">
            <v>COEFICIENTE DE REPRESENTATIVIDADE</v>
          </cell>
          <cell r="Q4393" t="str">
            <v>11,63</v>
          </cell>
          <cell r="R4393" t="str">
            <v>CAIXA REFERENCIAL</v>
          </cell>
        </row>
        <row r="4394">
          <cell r="A4394">
            <v>94741</v>
          </cell>
          <cell r="B4394">
            <v>94741</v>
          </cell>
          <cell r="F4394" t="str">
            <v>INHI0180</v>
          </cell>
          <cell r="G4394" t="str">
            <v>INSTALACOES HIDRO SANITARIAS</v>
          </cell>
          <cell r="H4394" t="str">
            <v>INHI</v>
          </cell>
          <cell r="I4394" t="str">
            <v>CONEXOES</v>
          </cell>
          <cell r="J4394" t="str">
            <v>0180</v>
          </cell>
          <cell r="K4394" t="str">
            <v/>
          </cell>
          <cell r="L4394" t="str">
            <v/>
          </cell>
          <cell r="M4394" t="str">
            <v>94741</v>
          </cell>
          <cell r="N4394" t="str">
            <v>CURVA 90 GRAUS, CPVC, SOLDÁVEL, DN 22 MM, INSTALADO EM RESERVAÇÃO DE ÁGUA DE EDIFICAÇÃO QUE POSSUA RESERVATÓRIO DE FIBRA/FIBROCIMENTO  FORNECIMENTO E INSTALAÇÃO. AF_06/2016</v>
          </cell>
          <cell r="O4394" t="str">
            <v>UN</v>
          </cell>
          <cell r="P4394" t="str">
            <v>COEFICIENTE DE REPRESENTATIVIDADE</v>
          </cell>
          <cell r="Q4394" t="str">
            <v>14,54</v>
          </cell>
          <cell r="R4394" t="str">
            <v>CAIXA REFERENCIAL</v>
          </cell>
        </row>
        <row r="4395">
          <cell r="A4395">
            <v>94742</v>
          </cell>
          <cell r="B4395">
            <v>94742</v>
          </cell>
          <cell r="F4395" t="str">
            <v>INHI0180</v>
          </cell>
          <cell r="G4395" t="str">
            <v>INSTALACOES HIDRO SANITARIAS</v>
          </cell>
          <cell r="H4395" t="str">
            <v>INHI</v>
          </cell>
          <cell r="I4395" t="str">
            <v>CONEXOES</v>
          </cell>
          <cell r="J4395" t="str">
            <v>0180</v>
          </cell>
          <cell r="K4395" t="str">
            <v/>
          </cell>
          <cell r="L4395" t="str">
            <v/>
          </cell>
          <cell r="M4395" t="str">
            <v>94742</v>
          </cell>
          <cell r="N4395" t="str">
            <v>JOELHO 90 GRAUS, CPVC, SOLDÁVEL, DN 28 MM, INSTALADO EM RESERVAÇÃO DE ÁGUA DE EDIFICAÇÃO QUE POSSUA RESERVATÓRIO DE FIBRA/FIBROCIMENTO  FORNECIMENTO E INSTALAÇÃO. AF_06/2016</v>
          </cell>
          <cell r="O4395" t="str">
            <v>UN</v>
          </cell>
          <cell r="P4395" t="str">
            <v>COEFICIENTE DE REPRESENTATIVIDADE</v>
          </cell>
          <cell r="Q4395" t="str">
            <v>17,78</v>
          </cell>
          <cell r="R4395" t="str">
            <v>CAIXA REFERENCIAL</v>
          </cell>
        </row>
        <row r="4396">
          <cell r="A4396">
            <v>94743</v>
          </cell>
          <cell r="B4396">
            <v>94743</v>
          </cell>
          <cell r="F4396" t="str">
            <v>INHI0180</v>
          </cell>
          <cell r="G4396" t="str">
            <v>INSTALACOES HIDRO SANITARIAS</v>
          </cell>
          <cell r="H4396" t="str">
            <v>INHI</v>
          </cell>
          <cell r="I4396" t="str">
            <v>CONEXOES</v>
          </cell>
          <cell r="J4396" t="str">
            <v>0180</v>
          </cell>
          <cell r="K4396" t="str">
            <v/>
          </cell>
          <cell r="L4396" t="str">
            <v/>
          </cell>
          <cell r="M4396" t="str">
            <v>94743</v>
          </cell>
          <cell r="N4396" t="str">
            <v>CURVA 90 GRAUS, CPVC, SOLDÁVEL, DN 28 MM, INSTALADO EM RESERVAÇÃO DE ÁGUA DE EDIFICAÇÃO QUE POSSUA RESERVATÓRIO DE FIBRA/FIBROCIMENTO  FORNECIMENTO E INSTALAÇÃO. AF_06/2016</v>
          </cell>
          <cell r="O4396" t="str">
            <v>UN</v>
          </cell>
          <cell r="P4396" t="str">
            <v>COEFICIENTE DE REPRESENTATIVIDADE</v>
          </cell>
          <cell r="Q4396" t="str">
            <v>19,61</v>
          </cell>
          <cell r="R4396" t="str">
            <v>CAIXA REFERENCIAL</v>
          </cell>
        </row>
        <row r="4397">
          <cell r="A4397">
            <v>94744</v>
          </cell>
          <cell r="B4397">
            <v>94744</v>
          </cell>
          <cell r="F4397" t="str">
            <v>INHI0180</v>
          </cell>
          <cell r="G4397" t="str">
            <v>INSTALACOES HIDRO SANITARIAS</v>
          </cell>
          <cell r="H4397" t="str">
            <v>INHI</v>
          </cell>
          <cell r="I4397" t="str">
            <v>CONEXOES</v>
          </cell>
          <cell r="J4397" t="str">
            <v>0180</v>
          </cell>
          <cell r="K4397" t="str">
            <v/>
          </cell>
          <cell r="L4397" t="str">
            <v/>
          </cell>
          <cell r="M4397" t="str">
            <v>94744</v>
          </cell>
          <cell r="N4397" t="str">
            <v>JOELHO 90 GRAUS, CPVC, SOLDÁVEL, DN 35 MM, INSTALADO EM RESERVAÇÃO DE ÁGUA DE EDIFICAÇÃO QUE POSSUA RESERVATÓRIO DE FIBRA/FIBROCIMENTO  FORNECIMENTO E INSTALAÇÃO. AF_06/2016</v>
          </cell>
          <cell r="O4397" t="str">
            <v>UN</v>
          </cell>
          <cell r="P4397" t="str">
            <v>COEFICIENTE DE REPRESENTATIVIDADE</v>
          </cell>
          <cell r="Q4397" t="str">
            <v>28,46</v>
          </cell>
          <cell r="R4397" t="str">
            <v>CAIXA REFERENCIAL</v>
          </cell>
        </row>
        <row r="4398">
          <cell r="A4398">
            <v>94746</v>
          </cell>
          <cell r="B4398">
            <v>94746</v>
          </cell>
          <cell r="F4398" t="str">
            <v>INHI0180</v>
          </cell>
          <cell r="G4398" t="str">
            <v>INSTALACOES HIDRO SANITARIAS</v>
          </cell>
          <cell r="H4398" t="str">
            <v>INHI</v>
          </cell>
          <cell r="I4398" t="str">
            <v>CONEXOES</v>
          </cell>
          <cell r="J4398" t="str">
            <v>0180</v>
          </cell>
          <cell r="K4398" t="str">
            <v/>
          </cell>
          <cell r="L4398" t="str">
            <v/>
          </cell>
          <cell r="M4398" t="str">
            <v>94746</v>
          </cell>
          <cell r="N4398" t="str">
            <v>JOELHO 90 GRAUS, CPVC, SOLDÁVEL, DN 42 MM, INSTALADO EM RESERVAÇÃO DE ÁGUA DE EDIFICAÇÃO QUE POSSUA RESERVATÓRIO DE FIBRA/FIBROCIMENTO  FORNECIMENTO E INSTALAÇÃO. AF_06/2016</v>
          </cell>
          <cell r="O4398" t="str">
            <v>UN</v>
          </cell>
          <cell r="P4398" t="str">
            <v>COEFICIENTE DE REPRESENTATIVIDADE</v>
          </cell>
          <cell r="Q4398" t="str">
            <v>40,69</v>
          </cell>
          <cell r="R4398" t="str">
            <v>CAIXA REFERENCIAL</v>
          </cell>
        </row>
        <row r="4399">
          <cell r="A4399">
            <v>94748</v>
          </cell>
          <cell r="B4399">
            <v>94748</v>
          </cell>
          <cell r="F4399" t="str">
            <v>INHI0180</v>
          </cell>
          <cell r="G4399" t="str">
            <v>INSTALACOES HIDRO SANITARIAS</v>
          </cell>
          <cell r="H4399" t="str">
            <v>INHI</v>
          </cell>
          <cell r="I4399" t="str">
            <v>CONEXOES</v>
          </cell>
          <cell r="J4399" t="str">
            <v>0180</v>
          </cell>
          <cell r="K4399" t="str">
            <v/>
          </cell>
          <cell r="L4399" t="str">
            <v/>
          </cell>
          <cell r="M4399" t="str">
            <v>94748</v>
          </cell>
          <cell r="N4399" t="str">
            <v>JOELHO 90 GRAUS, CPVC, SOLDÁVEL, DN 54 MM, INSTALADO EM RESERVAÇÃO DE ÁGUA DE EDIFICAÇÃO QUE POSSUA RESERVATÓRIO DE FIBRA/FIBROCIMENTO  FORNECIMENTO E INSTALAÇÃO. AF_06/2016</v>
          </cell>
          <cell r="O4399" t="str">
            <v>UN</v>
          </cell>
          <cell r="P4399" t="str">
            <v>COEFICIENTE DE REPRESENTATIVIDADE</v>
          </cell>
          <cell r="Q4399" t="str">
            <v>83,98</v>
          </cell>
          <cell r="R4399" t="str">
            <v>CAIXA REFERENCIAL</v>
          </cell>
        </row>
        <row r="4400">
          <cell r="A4400">
            <v>94750</v>
          </cell>
          <cell r="B4400">
            <v>94750</v>
          </cell>
          <cell r="F4400" t="str">
            <v>INHI0180</v>
          </cell>
          <cell r="G4400" t="str">
            <v>INSTALACOES HIDRO SANITARIAS</v>
          </cell>
          <cell r="H4400" t="str">
            <v>INHI</v>
          </cell>
          <cell r="I4400" t="str">
            <v>CONEXOES</v>
          </cell>
          <cell r="J4400" t="str">
            <v>0180</v>
          </cell>
          <cell r="K4400" t="str">
            <v/>
          </cell>
          <cell r="L4400" t="str">
            <v/>
          </cell>
          <cell r="M4400" t="str">
            <v>94750</v>
          </cell>
          <cell r="N4400" t="str">
            <v>JOELHO 90 GRAUS, CPVC, SOLDÁVEL, DN 73 MM, INSTALADO EM RESERVAÇÃO DE ÁGUA DE EDIFICAÇÃO QUE POSSUA RESERVATÓRIO DE FIBRA/FIBROCIMENTO  FORNECIMENTO E INSTALAÇÃO. AF_06/2016</v>
          </cell>
          <cell r="O4400" t="str">
            <v>UN</v>
          </cell>
          <cell r="P4400" t="str">
            <v>COEFICIENTE DE REPRESENTATIVIDADE</v>
          </cell>
          <cell r="Q4400" t="str">
            <v>199,70</v>
          </cell>
          <cell r="R4400" t="str">
            <v>CAIXA REFERENCIAL</v>
          </cell>
        </row>
        <row r="4401">
          <cell r="A4401">
            <v>94752</v>
          </cell>
          <cell r="B4401">
            <v>94752</v>
          </cell>
          <cell r="F4401" t="str">
            <v>INHI0180</v>
          </cell>
          <cell r="G4401" t="str">
            <v>INSTALACOES HIDRO SANITARIAS</v>
          </cell>
          <cell r="H4401" t="str">
            <v>INHI</v>
          </cell>
          <cell r="I4401" t="str">
            <v>CONEXOES</v>
          </cell>
          <cell r="J4401" t="str">
            <v>0180</v>
          </cell>
          <cell r="K4401" t="str">
            <v/>
          </cell>
          <cell r="L4401" t="str">
            <v/>
          </cell>
          <cell r="M4401" t="str">
            <v>94752</v>
          </cell>
          <cell r="N4401" t="str">
            <v>JOELHO 90 GRAUS, CPVC, SOLDÁVEL, DN 89 MM, INSTALADO EM RESERVAÇÃO DE ÁGUA DE EDIFICAÇÃO QUE POSSUA RESERVATÓRIO DE FIBRA/FIBROCIMENTO  FORNECIMENTO E INSTALAÇÃO. AF_06/2016</v>
          </cell>
          <cell r="O4401" t="str">
            <v>UN</v>
          </cell>
          <cell r="P4401" t="str">
            <v>COEFICIENTE DE REPRESENTATIVIDADE</v>
          </cell>
          <cell r="Q4401" t="str">
            <v>243,19</v>
          </cell>
          <cell r="R4401" t="str">
            <v>CAIXA REFERENCIAL</v>
          </cell>
        </row>
        <row r="4402">
          <cell r="A4402">
            <v>94756</v>
          </cell>
          <cell r="B4402">
            <v>94756</v>
          </cell>
          <cell r="F4402" t="str">
            <v>INHI0180</v>
          </cell>
          <cell r="G4402" t="str">
            <v>INSTALACOES HIDRO SANITARIAS</v>
          </cell>
          <cell r="H4402" t="str">
            <v>INHI</v>
          </cell>
          <cell r="I4402" t="str">
            <v>CONEXOES</v>
          </cell>
          <cell r="J4402" t="str">
            <v>0180</v>
          </cell>
          <cell r="K4402" t="str">
            <v/>
          </cell>
          <cell r="L4402" t="str">
            <v/>
          </cell>
          <cell r="M4402" t="str">
            <v>94756</v>
          </cell>
          <cell r="N4402" t="str">
            <v>TE, CPVC, SOLDÁVEL, DN 22 MM, INSTALADO EM RESERVAÇÃO DE ÁGUA DE EDIFICAÇÃO QUE POSSUA RESERVATÓRIO DE FIBRA/FIBROCIMENTO  FORNECIMENTO E INSTALAÇÃO. AF_06/2016</v>
          </cell>
          <cell r="O4402" t="str">
            <v>UN</v>
          </cell>
          <cell r="P4402" t="str">
            <v>COEFICIENTE DE REPRESENTATIVIDADE</v>
          </cell>
          <cell r="Q4402" t="str">
            <v>14,70</v>
          </cell>
          <cell r="R4402" t="str">
            <v>CAIXA REFERENCIAL</v>
          </cell>
        </row>
        <row r="4403">
          <cell r="A4403">
            <v>94757</v>
          </cell>
          <cell r="B4403">
            <v>94757</v>
          </cell>
          <cell r="F4403" t="str">
            <v>INHI0180</v>
          </cell>
          <cell r="G4403" t="str">
            <v>INSTALACOES HIDRO SANITARIAS</v>
          </cell>
          <cell r="H4403" t="str">
            <v>INHI</v>
          </cell>
          <cell r="I4403" t="str">
            <v>CONEXOES</v>
          </cell>
          <cell r="J4403" t="str">
            <v>0180</v>
          </cell>
          <cell r="K4403" t="str">
            <v/>
          </cell>
          <cell r="L4403" t="str">
            <v/>
          </cell>
          <cell r="M4403" t="str">
            <v>94757</v>
          </cell>
          <cell r="N4403" t="str">
            <v>TE, CPVC, SOLDÁVEL, DN 28 MM, INSTALADO EM RESERVAÇÃO DE ÁGUA DE EDIFICAÇÃO QUE POSSUA RESERVATÓRIO DE FIBRA/FIBROCIMENTO  FORNECIMENTO E INSTALAÇÃO. AF_06/2016</v>
          </cell>
          <cell r="O4403" t="str">
            <v>UN</v>
          </cell>
          <cell r="P4403" t="str">
            <v>COEFICIENTE DE REPRESENTATIVIDADE</v>
          </cell>
          <cell r="Q4403" t="str">
            <v>20,19</v>
          </cell>
          <cell r="R4403" t="str">
            <v>CAIXA REFERENCIAL</v>
          </cell>
        </row>
        <row r="4404">
          <cell r="A4404">
            <v>94758</v>
          </cell>
          <cell r="B4404">
            <v>94758</v>
          </cell>
          <cell r="F4404" t="str">
            <v>INHI0180</v>
          </cell>
          <cell r="G4404" t="str">
            <v>INSTALACOES HIDRO SANITARIAS</v>
          </cell>
          <cell r="H4404" t="str">
            <v>INHI</v>
          </cell>
          <cell r="I4404" t="str">
            <v>CONEXOES</v>
          </cell>
          <cell r="J4404" t="str">
            <v>0180</v>
          </cell>
          <cell r="K4404" t="str">
            <v/>
          </cell>
          <cell r="L4404" t="str">
            <v/>
          </cell>
          <cell r="M4404" t="str">
            <v>94758</v>
          </cell>
          <cell r="N4404" t="str">
            <v>TE, CPVC, SOLDÁVEL, DN 35 MM, INSTALADO EM RESERVAÇÃO DE ÁGUA DE EDIFICAÇÃO QUE POSSUA RESERVATÓRIO DE FIBRA/FIBROCIMENTO  FORNECIMENTO E INSTALAÇÃO. AF_06/2016</v>
          </cell>
          <cell r="O4404" t="str">
            <v>UN</v>
          </cell>
          <cell r="P4404" t="str">
            <v>COEFICIENTE DE REPRESENTATIVIDADE</v>
          </cell>
          <cell r="Q4404" t="str">
            <v>51,96</v>
          </cell>
          <cell r="R4404" t="str">
            <v>CAIXA REFERENCIAL</v>
          </cell>
        </row>
        <row r="4405">
          <cell r="A4405">
            <v>94759</v>
          </cell>
          <cell r="B4405">
            <v>94759</v>
          </cell>
          <cell r="F4405" t="str">
            <v>INHI0180</v>
          </cell>
          <cell r="G4405" t="str">
            <v>INSTALACOES HIDRO SANITARIAS</v>
          </cell>
          <cell r="H4405" t="str">
            <v>INHI</v>
          </cell>
          <cell r="I4405" t="str">
            <v>CONEXOES</v>
          </cell>
          <cell r="J4405" t="str">
            <v>0180</v>
          </cell>
          <cell r="K4405" t="str">
            <v/>
          </cell>
          <cell r="L4405" t="str">
            <v/>
          </cell>
          <cell r="M4405" t="str">
            <v>94759</v>
          </cell>
          <cell r="N4405" t="str">
            <v>TE, CPVC, SOLDÁVEL, DN 42 MM, INSTALADO EM RESERVAÇÃO DE ÁGUA DE EDIFICAÇÃO QUE POSSUA RESERVATÓRIO DE FIBRA/FIBROCIMENTO  FORNECIMENTO E INSTALAÇÃO. AF_06/2016</v>
          </cell>
          <cell r="O4405" t="str">
            <v>UN</v>
          </cell>
          <cell r="P4405" t="str">
            <v>COEFICIENTE DE REPRESENTATIVIDADE</v>
          </cell>
          <cell r="Q4405" t="str">
            <v>64,17</v>
          </cell>
          <cell r="R4405" t="str">
            <v>CAIXA REFERENCIAL</v>
          </cell>
        </row>
        <row r="4406">
          <cell r="A4406">
            <v>94760</v>
          </cell>
          <cell r="B4406">
            <v>94760</v>
          </cell>
          <cell r="F4406" t="str">
            <v>INHI0180</v>
          </cell>
          <cell r="G4406" t="str">
            <v>INSTALACOES HIDRO SANITARIAS</v>
          </cell>
          <cell r="H4406" t="str">
            <v>INHI</v>
          </cell>
          <cell r="I4406" t="str">
            <v>CONEXOES</v>
          </cell>
          <cell r="J4406" t="str">
            <v>0180</v>
          </cell>
          <cell r="K4406" t="str">
            <v/>
          </cell>
          <cell r="L4406" t="str">
            <v/>
          </cell>
          <cell r="M4406" t="str">
            <v>94760</v>
          </cell>
          <cell r="N4406" t="str">
            <v>TE, CPVC, SOLDÁVEL, DN 54 MM, INSTALADO EM RESERVAÇÃO DE ÁGUA DE EDIFICAÇÃO QUE POSSUA RESERVATÓRIO DE FIBRA/FIBROCIMENTO  FORNECIMENTO E INSTALAÇÃO. AF_06/2016</v>
          </cell>
          <cell r="O4406" t="str">
            <v>UN</v>
          </cell>
          <cell r="P4406" t="str">
            <v>COEFICIENTE DE REPRESENTATIVIDADE</v>
          </cell>
          <cell r="Q4406" t="str">
            <v>105,36</v>
          </cell>
          <cell r="R4406" t="str">
            <v>CAIXA REFERENCIAL</v>
          </cell>
        </row>
        <row r="4407">
          <cell r="A4407">
            <v>94761</v>
          </cell>
          <cell r="B4407">
            <v>94761</v>
          </cell>
          <cell r="F4407" t="str">
            <v>INHI0180</v>
          </cell>
          <cell r="G4407" t="str">
            <v>INSTALACOES HIDRO SANITARIAS</v>
          </cell>
          <cell r="H4407" t="str">
            <v>INHI</v>
          </cell>
          <cell r="I4407" t="str">
            <v>CONEXOES</v>
          </cell>
          <cell r="J4407" t="str">
            <v>0180</v>
          </cell>
          <cell r="K4407" t="str">
            <v/>
          </cell>
          <cell r="L4407" t="str">
            <v/>
          </cell>
          <cell r="M4407" t="str">
            <v>94761</v>
          </cell>
          <cell r="N4407" t="str">
            <v>TE, CPVC, SOLDÁVEL, DN 73 MM, INSTALADO EM RESERVAÇÃO DE ÁGUA DE EDIFICAÇÃO QUE POSSUA RESERVATÓRIO DE FIBRA/FIBROCIMENTO  FORNECIMENTO E INSTALAÇÃO. AF_06/2016</v>
          </cell>
          <cell r="O4407" t="str">
            <v>UN</v>
          </cell>
          <cell r="P4407" t="str">
            <v>COEFICIENTE DE REPRESENTATIVIDADE</v>
          </cell>
          <cell r="Q4407" t="str">
            <v>227,68</v>
          </cell>
          <cell r="R4407" t="str">
            <v>CAIXA REFERENCIAL</v>
          </cell>
        </row>
        <row r="4408">
          <cell r="A4408">
            <v>94762</v>
          </cell>
          <cell r="B4408">
            <v>94762</v>
          </cell>
          <cell r="F4408" t="str">
            <v>INHI0180</v>
          </cell>
          <cell r="G4408" t="str">
            <v>INSTALACOES HIDRO SANITARIAS</v>
          </cell>
          <cell r="H4408" t="str">
            <v>INHI</v>
          </cell>
          <cell r="I4408" t="str">
            <v>CONEXOES</v>
          </cell>
          <cell r="J4408" t="str">
            <v>0180</v>
          </cell>
          <cell r="K4408" t="str">
            <v/>
          </cell>
          <cell r="L4408" t="str">
            <v/>
          </cell>
          <cell r="M4408" t="str">
            <v>94762</v>
          </cell>
          <cell r="N4408" t="str">
            <v>TE, CPVC, SOLDÁVEL, DN 89 MM, INSTALADO EM RESERVAÇÃO DE ÁGUA DE EDIFICAÇÃO QUE POSSUA RESERVATÓRIO DE FIBRA/FIBROCIMENTO  FORNECIMENTO E INSTALAÇÃO. AF_06/2016</v>
          </cell>
          <cell r="O4408" t="str">
            <v>UN</v>
          </cell>
          <cell r="P4408" t="str">
            <v>COEFICIENTE DE REPRESENTATIVIDADE</v>
          </cell>
          <cell r="Q4408" t="str">
            <v>290,90</v>
          </cell>
          <cell r="R4408" t="str">
            <v>CAIXA REFERENCIAL</v>
          </cell>
        </row>
        <row r="4409">
          <cell r="A4409">
            <v>94783</v>
          </cell>
          <cell r="B4409">
            <v>94783</v>
          </cell>
          <cell r="F4409" t="str">
            <v>INHI0180</v>
          </cell>
          <cell r="G4409" t="str">
            <v>INSTALACOES HIDRO SANITARIAS</v>
          </cell>
          <cell r="H4409" t="str">
            <v>INHI</v>
          </cell>
          <cell r="I4409" t="str">
            <v>CONEXOES</v>
          </cell>
          <cell r="J4409" t="str">
            <v>0180</v>
          </cell>
          <cell r="K4409" t="str">
            <v/>
          </cell>
          <cell r="L4409" t="str">
            <v/>
          </cell>
          <cell r="M4409" t="str">
            <v>94783</v>
          </cell>
          <cell r="N4409" t="str">
            <v>ADAPTADOR COM FLANGE E ANEL DE VEDAÇÃO, PVC, SOLDÁVEL, DN  20 MM X 1/2 , INSTALADO EM RESERVAÇÃO DE ÁGUA DE EDIFICAÇÃO QUE POSSUA RESERVATÓRIO DE FIBRA/FIBROCIMENTO   FORNECIMENTO E INSTALAÇÃO. AF_06/2016</v>
          </cell>
          <cell r="O4409" t="str">
            <v>UN</v>
          </cell>
          <cell r="P4409" t="str">
            <v>COEFICIENTE DE REPRESENTATIVIDADE</v>
          </cell>
          <cell r="Q4409" t="str">
            <v>21,36</v>
          </cell>
          <cell r="R4409" t="str">
            <v>CAIXA REFERENCIAL</v>
          </cell>
        </row>
        <row r="4410">
          <cell r="A4410">
            <v>94785</v>
          </cell>
          <cell r="B4410">
            <v>94785</v>
          </cell>
          <cell r="F4410" t="str">
            <v>INHI0180</v>
          </cell>
          <cell r="G4410" t="str">
            <v>INSTALACOES HIDRO SANITARIAS</v>
          </cell>
          <cell r="H4410" t="str">
            <v>INHI</v>
          </cell>
          <cell r="I4410" t="str">
            <v>CONEXOES</v>
          </cell>
          <cell r="J4410" t="str">
            <v>0180</v>
          </cell>
          <cell r="K4410" t="str">
            <v/>
          </cell>
          <cell r="L4410" t="str">
            <v/>
          </cell>
          <cell r="M4410" t="str">
            <v>94785</v>
          </cell>
          <cell r="N4410" t="str">
            <v>ADAPTADOR COM FLANGES LIVRES, PVC, SOLDÁVEL LONGO, DN 32 MM X 1 , INSTALADO EM RESERVAÇÃO DE ÁGUA DE EDIFICAÇÃO QUE POSSUA RESERVATÓRIO DE FIBRA/FIBROCIMENTO   FORNECIMENTO E INSTALAÇÃO. AF_06/2016</v>
          </cell>
          <cell r="O4410" t="str">
            <v>UN</v>
          </cell>
          <cell r="P4410" t="str">
            <v>COEFICIENTE DE REPRESENTATIVIDADE</v>
          </cell>
          <cell r="Q4410" t="str">
            <v>39,03</v>
          </cell>
          <cell r="R4410" t="str">
            <v>CAIXA REFERENCIAL</v>
          </cell>
        </row>
        <row r="4411">
          <cell r="A4411">
            <v>94786</v>
          </cell>
          <cell r="B4411">
            <v>94786</v>
          </cell>
          <cell r="F4411" t="str">
            <v>INHI0180</v>
          </cell>
          <cell r="G4411" t="str">
            <v>INSTALACOES HIDRO SANITARIAS</v>
          </cell>
          <cell r="H4411" t="str">
            <v>INHI</v>
          </cell>
          <cell r="I4411" t="str">
            <v>CONEXOES</v>
          </cell>
          <cell r="J4411" t="str">
            <v>0180</v>
          </cell>
          <cell r="K4411" t="str">
            <v/>
          </cell>
          <cell r="L4411" t="str">
            <v/>
          </cell>
          <cell r="M4411" t="str">
            <v>94786</v>
          </cell>
          <cell r="N4411" t="str">
            <v>ADAPTADOR COM FLANGES LIVRES, PVC, SOLDÁVEL LONGO, DN 40 MM X 1 1/4 , INSTALADO EM RESERVAÇÃO DE ÁGUA DE EDIFICAÇÃO QUE POSSUA RESERVATÓRIO DE FIBRA/FIBROCIMENTO   FORNECIMENTO E INSTALAÇÃO. AF_06/2016</v>
          </cell>
          <cell r="O4411" t="str">
            <v>UN</v>
          </cell>
          <cell r="P4411" t="str">
            <v>COEFICIENTE DE REPRESENTATIVIDADE</v>
          </cell>
          <cell r="Q4411" t="str">
            <v>51,29</v>
          </cell>
          <cell r="R4411" t="str">
            <v>CAIXA REFERENCIAL</v>
          </cell>
        </row>
        <row r="4412">
          <cell r="A4412">
            <v>94787</v>
          </cell>
          <cell r="B4412">
            <v>94787</v>
          </cell>
          <cell r="F4412" t="str">
            <v>INHI0180</v>
          </cell>
          <cell r="G4412" t="str">
            <v>INSTALACOES HIDRO SANITARIAS</v>
          </cell>
          <cell r="H4412" t="str">
            <v>INHI</v>
          </cell>
          <cell r="I4412" t="str">
            <v>CONEXOES</v>
          </cell>
          <cell r="J4412" t="str">
            <v>0180</v>
          </cell>
          <cell r="K4412" t="str">
            <v/>
          </cell>
          <cell r="L4412" t="str">
            <v/>
          </cell>
          <cell r="M4412" t="str">
            <v>94787</v>
          </cell>
          <cell r="N4412" t="str">
            <v>ADAPTADOR COM FLANGES LIVRES, PVC, SOLDÁVEL LONGO, DN 50 MM X 1 1/2 , INSTALADO EM RESERVAÇÃO DE ÁGUA DE EDIFICAÇÃO QUE POSSUA RESERVATÓRIO DE FIBRA/FIBROCIMENTO   FORNECIMENTO E INSTALAÇÃO. AF_06/2016</v>
          </cell>
          <cell r="O4412" t="str">
            <v>UN</v>
          </cell>
          <cell r="P4412" t="str">
            <v>COEFICIENTE DE REPRESENTATIVIDADE</v>
          </cell>
          <cell r="Q4412" t="str">
            <v>67,63</v>
          </cell>
          <cell r="R4412" t="str">
            <v>CAIXA REFERENCIAL</v>
          </cell>
        </row>
        <row r="4413">
          <cell r="A4413">
            <v>94788</v>
          </cell>
          <cell r="B4413">
            <v>94788</v>
          </cell>
          <cell r="F4413" t="str">
            <v>INHI0180</v>
          </cell>
          <cell r="G4413" t="str">
            <v>INSTALACOES HIDRO SANITARIAS</v>
          </cell>
          <cell r="H4413" t="str">
            <v>INHI</v>
          </cell>
          <cell r="I4413" t="str">
            <v>CONEXOES</v>
          </cell>
          <cell r="J4413" t="str">
            <v>0180</v>
          </cell>
          <cell r="K4413" t="str">
            <v/>
          </cell>
          <cell r="L4413" t="str">
            <v/>
          </cell>
          <cell r="M4413" t="str">
            <v>94788</v>
          </cell>
          <cell r="N4413" t="str">
            <v>ADAPTADOR COM FLANGES LIVRES, PVC, SOLDÁVEL LONGO, DN 60 MM X 2 , INSTALADO EM RESERVAÇÃO DE ÁGUA DE EDIFICAÇÃO QUE POSSUA RESERVATÓRIO DE FIBRA/FIBROCIMENTO   FORNECIMENTO E INSTALAÇÃO. AF_06/2016</v>
          </cell>
          <cell r="O4413" t="str">
            <v>UN</v>
          </cell>
          <cell r="P4413" t="str">
            <v>COEFICIENTE DE REPRESENTATIVIDADE</v>
          </cell>
          <cell r="Q4413" t="str">
            <v>98,44</v>
          </cell>
          <cell r="R4413" t="str">
            <v>CAIXA REFERENCIAL</v>
          </cell>
        </row>
        <row r="4414">
          <cell r="A4414">
            <v>94789</v>
          </cell>
          <cell r="B4414">
            <v>94789</v>
          </cell>
          <cell r="F4414" t="str">
            <v>INHI0180</v>
          </cell>
          <cell r="G4414" t="str">
            <v>INSTALACOES HIDRO SANITARIAS</v>
          </cell>
          <cell r="H4414" t="str">
            <v>INHI</v>
          </cell>
          <cell r="I4414" t="str">
            <v>CONEXOES</v>
          </cell>
          <cell r="J4414" t="str">
            <v>0180</v>
          </cell>
          <cell r="K4414" t="str">
            <v/>
          </cell>
          <cell r="L4414" t="str">
            <v/>
          </cell>
          <cell r="M4414" t="str">
            <v>94789</v>
          </cell>
          <cell r="N4414" t="str">
            <v>ADAPTADOR COM FLANGES LIVRES, PVC, SOLDÁVEL LONGO, DN 75 MM X 2 1/2 , INSTALADO EM RESERVAÇÃO DE ÁGUA DE EDIFICAÇÃO QUE POSSUA RESERVATÓRIO DE FIBRA/FIBROCIMENTO   FORNECIMENTO E INSTALAÇÃO. AF_06/2016</v>
          </cell>
          <cell r="O4414" t="str">
            <v>UN</v>
          </cell>
          <cell r="P4414" t="str">
            <v>COEFICIENTE DE REPRESENTATIVIDADE</v>
          </cell>
          <cell r="Q4414" t="str">
            <v>312,24</v>
          </cell>
          <cell r="R4414" t="str">
            <v>CAIXA REFERENCIAL</v>
          </cell>
        </row>
        <row r="4415">
          <cell r="A4415">
            <v>94790</v>
          </cell>
          <cell r="B4415">
            <v>94790</v>
          </cell>
          <cell r="F4415" t="str">
            <v>INHI0180</v>
          </cell>
          <cell r="G4415" t="str">
            <v>INSTALACOES HIDRO SANITARIAS</v>
          </cell>
          <cell r="H4415" t="str">
            <v>INHI</v>
          </cell>
          <cell r="I4415" t="str">
            <v>CONEXOES</v>
          </cell>
          <cell r="J4415" t="str">
            <v>0180</v>
          </cell>
          <cell r="K4415" t="str">
            <v/>
          </cell>
          <cell r="L4415" t="str">
            <v/>
          </cell>
          <cell r="M4415" t="str">
            <v>94790</v>
          </cell>
          <cell r="N4415" t="str">
            <v>ADAPTADOR COM FLANGES LIVRES, PVC, SOLDÁVEL LONGO, DN 85 MM X 3 , INSTALADO EM RESERVAÇÃO DE ÁGUA DE EDIFICAÇÃO QUE POSSUA RESERVATÓRIO DE FIBRA/FIBROCIMENTO   FORNECIMENTO E INSTALAÇÃO. AF_06/2016</v>
          </cell>
          <cell r="O4415" t="str">
            <v>UN</v>
          </cell>
          <cell r="P4415" t="str">
            <v>COEFICIENTE DE REPRESENTATIVIDADE</v>
          </cell>
          <cell r="Q4415" t="str">
            <v>361,41</v>
          </cell>
          <cell r="R4415" t="str">
            <v>CAIXA REFERENCIAL</v>
          </cell>
        </row>
        <row r="4416">
          <cell r="A4416">
            <v>94791</v>
          </cell>
          <cell r="B4416">
            <v>94791</v>
          </cell>
          <cell r="F4416" t="str">
            <v>INHI0180</v>
          </cell>
          <cell r="G4416" t="str">
            <v>INSTALACOES HIDRO SANITARIAS</v>
          </cell>
          <cell r="H4416" t="str">
            <v>INHI</v>
          </cell>
          <cell r="I4416" t="str">
            <v>CONEXOES</v>
          </cell>
          <cell r="J4416" t="str">
            <v>0180</v>
          </cell>
          <cell r="K4416" t="str">
            <v/>
          </cell>
          <cell r="L4416" t="str">
            <v/>
          </cell>
          <cell r="M4416" t="str">
            <v>94791</v>
          </cell>
          <cell r="N4416" t="str">
            <v>ADAPTADOR COM FLANGES LIVRES, PVC, SOLDÁVEL LONGO, DN 110 MM X 4 , INSTALADO EM RESERVAÇÃO DE ÁGUA DE EDIFICAÇÃO QUE POSSUA RESERVATÓRIO DE FIBRA/FIBROCIMENTO   FORNECIMENTO E INSTALAÇÃO. AF_06/2016</v>
          </cell>
          <cell r="O4416" t="str">
            <v>UN</v>
          </cell>
          <cell r="P4416" t="str">
            <v>COEFICIENTE DE REPRESENTATIVIDADE</v>
          </cell>
          <cell r="Q4416" t="str">
            <v>506,90</v>
          </cell>
          <cell r="R4416" t="str">
            <v>CAIXA REFERENCIAL</v>
          </cell>
        </row>
        <row r="4417">
          <cell r="A4417">
            <v>94863</v>
          </cell>
          <cell r="B4417">
            <v>94863</v>
          </cell>
          <cell r="F4417" t="str">
            <v>INHI0180</v>
          </cell>
          <cell r="G4417" t="str">
            <v>INSTALACOES HIDRO SANITARIAS</v>
          </cell>
          <cell r="H4417" t="str">
            <v>INHI</v>
          </cell>
          <cell r="I4417" t="str">
            <v>CONEXOES</v>
          </cell>
          <cell r="J4417" t="str">
            <v>0180</v>
          </cell>
          <cell r="K4417" t="str">
            <v/>
          </cell>
          <cell r="L4417" t="str">
            <v/>
          </cell>
          <cell r="M4417" t="str">
            <v>94863</v>
          </cell>
          <cell r="N4417" t="str">
            <v>LUVA, CPVC, SOLDÁVEL, DN 73 MM, INSTALADO EM RESERVAÇÃO DE ÁGUA DE EDIFICAÇÃO QUE POSSUA RESERVATÓRIO DE FIBRA/FIBROCIMENTO  FORNECIMENTO E INSTALAÇÃO. AF_06/2016</v>
          </cell>
          <cell r="O4417" t="str">
            <v>UN</v>
          </cell>
          <cell r="P4417" t="str">
            <v>COEFICIENTE DE REPRESENTATIVIDADE</v>
          </cell>
          <cell r="Q4417" t="str">
            <v>163,80</v>
          </cell>
          <cell r="R4417" t="str">
            <v>CAIXA REFERENCIAL</v>
          </cell>
        </row>
        <row r="4418">
          <cell r="A4418">
            <v>95141</v>
          </cell>
          <cell r="B4418">
            <v>95141</v>
          </cell>
          <cell r="F4418" t="str">
            <v>INHI0180</v>
          </cell>
          <cell r="G4418" t="str">
            <v>INSTALACOES HIDRO SANITARIAS</v>
          </cell>
          <cell r="H4418" t="str">
            <v>INHI</v>
          </cell>
          <cell r="I4418" t="str">
            <v>CONEXOES</v>
          </cell>
          <cell r="J4418" t="str">
            <v>0180</v>
          </cell>
          <cell r="K4418" t="str">
            <v/>
          </cell>
          <cell r="L4418" t="str">
            <v/>
          </cell>
          <cell r="M4418" t="str">
            <v>95141</v>
          </cell>
          <cell r="N4418" t="str">
            <v>ADAPTADOR COM FLANGES LIVRES, PVC, SOLDÁVEL LONGO, DN  25 MM X 3/4 , INSTALADO EM RESERVAÇÃO DE ÁGUA DE EDIFICAÇÃO QUE POSSUA RESERVATÓRIO DE FIBRA/FIBROCIMENTO    FORNECIMENTO E INSTALAÇÃO. AF_06/2016</v>
          </cell>
          <cell r="O4418" t="str">
            <v>UN</v>
          </cell>
          <cell r="P4418" t="str">
            <v>COEFICIENTE DE REPRESENTATIVIDADE</v>
          </cell>
          <cell r="Q4418" t="str">
            <v>36,37</v>
          </cell>
          <cell r="R4418" t="str">
            <v>CAIXA REFERENCIAL</v>
          </cell>
        </row>
        <row r="4419">
          <cell r="A4419">
            <v>95237</v>
          </cell>
          <cell r="B4419">
            <v>95237</v>
          </cell>
          <cell r="F4419" t="str">
            <v>INHI0180</v>
          </cell>
          <cell r="G4419" t="str">
            <v>INSTALACOES HIDRO SANITARIAS</v>
          </cell>
          <cell r="H4419" t="str">
            <v>INHI</v>
          </cell>
          <cell r="I4419" t="str">
            <v>CONEXOES</v>
          </cell>
          <cell r="J4419" t="str">
            <v>0180</v>
          </cell>
          <cell r="K4419" t="str">
            <v/>
          </cell>
          <cell r="L4419" t="str">
            <v/>
          </cell>
          <cell r="M4419" t="str">
            <v>95237</v>
          </cell>
          <cell r="N4419" t="str">
            <v>LUVA COM BUCHA DE LATÃO, PVC, SOLDÁVEL, DN 32MM X 1 , INSTALADO EM RAMAL DE DISTRIBUIÇÃO DE ÁGUA   FORNECIMENTO E INSTALAÇÃO. AF_12/2014</v>
          </cell>
          <cell r="O4419" t="str">
            <v>UN</v>
          </cell>
          <cell r="P4419" t="str">
            <v>COEFICIENTE DE REPRESENTATIVIDADE</v>
          </cell>
          <cell r="Q4419" t="str">
            <v>29,07</v>
          </cell>
          <cell r="R4419" t="str">
            <v>CAIXA REFERENCIAL</v>
          </cell>
        </row>
        <row r="4420">
          <cell r="A4420">
            <v>95693</v>
          </cell>
          <cell r="B4420">
            <v>95693</v>
          </cell>
          <cell r="F4420" t="str">
            <v>INHI0180</v>
          </cell>
          <cell r="G4420" t="str">
            <v>INSTALACOES HIDRO SANITARIAS</v>
          </cell>
          <cell r="H4420" t="str">
            <v>INHI</v>
          </cell>
          <cell r="I4420" t="str">
            <v>CONEXOES</v>
          </cell>
          <cell r="J4420" t="str">
            <v>0180</v>
          </cell>
          <cell r="K4420" t="str">
            <v/>
          </cell>
          <cell r="L4420" t="str">
            <v/>
          </cell>
          <cell r="M4420" t="str">
            <v>95693</v>
          </cell>
          <cell r="N4420" t="str">
            <v>LUVA SIMPLES, PVC, SÉRIE NORMAL, ESGOTO PREDIAL, DN 150 MM, JUNTA ELÁSTICA, FORNECIDO E INSTALADO EM SUBCOLETOR AÉREO DE ESGOTO SANITÁRIO. AF_12/2014</v>
          </cell>
          <cell r="O4420" t="str">
            <v>UN</v>
          </cell>
          <cell r="P4420" t="str">
            <v>COEFICIENTE DE REPRESENTATIVIDADE</v>
          </cell>
          <cell r="Q4420" t="str">
            <v>57,79</v>
          </cell>
          <cell r="R4420" t="str">
            <v>CAIXA REFERENCIAL</v>
          </cell>
        </row>
        <row r="4421">
          <cell r="A4421">
            <v>95694</v>
          </cell>
          <cell r="B4421">
            <v>95694</v>
          </cell>
          <cell r="F4421" t="str">
            <v>INHI0180</v>
          </cell>
          <cell r="G4421" t="str">
            <v>INSTALACOES HIDRO SANITARIAS</v>
          </cell>
          <cell r="H4421" t="str">
            <v>INHI</v>
          </cell>
          <cell r="I4421" t="str">
            <v>CONEXOES</v>
          </cell>
          <cell r="J4421" t="str">
            <v>0180</v>
          </cell>
          <cell r="K4421" t="str">
            <v/>
          </cell>
          <cell r="L4421" t="str">
            <v/>
          </cell>
          <cell r="M4421" t="str">
            <v>95694</v>
          </cell>
          <cell r="N4421" t="str">
            <v>CURVA 90 GRAUS, PVC, SERIE R, ÁGUA PLUVIAL, DN 100 MM, JUNTA ELÁSTICA, FORNECIDO E INSTALADO EM RAMAL DE ENCAMINHAMENTO. AF_12/2014</v>
          </cell>
          <cell r="O4421" t="str">
            <v>UN</v>
          </cell>
          <cell r="P4421" t="str">
            <v>COEFICIENTE DE REPRESENTATIVIDADE</v>
          </cell>
          <cell r="Q4421" t="str">
            <v>80,96</v>
          </cell>
          <cell r="R4421" t="str">
            <v>CAIXA REFERENCIAL</v>
          </cell>
        </row>
        <row r="4422">
          <cell r="A4422">
            <v>95695</v>
          </cell>
          <cell r="B4422">
            <v>95695</v>
          </cell>
          <cell r="F4422" t="str">
            <v>INHI0180</v>
          </cell>
          <cell r="G4422" t="str">
            <v>INSTALACOES HIDRO SANITARIAS</v>
          </cell>
          <cell r="H4422" t="str">
            <v>INHI</v>
          </cell>
          <cell r="I4422" t="str">
            <v>CONEXOES</v>
          </cell>
          <cell r="J4422" t="str">
            <v>0180</v>
          </cell>
          <cell r="K4422" t="str">
            <v/>
          </cell>
          <cell r="L4422" t="str">
            <v/>
          </cell>
          <cell r="M4422" t="str">
            <v>95695</v>
          </cell>
          <cell r="N4422" t="str">
            <v>CURVA 90 GRAUS, PVC, SERIE R, ÁGUA PLUVIAL, DN 100 MM, JUNTA ELÁSTICA, FORNECIDO E INSTALADO EM CONDUTORES VERTICAIS DE ÁGUAS PLUVIAIS. AF_12/2014</v>
          </cell>
          <cell r="O4422" t="str">
            <v>UN</v>
          </cell>
          <cell r="P4422" t="str">
            <v>COEFICIENTE DE REPRESENTATIVIDADE</v>
          </cell>
          <cell r="Q4422" t="str">
            <v>78,99</v>
          </cell>
          <cell r="R4422" t="str">
            <v>CAIXA REFERENCIAL</v>
          </cell>
        </row>
        <row r="4423">
          <cell r="A4423">
            <v>95696</v>
          </cell>
          <cell r="B4423">
            <v>95696</v>
          </cell>
          <cell r="F4423" t="str">
            <v>INHI0180</v>
          </cell>
          <cell r="G4423" t="str">
            <v>INSTALACOES HIDRO SANITARIAS</v>
          </cell>
          <cell r="H4423" t="str">
            <v>INHI</v>
          </cell>
          <cell r="I4423" t="str">
            <v>CONEXOES</v>
          </cell>
          <cell r="J4423" t="str">
            <v>0180</v>
          </cell>
          <cell r="K4423" t="str">
            <v/>
          </cell>
          <cell r="L4423" t="str">
            <v/>
          </cell>
          <cell r="M4423" t="str">
            <v>95696</v>
          </cell>
          <cell r="N4423" t="str">
            <v>SPRINKLER TIPO PENDENTE, 68 °C, UNIÃO POR ROSCA DN 15 (1/2") - FORNECIMENTO E INSTALAÇÃO. AF_10/2020</v>
          </cell>
          <cell r="O4423" t="str">
            <v>UN</v>
          </cell>
          <cell r="P4423" t="str">
            <v>COEFICIENTE DE REPRESENTATIVIDADE</v>
          </cell>
          <cell r="Q4423" t="str">
            <v>55,86</v>
          </cell>
          <cell r="R4423" t="str">
            <v>CAIXA REFERENCIAL</v>
          </cell>
        </row>
        <row r="4424">
          <cell r="A4424">
            <v>96637</v>
          </cell>
          <cell r="B4424">
            <v>96637</v>
          </cell>
          <cell r="F4424" t="str">
            <v>INHI0180</v>
          </cell>
          <cell r="G4424" t="str">
            <v>INSTALACOES HIDRO SANITARIAS</v>
          </cell>
          <cell r="H4424" t="str">
            <v>INHI</v>
          </cell>
          <cell r="I4424" t="str">
            <v>CONEXOES</v>
          </cell>
          <cell r="J4424" t="str">
            <v>0180</v>
          </cell>
          <cell r="K4424" t="str">
            <v/>
          </cell>
          <cell r="L4424" t="str">
            <v/>
          </cell>
          <cell r="M4424" t="str">
            <v>96637</v>
          </cell>
          <cell r="N4424" t="str">
            <v>JOELHO 90 GRAUS, PPR, DN 25 MM, CLASSE PN 25, INSTALADO EM RAMAL OU SUB-RAMAL DE ÁGUA  FORNECIMENTO E INSTALAÇÃO . AF_06/2015</v>
          </cell>
          <cell r="O4424" t="str">
            <v>UN</v>
          </cell>
          <cell r="P4424" t="str">
            <v>COEFICIENTE DE REPRESENTATIVIDADE</v>
          </cell>
          <cell r="Q4424" t="str">
            <v>15,53</v>
          </cell>
          <cell r="R4424" t="str">
            <v>CAIXA REFERENCIAL</v>
          </cell>
        </row>
        <row r="4425">
          <cell r="A4425">
            <v>96638</v>
          </cell>
          <cell r="B4425">
            <v>96638</v>
          </cell>
          <cell r="F4425" t="str">
            <v>INHI0180</v>
          </cell>
          <cell r="G4425" t="str">
            <v>INSTALACOES HIDRO SANITARIAS</v>
          </cell>
          <cell r="H4425" t="str">
            <v>INHI</v>
          </cell>
          <cell r="I4425" t="str">
            <v>CONEXOES</v>
          </cell>
          <cell r="J4425" t="str">
            <v>0180</v>
          </cell>
          <cell r="K4425" t="str">
            <v/>
          </cell>
          <cell r="L4425" t="str">
            <v/>
          </cell>
          <cell r="M4425" t="str">
            <v>96638</v>
          </cell>
          <cell r="N4425" t="str">
            <v>JOELHO 45 GRAUS, PPR, DN 25 MM, CLASSE PN 25, INSTALADO EM RAMAL OU SUB-RAMAL DE ÁGUA  FORNECIMENTO E INSTALAÇÃO . AF_06/2015</v>
          </cell>
          <cell r="O4425" t="str">
            <v>UN</v>
          </cell>
          <cell r="P4425" t="str">
            <v>COEFICIENTE DE REPRESENTATIVIDADE</v>
          </cell>
          <cell r="Q4425" t="str">
            <v>14,81</v>
          </cell>
          <cell r="R4425" t="str">
            <v>CAIXA REFERENCIAL</v>
          </cell>
        </row>
        <row r="4426">
          <cell r="A4426">
            <v>96639</v>
          </cell>
          <cell r="B4426">
            <v>96639</v>
          </cell>
          <cell r="F4426" t="str">
            <v>INHI0180</v>
          </cell>
          <cell r="G4426" t="str">
            <v>INSTALACOES HIDRO SANITARIAS</v>
          </cell>
          <cell r="H4426" t="str">
            <v>INHI</v>
          </cell>
          <cell r="I4426" t="str">
            <v>CONEXOES</v>
          </cell>
          <cell r="J4426" t="str">
            <v>0180</v>
          </cell>
          <cell r="K4426" t="str">
            <v/>
          </cell>
          <cell r="L4426" t="str">
            <v/>
          </cell>
          <cell r="M4426" t="str">
            <v>96639</v>
          </cell>
          <cell r="N4426" t="str">
            <v>LUVA, PPR, DN 25 MM, CLASSE PN 25, INSTALADO EM RAMAL OU SUB-RAMAL DE ÁGUA  FORNECIMENTO E INSTALAÇÃO . AF_06/2015</v>
          </cell>
          <cell r="O4426" t="str">
            <v>UN</v>
          </cell>
          <cell r="P4426" t="str">
            <v>COEFICIENTE DE REPRESENTATIVIDADE</v>
          </cell>
          <cell r="Q4426" t="str">
            <v>10,95</v>
          </cell>
          <cell r="R4426" t="str">
            <v>CAIXA REFERENCIAL</v>
          </cell>
        </row>
        <row r="4427">
          <cell r="A4427">
            <v>96640</v>
          </cell>
          <cell r="B4427">
            <v>96640</v>
          </cell>
          <cell r="F4427" t="str">
            <v>INHI0180</v>
          </cell>
          <cell r="G4427" t="str">
            <v>INSTALACOES HIDRO SANITARIAS</v>
          </cell>
          <cell r="H4427" t="str">
            <v>INHI</v>
          </cell>
          <cell r="I4427" t="str">
            <v>CONEXOES</v>
          </cell>
          <cell r="J4427" t="str">
            <v>0180</v>
          </cell>
          <cell r="K4427" t="str">
            <v/>
          </cell>
          <cell r="L4427" t="str">
            <v/>
          </cell>
          <cell r="M4427" t="str">
            <v>96640</v>
          </cell>
          <cell r="N4427" t="str">
            <v>CONECTOR MACHO, PPR, 25 X 1/2'', CLASSE PN 25, INSTALADO EM RAMAL OU SUB-RAMAL DE ÁGUA   FORNECIMENTO E INSTALAÇÃO . AF_06/2015</v>
          </cell>
          <cell r="O4427" t="str">
            <v>UN</v>
          </cell>
          <cell r="P4427" t="str">
            <v>COEFICIENTE DE REPRESENTATIVIDADE</v>
          </cell>
          <cell r="Q4427" t="str">
            <v>31,15</v>
          </cell>
          <cell r="R4427" t="str">
            <v>CAIXA REFERENCIAL</v>
          </cell>
        </row>
        <row r="4428">
          <cell r="A4428">
            <v>96641</v>
          </cell>
          <cell r="B4428">
            <v>96641</v>
          </cell>
          <cell r="F4428" t="str">
            <v>INHI0180</v>
          </cell>
          <cell r="G4428" t="str">
            <v>INSTALACOES HIDRO SANITARIAS</v>
          </cell>
          <cell r="H4428" t="str">
            <v>INHI</v>
          </cell>
          <cell r="I4428" t="str">
            <v>CONEXOES</v>
          </cell>
          <cell r="J4428" t="str">
            <v>0180</v>
          </cell>
          <cell r="K4428" t="str">
            <v/>
          </cell>
          <cell r="L4428" t="str">
            <v/>
          </cell>
          <cell r="M4428" t="str">
            <v>96641</v>
          </cell>
          <cell r="N4428" t="str">
            <v>CONECTOR FÊMEA, PPR, 25 X 1/2'', CLASSE PN 25, INSTALADO EM RAMAL OU SUB-RAMAL DE ÁGUA   FORNECIMENTO E INSTALAÇÃO . AF_06/2015</v>
          </cell>
          <cell r="O4428" t="str">
            <v>UN</v>
          </cell>
          <cell r="P4428" t="str">
            <v>COEFICIENTE DE REPRESENTATIVIDADE</v>
          </cell>
          <cell r="Q4428" t="str">
            <v>23,93</v>
          </cell>
          <cell r="R4428" t="str">
            <v>CAIXA REFERENCIAL</v>
          </cell>
        </row>
        <row r="4429">
          <cell r="A4429">
            <v>96642</v>
          </cell>
          <cell r="B4429">
            <v>96642</v>
          </cell>
          <cell r="F4429" t="str">
            <v>INHI0180</v>
          </cell>
          <cell r="G4429" t="str">
            <v>INSTALACOES HIDRO SANITARIAS</v>
          </cell>
          <cell r="H4429" t="str">
            <v>INHI</v>
          </cell>
          <cell r="I4429" t="str">
            <v>CONEXOES</v>
          </cell>
          <cell r="J4429" t="str">
            <v>0180</v>
          </cell>
          <cell r="K4429" t="str">
            <v/>
          </cell>
          <cell r="L4429" t="str">
            <v/>
          </cell>
          <cell r="M4429" t="str">
            <v>96642</v>
          </cell>
          <cell r="N4429" t="str">
            <v>TÊ NORMAL, PPR, DN 25 MM, CLASSE PN 25, INSTALADO EM RAMAL OU SUB-RAMAL DE ÁGUA  FORNECIMENTO E INSTALAÇÃO . AF_06/2015</v>
          </cell>
          <cell r="O4429" t="str">
            <v>UN</v>
          </cell>
          <cell r="P4429" t="str">
            <v>COEFICIENTE DE REPRESENTATIVIDADE</v>
          </cell>
          <cell r="Q4429" t="str">
            <v>20,53</v>
          </cell>
          <cell r="R4429" t="str">
            <v>CAIXA REFERENCIAL</v>
          </cell>
        </row>
        <row r="4430">
          <cell r="A4430">
            <v>96643</v>
          </cell>
          <cell r="B4430">
            <v>96643</v>
          </cell>
          <cell r="F4430" t="str">
            <v>INHI0180</v>
          </cell>
          <cell r="G4430" t="str">
            <v>INSTALACOES HIDRO SANITARIAS</v>
          </cell>
          <cell r="H4430" t="str">
            <v>INHI</v>
          </cell>
          <cell r="I4430" t="str">
            <v>CONEXOES</v>
          </cell>
          <cell r="J4430" t="str">
            <v>0180</v>
          </cell>
          <cell r="K4430" t="str">
            <v/>
          </cell>
          <cell r="L4430" t="str">
            <v/>
          </cell>
          <cell r="M4430" t="str">
            <v>96643</v>
          </cell>
          <cell r="N4430" t="str">
            <v>TÊ MISTURADOR, PPR, 25 X 3/4'' , CLASSE PN 25, INSTALADO EM RAMAL OU SUB-RAMAL DE ÁGUA  FORNECIMENTO E INSTALAÇÃO . AF_06/2015</v>
          </cell>
          <cell r="O4430" t="str">
            <v>UN</v>
          </cell>
          <cell r="P4430" t="str">
            <v>COEFICIENTE DE REPRESENTATIVIDADE</v>
          </cell>
          <cell r="Q4430" t="str">
            <v>62,81</v>
          </cell>
          <cell r="R4430" t="str">
            <v>CAIXA REFERENCIAL</v>
          </cell>
        </row>
        <row r="4431">
          <cell r="A4431">
            <v>96650</v>
          </cell>
          <cell r="B4431">
            <v>96650</v>
          </cell>
          <cell r="F4431" t="str">
            <v>INHI0180</v>
          </cell>
          <cell r="G4431" t="str">
            <v>INSTALACOES HIDRO SANITARIAS</v>
          </cell>
          <cell r="H4431" t="str">
            <v>INHI</v>
          </cell>
          <cell r="I4431" t="str">
            <v>CONEXOES</v>
          </cell>
          <cell r="J4431" t="str">
            <v>0180</v>
          </cell>
          <cell r="K4431" t="str">
            <v/>
          </cell>
          <cell r="L4431" t="str">
            <v/>
          </cell>
          <cell r="M4431" t="str">
            <v>96650</v>
          </cell>
          <cell r="N4431" t="str">
            <v>JOELHO 90 GRAUS, PPR, DN 25 MM, CLASSE PN 25, INSTALADO EM RAMAL DE DISTRIBUIÇÃO  FORNECIMENTO E INSTALAÇÃO . AF_06/2015</v>
          </cell>
          <cell r="O4431" t="str">
            <v>UN</v>
          </cell>
          <cell r="P4431" t="str">
            <v>COEFICIENTE DE REPRESENTATIVIDADE</v>
          </cell>
          <cell r="Q4431" t="str">
            <v>11,79</v>
          </cell>
          <cell r="R4431" t="str">
            <v>CAIXA REFERENCIAL</v>
          </cell>
        </row>
        <row r="4432">
          <cell r="A4432">
            <v>96651</v>
          </cell>
          <cell r="B4432">
            <v>96651</v>
          </cell>
          <cell r="F4432" t="str">
            <v>INHI0180</v>
          </cell>
          <cell r="G4432" t="str">
            <v>INSTALACOES HIDRO SANITARIAS</v>
          </cell>
          <cell r="H4432" t="str">
            <v>INHI</v>
          </cell>
          <cell r="I4432" t="str">
            <v>CONEXOES</v>
          </cell>
          <cell r="J4432" t="str">
            <v>0180</v>
          </cell>
          <cell r="K4432" t="str">
            <v/>
          </cell>
          <cell r="L4432" t="str">
            <v/>
          </cell>
          <cell r="M4432" t="str">
            <v>96651</v>
          </cell>
          <cell r="N4432" t="str">
            <v>JOELHO 45 GRAUS, PPR, DN 25 MM, CLASSE PN 25, INSTALADO EM RAMAL DE DISTRIBUIÇÃO DE ÁGUA  FORNECIMENTO E INSTALAÇÃO . AF_06/2015</v>
          </cell>
          <cell r="O4432" t="str">
            <v>UN</v>
          </cell>
          <cell r="P4432" t="str">
            <v>COEFICIENTE DE REPRESENTATIVIDADE</v>
          </cell>
          <cell r="Q4432" t="str">
            <v>11,07</v>
          </cell>
          <cell r="R4432" t="str">
            <v>CAIXA REFERENCIAL</v>
          </cell>
        </row>
        <row r="4433">
          <cell r="A4433">
            <v>96652</v>
          </cell>
          <cell r="B4433">
            <v>96652</v>
          </cell>
          <cell r="F4433" t="str">
            <v>INHI0180</v>
          </cell>
          <cell r="G4433" t="str">
            <v>INSTALACOES HIDRO SANITARIAS</v>
          </cell>
          <cell r="H4433" t="str">
            <v>INHI</v>
          </cell>
          <cell r="I4433" t="str">
            <v>CONEXOES</v>
          </cell>
          <cell r="J4433" t="str">
            <v>0180</v>
          </cell>
          <cell r="K4433" t="str">
            <v/>
          </cell>
          <cell r="L4433" t="str">
            <v/>
          </cell>
          <cell r="M4433" t="str">
            <v>96652</v>
          </cell>
          <cell r="N4433" t="str">
            <v>JOELHO 90 GRAUS, PPR, DN 32 MM, CLASSE PN 25, INSTALADO EM RAMAL DE DISTRIBUIÇÃO  FORNECIMENTO E INSTALAÇÃO . AF_06/2015</v>
          </cell>
          <cell r="O4433" t="str">
            <v>UN</v>
          </cell>
          <cell r="P4433" t="str">
            <v>COEFICIENTE DE REPRESENTATIVIDADE</v>
          </cell>
          <cell r="Q4433" t="str">
            <v>22,14</v>
          </cell>
          <cell r="R4433" t="str">
            <v>CAIXA REFERENCIAL</v>
          </cell>
        </row>
        <row r="4434">
          <cell r="A4434">
            <v>96653</v>
          </cell>
          <cell r="B4434">
            <v>96653</v>
          </cell>
          <cell r="F4434" t="str">
            <v>INHI0180</v>
          </cell>
          <cell r="G4434" t="str">
            <v>INSTALACOES HIDRO SANITARIAS</v>
          </cell>
          <cell r="H4434" t="str">
            <v>INHI</v>
          </cell>
          <cell r="I4434" t="str">
            <v>CONEXOES</v>
          </cell>
          <cell r="J4434" t="str">
            <v>0180</v>
          </cell>
          <cell r="K4434" t="str">
            <v/>
          </cell>
          <cell r="L4434" t="str">
            <v/>
          </cell>
          <cell r="M4434" t="str">
            <v>96653</v>
          </cell>
          <cell r="N4434" t="str">
            <v>JOELHO 45 GRAUS, PPR, DN 32 MM, CLASSE PN 25, INSTALADO EM RAMAL DE DISTRIBUIÇÃO DE ÁGUA  FORNECIMENTO E INSTALAÇÃO . AF_06/2015</v>
          </cell>
          <cell r="O4434" t="str">
            <v>UN</v>
          </cell>
          <cell r="P4434" t="str">
            <v>COEFICIENTE DE REPRESENTATIVIDADE</v>
          </cell>
          <cell r="Q4434" t="str">
            <v>22,07</v>
          </cell>
          <cell r="R4434" t="str">
            <v>CAIXA REFERENCIAL</v>
          </cell>
        </row>
        <row r="4435">
          <cell r="A4435">
            <v>96654</v>
          </cell>
          <cell r="B4435">
            <v>96654</v>
          </cell>
          <cell r="F4435" t="str">
            <v>INHI0180</v>
          </cell>
          <cell r="G4435" t="str">
            <v>INSTALACOES HIDRO SANITARIAS</v>
          </cell>
          <cell r="H4435" t="str">
            <v>INHI</v>
          </cell>
          <cell r="I4435" t="str">
            <v>CONEXOES</v>
          </cell>
          <cell r="J4435" t="str">
            <v>0180</v>
          </cell>
          <cell r="K4435" t="str">
            <v/>
          </cell>
          <cell r="L4435" t="str">
            <v/>
          </cell>
          <cell r="M4435" t="str">
            <v>96654</v>
          </cell>
          <cell r="N4435" t="str">
            <v>JOELHO 90 GRAUS, PPR, DN 40 MM, CLASSE PN 25, INSTALADO EM RAMAL DE DISTRIBUIÇÃO  FORNECIMENTO E INSTALAÇÃO . AF_06/2015</v>
          </cell>
          <cell r="O4435" t="str">
            <v>UN</v>
          </cell>
          <cell r="P4435" t="str">
            <v>COEFICIENTE DE REPRESENTATIVIDADE</v>
          </cell>
          <cell r="Q4435" t="str">
            <v>37,01</v>
          </cell>
          <cell r="R4435" t="str">
            <v>CAIXA REFERENCIAL</v>
          </cell>
        </row>
        <row r="4436">
          <cell r="A4436">
            <v>96655</v>
          </cell>
          <cell r="B4436">
            <v>96655</v>
          </cell>
          <cell r="F4436" t="str">
            <v>INHI0180</v>
          </cell>
          <cell r="G4436" t="str">
            <v>INSTALACOES HIDRO SANITARIAS</v>
          </cell>
          <cell r="H4436" t="str">
            <v>INHI</v>
          </cell>
          <cell r="I4436" t="str">
            <v>CONEXOES</v>
          </cell>
          <cell r="J4436" t="str">
            <v>0180</v>
          </cell>
          <cell r="K4436" t="str">
            <v/>
          </cell>
          <cell r="L4436" t="str">
            <v/>
          </cell>
          <cell r="M4436" t="str">
            <v>96655</v>
          </cell>
          <cell r="N4436" t="str">
            <v>JOELHO 45 GRAUS, PPR, DN 40 MM, CLASSE PN 25, INSTALADO EM RAMAL DE DISTRIBUIÇÃO DE ÁGUA  FORNECIMENTO E INSTALAÇÃO . AF_06/2015</v>
          </cell>
          <cell r="O4436" t="str">
            <v>UN</v>
          </cell>
          <cell r="P4436" t="str">
            <v>COEFICIENTE DE REPRESENTATIVIDADE</v>
          </cell>
          <cell r="Q4436" t="str">
            <v>36,22</v>
          </cell>
          <cell r="R4436" t="str">
            <v>CAIXA REFERENCIAL</v>
          </cell>
        </row>
        <row r="4437">
          <cell r="A4437">
            <v>96656</v>
          </cell>
          <cell r="B4437">
            <v>96656</v>
          </cell>
          <cell r="F4437" t="str">
            <v>INHI0180</v>
          </cell>
          <cell r="G4437" t="str">
            <v>INSTALACOES HIDRO SANITARIAS</v>
          </cell>
          <cell r="H4437" t="str">
            <v>INHI</v>
          </cell>
          <cell r="I4437" t="str">
            <v>CONEXOES</v>
          </cell>
          <cell r="J4437" t="str">
            <v>0180</v>
          </cell>
          <cell r="K4437" t="str">
            <v/>
          </cell>
          <cell r="L4437" t="str">
            <v/>
          </cell>
          <cell r="M4437" t="str">
            <v>96656</v>
          </cell>
          <cell r="N4437" t="str">
            <v>LUVA, PPR, DN 25 MM, CLASSE PN 25, INSTALADO EM RAMAL DE DISTRIBUIÇÃO DE ÁGUA  FORNECIMENTO E INSTALAÇÃO . AF_06/2015</v>
          </cell>
          <cell r="O4437" t="str">
            <v>UN</v>
          </cell>
          <cell r="P4437" t="str">
            <v>COEFICIENTE DE REPRESENTATIVIDADE</v>
          </cell>
          <cell r="Q4437" t="str">
            <v>8,50</v>
          </cell>
          <cell r="R4437" t="str">
            <v>CAIXA REFERENCIAL</v>
          </cell>
        </row>
        <row r="4438">
          <cell r="A4438">
            <v>96657</v>
          </cell>
          <cell r="B4438">
            <v>96657</v>
          </cell>
          <cell r="F4438" t="str">
            <v>INHI0180</v>
          </cell>
          <cell r="G4438" t="str">
            <v>INSTALACOES HIDRO SANITARIAS</v>
          </cell>
          <cell r="H4438" t="str">
            <v>INHI</v>
          </cell>
          <cell r="I4438" t="str">
            <v>CONEXOES</v>
          </cell>
          <cell r="J4438" t="str">
            <v>0180</v>
          </cell>
          <cell r="K4438" t="str">
            <v/>
          </cell>
          <cell r="L4438" t="str">
            <v/>
          </cell>
          <cell r="M4438" t="str">
            <v>96657</v>
          </cell>
          <cell r="N4438" t="str">
            <v>CONECTOR MACHO, PPR, 25 X 1/2, CLASSE PN 25, INSTALADO EM RAMAL DE DISTRIBUIÇÃO DE ÁGUA  FORNECIMENTO E INSTALAÇÃO . AF_06/2015</v>
          </cell>
          <cell r="O4438" t="str">
            <v>UN</v>
          </cell>
          <cell r="P4438" t="str">
            <v>COEFICIENTE DE REPRESENTATIVIDADE</v>
          </cell>
          <cell r="Q4438" t="str">
            <v>28,70</v>
          </cell>
          <cell r="R4438" t="str">
            <v>CAIXA REFERENCIAL</v>
          </cell>
        </row>
        <row r="4439">
          <cell r="A4439">
            <v>96658</v>
          </cell>
          <cell r="B4439">
            <v>96658</v>
          </cell>
          <cell r="F4439" t="str">
            <v>INHI0180</v>
          </cell>
          <cell r="G4439" t="str">
            <v>INSTALACOES HIDRO SANITARIAS</v>
          </cell>
          <cell r="H4439" t="str">
            <v>INHI</v>
          </cell>
          <cell r="I4439" t="str">
            <v>CONEXOES</v>
          </cell>
          <cell r="J4439" t="str">
            <v>0180</v>
          </cell>
          <cell r="K4439" t="str">
            <v/>
          </cell>
          <cell r="L4439" t="str">
            <v/>
          </cell>
          <cell r="M4439" t="str">
            <v>96658</v>
          </cell>
          <cell r="N4439" t="str">
            <v>CONECTOR FÊMEA, PPR, 25 X 1/2'', CLASSE PN 25, INSTALADO EM RAMAL DE DISTRIBUIÇÃO DE ÁGUA   FORNECIMENTO E INSTALAÇÃO . AF_06/2015</v>
          </cell>
          <cell r="O4439" t="str">
            <v>UN</v>
          </cell>
          <cell r="P4439" t="str">
            <v>COEFICIENTE DE REPRESENTATIVIDADE</v>
          </cell>
          <cell r="Q4439" t="str">
            <v>21,48</v>
          </cell>
          <cell r="R4439" t="str">
            <v>CAIXA REFERENCIAL</v>
          </cell>
        </row>
        <row r="4440">
          <cell r="A4440">
            <v>96659</v>
          </cell>
          <cell r="B4440">
            <v>96659</v>
          </cell>
          <cell r="F4440" t="str">
            <v>INHI0180</v>
          </cell>
          <cell r="G4440" t="str">
            <v>INSTALACOES HIDRO SANITARIAS</v>
          </cell>
          <cell r="H4440" t="str">
            <v>INHI</v>
          </cell>
          <cell r="I4440" t="str">
            <v>CONEXOES</v>
          </cell>
          <cell r="J4440" t="str">
            <v>0180</v>
          </cell>
          <cell r="K4440" t="str">
            <v/>
          </cell>
          <cell r="L4440" t="str">
            <v/>
          </cell>
          <cell r="M4440" t="str">
            <v>96659</v>
          </cell>
          <cell r="N4440" t="str">
            <v>LUVA, PPR, DN 32 MM, CLASSE PN 25, INSTALADO EM RAMAL DE DISTRIBUIÇÃO DE ÁGUA  FORNECIMENTO E INSTALAÇÃO. AF_06/2015</v>
          </cell>
          <cell r="O4440" t="str">
            <v>UN</v>
          </cell>
          <cell r="P4440" t="str">
            <v>COEFICIENTE DE REPRESENTATIVIDADE</v>
          </cell>
          <cell r="Q4440" t="str">
            <v>15,02</v>
          </cell>
          <cell r="R4440" t="str">
            <v>CAIXA REFERENCIAL</v>
          </cell>
        </row>
        <row r="4441">
          <cell r="A4441">
            <v>96660</v>
          </cell>
          <cell r="B4441">
            <v>96660</v>
          </cell>
          <cell r="F4441" t="str">
            <v>INHI0180</v>
          </cell>
          <cell r="G4441" t="str">
            <v>INSTALACOES HIDRO SANITARIAS</v>
          </cell>
          <cell r="H4441" t="str">
            <v>INHI</v>
          </cell>
          <cell r="I4441" t="str">
            <v>CONEXOES</v>
          </cell>
          <cell r="J4441" t="str">
            <v>0180</v>
          </cell>
          <cell r="K4441" t="str">
            <v/>
          </cell>
          <cell r="L4441" t="str">
            <v/>
          </cell>
          <cell r="M4441" t="str">
            <v>96660</v>
          </cell>
          <cell r="N4441" t="str">
            <v>CONECTOR MACHO, PPR, 32 X 3/4'', CLASSE PN 25, INSTALADO EM RAMAL DE DISTRIBUIÇÃO DE ÁGUA   FORNECIMENTO E INSTALAÇÃO. AF_06/2015</v>
          </cell>
          <cell r="O4441" t="str">
            <v>UN</v>
          </cell>
          <cell r="P4441" t="str">
            <v>COEFICIENTE DE REPRESENTATIVIDADE</v>
          </cell>
          <cell r="Q4441" t="str">
            <v>48,69</v>
          </cell>
          <cell r="R4441" t="str">
            <v>CAIXA REFERENCIAL</v>
          </cell>
        </row>
        <row r="4442">
          <cell r="A4442">
            <v>96661</v>
          </cell>
          <cell r="B4442">
            <v>96661</v>
          </cell>
          <cell r="F4442" t="str">
            <v>INHI0180</v>
          </cell>
          <cell r="G4442" t="str">
            <v>INSTALACOES HIDRO SANITARIAS</v>
          </cell>
          <cell r="H4442" t="str">
            <v>INHI</v>
          </cell>
          <cell r="I4442" t="str">
            <v>CONEXOES</v>
          </cell>
          <cell r="J4442" t="str">
            <v>0180</v>
          </cell>
          <cell r="K4442" t="str">
            <v/>
          </cell>
          <cell r="L4442" t="str">
            <v/>
          </cell>
          <cell r="M4442" t="str">
            <v>96661</v>
          </cell>
          <cell r="N4442" t="str">
            <v>CONECTOR FÊMEA, PPR, 32 X 3/4'', CLASSE PN 25, INSTALADO EM RAMAL DE DISTRIBUIÇÃO DE ÁGUA   FORNECIMENTO E INSTALAÇÃO . AF_06/2015</v>
          </cell>
          <cell r="O4442" t="str">
            <v>UN</v>
          </cell>
          <cell r="P4442" t="str">
            <v>COEFICIENTE DE REPRESENTATIVIDADE</v>
          </cell>
          <cell r="Q4442" t="str">
            <v>37,60</v>
          </cell>
          <cell r="R4442" t="str">
            <v>CAIXA REFERENCIAL</v>
          </cell>
        </row>
        <row r="4443">
          <cell r="A4443">
            <v>96662</v>
          </cell>
          <cell r="B4443">
            <v>96662</v>
          </cell>
          <cell r="F4443" t="str">
            <v>INHI0180</v>
          </cell>
          <cell r="G4443" t="str">
            <v>INSTALACOES HIDRO SANITARIAS</v>
          </cell>
          <cell r="H4443" t="str">
            <v>INHI</v>
          </cell>
          <cell r="I4443" t="str">
            <v>CONEXOES</v>
          </cell>
          <cell r="J4443" t="str">
            <v>0180</v>
          </cell>
          <cell r="K4443" t="str">
            <v/>
          </cell>
          <cell r="L4443" t="str">
            <v/>
          </cell>
          <cell r="M4443" t="str">
            <v>96662</v>
          </cell>
          <cell r="N4443" t="str">
            <v>BUCHA DE REDUÇÃO, PPR, 32 X 25, CLASSE PN 25, INSTALADO EM RAMAL DE DISTRIBUIÇÃO DE ÁGUA  FORNECIMENTO E INSTALAÇÃO . AF_06/2015</v>
          </cell>
          <cell r="O4443" t="str">
            <v>UN</v>
          </cell>
          <cell r="P4443" t="str">
            <v>COEFICIENTE DE REPRESENTATIVIDADE</v>
          </cell>
          <cell r="Q4443" t="str">
            <v>15,39</v>
          </cell>
          <cell r="R4443" t="str">
            <v>CAIXA REFERENCIAL</v>
          </cell>
        </row>
        <row r="4444">
          <cell r="A4444">
            <v>96663</v>
          </cell>
          <cell r="B4444">
            <v>96663</v>
          </cell>
          <cell r="F4444" t="str">
            <v>INHI0180</v>
          </cell>
          <cell r="G4444" t="str">
            <v>INSTALACOES HIDRO SANITARIAS</v>
          </cell>
          <cell r="H4444" t="str">
            <v>INHI</v>
          </cell>
          <cell r="I4444" t="str">
            <v>CONEXOES</v>
          </cell>
          <cell r="J4444" t="str">
            <v>0180</v>
          </cell>
          <cell r="K4444" t="str">
            <v/>
          </cell>
          <cell r="L4444" t="str">
            <v/>
          </cell>
          <cell r="M4444" t="str">
            <v>96663</v>
          </cell>
          <cell r="N4444" t="str">
            <v>LUVA, PPR, DN 40 MM, CLASSE PN 25, INSTALADO EM RAMAL DE DISTRIBUIÇÃO DE ÁGUA  FORNECIMENTO E INSTALAÇÃO. AF_06/2015</v>
          </cell>
          <cell r="O4444" t="str">
            <v>UN</v>
          </cell>
          <cell r="P4444" t="str">
            <v>COEFICIENTE DE REPRESENTATIVIDADE</v>
          </cell>
          <cell r="Q4444" t="str">
            <v>27,88</v>
          </cell>
          <cell r="R4444" t="str">
            <v>CAIXA REFERENCIAL</v>
          </cell>
        </row>
        <row r="4445">
          <cell r="A4445">
            <v>96664</v>
          </cell>
          <cell r="B4445">
            <v>96664</v>
          </cell>
          <cell r="F4445" t="str">
            <v>INHI0180</v>
          </cell>
          <cell r="G4445" t="str">
            <v>INSTALACOES HIDRO SANITARIAS</v>
          </cell>
          <cell r="H4445" t="str">
            <v>INHI</v>
          </cell>
          <cell r="I4445" t="str">
            <v>CONEXOES</v>
          </cell>
          <cell r="J4445" t="str">
            <v>0180</v>
          </cell>
          <cell r="K4445" t="str">
            <v/>
          </cell>
          <cell r="L4445" t="str">
            <v/>
          </cell>
          <cell r="M4445" t="str">
            <v>96664</v>
          </cell>
          <cell r="N4445" t="str">
            <v>BUCHA DE REDUÇÃO, PPR, 40 X 25, CLASSE PN 25, INSTALADO EM RAMAL DE DISTRIBUIÇÃO DE ÁGUA  FORNECIMENTO E INSTALAÇÃO . AF_06/2015</v>
          </cell>
          <cell r="O4445" t="str">
            <v>UN</v>
          </cell>
          <cell r="P4445" t="str">
            <v>COEFICIENTE DE REPRESENTATIVIDADE</v>
          </cell>
          <cell r="Q4445" t="str">
            <v>30,26</v>
          </cell>
          <cell r="R4445" t="str">
            <v>CAIXA REFERENCIAL</v>
          </cell>
        </row>
        <row r="4446">
          <cell r="A4446">
            <v>96665</v>
          </cell>
          <cell r="B4446">
            <v>96665</v>
          </cell>
          <cell r="F4446" t="str">
            <v>INHI0180</v>
          </cell>
          <cell r="G4446" t="str">
            <v>INSTALACOES HIDRO SANITARIAS</v>
          </cell>
          <cell r="H4446" t="str">
            <v>INHI</v>
          </cell>
          <cell r="I4446" t="str">
            <v>CONEXOES</v>
          </cell>
          <cell r="J4446" t="str">
            <v>0180</v>
          </cell>
          <cell r="K4446" t="str">
            <v/>
          </cell>
          <cell r="L4446" t="str">
            <v/>
          </cell>
          <cell r="M4446" t="str">
            <v>96665</v>
          </cell>
          <cell r="N4446" t="str">
            <v>TÊ NORMAL, PPR, DN 25 MM, CLASSE PN 25, INSTALADO EM RAMAL DE DISTRIBUIÇÃO DE ÁGUA  FORNECIMENTO E INSTALAÇÃO . AF_06/2015</v>
          </cell>
          <cell r="O4446" t="str">
            <v>UN</v>
          </cell>
          <cell r="P4446" t="str">
            <v>COEFICIENTE DE REPRESENTATIVIDADE</v>
          </cell>
          <cell r="Q4446" t="str">
            <v>15,51</v>
          </cell>
          <cell r="R4446" t="str">
            <v>CAIXA REFERENCIAL</v>
          </cell>
        </row>
        <row r="4447">
          <cell r="A4447">
            <v>96666</v>
          </cell>
          <cell r="B4447">
            <v>96666</v>
          </cell>
          <cell r="F4447" t="str">
            <v>INHI0180</v>
          </cell>
          <cell r="G4447" t="str">
            <v>INSTALACOES HIDRO SANITARIAS</v>
          </cell>
          <cell r="H4447" t="str">
            <v>INHI</v>
          </cell>
          <cell r="I4447" t="str">
            <v>CONEXOES</v>
          </cell>
          <cell r="J4447" t="str">
            <v>0180</v>
          </cell>
          <cell r="K4447" t="str">
            <v/>
          </cell>
          <cell r="L4447" t="str">
            <v/>
          </cell>
          <cell r="M4447" t="str">
            <v>96666</v>
          </cell>
          <cell r="N4447" t="str">
            <v>TÊ NORMAL, PPR, DN 32 MM, CLASSE PN 25, INSTALADO EM RAMAL DE DISTRIBUIÇÃO DE ÁGUA  FORNECIMENTO E INSTALAÇÃO . AF_06/2015</v>
          </cell>
          <cell r="O4447" t="str">
            <v>UN</v>
          </cell>
          <cell r="P4447" t="str">
            <v>COEFICIENTE DE REPRESENTATIVIDADE</v>
          </cell>
          <cell r="Q4447" t="str">
            <v>29,70</v>
          </cell>
          <cell r="R4447" t="str">
            <v>CAIXA REFERENCIAL</v>
          </cell>
        </row>
        <row r="4448">
          <cell r="A4448">
            <v>96667</v>
          </cell>
          <cell r="B4448">
            <v>96667</v>
          </cell>
          <cell r="F4448" t="str">
            <v>INHI0180</v>
          </cell>
          <cell r="G4448" t="str">
            <v>INSTALACOES HIDRO SANITARIAS</v>
          </cell>
          <cell r="H4448" t="str">
            <v>INHI</v>
          </cell>
          <cell r="I4448" t="str">
            <v>CONEXOES</v>
          </cell>
          <cell r="J4448" t="str">
            <v>0180</v>
          </cell>
          <cell r="K4448" t="str">
            <v/>
          </cell>
          <cell r="L4448" t="str">
            <v/>
          </cell>
          <cell r="M4448" t="str">
            <v>96667</v>
          </cell>
          <cell r="N4448" t="str">
            <v>TÊ NORMAL, PPR, DN 40 MM, CLASSE PN 25, INSTALADO EM RAMAL DE DISTRIBUIÇÃO DE ÁGUA  FORNECIMENTO E INSTALAÇÃO . AF_06/2015</v>
          </cell>
          <cell r="O4448" t="str">
            <v>UN</v>
          </cell>
          <cell r="P4448" t="str">
            <v>COEFICIENTE DE REPRESENTATIVIDADE</v>
          </cell>
          <cell r="Q4448" t="str">
            <v>52,63</v>
          </cell>
          <cell r="R4448" t="str">
            <v>CAIXA REFERENCIAL</v>
          </cell>
        </row>
        <row r="4449">
          <cell r="A4449">
            <v>96684</v>
          </cell>
          <cell r="B4449">
            <v>96684</v>
          </cell>
          <cell r="F4449" t="str">
            <v>INHI0180</v>
          </cell>
          <cell r="G4449" t="str">
            <v>INSTALACOES HIDRO SANITARIAS</v>
          </cell>
          <cell r="H4449" t="str">
            <v>INHI</v>
          </cell>
          <cell r="I4449" t="str">
            <v>CONEXOES</v>
          </cell>
          <cell r="J4449" t="str">
            <v>0180</v>
          </cell>
          <cell r="K4449" t="str">
            <v/>
          </cell>
          <cell r="L4449" t="str">
            <v/>
          </cell>
          <cell r="M4449" t="str">
            <v>96684</v>
          </cell>
          <cell r="N4449" t="str">
            <v>JOELHO 90 GRAUS, PPR, DN 25 MM, CLASSE PN 25, INSTALADO EM PRUMADA DE ÁGUA  FORNECIMENTO E INSTALAÇÃO . AF_06/2015</v>
          </cell>
          <cell r="O4449" t="str">
            <v>UN</v>
          </cell>
          <cell r="P4449" t="str">
            <v>COEFICIENTE DE REPRESENTATIVIDADE</v>
          </cell>
          <cell r="Q4449" t="str">
            <v>6,18</v>
          </cell>
          <cell r="R4449" t="str">
            <v>CAIXA REFERENCIAL</v>
          </cell>
        </row>
        <row r="4450">
          <cell r="A4450">
            <v>96685</v>
          </cell>
          <cell r="B4450">
            <v>96685</v>
          </cell>
          <cell r="F4450" t="str">
            <v>INHI0180</v>
          </cell>
          <cell r="G4450" t="str">
            <v>INSTALACOES HIDRO SANITARIAS</v>
          </cell>
          <cell r="H4450" t="str">
            <v>INHI</v>
          </cell>
          <cell r="I4450" t="str">
            <v>CONEXOES</v>
          </cell>
          <cell r="J4450" t="str">
            <v>0180</v>
          </cell>
          <cell r="K4450" t="str">
            <v/>
          </cell>
          <cell r="L4450" t="str">
            <v/>
          </cell>
          <cell r="M4450" t="str">
            <v>96685</v>
          </cell>
          <cell r="N4450" t="str">
            <v>JOELHO 45 GRAUS, PPR, DN 25 MM, CLASSE PN 25, INSTALADO EM PRUMADA DE ÁGUA  FORNECIMENTO E INSTALAÇÃO . AF_06/2015</v>
          </cell>
          <cell r="O4450" t="str">
            <v>UN</v>
          </cell>
          <cell r="P4450" t="str">
            <v>COEFICIENTE DE REPRESENTATIVIDADE</v>
          </cell>
          <cell r="Q4450" t="str">
            <v>5,46</v>
          </cell>
          <cell r="R4450" t="str">
            <v>CAIXA REFERENCIAL</v>
          </cell>
        </row>
        <row r="4451">
          <cell r="A4451">
            <v>96686</v>
          </cell>
          <cell r="B4451">
            <v>96686</v>
          </cell>
          <cell r="F4451" t="str">
            <v>INHI0180</v>
          </cell>
          <cell r="G4451" t="str">
            <v>INSTALACOES HIDRO SANITARIAS</v>
          </cell>
          <cell r="H4451" t="str">
            <v>INHI</v>
          </cell>
          <cell r="I4451" t="str">
            <v>CONEXOES</v>
          </cell>
          <cell r="J4451" t="str">
            <v>0180</v>
          </cell>
          <cell r="K4451" t="str">
            <v/>
          </cell>
          <cell r="L4451" t="str">
            <v/>
          </cell>
          <cell r="M4451" t="str">
            <v>96686</v>
          </cell>
          <cell r="N4451" t="str">
            <v>JOELHO 90 GRAUS, PPR, DN 32 MM, CLASSE PN 25, INSTALADO EM PRUMADA DE ÁGUA  FORNECIMENTO E INSTALAÇÃO . AF_06/2015</v>
          </cell>
          <cell r="O4451" t="str">
            <v>UN</v>
          </cell>
          <cell r="P4451" t="str">
            <v>COEFICIENTE DE REPRESENTATIVIDADE</v>
          </cell>
          <cell r="Q4451" t="str">
            <v>9,30</v>
          </cell>
          <cell r="R4451" t="str">
            <v>CAIXA REFERENCIAL</v>
          </cell>
        </row>
        <row r="4452">
          <cell r="A4452">
            <v>96687</v>
          </cell>
          <cell r="B4452">
            <v>96687</v>
          </cell>
          <cell r="F4452" t="str">
            <v>INHI0180</v>
          </cell>
          <cell r="G4452" t="str">
            <v>INSTALACOES HIDRO SANITARIAS</v>
          </cell>
          <cell r="H4452" t="str">
            <v>INHI</v>
          </cell>
          <cell r="I4452" t="str">
            <v>CONEXOES</v>
          </cell>
          <cell r="J4452" t="str">
            <v>0180</v>
          </cell>
          <cell r="K4452" t="str">
            <v/>
          </cell>
          <cell r="L4452" t="str">
            <v/>
          </cell>
          <cell r="M4452" t="str">
            <v>96687</v>
          </cell>
          <cell r="N4452" t="str">
            <v>JOELHO 45 GRAUS, PPR, DN 32 MM, CLASSE PN 25, INSTALADO EM PRUMADA DE ÁGUA  FORNECIMENTO E INSTALAÇÃO . AF_06/2015</v>
          </cell>
          <cell r="O4452" t="str">
            <v>UN</v>
          </cell>
          <cell r="P4452" t="str">
            <v>COEFICIENTE DE REPRESENTATIVIDADE</v>
          </cell>
          <cell r="Q4452" t="str">
            <v>9,23</v>
          </cell>
          <cell r="R4452" t="str">
            <v>CAIXA REFERENCIAL</v>
          </cell>
        </row>
        <row r="4453">
          <cell r="A4453">
            <v>96688</v>
          </cell>
          <cell r="B4453">
            <v>96688</v>
          </cell>
          <cell r="F4453" t="str">
            <v>INHI0180</v>
          </cell>
          <cell r="G4453" t="str">
            <v>INSTALACOES HIDRO SANITARIAS</v>
          </cell>
          <cell r="H4453" t="str">
            <v>INHI</v>
          </cell>
          <cell r="I4453" t="str">
            <v>CONEXOES</v>
          </cell>
          <cell r="J4453" t="str">
            <v>0180</v>
          </cell>
          <cell r="K4453" t="str">
            <v/>
          </cell>
          <cell r="L4453" t="str">
            <v/>
          </cell>
          <cell r="M4453" t="str">
            <v>96688</v>
          </cell>
          <cell r="N4453" t="str">
            <v>JOELHO 90 GRAUS, PPR, DN 40 MM, CLASSE PN 25, INSTALADO EM PRUMADA DE ÁGUA  FORNECIMENTO E INSTALAÇÃO . AF_06/2015</v>
          </cell>
          <cell r="O4453" t="str">
            <v>UN</v>
          </cell>
          <cell r="P4453" t="str">
            <v>COEFICIENTE DE REPRESENTATIVIDADE</v>
          </cell>
          <cell r="Q4453" t="str">
            <v>16,26</v>
          </cell>
          <cell r="R4453" t="str">
            <v>CAIXA REFERENCIAL</v>
          </cell>
        </row>
        <row r="4454">
          <cell r="A4454">
            <v>96689</v>
          </cell>
          <cell r="B4454">
            <v>96689</v>
          </cell>
          <cell r="F4454" t="str">
            <v>INHI0180</v>
          </cell>
          <cell r="G4454" t="str">
            <v>INSTALACOES HIDRO SANITARIAS</v>
          </cell>
          <cell r="H4454" t="str">
            <v>INHI</v>
          </cell>
          <cell r="I4454" t="str">
            <v>CONEXOES</v>
          </cell>
          <cell r="J4454" t="str">
            <v>0180</v>
          </cell>
          <cell r="K4454" t="str">
            <v/>
          </cell>
          <cell r="L4454" t="str">
            <v/>
          </cell>
          <cell r="M4454" t="str">
            <v>96689</v>
          </cell>
          <cell r="N4454" t="str">
            <v>JOELHO 45 GRAUS, PPR, DN 40 MM, CLASSE PN 25, INSTALADO EM PRUMADA DE ÁGUA  FORNECIMENTO E INSTALAÇÃO . AF_06/2015</v>
          </cell>
          <cell r="O4454" t="str">
            <v>UN</v>
          </cell>
          <cell r="P4454" t="str">
            <v>COEFICIENTE DE REPRESENTATIVIDADE</v>
          </cell>
          <cell r="Q4454" t="str">
            <v>15,47</v>
          </cell>
          <cell r="R4454" t="str">
            <v>CAIXA REFERENCIAL</v>
          </cell>
        </row>
        <row r="4455">
          <cell r="A4455">
            <v>96690</v>
          </cell>
          <cell r="B4455">
            <v>96690</v>
          </cell>
          <cell r="F4455" t="str">
            <v>INHI0180</v>
          </cell>
          <cell r="G4455" t="str">
            <v>INSTALACOES HIDRO SANITARIAS</v>
          </cell>
          <cell r="H4455" t="str">
            <v>INHI</v>
          </cell>
          <cell r="I4455" t="str">
            <v>CONEXOES</v>
          </cell>
          <cell r="J4455" t="str">
            <v>0180</v>
          </cell>
          <cell r="K4455" t="str">
            <v/>
          </cell>
          <cell r="L4455" t="str">
            <v/>
          </cell>
          <cell r="M4455" t="str">
            <v>96690</v>
          </cell>
          <cell r="N4455" t="str">
            <v>JOELHO 90 GRAUS, PPR, DN 50 MM, CLASSE PN 25, INSTALADO EM PRUMADA DE ÁGUA  FORNECIMENTO E INSTALAÇÃO . AF_06/2015</v>
          </cell>
          <cell r="O4455" t="str">
            <v>UN</v>
          </cell>
          <cell r="P4455" t="str">
            <v>COEFICIENTE DE REPRESENTATIVIDADE</v>
          </cell>
          <cell r="Q4455" t="str">
            <v>30,77</v>
          </cell>
          <cell r="R4455" t="str">
            <v>CAIXA REFERENCIAL</v>
          </cell>
        </row>
        <row r="4456">
          <cell r="A4456">
            <v>96691</v>
          </cell>
          <cell r="B4456">
            <v>96691</v>
          </cell>
          <cell r="F4456" t="str">
            <v>INHI0180</v>
          </cell>
          <cell r="G4456" t="str">
            <v>INSTALACOES HIDRO SANITARIAS</v>
          </cell>
          <cell r="H4456" t="str">
            <v>INHI</v>
          </cell>
          <cell r="I4456" t="str">
            <v>CONEXOES</v>
          </cell>
          <cell r="J4456" t="str">
            <v>0180</v>
          </cell>
          <cell r="K4456" t="str">
            <v/>
          </cell>
          <cell r="L4456" t="str">
            <v/>
          </cell>
          <cell r="M4456" t="str">
            <v>96691</v>
          </cell>
          <cell r="N4456" t="str">
            <v>JOELHO 45 GRAUS, PPR, DN 50 MM, CLASSE PN 25, INSTALADO EM PRUMADA DE ÁGUA  FORNECIMENTO E INSTALAÇÃO . AF_06/2015</v>
          </cell>
          <cell r="O4456" t="str">
            <v>UN</v>
          </cell>
          <cell r="P4456" t="str">
            <v>COEFICIENTE DE REPRESENTATIVIDADE</v>
          </cell>
          <cell r="Q4456" t="str">
            <v>31,85</v>
          </cell>
          <cell r="R4456" t="str">
            <v>CAIXA REFERENCIAL</v>
          </cell>
        </row>
        <row r="4457">
          <cell r="A4457">
            <v>96692</v>
          </cell>
          <cell r="B4457">
            <v>96692</v>
          </cell>
          <cell r="F4457" t="str">
            <v>INHI0180</v>
          </cell>
          <cell r="G4457" t="str">
            <v>INSTALACOES HIDRO SANITARIAS</v>
          </cell>
          <cell r="H4457" t="str">
            <v>INHI</v>
          </cell>
          <cell r="I4457" t="str">
            <v>CONEXOES</v>
          </cell>
          <cell r="J4457" t="str">
            <v>0180</v>
          </cell>
          <cell r="K4457" t="str">
            <v/>
          </cell>
          <cell r="L4457" t="str">
            <v/>
          </cell>
          <cell r="M4457" t="str">
            <v>96692</v>
          </cell>
          <cell r="N4457" t="str">
            <v>JOELHO 90 GRAUS, PPR, DN 63 MM, CLASSE PN 25, INSTALADO EM PRUMADA DE ÁGUA  FORNECIMENTO E INSTALAÇÃO . AF_06/2015</v>
          </cell>
          <cell r="O4457" t="str">
            <v>UN</v>
          </cell>
          <cell r="P4457" t="str">
            <v>COEFICIENTE DE REPRESENTATIVIDADE</v>
          </cell>
          <cell r="Q4457" t="str">
            <v>46,47</v>
          </cell>
          <cell r="R4457" t="str">
            <v>CAIXA REFERENCIAL</v>
          </cell>
        </row>
        <row r="4458">
          <cell r="A4458">
            <v>96693</v>
          </cell>
          <cell r="B4458">
            <v>96693</v>
          </cell>
          <cell r="F4458" t="str">
            <v>INHI0180</v>
          </cell>
          <cell r="G4458" t="str">
            <v>INSTALACOES HIDRO SANITARIAS</v>
          </cell>
          <cell r="H4458" t="str">
            <v>INHI</v>
          </cell>
          <cell r="I4458" t="str">
            <v>CONEXOES</v>
          </cell>
          <cell r="J4458" t="str">
            <v>0180</v>
          </cell>
          <cell r="K4458" t="str">
            <v/>
          </cell>
          <cell r="L4458" t="str">
            <v/>
          </cell>
          <cell r="M4458" t="str">
            <v>96693</v>
          </cell>
          <cell r="N4458" t="str">
            <v>JOELHO 45 GRAUS, PPR, DN 63 MM, CLASSE PN 25, INSTALADO EM PRUMADA DE ÁGUA  FORNECIMENTO E INSTALAÇÃO . AF_06/2015</v>
          </cell>
          <cell r="O4458" t="str">
            <v>UN</v>
          </cell>
          <cell r="P4458" t="str">
            <v>COEFICIENTE DE REPRESENTATIVIDADE</v>
          </cell>
          <cell r="Q4458" t="str">
            <v>43,82</v>
          </cell>
          <cell r="R4458" t="str">
            <v>CAIXA REFERENCIAL</v>
          </cell>
        </row>
        <row r="4459">
          <cell r="A4459">
            <v>96694</v>
          </cell>
          <cell r="B4459">
            <v>96694</v>
          </cell>
          <cell r="F4459" t="str">
            <v>INHI0180</v>
          </cell>
          <cell r="G4459" t="str">
            <v>INSTALACOES HIDRO SANITARIAS</v>
          </cell>
          <cell r="H4459" t="str">
            <v>INHI</v>
          </cell>
          <cell r="I4459" t="str">
            <v>CONEXOES</v>
          </cell>
          <cell r="J4459" t="str">
            <v>0180</v>
          </cell>
          <cell r="K4459" t="str">
            <v/>
          </cell>
          <cell r="L4459" t="str">
            <v/>
          </cell>
          <cell r="M4459" t="str">
            <v>96694</v>
          </cell>
          <cell r="N4459" t="str">
            <v>JOELHO 90 GRAUS, PPR, DN 75 MM, CLASSE PN 25, INSTALADO EM PRUMADA DE ÁGUA  FORNECIMENTO E INSTALAÇÃO . AF_06/2015</v>
          </cell>
          <cell r="O4459" t="str">
            <v>UN</v>
          </cell>
          <cell r="P4459" t="str">
            <v>COEFICIENTE DE REPRESENTATIVIDADE</v>
          </cell>
          <cell r="Q4459" t="str">
            <v>104,97</v>
          </cell>
          <cell r="R4459" t="str">
            <v>CAIXA REFERENCIAL</v>
          </cell>
        </row>
        <row r="4460">
          <cell r="A4460">
            <v>96695</v>
          </cell>
          <cell r="B4460">
            <v>96695</v>
          </cell>
          <cell r="F4460" t="str">
            <v>INHI0180</v>
          </cell>
          <cell r="G4460" t="str">
            <v>INSTALACOES HIDRO SANITARIAS</v>
          </cell>
          <cell r="H4460" t="str">
            <v>INHI</v>
          </cell>
          <cell r="I4460" t="str">
            <v>CONEXOES</v>
          </cell>
          <cell r="J4460" t="str">
            <v>0180</v>
          </cell>
          <cell r="K4460" t="str">
            <v/>
          </cell>
          <cell r="L4460" t="str">
            <v/>
          </cell>
          <cell r="M4460" t="str">
            <v>96695</v>
          </cell>
          <cell r="N4460" t="str">
            <v>JOELHO 45 GRAUS, PPR, DN 75 MM, CLASSE PN 25, INSTALADO EM PRUMADA DE ÁGUA  FORNECIMENTO E INSTALAÇÃO . AF_06/2015</v>
          </cell>
          <cell r="O4460" t="str">
            <v>UN</v>
          </cell>
          <cell r="P4460" t="str">
            <v>COEFICIENTE DE REPRESENTATIVIDADE</v>
          </cell>
          <cell r="Q4460" t="str">
            <v>101,86</v>
          </cell>
          <cell r="R4460" t="str">
            <v>CAIXA REFERENCIAL</v>
          </cell>
        </row>
        <row r="4461">
          <cell r="A4461">
            <v>96696</v>
          </cell>
          <cell r="B4461">
            <v>96696</v>
          </cell>
          <cell r="F4461" t="str">
            <v>INHI0180</v>
          </cell>
          <cell r="G4461" t="str">
            <v>INSTALACOES HIDRO SANITARIAS</v>
          </cell>
          <cell r="H4461" t="str">
            <v>INHI</v>
          </cell>
          <cell r="I4461" t="str">
            <v>CONEXOES</v>
          </cell>
          <cell r="J4461" t="str">
            <v>0180</v>
          </cell>
          <cell r="K4461" t="str">
            <v/>
          </cell>
          <cell r="L4461" t="str">
            <v/>
          </cell>
          <cell r="M4461" t="str">
            <v>96696</v>
          </cell>
          <cell r="N4461" t="str">
            <v>JOELHO 90 GRAUS, PPR, DN 90 MM, CLASSE PN 25, INSTALADO EM PRUMADA DE ÁGUA  FORNECIMENTO E INSTALAÇÃO . AF_06/2015</v>
          </cell>
          <cell r="O4461" t="str">
            <v>UN</v>
          </cell>
          <cell r="P4461" t="str">
            <v>COEFICIENTE DE REPRESENTATIVIDADE</v>
          </cell>
          <cell r="Q4461" t="str">
            <v>158,46</v>
          </cell>
          <cell r="R4461" t="str">
            <v>CAIXA REFERENCIAL</v>
          </cell>
        </row>
        <row r="4462">
          <cell r="A4462">
            <v>96697</v>
          </cell>
          <cell r="B4462">
            <v>96697</v>
          </cell>
          <cell r="F4462" t="str">
            <v>INHI0180</v>
          </cell>
          <cell r="G4462" t="str">
            <v>INSTALACOES HIDRO SANITARIAS</v>
          </cell>
          <cell r="H4462" t="str">
            <v>INHI</v>
          </cell>
          <cell r="I4462" t="str">
            <v>CONEXOES</v>
          </cell>
          <cell r="J4462" t="str">
            <v>0180</v>
          </cell>
          <cell r="K4462" t="str">
            <v/>
          </cell>
          <cell r="L4462" t="str">
            <v/>
          </cell>
          <cell r="M4462" t="str">
            <v>96697</v>
          </cell>
          <cell r="N4462" t="str">
            <v>JOELHO 90 GRAUS, PPR, DN 110 MM, CLASSE PN 25, INSTALADO EM PRUMADA DE ÁGUA  FORNECIMENTO E INSTALAÇÃO . AF_06/2015</v>
          </cell>
          <cell r="O4462" t="str">
            <v>UN</v>
          </cell>
          <cell r="P4462" t="str">
            <v>COEFICIENTE DE REPRESENTATIVIDADE</v>
          </cell>
          <cell r="Q4462" t="str">
            <v>237,17</v>
          </cell>
          <cell r="R4462" t="str">
            <v>CAIXA REFERENCIAL</v>
          </cell>
        </row>
        <row r="4463">
          <cell r="A4463">
            <v>96698</v>
          </cell>
          <cell r="B4463">
            <v>96698</v>
          </cell>
          <cell r="F4463" t="str">
            <v>INHI0180</v>
          </cell>
          <cell r="G4463" t="str">
            <v>INSTALACOES HIDRO SANITARIAS</v>
          </cell>
          <cell r="H4463" t="str">
            <v>INHI</v>
          </cell>
          <cell r="I4463" t="str">
            <v>CONEXOES</v>
          </cell>
          <cell r="J4463" t="str">
            <v>0180</v>
          </cell>
          <cell r="K4463" t="str">
            <v/>
          </cell>
          <cell r="L4463" t="str">
            <v/>
          </cell>
          <cell r="M4463" t="str">
            <v>96698</v>
          </cell>
          <cell r="N4463" t="str">
            <v>LUVA, PPR, DN 25 MM, CLASSE PN 25, INSTALADO EM PRUMADA DE ÁGUA  FORNECIMENTO E INSTALAÇÃO . AF_06/2015</v>
          </cell>
          <cell r="O4463" t="str">
            <v>UN</v>
          </cell>
          <cell r="P4463" t="str">
            <v>COEFICIENTE DE REPRESENTATIVIDADE</v>
          </cell>
          <cell r="Q4463" t="str">
            <v>4,76</v>
          </cell>
          <cell r="R4463" t="str">
            <v>CAIXA REFERENCIAL</v>
          </cell>
        </row>
        <row r="4464">
          <cell r="A4464">
            <v>96699</v>
          </cell>
          <cell r="B4464">
            <v>96699</v>
          </cell>
          <cell r="F4464" t="str">
            <v>INHI0180</v>
          </cell>
          <cell r="G4464" t="str">
            <v>INSTALACOES HIDRO SANITARIAS</v>
          </cell>
          <cell r="H4464" t="str">
            <v>INHI</v>
          </cell>
          <cell r="I4464" t="str">
            <v>CONEXOES</v>
          </cell>
          <cell r="J4464" t="str">
            <v>0180</v>
          </cell>
          <cell r="K4464" t="str">
            <v/>
          </cell>
          <cell r="L4464" t="str">
            <v/>
          </cell>
          <cell r="M4464" t="str">
            <v>96699</v>
          </cell>
          <cell r="N4464" t="str">
            <v>CONECTOR MACHO, PPR, 25 X 1/2'', CLASSE PN 25, INSTALADO EM PRUMADA DE ÁGUA   FORNECIMENTO E INSTALAÇÃO . AF_06/2015</v>
          </cell>
          <cell r="O4464" t="str">
            <v>UN</v>
          </cell>
          <cell r="P4464" t="str">
            <v>COEFICIENTE DE REPRESENTATIVIDADE</v>
          </cell>
          <cell r="Q4464" t="str">
            <v>24,96</v>
          </cell>
          <cell r="R4464" t="str">
            <v>CAIXA REFERENCIAL</v>
          </cell>
        </row>
        <row r="4465">
          <cell r="A4465">
            <v>96700</v>
          </cell>
          <cell r="B4465">
            <v>96700</v>
          </cell>
          <cell r="F4465" t="str">
            <v>INHI0180</v>
          </cell>
          <cell r="G4465" t="str">
            <v>INSTALACOES HIDRO SANITARIAS</v>
          </cell>
          <cell r="H4465" t="str">
            <v>INHI</v>
          </cell>
          <cell r="I4465" t="str">
            <v>CONEXOES</v>
          </cell>
          <cell r="J4465" t="str">
            <v>0180</v>
          </cell>
          <cell r="K4465" t="str">
            <v/>
          </cell>
          <cell r="L4465" t="str">
            <v/>
          </cell>
          <cell r="M4465" t="str">
            <v>96700</v>
          </cell>
          <cell r="N4465" t="str">
            <v>CONECTOR FÊMEA, PPR, 25 X 1/2'', CLASSE PN 25, INSTALADO EM PRUMADA DE ÁGUA   FORNECIMENTO E INSTALAÇÃO . AF_06/2015</v>
          </cell>
          <cell r="O4465" t="str">
            <v>UN</v>
          </cell>
          <cell r="P4465" t="str">
            <v>COEFICIENTE DE REPRESENTATIVIDADE</v>
          </cell>
          <cell r="Q4465" t="str">
            <v>17,74</v>
          </cell>
          <cell r="R4465" t="str">
            <v>CAIXA REFERENCIAL</v>
          </cell>
        </row>
        <row r="4466">
          <cell r="A4466">
            <v>96701</v>
          </cell>
          <cell r="B4466">
            <v>96701</v>
          </cell>
          <cell r="F4466" t="str">
            <v>INHI0180</v>
          </cell>
          <cell r="G4466" t="str">
            <v>INSTALACOES HIDRO SANITARIAS</v>
          </cell>
          <cell r="H4466" t="str">
            <v>INHI</v>
          </cell>
          <cell r="I4466" t="str">
            <v>CONEXOES</v>
          </cell>
          <cell r="J4466" t="str">
            <v>0180</v>
          </cell>
          <cell r="K4466" t="str">
            <v/>
          </cell>
          <cell r="L4466" t="str">
            <v/>
          </cell>
          <cell r="M4466" t="str">
            <v>96701</v>
          </cell>
          <cell r="N4466" t="str">
            <v>LUVA, PPR, DN 32 MM, CLASSE PN 25, INSTALADO EM PRUMADA DE ÁGUA  FORNECIMENTO E INSTALAÇÃO. AF_06/2015</v>
          </cell>
          <cell r="O4466" t="str">
            <v>UN</v>
          </cell>
          <cell r="P4466" t="str">
            <v>COEFICIENTE DE REPRESENTATIVIDADE</v>
          </cell>
          <cell r="Q4466" t="str">
            <v>6,46</v>
          </cell>
          <cell r="R4466" t="str">
            <v>CAIXA REFERENCIAL</v>
          </cell>
        </row>
        <row r="4467">
          <cell r="A4467">
            <v>96702</v>
          </cell>
          <cell r="B4467">
            <v>96702</v>
          </cell>
          <cell r="F4467" t="str">
            <v>INHI0180</v>
          </cell>
          <cell r="G4467" t="str">
            <v>INSTALACOES HIDRO SANITARIAS</v>
          </cell>
          <cell r="H4467" t="str">
            <v>INHI</v>
          </cell>
          <cell r="I4467" t="str">
            <v>CONEXOES</v>
          </cell>
          <cell r="J4467" t="str">
            <v>0180</v>
          </cell>
          <cell r="K4467" t="str">
            <v/>
          </cell>
          <cell r="L4467" t="str">
            <v/>
          </cell>
          <cell r="M4467" t="str">
            <v>96702</v>
          </cell>
          <cell r="N4467" t="str">
            <v>BUCHA DE REDUÇÃO, PPR, 32 X 25, CLASSE PN 25, INSTALADO EM PRUMADA DE ÁGUA  FORNECIMENTO E INSTALAÇÃO . AF_06/2015</v>
          </cell>
          <cell r="O4467" t="str">
            <v>UN</v>
          </cell>
          <cell r="P4467" t="str">
            <v>COEFICIENTE DE REPRESENTATIVIDADE</v>
          </cell>
          <cell r="Q4467" t="str">
            <v>6,83</v>
          </cell>
          <cell r="R4467" t="str">
            <v>CAIXA REFERENCIAL</v>
          </cell>
        </row>
        <row r="4468">
          <cell r="A4468">
            <v>96703</v>
          </cell>
          <cell r="B4468">
            <v>96703</v>
          </cell>
          <cell r="F4468" t="str">
            <v>INHI0180</v>
          </cell>
          <cell r="G4468" t="str">
            <v>INSTALACOES HIDRO SANITARIAS</v>
          </cell>
          <cell r="H4468" t="str">
            <v>INHI</v>
          </cell>
          <cell r="I4468" t="str">
            <v>CONEXOES</v>
          </cell>
          <cell r="J4468" t="str">
            <v>0180</v>
          </cell>
          <cell r="K4468" t="str">
            <v/>
          </cell>
          <cell r="L4468" t="str">
            <v/>
          </cell>
          <cell r="M4468" t="str">
            <v>96703</v>
          </cell>
          <cell r="N4468" t="str">
            <v>LUVA, PPR, DN 40 MM, CLASSE PN 25, INSTALADO EM PRUMADA DE ÁGUA  FORNECIMENTO E INSTALAÇÃO. AF_06/2015</v>
          </cell>
          <cell r="O4468" t="str">
            <v>UN</v>
          </cell>
          <cell r="P4468" t="str">
            <v>COEFICIENTE DE REPRESENTATIVIDADE</v>
          </cell>
          <cell r="Q4468" t="str">
            <v>14,01</v>
          </cell>
          <cell r="R4468" t="str">
            <v>CAIXA REFERENCIAL</v>
          </cell>
        </row>
        <row r="4469">
          <cell r="A4469">
            <v>96704</v>
          </cell>
          <cell r="B4469">
            <v>96704</v>
          </cell>
          <cell r="F4469" t="str">
            <v>INHI0180</v>
          </cell>
          <cell r="G4469" t="str">
            <v>INSTALACOES HIDRO SANITARIAS</v>
          </cell>
          <cell r="H4469" t="str">
            <v>INHI</v>
          </cell>
          <cell r="I4469" t="str">
            <v>CONEXOES</v>
          </cell>
          <cell r="J4469" t="str">
            <v>0180</v>
          </cell>
          <cell r="K4469" t="str">
            <v/>
          </cell>
          <cell r="L4469" t="str">
            <v/>
          </cell>
          <cell r="M4469" t="str">
            <v>96704</v>
          </cell>
          <cell r="N4469" t="str">
            <v>BUCHA DE REDUÇÃO, PPR, 40 X 25, CLASSE PN 25, INSTALADO EM PRUMADA DE ÁGUA  FORNECIMENTO E INSTALAÇÃO . AF_06/2015</v>
          </cell>
          <cell r="O4469" t="str">
            <v>UN</v>
          </cell>
          <cell r="P4469" t="str">
            <v>COEFICIENTE DE REPRESENTATIVIDADE</v>
          </cell>
          <cell r="Q4469" t="str">
            <v>16,39</v>
          </cell>
          <cell r="R4469" t="str">
            <v>CAIXA REFERENCIAL</v>
          </cell>
        </row>
        <row r="4470">
          <cell r="A4470">
            <v>96705</v>
          </cell>
          <cell r="B4470">
            <v>96705</v>
          </cell>
          <cell r="F4470" t="str">
            <v>INHI0180</v>
          </cell>
          <cell r="G4470" t="str">
            <v>INSTALACOES HIDRO SANITARIAS</v>
          </cell>
          <cell r="H4470" t="str">
            <v>INHI</v>
          </cell>
          <cell r="I4470" t="str">
            <v>CONEXOES</v>
          </cell>
          <cell r="J4470" t="str">
            <v>0180</v>
          </cell>
          <cell r="K4470" t="str">
            <v/>
          </cell>
          <cell r="L4470" t="str">
            <v/>
          </cell>
          <cell r="M4470" t="str">
            <v>96705</v>
          </cell>
          <cell r="N4470" t="str">
            <v>LUVA, PPR, DN 50 MM, CLASSE PN 25, INSTALADO EM PRUMADA DE ÁGUA  FORNECIMENTO E INSTALAÇÃO. AF_06/2015</v>
          </cell>
          <cell r="O4470" t="str">
            <v>UN</v>
          </cell>
          <cell r="P4470" t="str">
            <v>COEFICIENTE DE REPRESENTATIVIDADE</v>
          </cell>
          <cell r="Q4470" t="str">
            <v>21,11</v>
          </cell>
          <cell r="R4470" t="str">
            <v>CAIXA REFERENCIAL</v>
          </cell>
        </row>
        <row r="4471">
          <cell r="A4471">
            <v>96706</v>
          </cell>
          <cell r="B4471">
            <v>96706</v>
          </cell>
          <cell r="F4471" t="str">
            <v>INHI0180</v>
          </cell>
          <cell r="G4471" t="str">
            <v>INSTALACOES HIDRO SANITARIAS</v>
          </cell>
          <cell r="H4471" t="str">
            <v>INHI</v>
          </cell>
          <cell r="I4471" t="str">
            <v>CONEXOES</v>
          </cell>
          <cell r="J4471" t="str">
            <v>0180</v>
          </cell>
          <cell r="K4471" t="str">
            <v/>
          </cell>
          <cell r="L4471" t="str">
            <v/>
          </cell>
          <cell r="M4471" t="str">
            <v>96706</v>
          </cell>
          <cell r="N4471" t="str">
            <v>LUVA, PPR, DN 63 MM, CLASSE PN 25, INSTALADO EM PRUMADA DE ÁGUA  FORNECIMENTO E INSTALAÇÃO. AF_06/2015</v>
          </cell>
          <cell r="O4471" t="str">
            <v>UN</v>
          </cell>
          <cell r="P4471" t="str">
            <v>COEFICIENTE DE REPRESENTATIVIDADE</v>
          </cell>
          <cell r="Q4471" t="str">
            <v>31,66</v>
          </cell>
          <cell r="R4471" t="str">
            <v>CAIXA REFERENCIAL</v>
          </cell>
        </row>
        <row r="4472">
          <cell r="A4472">
            <v>96707</v>
          </cell>
          <cell r="B4472">
            <v>96707</v>
          </cell>
          <cell r="F4472" t="str">
            <v>INHI0180</v>
          </cell>
          <cell r="G4472" t="str">
            <v>INSTALACOES HIDRO SANITARIAS</v>
          </cell>
          <cell r="H4472" t="str">
            <v>INHI</v>
          </cell>
          <cell r="I4472" t="str">
            <v>CONEXOES</v>
          </cell>
          <cell r="J4472" t="str">
            <v>0180</v>
          </cell>
          <cell r="K4472" t="str">
            <v/>
          </cell>
          <cell r="L4472" t="str">
            <v/>
          </cell>
          <cell r="M4472" t="str">
            <v>96707</v>
          </cell>
          <cell r="N4472" t="str">
            <v>LUVA, PPR, DN 75 MM, CLASSE PN 25, INSTALADO EM PRUMADA DE ÁGUA  FORNECIMENTO E INSTALAÇÃO. AF_06/2015</v>
          </cell>
          <cell r="O4472" t="str">
            <v>UN</v>
          </cell>
          <cell r="P4472" t="str">
            <v>COEFICIENTE DE REPRESENTATIVIDADE</v>
          </cell>
          <cell r="Q4472" t="str">
            <v>67,34</v>
          </cell>
          <cell r="R4472" t="str">
            <v>CAIXA REFERENCIAL</v>
          </cell>
        </row>
        <row r="4473">
          <cell r="A4473">
            <v>96708</v>
          </cell>
          <cell r="B4473">
            <v>96708</v>
          </cell>
          <cell r="F4473" t="str">
            <v>INHI0180</v>
          </cell>
          <cell r="G4473" t="str">
            <v>INSTALACOES HIDRO SANITARIAS</v>
          </cell>
          <cell r="H4473" t="str">
            <v>INHI</v>
          </cell>
          <cell r="I4473" t="str">
            <v>CONEXOES</v>
          </cell>
          <cell r="J4473" t="str">
            <v>0180</v>
          </cell>
          <cell r="K4473" t="str">
            <v/>
          </cell>
          <cell r="L4473" t="str">
            <v/>
          </cell>
          <cell r="M4473" t="str">
            <v>96708</v>
          </cell>
          <cell r="N4473" t="str">
            <v>LUVA, PPR, DN 90 MM, CLASSE PN 25, INSTALADO EM PRUMADA DE ÁGUA  FORNECIMENTO E INSTALAÇÃO. AF_06/2015</v>
          </cell>
          <cell r="O4473" t="str">
            <v>UN</v>
          </cell>
          <cell r="P4473" t="str">
            <v>COEFICIENTE DE REPRESENTATIVIDADE</v>
          </cell>
          <cell r="Q4473" t="str">
            <v>106,72</v>
          </cell>
          <cell r="R4473" t="str">
            <v>CAIXA REFERENCIAL</v>
          </cell>
        </row>
        <row r="4474">
          <cell r="A4474">
            <v>96709</v>
          </cell>
          <cell r="B4474">
            <v>96709</v>
          </cell>
          <cell r="F4474" t="str">
            <v>INHI0180</v>
          </cell>
          <cell r="G4474" t="str">
            <v>INSTALACOES HIDRO SANITARIAS</v>
          </cell>
          <cell r="H4474" t="str">
            <v>INHI</v>
          </cell>
          <cell r="I4474" t="str">
            <v>CONEXOES</v>
          </cell>
          <cell r="J4474" t="str">
            <v>0180</v>
          </cell>
          <cell r="K4474" t="str">
            <v/>
          </cell>
          <cell r="L4474" t="str">
            <v/>
          </cell>
          <cell r="M4474" t="str">
            <v>96709</v>
          </cell>
          <cell r="N4474" t="str">
            <v>LUVA, PPR, DN 110 MM, CLASSE PN 25, INSTALADO EM PRUMADA DE ÁGUA  FORNECIMENTO E INSTALAÇÃO. AF_06/2015</v>
          </cell>
          <cell r="O4474" t="str">
            <v>UN</v>
          </cell>
          <cell r="P4474" t="str">
            <v>COEFICIENTE DE REPRESENTATIVIDADE</v>
          </cell>
          <cell r="Q4474" t="str">
            <v>169,02</v>
          </cell>
          <cell r="R4474" t="str">
            <v>CAIXA REFERENCIAL</v>
          </cell>
        </row>
        <row r="4475">
          <cell r="A4475">
            <v>96710</v>
          </cell>
          <cell r="B4475">
            <v>96710</v>
          </cell>
          <cell r="F4475" t="str">
            <v>INHI0180</v>
          </cell>
          <cell r="G4475" t="str">
            <v>INSTALACOES HIDRO SANITARIAS</v>
          </cell>
          <cell r="H4475" t="str">
            <v>INHI</v>
          </cell>
          <cell r="I4475" t="str">
            <v>CONEXOES</v>
          </cell>
          <cell r="J4475" t="str">
            <v>0180</v>
          </cell>
          <cell r="K4475" t="str">
            <v/>
          </cell>
          <cell r="L4475" t="str">
            <v/>
          </cell>
          <cell r="M4475" t="str">
            <v>96710</v>
          </cell>
          <cell r="N4475" t="str">
            <v>TÊ NORMAL, PPR, DN 25 MM, CLASSE PN 25, INSTALADO EM PRUMADA DE ÁGUA  FORNECIMENTO E INSTALAÇÃO . AF_06/2015</v>
          </cell>
          <cell r="O4475" t="str">
            <v>UN</v>
          </cell>
          <cell r="P4475" t="str">
            <v>COEFICIENTE DE REPRESENTATIVIDADE</v>
          </cell>
          <cell r="Q4475" t="str">
            <v>8,08</v>
          </cell>
          <cell r="R4475" t="str">
            <v>CAIXA REFERENCIAL</v>
          </cell>
        </row>
        <row r="4476">
          <cell r="A4476">
            <v>96711</v>
          </cell>
          <cell r="B4476">
            <v>96711</v>
          </cell>
          <cell r="F4476" t="str">
            <v>INHI0180</v>
          </cell>
          <cell r="G4476" t="str">
            <v>INSTALACOES HIDRO SANITARIAS</v>
          </cell>
          <cell r="H4476" t="str">
            <v>INHI</v>
          </cell>
          <cell r="I4476" t="str">
            <v>CONEXOES</v>
          </cell>
          <cell r="J4476" t="str">
            <v>0180</v>
          </cell>
          <cell r="K4476" t="str">
            <v/>
          </cell>
          <cell r="L4476" t="str">
            <v/>
          </cell>
          <cell r="M4476" t="str">
            <v>96711</v>
          </cell>
          <cell r="N4476" t="str">
            <v>TÊ NORMAL, PPR, DN 32 MM, CLASSE PN 25, INSTALADO EM PRUMADA DE ÁGUA  FORNECIMENTO E INSTALAÇÃO . AF_06/2015</v>
          </cell>
          <cell r="O4476" t="str">
            <v>UN</v>
          </cell>
          <cell r="P4476" t="str">
            <v>COEFICIENTE DE REPRESENTATIVIDADE</v>
          </cell>
          <cell r="Q4476" t="str">
            <v>12,62</v>
          </cell>
          <cell r="R4476" t="str">
            <v>CAIXA REFERENCIAL</v>
          </cell>
        </row>
        <row r="4477">
          <cell r="A4477">
            <v>96712</v>
          </cell>
          <cell r="B4477">
            <v>96712</v>
          </cell>
          <cell r="F4477" t="str">
            <v>INHI0180</v>
          </cell>
          <cell r="G4477" t="str">
            <v>INSTALACOES HIDRO SANITARIAS</v>
          </cell>
          <cell r="H4477" t="str">
            <v>INHI</v>
          </cell>
          <cell r="I4477" t="str">
            <v>CONEXOES</v>
          </cell>
          <cell r="J4477" t="str">
            <v>0180</v>
          </cell>
          <cell r="K4477" t="str">
            <v/>
          </cell>
          <cell r="L4477" t="str">
            <v/>
          </cell>
          <cell r="M4477" t="str">
            <v>96712</v>
          </cell>
          <cell r="N4477" t="str">
            <v>TÊ NORMAL, PPR, DN 40 MM, CLASSE PN 25, INSTALADO EM PRUMADA DE ÁGUA  FORNECIMENTO E INSTALAÇÃO . AF_06/2015</v>
          </cell>
          <cell r="O4477" t="str">
            <v>UN</v>
          </cell>
          <cell r="P4477" t="str">
            <v>COEFICIENTE DE REPRESENTATIVIDADE</v>
          </cell>
          <cell r="Q4477" t="str">
            <v>24,88</v>
          </cell>
          <cell r="R4477" t="str">
            <v>CAIXA REFERENCIAL</v>
          </cell>
        </row>
        <row r="4478">
          <cell r="A4478">
            <v>96713</v>
          </cell>
          <cell r="B4478">
            <v>96713</v>
          </cell>
          <cell r="F4478" t="str">
            <v>INHI0180</v>
          </cell>
          <cell r="G4478" t="str">
            <v>INSTALACOES HIDRO SANITARIAS</v>
          </cell>
          <cell r="H4478" t="str">
            <v>INHI</v>
          </cell>
          <cell r="I4478" t="str">
            <v>CONEXOES</v>
          </cell>
          <cell r="J4478" t="str">
            <v>0180</v>
          </cell>
          <cell r="K4478" t="str">
            <v/>
          </cell>
          <cell r="L4478" t="str">
            <v/>
          </cell>
          <cell r="M4478" t="str">
            <v>96713</v>
          </cell>
          <cell r="N4478" t="str">
            <v>TÊ NORMAL, PPR, DN 50 MM, CLASSE PN 25, INSTALADO EM PRUMADA DE ÁGUA  FORNECIMENTO E INSTALAÇÃO . AF_06/2015</v>
          </cell>
          <cell r="O4478" t="str">
            <v>UN</v>
          </cell>
          <cell r="P4478" t="str">
            <v>COEFICIENTE DE REPRESENTATIVIDADE</v>
          </cell>
          <cell r="Q4478" t="str">
            <v>34,33</v>
          </cell>
          <cell r="R4478" t="str">
            <v>CAIXA REFERENCIAL</v>
          </cell>
        </row>
        <row r="4479">
          <cell r="A4479">
            <v>96714</v>
          </cell>
          <cell r="B4479">
            <v>96714</v>
          </cell>
          <cell r="F4479" t="str">
            <v>INHI0180</v>
          </cell>
          <cell r="G4479" t="str">
            <v>INSTALACOES HIDRO SANITARIAS</v>
          </cell>
          <cell r="H4479" t="str">
            <v>INHI</v>
          </cell>
          <cell r="I4479" t="str">
            <v>CONEXOES</v>
          </cell>
          <cell r="J4479" t="str">
            <v>0180</v>
          </cell>
          <cell r="K4479" t="str">
            <v/>
          </cell>
          <cell r="L4479" t="str">
            <v/>
          </cell>
          <cell r="M4479" t="str">
            <v>96714</v>
          </cell>
          <cell r="N4479" t="str">
            <v>TÊ NORMAL, PPR, DN 63 MM, CLASSE PN 25, INSTALADO EM PRUMADA DE ÁGUA  FORNECIMENTO E INSTALAÇÃO . AF_06/2015</v>
          </cell>
          <cell r="O4479" t="str">
            <v>UN</v>
          </cell>
          <cell r="P4479" t="str">
            <v>COEFICIENTE DE REPRESENTATIVIDADE</v>
          </cell>
          <cell r="Q4479" t="str">
            <v>58,37</v>
          </cell>
          <cell r="R4479" t="str">
            <v>CAIXA REFERENCIAL</v>
          </cell>
        </row>
        <row r="4480">
          <cell r="A4480">
            <v>96715</v>
          </cell>
          <cell r="B4480">
            <v>96715</v>
          </cell>
          <cell r="F4480" t="str">
            <v>INHI0180</v>
          </cell>
          <cell r="G4480" t="str">
            <v>INSTALACOES HIDRO SANITARIAS</v>
          </cell>
          <cell r="H4480" t="str">
            <v>INHI</v>
          </cell>
          <cell r="I4480" t="str">
            <v>CONEXOES</v>
          </cell>
          <cell r="J4480" t="str">
            <v>0180</v>
          </cell>
          <cell r="K4480" t="str">
            <v/>
          </cell>
          <cell r="L4480" t="str">
            <v/>
          </cell>
          <cell r="M4480" t="str">
            <v>96715</v>
          </cell>
          <cell r="N4480" t="str">
            <v>TÊ NORMAL, PPR, DN 75 MM, CLASSE PN 25, INSTALADO EM PRUMADA DE ÁGUA  FORNECIMENTO E INSTALAÇÃO . AF_06/2015</v>
          </cell>
          <cell r="O4480" t="str">
            <v>UN</v>
          </cell>
          <cell r="P4480" t="str">
            <v>COEFICIENTE DE REPRESENTATIVIDADE</v>
          </cell>
          <cell r="Q4480" t="str">
            <v>111,78</v>
          </cell>
          <cell r="R4480" t="str">
            <v>CAIXA REFERENCIAL</v>
          </cell>
        </row>
        <row r="4481">
          <cell r="A4481">
            <v>96716</v>
          </cell>
          <cell r="B4481">
            <v>96716</v>
          </cell>
          <cell r="F4481" t="str">
            <v>INHI0180</v>
          </cell>
          <cell r="G4481" t="str">
            <v>INSTALACOES HIDRO SANITARIAS</v>
          </cell>
          <cell r="H4481" t="str">
            <v>INHI</v>
          </cell>
          <cell r="I4481" t="str">
            <v>CONEXOES</v>
          </cell>
          <cell r="J4481" t="str">
            <v>0180</v>
          </cell>
          <cell r="K4481" t="str">
            <v/>
          </cell>
          <cell r="L4481" t="str">
            <v/>
          </cell>
          <cell r="M4481" t="str">
            <v>96716</v>
          </cell>
          <cell r="N4481" t="str">
            <v>TÊ NORMAL, PPR, DN 90 MM, CLASSE PN 25, INSTALADO EM PRUMADA DE ÁGUA  FORNECIMENTO E INSTALAÇÃO . AF_06/2015</v>
          </cell>
          <cell r="O4481" t="str">
            <v>UN</v>
          </cell>
          <cell r="P4481" t="str">
            <v>COEFICIENTE DE REPRESENTATIVIDADE</v>
          </cell>
          <cell r="Q4481" t="str">
            <v>168,37</v>
          </cell>
          <cell r="R4481" t="str">
            <v>CAIXA REFERENCIAL</v>
          </cell>
        </row>
        <row r="4482">
          <cell r="A4482">
            <v>96717</v>
          </cell>
          <cell r="B4482">
            <v>96717</v>
          </cell>
          <cell r="F4482" t="str">
            <v>INHI0180</v>
          </cell>
          <cell r="G4482" t="str">
            <v>INSTALACOES HIDRO SANITARIAS</v>
          </cell>
          <cell r="H4482" t="str">
            <v>INHI</v>
          </cell>
          <cell r="I4482" t="str">
            <v>CONEXOES</v>
          </cell>
          <cell r="J4482" t="str">
            <v>0180</v>
          </cell>
          <cell r="K4482" t="str">
            <v/>
          </cell>
          <cell r="L4482" t="str">
            <v/>
          </cell>
          <cell r="M4482" t="str">
            <v>96717</v>
          </cell>
          <cell r="N4482" t="str">
            <v>TÊ NORMAL, PPR, DN 110 MM, CLASSE PN 25, INSTALADO EM PRUMADA DE ÁGUA  FORNECIMENTO E INSTALAÇÃO . AF_06/2015</v>
          </cell>
          <cell r="O4482" t="str">
            <v>UN</v>
          </cell>
          <cell r="P4482" t="str">
            <v>COEFICIENTE DE REPRESENTATIVIDADE</v>
          </cell>
          <cell r="Q4482" t="str">
            <v>265,95</v>
          </cell>
          <cell r="R4482" t="str">
            <v>CAIXA REFERENCIAL</v>
          </cell>
        </row>
        <row r="4483">
          <cell r="A4483">
            <v>96736</v>
          </cell>
          <cell r="B4483">
            <v>96736</v>
          </cell>
          <cell r="F4483" t="str">
            <v>INHI0180</v>
          </cell>
          <cell r="G4483" t="str">
            <v>INSTALACOES HIDRO SANITARIAS</v>
          </cell>
          <cell r="H4483" t="str">
            <v>INHI</v>
          </cell>
          <cell r="I4483" t="str">
            <v>CONEXOES</v>
          </cell>
          <cell r="J4483" t="str">
            <v>0180</v>
          </cell>
          <cell r="K4483" t="str">
            <v/>
          </cell>
          <cell r="L4483" t="str">
            <v/>
          </cell>
          <cell r="M4483" t="str">
            <v>96736</v>
          </cell>
          <cell r="N4483" t="str">
            <v>LUVA, PPR, DN 20 MM, CLASSE PN 25, INSTALADO EM RESERVAÇÃO DE ÁGUA DE EDIFICAÇÃO QUE POSSUA RESERVATÓRIO DE FIBRA/FIBROCIMENTO  FORNECIMENTO E INSTALAÇÃO. AF_06/2016</v>
          </cell>
          <cell r="O4483" t="str">
            <v>UN</v>
          </cell>
          <cell r="P4483" t="str">
            <v>COEFICIENTE DE REPRESENTATIVIDADE</v>
          </cell>
          <cell r="Q4483" t="str">
            <v>6,36</v>
          </cell>
          <cell r="R4483" t="str">
            <v>CAIXA REFERENCIAL</v>
          </cell>
        </row>
        <row r="4484">
          <cell r="A4484">
            <v>96737</v>
          </cell>
          <cell r="B4484">
            <v>96737</v>
          </cell>
          <cell r="F4484" t="str">
            <v>INHI0180</v>
          </cell>
          <cell r="G4484" t="str">
            <v>INSTALACOES HIDRO SANITARIAS</v>
          </cell>
          <cell r="H4484" t="str">
            <v>INHI</v>
          </cell>
          <cell r="I4484" t="str">
            <v>CONEXOES</v>
          </cell>
          <cell r="J4484" t="str">
            <v>0180</v>
          </cell>
          <cell r="K4484" t="str">
            <v/>
          </cell>
          <cell r="L4484" t="str">
            <v/>
          </cell>
          <cell r="M4484" t="str">
            <v>96737</v>
          </cell>
          <cell r="N4484" t="str">
            <v>LUVA, PPR, DN 25 MM, CLASSE PN 25, INSTALADO EM RESERVAÇÃO DE ÁGUA DE EDIFICAÇÃO QUE POSSUA RESERVATÓRIO DE FIBRA/FIBROCIMENTO  FORNECIMENTO E INSTALAÇÃO. AF_06/2016</v>
          </cell>
          <cell r="O4484" t="str">
            <v>UN</v>
          </cell>
          <cell r="P4484" t="str">
            <v>COEFICIENTE DE REPRESENTATIVIDADE</v>
          </cell>
          <cell r="Q4484" t="str">
            <v>7,46</v>
          </cell>
          <cell r="R4484" t="str">
            <v>CAIXA REFERENCIAL</v>
          </cell>
        </row>
        <row r="4485">
          <cell r="A4485">
            <v>96738</v>
          </cell>
          <cell r="B4485">
            <v>96738</v>
          </cell>
          <cell r="F4485" t="str">
            <v>INHI0180</v>
          </cell>
          <cell r="G4485" t="str">
            <v>INSTALACOES HIDRO SANITARIAS</v>
          </cell>
          <cell r="H4485" t="str">
            <v>INHI</v>
          </cell>
          <cell r="I4485" t="str">
            <v>CONEXOES</v>
          </cell>
          <cell r="J4485" t="str">
            <v>0180</v>
          </cell>
          <cell r="K4485" t="str">
            <v/>
          </cell>
          <cell r="L4485" t="str">
            <v/>
          </cell>
          <cell r="M4485" t="str">
            <v>96738</v>
          </cell>
          <cell r="N4485" t="str">
            <v>CONECTOR MACHO, PPR, 25 X 1/2'', CLASSE PN 25,  INSTALADO EM RESERVAÇÃO DE ÁGUA DE EDIFICAÇÃO QUE POSSUA RESERVATÓRIO DE FIBRA/FIBROCIMENTO   FORNECIMENTO E INSTALAÇÃO. AF_06/2016</v>
          </cell>
          <cell r="O4485" t="str">
            <v>UN</v>
          </cell>
          <cell r="P4485" t="str">
            <v>COEFICIENTE DE REPRESENTATIVIDADE</v>
          </cell>
          <cell r="Q4485" t="str">
            <v>27,66</v>
          </cell>
          <cell r="R4485" t="str">
            <v>CAIXA REFERENCIAL</v>
          </cell>
        </row>
        <row r="4486">
          <cell r="A4486">
            <v>96739</v>
          </cell>
          <cell r="B4486">
            <v>96739</v>
          </cell>
          <cell r="F4486" t="str">
            <v>INHI0180</v>
          </cell>
          <cell r="G4486" t="str">
            <v>INSTALACOES HIDRO SANITARIAS</v>
          </cell>
          <cell r="H4486" t="str">
            <v>INHI</v>
          </cell>
          <cell r="I4486" t="str">
            <v>CONEXOES</v>
          </cell>
          <cell r="J4486" t="str">
            <v>0180</v>
          </cell>
          <cell r="K4486" t="str">
            <v/>
          </cell>
          <cell r="L4486" t="str">
            <v/>
          </cell>
          <cell r="M4486" t="str">
            <v>96739</v>
          </cell>
          <cell r="N4486" t="str">
            <v>LUVA, PPR, DN 32 MM, CLASSE PN 25, INSTALADO EM RESERVAÇÃO DE ÁGUA DE EDIFICAÇÃO QUE POSSUA RESERVATÓRIO DE FIBRA/FIBROCIMENTO  FORNECIMENTO E INSTALAÇÃO. AF_06/2016</v>
          </cell>
          <cell r="O4486" t="str">
            <v>UN</v>
          </cell>
          <cell r="P4486" t="str">
            <v>COEFICIENTE DE REPRESENTATIVIDADE</v>
          </cell>
          <cell r="Q4486" t="str">
            <v>9,66</v>
          </cell>
          <cell r="R4486" t="str">
            <v>CAIXA REFERENCIAL</v>
          </cell>
        </row>
        <row r="4487">
          <cell r="A4487">
            <v>96740</v>
          </cell>
          <cell r="B4487">
            <v>96740</v>
          </cell>
          <cell r="F4487" t="str">
            <v>INHI0180</v>
          </cell>
          <cell r="G4487" t="str">
            <v>INSTALACOES HIDRO SANITARIAS</v>
          </cell>
          <cell r="H4487" t="str">
            <v>INHI</v>
          </cell>
          <cell r="I4487" t="str">
            <v>CONEXOES</v>
          </cell>
          <cell r="J4487" t="str">
            <v>0180</v>
          </cell>
          <cell r="K4487" t="str">
            <v/>
          </cell>
          <cell r="L4487" t="str">
            <v/>
          </cell>
          <cell r="M4487" t="str">
            <v>96740</v>
          </cell>
          <cell r="N4487" t="str">
            <v>CONECTOR MACHO, PPR, 32 X 3/4'', CLASSE PN 25,  INSTALADO EM RESERVAÇÃO DE ÁGUA DE EDIFICAÇÃO QUE POSSUA RESERVATÓRIO DE FIBRA/FIBROCIMENTO   FORNECIMENTO E INSTALAÇÃO. AF_06/2016</v>
          </cell>
          <cell r="O4487" t="str">
            <v>UN</v>
          </cell>
          <cell r="P4487" t="str">
            <v>COEFICIENTE DE REPRESENTATIVIDADE</v>
          </cell>
          <cell r="Q4487" t="str">
            <v>43,33</v>
          </cell>
          <cell r="R4487" t="str">
            <v>CAIXA REFERENCIAL</v>
          </cell>
        </row>
        <row r="4488">
          <cell r="A4488">
            <v>96741</v>
          </cell>
          <cell r="B4488">
            <v>96741</v>
          </cell>
          <cell r="F4488" t="str">
            <v>INHI0180</v>
          </cell>
          <cell r="G4488" t="str">
            <v>INSTALACOES HIDRO SANITARIAS</v>
          </cell>
          <cell r="H4488" t="str">
            <v>INHI</v>
          </cell>
          <cell r="I4488" t="str">
            <v>CONEXOES</v>
          </cell>
          <cell r="J4488" t="str">
            <v>0180</v>
          </cell>
          <cell r="K4488" t="str">
            <v/>
          </cell>
          <cell r="L4488" t="str">
            <v/>
          </cell>
          <cell r="M4488" t="str">
            <v>96741</v>
          </cell>
          <cell r="N4488" t="str">
            <v>LUVA, PPR, DN 40 MM, CLASSE PN 25, INSTALADO EM RESERVAÇÃO DE ÁGUA DE EDIFICAÇÃO QUE POSSUA RESERVATÓRIO DE FIBRA/FIBROCIMENTO  FORNECIMENTO E INSTALAÇÃO. AF_06/2016</v>
          </cell>
          <cell r="O4488" t="str">
            <v>UN</v>
          </cell>
          <cell r="P4488" t="str">
            <v>COEFICIENTE DE REPRESENTATIVIDADE</v>
          </cell>
          <cell r="Q4488" t="str">
            <v>16,22</v>
          </cell>
          <cell r="R4488" t="str">
            <v>CAIXA REFERENCIAL</v>
          </cell>
        </row>
        <row r="4489">
          <cell r="A4489">
            <v>96742</v>
          </cell>
          <cell r="B4489">
            <v>96742</v>
          </cell>
          <cell r="F4489" t="str">
            <v>INHI0180</v>
          </cell>
          <cell r="G4489" t="str">
            <v>INSTALACOES HIDRO SANITARIAS</v>
          </cell>
          <cell r="H4489" t="str">
            <v>INHI</v>
          </cell>
          <cell r="I4489" t="str">
            <v>CONEXOES</v>
          </cell>
          <cell r="J4489" t="str">
            <v>0180</v>
          </cell>
          <cell r="K4489" t="str">
            <v/>
          </cell>
          <cell r="L4489" t="str">
            <v/>
          </cell>
          <cell r="M4489" t="str">
            <v>96742</v>
          </cell>
          <cell r="N4489" t="str">
            <v>LUVA, PPR, DN 50 MM, CLASSE PN 25, INSTALADO EM RESERVAÇÃO DE ÁGUA DE EDIFICAÇÃO QUE POSSUA RESERVATÓRIO DE FIBRA/FIBROCIMENTO  FORNECIMENTO E INSTALAÇÃO. AF_06/2016</v>
          </cell>
          <cell r="O4489" t="str">
            <v>UN</v>
          </cell>
          <cell r="P4489" t="str">
            <v>COEFICIENTE DE REPRESENTATIVIDADE</v>
          </cell>
          <cell r="Q4489" t="str">
            <v>24,61</v>
          </cell>
          <cell r="R4489" t="str">
            <v>CAIXA REFERENCIAL</v>
          </cell>
        </row>
        <row r="4490">
          <cell r="A4490">
            <v>96743</v>
          </cell>
          <cell r="B4490">
            <v>96743</v>
          </cell>
          <cell r="F4490" t="str">
            <v>INHI0180</v>
          </cell>
          <cell r="G4490" t="str">
            <v>INSTALACOES HIDRO SANITARIAS</v>
          </cell>
          <cell r="H4490" t="str">
            <v>INHI</v>
          </cell>
          <cell r="I4490" t="str">
            <v>CONEXOES</v>
          </cell>
          <cell r="J4490" t="str">
            <v>0180</v>
          </cell>
          <cell r="K4490" t="str">
            <v/>
          </cell>
          <cell r="L4490" t="str">
            <v/>
          </cell>
          <cell r="M4490" t="str">
            <v>96743</v>
          </cell>
          <cell r="N4490" t="str">
            <v>LUVA, PPR, DN 63 MM, CLASSE PN 25, INSTALADO EM RESERVAÇÃO DE ÁGUA DE EDIFICAÇÃO QUE POSSUA RESERVATÓRIO DE FIBRA/FIBROCIMENTO  FORNECIMENTO E INSTALAÇÃO. AF_06/2016</v>
          </cell>
          <cell r="O4490" t="str">
            <v>UN</v>
          </cell>
          <cell r="P4490" t="str">
            <v>COEFICIENTE DE REPRESENTATIVIDADE</v>
          </cell>
          <cell r="Q4490" t="str">
            <v>32,60</v>
          </cell>
          <cell r="R4490" t="str">
            <v>CAIXA REFERENCIAL</v>
          </cell>
        </row>
        <row r="4491">
          <cell r="A4491">
            <v>96744</v>
          </cell>
          <cell r="B4491">
            <v>96744</v>
          </cell>
          <cell r="F4491" t="str">
            <v>INHI0180</v>
          </cell>
          <cell r="G4491" t="str">
            <v>INSTALACOES HIDRO SANITARIAS</v>
          </cell>
          <cell r="H4491" t="str">
            <v>INHI</v>
          </cell>
          <cell r="I4491" t="str">
            <v>CONEXOES</v>
          </cell>
          <cell r="J4491" t="str">
            <v>0180</v>
          </cell>
          <cell r="K4491" t="str">
            <v/>
          </cell>
          <cell r="L4491" t="str">
            <v/>
          </cell>
          <cell r="M4491" t="str">
            <v>96744</v>
          </cell>
          <cell r="N4491" t="str">
            <v>LUVA, PPR, DN 75 MM, CLASSE PN 25, INSTALADO EM RESERVAÇÃO DE ÁGUA DE EDIFICAÇÃO QUE POSSUA RESERVATÓRIO DE FIBRA/FIBROCIMENTO  FORNECIMENTO E INSTALAÇÃO. AF_06/2016</v>
          </cell>
          <cell r="O4491" t="str">
            <v>UN</v>
          </cell>
          <cell r="P4491" t="str">
            <v>COEFICIENTE DE REPRESENTATIVIDADE</v>
          </cell>
          <cell r="Q4491" t="str">
            <v>70,78</v>
          </cell>
          <cell r="R4491" t="str">
            <v>CAIXA REFERENCIAL</v>
          </cell>
        </row>
        <row r="4492">
          <cell r="A4492">
            <v>96745</v>
          </cell>
          <cell r="B4492">
            <v>96745</v>
          </cell>
          <cell r="F4492" t="str">
            <v>INHI0180</v>
          </cell>
          <cell r="G4492" t="str">
            <v>INSTALACOES HIDRO SANITARIAS</v>
          </cell>
          <cell r="H4492" t="str">
            <v>INHI</v>
          </cell>
          <cell r="I4492" t="str">
            <v>CONEXOES</v>
          </cell>
          <cell r="J4492" t="str">
            <v>0180</v>
          </cell>
          <cell r="K4492" t="str">
            <v/>
          </cell>
          <cell r="L4492" t="str">
            <v/>
          </cell>
          <cell r="M4492" t="str">
            <v>96745</v>
          </cell>
          <cell r="N4492" t="str">
            <v>LUVA, PPR, DN 90 MM, CLASSE PN 25, INSTALADO EM RESERVAÇÃO DE ÁGUA DE EDIFICAÇÃO QUE POSSUA RESERVATÓRIO DE FIBRA/FIBROCIMENTO  FORNECIMENTO E INSTALAÇÃO. AF_06/2016</v>
          </cell>
          <cell r="O4492" t="str">
            <v>UN</v>
          </cell>
          <cell r="P4492" t="str">
            <v>COEFICIENTE DE REPRESENTATIVIDADE</v>
          </cell>
          <cell r="Q4492" t="str">
            <v>105,87</v>
          </cell>
          <cell r="R4492" t="str">
            <v>CAIXA REFERENCIAL</v>
          </cell>
        </row>
        <row r="4493">
          <cell r="A4493">
            <v>96746</v>
          </cell>
          <cell r="B4493">
            <v>96746</v>
          </cell>
          <cell r="F4493" t="str">
            <v>INHI0180</v>
          </cell>
          <cell r="G4493" t="str">
            <v>INSTALACOES HIDRO SANITARIAS</v>
          </cell>
          <cell r="H4493" t="str">
            <v>INHI</v>
          </cell>
          <cell r="I4493" t="str">
            <v>CONEXOES</v>
          </cell>
          <cell r="J4493" t="str">
            <v>0180</v>
          </cell>
          <cell r="K4493" t="str">
            <v/>
          </cell>
          <cell r="L4493" t="str">
            <v/>
          </cell>
          <cell r="M4493" t="str">
            <v>96746</v>
          </cell>
          <cell r="N4493" t="str">
            <v>LUVA, PPR, DN 110 MM, CLASSE PN 25, INSTALADO EM RESERVAÇÃO DE ÁGUA DE EDIFICAÇÃO QUE POSSUA RESERVATÓRIO DE FIBRA/FIBROCIMENTO  FORNECIMENTO E INSTALAÇÃO. AF_06/2016</v>
          </cell>
          <cell r="O4493" t="str">
            <v>UN</v>
          </cell>
          <cell r="P4493" t="str">
            <v>COEFICIENTE DE REPRESENTATIVIDADE</v>
          </cell>
          <cell r="Q4493" t="str">
            <v>168,97</v>
          </cell>
          <cell r="R4493" t="str">
            <v>CAIXA REFERENCIAL</v>
          </cell>
        </row>
        <row r="4494">
          <cell r="A4494">
            <v>96747</v>
          </cell>
          <cell r="B4494">
            <v>96747</v>
          </cell>
          <cell r="F4494" t="str">
            <v>INHI0180</v>
          </cell>
          <cell r="G4494" t="str">
            <v>INSTALACOES HIDRO SANITARIAS</v>
          </cell>
          <cell r="H4494" t="str">
            <v>INHI</v>
          </cell>
          <cell r="I4494" t="str">
            <v>CONEXOES</v>
          </cell>
          <cell r="J4494" t="str">
            <v>0180</v>
          </cell>
          <cell r="K4494" t="str">
            <v/>
          </cell>
          <cell r="L4494" t="str">
            <v/>
          </cell>
          <cell r="M4494" t="str">
            <v>96747</v>
          </cell>
          <cell r="N4494" t="str">
            <v>JOELHO 90 GRAUS, PPR, DN 20 MM, CLASSE PN 25,  INSTALADO EM RESERVAÇÃO DE ÁGUA DE EDIFICAÇÃO QUE POSSUA RESERVATÓRIO DE FIBRA/FIBROCIMENTO  FORNECIMENTO E INSTALAÇÃO. AF_06/2016</v>
          </cell>
          <cell r="O4494" t="str">
            <v>UN</v>
          </cell>
          <cell r="P4494" t="str">
            <v>COEFICIENTE DE REPRESENTATIVIDADE</v>
          </cell>
          <cell r="Q4494" t="str">
            <v>8,89</v>
          </cell>
          <cell r="R4494" t="str">
            <v>CAIXA REFERENCIAL</v>
          </cell>
        </row>
        <row r="4495">
          <cell r="A4495">
            <v>96748</v>
          </cell>
          <cell r="B4495">
            <v>96748</v>
          </cell>
          <cell r="F4495" t="str">
            <v>INHI0180</v>
          </cell>
          <cell r="G4495" t="str">
            <v>INSTALACOES HIDRO SANITARIAS</v>
          </cell>
          <cell r="H4495" t="str">
            <v>INHI</v>
          </cell>
          <cell r="I4495" t="str">
            <v>CONEXOES</v>
          </cell>
          <cell r="J4495" t="str">
            <v>0180</v>
          </cell>
          <cell r="K4495" t="str">
            <v/>
          </cell>
          <cell r="L4495" t="str">
            <v/>
          </cell>
          <cell r="M4495" t="str">
            <v>96748</v>
          </cell>
          <cell r="N4495" t="str">
            <v>JOELHO 90 GRAUS, PPR, DN 25 MM, CLASSE PN 25,  INSTALADO EM RESERVAÇÃO DE ÁGUA DE EDIFICAÇÃO QUE POSSUA RESERVATÓRIO DE FIBRA/FIBROCIMENTO  FORNECIMENTO E INSTALAÇÃO. AF_06/2016</v>
          </cell>
          <cell r="O4495" t="str">
            <v>UN</v>
          </cell>
          <cell r="P4495" t="str">
            <v>COEFICIENTE DE REPRESENTATIVIDADE</v>
          </cell>
          <cell r="Q4495" t="str">
            <v>10,27</v>
          </cell>
          <cell r="R4495" t="str">
            <v>CAIXA REFERENCIAL</v>
          </cell>
        </row>
        <row r="4496">
          <cell r="A4496">
            <v>96749</v>
          </cell>
          <cell r="B4496">
            <v>96749</v>
          </cell>
          <cell r="F4496" t="str">
            <v>INHI0180</v>
          </cell>
          <cell r="G4496" t="str">
            <v>INSTALACOES HIDRO SANITARIAS</v>
          </cell>
          <cell r="H4496" t="str">
            <v>INHI</v>
          </cell>
          <cell r="I4496" t="str">
            <v>CONEXOES</v>
          </cell>
          <cell r="J4496" t="str">
            <v>0180</v>
          </cell>
          <cell r="K4496" t="str">
            <v/>
          </cell>
          <cell r="L4496" t="str">
            <v/>
          </cell>
          <cell r="M4496" t="str">
            <v>96749</v>
          </cell>
          <cell r="N4496" t="str">
            <v>JOELHO 90 GRAUS, PPR, DN 32 MM, CLASSE PN 25,  INSTALADO EM RESERVAÇÃO DE ÁGUA DE EDIFICAÇÃO QUE POSSUA RESERVATÓRIO DE FIBRA/FIBROCIMENTO  FORNECIMENTO E INSTALAÇÃO. AF_06/2016</v>
          </cell>
          <cell r="O4496" t="str">
            <v>UN</v>
          </cell>
          <cell r="P4496" t="str">
            <v>COEFICIENTE DE REPRESENTATIVIDADE</v>
          </cell>
          <cell r="Q4496" t="str">
            <v>14,13</v>
          </cell>
          <cell r="R4496" t="str">
            <v>CAIXA REFERENCIAL</v>
          </cell>
        </row>
        <row r="4497">
          <cell r="A4497">
            <v>96750</v>
          </cell>
          <cell r="B4497">
            <v>96750</v>
          </cell>
          <cell r="F4497" t="str">
            <v>INHI0180</v>
          </cell>
          <cell r="G4497" t="str">
            <v>INSTALACOES HIDRO SANITARIAS</v>
          </cell>
          <cell r="H4497" t="str">
            <v>INHI</v>
          </cell>
          <cell r="I4497" t="str">
            <v>CONEXOES</v>
          </cell>
          <cell r="J4497" t="str">
            <v>0180</v>
          </cell>
          <cell r="K4497" t="str">
            <v/>
          </cell>
          <cell r="L4497" t="str">
            <v/>
          </cell>
          <cell r="M4497" t="str">
            <v>96750</v>
          </cell>
          <cell r="N4497" t="str">
            <v>JOELHO 90 GRAUS, PPR, DN 40 MM, CLASSE PN 25,  INSTALADO EM RESERVAÇÃO DE ÁGUA DE EDIFICAÇÃO QUE POSSUA RESERVATÓRIO DE FIBRA/FIBROCIMENTO  FORNECIMENTO E INSTALAÇÃO. AF_06/2016</v>
          </cell>
          <cell r="O4497" t="str">
            <v>UN</v>
          </cell>
          <cell r="P4497" t="str">
            <v>COEFICIENTE DE REPRESENTATIVIDADE</v>
          </cell>
          <cell r="Q4497" t="str">
            <v>19,55</v>
          </cell>
          <cell r="R4497" t="str">
            <v>CAIXA REFERENCIAL</v>
          </cell>
        </row>
        <row r="4498">
          <cell r="A4498">
            <v>96751</v>
          </cell>
          <cell r="B4498">
            <v>96751</v>
          </cell>
          <cell r="F4498" t="str">
            <v>INHI0180</v>
          </cell>
          <cell r="G4498" t="str">
            <v>INSTALACOES HIDRO SANITARIAS</v>
          </cell>
          <cell r="H4498" t="str">
            <v>INHI</v>
          </cell>
          <cell r="I4498" t="str">
            <v>CONEXOES</v>
          </cell>
          <cell r="J4498" t="str">
            <v>0180</v>
          </cell>
          <cell r="K4498" t="str">
            <v/>
          </cell>
          <cell r="L4498" t="str">
            <v/>
          </cell>
          <cell r="M4498" t="str">
            <v>96751</v>
          </cell>
          <cell r="N4498" t="str">
            <v>JOELHO 90 GRAUS, PPR, DN 50 MM, CLASSE PN 25,  INSTALADO EM RESERVAÇÃO DE ÁGUA DE EDIFICAÇÃO QUE POSSUA RESERVATÓRIO DE FIBRA/FIBROCIMENTO  FORNECIMENTO E INSTALAÇÃO. AF_06/2016</v>
          </cell>
          <cell r="O4498" t="str">
            <v>UN</v>
          </cell>
          <cell r="P4498" t="str">
            <v>COEFICIENTE DE REPRESENTATIVIDADE</v>
          </cell>
          <cell r="Q4498" t="str">
            <v>35,98</v>
          </cell>
          <cell r="R4498" t="str">
            <v>CAIXA REFERENCIAL</v>
          </cell>
        </row>
        <row r="4499">
          <cell r="A4499">
            <v>96752</v>
          </cell>
          <cell r="B4499">
            <v>96752</v>
          </cell>
          <cell r="F4499" t="str">
            <v>INHI0180</v>
          </cell>
          <cell r="G4499" t="str">
            <v>INSTALACOES HIDRO SANITARIAS</v>
          </cell>
          <cell r="H4499" t="str">
            <v>INHI</v>
          </cell>
          <cell r="I4499" t="str">
            <v>CONEXOES</v>
          </cell>
          <cell r="J4499" t="str">
            <v>0180</v>
          </cell>
          <cell r="K4499" t="str">
            <v/>
          </cell>
          <cell r="L4499" t="str">
            <v/>
          </cell>
          <cell r="M4499" t="str">
            <v>96752</v>
          </cell>
          <cell r="N4499" t="str">
            <v>JOELHO 90 GRAUS, PPR, DN 63 MM, CLASSE PN 25,  INSTALADO EM RESERVAÇÃO DE ÁGUA DE EDIFICAÇÃO QUE POSSUA RESERVATÓRIO DE FIBRA/FIBROCIMENTO  FORNECIMENTO E INSTALAÇÃO. AF_06/2016</v>
          </cell>
          <cell r="O4499" t="str">
            <v>UN</v>
          </cell>
          <cell r="P4499" t="str">
            <v>COEFICIENTE DE REPRESENTATIVIDADE</v>
          </cell>
          <cell r="Q4499" t="str">
            <v>47,84</v>
          </cell>
          <cell r="R4499" t="str">
            <v>CAIXA REFERENCIAL</v>
          </cell>
        </row>
        <row r="4500">
          <cell r="A4500">
            <v>96753</v>
          </cell>
          <cell r="B4500">
            <v>96753</v>
          </cell>
          <cell r="F4500" t="str">
            <v>INHI0180</v>
          </cell>
          <cell r="G4500" t="str">
            <v>INSTALACOES HIDRO SANITARIAS</v>
          </cell>
          <cell r="H4500" t="str">
            <v>INHI</v>
          </cell>
          <cell r="I4500" t="str">
            <v>CONEXOES</v>
          </cell>
          <cell r="J4500" t="str">
            <v>0180</v>
          </cell>
          <cell r="K4500" t="str">
            <v/>
          </cell>
          <cell r="L4500" t="str">
            <v/>
          </cell>
          <cell r="M4500" t="str">
            <v>96753</v>
          </cell>
          <cell r="N4500" t="str">
            <v>JOELHO 90 GRAUS, PPR, DN 75 MM, CLASSE PN 25,  INSTALADO EM RESERVAÇÃO DE ÁGUA DE EDIFICAÇÃO QUE POSSUA RESERVATÓRIO DE FIBRA/FIBROCIMENTO  FORNECIMENTO E INSTALAÇÃO. AF_06/2016</v>
          </cell>
          <cell r="O4500" t="str">
            <v>UN</v>
          </cell>
          <cell r="P4500" t="str">
            <v>COEFICIENTE DE REPRESENTATIVIDADE</v>
          </cell>
          <cell r="Q4500" t="str">
            <v>110,14</v>
          </cell>
          <cell r="R4500" t="str">
            <v>CAIXA REFERENCIAL</v>
          </cell>
        </row>
        <row r="4501">
          <cell r="A4501">
            <v>96754</v>
          </cell>
          <cell r="B4501">
            <v>96754</v>
          </cell>
          <cell r="F4501" t="str">
            <v>INHI0180</v>
          </cell>
          <cell r="G4501" t="str">
            <v>INSTALACOES HIDRO SANITARIAS</v>
          </cell>
          <cell r="H4501" t="str">
            <v>INHI</v>
          </cell>
          <cell r="I4501" t="str">
            <v>CONEXOES</v>
          </cell>
          <cell r="J4501" t="str">
            <v>0180</v>
          </cell>
          <cell r="K4501" t="str">
            <v/>
          </cell>
          <cell r="L4501" t="str">
            <v/>
          </cell>
          <cell r="M4501" t="str">
            <v>96754</v>
          </cell>
          <cell r="N4501" t="str">
            <v>JOELHO 90 GRAUS, PPR, DN 90 MM, CLASSE PN 25,  INSTALADO EM RESERVAÇÃO DE ÁGUA DE EDIFICAÇÃO QUE POSSUA RESERVATÓRIO DE FIBRA/FIBROCIMENTO  FORNECIMENTO E INSTALAÇÃO. AF_06/2016</v>
          </cell>
          <cell r="O4501" t="str">
            <v>UN</v>
          </cell>
          <cell r="P4501" t="str">
            <v>COEFICIENTE DE REPRESENTATIVIDADE</v>
          </cell>
          <cell r="Q4501" t="str">
            <v>157,18</v>
          </cell>
          <cell r="R4501" t="str">
            <v>CAIXA REFERENCIAL</v>
          </cell>
        </row>
        <row r="4502">
          <cell r="A4502">
            <v>96755</v>
          </cell>
          <cell r="B4502">
            <v>96755</v>
          </cell>
          <cell r="F4502" t="str">
            <v>INHI0180</v>
          </cell>
          <cell r="G4502" t="str">
            <v>INSTALACOES HIDRO SANITARIAS</v>
          </cell>
          <cell r="H4502" t="str">
            <v>INHI</v>
          </cell>
          <cell r="I4502" t="str">
            <v>CONEXOES</v>
          </cell>
          <cell r="J4502" t="str">
            <v>0180</v>
          </cell>
          <cell r="K4502" t="str">
            <v/>
          </cell>
          <cell r="L4502" t="str">
            <v/>
          </cell>
          <cell r="M4502" t="str">
            <v>96755</v>
          </cell>
          <cell r="N4502" t="str">
            <v>JOELHO 90 GRAUS, PPR, DN 110 MM, CLASSE PN 25,  INSTALADO EM RESERVAÇÃO DE ÁGUA DE EDIFICAÇÃO QUE POSSUA RESERVATÓRIO DE FIBRA/FIBROCIMENTO  FORNECIMENTO E INSTALAÇÃO. AF_06/2016</v>
          </cell>
          <cell r="O4502" t="str">
            <v>UN</v>
          </cell>
          <cell r="P4502" t="str">
            <v>COEFICIENTE DE REPRESENTATIVIDADE</v>
          </cell>
          <cell r="Q4502" t="str">
            <v>237,13</v>
          </cell>
          <cell r="R4502" t="str">
            <v>CAIXA REFERENCIAL</v>
          </cell>
        </row>
        <row r="4503">
          <cell r="A4503">
            <v>96756</v>
          </cell>
          <cell r="B4503">
            <v>96756</v>
          </cell>
          <cell r="F4503" t="str">
            <v>INHI0180</v>
          </cell>
          <cell r="G4503" t="str">
            <v>INSTALACOES HIDRO SANITARIAS</v>
          </cell>
          <cell r="H4503" t="str">
            <v>INHI</v>
          </cell>
          <cell r="I4503" t="str">
            <v>CONEXOES</v>
          </cell>
          <cell r="J4503" t="str">
            <v>0180</v>
          </cell>
          <cell r="K4503" t="str">
            <v/>
          </cell>
          <cell r="L4503" t="str">
            <v/>
          </cell>
          <cell r="M4503" t="str">
            <v>96756</v>
          </cell>
          <cell r="N4503" t="str">
            <v>TÊ MISTURADOR, PPR, DN 20 MM, CLASSE PN 25,  INSTALADO EM RESERVAÇÃO DE ÁGUA DE EDIFICAÇÃO QUE POSSUA RESERVATÓRIO DE FIBRA/FIBROCIMENTO  FORNECIMENTO E INSTALAÇÃO. AF_06/2016</v>
          </cell>
          <cell r="O4503" t="str">
            <v>UN</v>
          </cell>
          <cell r="P4503" t="str">
            <v>COEFICIENTE DE REPRESENTATIVIDADE</v>
          </cell>
          <cell r="Q4503" t="str">
            <v>17,08</v>
          </cell>
          <cell r="R4503" t="str">
            <v>CAIXA REFERENCIAL</v>
          </cell>
        </row>
        <row r="4504">
          <cell r="A4504">
            <v>96757</v>
          </cell>
          <cell r="B4504">
            <v>96757</v>
          </cell>
          <cell r="F4504" t="str">
            <v>INHI0180</v>
          </cell>
          <cell r="G4504" t="str">
            <v>INSTALACOES HIDRO SANITARIAS</v>
          </cell>
          <cell r="H4504" t="str">
            <v>INHI</v>
          </cell>
          <cell r="I4504" t="str">
            <v>CONEXOES</v>
          </cell>
          <cell r="J4504" t="str">
            <v>0180</v>
          </cell>
          <cell r="K4504" t="str">
            <v/>
          </cell>
          <cell r="L4504" t="str">
            <v/>
          </cell>
          <cell r="M4504" t="str">
            <v>96757</v>
          </cell>
          <cell r="N4504" t="str">
            <v>TÊ MISTURADOR, PPR, DN 25 MM, CLASSE PN 25,  INSTALADO EM RESERVAÇÃO DE ÁGUA DE EDIFICAÇÃO QUE POSSUA RESERVATÓRIO DE FIBRA/FIBROCIMENTO  FORNECIMENTO E INSTALAÇÃO. AF_06/2016</v>
          </cell>
          <cell r="O4504" t="str">
            <v>UN</v>
          </cell>
          <cell r="P4504" t="str">
            <v>COEFICIENTE DE REPRESENTATIVIDADE</v>
          </cell>
          <cell r="Q4504" t="str">
            <v>16,35</v>
          </cell>
          <cell r="R4504" t="str">
            <v>CAIXA REFERENCIAL</v>
          </cell>
        </row>
        <row r="4505">
          <cell r="A4505">
            <v>96758</v>
          </cell>
          <cell r="B4505">
            <v>96758</v>
          </cell>
          <cell r="F4505" t="str">
            <v>INHI0180</v>
          </cell>
          <cell r="G4505" t="str">
            <v>INSTALACOES HIDRO SANITARIAS</v>
          </cell>
          <cell r="H4505" t="str">
            <v>INHI</v>
          </cell>
          <cell r="I4505" t="str">
            <v>CONEXOES</v>
          </cell>
          <cell r="J4505" t="str">
            <v>0180</v>
          </cell>
          <cell r="K4505" t="str">
            <v/>
          </cell>
          <cell r="L4505" t="str">
            <v/>
          </cell>
          <cell r="M4505" t="str">
            <v>96758</v>
          </cell>
          <cell r="N4505" t="str">
            <v>TÊ, PPR, DN 32 MM, CLASSE PN 25,  INSTALADO EM RESERVAÇÃO DE ÁGUA DE EDIFICAÇÃO QUE POSSUA RESERVATÓRIO DE FIBRA/FIBROCIMENTO  FORNECIMENTO E INSTALAÇÃO. AF_06/2016</v>
          </cell>
          <cell r="O4505" t="str">
            <v>UN</v>
          </cell>
          <cell r="P4505" t="str">
            <v>COEFICIENTE DE REPRESENTATIVIDADE</v>
          </cell>
          <cell r="Q4505" t="str">
            <v>19,02</v>
          </cell>
          <cell r="R4505" t="str">
            <v>CAIXA REFERENCIAL</v>
          </cell>
        </row>
        <row r="4506">
          <cell r="A4506">
            <v>96759</v>
          </cell>
          <cell r="B4506">
            <v>96759</v>
          </cell>
          <cell r="F4506" t="str">
            <v>INHI0180</v>
          </cell>
          <cell r="G4506" t="str">
            <v>INSTALACOES HIDRO SANITARIAS</v>
          </cell>
          <cell r="H4506" t="str">
            <v>INHI</v>
          </cell>
          <cell r="I4506" t="str">
            <v>CONEXOES</v>
          </cell>
          <cell r="J4506" t="str">
            <v>0180</v>
          </cell>
          <cell r="K4506" t="str">
            <v/>
          </cell>
          <cell r="L4506" t="str">
            <v/>
          </cell>
          <cell r="M4506" t="str">
            <v>96759</v>
          </cell>
          <cell r="N4506" t="str">
            <v>TÊ, PPR, DN 40 MM, CLASSE PN 25,  INSTALADO EM RESERVAÇÃO DE ÁGUA DE EDIFICAÇÃO QUE POSSUA RESERVATÓRIO DE FIBRA/FIBROCIMENTO  FORNECIMENTO E INSTALAÇÃO. AF_06/2016</v>
          </cell>
          <cell r="O4506" t="str">
            <v>UN</v>
          </cell>
          <cell r="P4506" t="str">
            <v>COEFICIENTE DE REPRESENTATIVIDADE</v>
          </cell>
          <cell r="Q4506" t="str">
            <v>29,31</v>
          </cell>
          <cell r="R4506" t="str">
            <v>CAIXA REFERENCIAL</v>
          </cell>
        </row>
        <row r="4507">
          <cell r="A4507">
            <v>96760</v>
          </cell>
          <cell r="B4507">
            <v>96760</v>
          </cell>
          <cell r="F4507" t="str">
            <v>INHI0180</v>
          </cell>
          <cell r="G4507" t="str">
            <v>INSTALACOES HIDRO SANITARIAS</v>
          </cell>
          <cell r="H4507" t="str">
            <v>INHI</v>
          </cell>
          <cell r="I4507" t="str">
            <v>CONEXOES</v>
          </cell>
          <cell r="J4507" t="str">
            <v>0180</v>
          </cell>
          <cell r="K4507" t="str">
            <v/>
          </cell>
          <cell r="L4507" t="str">
            <v/>
          </cell>
          <cell r="M4507" t="str">
            <v>96760</v>
          </cell>
          <cell r="N4507" t="str">
            <v>TÊ, PPR, DN 50 MM, CLASSE PN 25,  INSTALADO EM RESERVAÇÃO DE ÁGUA DE EDIFICAÇÃO QUE POSSUA RESERVATÓRIO DE FIBRA/FIBROCIMENTO  FORNECIMENTO E INSTALAÇÃO. AF_06/2016</v>
          </cell>
          <cell r="O4507" t="str">
            <v>UN</v>
          </cell>
          <cell r="P4507" t="str">
            <v>COEFICIENTE DE REPRESENTATIVIDADE</v>
          </cell>
          <cell r="Q4507" t="str">
            <v>41,26</v>
          </cell>
          <cell r="R4507" t="str">
            <v>CAIXA REFERENCIAL</v>
          </cell>
        </row>
        <row r="4508">
          <cell r="A4508">
            <v>96761</v>
          </cell>
          <cell r="B4508">
            <v>96761</v>
          </cell>
          <cell r="F4508" t="str">
            <v>INHI0180</v>
          </cell>
          <cell r="G4508" t="str">
            <v>INSTALACOES HIDRO SANITARIAS</v>
          </cell>
          <cell r="H4508" t="str">
            <v>INHI</v>
          </cell>
          <cell r="I4508" t="str">
            <v>CONEXOES</v>
          </cell>
          <cell r="J4508" t="str">
            <v>0180</v>
          </cell>
          <cell r="K4508" t="str">
            <v/>
          </cell>
          <cell r="L4508" t="str">
            <v/>
          </cell>
          <cell r="M4508" t="str">
            <v>96761</v>
          </cell>
          <cell r="N4508" t="str">
            <v>TÊ, PPR, DN 63 MM, CLASSE PN 25,  INSTALADO EM RESERVAÇÃO DE ÁGUA DE EDIFICAÇÃO QUE POSSUA RESERVATÓRIO DE FIBRA/FIBROCIMENTO  FORNECIMENTO E INSTALAÇÃO. AF_06/2016</v>
          </cell>
          <cell r="O4508" t="str">
            <v>UN</v>
          </cell>
          <cell r="P4508" t="str">
            <v>COEFICIENTE DE REPRESENTATIVIDADE</v>
          </cell>
          <cell r="Q4508" t="str">
            <v>60,23</v>
          </cell>
          <cell r="R4508" t="str">
            <v>CAIXA REFERENCIAL</v>
          </cell>
        </row>
        <row r="4509">
          <cell r="A4509">
            <v>96762</v>
          </cell>
          <cell r="B4509">
            <v>96762</v>
          </cell>
          <cell r="F4509" t="str">
            <v>INHI0180</v>
          </cell>
          <cell r="G4509" t="str">
            <v>INSTALACOES HIDRO SANITARIAS</v>
          </cell>
          <cell r="H4509" t="str">
            <v>INHI</v>
          </cell>
          <cell r="I4509" t="str">
            <v>CONEXOES</v>
          </cell>
          <cell r="J4509" t="str">
            <v>0180</v>
          </cell>
          <cell r="K4509" t="str">
            <v/>
          </cell>
          <cell r="L4509" t="str">
            <v/>
          </cell>
          <cell r="M4509" t="str">
            <v>96762</v>
          </cell>
          <cell r="N4509" t="str">
            <v>TÊ, PPR, DN 75 MM, CLASSE PN 25,  INSTALADO EM RESERVAÇÃO DE ÁGUA DE EDIFICAÇÃO QUE POSSUA RESERVATÓRIO DE FIBRA/FIBROCIMENTO  FORNECIMENTO E INSTALAÇÃO. AF_06/2016</v>
          </cell>
          <cell r="O4509" t="str">
            <v>UN</v>
          </cell>
          <cell r="P4509" t="str">
            <v>COEFICIENTE DE REPRESENTATIVIDADE</v>
          </cell>
          <cell r="Q4509" t="str">
            <v>118,62</v>
          </cell>
          <cell r="R4509" t="str">
            <v>CAIXA REFERENCIAL</v>
          </cell>
        </row>
        <row r="4510">
          <cell r="A4510">
            <v>96763</v>
          </cell>
          <cell r="B4510">
            <v>96763</v>
          </cell>
          <cell r="F4510" t="str">
            <v>INHI0180</v>
          </cell>
          <cell r="G4510" t="str">
            <v>INSTALACOES HIDRO SANITARIAS</v>
          </cell>
          <cell r="H4510" t="str">
            <v>INHI</v>
          </cell>
          <cell r="I4510" t="str">
            <v>CONEXOES</v>
          </cell>
          <cell r="J4510" t="str">
            <v>0180</v>
          </cell>
          <cell r="K4510" t="str">
            <v/>
          </cell>
          <cell r="L4510" t="str">
            <v/>
          </cell>
          <cell r="M4510" t="str">
            <v>96763</v>
          </cell>
          <cell r="N4510" t="str">
            <v>TÊ, PPR, DN 90 MM, CLASSE PN 25,  INSTALADO EM RESERVAÇÃO DE ÁGUA DE EDIFICAÇÃO QUE POSSUA RESERVATÓRIO DE FIBRA/FIBROCIMENTO  FORNECIMENTO E INSTALAÇÃO. AF_06/2016</v>
          </cell>
          <cell r="O4510" t="str">
            <v>UN</v>
          </cell>
          <cell r="P4510" t="str">
            <v>COEFICIENTE DE REPRESENTATIVIDADE</v>
          </cell>
          <cell r="Q4510" t="str">
            <v>166,65</v>
          </cell>
          <cell r="R4510" t="str">
            <v>CAIXA REFERENCIAL</v>
          </cell>
        </row>
        <row r="4511">
          <cell r="A4511">
            <v>96764</v>
          </cell>
          <cell r="B4511">
            <v>96764</v>
          </cell>
          <cell r="F4511" t="str">
            <v>INHI0180</v>
          </cell>
          <cell r="G4511" t="str">
            <v>INSTALACOES HIDRO SANITARIAS</v>
          </cell>
          <cell r="H4511" t="str">
            <v>INHI</v>
          </cell>
          <cell r="I4511" t="str">
            <v>CONEXOES</v>
          </cell>
          <cell r="J4511" t="str">
            <v>0180</v>
          </cell>
          <cell r="K4511" t="str">
            <v/>
          </cell>
          <cell r="L4511" t="str">
            <v/>
          </cell>
          <cell r="M4511" t="str">
            <v>96764</v>
          </cell>
          <cell r="N4511" t="str">
            <v>TÊ, PPR, DN 110 MM, CLASSE PN 25,  INSTALADO EM RESERVAÇÃO DE ÁGUA DE EDIFICAÇÃO QUE POSSUA RESERVATÓRIO DE FIBRA/FIBROCIMENTO  FORNECIMENTO E INSTALAÇÃO. AF_06/2016</v>
          </cell>
          <cell r="O4511" t="str">
            <v>UN</v>
          </cell>
          <cell r="P4511" t="str">
            <v>COEFICIENTE DE REPRESENTATIVIDADE</v>
          </cell>
          <cell r="Q4511" t="str">
            <v>265,85</v>
          </cell>
          <cell r="R4511" t="str">
            <v>CAIXA REFERENCIAL</v>
          </cell>
        </row>
        <row r="4512">
          <cell r="A4512">
            <v>96802</v>
          </cell>
          <cell r="B4512">
            <v>96802</v>
          </cell>
          <cell r="F4512" t="str">
            <v>INHI0180</v>
          </cell>
          <cell r="G4512" t="str">
            <v>INSTALACOES HIDRO SANITARIAS</v>
          </cell>
          <cell r="H4512" t="str">
            <v>INHI</v>
          </cell>
          <cell r="I4512" t="str">
            <v>CONEXOES</v>
          </cell>
          <cell r="J4512" t="str">
            <v>0180</v>
          </cell>
          <cell r="K4512" t="str">
            <v/>
          </cell>
          <cell r="L4512" t="str">
            <v/>
          </cell>
          <cell r="M4512" t="str">
            <v>96802</v>
          </cell>
          <cell r="N4512" t="str">
            <v>KIT CHASSI PEX, PRÉ-FABRICADO, PARA CHUVEIRO COM REGISTROS DE PRESSÃO E CONEXÕES POR CRIMPAGEM  FORNECIMENTO E INSTALAÇÃO. AF_06/2015</v>
          </cell>
          <cell r="O4512" t="str">
            <v>UN</v>
          </cell>
          <cell r="P4512" t="str">
            <v>ATRIBUÍDO SÃO PAULO</v>
          </cell>
          <cell r="Q4512" t="str">
            <v>302,49</v>
          </cell>
          <cell r="R4512" t="str">
            <v>CAIXA REFERENCIAL</v>
          </cell>
        </row>
        <row r="4513">
          <cell r="A4513">
            <v>96803</v>
          </cell>
          <cell r="B4513">
            <v>96803</v>
          </cell>
          <cell r="F4513" t="str">
            <v>INHI0180</v>
          </cell>
          <cell r="G4513" t="str">
            <v>INSTALACOES HIDRO SANITARIAS</v>
          </cell>
          <cell r="H4513" t="str">
            <v>INHI</v>
          </cell>
          <cell r="I4513" t="str">
            <v>CONEXOES</v>
          </cell>
          <cell r="J4513" t="str">
            <v>0180</v>
          </cell>
          <cell r="K4513" t="str">
            <v/>
          </cell>
          <cell r="L4513" t="str">
            <v/>
          </cell>
          <cell r="M4513" t="str">
            <v>96803</v>
          </cell>
          <cell r="N4513" t="str">
            <v>KIT CHASSI PEX, PRÉ-FABRICADO, PARA COZINHA COM CUBA SIMPLES E CONEXÕES POR CRIMPAGEM  FORNECIMENTO E INSTALAÇÃO. AF_06/2015</v>
          </cell>
          <cell r="O4513" t="str">
            <v>UN</v>
          </cell>
          <cell r="P4513" t="str">
            <v>ATRIBUÍDO SÃO PAULO</v>
          </cell>
          <cell r="Q4513" t="str">
            <v>155,18</v>
          </cell>
          <cell r="R4513" t="str">
            <v>CAIXA REFERENCIAL</v>
          </cell>
        </row>
        <row r="4514">
          <cell r="A4514">
            <v>96804</v>
          </cell>
          <cell r="B4514">
            <v>96804</v>
          </cell>
          <cell r="F4514" t="str">
            <v>INHI0180</v>
          </cell>
          <cell r="G4514" t="str">
            <v>INSTALACOES HIDRO SANITARIAS</v>
          </cell>
          <cell r="H4514" t="str">
            <v>INHI</v>
          </cell>
          <cell r="I4514" t="str">
            <v>CONEXOES</v>
          </cell>
          <cell r="J4514" t="str">
            <v>0180</v>
          </cell>
          <cell r="K4514" t="str">
            <v/>
          </cell>
          <cell r="L4514" t="str">
            <v/>
          </cell>
          <cell r="M4514" t="str">
            <v>96804</v>
          </cell>
          <cell r="N4514" t="str">
            <v>KIT CHASSI PEX, PRÉ-FABRICADO, PARA ÁREA DE SERVIÇO COM TANQUE E MÁQUINA DE LAVAR ROUPA, E CONEXÕES POR CRIMPAGEM  FORNECIMENTO E INSTALAÇÃO. AF_06/2015</v>
          </cell>
          <cell r="O4514" t="str">
            <v>UN</v>
          </cell>
          <cell r="P4514" t="str">
            <v>ATRIBUÍDO SÃO PAULO</v>
          </cell>
          <cell r="Q4514" t="str">
            <v>277,32</v>
          </cell>
          <cell r="R4514" t="str">
            <v>CAIXA REFERENCIAL</v>
          </cell>
        </row>
        <row r="4515">
          <cell r="A4515">
            <v>96805</v>
          </cell>
          <cell r="B4515">
            <v>96805</v>
          </cell>
          <cell r="F4515" t="str">
            <v>INHI0180</v>
          </cell>
          <cell r="G4515" t="str">
            <v>INSTALACOES HIDRO SANITARIAS</v>
          </cell>
          <cell r="H4515" t="str">
            <v>INHI</v>
          </cell>
          <cell r="I4515" t="str">
            <v>CONEXOES</v>
          </cell>
          <cell r="J4515" t="str">
            <v>0180</v>
          </cell>
          <cell r="K4515" t="str">
            <v/>
          </cell>
          <cell r="L4515" t="str">
            <v/>
          </cell>
          <cell r="M4515" t="str">
            <v>96805</v>
          </cell>
          <cell r="N4515" t="str">
            <v>KIT CHASSI PEX, PRÉ-FABRICADO, PARA CHUVEIRO COM REGISTROS DE PRESSÃO E CONEXÕES POR ANEL DESLIZANTE  FORNECIMENTO E INSTALAÇÃO. AF_06/2015</v>
          </cell>
          <cell r="O4515" t="str">
            <v>UN</v>
          </cell>
          <cell r="P4515" t="str">
            <v>ATRIBUÍDO SÃO PAULO</v>
          </cell>
          <cell r="Q4515" t="str">
            <v>312,04</v>
          </cell>
          <cell r="R4515" t="str">
            <v>CAIXA REFERENCIAL</v>
          </cell>
        </row>
        <row r="4516">
          <cell r="A4516">
            <v>96806</v>
          </cell>
          <cell r="B4516">
            <v>96806</v>
          </cell>
          <cell r="F4516" t="str">
            <v>INHI0180</v>
          </cell>
          <cell r="G4516" t="str">
            <v>INSTALACOES HIDRO SANITARIAS</v>
          </cell>
          <cell r="H4516" t="str">
            <v>INHI</v>
          </cell>
          <cell r="I4516" t="str">
            <v>CONEXOES</v>
          </cell>
          <cell r="J4516" t="str">
            <v>0180</v>
          </cell>
          <cell r="K4516" t="str">
            <v/>
          </cell>
          <cell r="L4516" t="str">
            <v/>
          </cell>
          <cell r="M4516" t="str">
            <v>96806</v>
          </cell>
          <cell r="N4516" t="str">
            <v>KIT CHASSI PEX, PRÉ-FABRICADO, PARA COZINHA COM CUBA SIMPLES E CONEXÕES POR ANEL DESLIZANTE  FORNECIMENTO E INSTALAÇÃO. AF_06/2015</v>
          </cell>
          <cell r="O4516" t="str">
            <v>UN</v>
          </cell>
          <cell r="P4516" t="str">
            <v>ATRIBUÍDO SÃO PAULO</v>
          </cell>
          <cell r="Q4516" t="str">
            <v>151,11</v>
          </cell>
          <cell r="R4516" t="str">
            <v>CAIXA REFERENCIAL</v>
          </cell>
        </row>
        <row r="4517">
          <cell r="A4517">
            <v>96807</v>
          </cell>
          <cell r="B4517">
            <v>96807</v>
          </cell>
          <cell r="F4517" t="str">
            <v>INHI0180</v>
          </cell>
          <cell r="G4517" t="str">
            <v>INSTALACOES HIDRO SANITARIAS</v>
          </cell>
          <cell r="H4517" t="str">
            <v>INHI</v>
          </cell>
          <cell r="I4517" t="str">
            <v>CONEXOES</v>
          </cell>
          <cell r="J4517" t="str">
            <v>0180</v>
          </cell>
          <cell r="K4517" t="str">
            <v/>
          </cell>
          <cell r="L4517" t="str">
            <v/>
          </cell>
          <cell r="M4517" t="str">
            <v>96807</v>
          </cell>
          <cell r="N4517" t="str">
            <v>KIT CHASSI PEX, PRÉ-FABRICADO, PARA ÁREA DE SERVIÇO COM TANQUE E MÁQUINA DE LAVAR ROUPA, E CONEXÕES POR ANEL DESLIZANTE  FORNECIMENTO E INSTALAÇÃO. AF_06/2015</v>
          </cell>
          <cell r="O4517" t="str">
            <v>UN</v>
          </cell>
          <cell r="P4517" t="str">
            <v>ATRIBUÍDO SÃO PAULO</v>
          </cell>
          <cell r="Q4517" t="str">
            <v>251,70</v>
          </cell>
          <cell r="R4517" t="str">
            <v>CAIXA REFERENCIAL</v>
          </cell>
        </row>
        <row r="4518">
          <cell r="A4518">
            <v>96808</v>
          </cell>
          <cell r="B4518">
            <v>96808</v>
          </cell>
          <cell r="F4518" t="str">
            <v>INHI0180</v>
          </cell>
          <cell r="G4518" t="str">
            <v>INSTALACOES HIDRO SANITARIAS</v>
          </cell>
          <cell r="H4518" t="str">
            <v>INHI</v>
          </cell>
          <cell r="I4518" t="str">
            <v>CONEXOES</v>
          </cell>
          <cell r="J4518" t="str">
            <v>0180</v>
          </cell>
          <cell r="K4518" t="str">
            <v/>
          </cell>
          <cell r="L4518" t="str">
            <v/>
          </cell>
          <cell r="M4518" t="str">
            <v>96808</v>
          </cell>
          <cell r="N4518" t="str">
            <v>UNIÃO METÁLICA PARA INSTALAÇÕES EM PEX, DN 16 MM, FIXAÇÃO DAS CONEXÕES POR ANEL DESLIZANTE  FORNECIMENTO E INSTALAÇÃO . AF_06/2015</v>
          </cell>
          <cell r="O4518" t="str">
            <v>UN</v>
          </cell>
          <cell r="P4518" t="str">
            <v>ATRIBUÍDO SÃO PAULO</v>
          </cell>
          <cell r="Q4518" t="str">
            <v>14,08</v>
          </cell>
          <cell r="R4518" t="str">
            <v>CAIXA REFERENCIAL</v>
          </cell>
        </row>
        <row r="4519">
          <cell r="A4519">
            <v>96809</v>
          </cell>
          <cell r="B4519">
            <v>96809</v>
          </cell>
          <cell r="F4519" t="str">
            <v>INHI0180</v>
          </cell>
          <cell r="G4519" t="str">
            <v>INSTALACOES HIDRO SANITARIAS</v>
          </cell>
          <cell r="H4519" t="str">
            <v>INHI</v>
          </cell>
          <cell r="I4519" t="str">
            <v>CONEXOES</v>
          </cell>
          <cell r="J4519" t="str">
            <v>0180</v>
          </cell>
          <cell r="K4519" t="str">
            <v/>
          </cell>
          <cell r="L4519" t="str">
            <v/>
          </cell>
          <cell r="M4519" t="str">
            <v>96809</v>
          </cell>
          <cell r="N4519" t="str">
            <v>CONEXÃO FIXA, ROSCA FÊMEA, METÁLICA, PARA INSTALAÇÕES EM PEX, DN 16 MM X 1/2", COM ANEL DESLIZANTE. FORNECIMENTO E INSTALAÇÃO. AF_06/2015</v>
          </cell>
          <cell r="O4519" t="str">
            <v>UN</v>
          </cell>
          <cell r="P4519" t="str">
            <v>ATRIBUÍDO SÃO PAULO</v>
          </cell>
          <cell r="Q4519" t="str">
            <v>16,13</v>
          </cell>
          <cell r="R4519" t="str">
            <v>CAIXA REFERENCIAL</v>
          </cell>
        </row>
        <row r="4520">
          <cell r="A4520">
            <v>96810</v>
          </cell>
          <cell r="B4520">
            <v>96810</v>
          </cell>
          <cell r="F4520" t="str">
            <v>INHI0180</v>
          </cell>
          <cell r="G4520" t="str">
            <v>INSTALACOES HIDRO SANITARIAS</v>
          </cell>
          <cell r="H4520" t="str">
            <v>INHI</v>
          </cell>
          <cell r="I4520" t="str">
            <v>CONEXOES</v>
          </cell>
          <cell r="J4520" t="str">
            <v>0180</v>
          </cell>
          <cell r="K4520" t="str">
            <v/>
          </cell>
          <cell r="L4520" t="str">
            <v/>
          </cell>
          <cell r="M4520" t="str">
            <v>96810</v>
          </cell>
          <cell r="N4520" t="str">
            <v>CONEXÃO MÓVEL, ROSCA FÊMEA, METÁLICA, PARA INSTALAÇÕES EM PEX, DN 16 MM X 3/4", COM ANEL DESLIZANTE. FORNECIMENTO E INSTALAÇÃO. AF_06/2015</v>
          </cell>
          <cell r="O4520" t="str">
            <v>UN</v>
          </cell>
          <cell r="P4520" t="str">
            <v>ATRIBUÍDO SÃO PAULO</v>
          </cell>
          <cell r="Q4520" t="str">
            <v>17,51</v>
          </cell>
          <cell r="R4520" t="str">
            <v>CAIXA REFERENCIAL</v>
          </cell>
        </row>
        <row r="4521">
          <cell r="A4521">
            <v>96811</v>
          </cell>
          <cell r="B4521">
            <v>96811</v>
          </cell>
          <cell r="F4521" t="str">
            <v>INHI0180</v>
          </cell>
          <cell r="G4521" t="str">
            <v>INSTALACOES HIDRO SANITARIAS</v>
          </cell>
          <cell r="H4521" t="str">
            <v>INHI</v>
          </cell>
          <cell r="I4521" t="str">
            <v>CONEXOES</v>
          </cell>
          <cell r="J4521" t="str">
            <v>0180</v>
          </cell>
          <cell r="K4521" t="str">
            <v/>
          </cell>
          <cell r="L4521" t="str">
            <v/>
          </cell>
          <cell r="M4521" t="str">
            <v>96811</v>
          </cell>
          <cell r="N4521" t="str">
            <v>UNIÃO METÁLICA PARA INSTALAÇÕES EM PEX, DN 20 MM, FIXAÇÃO DAS CONEXÕES POR ANEL DESLIZANTE  FORNECIMENTO E INSTALAÇÃO . AF_06/2015</v>
          </cell>
          <cell r="O4521" t="str">
            <v>UN</v>
          </cell>
          <cell r="P4521" t="str">
            <v>ATRIBUÍDO SÃO PAULO</v>
          </cell>
          <cell r="Q4521" t="str">
            <v>18,82</v>
          </cell>
          <cell r="R4521" t="str">
            <v>CAIXA REFERENCIAL</v>
          </cell>
        </row>
        <row r="4522">
          <cell r="A4522">
            <v>96812</v>
          </cell>
          <cell r="B4522">
            <v>96812</v>
          </cell>
          <cell r="F4522" t="str">
            <v>INHI0180</v>
          </cell>
          <cell r="G4522" t="str">
            <v>INSTALACOES HIDRO SANITARIAS</v>
          </cell>
          <cell r="H4522" t="str">
            <v>INHI</v>
          </cell>
          <cell r="I4522" t="str">
            <v>CONEXOES</v>
          </cell>
          <cell r="J4522" t="str">
            <v>0180</v>
          </cell>
          <cell r="K4522" t="str">
            <v/>
          </cell>
          <cell r="L4522" t="str">
            <v/>
          </cell>
          <cell r="M4522" t="str">
            <v>96812</v>
          </cell>
          <cell r="N4522" t="str">
            <v>CONEXÃO FIXA, ROSCA FÊMEA, METÁLICA, PARA INSTALAÇÕES EM PEX, DN 20 MM X 1/2", COM ANEL DESLIZANTE. FORNECIMENTO E INSTALAÇÃO. AF_06/2015</v>
          </cell>
          <cell r="O4522" t="str">
            <v>UN</v>
          </cell>
          <cell r="P4522" t="str">
            <v>ATRIBUÍDO SÃO PAULO</v>
          </cell>
          <cell r="Q4522" t="str">
            <v>18,09</v>
          </cell>
          <cell r="R4522" t="str">
            <v>CAIXA REFERENCIAL</v>
          </cell>
        </row>
        <row r="4523">
          <cell r="A4523">
            <v>96813</v>
          </cell>
          <cell r="B4523">
            <v>96813</v>
          </cell>
          <cell r="F4523" t="str">
            <v>INHI0180</v>
          </cell>
          <cell r="G4523" t="str">
            <v>INSTALACOES HIDRO SANITARIAS</v>
          </cell>
          <cell r="H4523" t="str">
            <v>INHI</v>
          </cell>
          <cell r="I4523" t="str">
            <v>CONEXOES</v>
          </cell>
          <cell r="J4523" t="str">
            <v>0180</v>
          </cell>
          <cell r="K4523" t="str">
            <v/>
          </cell>
          <cell r="L4523" t="str">
            <v/>
          </cell>
          <cell r="M4523" t="str">
            <v>96813</v>
          </cell>
          <cell r="N4523" t="str">
            <v>CONEXÃO FIXA, ROSCA FÊMEA, METÁLICA, PARA INSTALAÇÕES EM PEX, DN 20 MM X 3/4", COM ANEL DESLIZANTE. FORNECIMENTO E INSTALAÇÃO. AF_06/2015</v>
          </cell>
          <cell r="O4523" t="str">
            <v>UN</v>
          </cell>
          <cell r="P4523" t="str">
            <v>ATRIBUÍDO SÃO PAULO</v>
          </cell>
          <cell r="Q4523" t="str">
            <v>20,84</v>
          </cell>
          <cell r="R4523" t="str">
            <v>CAIXA REFERENCIAL</v>
          </cell>
        </row>
        <row r="4524">
          <cell r="A4524">
            <v>96814</v>
          </cell>
          <cell r="B4524">
            <v>96814</v>
          </cell>
          <cell r="F4524" t="str">
            <v>INHI0180</v>
          </cell>
          <cell r="G4524" t="str">
            <v>INSTALACOES HIDRO SANITARIAS</v>
          </cell>
          <cell r="H4524" t="str">
            <v>INHI</v>
          </cell>
          <cell r="I4524" t="str">
            <v>CONEXOES</v>
          </cell>
          <cell r="J4524" t="str">
            <v>0180</v>
          </cell>
          <cell r="K4524" t="str">
            <v/>
          </cell>
          <cell r="L4524" t="str">
            <v/>
          </cell>
          <cell r="M4524" t="str">
            <v>96814</v>
          </cell>
          <cell r="N4524" t="str">
            <v>UNIÃO DE REDUÇÃO, METÁLICA, PARA INSTALAÇÕES EM PEX, DN 20 X 16 MM, CONEXÃO POR ANEL DESLIZANTE  FORNECIMENTO E INSTALAÇÃO. AF_06/2015</v>
          </cell>
          <cell r="O4524" t="str">
            <v>UN</v>
          </cell>
          <cell r="P4524" t="str">
            <v>ATRIBUÍDO SÃO PAULO</v>
          </cell>
          <cell r="Q4524" t="str">
            <v>17,63</v>
          </cell>
          <cell r="R4524" t="str">
            <v>CAIXA REFERENCIAL</v>
          </cell>
        </row>
        <row r="4525">
          <cell r="A4525">
            <v>96815</v>
          </cell>
          <cell r="B4525">
            <v>96815</v>
          </cell>
          <cell r="F4525" t="str">
            <v>INHI0180</v>
          </cell>
          <cell r="G4525" t="str">
            <v>INSTALACOES HIDRO SANITARIAS</v>
          </cell>
          <cell r="H4525" t="str">
            <v>INHI</v>
          </cell>
          <cell r="I4525" t="str">
            <v>CONEXOES</v>
          </cell>
          <cell r="J4525" t="str">
            <v>0180</v>
          </cell>
          <cell r="K4525" t="str">
            <v/>
          </cell>
          <cell r="L4525" t="str">
            <v/>
          </cell>
          <cell r="M4525" t="str">
            <v>96815</v>
          </cell>
          <cell r="N4525" t="str">
            <v>UNIÃO METÁLICA PARA INSTALAÇÕES EM PEX, DN 25 MM, FIXAÇÃO DAS CONEXÕES POR ANEL DESLIZANTE   FORNECIMENTO E INSTALAÇÃO. AF_06/2015</v>
          </cell>
          <cell r="O4525" t="str">
            <v>UN</v>
          </cell>
          <cell r="P4525" t="str">
            <v>ATRIBUÍDO SÃO PAULO</v>
          </cell>
          <cell r="Q4525" t="str">
            <v>29,69</v>
          </cell>
          <cell r="R4525" t="str">
            <v>CAIXA REFERENCIAL</v>
          </cell>
        </row>
        <row r="4526">
          <cell r="A4526">
            <v>96816</v>
          </cell>
          <cell r="B4526">
            <v>96816</v>
          </cell>
          <cell r="F4526" t="str">
            <v>INHI0180</v>
          </cell>
          <cell r="G4526" t="str">
            <v>INSTALACOES HIDRO SANITARIAS</v>
          </cell>
          <cell r="H4526" t="str">
            <v>INHI</v>
          </cell>
          <cell r="I4526" t="str">
            <v>CONEXOES</v>
          </cell>
          <cell r="J4526" t="str">
            <v>0180</v>
          </cell>
          <cell r="K4526" t="str">
            <v/>
          </cell>
          <cell r="L4526" t="str">
            <v/>
          </cell>
          <cell r="M4526" t="str">
            <v>96816</v>
          </cell>
          <cell r="N4526" t="str">
            <v>CONEXÃO FIXA, ROSCA FÊMEA, METÁLICA, PARA INSTALAÇÕES EM PEX, DN 25 MM X 3/4", COM ANEL DESLIZANTE. FORNECIMENTO E INSTALAÇÃO. AF_06/2015</v>
          </cell>
          <cell r="O4526" t="str">
            <v>UN</v>
          </cell>
          <cell r="P4526" t="str">
            <v>ATRIBUÍDO SÃO PAULO</v>
          </cell>
          <cell r="Q4526" t="str">
            <v>24,45</v>
          </cell>
          <cell r="R4526" t="str">
            <v>CAIXA REFERENCIAL</v>
          </cell>
        </row>
        <row r="4527">
          <cell r="A4527">
            <v>96817</v>
          </cell>
          <cell r="B4527">
            <v>96817</v>
          </cell>
          <cell r="F4527" t="str">
            <v>INHI0180</v>
          </cell>
          <cell r="G4527" t="str">
            <v>INSTALACOES HIDRO SANITARIAS</v>
          </cell>
          <cell r="H4527" t="str">
            <v>INHI</v>
          </cell>
          <cell r="I4527" t="str">
            <v>CONEXOES</v>
          </cell>
          <cell r="J4527" t="str">
            <v>0180</v>
          </cell>
          <cell r="K4527" t="str">
            <v/>
          </cell>
          <cell r="L4527" t="str">
            <v/>
          </cell>
          <cell r="M4527" t="str">
            <v>96817</v>
          </cell>
          <cell r="N4527" t="str">
            <v>CONEXÃO FIXA, ROSCA FÊMEA, METÁLICA, PARA INSTALAÇÕES EM PEX, DN 25 MM X 1", COM ANEL DESLIZANTE. FORNECIMENTO E INSTALAÇÃO. AF_06/2015</v>
          </cell>
          <cell r="O4527" t="str">
            <v>UN</v>
          </cell>
          <cell r="P4527" t="str">
            <v>ATRIBUÍDO SÃO PAULO</v>
          </cell>
          <cell r="Q4527" t="str">
            <v>27,79</v>
          </cell>
          <cell r="R4527" t="str">
            <v>CAIXA REFERENCIAL</v>
          </cell>
        </row>
        <row r="4528">
          <cell r="A4528">
            <v>96818</v>
          </cell>
          <cell r="B4528">
            <v>96818</v>
          </cell>
          <cell r="F4528" t="str">
            <v>INHI0180</v>
          </cell>
          <cell r="G4528" t="str">
            <v>INSTALACOES HIDRO SANITARIAS</v>
          </cell>
          <cell r="H4528" t="str">
            <v>INHI</v>
          </cell>
          <cell r="I4528" t="str">
            <v>CONEXOES</v>
          </cell>
          <cell r="J4528" t="str">
            <v>0180</v>
          </cell>
          <cell r="K4528" t="str">
            <v/>
          </cell>
          <cell r="L4528" t="str">
            <v/>
          </cell>
          <cell r="M4528" t="str">
            <v>96818</v>
          </cell>
          <cell r="N4528" t="str">
            <v>UNIÃO DE REDUÇÃO, METÁLICA, PEX, DN 25 X 16 MM, CONEXÃO POR ANEL DESLIZANTE  FORNECIMENTO E INSTALAÇÃO. AF_06/2015</v>
          </cell>
          <cell r="O4528" t="str">
            <v>UN</v>
          </cell>
          <cell r="P4528" t="str">
            <v>ATRIBUÍDO SÃO PAULO</v>
          </cell>
          <cell r="Q4528" t="str">
            <v>25,89</v>
          </cell>
          <cell r="R4528" t="str">
            <v>CAIXA REFERENCIAL</v>
          </cell>
        </row>
        <row r="4529">
          <cell r="A4529">
            <v>96819</v>
          </cell>
          <cell r="B4529">
            <v>96819</v>
          </cell>
          <cell r="F4529" t="str">
            <v>INHI0180</v>
          </cell>
          <cell r="G4529" t="str">
            <v>INSTALACOES HIDRO SANITARIAS</v>
          </cell>
          <cell r="H4529" t="str">
            <v>INHI</v>
          </cell>
          <cell r="I4529" t="str">
            <v>CONEXOES</v>
          </cell>
          <cell r="J4529" t="str">
            <v>0180</v>
          </cell>
          <cell r="K4529" t="str">
            <v/>
          </cell>
          <cell r="L4529" t="str">
            <v/>
          </cell>
          <cell r="M4529" t="str">
            <v>96819</v>
          </cell>
          <cell r="N4529" t="str">
            <v>UNIÃO DE REDUÇÃO, METÁLICA, PEX, DN 25 X 20 MM, CONEXÃO POR ANEL DESLIZANTE  FORNECIMENTO E INSTALAÇÃO. AF_06/2015</v>
          </cell>
          <cell r="O4529" t="str">
            <v>UN</v>
          </cell>
          <cell r="P4529" t="str">
            <v>ATRIBUÍDO SÃO PAULO</v>
          </cell>
          <cell r="Q4529" t="str">
            <v>25,89</v>
          </cell>
          <cell r="R4529" t="str">
            <v>CAIXA REFERENCIAL</v>
          </cell>
        </row>
        <row r="4530">
          <cell r="A4530">
            <v>96820</v>
          </cell>
          <cell r="B4530">
            <v>96820</v>
          </cell>
          <cell r="F4530" t="str">
            <v>INHI0180</v>
          </cell>
          <cell r="G4530" t="str">
            <v>INSTALACOES HIDRO SANITARIAS</v>
          </cell>
          <cell r="H4530" t="str">
            <v>INHI</v>
          </cell>
          <cell r="I4530" t="str">
            <v>CONEXOES</v>
          </cell>
          <cell r="J4530" t="str">
            <v>0180</v>
          </cell>
          <cell r="K4530" t="str">
            <v/>
          </cell>
          <cell r="L4530" t="str">
            <v/>
          </cell>
          <cell r="M4530" t="str">
            <v>96820</v>
          </cell>
          <cell r="N4530" t="str">
            <v>UNIÃO METÁLICA PARA INSTALAÇÕES EM PEX, DN 32 MM, FIXAÇÃO DAS CONEXÕES POR ANEL DESLIZANTE   FORNECIMENTO E INSTALAÇÃO. AF_06/2015</v>
          </cell>
          <cell r="O4530" t="str">
            <v>UN</v>
          </cell>
          <cell r="P4530" t="str">
            <v>ATRIBUÍDO SÃO PAULO</v>
          </cell>
          <cell r="Q4530" t="str">
            <v>47,00</v>
          </cell>
          <cell r="R4530" t="str">
            <v>CAIXA REFERENCIAL</v>
          </cell>
        </row>
        <row r="4531">
          <cell r="A4531">
            <v>96821</v>
          </cell>
          <cell r="B4531">
            <v>96821</v>
          </cell>
          <cell r="F4531" t="str">
            <v>INHI0180</v>
          </cell>
          <cell r="G4531" t="str">
            <v>INSTALACOES HIDRO SANITARIAS</v>
          </cell>
          <cell r="H4531" t="str">
            <v>INHI</v>
          </cell>
          <cell r="I4531" t="str">
            <v>CONEXOES</v>
          </cell>
          <cell r="J4531" t="str">
            <v>0180</v>
          </cell>
          <cell r="K4531" t="str">
            <v/>
          </cell>
          <cell r="L4531" t="str">
            <v/>
          </cell>
          <cell r="M4531" t="str">
            <v>96821</v>
          </cell>
          <cell r="N4531" t="str">
            <v>CONEXÃO FIXA, ROSCA FÊMEA, METÁLICA, PARA INSTALAÇÕES EM PEX, DN 32 MM X 1", COM ANEL DESLIZANTE  FORNECIMENTO E INSTALAÇÃO. AF_06/2015</v>
          </cell>
          <cell r="O4531" t="str">
            <v>UN</v>
          </cell>
          <cell r="P4531" t="str">
            <v>ATRIBUÍDO SÃO PAULO</v>
          </cell>
          <cell r="Q4531" t="str">
            <v>40,06</v>
          </cell>
          <cell r="R4531" t="str">
            <v>CAIXA REFERENCIAL</v>
          </cell>
        </row>
        <row r="4532">
          <cell r="A4532">
            <v>96822</v>
          </cell>
          <cell r="B4532">
            <v>96822</v>
          </cell>
          <cell r="F4532" t="str">
            <v>INHI0180</v>
          </cell>
          <cell r="G4532" t="str">
            <v>INSTALACOES HIDRO SANITARIAS</v>
          </cell>
          <cell r="H4532" t="str">
            <v>INHI</v>
          </cell>
          <cell r="I4532" t="str">
            <v>CONEXOES</v>
          </cell>
          <cell r="J4532" t="str">
            <v>0180</v>
          </cell>
          <cell r="K4532" t="str">
            <v/>
          </cell>
          <cell r="L4532" t="str">
            <v/>
          </cell>
          <cell r="M4532" t="str">
            <v>96822</v>
          </cell>
          <cell r="N4532" t="str">
            <v>UNIÃO DE REDUÇÃO, METÁLICA, PEX, DN 32 X 25 MM, CONEXÃO POR ANEL DESLIZANTE  FORNECIMENTO E INSTALAÇÃO. AF_06/2015</v>
          </cell>
          <cell r="O4532" t="str">
            <v>UN</v>
          </cell>
          <cell r="P4532" t="str">
            <v>ATRIBUÍDO SÃO PAULO</v>
          </cell>
          <cell r="Q4532" t="str">
            <v>40,60</v>
          </cell>
          <cell r="R4532" t="str">
            <v>CAIXA REFERENCIAL</v>
          </cell>
        </row>
        <row r="4533">
          <cell r="A4533">
            <v>96823</v>
          </cell>
          <cell r="B4533">
            <v>96823</v>
          </cell>
          <cell r="F4533" t="str">
            <v>INHI0180</v>
          </cell>
          <cell r="G4533" t="str">
            <v>INSTALACOES HIDRO SANITARIAS</v>
          </cell>
          <cell r="H4533" t="str">
            <v>INHI</v>
          </cell>
          <cell r="I4533" t="str">
            <v>CONEXOES</v>
          </cell>
          <cell r="J4533" t="str">
            <v>0180</v>
          </cell>
          <cell r="K4533" t="str">
            <v/>
          </cell>
          <cell r="L4533" t="str">
            <v/>
          </cell>
          <cell r="M4533" t="str">
            <v>96823</v>
          </cell>
          <cell r="N4533" t="str">
            <v>LUVA PARA INSTALAÇÕES EM PEX, DN 16 MM, CONEXÃO POR CRIMPAGEM  FORNECIMENTO E INSTALAÇÃO . AF_06/2015</v>
          </cell>
          <cell r="O4533" t="str">
            <v>UN</v>
          </cell>
          <cell r="P4533" t="str">
            <v>ATRIBUÍDO SÃO PAULO</v>
          </cell>
          <cell r="Q4533" t="str">
            <v>16,75</v>
          </cell>
          <cell r="R4533" t="str">
            <v>CAIXA REFERENCIAL</v>
          </cell>
        </row>
        <row r="4534">
          <cell r="A4534">
            <v>96824</v>
          </cell>
          <cell r="B4534">
            <v>96824</v>
          </cell>
          <cell r="F4534" t="str">
            <v>INHI0180</v>
          </cell>
          <cell r="G4534" t="str">
            <v>INSTALACOES HIDRO SANITARIAS</v>
          </cell>
          <cell r="H4534" t="str">
            <v>INHI</v>
          </cell>
          <cell r="I4534" t="str">
            <v>CONEXOES</v>
          </cell>
          <cell r="J4534" t="str">
            <v>0180</v>
          </cell>
          <cell r="K4534" t="str">
            <v/>
          </cell>
          <cell r="L4534" t="str">
            <v/>
          </cell>
          <cell r="M4534" t="str">
            <v>96824</v>
          </cell>
          <cell r="N4534" t="str">
            <v>CONEXÃO FIXA, ROSCA FÊMEA, PARA INSTALAÇÕES EM PEX, DN 16MM X 1/2", CONEXÃO POR CRIMPAGEM  FORNECIMENTO E INSTALAÇÃO. AF_06/2015</v>
          </cell>
          <cell r="O4534" t="str">
            <v>UN</v>
          </cell>
          <cell r="P4534" t="str">
            <v>ATRIBUÍDO SÃO PAULO</v>
          </cell>
          <cell r="Q4534" t="str">
            <v>18,88</v>
          </cell>
          <cell r="R4534" t="str">
            <v>CAIXA REFERENCIAL</v>
          </cell>
        </row>
        <row r="4535">
          <cell r="A4535">
            <v>96825</v>
          </cell>
          <cell r="B4535">
            <v>96825</v>
          </cell>
          <cell r="F4535" t="str">
            <v>INHI0180</v>
          </cell>
          <cell r="G4535" t="str">
            <v>INSTALACOES HIDRO SANITARIAS</v>
          </cell>
          <cell r="H4535" t="str">
            <v>INHI</v>
          </cell>
          <cell r="I4535" t="str">
            <v>CONEXOES</v>
          </cell>
          <cell r="J4535" t="str">
            <v>0180</v>
          </cell>
          <cell r="K4535" t="str">
            <v/>
          </cell>
          <cell r="L4535" t="str">
            <v/>
          </cell>
          <cell r="M4535" t="str">
            <v>96825</v>
          </cell>
          <cell r="N4535" t="str">
            <v>CONEXÃO FIXA, ROSCA FÊMEA, PARA INSTALAÇÕES EM PEX, DN 16MM X 3/4", CONEXÃO POR CRIMPAGEM  FORNECIMENTO E INSTALAÇÃO. AF_06/2015</v>
          </cell>
          <cell r="O4535" t="str">
            <v>UN</v>
          </cell>
          <cell r="P4535" t="str">
            <v>ATRIBUÍDO SÃO PAULO</v>
          </cell>
          <cell r="Q4535" t="str">
            <v>25,56</v>
          </cell>
          <cell r="R4535" t="str">
            <v>CAIXA REFERENCIAL</v>
          </cell>
        </row>
        <row r="4536">
          <cell r="A4536">
            <v>96826</v>
          </cell>
          <cell r="B4536">
            <v>96826</v>
          </cell>
          <cell r="F4536" t="str">
            <v>INHI0180</v>
          </cell>
          <cell r="G4536" t="str">
            <v>INSTALACOES HIDRO SANITARIAS</v>
          </cell>
          <cell r="H4536" t="str">
            <v>INHI</v>
          </cell>
          <cell r="I4536" t="str">
            <v>CONEXOES</v>
          </cell>
          <cell r="J4536" t="str">
            <v>0180</v>
          </cell>
          <cell r="K4536" t="str">
            <v/>
          </cell>
          <cell r="L4536" t="str">
            <v/>
          </cell>
          <cell r="M4536" t="str">
            <v>96826</v>
          </cell>
          <cell r="N4536" t="str">
            <v>LUVA PARA INSTALAÇÕES EM PEX, DN 20 MM, CONEXÃO POR CRIMPAGEM   FORNECIMENTO E INSTALAÇÃO. AF_06/2015</v>
          </cell>
          <cell r="O4536" t="str">
            <v>UN</v>
          </cell>
          <cell r="P4536" t="str">
            <v>ATRIBUÍDO SÃO PAULO</v>
          </cell>
          <cell r="Q4536" t="str">
            <v>23,21</v>
          </cell>
          <cell r="R4536" t="str">
            <v>CAIXA REFERENCIAL</v>
          </cell>
        </row>
        <row r="4537">
          <cell r="A4537">
            <v>96827</v>
          </cell>
          <cell r="B4537">
            <v>96827</v>
          </cell>
          <cell r="F4537" t="str">
            <v>INHI0180</v>
          </cell>
          <cell r="G4537" t="str">
            <v>INSTALACOES HIDRO SANITARIAS</v>
          </cell>
          <cell r="H4537" t="str">
            <v>INHI</v>
          </cell>
          <cell r="I4537" t="str">
            <v>CONEXOES</v>
          </cell>
          <cell r="J4537" t="str">
            <v>0180</v>
          </cell>
          <cell r="K4537" t="str">
            <v/>
          </cell>
          <cell r="L4537" t="str">
            <v/>
          </cell>
          <cell r="M4537" t="str">
            <v>96827</v>
          </cell>
          <cell r="N4537" t="str">
            <v>CONEXÃO FIXA, ROSCA FÊMEA, PARA INSTALAÇÕES EM PEX, DN 20MM X 1/2", CONEXÃO POR CRIMPAGEM  FORNECIMENTO E INSTALAÇÃO. AF_06/2015</v>
          </cell>
          <cell r="O4537" t="str">
            <v>UN</v>
          </cell>
          <cell r="P4537" t="str">
            <v>ATRIBUÍDO SÃO PAULO</v>
          </cell>
          <cell r="Q4537" t="str">
            <v>24,07</v>
          </cell>
          <cell r="R4537" t="str">
            <v>CAIXA REFERENCIAL</v>
          </cell>
        </row>
        <row r="4538">
          <cell r="A4538">
            <v>96828</v>
          </cell>
          <cell r="B4538">
            <v>96828</v>
          </cell>
          <cell r="F4538" t="str">
            <v>INHI0180</v>
          </cell>
          <cell r="G4538" t="str">
            <v>INSTALACOES HIDRO SANITARIAS</v>
          </cell>
          <cell r="H4538" t="str">
            <v>INHI</v>
          </cell>
          <cell r="I4538" t="str">
            <v>CONEXOES</v>
          </cell>
          <cell r="J4538" t="str">
            <v>0180</v>
          </cell>
          <cell r="K4538" t="str">
            <v/>
          </cell>
          <cell r="L4538" t="str">
            <v/>
          </cell>
          <cell r="M4538" t="str">
            <v>96828</v>
          </cell>
          <cell r="N4538" t="str">
            <v>CONEXÃO FIXA, ROSCA FÊMEA, PARA INSTALAÇÕES EM PEX, DN 20MM X 3/4", CONEXÃO POR CRIMPAGEM  FORNECIMENTO E INSTALAÇÃO. AF_06/2015</v>
          </cell>
          <cell r="O4538" t="str">
            <v>UN</v>
          </cell>
          <cell r="P4538" t="str">
            <v>ATRIBUÍDO SÃO PAULO</v>
          </cell>
          <cell r="Q4538" t="str">
            <v>30,19</v>
          </cell>
          <cell r="R4538" t="str">
            <v>CAIXA REFERENCIAL</v>
          </cell>
        </row>
        <row r="4539">
          <cell r="A4539">
            <v>96829</v>
          </cell>
          <cell r="B4539">
            <v>96829</v>
          </cell>
          <cell r="F4539" t="str">
            <v>INHI0180</v>
          </cell>
          <cell r="G4539" t="str">
            <v>INSTALACOES HIDRO SANITARIAS</v>
          </cell>
          <cell r="H4539" t="str">
            <v>INHI</v>
          </cell>
          <cell r="I4539" t="str">
            <v>CONEXOES</v>
          </cell>
          <cell r="J4539" t="str">
            <v>0180</v>
          </cell>
          <cell r="K4539" t="str">
            <v/>
          </cell>
          <cell r="L4539" t="str">
            <v/>
          </cell>
          <cell r="M4539" t="str">
            <v>96829</v>
          </cell>
          <cell r="N4539" t="str">
            <v>LUVA DE REDUÇÃO PARA INSTALAÇÕES EM PEX, DN 20 X 16 MM, CONEXÃO POR CRIMPAGEM  FORNECIMENTO E INSTALAÇÃO. AF_06/2015</v>
          </cell>
          <cell r="O4539" t="str">
            <v>UN</v>
          </cell>
          <cell r="P4539" t="str">
            <v>ATRIBUÍDO SÃO PAULO</v>
          </cell>
          <cell r="Q4539" t="str">
            <v>23,17</v>
          </cell>
          <cell r="R4539" t="str">
            <v>CAIXA REFERENCIAL</v>
          </cell>
        </row>
        <row r="4540">
          <cell r="A4540">
            <v>96830</v>
          </cell>
          <cell r="B4540">
            <v>96830</v>
          </cell>
          <cell r="F4540" t="str">
            <v>INHI0180</v>
          </cell>
          <cell r="G4540" t="str">
            <v>INSTALACOES HIDRO SANITARIAS</v>
          </cell>
          <cell r="H4540" t="str">
            <v>INHI</v>
          </cell>
          <cell r="I4540" t="str">
            <v>CONEXOES</v>
          </cell>
          <cell r="J4540" t="str">
            <v>0180</v>
          </cell>
          <cell r="K4540" t="str">
            <v/>
          </cell>
          <cell r="L4540" t="str">
            <v/>
          </cell>
          <cell r="M4540" t="str">
            <v>96830</v>
          </cell>
          <cell r="N4540" t="str">
            <v>LUVA PARA INSTALAÇÕES EM PEX, DN 25 MM, CONEXÃO POR CRIMPAGEM   FORNECIMENTO E INSTALAÇÃO. AF_06/2015</v>
          </cell>
          <cell r="O4540" t="str">
            <v>UN</v>
          </cell>
          <cell r="P4540" t="str">
            <v>ATRIBUÍDO SÃO PAULO</v>
          </cell>
          <cell r="Q4540" t="str">
            <v>33,64</v>
          </cell>
          <cell r="R4540" t="str">
            <v>CAIXA REFERENCIAL</v>
          </cell>
        </row>
        <row r="4541">
          <cell r="A4541">
            <v>96831</v>
          </cell>
          <cell r="B4541">
            <v>96831</v>
          </cell>
          <cell r="F4541" t="str">
            <v>INHI0180</v>
          </cell>
          <cell r="G4541" t="str">
            <v>INSTALACOES HIDRO SANITARIAS</v>
          </cell>
          <cell r="H4541" t="str">
            <v>INHI</v>
          </cell>
          <cell r="I4541" t="str">
            <v>CONEXOES</v>
          </cell>
          <cell r="J4541" t="str">
            <v>0180</v>
          </cell>
          <cell r="K4541" t="str">
            <v/>
          </cell>
          <cell r="L4541" t="str">
            <v/>
          </cell>
          <cell r="M4541" t="str">
            <v>96831</v>
          </cell>
          <cell r="N4541" t="str">
            <v>CONEXÃO FIXA, ROSCA FÊMEA, PARA INSTALAÇÕES EM PEX, DN 25MM X 1/2", CONEXÃO POR CRIMPAGEM  FORNECIMENTO E INSTALAÇÃO. AF_06/2015</v>
          </cell>
          <cell r="O4541" t="str">
            <v>UN</v>
          </cell>
          <cell r="P4541" t="str">
            <v>ATRIBUÍDO SÃO PAULO</v>
          </cell>
          <cell r="Q4541" t="str">
            <v>27,45</v>
          </cell>
          <cell r="R4541" t="str">
            <v>CAIXA REFERENCIAL</v>
          </cell>
        </row>
        <row r="4542">
          <cell r="A4542">
            <v>96832</v>
          </cell>
          <cell r="B4542">
            <v>96832</v>
          </cell>
          <cell r="F4542" t="str">
            <v>INHI0180</v>
          </cell>
          <cell r="G4542" t="str">
            <v>INSTALACOES HIDRO SANITARIAS</v>
          </cell>
          <cell r="H4542" t="str">
            <v>INHI</v>
          </cell>
          <cell r="I4542" t="str">
            <v>CONEXOES</v>
          </cell>
          <cell r="J4542" t="str">
            <v>0180</v>
          </cell>
          <cell r="K4542" t="str">
            <v/>
          </cell>
          <cell r="L4542" t="str">
            <v/>
          </cell>
          <cell r="M4542" t="str">
            <v>96832</v>
          </cell>
          <cell r="N4542" t="str">
            <v>CONEXÃO FIXA, ROSCA FÊMEA, PARA INSTALAÇÕES EM PEX, DN 25MM X 3/4", CONEXÃO POR CRIMPAGEM  FORNECIMENTO E INSTALAÇÃO. AF_06/2015</v>
          </cell>
          <cell r="O4542" t="str">
            <v>UN</v>
          </cell>
          <cell r="P4542" t="str">
            <v>ATRIBUÍDO SÃO PAULO</v>
          </cell>
          <cell r="Q4542" t="str">
            <v>31,71</v>
          </cell>
          <cell r="R4542" t="str">
            <v>CAIXA REFERENCIAL</v>
          </cell>
        </row>
        <row r="4543">
          <cell r="A4543">
            <v>96833</v>
          </cell>
          <cell r="B4543">
            <v>96833</v>
          </cell>
          <cell r="F4543" t="str">
            <v>INHI0180</v>
          </cell>
          <cell r="G4543" t="str">
            <v>INSTALACOES HIDRO SANITARIAS</v>
          </cell>
          <cell r="H4543" t="str">
            <v>INHI</v>
          </cell>
          <cell r="I4543" t="str">
            <v>CONEXOES</v>
          </cell>
          <cell r="J4543" t="str">
            <v>0180</v>
          </cell>
          <cell r="K4543" t="str">
            <v/>
          </cell>
          <cell r="L4543" t="str">
            <v/>
          </cell>
          <cell r="M4543" t="str">
            <v>96833</v>
          </cell>
          <cell r="N4543" t="str">
            <v>LUVA DE REDUÇÃO PARA INSTALAÇÕES EM PEX, DN 25 X 16 MM, CONEXÃO POR CRIMPAGEM  FORNECIMENTO E INSTALAÇÃO. AF_06/2015</v>
          </cell>
          <cell r="O4543" t="str">
            <v>UN</v>
          </cell>
          <cell r="P4543" t="str">
            <v>ATRIBUÍDO SÃO PAULO</v>
          </cell>
          <cell r="Q4543" t="str">
            <v>29,71</v>
          </cell>
          <cell r="R4543" t="str">
            <v>CAIXA REFERENCIAL</v>
          </cell>
        </row>
        <row r="4544">
          <cell r="A4544">
            <v>96834</v>
          </cell>
          <cell r="B4544">
            <v>96834</v>
          </cell>
          <cell r="F4544" t="str">
            <v>INHI0180</v>
          </cell>
          <cell r="G4544" t="str">
            <v>INSTALACOES HIDRO SANITARIAS</v>
          </cell>
          <cell r="H4544" t="str">
            <v>INHI</v>
          </cell>
          <cell r="I4544" t="str">
            <v>CONEXOES</v>
          </cell>
          <cell r="J4544" t="str">
            <v>0180</v>
          </cell>
          <cell r="K4544" t="str">
            <v/>
          </cell>
          <cell r="L4544" t="str">
            <v/>
          </cell>
          <cell r="M4544" t="str">
            <v>96834</v>
          </cell>
          <cell r="N4544" t="str">
            <v>LUVA PARA INSTALAÇÕES EM PEX, DN 32 MM, CONEXÃO POR CRIMPAGEM  FORNECIMENTO E INSTALAÇÃO . AF_06/2015</v>
          </cell>
          <cell r="O4544" t="str">
            <v>UN</v>
          </cell>
          <cell r="P4544" t="str">
            <v>ATRIBUÍDO SÃO PAULO</v>
          </cell>
          <cell r="Q4544" t="str">
            <v>49,01</v>
          </cell>
          <cell r="R4544" t="str">
            <v>CAIXA REFERENCIAL</v>
          </cell>
        </row>
        <row r="4545">
          <cell r="A4545">
            <v>96835</v>
          </cell>
          <cell r="B4545">
            <v>96835</v>
          </cell>
          <cell r="F4545" t="str">
            <v>INHI0180</v>
          </cell>
          <cell r="G4545" t="str">
            <v>INSTALACOES HIDRO SANITARIAS</v>
          </cell>
          <cell r="H4545" t="str">
            <v>INHI</v>
          </cell>
          <cell r="I4545" t="str">
            <v>CONEXOES</v>
          </cell>
          <cell r="J4545" t="str">
            <v>0180</v>
          </cell>
          <cell r="K4545" t="str">
            <v/>
          </cell>
          <cell r="L4545" t="str">
            <v/>
          </cell>
          <cell r="M4545" t="str">
            <v>96835</v>
          </cell>
          <cell r="N4545" t="str">
            <v>CONEXÃO FIXA, ROSCA FÊMEA, PARA INSTALAÇÕES EM PEX, DN 32 MM X 3/4", CONEXÃO POR CRIMPAGEM  FORNECIMENTO E INSTALAÇÃO. AF_06/2015</v>
          </cell>
          <cell r="O4545" t="str">
            <v>UN</v>
          </cell>
          <cell r="P4545" t="str">
            <v>ATRIBUÍDO SÃO PAULO</v>
          </cell>
          <cell r="Q4545" t="str">
            <v>42,40</v>
          </cell>
          <cell r="R4545" t="str">
            <v>CAIXA REFERENCIAL</v>
          </cell>
        </row>
        <row r="4546">
          <cell r="A4546">
            <v>96836</v>
          </cell>
          <cell r="B4546">
            <v>96836</v>
          </cell>
          <cell r="F4546" t="str">
            <v>INHI0180</v>
          </cell>
          <cell r="G4546" t="str">
            <v>INSTALACOES HIDRO SANITARIAS</v>
          </cell>
          <cell r="H4546" t="str">
            <v>INHI</v>
          </cell>
          <cell r="I4546" t="str">
            <v>CONEXOES</v>
          </cell>
          <cell r="J4546" t="str">
            <v>0180</v>
          </cell>
          <cell r="K4546" t="str">
            <v/>
          </cell>
          <cell r="L4546" t="str">
            <v/>
          </cell>
          <cell r="M4546" t="str">
            <v>96836</v>
          </cell>
          <cell r="N4546" t="str">
            <v>LUVA DE REDUÇÃO PARA INSTALAÇÕES EM PEX, DN 32 X 25 MM, CONEXÃO POR CRIMPAGEM  FORNECIMENTO E INSTALAÇÃO. AF_06/2015</v>
          </cell>
          <cell r="O4546" t="str">
            <v>UN</v>
          </cell>
          <cell r="P4546" t="str">
            <v>ATRIBUÍDO SÃO PAULO</v>
          </cell>
          <cell r="Q4546" t="str">
            <v>45,15</v>
          </cell>
          <cell r="R4546" t="str">
            <v>CAIXA REFERENCIAL</v>
          </cell>
        </row>
        <row r="4547">
          <cell r="A4547">
            <v>96837</v>
          </cell>
          <cell r="B4547">
            <v>96837</v>
          </cell>
          <cell r="F4547" t="str">
            <v>INHI0180</v>
          </cell>
          <cell r="G4547" t="str">
            <v>INSTALACOES HIDRO SANITARIAS</v>
          </cell>
          <cell r="H4547" t="str">
            <v>INHI</v>
          </cell>
          <cell r="I4547" t="str">
            <v>CONEXOES</v>
          </cell>
          <cell r="J4547" t="str">
            <v>0180</v>
          </cell>
          <cell r="K4547" t="str">
            <v/>
          </cell>
          <cell r="L4547" t="str">
            <v/>
          </cell>
          <cell r="M4547" t="str">
            <v>96837</v>
          </cell>
          <cell r="N4547" t="str">
            <v>JOELHO 90 GRAUS, METÁLICO, PARA INSTALAÇÕES EM PEX, DN 16 MM, CONEXÃO POR ANEL DESLIZANTE   FORNECIMENTO E INSTALAÇÃO. AF_06/2015</v>
          </cell>
          <cell r="O4547" t="str">
            <v>UN</v>
          </cell>
          <cell r="P4547" t="str">
            <v>ATRIBUÍDO SÃO PAULO</v>
          </cell>
          <cell r="Q4547" t="str">
            <v>24,57</v>
          </cell>
          <cell r="R4547" t="str">
            <v>CAIXA REFERENCIAL</v>
          </cell>
        </row>
        <row r="4548">
          <cell r="A4548">
            <v>96838</v>
          </cell>
          <cell r="B4548">
            <v>96838</v>
          </cell>
          <cell r="F4548" t="str">
            <v>INHI0180</v>
          </cell>
          <cell r="G4548" t="str">
            <v>INSTALACOES HIDRO SANITARIAS</v>
          </cell>
          <cell r="H4548" t="str">
            <v>INHI</v>
          </cell>
          <cell r="I4548" t="str">
            <v>CONEXOES</v>
          </cell>
          <cell r="J4548" t="str">
            <v>0180</v>
          </cell>
          <cell r="K4548" t="str">
            <v/>
          </cell>
          <cell r="L4548" t="str">
            <v/>
          </cell>
          <cell r="M4548" t="str">
            <v>96838</v>
          </cell>
          <cell r="N4548" t="str">
            <v>JOELHO 90 GRAUS, ROSCA FÊMEA TERMINAL, METÁLICO, PARA INSTALAÇÕES EM PEX, DN 16MM X 1/2", CONEXÃO POR ANEL DESLIZANTE  FORNECIMENTO E INSTALAÇÃO. AF_06/2015</v>
          </cell>
          <cell r="O4548" t="str">
            <v>UN</v>
          </cell>
          <cell r="P4548" t="str">
            <v>ATRIBUÍDO SÃO PAULO</v>
          </cell>
          <cell r="Q4548" t="str">
            <v>22,59</v>
          </cell>
          <cell r="R4548" t="str">
            <v>CAIXA REFERENCIAL</v>
          </cell>
        </row>
        <row r="4549">
          <cell r="A4549">
            <v>96839</v>
          </cell>
          <cell r="B4549">
            <v>96839</v>
          </cell>
          <cell r="F4549" t="str">
            <v>INHI0180</v>
          </cell>
          <cell r="G4549" t="str">
            <v>INSTALACOES HIDRO SANITARIAS</v>
          </cell>
          <cell r="H4549" t="str">
            <v>INHI</v>
          </cell>
          <cell r="I4549" t="str">
            <v>CONEXOES</v>
          </cell>
          <cell r="J4549" t="str">
            <v>0180</v>
          </cell>
          <cell r="K4549" t="str">
            <v/>
          </cell>
          <cell r="L4549" t="str">
            <v/>
          </cell>
          <cell r="M4549" t="str">
            <v>96839</v>
          </cell>
          <cell r="N4549" t="str">
            <v>JOELHO, ROSCA FÊMEA, COM BASE FIXA, METÁLICO, PARA INSTALAÇÕES EM PEX, DN 16MM X 1/2", CONEXÃO POR ANEL DESLIZANTE  FORNECIMENTO E INSTALAÇÃO. AF_06/2015</v>
          </cell>
          <cell r="O4549" t="str">
            <v>UN</v>
          </cell>
          <cell r="P4549" t="str">
            <v>ATRIBUÍDO SÃO PAULO</v>
          </cell>
          <cell r="Q4549" t="str">
            <v>22,24</v>
          </cell>
          <cell r="R4549" t="str">
            <v>CAIXA REFERENCIAL</v>
          </cell>
        </row>
        <row r="4550">
          <cell r="A4550">
            <v>96840</v>
          </cell>
          <cell r="B4550">
            <v>96840</v>
          </cell>
          <cell r="F4550" t="str">
            <v>INHI0180</v>
          </cell>
          <cell r="G4550" t="str">
            <v>INSTALACOES HIDRO SANITARIAS</v>
          </cell>
          <cell r="H4550" t="str">
            <v>INHI</v>
          </cell>
          <cell r="I4550" t="str">
            <v>CONEXOES</v>
          </cell>
          <cell r="J4550" t="str">
            <v>0180</v>
          </cell>
          <cell r="K4550" t="str">
            <v/>
          </cell>
          <cell r="L4550" t="str">
            <v/>
          </cell>
          <cell r="M4550" t="str">
            <v>96840</v>
          </cell>
          <cell r="N4550" t="str">
            <v>JOELHO 90 GRAUS, METÁLICO, PARA INSTALAÇÕES EM PEX, DN 20 MM, CONEXÃO POR ANEL DESLIZANTE  FORNECIMENTO E INSTALAÇÃO . AF_06/2015</v>
          </cell>
          <cell r="O4550" t="str">
            <v>UN</v>
          </cell>
          <cell r="P4550" t="str">
            <v>ATRIBUÍDO SÃO PAULO</v>
          </cell>
          <cell r="Q4550" t="str">
            <v>28,72</v>
          </cell>
          <cell r="R4550" t="str">
            <v>CAIXA REFERENCIAL</v>
          </cell>
        </row>
        <row r="4551">
          <cell r="A4551">
            <v>96841</v>
          </cell>
          <cell r="B4551">
            <v>96841</v>
          </cell>
          <cell r="F4551" t="str">
            <v>INHI0180</v>
          </cell>
          <cell r="G4551" t="str">
            <v>INSTALACOES HIDRO SANITARIAS</v>
          </cell>
          <cell r="H4551" t="str">
            <v>INHI</v>
          </cell>
          <cell r="I4551" t="str">
            <v>CONEXOES</v>
          </cell>
          <cell r="J4551" t="str">
            <v>0180</v>
          </cell>
          <cell r="K4551" t="str">
            <v/>
          </cell>
          <cell r="L4551" t="str">
            <v/>
          </cell>
          <cell r="M4551" t="str">
            <v>96841</v>
          </cell>
          <cell r="N4551" t="str">
            <v>JOELHO 90 GRAUS, ROSCA FÊMEA TERMINAL, METÁLICO, PARA INSTALAÇÕES EM PEX, DN 20 MM X 1/2", CONEXÃO POR ANEL DESLIZANTE  FORNECIMENTO E INSTALAÇÃO. AF_06/2015</v>
          </cell>
          <cell r="O4551" t="str">
            <v>UN</v>
          </cell>
          <cell r="P4551" t="str">
            <v>ATRIBUÍDO SÃO PAULO</v>
          </cell>
          <cell r="Q4551" t="str">
            <v>25,16</v>
          </cell>
          <cell r="R4551" t="str">
            <v>CAIXA REFERENCIAL</v>
          </cell>
        </row>
        <row r="4552">
          <cell r="A4552">
            <v>96842</v>
          </cell>
          <cell r="B4552">
            <v>96842</v>
          </cell>
          <cell r="F4552" t="str">
            <v>INHI0180</v>
          </cell>
          <cell r="G4552" t="str">
            <v>INSTALACOES HIDRO SANITARIAS</v>
          </cell>
          <cell r="H4552" t="str">
            <v>INHI</v>
          </cell>
          <cell r="I4552" t="str">
            <v>CONEXOES</v>
          </cell>
          <cell r="J4552" t="str">
            <v>0180</v>
          </cell>
          <cell r="K4552" t="str">
            <v/>
          </cell>
          <cell r="L4552" t="str">
            <v/>
          </cell>
          <cell r="M4552" t="str">
            <v>96842</v>
          </cell>
          <cell r="N4552" t="str">
            <v>JOELHO 90 GRAUS, ROSCA FÊMEA TERMINAL, METÁLICO, PARA INSTALAÇÕES EM PEX, DN 20 MM X 3/4", CONEXÃO POR ANEL DESLIZANTE  FORNECIMENTO E INSTALAÇÃO. AF_06/2015</v>
          </cell>
          <cell r="O4552" t="str">
            <v>UN</v>
          </cell>
          <cell r="P4552" t="str">
            <v>ATRIBUÍDO SÃO PAULO</v>
          </cell>
          <cell r="Q4552" t="str">
            <v>31,97</v>
          </cell>
          <cell r="R4552" t="str">
            <v>CAIXA REFERENCIAL</v>
          </cell>
        </row>
        <row r="4553">
          <cell r="A4553">
            <v>96843</v>
          </cell>
          <cell r="B4553">
            <v>96843</v>
          </cell>
          <cell r="F4553" t="str">
            <v>INHI0180</v>
          </cell>
          <cell r="G4553" t="str">
            <v>INSTALACOES HIDRO SANITARIAS</v>
          </cell>
          <cell r="H4553" t="str">
            <v>INHI</v>
          </cell>
          <cell r="I4553" t="str">
            <v>CONEXOES</v>
          </cell>
          <cell r="J4553" t="str">
            <v>0180</v>
          </cell>
          <cell r="K4553" t="str">
            <v/>
          </cell>
          <cell r="L4553" t="str">
            <v/>
          </cell>
          <cell r="M4553" t="str">
            <v>96843</v>
          </cell>
          <cell r="N4553" t="str">
            <v>JOELHO ROSCA FÊMEA, COM BASE FIXA, METÁLICO, PARA INSTALAÇÕES EM PEX, DN 20MM X 1/2", CONEXÃO POR ANEL DESLIZANTE  FORNECIMENTO E INSTALAÇÃO. AF_06/2015</v>
          </cell>
          <cell r="O4553" t="str">
            <v>UN</v>
          </cell>
          <cell r="P4553" t="str">
            <v>ATRIBUÍDO SÃO PAULO</v>
          </cell>
          <cell r="Q4553" t="str">
            <v>30,75</v>
          </cell>
          <cell r="R4553" t="str">
            <v>CAIXA REFERENCIAL</v>
          </cell>
        </row>
        <row r="4554">
          <cell r="A4554">
            <v>96844</v>
          </cell>
          <cell r="B4554">
            <v>96844</v>
          </cell>
          <cell r="F4554" t="str">
            <v>INHI0180</v>
          </cell>
          <cell r="G4554" t="str">
            <v>INSTALACOES HIDRO SANITARIAS</v>
          </cell>
          <cell r="H4554" t="str">
            <v>INHI</v>
          </cell>
          <cell r="I4554" t="str">
            <v>CONEXOES</v>
          </cell>
          <cell r="J4554" t="str">
            <v>0180</v>
          </cell>
          <cell r="K4554" t="str">
            <v/>
          </cell>
          <cell r="L4554" t="str">
            <v/>
          </cell>
          <cell r="M4554" t="str">
            <v>96844</v>
          </cell>
          <cell r="N4554" t="str">
            <v>JOELHO ROSCA FÊMEA, MÓVEL, METÁLICO, PARA INSTALAÇÕES EM PEX, DN 20MM X 3/4", CONEXÃO POR ANEL DESLIZANTE  FORNECIMENTO E INSTALAÇÃO. AF_06/2015</v>
          </cell>
          <cell r="O4554" t="str">
            <v>UN</v>
          </cell>
          <cell r="P4554" t="str">
            <v>ATRIBUÍDO SÃO PAULO</v>
          </cell>
          <cell r="Q4554" t="str">
            <v>41,85</v>
          </cell>
          <cell r="R4554" t="str">
            <v>CAIXA REFERENCIAL</v>
          </cell>
        </row>
        <row r="4555">
          <cell r="A4555">
            <v>96845</v>
          </cell>
          <cell r="B4555">
            <v>96845</v>
          </cell>
          <cell r="F4555" t="str">
            <v>INHI0180</v>
          </cell>
          <cell r="G4555" t="str">
            <v>INSTALACOES HIDRO SANITARIAS</v>
          </cell>
          <cell r="H4555" t="str">
            <v>INHI</v>
          </cell>
          <cell r="I4555" t="str">
            <v>CONEXOES</v>
          </cell>
          <cell r="J4555" t="str">
            <v>0180</v>
          </cell>
          <cell r="K4555" t="str">
            <v/>
          </cell>
          <cell r="L4555" t="str">
            <v/>
          </cell>
          <cell r="M4555" t="str">
            <v>96845</v>
          </cell>
          <cell r="N4555" t="str">
            <v>JOELHO 90 GRAUS, METÁLICO, PARA INSTALAÇÕES EM PEX, DN 25 MM, CONEXÃO POR ANEL DESLIZANTE   FORNECIMENTO E INSTALAÇÃO. AF_06/2015</v>
          </cell>
          <cell r="O4555" t="str">
            <v>UN</v>
          </cell>
          <cell r="P4555" t="str">
            <v>ATRIBUÍDO SÃO PAULO</v>
          </cell>
          <cell r="Q4555" t="str">
            <v>44,84</v>
          </cell>
          <cell r="R4555" t="str">
            <v>CAIXA REFERENCIAL</v>
          </cell>
        </row>
        <row r="4556">
          <cell r="A4556">
            <v>96846</v>
          </cell>
          <cell r="B4556">
            <v>96846</v>
          </cell>
          <cell r="F4556" t="str">
            <v>INHI0180</v>
          </cell>
          <cell r="G4556" t="str">
            <v>INSTALACOES HIDRO SANITARIAS</v>
          </cell>
          <cell r="H4556" t="str">
            <v>INHI</v>
          </cell>
          <cell r="I4556" t="str">
            <v>CONEXOES</v>
          </cell>
          <cell r="J4556" t="str">
            <v>0180</v>
          </cell>
          <cell r="K4556" t="str">
            <v/>
          </cell>
          <cell r="L4556" t="str">
            <v/>
          </cell>
          <cell r="M4556" t="str">
            <v>96846</v>
          </cell>
          <cell r="N4556" t="str">
            <v>JOELHO 90 GRAUS, ROSCA FÊMEA TERMINAL, METÁLICO, PARA INSTALAÇÕES EM PEX, DN 25 MM X 3/4", CONEXÃO POR ANEL DESLIZANTE  FORNECIMENTO E INSTALAÇÃO. AF_06/2015</v>
          </cell>
          <cell r="O4556" t="str">
            <v>UN</v>
          </cell>
          <cell r="P4556" t="str">
            <v>ATRIBUÍDO SÃO PAULO</v>
          </cell>
          <cell r="Q4556" t="str">
            <v>35,36</v>
          </cell>
          <cell r="R4556" t="str">
            <v>CAIXA REFERENCIAL</v>
          </cell>
        </row>
        <row r="4557">
          <cell r="A4557">
            <v>96847</v>
          </cell>
          <cell r="B4557">
            <v>96847</v>
          </cell>
          <cell r="F4557" t="str">
            <v>INHI0180</v>
          </cell>
          <cell r="G4557" t="str">
            <v>INSTALACOES HIDRO SANITARIAS</v>
          </cell>
          <cell r="H4557" t="str">
            <v>INHI</v>
          </cell>
          <cell r="I4557" t="str">
            <v>CONEXOES</v>
          </cell>
          <cell r="J4557" t="str">
            <v>0180</v>
          </cell>
          <cell r="K4557" t="str">
            <v/>
          </cell>
          <cell r="L4557" t="str">
            <v/>
          </cell>
          <cell r="M4557" t="str">
            <v>96847</v>
          </cell>
          <cell r="N4557" t="str">
            <v>JOELHO ROSCA FÊMEA, COM BASE FIXA, METÁLICO, PARA INSTALAÇÕES EM PEX, DN 25MM X 3/4", CONEXÃO POR ANEL DESLIZANTE  FORNECIMENTO E INSTALAÇÃO. AF_06/2015</v>
          </cell>
          <cell r="O4557" t="str">
            <v>UN</v>
          </cell>
          <cell r="P4557" t="str">
            <v>ATRIBUÍDO SÃO PAULO</v>
          </cell>
          <cell r="Q4557" t="str">
            <v>38,83</v>
          </cell>
          <cell r="R4557" t="str">
            <v>CAIXA REFERENCIAL</v>
          </cell>
        </row>
        <row r="4558">
          <cell r="A4558">
            <v>96848</v>
          </cell>
          <cell r="B4558">
            <v>96848</v>
          </cell>
          <cell r="F4558" t="str">
            <v>INHI0180</v>
          </cell>
          <cell r="G4558" t="str">
            <v>INSTALACOES HIDRO SANITARIAS</v>
          </cell>
          <cell r="H4558" t="str">
            <v>INHI</v>
          </cell>
          <cell r="I4558" t="str">
            <v>CONEXOES</v>
          </cell>
          <cell r="J4558" t="str">
            <v>0180</v>
          </cell>
          <cell r="K4558" t="str">
            <v/>
          </cell>
          <cell r="L4558" t="str">
            <v/>
          </cell>
          <cell r="M4558" t="str">
            <v>96848</v>
          </cell>
          <cell r="N4558" t="str">
            <v>JOELHO 90 GRAUS, METÁLICO, PARA INSTALAÇÕES EM PEX, DN 32 MM, CONEXÃO POR ANEL DESLIZANTE  FORNECIMENTO E INSTALAÇÃO . AF_06/2015</v>
          </cell>
          <cell r="O4558" t="str">
            <v>UN</v>
          </cell>
          <cell r="P4558" t="str">
            <v>ATRIBUÍDO SÃO PAULO</v>
          </cell>
          <cell r="Q4558" t="str">
            <v>58,13</v>
          </cell>
          <cell r="R4558" t="str">
            <v>CAIXA REFERENCIAL</v>
          </cell>
        </row>
        <row r="4559">
          <cell r="A4559">
            <v>96849</v>
          </cell>
          <cell r="B4559">
            <v>96849</v>
          </cell>
          <cell r="F4559" t="str">
            <v>INHI0180</v>
          </cell>
          <cell r="G4559" t="str">
            <v>INSTALACOES HIDRO SANITARIAS</v>
          </cell>
          <cell r="H4559" t="str">
            <v>INHI</v>
          </cell>
          <cell r="I4559" t="str">
            <v>CONEXOES</v>
          </cell>
          <cell r="J4559" t="str">
            <v>0180</v>
          </cell>
          <cell r="K4559" t="str">
            <v/>
          </cell>
          <cell r="L4559" t="str">
            <v/>
          </cell>
          <cell r="M4559" t="str">
            <v>96849</v>
          </cell>
          <cell r="N4559" t="str">
            <v>JOELHO 90 GRAUS, PARA INSTALAÇÕES EM PEX, DN 16 MM, CONEXÃO POR CRIMPAGEM   FORNECIMENTO E INSTALAÇÃO. AF_06/2015</v>
          </cell>
          <cell r="O4559" t="str">
            <v>UN</v>
          </cell>
          <cell r="P4559" t="str">
            <v>ATRIBUÍDO SÃO PAULO</v>
          </cell>
          <cell r="Q4559" t="str">
            <v>21,13</v>
          </cell>
          <cell r="R4559" t="str">
            <v>CAIXA REFERENCIAL</v>
          </cell>
        </row>
        <row r="4560">
          <cell r="A4560">
            <v>96850</v>
          </cell>
          <cell r="B4560">
            <v>96850</v>
          </cell>
          <cell r="F4560" t="str">
            <v>INHI0180</v>
          </cell>
          <cell r="G4560" t="str">
            <v>INSTALACOES HIDRO SANITARIAS</v>
          </cell>
          <cell r="H4560" t="str">
            <v>INHI</v>
          </cell>
          <cell r="I4560" t="str">
            <v>CONEXOES</v>
          </cell>
          <cell r="J4560" t="str">
            <v>0180</v>
          </cell>
          <cell r="K4560" t="str">
            <v/>
          </cell>
          <cell r="L4560" t="str">
            <v/>
          </cell>
          <cell r="M4560" t="str">
            <v>96850</v>
          </cell>
          <cell r="N4560" t="str">
            <v>JOELHO 90 GRAUS, ROSCA FÊMEA TERMINAL, PARA INSTALAÇÕES EM PEX, DN 16MM X 1/2", CONEXÃO POR CRIMPAGEM  FORNECIMENTO E INSTALAÇÃO. AF_06/2015</v>
          </cell>
          <cell r="O4560" t="str">
            <v>UN</v>
          </cell>
          <cell r="P4560" t="str">
            <v>ATRIBUÍDO SÃO PAULO</v>
          </cell>
          <cell r="Q4560" t="str">
            <v>24,69</v>
          </cell>
          <cell r="R4560" t="str">
            <v>CAIXA REFERENCIAL</v>
          </cell>
        </row>
        <row r="4561">
          <cell r="A4561">
            <v>96851</v>
          </cell>
          <cell r="B4561">
            <v>96851</v>
          </cell>
          <cell r="F4561" t="str">
            <v>INHI0180</v>
          </cell>
          <cell r="G4561" t="str">
            <v>INSTALACOES HIDRO SANITARIAS</v>
          </cell>
          <cell r="H4561" t="str">
            <v>INHI</v>
          </cell>
          <cell r="I4561" t="str">
            <v>CONEXOES</v>
          </cell>
          <cell r="J4561" t="str">
            <v>0180</v>
          </cell>
          <cell r="K4561" t="str">
            <v/>
          </cell>
          <cell r="L4561" t="str">
            <v/>
          </cell>
          <cell r="M4561" t="str">
            <v>96851</v>
          </cell>
          <cell r="N4561" t="str">
            <v>JOELHO 90 GRAUS, ROSCA FÊMEA TERMINAL, PARA INSTALAÇÕES EM PEX, DN 16MM X 3/4", CONEXÃO POR CRIMPAGEM  FORNECIMENTO E INSTALAÇÃO. AF_06/2015</v>
          </cell>
          <cell r="O4561" t="str">
            <v>UN</v>
          </cell>
          <cell r="P4561" t="str">
            <v>ATRIBUÍDO SÃO PAULO</v>
          </cell>
          <cell r="Q4561" t="str">
            <v>32,63</v>
          </cell>
          <cell r="R4561" t="str">
            <v>CAIXA REFERENCIAL</v>
          </cell>
        </row>
        <row r="4562">
          <cell r="A4562">
            <v>96852</v>
          </cell>
          <cell r="B4562">
            <v>96852</v>
          </cell>
          <cell r="F4562" t="str">
            <v>INHI0180</v>
          </cell>
          <cell r="G4562" t="str">
            <v>INSTALACOES HIDRO SANITARIAS</v>
          </cell>
          <cell r="H4562" t="str">
            <v>INHI</v>
          </cell>
          <cell r="I4562" t="str">
            <v>CONEXOES</v>
          </cell>
          <cell r="J4562" t="str">
            <v>0180</v>
          </cell>
          <cell r="K4562" t="str">
            <v/>
          </cell>
          <cell r="L4562" t="str">
            <v/>
          </cell>
          <cell r="M4562" t="str">
            <v>96852</v>
          </cell>
          <cell r="N4562" t="str">
            <v>JOELHO 90 GRAUS, PARA INSTALAÇÕES EM PEX, DN 20 MM, CONEXÃO POR CRIMPAGEM   FORNECIMENTO E INSTALAÇÃO. AF_06/2015</v>
          </cell>
          <cell r="O4562" t="str">
            <v>UN</v>
          </cell>
          <cell r="P4562" t="str">
            <v>ATRIBUÍDO SÃO PAULO</v>
          </cell>
          <cell r="Q4562" t="str">
            <v>28,09</v>
          </cell>
          <cell r="R4562" t="str">
            <v>CAIXA REFERENCIAL</v>
          </cell>
        </row>
        <row r="4563">
          <cell r="A4563">
            <v>96853</v>
          </cell>
          <cell r="B4563">
            <v>96853</v>
          </cell>
          <cell r="F4563" t="str">
            <v>INHI0180</v>
          </cell>
          <cell r="G4563" t="str">
            <v>INSTALACOES HIDRO SANITARIAS</v>
          </cell>
          <cell r="H4563" t="str">
            <v>INHI</v>
          </cell>
          <cell r="I4563" t="str">
            <v>CONEXOES</v>
          </cell>
          <cell r="J4563" t="str">
            <v>0180</v>
          </cell>
          <cell r="K4563" t="str">
            <v/>
          </cell>
          <cell r="L4563" t="str">
            <v/>
          </cell>
          <cell r="M4563" t="str">
            <v>96853</v>
          </cell>
          <cell r="N4563" t="str">
            <v>JOELHO 90 GRAUS, ROSCA FÊMEA TERMINAL, PARA INSTALAÇÕES EM PEX, DN 20MM X 1/2", CONEXÃO POR CRIMPAGEM  FORNECIMENTO E INSTALAÇÃO. AF_06/2015</v>
          </cell>
          <cell r="O4563" t="str">
            <v>UN</v>
          </cell>
          <cell r="P4563" t="str">
            <v>ATRIBUÍDO SÃO PAULO</v>
          </cell>
          <cell r="Q4563" t="str">
            <v>31,55</v>
          </cell>
          <cell r="R4563" t="str">
            <v>CAIXA REFERENCIAL</v>
          </cell>
        </row>
        <row r="4564">
          <cell r="A4564">
            <v>96854</v>
          </cell>
          <cell r="B4564">
            <v>96854</v>
          </cell>
          <cell r="F4564" t="str">
            <v>INHI0180</v>
          </cell>
          <cell r="G4564" t="str">
            <v>INSTALACOES HIDRO SANITARIAS</v>
          </cell>
          <cell r="H4564" t="str">
            <v>INHI</v>
          </cell>
          <cell r="I4564" t="str">
            <v>CONEXOES</v>
          </cell>
          <cell r="J4564" t="str">
            <v>0180</v>
          </cell>
          <cell r="K4564" t="str">
            <v/>
          </cell>
          <cell r="L4564" t="str">
            <v/>
          </cell>
          <cell r="M4564" t="str">
            <v>96854</v>
          </cell>
          <cell r="N4564" t="str">
            <v>JOELHO 90 GRAUS, ROSCA FÊMEA TERMINAL, PARA INSTALAÇÕES EM PEX, DN 20MM X 3/4", CONEXÃO POR CRIMPAGEM  FORNECIMENTO E INSTALAÇÃO. AF_06/2015</v>
          </cell>
          <cell r="O4564" t="str">
            <v>UN</v>
          </cell>
          <cell r="P4564" t="str">
            <v>ATRIBUÍDO SÃO PAULO</v>
          </cell>
          <cell r="Q4564" t="str">
            <v>37,70</v>
          </cell>
          <cell r="R4564" t="str">
            <v>CAIXA REFERENCIAL</v>
          </cell>
        </row>
        <row r="4565">
          <cell r="A4565">
            <v>96855</v>
          </cell>
          <cell r="B4565">
            <v>96855</v>
          </cell>
          <cell r="F4565" t="str">
            <v>INHI0180</v>
          </cell>
          <cell r="G4565" t="str">
            <v>INSTALACOES HIDRO SANITARIAS</v>
          </cell>
          <cell r="H4565" t="str">
            <v>INHI</v>
          </cell>
          <cell r="I4565" t="str">
            <v>CONEXOES</v>
          </cell>
          <cell r="J4565" t="str">
            <v>0180</v>
          </cell>
          <cell r="K4565" t="str">
            <v/>
          </cell>
          <cell r="L4565" t="str">
            <v/>
          </cell>
          <cell r="M4565" t="str">
            <v>96855</v>
          </cell>
          <cell r="N4565" t="str">
            <v>JOELHO 90 GRAUS, PARA INSTALAÇÕES EM PEX, DN 25 MM, CONEXÃO POR CRIMPAGEM   FORNECIMENTO E INSTALAÇÃO. AF_06/2015</v>
          </cell>
          <cell r="O4565" t="str">
            <v>UN</v>
          </cell>
          <cell r="P4565" t="str">
            <v>ATRIBUÍDO SÃO PAULO</v>
          </cell>
          <cell r="Q4565" t="str">
            <v>34,86</v>
          </cell>
          <cell r="R4565" t="str">
            <v>CAIXA REFERENCIAL</v>
          </cell>
        </row>
        <row r="4566">
          <cell r="A4566">
            <v>96856</v>
          </cell>
          <cell r="B4566">
            <v>96856</v>
          </cell>
          <cell r="F4566" t="str">
            <v>INHI0180</v>
          </cell>
          <cell r="G4566" t="str">
            <v>INSTALACOES HIDRO SANITARIAS</v>
          </cell>
          <cell r="H4566" t="str">
            <v>INHI</v>
          </cell>
          <cell r="I4566" t="str">
            <v>CONEXOES</v>
          </cell>
          <cell r="J4566" t="str">
            <v>0180</v>
          </cell>
          <cell r="K4566" t="str">
            <v/>
          </cell>
          <cell r="L4566" t="str">
            <v/>
          </cell>
          <cell r="M4566" t="str">
            <v>96856</v>
          </cell>
          <cell r="N4566" t="str">
            <v>JOELHO 90 GRAUS, ROSCA FÊMEA TERMINAL, PARA INSTALAÇÕES EM PEX, DN 25MM X 1/2", CONEXÃO POR CRIMPAGEM  FORNECIMENTO E INSTALAÇÃO. AF_06/2015</v>
          </cell>
          <cell r="O4566" t="str">
            <v>UN</v>
          </cell>
          <cell r="P4566" t="str">
            <v>ATRIBUÍDO SÃO PAULO</v>
          </cell>
          <cell r="Q4566" t="str">
            <v>35,37</v>
          </cell>
          <cell r="R4566" t="str">
            <v>CAIXA REFERENCIAL</v>
          </cell>
        </row>
        <row r="4567">
          <cell r="A4567">
            <v>96857</v>
          </cell>
          <cell r="B4567">
            <v>96857</v>
          </cell>
          <cell r="F4567" t="str">
            <v>INHI0180</v>
          </cell>
          <cell r="G4567" t="str">
            <v>INSTALACOES HIDRO SANITARIAS</v>
          </cell>
          <cell r="H4567" t="str">
            <v>INHI</v>
          </cell>
          <cell r="I4567" t="str">
            <v>CONEXOES</v>
          </cell>
          <cell r="J4567" t="str">
            <v>0180</v>
          </cell>
          <cell r="K4567" t="str">
            <v/>
          </cell>
          <cell r="L4567" t="str">
            <v/>
          </cell>
          <cell r="M4567" t="str">
            <v>96857</v>
          </cell>
          <cell r="N4567" t="str">
            <v>JOELHO 90 GRAUS, ROSCA FÊMEA TERMINAL, PARA INSTALAÇÕES EM PEX, DN 25MM X 1, CONEXÃO POR CRIMPAGEM  FORNECIMENTO E INSTALAÇÃO. AF_06/2015</v>
          </cell>
          <cell r="O4567" t="str">
            <v>UN</v>
          </cell>
          <cell r="P4567" t="str">
            <v>ATRIBUÍDO SÃO PAULO</v>
          </cell>
          <cell r="Q4567" t="str">
            <v>56,16</v>
          </cell>
          <cell r="R4567" t="str">
            <v>CAIXA REFERENCIAL</v>
          </cell>
        </row>
        <row r="4568">
          <cell r="A4568">
            <v>96858</v>
          </cell>
          <cell r="B4568">
            <v>96858</v>
          </cell>
          <cell r="F4568" t="str">
            <v>INHI0180</v>
          </cell>
          <cell r="G4568" t="str">
            <v>INSTALACOES HIDRO SANITARIAS</v>
          </cell>
          <cell r="H4568" t="str">
            <v>INHI</v>
          </cell>
          <cell r="I4568" t="str">
            <v>CONEXOES</v>
          </cell>
          <cell r="J4568" t="str">
            <v>0180</v>
          </cell>
          <cell r="K4568" t="str">
            <v/>
          </cell>
          <cell r="L4568" t="str">
            <v/>
          </cell>
          <cell r="M4568" t="str">
            <v>96858</v>
          </cell>
          <cell r="N4568" t="str">
            <v>JOELHO 90 GRAUS, PARA INSTALAÇÕES EM PEX, DN 32 MM, CONEXÃO POR CRIMPAGEM   FORNECIMENTO E INSTALAÇÃO. AF_06/2015</v>
          </cell>
          <cell r="O4568" t="str">
            <v>UN</v>
          </cell>
          <cell r="P4568" t="str">
            <v>ATRIBUÍDO SÃO PAULO</v>
          </cell>
          <cell r="Q4568" t="str">
            <v>56,85</v>
          </cell>
          <cell r="R4568" t="str">
            <v>CAIXA REFERENCIAL</v>
          </cell>
        </row>
        <row r="4569">
          <cell r="A4569">
            <v>96859</v>
          </cell>
          <cell r="B4569">
            <v>96859</v>
          </cell>
          <cell r="F4569" t="str">
            <v>INHI0180</v>
          </cell>
          <cell r="G4569" t="str">
            <v>INSTALACOES HIDRO SANITARIAS</v>
          </cell>
          <cell r="H4569" t="str">
            <v>INHI</v>
          </cell>
          <cell r="I4569" t="str">
            <v>CONEXOES</v>
          </cell>
          <cell r="J4569" t="str">
            <v>0180</v>
          </cell>
          <cell r="K4569" t="str">
            <v/>
          </cell>
          <cell r="L4569" t="str">
            <v/>
          </cell>
          <cell r="M4569" t="str">
            <v>96859</v>
          </cell>
          <cell r="N4569" t="str">
            <v>JOELHO 90 GRAUS, ROSCA FÊMEA TERMINAL, PARA INSTALAÇÕES EM PEX, DN 32 MM X 1", CONEXÃO POR CRIMPAGEM  FORNECIMENTO E INSTALAÇÃO. AF_06/2015</v>
          </cell>
          <cell r="O4569" t="str">
            <v>UN</v>
          </cell>
          <cell r="P4569" t="str">
            <v>ATRIBUÍDO SÃO PAULO</v>
          </cell>
          <cell r="Q4569" t="str">
            <v>70,35</v>
          </cell>
          <cell r="R4569" t="str">
            <v>CAIXA REFERENCIAL</v>
          </cell>
        </row>
        <row r="4570">
          <cell r="A4570">
            <v>96860</v>
          </cell>
          <cell r="B4570">
            <v>96860</v>
          </cell>
          <cell r="F4570" t="str">
            <v>INHI0180</v>
          </cell>
          <cell r="G4570" t="str">
            <v>INSTALACOES HIDRO SANITARIAS</v>
          </cell>
          <cell r="H4570" t="str">
            <v>INHI</v>
          </cell>
          <cell r="I4570" t="str">
            <v>CONEXOES</v>
          </cell>
          <cell r="J4570" t="str">
            <v>0180</v>
          </cell>
          <cell r="K4570" t="str">
            <v/>
          </cell>
          <cell r="L4570" t="str">
            <v/>
          </cell>
          <cell r="M4570" t="str">
            <v>96860</v>
          </cell>
          <cell r="N4570" t="str">
            <v>TÊ, METÁLICO, PARA INSTALAÇÕES EM PEX, DN 16 MM, CONEXÃO POR ANEL DESLIZANTE  FORNECIMENTO E INSTALAÇÃO. AF_06/2015</v>
          </cell>
          <cell r="O4570" t="str">
            <v>UN</v>
          </cell>
          <cell r="P4570" t="str">
            <v>ATRIBUÍDO SÃO PAULO</v>
          </cell>
          <cell r="Q4570" t="str">
            <v>28,58</v>
          </cell>
          <cell r="R4570" t="str">
            <v>CAIXA REFERENCIAL</v>
          </cell>
        </row>
        <row r="4571">
          <cell r="A4571">
            <v>96861</v>
          </cell>
          <cell r="B4571">
            <v>96861</v>
          </cell>
          <cell r="F4571" t="str">
            <v>INHI0180</v>
          </cell>
          <cell r="G4571" t="str">
            <v>INSTALACOES HIDRO SANITARIAS</v>
          </cell>
          <cell r="H4571" t="str">
            <v>INHI</v>
          </cell>
          <cell r="I4571" t="str">
            <v>CONEXOES</v>
          </cell>
          <cell r="J4571" t="str">
            <v>0180</v>
          </cell>
          <cell r="K4571" t="str">
            <v/>
          </cell>
          <cell r="L4571" t="str">
            <v/>
          </cell>
          <cell r="M4571" t="str">
            <v>96861</v>
          </cell>
          <cell r="N4571" t="str">
            <v>TÊ, ROSCA FÊMEA, METÁLICO, PARA INSTALAÇÕES EM PEX, DN 16 MM X ½, CONEXÃO POR ANEL DESLIZANTE   FORNECIMENTO E INSTALAÇÃO. AF_06/2015</v>
          </cell>
          <cell r="O4571" t="str">
            <v>UN</v>
          </cell>
          <cell r="P4571" t="str">
            <v>ATRIBUÍDO SÃO PAULO</v>
          </cell>
          <cell r="Q4571" t="str">
            <v>30,82</v>
          </cell>
          <cell r="R4571" t="str">
            <v>CAIXA REFERENCIAL</v>
          </cell>
        </row>
        <row r="4572">
          <cell r="A4572">
            <v>96862</v>
          </cell>
          <cell r="B4572">
            <v>96862</v>
          </cell>
          <cell r="F4572" t="str">
            <v>INHI0180</v>
          </cell>
          <cell r="G4572" t="str">
            <v>INSTALACOES HIDRO SANITARIAS</v>
          </cell>
          <cell r="H4572" t="str">
            <v>INHI</v>
          </cell>
          <cell r="I4572" t="str">
            <v>CONEXOES</v>
          </cell>
          <cell r="J4572" t="str">
            <v>0180</v>
          </cell>
          <cell r="K4572" t="str">
            <v/>
          </cell>
          <cell r="L4572" t="str">
            <v/>
          </cell>
          <cell r="M4572" t="str">
            <v>96862</v>
          </cell>
          <cell r="N4572" t="str">
            <v>TÊ, METÁLICO, PARA INSTALAÇÕES EM PEX, DN 20 MM, CONEXÃO POR ANEL DESLIZANTE  FORNECIMENTO E INSTALAÇÃO. AF_06/2015</v>
          </cell>
          <cell r="O4572" t="str">
            <v>UN</v>
          </cell>
          <cell r="P4572" t="str">
            <v>ATRIBUÍDO SÃO PAULO</v>
          </cell>
          <cell r="Q4572" t="str">
            <v>34,42</v>
          </cell>
          <cell r="R4572" t="str">
            <v>CAIXA REFERENCIAL</v>
          </cell>
        </row>
        <row r="4573">
          <cell r="A4573">
            <v>96863</v>
          </cell>
          <cell r="B4573">
            <v>96863</v>
          </cell>
          <cell r="F4573" t="str">
            <v>INHI0180</v>
          </cell>
          <cell r="G4573" t="str">
            <v>INSTALACOES HIDRO SANITARIAS</v>
          </cell>
          <cell r="H4573" t="str">
            <v>INHI</v>
          </cell>
          <cell r="I4573" t="str">
            <v>CONEXOES</v>
          </cell>
          <cell r="J4573" t="str">
            <v>0180</v>
          </cell>
          <cell r="K4573" t="str">
            <v/>
          </cell>
          <cell r="L4573" t="str">
            <v/>
          </cell>
          <cell r="M4573" t="str">
            <v>96863</v>
          </cell>
          <cell r="N4573" t="str">
            <v>TÊ, ROSCA FÊMEA, METÁLICO, PARA INSTALAÇÕES EM PEX, DN 20 MM X ½, CONEXÃO POR ANEL DESLIZANTE   FORNECIMENTO E INSTALAÇÃO. AF_06/2015</v>
          </cell>
          <cell r="O4573" t="str">
            <v>UN</v>
          </cell>
          <cell r="P4573" t="str">
            <v>ATRIBUÍDO SÃO PAULO</v>
          </cell>
          <cell r="Q4573" t="str">
            <v>34,05</v>
          </cell>
          <cell r="R4573" t="str">
            <v>CAIXA REFERENCIAL</v>
          </cell>
        </row>
        <row r="4574">
          <cell r="A4574">
            <v>96864</v>
          </cell>
          <cell r="B4574">
            <v>96864</v>
          </cell>
          <cell r="F4574" t="str">
            <v>INHI0180</v>
          </cell>
          <cell r="G4574" t="str">
            <v>INSTALACOES HIDRO SANITARIAS</v>
          </cell>
          <cell r="H4574" t="str">
            <v>INHI</v>
          </cell>
          <cell r="I4574" t="str">
            <v>CONEXOES</v>
          </cell>
          <cell r="J4574" t="str">
            <v>0180</v>
          </cell>
          <cell r="K4574" t="str">
            <v/>
          </cell>
          <cell r="L4574" t="str">
            <v/>
          </cell>
          <cell r="M4574" t="str">
            <v>96864</v>
          </cell>
          <cell r="N4574" t="str">
            <v>TÊ, METÁLICO, PARA INSTALAÇÕES EM PEX, DN 25 MM, CONEXÃO POR ANEL DESLIZANTE  FORNECIMENTO E INSTALAÇÃO. AF_06/2015</v>
          </cell>
          <cell r="O4574" t="str">
            <v>UN</v>
          </cell>
          <cell r="P4574" t="str">
            <v>ATRIBUÍDO SÃO PAULO</v>
          </cell>
          <cell r="Q4574" t="str">
            <v>53,77</v>
          </cell>
          <cell r="R4574" t="str">
            <v>CAIXA REFERENCIAL</v>
          </cell>
        </row>
        <row r="4575">
          <cell r="A4575">
            <v>96865</v>
          </cell>
          <cell r="B4575">
            <v>96865</v>
          </cell>
          <cell r="F4575" t="str">
            <v>INHI0180</v>
          </cell>
          <cell r="G4575" t="str">
            <v>INSTALACOES HIDRO SANITARIAS</v>
          </cell>
          <cell r="H4575" t="str">
            <v>INHI</v>
          </cell>
          <cell r="I4575" t="str">
            <v>CONEXOES</v>
          </cell>
          <cell r="J4575" t="str">
            <v>0180</v>
          </cell>
          <cell r="K4575" t="str">
            <v/>
          </cell>
          <cell r="L4575" t="str">
            <v/>
          </cell>
          <cell r="M4575" t="str">
            <v>96865</v>
          </cell>
          <cell r="N4575" t="str">
            <v>TÊ, ROSCA FÊMEA, METÁLICO, PARA INSTALAÇÕES EM PEX, DN 25 MM X 3/4", CONEXÃO POR ANEL DESLIZANTE  FORNECIMENTO E INSTALAÇÃO. AF_06/2015</v>
          </cell>
          <cell r="O4575" t="str">
            <v>UN</v>
          </cell>
          <cell r="P4575" t="str">
            <v>ATRIBUÍDO SÃO PAULO</v>
          </cell>
          <cell r="Q4575" t="str">
            <v>52,67</v>
          </cell>
          <cell r="R4575" t="str">
            <v>CAIXA REFERENCIAL</v>
          </cell>
        </row>
        <row r="4576">
          <cell r="A4576">
            <v>96866</v>
          </cell>
          <cell r="B4576">
            <v>96866</v>
          </cell>
          <cell r="F4576" t="str">
            <v>INHI0180</v>
          </cell>
          <cell r="G4576" t="str">
            <v>INSTALACOES HIDRO SANITARIAS</v>
          </cell>
          <cell r="H4576" t="str">
            <v>INHI</v>
          </cell>
          <cell r="I4576" t="str">
            <v>CONEXOES</v>
          </cell>
          <cell r="J4576" t="str">
            <v>0180</v>
          </cell>
          <cell r="K4576" t="str">
            <v/>
          </cell>
          <cell r="L4576" t="str">
            <v/>
          </cell>
          <cell r="M4576" t="str">
            <v>96866</v>
          </cell>
          <cell r="N4576" t="str">
            <v>TÊ, METÁLICO, PARA INSTALAÇÕES EM PEX, DN 32 MM, CONEXÃO POR ANEL DESLIZANTE  FORNECIMENTO E INSTALAÇÃO. AF_06/2015</v>
          </cell>
          <cell r="O4576" t="str">
            <v>UN</v>
          </cell>
          <cell r="P4576" t="str">
            <v>ATRIBUÍDO SÃO PAULO</v>
          </cell>
          <cell r="Q4576" t="str">
            <v>70,62</v>
          </cell>
          <cell r="R4576" t="str">
            <v>CAIXA REFERENCIAL</v>
          </cell>
        </row>
        <row r="4577">
          <cell r="A4577">
            <v>96867</v>
          </cell>
          <cell r="B4577">
            <v>96867</v>
          </cell>
          <cell r="F4577" t="str">
            <v>INHI0180</v>
          </cell>
          <cell r="G4577" t="str">
            <v>INSTALACOES HIDRO SANITARIAS</v>
          </cell>
          <cell r="H4577" t="str">
            <v>INHI</v>
          </cell>
          <cell r="I4577" t="str">
            <v>CONEXOES</v>
          </cell>
          <cell r="J4577" t="str">
            <v>0180</v>
          </cell>
          <cell r="K4577" t="str">
            <v/>
          </cell>
          <cell r="L4577" t="str">
            <v/>
          </cell>
          <cell r="M4577" t="str">
            <v>96867</v>
          </cell>
          <cell r="N4577" t="str">
            <v>TÊ, ROSCA MACHO, METÁLICO, PARA INSTALAÇÕES EM PEX, DN 32 MM X 1", CONEXÃO POR ANEL DESLIZANTE  FORNECIMENTO E INSTALAÇÃO. AF_06/2015</v>
          </cell>
          <cell r="O4577" t="str">
            <v>UN</v>
          </cell>
          <cell r="P4577" t="str">
            <v>ATRIBUÍDO SÃO PAULO</v>
          </cell>
          <cell r="Q4577" t="str">
            <v>81,96</v>
          </cell>
          <cell r="R4577" t="str">
            <v>CAIXA REFERENCIAL</v>
          </cell>
        </row>
        <row r="4578">
          <cell r="A4578">
            <v>96868</v>
          </cell>
          <cell r="B4578">
            <v>96868</v>
          </cell>
          <cell r="F4578" t="str">
            <v>INHI0180</v>
          </cell>
          <cell r="G4578" t="str">
            <v>INSTALACOES HIDRO SANITARIAS</v>
          </cell>
          <cell r="H4578" t="str">
            <v>INHI</v>
          </cell>
          <cell r="I4578" t="str">
            <v>CONEXOES</v>
          </cell>
          <cell r="J4578" t="str">
            <v>0180</v>
          </cell>
          <cell r="K4578" t="str">
            <v/>
          </cell>
          <cell r="L4578" t="str">
            <v/>
          </cell>
          <cell r="M4578" t="str">
            <v>96868</v>
          </cell>
          <cell r="N4578" t="str">
            <v>TÊ, PARA INSTALAÇÕES EM PEX, DN 16 MM, CONEXÃO POR CRIMPAGEM  FORNECIMENTO E INSTALAÇÃO. AF_06/2015</v>
          </cell>
          <cell r="O4578" t="str">
            <v>UN</v>
          </cell>
          <cell r="P4578" t="str">
            <v>ATRIBUÍDO SÃO PAULO</v>
          </cell>
          <cell r="Q4578" t="str">
            <v>32,69</v>
          </cell>
          <cell r="R4578" t="str">
            <v>CAIXA REFERENCIAL</v>
          </cell>
        </row>
        <row r="4579">
          <cell r="A4579">
            <v>96869</v>
          </cell>
          <cell r="B4579">
            <v>96869</v>
          </cell>
          <cell r="F4579" t="str">
            <v>INHI0180</v>
          </cell>
          <cell r="G4579" t="str">
            <v>INSTALACOES HIDRO SANITARIAS</v>
          </cell>
          <cell r="H4579" t="str">
            <v>INHI</v>
          </cell>
          <cell r="I4579" t="str">
            <v>CONEXOES</v>
          </cell>
          <cell r="J4579" t="str">
            <v>0180</v>
          </cell>
          <cell r="K4579" t="str">
            <v/>
          </cell>
          <cell r="L4579" t="str">
            <v/>
          </cell>
          <cell r="M4579" t="str">
            <v>96869</v>
          </cell>
          <cell r="N4579" t="str">
            <v>TÊ, PARA INSTALAÇÕES EM PEX, DN 20 MM, CONEXÃO POR CRIMPAGEM  FORNECIMENTO E INSTALAÇÃO. AF_06/2015</v>
          </cell>
          <cell r="O4579" t="str">
            <v>UN</v>
          </cell>
          <cell r="P4579" t="str">
            <v>ATRIBUÍDO SÃO PAULO</v>
          </cell>
          <cell r="Q4579" t="str">
            <v>39,06</v>
          </cell>
          <cell r="R4579" t="str">
            <v>CAIXA REFERENCIAL</v>
          </cell>
        </row>
        <row r="4580">
          <cell r="A4580">
            <v>96870</v>
          </cell>
          <cell r="B4580">
            <v>96870</v>
          </cell>
          <cell r="F4580" t="str">
            <v>INHI0180</v>
          </cell>
          <cell r="G4580" t="str">
            <v>INSTALACOES HIDRO SANITARIAS</v>
          </cell>
          <cell r="H4580" t="str">
            <v>INHI</v>
          </cell>
          <cell r="I4580" t="str">
            <v>CONEXOES</v>
          </cell>
          <cell r="J4580" t="str">
            <v>0180</v>
          </cell>
          <cell r="K4580" t="str">
            <v/>
          </cell>
          <cell r="L4580" t="str">
            <v/>
          </cell>
          <cell r="M4580" t="str">
            <v>96870</v>
          </cell>
          <cell r="N4580" t="str">
            <v>TÊ, PEX, DN 25 MM, CONEXÃO POR CRIMPAGEM  FORNECIMENTO E INSTALAÇÃO. AF_06/2015</v>
          </cell>
          <cell r="O4580" t="str">
            <v>UN</v>
          </cell>
          <cell r="P4580" t="str">
            <v>ATRIBUÍDO SÃO PAULO</v>
          </cell>
          <cell r="Q4580" t="str">
            <v>61,57</v>
          </cell>
          <cell r="R4580" t="str">
            <v>CAIXA REFERENCIAL</v>
          </cell>
        </row>
        <row r="4581">
          <cell r="A4581">
            <v>96871</v>
          </cell>
          <cell r="B4581">
            <v>96871</v>
          </cell>
          <cell r="F4581" t="str">
            <v>INHI0180</v>
          </cell>
          <cell r="G4581" t="str">
            <v>INSTALACOES HIDRO SANITARIAS</v>
          </cell>
          <cell r="H4581" t="str">
            <v>INHI</v>
          </cell>
          <cell r="I4581" t="str">
            <v>CONEXOES</v>
          </cell>
          <cell r="J4581" t="str">
            <v>0180</v>
          </cell>
          <cell r="K4581" t="str">
            <v/>
          </cell>
          <cell r="L4581" t="str">
            <v/>
          </cell>
          <cell r="M4581" t="str">
            <v>96871</v>
          </cell>
          <cell r="N4581" t="str">
            <v>TÊ, PARA INSTALAÇÕES EM PEX, DN 32 MM, CONEXÃO POR CRIMPAGEM  FORNECIMENTO E INSTALAÇÃO. AF_06/2015</v>
          </cell>
          <cell r="O4581" t="str">
            <v>UN</v>
          </cell>
          <cell r="P4581" t="str">
            <v>ATRIBUÍDO SÃO PAULO</v>
          </cell>
          <cell r="Q4581" t="str">
            <v>89,15</v>
          </cell>
          <cell r="R4581" t="str">
            <v>CAIXA REFERENCIAL</v>
          </cell>
        </row>
        <row r="4582">
          <cell r="A4582">
            <v>96872</v>
          </cell>
          <cell r="B4582">
            <v>96872</v>
          </cell>
          <cell r="F4582" t="str">
            <v>INHI0180</v>
          </cell>
          <cell r="G4582" t="str">
            <v>INSTALACOES HIDRO SANITARIAS</v>
          </cell>
          <cell r="H4582" t="str">
            <v>INHI</v>
          </cell>
          <cell r="I4582" t="str">
            <v>CONEXOES</v>
          </cell>
          <cell r="J4582" t="str">
            <v>0180</v>
          </cell>
          <cell r="K4582" t="str">
            <v/>
          </cell>
          <cell r="L4582" t="str">
            <v/>
          </cell>
          <cell r="M4582" t="str">
            <v>96872</v>
          </cell>
          <cell r="N4582" t="str">
            <v>DISTRIBUIDOR 2 SAÍDAS, METÁLICO, PARA INSTALAÇÕES EM PEX, ENTRADA DE 3/4" X 2 SAÍDAS DE 1/2", CONEXÃO POR ANEL DESLIZANTE  FORNECIMENTO E INSTALAÇÃO. AF_06/2015</v>
          </cell>
          <cell r="O4582" t="str">
            <v>UN</v>
          </cell>
          <cell r="P4582" t="str">
            <v>ATRIBUÍDO SÃO PAULO</v>
          </cell>
          <cell r="Q4582" t="str">
            <v>82,80</v>
          </cell>
          <cell r="R4582" t="str">
            <v>CAIXA REFERENCIAL</v>
          </cell>
        </row>
        <row r="4583">
          <cell r="A4583">
            <v>96873</v>
          </cell>
          <cell r="B4583">
            <v>96873</v>
          </cell>
          <cell r="F4583" t="str">
            <v>INHI0180</v>
          </cell>
          <cell r="G4583" t="str">
            <v>INSTALACOES HIDRO SANITARIAS</v>
          </cell>
          <cell r="H4583" t="str">
            <v>INHI</v>
          </cell>
          <cell r="I4583" t="str">
            <v>CONEXOES</v>
          </cell>
          <cell r="J4583" t="str">
            <v>0180</v>
          </cell>
          <cell r="K4583" t="str">
            <v/>
          </cell>
          <cell r="L4583" t="str">
            <v/>
          </cell>
          <cell r="M4583" t="str">
            <v>96873</v>
          </cell>
          <cell r="N4583" t="str">
            <v>DISTRIBUIDOR 2 SAÍDAS, METÁLICO, PARA INSTALAÇÕES EM PEX, ENTRADA DE 1" X 2 SAÍDAS DE 1/2", CONEXÃO POR ANEL DESLIZANTE  FORNECIMENTO E INSTALAÇÃO. AF_06/2015</v>
          </cell>
          <cell r="O4583" t="str">
            <v>UN</v>
          </cell>
          <cell r="P4583" t="str">
            <v>ATRIBUÍDO SÃO PAULO</v>
          </cell>
          <cell r="Q4583" t="str">
            <v>95,31</v>
          </cell>
          <cell r="R4583" t="str">
            <v>CAIXA REFERENCIAL</v>
          </cell>
        </row>
        <row r="4584">
          <cell r="A4584">
            <v>96874</v>
          </cell>
          <cell r="B4584">
            <v>96874</v>
          </cell>
          <cell r="F4584" t="str">
            <v>INHI0180</v>
          </cell>
          <cell r="G4584" t="str">
            <v>INSTALACOES HIDRO SANITARIAS</v>
          </cell>
          <cell r="H4584" t="str">
            <v>INHI</v>
          </cell>
          <cell r="I4584" t="str">
            <v>CONEXOES</v>
          </cell>
          <cell r="J4584" t="str">
            <v>0180</v>
          </cell>
          <cell r="K4584" t="str">
            <v/>
          </cell>
          <cell r="L4584" t="str">
            <v/>
          </cell>
          <cell r="M4584" t="str">
            <v>96874</v>
          </cell>
          <cell r="N4584" t="str">
            <v>DISTRIBUIDOR 3 SAÍDAS, METÁLICO, PARA INSTALAÇÕES EM PEX, ENTRADA DE 3/4" X 3 SAÍDAS DE 1/2", CONEXÃO POR ANEL DESLIZANTE  FORNECIMENTO E INSTALAÇÃO . AF_06/2015</v>
          </cell>
          <cell r="O4584" t="str">
            <v>UN</v>
          </cell>
          <cell r="P4584" t="str">
            <v>ATRIBUÍDO SÃO PAULO</v>
          </cell>
          <cell r="Q4584" t="str">
            <v>100,76</v>
          </cell>
          <cell r="R4584" t="str">
            <v>CAIXA REFERENCIAL</v>
          </cell>
        </row>
        <row r="4585">
          <cell r="A4585">
            <v>96875</v>
          </cell>
          <cell r="B4585">
            <v>96875</v>
          </cell>
          <cell r="F4585" t="str">
            <v>INHI0180</v>
          </cell>
          <cell r="G4585" t="str">
            <v>INSTALACOES HIDRO SANITARIAS</v>
          </cell>
          <cell r="H4585" t="str">
            <v>INHI</v>
          </cell>
          <cell r="I4585" t="str">
            <v>CONEXOES</v>
          </cell>
          <cell r="J4585" t="str">
            <v>0180</v>
          </cell>
          <cell r="K4585" t="str">
            <v/>
          </cell>
          <cell r="L4585" t="str">
            <v/>
          </cell>
          <cell r="M4585" t="str">
            <v>96875</v>
          </cell>
          <cell r="N4585" t="str">
            <v>DISTRIBUIDOR 3 SAÍDAS, METÁLICO, PARA INSTALAÇÕES EM PEX, ENTRADA DE 1 X 3 SAÍDAS DE 1/2, CONEXÃO POR ANEL DESLIZANTE   FORNECIMENTO E INSTALAÇÃO. AF_06/2015</v>
          </cell>
          <cell r="O4585" t="str">
            <v>UN</v>
          </cell>
          <cell r="P4585" t="str">
            <v>ATRIBUÍDO SÃO PAULO</v>
          </cell>
          <cell r="Q4585" t="str">
            <v>120,88</v>
          </cell>
          <cell r="R4585" t="str">
            <v>CAIXA REFERENCIAL</v>
          </cell>
        </row>
        <row r="4586">
          <cell r="A4586">
            <v>96876</v>
          </cell>
          <cell r="B4586">
            <v>96876</v>
          </cell>
          <cell r="F4586" t="str">
            <v>INHI0180</v>
          </cell>
          <cell r="G4586" t="str">
            <v>INSTALACOES HIDRO SANITARIAS</v>
          </cell>
          <cell r="H4586" t="str">
            <v>INHI</v>
          </cell>
          <cell r="I4586" t="str">
            <v>CONEXOES</v>
          </cell>
          <cell r="J4586" t="str">
            <v>0180</v>
          </cell>
          <cell r="K4586" t="str">
            <v/>
          </cell>
          <cell r="L4586" t="str">
            <v/>
          </cell>
          <cell r="M4586" t="str">
            <v>96876</v>
          </cell>
          <cell r="N4586" t="str">
            <v>DISTRIBUIDOR 2 SAÍDAS, PARA INSTALAÇÕES EM PEX, ENTRADA DE 32 MM X 2 SAÍDAS DE 16 MM, CONEXÃO POR CRIMPAGEM FORNECIMENTO E INSTALAÇÃO. AF_06/2015</v>
          </cell>
          <cell r="O4586" t="str">
            <v>UN</v>
          </cell>
          <cell r="P4586" t="str">
            <v>ATRIBUÍDO SÃO PAULO</v>
          </cell>
          <cell r="Q4586" t="str">
            <v>212,99</v>
          </cell>
          <cell r="R4586" t="str">
            <v>CAIXA REFERENCIAL</v>
          </cell>
        </row>
        <row r="4587">
          <cell r="A4587">
            <v>96877</v>
          </cell>
          <cell r="B4587">
            <v>96877</v>
          </cell>
          <cell r="F4587" t="str">
            <v>INHI0180</v>
          </cell>
          <cell r="G4587" t="str">
            <v>INSTALACOES HIDRO SANITARIAS</v>
          </cell>
          <cell r="H4587" t="str">
            <v>INHI</v>
          </cell>
          <cell r="I4587" t="str">
            <v>CONEXOES</v>
          </cell>
          <cell r="J4587" t="str">
            <v>0180</v>
          </cell>
          <cell r="K4587" t="str">
            <v/>
          </cell>
          <cell r="L4587" t="str">
            <v/>
          </cell>
          <cell r="M4587" t="str">
            <v>96877</v>
          </cell>
          <cell r="N4587" t="str">
            <v>DISTRIBUIDOR 2 SAÍDAS, PARA INSTALAÇÕES EM PEX, ENTRADA DE 32 MM X 2 SAÍDAS DE 20 MM, CONEXÃO POR CRIMPAGEM  FORNECIMENTO E INSTALAÇÃO. AF_06/2015</v>
          </cell>
          <cell r="O4587" t="str">
            <v>UN</v>
          </cell>
          <cell r="P4587" t="str">
            <v>ATRIBUÍDO SÃO PAULO</v>
          </cell>
          <cell r="Q4587" t="str">
            <v>227,59</v>
          </cell>
          <cell r="R4587" t="str">
            <v>CAIXA REFERENCIAL</v>
          </cell>
        </row>
        <row r="4588">
          <cell r="A4588">
            <v>96878</v>
          </cell>
          <cell r="B4588">
            <v>96878</v>
          </cell>
          <cell r="F4588" t="str">
            <v>INHI0180</v>
          </cell>
          <cell r="G4588" t="str">
            <v>INSTALACOES HIDRO SANITARIAS</v>
          </cell>
          <cell r="H4588" t="str">
            <v>INHI</v>
          </cell>
          <cell r="I4588" t="str">
            <v>CONEXOES</v>
          </cell>
          <cell r="J4588" t="str">
            <v>0180</v>
          </cell>
          <cell r="K4588" t="str">
            <v/>
          </cell>
          <cell r="L4588" t="str">
            <v/>
          </cell>
          <cell r="M4588" t="str">
            <v>96878</v>
          </cell>
          <cell r="N4588" t="str">
            <v>DISTRIBUIDOR 2 SAÍDAS, PARA INSTALAÇÕES EM PEX, ENTRADA DE 32 MM X 2 SAÍDAS DE 25 MM, CONEXÃO POR CRIMPAGEM  FORNECIMENTO E INSTALAÇÃO. AF_06/2015</v>
          </cell>
          <cell r="O4588" t="str">
            <v>UN</v>
          </cell>
          <cell r="P4588" t="str">
            <v>ATRIBUÍDO SÃO PAULO</v>
          </cell>
          <cell r="Q4588" t="str">
            <v>230,32</v>
          </cell>
          <cell r="R4588" t="str">
            <v>CAIXA REFERENCIAL</v>
          </cell>
        </row>
        <row r="4589">
          <cell r="A4589">
            <v>96879</v>
          </cell>
          <cell r="B4589">
            <v>96879</v>
          </cell>
          <cell r="F4589" t="str">
            <v>INHI0180</v>
          </cell>
          <cell r="G4589" t="str">
            <v>INSTALACOES HIDRO SANITARIAS</v>
          </cell>
          <cell r="H4589" t="str">
            <v>INHI</v>
          </cell>
          <cell r="I4589" t="str">
            <v>CONEXOES</v>
          </cell>
          <cell r="J4589" t="str">
            <v>0180</v>
          </cell>
          <cell r="K4589" t="str">
            <v/>
          </cell>
          <cell r="L4589" t="str">
            <v/>
          </cell>
          <cell r="M4589" t="str">
            <v>96879</v>
          </cell>
          <cell r="N4589" t="str">
            <v>DISTRIBUIDOR 3 SAÍDAS, PARA INSTALAÇÕES EM PEX, ENTRADA DE 32 MM X 3 SAÍDAS DE 16 MM, CONEXÃO POR CRIMPAGEM  FORNECIMENTO E INSTALAÇÃO. AF_06/2015</v>
          </cell>
          <cell r="O4589" t="str">
            <v>UN</v>
          </cell>
          <cell r="P4589" t="str">
            <v>ATRIBUÍDO SÃO PAULO</v>
          </cell>
          <cell r="Q4589" t="str">
            <v>231,42</v>
          </cell>
          <cell r="R4589" t="str">
            <v>CAIXA REFERENCIAL</v>
          </cell>
        </row>
        <row r="4590">
          <cell r="A4590">
            <v>96880</v>
          </cell>
          <cell r="B4590">
            <v>96880</v>
          </cell>
          <cell r="F4590" t="str">
            <v>INHI0180</v>
          </cell>
          <cell r="G4590" t="str">
            <v>INSTALACOES HIDRO SANITARIAS</v>
          </cell>
          <cell r="H4590" t="str">
            <v>INHI</v>
          </cell>
          <cell r="I4590" t="str">
            <v>CONEXOES</v>
          </cell>
          <cell r="J4590" t="str">
            <v>0180</v>
          </cell>
          <cell r="K4590" t="str">
            <v/>
          </cell>
          <cell r="L4590" t="str">
            <v/>
          </cell>
          <cell r="M4590" t="str">
            <v>96880</v>
          </cell>
          <cell r="N4590" t="str">
            <v>DISTRIBUIDOR 3 SAÍDAS, PARA INSTALAÇÕES EM PEX, ENTRADA DE 32 MM X 3 SAÍDAS DE 20 MM, CONEXÃO POR CRIMPAGEM  FORNECIMENTO E INSTALAÇÃO. AF_06/2015</v>
          </cell>
          <cell r="O4590" t="str">
            <v>UN</v>
          </cell>
          <cell r="P4590" t="str">
            <v>ATRIBUÍDO SÃO PAULO</v>
          </cell>
          <cell r="Q4590" t="str">
            <v>264,12</v>
          </cell>
          <cell r="R4590" t="str">
            <v>CAIXA REFERENCIAL</v>
          </cell>
        </row>
        <row r="4591">
          <cell r="A4591">
            <v>96881</v>
          </cell>
          <cell r="B4591">
            <v>96881</v>
          </cell>
          <cell r="F4591" t="str">
            <v>INHI0180</v>
          </cell>
          <cell r="G4591" t="str">
            <v>INSTALACOES HIDRO SANITARIAS</v>
          </cell>
          <cell r="H4591" t="str">
            <v>INHI</v>
          </cell>
          <cell r="I4591" t="str">
            <v>CONEXOES</v>
          </cell>
          <cell r="J4591" t="str">
            <v>0180</v>
          </cell>
          <cell r="K4591" t="str">
            <v/>
          </cell>
          <cell r="L4591" t="str">
            <v/>
          </cell>
          <cell r="M4591" t="str">
            <v>96881</v>
          </cell>
          <cell r="N4591" t="str">
            <v>DISTRIBUIDOR 3 SAÍDAS, PARA INSTALAÇÕES EM PEX, ENTRADA DE 32 MM X 3 SAÍDAS DE 25 MM, CONEXÃO POR CRIMPAGEM  FORNECIMENTO E INSTALAÇÃO. AF_06/2015</v>
          </cell>
          <cell r="O4591" t="str">
            <v>UN</v>
          </cell>
          <cell r="P4591" t="str">
            <v>ATRIBUÍDO SÃO PAULO</v>
          </cell>
          <cell r="Q4591" t="str">
            <v>278,93</v>
          </cell>
          <cell r="R4591" t="str">
            <v>CAIXA REFERENCIAL</v>
          </cell>
        </row>
        <row r="4592">
          <cell r="A4592">
            <v>97425</v>
          </cell>
          <cell r="B4592">
            <v>97425</v>
          </cell>
          <cell r="F4592" t="str">
            <v>INHI0180</v>
          </cell>
          <cell r="G4592" t="str">
            <v>INSTALACOES HIDRO SANITARIAS</v>
          </cell>
          <cell r="H4592" t="str">
            <v>INHI</v>
          </cell>
          <cell r="I4592" t="str">
            <v>CONEXOES</v>
          </cell>
          <cell r="J4592" t="str">
            <v>0180</v>
          </cell>
          <cell r="K4592" t="str">
            <v/>
          </cell>
          <cell r="L4592" t="str">
            <v/>
          </cell>
          <cell r="M4592" t="str">
            <v>97425</v>
          </cell>
          <cell r="N4592" t="str">
            <v>FLANGE EM AÇO, DN 15 MM X 1/2'', INSTALADO EM RESERVAÇÃO DE ÁGUA DE EDIFICAÇÃO QUE POSSUA RESERVATÓRIO DE FIBRA/FIBROCIMENTO - FORNECIMENTO E INSTALAÇÃO. AF_06/2016</v>
          </cell>
          <cell r="O4592" t="str">
            <v>UN</v>
          </cell>
          <cell r="P4592" t="str">
            <v>ATRIBUÍDO SÃO PAULO</v>
          </cell>
          <cell r="Q4592" t="str">
            <v>29,63</v>
          </cell>
          <cell r="R4592" t="str">
            <v>CAIXA REFERENCIAL</v>
          </cell>
        </row>
        <row r="4593">
          <cell r="A4593">
            <v>97426</v>
          </cell>
          <cell r="B4593">
            <v>97426</v>
          </cell>
          <cell r="F4593" t="str">
            <v>INHI0180</v>
          </cell>
          <cell r="G4593" t="str">
            <v>INSTALACOES HIDRO SANITARIAS</v>
          </cell>
          <cell r="H4593" t="str">
            <v>INHI</v>
          </cell>
          <cell r="I4593" t="str">
            <v>CONEXOES</v>
          </cell>
          <cell r="J4593" t="str">
            <v>0180</v>
          </cell>
          <cell r="K4593" t="str">
            <v/>
          </cell>
          <cell r="L4593" t="str">
            <v/>
          </cell>
          <cell r="M4593" t="str">
            <v>97426</v>
          </cell>
          <cell r="N4593" t="str">
            <v>FLANGE EM AÇO, DN 20 MM X 3/4'', INSTALADO EM RESERVAÇÃO DE ÁGUA DE EDIFICAÇÃO QUE POSSUA RESERVATÓRIO DE FIBRA/FIBROCIMENTO - FORNECIMENTO E INSTALAÇÃO. AF_06/2016</v>
          </cell>
          <cell r="O4593" t="str">
            <v>UN</v>
          </cell>
          <cell r="P4593" t="str">
            <v>ATRIBUÍDO SÃO PAULO</v>
          </cell>
          <cell r="Q4593" t="str">
            <v>35,65</v>
          </cell>
          <cell r="R4593" t="str">
            <v>CAIXA REFERENCIAL</v>
          </cell>
        </row>
        <row r="4594">
          <cell r="A4594">
            <v>97427</v>
          </cell>
          <cell r="B4594">
            <v>97427</v>
          </cell>
          <cell r="F4594" t="str">
            <v>INHI0180</v>
          </cell>
          <cell r="G4594" t="str">
            <v>INSTALACOES HIDRO SANITARIAS</v>
          </cell>
          <cell r="H4594" t="str">
            <v>INHI</v>
          </cell>
          <cell r="I4594" t="str">
            <v>CONEXOES</v>
          </cell>
          <cell r="J4594" t="str">
            <v>0180</v>
          </cell>
          <cell r="K4594" t="str">
            <v/>
          </cell>
          <cell r="L4594" t="str">
            <v/>
          </cell>
          <cell r="M4594" t="str">
            <v>97427</v>
          </cell>
          <cell r="N4594" t="str">
            <v>FLANGE EM AÇO, DN 25 MM X 1'', INSTALADO EM RESERVAÇÃO DE ÁGUA DE EDIFICAÇÃO QUE POSSUA RESERVATÓRIO DE FIBRA/FIBROCIMENTO - FORNECIMENTO E INSTALAÇÃO. AF_06/2016</v>
          </cell>
          <cell r="O4594" t="str">
            <v>UN</v>
          </cell>
          <cell r="P4594" t="str">
            <v>ATRIBUÍDO SÃO PAULO</v>
          </cell>
          <cell r="Q4594" t="str">
            <v>40,21</v>
          </cell>
          <cell r="R4594" t="str">
            <v>CAIXA REFERENCIAL</v>
          </cell>
        </row>
        <row r="4595">
          <cell r="A4595">
            <v>97428</v>
          </cell>
          <cell r="B4595">
            <v>97428</v>
          </cell>
          <cell r="F4595" t="str">
            <v>INHI0180</v>
          </cell>
          <cell r="G4595" t="str">
            <v>INSTALACOES HIDRO SANITARIAS</v>
          </cell>
          <cell r="H4595" t="str">
            <v>INHI</v>
          </cell>
          <cell r="I4595" t="str">
            <v>CONEXOES</v>
          </cell>
          <cell r="J4595" t="str">
            <v>0180</v>
          </cell>
          <cell r="K4595" t="str">
            <v/>
          </cell>
          <cell r="L4595" t="str">
            <v/>
          </cell>
          <cell r="M4595" t="str">
            <v>97428</v>
          </cell>
          <cell r="N4595" t="str">
            <v>FLANGE EM AÇO, DN 32 MM X 1 1/4'', INSTALADO EM RESERVAÇÃO DE ÁGUA DE EDIFICAÇÃO QUE POSSUA RESERVATÓRIO DE FIBRA/FIBROCIMENTO - FORNECIMENTO E INSTALAÇÃO. AF_06/2016</v>
          </cell>
          <cell r="O4595" t="str">
            <v>UN</v>
          </cell>
          <cell r="P4595" t="str">
            <v>ATRIBUÍDO SÃO PAULO</v>
          </cell>
          <cell r="Q4595" t="str">
            <v>50,78</v>
          </cell>
          <cell r="R4595" t="str">
            <v>CAIXA REFERENCIAL</v>
          </cell>
        </row>
        <row r="4596">
          <cell r="A4596">
            <v>97429</v>
          </cell>
          <cell r="B4596">
            <v>97429</v>
          </cell>
          <cell r="F4596" t="str">
            <v>INHI0180</v>
          </cell>
          <cell r="G4596" t="str">
            <v>INSTALACOES HIDRO SANITARIAS</v>
          </cell>
          <cell r="H4596" t="str">
            <v>INHI</v>
          </cell>
          <cell r="I4596" t="str">
            <v>CONEXOES</v>
          </cell>
          <cell r="J4596" t="str">
            <v>0180</v>
          </cell>
          <cell r="K4596" t="str">
            <v/>
          </cell>
          <cell r="L4596" t="str">
            <v/>
          </cell>
          <cell r="M4596" t="str">
            <v>97429</v>
          </cell>
          <cell r="N4596" t="str">
            <v>FLANGE EM AÇO, DN 40 MM X 1 1/2'', INSTALADO EM RESERVAÇÃO DE ÁGUA DE EDIFICAÇÃO QUE POSSUA RESERVATÓRIO DE FIBRA/FIBROCIMENTO - FORNECIMENTO E INSTALAÇÃO. AF_06/2016</v>
          </cell>
          <cell r="O4596" t="str">
            <v>UN</v>
          </cell>
          <cell r="P4596" t="str">
            <v>ATRIBUÍDO SÃO PAULO</v>
          </cell>
          <cell r="Q4596" t="str">
            <v>60,51</v>
          </cell>
          <cell r="R4596" t="str">
            <v>CAIXA REFERENCIAL</v>
          </cell>
        </row>
        <row r="4597">
          <cell r="A4597">
            <v>97430</v>
          </cell>
          <cell r="B4597">
            <v>97430</v>
          </cell>
          <cell r="F4597" t="str">
            <v>INHI0180</v>
          </cell>
          <cell r="G4597" t="str">
            <v>INSTALACOES HIDRO SANITARIAS</v>
          </cell>
          <cell r="H4597" t="str">
            <v>INHI</v>
          </cell>
          <cell r="I4597" t="str">
            <v>CONEXOES</v>
          </cell>
          <cell r="J4597" t="str">
            <v>0180</v>
          </cell>
          <cell r="K4597" t="str">
            <v/>
          </cell>
          <cell r="L4597" t="str">
            <v/>
          </cell>
          <cell r="M4597" t="str">
            <v>97430</v>
          </cell>
          <cell r="N4597" t="str">
            <v>ACOPLAMENTO RÍGIDO EM AÇO, CONEXÃO RANHURADA, DN 50 (2"), INSTALADO EM PRUMADAS - FORNECIMENTO E INSTALAÇÃO. AF_10/2020</v>
          </cell>
          <cell r="O4597" t="str">
            <v>UN</v>
          </cell>
          <cell r="P4597" t="str">
            <v>ATRIBUÍDO SÃO PAULO</v>
          </cell>
          <cell r="Q4597" t="str">
            <v>48,43</v>
          </cell>
          <cell r="R4597" t="str">
            <v>CAIXA REFERENCIAL</v>
          </cell>
        </row>
        <row r="4598">
          <cell r="A4598">
            <v>97431</v>
          </cell>
          <cell r="B4598">
            <v>97431</v>
          </cell>
          <cell r="F4598" t="str">
            <v>INHI0180</v>
          </cell>
          <cell r="G4598" t="str">
            <v>INSTALACOES HIDRO SANITARIAS</v>
          </cell>
          <cell r="H4598" t="str">
            <v>INHI</v>
          </cell>
          <cell r="I4598" t="str">
            <v>CONEXOES</v>
          </cell>
          <cell r="J4598" t="str">
            <v>0180</v>
          </cell>
          <cell r="K4598" t="str">
            <v/>
          </cell>
          <cell r="L4598" t="str">
            <v/>
          </cell>
          <cell r="M4598" t="str">
            <v>97431</v>
          </cell>
          <cell r="N4598" t="str">
            <v>ACOPLAMENTO RÍGIDO EM AÇO, CONEXÃO RANHURADA, DN 65 (2 1/2"), INSTALADO EM PRUMADAS - FORNECIMENTO E INSTALAÇÃO. AF_10/2020</v>
          </cell>
          <cell r="O4598" t="str">
            <v>UN</v>
          </cell>
          <cell r="P4598" t="str">
            <v>ATRIBUÍDO SÃO PAULO</v>
          </cell>
          <cell r="Q4598" t="str">
            <v>53,82</v>
          </cell>
          <cell r="R4598" t="str">
            <v>CAIXA REFERENCIAL</v>
          </cell>
        </row>
        <row r="4599">
          <cell r="A4599">
            <v>97432</v>
          </cell>
          <cell r="B4599">
            <v>97432</v>
          </cell>
          <cell r="F4599" t="str">
            <v>INHI0180</v>
          </cell>
          <cell r="G4599" t="str">
            <v>INSTALACOES HIDRO SANITARIAS</v>
          </cell>
          <cell r="H4599" t="str">
            <v>INHI</v>
          </cell>
          <cell r="I4599" t="str">
            <v>CONEXOES</v>
          </cell>
          <cell r="J4599" t="str">
            <v>0180</v>
          </cell>
          <cell r="K4599" t="str">
            <v/>
          </cell>
          <cell r="L4599" t="str">
            <v/>
          </cell>
          <cell r="M4599" t="str">
            <v>97432</v>
          </cell>
          <cell r="N4599" t="str">
            <v>ACOPLAMENTO RÍGIDO EM AÇO, CONEXÃO RANHURADA, DN 80 (3"), INSTALADO EM PRUMADAS - FORNECIMENTO E INSTALAÇÃO. AF_10/2020</v>
          </cell>
          <cell r="O4599" t="str">
            <v>UN</v>
          </cell>
          <cell r="P4599" t="str">
            <v>ATRIBUÍDO SÃO PAULO</v>
          </cell>
          <cell r="Q4599" t="str">
            <v>60,68</v>
          </cell>
          <cell r="R4599" t="str">
            <v>CAIXA REFERENCIAL</v>
          </cell>
        </row>
        <row r="4600">
          <cell r="A4600">
            <v>97433</v>
          </cell>
          <cell r="B4600">
            <v>97433</v>
          </cell>
          <cell r="F4600" t="str">
            <v>INHI0180</v>
          </cell>
          <cell r="G4600" t="str">
            <v>INSTALACOES HIDRO SANITARIAS</v>
          </cell>
          <cell r="H4600" t="str">
            <v>INHI</v>
          </cell>
          <cell r="I4600" t="str">
            <v>CONEXOES</v>
          </cell>
          <cell r="J4600" t="str">
            <v>0180</v>
          </cell>
          <cell r="K4600" t="str">
            <v/>
          </cell>
          <cell r="L4600" t="str">
            <v/>
          </cell>
          <cell r="M4600" t="str">
            <v>97433</v>
          </cell>
          <cell r="N4600" t="str">
            <v>CURVA 45 GRAUS, EM AÇO, CONEXÃO RANHURADA, DN 50 (2"), INSTALADO EM PRUMADAS - FORNECIMENTO E INSTALAÇÃO. AF_10/2020</v>
          </cell>
          <cell r="O4600" t="str">
            <v>UN</v>
          </cell>
          <cell r="P4600" t="str">
            <v>ATRIBUÍDO SÃO PAULO</v>
          </cell>
          <cell r="Q4600" t="str">
            <v>114,88</v>
          </cell>
          <cell r="R4600" t="str">
            <v>CAIXA REFERENCIAL</v>
          </cell>
        </row>
        <row r="4601">
          <cell r="A4601">
            <v>97434</v>
          </cell>
          <cell r="B4601">
            <v>97434</v>
          </cell>
          <cell r="F4601" t="str">
            <v>INHI0180</v>
          </cell>
          <cell r="G4601" t="str">
            <v>INSTALACOES HIDRO SANITARIAS</v>
          </cell>
          <cell r="H4601" t="str">
            <v>INHI</v>
          </cell>
          <cell r="I4601" t="str">
            <v>CONEXOES</v>
          </cell>
          <cell r="J4601" t="str">
            <v>0180</v>
          </cell>
          <cell r="K4601" t="str">
            <v/>
          </cell>
          <cell r="L4601" t="str">
            <v/>
          </cell>
          <cell r="M4601" t="str">
            <v>97434</v>
          </cell>
          <cell r="N4601" t="str">
            <v>CURVA 90 GRAUS, EM AÇO, CONEXÃO RANHURADA, DN 50 (2"), INSTALADO EM PRUMADAS - FORNECIMENTO E INSTALAÇÃO. AF_10/2020</v>
          </cell>
          <cell r="O4601" t="str">
            <v>UN</v>
          </cell>
          <cell r="P4601" t="str">
            <v>ATRIBUÍDO SÃO PAULO</v>
          </cell>
          <cell r="Q4601" t="str">
            <v>117,20</v>
          </cell>
          <cell r="R4601" t="str">
            <v>CAIXA REFERENCIAL</v>
          </cell>
        </row>
        <row r="4602">
          <cell r="A4602">
            <v>97435</v>
          </cell>
          <cell r="B4602">
            <v>97435</v>
          </cell>
          <cell r="F4602" t="str">
            <v>INHI0180</v>
          </cell>
          <cell r="G4602" t="str">
            <v>INSTALACOES HIDRO SANITARIAS</v>
          </cell>
          <cell r="H4602" t="str">
            <v>INHI</v>
          </cell>
          <cell r="I4602" t="str">
            <v>CONEXOES</v>
          </cell>
          <cell r="J4602" t="str">
            <v>0180</v>
          </cell>
          <cell r="K4602" t="str">
            <v/>
          </cell>
          <cell r="L4602" t="str">
            <v/>
          </cell>
          <cell r="M4602" t="str">
            <v>97435</v>
          </cell>
          <cell r="N4602" t="str">
            <v>CURVA 45 GRAUS, EM AÇO, CONEXÃO RANHURADA, DN 65 (2 1/2"), INSTALADO EM PRUMADAS - FORNECIMENTO E INSTALAÇÃO. AF_10/2020</v>
          </cell>
          <cell r="O4602" t="str">
            <v>UN</v>
          </cell>
          <cell r="P4602" t="str">
            <v>ATRIBUÍDO SÃO PAULO</v>
          </cell>
          <cell r="Q4602" t="str">
            <v>134,54</v>
          </cell>
          <cell r="R4602" t="str">
            <v>CAIXA REFERENCIAL</v>
          </cell>
        </row>
        <row r="4603">
          <cell r="A4603">
            <v>97436</v>
          </cell>
          <cell r="B4603">
            <v>97436</v>
          </cell>
          <cell r="F4603" t="str">
            <v>INHI0180</v>
          </cell>
          <cell r="G4603" t="str">
            <v>INSTALACOES HIDRO SANITARIAS</v>
          </cell>
          <cell r="H4603" t="str">
            <v>INHI</v>
          </cell>
          <cell r="I4603" t="str">
            <v>CONEXOES</v>
          </cell>
          <cell r="J4603" t="str">
            <v>0180</v>
          </cell>
          <cell r="K4603" t="str">
            <v/>
          </cell>
          <cell r="L4603" t="str">
            <v/>
          </cell>
          <cell r="M4603" t="str">
            <v>97436</v>
          </cell>
          <cell r="N4603" t="str">
            <v>CURVA 90 GRAUS, EM AÇO, CONEXÃO RANHURADA, DN 65 (2 1/2"), INSTALADO EM PRUMADAS - FORNECIMENTO E INSTALAÇÃO. AF_10/2020</v>
          </cell>
          <cell r="O4603" t="str">
            <v>UN</v>
          </cell>
          <cell r="P4603" t="str">
            <v>ATRIBUÍDO SÃO PAULO</v>
          </cell>
          <cell r="Q4603" t="str">
            <v>138,98</v>
          </cell>
          <cell r="R4603" t="str">
            <v>CAIXA REFERENCIAL</v>
          </cell>
        </row>
        <row r="4604">
          <cell r="A4604">
            <v>97437</v>
          </cell>
          <cell r="B4604">
            <v>97437</v>
          </cell>
          <cell r="F4604" t="str">
            <v>INHI0180</v>
          </cell>
          <cell r="G4604" t="str">
            <v>INSTALACOES HIDRO SANITARIAS</v>
          </cell>
          <cell r="H4604" t="str">
            <v>INHI</v>
          </cell>
          <cell r="I4604" t="str">
            <v>CONEXOES</v>
          </cell>
          <cell r="J4604" t="str">
            <v>0180</v>
          </cell>
          <cell r="K4604" t="str">
            <v/>
          </cell>
          <cell r="L4604" t="str">
            <v/>
          </cell>
          <cell r="M4604" t="str">
            <v>97437</v>
          </cell>
          <cell r="N4604" t="str">
            <v>CURVA 45 GRAUS, EM AÇO, CONEXÃO RANHURADA, DN 80 (3), INSTALADO EM PRUMADAS - FORNECIMENTO E INSTALAÇÃO. AF_10/2020</v>
          </cell>
          <cell r="O4604" t="str">
            <v>UN</v>
          </cell>
          <cell r="P4604" t="str">
            <v>ATRIBUÍDO SÃO PAULO</v>
          </cell>
          <cell r="Q4604" t="str">
            <v>154,05</v>
          </cell>
          <cell r="R4604" t="str">
            <v>CAIXA REFERENCIAL</v>
          </cell>
        </row>
        <row r="4605">
          <cell r="A4605">
            <v>97438</v>
          </cell>
          <cell r="B4605">
            <v>97438</v>
          </cell>
          <cell r="F4605" t="str">
            <v>INHI0180</v>
          </cell>
          <cell r="G4605" t="str">
            <v>INSTALACOES HIDRO SANITARIAS</v>
          </cell>
          <cell r="H4605" t="str">
            <v>INHI</v>
          </cell>
          <cell r="I4605" t="str">
            <v>CONEXOES</v>
          </cell>
          <cell r="J4605" t="str">
            <v>0180</v>
          </cell>
          <cell r="K4605" t="str">
            <v/>
          </cell>
          <cell r="L4605" t="str">
            <v/>
          </cell>
          <cell r="M4605" t="str">
            <v>97438</v>
          </cell>
          <cell r="N4605" t="str">
            <v>CURVA 90 GRAUS, EM AÇO, CONEXÃO RANHURADA, DN 80 (3"), INSTALADO EM PRUMADAS - FORNECIMENTO E INSTALAÇÃO. AF_10/2020</v>
          </cell>
          <cell r="O4605" t="str">
            <v>UN</v>
          </cell>
          <cell r="P4605" t="str">
            <v>ATRIBUÍDO SÃO PAULO</v>
          </cell>
          <cell r="Q4605" t="str">
            <v>158,81</v>
          </cell>
          <cell r="R4605" t="str">
            <v>CAIXA REFERENCIAL</v>
          </cell>
        </row>
        <row r="4606">
          <cell r="A4606">
            <v>97439</v>
          </cell>
          <cell r="B4606">
            <v>97439</v>
          </cell>
          <cell r="F4606" t="str">
            <v>INHI0180</v>
          </cell>
          <cell r="G4606" t="str">
            <v>INSTALACOES HIDRO SANITARIAS</v>
          </cell>
          <cell r="H4606" t="str">
            <v>INHI</v>
          </cell>
          <cell r="I4606" t="str">
            <v>CONEXOES</v>
          </cell>
          <cell r="J4606" t="str">
            <v>0180</v>
          </cell>
          <cell r="K4606" t="str">
            <v/>
          </cell>
          <cell r="L4606" t="str">
            <v/>
          </cell>
          <cell r="M4606" t="str">
            <v>97439</v>
          </cell>
          <cell r="N4606" t="str">
            <v>TÊ, EM AÇO, CONEXÃO RANHURADA, DN 50 (2"), INSTALADO EM PRUMADAS - FORNECIMENTO E INSTALAÇÃO. AF_10/2020</v>
          </cell>
          <cell r="O4606" t="str">
            <v>UN</v>
          </cell>
          <cell r="P4606" t="str">
            <v>ATRIBUÍDO SÃO PAULO</v>
          </cell>
          <cell r="Q4606" t="str">
            <v>175,36</v>
          </cell>
          <cell r="R4606" t="str">
            <v>CAIXA REFERENCIAL</v>
          </cell>
        </row>
        <row r="4607">
          <cell r="A4607">
            <v>97440</v>
          </cell>
          <cell r="B4607">
            <v>97440</v>
          </cell>
          <cell r="F4607" t="str">
            <v>INHI0180</v>
          </cell>
          <cell r="G4607" t="str">
            <v>INSTALACOES HIDRO SANITARIAS</v>
          </cell>
          <cell r="H4607" t="str">
            <v>INHI</v>
          </cell>
          <cell r="I4607" t="str">
            <v>CONEXOES</v>
          </cell>
          <cell r="J4607" t="str">
            <v>0180</v>
          </cell>
          <cell r="K4607" t="str">
            <v/>
          </cell>
          <cell r="L4607" t="str">
            <v/>
          </cell>
          <cell r="M4607" t="str">
            <v>97440</v>
          </cell>
          <cell r="N4607" t="str">
            <v>TÊ, EM AÇO, CONEXÃO RANHURADA, DN 65 (2 1/2"), INSTALADO EM PRUMADAS - FORNECIMENTO E INSTALAÇÃO. AF_10/2020</v>
          </cell>
          <cell r="O4607" t="str">
            <v>UN</v>
          </cell>
          <cell r="P4607" t="str">
            <v>ATRIBUÍDO SÃO PAULO</v>
          </cell>
          <cell r="Q4607" t="str">
            <v>210,72</v>
          </cell>
          <cell r="R4607" t="str">
            <v>CAIXA REFERENCIAL</v>
          </cell>
        </row>
        <row r="4608">
          <cell r="A4608">
            <v>97442</v>
          </cell>
          <cell r="B4608">
            <v>97442</v>
          </cell>
          <cell r="F4608" t="str">
            <v>INHI0180</v>
          </cell>
          <cell r="G4608" t="str">
            <v>INSTALACOES HIDRO SANITARIAS</v>
          </cell>
          <cell r="H4608" t="str">
            <v>INHI</v>
          </cell>
          <cell r="I4608" t="str">
            <v>CONEXOES</v>
          </cell>
          <cell r="J4608" t="str">
            <v>0180</v>
          </cell>
          <cell r="K4608" t="str">
            <v/>
          </cell>
          <cell r="L4608" t="str">
            <v/>
          </cell>
          <cell r="M4608" t="str">
            <v>97442</v>
          </cell>
          <cell r="N4608" t="str">
            <v>TÊ, EM AÇO, CONEXÃO RANHURADA, DN 80 (3"), INSTALADO EM PRUMADAS - FORNECIMENTO E INSTALAÇÃO. AF_10/2020</v>
          </cell>
          <cell r="O4608" t="str">
            <v>UN</v>
          </cell>
          <cell r="P4608" t="str">
            <v>ATRIBUÍDO SÃO PAULO</v>
          </cell>
          <cell r="Q4608" t="str">
            <v>232,49</v>
          </cell>
          <cell r="R4608" t="str">
            <v>CAIXA REFERENCIAL</v>
          </cell>
        </row>
        <row r="4609">
          <cell r="A4609">
            <v>97443</v>
          </cell>
          <cell r="B4609">
            <v>97443</v>
          </cell>
          <cell r="F4609" t="str">
            <v>INHI0180</v>
          </cell>
          <cell r="G4609" t="str">
            <v>INSTALACOES HIDRO SANITARIAS</v>
          </cell>
          <cell r="H4609" t="str">
            <v>INHI</v>
          </cell>
          <cell r="I4609" t="str">
            <v>CONEXOES</v>
          </cell>
          <cell r="J4609" t="str">
            <v>0180</v>
          </cell>
          <cell r="K4609" t="str">
            <v/>
          </cell>
          <cell r="L4609" t="str">
            <v/>
          </cell>
          <cell r="M4609" t="str">
            <v>97443</v>
          </cell>
          <cell r="N4609" t="str">
            <v>LUVA, EM AÇO, CONEXÃO SOLDADA, DN 50 (2"), INSTALADO EM PRUMADAS - FORNECIMENTO E INSTALAÇÃO. AF_10/2020</v>
          </cell>
          <cell r="O4609" t="str">
            <v>UN</v>
          </cell>
          <cell r="P4609" t="str">
            <v>ATRIBUÍDO SÃO PAULO</v>
          </cell>
          <cell r="Q4609" t="str">
            <v>118,02</v>
          </cell>
          <cell r="R4609" t="str">
            <v>CAIXA REFERENCIAL</v>
          </cell>
        </row>
        <row r="4610">
          <cell r="A4610">
            <v>97444</v>
          </cell>
          <cell r="B4610">
            <v>97444</v>
          </cell>
          <cell r="F4610" t="str">
            <v>INHI0180</v>
          </cell>
          <cell r="G4610" t="str">
            <v>INSTALACOES HIDRO SANITARIAS</v>
          </cell>
          <cell r="H4610" t="str">
            <v>INHI</v>
          </cell>
          <cell r="I4610" t="str">
            <v>CONEXOES</v>
          </cell>
          <cell r="J4610" t="str">
            <v>0180</v>
          </cell>
          <cell r="K4610" t="str">
            <v/>
          </cell>
          <cell r="L4610" t="str">
            <v/>
          </cell>
          <cell r="M4610" t="str">
            <v>97444</v>
          </cell>
          <cell r="N4610" t="str">
            <v>LUVA COM REDUÇÃO, EM AÇO, CONEXÃO SOLDADA, DN 50 X 40 MM (2  X 1 1/2"), INSTALADO EM PRUMADAS - FORNECIMENTO E INSTALAÇÃO. AF_10/2020</v>
          </cell>
          <cell r="O4610" t="str">
            <v>UN</v>
          </cell>
          <cell r="P4610" t="str">
            <v>ATRIBUÍDO SÃO PAULO</v>
          </cell>
          <cell r="Q4610" t="str">
            <v>139,65</v>
          </cell>
          <cell r="R4610" t="str">
            <v>CAIXA REFERENCIAL</v>
          </cell>
        </row>
        <row r="4611">
          <cell r="A4611">
            <v>97446</v>
          </cell>
          <cell r="B4611">
            <v>97446</v>
          </cell>
          <cell r="F4611" t="str">
            <v>INHI0180</v>
          </cell>
          <cell r="G4611" t="str">
            <v>INSTALACOES HIDRO SANITARIAS</v>
          </cell>
          <cell r="H4611" t="str">
            <v>INHI</v>
          </cell>
          <cell r="I4611" t="str">
            <v>CONEXOES</v>
          </cell>
          <cell r="J4611" t="str">
            <v>0180</v>
          </cell>
          <cell r="K4611" t="str">
            <v/>
          </cell>
          <cell r="L4611" t="str">
            <v/>
          </cell>
          <cell r="M4611" t="str">
            <v>97446</v>
          </cell>
          <cell r="N4611" t="str">
            <v>LUVA, EM AÇO, CONEXÃO SOLDADA, DN 65 (2 1/2"), INSTALADO EM PRUMADAS - FORNECIMENTO E INSTALAÇÃO. AF_10/2020</v>
          </cell>
          <cell r="O4611" t="str">
            <v>UN</v>
          </cell>
          <cell r="P4611" t="str">
            <v>ATRIBUÍDO SÃO PAULO</v>
          </cell>
          <cell r="Q4611" t="str">
            <v>244,08</v>
          </cell>
          <cell r="R4611" t="str">
            <v>CAIXA REFERENCIAL</v>
          </cell>
        </row>
        <row r="4612">
          <cell r="A4612">
            <v>97447</v>
          </cell>
          <cell r="B4612">
            <v>97447</v>
          </cell>
          <cell r="F4612" t="str">
            <v>INHI0180</v>
          </cell>
          <cell r="G4612" t="str">
            <v>INSTALACOES HIDRO SANITARIAS</v>
          </cell>
          <cell r="H4612" t="str">
            <v>INHI</v>
          </cell>
          <cell r="I4612" t="str">
            <v>CONEXOES</v>
          </cell>
          <cell r="J4612" t="str">
            <v>0180</v>
          </cell>
          <cell r="K4612" t="str">
            <v/>
          </cell>
          <cell r="L4612" t="str">
            <v/>
          </cell>
          <cell r="M4612" t="str">
            <v>97447</v>
          </cell>
          <cell r="N4612" t="str">
            <v>LUVA COM REDUÇÃO, EM AÇO, CONEXÃO SOLDADA, DN 65 X 50 MM (2 1/2" X 2"), INSTALADO EM PRUMADAS - FORNECIMENTO E INSTALAÇÃO. AF_10/2020</v>
          </cell>
          <cell r="O4612" t="str">
            <v>UN</v>
          </cell>
          <cell r="P4612" t="str">
            <v>ATRIBUÍDO SÃO PAULO</v>
          </cell>
          <cell r="Q4612" t="str">
            <v>244,08</v>
          </cell>
          <cell r="R4612" t="str">
            <v>CAIXA REFERENCIAL</v>
          </cell>
        </row>
        <row r="4613">
          <cell r="A4613">
            <v>97449</v>
          </cell>
          <cell r="B4613">
            <v>97449</v>
          </cell>
          <cell r="F4613" t="str">
            <v>INHI0180</v>
          </cell>
          <cell r="G4613" t="str">
            <v>INSTALACOES HIDRO SANITARIAS</v>
          </cell>
          <cell r="H4613" t="str">
            <v>INHI</v>
          </cell>
          <cell r="I4613" t="str">
            <v>CONEXOES</v>
          </cell>
          <cell r="J4613" t="str">
            <v>0180</v>
          </cell>
          <cell r="K4613" t="str">
            <v/>
          </cell>
          <cell r="L4613" t="str">
            <v/>
          </cell>
          <cell r="M4613" t="str">
            <v>97449</v>
          </cell>
          <cell r="N4613" t="str">
            <v>LUVA, EM AÇO, CONEXÃO SOLDADA, DN 80 (3"), INSTALADO EM PRUMADAS - FORNECIMENTO E INSTALAÇÃO. AF_10/2020</v>
          </cell>
          <cell r="O4613" t="str">
            <v>UN</v>
          </cell>
          <cell r="P4613" t="str">
            <v>ATRIBUÍDO SÃO PAULO</v>
          </cell>
          <cell r="Q4613" t="str">
            <v>259,76</v>
          </cell>
          <cell r="R4613" t="str">
            <v>CAIXA REFERENCIAL</v>
          </cell>
        </row>
        <row r="4614">
          <cell r="A4614">
            <v>97450</v>
          </cell>
          <cell r="B4614">
            <v>97450</v>
          </cell>
          <cell r="F4614" t="str">
            <v>INHI0180</v>
          </cell>
          <cell r="G4614" t="str">
            <v>INSTALACOES HIDRO SANITARIAS</v>
          </cell>
          <cell r="H4614" t="str">
            <v>INHI</v>
          </cell>
          <cell r="I4614" t="str">
            <v>CONEXOES</v>
          </cell>
          <cell r="J4614" t="str">
            <v>0180</v>
          </cell>
          <cell r="K4614" t="str">
            <v/>
          </cell>
          <cell r="L4614" t="str">
            <v/>
          </cell>
          <cell r="M4614" t="str">
            <v>97450</v>
          </cell>
          <cell r="N4614" t="str">
            <v>LUVA COM REDUÇÃO, EM AÇO, CONEXÃO SOLDADA, DN 80 X 65 MM (3" X 2 1/2"), INSTALADO EM PRUMADAS - FORNECIMENTO E INSTALAÇÃO. AF_10/2020</v>
          </cell>
          <cell r="O4614" t="str">
            <v>UN</v>
          </cell>
          <cell r="P4614" t="str">
            <v>ATRIBUÍDO SÃO PAULO</v>
          </cell>
          <cell r="Q4614" t="str">
            <v>318,66</v>
          </cell>
          <cell r="R4614" t="str">
            <v>CAIXA REFERENCIAL</v>
          </cell>
        </row>
        <row r="4615">
          <cell r="A4615">
            <v>97452</v>
          </cell>
          <cell r="B4615">
            <v>97452</v>
          </cell>
          <cell r="F4615" t="str">
            <v>INHI0180</v>
          </cell>
          <cell r="G4615" t="str">
            <v>INSTALACOES HIDRO SANITARIAS</v>
          </cell>
          <cell r="H4615" t="str">
            <v>INHI</v>
          </cell>
          <cell r="I4615" t="str">
            <v>CONEXOES</v>
          </cell>
          <cell r="J4615" t="str">
            <v>0180</v>
          </cell>
          <cell r="K4615" t="str">
            <v/>
          </cell>
          <cell r="L4615" t="str">
            <v/>
          </cell>
          <cell r="M4615" t="str">
            <v>97452</v>
          </cell>
          <cell r="N4615" t="str">
            <v>CURVA 45 GRAUS, EM AÇO, CONEXÃO SOLDADA, DN 50 (2"), INSTALADO EM PRUMADAS - FORNECIMENTO E INSTALAÇÃO. AF_10/2020</v>
          </cell>
          <cell r="O4615" t="str">
            <v>UN</v>
          </cell>
          <cell r="P4615" t="str">
            <v>ATRIBUÍDO SÃO PAULO</v>
          </cell>
          <cell r="Q4615" t="str">
            <v>194,80</v>
          </cell>
          <cell r="R4615" t="str">
            <v>CAIXA REFERENCIAL</v>
          </cell>
        </row>
        <row r="4616">
          <cell r="A4616">
            <v>97453</v>
          </cell>
          <cell r="B4616">
            <v>97453</v>
          </cell>
          <cell r="F4616" t="str">
            <v>INHI0180</v>
          </cell>
          <cell r="G4616" t="str">
            <v>INSTALACOES HIDRO SANITARIAS</v>
          </cell>
          <cell r="H4616" t="str">
            <v>INHI</v>
          </cell>
          <cell r="I4616" t="str">
            <v>CONEXOES</v>
          </cell>
          <cell r="J4616" t="str">
            <v>0180</v>
          </cell>
          <cell r="K4616" t="str">
            <v/>
          </cell>
          <cell r="L4616" t="str">
            <v/>
          </cell>
          <cell r="M4616" t="str">
            <v>97453</v>
          </cell>
          <cell r="N4616" t="str">
            <v>CURVA 90 GRAUS, EM AÇO, CONEXÃO SOLDADA, DN 50 (2"), INSTALADO EM PRUMADAS - FORNECIMENTO E INSTALAÇÃO. AF_10/2020</v>
          </cell>
          <cell r="O4616" t="str">
            <v>UN</v>
          </cell>
          <cell r="P4616" t="str">
            <v>ATRIBUÍDO SÃO PAULO</v>
          </cell>
          <cell r="Q4616" t="str">
            <v>207,14</v>
          </cell>
          <cell r="R4616" t="str">
            <v>CAIXA REFERENCIAL</v>
          </cell>
        </row>
        <row r="4617">
          <cell r="A4617">
            <v>97454</v>
          </cell>
          <cell r="B4617">
            <v>97454</v>
          </cell>
          <cell r="F4617" t="str">
            <v>INHI0180</v>
          </cell>
          <cell r="G4617" t="str">
            <v>INSTALACOES HIDRO SANITARIAS</v>
          </cell>
          <cell r="H4617" t="str">
            <v>INHI</v>
          </cell>
          <cell r="I4617" t="str">
            <v>CONEXOES</v>
          </cell>
          <cell r="J4617" t="str">
            <v>0180</v>
          </cell>
          <cell r="K4617" t="str">
            <v/>
          </cell>
          <cell r="L4617" t="str">
            <v/>
          </cell>
          <cell r="M4617" t="str">
            <v>97454</v>
          </cell>
          <cell r="N4617" t="str">
            <v>CURVA 45 GRAUS, EM AÇO, CONEXÃO SOLDADA, DN 65 (2 1/2"), INSTALADO EM PRUMADAS - FORNECIMENTO E INSTALAÇÃO. AF_10/2020</v>
          </cell>
          <cell r="O4617" t="str">
            <v>UN</v>
          </cell>
          <cell r="P4617" t="str">
            <v>ATRIBUÍDO SÃO PAULO</v>
          </cell>
          <cell r="Q4617" t="str">
            <v>335,04</v>
          </cell>
          <cell r="R4617" t="str">
            <v>CAIXA REFERENCIAL</v>
          </cell>
        </row>
        <row r="4618">
          <cell r="A4618">
            <v>97455</v>
          </cell>
          <cell r="B4618">
            <v>97455</v>
          </cell>
          <cell r="F4618" t="str">
            <v>INHI0180</v>
          </cell>
          <cell r="G4618" t="str">
            <v>INSTALACOES HIDRO SANITARIAS</v>
          </cell>
          <cell r="H4618" t="str">
            <v>INHI</v>
          </cell>
          <cell r="I4618" t="str">
            <v>CONEXOES</v>
          </cell>
          <cell r="J4618" t="str">
            <v>0180</v>
          </cell>
          <cell r="K4618" t="str">
            <v/>
          </cell>
          <cell r="L4618" t="str">
            <v/>
          </cell>
          <cell r="M4618" t="str">
            <v>97455</v>
          </cell>
          <cell r="N4618" t="str">
            <v>CURVA 90 GRAUS, EM AÇO, CONEXÃO SOLDADA, DN 65 (2 1/2"), INSTALADO EM PRUMADAS - FORNECIMENTO E INSTALAÇÃO. AF_10/2020</v>
          </cell>
          <cell r="O4618" t="str">
            <v>UN</v>
          </cell>
          <cell r="P4618" t="str">
            <v>ATRIBUÍDO SÃO PAULO</v>
          </cell>
          <cell r="Q4618" t="str">
            <v>354,78</v>
          </cell>
          <cell r="R4618" t="str">
            <v>CAIXA REFERENCIAL</v>
          </cell>
        </row>
        <row r="4619">
          <cell r="A4619">
            <v>97456</v>
          </cell>
          <cell r="B4619">
            <v>97456</v>
          </cell>
          <cell r="F4619" t="str">
            <v>INHI0180</v>
          </cell>
          <cell r="G4619" t="str">
            <v>INSTALACOES HIDRO SANITARIAS</v>
          </cell>
          <cell r="H4619" t="str">
            <v>INHI</v>
          </cell>
          <cell r="I4619" t="str">
            <v>CONEXOES</v>
          </cell>
          <cell r="J4619" t="str">
            <v>0180</v>
          </cell>
          <cell r="K4619" t="str">
            <v/>
          </cell>
          <cell r="L4619" t="str">
            <v/>
          </cell>
          <cell r="M4619" t="str">
            <v>97456</v>
          </cell>
          <cell r="N4619" t="str">
            <v>CURVA 45 GRAUS, EM AÇO, CONEXÃO SOLDADA, DN 80 (3"), INSTALADO EM PRUMADAS - FORNECIMENTO E INSTALAÇÃO. AF_10/2020</v>
          </cell>
          <cell r="O4619" t="str">
            <v>UN</v>
          </cell>
          <cell r="P4619" t="str">
            <v>ATRIBUÍDO SÃO PAULO</v>
          </cell>
          <cell r="Q4619" t="str">
            <v>766,60</v>
          </cell>
          <cell r="R4619" t="str">
            <v>CAIXA REFERENCIAL</v>
          </cell>
        </row>
        <row r="4620">
          <cell r="A4620">
            <v>97457</v>
          </cell>
          <cell r="B4620">
            <v>97457</v>
          </cell>
          <cell r="F4620" t="str">
            <v>INHI0180</v>
          </cell>
          <cell r="G4620" t="str">
            <v>INSTALACOES HIDRO SANITARIAS</v>
          </cell>
          <cell r="H4620" t="str">
            <v>INHI</v>
          </cell>
          <cell r="I4620" t="str">
            <v>CONEXOES</v>
          </cell>
          <cell r="J4620" t="str">
            <v>0180</v>
          </cell>
          <cell r="K4620" t="str">
            <v/>
          </cell>
          <cell r="L4620" t="str">
            <v/>
          </cell>
          <cell r="M4620" t="str">
            <v>97457</v>
          </cell>
          <cell r="N4620" t="str">
            <v>CURVA 90 GRAUS, EM AÇO, CONEXÃO SOLDADA, DN 80 (3"), INSTALADO EM PRUMADAS - FORNECIMENTO E INSTALAÇÃO. AF_10/2020</v>
          </cell>
          <cell r="O4620" t="str">
            <v>UN</v>
          </cell>
          <cell r="P4620" t="str">
            <v>ATRIBUÍDO SÃO PAULO</v>
          </cell>
          <cell r="Q4620" t="str">
            <v>678,02</v>
          </cell>
          <cell r="R4620" t="str">
            <v>CAIXA REFERENCIAL</v>
          </cell>
        </row>
        <row r="4621">
          <cell r="A4621">
            <v>97458</v>
          </cell>
          <cell r="B4621">
            <v>97458</v>
          </cell>
          <cell r="F4621" t="str">
            <v>INHI0180</v>
          </cell>
          <cell r="G4621" t="str">
            <v>INSTALACOES HIDRO SANITARIAS</v>
          </cell>
          <cell r="H4621" t="str">
            <v>INHI</v>
          </cell>
          <cell r="I4621" t="str">
            <v>CONEXOES</v>
          </cell>
          <cell r="J4621" t="str">
            <v>0180</v>
          </cell>
          <cell r="K4621" t="str">
            <v/>
          </cell>
          <cell r="L4621" t="str">
            <v/>
          </cell>
          <cell r="M4621" t="str">
            <v>97458</v>
          </cell>
          <cell r="N4621" t="str">
            <v>TÊ, EM AÇO, CONEXÃO SOLDADA, DN 50 (2"), INSTALADO EM PRUMADAS - FORNECIMENTO E INSTALAÇÃO. AF_10/2020</v>
          </cell>
          <cell r="O4621" t="str">
            <v>UN</v>
          </cell>
          <cell r="P4621" t="str">
            <v>ATRIBUÍDO SÃO PAULO</v>
          </cell>
          <cell r="Q4621" t="str">
            <v>309,32</v>
          </cell>
          <cell r="R4621" t="str">
            <v>CAIXA REFERENCIAL</v>
          </cell>
        </row>
        <row r="4622">
          <cell r="A4622">
            <v>97459</v>
          </cell>
          <cell r="B4622">
            <v>97459</v>
          </cell>
          <cell r="F4622" t="str">
            <v>INHI0180</v>
          </cell>
          <cell r="G4622" t="str">
            <v>INSTALACOES HIDRO SANITARIAS</v>
          </cell>
          <cell r="H4622" t="str">
            <v>INHI</v>
          </cell>
          <cell r="I4622" t="str">
            <v>CONEXOES</v>
          </cell>
          <cell r="J4622" t="str">
            <v>0180</v>
          </cell>
          <cell r="K4622" t="str">
            <v/>
          </cell>
          <cell r="L4622" t="str">
            <v/>
          </cell>
          <cell r="M4622" t="str">
            <v>97459</v>
          </cell>
          <cell r="N4622" t="str">
            <v>TÊ, EM AÇO, CONEXÃO SOLDADA, DN 65 (2 1/2"), INSTALADO EM PRUMADAS - FORNECIMENTO E INSTALAÇÃO. AF_10/2020</v>
          </cell>
          <cell r="O4622" t="str">
            <v>UN</v>
          </cell>
          <cell r="P4622" t="str">
            <v>ATRIBUÍDO SÃO PAULO</v>
          </cell>
          <cell r="Q4622" t="str">
            <v>535,37</v>
          </cell>
          <cell r="R4622" t="str">
            <v>CAIXA REFERENCIAL</v>
          </cell>
        </row>
        <row r="4623">
          <cell r="A4623">
            <v>97460</v>
          </cell>
          <cell r="B4623">
            <v>97460</v>
          </cell>
          <cell r="F4623" t="str">
            <v>INHI0180</v>
          </cell>
          <cell r="G4623" t="str">
            <v>INSTALACOES HIDRO SANITARIAS</v>
          </cell>
          <cell r="H4623" t="str">
            <v>INHI</v>
          </cell>
          <cell r="I4623" t="str">
            <v>CONEXOES</v>
          </cell>
          <cell r="J4623" t="str">
            <v>0180</v>
          </cell>
          <cell r="K4623" t="str">
            <v/>
          </cell>
          <cell r="L4623" t="str">
            <v/>
          </cell>
          <cell r="M4623" t="str">
            <v>97460</v>
          </cell>
          <cell r="N4623" t="str">
            <v>TÊ, EM AÇO, CONEXÃO SOLDADA, DN 80 (3"), INSTALADO EM PRUMADAS - FORNECIMENTO E INSTALAÇÃO. AF_10/2020</v>
          </cell>
          <cell r="O4623" t="str">
            <v>UN</v>
          </cell>
          <cell r="P4623" t="str">
            <v>ATRIBUÍDO SÃO PAULO</v>
          </cell>
          <cell r="Q4623" t="str">
            <v>826,70</v>
          </cell>
          <cell r="R4623" t="str">
            <v>CAIXA REFERENCIAL</v>
          </cell>
        </row>
        <row r="4624">
          <cell r="A4624">
            <v>97461</v>
          </cell>
          <cell r="B4624">
            <v>97461</v>
          </cell>
          <cell r="F4624" t="str">
            <v>INHI0180</v>
          </cell>
          <cell r="G4624" t="str">
            <v>INSTALACOES HIDRO SANITARIAS</v>
          </cell>
          <cell r="H4624" t="str">
            <v>INHI</v>
          </cell>
          <cell r="I4624" t="str">
            <v>CONEXOES</v>
          </cell>
          <cell r="J4624" t="str">
            <v>0180</v>
          </cell>
          <cell r="K4624" t="str">
            <v/>
          </cell>
          <cell r="L4624" t="str">
            <v/>
          </cell>
          <cell r="M4624" t="str">
            <v>97461</v>
          </cell>
          <cell r="N4624" t="str">
            <v>LUVA, EM AÇO, CONEXÃO SOLDADA, DN 25 (1"), INSTALADO EM REDE DE ALIMENTAÇÃO PARA HIDRANTE - FORNECIMENTO E INSTALAÇÃO. AF_10/2020</v>
          </cell>
          <cell r="O4624" t="str">
            <v>UN</v>
          </cell>
          <cell r="P4624" t="str">
            <v>ATRIBUÍDO SÃO PAULO</v>
          </cell>
          <cell r="Q4624" t="str">
            <v>37,27</v>
          </cell>
          <cell r="R4624" t="str">
            <v>CAIXA REFERENCIAL</v>
          </cell>
        </row>
        <row r="4625">
          <cell r="A4625">
            <v>97462</v>
          </cell>
          <cell r="B4625">
            <v>97462</v>
          </cell>
          <cell r="F4625" t="str">
            <v>INHI0180</v>
          </cell>
          <cell r="G4625" t="str">
            <v>INSTALACOES HIDRO SANITARIAS</v>
          </cell>
          <cell r="H4625" t="str">
            <v>INHI</v>
          </cell>
          <cell r="I4625" t="str">
            <v>CONEXOES</v>
          </cell>
          <cell r="J4625" t="str">
            <v>0180</v>
          </cell>
          <cell r="K4625" t="str">
            <v/>
          </cell>
          <cell r="L4625" t="str">
            <v/>
          </cell>
          <cell r="M4625" t="str">
            <v>97462</v>
          </cell>
          <cell r="N4625" t="str">
            <v>LUVA COM REDUÇÃO, EM AÇO, CONEXÃO SOLDADA, DN 25 X 20 MM (1  X 3/4"), INSTALADO EM REDE DE ALIMENTAÇÃO PARA HIDRANTE - FORNECIMENTO E INSTALAÇÃO. AF_10/2020</v>
          </cell>
          <cell r="O4625" t="str">
            <v>UN</v>
          </cell>
          <cell r="P4625" t="str">
            <v>ATRIBUÍDO SÃO PAULO</v>
          </cell>
          <cell r="Q4625" t="str">
            <v>30,94</v>
          </cell>
          <cell r="R4625" t="str">
            <v>CAIXA REFERENCIAL</v>
          </cell>
        </row>
        <row r="4626">
          <cell r="A4626">
            <v>97464</v>
          </cell>
          <cell r="B4626">
            <v>97464</v>
          </cell>
          <cell r="F4626" t="str">
            <v>INHI0180</v>
          </cell>
          <cell r="G4626" t="str">
            <v>INSTALACOES HIDRO SANITARIAS</v>
          </cell>
          <cell r="H4626" t="str">
            <v>INHI</v>
          </cell>
          <cell r="I4626" t="str">
            <v>CONEXOES</v>
          </cell>
          <cell r="J4626" t="str">
            <v>0180</v>
          </cell>
          <cell r="K4626" t="str">
            <v/>
          </cell>
          <cell r="L4626" t="str">
            <v/>
          </cell>
          <cell r="M4626" t="str">
            <v>97464</v>
          </cell>
          <cell r="N4626" t="str">
            <v>LUVA, EM AÇO, CONEXÃO SOLDADA, DN 32 (1 1/4"), INSTALADO EM REDE DE ALIMENTAÇÃO PARA HIDRANTE - FORNECIMENTO E INSTALAÇÃO. AF_10/2020</v>
          </cell>
          <cell r="O4626" t="str">
            <v>UN</v>
          </cell>
          <cell r="P4626" t="str">
            <v>ATRIBUÍDO SÃO PAULO</v>
          </cell>
          <cell r="Q4626" t="str">
            <v>53,86</v>
          </cell>
          <cell r="R4626" t="str">
            <v>CAIXA REFERENCIAL</v>
          </cell>
        </row>
        <row r="4627">
          <cell r="A4627">
            <v>97465</v>
          </cell>
          <cell r="B4627">
            <v>97465</v>
          </cell>
          <cell r="F4627" t="str">
            <v>INHI0180</v>
          </cell>
          <cell r="G4627" t="str">
            <v>INSTALACOES HIDRO SANITARIAS</v>
          </cell>
          <cell r="H4627" t="str">
            <v>INHI</v>
          </cell>
          <cell r="I4627" t="str">
            <v>CONEXOES</v>
          </cell>
          <cell r="J4627" t="str">
            <v>0180</v>
          </cell>
          <cell r="K4627" t="str">
            <v/>
          </cell>
          <cell r="L4627" t="str">
            <v/>
          </cell>
          <cell r="M4627" t="str">
            <v>97465</v>
          </cell>
          <cell r="N4627" t="str">
            <v>LUVA COM REDUÇÃO, EM AÇO, CONEXÃO SOLDADA, DN 32 X 25 MM (1 1/4"  X 1"), INSTALADO EM REDE DE ALIMENTAÇÃO PARA HIDRANTE - FORNECIMENTO E INSTALAÇÃO. AF_10/2020</v>
          </cell>
          <cell r="O4627" t="str">
            <v>UN</v>
          </cell>
          <cell r="P4627" t="str">
            <v>ATRIBUÍDO SÃO PAULO</v>
          </cell>
          <cell r="Q4627" t="str">
            <v>64,54</v>
          </cell>
          <cell r="R4627" t="str">
            <v>CAIXA REFERENCIAL</v>
          </cell>
        </row>
        <row r="4628">
          <cell r="A4628">
            <v>97467</v>
          </cell>
          <cell r="B4628">
            <v>97467</v>
          </cell>
          <cell r="F4628" t="str">
            <v>INHI0180</v>
          </cell>
          <cell r="G4628" t="str">
            <v>INSTALACOES HIDRO SANITARIAS</v>
          </cell>
          <cell r="H4628" t="str">
            <v>INHI</v>
          </cell>
          <cell r="I4628" t="str">
            <v>CONEXOES</v>
          </cell>
          <cell r="J4628" t="str">
            <v>0180</v>
          </cell>
          <cell r="K4628" t="str">
            <v/>
          </cell>
          <cell r="L4628" t="str">
            <v/>
          </cell>
          <cell r="M4628" t="str">
            <v>97467</v>
          </cell>
          <cell r="N4628" t="str">
            <v>LUVA, EM AÇO, CONEXÃO SOLDADA, DN 40 (1 1/2"), INSTALADO EM REDE DE ALIMENTAÇÃO PARA HIDRANTE - FORNECIMENTO E INSTALAÇÃO. AF_10/2020</v>
          </cell>
          <cell r="O4628" t="str">
            <v>UN</v>
          </cell>
          <cell r="P4628" t="str">
            <v>ATRIBUÍDO SÃO PAULO</v>
          </cell>
          <cell r="Q4628" t="str">
            <v>68,38</v>
          </cell>
          <cell r="R4628" t="str">
            <v>CAIXA REFERENCIAL</v>
          </cell>
        </row>
        <row r="4629">
          <cell r="A4629">
            <v>97468</v>
          </cell>
          <cell r="B4629">
            <v>97468</v>
          </cell>
          <cell r="F4629" t="str">
            <v>INHI0180</v>
          </cell>
          <cell r="G4629" t="str">
            <v>INSTALACOES HIDRO SANITARIAS</v>
          </cell>
          <cell r="H4629" t="str">
            <v>INHI</v>
          </cell>
          <cell r="I4629" t="str">
            <v>CONEXOES</v>
          </cell>
          <cell r="J4629" t="str">
            <v>0180</v>
          </cell>
          <cell r="K4629" t="str">
            <v/>
          </cell>
          <cell r="L4629" t="str">
            <v/>
          </cell>
          <cell r="M4629" t="str">
            <v>97468</v>
          </cell>
          <cell r="N4629" t="str">
            <v>LUVA COM REDUÇÃO, EM AÇO, CONEXÃO SOLDADA, DN 40  X 32 MM (1 1/2" X 1 1/4"), INSTALADO EM REDE DE ALIMENTAÇÃO PARA HIDRANTE - FORNECIMENTO E INSTALAÇÃO. AF_10/2020</v>
          </cell>
          <cell r="O4629" t="str">
            <v>UN</v>
          </cell>
          <cell r="P4629" t="str">
            <v>ATRIBUÍDO SÃO PAULO</v>
          </cell>
          <cell r="Q4629" t="str">
            <v>82,06</v>
          </cell>
          <cell r="R4629" t="str">
            <v>CAIXA REFERENCIAL</v>
          </cell>
        </row>
        <row r="4630">
          <cell r="A4630">
            <v>97470</v>
          </cell>
          <cell r="B4630">
            <v>97470</v>
          </cell>
          <cell r="F4630" t="str">
            <v>INHI0180</v>
          </cell>
          <cell r="G4630" t="str">
            <v>INSTALACOES HIDRO SANITARIAS</v>
          </cell>
          <cell r="H4630" t="str">
            <v>INHI</v>
          </cell>
          <cell r="I4630" t="str">
            <v>CONEXOES</v>
          </cell>
          <cell r="J4630" t="str">
            <v>0180</v>
          </cell>
          <cell r="K4630" t="str">
            <v/>
          </cell>
          <cell r="L4630" t="str">
            <v/>
          </cell>
          <cell r="M4630" t="str">
            <v>97470</v>
          </cell>
          <cell r="N4630" t="str">
            <v>LUVA, EM AÇO, CONEXÃO SOLDADA, DN 50 (2"), INSTALADO EM REDE DE ALIMENTAÇÃO PARA HIDRANTE - FORNECIMENTO E INSTALAÇÃO. AF_10/2020</v>
          </cell>
          <cell r="O4630" t="str">
            <v>UN</v>
          </cell>
          <cell r="P4630" t="str">
            <v>ATRIBUÍDO SÃO PAULO</v>
          </cell>
          <cell r="Q4630" t="str">
            <v>101,38</v>
          </cell>
          <cell r="R4630" t="str">
            <v>CAIXA REFERENCIAL</v>
          </cell>
        </row>
        <row r="4631">
          <cell r="A4631">
            <v>97471</v>
          </cell>
          <cell r="B4631">
            <v>97471</v>
          </cell>
          <cell r="F4631" t="str">
            <v>INHI0180</v>
          </cell>
          <cell r="G4631" t="str">
            <v>INSTALACOES HIDRO SANITARIAS</v>
          </cell>
          <cell r="H4631" t="str">
            <v>INHI</v>
          </cell>
          <cell r="I4631" t="str">
            <v>CONEXOES</v>
          </cell>
          <cell r="J4631" t="str">
            <v>0180</v>
          </cell>
          <cell r="K4631" t="str">
            <v/>
          </cell>
          <cell r="L4631" t="str">
            <v/>
          </cell>
          <cell r="M4631" t="str">
            <v>97471</v>
          </cell>
          <cell r="N4631" t="str">
            <v>LUVA COM REDUÇÃO, EM AÇO, CONEXÃO SOLDADA, DN 50 X 40 MM (2" X 1 1/2"), INSTALADO EM REDE DE ALIMENTAÇÃO PARA HIDRANTE - FORNECIMENTO E INSTALAÇÃO. AF_10/2020</v>
          </cell>
          <cell r="O4631" t="str">
            <v>UN</v>
          </cell>
          <cell r="P4631" t="str">
            <v>ATRIBUÍDO SÃO PAULO</v>
          </cell>
          <cell r="Q4631" t="str">
            <v>123,01</v>
          </cell>
          <cell r="R4631" t="str">
            <v>CAIXA REFERENCIAL</v>
          </cell>
        </row>
        <row r="4632">
          <cell r="A4632">
            <v>97474</v>
          </cell>
          <cell r="B4632">
            <v>97474</v>
          </cell>
          <cell r="F4632" t="str">
            <v>INHI0180</v>
          </cell>
          <cell r="G4632" t="str">
            <v>INSTALACOES HIDRO SANITARIAS</v>
          </cell>
          <cell r="H4632" t="str">
            <v>INHI</v>
          </cell>
          <cell r="I4632" t="str">
            <v>CONEXOES</v>
          </cell>
          <cell r="J4632" t="str">
            <v>0180</v>
          </cell>
          <cell r="K4632" t="str">
            <v/>
          </cell>
          <cell r="L4632" t="str">
            <v/>
          </cell>
          <cell r="M4632" t="str">
            <v>97474</v>
          </cell>
          <cell r="N4632" t="str">
            <v>LUVA, EM AÇO, CONEXÃO SOLDADA, DN 65 (2 1/2"), INSTALADO EM REDE DE ALIMENTAÇÃO PARA HIDRANTE - FORNECIMENTO E INSTALAÇÃO. AF_10/2020</v>
          </cell>
          <cell r="O4632" t="str">
            <v>UN</v>
          </cell>
          <cell r="P4632" t="str">
            <v>ATRIBUÍDO SÃO PAULO</v>
          </cell>
          <cell r="Q4632" t="str">
            <v>186,55</v>
          </cell>
          <cell r="R4632" t="str">
            <v>CAIXA REFERENCIAL</v>
          </cell>
        </row>
        <row r="4633">
          <cell r="A4633">
            <v>97475</v>
          </cell>
          <cell r="B4633">
            <v>97475</v>
          </cell>
          <cell r="F4633" t="str">
            <v>INHI0180</v>
          </cell>
          <cell r="G4633" t="str">
            <v>INSTALACOES HIDRO SANITARIAS</v>
          </cell>
          <cell r="H4633" t="str">
            <v>INHI</v>
          </cell>
          <cell r="I4633" t="str">
            <v>CONEXOES</v>
          </cell>
          <cell r="J4633" t="str">
            <v>0180</v>
          </cell>
          <cell r="K4633" t="str">
            <v/>
          </cell>
          <cell r="L4633" t="str">
            <v/>
          </cell>
          <cell r="M4633" t="str">
            <v>97475</v>
          </cell>
          <cell r="N4633" t="str">
            <v>LUVA COM REDUÇÃO, EM AÇO, CONEXÃO SOLDADA, DN 65 X 50 MM (2 1/2" X 2"), INSTALADO EM REDE DE ALIMENTAÇÃO PARA HIDRANTE - FORNECIMENTO E INSTALAÇÃO. AF_10/2020</v>
          </cell>
          <cell r="O4633" t="str">
            <v>UN</v>
          </cell>
          <cell r="P4633" t="str">
            <v>ATRIBUÍDO SÃO PAULO</v>
          </cell>
          <cell r="Q4633" t="str">
            <v>230,28</v>
          </cell>
          <cell r="R4633" t="str">
            <v>CAIXA REFERENCIAL</v>
          </cell>
        </row>
        <row r="4634">
          <cell r="A4634">
            <v>97477</v>
          </cell>
          <cell r="B4634">
            <v>97477</v>
          </cell>
          <cell r="F4634" t="str">
            <v>INHI0180</v>
          </cell>
          <cell r="G4634" t="str">
            <v>INSTALACOES HIDRO SANITARIAS</v>
          </cell>
          <cell r="H4634" t="str">
            <v>INHI</v>
          </cell>
          <cell r="I4634" t="str">
            <v>CONEXOES</v>
          </cell>
          <cell r="J4634" t="str">
            <v>0180</v>
          </cell>
          <cell r="K4634" t="str">
            <v/>
          </cell>
          <cell r="L4634" t="str">
            <v/>
          </cell>
          <cell r="M4634" t="str">
            <v>97477</v>
          </cell>
          <cell r="N4634" t="str">
            <v>LUVA, EM AÇO, CONEXÃO SOLDADA, DN 80 (3"), INSTALADO EM REDE DE ALIMENTAÇÃO PARA HIDRANTE - FORNECIMENTO E INSTALAÇÃO. AF_10/2020</v>
          </cell>
          <cell r="O4634" t="str">
            <v>UN</v>
          </cell>
          <cell r="P4634" t="str">
            <v>ATRIBUÍDO SÃO PAULO</v>
          </cell>
          <cell r="Q4634" t="str">
            <v>248,80</v>
          </cell>
          <cell r="R4634" t="str">
            <v>CAIXA REFERENCIAL</v>
          </cell>
        </row>
        <row r="4635">
          <cell r="A4635">
            <v>97478</v>
          </cell>
          <cell r="B4635">
            <v>97478</v>
          </cell>
          <cell r="F4635" t="str">
            <v>INHI0180</v>
          </cell>
          <cell r="G4635" t="str">
            <v>INSTALACOES HIDRO SANITARIAS</v>
          </cell>
          <cell r="H4635" t="str">
            <v>INHI</v>
          </cell>
          <cell r="I4635" t="str">
            <v>CONEXOES</v>
          </cell>
          <cell r="J4635" t="str">
            <v>0180</v>
          </cell>
          <cell r="K4635" t="str">
            <v/>
          </cell>
          <cell r="L4635" t="str">
            <v/>
          </cell>
          <cell r="M4635" t="str">
            <v>97478</v>
          </cell>
          <cell r="N4635" t="str">
            <v>LUVA COM REDUÇÃO, EM AÇO, CONEXÃO SOLDADA, DN 80 X 65 MM (3" X 2 1/2"), INSTALADO EM REDE DE ALIMENTAÇÃO PARA HIDRANTE - FORNECIMENTO E INSTALAÇÃO. AF_10/2020</v>
          </cell>
          <cell r="O4635" t="str">
            <v>UN</v>
          </cell>
          <cell r="P4635" t="str">
            <v>ATRIBUÍDO SÃO PAULO</v>
          </cell>
          <cell r="Q4635" t="str">
            <v>307,70</v>
          </cell>
          <cell r="R4635" t="str">
            <v>CAIXA REFERENCIAL</v>
          </cell>
        </row>
        <row r="4636">
          <cell r="A4636">
            <v>97479</v>
          </cell>
          <cell r="B4636">
            <v>97479</v>
          </cell>
          <cell r="F4636" t="str">
            <v>INHI0180</v>
          </cell>
          <cell r="G4636" t="str">
            <v>INSTALACOES HIDRO SANITARIAS</v>
          </cell>
          <cell r="H4636" t="str">
            <v>INHI</v>
          </cell>
          <cell r="I4636" t="str">
            <v>CONEXOES</v>
          </cell>
          <cell r="J4636" t="str">
            <v>0180</v>
          </cell>
          <cell r="K4636" t="str">
            <v/>
          </cell>
          <cell r="L4636" t="str">
            <v/>
          </cell>
          <cell r="M4636" t="str">
            <v>97479</v>
          </cell>
          <cell r="N4636" t="str">
            <v>CURVA 45 GRAUS, EM AÇO, CONEXÃO SOLDADA, DN 25 (1"), INSTALADO EM REDE DE ALIMENTAÇÃO PARA HIDRANTE - FORNECIMENTO E INSTALAÇÃO. AF_10/2020</v>
          </cell>
          <cell r="O4636" t="str">
            <v>UN</v>
          </cell>
          <cell r="P4636" t="str">
            <v>ATRIBUÍDO SÃO PAULO</v>
          </cell>
          <cell r="Q4636" t="str">
            <v>60,25</v>
          </cell>
          <cell r="R4636" t="str">
            <v>CAIXA REFERENCIAL</v>
          </cell>
        </row>
        <row r="4637">
          <cell r="A4637">
            <v>97480</v>
          </cell>
          <cell r="B4637">
            <v>97480</v>
          </cell>
          <cell r="F4637" t="str">
            <v>INHI0180</v>
          </cell>
          <cell r="G4637" t="str">
            <v>INSTALACOES HIDRO SANITARIAS</v>
          </cell>
          <cell r="H4637" t="str">
            <v>INHI</v>
          </cell>
          <cell r="I4637" t="str">
            <v>CONEXOES</v>
          </cell>
          <cell r="J4637" t="str">
            <v>0180</v>
          </cell>
          <cell r="K4637" t="str">
            <v/>
          </cell>
          <cell r="L4637" t="str">
            <v/>
          </cell>
          <cell r="M4637" t="str">
            <v>97480</v>
          </cell>
          <cell r="N4637" t="str">
            <v>CURVA 90 GRAUS, EM AÇO, CONEXÃO SOLDADA, DN 25 (1"), INSTALADO EM REDE DE ALIMENTAÇÃO PARA HIDRANTE - FORNECIMENTO E INSTALAÇÃO. AF_10/2020</v>
          </cell>
          <cell r="O4637" t="str">
            <v>UN</v>
          </cell>
          <cell r="P4637" t="str">
            <v>ATRIBUÍDO SÃO PAULO</v>
          </cell>
          <cell r="Q4637" t="str">
            <v>60,25</v>
          </cell>
          <cell r="R4637" t="str">
            <v>CAIXA REFERENCIAL</v>
          </cell>
        </row>
        <row r="4638">
          <cell r="A4638">
            <v>97481</v>
          </cell>
          <cell r="B4638">
            <v>97481</v>
          </cell>
          <cell r="F4638" t="str">
            <v>INHI0180</v>
          </cell>
          <cell r="G4638" t="str">
            <v>INSTALACOES HIDRO SANITARIAS</v>
          </cell>
          <cell r="H4638" t="str">
            <v>INHI</v>
          </cell>
          <cell r="I4638" t="str">
            <v>CONEXOES</v>
          </cell>
          <cell r="J4638" t="str">
            <v>0180</v>
          </cell>
          <cell r="K4638" t="str">
            <v/>
          </cell>
          <cell r="L4638" t="str">
            <v/>
          </cell>
          <cell r="M4638" t="str">
            <v>97481</v>
          </cell>
          <cell r="N4638" t="str">
            <v>CURVA 45 GRAUS, EM AÇO, CONEXÃO SOLDADA, DN 32 (1 1/4"), INSTALADO EM REDE DE ALIMENTAÇÃO PARA HIDRANTE - FORNECIMENTO E INSTALAÇÃO. AF_10/2020</v>
          </cell>
          <cell r="O4638" t="str">
            <v>UN</v>
          </cell>
          <cell r="P4638" t="str">
            <v>ATRIBUÍDO SÃO PAULO</v>
          </cell>
          <cell r="Q4638" t="str">
            <v>87,59</v>
          </cell>
          <cell r="R4638" t="str">
            <v>CAIXA REFERENCIAL</v>
          </cell>
        </row>
        <row r="4639">
          <cell r="A4639">
            <v>97482</v>
          </cell>
          <cell r="B4639">
            <v>97482</v>
          </cell>
          <cell r="F4639" t="str">
            <v>INHI0180</v>
          </cell>
          <cell r="G4639" t="str">
            <v>INSTALACOES HIDRO SANITARIAS</v>
          </cell>
          <cell r="H4639" t="str">
            <v>INHI</v>
          </cell>
          <cell r="I4639" t="str">
            <v>CONEXOES</v>
          </cell>
          <cell r="J4639" t="str">
            <v>0180</v>
          </cell>
          <cell r="K4639" t="str">
            <v/>
          </cell>
          <cell r="L4639" t="str">
            <v/>
          </cell>
          <cell r="M4639" t="str">
            <v>97482</v>
          </cell>
          <cell r="N4639" t="str">
            <v>CURVA 90 GRAUS, EM AÇO, CONEXÃO SOLDADA, DN 32 (1 1/4"), INSTALADO EM REDE DE ALIMENTAÇÃO PARA HIDRANTE - FORNECIMENTO E INSTALAÇÃO. AF_10/2020</v>
          </cell>
          <cell r="O4639" t="str">
            <v>UN</v>
          </cell>
          <cell r="P4639" t="str">
            <v>ATRIBUÍDO SÃO PAULO</v>
          </cell>
          <cell r="Q4639" t="str">
            <v>87,59</v>
          </cell>
          <cell r="R4639" t="str">
            <v>CAIXA REFERENCIAL</v>
          </cell>
        </row>
        <row r="4640">
          <cell r="A4640">
            <v>97483</v>
          </cell>
          <cell r="B4640">
            <v>97483</v>
          </cell>
          <cell r="F4640" t="str">
            <v>INHI0180</v>
          </cell>
          <cell r="G4640" t="str">
            <v>INSTALACOES HIDRO SANITARIAS</v>
          </cell>
          <cell r="H4640" t="str">
            <v>INHI</v>
          </cell>
          <cell r="I4640" t="str">
            <v>CONEXOES</v>
          </cell>
          <cell r="J4640" t="str">
            <v>0180</v>
          </cell>
          <cell r="K4640" t="str">
            <v/>
          </cell>
          <cell r="L4640" t="str">
            <v/>
          </cell>
          <cell r="M4640" t="str">
            <v>97483</v>
          </cell>
          <cell r="N4640" t="str">
            <v>CURVA 45 GRAUS, EM AÇO, CONEXÃO SOLDADA, DN 40 (1 1/2"), INSTALADO EM REDE DE ALIMENTAÇÃO PARA HIDRANTE - FORNECIMENTO E INSTALAÇÃO. AF_10/2020</v>
          </cell>
          <cell r="O4640" t="str">
            <v>UN</v>
          </cell>
          <cell r="P4640" t="str">
            <v>ATRIBUÍDO SÃO PAULO</v>
          </cell>
          <cell r="Q4640" t="str">
            <v>122,97</v>
          </cell>
          <cell r="R4640" t="str">
            <v>CAIXA REFERENCIAL</v>
          </cell>
        </row>
        <row r="4641">
          <cell r="A4641">
            <v>97484</v>
          </cell>
          <cell r="B4641">
            <v>97484</v>
          </cell>
          <cell r="F4641" t="str">
            <v>INHI0180</v>
          </cell>
          <cell r="G4641" t="str">
            <v>INSTALACOES HIDRO SANITARIAS</v>
          </cell>
          <cell r="H4641" t="str">
            <v>INHI</v>
          </cell>
          <cell r="I4641" t="str">
            <v>CONEXOES</v>
          </cell>
          <cell r="J4641" t="str">
            <v>0180</v>
          </cell>
          <cell r="K4641" t="str">
            <v/>
          </cell>
          <cell r="L4641" t="str">
            <v/>
          </cell>
          <cell r="M4641" t="str">
            <v>97484</v>
          </cell>
          <cell r="N4641" t="str">
            <v>CURVA 90 GRAUS, EM AÇO, CONEXÃO SOLDADA, DN 40 (1 1/2"), INSTALADO EM REDE DE ALIMENTAÇÃO PARA HIDRANTE - FORNECIMENTO E INSTALAÇÃO. AF_10/2020</v>
          </cell>
          <cell r="O4641" t="str">
            <v>UN</v>
          </cell>
          <cell r="P4641" t="str">
            <v>ATRIBUÍDO SÃO PAULO</v>
          </cell>
          <cell r="Q4641" t="str">
            <v>122,97</v>
          </cell>
          <cell r="R4641" t="str">
            <v>CAIXA REFERENCIAL</v>
          </cell>
        </row>
        <row r="4642">
          <cell r="A4642">
            <v>97485</v>
          </cell>
          <cell r="B4642">
            <v>97485</v>
          </cell>
          <cell r="F4642" t="str">
            <v>INHI0180</v>
          </cell>
          <cell r="G4642" t="str">
            <v>INSTALACOES HIDRO SANITARIAS</v>
          </cell>
          <cell r="H4642" t="str">
            <v>INHI</v>
          </cell>
          <cell r="I4642" t="str">
            <v>CONEXOES</v>
          </cell>
          <cell r="J4642" t="str">
            <v>0180</v>
          </cell>
          <cell r="K4642" t="str">
            <v/>
          </cell>
          <cell r="L4642" t="str">
            <v/>
          </cell>
          <cell r="M4642" t="str">
            <v>97485</v>
          </cell>
          <cell r="N4642" t="str">
            <v>CURVA 45 GRAUS, EM AÇO, CONEXÃO SOLDADA, DN 50 (2"), INSTALADO EM REDE DE ALIMENTAÇÃO PARA HIDRANTE - FORNECIMENTO E INSTALAÇÃO. AF_10/2020</v>
          </cell>
          <cell r="O4642" t="str">
            <v>UN</v>
          </cell>
          <cell r="P4642" t="str">
            <v>ATRIBUÍDO SÃO PAULO</v>
          </cell>
          <cell r="Q4642" t="str">
            <v>169,89</v>
          </cell>
          <cell r="R4642" t="str">
            <v>CAIXA REFERENCIAL</v>
          </cell>
        </row>
        <row r="4643">
          <cell r="A4643">
            <v>97486</v>
          </cell>
          <cell r="B4643">
            <v>97486</v>
          </cell>
          <cell r="F4643" t="str">
            <v>INHI0180</v>
          </cell>
          <cell r="G4643" t="str">
            <v>INSTALACOES HIDRO SANITARIAS</v>
          </cell>
          <cell r="H4643" t="str">
            <v>INHI</v>
          </cell>
          <cell r="I4643" t="str">
            <v>CONEXOES</v>
          </cell>
          <cell r="J4643" t="str">
            <v>0180</v>
          </cell>
          <cell r="K4643" t="str">
            <v/>
          </cell>
          <cell r="L4643" t="str">
            <v/>
          </cell>
          <cell r="M4643" t="str">
            <v>97486</v>
          </cell>
          <cell r="N4643" t="str">
            <v>CURVA 90 GRAUS, EM AÇO, CONEXÃO SOLDADA, DN 50 (2"), INSTALADO EM REDE DE ALIMENTAÇÃO PARA HIDRANTE - FORNECIMENTO E INSTALAÇÃO. AF_10/2020</v>
          </cell>
          <cell r="O4643" t="str">
            <v>UN</v>
          </cell>
          <cell r="P4643" t="str">
            <v>ATRIBUÍDO SÃO PAULO</v>
          </cell>
          <cell r="Q4643" t="str">
            <v>182,23</v>
          </cell>
          <cell r="R4643" t="str">
            <v>CAIXA REFERENCIAL</v>
          </cell>
        </row>
        <row r="4644">
          <cell r="A4644">
            <v>97487</v>
          </cell>
          <cell r="B4644">
            <v>97487</v>
          </cell>
          <cell r="F4644" t="str">
            <v>INHI0180</v>
          </cell>
          <cell r="G4644" t="str">
            <v>INSTALACOES HIDRO SANITARIAS</v>
          </cell>
          <cell r="H4644" t="str">
            <v>INHI</v>
          </cell>
          <cell r="I4644" t="str">
            <v>CONEXOES</v>
          </cell>
          <cell r="J4644" t="str">
            <v>0180</v>
          </cell>
          <cell r="K4644" t="str">
            <v/>
          </cell>
          <cell r="L4644" t="str">
            <v/>
          </cell>
          <cell r="M4644" t="str">
            <v>97487</v>
          </cell>
          <cell r="N4644" t="str">
            <v>CURVA 45 GRAUS, EM AÇO, CONEXÃO SOLDADA, DN 65 (2 1/2"), INSTALADO EM REDE DE ALIMENTAÇÃO PARA HIDRANTE - FORNECIMENTO E INSTALAÇÃO. AF_10/2020</v>
          </cell>
          <cell r="O4644" t="str">
            <v>UN</v>
          </cell>
          <cell r="P4644" t="str">
            <v>ATRIBUÍDO SÃO PAULO</v>
          </cell>
          <cell r="Q4644" t="str">
            <v>314,37</v>
          </cell>
          <cell r="R4644" t="str">
            <v>CAIXA REFERENCIAL</v>
          </cell>
        </row>
        <row r="4645">
          <cell r="A4645">
            <v>97488</v>
          </cell>
          <cell r="B4645">
            <v>97488</v>
          </cell>
          <cell r="F4645" t="str">
            <v>INHI0180</v>
          </cell>
          <cell r="G4645" t="str">
            <v>INSTALACOES HIDRO SANITARIAS</v>
          </cell>
          <cell r="H4645" t="str">
            <v>INHI</v>
          </cell>
          <cell r="I4645" t="str">
            <v>CONEXOES</v>
          </cell>
          <cell r="J4645" t="str">
            <v>0180</v>
          </cell>
          <cell r="K4645" t="str">
            <v/>
          </cell>
          <cell r="L4645" t="str">
            <v/>
          </cell>
          <cell r="M4645" t="str">
            <v>97488</v>
          </cell>
          <cell r="N4645" t="str">
            <v>CURVA 90 GRAUS, EM AÇO, CONEXÃO SOLDADA, DN 65 (2 1/2"), INSTALADO EM REDE DE ALIMENTAÇÃO PARA HIDRANTE - FORNECIMENTO E INSTALAÇÃO. AF_10/2020</v>
          </cell>
          <cell r="O4645" t="str">
            <v>UN</v>
          </cell>
          <cell r="P4645" t="str">
            <v>ATRIBUÍDO SÃO PAULO</v>
          </cell>
          <cell r="Q4645" t="str">
            <v>334,11</v>
          </cell>
          <cell r="R4645" t="str">
            <v>CAIXA REFERENCIAL</v>
          </cell>
        </row>
        <row r="4646">
          <cell r="A4646">
            <v>97489</v>
          </cell>
          <cell r="B4646">
            <v>97489</v>
          </cell>
          <cell r="F4646" t="str">
            <v>INHI0180</v>
          </cell>
          <cell r="G4646" t="str">
            <v>INSTALACOES HIDRO SANITARIAS</v>
          </cell>
          <cell r="H4646" t="str">
            <v>INHI</v>
          </cell>
          <cell r="I4646" t="str">
            <v>CONEXOES</v>
          </cell>
          <cell r="J4646" t="str">
            <v>0180</v>
          </cell>
          <cell r="K4646" t="str">
            <v/>
          </cell>
          <cell r="L4646" t="str">
            <v/>
          </cell>
          <cell r="M4646" t="str">
            <v>97489</v>
          </cell>
          <cell r="N4646" t="str">
            <v>CURVA 45 GRAUS, EM AÇO, CONEXÃO SOLDADA, DN 80 (3"), INSTALADO EM REDE DE ALIMENTAÇÃO PARA HIDRANTE - FORNECIMENTO E INSTALAÇÃO. AF_10/2020</v>
          </cell>
          <cell r="O4646" t="str">
            <v>UN</v>
          </cell>
          <cell r="P4646" t="str">
            <v>ATRIBUÍDO SÃO PAULO</v>
          </cell>
          <cell r="Q4646" t="str">
            <v>750,14</v>
          </cell>
          <cell r="R4646" t="str">
            <v>CAIXA REFERENCIAL</v>
          </cell>
        </row>
        <row r="4647">
          <cell r="A4647">
            <v>97490</v>
          </cell>
          <cell r="B4647">
            <v>97490</v>
          </cell>
          <cell r="F4647" t="str">
            <v>INHI0180</v>
          </cell>
          <cell r="G4647" t="str">
            <v>INSTALACOES HIDRO SANITARIAS</v>
          </cell>
          <cell r="H4647" t="str">
            <v>INHI</v>
          </cell>
          <cell r="I4647" t="str">
            <v>CONEXOES</v>
          </cell>
          <cell r="J4647" t="str">
            <v>0180</v>
          </cell>
          <cell r="K4647" t="str">
            <v/>
          </cell>
          <cell r="L4647" t="str">
            <v/>
          </cell>
          <cell r="M4647" t="str">
            <v>97490</v>
          </cell>
          <cell r="N4647" t="str">
            <v>CURVA 90 GRAUS, EM AÇO, CONEXÃO SOLDADA, DN 80 (3"), INSTALADO EM REDE DE ALIMENTAÇÃO PARA HIDRANTE - FORNECIMENTO E INSTALAÇÃO. AF_10/2020</v>
          </cell>
          <cell r="O4647" t="str">
            <v>UN</v>
          </cell>
          <cell r="P4647" t="str">
            <v>ATRIBUÍDO SÃO PAULO</v>
          </cell>
          <cell r="Q4647" t="str">
            <v>661,56</v>
          </cell>
          <cell r="R4647" t="str">
            <v>CAIXA REFERENCIAL</v>
          </cell>
        </row>
        <row r="4648">
          <cell r="A4648">
            <v>97491</v>
          </cell>
          <cell r="B4648">
            <v>97491</v>
          </cell>
          <cell r="F4648" t="str">
            <v>INHI0180</v>
          </cell>
          <cell r="G4648" t="str">
            <v>INSTALACOES HIDRO SANITARIAS</v>
          </cell>
          <cell r="H4648" t="str">
            <v>INHI</v>
          </cell>
          <cell r="I4648" t="str">
            <v>CONEXOES</v>
          </cell>
          <cell r="J4648" t="str">
            <v>0180</v>
          </cell>
          <cell r="K4648" t="str">
            <v/>
          </cell>
          <cell r="L4648" t="str">
            <v/>
          </cell>
          <cell r="M4648" t="str">
            <v>97491</v>
          </cell>
          <cell r="N4648" t="str">
            <v>TÊ, EM AÇO, CONEXÃO SOLDADA, DN 25 (1"), INSTALADO EM REDE DE ALIMENTAÇÃO PARA HIDRANTE - FORNECIMENTO E INSTALAÇÃO. AF_10/2020</v>
          </cell>
          <cell r="O4648" t="str">
            <v>UN</v>
          </cell>
          <cell r="P4648" t="str">
            <v>ATRIBUÍDO SÃO PAULO</v>
          </cell>
          <cell r="Q4648" t="str">
            <v>93,42</v>
          </cell>
          <cell r="R4648" t="str">
            <v>CAIXA REFERENCIAL</v>
          </cell>
        </row>
        <row r="4649">
          <cell r="A4649">
            <v>97492</v>
          </cell>
          <cell r="B4649">
            <v>97492</v>
          </cell>
          <cell r="F4649" t="str">
            <v>INHI0180</v>
          </cell>
          <cell r="G4649" t="str">
            <v>INSTALACOES HIDRO SANITARIAS</v>
          </cell>
          <cell r="H4649" t="str">
            <v>INHI</v>
          </cell>
          <cell r="I4649" t="str">
            <v>CONEXOES</v>
          </cell>
          <cell r="J4649" t="str">
            <v>0180</v>
          </cell>
          <cell r="K4649" t="str">
            <v/>
          </cell>
          <cell r="L4649" t="str">
            <v/>
          </cell>
          <cell r="M4649" t="str">
            <v>97492</v>
          </cell>
          <cell r="N4649" t="str">
            <v>TÊ, EM AÇO, CONEXÃO SOLDADA, DN 32 (1 1/4"), INSTALADO EM REDE DE ALIMENTAÇÃO PARA HIDRANTE - FORNECIMENTO E INSTALAÇÃO. AF_10/2020</v>
          </cell>
          <cell r="O4649" t="str">
            <v>UN</v>
          </cell>
          <cell r="P4649" t="str">
            <v>ATRIBUÍDO SÃO PAULO</v>
          </cell>
          <cell r="Q4649" t="str">
            <v>137,41</v>
          </cell>
          <cell r="R4649" t="str">
            <v>CAIXA REFERENCIAL</v>
          </cell>
        </row>
        <row r="4650">
          <cell r="A4650">
            <v>97493</v>
          </cell>
          <cell r="B4650">
            <v>97493</v>
          </cell>
          <cell r="F4650" t="str">
            <v>INHI0180</v>
          </cell>
          <cell r="G4650" t="str">
            <v>INSTALACOES HIDRO SANITARIAS</v>
          </cell>
          <cell r="H4650" t="str">
            <v>INHI</v>
          </cell>
          <cell r="I4650" t="str">
            <v>CONEXOES</v>
          </cell>
          <cell r="J4650" t="str">
            <v>0180</v>
          </cell>
          <cell r="K4650" t="str">
            <v/>
          </cell>
          <cell r="L4650" t="str">
            <v/>
          </cell>
          <cell r="M4650" t="str">
            <v>97493</v>
          </cell>
          <cell r="N4650" t="str">
            <v>TÊ, EM AÇO, CONEXÃO SOLDADA, DN 40 (1 1/2"), INSTALADO EM REDE DE ALIMENTAÇÃO PARA HIDRANTE - FORNECIMENTO E INSTALAÇÃO. AF_10/2020</v>
          </cell>
          <cell r="O4650" t="str">
            <v>UN</v>
          </cell>
          <cell r="P4650" t="str">
            <v>ATRIBUÍDO SÃO PAULO</v>
          </cell>
          <cell r="Q4650" t="str">
            <v>177,32</v>
          </cell>
          <cell r="R4650" t="str">
            <v>CAIXA REFERENCIAL</v>
          </cell>
        </row>
        <row r="4651">
          <cell r="A4651">
            <v>97494</v>
          </cell>
          <cell r="B4651">
            <v>97494</v>
          </cell>
          <cell r="F4651" t="str">
            <v>INHI0180</v>
          </cell>
          <cell r="G4651" t="str">
            <v>INSTALACOES HIDRO SANITARIAS</v>
          </cell>
          <cell r="H4651" t="str">
            <v>INHI</v>
          </cell>
          <cell r="I4651" t="str">
            <v>CONEXOES</v>
          </cell>
          <cell r="J4651" t="str">
            <v>0180</v>
          </cell>
          <cell r="K4651" t="str">
            <v/>
          </cell>
          <cell r="L4651" t="str">
            <v/>
          </cell>
          <cell r="M4651" t="str">
            <v>97494</v>
          </cell>
          <cell r="N4651" t="str">
            <v>TÊ, EM AÇO, CONEXÃO SOLDADA, DN 50 (2"), INSTALADO EM REDE DE ALIMENTAÇÃO PARA HIDRANTE - FORNECIMENTO E INSTALAÇÃO. AF_10/2020</v>
          </cell>
          <cell r="O4651" t="str">
            <v>UN</v>
          </cell>
          <cell r="P4651" t="str">
            <v>ATRIBUÍDO SÃO PAULO</v>
          </cell>
          <cell r="Q4651" t="str">
            <v>276,04</v>
          </cell>
          <cell r="R4651" t="str">
            <v>CAIXA REFERENCIAL</v>
          </cell>
        </row>
        <row r="4652">
          <cell r="A4652">
            <v>97495</v>
          </cell>
          <cell r="B4652">
            <v>97495</v>
          </cell>
          <cell r="F4652" t="str">
            <v>INHI0180</v>
          </cell>
          <cell r="G4652" t="str">
            <v>INSTALACOES HIDRO SANITARIAS</v>
          </cell>
          <cell r="H4652" t="str">
            <v>INHI</v>
          </cell>
          <cell r="I4652" t="str">
            <v>CONEXOES</v>
          </cell>
          <cell r="J4652" t="str">
            <v>0180</v>
          </cell>
          <cell r="K4652" t="str">
            <v/>
          </cell>
          <cell r="L4652" t="str">
            <v/>
          </cell>
          <cell r="M4652" t="str">
            <v>97495</v>
          </cell>
          <cell r="N4652" t="str">
            <v>TÊ, EM AÇO, CONEXÃO SOLDADA, DN 65 (2 1/2"), INSTALADO EM REDE DE ALIMENTAÇÃO PARA HIDRANTE - FORNECIMENTO E INSTALAÇÃO. AF_10/2020</v>
          </cell>
          <cell r="O4652" t="str">
            <v>UN</v>
          </cell>
          <cell r="P4652" t="str">
            <v>ATRIBUÍDO SÃO PAULO</v>
          </cell>
          <cell r="Q4652" t="str">
            <v>507,78</v>
          </cell>
          <cell r="R4652" t="str">
            <v>CAIXA REFERENCIAL</v>
          </cell>
        </row>
        <row r="4653">
          <cell r="A4653">
            <v>97496</v>
          </cell>
          <cell r="B4653">
            <v>97496</v>
          </cell>
          <cell r="F4653" t="str">
            <v>INHI0180</v>
          </cell>
          <cell r="G4653" t="str">
            <v>INSTALACOES HIDRO SANITARIAS</v>
          </cell>
          <cell r="H4653" t="str">
            <v>INHI</v>
          </cell>
          <cell r="I4653" t="str">
            <v>CONEXOES</v>
          </cell>
          <cell r="J4653" t="str">
            <v>0180</v>
          </cell>
          <cell r="K4653" t="str">
            <v/>
          </cell>
          <cell r="L4653" t="str">
            <v/>
          </cell>
          <cell r="M4653" t="str">
            <v>97496</v>
          </cell>
          <cell r="N4653" t="str">
            <v>TÊ, EM AÇO, CONEXÃO SOLDADA, DN 80 (3"), INSTALADO EM REDE DE ALIMENTAÇÃO PARA HIDRANTE - FORNECIMENTO E INSTALAÇÃO. AF_10/2020</v>
          </cell>
          <cell r="O4653" t="str">
            <v>UN</v>
          </cell>
          <cell r="P4653" t="str">
            <v>ATRIBUÍDO SÃO PAULO</v>
          </cell>
          <cell r="Q4653" t="str">
            <v>804,78</v>
          </cell>
          <cell r="R4653" t="str">
            <v>CAIXA REFERENCIAL</v>
          </cell>
        </row>
        <row r="4654">
          <cell r="A4654">
            <v>97499</v>
          </cell>
          <cell r="B4654">
            <v>97499</v>
          </cell>
          <cell r="F4654" t="str">
            <v>INHI0180</v>
          </cell>
          <cell r="G4654" t="str">
            <v>INSTALACOES HIDRO SANITARIAS</v>
          </cell>
          <cell r="H4654" t="str">
            <v>INHI</v>
          </cell>
          <cell r="I4654" t="str">
            <v>CONEXOES</v>
          </cell>
          <cell r="J4654" t="str">
            <v>0180</v>
          </cell>
          <cell r="K4654" t="str">
            <v/>
          </cell>
          <cell r="L4654" t="str">
            <v/>
          </cell>
          <cell r="M4654" t="str">
            <v>97499</v>
          </cell>
          <cell r="N4654" t="str">
            <v>LUVA, EM AÇO, CONEXÃO SOLDADA, DN 25 (1"), INSTALADO EM REDE DE ALIMENTAÇÃO PARA SPRINKLER - FORNECIMENTO E INSTALAÇÃO. AF_10/2020</v>
          </cell>
          <cell r="O4654" t="str">
            <v>UN</v>
          </cell>
          <cell r="P4654" t="str">
            <v>ATRIBUÍDO SÃO PAULO</v>
          </cell>
          <cell r="Q4654" t="str">
            <v>34,59</v>
          </cell>
          <cell r="R4654" t="str">
            <v>CAIXA REFERENCIAL</v>
          </cell>
        </row>
        <row r="4655">
          <cell r="A4655">
            <v>97500</v>
          </cell>
          <cell r="B4655">
            <v>97500</v>
          </cell>
          <cell r="F4655" t="str">
            <v>INHI0180</v>
          </cell>
          <cell r="G4655" t="str">
            <v>INSTALACOES HIDRO SANITARIAS</v>
          </cell>
          <cell r="H4655" t="str">
            <v>INHI</v>
          </cell>
          <cell r="I4655" t="str">
            <v>CONEXOES</v>
          </cell>
          <cell r="J4655" t="str">
            <v>0180</v>
          </cell>
          <cell r="K4655" t="str">
            <v/>
          </cell>
          <cell r="L4655" t="str">
            <v/>
          </cell>
          <cell r="M4655" t="str">
            <v>97500</v>
          </cell>
          <cell r="N4655" t="str">
            <v>LUVA COM REDUÇÃO, EM AÇO, CONEXÃO SOLDADA, DN 25 X 20 MM (1" X 3/4"), INSTALADO EM REDE DE ALIMENTAÇÃO PARA SPRINKLER - FORNECIMENTO E INSTALAÇÃO. AF_10/2020</v>
          </cell>
          <cell r="O4655" t="str">
            <v>UN</v>
          </cell>
          <cell r="P4655" t="str">
            <v>ATRIBUÍDO SÃO PAULO</v>
          </cell>
          <cell r="Q4655" t="str">
            <v>28,26</v>
          </cell>
          <cell r="R4655" t="str">
            <v>CAIXA REFERENCIAL</v>
          </cell>
        </row>
        <row r="4656">
          <cell r="A4656">
            <v>97502</v>
          </cell>
          <cell r="B4656">
            <v>97502</v>
          </cell>
          <cell r="F4656" t="str">
            <v>INHI0180</v>
          </cell>
          <cell r="G4656" t="str">
            <v>INSTALACOES HIDRO SANITARIAS</v>
          </cell>
          <cell r="H4656" t="str">
            <v>INHI</v>
          </cell>
          <cell r="I4656" t="str">
            <v>CONEXOES</v>
          </cell>
          <cell r="J4656" t="str">
            <v>0180</v>
          </cell>
          <cell r="K4656" t="str">
            <v/>
          </cell>
          <cell r="L4656" t="str">
            <v/>
          </cell>
          <cell r="M4656" t="str">
            <v>97502</v>
          </cell>
          <cell r="N4656" t="str">
            <v>LUVA, EM AÇO, CONEXÃO SOLDADA, DN 32 (1 1/4"), INSTALADO EM REDE DE ALIMENTAÇÃO PARA SPRINKLER - FORNECIMENTO E INSTALAÇÃO. AF_10/2020</v>
          </cell>
          <cell r="O4656" t="str">
            <v>UN</v>
          </cell>
          <cell r="P4656" t="str">
            <v>ATRIBUÍDO SÃO PAULO</v>
          </cell>
          <cell r="Q4656" t="str">
            <v>48,88</v>
          </cell>
          <cell r="R4656" t="str">
            <v>CAIXA REFERENCIAL</v>
          </cell>
        </row>
        <row r="4657">
          <cell r="A4657">
            <v>97503</v>
          </cell>
          <cell r="B4657">
            <v>97503</v>
          </cell>
          <cell r="F4657" t="str">
            <v>INHI0180</v>
          </cell>
          <cell r="G4657" t="str">
            <v>INSTALACOES HIDRO SANITARIAS</v>
          </cell>
          <cell r="H4657" t="str">
            <v>INHI</v>
          </cell>
          <cell r="I4657" t="str">
            <v>CONEXOES</v>
          </cell>
          <cell r="J4657" t="str">
            <v>0180</v>
          </cell>
          <cell r="K4657" t="str">
            <v/>
          </cell>
          <cell r="L4657" t="str">
            <v/>
          </cell>
          <cell r="M4657" t="str">
            <v>97503</v>
          </cell>
          <cell r="N4657" t="str">
            <v>LUVA COM REDUÇÃO, EM AÇO, CONEXÃO SOLDADA, DN 32 X 25 MM (1 1/4"  X 1"), INSTALADO EM REDE DE ALIMENTAÇÃO PARA SPRINKLER - FORNECIMENTO E INSTALAÇÃO. AF_10/2020</v>
          </cell>
          <cell r="O4657" t="str">
            <v>UN</v>
          </cell>
          <cell r="P4657" t="str">
            <v>ATRIBUÍDO SÃO PAULO</v>
          </cell>
          <cell r="Q4657" t="str">
            <v>59,81</v>
          </cell>
          <cell r="R4657" t="str">
            <v>CAIXA REFERENCIAL</v>
          </cell>
        </row>
        <row r="4658">
          <cell r="A4658">
            <v>97505</v>
          </cell>
          <cell r="B4658">
            <v>97505</v>
          </cell>
          <cell r="F4658" t="str">
            <v>INHI0180</v>
          </cell>
          <cell r="G4658" t="str">
            <v>INSTALACOES HIDRO SANITARIAS</v>
          </cell>
          <cell r="H4658" t="str">
            <v>INHI</v>
          </cell>
          <cell r="I4658" t="str">
            <v>CONEXOES</v>
          </cell>
          <cell r="J4658" t="str">
            <v>0180</v>
          </cell>
          <cell r="K4658" t="str">
            <v/>
          </cell>
          <cell r="L4658" t="str">
            <v/>
          </cell>
          <cell r="M4658" t="str">
            <v>97505</v>
          </cell>
          <cell r="N4658" t="str">
            <v>LUVA, EM AÇO, CONEXÃO SOLDADA, DN 40 (1 1/2"), INSTALADO EM REDE DE ALIMENTAÇÃO PARA SPRINKLER - FORNECIMENTO E INSTALAÇÃO. AF_10/2020</v>
          </cell>
          <cell r="O4658" t="str">
            <v>UN</v>
          </cell>
          <cell r="P4658" t="str">
            <v>ATRIBUÍDO SÃO PAULO</v>
          </cell>
          <cell r="Q4658" t="str">
            <v>61,36</v>
          </cell>
          <cell r="R4658" t="str">
            <v>CAIXA REFERENCIAL</v>
          </cell>
        </row>
        <row r="4659">
          <cell r="A4659">
            <v>97506</v>
          </cell>
          <cell r="B4659">
            <v>97506</v>
          </cell>
          <cell r="F4659" t="str">
            <v>INHI0180</v>
          </cell>
          <cell r="G4659" t="str">
            <v>INSTALACOES HIDRO SANITARIAS</v>
          </cell>
          <cell r="H4659" t="str">
            <v>INHI</v>
          </cell>
          <cell r="I4659" t="str">
            <v>CONEXOES</v>
          </cell>
          <cell r="J4659" t="str">
            <v>0180</v>
          </cell>
          <cell r="K4659" t="str">
            <v/>
          </cell>
          <cell r="L4659" t="str">
            <v/>
          </cell>
          <cell r="M4659" t="str">
            <v>97506</v>
          </cell>
          <cell r="N4659" t="str">
            <v>LUVA COM REDUÇÃO, EM AÇO, CONEXÃO SOLDADA, DN 40  X 32 MM (1 1/2" X 1 1/4"), INSTALADO EM REDE DE ALIMENTAÇÃO PARA SPRINKLER - FORNECIMENTO E INSTALAÇÃO. AF_10/2020</v>
          </cell>
          <cell r="O4659" t="str">
            <v>UN</v>
          </cell>
          <cell r="P4659" t="str">
            <v>ATRIBUÍDO SÃO PAULO</v>
          </cell>
          <cell r="Q4659" t="str">
            <v>75,04</v>
          </cell>
          <cell r="R4659" t="str">
            <v>CAIXA REFERENCIAL</v>
          </cell>
        </row>
        <row r="4660">
          <cell r="A4660">
            <v>97508</v>
          </cell>
          <cell r="B4660">
            <v>97508</v>
          </cell>
          <cell r="F4660" t="str">
            <v>INHI0180</v>
          </cell>
          <cell r="G4660" t="str">
            <v>INSTALACOES HIDRO SANITARIAS</v>
          </cell>
          <cell r="H4660" t="str">
            <v>INHI</v>
          </cell>
          <cell r="I4660" t="str">
            <v>CONEXOES</v>
          </cell>
          <cell r="J4660" t="str">
            <v>0180</v>
          </cell>
          <cell r="K4660" t="str">
            <v/>
          </cell>
          <cell r="L4660" t="str">
            <v/>
          </cell>
          <cell r="M4660" t="str">
            <v>97508</v>
          </cell>
          <cell r="N4660" t="str">
            <v>LUVA, EM AÇO, CONEXÃO SOLDADA, DN 50 (2"), INSTALADO EM REDE DE ALIMENTAÇÃO PARA SPRINKLER - FORNECIMENTO E INSTALAÇÃO. AF_10/2020</v>
          </cell>
          <cell r="O4660" t="str">
            <v>UN</v>
          </cell>
          <cell r="P4660" t="str">
            <v>ATRIBUÍDO SÃO PAULO</v>
          </cell>
          <cell r="Q4660" t="str">
            <v>91,45</v>
          </cell>
          <cell r="R4660" t="str">
            <v>CAIXA REFERENCIAL</v>
          </cell>
        </row>
        <row r="4661">
          <cell r="A4661">
            <v>97509</v>
          </cell>
          <cell r="B4661">
            <v>97509</v>
          </cell>
          <cell r="F4661" t="str">
            <v>INHI0180</v>
          </cell>
          <cell r="G4661" t="str">
            <v>INSTALACOES HIDRO SANITARIAS</v>
          </cell>
          <cell r="H4661" t="str">
            <v>INHI</v>
          </cell>
          <cell r="I4661" t="str">
            <v>CONEXOES</v>
          </cell>
          <cell r="J4661" t="str">
            <v>0180</v>
          </cell>
          <cell r="K4661" t="str">
            <v/>
          </cell>
          <cell r="L4661" t="str">
            <v/>
          </cell>
          <cell r="M4661" t="str">
            <v>97509</v>
          </cell>
          <cell r="N4661" t="str">
            <v>LUVA COM REDUÇÃO, EM AÇO, CONEXÃO SOLDADA, DN 50 X 40 MM (2" X 1 1/2"), INSTALADO EM REDE DE ALIMENTAÇÃO PARA SPRINKLER - FORNECIMENTO E INSTALAÇÃO. AF_10/2020</v>
          </cell>
          <cell r="O4661" t="str">
            <v>UN</v>
          </cell>
          <cell r="P4661" t="str">
            <v>ATRIBUÍDO SÃO PAULO</v>
          </cell>
          <cell r="Q4661" t="str">
            <v>113,08</v>
          </cell>
          <cell r="R4661" t="str">
            <v>CAIXA REFERENCIAL</v>
          </cell>
        </row>
        <row r="4662">
          <cell r="A4662">
            <v>97511</v>
          </cell>
          <cell r="B4662">
            <v>97511</v>
          </cell>
          <cell r="F4662" t="str">
            <v>INHI0180</v>
          </cell>
          <cell r="G4662" t="str">
            <v>INSTALACOES HIDRO SANITARIAS</v>
          </cell>
          <cell r="H4662" t="str">
            <v>INHI</v>
          </cell>
          <cell r="I4662" t="str">
            <v>CONEXOES</v>
          </cell>
          <cell r="J4662" t="str">
            <v>0180</v>
          </cell>
          <cell r="K4662" t="str">
            <v/>
          </cell>
          <cell r="L4662" t="str">
            <v/>
          </cell>
          <cell r="M4662" t="str">
            <v>97511</v>
          </cell>
          <cell r="N4662" t="str">
            <v>LUVA, EM AÇO, CONEXÃO SOLDADA, DN 65 (2 1/2"), INSTALADO EM REDE DE ALIMENTAÇÃO PARA SPRINKLER - FORNECIMENTO E INSTALAÇÃO. AF_10/2020</v>
          </cell>
          <cell r="O4662" t="str">
            <v>UN</v>
          </cell>
          <cell r="P4662" t="str">
            <v>ATRIBUÍDO SÃO PAULO</v>
          </cell>
          <cell r="Q4662" t="str">
            <v>172,29</v>
          </cell>
          <cell r="R4662" t="str">
            <v>CAIXA REFERENCIAL</v>
          </cell>
        </row>
        <row r="4663">
          <cell r="A4663">
            <v>97512</v>
          </cell>
          <cell r="B4663">
            <v>97512</v>
          </cell>
          <cell r="F4663" t="str">
            <v>INHI0180</v>
          </cell>
          <cell r="G4663" t="str">
            <v>INSTALACOES HIDRO SANITARIAS</v>
          </cell>
          <cell r="H4663" t="str">
            <v>INHI</v>
          </cell>
          <cell r="I4663" t="str">
            <v>CONEXOES</v>
          </cell>
          <cell r="J4663" t="str">
            <v>0180</v>
          </cell>
          <cell r="K4663" t="str">
            <v/>
          </cell>
          <cell r="L4663" t="str">
            <v/>
          </cell>
          <cell r="M4663" t="str">
            <v>97512</v>
          </cell>
          <cell r="N4663" t="str">
            <v>LUVA COM REDUÇÃO, EM AÇO, CONEXÃO SOLDADA, DN 65 X 50 MM (2 1/2" X 2"), INSTALADO EM REDE DE ALIMENTAÇÃO PARA SPRINKLER - FORNECIMENTO E INSTALAÇÃO. AF_10/2020</v>
          </cell>
          <cell r="O4663" t="str">
            <v>UN</v>
          </cell>
          <cell r="P4663" t="str">
            <v>ATRIBUÍDO SÃO PAULO</v>
          </cell>
          <cell r="Q4663" t="str">
            <v>216,02</v>
          </cell>
          <cell r="R4663" t="str">
            <v>CAIXA REFERENCIAL</v>
          </cell>
        </row>
        <row r="4664">
          <cell r="A4664">
            <v>97514</v>
          </cell>
          <cell r="B4664">
            <v>97514</v>
          </cell>
          <cell r="F4664" t="str">
            <v>INHI0180</v>
          </cell>
          <cell r="G4664" t="str">
            <v>INSTALACOES HIDRO SANITARIAS</v>
          </cell>
          <cell r="H4664" t="str">
            <v>INHI</v>
          </cell>
          <cell r="I4664" t="str">
            <v>CONEXOES</v>
          </cell>
          <cell r="J4664" t="str">
            <v>0180</v>
          </cell>
          <cell r="K4664" t="str">
            <v/>
          </cell>
          <cell r="L4664" t="str">
            <v/>
          </cell>
          <cell r="M4664" t="str">
            <v>97514</v>
          </cell>
          <cell r="N4664" t="str">
            <v>LUVA, EM AÇO, CONEXÃO SOLDADA, DN 80 (3"), INSTALADO EM REDE DE ALIMENTAÇÃO PARA SPRINKLER - FORNECIMENTO E INSTALAÇÃO. AF_10/2020</v>
          </cell>
          <cell r="O4664" t="str">
            <v>UN</v>
          </cell>
          <cell r="P4664" t="str">
            <v>ATRIBUÍDO SÃO PAULO</v>
          </cell>
          <cell r="Q4664" t="str">
            <v>230,04</v>
          </cell>
          <cell r="R4664" t="str">
            <v>CAIXA REFERENCIAL</v>
          </cell>
        </row>
        <row r="4665">
          <cell r="A4665">
            <v>97515</v>
          </cell>
          <cell r="B4665">
            <v>97515</v>
          </cell>
          <cell r="F4665" t="str">
            <v>INHI0180</v>
          </cell>
          <cell r="G4665" t="str">
            <v>INSTALACOES HIDRO SANITARIAS</v>
          </cell>
          <cell r="H4665" t="str">
            <v>INHI</v>
          </cell>
          <cell r="I4665" t="str">
            <v>CONEXOES</v>
          </cell>
          <cell r="J4665" t="str">
            <v>0180</v>
          </cell>
          <cell r="K4665" t="str">
            <v/>
          </cell>
          <cell r="L4665" t="str">
            <v/>
          </cell>
          <cell r="M4665" t="str">
            <v>97515</v>
          </cell>
          <cell r="N4665" t="str">
            <v>LUVA COM REDUÇÃO, EM AÇO, CONEXÃO SOLDADA, DN 80 X 65 MM (3" X 2 1/2"), INSTALADO EM REDE DE ALIMENTAÇÃO PARA SPRINKLER - FORNECIMENTO E INSTALAÇÃO. AF_10/2020</v>
          </cell>
          <cell r="O4665" t="str">
            <v>UN</v>
          </cell>
          <cell r="P4665" t="str">
            <v>ATRIBUÍDO SÃO PAULO</v>
          </cell>
          <cell r="Q4665" t="str">
            <v>288,94</v>
          </cell>
          <cell r="R4665" t="str">
            <v>CAIXA REFERENCIAL</v>
          </cell>
        </row>
        <row r="4666">
          <cell r="A4666">
            <v>97517</v>
          </cell>
          <cell r="B4666">
            <v>97517</v>
          </cell>
          <cell r="F4666" t="str">
            <v>INHI0180</v>
          </cell>
          <cell r="G4666" t="str">
            <v>INSTALACOES HIDRO SANITARIAS</v>
          </cell>
          <cell r="H4666" t="str">
            <v>INHI</v>
          </cell>
          <cell r="I4666" t="str">
            <v>CONEXOES</v>
          </cell>
          <cell r="J4666" t="str">
            <v>0180</v>
          </cell>
          <cell r="K4666" t="str">
            <v/>
          </cell>
          <cell r="L4666" t="str">
            <v/>
          </cell>
          <cell r="M4666" t="str">
            <v>97517</v>
          </cell>
          <cell r="N4666" t="str">
            <v>CURVA 45 GRAUS, EM AÇO, CONEXÃO SOLDADA, DN 25 (1"), INSTALADO EM REDE DE ALIMENTAÇÃO PARA SPRINKLER - FORNECIMENTO E INSTALAÇÃO. AF_10/2020</v>
          </cell>
          <cell r="O4666" t="str">
            <v>UN</v>
          </cell>
          <cell r="P4666" t="str">
            <v>ATRIBUÍDO SÃO PAULO</v>
          </cell>
          <cell r="Q4666" t="str">
            <v>56,23</v>
          </cell>
          <cell r="R4666" t="str">
            <v>CAIXA REFERENCIAL</v>
          </cell>
        </row>
        <row r="4667">
          <cell r="A4667">
            <v>97518</v>
          </cell>
          <cell r="B4667">
            <v>97518</v>
          </cell>
          <cell r="F4667" t="str">
            <v>INHI0180</v>
          </cell>
          <cell r="G4667" t="str">
            <v>INSTALACOES HIDRO SANITARIAS</v>
          </cell>
          <cell r="H4667" t="str">
            <v>INHI</v>
          </cell>
          <cell r="I4667" t="str">
            <v>CONEXOES</v>
          </cell>
          <cell r="J4667" t="str">
            <v>0180</v>
          </cell>
          <cell r="K4667" t="str">
            <v/>
          </cell>
          <cell r="L4667" t="str">
            <v/>
          </cell>
          <cell r="M4667" t="str">
            <v>97518</v>
          </cell>
          <cell r="N4667" t="str">
            <v>CURVA 90 GRAUS, EM AÇO, CONEXÃO SOLDADA, DN 25 (1"), INSTALADO EM REDE DE ALIMENTAÇÃO PARA SPRINKLER - FORNECIMENTO E INSTALAÇÃO. AF_10/2020</v>
          </cell>
          <cell r="O4667" t="str">
            <v>UN</v>
          </cell>
          <cell r="P4667" t="str">
            <v>ATRIBUÍDO SÃO PAULO</v>
          </cell>
          <cell r="Q4667" t="str">
            <v>56,23</v>
          </cell>
          <cell r="R4667" t="str">
            <v>CAIXA REFERENCIAL</v>
          </cell>
        </row>
        <row r="4668">
          <cell r="A4668">
            <v>97519</v>
          </cell>
          <cell r="B4668">
            <v>97519</v>
          </cell>
          <cell r="F4668" t="str">
            <v>INHI0180</v>
          </cell>
          <cell r="G4668" t="str">
            <v>INSTALACOES HIDRO SANITARIAS</v>
          </cell>
          <cell r="H4668" t="str">
            <v>INHI</v>
          </cell>
          <cell r="I4668" t="str">
            <v>CONEXOES</v>
          </cell>
          <cell r="J4668" t="str">
            <v>0180</v>
          </cell>
          <cell r="K4668" t="str">
            <v/>
          </cell>
          <cell r="L4668" t="str">
            <v/>
          </cell>
          <cell r="M4668" t="str">
            <v>97519</v>
          </cell>
          <cell r="N4668" t="str">
            <v>CURVA 45 GRAUS, EM AÇO, CONEXÃO SOLDADA, DN 32 (1 1/4"), INSTALADO EM REDE DE ALIMENTAÇÃO PARA SPRINKLER - FORNECIMENTO E INSTALAÇÃO. AF_10/2020</v>
          </cell>
          <cell r="O4668" t="str">
            <v>UN</v>
          </cell>
          <cell r="P4668" t="str">
            <v>ATRIBUÍDO SÃO PAULO</v>
          </cell>
          <cell r="Q4668" t="str">
            <v>80,49</v>
          </cell>
          <cell r="R4668" t="str">
            <v>CAIXA REFERENCIAL</v>
          </cell>
        </row>
        <row r="4669">
          <cell r="A4669">
            <v>97520</v>
          </cell>
          <cell r="B4669">
            <v>97520</v>
          </cell>
          <cell r="F4669" t="str">
            <v>INHI0180</v>
          </cell>
          <cell r="G4669" t="str">
            <v>INSTALACOES HIDRO SANITARIAS</v>
          </cell>
          <cell r="H4669" t="str">
            <v>INHI</v>
          </cell>
          <cell r="I4669" t="str">
            <v>CONEXOES</v>
          </cell>
          <cell r="J4669" t="str">
            <v>0180</v>
          </cell>
          <cell r="K4669" t="str">
            <v/>
          </cell>
          <cell r="L4669" t="str">
            <v/>
          </cell>
          <cell r="M4669" t="str">
            <v>97520</v>
          </cell>
          <cell r="N4669" t="str">
            <v>CURVA 90 GRAUS, EM AÇO, CONEXÃO SOLDADA, DN 32 (1 1/4"), INSTALADO EM REDE DE ALIMENTAÇÃO PARA SPRINKLER - FORNECIMENTO E INSTALAÇÃO. AF_10/2020</v>
          </cell>
          <cell r="O4669" t="str">
            <v>UN</v>
          </cell>
          <cell r="P4669" t="str">
            <v>ATRIBUÍDO SÃO PAULO</v>
          </cell>
          <cell r="Q4669" t="str">
            <v>80,49</v>
          </cell>
          <cell r="R4669" t="str">
            <v>CAIXA REFERENCIAL</v>
          </cell>
        </row>
        <row r="4670">
          <cell r="A4670">
            <v>97521</v>
          </cell>
          <cell r="B4670">
            <v>97521</v>
          </cell>
          <cell r="F4670" t="str">
            <v>INHI0180</v>
          </cell>
          <cell r="G4670" t="str">
            <v>INSTALACOES HIDRO SANITARIAS</v>
          </cell>
          <cell r="H4670" t="str">
            <v>INHI</v>
          </cell>
          <cell r="I4670" t="str">
            <v>CONEXOES</v>
          </cell>
          <cell r="J4670" t="str">
            <v>0180</v>
          </cell>
          <cell r="K4670" t="str">
            <v/>
          </cell>
          <cell r="L4670" t="str">
            <v/>
          </cell>
          <cell r="M4670" t="str">
            <v>97521</v>
          </cell>
          <cell r="N4670" t="str">
            <v>CURVA 45 GRAUS, EM AÇO, CONEXÃO SOLDADA, DN 40 (1 1/2"), INSTALADO EM REDE DE ALIMENTAÇÃO PARA SPRINKLER - FORNECIMENTO E INSTALAÇÃO. AF_10/2020</v>
          </cell>
          <cell r="O4670" t="str">
            <v>UN</v>
          </cell>
          <cell r="P4670" t="str">
            <v>ATRIBUÍDO SÃO PAULO</v>
          </cell>
          <cell r="Q4670" t="str">
            <v>112,40</v>
          </cell>
          <cell r="R4670" t="str">
            <v>CAIXA REFERENCIAL</v>
          </cell>
        </row>
        <row r="4671">
          <cell r="A4671">
            <v>97522</v>
          </cell>
          <cell r="B4671">
            <v>97522</v>
          </cell>
          <cell r="F4671" t="str">
            <v>INHI0180</v>
          </cell>
          <cell r="G4671" t="str">
            <v>INSTALACOES HIDRO SANITARIAS</v>
          </cell>
          <cell r="H4671" t="str">
            <v>INHI</v>
          </cell>
          <cell r="I4671" t="str">
            <v>CONEXOES</v>
          </cell>
          <cell r="J4671" t="str">
            <v>0180</v>
          </cell>
          <cell r="K4671" t="str">
            <v/>
          </cell>
          <cell r="L4671" t="str">
            <v/>
          </cell>
          <cell r="M4671" t="str">
            <v>97522</v>
          </cell>
          <cell r="N4671" t="str">
            <v>CURVA 90 GRAUS, EM AÇO, CONEXÃO SOLDADA, DN 40 (1 1/2"), INSTALADO EM REDE DE ALIMENTAÇÃO PARA SPRINKLER - FORNECIMENTO E INSTALAÇÃO. AF_10/2020</v>
          </cell>
          <cell r="O4671" t="str">
            <v>UN</v>
          </cell>
          <cell r="P4671" t="str">
            <v>ATRIBUÍDO SÃO PAULO</v>
          </cell>
          <cell r="Q4671" t="str">
            <v>112,40</v>
          </cell>
          <cell r="R4671" t="str">
            <v>CAIXA REFERENCIAL</v>
          </cell>
        </row>
        <row r="4672">
          <cell r="A4672">
            <v>97523</v>
          </cell>
          <cell r="B4672">
            <v>97523</v>
          </cell>
          <cell r="F4672" t="str">
            <v>INHI0180</v>
          </cell>
          <cell r="G4672" t="str">
            <v>INSTALACOES HIDRO SANITARIAS</v>
          </cell>
          <cell r="H4672" t="str">
            <v>INHI</v>
          </cell>
          <cell r="I4672" t="str">
            <v>CONEXOES</v>
          </cell>
          <cell r="J4672" t="str">
            <v>0180</v>
          </cell>
          <cell r="K4672" t="str">
            <v/>
          </cell>
          <cell r="L4672" t="str">
            <v/>
          </cell>
          <cell r="M4672" t="str">
            <v>97523</v>
          </cell>
          <cell r="N4672" t="str">
            <v>CURVA 45 GRAUS, EM AÇO, CONEXÃO SOLDADA, DN 50 (2"), INSTALADO EM REDE DE ALIMENTAÇÃO PARA SPRINKLER - FORNECIMENTO E INSTALAÇÃO. AF_10/2020</v>
          </cell>
          <cell r="O4672" t="str">
            <v>UN</v>
          </cell>
          <cell r="P4672" t="str">
            <v>ATRIBUÍDO SÃO PAULO</v>
          </cell>
          <cell r="Q4672" t="str">
            <v>154,99</v>
          </cell>
          <cell r="R4672" t="str">
            <v>CAIXA REFERENCIAL</v>
          </cell>
        </row>
        <row r="4673">
          <cell r="A4673">
            <v>97524</v>
          </cell>
          <cell r="B4673">
            <v>97524</v>
          </cell>
          <cell r="F4673" t="str">
            <v>INHI0180</v>
          </cell>
          <cell r="G4673" t="str">
            <v>INSTALACOES HIDRO SANITARIAS</v>
          </cell>
          <cell r="H4673" t="str">
            <v>INHI</v>
          </cell>
          <cell r="I4673" t="str">
            <v>CONEXOES</v>
          </cell>
          <cell r="J4673" t="str">
            <v>0180</v>
          </cell>
          <cell r="K4673" t="str">
            <v/>
          </cell>
          <cell r="L4673" t="str">
            <v/>
          </cell>
          <cell r="M4673" t="str">
            <v>97524</v>
          </cell>
          <cell r="N4673" t="str">
            <v>CURVA 90 GRAUS, EM AÇO, CONEXÃO SOLDADA, DN 50 (2"), INSTALADO EM REDE DE ALIMENTAÇÃO PARA SPRINKLER - FORNECIMENTO E INSTALAÇÃO. AF_10/2020</v>
          </cell>
          <cell r="O4673" t="str">
            <v>UN</v>
          </cell>
          <cell r="P4673" t="str">
            <v>ATRIBUÍDO SÃO PAULO</v>
          </cell>
          <cell r="Q4673" t="str">
            <v>167,33</v>
          </cell>
          <cell r="R4673" t="str">
            <v>CAIXA REFERENCIAL</v>
          </cell>
        </row>
        <row r="4674">
          <cell r="A4674">
            <v>97525</v>
          </cell>
          <cell r="B4674">
            <v>97525</v>
          </cell>
          <cell r="F4674" t="str">
            <v>INHI0180</v>
          </cell>
          <cell r="G4674" t="str">
            <v>INSTALACOES HIDRO SANITARIAS</v>
          </cell>
          <cell r="H4674" t="str">
            <v>INHI</v>
          </cell>
          <cell r="I4674" t="str">
            <v>CONEXOES</v>
          </cell>
          <cell r="J4674" t="str">
            <v>0180</v>
          </cell>
          <cell r="K4674" t="str">
            <v/>
          </cell>
          <cell r="L4674" t="str">
            <v/>
          </cell>
          <cell r="M4674" t="str">
            <v>97525</v>
          </cell>
          <cell r="N4674" t="str">
            <v>CURVA 45 GRAUS, EM AÇO, CONEXÃO SOLDADA, DN 65 (2 1/2"), INSTALADO EM REDE DE ALIMENTAÇÃO PARA SPRINKLER - FORNECIMENTO E INSTALAÇÃO. AF_10/2020</v>
          </cell>
          <cell r="O4674" t="str">
            <v>UN</v>
          </cell>
          <cell r="P4674" t="str">
            <v>ATRIBUÍDO SÃO PAULO</v>
          </cell>
          <cell r="Q4674" t="str">
            <v>292,85</v>
          </cell>
          <cell r="R4674" t="str">
            <v>CAIXA REFERENCIAL</v>
          </cell>
        </row>
        <row r="4675">
          <cell r="A4675">
            <v>97526</v>
          </cell>
          <cell r="B4675">
            <v>97526</v>
          </cell>
          <cell r="F4675" t="str">
            <v>INHI0180</v>
          </cell>
          <cell r="G4675" t="str">
            <v>INSTALACOES HIDRO SANITARIAS</v>
          </cell>
          <cell r="H4675" t="str">
            <v>INHI</v>
          </cell>
          <cell r="I4675" t="str">
            <v>CONEXOES</v>
          </cell>
          <cell r="J4675" t="str">
            <v>0180</v>
          </cell>
          <cell r="K4675" t="str">
            <v/>
          </cell>
          <cell r="L4675" t="str">
            <v/>
          </cell>
          <cell r="M4675" t="str">
            <v>97526</v>
          </cell>
          <cell r="N4675" t="str">
            <v>CURVA 90 GRAUS, EM AÇO, CONEXÃO SOLDADA, DN 65 (2 1/2"), INSTALADO EM REDE DE ALIMENTAÇÃO PARA SPRINKLER - FORNECIMENTO E INSTALAÇÃO. AF_10/2020</v>
          </cell>
          <cell r="O4675" t="str">
            <v>UN</v>
          </cell>
          <cell r="P4675" t="str">
            <v>ATRIBUÍDO SÃO PAULO</v>
          </cell>
          <cell r="Q4675" t="str">
            <v>312,59</v>
          </cell>
          <cell r="R4675" t="str">
            <v>CAIXA REFERENCIAL</v>
          </cell>
        </row>
        <row r="4676">
          <cell r="A4676">
            <v>97527</v>
          </cell>
          <cell r="B4676">
            <v>97527</v>
          </cell>
          <cell r="F4676" t="str">
            <v>INHI0180</v>
          </cell>
          <cell r="G4676" t="str">
            <v>INSTALACOES HIDRO SANITARIAS</v>
          </cell>
          <cell r="H4676" t="str">
            <v>INHI</v>
          </cell>
          <cell r="I4676" t="str">
            <v>CONEXOES</v>
          </cell>
          <cell r="J4676" t="str">
            <v>0180</v>
          </cell>
          <cell r="K4676" t="str">
            <v/>
          </cell>
          <cell r="L4676" t="str">
            <v/>
          </cell>
          <cell r="M4676" t="str">
            <v>97527</v>
          </cell>
          <cell r="N4676" t="str">
            <v>CURVA 45 GRAUS, EM AÇO, CONEXÃO SOLDADA, DN 80 (3"), INSTALADO EM REDE DE ALIMENTAÇÃO PARA SPRINKLER - FORNECIMENTO E INSTALAÇÃO. AF_10/2020</v>
          </cell>
          <cell r="O4676" t="str">
            <v>UN</v>
          </cell>
          <cell r="P4676" t="str">
            <v>ATRIBUÍDO SÃO PAULO</v>
          </cell>
          <cell r="Q4676" t="str">
            <v>722,07</v>
          </cell>
          <cell r="R4676" t="str">
            <v>CAIXA REFERENCIAL</v>
          </cell>
        </row>
        <row r="4677">
          <cell r="A4677">
            <v>97528</v>
          </cell>
          <cell r="B4677">
            <v>97528</v>
          </cell>
          <cell r="F4677" t="str">
            <v>INHI0180</v>
          </cell>
          <cell r="G4677" t="str">
            <v>INSTALACOES HIDRO SANITARIAS</v>
          </cell>
          <cell r="H4677" t="str">
            <v>INHI</v>
          </cell>
          <cell r="I4677" t="str">
            <v>CONEXOES</v>
          </cell>
          <cell r="J4677" t="str">
            <v>0180</v>
          </cell>
          <cell r="K4677" t="str">
            <v/>
          </cell>
          <cell r="L4677" t="str">
            <v/>
          </cell>
          <cell r="M4677" t="str">
            <v>97528</v>
          </cell>
          <cell r="N4677" t="str">
            <v>CURVA 90 GRAUS, EM AÇO, CONEXÃO SOLDADA, DN 80 (3"), INSTALADO EM REDE DE ALIMENTAÇÃO PARA SPRINKLER - FORNECIMENTO E INSTALAÇÃO. AF_10/2020</v>
          </cell>
          <cell r="O4677" t="str">
            <v>UN</v>
          </cell>
          <cell r="P4677" t="str">
            <v>ATRIBUÍDO SÃO PAULO</v>
          </cell>
          <cell r="Q4677" t="str">
            <v>633,49</v>
          </cell>
          <cell r="R4677" t="str">
            <v>CAIXA REFERENCIAL</v>
          </cell>
        </row>
        <row r="4678">
          <cell r="A4678">
            <v>97529</v>
          </cell>
          <cell r="B4678">
            <v>97529</v>
          </cell>
          <cell r="F4678" t="str">
            <v>INHI0180</v>
          </cell>
          <cell r="G4678" t="str">
            <v>INSTALACOES HIDRO SANITARIAS</v>
          </cell>
          <cell r="H4678" t="str">
            <v>INHI</v>
          </cell>
          <cell r="I4678" t="str">
            <v>CONEXOES</v>
          </cell>
          <cell r="J4678" t="str">
            <v>0180</v>
          </cell>
          <cell r="K4678" t="str">
            <v/>
          </cell>
          <cell r="L4678" t="str">
            <v/>
          </cell>
          <cell r="M4678" t="str">
            <v>97529</v>
          </cell>
          <cell r="N4678" t="str">
            <v>TÊ, EM AÇO, CONEXÃO SOLDADA, DN 25 (1"), INSTALADO EM REDE DE ALIMENTAÇÃO PARA SPRINKLER - FORNECIMENTO E INSTALAÇÃO. AF_10/2020</v>
          </cell>
          <cell r="O4678" t="str">
            <v>UN</v>
          </cell>
          <cell r="P4678" t="str">
            <v>ATRIBUÍDO SÃO PAULO</v>
          </cell>
          <cell r="Q4678" t="str">
            <v>88,14</v>
          </cell>
          <cell r="R4678" t="str">
            <v>CAIXA REFERENCIAL</v>
          </cell>
        </row>
        <row r="4679">
          <cell r="A4679">
            <v>97530</v>
          </cell>
          <cell r="B4679">
            <v>97530</v>
          </cell>
          <cell r="F4679" t="str">
            <v>INHI0180</v>
          </cell>
          <cell r="G4679" t="str">
            <v>INSTALACOES HIDRO SANITARIAS</v>
          </cell>
          <cell r="H4679" t="str">
            <v>INHI</v>
          </cell>
          <cell r="I4679" t="str">
            <v>CONEXOES</v>
          </cell>
          <cell r="J4679" t="str">
            <v>0180</v>
          </cell>
          <cell r="K4679" t="str">
            <v/>
          </cell>
          <cell r="L4679" t="str">
            <v/>
          </cell>
          <cell r="M4679" t="str">
            <v>97530</v>
          </cell>
          <cell r="N4679" t="str">
            <v>TÊ, EM AÇO, CONEXÃO SOLDADA, DN 32 (1 1/4"), INSTALADO EM REDE DE ALIMENTAÇÃO PARA SPRINKLER - FORNECIMENTO E INSTALAÇÃO. AF_10/2020</v>
          </cell>
          <cell r="O4679" t="str">
            <v>UN</v>
          </cell>
          <cell r="P4679" t="str">
            <v>ATRIBUÍDO SÃO PAULO</v>
          </cell>
          <cell r="Q4679" t="str">
            <v>127,95</v>
          </cell>
          <cell r="R4679" t="str">
            <v>CAIXA REFERENCIAL</v>
          </cell>
        </row>
        <row r="4680">
          <cell r="A4680">
            <v>97531</v>
          </cell>
          <cell r="B4680">
            <v>97531</v>
          </cell>
          <cell r="F4680" t="str">
            <v>INHI0180</v>
          </cell>
          <cell r="G4680" t="str">
            <v>INSTALACOES HIDRO SANITARIAS</v>
          </cell>
          <cell r="H4680" t="str">
            <v>INHI</v>
          </cell>
          <cell r="I4680" t="str">
            <v>CONEXOES</v>
          </cell>
          <cell r="J4680" t="str">
            <v>0180</v>
          </cell>
          <cell r="K4680" t="str">
            <v/>
          </cell>
          <cell r="L4680" t="str">
            <v/>
          </cell>
          <cell r="M4680" t="str">
            <v>97531</v>
          </cell>
          <cell r="N4680" t="str">
            <v>TÊ, EM AÇO, CONEXÃO SOLDADA, DN 40 (1 1/2"), INSTALADO EM REDE DE ALIMENTAÇÃO PARA SPRINKLER - FORNECIMENTO E INSTALAÇÃO. AF_10/2020</v>
          </cell>
          <cell r="O4680" t="str">
            <v>UN</v>
          </cell>
          <cell r="P4680" t="str">
            <v>ATRIBUÍDO SÃO PAULO</v>
          </cell>
          <cell r="Q4680" t="str">
            <v>163,22</v>
          </cell>
          <cell r="R4680" t="str">
            <v>CAIXA REFERENCIAL</v>
          </cell>
        </row>
        <row r="4681">
          <cell r="A4681">
            <v>97532</v>
          </cell>
          <cell r="B4681">
            <v>97532</v>
          </cell>
          <cell r="F4681" t="str">
            <v>INHI0180</v>
          </cell>
          <cell r="G4681" t="str">
            <v>INSTALACOES HIDRO SANITARIAS</v>
          </cell>
          <cell r="H4681" t="str">
            <v>INHI</v>
          </cell>
          <cell r="I4681" t="str">
            <v>CONEXOES</v>
          </cell>
          <cell r="J4681" t="str">
            <v>0180</v>
          </cell>
          <cell r="K4681" t="str">
            <v/>
          </cell>
          <cell r="L4681" t="str">
            <v/>
          </cell>
          <cell r="M4681" t="str">
            <v>97532</v>
          </cell>
          <cell r="N4681" t="str">
            <v>TÊ, EM AÇO, CONEXÃO SOLDADA, DN 50 (2"), INSTALADO EM REDE DE ALIMENTAÇÃO PARA SPRINKLER - FORNECIMENTO E INSTALAÇÃO. AF_10/2020</v>
          </cell>
          <cell r="O4681" t="str">
            <v>UN</v>
          </cell>
          <cell r="P4681" t="str">
            <v>ATRIBUÍDO SÃO PAULO</v>
          </cell>
          <cell r="Q4681" t="str">
            <v>256,18</v>
          </cell>
          <cell r="R4681" t="str">
            <v>CAIXA REFERENCIAL</v>
          </cell>
        </row>
        <row r="4682">
          <cell r="A4682">
            <v>97533</v>
          </cell>
          <cell r="B4682">
            <v>97533</v>
          </cell>
          <cell r="F4682" t="str">
            <v>INHI0180</v>
          </cell>
          <cell r="G4682" t="str">
            <v>INSTALACOES HIDRO SANITARIAS</v>
          </cell>
          <cell r="H4682" t="str">
            <v>INHI</v>
          </cell>
          <cell r="I4682" t="str">
            <v>CONEXOES</v>
          </cell>
          <cell r="J4682" t="str">
            <v>0180</v>
          </cell>
          <cell r="K4682" t="str">
            <v/>
          </cell>
          <cell r="L4682" t="str">
            <v/>
          </cell>
          <cell r="M4682" t="str">
            <v>97533</v>
          </cell>
          <cell r="N4682" t="str">
            <v>TÊ, EM AÇO, CONEXÃO SOLDADA, DN 65 (2 1/2"), INSTALADO EM REDE DE ALIMENTAÇÃO PARA SPRINKLER - FORNECIMENTO E INSTALAÇÃO. AF_10/2020</v>
          </cell>
          <cell r="O4682" t="str">
            <v>UN</v>
          </cell>
          <cell r="P4682" t="str">
            <v>ATRIBUÍDO SÃO PAULO</v>
          </cell>
          <cell r="Q4682" t="str">
            <v>483,35</v>
          </cell>
          <cell r="R4682" t="str">
            <v>CAIXA REFERENCIAL</v>
          </cell>
        </row>
        <row r="4683">
          <cell r="A4683">
            <v>97534</v>
          </cell>
          <cell r="B4683">
            <v>97534</v>
          </cell>
          <cell r="F4683" t="str">
            <v>INHI0180</v>
          </cell>
          <cell r="G4683" t="str">
            <v>INSTALACOES HIDRO SANITARIAS</v>
          </cell>
          <cell r="H4683" t="str">
            <v>INHI</v>
          </cell>
          <cell r="I4683" t="str">
            <v>CONEXOES</v>
          </cell>
          <cell r="J4683" t="str">
            <v>0180</v>
          </cell>
          <cell r="K4683" t="str">
            <v/>
          </cell>
          <cell r="L4683" t="str">
            <v/>
          </cell>
          <cell r="M4683" t="str">
            <v>97534</v>
          </cell>
          <cell r="N4683" t="str">
            <v>TÊ, EM AÇO, CONEXÃO SOLDADA, DN 80 (3"), INSTALADO EM REDE DE ALIMENTAÇÃO PARA SPRINKLER - FORNECIMENTO E INSTALAÇÃO. AF_10/2020</v>
          </cell>
          <cell r="O4683" t="str">
            <v>UN</v>
          </cell>
          <cell r="P4683" t="str">
            <v>ATRIBUÍDO SÃO PAULO</v>
          </cell>
          <cell r="Q4683" t="str">
            <v>767,33</v>
          </cell>
          <cell r="R4683" t="str">
            <v>CAIXA REFERENCIAL</v>
          </cell>
        </row>
        <row r="4684">
          <cell r="A4684">
            <v>97537</v>
          </cell>
          <cell r="B4684">
            <v>97537</v>
          </cell>
          <cell r="F4684" t="str">
            <v>INHI0180</v>
          </cell>
          <cell r="G4684" t="str">
            <v>INSTALACOES HIDRO SANITARIAS</v>
          </cell>
          <cell r="H4684" t="str">
            <v>INHI</v>
          </cell>
          <cell r="I4684" t="str">
            <v>CONEXOES</v>
          </cell>
          <cell r="J4684" t="str">
            <v>0180</v>
          </cell>
          <cell r="K4684" t="str">
            <v/>
          </cell>
          <cell r="L4684" t="str">
            <v/>
          </cell>
          <cell r="M4684" t="str">
            <v>97537</v>
          </cell>
          <cell r="N4684" t="str">
            <v>LUVA, EM AÇO, CONEXÃO SOLDADA, DN 15 (1/2"), INSTALADO EM RAMAIS E SUB-RAMAIS DE GÁS - FORNECIMENTO E INSTALAÇÃO. AF_10/2020</v>
          </cell>
          <cell r="O4684" t="str">
            <v>UN</v>
          </cell>
          <cell r="P4684" t="str">
            <v>ATRIBUÍDO SÃO PAULO</v>
          </cell>
          <cell r="Q4684" t="str">
            <v>25,78</v>
          </cell>
          <cell r="R4684" t="str">
            <v>CAIXA REFERENCIAL</v>
          </cell>
        </row>
        <row r="4685">
          <cell r="A4685">
            <v>97540</v>
          </cell>
          <cell r="B4685">
            <v>97540</v>
          </cell>
          <cell r="F4685" t="str">
            <v>INHI0180</v>
          </cell>
          <cell r="G4685" t="str">
            <v>INSTALACOES HIDRO SANITARIAS</v>
          </cell>
          <cell r="H4685" t="str">
            <v>INHI</v>
          </cell>
          <cell r="I4685" t="str">
            <v>CONEXOES</v>
          </cell>
          <cell r="J4685" t="str">
            <v>0180</v>
          </cell>
          <cell r="K4685" t="str">
            <v/>
          </cell>
          <cell r="L4685" t="str">
            <v/>
          </cell>
          <cell r="M4685" t="str">
            <v>97540</v>
          </cell>
          <cell r="N4685" t="str">
            <v>LUVA, EM AÇO, CONEXÃO SOLDADA, DN 20 (3/4"), INSTALADO EM RAMAIS E SUB-RAMAIS DE GÁS - FORNECIMENTO E INSTALAÇÃO. AF_10/2020</v>
          </cell>
          <cell r="O4685" t="str">
            <v>UN</v>
          </cell>
          <cell r="P4685" t="str">
            <v>ATRIBUÍDO SÃO PAULO</v>
          </cell>
          <cell r="Q4685" t="str">
            <v>34,37</v>
          </cell>
          <cell r="R4685" t="str">
            <v>CAIXA REFERENCIAL</v>
          </cell>
        </row>
        <row r="4686">
          <cell r="A4686">
            <v>97541</v>
          </cell>
          <cell r="B4686">
            <v>97541</v>
          </cell>
          <cell r="F4686" t="str">
            <v>INHI0180</v>
          </cell>
          <cell r="G4686" t="str">
            <v>INSTALACOES HIDRO SANITARIAS</v>
          </cell>
          <cell r="H4686" t="str">
            <v>INHI</v>
          </cell>
          <cell r="I4686" t="str">
            <v>CONEXOES</v>
          </cell>
          <cell r="J4686" t="str">
            <v>0180</v>
          </cell>
          <cell r="K4686" t="str">
            <v/>
          </cell>
          <cell r="L4686" t="str">
            <v/>
          </cell>
          <cell r="M4686" t="str">
            <v>97541</v>
          </cell>
          <cell r="N4686" t="str">
            <v>LUVA COM REDUÇÃO, EM AÇO, CONEXÃO SOLDADA, DN 20 X 15 MM (3/4" X 1/2"), INSTALADO EM RAMAIS E SUB-RAMAIS DE GÁS - FORNECIMENTO E INSTALAÇÃO. AF_10/2020</v>
          </cell>
          <cell r="O4686" t="str">
            <v>UN</v>
          </cell>
          <cell r="P4686" t="str">
            <v>ATRIBUÍDO SÃO PAULO</v>
          </cell>
          <cell r="Q4686" t="str">
            <v>29,11</v>
          </cell>
          <cell r="R4686" t="str">
            <v>CAIXA REFERENCIAL</v>
          </cell>
        </row>
        <row r="4687">
          <cell r="A4687">
            <v>97543</v>
          </cell>
          <cell r="B4687">
            <v>97543</v>
          </cell>
          <cell r="F4687" t="str">
            <v>INHI0180</v>
          </cell>
          <cell r="G4687" t="str">
            <v>INSTALACOES HIDRO SANITARIAS</v>
          </cell>
          <cell r="H4687" t="str">
            <v>INHI</v>
          </cell>
          <cell r="I4687" t="str">
            <v>CONEXOES</v>
          </cell>
          <cell r="J4687" t="str">
            <v>0180</v>
          </cell>
          <cell r="K4687" t="str">
            <v/>
          </cell>
          <cell r="L4687" t="str">
            <v/>
          </cell>
          <cell r="M4687" t="str">
            <v>97543</v>
          </cell>
          <cell r="N4687" t="str">
            <v>LUVA, EM AÇO, CONEXÃO SOLDADA, DN 25 (1"), INSTALADO EM RAMAIS E SUB-RAMAIS DE GÁS - FORNECIMENTO E INSTALAÇÃO. AF_10/2020</v>
          </cell>
          <cell r="O4687" t="str">
            <v>UN</v>
          </cell>
          <cell r="P4687" t="str">
            <v>ATRIBUÍDO SÃO PAULO</v>
          </cell>
          <cell r="Q4687" t="str">
            <v>55,48</v>
          </cell>
          <cell r="R4687" t="str">
            <v>CAIXA REFERENCIAL</v>
          </cell>
        </row>
        <row r="4688">
          <cell r="A4688">
            <v>97544</v>
          </cell>
          <cell r="B4688">
            <v>97544</v>
          </cell>
          <cell r="F4688" t="str">
            <v>INHI0180</v>
          </cell>
          <cell r="G4688" t="str">
            <v>INSTALACOES HIDRO SANITARIAS</v>
          </cell>
          <cell r="H4688" t="str">
            <v>INHI</v>
          </cell>
          <cell r="I4688" t="str">
            <v>CONEXOES</v>
          </cell>
          <cell r="J4688" t="str">
            <v>0180</v>
          </cell>
          <cell r="K4688" t="str">
            <v/>
          </cell>
          <cell r="L4688" t="str">
            <v/>
          </cell>
          <cell r="M4688" t="str">
            <v>97544</v>
          </cell>
          <cell r="N4688" t="str">
            <v>LUVA COM REDUÇÃO, EM AÇO, CONEXÃO SOLDADA, DN 25 X 20 MM (1" X 3/4"), INSTALADO EM RAMAIS E SUB-RAMAIS DE GÁS - FORNECIMENTO E INSTALAÇÃO. AF_10/2020</v>
          </cell>
          <cell r="O4688" t="str">
            <v>UN</v>
          </cell>
          <cell r="P4688" t="str">
            <v>ATRIBUÍDO SÃO PAULO</v>
          </cell>
          <cell r="Q4688" t="str">
            <v>49,15</v>
          </cell>
          <cell r="R4688" t="str">
            <v>CAIXA REFERENCIAL</v>
          </cell>
        </row>
        <row r="4689">
          <cell r="A4689">
            <v>97546</v>
          </cell>
          <cell r="B4689">
            <v>97546</v>
          </cell>
          <cell r="F4689" t="str">
            <v>INHI0180</v>
          </cell>
          <cell r="G4689" t="str">
            <v>INSTALACOES HIDRO SANITARIAS</v>
          </cell>
          <cell r="H4689" t="str">
            <v>INHI</v>
          </cell>
          <cell r="I4689" t="str">
            <v>CONEXOES</v>
          </cell>
          <cell r="J4689" t="str">
            <v>0180</v>
          </cell>
          <cell r="K4689" t="str">
            <v/>
          </cell>
          <cell r="L4689" t="str">
            <v/>
          </cell>
          <cell r="M4689" t="str">
            <v>97546</v>
          </cell>
          <cell r="N4689" t="str">
            <v>CURVA 45 GRAUS, EM AÇO, CONEXÃO SOLDADA, DN 15 (1/2"), INSTALADO EM RAMAIS E SUB-RAMAIS DE GÁS - FORNECIMENTO E INSTALAÇÃO. AF_10/2020</v>
          </cell>
          <cell r="O4689" t="str">
            <v>UN</v>
          </cell>
          <cell r="P4689" t="str">
            <v>ATRIBUÍDO SÃO PAULO</v>
          </cell>
          <cell r="Q4689" t="str">
            <v>35,99</v>
          </cell>
          <cell r="R4689" t="str">
            <v>CAIXA REFERENCIAL</v>
          </cell>
        </row>
        <row r="4690">
          <cell r="A4690">
            <v>97547</v>
          </cell>
          <cell r="B4690">
            <v>97547</v>
          </cell>
          <cell r="F4690" t="str">
            <v>INHI0180</v>
          </cell>
          <cell r="G4690" t="str">
            <v>INSTALACOES HIDRO SANITARIAS</v>
          </cell>
          <cell r="H4690" t="str">
            <v>INHI</v>
          </cell>
          <cell r="I4690" t="str">
            <v>CONEXOES</v>
          </cell>
          <cell r="J4690" t="str">
            <v>0180</v>
          </cell>
          <cell r="K4690" t="str">
            <v/>
          </cell>
          <cell r="L4690" t="str">
            <v/>
          </cell>
          <cell r="M4690" t="str">
            <v>97547</v>
          </cell>
          <cell r="N4690" t="str">
            <v>CURVA 90 GRAUS, EM AÇO, CONEXÃO SOLDADA, DN 15 (1/2"), INSTALADO EM RAMAIS E SUB-RAMAIS DE GÁS - FORNECIMENTO E INSTALAÇÃO. AF_10/2020</v>
          </cell>
          <cell r="O4690" t="str">
            <v>UN</v>
          </cell>
          <cell r="P4690" t="str">
            <v>ATRIBUÍDO SÃO PAULO</v>
          </cell>
          <cell r="Q4690" t="str">
            <v>35,99</v>
          </cell>
          <cell r="R4690" t="str">
            <v>CAIXA REFERENCIAL</v>
          </cell>
        </row>
        <row r="4691">
          <cell r="A4691">
            <v>97548</v>
          </cell>
          <cell r="B4691">
            <v>97548</v>
          </cell>
          <cell r="F4691" t="str">
            <v>INHI0180</v>
          </cell>
          <cell r="G4691" t="str">
            <v>INSTALACOES HIDRO SANITARIAS</v>
          </cell>
          <cell r="H4691" t="str">
            <v>INHI</v>
          </cell>
          <cell r="I4691" t="str">
            <v>CONEXOES</v>
          </cell>
          <cell r="J4691" t="str">
            <v>0180</v>
          </cell>
          <cell r="K4691" t="str">
            <v/>
          </cell>
          <cell r="L4691" t="str">
            <v/>
          </cell>
          <cell r="M4691" t="str">
            <v>97548</v>
          </cell>
          <cell r="N4691" t="str">
            <v>CURVA 45 GRAUS, EM AÇO, CONEXÃO SOLDADA, DN 20 (3/4"), INSTALADO EM RAMAIS E SUB-RAMAIS DE GÁS - FORNECIMENTO E INSTALAÇÃO. AF_10/2020</v>
          </cell>
          <cell r="O4691" t="str">
            <v>UN</v>
          </cell>
          <cell r="P4691" t="str">
            <v>ATRIBUÍDO SÃO PAULO</v>
          </cell>
          <cell r="Q4691" t="str">
            <v>53,11</v>
          </cell>
          <cell r="R4691" t="str">
            <v>CAIXA REFERENCIAL</v>
          </cell>
        </row>
        <row r="4692">
          <cell r="A4692">
            <v>97549</v>
          </cell>
          <cell r="B4692">
            <v>97549</v>
          </cell>
          <cell r="F4692" t="str">
            <v>INHI0180</v>
          </cell>
          <cell r="G4692" t="str">
            <v>INSTALACOES HIDRO SANITARIAS</v>
          </cell>
          <cell r="H4692" t="str">
            <v>INHI</v>
          </cell>
          <cell r="I4692" t="str">
            <v>CONEXOES</v>
          </cell>
          <cell r="J4692" t="str">
            <v>0180</v>
          </cell>
          <cell r="K4692" t="str">
            <v/>
          </cell>
          <cell r="L4692" t="str">
            <v/>
          </cell>
          <cell r="M4692" t="str">
            <v>97549</v>
          </cell>
          <cell r="N4692" t="str">
            <v>CURVA 90 GRAUS, EM AÇO, CONEXÃO SOLDADA, DN 20 (3/4"), INSTALADO EM RAMAIS E SUB-RAMAIS DE GÁS - FORNECIMENTO E INSTALAÇÃO. AF_10/2020</v>
          </cell>
          <cell r="O4692" t="str">
            <v>UN</v>
          </cell>
          <cell r="P4692" t="str">
            <v>ATRIBUÍDO SÃO PAULO</v>
          </cell>
          <cell r="Q4692" t="str">
            <v>53,11</v>
          </cell>
          <cell r="R4692" t="str">
            <v>CAIXA REFERENCIAL</v>
          </cell>
        </row>
        <row r="4693">
          <cell r="A4693">
            <v>97550</v>
          </cell>
          <cell r="B4693">
            <v>97550</v>
          </cell>
          <cell r="F4693" t="str">
            <v>INHI0180</v>
          </cell>
          <cell r="G4693" t="str">
            <v>INSTALACOES HIDRO SANITARIAS</v>
          </cell>
          <cell r="H4693" t="str">
            <v>INHI</v>
          </cell>
          <cell r="I4693" t="str">
            <v>CONEXOES</v>
          </cell>
          <cell r="J4693" t="str">
            <v>0180</v>
          </cell>
          <cell r="K4693" t="str">
            <v/>
          </cell>
          <cell r="L4693" t="str">
            <v/>
          </cell>
          <cell r="M4693" t="str">
            <v>97550</v>
          </cell>
          <cell r="N4693" t="str">
            <v>CURVA 45 GRAUS, EM AÇO, CONEXÃO SOLDADA, DN 25 (1"), INSTALADO EM RAMAIS E SUB-RAMAIS DE GÁS - FORNECIMENTO E INSTALAÇÃO. AF_10/2020</v>
          </cell>
          <cell r="O4693" t="str">
            <v>UN</v>
          </cell>
          <cell r="P4693" t="str">
            <v>ATRIBUÍDO SÃO PAULO</v>
          </cell>
          <cell r="Q4693" t="str">
            <v>87,60</v>
          </cell>
          <cell r="R4693" t="str">
            <v>CAIXA REFERENCIAL</v>
          </cell>
        </row>
        <row r="4694">
          <cell r="A4694">
            <v>97551</v>
          </cell>
          <cell r="B4694">
            <v>97551</v>
          </cell>
          <cell r="F4694" t="str">
            <v>INHI0180</v>
          </cell>
          <cell r="G4694" t="str">
            <v>INSTALACOES HIDRO SANITARIAS</v>
          </cell>
          <cell r="H4694" t="str">
            <v>INHI</v>
          </cell>
          <cell r="I4694" t="str">
            <v>CONEXOES</v>
          </cell>
          <cell r="J4694" t="str">
            <v>0180</v>
          </cell>
          <cell r="K4694" t="str">
            <v/>
          </cell>
          <cell r="L4694" t="str">
            <v/>
          </cell>
          <cell r="M4694" t="str">
            <v>97551</v>
          </cell>
          <cell r="N4694" t="str">
            <v>CURVA 90 GRAUS, EM AÇO, CONEXÃO SOLDADA, DN 25 (1"), INSTALADO EM RAMAIS E SUB-RAMAIS DE GÁS - FORNECIMENTO E INSTALAÇÃO. AF_10/2020</v>
          </cell>
          <cell r="O4694" t="str">
            <v>UN</v>
          </cell>
          <cell r="P4694" t="str">
            <v>ATRIBUÍDO SÃO PAULO</v>
          </cell>
          <cell r="Q4694" t="str">
            <v>87,60</v>
          </cell>
          <cell r="R4694" t="str">
            <v>CAIXA REFERENCIAL</v>
          </cell>
        </row>
        <row r="4695">
          <cell r="A4695">
            <v>97552</v>
          </cell>
          <cell r="B4695">
            <v>97552</v>
          </cell>
          <cell r="F4695" t="str">
            <v>INHI0180</v>
          </cell>
          <cell r="G4695" t="str">
            <v>INSTALACOES HIDRO SANITARIAS</v>
          </cell>
          <cell r="H4695" t="str">
            <v>INHI</v>
          </cell>
          <cell r="I4695" t="str">
            <v>CONEXOES</v>
          </cell>
          <cell r="J4695" t="str">
            <v>0180</v>
          </cell>
          <cell r="K4695" t="str">
            <v/>
          </cell>
          <cell r="L4695" t="str">
            <v/>
          </cell>
          <cell r="M4695" t="str">
            <v>97552</v>
          </cell>
          <cell r="N4695" t="str">
            <v>TÊ, EM AÇO, CONEXÃO SOLDADA, DN 15 (1/2"), INSTALADO EM RAMAIS E SUB-RAMAIS DE GÁS - FORNECIMENTO E INSTALAÇÃO. AF_10/2020</v>
          </cell>
          <cell r="O4695" t="str">
            <v>UN</v>
          </cell>
          <cell r="P4695" t="str">
            <v>ATRIBUÍDO SÃO PAULO</v>
          </cell>
          <cell r="Q4695" t="str">
            <v>52,58</v>
          </cell>
          <cell r="R4695" t="str">
            <v>CAIXA REFERENCIAL</v>
          </cell>
        </row>
        <row r="4696">
          <cell r="A4696">
            <v>97553</v>
          </cell>
          <cell r="B4696">
            <v>97553</v>
          </cell>
          <cell r="F4696" t="str">
            <v>INHI0180</v>
          </cell>
          <cell r="G4696" t="str">
            <v>INSTALACOES HIDRO SANITARIAS</v>
          </cell>
          <cell r="H4696" t="str">
            <v>INHI</v>
          </cell>
          <cell r="I4696" t="str">
            <v>CONEXOES</v>
          </cell>
          <cell r="J4696" t="str">
            <v>0180</v>
          </cell>
          <cell r="K4696" t="str">
            <v/>
          </cell>
          <cell r="L4696" t="str">
            <v/>
          </cell>
          <cell r="M4696" t="str">
            <v>97553</v>
          </cell>
          <cell r="N4696" t="str">
            <v>TÊ, EM AÇO, CONEXÃO SOLDADA, DN 20 (3/4"), INSTALADO EM RAMAIS E SUB-RAMAIS DE GÁS - FORNECIMENTO E INSTALAÇÃO. AF_10/2020</v>
          </cell>
          <cell r="O4696" t="str">
            <v>UN</v>
          </cell>
          <cell r="P4696" t="str">
            <v>ATRIBUÍDO SÃO PAULO</v>
          </cell>
          <cell r="Q4696" t="str">
            <v>75,39</v>
          </cell>
          <cell r="R4696" t="str">
            <v>CAIXA REFERENCIAL</v>
          </cell>
        </row>
        <row r="4697">
          <cell r="A4697">
            <v>97554</v>
          </cell>
          <cell r="B4697">
            <v>97554</v>
          </cell>
          <cell r="F4697" t="str">
            <v>INHI0180</v>
          </cell>
          <cell r="G4697" t="str">
            <v>INSTALACOES HIDRO SANITARIAS</v>
          </cell>
          <cell r="H4697" t="str">
            <v>INHI</v>
          </cell>
          <cell r="I4697" t="str">
            <v>CONEXOES</v>
          </cell>
          <cell r="J4697" t="str">
            <v>0180</v>
          </cell>
          <cell r="K4697" t="str">
            <v/>
          </cell>
          <cell r="L4697" t="str">
            <v/>
          </cell>
          <cell r="M4697" t="str">
            <v>97554</v>
          </cell>
          <cell r="N4697" t="str">
            <v>TÊ, EM AÇO, CONEXÃO SOLDADA, DN 25 (1"), INSTALADO EM RAMAIS E SUB-RAMAIS DE GÁS - FORNECIMENTO E INSTALAÇÃO. AF_10/2020</v>
          </cell>
          <cell r="O4697" t="str">
            <v>UN</v>
          </cell>
          <cell r="P4697" t="str">
            <v>ATRIBUÍDO SÃO PAULO</v>
          </cell>
          <cell r="Q4697" t="str">
            <v>130,00</v>
          </cell>
          <cell r="R4697" t="str">
            <v>CAIXA REFERENCIAL</v>
          </cell>
        </row>
        <row r="4698">
          <cell r="A4698">
            <v>98602</v>
          </cell>
          <cell r="B4698">
            <v>98602</v>
          </cell>
          <cell r="F4698" t="str">
            <v>INHI0180</v>
          </cell>
          <cell r="G4698" t="str">
            <v>INSTALACOES HIDRO SANITARIAS</v>
          </cell>
          <cell r="H4698" t="str">
            <v>INHI</v>
          </cell>
          <cell r="I4698" t="str">
            <v>CONEXOES</v>
          </cell>
          <cell r="J4698" t="str">
            <v>0180</v>
          </cell>
          <cell r="K4698" t="str">
            <v/>
          </cell>
          <cell r="L4698" t="str">
            <v/>
          </cell>
          <cell r="M4698" t="str">
            <v>98602</v>
          </cell>
          <cell r="N4698" t="str">
            <v>CONECTOR EM BRONZE/LATÃO, DN 22 MM X 1/2", SEM ANEL DE SOLDA, BOLSA X ROSCA F, INSTALADO EM PRUMADA  FORNECIMENTO E INSTALAÇÃO. AF_01/2016</v>
          </cell>
          <cell r="O4698" t="str">
            <v>UN</v>
          </cell>
          <cell r="P4698" t="str">
            <v>ATRIBUÍDO SÃO PAULO</v>
          </cell>
          <cell r="Q4698" t="str">
            <v>21,37</v>
          </cell>
          <cell r="R4698" t="str">
            <v>CAIXA REFERENCIAL</v>
          </cell>
        </row>
        <row r="4699">
          <cell r="A4699">
            <v>97895</v>
          </cell>
          <cell r="B4699">
            <v>97895</v>
          </cell>
          <cell r="F4699" t="str">
            <v>INHI0181</v>
          </cell>
          <cell r="G4699" t="str">
            <v>INSTALACOES HIDRO SANITARIAS</v>
          </cell>
          <cell r="H4699" t="str">
            <v>INHI</v>
          </cell>
          <cell r="I4699" t="str">
            <v>CAIXAS D'DAGUA, DE INSPECAO E DE GORDURA</v>
          </cell>
          <cell r="J4699" t="str">
            <v>0181</v>
          </cell>
          <cell r="K4699" t="str">
            <v/>
          </cell>
          <cell r="L4699" t="str">
            <v/>
          </cell>
          <cell r="M4699" t="str">
            <v>97895</v>
          </cell>
          <cell r="N4699" t="str">
            <v>CAIXA ENTERRADA HIDRÁULICA RETANGULAR, EM CONCRETO PRÉ-MOLDADO, DIMENSÕES INTERNAS: 0,3X0,3X0,3 M. AF_12/2020</v>
          </cell>
          <cell r="O4699" t="str">
            <v>UN</v>
          </cell>
          <cell r="P4699" t="str">
            <v>ATRIBUÍDO SÃO PAULO</v>
          </cell>
          <cell r="Q4699" t="str">
            <v>103,14</v>
          </cell>
          <cell r="R4699" t="str">
            <v>CAIXA REFERENCIAL</v>
          </cell>
        </row>
        <row r="4700">
          <cell r="A4700">
            <v>97896</v>
          </cell>
          <cell r="B4700">
            <v>97896</v>
          </cell>
          <cell r="F4700" t="str">
            <v>INHI0181</v>
          </cell>
          <cell r="G4700" t="str">
            <v>INSTALACOES HIDRO SANITARIAS</v>
          </cell>
          <cell r="H4700" t="str">
            <v>INHI</v>
          </cell>
          <cell r="I4700" t="str">
            <v>CAIXAS D'DAGUA, DE INSPECAO E DE GORDURA</v>
          </cell>
          <cell r="J4700" t="str">
            <v>0181</v>
          </cell>
          <cell r="K4700" t="str">
            <v/>
          </cell>
          <cell r="L4700" t="str">
            <v/>
          </cell>
          <cell r="M4700" t="str">
            <v>97896</v>
          </cell>
          <cell r="N4700" t="str">
            <v>CAIXA ENTERRADA HIDRÁULICA RETANGULAR, EM CONCRETO PRÉ-MOLDADO, DIMENSÕES INTERNAS: 0,4X0,4X0,4 M. AF_12/2020</v>
          </cell>
          <cell r="O4700" t="str">
            <v>UN</v>
          </cell>
          <cell r="P4700" t="str">
            <v>ATRIBUÍDO SÃO PAULO</v>
          </cell>
          <cell r="Q4700" t="str">
            <v>190,56</v>
          </cell>
          <cell r="R4700" t="str">
            <v>CAIXA REFERENCIAL</v>
          </cell>
        </row>
        <row r="4701">
          <cell r="A4701">
            <v>97897</v>
          </cell>
          <cell r="B4701">
            <v>97897</v>
          </cell>
          <cell r="F4701" t="str">
            <v>INHI0181</v>
          </cell>
          <cell r="G4701" t="str">
            <v>INSTALACOES HIDRO SANITARIAS</v>
          </cell>
          <cell r="H4701" t="str">
            <v>INHI</v>
          </cell>
          <cell r="I4701" t="str">
            <v>CAIXAS D'DAGUA, DE INSPECAO E DE GORDURA</v>
          </cell>
          <cell r="J4701" t="str">
            <v>0181</v>
          </cell>
          <cell r="K4701" t="str">
            <v/>
          </cell>
          <cell r="L4701" t="str">
            <v/>
          </cell>
          <cell r="M4701" t="str">
            <v>97897</v>
          </cell>
          <cell r="N4701" t="str">
            <v>CAIXA ENTERRADA HIDRÁULICA RETANGULAR, EM CONCRETO PRÉ-MOLDADO, DIMENSÕES INTERNAS: 0,6X0,6X0,5 M. AF_12/2020</v>
          </cell>
          <cell r="O4701" t="str">
            <v>UN</v>
          </cell>
          <cell r="P4701" t="str">
            <v>ATRIBUÍDO SÃO PAULO</v>
          </cell>
          <cell r="Q4701" t="str">
            <v>250,29</v>
          </cell>
          <cell r="R4701" t="str">
            <v>CAIXA REFERENCIAL</v>
          </cell>
        </row>
        <row r="4702">
          <cell r="A4702">
            <v>97898</v>
          </cell>
          <cell r="B4702">
            <v>97898</v>
          </cell>
          <cell r="F4702" t="str">
            <v>INHI0181</v>
          </cell>
          <cell r="G4702" t="str">
            <v>INSTALACOES HIDRO SANITARIAS</v>
          </cell>
          <cell r="H4702" t="str">
            <v>INHI</v>
          </cell>
          <cell r="I4702" t="str">
            <v>CAIXAS D'DAGUA, DE INSPECAO E DE GORDURA</v>
          </cell>
          <cell r="J4702" t="str">
            <v>0181</v>
          </cell>
          <cell r="K4702" t="str">
            <v/>
          </cell>
          <cell r="L4702" t="str">
            <v/>
          </cell>
          <cell r="M4702" t="str">
            <v>97898</v>
          </cell>
          <cell r="N4702" t="str">
            <v>CAIXA ENTERRADA HIDRÁULICA RETANGULAR, EM CONCRETO PRÉ-MOLDADO, DIMENSÕES INTERNAS: 0,8X0,8X0,5 M. AF_12/2020</v>
          </cell>
          <cell r="O4702" t="str">
            <v>UN</v>
          </cell>
          <cell r="P4702" t="str">
            <v>ATRIBUÍDO SÃO PAULO</v>
          </cell>
          <cell r="Q4702" t="str">
            <v>538,95</v>
          </cell>
          <cell r="R4702" t="str">
            <v>CAIXA REFERENCIAL</v>
          </cell>
        </row>
        <row r="4703">
          <cell r="A4703">
            <v>97900</v>
          </cell>
          <cell r="B4703">
            <v>97900</v>
          </cell>
          <cell r="F4703" t="str">
            <v>INHI0181</v>
          </cell>
          <cell r="G4703" t="str">
            <v>INSTALACOES HIDRO SANITARIAS</v>
          </cell>
          <cell r="H4703" t="str">
            <v>INHI</v>
          </cell>
          <cell r="I4703" t="str">
            <v>CAIXAS D'DAGUA, DE INSPECAO E DE GORDURA</v>
          </cell>
          <cell r="J4703" t="str">
            <v>0181</v>
          </cell>
          <cell r="K4703" t="str">
            <v/>
          </cell>
          <cell r="L4703" t="str">
            <v/>
          </cell>
          <cell r="M4703" t="str">
            <v>97900</v>
          </cell>
          <cell r="N4703" t="str">
            <v>CAIXA ENTERRADA HIDRÁULICA RETANGULAR EM ALVENARIA COM TIJOLOS CERÂMICOS MACIÇOS, DIMENSÕES INTERNAS: 0,3X0,3X0,3 M PARA REDE DE ESGOTO. AF_12/2020</v>
          </cell>
          <cell r="O4703" t="str">
            <v>UN</v>
          </cell>
          <cell r="P4703" t="str">
            <v>ATRIBUÍDO SÃO PAULO</v>
          </cell>
          <cell r="Q4703" t="str">
            <v>198,84</v>
          </cell>
          <cell r="R4703" t="str">
            <v>CAIXA REFERENCIAL</v>
          </cell>
        </row>
        <row r="4704">
          <cell r="A4704">
            <v>97901</v>
          </cell>
          <cell r="B4704">
            <v>97901</v>
          </cell>
          <cell r="F4704" t="str">
            <v>INHI0181</v>
          </cell>
          <cell r="G4704" t="str">
            <v>INSTALACOES HIDRO SANITARIAS</v>
          </cell>
          <cell r="H4704" t="str">
            <v>INHI</v>
          </cell>
          <cell r="I4704" t="str">
            <v>CAIXAS D'DAGUA, DE INSPECAO E DE GORDURA</v>
          </cell>
          <cell r="J4704" t="str">
            <v>0181</v>
          </cell>
          <cell r="K4704" t="str">
            <v/>
          </cell>
          <cell r="L4704" t="str">
            <v/>
          </cell>
          <cell r="M4704" t="str">
            <v>97901</v>
          </cell>
          <cell r="N4704" t="str">
            <v>CAIXA ENTERRADA HIDRÁULICA RETANGULAR EM ALVENARIA COM TIJOLOS CERÂMICOS MACIÇOS, DIMENSÕES INTERNAS: 0,4X0,4X0,4 M PARA REDE DE ESGOTO. AF_12/2020</v>
          </cell>
          <cell r="O4704" t="str">
            <v>UN</v>
          </cell>
          <cell r="P4704" t="str">
            <v>ATRIBUÍDO SÃO PAULO</v>
          </cell>
          <cell r="Q4704" t="str">
            <v>316,46</v>
          </cell>
          <cell r="R4704" t="str">
            <v>CAIXA REFERENCIAL</v>
          </cell>
        </row>
        <row r="4705">
          <cell r="A4705">
            <v>97902</v>
          </cell>
          <cell r="B4705">
            <v>97902</v>
          </cell>
          <cell r="F4705" t="str">
            <v>INHI0181</v>
          </cell>
          <cell r="G4705" t="str">
            <v>INSTALACOES HIDRO SANITARIAS</v>
          </cell>
          <cell r="H4705" t="str">
            <v>INHI</v>
          </cell>
          <cell r="I4705" t="str">
            <v>CAIXAS D'DAGUA, DE INSPECAO E DE GORDURA</v>
          </cell>
          <cell r="J4705" t="str">
            <v>0181</v>
          </cell>
          <cell r="K4705" t="str">
            <v/>
          </cell>
          <cell r="L4705" t="str">
            <v/>
          </cell>
          <cell r="M4705" t="str">
            <v>97902</v>
          </cell>
          <cell r="N4705" t="str">
            <v>CAIXA ENTERRADA HIDRÁULICA RETANGULAR EM ALVENARIA COM TIJOLOS CERÂMICOS MACIÇOS, DIMENSÕES INTERNAS: 0,6X0,6X0,6 M PARA REDE DE ESGOTO. AF_12/2020</v>
          </cell>
          <cell r="O4705" t="str">
            <v>UN</v>
          </cell>
          <cell r="P4705" t="str">
            <v>ATRIBUÍDO SÃO PAULO</v>
          </cell>
          <cell r="Q4705" t="str">
            <v>626,42</v>
          </cell>
          <cell r="R4705" t="str">
            <v>CAIXA REFERENCIAL</v>
          </cell>
        </row>
        <row r="4706">
          <cell r="A4706">
            <v>97903</v>
          </cell>
          <cell r="B4706">
            <v>97903</v>
          </cell>
          <cell r="F4706" t="str">
            <v>INHI0181</v>
          </cell>
          <cell r="G4706" t="str">
            <v>INSTALACOES HIDRO SANITARIAS</v>
          </cell>
          <cell r="H4706" t="str">
            <v>INHI</v>
          </cell>
          <cell r="I4706" t="str">
            <v>CAIXAS D'DAGUA, DE INSPECAO E DE GORDURA</v>
          </cell>
          <cell r="J4706" t="str">
            <v>0181</v>
          </cell>
          <cell r="K4706" t="str">
            <v/>
          </cell>
          <cell r="L4706" t="str">
            <v/>
          </cell>
          <cell r="M4706" t="str">
            <v>97903</v>
          </cell>
          <cell r="N4706" t="str">
            <v>CAIXA ENTERRADA HIDRÁULICA RETANGULAR EM ALVENARIA COM TIJOLOS CERÂMICOS MACIÇOS, DIMENSÕES INTERNAS: 0,8X0,8X0,6 M PARA REDE DE ESGOTO. AF_12/2020</v>
          </cell>
          <cell r="O4706" t="str">
            <v>UN</v>
          </cell>
          <cell r="P4706" t="str">
            <v>ATRIBUÍDO SÃO PAULO</v>
          </cell>
          <cell r="Q4706" t="str">
            <v>859,77</v>
          </cell>
          <cell r="R4706" t="str">
            <v>CAIXA REFERENCIAL</v>
          </cell>
        </row>
        <row r="4707">
          <cell r="A4707">
            <v>97904</v>
          </cell>
          <cell r="B4707">
            <v>97904</v>
          </cell>
          <cell r="F4707" t="str">
            <v>INHI0181</v>
          </cell>
          <cell r="G4707" t="str">
            <v>INSTALACOES HIDRO SANITARIAS</v>
          </cell>
          <cell r="H4707" t="str">
            <v>INHI</v>
          </cell>
          <cell r="I4707" t="str">
            <v>CAIXAS D'DAGUA, DE INSPECAO E DE GORDURA</v>
          </cell>
          <cell r="J4707" t="str">
            <v>0181</v>
          </cell>
          <cell r="K4707" t="str">
            <v/>
          </cell>
          <cell r="L4707" t="str">
            <v/>
          </cell>
          <cell r="M4707" t="str">
            <v>97904</v>
          </cell>
          <cell r="N4707" t="str">
            <v>CAIXA ENTERRADA HIDRÁULICA RETANGULAR EM ALVENARIA COM TIJOLOS CERÂMICOS MACIÇOS, DIMENSÕES INTERNAS: 1X1X0,6 M PARA REDE DE ESGOTO. AF_12/2020</v>
          </cell>
          <cell r="O4707" t="str">
            <v>UN</v>
          </cell>
          <cell r="P4707" t="str">
            <v>ATRIBUÍDO SÃO PAULO</v>
          </cell>
          <cell r="Q4707" t="str">
            <v>1.012,02</v>
          </cell>
          <cell r="R4707" t="str">
            <v>CAIXA REFERENCIAL</v>
          </cell>
        </row>
        <row r="4708">
          <cell r="A4708">
            <v>97905</v>
          </cell>
          <cell r="B4708">
            <v>97905</v>
          </cell>
          <cell r="F4708" t="str">
            <v>INHI0181</v>
          </cell>
          <cell r="G4708" t="str">
            <v>INSTALACOES HIDRO SANITARIAS</v>
          </cell>
          <cell r="H4708" t="str">
            <v>INHI</v>
          </cell>
          <cell r="I4708" t="str">
            <v>CAIXAS D'DAGUA, DE INSPECAO E DE GORDURA</v>
          </cell>
          <cell r="J4708" t="str">
            <v>0181</v>
          </cell>
          <cell r="K4708" t="str">
            <v/>
          </cell>
          <cell r="L4708" t="str">
            <v/>
          </cell>
          <cell r="M4708" t="str">
            <v>97905</v>
          </cell>
          <cell r="N4708" t="str">
            <v>CAIXA ENTERRADA HIDRÁULICA RETANGULAR, EM ALVENARIA COM BLOCOS DE CONCRETO, DIMENSÕES INTERNAS: 0,4X0,4X0,4 M PARA REDE DE ESGOTO. AF_12/2020</v>
          </cell>
          <cell r="O4708" t="str">
            <v>UN</v>
          </cell>
          <cell r="P4708" t="str">
            <v>ATRIBUÍDO SÃO PAULO</v>
          </cell>
          <cell r="Q4708" t="str">
            <v>237,14</v>
          </cell>
          <cell r="R4708" t="str">
            <v>CAIXA REFERENCIAL</v>
          </cell>
        </row>
        <row r="4709">
          <cell r="A4709">
            <v>97906</v>
          </cell>
          <cell r="B4709">
            <v>97906</v>
          </cell>
          <cell r="F4709" t="str">
            <v>INHI0181</v>
          </cell>
          <cell r="G4709" t="str">
            <v>INSTALACOES HIDRO SANITARIAS</v>
          </cell>
          <cell r="H4709" t="str">
            <v>INHI</v>
          </cell>
          <cell r="I4709" t="str">
            <v>CAIXAS D'DAGUA, DE INSPECAO E DE GORDURA</v>
          </cell>
          <cell r="J4709" t="str">
            <v>0181</v>
          </cell>
          <cell r="K4709" t="str">
            <v/>
          </cell>
          <cell r="L4709" t="str">
            <v/>
          </cell>
          <cell r="M4709" t="str">
            <v>97906</v>
          </cell>
          <cell r="N4709" t="str">
            <v>CAIXA ENTERRADA HIDRÁULICA RETANGULAR, EM ALVENARIA COM BLOCOS DE CONCRETO, DIMENSÕES INTERNAS: 0,6X0,6X0,6 M PARA REDE DE ESGOTO. AF_12/2020</v>
          </cell>
          <cell r="O4709" t="str">
            <v>UN</v>
          </cell>
          <cell r="P4709" t="str">
            <v>ATRIBUÍDO SÃO PAULO</v>
          </cell>
          <cell r="Q4709" t="str">
            <v>441,35</v>
          </cell>
          <cell r="R4709" t="str">
            <v>CAIXA REFERENCIAL</v>
          </cell>
        </row>
        <row r="4710">
          <cell r="A4710">
            <v>97907</v>
          </cell>
          <cell r="B4710">
            <v>97907</v>
          </cell>
          <cell r="F4710" t="str">
            <v>INHI0181</v>
          </cell>
          <cell r="G4710" t="str">
            <v>INSTALACOES HIDRO SANITARIAS</v>
          </cell>
          <cell r="H4710" t="str">
            <v>INHI</v>
          </cell>
          <cell r="I4710" t="str">
            <v>CAIXAS D'DAGUA, DE INSPECAO E DE GORDURA</v>
          </cell>
          <cell r="J4710" t="str">
            <v>0181</v>
          </cell>
          <cell r="K4710" t="str">
            <v/>
          </cell>
          <cell r="L4710" t="str">
            <v/>
          </cell>
          <cell r="M4710" t="str">
            <v>97907</v>
          </cell>
          <cell r="N4710" t="str">
            <v>CAIXA ENTERRADA HIDRÁULICA RETANGULAR, EM ALVENARIA COM BLOCOS DE CONCRETO, DIMENSÕES INTERNAS: 0,8X0,8X0,6 M PARA REDE DE ESGOTO. AF_12/2020</v>
          </cell>
          <cell r="O4710" t="str">
            <v>UN</v>
          </cell>
          <cell r="P4710" t="str">
            <v>ATRIBUÍDO SÃO PAULO</v>
          </cell>
          <cell r="Q4710" t="str">
            <v>623,60</v>
          </cell>
          <cell r="R4710" t="str">
            <v>CAIXA REFERENCIAL</v>
          </cell>
        </row>
        <row r="4711">
          <cell r="A4711">
            <v>97908</v>
          </cell>
          <cell r="B4711">
            <v>97908</v>
          </cell>
          <cell r="F4711" t="str">
            <v>INHI0181</v>
          </cell>
          <cell r="G4711" t="str">
            <v>INSTALACOES HIDRO SANITARIAS</v>
          </cell>
          <cell r="H4711" t="str">
            <v>INHI</v>
          </cell>
          <cell r="I4711" t="str">
            <v>CAIXAS D'DAGUA, DE INSPECAO E DE GORDURA</v>
          </cell>
          <cell r="J4711" t="str">
            <v>0181</v>
          </cell>
          <cell r="K4711" t="str">
            <v/>
          </cell>
          <cell r="L4711" t="str">
            <v/>
          </cell>
          <cell r="M4711" t="str">
            <v>97908</v>
          </cell>
          <cell r="N4711" t="str">
            <v>CAIXA ENTERRADA HIDRÁULICA RETANGULAR, EM ALVENARIA COM BLOCOS DE CONCRETO, DIMENSÕES INTERNAS: 1X1X0,6 M PARA REDE DE ESGOTO. AF_12/2020</v>
          </cell>
          <cell r="O4711" t="str">
            <v>UN</v>
          </cell>
          <cell r="P4711" t="str">
            <v>ATRIBUÍDO SÃO PAULO</v>
          </cell>
          <cell r="Q4711" t="str">
            <v>732,56</v>
          </cell>
          <cell r="R4711" t="str">
            <v>CAIXA REFERENCIAL</v>
          </cell>
        </row>
        <row r="4712">
          <cell r="A4712">
            <v>98102</v>
          </cell>
          <cell r="B4712">
            <v>98102</v>
          </cell>
          <cell r="F4712" t="str">
            <v>INHI0181</v>
          </cell>
          <cell r="G4712" t="str">
            <v>INSTALACOES HIDRO SANITARIAS</v>
          </cell>
          <cell r="H4712" t="str">
            <v>INHI</v>
          </cell>
          <cell r="I4712" t="str">
            <v>CAIXAS D'DAGUA, DE INSPECAO E DE GORDURA</v>
          </cell>
          <cell r="J4712" t="str">
            <v>0181</v>
          </cell>
          <cell r="K4712" t="str">
            <v/>
          </cell>
          <cell r="L4712" t="str">
            <v/>
          </cell>
          <cell r="M4712" t="str">
            <v>98102</v>
          </cell>
          <cell r="N4712" t="str">
            <v>CAIXA DE GORDURA SIMPLES, CIRCULAR, EM CONCRETO PRÉ-MOLDADO, DIÂMETRO INTERNO = 0,4 M, ALTURA INTERNA = 0,4 M. AF_12/2020</v>
          </cell>
          <cell r="O4712" t="str">
            <v>UN</v>
          </cell>
          <cell r="P4712" t="str">
            <v>ATRIBUÍDO SÃO PAULO</v>
          </cell>
          <cell r="Q4712" t="str">
            <v>99,66</v>
          </cell>
          <cell r="R4712" t="str">
            <v>CAIXA REFERENCIAL</v>
          </cell>
        </row>
        <row r="4713">
          <cell r="A4713">
            <v>98104</v>
          </cell>
          <cell r="B4713">
            <v>98104</v>
          </cell>
          <cell r="F4713" t="str">
            <v>INHI0181</v>
          </cell>
          <cell r="G4713" t="str">
            <v>INSTALACOES HIDRO SANITARIAS</v>
          </cell>
          <cell r="H4713" t="str">
            <v>INHI</v>
          </cell>
          <cell r="I4713" t="str">
            <v>CAIXAS D'DAGUA, DE INSPECAO E DE GORDURA</v>
          </cell>
          <cell r="J4713" t="str">
            <v>0181</v>
          </cell>
          <cell r="K4713" t="str">
            <v/>
          </cell>
          <cell r="L4713" t="str">
            <v/>
          </cell>
          <cell r="M4713" t="str">
            <v>98104</v>
          </cell>
          <cell r="N4713" t="str">
            <v>CAIXA DE GORDURA SIMPLES (CAPACIDADE: 36L), RETANGULAR, EM ALVENARIA COM TIJOLOS CERÂMICOS MACIÇOS, DIMENSÕES INTERNAS = 0,2X0,4 M, ALTURA INTERNA = 0,8 M. AF_12/2020</v>
          </cell>
          <cell r="O4713" t="str">
            <v>UN</v>
          </cell>
          <cell r="P4713" t="str">
            <v>ATRIBUÍDO SÃO PAULO</v>
          </cell>
          <cell r="Q4713" t="str">
            <v>427,70</v>
          </cell>
          <cell r="R4713" t="str">
            <v>CAIXA REFERENCIAL</v>
          </cell>
        </row>
        <row r="4714">
          <cell r="A4714">
            <v>98105</v>
          </cell>
          <cell r="B4714">
            <v>98105</v>
          </cell>
          <cell r="F4714" t="str">
            <v>INHI0181</v>
          </cell>
          <cell r="G4714" t="str">
            <v>INSTALACOES HIDRO SANITARIAS</v>
          </cell>
          <cell r="H4714" t="str">
            <v>INHI</v>
          </cell>
          <cell r="I4714" t="str">
            <v>CAIXAS D'DAGUA, DE INSPECAO E DE GORDURA</v>
          </cell>
          <cell r="J4714" t="str">
            <v>0181</v>
          </cell>
          <cell r="K4714" t="str">
            <v/>
          </cell>
          <cell r="L4714" t="str">
            <v/>
          </cell>
          <cell r="M4714" t="str">
            <v>98105</v>
          </cell>
          <cell r="N4714" t="str">
            <v>CAIXA DE GORDURA DUPLA (CAPACIDADE: 126 L), RETANGULAR, EM ALVENARIA COM TIJOLOS CERÂMICOS MACIÇOS, DIMENSÕES INTERNAS = 0,4X0,7 M, ALTURA INTERNA = 0,8 M. AF_12/2020</v>
          </cell>
          <cell r="O4714" t="str">
            <v>UN</v>
          </cell>
          <cell r="P4714" t="str">
            <v>ATRIBUÍDO SÃO PAULO</v>
          </cell>
          <cell r="Q4714" t="str">
            <v>736,19</v>
          </cell>
          <cell r="R4714" t="str">
            <v>CAIXA REFERENCIAL</v>
          </cell>
        </row>
        <row r="4715">
          <cell r="A4715">
            <v>98106</v>
          </cell>
          <cell r="B4715">
            <v>98106</v>
          </cell>
          <cell r="F4715" t="str">
            <v>INHI0181</v>
          </cell>
          <cell r="G4715" t="str">
            <v>INSTALACOES HIDRO SANITARIAS</v>
          </cell>
          <cell r="H4715" t="str">
            <v>INHI</v>
          </cell>
          <cell r="I4715" t="str">
            <v>CAIXAS D'DAGUA, DE INSPECAO E DE GORDURA</v>
          </cell>
          <cell r="J4715" t="str">
            <v>0181</v>
          </cell>
          <cell r="K4715" t="str">
            <v/>
          </cell>
          <cell r="L4715" t="str">
            <v/>
          </cell>
          <cell r="M4715" t="str">
            <v>98106</v>
          </cell>
          <cell r="N4715" t="str">
            <v>CAIXA DE GORDURA ESPECIAL (CAPACIDADE: 312 L - PARA ATÉ 146 PESSOAS SERVIDAS NO PICO), RETANGULAR, EM ALVENARIA COM TIJOLOS CERÂMICOS MACIÇOS, DIMENSÕES INTERNAS = 0,4X1,2 M, ALTURA INTERNA = 1 M. AF_12/2020</v>
          </cell>
          <cell r="O4715" t="str">
            <v>UN</v>
          </cell>
          <cell r="P4715" t="str">
            <v>ATRIBUÍDO SÃO PAULO</v>
          </cell>
          <cell r="Q4715" t="str">
            <v>1.220,62</v>
          </cell>
          <cell r="R4715" t="str">
            <v>CAIXA REFERENCIAL</v>
          </cell>
        </row>
        <row r="4716">
          <cell r="A4716">
            <v>98107</v>
          </cell>
          <cell r="B4716">
            <v>98107</v>
          </cell>
          <cell r="F4716" t="str">
            <v>INHI0181</v>
          </cell>
          <cell r="G4716" t="str">
            <v>INSTALACOES HIDRO SANITARIAS</v>
          </cell>
          <cell r="H4716" t="str">
            <v>INHI</v>
          </cell>
          <cell r="I4716" t="str">
            <v>CAIXAS D'DAGUA, DE INSPECAO E DE GORDURA</v>
          </cell>
          <cell r="J4716" t="str">
            <v>0181</v>
          </cell>
          <cell r="K4716" t="str">
            <v/>
          </cell>
          <cell r="L4716" t="str">
            <v/>
          </cell>
          <cell r="M4716" t="str">
            <v>98107</v>
          </cell>
          <cell r="N4716" t="str">
            <v>CAIXA DE GORDURA SIMPLES (CAPACIDADE: 36 L), RETANGULAR, EM ALVENARIA COM BLOCOS DE CONCRETO, DIMENSÕES INTERNAS = 0,2X0,4 M, ALTURA INTERNA = 0,8 M. AF_12/2020</v>
          </cell>
          <cell r="O4716" t="str">
            <v>UN</v>
          </cell>
          <cell r="P4716" t="str">
            <v>ATRIBUÍDO SÃO PAULO</v>
          </cell>
          <cell r="Q4716" t="str">
            <v>283,67</v>
          </cell>
          <cell r="R4716" t="str">
            <v>CAIXA REFERENCIAL</v>
          </cell>
        </row>
        <row r="4717">
          <cell r="A4717">
            <v>98108</v>
          </cell>
          <cell r="B4717">
            <v>98108</v>
          </cell>
          <cell r="F4717" t="str">
            <v>INHI0181</v>
          </cell>
          <cell r="G4717" t="str">
            <v>INSTALACOES HIDRO SANITARIAS</v>
          </cell>
          <cell r="H4717" t="str">
            <v>INHI</v>
          </cell>
          <cell r="I4717" t="str">
            <v>CAIXAS D'DAGUA, DE INSPECAO E DE GORDURA</v>
          </cell>
          <cell r="J4717" t="str">
            <v>0181</v>
          </cell>
          <cell r="K4717" t="str">
            <v/>
          </cell>
          <cell r="L4717" t="str">
            <v/>
          </cell>
          <cell r="M4717" t="str">
            <v>98108</v>
          </cell>
          <cell r="N4717" t="str">
            <v>CAIXA DE GORDURA DUPLA (CAPACIDADE: 126 L), RETANGULAR, EM ALVENARIA COM BLOCOS DE CONCRETO, DIMENSÕES INTERNAS = 0,4X0,7 M, ALTURA INTERNA = 0,8 M. AF_12/2020</v>
          </cell>
          <cell r="O4717" t="str">
            <v>UN</v>
          </cell>
          <cell r="P4717" t="str">
            <v>ATRIBUÍDO SÃO PAULO</v>
          </cell>
          <cell r="Q4717" t="str">
            <v>504,02</v>
          </cell>
          <cell r="R4717" t="str">
            <v>CAIXA REFERENCIAL</v>
          </cell>
        </row>
        <row r="4718">
          <cell r="A4718">
            <v>99250</v>
          </cell>
          <cell r="B4718">
            <v>99250</v>
          </cell>
          <cell r="F4718" t="str">
            <v>INHI0181</v>
          </cell>
          <cell r="G4718" t="str">
            <v>INSTALACOES HIDRO SANITARIAS</v>
          </cell>
          <cell r="H4718" t="str">
            <v>INHI</v>
          </cell>
          <cell r="I4718" t="str">
            <v>CAIXAS D'DAGUA, DE INSPECAO E DE GORDURA</v>
          </cell>
          <cell r="J4718" t="str">
            <v>0181</v>
          </cell>
          <cell r="K4718" t="str">
            <v/>
          </cell>
          <cell r="L4718" t="str">
            <v/>
          </cell>
          <cell r="M4718" t="str">
            <v>99250</v>
          </cell>
          <cell r="N4718" t="str">
            <v>CAIXA ENTERRADA HIDRÁULICA RETANGULAR EM ALVENARIA COM TIJOLOS CERÂMICOS MACIÇOS, DIMENSÕES INTERNAS: 0,3X0,3X0,3 M PARA REDE DE DRENAGEM. AF_12/2020</v>
          </cell>
          <cell r="O4718" t="str">
            <v>UN</v>
          </cell>
          <cell r="P4718" t="str">
            <v>ATRIBUÍDO SÃO PAULO</v>
          </cell>
          <cell r="Q4718" t="str">
            <v>194,97</v>
          </cell>
          <cell r="R4718" t="str">
            <v>CAIXA REFERENCIAL</v>
          </cell>
        </row>
        <row r="4719">
          <cell r="A4719">
            <v>99251</v>
          </cell>
          <cell r="B4719">
            <v>99251</v>
          </cell>
          <cell r="F4719" t="str">
            <v>INHI0181</v>
          </cell>
          <cell r="G4719" t="str">
            <v>INSTALACOES HIDRO SANITARIAS</v>
          </cell>
          <cell r="H4719" t="str">
            <v>INHI</v>
          </cell>
          <cell r="I4719" t="str">
            <v>CAIXAS D'DAGUA, DE INSPECAO E DE GORDURA</v>
          </cell>
          <cell r="J4719" t="str">
            <v>0181</v>
          </cell>
          <cell r="K4719" t="str">
            <v/>
          </cell>
          <cell r="L4719" t="str">
            <v/>
          </cell>
          <cell r="M4719" t="str">
            <v>99251</v>
          </cell>
          <cell r="N4719" t="str">
            <v>CAIXA ENTERRADA HIDRÁULICA RETANGULAR EM ALVENARIA COM TIJOLOS CERÂMICOS MACIÇOS, DIMENSÕES INTERNAS: 0,4X0,4X0,4 M PARA REDE DE DRENAGEM. AF_12/2020</v>
          </cell>
          <cell r="O4719" t="str">
            <v>UN</v>
          </cell>
          <cell r="P4719" t="str">
            <v>ATRIBUÍDO SÃO PAULO</v>
          </cell>
          <cell r="Q4719" t="str">
            <v>309,81</v>
          </cell>
          <cell r="R4719" t="str">
            <v>CAIXA REFERENCIAL</v>
          </cell>
        </row>
        <row r="4720">
          <cell r="A4720">
            <v>99253</v>
          </cell>
          <cell r="B4720">
            <v>99253</v>
          </cell>
          <cell r="F4720" t="str">
            <v>INHI0181</v>
          </cell>
          <cell r="G4720" t="str">
            <v>INSTALACOES HIDRO SANITARIAS</v>
          </cell>
          <cell r="H4720" t="str">
            <v>INHI</v>
          </cell>
          <cell r="I4720" t="str">
            <v>CAIXAS D'DAGUA, DE INSPECAO E DE GORDURA</v>
          </cell>
          <cell r="J4720" t="str">
            <v>0181</v>
          </cell>
          <cell r="K4720" t="str">
            <v/>
          </cell>
          <cell r="L4720" t="str">
            <v/>
          </cell>
          <cell r="M4720" t="str">
            <v>99253</v>
          </cell>
          <cell r="N4720" t="str">
            <v>CAIXA ENTERRADA HIDRÁULICA RETANGULAR EM ALVENARIA COM TIJOLOS CERÂMICOS MACIÇOS, DIMENSÕES INTERNAS: 0,6X0,6X0,6 M PARA REDE DE DRENAGEM. AF_12/2020</v>
          </cell>
          <cell r="O4720" t="str">
            <v>UN</v>
          </cell>
          <cell r="P4720" t="str">
            <v>ATRIBUÍDO SÃO PAULO</v>
          </cell>
          <cell r="Q4720" t="str">
            <v>611,51</v>
          </cell>
          <cell r="R4720" t="str">
            <v>CAIXA REFERENCIAL</v>
          </cell>
        </row>
        <row r="4721">
          <cell r="A4721">
            <v>99255</v>
          </cell>
          <cell r="B4721">
            <v>99255</v>
          </cell>
          <cell r="F4721" t="str">
            <v>INHI0181</v>
          </cell>
          <cell r="G4721" t="str">
            <v>INSTALACOES HIDRO SANITARIAS</v>
          </cell>
          <cell r="H4721" t="str">
            <v>INHI</v>
          </cell>
          <cell r="I4721" t="str">
            <v>CAIXAS D'DAGUA, DE INSPECAO E DE GORDURA</v>
          </cell>
          <cell r="J4721" t="str">
            <v>0181</v>
          </cell>
          <cell r="K4721" t="str">
            <v/>
          </cell>
          <cell r="L4721" t="str">
            <v/>
          </cell>
          <cell r="M4721" t="str">
            <v>99255</v>
          </cell>
          <cell r="N4721" t="str">
            <v>CAIXA ENTERRADA HIDRÁULICA RETANGULAR EM ALVENARIA COM TIJOLOS CERÂMICOS MACIÇOS, DIMENSÕES INTERNAS: 0,8X0,8X0,6 M PARA REDE DE DRENAGEM. AF_12/2020</v>
          </cell>
          <cell r="O4721" t="str">
            <v>UN</v>
          </cell>
          <cell r="P4721" t="str">
            <v>ATRIBUÍDO SÃO PAULO</v>
          </cell>
          <cell r="Q4721" t="str">
            <v>839,32</v>
          </cell>
          <cell r="R4721" t="str">
            <v>CAIXA REFERENCIAL</v>
          </cell>
        </row>
        <row r="4722">
          <cell r="A4722">
            <v>99257</v>
          </cell>
          <cell r="B4722">
            <v>99257</v>
          </cell>
          <cell r="F4722" t="str">
            <v>INHI0181</v>
          </cell>
          <cell r="G4722" t="str">
            <v>INSTALACOES HIDRO SANITARIAS</v>
          </cell>
          <cell r="H4722" t="str">
            <v>INHI</v>
          </cell>
          <cell r="I4722" t="str">
            <v>CAIXAS D'DAGUA, DE INSPECAO E DE GORDURA</v>
          </cell>
          <cell r="J4722" t="str">
            <v>0181</v>
          </cell>
          <cell r="K4722" t="str">
            <v/>
          </cell>
          <cell r="L4722" t="str">
            <v/>
          </cell>
          <cell r="M4722" t="str">
            <v>99257</v>
          </cell>
          <cell r="N4722" t="str">
            <v>CAIXA ENTERRADA HIDRÁULICA RETANGULAR EM ALVENARIA COM TIJOLOS CERÂMICOS MACIÇOS, DIMENSÕES INTERNAS: 1X1X0,6 M PARA REDE DE DRENAGEM. AF_12/2020</v>
          </cell>
          <cell r="O4722" t="str">
            <v>UN</v>
          </cell>
          <cell r="P4722" t="str">
            <v>ATRIBUÍDO SÃO PAULO</v>
          </cell>
          <cell r="Q4722" t="str">
            <v>985,57</v>
          </cell>
          <cell r="R4722" t="str">
            <v>CAIXA REFERENCIAL</v>
          </cell>
        </row>
        <row r="4723">
          <cell r="A4723">
            <v>99258</v>
          </cell>
          <cell r="B4723">
            <v>99258</v>
          </cell>
          <cell r="F4723" t="str">
            <v>INHI0181</v>
          </cell>
          <cell r="G4723" t="str">
            <v>INSTALACOES HIDRO SANITARIAS</v>
          </cell>
          <cell r="H4723" t="str">
            <v>INHI</v>
          </cell>
          <cell r="I4723" t="str">
            <v>CAIXAS D'DAGUA, DE INSPECAO E DE GORDURA</v>
          </cell>
          <cell r="J4723" t="str">
            <v>0181</v>
          </cell>
          <cell r="K4723" t="str">
            <v/>
          </cell>
          <cell r="L4723" t="str">
            <v/>
          </cell>
          <cell r="M4723" t="str">
            <v>99258</v>
          </cell>
          <cell r="N4723" t="str">
            <v>CAIXA ENTERRADA HIDRÁULICA RETANGULAR, EM ALVENARIA COM BLOCOS DE CONCRETO, DIMENSÕES INTERNAS: 0,4X0,4X0,4 M PARA REDE DE DRENAGEM. AF_12/2020</v>
          </cell>
          <cell r="O4723" t="str">
            <v>UN</v>
          </cell>
          <cell r="P4723" t="str">
            <v>ATRIBUÍDO SÃO PAULO</v>
          </cell>
          <cell r="Q4723" t="str">
            <v>231,65</v>
          </cell>
          <cell r="R4723" t="str">
            <v>CAIXA REFERENCIAL</v>
          </cell>
        </row>
        <row r="4724">
          <cell r="A4724">
            <v>99260</v>
          </cell>
          <cell r="B4724">
            <v>99260</v>
          </cell>
          <cell r="F4724" t="str">
            <v>INHI0181</v>
          </cell>
          <cell r="G4724" t="str">
            <v>INSTALACOES HIDRO SANITARIAS</v>
          </cell>
          <cell r="H4724" t="str">
            <v>INHI</v>
          </cell>
          <cell r="I4724" t="str">
            <v>CAIXAS D'DAGUA, DE INSPECAO E DE GORDURA</v>
          </cell>
          <cell r="J4724" t="str">
            <v>0181</v>
          </cell>
          <cell r="K4724" t="str">
            <v/>
          </cell>
          <cell r="L4724" t="str">
            <v/>
          </cell>
          <cell r="M4724" t="str">
            <v>99260</v>
          </cell>
          <cell r="N4724" t="str">
            <v>CAIXA ENTERRADA HIDRÁULICA RETANGULAR, EM ALVENARIA COM BLOCOS DE CONCRETO, DIMENSÕES INTERNAS: 0,6X0,6X0,6 M PARA REDE DE DRENAGEM. AF_12/2020</v>
          </cell>
          <cell r="O4724" t="str">
            <v>UN</v>
          </cell>
          <cell r="P4724" t="str">
            <v>ATRIBUÍDO SÃO PAULO</v>
          </cell>
          <cell r="Q4724" t="str">
            <v>431,95</v>
          </cell>
          <cell r="R4724" t="str">
            <v>CAIXA REFERENCIAL</v>
          </cell>
        </row>
        <row r="4725">
          <cell r="A4725">
            <v>99262</v>
          </cell>
          <cell r="B4725">
            <v>99262</v>
          </cell>
          <cell r="F4725" t="str">
            <v>INHI0181</v>
          </cell>
          <cell r="G4725" t="str">
            <v>INSTALACOES HIDRO SANITARIAS</v>
          </cell>
          <cell r="H4725" t="str">
            <v>INHI</v>
          </cell>
          <cell r="I4725" t="str">
            <v>CAIXAS D'DAGUA, DE INSPECAO E DE GORDURA</v>
          </cell>
          <cell r="J4725" t="str">
            <v>0181</v>
          </cell>
          <cell r="K4725" t="str">
            <v/>
          </cell>
          <cell r="L4725" t="str">
            <v/>
          </cell>
          <cell r="M4725" t="str">
            <v>99262</v>
          </cell>
          <cell r="N4725" t="str">
            <v>CAIXA ENTERRADA HIDRÁULICA RETANGULAR, EM ALVENARIA COM BLOCOS DE CONCRETO, DIMENSÕES INTERNAS: 0,8X0,8X0,6 M PARA REDE DE DRENAGEM. AF_12/2020</v>
          </cell>
          <cell r="O4725" t="str">
            <v>UN</v>
          </cell>
          <cell r="P4725" t="str">
            <v>ATRIBUÍDO SÃO PAULO</v>
          </cell>
          <cell r="Q4725" t="str">
            <v>610,20</v>
          </cell>
          <cell r="R4725" t="str">
            <v>CAIXA REFERENCIAL</v>
          </cell>
        </row>
        <row r="4726">
          <cell r="A4726">
            <v>99264</v>
          </cell>
          <cell r="B4726">
            <v>99264</v>
          </cell>
          <cell r="F4726" t="str">
            <v>INHI0181</v>
          </cell>
          <cell r="G4726" t="str">
            <v>INSTALACOES HIDRO SANITARIAS</v>
          </cell>
          <cell r="H4726" t="str">
            <v>INHI</v>
          </cell>
          <cell r="I4726" t="str">
            <v>CAIXAS D'DAGUA, DE INSPECAO E DE GORDURA</v>
          </cell>
          <cell r="J4726" t="str">
            <v>0181</v>
          </cell>
          <cell r="K4726" t="str">
            <v/>
          </cell>
          <cell r="L4726" t="str">
            <v/>
          </cell>
          <cell r="M4726" t="str">
            <v>99264</v>
          </cell>
          <cell r="N4726" t="str">
            <v>CAIXA ENTERRADA HIDRÁULICA RETANGULAR, EM ALVENARIA COM BLOCOS DE CONCRETO, DIMENSÕES INTERNAS: 1X1X0,6 M PARA REDE DE DRENAGEM. AF_12/2020</v>
          </cell>
          <cell r="O4726" t="str">
            <v>UN</v>
          </cell>
          <cell r="P4726" t="str">
            <v>ATRIBUÍDO SÃO PAULO</v>
          </cell>
          <cell r="Q4726" t="str">
            <v>714,45</v>
          </cell>
          <cell r="R4726" t="str">
            <v>CAIXA REFERENCIAL</v>
          </cell>
        </row>
        <row r="4727">
          <cell r="A4727">
            <v>102587</v>
          </cell>
          <cell r="B4727">
            <v>102587</v>
          </cell>
          <cell r="F4727" t="str">
            <v>INHI0181</v>
          </cell>
          <cell r="G4727" t="str">
            <v>INSTALACOES HIDRO SANITARIAS</v>
          </cell>
          <cell r="H4727" t="str">
            <v>INHI</v>
          </cell>
          <cell r="I4727" t="str">
            <v>CAIXAS D'DAGUA, DE INSPECAO E DE GORDURA</v>
          </cell>
          <cell r="J4727" t="str">
            <v>0181</v>
          </cell>
          <cell r="K4727" t="str">
            <v/>
          </cell>
          <cell r="L4727" t="str">
            <v/>
          </cell>
          <cell r="M4727" t="str">
            <v>102587</v>
          </cell>
          <cell r="N4727" t="str">
            <v>FURO EM CAIXA D'ÁGUA COM ESPESSURA DE 2 ATÉ 5 MM E DIÂMETRO DE 15 MM. AF_06/2021</v>
          </cell>
          <cell r="O4727" t="str">
            <v>UN</v>
          </cell>
          <cell r="P4727" t="str">
            <v>COEFICIENTE DE REPRESENTATIVIDADE</v>
          </cell>
          <cell r="Q4727" t="str">
            <v>3,44</v>
          </cell>
          <cell r="R4727" t="str">
            <v>CAIXA REFERENCIAL</v>
          </cell>
        </row>
        <row r="4728">
          <cell r="A4728">
            <v>102588</v>
          </cell>
          <cell r="B4728">
            <v>102588</v>
          </cell>
          <cell r="F4728" t="str">
            <v>INHI0181</v>
          </cell>
          <cell r="G4728" t="str">
            <v>INSTALACOES HIDRO SANITARIAS</v>
          </cell>
          <cell r="H4728" t="str">
            <v>INHI</v>
          </cell>
          <cell r="I4728" t="str">
            <v>CAIXAS D'DAGUA, DE INSPECAO E DE GORDURA</v>
          </cell>
          <cell r="J4728" t="str">
            <v>0181</v>
          </cell>
          <cell r="K4728" t="str">
            <v/>
          </cell>
          <cell r="L4728" t="str">
            <v/>
          </cell>
          <cell r="M4728" t="str">
            <v>102588</v>
          </cell>
          <cell r="N4728" t="str">
            <v>FURO EM CAIXA D'ÁGUA COM ESPESSURA DE 6 ATÉ 8 MM E DIÂMETRO DE 15 MM. AF_06/2021</v>
          </cell>
          <cell r="O4728" t="str">
            <v>UN</v>
          </cell>
          <cell r="P4728" t="str">
            <v>COEFICIENTE DE REPRESENTATIVIDADE</v>
          </cell>
          <cell r="Q4728" t="str">
            <v>4,96</v>
          </cell>
          <cell r="R4728" t="str">
            <v>CAIXA REFERENCIAL</v>
          </cell>
        </row>
        <row r="4729">
          <cell r="A4729">
            <v>102589</v>
          </cell>
          <cell r="B4729">
            <v>102589</v>
          </cell>
          <cell r="F4729" t="str">
            <v>INHI0181</v>
          </cell>
          <cell r="G4729" t="str">
            <v>INSTALACOES HIDRO SANITARIAS</v>
          </cell>
          <cell r="H4729" t="str">
            <v>INHI</v>
          </cell>
          <cell r="I4729" t="str">
            <v>CAIXAS D'DAGUA, DE INSPECAO E DE GORDURA</v>
          </cell>
          <cell r="J4729" t="str">
            <v>0181</v>
          </cell>
          <cell r="K4729" t="str">
            <v/>
          </cell>
          <cell r="L4729" t="str">
            <v/>
          </cell>
          <cell r="M4729" t="str">
            <v>102589</v>
          </cell>
          <cell r="N4729" t="str">
            <v>FURO EM CAIXA D'ÁGUA COM ESPESSURA DE 2 ATÉ 5 MM E DIÂMETRO DE 20 MM. AF_06/2021</v>
          </cell>
          <cell r="O4729" t="str">
            <v>UN</v>
          </cell>
          <cell r="P4729" t="str">
            <v>COEFICIENTE DE REPRESENTATIVIDADE</v>
          </cell>
          <cell r="Q4729" t="str">
            <v>3,81</v>
          </cell>
          <cell r="R4729" t="str">
            <v>CAIXA REFERENCIAL</v>
          </cell>
        </row>
        <row r="4730">
          <cell r="A4730">
            <v>102590</v>
          </cell>
          <cell r="B4730">
            <v>102590</v>
          </cell>
          <cell r="F4730" t="str">
            <v>INHI0181</v>
          </cell>
          <cell r="G4730" t="str">
            <v>INSTALACOES HIDRO SANITARIAS</v>
          </cell>
          <cell r="H4730" t="str">
            <v>INHI</v>
          </cell>
          <cell r="I4730" t="str">
            <v>CAIXAS D'DAGUA, DE INSPECAO E DE GORDURA</v>
          </cell>
          <cell r="J4730" t="str">
            <v>0181</v>
          </cell>
          <cell r="K4730" t="str">
            <v/>
          </cell>
          <cell r="L4730" t="str">
            <v/>
          </cell>
          <cell r="M4730" t="str">
            <v>102590</v>
          </cell>
          <cell r="N4730" t="str">
            <v>FURO EM CAIXA D'ÁGUA COM ESPESSURA DE 6 ATÉ 8 MM E DIÂMETRO DE 20 MM. AF_06/2021</v>
          </cell>
          <cell r="O4730" t="str">
            <v>UN</v>
          </cell>
          <cell r="P4730" t="str">
            <v>COEFICIENTE DE REPRESENTATIVIDADE</v>
          </cell>
          <cell r="Q4730" t="str">
            <v>5,35</v>
          </cell>
          <cell r="R4730" t="str">
            <v>CAIXA REFERENCIAL</v>
          </cell>
        </row>
        <row r="4731">
          <cell r="A4731">
            <v>102591</v>
          </cell>
          <cell r="B4731">
            <v>102591</v>
          </cell>
          <cell r="F4731" t="str">
            <v>INHI0181</v>
          </cell>
          <cell r="G4731" t="str">
            <v>INSTALACOES HIDRO SANITARIAS</v>
          </cell>
          <cell r="H4731" t="str">
            <v>INHI</v>
          </cell>
          <cell r="I4731" t="str">
            <v>CAIXAS D'DAGUA, DE INSPECAO E DE GORDURA</v>
          </cell>
          <cell r="J4731" t="str">
            <v>0181</v>
          </cell>
          <cell r="K4731" t="str">
            <v/>
          </cell>
          <cell r="L4731" t="str">
            <v/>
          </cell>
          <cell r="M4731" t="str">
            <v>102591</v>
          </cell>
          <cell r="N4731" t="str">
            <v>FURO EM CAIXA D'ÁGUA COM ESPESSURA DE 2 ATÉ 5 MM E DIÂMETRO DE 25 MM. AF_06/2021</v>
          </cell>
          <cell r="O4731" t="str">
            <v>UN</v>
          </cell>
          <cell r="P4731" t="str">
            <v>COEFICIENTE DE REPRESENTATIVIDADE</v>
          </cell>
          <cell r="Q4731" t="str">
            <v>4,20</v>
          </cell>
          <cell r="R4731" t="str">
            <v>CAIXA REFERENCIAL</v>
          </cell>
        </row>
        <row r="4732">
          <cell r="A4732">
            <v>102592</v>
          </cell>
          <cell r="B4732">
            <v>102592</v>
          </cell>
          <cell r="F4732" t="str">
            <v>INHI0181</v>
          </cell>
          <cell r="G4732" t="str">
            <v>INSTALACOES HIDRO SANITARIAS</v>
          </cell>
          <cell r="H4732" t="str">
            <v>INHI</v>
          </cell>
          <cell r="I4732" t="str">
            <v>CAIXAS D'DAGUA, DE INSPECAO E DE GORDURA</v>
          </cell>
          <cell r="J4732" t="str">
            <v>0181</v>
          </cell>
          <cell r="K4732" t="str">
            <v/>
          </cell>
          <cell r="L4732" t="str">
            <v/>
          </cell>
          <cell r="M4732" t="str">
            <v>102592</v>
          </cell>
          <cell r="N4732" t="str">
            <v>FURO EM CAIXA D'ÁGUA COM ESPESSURA DE 6 ATÉ 8 MM E DIÂMETRO DE 25 MM. AF_06/2021</v>
          </cell>
          <cell r="O4732" t="str">
            <v>UN</v>
          </cell>
          <cell r="P4732" t="str">
            <v>COEFICIENTE DE REPRESENTATIVIDADE</v>
          </cell>
          <cell r="Q4732" t="str">
            <v>5,74</v>
          </cell>
          <cell r="R4732" t="str">
            <v>CAIXA REFERENCIAL</v>
          </cell>
        </row>
        <row r="4733">
          <cell r="A4733">
            <v>102593</v>
          </cell>
          <cell r="B4733">
            <v>102593</v>
          </cell>
          <cell r="F4733" t="str">
            <v>INHI0181</v>
          </cell>
          <cell r="G4733" t="str">
            <v>INSTALACOES HIDRO SANITARIAS</v>
          </cell>
          <cell r="H4733" t="str">
            <v>INHI</v>
          </cell>
          <cell r="I4733" t="str">
            <v>CAIXAS D'DAGUA, DE INSPECAO E DE GORDURA</v>
          </cell>
          <cell r="J4733" t="str">
            <v>0181</v>
          </cell>
          <cell r="K4733" t="str">
            <v/>
          </cell>
          <cell r="L4733" t="str">
            <v/>
          </cell>
          <cell r="M4733" t="str">
            <v>102593</v>
          </cell>
          <cell r="N4733" t="str">
            <v>FURO EM CAIXA D'ÁGUA COM ESPESSURA DE 2 ATÉ 5 MM E DIÂMETRO DE 32 MM. AF_06/2021</v>
          </cell>
          <cell r="O4733" t="str">
            <v>UN</v>
          </cell>
          <cell r="P4733" t="str">
            <v>COEFICIENTE DE REPRESENTATIVIDADE</v>
          </cell>
          <cell r="Q4733" t="str">
            <v>4,75</v>
          </cell>
          <cell r="R4733" t="str">
            <v>CAIXA REFERENCIAL</v>
          </cell>
        </row>
        <row r="4734">
          <cell r="A4734">
            <v>102594</v>
          </cell>
          <cell r="B4734">
            <v>102594</v>
          </cell>
          <cell r="F4734" t="str">
            <v>INHI0181</v>
          </cell>
          <cell r="G4734" t="str">
            <v>INSTALACOES HIDRO SANITARIAS</v>
          </cell>
          <cell r="H4734" t="str">
            <v>INHI</v>
          </cell>
          <cell r="I4734" t="str">
            <v>CAIXAS D'DAGUA, DE INSPECAO E DE GORDURA</v>
          </cell>
          <cell r="J4734" t="str">
            <v>0181</v>
          </cell>
          <cell r="K4734" t="str">
            <v/>
          </cell>
          <cell r="L4734" t="str">
            <v/>
          </cell>
          <cell r="M4734" t="str">
            <v>102594</v>
          </cell>
          <cell r="N4734" t="str">
            <v>FURO EM CAIXA D'ÁGUA COM ESPESSURA DE 6 ATÉ 8 MM E DIÂMETRO DE 32 MM. AF_06/2021</v>
          </cell>
          <cell r="O4734" t="str">
            <v>UN</v>
          </cell>
          <cell r="P4734" t="str">
            <v>COEFICIENTE DE REPRESENTATIVIDADE</v>
          </cell>
          <cell r="Q4734" t="str">
            <v>6,29</v>
          </cell>
          <cell r="R4734" t="str">
            <v>CAIXA REFERENCIAL</v>
          </cell>
        </row>
        <row r="4735">
          <cell r="A4735">
            <v>102595</v>
          </cell>
          <cell r="B4735">
            <v>102595</v>
          </cell>
          <cell r="F4735" t="str">
            <v>INHI0181</v>
          </cell>
          <cell r="G4735" t="str">
            <v>INSTALACOES HIDRO SANITARIAS</v>
          </cell>
          <cell r="H4735" t="str">
            <v>INHI</v>
          </cell>
          <cell r="I4735" t="str">
            <v>CAIXAS D'DAGUA, DE INSPECAO E DE GORDURA</v>
          </cell>
          <cell r="J4735" t="str">
            <v>0181</v>
          </cell>
          <cell r="K4735" t="str">
            <v/>
          </cell>
          <cell r="L4735" t="str">
            <v/>
          </cell>
          <cell r="M4735" t="str">
            <v>102595</v>
          </cell>
          <cell r="N4735" t="str">
            <v>FURO EM CAIXA D'ÁGUA COM ESPESSURA DE 2 ATÉ 5 MM E DIÂMETRO DE 40 MM. AF_06/2021</v>
          </cell>
          <cell r="O4735" t="str">
            <v>UN</v>
          </cell>
          <cell r="P4735" t="str">
            <v>COEFICIENTE DE REPRESENTATIVIDADE</v>
          </cell>
          <cell r="Q4735" t="str">
            <v>5,37</v>
          </cell>
          <cell r="R4735" t="str">
            <v>CAIXA REFERENCIAL</v>
          </cell>
        </row>
        <row r="4736">
          <cell r="A4736">
            <v>102596</v>
          </cell>
          <cell r="B4736">
            <v>102596</v>
          </cell>
          <cell r="F4736" t="str">
            <v>INHI0181</v>
          </cell>
          <cell r="G4736" t="str">
            <v>INSTALACOES HIDRO SANITARIAS</v>
          </cell>
          <cell r="H4736" t="str">
            <v>INHI</v>
          </cell>
          <cell r="I4736" t="str">
            <v>CAIXAS D'DAGUA, DE INSPECAO E DE GORDURA</v>
          </cell>
          <cell r="J4736" t="str">
            <v>0181</v>
          </cell>
          <cell r="K4736" t="str">
            <v/>
          </cell>
          <cell r="L4736" t="str">
            <v/>
          </cell>
          <cell r="M4736" t="str">
            <v>102596</v>
          </cell>
          <cell r="N4736" t="str">
            <v>FURO EM CAIXA D'ÁGUA COM ESPESSURA DE 6 ATÉ 8 MM E DIÂMETRO DE 40 MM. AF_06/2021</v>
          </cell>
          <cell r="O4736" t="str">
            <v>UN</v>
          </cell>
          <cell r="P4736" t="str">
            <v>COEFICIENTE DE REPRESENTATIVIDADE</v>
          </cell>
          <cell r="Q4736" t="str">
            <v>6,91</v>
          </cell>
          <cell r="R4736" t="str">
            <v>CAIXA REFERENCIAL</v>
          </cell>
        </row>
        <row r="4737">
          <cell r="A4737">
            <v>102597</v>
          </cell>
          <cell r="B4737">
            <v>102597</v>
          </cell>
          <cell r="F4737" t="str">
            <v>INHI0181</v>
          </cell>
          <cell r="G4737" t="str">
            <v>INSTALACOES HIDRO SANITARIAS</v>
          </cell>
          <cell r="H4737" t="str">
            <v>INHI</v>
          </cell>
          <cell r="I4737" t="str">
            <v>CAIXAS D'DAGUA, DE INSPECAO E DE GORDURA</v>
          </cell>
          <cell r="J4737" t="str">
            <v>0181</v>
          </cell>
          <cell r="K4737" t="str">
            <v/>
          </cell>
          <cell r="L4737" t="str">
            <v/>
          </cell>
          <cell r="M4737" t="str">
            <v>102597</v>
          </cell>
          <cell r="N4737" t="str">
            <v>FURO EM CAIXA D'ÁGUA COM ESPESSURA DE 2 ATÉ 5 MM E DIÂMETRO DE 50 MM. AF_06/2021</v>
          </cell>
          <cell r="O4737" t="str">
            <v>UN</v>
          </cell>
          <cell r="P4737" t="str">
            <v>COEFICIENTE DE REPRESENTATIVIDADE</v>
          </cell>
          <cell r="Q4737" t="str">
            <v>6,15</v>
          </cell>
          <cell r="R4737" t="str">
            <v>CAIXA REFERENCIAL</v>
          </cell>
        </row>
        <row r="4738">
          <cell r="A4738">
            <v>102598</v>
          </cell>
          <cell r="B4738">
            <v>102598</v>
          </cell>
          <cell r="F4738" t="str">
            <v>INHI0181</v>
          </cell>
          <cell r="G4738" t="str">
            <v>INSTALACOES HIDRO SANITARIAS</v>
          </cell>
          <cell r="H4738" t="str">
            <v>INHI</v>
          </cell>
          <cell r="I4738" t="str">
            <v>CAIXAS D'DAGUA, DE INSPECAO E DE GORDURA</v>
          </cell>
          <cell r="J4738" t="str">
            <v>0181</v>
          </cell>
          <cell r="K4738" t="str">
            <v/>
          </cell>
          <cell r="L4738" t="str">
            <v/>
          </cell>
          <cell r="M4738" t="str">
            <v>102598</v>
          </cell>
          <cell r="N4738" t="str">
            <v>FURO EM CAIXA D'ÁGUA COM ESPESSURA DE 6 ATÉ 8 MM E DIÂMETRO DE 50 MM. AF_06/2021</v>
          </cell>
          <cell r="O4738" t="str">
            <v>UN</v>
          </cell>
          <cell r="P4738" t="str">
            <v>COEFICIENTE DE REPRESENTATIVIDADE</v>
          </cell>
          <cell r="Q4738" t="str">
            <v>7,67</v>
          </cell>
          <cell r="R4738" t="str">
            <v>CAIXA REFERENCIAL</v>
          </cell>
        </row>
        <row r="4739">
          <cell r="A4739">
            <v>102599</v>
          </cell>
          <cell r="B4739">
            <v>102599</v>
          </cell>
          <cell r="F4739" t="str">
            <v>INHI0181</v>
          </cell>
          <cell r="G4739" t="str">
            <v>INSTALACOES HIDRO SANITARIAS</v>
          </cell>
          <cell r="H4739" t="str">
            <v>INHI</v>
          </cell>
          <cell r="I4739" t="str">
            <v>CAIXAS D'DAGUA, DE INSPECAO E DE GORDURA</v>
          </cell>
          <cell r="J4739" t="str">
            <v>0181</v>
          </cell>
          <cell r="K4739" t="str">
            <v/>
          </cell>
          <cell r="L4739" t="str">
            <v/>
          </cell>
          <cell r="M4739" t="str">
            <v>102599</v>
          </cell>
          <cell r="N4739" t="str">
            <v>FURO EM CAIXA D'ÁGUA COM ESPESSURA DE 2 ATÉ 5 MM E DIÂMETRO DE 60 MM. AF_06/2021</v>
          </cell>
          <cell r="O4739" t="str">
            <v>UN</v>
          </cell>
          <cell r="P4739" t="str">
            <v>COEFICIENTE DE REPRESENTATIVIDADE</v>
          </cell>
          <cell r="Q4739" t="str">
            <v>6,91</v>
          </cell>
          <cell r="R4739" t="str">
            <v>CAIXA REFERENCIAL</v>
          </cell>
        </row>
        <row r="4740">
          <cell r="A4740">
            <v>102600</v>
          </cell>
          <cell r="B4740">
            <v>102600</v>
          </cell>
          <cell r="F4740" t="str">
            <v>INHI0181</v>
          </cell>
          <cell r="G4740" t="str">
            <v>INSTALACOES HIDRO SANITARIAS</v>
          </cell>
          <cell r="H4740" t="str">
            <v>INHI</v>
          </cell>
          <cell r="I4740" t="str">
            <v>CAIXAS D'DAGUA, DE INSPECAO E DE GORDURA</v>
          </cell>
          <cell r="J4740" t="str">
            <v>0181</v>
          </cell>
          <cell r="K4740" t="str">
            <v/>
          </cell>
          <cell r="L4740" t="str">
            <v/>
          </cell>
          <cell r="M4740" t="str">
            <v>102600</v>
          </cell>
          <cell r="N4740" t="str">
            <v>FURO EM CAIXA D'ÁGUA COM ESPESSURA DE 6 ATÉ 8 MM E DIÂMETRO DE 60 MM. AF_06/2021</v>
          </cell>
          <cell r="O4740" t="str">
            <v>UN</v>
          </cell>
          <cell r="P4740" t="str">
            <v>COEFICIENTE DE REPRESENTATIVIDADE</v>
          </cell>
          <cell r="Q4740" t="str">
            <v>8,45</v>
          </cell>
          <cell r="R4740" t="str">
            <v>CAIXA REFERENCIAL</v>
          </cell>
        </row>
        <row r="4741">
          <cell r="A4741">
            <v>102601</v>
          </cell>
          <cell r="B4741">
            <v>102601</v>
          </cell>
          <cell r="F4741" t="str">
            <v>INHI0181</v>
          </cell>
          <cell r="G4741" t="str">
            <v>INSTALACOES HIDRO SANITARIAS</v>
          </cell>
          <cell r="H4741" t="str">
            <v>INHI</v>
          </cell>
          <cell r="I4741" t="str">
            <v>CAIXAS D'DAGUA, DE INSPECAO E DE GORDURA</v>
          </cell>
          <cell r="J4741" t="str">
            <v>0181</v>
          </cell>
          <cell r="K4741" t="str">
            <v/>
          </cell>
          <cell r="L4741" t="str">
            <v/>
          </cell>
          <cell r="M4741" t="str">
            <v>102601</v>
          </cell>
          <cell r="N4741" t="str">
            <v>FURO EM CAIXA D'ÁGUA COM ESPESSURA DE 2 ATÉ 5 MM E DIÂMETRO DE 75 MM. AF_06/2021</v>
          </cell>
          <cell r="O4741" t="str">
            <v>UN</v>
          </cell>
          <cell r="P4741" t="str">
            <v>COEFICIENTE DE REPRESENTATIVIDADE</v>
          </cell>
          <cell r="Q4741" t="str">
            <v>8,08</v>
          </cell>
          <cell r="R4741" t="str">
            <v>CAIXA REFERENCIAL</v>
          </cell>
        </row>
        <row r="4742">
          <cell r="A4742">
            <v>102602</v>
          </cell>
          <cell r="B4742">
            <v>102602</v>
          </cell>
          <cell r="F4742" t="str">
            <v>INHI0181</v>
          </cell>
          <cell r="G4742" t="str">
            <v>INSTALACOES HIDRO SANITARIAS</v>
          </cell>
          <cell r="H4742" t="str">
            <v>INHI</v>
          </cell>
          <cell r="I4742" t="str">
            <v>CAIXAS D'DAGUA, DE INSPECAO E DE GORDURA</v>
          </cell>
          <cell r="J4742" t="str">
            <v>0181</v>
          </cell>
          <cell r="K4742" t="str">
            <v/>
          </cell>
          <cell r="L4742" t="str">
            <v/>
          </cell>
          <cell r="M4742" t="str">
            <v>102602</v>
          </cell>
          <cell r="N4742" t="str">
            <v>FURO EM CAIXA D'ÁGUA COM ESPESSURA DE 6 ATÉ 8 MM E DIÂMETRO DE 75 MM. AF_06/2021</v>
          </cell>
          <cell r="O4742" t="str">
            <v>UN</v>
          </cell>
          <cell r="P4742" t="str">
            <v>COEFICIENTE DE REPRESENTATIVIDADE</v>
          </cell>
          <cell r="Q4742" t="str">
            <v>9,62</v>
          </cell>
          <cell r="R4742" t="str">
            <v>CAIXA REFERENCIAL</v>
          </cell>
        </row>
        <row r="4743">
          <cell r="A4743">
            <v>102603</v>
          </cell>
          <cell r="B4743">
            <v>102603</v>
          </cell>
          <cell r="F4743" t="str">
            <v>INHI0181</v>
          </cell>
          <cell r="G4743" t="str">
            <v>INSTALACOES HIDRO SANITARIAS</v>
          </cell>
          <cell r="H4743" t="str">
            <v>INHI</v>
          </cell>
          <cell r="I4743" t="str">
            <v>CAIXAS D'DAGUA, DE INSPECAO E DE GORDURA</v>
          </cell>
          <cell r="J4743" t="str">
            <v>0181</v>
          </cell>
          <cell r="K4743" t="str">
            <v/>
          </cell>
          <cell r="L4743" t="str">
            <v/>
          </cell>
          <cell r="M4743" t="str">
            <v>102603</v>
          </cell>
          <cell r="N4743" t="str">
            <v>FURO EM CAIXA D'ÁGUA COM ESPESSURA DE 2 ATÉ 5 MM E DIÂMETRO DE 100 MM. AF_06/2021</v>
          </cell>
          <cell r="O4743" t="str">
            <v>UN</v>
          </cell>
          <cell r="P4743" t="str">
            <v>COEFICIENTE DE REPRESENTATIVIDADE</v>
          </cell>
          <cell r="Q4743" t="str">
            <v>10,02</v>
          </cell>
          <cell r="R4743" t="str">
            <v>CAIXA REFERENCIAL</v>
          </cell>
        </row>
        <row r="4744">
          <cell r="A4744">
            <v>102604</v>
          </cell>
          <cell r="B4744">
            <v>102604</v>
          </cell>
          <cell r="F4744" t="str">
            <v>INHI0181</v>
          </cell>
          <cell r="G4744" t="str">
            <v>INSTALACOES HIDRO SANITARIAS</v>
          </cell>
          <cell r="H4744" t="str">
            <v>INHI</v>
          </cell>
          <cell r="I4744" t="str">
            <v>CAIXAS D'DAGUA, DE INSPECAO E DE GORDURA</v>
          </cell>
          <cell r="J4744" t="str">
            <v>0181</v>
          </cell>
          <cell r="K4744" t="str">
            <v/>
          </cell>
          <cell r="L4744" t="str">
            <v/>
          </cell>
          <cell r="M4744" t="str">
            <v>102604</v>
          </cell>
          <cell r="N4744" t="str">
            <v>FURO EM CAIXA D'ÁGUA COM ESPESSURA DE 6 ATÉ 8 MM E DIÂMETRO DE 100 MM. AF_06/2021</v>
          </cell>
          <cell r="O4744" t="str">
            <v>UN</v>
          </cell>
          <cell r="P4744" t="str">
            <v>COEFICIENTE DE REPRESENTATIVIDADE</v>
          </cell>
          <cell r="Q4744" t="str">
            <v>11,55</v>
          </cell>
          <cell r="R4744" t="str">
            <v>CAIXA REFERENCIAL</v>
          </cell>
        </row>
        <row r="4745">
          <cell r="A4745">
            <v>102605</v>
          </cell>
          <cell r="B4745">
            <v>102605</v>
          </cell>
          <cell r="F4745" t="str">
            <v>INHI0181</v>
          </cell>
          <cell r="G4745" t="str">
            <v>INSTALACOES HIDRO SANITARIAS</v>
          </cell>
          <cell r="H4745" t="str">
            <v>INHI</v>
          </cell>
          <cell r="I4745" t="str">
            <v>CAIXAS D'DAGUA, DE INSPECAO E DE GORDURA</v>
          </cell>
          <cell r="J4745" t="str">
            <v>0181</v>
          </cell>
          <cell r="K4745" t="str">
            <v/>
          </cell>
          <cell r="L4745" t="str">
            <v/>
          </cell>
          <cell r="M4745" t="str">
            <v>102605</v>
          </cell>
          <cell r="N4745" t="str">
            <v>CAIXA D´ÁGUA EM POLIETILENO, 500 LITROS - FORNECIMENTO E INSTALAÇÃO. AF_06/2021</v>
          </cell>
          <cell r="O4745" t="str">
            <v>UN</v>
          </cell>
          <cell r="P4745" t="str">
            <v>COEFICIENTE DE REPRESENTATIVIDADE</v>
          </cell>
          <cell r="Q4745" t="str">
            <v>277,89</v>
          </cell>
          <cell r="R4745" t="str">
            <v>CAIXA REFERENCIAL</v>
          </cell>
        </row>
        <row r="4746">
          <cell r="A4746">
            <v>102606</v>
          </cell>
          <cell r="B4746">
            <v>102606</v>
          </cell>
          <cell r="F4746" t="str">
            <v>INHI0181</v>
          </cell>
          <cell r="G4746" t="str">
            <v>INSTALACOES HIDRO SANITARIAS</v>
          </cell>
          <cell r="H4746" t="str">
            <v>INHI</v>
          </cell>
          <cell r="I4746" t="str">
            <v>CAIXAS D'DAGUA, DE INSPECAO E DE GORDURA</v>
          </cell>
          <cell r="J4746" t="str">
            <v>0181</v>
          </cell>
          <cell r="K4746" t="str">
            <v/>
          </cell>
          <cell r="L4746" t="str">
            <v/>
          </cell>
          <cell r="M4746" t="str">
            <v>102606</v>
          </cell>
          <cell r="N4746" t="str">
            <v>CAIXA D´ÁGUA EM POLIETILENO, 750 LITROS - FORNECIMENTO E INSTALAÇÃO. AF_06/2021</v>
          </cell>
          <cell r="O4746" t="str">
            <v>UN</v>
          </cell>
          <cell r="P4746" t="str">
            <v>COEFICIENTE DE REPRESENTATIVIDADE</v>
          </cell>
          <cell r="Q4746" t="str">
            <v>474,05</v>
          </cell>
          <cell r="R4746" t="str">
            <v>CAIXA REFERENCIAL</v>
          </cell>
        </row>
        <row r="4747">
          <cell r="A4747">
            <v>102607</v>
          </cell>
          <cell r="B4747">
            <v>102607</v>
          </cell>
          <cell r="F4747" t="str">
            <v>INHI0181</v>
          </cell>
          <cell r="G4747" t="str">
            <v>INSTALACOES HIDRO SANITARIAS</v>
          </cell>
          <cell r="H4747" t="str">
            <v>INHI</v>
          </cell>
          <cell r="I4747" t="str">
            <v>CAIXAS D'DAGUA, DE INSPECAO E DE GORDURA</v>
          </cell>
          <cell r="J4747" t="str">
            <v>0181</v>
          </cell>
          <cell r="K4747" t="str">
            <v/>
          </cell>
          <cell r="L4747" t="str">
            <v/>
          </cell>
          <cell r="M4747" t="str">
            <v>102607</v>
          </cell>
          <cell r="N4747" t="str">
            <v>CAIXA D´ÁGUA EM POLIETILENO, 1000 LITROS - FORNECIMENTO E INSTALAÇÃO. AF_06/2021</v>
          </cell>
          <cell r="O4747" t="str">
            <v>UN</v>
          </cell>
          <cell r="P4747" t="str">
            <v>COEFICIENTE DE REPRESENTATIVIDADE</v>
          </cell>
          <cell r="Q4747" t="str">
            <v>482,42</v>
          </cell>
          <cell r="R4747" t="str">
            <v>CAIXA REFERENCIAL</v>
          </cell>
        </row>
        <row r="4748">
          <cell r="A4748">
            <v>102608</v>
          </cell>
          <cell r="B4748">
            <v>102608</v>
          </cell>
          <cell r="F4748" t="str">
            <v>INHI0181</v>
          </cell>
          <cell r="G4748" t="str">
            <v>INSTALACOES HIDRO SANITARIAS</v>
          </cell>
          <cell r="H4748" t="str">
            <v>INHI</v>
          </cell>
          <cell r="I4748" t="str">
            <v>CAIXAS D'DAGUA, DE INSPECAO E DE GORDURA</v>
          </cell>
          <cell r="J4748" t="str">
            <v>0181</v>
          </cell>
          <cell r="K4748" t="str">
            <v/>
          </cell>
          <cell r="L4748" t="str">
            <v/>
          </cell>
          <cell r="M4748" t="str">
            <v>102608</v>
          </cell>
          <cell r="N4748" t="str">
            <v>CAIXA D´ÁGUA EM POLIETILENO, 1500 LITROS - FORNECIMENTO E INSTALAÇÃO. AF_06/2021</v>
          </cell>
          <cell r="O4748" t="str">
            <v>UN</v>
          </cell>
          <cell r="P4748" t="str">
            <v>COEFICIENTE DE REPRESENTATIVIDADE</v>
          </cell>
          <cell r="Q4748" t="str">
            <v>974,59</v>
          </cell>
          <cell r="R4748" t="str">
            <v>CAIXA REFERENCIAL</v>
          </cell>
        </row>
        <row r="4749">
          <cell r="A4749">
            <v>102609</v>
          </cell>
          <cell r="B4749">
            <v>102609</v>
          </cell>
          <cell r="F4749" t="str">
            <v>INHI0181</v>
          </cell>
          <cell r="G4749" t="str">
            <v>INSTALACOES HIDRO SANITARIAS</v>
          </cell>
          <cell r="H4749" t="str">
            <v>INHI</v>
          </cell>
          <cell r="I4749" t="str">
            <v>CAIXAS D'DAGUA, DE INSPECAO E DE GORDURA</v>
          </cell>
          <cell r="J4749" t="str">
            <v>0181</v>
          </cell>
          <cell r="K4749" t="str">
            <v/>
          </cell>
          <cell r="L4749" t="str">
            <v/>
          </cell>
          <cell r="M4749" t="str">
            <v>102609</v>
          </cell>
          <cell r="N4749" t="str">
            <v>CAIXA D´ÁGUA EM POLIETILENO, 2000 LITROS - FORNECIMENTO E INSTALAÇÃO. AF_06/2021</v>
          </cell>
          <cell r="O4749" t="str">
            <v>UN</v>
          </cell>
          <cell r="P4749" t="str">
            <v>COEFICIENTE DE REPRESENTATIVIDADE</v>
          </cell>
          <cell r="Q4749" t="str">
            <v>1.096,83</v>
          </cell>
          <cell r="R4749" t="str">
            <v>CAIXA REFERENCIAL</v>
          </cell>
        </row>
        <row r="4750">
          <cell r="A4750">
            <v>102611</v>
          </cell>
          <cell r="B4750">
            <v>102611</v>
          </cell>
          <cell r="F4750" t="str">
            <v>INHI0181</v>
          </cell>
          <cell r="G4750" t="str">
            <v>INSTALACOES HIDRO SANITARIAS</v>
          </cell>
          <cell r="H4750" t="str">
            <v>INHI</v>
          </cell>
          <cell r="I4750" t="str">
            <v>CAIXAS D'DAGUA, DE INSPECAO E DE GORDURA</v>
          </cell>
          <cell r="J4750" t="str">
            <v>0181</v>
          </cell>
          <cell r="K4750" t="str">
            <v/>
          </cell>
          <cell r="L4750" t="str">
            <v/>
          </cell>
          <cell r="M4750" t="str">
            <v>102611</v>
          </cell>
          <cell r="N4750" t="str">
            <v>CAIXA D´ÁGUA EM POLIÉSTER REFORÇADO COM FIBRA DE VIDRO, 500 LITROS - FORNECIMENTO E INSTALAÇÃO. AF_06/2021</v>
          </cell>
          <cell r="O4750" t="str">
            <v>UN</v>
          </cell>
          <cell r="P4750" t="str">
            <v>COEFICIENTE DE REPRESENTATIVIDADE</v>
          </cell>
          <cell r="Q4750" t="str">
            <v>301,40</v>
          </cell>
          <cell r="R4750" t="str">
            <v>CAIXA REFERENCIAL</v>
          </cell>
        </row>
        <row r="4751">
          <cell r="A4751">
            <v>102613</v>
          </cell>
          <cell r="B4751">
            <v>102613</v>
          </cell>
          <cell r="F4751" t="str">
            <v>INHI0181</v>
          </cell>
          <cell r="G4751" t="str">
            <v>INSTALACOES HIDRO SANITARIAS</v>
          </cell>
          <cell r="H4751" t="str">
            <v>INHI</v>
          </cell>
          <cell r="I4751" t="str">
            <v>CAIXAS D'DAGUA, DE INSPECAO E DE GORDURA</v>
          </cell>
          <cell r="J4751" t="str">
            <v>0181</v>
          </cell>
          <cell r="K4751" t="str">
            <v/>
          </cell>
          <cell r="L4751" t="str">
            <v/>
          </cell>
          <cell r="M4751" t="str">
            <v>102613</v>
          </cell>
          <cell r="N4751" t="str">
            <v>CAIXA D´ÁGUA EM POLIÉSTER REFORÇADO COM FIBRA DE VIDRO, 1000 LITROS - FORNECIMENTO E INSTALAÇÃO. AF_06/2021</v>
          </cell>
          <cell r="O4751" t="str">
            <v>UN</v>
          </cell>
          <cell r="P4751" t="str">
            <v>COEFICIENTE DE REPRESENTATIVIDADE</v>
          </cell>
          <cell r="Q4751" t="str">
            <v>414,02</v>
          </cell>
          <cell r="R4751" t="str">
            <v>CAIXA REFERENCIAL</v>
          </cell>
        </row>
        <row r="4752">
          <cell r="A4752">
            <v>102614</v>
          </cell>
          <cell r="B4752">
            <v>102614</v>
          </cell>
          <cell r="F4752" t="str">
            <v>INHI0181</v>
          </cell>
          <cell r="G4752" t="str">
            <v>INSTALACOES HIDRO SANITARIAS</v>
          </cell>
          <cell r="H4752" t="str">
            <v>INHI</v>
          </cell>
          <cell r="I4752" t="str">
            <v>CAIXAS D'DAGUA, DE INSPECAO E DE GORDURA</v>
          </cell>
          <cell r="J4752" t="str">
            <v>0181</v>
          </cell>
          <cell r="K4752" t="str">
            <v/>
          </cell>
          <cell r="L4752" t="str">
            <v/>
          </cell>
          <cell r="M4752" t="str">
            <v>102614</v>
          </cell>
          <cell r="N4752" t="str">
            <v>CAIXA D´ÁGUA EM POLIÉSTER REFORÇADO COM FIBRA DE VIDRO, 1500 LITROS - FORNECIMENTO E INSTALAÇÃO. AF_06/2021</v>
          </cell>
          <cell r="O4752" t="str">
            <v>UN</v>
          </cell>
          <cell r="P4752" t="str">
            <v>COEFICIENTE DE REPRESENTATIVIDADE</v>
          </cell>
          <cell r="Q4752" t="str">
            <v>669,19</v>
          </cell>
          <cell r="R4752" t="str">
            <v>CAIXA REFERENCIAL</v>
          </cell>
        </row>
        <row r="4753">
          <cell r="A4753">
            <v>102615</v>
          </cell>
          <cell r="B4753">
            <v>102615</v>
          </cell>
          <cell r="F4753" t="str">
            <v>INHI0181</v>
          </cell>
          <cell r="G4753" t="str">
            <v>INSTALACOES HIDRO SANITARIAS</v>
          </cell>
          <cell r="H4753" t="str">
            <v>INHI</v>
          </cell>
          <cell r="I4753" t="str">
            <v>CAIXAS D'DAGUA, DE INSPECAO E DE GORDURA</v>
          </cell>
          <cell r="J4753" t="str">
            <v>0181</v>
          </cell>
          <cell r="K4753" t="str">
            <v/>
          </cell>
          <cell r="L4753" t="str">
            <v/>
          </cell>
          <cell r="M4753" t="str">
            <v>102615</v>
          </cell>
          <cell r="N4753" t="str">
            <v>CAIXA D´ÁGUA EM POLIÉSTER REFORÇADO COM FIBRA DE VIDRO, 2000 LITROS - FORNECIMENTO E INSTALAÇÃO. AF_06/2021</v>
          </cell>
          <cell r="O4753" t="str">
            <v>UN</v>
          </cell>
          <cell r="P4753" t="str">
            <v>COEFICIENTE DE REPRESENTATIVIDADE</v>
          </cell>
          <cell r="Q4753" t="str">
            <v>862,27</v>
          </cell>
          <cell r="R4753" t="str">
            <v>CAIXA REFERENCIAL</v>
          </cell>
        </row>
        <row r="4754">
          <cell r="A4754">
            <v>102617</v>
          </cell>
          <cell r="B4754">
            <v>102617</v>
          </cell>
          <cell r="F4754" t="str">
            <v>INHI0181</v>
          </cell>
          <cell r="G4754" t="str">
            <v>INSTALACOES HIDRO SANITARIAS</v>
          </cell>
          <cell r="H4754" t="str">
            <v>INHI</v>
          </cell>
          <cell r="I4754" t="str">
            <v>CAIXAS D'DAGUA, DE INSPECAO E DE GORDURA</v>
          </cell>
          <cell r="J4754" t="str">
            <v>0181</v>
          </cell>
          <cell r="K4754" t="str">
            <v/>
          </cell>
          <cell r="L4754" t="str">
            <v/>
          </cell>
          <cell r="M4754" t="str">
            <v>102617</v>
          </cell>
          <cell r="N4754" t="str">
            <v>CAIXA D´ÁGUA EM POLIÉSTER REFORÇADO COM FIBRA DE VIDRO, 5000 LITROS - FORNECIMENTO E INSTALAÇÃO. AF_06/2021</v>
          </cell>
          <cell r="O4754" t="str">
            <v>UN</v>
          </cell>
          <cell r="P4754" t="str">
            <v>ATRIBUÍDO SÃO PAULO</v>
          </cell>
          <cell r="Q4754" t="str">
            <v>2.468,44</v>
          </cell>
          <cell r="R4754" t="str">
            <v>CAIXA REFERENCIAL</v>
          </cell>
        </row>
        <row r="4755">
          <cell r="A4755">
            <v>102619</v>
          </cell>
          <cell r="B4755">
            <v>102619</v>
          </cell>
          <cell r="F4755" t="str">
            <v>INHI0181</v>
          </cell>
          <cell r="G4755" t="str">
            <v>INSTALACOES HIDRO SANITARIAS</v>
          </cell>
          <cell r="H4755" t="str">
            <v>INHI</v>
          </cell>
          <cell r="I4755" t="str">
            <v>CAIXAS D'DAGUA, DE INSPECAO E DE GORDURA</v>
          </cell>
          <cell r="J4755" t="str">
            <v>0181</v>
          </cell>
          <cell r="K4755" t="str">
            <v/>
          </cell>
          <cell r="L4755" t="str">
            <v/>
          </cell>
          <cell r="M4755" t="str">
            <v>102619</v>
          </cell>
          <cell r="N4755" t="str">
            <v>CAIXA D´ÁGUA EM POLIÉSTER REFORÇADO COM FIBRA DE VIDRO, 10000 LITROS - FORNECIMENTO E INSTALAÇÃO. AF_06/2021</v>
          </cell>
          <cell r="O4755" t="str">
            <v>UN</v>
          </cell>
          <cell r="P4755" t="str">
            <v>ATRIBUÍDO SÃO PAULO</v>
          </cell>
          <cell r="Q4755" t="str">
            <v>4.501,11</v>
          </cell>
          <cell r="R4755" t="str">
            <v>CAIXA REFERENCIAL</v>
          </cell>
        </row>
        <row r="4756">
          <cell r="A4756">
            <v>102622</v>
          </cell>
          <cell r="B4756">
            <v>102622</v>
          </cell>
          <cell r="F4756" t="str">
            <v>INHI0181</v>
          </cell>
          <cell r="G4756" t="str">
            <v>INSTALACOES HIDRO SANITARIAS</v>
          </cell>
          <cell r="H4756" t="str">
            <v>INHI</v>
          </cell>
          <cell r="I4756" t="str">
            <v>CAIXAS D'DAGUA, DE INSPECAO E DE GORDURA</v>
          </cell>
          <cell r="J4756" t="str">
            <v>0181</v>
          </cell>
          <cell r="K4756" t="str">
            <v/>
          </cell>
          <cell r="L4756" t="str">
            <v/>
          </cell>
          <cell r="M4756" t="str">
            <v>102622</v>
          </cell>
          <cell r="N4756" t="str">
            <v>CAIXA D´ÁGUA EM POLIETILENO, 500 LITROS (INCLUSOS TUBOS, CONEXÕES E TORNEIRA DE BÓIA) - FORNECIMENTO E INSTALAÇÃO. AF_06/2021</v>
          </cell>
          <cell r="O4756" t="str">
            <v>UN</v>
          </cell>
          <cell r="P4756" t="str">
            <v>COEFICIENTE DE REPRESENTATIVIDADE</v>
          </cell>
          <cell r="Q4756" t="str">
            <v>647,88</v>
          </cell>
          <cell r="R4756" t="str">
            <v>CAIXA REFERENCIAL</v>
          </cell>
        </row>
        <row r="4757">
          <cell r="A4757">
            <v>102623</v>
          </cell>
          <cell r="B4757">
            <v>102623</v>
          </cell>
          <cell r="F4757" t="str">
            <v>INHI0181</v>
          </cell>
          <cell r="G4757" t="str">
            <v>INSTALACOES HIDRO SANITARIAS</v>
          </cell>
          <cell r="H4757" t="str">
            <v>INHI</v>
          </cell>
          <cell r="I4757" t="str">
            <v>CAIXAS D'DAGUA, DE INSPECAO E DE GORDURA</v>
          </cell>
          <cell r="J4757" t="str">
            <v>0181</v>
          </cell>
          <cell r="K4757" t="str">
            <v/>
          </cell>
          <cell r="L4757" t="str">
            <v/>
          </cell>
          <cell r="M4757" t="str">
            <v>102623</v>
          </cell>
          <cell r="N4757" t="str">
            <v>CAIXA D´ÁGUA EM POLIETILENO, 1000 LITROS (INCLUSOS TUBOS, CONEXÕES E TORNEIRA DE BÓIA) - FORNECIMENTO E INSTALAÇÃO. AF_06/2021</v>
          </cell>
          <cell r="O4757" t="str">
            <v>UN</v>
          </cell>
          <cell r="P4757" t="str">
            <v>COEFICIENTE DE REPRESENTATIVIDADE</v>
          </cell>
          <cell r="Q4757" t="str">
            <v>912,05</v>
          </cell>
          <cell r="R4757" t="str">
            <v>CAIXA REFERENCIAL</v>
          </cell>
        </row>
        <row r="4758">
          <cell r="A4758">
            <v>89482</v>
          </cell>
          <cell r="B4758">
            <v>89482</v>
          </cell>
          <cell r="F4758" t="str">
            <v>INHI0182</v>
          </cell>
          <cell r="G4758" t="str">
            <v>INSTALACOES HIDRO SANITARIAS</v>
          </cell>
          <cell r="H4758" t="str">
            <v>INHI</v>
          </cell>
          <cell r="I4758" t="str">
            <v>RALOS/CAIXA SIFONADA</v>
          </cell>
          <cell r="J4758" t="str">
            <v>0182</v>
          </cell>
          <cell r="K4758" t="str">
            <v/>
          </cell>
          <cell r="L4758" t="str">
            <v/>
          </cell>
          <cell r="M4758" t="str">
            <v>89482</v>
          </cell>
          <cell r="N4758" t="str">
            <v>CAIXA SIFONADA, PVC, DN 100 X 100 X 50 MM, FORNECIDA E INSTALADA EM RAMAIS DE ENCAMINHAMENTO DE ÁGUA PLUVIAL. AF_12/2014</v>
          </cell>
          <cell r="O4758" t="str">
            <v>UN</v>
          </cell>
          <cell r="P4758" t="str">
            <v>COEFICIENTE DE REPRESENTATIVIDADE</v>
          </cell>
          <cell r="Q4758" t="str">
            <v>29,33</v>
          </cell>
          <cell r="R4758" t="str">
            <v>CAIXA REFERENCIAL</v>
          </cell>
        </row>
        <row r="4759">
          <cell r="A4759">
            <v>89491</v>
          </cell>
          <cell r="B4759">
            <v>89491</v>
          </cell>
          <cell r="F4759" t="str">
            <v>INHI0182</v>
          </cell>
          <cell r="G4759" t="str">
            <v>INSTALACOES HIDRO SANITARIAS</v>
          </cell>
          <cell r="H4759" t="str">
            <v>INHI</v>
          </cell>
          <cell r="I4759" t="str">
            <v>RALOS/CAIXA SIFONADA</v>
          </cell>
          <cell r="J4759" t="str">
            <v>0182</v>
          </cell>
          <cell r="K4759" t="str">
            <v/>
          </cell>
          <cell r="L4759" t="str">
            <v/>
          </cell>
          <cell r="M4759" t="str">
            <v>89491</v>
          </cell>
          <cell r="N4759" t="str">
            <v>CAIXA SIFONADA, PVC, DN 150 X 185 X 75 MM, FORNECIDA E INSTALADA EM RAMAIS DE ENCAMINHAMENTO DE ÁGUA PLUVIAL. AF_12/2014</v>
          </cell>
          <cell r="O4759" t="str">
            <v>UN</v>
          </cell>
          <cell r="P4759" t="str">
            <v>COEFICIENTE DE REPRESENTATIVIDADE</v>
          </cell>
          <cell r="Q4759" t="str">
            <v>65,55</v>
          </cell>
          <cell r="R4759" t="str">
            <v>CAIXA REFERENCIAL</v>
          </cell>
        </row>
        <row r="4760">
          <cell r="A4760">
            <v>89495</v>
          </cell>
          <cell r="B4760">
            <v>89495</v>
          </cell>
          <cell r="F4760" t="str">
            <v>INHI0182</v>
          </cell>
          <cell r="G4760" t="str">
            <v>INSTALACOES HIDRO SANITARIAS</v>
          </cell>
          <cell r="H4760" t="str">
            <v>INHI</v>
          </cell>
          <cell r="I4760" t="str">
            <v>RALOS/CAIXA SIFONADA</v>
          </cell>
          <cell r="J4760" t="str">
            <v>0182</v>
          </cell>
          <cell r="K4760" t="str">
            <v/>
          </cell>
          <cell r="L4760" t="str">
            <v/>
          </cell>
          <cell r="M4760" t="str">
            <v>89495</v>
          </cell>
          <cell r="N4760" t="str">
            <v>RALO SIFONADO, PVC, DN 100 X 40 MM, JUNTA SOLDÁVEL, FORNECIDO E INSTALADO EM RAMAIS DE ENCAMINHAMENTO DE ÁGUA PLUVIAL. AF_12/2014</v>
          </cell>
          <cell r="O4760" t="str">
            <v>UN</v>
          </cell>
          <cell r="P4760" t="str">
            <v>COEFICIENTE DE REPRESENTATIVIDADE</v>
          </cell>
          <cell r="Q4760" t="str">
            <v>11,28</v>
          </cell>
          <cell r="R4760" t="str">
            <v>CAIXA REFERENCIAL</v>
          </cell>
        </row>
        <row r="4761">
          <cell r="A4761">
            <v>89707</v>
          </cell>
          <cell r="B4761">
            <v>89707</v>
          </cell>
          <cell r="F4761" t="str">
            <v>INHI0182</v>
          </cell>
          <cell r="G4761" t="str">
            <v>INSTALACOES HIDRO SANITARIAS</v>
          </cell>
          <cell r="H4761" t="str">
            <v>INHI</v>
          </cell>
          <cell r="I4761" t="str">
            <v>RALOS/CAIXA SIFONADA</v>
          </cell>
          <cell r="J4761" t="str">
            <v>0182</v>
          </cell>
          <cell r="K4761" t="str">
            <v/>
          </cell>
          <cell r="L4761" t="str">
            <v/>
          </cell>
          <cell r="M4761" t="str">
            <v>89707</v>
          </cell>
          <cell r="N4761" t="str">
            <v>CAIXA SIFONADA, PVC, DN 100 X 100 X 50 MM, JUNTA ELÁSTICA, FORNECIDA E INSTALADA EM RAMAL DE DESCARGA OU EM RAMAL DE ESGOTO SANITÁRIO. AF_12/2014</v>
          </cell>
          <cell r="O4761" t="str">
            <v>UN</v>
          </cell>
          <cell r="P4761" t="str">
            <v>COEFICIENTE DE REPRESENTATIVIDADE</v>
          </cell>
          <cell r="Q4761" t="str">
            <v>34,57</v>
          </cell>
          <cell r="R4761" t="str">
            <v>CAIXA REFERENCIAL</v>
          </cell>
        </row>
        <row r="4762">
          <cell r="A4762">
            <v>89708</v>
          </cell>
          <cell r="B4762">
            <v>89708</v>
          </cell>
          <cell r="F4762" t="str">
            <v>INHI0182</v>
          </cell>
          <cell r="G4762" t="str">
            <v>INSTALACOES HIDRO SANITARIAS</v>
          </cell>
          <cell r="H4762" t="str">
            <v>INHI</v>
          </cell>
          <cell r="I4762" t="str">
            <v>RALOS/CAIXA SIFONADA</v>
          </cell>
          <cell r="J4762" t="str">
            <v>0182</v>
          </cell>
          <cell r="K4762" t="str">
            <v/>
          </cell>
          <cell r="L4762" t="str">
            <v/>
          </cell>
          <cell r="M4762" t="str">
            <v>89708</v>
          </cell>
          <cell r="N4762" t="str">
            <v>CAIXA SIFONADA, PVC, DN 150 X 185 X 75 MM, JUNTA ELÁSTICA, FORNECIDA E INSTALADA EM RAMAL DE DESCARGA OU EM RAMAL DE ESGOTO SANITÁRIO. AF_12/2014</v>
          </cell>
          <cell r="O4762" t="str">
            <v>UN</v>
          </cell>
          <cell r="P4762" t="str">
            <v>COEFICIENTE DE REPRESENTATIVIDADE</v>
          </cell>
          <cell r="Q4762" t="str">
            <v>73,76</v>
          </cell>
          <cell r="R4762" t="str">
            <v>CAIXA REFERENCIAL</v>
          </cell>
        </row>
        <row r="4763">
          <cell r="A4763">
            <v>89709</v>
          </cell>
          <cell r="B4763">
            <v>89709</v>
          </cell>
          <cell r="F4763" t="str">
            <v>INHI0182</v>
          </cell>
          <cell r="G4763" t="str">
            <v>INSTALACOES HIDRO SANITARIAS</v>
          </cell>
          <cell r="H4763" t="str">
            <v>INHI</v>
          </cell>
          <cell r="I4763" t="str">
            <v>RALOS/CAIXA SIFONADA</v>
          </cell>
          <cell r="J4763" t="str">
            <v>0182</v>
          </cell>
          <cell r="K4763" t="str">
            <v/>
          </cell>
          <cell r="L4763" t="str">
            <v/>
          </cell>
          <cell r="M4763" t="str">
            <v>89709</v>
          </cell>
          <cell r="N4763" t="str">
            <v>RALO SIFONADO, PVC, DN 100 X 40 MM, JUNTA SOLDÁVEL, FORNECIDO E INSTALADO EM RAMAL DE DESCARGA OU EM RAMAL DE ESGOTO SANITÁRIO. AF_12/2014</v>
          </cell>
          <cell r="O4763" t="str">
            <v>UN</v>
          </cell>
          <cell r="P4763" t="str">
            <v>COEFICIENTE DE REPRESENTATIVIDADE</v>
          </cell>
          <cell r="Q4763" t="str">
            <v>13,01</v>
          </cell>
          <cell r="R4763" t="str">
            <v>CAIXA REFERENCIAL</v>
          </cell>
        </row>
        <row r="4764">
          <cell r="A4764">
            <v>89710</v>
          </cell>
          <cell r="B4764">
            <v>89710</v>
          </cell>
          <cell r="F4764" t="str">
            <v>INHI0182</v>
          </cell>
          <cell r="G4764" t="str">
            <v>INSTALACOES HIDRO SANITARIAS</v>
          </cell>
          <cell r="H4764" t="str">
            <v>INHI</v>
          </cell>
          <cell r="I4764" t="str">
            <v>RALOS/CAIXA SIFONADA</v>
          </cell>
          <cell r="J4764" t="str">
            <v>0182</v>
          </cell>
          <cell r="K4764" t="str">
            <v/>
          </cell>
          <cell r="L4764" t="str">
            <v/>
          </cell>
          <cell r="M4764" t="str">
            <v>89710</v>
          </cell>
          <cell r="N4764" t="str">
            <v>RALO SECO, PVC, DN 100 X 40 MM, JUNTA SOLDÁVEL, FORNECIDO E INSTALADO EM RAMAL DE DESCARGA OU EM RAMAL DE ESGOTO SANITÁRIO. AF_12/2014</v>
          </cell>
          <cell r="O4764" t="str">
            <v>UN</v>
          </cell>
          <cell r="P4764" t="str">
            <v>COEFICIENTE DE REPRESENTATIVIDADE</v>
          </cell>
          <cell r="Q4764" t="str">
            <v>11,17</v>
          </cell>
          <cell r="R4764" t="str">
            <v>CAIXA REFERENCIAL</v>
          </cell>
        </row>
        <row r="4765">
          <cell r="A4765">
            <v>86872</v>
          </cell>
          <cell r="B4765">
            <v>86872</v>
          </cell>
          <cell r="F4765" t="str">
            <v>INHI0183</v>
          </cell>
          <cell r="G4765" t="str">
            <v>INSTALACOES HIDRO SANITARIAS</v>
          </cell>
          <cell r="H4765" t="str">
            <v>INHI</v>
          </cell>
          <cell r="I4765" t="str">
            <v>APARELHOS SANITARIOS, LOUCAS, METAIS E OUTROS</v>
          </cell>
          <cell r="J4765" t="str">
            <v>0183</v>
          </cell>
          <cell r="K4765" t="str">
            <v/>
          </cell>
          <cell r="L4765" t="str">
            <v/>
          </cell>
          <cell r="M4765" t="str">
            <v>86872</v>
          </cell>
          <cell r="N4765" t="str">
            <v>TANQUE DE LOUÇA BRANCA COM COLUNA, 30L OU EQUIVALENTE - FORNECIMENTO E INSTALAÇÃO. AF_01/2020</v>
          </cell>
          <cell r="O4765" t="str">
            <v>UN</v>
          </cell>
          <cell r="P4765" t="str">
            <v>COEFICIENTE DE REPRESENTATIVIDADE</v>
          </cell>
          <cell r="Q4765" t="str">
            <v>647,87</v>
          </cell>
          <cell r="R4765" t="str">
            <v>CAIXA REFERENCIAL</v>
          </cell>
        </row>
        <row r="4766">
          <cell r="A4766">
            <v>86874</v>
          </cell>
          <cell r="B4766">
            <v>86874</v>
          </cell>
          <cell r="F4766" t="str">
            <v>INHI0183</v>
          </cell>
          <cell r="G4766" t="str">
            <v>INSTALACOES HIDRO SANITARIAS</v>
          </cell>
          <cell r="H4766" t="str">
            <v>INHI</v>
          </cell>
          <cell r="I4766" t="str">
            <v>APARELHOS SANITARIOS, LOUCAS, METAIS E OUTROS</v>
          </cell>
          <cell r="J4766" t="str">
            <v>0183</v>
          </cell>
          <cell r="K4766" t="str">
            <v/>
          </cell>
          <cell r="L4766" t="str">
            <v/>
          </cell>
          <cell r="M4766" t="str">
            <v>86874</v>
          </cell>
          <cell r="N4766" t="str">
            <v>TANQUE DE LOUÇA BRANCA SUSPENSO, 18L OU EQUIVALENTE - FORNECIMENTO E INSTALAÇÃO. AF_01/2020</v>
          </cell>
          <cell r="O4766" t="str">
            <v>UN</v>
          </cell>
          <cell r="P4766" t="str">
            <v>COEFICIENTE DE REPRESENTATIVIDADE</v>
          </cell>
          <cell r="Q4766" t="str">
            <v>449,39</v>
          </cell>
          <cell r="R4766" t="str">
            <v>CAIXA REFERENCIAL</v>
          </cell>
        </row>
        <row r="4767">
          <cell r="A4767">
            <v>86875</v>
          </cell>
          <cell r="B4767">
            <v>86875</v>
          </cell>
          <cell r="F4767" t="str">
            <v>INHI0183</v>
          </cell>
          <cell r="G4767" t="str">
            <v>INSTALACOES HIDRO SANITARIAS</v>
          </cell>
          <cell r="H4767" t="str">
            <v>INHI</v>
          </cell>
          <cell r="I4767" t="str">
            <v>APARELHOS SANITARIOS, LOUCAS, METAIS E OUTROS</v>
          </cell>
          <cell r="J4767" t="str">
            <v>0183</v>
          </cell>
          <cell r="K4767" t="str">
            <v/>
          </cell>
          <cell r="L4767" t="str">
            <v/>
          </cell>
          <cell r="M4767" t="str">
            <v>86875</v>
          </cell>
          <cell r="N4767" t="str">
            <v>TANQUE DE MÁRMORE SINTÉTICO COM COLUNA, 22L OU EQUIVALENTE   FORNECIMENTO E INSTALAÇÃO. AF_01/2020</v>
          </cell>
          <cell r="O4767" t="str">
            <v>UN</v>
          </cell>
          <cell r="P4767" t="str">
            <v>COEFICIENTE DE REPRESENTATIVIDADE</v>
          </cell>
          <cell r="Q4767" t="str">
            <v>457,25</v>
          </cell>
          <cell r="R4767" t="str">
            <v>CAIXA REFERENCIAL</v>
          </cell>
        </row>
        <row r="4768">
          <cell r="A4768">
            <v>86876</v>
          </cell>
          <cell r="B4768">
            <v>86876</v>
          </cell>
          <cell r="F4768" t="str">
            <v>INHI0183</v>
          </cell>
          <cell r="G4768" t="str">
            <v>INSTALACOES HIDRO SANITARIAS</v>
          </cell>
          <cell r="H4768" t="str">
            <v>INHI</v>
          </cell>
          <cell r="I4768" t="str">
            <v>APARELHOS SANITARIOS, LOUCAS, METAIS E OUTROS</v>
          </cell>
          <cell r="J4768" t="str">
            <v>0183</v>
          </cell>
          <cell r="K4768" t="str">
            <v/>
          </cell>
          <cell r="L4768" t="str">
            <v/>
          </cell>
          <cell r="M4768" t="str">
            <v>86876</v>
          </cell>
          <cell r="N4768" t="str">
            <v>TANQUE DE MÁRMORE SINTÉTICO SUSPENSO, 22L OU EQUIVALENTE - FORNECIMENTO E INSTALAÇÃO. AF_01/2020</v>
          </cell>
          <cell r="O4768" t="str">
            <v>UN</v>
          </cell>
          <cell r="P4768" t="str">
            <v>COEFICIENTE DE REPRESENTATIVIDADE</v>
          </cell>
          <cell r="Q4768" t="str">
            <v>266,93</v>
          </cell>
          <cell r="R4768" t="str">
            <v>CAIXA REFERENCIAL</v>
          </cell>
        </row>
        <row r="4769">
          <cell r="A4769">
            <v>86877</v>
          </cell>
          <cell r="B4769">
            <v>86877</v>
          </cell>
          <cell r="F4769" t="str">
            <v>INHI0183</v>
          </cell>
          <cell r="G4769" t="str">
            <v>INSTALACOES HIDRO SANITARIAS</v>
          </cell>
          <cell r="H4769" t="str">
            <v>INHI</v>
          </cell>
          <cell r="I4769" t="str">
            <v>APARELHOS SANITARIOS, LOUCAS, METAIS E OUTROS</v>
          </cell>
          <cell r="J4769" t="str">
            <v>0183</v>
          </cell>
          <cell r="K4769" t="str">
            <v/>
          </cell>
          <cell r="L4769" t="str">
            <v/>
          </cell>
          <cell r="M4769" t="str">
            <v>86877</v>
          </cell>
          <cell r="N4769" t="str">
            <v>VÁLVULA EM METAL CROMADO 1.1/2 X 1.1/2 PARA TANQUE OU LAVATÓRIO, COM OU SEM LADRÃO - FORNECIMENTO E INSTALAÇÃO. AF_01/2020</v>
          </cell>
          <cell r="O4769" t="str">
            <v>UN</v>
          </cell>
          <cell r="P4769" t="str">
            <v>COEFICIENTE DE REPRESENTATIVIDADE</v>
          </cell>
          <cell r="Q4769" t="str">
            <v>105,38</v>
          </cell>
          <cell r="R4769" t="str">
            <v>CAIXA REFERENCIAL</v>
          </cell>
        </row>
        <row r="4770">
          <cell r="A4770">
            <v>86878</v>
          </cell>
          <cell r="B4770">
            <v>86878</v>
          </cell>
          <cell r="F4770" t="str">
            <v>INHI0183</v>
          </cell>
          <cell r="G4770" t="str">
            <v>INSTALACOES HIDRO SANITARIAS</v>
          </cell>
          <cell r="H4770" t="str">
            <v>INHI</v>
          </cell>
          <cell r="I4770" t="str">
            <v>APARELHOS SANITARIOS, LOUCAS, METAIS E OUTROS</v>
          </cell>
          <cell r="J4770" t="str">
            <v>0183</v>
          </cell>
          <cell r="K4770" t="str">
            <v/>
          </cell>
          <cell r="L4770" t="str">
            <v/>
          </cell>
          <cell r="M4770" t="str">
            <v>86878</v>
          </cell>
          <cell r="N4770" t="str">
            <v>VÁLVULA EM METAL CROMADO TIPO AMERICANA 3.1/2 X 1.1/2 PARA PIA - FORNECIMENTO E INSTALAÇÃO. AF_01/2020</v>
          </cell>
          <cell r="O4770" t="str">
            <v>UN</v>
          </cell>
          <cell r="P4770" t="str">
            <v>COEFICIENTE DE REPRESENTATIVIDADE</v>
          </cell>
          <cell r="Q4770" t="str">
            <v>113,86</v>
          </cell>
          <cell r="R4770" t="str">
            <v>CAIXA REFERENCIAL</v>
          </cell>
        </row>
        <row r="4771">
          <cell r="A4771">
            <v>86879</v>
          </cell>
          <cell r="B4771">
            <v>86879</v>
          </cell>
          <cell r="F4771" t="str">
            <v>INHI0183</v>
          </cell>
          <cell r="G4771" t="str">
            <v>INSTALACOES HIDRO SANITARIAS</v>
          </cell>
          <cell r="H4771" t="str">
            <v>INHI</v>
          </cell>
          <cell r="I4771" t="str">
            <v>APARELHOS SANITARIOS, LOUCAS, METAIS E OUTROS</v>
          </cell>
          <cell r="J4771" t="str">
            <v>0183</v>
          </cell>
          <cell r="K4771" t="str">
            <v/>
          </cell>
          <cell r="L4771" t="str">
            <v/>
          </cell>
          <cell r="M4771" t="str">
            <v>86879</v>
          </cell>
          <cell r="N4771" t="str">
            <v>VÁLVULA EM PLÁSTICO 1 PARA PIA, TANQUE OU LAVATÓRIO, COM OU SEM LADRÃO - FORNECIMENTO E INSTALAÇÃO. AF_01/2020</v>
          </cell>
          <cell r="O4771" t="str">
            <v>UN</v>
          </cell>
          <cell r="P4771" t="str">
            <v>COEFICIENTE DE REPRESENTATIVIDADE</v>
          </cell>
          <cell r="Q4771" t="str">
            <v>7,36</v>
          </cell>
          <cell r="R4771" t="str">
            <v>CAIXA REFERENCIAL</v>
          </cell>
        </row>
        <row r="4772">
          <cell r="A4772">
            <v>86880</v>
          </cell>
          <cell r="B4772">
            <v>86880</v>
          </cell>
          <cell r="F4772" t="str">
            <v>INHI0183</v>
          </cell>
          <cell r="G4772" t="str">
            <v>INSTALACOES HIDRO SANITARIAS</v>
          </cell>
          <cell r="H4772" t="str">
            <v>INHI</v>
          </cell>
          <cell r="I4772" t="str">
            <v>APARELHOS SANITARIOS, LOUCAS, METAIS E OUTROS</v>
          </cell>
          <cell r="J4772" t="str">
            <v>0183</v>
          </cell>
          <cell r="K4772" t="str">
            <v/>
          </cell>
          <cell r="L4772" t="str">
            <v/>
          </cell>
          <cell r="M4772" t="str">
            <v>86880</v>
          </cell>
          <cell r="N4772" t="str">
            <v>VÁLVULA EM PLÁSTICO CROMADO TIPO AMERICANA 3.1/2 X 1.1/2 SEM ADAPTADOR PARA PIA - FORNECIMENTO E INSTALAÇÃO. AF_01/2020</v>
          </cell>
          <cell r="O4772" t="str">
            <v>UN</v>
          </cell>
          <cell r="P4772" t="str">
            <v>COEFICIENTE DE REPRESENTATIVIDADE</v>
          </cell>
          <cell r="Q4772" t="str">
            <v>19,02</v>
          </cell>
          <cell r="R4772" t="str">
            <v>CAIXA REFERENCIAL</v>
          </cell>
        </row>
        <row r="4773">
          <cell r="A4773">
            <v>86881</v>
          </cell>
          <cell r="B4773">
            <v>86881</v>
          </cell>
          <cell r="F4773" t="str">
            <v>INHI0183</v>
          </cell>
          <cell r="G4773" t="str">
            <v>INSTALACOES HIDRO SANITARIAS</v>
          </cell>
          <cell r="H4773" t="str">
            <v>INHI</v>
          </cell>
          <cell r="I4773" t="str">
            <v>APARELHOS SANITARIOS, LOUCAS, METAIS E OUTROS</v>
          </cell>
          <cell r="J4773" t="str">
            <v>0183</v>
          </cell>
          <cell r="K4773" t="str">
            <v/>
          </cell>
          <cell r="L4773" t="str">
            <v/>
          </cell>
          <cell r="M4773" t="str">
            <v>86881</v>
          </cell>
          <cell r="N4773" t="str">
            <v>SIFÃO DO TIPO GARRAFA EM METAL CROMADO 1 X 1.1/2 - FORNECIMENTO E INSTALAÇÃO. AF_01/2020</v>
          </cell>
          <cell r="O4773" t="str">
            <v>UN</v>
          </cell>
          <cell r="P4773" t="str">
            <v>COLETADO</v>
          </cell>
          <cell r="Q4773" t="str">
            <v>324,74</v>
          </cell>
          <cell r="R4773" t="str">
            <v>CAIXA REFERENCIAL</v>
          </cell>
        </row>
        <row r="4774">
          <cell r="A4774">
            <v>86882</v>
          </cell>
          <cell r="B4774">
            <v>86882</v>
          </cell>
          <cell r="F4774" t="str">
            <v>INHI0183</v>
          </cell>
          <cell r="G4774" t="str">
            <v>INSTALACOES HIDRO SANITARIAS</v>
          </cell>
          <cell r="H4774" t="str">
            <v>INHI</v>
          </cell>
          <cell r="I4774" t="str">
            <v>APARELHOS SANITARIOS, LOUCAS, METAIS E OUTROS</v>
          </cell>
          <cell r="J4774" t="str">
            <v>0183</v>
          </cell>
          <cell r="K4774" t="str">
            <v/>
          </cell>
          <cell r="L4774" t="str">
            <v/>
          </cell>
          <cell r="M4774" t="str">
            <v>86882</v>
          </cell>
          <cell r="N4774" t="str">
            <v>SIFÃO DO TIPO GARRAFA/COPO EM PVC 1.1/4  X 1.1/2 - FORNECIMENTO E INSTALAÇÃO. AF_01/2020</v>
          </cell>
          <cell r="O4774" t="str">
            <v>UN</v>
          </cell>
          <cell r="P4774" t="str">
            <v>COEFICIENTE DE REPRESENTATIVIDADE</v>
          </cell>
          <cell r="Q4774" t="str">
            <v>19,57</v>
          </cell>
          <cell r="R4774" t="str">
            <v>CAIXA REFERENCIAL</v>
          </cell>
        </row>
        <row r="4775">
          <cell r="A4775">
            <v>86883</v>
          </cell>
          <cell r="B4775">
            <v>86883</v>
          </cell>
          <cell r="F4775" t="str">
            <v>INHI0183</v>
          </cell>
          <cell r="G4775" t="str">
            <v>INSTALACOES HIDRO SANITARIAS</v>
          </cell>
          <cell r="H4775" t="str">
            <v>INHI</v>
          </cell>
          <cell r="I4775" t="str">
            <v>APARELHOS SANITARIOS, LOUCAS, METAIS E OUTROS</v>
          </cell>
          <cell r="J4775" t="str">
            <v>0183</v>
          </cell>
          <cell r="K4775" t="str">
            <v/>
          </cell>
          <cell r="L4775" t="str">
            <v/>
          </cell>
          <cell r="M4775" t="str">
            <v>86883</v>
          </cell>
          <cell r="N4775" t="str">
            <v>SIFÃO DO TIPO FLEXÍVEL EM PVC 1  X 1.1/2  - FORNECIMENTO E INSTALAÇÃO. AF_01/2020</v>
          </cell>
          <cell r="O4775" t="str">
            <v>UN</v>
          </cell>
          <cell r="P4775" t="str">
            <v>COLETADO</v>
          </cell>
          <cell r="Q4775" t="str">
            <v>11,24</v>
          </cell>
          <cell r="R4775" t="str">
            <v>CAIXA REFERENCIAL</v>
          </cell>
        </row>
        <row r="4776">
          <cell r="A4776">
            <v>86884</v>
          </cell>
          <cell r="B4776">
            <v>86884</v>
          </cell>
          <cell r="F4776" t="str">
            <v>INHI0183</v>
          </cell>
          <cell r="G4776" t="str">
            <v>INSTALACOES HIDRO SANITARIAS</v>
          </cell>
          <cell r="H4776" t="str">
            <v>INHI</v>
          </cell>
          <cell r="I4776" t="str">
            <v>APARELHOS SANITARIOS, LOUCAS, METAIS E OUTROS</v>
          </cell>
          <cell r="J4776" t="str">
            <v>0183</v>
          </cell>
          <cell r="K4776" t="str">
            <v/>
          </cell>
          <cell r="L4776" t="str">
            <v/>
          </cell>
          <cell r="M4776" t="str">
            <v>86884</v>
          </cell>
          <cell r="N4776" t="str">
            <v>ENGATE FLEXÍVEL EM PLÁSTICO BRANCO, 1/2 X 30CM - FORNECIMENTO E INSTALAÇÃO. AF_01/2020</v>
          </cell>
          <cell r="O4776" t="str">
            <v>UN</v>
          </cell>
          <cell r="P4776" t="str">
            <v>COEFICIENTE DE REPRESENTATIVIDADE</v>
          </cell>
          <cell r="Q4776" t="str">
            <v>9,05</v>
          </cell>
          <cell r="R4776" t="str">
            <v>CAIXA REFERENCIAL</v>
          </cell>
        </row>
        <row r="4777">
          <cell r="A4777">
            <v>86885</v>
          </cell>
          <cell r="B4777">
            <v>86885</v>
          </cell>
          <cell r="F4777" t="str">
            <v>INHI0183</v>
          </cell>
          <cell r="G4777" t="str">
            <v>INSTALACOES HIDRO SANITARIAS</v>
          </cell>
          <cell r="H4777" t="str">
            <v>INHI</v>
          </cell>
          <cell r="I4777" t="str">
            <v>APARELHOS SANITARIOS, LOUCAS, METAIS E OUTROS</v>
          </cell>
          <cell r="J4777" t="str">
            <v>0183</v>
          </cell>
          <cell r="K4777" t="str">
            <v/>
          </cell>
          <cell r="L4777" t="str">
            <v/>
          </cell>
          <cell r="M4777" t="str">
            <v>86885</v>
          </cell>
          <cell r="N4777" t="str">
            <v>ENGATE FLEXÍVEL EM PLÁSTICO BRANCO, 1/2 X 40CM - FORNECIMENTO E INSTALAÇÃO. AF_01/2020</v>
          </cell>
          <cell r="O4777" t="str">
            <v>UN</v>
          </cell>
          <cell r="P4777" t="str">
            <v>COEFICIENTE DE REPRESENTATIVIDADE</v>
          </cell>
          <cell r="Q4777" t="str">
            <v>10,69</v>
          </cell>
          <cell r="R4777" t="str">
            <v>CAIXA REFERENCIAL</v>
          </cell>
        </row>
        <row r="4778">
          <cell r="A4778">
            <v>86886</v>
          </cell>
          <cell r="B4778">
            <v>86886</v>
          </cell>
          <cell r="F4778" t="str">
            <v>INHI0183</v>
          </cell>
          <cell r="G4778" t="str">
            <v>INSTALACOES HIDRO SANITARIAS</v>
          </cell>
          <cell r="H4778" t="str">
            <v>INHI</v>
          </cell>
          <cell r="I4778" t="str">
            <v>APARELHOS SANITARIOS, LOUCAS, METAIS E OUTROS</v>
          </cell>
          <cell r="J4778" t="str">
            <v>0183</v>
          </cell>
          <cell r="K4778" t="str">
            <v/>
          </cell>
          <cell r="L4778" t="str">
            <v/>
          </cell>
          <cell r="M4778" t="str">
            <v>86886</v>
          </cell>
          <cell r="N4778" t="str">
            <v>ENGATE FLEXÍVEL EM INOX, 1/2  X 30CM - FORNECIMENTO E INSTALAÇÃO. AF_01/2020</v>
          </cell>
          <cell r="O4778" t="str">
            <v>UN</v>
          </cell>
          <cell r="P4778" t="str">
            <v>COEFICIENTE DE REPRESENTATIVIDADE</v>
          </cell>
          <cell r="Q4778" t="str">
            <v>77,64</v>
          </cell>
          <cell r="R4778" t="str">
            <v>CAIXA REFERENCIAL</v>
          </cell>
        </row>
        <row r="4779">
          <cell r="A4779">
            <v>86887</v>
          </cell>
          <cell r="B4779">
            <v>86887</v>
          </cell>
          <cell r="F4779" t="str">
            <v>INHI0183</v>
          </cell>
          <cell r="G4779" t="str">
            <v>INSTALACOES HIDRO SANITARIAS</v>
          </cell>
          <cell r="H4779" t="str">
            <v>INHI</v>
          </cell>
          <cell r="I4779" t="str">
            <v>APARELHOS SANITARIOS, LOUCAS, METAIS E OUTROS</v>
          </cell>
          <cell r="J4779" t="str">
            <v>0183</v>
          </cell>
          <cell r="K4779" t="str">
            <v/>
          </cell>
          <cell r="L4779" t="str">
            <v/>
          </cell>
          <cell r="M4779" t="str">
            <v>86887</v>
          </cell>
          <cell r="N4779" t="str">
            <v>ENGATE FLEXÍVEL EM INOX, 1/2  X 40CM - FORNECIMENTO E INSTALAÇÃO. AF_01/2020</v>
          </cell>
          <cell r="O4779" t="str">
            <v>UN</v>
          </cell>
          <cell r="P4779" t="str">
            <v>COEFICIENTE DE REPRESENTATIVIDADE</v>
          </cell>
          <cell r="Q4779" t="str">
            <v>84,47</v>
          </cell>
          <cell r="R4779" t="str">
            <v>CAIXA REFERENCIAL</v>
          </cell>
        </row>
        <row r="4780">
          <cell r="A4780">
            <v>86888</v>
          </cell>
          <cell r="B4780">
            <v>86888</v>
          </cell>
          <cell r="F4780" t="str">
            <v>INHI0183</v>
          </cell>
          <cell r="G4780" t="str">
            <v>INSTALACOES HIDRO SANITARIAS</v>
          </cell>
          <cell r="H4780" t="str">
            <v>INHI</v>
          </cell>
          <cell r="I4780" t="str">
            <v>APARELHOS SANITARIOS, LOUCAS, METAIS E OUTROS</v>
          </cell>
          <cell r="J4780" t="str">
            <v>0183</v>
          </cell>
          <cell r="K4780" t="str">
            <v/>
          </cell>
          <cell r="L4780" t="str">
            <v/>
          </cell>
          <cell r="M4780" t="str">
            <v>86888</v>
          </cell>
          <cell r="N4780" t="str">
            <v>VASO SANITÁRIO SIFONADO COM CAIXA ACOPLADA LOUÇA BRANCA - FORNECIMENTO E INSTALAÇÃO. AF_01/2020</v>
          </cell>
          <cell r="O4780" t="str">
            <v>UN</v>
          </cell>
          <cell r="P4780" t="str">
            <v>COEFICIENTE DE REPRESENTATIVIDADE</v>
          </cell>
          <cell r="Q4780" t="str">
            <v>428,03</v>
          </cell>
          <cell r="R4780" t="str">
            <v>CAIXA REFERENCIAL</v>
          </cell>
        </row>
        <row r="4781">
          <cell r="A4781">
            <v>86889</v>
          </cell>
          <cell r="B4781">
            <v>86889</v>
          </cell>
          <cell r="F4781" t="str">
            <v>INHI0183</v>
          </cell>
          <cell r="G4781" t="str">
            <v>INSTALACOES HIDRO SANITARIAS</v>
          </cell>
          <cell r="H4781" t="str">
            <v>INHI</v>
          </cell>
          <cell r="I4781" t="str">
            <v>APARELHOS SANITARIOS, LOUCAS, METAIS E OUTROS</v>
          </cell>
          <cell r="J4781" t="str">
            <v>0183</v>
          </cell>
          <cell r="K4781" t="str">
            <v/>
          </cell>
          <cell r="L4781" t="str">
            <v/>
          </cell>
          <cell r="M4781" t="str">
            <v>86889</v>
          </cell>
          <cell r="N4781" t="str">
            <v>BANCADA DE GRANITO CINZA POLIDO, DE 1,50 X 0,60 M, PARA PIA DE COZINHA - FORNECIMENTO E INSTALAÇÃO. AF_01/2020</v>
          </cell>
          <cell r="O4781" t="str">
            <v>UN</v>
          </cell>
          <cell r="P4781" t="str">
            <v>COEFICIENTE DE REPRESENTATIVIDADE</v>
          </cell>
          <cell r="Q4781" t="str">
            <v>737,40</v>
          </cell>
          <cell r="R4781" t="str">
            <v>CAIXA REFERENCIAL</v>
          </cell>
        </row>
        <row r="4782">
          <cell r="A4782">
            <v>86893</v>
          </cell>
          <cell r="B4782">
            <v>86893</v>
          </cell>
          <cell r="F4782" t="str">
            <v>INHI0183</v>
          </cell>
          <cell r="G4782" t="str">
            <v>INSTALACOES HIDRO SANITARIAS</v>
          </cell>
          <cell r="H4782" t="str">
            <v>INHI</v>
          </cell>
          <cell r="I4782" t="str">
            <v>APARELHOS SANITARIOS, LOUCAS, METAIS E OUTROS</v>
          </cell>
          <cell r="J4782" t="str">
            <v>0183</v>
          </cell>
          <cell r="K4782" t="str">
            <v/>
          </cell>
          <cell r="L4782" t="str">
            <v/>
          </cell>
          <cell r="M4782" t="str">
            <v>86893</v>
          </cell>
          <cell r="N4782" t="str">
            <v>BANCADA DE MÁRMORE BRANCO POLIDO, DE 1,50 X 0,60 M, PARA PIA DE COZINHA - FORNECIMENTO E INSTALAÇÃO. AF_01/2020</v>
          </cell>
          <cell r="O4782" t="str">
            <v>UN</v>
          </cell>
          <cell r="P4782" t="str">
            <v>COEFICIENTE DE REPRESENTATIVIDADE</v>
          </cell>
          <cell r="Q4782" t="str">
            <v>523,61</v>
          </cell>
          <cell r="R4782" t="str">
            <v>CAIXA REFERENCIAL</v>
          </cell>
        </row>
        <row r="4783">
          <cell r="A4783">
            <v>86894</v>
          </cell>
          <cell r="B4783">
            <v>86894</v>
          </cell>
          <cell r="F4783" t="str">
            <v>INHI0183</v>
          </cell>
          <cell r="G4783" t="str">
            <v>INSTALACOES HIDRO SANITARIAS</v>
          </cell>
          <cell r="H4783" t="str">
            <v>INHI</v>
          </cell>
          <cell r="I4783" t="str">
            <v>APARELHOS SANITARIOS, LOUCAS, METAIS E OUTROS</v>
          </cell>
          <cell r="J4783" t="str">
            <v>0183</v>
          </cell>
          <cell r="K4783" t="str">
            <v/>
          </cell>
          <cell r="L4783" t="str">
            <v/>
          </cell>
          <cell r="M4783" t="str">
            <v>86894</v>
          </cell>
          <cell r="N4783" t="str">
            <v>BANCADA DE MÁRMORE SINTÉTICO, DE 120 X 60CM, COM CUBA INTEGRADA - FORNECIMENTO E INSTALAÇÃO. AF_01/2020</v>
          </cell>
          <cell r="O4783" t="str">
            <v>UN</v>
          </cell>
          <cell r="P4783" t="str">
            <v>COEFICIENTE DE REPRESENTATIVIDADE</v>
          </cell>
          <cell r="Q4783" t="str">
            <v>274,29</v>
          </cell>
          <cell r="R4783" t="str">
            <v>CAIXA REFERENCIAL</v>
          </cell>
        </row>
        <row r="4784">
          <cell r="A4784">
            <v>86895</v>
          </cell>
          <cell r="B4784">
            <v>86895</v>
          </cell>
          <cell r="F4784" t="str">
            <v>INHI0183</v>
          </cell>
          <cell r="G4784" t="str">
            <v>INSTALACOES HIDRO SANITARIAS</v>
          </cell>
          <cell r="H4784" t="str">
            <v>INHI</v>
          </cell>
          <cell r="I4784" t="str">
            <v>APARELHOS SANITARIOS, LOUCAS, METAIS E OUTROS</v>
          </cell>
          <cell r="J4784" t="str">
            <v>0183</v>
          </cell>
          <cell r="K4784" t="str">
            <v/>
          </cell>
          <cell r="L4784" t="str">
            <v/>
          </cell>
          <cell r="M4784" t="str">
            <v>86895</v>
          </cell>
          <cell r="N4784" t="str">
            <v>BANCADA DE GRANITO CINZA POLIDO, DE 0,50 X 0,60 M, PARA LAVATÓRIO - FORNECIMENTO E INSTALAÇÃO. AF_01/2020</v>
          </cell>
          <cell r="O4784" t="str">
            <v>UN</v>
          </cell>
          <cell r="P4784" t="str">
            <v>COEFICIENTE DE REPRESENTATIVIDADE</v>
          </cell>
          <cell r="Q4784" t="str">
            <v>374,94</v>
          </cell>
          <cell r="R4784" t="str">
            <v>CAIXA REFERENCIAL</v>
          </cell>
        </row>
        <row r="4785">
          <cell r="A4785">
            <v>86899</v>
          </cell>
          <cell r="B4785">
            <v>86899</v>
          </cell>
          <cell r="F4785" t="str">
            <v>INHI0183</v>
          </cell>
          <cell r="G4785" t="str">
            <v>INSTALACOES HIDRO SANITARIAS</v>
          </cell>
          <cell r="H4785" t="str">
            <v>INHI</v>
          </cell>
          <cell r="I4785" t="str">
            <v>APARELHOS SANITARIOS, LOUCAS, METAIS E OUTROS</v>
          </cell>
          <cell r="J4785" t="str">
            <v>0183</v>
          </cell>
          <cell r="K4785" t="str">
            <v/>
          </cell>
          <cell r="L4785" t="str">
            <v/>
          </cell>
          <cell r="M4785" t="str">
            <v>86899</v>
          </cell>
          <cell r="N4785" t="str">
            <v>BANCADA DE MÁRMORE BRANCO POLIDO, DE 0,50 X 0,60 M, PARA LAVATÓRIO - FORNECIMENTO E INSTALAÇÃO. AF_01/2020</v>
          </cell>
          <cell r="O4785" t="str">
            <v>UN</v>
          </cell>
          <cell r="P4785" t="str">
            <v>COEFICIENTE DE REPRESENTATIVIDADE</v>
          </cell>
          <cell r="Q4785" t="str">
            <v>294,75</v>
          </cell>
          <cell r="R4785" t="str">
            <v>CAIXA REFERENCIAL</v>
          </cell>
        </row>
        <row r="4786">
          <cell r="A4786">
            <v>86900</v>
          </cell>
          <cell r="B4786">
            <v>86900</v>
          </cell>
          <cell r="F4786" t="str">
            <v>INHI0183</v>
          </cell>
          <cell r="G4786" t="str">
            <v>INSTALACOES HIDRO SANITARIAS</v>
          </cell>
          <cell r="H4786" t="str">
            <v>INHI</v>
          </cell>
          <cell r="I4786" t="str">
            <v>APARELHOS SANITARIOS, LOUCAS, METAIS E OUTROS</v>
          </cell>
          <cell r="J4786" t="str">
            <v>0183</v>
          </cell>
          <cell r="K4786" t="str">
            <v/>
          </cell>
          <cell r="L4786" t="str">
            <v/>
          </cell>
          <cell r="M4786" t="str">
            <v>86900</v>
          </cell>
          <cell r="N4786" t="str">
            <v>CUBA DE EMBUTIR RETANGULAR DE AÇO INOXIDÁVEL, 46 X 30 X 12 CM - FORNECIMENTO E INSTALAÇÃO. AF_01/2020</v>
          </cell>
          <cell r="O4786" t="str">
            <v>UN</v>
          </cell>
          <cell r="P4786" t="str">
            <v>COEFICIENTE DE REPRESENTATIVIDADE</v>
          </cell>
          <cell r="Q4786" t="str">
            <v>218,83</v>
          </cell>
          <cell r="R4786" t="str">
            <v>CAIXA REFERENCIAL</v>
          </cell>
        </row>
        <row r="4787">
          <cell r="A4787">
            <v>86901</v>
          </cell>
          <cell r="B4787">
            <v>86901</v>
          </cell>
          <cell r="F4787" t="str">
            <v>INHI0183</v>
          </cell>
          <cell r="G4787" t="str">
            <v>INSTALACOES HIDRO SANITARIAS</v>
          </cell>
          <cell r="H4787" t="str">
            <v>INHI</v>
          </cell>
          <cell r="I4787" t="str">
            <v>APARELHOS SANITARIOS, LOUCAS, METAIS E OUTROS</v>
          </cell>
          <cell r="J4787" t="str">
            <v>0183</v>
          </cell>
          <cell r="K4787" t="str">
            <v/>
          </cell>
          <cell r="L4787" t="str">
            <v/>
          </cell>
          <cell r="M4787" t="str">
            <v>86901</v>
          </cell>
          <cell r="N4787" t="str">
            <v>CUBA DE EMBUTIR OVAL EM LOUÇA BRANCA, 35 X 50CM OU EQUIVALENTE - FORNECIMENTO E INSTALAÇÃO. AF_01/2020</v>
          </cell>
          <cell r="O4787" t="str">
            <v>UN</v>
          </cell>
          <cell r="P4787" t="str">
            <v>COEFICIENTE DE REPRESENTATIVIDADE</v>
          </cell>
          <cell r="Q4787" t="str">
            <v>134,39</v>
          </cell>
          <cell r="R4787" t="str">
            <v>CAIXA REFERENCIAL</v>
          </cell>
        </row>
        <row r="4788">
          <cell r="A4788">
            <v>86902</v>
          </cell>
          <cell r="B4788">
            <v>86902</v>
          </cell>
          <cell r="F4788" t="str">
            <v>INHI0183</v>
          </cell>
          <cell r="G4788" t="str">
            <v>INSTALACOES HIDRO SANITARIAS</v>
          </cell>
          <cell r="H4788" t="str">
            <v>INHI</v>
          </cell>
          <cell r="I4788" t="str">
            <v>APARELHOS SANITARIOS, LOUCAS, METAIS E OUTROS</v>
          </cell>
          <cell r="J4788" t="str">
            <v>0183</v>
          </cell>
          <cell r="K4788" t="str">
            <v/>
          </cell>
          <cell r="L4788" t="str">
            <v/>
          </cell>
          <cell r="M4788" t="str">
            <v>86902</v>
          </cell>
          <cell r="N4788" t="str">
            <v>LAVATÓRIO LOUÇA BRANCA COM COLUNA, *44 X 35,5* CM, PADRÃO POPULAR - FORNECIMENTO E INSTALAÇÃO. AF_01/2020</v>
          </cell>
          <cell r="O4788" t="str">
            <v>UN</v>
          </cell>
          <cell r="P4788" t="str">
            <v>COEFICIENTE DE REPRESENTATIVIDADE</v>
          </cell>
          <cell r="Q4788" t="str">
            <v>300,79</v>
          </cell>
          <cell r="R4788" t="str">
            <v>CAIXA REFERENCIAL</v>
          </cell>
        </row>
        <row r="4789">
          <cell r="A4789">
            <v>86903</v>
          </cell>
          <cell r="B4789">
            <v>86903</v>
          </cell>
          <cell r="F4789" t="str">
            <v>INHI0183</v>
          </cell>
          <cell r="G4789" t="str">
            <v>INSTALACOES HIDRO SANITARIAS</v>
          </cell>
          <cell r="H4789" t="str">
            <v>INHI</v>
          </cell>
          <cell r="I4789" t="str">
            <v>APARELHOS SANITARIOS, LOUCAS, METAIS E OUTROS</v>
          </cell>
          <cell r="J4789" t="str">
            <v>0183</v>
          </cell>
          <cell r="K4789" t="str">
            <v/>
          </cell>
          <cell r="L4789" t="str">
            <v/>
          </cell>
          <cell r="M4789" t="str">
            <v>86903</v>
          </cell>
          <cell r="N4789" t="str">
            <v>LAVATÓRIO LOUÇA BRANCA COM COLUNA, 45 X 55CM OU EQUIVALENTE, PADRÃO MÉDIO - FORNECIMENTO E INSTALAÇÃO. AF_01/2020</v>
          </cell>
          <cell r="O4789" t="str">
            <v>UN</v>
          </cell>
          <cell r="P4789" t="str">
            <v>COEFICIENTE DE REPRESENTATIVIDADE</v>
          </cell>
          <cell r="Q4789" t="str">
            <v>339,17</v>
          </cell>
          <cell r="R4789" t="str">
            <v>CAIXA REFERENCIAL</v>
          </cell>
        </row>
        <row r="4790">
          <cell r="A4790">
            <v>86904</v>
          </cell>
          <cell r="B4790">
            <v>86904</v>
          </cell>
          <cell r="F4790" t="str">
            <v>INHI0183</v>
          </cell>
          <cell r="G4790" t="str">
            <v>INSTALACOES HIDRO SANITARIAS</v>
          </cell>
          <cell r="H4790" t="str">
            <v>INHI</v>
          </cell>
          <cell r="I4790" t="str">
            <v>APARELHOS SANITARIOS, LOUCAS, METAIS E OUTROS</v>
          </cell>
          <cell r="J4790" t="str">
            <v>0183</v>
          </cell>
          <cell r="K4790" t="str">
            <v/>
          </cell>
          <cell r="L4790" t="str">
            <v/>
          </cell>
          <cell r="M4790" t="str">
            <v>86904</v>
          </cell>
          <cell r="N4790" t="str">
            <v>LAVATÓRIO LOUÇA BRANCA SUSPENSO, 29,5 X 39CM OU EQUIVALENTE, PADRÃO POPULAR - FORNECIMENTO E INSTALAÇÃO. AF_01/2020</v>
          </cell>
          <cell r="O4790" t="str">
            <v>UN</v>
          </cell>
          <cell r="P4790" t="str">
            <v>COEFICIENTE DE REPRESENTATIVIDADE</v>
          </cell>
          <cell r="Q4790" t="str">
            <v>136,89</v>
          </cell>
          <cell r="R4790" t="str">
            <v>CAIXA REFERENCIAL</v>
          </cell>
        </row>
        <row r="4791">
          <cell r="A4791">
            <v>86905</v>
          </cell>
          <cell r="B4791">
            <v>86905</v>
          </cell>
          <cell r="F4791" t="str">
            <v>INHI0183</v>
          </cell>
          <cell r="G4791" t="str">
            <v>INSTALACOES HIDRO SANITARIAS</v>
          </cell>
          <cell r="H4791" t="str">
            <v>INHI</v>
          </cell>
          <cell r="I4791" t="str">
            <v>APARELHOS SANITARIOS, LOUCAS, METAIS E OUTROS</v>
          </cell>
          <cell r="J4791" t="str">
            <v>0183</v>
          </cell>
          <cell r="K4791" t="str">
            <v/>
          </cell>
          <cell r="L4791" t="str">
            <v/>
          </cell>
          <cell r="M4791" t="str">
            <v>86905</v>
          </cell>
          <cell r="N4791" t="str">
            <v>APARELHO MISTURADOR DE MESA PARA LAVATÓRIO, PADRÃO MÉDIO - FORNECIMENTO E INSTALAÇÃO. AF_01/2020</v>
          </cell>
          <cell r="O4791" t="str">
            <v>UN</v>
          </cell>
          <cell r="P4791" t="str">
            <v>COEFICIENTE DE REPRESENTATIVIDADE</v>
          </cell>
          <cell r="Q4791" t="str">
            <v>279,18</v>
          </cell>
          <cell r="R4791" t="str">
            <v>CAIXA REFERENCIAL</v>
          </cell>
        </row>
        <row r="4792">
          <cell r="A4792">
            <v>86906</v>
          </cell>
          <cell r="B4792">
            <v>86906</v>
          </cell>
          <cell r="F4792" t="str">
            <v>INHI0183</v>
          </cell>
          <cell r="G4792" t="str">
            <v>INSTALACOES HIDRO SANITARIAS</v>
          </cell>
          <cell r="H4792" t="str">
            <v>INHI</v>
          </cell>
          <cell r="I4792" t="str">
            <v>APARELHOS SANITARIOS, LOUCAS, METAIS E OUTROS</v>
          </cell>
          <cell r="J4792" t="str">
            <v>0183</v>
          </cell>
          <cell r="K4792" t="str">
            <v/>
          </cell>
          <cell r="L4792" t="str">
            <v/>
          </cell>
          <cell r="M4792" t="str">
            <v>86906</v>
          </cell>
          <cell r="N4792" t="str">
            <v>TORNEIRA CROMADA DE MESA, 1/2 OU 3/4, PARA LAVATÓRIO, PADRÃO POPULAR - FORNECIMENTO E INSTALAÇÃO. AF_01/2020</v>
          </cell>
          <cell r="O4792" t="str">
            <v>UN</v>
          </cell>
          <cell r="P4792" t="str">
            <v>COLETADO</v>
          </cell>
          <cell r="Q4792" t="str">
            <v>51,80</v>
          </cell>
          <cell r="R4792" t="str">
            <v>CAIXA REFERENCIAL</v>
          </cell>
        </row>
        <row r="4793">
          <cell r="A4793">
            <v>86908</v>
          </cell>
          <cell r="B4793">
            <v>86908</v>
          </cell>
          <cell r="F4793" t="str">
            <v>INHI0183</v>
          </cell>
          <cell r="G4793" t="str">
            <v>INSTALACOES HIDRO SANITARIAS</v>
          </cell>
          <cell r="H4793" t="str">
            <v>INHI</v>
          </cell>
          <cell r="I4793" t="str">
            <v>APARELHOS SANITARIOS, LOUCAS, METAIS E OUTROS</v>
          </cell>
          <cell r="J4793" t="str">
            <v>0183</v>
          </cell>
          <cell r="K4793" t="str">
            <v/>
          </cell>
          <cell r="L4793" t="str">
            <v/>
          </cell>
          <cell r="M4793" t="str">
            <v>86908</v>
          </cell>
          <cell r="N4793" t="str">
            <v>APARELHO MISTURADOR DE MESA PARA PIA DE COZINHA, PADRÃO MÉDIO - FORNECIMENTO E INSTALAÇÃO. AF_01/2020</v>
          </cell>
          <cell r="O4793" t="str">
            <v>UN</v>
          </cell>
          <cell r="P4793" t="str">
            <v>COEFICIENTE DE REPRESENTATIVIDADE</v>
          </cell>
          <cell r="Q4793" t="str">
            <v>330,10</v>
          </cell>
          <cell r="R4793" t="str">
            <v>CAIXA REFERENCIAL</v>
          </cell>
        </row>
        <row r="4794">
          <cell r="A4794">
            <v>86909</v>
          </cell>
          <cell r="B4794">
            <v>86909</v>
          </cell>
          <cell r="F4794" t="str">
            <v>INHI0183</v>
          </cell>
          <cell r="G4794" t="str">
            <v>INSTALACOES HIDRO SANITARIAS</v>
          </cell>
          <cell r="H4794" t="str">
            <v>INHI</v>
          </cell>
          <cell r="I4794" t="str">
            <v>APARELHOS SANITARIOS, LOUCAS, METAIS E OUTROS</v>
          </cell>
          <cell r="J4794" t="str">
            <v>0183</v>
          </cell>
          <cell r="K4794" t="str">
            <v/>
          </cell>
          <cell r="L4794" t="str">
            <v/>
          </cell>
          <cell r="M4794" t="str">
            <v>86909</v>
          </cell>
          <cell r="N4794" t="str">
            <v>TORNEIRA CROMADA TUBO MÓVEL, DE MESA, 1/2 OU 3/4, PARA PIA DE COZINHA, PADRÃO ALTO - FORNECIMENTO E INSTALAÇÃO. AF_01/2020</v>
          </cell>
          <cell r="O4794" t="str">
            <v>UN</v>
          </cell>
          <cell r="P4794" t="str">
            <v>COEFICIENTE DE REPRESENTATIVIDADE</v>
          </cell>
          <cell r="Q4794" t="str">
            <v>89,91</v>
          </cell>
          <cell r="R4794" t="str">
            <v>CAIXA REFERENCIAL</v>
          </cell>
        </row>
        <row r="4795">
          <cell r="A4795">
            <v>86910</v>
          </cell>
          <cell r="B4795">
            <v>86910</v>
          </cell>
          <cell r="F4795" t="str">
            <v>INHI0183</v>
          </cell>
          <cell r="G4795" t="str">
            <v>INSTALACOES HIDRO SANITARIAS</v>
          </cell>
          <cell r="H4795" t="str">
            <v>INHI</v>
          </cell>
          <cell r="I4795" t="str">
            <v>APARELHOS SANITARIOS, LOUCAS, METAIS E OUTROS</v>
          </cell>
          <cell r="J4795" t="str">
            <v>0183</v>
          </cell>
          <cell r="K4795" t="str">
            <v/>
          </cell>
          <cell r="L4795" t="str">
            <v/>
          </cell>
          <cell r="M4795" t="str">
            <v>86910</v>
          </cell>
          <cell r="N4795" t="str">
            <v>TORNEIRA CROMADA TUBO MÓVEL, DE PAREDE, 1/2 OU 3/4, PARA PIA DE COZINHA, PADRÃO MÉDIO - FORNECIMENTO E INSTALAÇÃO. AF_01/2020</v>
          </cell>
          <cell r="O4795" t="str">
            <v>UN</v>
          </cell>
          <cell r="P4795" t="str">
            <v>COEFICIENTE DE REPRESENTATIVIDADE</v>
          </cell>
          <cell r="Q4795" t="str">
            <v>87,92</v>
          </cell>
          <cell r="R4795" t="str">
            <v>CAIXA REFERENCIAL</v>
          </cell>
        </row>
        <row r="4796">
          <cell r="A4796">
            <v>86911</v>
          </cell>
          <cell r="B4796">
            <v>86911</v>
          </cell>
          <cell r="F4796" t="str">
            <v>INHI0183</v>
          </cell>
          <cell r="G4796" t="str">
            <v>INSTALACOES HIDRO SANITARIAS</v>
          </cell>
          <cell r="H4796" t="str">
            <v>INHI</v>
          </cell>
          <cell r="I4796" t="str">
            <v>APARELHOS SANITARIOS, LOUCAS, METAIS E OUTROS</v>
          </cell>
          <cell r="J4796" t="str">
            <v>0183</v>
          </cell>
          <cell r="K4796" t="str">
            <v/>
          </cell>
          <cell r="L4796" t="str">
            <v/>
          </cell>
          <cell r="M4796" t="str">
            <v>86911</v>
          </cell>
          <cell r="N4796" t="str">
            <v>TORNEIRA CROMADA LONGA, DE PAREDE, 1/2 OU 3/4, PARA PIA DE COZINHA, PADRÃO POPULAR - FORNECIMENTO E INSTALAÇÃO. AF_01/2020</v>
          </cell>
          <cell r="O4796" t="str">
            <v>UN</v>
          </cell>
          <cell r="P4796" t="str">
            <v>COEFICIENTE DE REPRESENTATIVIDADE</v>
          </cell>
          <cell r="Q4796" t="str">
            <v>60,66</v>
          </cell>
          <cell r="R4796" t="str">
            <v>CAIXA REFERENCIAL</v>
          </cell>
        </row>
        <row r="4797">
          <cell r="A4797">
            <v>86913</v>
          </cell>
          <cell r="B4797">
            <v>86913</v>
          </cell>
          <cell r="F4797" t="str">
            <v>INHI0183</v>
          </cell>
          <cell r="G4797" t="str">
            <v>INSTALACOES HIDRO SANITARIAS</v>
          </cell>
          <cell r="H4797" t="str">
            <v>INHI</v>
          </cell>
          <cell r="I4797" t="str">
            <v>APARELHOS SANITARIOS, LOUCAS, METAIS E OUTROS</v>
          </cell>
          <cell r="J4797" t="str">
            <v>0183</v>
          </cell>
          <cell r="K4797" t="str">
            <v/>
          </cell>
          <cell r="L4797" t="str">
            <v/>
          </cell>
          <cell r="M4797" t="str">
            <v>86913</v>
          </cell>
          <cell r="N4797" t="str">
            <v>TORNEIRA CROMADA 1/2 OU 3/4 PARA TANQUE, PADRÃO POPULAR - FORNECIMENTO E INSTALAÇÃO. AF_01/2020</v>
          </cell>
          <cell r="O4797" t="str">
            <v>UN</v>
          </cell>
          <cell r="P4797" t="str">
            <v>COEFICIENTE DE REPRESENTATIVIDADE</v>
          </cell>
          <cell r="Q4797" t="str">
            <v>39,02</v>
          </cell>
          <cell r="R4797" t="str">
            <v>CAIXA REFERENCIAL</v>
          </cell>
        </row>
        <row r="4798">
          <cell r="A4798">
            <v>86914</v>
          </cell>
          <cell r="B4798">
            <v>86914</v>
          </cell>
          <cell r="F4798" t="str">
            <v>INHI0183</v>
          </cell>
          <cell r="G4798" t="str">
            <v>INSTALACOES HIDRO SANITARIAS</v>
          </cell>
          <cell r="H4798" t="str">
            <v>INHI</v>
          </cell>
          <cell r="I4798" t="str">
            <v>APARELHOS SANITARIOS, LOUCAS, METAIS E OUTROS</v>
          </cell>
          <cell r="J4798" t="str">
            <v>0183</v>
          </cell>
          <cell r="K4798" t="str">
            <v/>
          </cell>
          <cell r="L4798" t="str">
            <v/>
          </cell>
          <cell r="M4798" t="str">
            <v>86914</v>
          </cell>
          <cell r="N4798" t="str">
            <v>TORNEIRA CROMADA 1/2 OU 3/4 PARA TANQUE, PADRÃO MÉDIO - FORNECIMENTO E INSTALAÇÃO. AF_01/2020</v>
          </cell>
          <cell r="O4798" t="str">
            <v>UN</v>
          </cell>
          <cell r="P4798" t="str">
            <v>COEFICIENTE DE REPRESENTATIVIDADE</v>
          </cell>
          <cell r="Q4798" t="str">
            <v>68,39</v>
          </cell>
          <cell r="R4798" t="str">
            <v>CAIXA REFERENCIAL</v>
          </cell>
        </row>
        <row r="4799">
          <cell r="A4799">
            <v>86915</v>
          </cell>
          <cell r="B4799">
            <v>86915</v>
          </cell>
          <cell r="F4799" t="str">
            <v>INHI0183</v>
          </cell>
          <cell r="G4799" t="str">
            <v>INSTALACOES HIDRO SANITARIAS</v>
          </cell>
          <cell r="H4799" t="str">
            <v>INHI</v>
          </cell>
          <cell r="I4799" t="str">
            <v>APARELHOS SANITARIOS, LOUCAS, METAIS E OUTROS</v>
          </cell>
          <cell r="J4799" t="str">
            <v>0183</v>
          </cell>
          <cell r="K4799" t="str">
            <v/>
          </cell>
          <cell r="L4799" t="str">
            <v/>
          </cell>
          <cell r="M4799" t="str">
            <v>86915</v>
          </cell>
          <cell r="N4799" t="str">
            <v>TORNEIRA CROMADA DE MESA, 1/2 OU 3/4, PARA LAVATÓRIO, PADRÃO MÉDIO - FORNECIMENTO E INSTALAÇÃO. AF_01/2020</v>
          </cell>
          <cell r="O4799" t="str">
            <v>UN</v>
          </cell>
          <cell r="P4799" t="str">
            <v>COEFICIENTE DE REPRESENTATIVIDADE</v>
          </cell>
          <cell r="Q4799" t="str">
            <v>98,00</v>
          </cell>
          <cell r="R4799" t="str">
            <v>CAIXA REFERENCIAL</v>
          </cell>
        </row>
        <row r="4800">
          <cell r="A4800">
            <v>86916</v>
          </cell>
          <cell r="B4800">
            <v>86916</v>
          </cell>
          <cell r="F4800" t="str">
            <v>INHI0183</v>
          </cell>
          <cell r="G4800" t="str">
            <v>INSTALACOES HIDRO SANITARIAS</v>
          </cell>
          <cell r="H4800" t="str">
            <v>INHI</v>
          </cell>
          <cell r="I4800" t="str">
            <v>APARELHOS SANITARIOS, LOUCAS, METAIS E OUTROS</v>
          </cell>
          <cell r="J4800" t="str">
            <v>0183</v>
          </cell>
          <cell r="K4800" t="str">
            <v/>
          </cell>
          <cell r="L4800" t="str">
            <v/>
          </cell>
          <cell r="M4800" t="str">
            <v>86916</v>
          </cell>
          <cell r="N4800" t="str">
            <v>TORNEIRA PLÁSTICA 3/4 PARA TANQUE - FORNECIMENTO E INSTALAÇÃO. AF_01/2020</v>
          </cell>
          <cell r="O4800" t="str">
            <v>UN</v>
          </cell>
          <cell r="P4800" t="str">
            <v>COEFICIENTE DE REPRESENTATIVIDADE</v>
          </cell>
          <cell r="Q4800" t="str">
            <v>28,97</v>
          </cell>
          <cell r="R4800" t="str">
            <v>CAIXA REFERENCIAL</v>
          </cell>
        </row>
        <row r="4801">
          <cell r="A4801">
            <v>86919</v>
          </cell>
          <cell r="B4801">
            <v>86919</v>
          </cell>
          <cell r="F4801" t="str">
            <v>INHI0183</v>
          </cell>
          <cell r="G4801" t="str">
            <v>INSTALACOES HIDRO SANITARIAS</v>
          </cell>
          <cell r="H4801" t="str">
            <v>INHI</v>
          </cell>
          <cell r="I4801" t="str">
            <v>APARELHOS SANITARIOS, LOUCAS, METAIS E OUTROS</v>
          </cell>
          <cell r="J4801" t="str">
            <v>0183</v>
          </cell>
          <cell r="K4801" t="str">
            <v/>
          </cell>
          <cell r="L4801" t="str">
            <v/>
          </cell>
          <cell r="M4801" t="str">
            <v>86919</v>
          </cell>
          <cell r="N4801" t="str">
            <v>TANQUE DE LOUÇA BRANCA COM COLUNA, 30L OU EQUIVALENTE, INCLUSO SIFÃO FLEXÍVEL EM PVC, VÁLVULA METÁLICA E TORNEIRA DE METAL CROMADO PADRÃO MÉDIO - FORNECIMENTO E INSTALAÇÃO. AF_01/2020</v>
          </cell>
          <cell r="O4801" t="str">
            <v>UN</v>
          </cell>
          <cell r="P4801" t="str">
            <v>COEFICIENTE DE REPRESENTATIVIDADE</v>
          </cell>
          <cell r="Q4801" t="str">
            <v>832,88</v>
          </cell>
          <cell r="R4801" t="str">
            <v>CAIXA REFERENCIAL</v>
          </cell>
        </row>
        <row r="4802">
          <cell r="A4802">
            <v>86920</v>
          </cell>
          <cell r="B4802">
            <v>86920</v>
          </cell>
          <cell r="F4802" t="str">
            <v>INHI0183</v>
          </cell>
          <cell r="G4802" t="str">
            <v>INSTALACOES HIDRO SANITARIAS</v>
          </cell>
          <cell r="H4802" t="str">
            <v>INHI</v>
          </cell>
          <cell r="I4802" t="str">
            <v>APARELHOS SANITARIOS, LOUCAS, METAIS E OUTROS</v>
          </cell>
          <cell r="J4802" t="str">
            <v>0183</v>
          </cell>
          <cell r="K4802" t="str">
            <v/>
          </cell>
          <cell r="L4802" t="str">
            <v/>
          </cell>
          <cell r="M4802" t="str">
            <v>86920</v>
          </cell>
          <cell r="N4802" t="str">
            <v>TANQUE DE LOUÇA BRANCA COM COLUNA, 30L OU EQUIVALENTE, INCLUSO SIFÃO FLEXÍVEL EM PVC, VÁLVULA PLÁSTICA E TORNEIRA DE METAL CROMADO PADRÃO POPULAR - FORNECIMENTO E INSTALAÇÃO. AF_01/2020</v>
          </cell>
          <cell r="O4802" t="str">
            <v>UN</v>
          </cell>
          <cell r="P4802" t="str">
            <v>COEFICIENTE DE REPRESENTATIVIDADE</v>
          </cell>
          <cell r="Q4802" t="str">
            <v>705,49</v>
          </cell>
          <cell r="R4802" t="str">
            <v>CAIXA REFERENCIAL</v>
          </cell>
        </row>
        <row r="4803">
          <cell r="A4803">
            <v>86921</v>
          </cell>
          <cell r="B4803">
            <v>86921</v>
          </cell>
          <cell r="F4803" t="str">
            <v>INHI0183</v>
          </cell>
          <cell r="G4803" t="str">
            <v>INSTALACOES HIDRO SANITARIAS</v>
          </cell>
          <cell r="H4803" t="str">
            <v>INHI</v>
          </cell>
          <cell r="I4803" t="str">
            <v>APARELHOS SANITARIOS, LOUCAS, METAIS E OUTROS</v>
          </cell>
          <cell r="J4803" t="str">
            <v>0183</v>
          </cell>
          <cell r="K4803" t="str">
            <v/>
          </cell>
          <cell r="L4803" t="str">
            <v/>
          </cell>
          <cell r="M4803" t="str">
            <v>86921</v>
          </cell>
          <cell r="N4803" t="str">
            <v>TANQUE DE LOUÇA BRANCA COM COLUNA, 30L OU EQUIVALENTE, INCLUSO SIFÃO FLEXÍVEL EM PVC, VÁLVULA PLÁSTICA E TORNEIRA DE PLÁSTICO - FORNECIMENTO E INSTALAÇÃO. AF_01/2020</v>
          </cell>
          <cell r="O4803" t="str">
            <v>UN</v>
          </cell>
          <cell r="P4803" t="str">
            <v>COEFICIENTE DE REPRESENTATIVIDADE</v>
          </cell>
          <cell r="Q4803" t="str">
            <v>695,44</v>
          </cell>
          <cell r="R4803" t="str">
            <v>CAIXA REFERENCIAL</v>
          </cell>
        </row>
        <row r="4804">
          <cell r="A4804">
            <v>86922</v>
          </cell>
          <cell r="B4804">
            <v>86922</v>
          </cell>
          <cell r="F4804" t="str">
            <v>INHI0183</v>
          </cell>
          <cell r="G4804" t="str">
            <v>INSTALACOES HIDRO SANITARIAS</v>
          </cell>
          <cell r="H4804" t="str">
            <v>INHI</v>
          </cell>
          <cell r="I4804" t="str">
            <v>APARELHOS SANITARIOS, LOUCAS, METAIS E OUTROS</v>
          </cell>
          <cell r="J4804" t="str">
            <v>0183</v>
          </cell>
          <cell r="K4804" t="str">
            <v/>
          </cell>
          <cell r="L4804" t="str">
            <v/>
          </cell>
          <cell r="M4804" t="str">
            <v>86922</v>
          </cell>
          <cell r="N4804" t="str">
            <v>TANQUE DE LOUÇA BRANCA SUSPENSO, 18L OU EQUIVALENTE, INCLUSO SIFÃO TIPO GARRAFA EM METAL CROMADO, VÁLVULA METÁLICA E TORNEIRA DE METAL CROMADO PADRÃO MÉDIO - FORNECIMENTO E INSTALAÇÃO. AF_01/2020</v>
          </cell>
          <cell r="O4804" t="str">
            <v>UN</v>
          </cell>
          <cell r="P4804" t="str">
            <v>COEFICIENTE DE REPRESENTATIVIDADE</v>
          </cell>
          <cell r="Q4804" t="str">
            <v>947,90</v>
          </cell>
          <cell r="R4804" t="str">
            <v>CAIXA REFERENCIAL</v>
          </cell>
        </row>
        <row r="4805">
          <cell r="A4805">
            <v>86923</v>
          </cell>
          <cell r="B4805">
            <v>86923</v>
          </cell>
          <cell r="F4805" t="str">
            <v>INHI0183</v>
          </cell>
          <cell r="G4805" t="str">
            <v>INSTALACOES HIDRO SANITARIAS</v>
          </cell>
          <cell r="H4805" t="str">
            <v>INHI</v>
          </cell>
          <cell r="I4805" t="str">
            <v>APARELHOS SANITARIOS, LOUCAS, METAIS E OUTROS</v>
          </cell>
          <cell r="J4805" t="str">
            <v>0183</v>
          </cell>
          <cell r="K4805" t="str">
            <v/>
          </cell>
          <cell r="L4805" t="str">
            <v/>
          </cell>
          <cell r="M4805" t="str">
            <v>86923</v>
          </cell>
          <cell r="N4805" t="str">
            <v>TANQUE DE LOUÇA BRANCA SUSPENSO, 18L OU EQUIVALENTE, INCLUSO SIFÃO TIPO GARRAFA EM PVC, VÁLVULA PLÁSTICA E TORNEIRA DE METAL CROMADO PADRÃO POPULAR - FORNECIMENTO E INSTALAÇÃO. AF_01/2020</v>
          </cell>
          <cell r="O4805" t="str">
            <v>UN</v>
          </cell>
          <cell r="P4805" t="str">
            <v>COEFICIENTE DE REPRESENTATIVIDADE</v>
          </cell>
          <cell r="Q4805" t="str">
            <v>515,34</v>
          </cell>
          <cell r="R4805" t="str">
            <v>CAIXA REFERENCIAL</v>
          </cell>
        </row>
        <row r="4806">
          <cell r="A4806">
            <v>86924</v>
          </cell>
          <cell r="B4806">
            <v>86924</v>
          </cell>
          <cell r="F4806" t="str">
            <v>INHI0183</v>
          </cell>
          <cell r="G4806" t="str">
            <v>INSTALACOES HIDRO SANITARIAS</v>
          </cell>
          <cell r="H4806" t="str">
            <v>INHI</v>
          </cell>
          <cell r="I4806" t="str">
            <v>APARELHOS SANITARIOS, LOUCAS, METAIS E OUTROS</v>
          </cell>
          <cell r="J4806" t="str">
            <v>0183</v>
          </cell>
          <cell r="K4806" t="str">
            <v/>
          </cell>
          <cell r="L4806" t="str">
            <v/>
          </cell>
          <cell r="M4806" t="str">
            <v>86924</v>
          </cell>
          <cell r="N4806" t="str">
            <v>TANQUE DE LOUÇA BRANCA SUSPENSO, 18L OU EQUIVALENTE, INCLUSO SIFÃO TIPO GARRAFA EM PVC, VÁLVULA PLÁSTICA E TORNEIRA DE PLÁSTICO - FORNECIMENTO E INSTALAÇÃO. AF_01/2020</v>
          </cell>
          <cell r="O4806" t="str">
            <v>UN</v>
          </cell>
          <cell r="P4806" t="str">
            <v>COEFICIENTE DE REPRESENTATIVIDADE</v>
          </cell>
          <cell r="Q4806" t="str">
            <v>505,29</v>
          </cell>
          <cell r="R4806" t="str">
            <v>CAIXA REFERENCIAL</v>
          </cell>
        </row>
        <row r="4807">
          <cell r="A4807">
            <v>86925</v>
          </cell>
          <cell r="B4807">
            <v>86925</v>
          </cell>
          <cell r="F4807" t="str">
            <v>INHI0183</v>
          </cell>
          <cell r="G4807" t="str">
            <v>INSTALACOES HIDRO SANITARIAS</v>
          </cell>
          <cell r="H4807" t="str">
            <v>INHI</v>
          </cell>
          <cell r="I4807" t="str">
            <v>APARELHOS SANITARIOS, LOUCAS, METAIS E OUTROS</v>
          </cell>
          <cell r="J4807" t="str">
            <v>0183</v>
          </cell>
          <cell r="K4807" t="str">
            <v/>
          </cell>
          <cell r="L4807" t="str">
            <v/>
          </cell>
          <cell r="M4807" t="str">
            <v>86925</v>
          </cell>
          <cell r="N4807" t="str">
            <v>TANQUE DE MÁRMORE SINTÉTICO COM COLUNA, 22L OU EQUIVALENTE, INCLUSO SIFÃO FLEXÍVEL EM PVC, VÁLVULA PLÁSTICA E TORNEIRA DE METAL CROMADO PADRÃO POPULAR - FORNECIMENTO E INSTALAÇÃO. AF_01/2020</v>
          </cell>
          <cell r="O4807" t="str">
            <v>UN</v>
          </cell>
          <cell r="P4807" t="str">
            <v>COEFICIENTE DE REPRESENTATIVIDADE</v>
          </cell>
          <cell r="Q4807" t="str">
            <v>514,87</v>
          </cell>
          <cell r="R4807" t="str">
            <v>CAIXA REFERENCIAL</v>
          </cell>
        </row>
        <row r="4808">
          <cell r="A4808">
            <v>86926</v>
          </cell>
          <cell r="B4808">
            <v>86926</v>
          </cell>
          <cell r="F4808" t="str">
            <v>INHI0183</v>
          </cell>
          <cell r="G4808" t="str">
            <v>INSTALACOES HIDRO SANITARIAS</v>
          </cell>
          <cell r="H4808" t="str">
            <v>INHI</v>
          </cell>
          <cell r="I4808" t="str">
            <v>APARELHOS SANITARIOS, LOUCAS, METAIS E OUTROS</v>
          </cell>
          <cell r="J4808" t="str">
            <v>0183</v>
          </cell>
          <cell r="K4808" t="str">
            <v/>
          </cell>
          <cell r="L4808" t="str">
            <v/>
          </cell>
          <cell r="M4808" t="str">
            <v>86926</v>
          </cell>
          <cell r="N4808" t="str">
            <v>TANQUE DE MÁRMORE SINTÉTICO COM COLUNA, 22L OU EQUIVALENTE, INCLUSO SIFÃO FLEXÍVEL EM PVC, VÁLVULA PLÁSTICA E TORNEIRA DE PLÁSTICO - FORNECIMENTO E INSTALAÇÃO. AF_01/2020</v>
          </cell>
          <cell r="O4808" t="str">
            <v>UN</v>
          </cell>
          <cell r="P4808" t="str">
            <v>COEFICIENTE DE REPRESENTATIVIDADE</v>
          </cell>
          <cell r="Q4808" t="str">
            <v>504,82</v>
          </cell>
          <cell r="R4808" t="str">
            <v>CAIXA REFERENCIAL</v>
          </cell>
        </row>
        <row r="4809">
          <cell r="A4809">
            <v>86927</v>
          </cell>
          <cell r="B4809">
            <v>86927</v>
          </cell>
          <cell r="F4809" t="str">
            <v>INHI0183</v>
          </cell>
          <cell r="G4809" t="str">
            <v>INSTALACOES HIDRO SANITARIAS</v>
          </cell>
          <cell r="H4809" t="str">
            <v>INHI</v>
          </cell>
          <cell r="I4809" t="str">
            <v>APARELHOS SANITARIOS, LOUCAS, METAIS E OUTROS</v>
          </cell>
          <cell r="J4809" t="str">
            <v>0183</v>
          </cell>
          <cell r="K4809" t="str">
            <v/>
          </cell>
          <cell r="L4809" t="str">
            <v/>
          </cell>
          <cell r="M4809" t="str">
            <v>86927</v>
          </cell>
          <cell r="N4809" t="str">
            <v>TANQUE DE MÁRMORE SINTÉTICO SUSPENSO, 22L OU EQUIVALENTE, INCLUSO SIFÃO TIPO GARRAFA EM PVC, VÁLVULA PLÁSTICA E TORNEIRA DE METAL CROMADO PADRÃO POPULAR - FORNEC. E INSTALAÇÃO. AF_01/2020</v>
          </cell>
          <cell r="O4809" t="str">
            <v>UN</v>
          </cell>
          <cell r="P4809" t="str">
            <v>COEFICIENTE DE REPRESENTATIVIDADE</v>
          </cell>
          <cell r="Q4809" t="str">
            <v>332,88</v>
          </cell>
          <cell r="R4809" t="str">
            <v>CAIXA REFERENCIAL</v>
          </cell>
        </row>
        <row r="4810">
          <cell r="A4810">
            <v>86928</v>
          </cell>
          <cell r="B4810">
            <v>86928</v>
          </cell>
          <cell r="F4810" t="str">
            <v>INHI0183</v>
          </cell>
          <cell r="G4810" t="str">
            <v>INSTALACOES HIDRO SANITARIAS</v>
          </cell>
          <cell r="H4810" t="str">
            <v>INHI</v>
          </cell>
          <cell r="I4810" t="str">
            <v>APARELHOS SANITARIOS, LOUCAS, METAIS E OUTROS</v>
          </cell>
          <cell r="J4810" t="str">
            <v>0183</v>
          </cell>
          <cell r="K4810" t="str">
            <v/>
          </cell>
          <cell r="L4810" t="str">
            <v/>
          </cell>
          <cell r="M4810" t="str">
            <v>86928</v>
          </cell>
          <cell r="N4810" t="str">
            <v>TANQUE DE MÁRMORE SINTÉTICO SUSPENSO, 22L OU EQUIVALENTE, INCLUSO SIFÃO TIPO GARRAFA EM PVC, VÁLVULA PLÁSTICA E TORNEIRA DE PLÁSTICO - FORNECIMENTO E INSTALAÇÃO. AF_01/2020</v>
          </cell>
          <cell r="O4810" t="str">
            <v>UN</v>
          </cell>
          <cell r="P4810" t="str">
            <v>COEFICIENTE DE REPRESENTATIVIDADE</v>
          </cell>
          <cell r="Q4810" t="str">
            <v>322,83</v>
          </cell>
          <cell r="R4810" t="str">
            <v>CAIXA REFERENCIAL</v>
          </cell>
        </row>
        <row r="4811">
          <cell r="A4811">
            <v>86929</v>
          </cell>
          <cell r="B4811">
            <v>86929</v>
          </cell>
          <cell r="F4811" t="str">
            <v>INHI0183</v>
          </cell>
          <cell r="G4811" t="str">
            <v>INSTALACOES HIDRO SANITARIAS</v>
          </cell>
          <cell r="H4811" t="str">
            <v>INHI</v>
          </cell>
          <cell r="I4811" t="str">
            <v>APARELHOS SANITARIOS, LOUCAS, METAIS E OUTROS</v>
          </cell>
          <cell r="J4811" t="str">
            <v>0183</v>
          </cell>
          <cell r="K4811" t="str">
            <v/>
          </cell>
          <cell r="L4811" t="str">
            <v/>
          </cell>
          <cell r="M4811" t="str">
            <v>86929</v>
          </cell>
          <cell r="N4811" t="str">
            <v>TANQUE DE MÁRMORE SINTÉTICO SUSPENSO, 22L OU EQUIVALENTE, INCLUSO SIFÃO FLEXÍVEL EM PVC, VÁLVULA PLÁSTICA E TORNEIRA DE METAL CROMADO PADRÃO POPULAR - FORNECIMENTO E INSTALAÇÃO. AF_01/2020</v>
          </cell>
          <cell r="O4811" t="str">
            <v>UN</v>
          </cell>
          <cell r="P4811" t="str">
            <v>COEFICIENTE DE REPRESENTATIVIDADE</v>
          </cell>
          <cell r="Q4811" t="str">
            <v>324,55</v>
          </cell>
          <cell r="R4811" t="str">
            <v>CAIXA REFERENCIAL</v>
          </cell>
        </row>
        <row r="4812">
          <cell r="A4812">
            <v>86930</v>
          </cell>
          <cell r="B4812">
            <v>86930</v>
          </cell>
          <cell r="F4812" t="str">
            <v>INHI0183</v>
          </cell>
          <cell r="G4812" t="str">
            <v>INSTALACOES HIDRO SANITARIAS</v>
          </cell>
          <cell r="H4812" t="str">
            <v>INHI</v>
          </cell>
          <cell r="I4812" t="str">
            <v>APARELHOS SANITARIOS, LOUCAS, METAIS E OUTROS</v>
          </cell>
          <cell r="J4812" t="str">
            <v>0183</v>
          </cell>
          <cell r="K4812" t="str">
            <v/>
          </cell>
          <cell r="L4812" t="str">
            <v/>
          </cell>
          <cell r="M4812" t="str">
            <v>86930</v>
          </cell>
          <cell r="N4812" t="str">
            <v>TANQUE DE MÁRMORE SINTÉTICO SUSPENSO, 22L OU EQUIVALENTE, INCLUSO SIFÃO FLEXÍVEL EM PVC, VÁLVULA PLÁSTICA E TORNEIRA DE PLÁSTICO - FORNECIMENTO E INSTALAÇÃO. AF_01/2020</v>
          </cell>
          <cell r="O4812" t="str">
            <v>UN</v>
          </cell>
          <cell r="P4812" t="str">
            <v>COEFICIENTE DE REPRESENTATIVIDADE</v>
          </cell>
          <cell r="Q4812" t="str">
            <v>314,50</v>
          </cell>
          <cell r="R4812" t="str">
            <v>CAIXA REFERENCIAL</v>
          </cell>
        </row>
        <row r="4813">
          <cell r="A4813">
            <v>86931</v>
          </cell>
          <cell r="B4813">
            <v>86931</v>
          </cell>
          <cell r="F4813" t="str">
            <v>INHI0183</v>
          </cell>
          <cell r="G4813" t="str">
            <v>INSTALACOES HIDRO SANITARIAS</v>
          </cell>
          <cell r="H4813" t="str">
            <v>INHI</v>
          </cell>
          <cell r="I4813" t="str">
            <v>APARELHOS SANITARIOS, LOUCAS, METAIS E OUTROS</v>
          </cell>
          <cell r="J4813" t="str">
            <v>0183</v>
          </cell>
          <cell r="K4813" t="str">
            <v/>
          </cell>
          <cell r="L4813" t="str">
            <v/>
          </cell>
          <cell r="M4813" t="str">
            <v>86931</v>
          </cell>
          <cell r="N4813" t="str">
            <v>VASO SANITÁRIO SIFONADO COM CAIXA ACOPLADA LOUÇA BRANCA, INCLUSO ENGATE FLEXÍVEL EM PLÁSTICO BRANCO, 1/2  X 40CM - FORNECIMENTO E INSTALAÇÃO. AF_01/2020</v>
          </cell>
          <cell r="O4813" t="str">
            <v>UN</v>
          </cell>
          <cell r="P4813" t="str">
            <v>COEFICIENTE DE REPRESENTATIVIDADE</v>
          </cell>
          <cell r="Q4813" t="str">
            <v>438,72</v>
          </cell>
          <cell r="R4813" t="str">
            <v>CAIXA REFERENCIAL</v>
          </cell>
        </row>
        <row r="4814">
          <cell r="A4814">
            <v>86932</v>
          </cell>
          <cell r="B4814">
            <v>86932</v>
          </cell>
          <cell r="F4814" t="str">
            <v>INHI0183</v>
          </cell>
          <cell r="G4814" t="str">
            <v>INSTALACOES HIDRO SANITARIAS</v>
          </cell>
          <cell r="H4814" t="str">
            <v>INHI</v>
          </cell>
          <cell r="I4814" t="str">
            <v>APARELHOS SANITARIOS, LOUCAS, METAIS E OUTROS</v>
          </cell>
          <cell r="J4814" t="str">
            <v>0183</v>
          </cell>
          <cell r="K4814" t="str">
            <v/>
          </cell>
          <cell r="L4814" t="str">
            <v/>
          </cell>
          <cell r="M4814" t="str">
            <v>86932</v>
          </cell>
          <cell r="N4814" t="str">
            <v>VASO SANITÁRIO SIFONADO COM CAIXA ACOPLADA LOUÇA BRANCA - PADRÃO MÉDIO, INCLUSO ENGATE FLEXÍVEL EM METAL CROMADO, 1/2  X 40CM - FORNECIMENTO E INSTALAÇÃO. AF_01/2020</v>
          </cell>
          <cell r="O4814" t="str">
            <v>UN</v>
          </cell>
          <cell r="P4814" t="str">
            <v>COEFICIENTE DE REPRESENTATIVIDADE</v>
          </cell>
          <cell r="Q4814" t="str">
            <v>512,50</v>
          </cell>
          <cell r="R4814" t="str">
            <v>CAIXA REFERENCIAL</v>
          </cell>
        </row>
        <row r="4815">
          <cell r="A4815">
            <v>86933</v>
          </cell>
          <cell r="B4815">
            <v>86933</v>
          </cell>
          <cell r="F4815" t="str">
            <v>INHI0183</v>
          </cell>
          <cell r="G4815" t="str">
            <v>INSTALACOES HIDRO SANITARIAS</v>
          </cell>
          <cell r="H4815" t="str">
            <v>INHI</v>
          </cell>
          <cell r="I4815" t="str">
            <v>APARELHOS SANITARIOS, LOUCAS, METAIS E OUTROS</v>
          </cell>
          <cell r="J4815" t="str">
            <v>0183</v>
          </cell>
          <cell r="K4815" t="str">
            <v/>
          </cell>
          <cell r="L4815" t="str">
            <v/>
          </cell>
          <cell r="M4815" t="str">
            <v>86933</v>
          </cell>
          <cell r="N4815" t="str">
            <v>BANCADA DE MÁRMORE SINTÉTICO 120 X 60CM, COM CUBA INTEGRADA, INCLUSO SIFÃO TIPO GARRAFA EM PVC, VÁLVULA EM PLÁSTICO CROMADO TIPO AMERICANA E TORNEIRA CROMADA LONGA, DE PAREDE, PADRÃO POPULAR - FORNECIMENTO E INSTALAÇÃO. AF_01/2020</v>
          </cell>
          <cell r="O4815" t="str">
            <v>UN</v>
          </cell>
          <cell r="P4815" t="str">
            <v>COEFICIENTE DE REPRESENTATIVIDADE</v>
          </cell>
          <cell r="Q4815" t="str">
            <v>373,54</v>
          </cell>
          <cell r="R4815" t="str">
            <v>CAIXA REFERENCIAL</v>
          </cell>
        </row>
        <row r="4816">
          <cell r="A4816">
            <v>86934</v>
          </cell>
          <cell r="B4816">
            <v>86934</v>
          </cell>
          <cell r="F4816" t="str">
            <v>INHI0183</v>
          </cell>
          <cell r="G4816" t="str">
            <v>INSTALACOES HIDRO SANITARIAS</v>
          </cell>
          <cell r="H4816" t="str">
            <v>INHI</v>
          </cell>
          <cell r="I4816" t="str">
            <v>APARELHOS SANITARIOS, LOUCAS, METAIS E OUTROS</v>
          </cell>
          <cell r="J4816" t="str">
            <v>0183</v>
          </cell>
          <cell r="K4816" t="str">
            <v/>
          </cell>
          <cell r="L4816" t="str">
            <v/>
          </cell>
          <cell r="M4816" t="str">
            <v>86934</v>
          </cell>
          <cell r="N4816" t="str">
            <v>BANCADA DE MÁRMORE SINTÉTICO 120 X 60CM, COM CUBA INTEGRADA, INCLUSO SIFÃO TIPO FLEXÍVEL EM PVC, VÁLVULA EM PLÁSTICO CROMADO TIPO AMERICANA E TORNEIRA CROMADA LONGA, DE PAREDE, PADRÃO POPULAR - FORNECIMENTO E INSTALAÇÃO. AF_01/2020</v>
          </cell>
          <cell r="O4816" t="str">
            <v>UN</v>
          </cell>
          <cell r="P4816" t="str">
            <v>COEFICIENTE DE REPRESENTATIVIDADE</v>
          </cell>
          <cell r="Q4816" t="str">
            <v>365,21</v>
          </cell>
          <cell r="R4816" t="str">
            <v>CAIXA REFERENCIAL</v>
          </cell>
        </row>
        <row r="4817">
          <cell r="A4817">
            <v>86935</v>
          </cell>
          <cell r="B4817">
            <v>86935</v>
          </cell>
          <cell r="F4817" t="str">
            <v>INHI0183</v>
          </cell>
          <cell r="G4817" t="str">
            <v>INSTALACOES HIDRO SANITARIAS</v>
          </cell>
          <cell r="H4817" t="str">
            <v>INHI</v>
          </cell>
          <cell r="I4817" t="str">
            <v>APARELHOS SANITARIOS, LOUCAS, METAIS E OUTROS</v>
          </cell>
          <cell r="J4817" t="str">
            <v>0183</v>
          </cell>
          <cell r="K4817" t="str">
            <v/>
          </cell>
          <cell r="L4817" t="str">
            <v/>
          </cell>
          <cell r="M4817" t="str">
            <v>86935</v>
          </cell>
          <cell r="N4817" t="str">
            <v>CUBA DE EMBUTIR DE AÇO INOXIDÁVEL MÉDIA, INCLUSO VÁLVULA TIPO AMERICANA EM METAL CROMADO E SIFÃO FLEXÍVEL EM PVC - FORNECIMENTO E INSTALAÇÃO. AF_01/2020</v>
          </cell>
          <cell r="O4817" t="str">
            <v>UN</v>
          </cell>
          <cell r="P4817" t="str">
            <v>COEFICIENTE DE REPRESENTATIVIDADE</v>
          </cell>
          <cell r="Q4817" t="str">
            <v>343,93</v>
          </cell>
          <cell r="R4817" t="str">
            <v>CAIXA REFERENCIAL</v>
          </cell>
        </row>
        <row r="4818">
          <cell r="A4818">
            <v>86936</v>
          </cell>
          <cell r="B4818">
            <v>86936</v>
          </cell>
          <cell r="F4818" t="str">
            <v>INHI0183</v>
          </cell>
          <cell r="G4818" t="str">
            <v>INSTALACOES HIDRO SANITARIAS</v>
          </cell>
          <cell r="H4818" t="str">
            <v>INHI</v>
          </cell>
          <cell r="I4818" t="str">
            <v>APARELHOS SANITARIOS, LOUCAS, METAIS E OUTROS</v>
          </cell>
          <cell r="J4818" t="str">
            <v>0183</v>
          </cell>
          <cell r="K4818" t="str">
            <v/>
          </cell>
          <cell r="L4818" t="str">
            <v/>
          </cell>
          <cell r="M4818" t="str">
            <v>86936</v>
          </cell>
          <cell r="N4818" t="str">
            <v>CUBA DE EMBUTIR DE AÇO INOXIDÁVEL MÉDIA, INCLUSO VÁLVULA TIPO AMERICANA E SIFÃO TIPO GARRAFA EM METAL CROMADO - FORNECIMENTO E INSTALAÇÃO. AF_01/2020</v>
          </cell>
          <cell r="O4818" t="str">
            <v>UN</v>
          </cell>
          <cell r="P4818" t="str">
            <v>COEFICIENTE DE REPRESENTATIVIDADE</v>
          </cell>
          <cell r="Q4818" t="str">
            <v>657,43</v>
          </cell>
          <cell r="R4818" t="str">
            <v>CAIXA REFERENCIAL</v>
          </cell>
        </row>
        <row r="4819">
          <cell r="A4819">
            <v>86937</v>
          </cell>
          <cell r="B4819">
            <v>86937</v>
          </cell>
          <cell r="F4819" t="str">
            <v>INHI0183</v>
          </cell>
          <cell r="G4819" t="str">
            <v>INSTALACOES HIDRO SANITARIAS</v>
          </cell>
          <cell r="H4819" t="str">
            <v>INHI</v>
          </cell>
          <cell r="I4819" t="str">
            <v>APARELHOS SANITARIOS, LOUCAS, METAIS E OUTROS</v>
          </cell>
          <cell r="J4819" t="str">
            <v>0183</v>
          </cell>
          <cell r="K4819" t="str">
            <v/>
          </cell>
          <cell r="L4819" t="str">
            <v/>
          </cell>
          <cell r="M4819" t="str">
            <v>86937</v>
          </cell>
          <cell r="N4819" t="str">
            <v>CUBA DE EMBUTIR OVAL EM LOUÇA BRANCA, 35 X 50CM OU EQUIVALENTE, INCLUSO VÁLVULA EM METAL CROMADO E SIFÃO FLEXÍVEL EM PVC - FORNECIMENTO E INSTALAÇÃO. AF_01/2020</v>
          </cell>
          <cell r="O4819" t="str">
            <v>UN</v>
          </cell>
          <cell r="P4819" t="str">
            <v>COEFICIENTE DE REPRESENTATIVIDADE</v>
          </cell>
          <cell r="Q4819" t="str">
            <v>251,01</v>
          </cell>
          <cell r="R4819" t="str">
            <v>CAIXA REFERENCIAL</v>
          </cell>
        </row>
        <row r="4820">
          <cell r="A4820">
            <v>86938</v>
          </cell>
          <cell r="B4820">
            <v>86938</v>
          </cell>
          <cell r="F4820" t="str">
            <v>INHI0183</v>
          </cell>
          <cell r="G4820" t="str">
            <v>INSTALACOES HIDRO SANITARIAS</v>
          </cell>
          <cell r="H4820" t="str">
            <v>INHI</v>
          </cell>
          <cell r="I4820" t="str">
            <v>APARELHOS SANITARIOS, LOUCAS, METAIS E OUTROS</v>
          </cell>
          <cell r="J4820" t="str">
            <v>0183</v>
          </cell>
          <cell r="K4820" t="str">
            <v/>
          </cell>
          <cell r="L4820" t="str">
            <v/>
          </cell>
          <cell r="M4820" t="str">
            <v>86938</v>
          </cell>
          <cell r="N4820" t="str">
            <v>CUBA DE EMBUTIR OVAL EM LOUÇA BRANCA, 35 X 50CM OU EQUIVALENTE, INCLUSO VÁLVULA E SIFÃO TIPO GARRAFA EM METAL CROMADO - FORNECIMENTO E INSTALAÇÃO. AF_01/2020</v>
          </cell>
          <cell r="O4820" t="str">
            <v>UN</v>
          </cell>
          <cell r="P4820" t="str">
            <v>COEFICIENTE DE REPRESENTATIVIDADE</v>
          </cell>
          <cell r="Q4820" t="str">
            <v>564,51</v>
          </cell>
          <cell r="R4820" t="str">
            <v>CAIXA REFERENCIAL</v>
          </cell>
        </row>
        <row r="4821">
          <cell r="A4821">
            <v>86939</v>
          </cell>
          <cell r="B4821">
            <v>86939</v>
          </cell>
          <cell r="F4821" t="str">
            <v>INHI0183</v>
          </cell>
          <cell r="G4821" t="str">
            <v>INSTALACOES HIDRO SANITARIAS</v>
          </cell>
          <cell r="H4821" t="str">
            <v>INHI</v>
          </cell>
          <cell r="I4821" t="str">
            <v>APARELHOS SANITARIOS, LOUCAS, METAIS E OUTROS</v>
          </cell>
          <cell r="J4821" t="str">
            <v>0183</v>
          </cell>
          <cell r="K4821" t="str">
            <v/>
          </cell>
          <cell r="L4821" t="str">
            <v/>
          </cell>
          <cell r="M4821" t="str">
            <v>86939</v>
          </cell>
          <cell r="N4821" t="str">
            <v>LAVATÓRIO LOUÇA BRANCA COM COLUNA, *44 X 35,5* CM, PADRÃO POPULAR, INCLUSO SIFÃO FLEXÍVEL EM PVC, VÁLVULA E ENGATE FLEXÍVEL 30CM EM PLÁSTICO E COM TORNEIRA CROMADA PADRÃO POPULAR - FORNECIMENTO E INSTALAÇÃO. AF_01/2020</v>
          </cell>
          <cell r="O4821" t="str">
            <v>UN</v>
          </cell>
          <cell r="P4821" t="str">
            <v>COEFICIENTE DE REPRESENTATIVIDADE</v>
          </cell>
          <cell r="Q4821" t="str">
            <v>380,24</v>
          </cell>
          <cell r="R4821" t="str">
            <v>CAIXA REFERENCIAL</v>
          </cell>
        </row>
        <row r="4822">
          <cell r="A4822">
            <v>86940</v>
          </cell>
          <cell r="B4822">
            <v>86940</v>
          </cell>
          <cell r="F4822" t="str">
            <v>INHI0183</v>
          </cell>
          <cell r="G4822" t="str">
            <v>INSTALACOES HIDRO SANITARIAS</v>
          </cell>
          <cell r="H4822" t="str">
            <v>INHI</v>
          </cell>
          <cell r="I4822" t="str">
            <v>APARELHOS SANITARIOS, LOUCAS, METAIS E OUTROS</v>
          </cell>
          <cell r="J4822" t="str">
            <v>0183</v>
          </cell>
          <cell r="K4822" t="str">
            <v/>
          </cell>
          <cell r="L4822" t="str">
            <v/>
          </cell>
          <cell r="M4822" t="str">
            <v>86940</v>
          </cell>
          <cell r="N4822" t="str">
            <v>LAVATÓRIO LOUÇA BRANCA COM COLUNA, 45 X 55CM OU EQUIVALENTE, PADRÃO MÉDIO, INCLUSO SIFÃO TIPO GARRAFA, VÁLVULA E ENGATE FLEXÍVEL DE 40CM EM METAL CROMADO, COM APARELHO MISTURADOR PADRÃO MÉDIO - FORNECIMENTO E INSTALAÇÃO. AF_01/2020</v>
          </cell>
          <cell r="O4822" t="str">
            <v>UN</v>
          </cell>
          <cell r="P4822" t="str">
            <v>COEFICIENTE DE REPRESENTATIVIDADE</v>
          </cell>
          <cell r="Q4822" t="str">
            <v>1.217,41</v>
          </cell>
          <cell r="R4822" t="str">
            <v>CAIXA REFERENCIAL</v>
          </cell>
        </row>
        <row r="4823">
          <cell r="A4823">
            <v>86941</v>
          </cell>
          <cell r="B4823">
            <v>86941</v>
          </cell>
          <cell r="F4823" t="str">
            <v>INHI0183</v>
          </cell>
          <cell r="G4823" t="str">
            <v>INSTALACOES HIDRO SANITARIAS</v>
          </cell>
          <cell r="H4823" t="str">
            <v>INHI</v>
          </cell>
          <cell r="I4823" t="str">
            <v>APARELHOS SANITARIOS, LOUCAS, METAIS E OUTROS</v>
          </cell>
          <cell r="J4823" t="str">
            <v>0183</v>
          </cell>
          <cell r="K4823" t="str">
            <v/>
          </cell>
          <cell r="L4823" t="str">
            <v/>
          </cell>
          <cell r="M4823" t="str">
            <v>86941</v>
          </cell>
          <cell r="N4823" t="str">
            <v>LAVATÓRIO LOUÇA BRANCA COM COLUNA, 45 X 55CM OU EQUIVALENTE, PADRÃO MÉDIO, INCLUSO SIFÃO TIPO GARRAFA, VÁLVULA E ENGATE FLEXÍVEL DE 40CM EM METAL CROMADO, COM TORNEIRA CROMADA DE MESA, PADRÃO MÉDIO - FORNECIMENTO E INSTALAÇÃO. AF_01/2020</v>
          </cell>
          <cell r="O4823" t="str">
            <v>UN</v>
          </cell>
          <cell r="P4823" t="str">
            <v>COEFICIENTE DE REPRESENTATIVIDADE</v>
          </cell>
          <cell r="Q4823" t="str">
            <v>951,76</v>
          </cell>
          <cell r="R4823" t="str">
            <v>CAIXA REFERENCIAL</v>
          </cell>
        </row>
        <row r="4824">
          <cell r="A4824">
            <v>86942</v>
          </cell>
          <cell r="B4824">
            <v>86942</v>
          </cell>
          <cell r="F4824" t="str">
            <v>INHI0183</v>
          </cell>
          <cell r="G4824" t="str">
            <v>INSTALACOES HIDRO SANITARIAS</v>
          </cell>
          <cell r="H4824" t="str">
            <v>INHI</v>
          </cell>
          <cell r="I4824" t="str">
            <v>APARELHOS SANITARIOS, LOUCAS, METAIS E OUTROS</v>
          </cell>
          <cell r="J4824" t="str">
            <v>0183</v>
          </cell>
          <cell r="K4824" t="str">
            <v/>
          </cell>
          <cell r="L4824" t="str">
            <v/>
          </cell>
          <cell r="M4824" t="str">
            <v>86942</v>
          </cell>
          <cell r="N4824" t="str">
            <v>LAVATÓRIO LOUÇA BRANCA SUSPENSO, 29,5 X 39CM OU EQUIVALENTE, PADRÃO POPULAR, INCLUSO SIFÃO TIPO GARRAFA EM PVC, VÁLVULA E ENGATE FLEXÍVEL 30CM EM PLÁSTICO E TORNEIRA CROMADA DE MESA, PADRÃO POPULAR - FORNECIMENTO E INSTALAÇÃO. AF_01/2020</v>
          </cell>
          <cell r="O4824" t="str">
            <v>UN</v>
          </cell>
          <cell r="P4824" t="str">
            <v>COEFICIENTE DE REPRESENTATIVIDADE</v>
          </cell>
          <cell r="Q4824" t="str">
            <v>224,67</v>
          </cell>
          <cell r="R4824" t="str">
            <v>CAIXA REFERENCIAL</v>
          </cell>
        </row>
        <row r="4825">
          <cell r="A4825">
            <v>86943</v>
          </cell>
          <cell r="B4825">
            <v>86943</v>
          </cell>
          <cell r="F4825" t="str">
            <v>INHI0183</v>
          </cell>
          <cell r="G4825" t="str">
            <v>INSTALACOES HIDRO SANITARIAS</v>
          </cell>
          <cell r="H4825" t="str">
            <v>INHI</v>
          </cell>
          <cell r="I4825" t="str">
            <v>APARELHOS SANITARIOS, LOUCAS, METAIS E OUTROS</v>
          </cell>
          <cell r="J4825" t="str">
            <v>0183</v>
          </cell>
          <cell r="K4825" t="str">
            <v/>
          </cell>
          <cell r="L4825" t="str">
            <v/>
          </cell>
          <cell r="M4825" t="str">
            <v>86943</v>
          </cell>
          <cell r="N4825" t="str">
            <v>LAVATÓRIO LOUÇA BRANCA SUSPENSO, 29,5 X 39CM OU EQUIVALENTE, PADRÃO POPULAR, INCLUSO SIFÃO FLEXÍVEL EM PVC, VÁLVULA E ENGATE FLEXÍVEL 30CM EM PLÁSTICO E TORNEIRA CROMADA DE MESA, PADRÃO POPULAR - FORNECIMENTO E INSTALAÇÃO. AF_01/2020</v>
          </cell>
          <cell r="O4825" t="str">
            <v>UN</v>
          </cell>
          <cell r="P4825" t="str">
            <v>COEFICIENTE DE REPRESENTATIVIDADE</v>
          </cell>
          <cell r="Q4825" t="str">
            <v>216,34</v>
          </cell>
          <cell r="R4825" t="str">
            <v>CAIXA REFERENCIAL</v>
          </cell>
        </row>
        <row r="4826">
          <cell r="A4826">
            <v>86947</v>
          </cell>
          <cell r="B4826">
            <v>86947</v>
          </cell>
          <cell r="F4826" t="str">
            <v>INHI0183</v>
          </cell>
          <cell r="G4826" t="str">
            <v>INSTALACOES HIDRO SANITARIAS</v>
          </cell>
          <cell r="H4826" t="str">
            <v>INHI</v>
          </cell>
          <cell r="I4826" t="str">
            <v>APARELHOS SANITARIOS, LOUCAS, METAIS E OUTROS</v>
          </cell>
          <cell r="J4826" t="str">
            <v>0183</v>
          </cell>
          <cell r="K4826" t="str">
            <v/>
          </cell>
          <cell r="L4826" t="str">
            <v/>
          </cell>
          <cell r="M4826" t="str">
            <v>86947</v>
          </cell>
          <cell r="N4826" t="str">
            <v>BANCADA MÁRMORE BRANCO, 50 X 60 CM, INCLUSO CUBA DE EMBUTIR OVAL EM LOUÇA BRANCA 35 X 50 CM, VÁLVULA, SIFÃO TIPO GARRAFA E ENGATE FLEXÍVEL 40 CM EM METAL CROMADO E APARELHO MISTURADOR DE MESA, PADRÃO MÉDIO - FORNEC. E INSTALAÇÃO. AF_01/2020</v>
          </cell>
          <cell r="O4826" t="str">
            <v>UN</v>
          </cell>
          <cell r="P4826" t="str">
            <v>COEFICIENTE DE REPRESENTATIVIDADE</v>
          </cell>
          <cell r="Q4826" t="str">
            <v>1.307,38</v>
          </cell>
          <cell r="R4826" t="str">
            <v>CAIXA REFERENCIAL</v>
          </cell>
        </row>
        <row r="4827">
          <cell r="A4827">
            <v>93396</v>
          </cell>
          <cell r="B4827">
            <v>93396</v>
          </cell>
          <cell r="F4827" t="str">
            <v>INHI0183</v>
          </cell>
          <cell r="G4827" t="str">
            <v>INSTALACOES HIDRO SANITARIAS</v>
          </cell>
          <cell r="H4827" t="str">
            <v>INHI</v>
          </cell>
          <cell r="I4827" t="str">
            <v>APARELHOS SANITARIOS, LOUCAS, METAIS E OUTROS</v>
          </cell>
          <cell r="J4827" t="str">
            <v>0183</v>
          </cell>
          <cell r="K4827" t="str">
            <v/>
          </cell>
          <cell r="L4827" t="str">
            <v/>
          </cell>
          <cell r="M4827" t="str">
            <v>93396</v>
          </cell>
          <cell r="N4827" t="str">
            <v>BANCADA GRANITO CINZA,  50 X 60 CM, INCL. CUBA DE EMBUTIR OVAL LOUÇA BRANCA 35 X 50 CM, VÁLVULA METAL CROMADO, SIFÃO FLEXÍVEL PVC, ENGATE 30 CM FLEXÍVEL PLÁSTICO E TORNEIRA CROMADA DE MESA, PADRÃO POPULAR - FORNEC. E INSTALAÇÃO. AF_01/2020</v>
          </cell>
          <cell r="O4827" t="str">
            <v>UN</v>
          </cell>
          <cell r="P4827" t="str">
            <v>COEFICIENTE DE REPRESENTATIVIDADE</v>
          </cell>
          <cell r="Q4827" t="str">
            <v>686,80</v>
          </cell>
          <cell r="R4827" t="str">
            <v>CAIXA REFERENCIAL</v>
          </cell>
        </row>
        <row r="4828">
          <cell r="A4828">
            <v>93441</v>
          </cell>
          <cell r="B4828">
            <v>93441</v>
          </cell>
          <cell r="F4828" t="str">
            <v>INHI0183</v>
          </cell>
          <cell r="G4828" t="str">
            <v>INSTALACOES HIDRO SANITARIAS</v>
          </cell>
          <cell r="H4828" t="str">
            <v>INHI</v>
          </cell>
          <cell r="I4828" t="str">
            <v>APARELHOS SANITARIOS, LOUCAS, METAIS E OUTROS</v>
          </cell>
          <cell r="J4828" t="str">
            <v>0183</v>
          </cell>
          <cell r="K4828" t="str">
            <v/>
          </cell>
          <cell r="L4828" t="str">
            <v/>
          </cell>
          <cell r="M4828" t="str">
            <v>93441</v>
          </cell>
          <cell r="N4828" t="str">
            <v>BANCADA GRANITO CINZA  150 X 60 CM, COM CUBA DE EMBUTIR DE AÇO, VÁLVULA AMERICANA EM METAL, SIFÃO FLEXÍVEL EM PVC, ENGATE FLEXÍVEL 30 CM, TORNEIRA CROMADA LONGA, DE PAREDE, 1/2 OU 3/4, P/ COZINHA, PADRÃO POPULAR - FORNEC. E INSTALAÇÃO. AF_01/2020</v>
          </cell>
          <cell r="O4828" t="str">
            <v>UN</v>
          </cell>
          <cell r="P4828" t="str">
            <v>COEFICIENTE DE REPRESENTATIVIDADE</v>
          </cell>
          <cell r="Q4828" t="str">
            <v>1.151,04</v>
          </cell>
          <cell r="R4828" t="str">
            <v>CAIXA REFERENCIAL</v>
          </cell>
        </row>
        <row r="4829">
          <cell r="A4829">
            <v>93442</v>
          </cell>
          <cell r="B4829">
            <v>93442</v>
          </cell>
          <cell r="F4829" t="str">
            <v>INHI0183</v>
          </cell>
          <cell r="G4829" t="str">
            <v>INSTALACOES HIDRO SANITARIAS</v>
          </cell>
          <cell r="H4829" t="str">
            <v>INHI</v>
          </cell>
          <cell r="I4829" t="str">
            <v>APARELHOS SANITARIOS, LOUCAS, METAIS E OUTROS</v>
          </cell>
          <cell r="J4829" t="str">
            <v>0183</v>
          </cell>
          <cell r="K4829" t="str">
            <v/>
          </cell>
          <cell r="L4829" t="str">
            <v/>
          </cell>
          <cell r="M4829" t="str">
            <v>93442</v>
          </cell>
          <cell r="N4829" t="str">
            <v>BANCADA MÁRMORE BRANCO 150 X 60 CM, COM CUBA DE EMBUTIR DE AÇO, VÁLVULA AMERICANA E SIFÃO TIPO GARRAFA EM METAL , ENGATE FLEXÍVEL 30 CM, TORNEIRA CROMADA, DE MESA, 1/2 OU 3/4, PARA PIA COZINHA, PADRÃO ALTO - FORNEC. E INSTALAÇÃO. AF_01/2020</v>
          </cell>
          <cell r="O4829" t="str">
            <v>UN</v>
          </cell>
          <cell r="P4829" t="str">
            <v>COEFICIENTE DE REPRESENTATIVIDADE</v>
          </cell>
          <cell r="Q4829" t="str">
            <v>1.280,00</v>
          </cell>
          <cell r="R4829" t="str">
            <v>CAIXA REFERENCIAL</v>
          </cell>
        </row>
        <row r="4830">
          <cell r="A4830">
            <v>95469</v>
          </cell>
          <cell r="B4830">
            <v>95469</v>
          </cell>
          <cell r="F4830" t="str">
            <v>INHI0183</v>
          </cell>
          <cell r="G4830" t="str">
            <v>INSTALACOES HIDRO SANITARIAS</v>
          </cell>
          <cell r="H4830" t="str">
            <v>INHI</v>
          </cell>
          <cell r="I4830" t="str">
            <v>APARELHOS SANITARIOS, LOUCAS, METAIS E OUTROS</v>
          </cell>
          <cell r="J4830" t="str">
            <v>0183</v>
          </cell>
          <cell r="K4830" t="str">
            <v/>
          </cell>
          <cell r="L4830" t="str">
            <v/>
          </cell>
          <cell r="M4830" t="str">
            <v>95469</v>
          </cell>
          <cell r="N4830" t="str">
            <v>VASO SANITARIO SIFONADO CONVENCIONAL COM  LOUÇA BRANCA - FORNECIMENTO E INSTALAÇÃO. AF_01/2020</v>
          </cell>
          <cell r="O4830" t="str">
            <v>UN</v>
          </cell>
          <cell r="P4830" t="str">
            <v>COEFICIENTE DE REPRESENTATIVIDADE</v>
          </cell>
          <cell r="Q4830" t="str">
            <v>266,15</v>
          </cell>
          <cell r="R4830" t="str">
            <v>CAIXA REFERENCIAL</v>
          </cell>
        </row>
        <row r="4831">
          <cell r="A4831">
            <v>95470</v>
          </cell>
          <cell r="B4831">
            <v>95470</v>
          </cell>
          <cell r="F4831" t="str">
            <v>INHI0183</v>
          </cell>
          <cell r="G4831" t="str">
            <v>INSTALACOES HIDRO SANITARIAS</v>
          </cell>
          <cell r="H4831" t="str">
            <v>INHI</v>
          </cell>
          <cell r="I4831" t="str">
            <v>APARELHOS SANITARIOS, LOUCAS, METAIS E OUTROS</v>
          </cell>
          <cell r="J4831" t="str">
            <v>0183</v>
          </cell>
          <cell r="K4831" t="str">
            <v/>
          </cell>
          <cell r="L4831" t="str">
            <v/>
          </cell>
          <cell r="M4831" t="str">
            <v>95470</v>
          </cell>
          <cell r="N4831" t="str">
            <v>VASO SANITARIO SIFONADO CONVENCIONAL COM LOUÇA BRANCA, INCLUSO CONJUNTO DE LIGAÇÃO PARA BACIA SANITÁRIA AJUSTÁVEL - FORNECIMENTO E INSTALAÇÃO. AF_10/2016</v>
          </cell>
          <cell r="O4831" t="str">
            <v>UN</v>
          </cell>
          <cell r="P4831" t="str">
            <v>COEFICIENTE DE REPRESENTATIVIDADE</v>
          </cell>
          <cell r="Q4831" t="str">
            <v>274,64</v>
          </cell>
          <cell r="R4831" t="str">
            <v>CAIXA REFERENCIAL</v>
          </cell>
        </row>
        <row r="4832">
          <cell r="A4832">
            <v>95471</v>
          </cell>
          <cell r="B4832">
            <v>95471</v>
          </cell>
          <cell r="F4832" t="str">
            <v>INHI0183</v>
          </cell>
          <cell r="G4832" t="str">
            <v>INSTALACOES HIDRO SANITARIAS</v>
          </cell>
          <cell r="H4832" t="str">
            <v>INHI</v>
          </cell>
          <cell r="I4832" t="str">
            <v>APARELHOS SANITARIOS, LOUCAS, METAIS E OUTROS</v>
          </cell>
          <cell r="J4832" t="str">
            <v>0183</v>
          </cell>
          <cell r="K4832" t="str">
            <v/>
          </cell>
          <cell r="L4832" t="str">
            <v/>
          </cell>
          <cell r="M4832" t="str">
            <v>95471</v>
          </cell>
          <cell r="N4832" t="str">
            <v>VASO SANITARIO SIFONADO CONVENCIONAL PARA PCD SEM FURO FRONTAL COM  LOUÇA BRANCA SEM ASSENTO -  FORNECIMENTO E INSTALAÇÃO. AF_01/2020</v>
          </cell>
          <cell r="O4832" t="str">
            <v>UN</v>
          </cell>
          <cell r="P4832" t="str">
            <v>COEFICIENTE DE REPRESENTATIVIDADE</v>
          </cell>
          <cell r="Q4832" t="str">
            <v>664,47</v>
          </cell>
          <cell r="R4832" t="str">
            <v>CAIXA REFERENCIAL</v>
          </cell>
        </row>
        <row r="4833">
          <cell r="A4833">
            <v>95472</v>
          </cell>
          <cell r="B4833">
            <v>95472</v>
          </cell>
          <cell r="F4833" t="str">
            <v>INHI0183</v>
          </cell>
          <cell r="G4833" t="str">
            <v>INSTALACOES HIDRO SANITARIAS</v>
          </cell>
          <cell r="H4833" t="str">
            <v>INHI</v>
          </cell>
          <cell r="I4833" t="str">
            <v>APARELHOS SANITARIOS, LOUCAS, METAIS E OUTROS</v>
          </cell>
          <cell r="J4833" t="str">
            <v>0183</v>
          </cell>
          <cell r="K4833" t="str">
            <v/>
          </cell>
          <cell r="L4833" t="str">
            <v/>
          </cell>
          <cell r="M4833" t="str">
            <v>95472</v>
          </cell>
          <cell r="N4833" t="str">
            <v>VASO SANITARIO SIFONADO CONVENCIONAL PARA PCD SEM FURO FRONTAL COM LOUÇA BRANCA SEM ASSENTO, INCLUSO CONJUNTO DE LIGAÇÃO PARA BACIA SANITÁRIA AJUSTÁVEL - FORNECIMENTO E INSTALAÇÃO. AF_01/2020</v>
          </cell>
          <cell r="O4833" t="str">
            <v>UN</v>
          </cell>
          <cell r="P4833" t="str">
            <v>COEFICIENTE DE REPRESENTATIVIDADE</v>
          </cell>
          <cell r="Q4833" t="str">
            <v>672,96</v>
          </cell>
          <cell r="R4833" t="str">
            <v>CAIXA REFERENCIAL</v>
          </cell>
        </row>
        <row r="4834">
          <cell r="A4834">
            <v>95542</v>
          </cell>
          <cell r="B4834">
            <v>95542</v>
          </cell>
          <cell r="F4834" t="str">
            <v>INHI0183</v>
          </cell>
          <cell r="G4834" t="str">
            <v>INSTALACOES HIDRO SANITARIAS</v>
          </cell>
          <cell r="H4834" t="str">
            <v>INHI</v>
          </cell>
          <cell r="I4834" t="str">
            <v>APARELHOS SANITARIOS, LOUCAS, METAIS E OUTROS</v>
          </cell>
          <cell r="J4834" t="str">
            <v>0183</v>
          </cell>
          <cell r="K4834" t="str">
            <v/>
          </cell>
          <cell r="L4834" t="str">
            <v/>
          </cell>
          <cell r="M4834" t="str">
            <v>95542</v>
          </cell>
          <cell r="N4834" t="str">
            <v>PORTA TOALHA ROSTO EM METAL CROMADO, TIPO ARGOLA, INCLUSO FIXAÇÃO. AF_01/2020</v>
          </cell>
          <cell r="O4834" t="str">
            <v>UN</v>
          </cell>
          <cell r="P4834" t="str">
            <v>COEFICIENTE DE REPRESENTATIVIDADE</v>
          </cell>
          <cell r="Q4834" t="str">
            <v>53,65</v>
          </cell>
          <cell r="R4834" t="str">
            <v>CAIXA REFERENCIAL</v>
          </cell>
        </row>
        <row r="4835">
          <cell r="A4835">
            <v>95543</v>
          </cell>
          <cell r="B4835">
            <v>95543</v>
          </cell>
          <cell r="F4835" t="str">
            <v>INHI0183</v>
          </cell>
          <cell r="G4835" t="str">
            <v>INSTALACOES HIDRO SANITARIAS</v>
          </cell>
          <cell r="H4835" t="str">
            <v>INHI</v>
          </cell>
          <cell r="I4835" t="str">
            <v>APARELHOS SANITARIOS, LOUCAS, METAIS E OUTROS</v>
          </cell>
          <cell r="J4835" t="str">
            <v>0183</v>
          </cell>
          <cell r="K4835" t="str">
            <v/>
          </cell>
          <cell r="L4835" t="str">
            <v/>
          </cell>
          <cell r="M4835" t="str">
            <v>95543</v>
          </cell>
          <cell r="N4835" t="str">
            <v>PORTA TOALHA BANHO EM METAL CROMADO, TIPO BARRA, INCLUSO FIXAÇÃO. AF_01/2020</v>
          </cell>
          <cell r="O4835" t="str">
            <v>UN</v>
          </cell>
          <cell r="P4835" t="str">
            <v>COEFICIENTE DE REPRESENTATIVIDADE</v>
          </cell>
          <cell r="Q4835" t="str">
            <v>88,41</v>
          </cell>
          <cell r="R4835" t="str">
            <v>CAIXA REFERENCIAL</v>
          </cell>
        </row>
        <row r="4836">
          <cell r="A4836">
            <v>95544</v>
          </cell>
          <cell r="B4836">
            <v>95544</v>
          </cell>
          <cell r="F4836" t="str">
            <v>INHI0183</v>
          </cell>
          <cell r="G4836" t="str">
            <v>INSTALACOES HIDRO SANITARIAS</v>
          </cell>
          <cell r="H4836" t="str">
            <v>INHI</v>
          </cell>
          <cell r="I4836" t="str">
            <v>APARELHOS SANITARIOS, LOUCAS, METAIS E OUTROS</v>
          </cell>
          <cell r="J4836" t="str">
            <v>0183</v>
          </cell>
          <cell r="K4836" t="str">
            <v/>
          </cell>
          <cell r="L4836" t="str">
            <v/>
          </cell>
          <cell r="M4836" t="str">
            <v>95544</v>
          </cell>
          <cell r="N4836" t="str">
            <v>PAPELEIRA DE PAREDE EM METAL CROMADO SEM TAMPA, INCLUSO FIXAÇÃO. AF_01/2020</v>
          </cell>
          <cell r="O4836" t="str">
            <v>UN</v>
          </cell>
          <cell r="P4836" t="str">
            <v>COEFICIENTE DE REPRESENTATIVIDADE</v>
          </cell>
          <cell r="Q4836" t="str">
            <v>66,85</v>
          </cell>
          <cell r="R4836" t="str">
            <v>CAIXA REFERENCIAL</v>
          </cell>
        </row>
        <row r="4837">
          <cell r="A4837">
            <v>95545</v>
          </cell>
          <cell r="B4837">
            <v>95545</v>
          </cell>
          <cell r="F4837" t="str">
            <v>INHI0183</v>
          </cell>
          <cell r="G4837" t="str">
            <v>INSTALACOES HIDRO SANITARIAS</v>
          </cell>
          <cell r="H4837" t="str">
            <v>INHI</v>
          </cell>
          <cell r="I4837" t="str">
            <v>APARELHOS SANITARIOS, LOUCAS, METAIS E OUTROS</v>
          </cell>
          <cell r="J4837" t="str">
            <v>0183</v>
          </cell>
          <cell r="K4837" t="str">
            <v/>
          </cell>
          <cell r="L4837" t="str">
            <v/>
          </cell>
          <cell r="M4837" t="str">
            <v>95545</v>
          </cell>
          <cell r="N4837" t="str">
            <v>SABONETEIRA DE PAREDE EM METAL CROMADO, INCLUSO FIXAÇÃO. AF_01/2020</v>
          </cell>
          <cell r="O4837" t="str">
            <v>UN</v>
          </cell>
          <cell r="P4837" t="str">
            <v>COLETADO</v>
          </cell>
          <cell r="Q4837" t="str">
            <v>65,44</v>
          </cell>
          <cell r="R4837" t="str">
            <v>CAIXA REFERENCIAL</v>
          </cell>
        </row>
        <row r="4838">
          <cell r="A4838">
            <v>95546</v>
          </cell>
          <cell r="B4838">
            <v>95546</v>
          </cell>
          <cell r="F4838" t="str">
            <v>INHI0183</v>
          </cell>
          <cell r="G4838" t="str">
            <v>INSTALACOES HIDRO SANITARIAS</v>
          </cell>
          <cell r="H4838" t="str">
            <v>INHI</v>
          </cell>
          <cell r="I4838" t="str">
            <v>APARELHOS SANITARIOS, LOUCAS, METAIS E OUTROS</v>
          </cell>
          <cell r="J4838" t="str">
            <v>0183</v>
          </cell>
          <cell r="K4838" t="str">
            <v/>
          </cell>
          <cell r="L4838" t="str">
            <v/>
          </cell>
          <cell r="M4838" t="str">
            <v>95546</v>
          </cell>
          <cell r="N4838" t="str">
            <v>KIT DE ACESSORIOS PARA BANHEIRO EM METAL CROMADO, 5 PECAS, INCLUSO FIXAÇÃO. AF_01/2020</v>
          </cell>
          <cell r="O4838" t="str">
            <v>UN</v>
          </cell>
          <cell r="P4838" t="str">
            <v>COEFICIENTE DE REPRESENTATIVIDADE</v>
          </cell>
          <cell r="Q4838" t="str">
            <v>209,41</v>
          </cell>
          <cell r="R4838" t="str">
            <v>CAIXA REFERENCIAL</v>
          </cell>
        </row>
        <row r="4839">
          <cell r="A4839">
            <v>95547</v>
          </cell>
          <cell r="B4839">
            <v>95547</v>
          </cell>
          <cell r="F4839" t="str">
            <v>INHI0183</v>
          </cell>
          <cell r="G4839" t="str">
            <v>INSTALACOES HIDRO SANITARIAS</v>
          </cell>
          <cell r="H4839" t="str">
            <v>INHI</v>
          </cell>
          <cell r="I4839" t="str">
            <v>APARELHOS SANITARIOS, LOUCAS, METAIS E OUTROS</v>
          </cell>
          <cell r="J4839" t="str">
            <v>0183</v>
          </cell>
          <cell r="K4839" t="str">
            <v/>
          </cell>
          <cell r="L4839" t="str">
            <v/>
          </cell>
          <cell r="M4839" t="str">
            <v>95547</v>
          </cell>
          <cell r="N4839" t="str">
            <v>SABONETEIRA PLASTICA TIPO DISPENSER PARA SABONETE LIQUIDO COM RESERVATORIO 800 A 1500 ML, INCLUSO FIXAÇÃO. AF_01/2020</v>
          </cell>
          <cell r="O4839" t="str">
            <v>UN</v>
          </cell>
          <cell r="P4839" t="str">
            <v>COLETADO</v>
          </cell>
          <cell r="Q4839" t="str">
            <v>50,84</v>
          </cell>
          <cell r="R4839" t="str">
            <v>CAIXA REFERENCIAL</v>
          </cell>
        </row>
        <row r="4840">
          <cell r="A4840">
            <v>100848</v>
          </cell>
          <cell r="B4840">
            <v>100848</v>
          </cell>
          <cell r="F4840" t="str">
            <v>INHI0183</v>
          </cell>
          <cell r="G4840" t="str">
            <v>INSTALACOES HIDRO SANITARIAS</v>
          </cell>
          <cell r="H4840" t="str">
            <v>INHI</v>
          </cell>
          <cell r="I4840" t="str">
            <v>APARELHOS SANITARIOS, LOUCAS, METAIS E OUTROS</v>
          </cell>
          <cell r="J4840" t="str">
            <v>0183</v>
          </cell>
          <cell r="K4840" t="str">
            <v/>
          </cell>
          <cell r="L4840" t="str">
            <v/>
          </cell>
          <cell r="M4840" t="str">
            <v>100848</v>
          </cell>
          <cell r="N4840" t="str">
            <v>VASO SANITÁRIO INFANTIL LOUÇA BRANCA - FORNECIMENTO E INSTALACAO. AF_01/2020</v>
          </cell>
          <cell r="O4840" t="str">
            <v>UN</v>
          </cell>
          <cell r="P4840" t="str">
            <v>COEFICIENTE DE REPRESENTATIVIDADE</v>
          </cell>
          <cell r="Q4840" t="str">
            <v>478,90</v>
          </cell>
          <cell r="R4840" t="str">
            <v>CAIXA REFERENCIAL</v>
          </cell>
        </row>
        <row r="4841">
          <cell r="A4841">
            <v>100849</v>
          </cell>
          <cell r="B4841">
            <v>100849</v>
          </cell>
          <cell r="F4841" t="str">
            <v>INHI0183</v>
          </cell>
          <cell r="G4841" t="str">
            <v>INSTALACOES HIDRO SANITARIAS</v>
          </cell>
          <cell r="H4841" t="str">
            <v>INHI</v>
          </cell>
          <cell r="I4841" t="str">
            <v>APARELHOS SANITARIOS, LOUCAS, METAIS E OUTROS</v>
          </cell>
          <cell r="J4841" t="str">
            <v>0183</v>
          </cell>
          <cell r="K4841" t="str">
            <v/>
          </cell>
          <cell r="L4841" t="str">
            <v/>
          </cell>
          <cell r="M4841" t="str">
            <v>100849</v>
          </cell>
          <cell r="N4841" t="str">
            <v>ASSENTO SANITÁRIO CONVENCIONAL - FORNECIMENTO E INSTALACAO. AF_01/2020</v>
          </cell>
          <cell r="O4841" t="str">
            <v>UN</v>
          </cell>
          <cell r="P4841" t="str">
            <v>COLETADO</v>
          </cell>
          <cell r="Q4841" t="str">
            <v>40,21</v>
          </cell>
          <cell r="R4841" t="str">
            <v>CAIXA REFERENCIAL</v>
          </cell>
        </row>
        <row r="4842">
          <cell r="A4842">
            <v>100851</v>
          </cell>
          <cell r="B4842">
            <v>100851</v>
          </cell>
          <cell r="F4842" t="str">
            <v>INHI0183</v>
          </cell>
          <cell r="G4842" t="str">
            <v>INSTALACOES HIDRO SANITARIAS</v>
          </cell>
          <cell r="H4842" t="str">
            <v>INHI</v>
          </cell>
          <cell r="I4842" t="str">
            <v>APARELHOS SANITARIOS, LOUCAS, METAIS E OUTROS</v>
          </cell>
          <cell r="J4842" t="str">
            <v>0183</v>
          </cell>
          <cell r="K4842" t="str">
            <v/>
          </cell>
          <cell r="L4842" t="str">
            <v/>
          </cell>
          <cell r="M4842" t="str">
            <v>100851</v>
          </cell>
          <cell r="N4842" t="str">
            <v>ASSENTO SANITÁRIO INFANTIL - FORNECIMENTO E INSTALACAO. AF_01/2020</v>
          </cell>
          <cell r="O4842" t="str">
            <v>UN</v>
          </cell>
          <cell r="P4842" t="str">
            <v>COEFICIENTE DE REPRESENTATIVIDADE</v>
          </cell>
          <cell r="Q4842" t="str">
            <v>79,58</v>
          </cell>
          <cell r="R4842" t="str">
            <v>CAIXA REFERENCIAL</v>
          </cell>
        </row>
        <row r="4843">
          <cell r="A4843">
            <v>100852</v>
          </cell>
          <cell r="B4843">
            <v>100852</v>
          </cell>
          <cell r="F4843" t="str">
            <v>INHI0183</v>
          </cell>
          <cell r="G4843" t="str">
            <v>INSTALACOES HIDRO SANITARIAS</v>
          </cell>
          <cell r="H4843" t="str">
            <v>INHI</v>
          </cell>
          <cell r="I4843" t="str">
            <v>APARELHOS SANITARIOS, LOUCAS, METAIS E OUTROS</v>
          </cell>
          <cell r="J4843" t="str">
            <v>0183</v>
          </cell>
          <cell r="K4843" t="str">
            <v/>
          </cell>
          <cell r="L4843" t="str">
            <v/>
          </cell>
          <cell r="M4843" t="str">
            <v>100852</v>
          </cell>
          <cell r="N4843" t="str">
            <v>CUBA DE EMBUTIR RETANGULAR DE AÇO INOXIDÁVEL, 56 X 33 X 12 CM - FORNECIMENTO E INSTALAÇÃO. AF_01/2020</v>
          </cell>
          <cell r="O4843" t="str">
            <v>UN</v>
          </cell>
          <cell r="P4843" t="str">
            <v>COEFICIENTE DE REPRESENTATIVIDADE</v>
          </cell>
          <cell r="Q4843" t="str">
            <v>239,37</v>
          </cell>
          <cell r="R4843" t="str">
            <v>CAIXA REFERENCIAL</v>
          </cell>
        </row>
        <row r="4844">
          <cell r="A4844">
            <v>100853</v>
          </cell>
          <cell r="B4844" t="e">
            <v>#N/A</v>
          </cell>
          <cell r="C4844" t="str">
            <v>NOVO</v>
          </cell>
          <cell r="F4844" t="str">
            <v>INHI0183</v>
          </cell>
          <cell r="G4844" t="str">
            <v>INSTALACOES HIDRO SANITARIAS</v>
          </cell>
          <cell r="H4844" t="str">
            <v>INHI</v>
          </cell>
          <cell r="I4844" t="str">
            <v>APARELHOS SANITARIOS, LOUCAS, METAIS E OUTROS</v>
          </cell>
          <cell r="J4844" t="str">
            <v>0183</v>
          </cell>
          <cell r="K4844" t="str">
            <v/>
          </cell>
          <cell r="L4844" t="str">
            <v/>
          </cell>
          <cell r="M4844" t="str">
            <v>100853</v>
          </cell>
          <cell r="N4844" t="str">
            <v>TORNEIRA CROMADA DE MESA PARA LAVATORIO, TIPO MONOCOMANDO. AF_01/2020</v>
          </cell>
          <cell r="O4844" t="str">
            <v>UN</v>
          </cell>
          <cell r="P4844" t="str">
            <v>COEFICIENTE DE REPRESENTATIVIDADE</v>
          </cell>
          <cell r="Q4844" t="str">
            <v>238,16</v>
          </cell>
          <cell r="R4844" t="str">
            <v>CAIXA REFERENCIAL</v>
          </cell>
        </row>
        <row r="4845">
          <cell r="A4845">
            <v>100854</v>
          </cell>
          <cell r="B4845">
            <v>100854</v>
          </cell>
          <cell r="F4845" t="str">
            <v>INHI0183</v>
          </cell>
          <cell r="G4845" t="str">
            <v>INSTALACOES HIDRO SANITARIAS</v>
          </cell>
          <cell r="H4845" t="str">
            <v>INHI</v>
          </cell>
          <cell r="I4845" t="str">
            <v>APARELHOS SANITARIOS, LOUCAS, METAIS E OUTROS</v>
          </cell>
          <cell r="J4845" t="str">
            <v>0183</v>
          </cell>
          <cell r="K4845" t="str">
            <v/>
          </cell>
          <cell r="L4845" t="str">
            <v/>
          </cell>
          <cell r="M4845" t="str">
            <v>100854</v>
          </cell>
          <cell r="N4845" t="str">
            <v>TORNEIRA CROMADA DE MESA PARA LAVATÓRIO COM SENSOR DE PRESENCA. AF_01/2020</v>
          </cell>
          <cell r="O4845" t="str">
            <v>UN</v>
          </cell>
          <cell r="P4845" t="str">
            <v>COEFICIENTE DE REPRESENTATIVIDADE</v>
          </cell>
          <cell r="Q4845" t="str">
            <v>1.218,39</v>
          </cell>
          <cell r="R4845" t="str">
            <v>CAIXA REFERENCIAL</v>
          </cell>
        </row>
        <row r="4846">
          <cell r="A4846">
            <v>100855</v>
          </cell>
          <cell r="B4846">
            <v>100855</v>
          </cell>
          <cell r="F4846" t="str">
            <v>INHI0183</v>
          </cell>
          <cell r="G4846" t="str">
            <v>INSTALACOES HIDRO SANITARIAS</v>
          </cell>
          <cell r="H4846" t="str">
            <v>INHI</v>
          </cell>
          <cell r="I4846" t="str">
            <v>APARELHOS SANITARIOS, LOUCAS, METAIS E OUTROS</v>
          </cell>
          <cell r="J4846" t="str">
            <v>0183</v>
          </cell>
          <cell r="K4846" t="str">
            <v/>
          </cell>
          <cell r="L4846" t="str">
            <v/>
          </cell>
          <cell r="M4846" t="str">
            <v>100855</v>
          </cell>
          <cell r="N4846" t="str">
            <v>SABONETEIRA DE PAREDE EM PLASTICO ABS COM ACABAMENTO CROMADO E ACRILICO, INCLUSO FIXAÇÃO. AF_01/2020</v>
          </cell>
          <cell r="O4846" t="str">
            <v>UN</v>
          </cell>
          <cell r="P4846" t="str">
            <v>COLETADO</v>
          </cell>
          <cell r="Q4846" t="str">
            <v>65,44</v>
          </cell>
          <cell r="R4846" t="str">
            <v>CAIXA REFERENCIAL</v>
          </cell>
        </row>
        <row r="4847">
          <cell r="A4847">
            <v>100856</v>
          </cell>
          <cell r="B4847">
            <v>100856</v>
          </cell>
          <cell r="F4847" t="str">
            <v>INHI0183</v>
          </cell>
          <cell r="G4847" t="str">
            <v>INSTALACOES HIDRO SANITARIAS</v>
          </cell>
          <cell r="H4847" t="str">
            <v>INHI</v>
          </cell>
          <cell r="I4847" t="str">
            <v>APARELHOS SANITARIOS, LOUCAS, METAIS E OUTROS</v>
          </cell>
          <cell r="J4847" t="str">
            <v>0183</v>
          </cell>
          <cell r="K4847" t="str">
            <v/>
          </cell>
          <cell r="L4847" t="str">
            <v/>
          </cell>
          <cell r="M4847" t="str">
            <v>100856</v>
          </cell>
          <cell r="N4847" t="str">
            <v>MANOPLA E CANOPLA CROMADA  FORNECIMENTO E INSTALAÇÃO. AF_01/2020</v>
          </cell>
          <cell r="O4847" t="str">
            <v>UN</v>
          </cell>
          <cell r="P4847" t="str">
            <v>COEFICIENTE DE REPRESENTATIVIDADE</v>
          </cell>
          <cell r="Q4847" t="str">
            <v>26,86</v>
          </cell>
          <cell r="R4847" t="str">
            <v>CAIXA REFERENCIAL</v>
          </cell>
        </row>
        <row r="4848">
          <cell r="A4848">
            <v>100857</v>
          </cell>
          <cell r="B4848">
            <v>100857</v>
          </cell>
          <cell r="F4848" t="str">
            <v>INHI0183</v>
          </cell>
          <cell r="G4848" t="str">
            <v>INSTALACOES HIDRO SANITARIAS</v>
          </cell>
          <cell r="H4848" t="str">
            <v>INHI</v>
          </cell>
          <cell r="I4848" t="str">
            <v>APARELHOS SANITARIOS, LOUCAS, METAIS E OUTROS</v>
          </cell>
          <cell r="J4848" t="str">
            <v>0183</v>
          </cell>
          <cell r="K4848" t="str">
            <v/>
          </cell>
          <cell r="L4848" t="str">
            <v/>
          </cell>
          <cell r="M4848" t="str">
            <v>100857</v>
          </cell>
          <cell r="N4848" t="str">
            <v>ACABAMENTO MONOCOMANDO PARA CHUVEIRO  FORNECIMENTO E INSTALAÇÃO. AF_01/2020</v>
          </cell>
          <cell r="O4848" t="str">
            <v>UN</v>
          </cell>
          <cell r="P4848" t="str">
            <v>COEFICIENTE DE REPRESENTATIVIDADE</v>
          </cell>
          <cell r="Q4848" t="str">
            <v>359,04</v>
          </cell>
          <cell r="R4848" t="str">
            <v>CAIXA REFERENCIAL</v>
          </cell>
        </row>
        <row r="4849">
          <cell r="A4849">
            <v>100858</v>
          </cell>
          <cell r="B4849">
            <v>100858</v>
          </cell>
          <cell r="F4849" t="str">
            <v>INHI0183</v>
          </cell>
          <cell r="G4849" t="str">
            <v>INSTALACOES HIDRO SANITARIAS</v>
          </cell>
          <cell r="H4849" t="str">
            <v>INHI</v>
          </cell>
          <cell r="I4849" t="str">
            <v>APARELHOS SANITARIOS, LOUCAS, METAIS E OUTROS</v>
          </cell>
          <cell r="J4849" t="str">
            <v>0183</v>
          </cell>
          <cell r="K4849" t="str">
            <v/>
          </cell>
          <cell r="L4849" t="str">
            <v/>
          </cell>
          <cell r="M4849" t="str">
            <v>100858</v>
          </cell>
          <cell r="N4849" t="str">
            <v>MICTÓRIO SIFONADO LOUÇA BRANCA  PADRÃO MÉDIO  FORNECIMENTO E INSTALAÇÃO. AF_01/2020</v>
          </cell>
          <cell r="O4849" t="str">
            <v>UN</v>
          </cell>
          <cell r="P4849" t="str">
            <v>COEFICIENTE DE REPRESENTATIVIDADE</v>
          </cell>
          <cell r="Q4849" t="str">
            <v>614,11</v>
          </cell>
          <cell r="R4849" t="str">
            <v>CAIXA REFERENCIAL</v>
          </cell>
        </row>
        <row r="4850">
          <cell r="A4850">
            <v>100859</v>
          </cell>
          <cell r="B4850">
            <v>100859</v>
          </cell>
          <cell r="F4850" t="str">
            <v>INHI0183</v>
          </cell>
          <cell r="G4850" t="str">
            <v>INSTALACOES HIDRO SANITARIAS</v>
          </cell>
          <cell r="H4850" t="str">
            <v>INHI</v>
          </cell>
          <cell r="I4850" t="str">
            <v>APARELHOS SANITARIOS, LOUCAS, METAIS E OUTROS</v>
          </cell>
          <cell r="J4850" t="str">
            <v>0183</v>
          </cell>
          <cell r="K4850" t="str">
            <v/>
          </cell>
          <cell r="L4850" t="str">
            <v/>
          </cell>
          <cell r="M4850" t="str">
            <v>100859</v>
          </cell>
          <cell r="N4850" t="str">
            <v>MICTÓRIO SIFONADO LOUÇA BRANCA PARA ENTRADA DE ÁGUA EMBUTIDA  PADRÃO ALTO  FORNECIMENTO E INSTALAÇÃO. AF_01/2020</v>
          </cell>
          <cell r="O4850" t="str">
            <v>UN</v>
          </cell>
          <cell r="P4850" t="str">
            <v>COEFICIENTE DE REPRESENTATIVIDADE</v>
          </cell>
          <cell r="Q4850" t="str">
            <v>873,84</v>
          </cell>
          <cell r="R4850" t="str">
            <v>CAIXA REFERENCIAL</v>
          </cell>
        </row>
        <row r="4851">
          <cell r="A4851">
            <v>100860</v>
          </cell>
          <cell r="B4851">
            <v>100860</v>
          </cell>
          <cell r="F4851" t="str">
            <v>INHI0183</v>
          </cell>
          <cell r="G4851" t="str">
            <v>INSTALACOES HIDRO SANITARIAS</v>
          </cell>
          <cell r="H4851" t="str">
            <v>INHI</v>
          </cell>
          <cell r="I4851" t="str">
            <v>APARELHOS SANITARIOS, LOUCAS, METAIS E OUTROS</v>
          </cell>
          <cell r="J4851" t="str">
            <v>0183</v>
          </cell>
          <cell r="K4851" t="str">
            <v/>
          </cell>
          <cell r="L4851" t="str">
            <v/>
          </cell>
          <cell r="M4851" t="str">
            <v>100860</v>
          </cell>
          <cell r="N4851" t="str">
            <v>CHUVEIRO ELÉTRICO COMUM CORPO PLÁSTICO, TIPO DUCHA  FORNECIMENTO E INSTALAÇÃO. AF_01/2020</v>
          </cell>
          <cell r="O4851" t="str">
            <v>UN</v>
          </cell>
          <cell r="P4851" t="str">
            <v>COLETADO</v>
          </cell>
          <cell r="Q4851" t="str">
            <v>85,46</v>
          </cell>
          <cell r="R4851" t="str">
            <v>CAIXA REFERENCIAL</v>
          </cell>
        </row>
        <row r="4852">
          <cell r="A4852">
            <v>100861</v>
          </cell>
          <cell r="B4852">
            <v>100861</v>
          </cell>
          <cell r="F4852" t="str">
            <v>INHI0183</v>
          </cell>
          <cell r="G4852" t="str">
            <v>INSTALACOES HIDRO SANITARIAS</v>
          </cell>
          <cell r="H4852" t="str">
            <v>INHI</v>
          </cell>
          <cell r="I4852" t="str">
            <v>APARELHOS SANITARIOS, LOUCAS, METAIS E OUTROS</v>
          </cell>
          <cell r="J4852" t="str">
            <v>0183</v>
          </cell>
          <cell r="K4852" t="str">
            <v/>
          </cell>
          <cell r="L4852" t="str">
            <v/>
          </cell>
          <cell r="M4852" t="str">
            <v>100861</v>
          </cell>
          <cell r="N4852" t="str">
            <v>SUPORTE MÃO FRANCESA EM AÇO, ABAS IGUAIS 30 CM, CAPACIDADE MINIMA 60 KG, BRANCO - FORNECIMENTO E INSTALAÇÃO. AF_01/2020</v>
          </cell>
          <cell r="O4852" t="str">
            <v>UN</v>
          </cell>
          <cell r="P4852" t="str">
            <v>COEFICIENTE DE REPRESENTATIVIDADE</v>
          </cell>
          <cell r="Q4852" t="str">
            <v>46,16</v>
          </cell>
          <cell r="R4852" t="str">
            <v>CAIXA REFERENCIAL</v>
          </cell>
        </row>
        <row r="4853">
          <cell r="A4853">
            <v>100862</v>
          </cell>
          <cell r="B4853">
            <v>100862</v>
          </cell>
          <cell r="F4853" t="str">
            <v>INHI0183</v>
          </cell>
          <cell r="G4853" t="str">
            <v>INSTALACOES HIDRO SANITARIAS</v>
          </cell>
          <cell r="H4853" t="str">
            <v>INHI</v>
          </cell>
          <cell r="I4853" t="str">
            <v>APARELHOS SANITARIOS, LOUCAS, METAIS E OUTROS</v>
          </cell>
          <cell r="J4853" t="str">
            <v>0183</v>
          </cell>
          <cell r="K4853" t="str">
            <v/>
          </cell>
          <cell r="L4853" t="str">
            <v/>
          </cell>
          <cell r="M4853" t="str">
            <v>100862</v>
          </cell>
          <cell r="N4853" t="str">
            <v>SUPORTE MÃO FRANCESA EM ACO, ABAS IGUAIS 40 CM, CAPACIDADE MINIMA 70 KG, BRANCO - FORNECIMENTO E INSTALAÇÃO. AF_01/2020</v>
          </cell>
          <cell r="O4853" t="str">
            <v>UN</v>
          </cell>
          <cell r="P4853" t="str">
            <v>COEFICIENTE DE REPRESENTATIVIDADE</v>
          </cell>
          <cell r="Q4853" t="str">
            <v>51,61</v>
          </cell>
          <cell r="R4853" t="str">
            <v>CAIXA REFERENCIAL</v>
          </cell>
        </row>
        <row r="4854">
          <cell r="A4854">
            <v>100863</v>
          </cell>
          <cell r="B4854">
            <v>100863</v>
          </cell>
          <cell r="F4854" t="str">
            <v>INHI0183</v>
          </cell>
          <cell r="G4854" t="str">
            <v>INSTALACOES HIDRO SANITARIAS</v>
          </cell>
          <cell r="H4854" t="str">
            <v>INHI</v>
          </cell>
          <cell r="I4854" t="str">
            <v>APARELHOS SANITARIOS, LOUCAS, METAIS E OUTROS</v>
          </cell>
          <cell r="J4854" t="str">
            <v>0183</v>
          </cell>
          <cell r="K4854" t="str">
            <v/>
          </cell>
          <cell r="L4854" t="str">
            <v/>
          </cell>
          <cell r="M4854" t="str">
            <v>100863</v>
          </cell>
          <cell r="N4854" t="str">
            <v>BARRA DE APOIO EM "L", EM ACO INOX POLIDO 70 X 70 CM, FIXADA NA PAREDE - FORNECIMENTO E INSTALACAO. AF_01/2020</v>
          </cell>
          <cell r="O4854" t="str">
            <v>UN</v>
          </cell>
          <cell r="P4854" t="str">
            <v>COEFICIENTE DE REPRESENTATIVIDADE</v>
          </cell>
          <cell r="Q4854" t="str">
            <v>593,43</v>
          </cell>
          <cell r="R4854" t="str">
            <v>CAIXA REFERENCIAL</v>
          </cell>
        </row>
        <row r="4855">
          <cell r="A4855">
            <v>100864</v>
          </cell>
          <cell r="B4855">
            <v>100864</v>
          </cell>
          <cell r="F4855" t="str">
            <v>INHI0183</v>
          </cell>
          <cell r="G4855" t="str">
            <v>INSTALACOES HIDRO SANITARIAS</v>
          </cell>
          <cell r="H4855" t="str">
            <v>INHI</v>
          </cell>
          <cell r="I4855" t="str">
            <v>APARELHOS SANITARIOS, LOUCAS, METAIS E OUTROS</v>
          </cell>
          <cell r="J4855" t="str">
            <v>0183</v>
          </cell>
          <cell r="K4855" t="str">
            <v/>
          </cell>
          <cell r="L4855" t="str">
            <v/>
          </cell>
          <cell r="M4855" t="str">
            <v>100864</v>
          </cell>
          <cell r="N4855" t="str">
            <v>BARRA DE APOIO EM "L", EM ACO INOX POLIDO 80 X 80 CM, FIXADA NA PAREDE - FORNECIMENTO E INSTALACAO. AF_01/2020</v>
          </cell>
          <cell r="O4855" t="str">
            <v>UN</v>
          </cell>
          <cell r="P4855" t="str">
            <v>COEFICIENTE DE REPRESENTATIVIDADE</v>
          </cell>
          <cell r="Q4855" t="str">
            <v>646,95</v>
          </cell>
          <cell r="R4855" t="str">
            <v>CAIXA REFERENCIAL</v>
          </cell>
        </row>
        <row r="4856">
          <cell r="A4856">
            <v>100865</v>
          </cell>
          <cell r="B4856">
            <v>100865</v>
          </cell>
          <cell r="F4856" t="str">
            <v>INHI0183</v>
          </cell>
          <cell r="G4856" t="str">
            <v>INSTALACOES HIDRO SANITARIAS</v>
          </cell>
          <cell r="H4856" t="str">
            <v>INHI</v>
          </cell>
          <cell r="I4856" t="str">
            <v>APARELHOS SANITARIOS, LOUCAS, METAIS E OUTROS</v>
          </cell>
          <cell r="J4856" t="str">
            <v>0183</v>
          </cell>
          <cell r="K4856" t="str">
            <v/>
          </cell>
          <cell r="L4856" t="str">
            <v/>
          </cell>
          <cell r="M4856" t="str">
            <v>100865</v>
          </cell>
          <cell r="N4856" t="str">
            <v>BARRA DE APOIO LATERAL ARTICULADA, COM TRAVA, EM ACO INOX POLIDO, FIXADA NA PAREDE - FORNECIMENTO E INSTALAÇÃO. AF_01/2020</v>
          </cell>
          <cell r="O4856" t="str">
            <v>UN</v>
          </cell>
          <cell r="P4856" t="str">
            <v>COEFICIENTE DE REPRESENTATIVIDADE</v>
          </cell>
          <cell r="Q4856" t="str">
            <v>552,77</v>
          </cell>
          <cell r="R4856" t="str">
            <v>CAIXA REFERENCIAL</v>
          </cell>
        </row>
        <row r="4857">
          <cell r="A4857">
            <v>100866</v>
          </cell>
          <cell r="B4857">
            <v>100866</v>
          </cell>
          <cell r="F4857" t="str">
            <v>INHI0183</v>
          </cell>
          <cell r="G4857" t="str">
            <v>INSTALACOES HIDRO SANITARIAS</v>
          </cell>
          <cell r="H4857" t="str">
            <v>INHI</v>
          </cell>
          <cell r="I4857" t="str">
            <v>APARELHOS SANITARIOS, LOUCAS, METAIS E OUTROS</v>
          </cell>
          <cell r="J4857" t="str">
            <v>0183</v>
          </cell>
          <cell r="K4857" t="str">
            <v/>
          </cell>
          <cell r="L4857" t="str">
            <v/>
          </cell>
          <cell r="M4857" t="str">
            <v>100866</v>
          </cell>
          <cell r="N4857" t="str">
            <v>BARRA DE APOIO RETA, EM ACO INOX POLIDO, COMPRIMENTO 60CM, FIXADA NA PAREDE - FORNECIMENTO E INSTALAÇÃO. AF_01/2020</v>
          </cell>
          <cell r="O4857" t="str">
            <v>UN</v>
          </cell>
          <cell r="P4857" t="str">
            <v>COEFICIENTE DE REPRESENTATIVIDADE</v>
          </cell>
          <cell r="Q4857" t="str">
            <v>313,54</v>
          </cell>
          <cell r="R4857" t="str">
            <v>CAIXA REFERENCIAL</v>
          </cell>
        </row>
        <row r="4858">
          <cell r="A4858">
            <v>100867</v>
          </cell>
          <cell r="B4858">
            <v>100867</v>
          </cell>
          <cell r="F4858" t="str">
            <v>INHI0183</v>
          </cell>
          <cell r="G4858" t="str">
            <v>INSTALACOES HIDRO SANITARIAS</v>
          </cell>
          <cell r="H4858" t="str">
            <v>INHI</v>
          </cell>
          <cell r="I4858" t="str">
            <v>APARELHOS SANITARIOS, LOUCAS, METAIS E OUTROS</v>
          </cell>
          <cell r="J4858" t="str">
            <v>0183</v>
          </cell>
          <cell r="K4858" t="str">
            <v/>
          </cell>
          <cell r="L4858" t="str">
            <v/>
          </cell>
          <cell r="M4858" t="str">
            <v>100867</v>
          </cell>
          <cell r="N4858" t="str">
            <v>BARRA DE APOIO RETA, EM ACO INOX POLIDO, COMPRIMENTO 70 CM,  FIXADA NA PAREDE - FORNECIMENTO E INSTALAÇÃO. AF_01/2020</v>
          </cell>
          <cell r="O4858" t="str">
            <v>UN</v>
          </cell>
          <cell r="P4858" t="str">
            <v>COEFICIENTE DE REPRESENTATIVIDADE</v>
          </cell>
          <cell r="Q4858" t="str">
            <v>331,19</v>
          </cell>
          <cell r="R4858" t="str">
            <v>CAIXA REFERENCIAL</v>
          </cell>
        </row>
        <row r="4859">
          <cell r="A4859">
            <v>100868</v>
          </cell>
          <cell r="B4859">
            <v>100868</v>
          </cell>
          <cell r="F4859" t="str">
            <v>INHI0183</v>
          </cell>
          <cell r="G4859" t="str">
            <v>INSTALACOES HIDRO SANITARIAS</v>
          </cell>
          <cell r="H4859" t="str">
            <v>INHI</v>
          </cell>
          <cell r="I4859" t="str">
            <v>APARELHOS SANITARIOS, LOUCAS, METAIS E OUTROS</v>
          </cell>
          <cell r="J4859" t="str">
            <v>0183</v>
          </cell>
          <cell r="K4859" t="str">
            <v/>
          </cell>
          <cell r="L4859" t="str">
            <v/>
          </cell>
          <cell r="M4859" t="str">
            <v>100868</v>
          </cell>
          <cell r="N4859" t="str">
            <v>BARRA DE APOIO RETA, EM ACO INOX POLIDO, COMPRIMENTO 80 CM,  FIXADA NA PAREDE - FORNECIMENTO E INSTALAÇÃO. AF_01/2020</v>
          </cell>
          <cell r="O4859" t="str">
            <v>UN</v>
          </cell>
          <cell r="P4859" t="str">
            <v>COEFICIENTE DE REPRESENTATIVIDADE</v>
          </cell>
          <cell r="Q4859" t="str">
            <v>342,94</v>
          </cell>
          <cell r="R4859" t="str">
            <v>CAIXA REFERENCIAL</v>
          </cell>
        </row>
        <row r="4860">
          <cell r="A4860">
            <v>100869</v>
          </cell>
          <cell r="B4860">
            <v>100869</v>
          </cell>
          <cell r="F4860" t="str">
            <v>INHI0183</v>
          </cell>
          <cell r="G4860" t="str">
            <v>INSTALACOES HIDRO SANITARIAS</v>
          </cell>
          <cell r="H4860" t="str">
            <v>INHI</v>
          </cell>
          <cell r="I4860" t="str">
            <v>APARELHOS SANITARIOS, LOUCAS, METAIS E OUTROS</v>
          </cell>
          <cell r="J4860" t="str">
            <v>0183</v>
          </cell>
          <cell r="K4860" t="str">
            <v/>
          </cell>
          <cell r="L4860" t="str">
            <v/>
          </cell>
          <cell r="M4860" t="str">
            <v>100869</v>
          </cell>
          <cell r="N4860" t="str">
            <v>BARRA DE APOIO RETA, EM ACO INOX POLIDO, COMPRIMENTO 90 CM,  FIXADA NA PAREDE - FORNECIMENTO E INSTALAÇÃO. AF_01/2020</v>
          </cell>
          <cell r="O4860" t="str">
            <v>UN</v>
          </cell>
          <cell r="P4860" t="str">
            <v>COEFICIENTE DE REPRESENTATIVIDADE</v>
          </cell>
          <cell r="Q4860" t="str">
            <v>351,95</v>
          </cell>
          <cell r="R4860" t="str">
            <v>CAIXA REFERENCIAL</v>
          </cell>
        </row>
        <row r="4861">
          <cell r="A4861">
            <v>100870</v>
          </cell>
          <cell r="B4861">
            <v>100870</v>
          </cell>
          <cell r="F4861" t="str">
            <v>INHI0183</v>
          </cell>
          <cell r="G4861" t="str">
            <v>INSTALACOES HIDRO SANITARIAS</v>
          </cell>
          <cell r="H4861" t="str">
            <v>INHI</v>
          </cell>
          <cell r="I4861" t="str">
            <v>APARELHOS SANITARIOS, LOUCAS, METAIS E OUTROS</v>
          </cell>
          <cell r="J4861" t="str">
            <v>0183</v>
          </cell>
          <cell r="K4861" t="str">
            <v/>
          </cell>
          <cell r="L4861" t="str">
            <v/>
          </cell>
          <cell r="M4861" t="str">
            <v>100870</v>
          </cell>
          <cell r="N4861" t="str">
            <v>BARRA DE APOIO RETA, EM ALUMINIO, COMPRIMENTO 60 CM,  FIXADA NA PAREDE - FORNECIMENTO E INSTALAÇÃO. AF_01/2020</v>
          </cell>
          <cell r="O4861" t="str">
            <v>UN</v>
          </cell>
          <cell r="P4861" t="str">
            <v>COEFICIENTE DE REPRESENTATIVIDADE</v>
          </cell>
          <cell r="Q4861" t="str">
            <v>244,55</v>
          </cell>
          <cell r="R4861" t="str">
            <v>CAIXA REFERENCIAL</v>
          </cell>
        </row>
        <row r="4862">
          <cell r="A4862">
            <v>100871</v>
          </cell>
          <cell r="B4862">
            <v>100871</v>
          </cell>
          <cell r="F4862" t="str">
            <v>INHI0183</v>
          </cell>
          <cell r="G4862" t="str">
            <v>INSTALACOES HIDRO SANITARIAS</v>
          </cell>
          <cell r="H4862" t="str">
            <v>INHI</v>
          </cell>
          <cell r="I4862" t="str">
            <v>APARELHOS SANITARIOS, LOUCAS, METAIS E OUTROS</v>
          </cell>
          <cell r="J4862" t="str">
            <v>0183</v>
          </cell>
          <cell r="K4862" t="str">
            <v/>
          </cell>
          <cell r="L4862" t="str">
            <v/>
          </cell>
          <cell r="M4862" t="str">
            <v>100871</v>
          </cell>
          <cell r="N4862" t="str">
            <v>BARRA DE APOIO RETA, EM ALUMINIO, COMPRIMENTO 70 CM,  FIXADA NA PAREDE - FORNECIMENTO E INSTALAÇÃO. AF_01/2020</v>
          </cell>
          <cell r="O4862" t="str">
            <v>UN</v>
          </cell>
          <cell r="P4862" t="str">
            <v>COEFICIENTE DE REPRESENTATIVIDADE</v>
          </cell>
          <cell r="Q4862" t="str">
            <v>257,84</v>
          </cell>
          <cell r="R4862" t="str">
            <v>CAIXA REFERENCIAL</v>
          </cell>
        </row>
        <row r="4863">
          <cell r="A4863">
            <v>100872</v>
          </cell>
          <cell r="B4863">
            <v>100872</v>
          </cell>
          <cell r="F4863" t="str">
            <v>INHI0183</v>
          </cell>
          <cell r="G4863" t="str">
            <v>INSTALACOES HIDRO SANITARIAS</v>
          </cell>
          <cell r="H4863" t="str">
            <v>INHI</v>
          </cell>
          <cell r="I4863" t="str">
            <v>APARELHOS SANITARIOS, LOUCAS, METAIS E OUTROS</v>
          </cell>
          <cell r="J4863" t="str">
            <v>0183</v>
          </cell>
          <cell r="K4863" t="str">
            <v/>
          </cell>
          <cell r="L4863" t="str">
            <v/>
          </cell>
          <cell r="M4863" t="str">
            <v>100872</v>
          </cell>
          <cell r="N4863" t="str">
            <v>BARRA DE APOIO RETA, EM ALUMINIO, COMPRIMENTO 80 CM,  FIXADA NA PAREDE - FORNECIMENTO E INSTALAÇÃO. AF_01/2020</v>
          </cell>
          <cell r="O4863" t="str">
            <v>UN</v>
          </cell>
          <cell r="P4863" t="str">
            <v>COEFICIENTE DE REPRESENTATIVIDADE</v>
          </cell>
          <cell r="Q4863" t="str">
            <v>266,33</v>
          </cell>
          <cell r="R4863" t="str">
            <v>CAIXA REFERENCIAL</v>
          </cell>
        </row>
        <row r="4864">
          <cell r="A4864">
            <v>100873</v>
          </cell>
          <cell r="B4864">
            <v>100873</v>
          </cell>
          <cell r="F4864" t="str">
            <v>INHI0183</v>
          </cell>
          <cell r="G4864" t="str">
            <v>INSTALACOES HIDRO SANITARIAS</v>
          </cell>
          <cell r="H4864" t="str">
            <v>INHI</v>
          </cell>
          <cell r="I4864" t="str">
            <v>APARELHOS SANITARIOS, LOUCAS, METAIS E OUTROS</v>
          </cell>
          <cell r="J4864" t="str">
            <v>0183</v>
          </cell>
          <cell r="K4864" t="str">
            <v/>
          </cell>
          <cell r="L4864" t="str">
            <v/>
          </cell>
          <cell r="M4864" t="str">
            <v>100873</v>
          </cell>
          <cell r="N4864" t="str">
            <v>BARRA DE APOIO RETA, EM ALUMINIO, COMPRIMENTO 90 CM,  FIXADA NA PAREDE - FORNECIMENTO E INSTALAÇÃO. AF_01/2020</v>
          </cell>
          <cell r="O4864" t="str">
            <v>UN</v>
          </cell>
          <cell r="P4864" t="str">
            <v>COEFICIENTE DE REPRESENTATIVIDADE</v>
          </cell>
          <cell r="Q4864" t="str">
            <v>271,63</v>
          </cell>
          <cell r="R4864" t="str">
            <v>CAIXA REFERENCIAL</v>
          </cell>
        </row>
        <row r="4865">
          <cell r="A4865">
            <v>100874</v>
          </cell>
          <cell r="B4865">
            <v>100874</v>
          </cell>
          <cell r="F4865" t="str">
            <v>INHI0183</v>
          </cell>
          <cell r="G4865" t="str">
            <v>INSTALACOES HIDRO SANITARIAS</v>
          </cell>
          <cell r="H4865" t="str">
            <v>INHI</v>
          </cell>
          <cell r="I4865" t="str">
            <v>APARELHOS SANITARIOS, LOUCAS, METAIS E OUTROS</v>
          </cell>
          <cell r="J4865" t="str">
            <v>0183</v>
          </cell>
          <cell r="K4865" t="str">
            <v/>
          </cell>
          <cell r="L4865" t="str">
            <v/>
          </cell>
          <cell r="M4865" t="str">
            <v>100874</v>
          </cell>
          <cell r="N4865" t="str">
            <v>PUXADOR PARA PCD, FIXADO NA PORTA - FORNECIMENTO E INSTALAÇÃO. AF_01/2020</v>
          </cell>
          <cell r="O4865" t="str">
            <v>UN</v>
          </cell>
          <cell r="P4865" t="str">
            <v>COEFICIENTE DE REPRESENTATIVIDADE</v>
          </cell>
          <cell r="Q4865" t="str">
            <v>313,54</v>
          </cell>
          <cell r="R4865" t="str">
            <v>CAIXA REFERENCIAL</v>
          </cell>
        </row>
        <row r="4866">
          <cell r="A4866">
            <v>100875</v>
          </cell>
          <cell r="B4866">
            <v>100875</v>
          </cell>
          <cell r="F4866" t="str">
            <v>INHI0183</v>
          </cell>
          <cell r="G4866" t="str">
            <v>INSTALACOES HIDRO SANITARIAS</v>
          </cell>
          <cell r="H4866" t="str">
            <v>INHI</v>
          </cell>
          <cell r="I4866" t="str">
            <v>APARELHOS SANITARIOS, LOUCAS, METAIS E OUTROS</v>
          </cell>
          <cell r="J4866" t="str">
            <v>0183</v>
          </cell>
          <cell r="K4866" t="str">
            <v/>
          </cell>
          <cell r="L4866" t="str">
            <v/>
          </cell>
          <cell r="M4866" t="str">
            <v>100875</v>
          </cell>
          <cell r="N4866" t="str">
            <v>BANCO ARTICULADO, EM ACO INOX, PARA PCD, FIXADO NA PAREDE - FORNECIMENTO E INSTALAÇÃO. AF_01/2020</v>
          </cell>
          <cell r="O4866" t="str">
            <v>UN</v>
          </cell>
          <cell r="P4866" t="str">
            <v>COEFICIENTE DE REPRESENTATIVIDADE</v>
          </cell>
          <cell r="Q4866" t="str">
            <v>1.023,70</v>
          </cell>
          <cell r="R4866" t="str">
            <v>CAIXA REFERENCIAL</v>
          </cell>
        </row>
        <row r="4867">
          <cell r="A4867">
            <v>100878</v>
          </cell>
          <cell r="B4867">
            <v>100878</v>
          </cell>
          <cell r="F4867" t="str">
            <v>INHI0183</v>
          </cell>
          <cell r="G4867" t="str">
            <v>INSTALACOES HIDRO SANITARIAS</v>
          </cell>
          <cell r="H4867" t="str">
            <v>INHI</v>
          </cell>
          <cell r="I4867" t="str">
            <v>APARELHOS SANITARIOS, LOUCAS, METAIS E OUTROS</v>
          </cell>
          <cell r="J4867" t="str">
            <v>0183</v>
          </cell>
          <cell r="K4867" t="str">
            <v/>
          </cell>
          <cell r="L4867" t="str">
            <v/>
          </cell>
          <cell r="M4867" t="str">
            <v>100878</v>
          </cell>
          <cell r="N4867" t="str">
            <v>VASO SANITÁRIO SIFONADO COM CAIXA ACOPLADA, LOUÇA BRANCA - PADRÃO ALTO - FORNECIMENTO E INSTALAÇÃO. AF_01/2020</v>
          </cell>
          <cell r="O4867" t="str">
            <v>UN</v>
          </cell>
          <cell r="P4867" t="str">
            <v>COEFICIENTE DE REPRESENTATIVIDADE</v>
          </cell>
          <cell r="Q4867" t="str">
            <v>572,19</v>
          </cell>
          <cell r="R4867" t="str">
            <v>CAIXA REFERENCIAL</v>
          </cell>
        </row>
        <row r="4868">
          <cell r="A4868">
            <v>98052</v>
          </cell>
          <cell r="B4868">
            <v>98052</v>
          </cell>
          <cell r="F4868" t="str">
            <v>INHI0184</v>
          </cell>
          <cell r="G4868" t="str">
            <v>INSTALACOES HIDRO SANITARIAS</v>
          </cell>
          <cell r="H4868" t="str">
            <v>INHI</v>
          </cell>
          <cell r="I4868" t="str">
            <v>FOSSAS/SUMIDOUROS</v>
          </cell>
          <cell r="J4868" t="str">
            <v>0184</v>
          </cell>
          <cell r="K4868" t="str">
            <v/>
          </cell>
          <cell r="L4868" t="str">
            <v/>
          </cell>
          <cell r="M4868" t="str">
            <v>98052</v>
          </cell>
          <cell r="N4868" t="str">
            <v>TANQUE SÉPTICO CIRCULAR, EM CONCRETO PRÉ-MOLDADO, DIÂMETRO INTERNO = 1,10 M, ALTURA INTERNA = 2,50 M, VOLUME ÚTIL: 2138,2 L (PARA 5 CONTRIBUINTES). AF_12/2020</v>
          </cell>
          <cell r="O4868" t="str">
            <v>UN</v>
          </cell>
          <cell r="P4868" t="str">
            <v>ATRIBUÍDO SÃO PAULO</v>
          </cell>
          <cell r="Q4868" t="str">
            <v>1.477,48</v>
          </cell>
          <cell r="R4868" t="str">
            <v>CAIXA REFERENCIAL</v>
          </cell>
        </row>
        <row r="4869">
          <cell r="A4869">
            <v>98053</v>
          </cell>
          <cell r="B4869">
            <v>98053</v>
          </cell>
          <cell r="F4869" t="str">
            <v>INHI0184</v>
          </cell>
          <cell r="G4869" t="str">
            <v>INSTALACOES HIDRO SANITARIAS</v>
          </cell>
          <cell r="H4869" t="str">
            <v>INHI</v>
          </cell>
          <cell r="I4869" t="str">
            <v>FOSSAS/SUMIDOUROS</v>
          </cell>
          <cell r="J4869" t="str">
            <v>0184</v>
          </cell>
          <cell r="K4869" t="str">
            <v/>
          </cell>
          <cell r="L4869" t="str">
            <v/>
          </cell>
          <cell r="M4869" t="str">
            <v>98053</v>
          </cell>
          <cell r="N4869" t="str">
            <v>TANQUE SÉPTICO CIRCULAR, EM CONCRETO PRÉ-MOLDADO, DIÂMETRO INTERNO = 1,40 M, ALTURA INTERNA = 2,50 M, VOLUME ÚTIL: 3463,6 L (PARA 13 CONTRIBUINTES). AF_12/2020</v>
          </cell>
          <cell r="O4869" t="str">
            <v>UN</v>
          </cell>
          <cell r="P4869" t="str">
            <v>ATRIBUÍDO SÃO PAULO</v>
          </cell>
          <cell r="Q4869" t="str">
            <v>2.010,36</v>
          </cell>
          <cell r="R4869" t="str">
            <v>CAIXA REFERENCIAL</v>
          </cell>
        </row>
        <row r="4870">
          <cell r="A4870">
            <v>98054</v>
          </cell>
          <cell r="B4870">
            <v>98054</v>
          </cell>
          <cell r="F4870" t="str">
            <v>INHI0184</v>
          </cell>
          <cell r="G4870" t="str">
            <v>INSTALACOES HIDRO SANITARIAS</v>
          </cell>
          <cell r="H4870" t="str">
            <v>INHI</v>
          </cell>
          <cell r="I4870" t="str">
            <v>FOSSAS/SUMIDOUROS</v>
          </cell>
          <cell r="J4870" t="str">
            <v>0184</v>
          </cell>
          <cell r="K4870" t="str">
            <v/>
          </cell>
          <cell r="L4870" t="str">
            <v/>
          </cell>
          <cell r="M4870" t="str">
            <v>98054</v>
          </cell>
          <cell r="N4870" t="str">
            <v>TANQUE SÉPTICO CIRCULAR, EM CONCRETO PRÉ-MOLDADO, DIÂMETRO INTERNO = 1,88 M, ALTURA INTERNA = 2,50 M, VOLUME ÚTIL: 6245,8 L (PARA 32 CONTRIBUINTES). AF_12/2020</v>
          </cell>
          <cell r="O4870" t="str">
            <v>UN</v>
          </cell>
          <cell r="P4870" t="str">
            <v>ATRIBUÍDO SÃO PAULO</v>
          </cell>
          <cell r="Q4870" t="str">
            <v>3.117,96</v>
          </cell>
          <cell r="R4870" t="str">
            <v>CAIXA REFERENCIAL</v>
          </cell>
        </row>
        <row r="4871">
          <cell r="A4871">
            <v>98055</v>
          </cell>
          <cell r="B4871">
            <v>98055</v>
          </cell>
          <cell r="F4871" t="str">
            <v>INHI0184</v>
          </cell>
          <cell r="G4871" t="str">
            <v>INSTALACOES HIDRO SANITARIAS</v>
          </cell>
          <cell r="H4871" t="str">
            <v>INHI</v>
          </cell>
          <cell r="I4871" t="str">
            <v>FOSSAS/SUMIDOUROS</v>
          </cell>
          <cell r="J4871" t="str">
            <v>0184</v>
          </cell>
          <cell r="K4871" t="str">
            <v/>
          </cell>
          <cell r="L4871" t="str">
            <v/>
          </cell>
          <cell r="M4871" t="str">
            <v>98055</v>
          </cell>
          <cell r="N4871" t="str">
            <v>TANQUE SÉPTICO CIRCULAR, EM CONCRETO PRÉ-MOLDADO, DIÂMETRO INTERNO = 2,38 M, ALTURA INTERNA = 2,50 M, VOLUME ÚTIL: 10009,8 L (PARA 69 CONTRIBUINTES). AF_12/2020</v>
          </cell>
          <cell r="O4871" t="str">
            <v>UN</v>
          </cell>
          <cell r="P4871" t="str">
            <v>ATRIBUÍDO SÃO PAULO</v>
          </cell>
          <cell r="Q4871" t="str">
            <v>4.223,80</v>
          </cell>
          <cell r="R4871" t="str">
            <v>CAIXA REFERENCIAL</v>
          </cell>
        </row>
        <row r="4872">
          <cell r="A4872">
            <v>98056</v>
          </cell>
          <cell r="B4872">
            <v>98056</v>
          </cell>
          <cell r="F4872" t="str">
            <v>INHI0184</v>
          </cell>
          <cell r="G4872" t="str">
            <v>INSTALACOES HIDRO SANITARIAS</v>
          </cell>
          <cell r="H4872" t="str">
            <v>INHI</v>
          </cell>
          <cell r="I4872" t="str">
            <v>FOSSAS/SUMIDOUROS</v>
          </cell>
          <cell r="J4872" t="str">
            <v>0184</v>
          </cell>
          <cell r="K4872" t="str">
            <v/>
          </cell>
          <cell r="L4872" t="str">
            <v/>
          </cell>
          <cell r="M4872" t="str">
            <v>98056</v>
          </cell>
          <cell r="N4872" t="str">
            <v>TANQUE SÉPTICO CIRCULAR, EM CONCRETO PRÉ-MOLDADO, DIÂMETRO INTERNO = 2,38 M, ALTURA INTERNA = 3,0 M, VOLUME ÚTIL: 12234,2 L (PARA 86 CONTRIBUINTES). AF_12/2020</v>
          </cell>
          <cell r="O4872" t="str">
            <v>UN</v>
          </cell>
          <cell r="P4872" t="str">
            <v>ATRIBUÍDO SÃO PAULO</v>
          </cell>
          <cell r="Q4872" t="str">
            <v>4.876,95</v>
          </cell>
          <cell r="R4872" t="str">
            <v>CAIXA REFERENCIAL</v>
          </cell>
        </row>
        <row r="4873">
          <cell r="A4873">
            <v>98057</v>
          </cell>
          <cell r="B4873">
            <v>98057</v>
          </cell>
          <cell r="F4873" t="str">
            <v>INHI0184</v>
          </cell>
          <cell r="G4873" t="str">
            <v>INSTALACOES HIDRO SANITARIAS</v>
          </cell>
          <cell r="H4873" t="str">
            <v>INHI</v>
          </cell>
          <cell r="I4873" t="str">
            <v>FOSSAS/SUMIDOUROS</v>
          </cell>
          <cell r="J4873" t="str">
            <v>0184</v>
          </cell>
          <cell r="K4873" t="str">
            <v/>
          </cell>
          <cell r="L4873" t="str">
            <v/>
          </cell>
          <cell r="M4873" t="str">
            <v>98057</v>
          </cell>
          <cell r="N4873" t="str">
            <v>TANQUE SÉPTICO CIRCULAR, EM CONCRETO PRÉ-MOLDADO, DIÂMETRO INTERNO = 2,88 M, ALTURA INTERNA = 2,50 M, VOLUME ÚTIL: 14657,4 L (PARA 105 CONTRIBUINTES). AF_12/2020</v>
          </cell>
          <cell r="O4873" t="str">
            <v>UN</v>
          </cell>
          <cell r="P4873" t="str">
            <v>ATRIBUÍDO SÃO PAULO</v>
          </cell>
          <cell r="Q4873" t="str">
            <v>5.776,11</v>
          </cell>
          <cell r="R4873" t="str">
            <v>CAIXA REFERENCIAL</v>
          </cell>
        </row>
        <row r="4874">
          <cell r="A4874">
            <v>98058</v>
          </cell>
          <cell r="B4874">
            <v>98058</v>
          </cell>
          <cell r="F4874" t="str">
            <v>INHI0184</v>
          </cell>
          <cell r="G4874" t="str">
            <v>INSTALACOES HIDRO SANITARIAS</v>
          </cell>
          <cell r="H4874" t="str">
            <v>INHI</v>
          </cell>
          <cell r="I4874" t="str">
            <v>FOSSAS/SUMIDOUROS</v>
          </cell>
          <cell r="J4874" t="str">
            <v>0184</v>
          </cell>
          <cell r="K4874" t="str">
            <v/>
          </cell>
          <cell r="L4874" t="str">
            <v/>
          </cell>
          <cell r="M4874" t="str">
            <v>98058</v>
          </cell>
          <cell r="N4874" t="str">
            <v>FILTRO ANAERÓBIO CIRCULAR, EM CONCRETO PRÉ-MOLDADO, DIÂMETRO INTERNO = 1,10 M, ALTURA INTERNA = 1,50 M, VOLUME ÚTIL: 1140,4 L (PARA 5 CONTRIBUINTES). AF_12/2020</v>
          </cell>
          <cell r="O4874" t="str">
            <v>UN</v>
          </cell>
          <cell r="P4874" t="str">
            <v>ATRIBUÍDO SÃO PAULO</v>
          </cell>
          <cell r="Q4874" t="str">
            <v>1.324,27</v>
          </cell>
          <cell r="R4874" t="str">
            <v>CAIXA REFERENCIAL</v>
          </cell>
        </row>
        <row r="4875">
          <cell r="A4875">
            <v>98059</v>
          </cell>
          <cell r="B4875">
            <v>98059</v>
          </cell>
          <cell r="F4875" t="str">
            <v>INHI0184</v>
          </cell>
          <cell r="G4875" t="str">
            <v>INSTALACOES HIDRO SANITARIAS</v>
          </cell>
          <cell r="H4875" t="str">
            <v>INHI</v>
          </cell>
          <cell r="I4875" t="str">
            <v>FOSSAS/SUMIDOUROS</v>
          </cell>
          <cell r="J4875" t="str">
            <v>0184</v>
          </cell>
          <cell r="K4875" t="str">
            <v/>
          </cell>
          <cell r="L4875" t="str">
            <v/>
          </cell>
          <cell r="M4875" t="str">
            <v>98059</v>
          </cell>
          <cell r="N4875" t="str">
            <v>FILTRO ANAERÓBIO CIRCULAR, EM CONCRETO PRÉ-MOLDADO, DIÂMETRO INTERNO = 1,88 M, ALTURA INTERNA = 1,50 M, VOLUME ÚTIL: 3331,1 L (PARA 19 CONTRIBUINTES). AF_12/2020</v>
          </cell>
          <cell r="O4875" t="str">
            <v>UN</v>
          </cell>
          <cell r="P4875" t="str">
            <v>ATRIBUÍDO SÃO PAULO</v>
          </cell>
          <cell r="Q4875" t="str">
            <v>2.739,08</v>
          </cell>
          <cell r="R4875" t="str">
            <v>CAIXA REFERENCIAL</v>
          </cell>
        </row>
        <row r="4876">
          <cell r="A4876">
            <v>98060</v>
          </cell>
          <cell r="B4876">
            <v>98060</v>
          </cell>
          <cell r="F4876" t="str">
            <v>INHI0184</v>
          </cell>
          <cell r="G4876" t="str">
            <v>INSTALACOES HIDRO SANITARIAS</v>
          </cell>
          <cell r="H4876" t="str">
            <v>INHI</v>
          </cell>
          <cell r="I4876" t="str">
            <v>FOSSAS/SUMIDOUROS</v>
          </cell>
          <cell r="J4876" t="str">
            <v>0184</v>
          </cell>
          <cell r="K4876" t="str">
            <v/>
          </cell>
          <cell r="L4876" t="str">
            <v/>
          </cell>
          <cell r="M4876" t="str">
            <v>98060</v>
          </cell>
          <cell r="N4876" t="str">
            <v>FILTRO ANAERÓBIO CIRCULAR, EM CONCRETO PRÉ-MOLDADO, DIÂMETRO INTERNO = 2,38 M, ALTURA INTERNA = 1,50 M, VOLUME ÚTIL: 5338,6 L (PARA 34 CONTRIBUINTES). AF_12/2020</v>
          </cell>
          <cell r="O4876" t="str">
            <v>UN</v>
          </cell>
          <cell r="P4876" t="str">
            <v>ATRIBUÍDO SÃO PAULO</v>
          </cell>
          <cell r="Q4876" t="str">
            <v>3.835,96</v>
          </cell>
          <cell r="R4876" t="str">
            <v>CAIXA REFERENCIAL</v>
          </cell>
        </row>
        <row r="4877">
          <cell r="A4877">
            <v>98061</v>
          </cell>
          <cell r="B4877">
            <v>98061</v>
          </cell>
          <cell r="F4877" t="str">
            <v>INHI0184</v>
          </cell>
          <cell r="G4877" t="str">
            <v>INSTALACOES HIDRO SANITARIAS</v>
          </cell>
          <cell r="H4877" t="str">
            <v>INHI</v>
          </cell>
          <cell r="I4877" t="str">
            <v>FOSSAS/SUMIDOUROS</v>
          </cell>
          <cell r="J4877" t="str">
            <v>0184</v>
          </cell>
          <cell r="K4877" t="str">
            <v/>
          </cell>
          <cell r="L4877" t="str">
            <v/>
          </cell>
          <cell r="M4877" t="str">
            <v>98061</v>
          </cell>
          <cell r="N4877" t="str">
            <v>FILTRO ANAERÓBIO CIRCULAR, EM CONCRETO PRÉ-MOLDADO, DIÂMETRO INTERNO = 2,88 M, ALTURA INTERNA = 1,50 M, VOLUME ÚTIL: 7817,3 L (PARA 75 CONTRIBUINTES). AF_12/2020</v>
          </cell>
          <cell r="O4877" t="str">
            <v>UN</v>
          </cell>
          <cell r="P4877" t="str">
            <v>ATRIBUÍDO SÃO PAULO</v>
          </cell>
          <cell r="Q4877" t="str">
            <v>5.299,00</v>
          </cell>
          <cell r="R4877" t="str">
            <v>CAIXA REFERENCIAL</v>
          </cell>
        </row>
        <row r="4878">
          <cell r="A4878">
            <v>98062</v>
          </cell>
          <cell r="B4878">
            <v>98062</v>
          </cell>
          <cell r="F4878" t="str">
            <v>INHI0184</v>
          </cell>
          <cell r="G4878" t="str">
            <v>INSTALACOES HIDRO SANITARIAS</v>
          </cell>
          <cell r="H4878" t="str">
            <v>INHI</v>
          </cell>
          <cell r="I4878" t="str">
            <v>FOSSAS/SUMIDOUROS</v>
          </cell>
          <cell r="J4878" t="str">
            <v>0184</v>
          </cell>
          <cell r="K4878" t="str">
            <v/>
          </cell>
          <cell r="L4878" t="str">
            <v/>
          </cell>
          <cell r="M4878" t="str">
            <v>98062</v>
          </cell>
          <cell r="N4878" t="str">
            <v>SUMIDOURO CIRCULAR, EM CONCRETO PRÉ-MOLDADO, DIÂMETRO INTERNO = 1,88 M, ALTURA INTERNA = 2,00 M, ÁREA DE INFILTRAÇÃO: 13,1 M² (PARA 5 CONTRIBUINTES). AF_12/2020</v>
          </cell>
          <cell r="O4878" t="str">
            <v>UN</v>
          </cell>
          <cell r="P4878" t="str">
            <v>ATRIBUÍDO SÃO PAULO</v>
          </cell>
          <cell r="Q4878" t="str">
            <v>1.998,61</v>
          </cell>
          <cell r="R4878" t="str">
            <v>CAIXA REFERENCIAL</v>
          </cell>
        </row>
        <row r="4879">
          <cell r="A4879">
            <v>98063</v>
          </cell>
          <cell r="B4879">
            <v>98063</v>
          </cell>
          <cell r="F4879" t="str">
            <v>INHI0184</v>
          </cell>
          <cell r="G4879" t="str">
            <v>INSTALACOES HIDRO SANITARIAS</v>
          </cell>
          <cell r="H4879" t="str">
            <v>INHI</v>
          </cell>
          <cell r="I4879" t="str">
            <v>FOSSAS/SUMIDOUROS</v>
          </cell>
          <cell r="J4879" t="str">
            <v>0184</v>
          </cell>
          <cell r="K4879" t="str">
            <v/>
          </cell>
          <cell r="L4879" t="str">
            <v/>
          </cell>
          <cell r="M4879" t="str">
            <v>98063</v>
          </cell>
          <cell r="N4879" t="str">
            <v>SUMIDOURO CIRCULAR, EM CONCRETO PRÉ-MOLDADO, DIÂMETRO INTERNO = 2,38 M, ALTURA INTERNA = 2,50 M, ÁREA DE INFILTRAÇÃO: 21,3 M² (PARA 8 CONTRIBUINTES). AF_12/2020</v>
          </cell>
          <cell r="O4879" t="str">
            <v>UN</v>
          </cell>
          <cell r="P4879" t="str">
            <v>ATRIBUÍDO SÃO PAULO</v>
          </cell>
          <cell r="Q4879" t="str">
            <v>3.032,25</v>
          </cell>
          <cell r="R4879" t="str">
            <v>CAIXA REFERENCIAL</v>
          </cell>
        </row>
        <row r="4880">
          <cell r="A4880">
            <v>98064</v>
          </cell>
          <cell r="B4880">
            <v>98064</v>
          </cell>
          <cell r="F4880" t="str">
            <v>INHI0184</v>
          </cell>
          <cell r="G4880" t="str">
            <v>INSTALACOES HIDRO SANITARIAS</v>
          </cell>
          <cell r="H4880" t="str">
            <v>INHI</v>
          </cell>
          <cell r="I4880" t="str">
            <v>FOSSAS/SUMIDOUROS</v>
          </cell>
          <cell r="J4880" t="str">
            <v>0184</v>
          </cell>
          <cell r="K4880" t="str">
            <v/>
          </cell>
          <cell r="L4880" t="str">
            <v/>
          </cell>
          <cell r="M4880" t="str">
            <v>98064</v>
          </cell>
          <cell r="N4880" t="str">
            <v>SUMIDOURO CIRCULAR, EM CONCRETO PRÉ-MOLDADO, DIÂMETRO INTERNO = 2,38 M, ALTURA INTERNA = 3,0 M, ÁREA DE INFILTRAÇÃO: 25 M² (PARA 10 CONTRIBUINTES). AF_12/2020</v>
          </cell>
          <cell r="O4880" t="str">
            <v>UN</v>
          </cell>
          <cell r="P4880" t="str">
            <v>ATRIBUÍDO SÃO PAULO</v>
          </cell>
          <cell r="Q4880" t="str">
            <v>3.450,74</v>
          </cell>
          <cell r="R4880" t="str">
            <v>CAIXA REFERENCIAL</v>
          </cell>
        </row>
        <row r="4881">
          <cell r="A4881">
            <v>98065</v>
          </cell>
          <cell r="B4881">
            <v>98065</v>
          </cell>
          <cell r="F4881" t="str">
            <v>INHI0184</v>
          </cell>
          <cell r="G4881" t="str">
            <v>INSTALACOES HIDRO SANITARIAS</v>
          </cell>
          <cell r="H4881" t="str">
            <v>INHI</v>
          </cell>
          <cell r="I4881" t="str">
            <v>FOSSAS/SUMIDOUROS</v>
          </cell>
          <cell r="J4881" t="str">
            <v>0184</v>
          </cell>
          <cell r="K4881" t="str">
            <v/>
          </cell>
          <cell r="L4881" t="str">
            <v/>
          </cell>
          <cell r="M4881" t="str">
            <v>98065</v>
          </cell>
          <cell r="N4881" t="str">
            <v>SUMIDOURO CIRCULAR, EM CONCRETO PRÉ-MOLDADO, DIÂMETRO INTERNO = 2,88 M, ALTURA INTERNA = 3,0 M, ÁREA DE INFILTRAÇÃO: 31,4 M² (PARA 12 CONTRIBUINTES). AF_12/2020</v>
          </cell>
          <cell r="O4881" t="str">
            <v>UN</v>
          </cell>
          <cell r="P4881" t="str">
            <v>ATRIBUÍDO SÃO PAULO</v>
          </cell>
          <cell r="Q4881" t="str">
            <v>4.753,15</v>
          </cell>
          <cell r="R4881" t="str">
            <v>CAIXA REFERENCIAL</v>
          </cell>
        </row>
        <row r="4882">
          <cell r="A4882">
            <v>98066</v>
          </cell>
          <cell r="B4882">
            <v>98066</v>
          </cell>
          <cell r="F4882" t="str">
            <v>INHI0184</v>
          </cell>
          <cell r="G4882" t="str">
            <v>INSTALACOES HIDRO SANITARIAS</v>
          </cell>
          <cell r="H4882" t="str">
            <v>INHI</v>
          </cell>
          <cell r="I4882" t="str">
            <v>FOSSAS/SUMIDOUROS</v>
          </cell>
          <cell r="J4882" t="str">
            <v>0184</v>
          </cell>
          <cell r="K4882" t="str">
            <v/>
          </cell>
          <cell r="L4882" t="str">
            <v/>
          </cell>
          <cell r="M4882" t="str">
            <v>98066</v>
          </cell>
          <cell r="N4882" t="str">
            <v>TANQUE SÉPTICO RETANGULAR, EM ALVENARIA COM TIJOLOS CERÂMICOS MACIÇOS, DIMENSÕES INTERNAS: 1,0 X 2,0 X 1,4 M, VOLUME ÚTIL: 2000 L (PARA 5 CONTRIBUINTES). AF_12/2020</v>
          </cell>
          <cell r="O4882" t="str">
            <v>UN</v>
          </cell>
          <cell r="P4882" t="str">
            <v>ATRIBUÍDO SÃO PAULO</v>
          </cell>
          <cell r="Q4882" t="str">
            <v>5.470,45</v>
          </cell>
          <cell r="R4882" t="str">
            <v>CAIXA REFERENCIAL</v>
          </cell>
        </row>
        <row r="4883">
          <cell r="A4883">
            <v>98067</v>
          </cell>
          <cell r="B4883">
            <v>98067</v>
          </cell>
          <cell r="F4883" t="str">
            <v>INHI0184</v>
          </cell>
          <cell r="G4883" t="str">
            <v>INSTALACOES HIDRO SANITARIAS</v>
          </cell>
          <cell r="H4883" t="str">
            <v>INHI</v>
          </cell>
          <cell r="I4883" t="str">
            <v>FOSSAS/SUMIDOUROS</v>
          </cell>
          <cell r="J4883" t="str">
            <v>0184</v>
          </cell>
          <cell r="K4883" t="str">
            <v/>
          </cell>
          <cell r="L4883" t="str">
            <v/>
          </cell>
          <cell r="M4883" t="str">
            <v>98067</v>
          </cell>
          <cell r="N4883" t="str">
            <v>TANQUE SÉPTICO RETANGULAR, EM ALVENARIA COM TIJOLOS CERÂMICOS MACIÇOS, DIMENSÕES INTERNAS: 1,2 X 2,4 X 1,6 M, VOLUME ÚTIL: 3456 L (PARA 13 CONTRIBUINTES). AF_12/2020</v>
          </cell>
          <cell r="O4883" t="str">
            <v>UN</v>
          </cell>
          <cell r="P4883" t="str">
            <v>ATRIBUÍDO SÃO PAULO</v>
          </cell>
          <cell r="Q4883" t="str">
            <v>7.311,45</v>
          </cell>
          <cell r="R4883" t="str">
            <v>CAIXA REFERENCIAL</v>
          </cell>
        </row>
        <row r="4884">
          <cell r="A4884">
            <v>98068</v>
          </cell>
          <cell r="B4884">
            <v>98068</v>
          </cell>
          <cell r="F4884" t="str">
            <v>INHI0184</v>
          </cell>
          <cell r="G4884" t="str">
            <v>INSTALACOES HIDRO SANITARIAS</v>
          </cell>
          <cell r="H4884" t="str">
            <v>INHI</v>
          </cell>
          <cell r="I4884" t="str">
            <v>FOSSAS/SUMIDOUROS</v>
          </cell>
          <cell r="J4884" t="str">
            <v>0184</v>
          </cell>
          <cell r="K4884" t="str">
            <v/>
          </cell>
          <cell r="L4884" t="str">
            <v/>
          </cell>
          <cell r="M4884" t="str">
            <v>98068</v>
          </cell>
          <cell r="N4884" t="str">
            <v>TANQUE SÉPTICO RETANGULAR, EM ALVENARIA COM TIJOLOS CERÂMICOS MACIÇOS, DIMENSÕES INTERNAS: 1,4 X 3,2 X 1,8 M, VOLUME ÚTIL: 6272 L (PARA 32 CONTRIBUINTES). AF_12/2020</v>
          </cell>
          <cell r="O4884" t="str">
            <v>UN</v>
          </cell>
          <cell r="P4884" t="str">
            <v>ATRIBUÍDO SÃO PAULO</v>
          </cell>
          <cell r="Q4884" t="str">
            <v>10.332,79</v>
          </cell>
          <cell r="R4884" t="str">
            <v>CAIXA REFERENCIAL</v>
          </cell>
        </row>
        <row r="4885">
          <cell r="A4885">
            <v>98069</v>
          </cell>
          <cell r="B4885">
            <v>98069</v>
          </cell>
          <cell r="F4885" t="str">
            <v>INHI0184</v>
          </cell>
          <cell r="G4885" t="str">
            <v>INSTALACOES HIDRO SANITARIAS</v>
          </cell>
          <cell r="H4885" t="str">
            <v>INHI</v>
          </cell>
          <cell r="I4885" t="str">
            <v>FOSSAS/SUMIDOUROS</v>
          </cell>
          <cell r="J4885" t="str">
            <v>0184</v>
          </cell>
          <cell r="K4885" t="str">
            <v/>
          </cell>
          <cell r="L4885" t="str">
            <v/>
          </cell>
          <cell r="M4885" t="str">
            <v>98069</v>
          </cell>
          <cell r="N4885" t="str">
            <v>TANQUE SÉPTICO RETANGULAR, EM ALVENARIA COM TIJOLOS CERÂMICOS MACIÇOS, DIMENSÕES INTERNAS: 1,6 X 4,4 X 1,8 M, VOLUME ÚTIL: 9856 L (PARA 68 CONTRIBUINTES). AF_12/2020</v>
          </cell>
          <cell r="O4885" t="str">
            <v>UN</v>
          </cell>
          <cell r="P4885" t="str">
            <v>ATRIBUÍDO SÃO PAULO</v>
          </cell>
          <cell r="Q4885" t="str">
            <v>13.799,79</v>
          </cell>
          <cell r="R4885" t="str">
            <v>CAIXA REFERENCIAL</v>
          </cell>
        </row>
        <row r="4886">
          <cell r="A4886">
            <v>98070</v>
          </cell>
          <cell r="B4886">
            <v>98070</v>
          </cell>
          <cell r="F4886" t="str">
            <v>INHI0184</v>
          </cell>
          <cell r="G4886" t="str">
            <v>INSTALACOES HIDRO SANITARIAS</v>
          </cell>
          <cell r="H4886" t="str">
            <v>INHI</v>
          </cell>
          <cell r="I4886" t="str">
            <v>FOSSAS/SUMIDOUROS</v>
          </cell>
          <cell r="J4886" t="str">
            <v>0184</v>
          </cell>
          <cell r="K4886" t="str">
            <v/>
          </cell>
          <cell r="L4886" t="str">
            <v/>
          </cell>
          <cell r="M4886" t="str">
            <v>98070</v>
          </cell>
          <cell r="N4886" t="str">
            <v>TANQUE SÉPTICO RETANGULAR, EM ALVENARIA COM TIJOLOS CERÂMICOS MACIÇOS, DIMENSÕES INTERNAS: 1,6 X 4,8 X 2,0 M, VOLUME ÚTIL: 12288 L (PARA 86 CONTRIBUINTES). AF_12/2020</v>
          </cell>
          <cell r="O4886" t="str">
            <v>UN</v>
          </cell>
          <cell r="P4886" t="str">
            <v>ATRIBUÍDO SÃO PAULO</v>
          </cell>
          <cell r="Q4886" t="str">
            <v>15.851,38</v>
          </cell>
          <cell r="R4886" t="str">
            <v>CAIXA REFERENCIAL</v>
          </cell>
        </row>
        <row r="4887">
          <cell r="A4887">
            <v>98071</v>
          </cell>
          <cell r="B4887">
            <v>98071</v>
          </cell>
          <cell r="F4887" t="str">
            <v>INHI0184</v>
          </cell>
          <cell r="G4887" t="str">
            <v>INSTALACOES HIDRO SANITARIAS</v>
          </cell>
          <cell r="H4887" t="str">
            <v>INHI</v>
          </cell>
          <cell r="I4887" t="str">
            <v>FOSSAS/SUMIDOUROS</v>
          </cell>
          <cell r="J4887" t="str">
            <v>0184</v>
          </cell>
          <cell r="K4887" t="str">
            <v/>
          </cell>
          <cell r="L4887" t="str">
            <v/>
          </cell>
          <cell r="M4887" t="str">
            <v>98071</v>
          </cell>
          <cell r="N4887" t="str">
            <v>TANQUE SÉPTICO RETANGULAR, EM ALVENARIA COM TIJOLOS CERÂMICOS MACIÇOS, DIMENSÕES INTERNAS: 1,6 X 4,6 X 2,4 M, VOLUME ÚTIL: 14720 L (PARA 105 CONTRIBUINTES). AF_12/2020</v>
          </cell>
          <cell r="O4887" t="str">
            <v>UN</v>
          </cell>
          <cell r="P4887" t="str">
            <v>ATRIBUÍDO SÃO PAULO</v>
          </cell>
          <cell r="Q4887" t="str">
            <v>17.482,65</v>
          </cell>
          <cell r="R4887" t="str">
            <v>CAIXA REFERENCIAL</v>
          </cell>
        </row>
        <row r="4888">
          <cell r="A4888">
            <v>98072</v>
          </cell>
          <cell r="B4888">
            <v>98072</v>
          </cell>
          <cell r="F4888" t="str">
            <v>INHI0184</v>
          </cell>
          <cell r="G4888" t="str">
            <v>INSTALACOES HIDRO SANITARIAS</v>
          </cell>
          <cell r="H4888" t="str">
            <v>INHI</v>
          </cell>
          <cell r="I4888" t="str">
            <v>FOSSAS/SUMIDOUROS</v>
          </cell>
          <cell r="J4888" t="str">
            <v>0184</v>
          </cell>
          <cell r="K4888" t="str">
            <v/>
          </cell>
          <cell r="L4888" t="str">
            <v/>
          </cell>
          <cell r="M4888" t="str">
            <v>98072</v>
          </cell>
          <cell r="N4888" t="str">
            <v>FILTRO ANAERÓBIO RETANGULAR, EM ALVENARIA COM TIJOLOS CERÂMICOS MACIÇOS, DIMENSÕES INTERNAS: 0,8 X 1,2 X 1,67 M, VOLUME ÚTIL: 1152 L (PARA 5 CONTRIBUINTES). AF_12/2020</v>
          </cell>
          <cell r="O4888" t="str">
            <v>UN</v>
          </cell>
          <cell r="P4888" t="str">
            <v>ATRIBUÍDO SÃO PAULO</v>
          </cell>
          <cell r="Q4888" t="str">
            <v>4.530,58</v>
          </cell>
          <cell r="R4888" t="str">
            <v>CAIXA REFERENCIAL</v>
          </cell>
        </row>
        <row r="4889">
          <cell r="A4889">
            <v>98073</v>
          </cell>
          <cell r="B4889">
            <v>98073</v>
          </cell>
          <cell r="F4889" t="str">
            <v>INHI0184</v>
          </cell>
          <cell r="G4889" t="str">
            <v>INSTALACOES HIDRO SANITARIAS</v>
          </cell>
          <cell r="H4889" t="str">
            <v>INHI</v>
          </cell>
          <cell r="I4889" t="str">
            <v>FOSSAS/SUMIDOUROS</v>
          </cell>
          <cell r="J4889" t="str">
            <v>0184</v>
          </cell>
          <cell r="K4889" t="str">
            <v/>
          </cell>
          <cell r="L4889" t="str">
            <v/>
          </cell>
          <cell r="M4889" t="str">
            <v>98073</v>
          </cell>
          <cell r="N4889" t="str">
            <v>FILTRO ANAERÓBIO RETANGULAR, EM ALVENARIA COM TIJOLOS CERÂMICOS MACIÇOS, DIMENSÕES INTERNAS: 1,2 X 1,8 X 1,67 M, VOLUME ÚTIL: 2592 L (PARA 13 CONTRIBUINTES). AF_12/2020</v>
          </cell>
          <cell r="O4889" t="str">
            <v>UN</v>
          </cell>
          <cell r="P4889" t="str">
            <v>ATRIBUÍDO SÃO PAULO</v>
          </cell>
          <cell r="Q4889" t="str">
            <v>6.988,33</v>
          </cell>
          <cell r="R4889" t="str">
            <v>CAIXA REFERENCIAL</v>
          </cell>
        </row>
        <row r="4890">
          <cell r="A4890">
            <v>98074</v>
          </cell>
          <cell r="B4890">
            <v>98074</v>
          </cell>
          <cell r="F4890" t="str">
            <v>INHI0184</v>
          </cell>
          <cell r="G4890" t="str">
            <v>INSTALACOES HIDRO SANITARIAS</v>
          </cell>
          <cell r="H4890" t="str">
            <v>INHI</v>
          </cell>
          <cell r="I4890" t="str">
            <v>FOSSAS/SUMIDOUROS</v>
          </cell>
          <cell r="J4890" t="str">
            <v>0184</v>
          </cell>
          <cell r="K4890" t="str">
            <v/>
          </cell>
          <cell r="L4890" t="str">
            <v/>
          </cell>
          <cell r="M4890" t="str">
            <v>98074</v>
          </cell>
          <cell r="N4890" t="str">
            <v>FILTRO ANAERÓBIO RETANGULAR, EM ALVENARIA COM TIJOLOS CERÂMICOS MACIÇOS, DIMENSÕES INTERNAS: 1,4 X 3,0 X 1,67 M, VOLUME ÚTIL: 5040 L (PARA 32 CONTRIBUINTES). AF_12/2020</v>
          </cell>
          <cell r="O4890" t="str">
            <v>UN</v>
          </cell>
          <cell r="P4890" t="str">
            <v>ATRIBUÍDO SÃO PAULO</v>
          </cell>
          <cell r="Q4890" t="str">
            <v>10.717,18</v>
          </cell>
          <cell r="R4890" t="str">
            <v>CAIXA REFERENCIAL</v>
          </cell>
        </row>
        <row r="4891">
          <cell r="A4891">
            <v>98075</v>
          </cell>
          <cell r="B4891">
            <v>98075</v>
          </cell>
          <cell r="F4891" t="str">
            <v>INHI0184</v>
          </cell>
          <cell r="G4891" t="str">
            <v>INSTALACOES HIDRO SANITARIAS</v>
          </cell>
          <cell r="H4891" t="str">
            <v>INHI</v>
          </cell>
          <cell r="I4891" t="str">
            <v>FOSSAS/SUMIDOUROS</v>
          </cell>
          <cell r="J4891" t="str">
            <v>0184</v>
          </cell>
          <cell r="K4891" t="str">
            <v/>
          </cell>
          <cell r="L4891" t="str">
            <v/>
          </cell>
          <cell r="M4891" t="str">
            <v>98075</v>
          </cell>
          <cell r="N4891" t="str">
            <v>FILTRO ANAERÓBIO RETANGULAR, EM ALVENARIA COM TIJOLOS CERÂMICOS MACIÇOS, DIMENSÕES INTERNAS: 1,4 X 4,2 X 1,67 M, VOLUME ÚTIL: 7056 L (PARA 67 CONTRIBUINTES). AF_12/2020</v>
          </cell>
          <cell r="O4891" t="str">
            <v>UN</v>
          </cell>
          <cell r="P4891" t="str">
            <v>ATRIBUÍDO SÃO PAULO</v>
          </cell>
          <cell r="Q4891" t="str">
            <v>13.865,14</v>
          </cell>
          <cell r="R4891" t="str">
            <v>CAIXA REFERENCIAL</v>
          </cell>
        </row>
        <row r="4892">
          <cell r="A4892">
            <v>98076</v>
          </cell>
          <cell r="B4892">
            <v>98076</v>
          </cell>
          <cell r="F4892" t="str">
            <v>INHI0184</v>
          </cell>
          <cell r="G4892" t="str">
            <v>INSTALACOES HIDRO SANITARIAS</v>
          </cell>
          <cell r="H4892" t="str">
            <v>INHI</v>
          </cell>
          <cell r="I4892" t="str">
            <v>FOSSAS/SUMIDOUROS</v>
          </cell>
          <cell r="J4892" t="str">
            <v>0184</v>
          </cell>
          <cell r="K4892" t="str">
            <v/>
          </cell>
          <cell r="L4892" t="str">
            <v/>
          </cell>
          <cell r="M4892" t="str">
            <v>98076</v>
          </cell>
          <cell r="N4892" t="str">
            <v>FILTRO ANAERÓBIO RETANGULAR, EM ALVENARIA COM TIJOLOS CERÂMICOS MACIÇOS, DIMENSÕES INTERNAS: 1,6 X 4,6 X 1,67 M, VOLUME ÚTIL: 8832 L (PARA 84 CONTRIBUINTES). AF_12/2020</v>
          </cell>
          <cell r="O4892" t="str">
            <v>UN</v>
          </cell>
          <cell r="P4892" t="str">
            <v>ATRIBUÍDO SÃO PAULO</v>
          </cell>
          <cell r="Q4892" t="str">
            <v>15.894,57</v>
          </cell>
          <cell r="R4892" t="str">
            <v>CAIXA REFERENCIAL</v>
          </cell>
        </row>
        <row r="4893">
          <cell r="A4893">
            <v>98077</v>
          </cell>
          <cell r="B4893">
            <v>98077</v>
          </cell>
          <cell r="F4893" t="str">
            <v>INHI0184</v>
          </cell>
          <cell r="G4893" t="str">
            <v>INSTALACOES HIDRO SANITARIAS</v>
          </cell>
          <cell r="H4893" t="str">
            <v>INHI</v>
          </cell>
          <cell r="I4893" t="str">
            <v>FOSSAS/SUMIDOUROS</v>
          </cell>
          <cell r="J4893" t="str">
            <v>0184</v>
          </cell>
          <cell r="K4893" t="str">
            <v/>
          </cell>
          <cell r="L4893" t="str">
            <v/>
          </cell>
          <cell r="M4893" t="str">
            <v>98077</v>
          </cell>
          <cell r="N4893" t="str">
            <v>FILTRO ANAERÓBIO RETANGULAR, EM ALVENARIA COM TIJOLOS CERÂMICOS MACIÇOS, DIMENSÕES INTERNAS: 1,6 X 5,6 X 1,67 M, VOLUME ÚTIL: 10752 L (PARA 103 CONTRIBUINTES). AF_12/2020</v>
          </cell>
          <cell r="O4893" t="str">
            <v>UN</v>
          </cell>
          <cell r="P4893" t="str">
            <v>ATRIBUÍDO SÃO PAULO</v>
          </cell>
          <cell r="Q4893" t="str">
            <v>18.663,21</v>
          </cell>
          <cell r="R4893" t="str">
            <v>CAIXA REFERENCIAL</v>
          </cell>
        </row>
        <row r="4894">
          <cell r="A4894">
            <v>98078</v>
          </cell>
          <cell r="B4894">
            <v>98078</v>
          </cell>
          <cell r="F4894" t="str">
            <v>INHI0184</v>
          </cell>
          <cell r="G4894" t="str">
            <v>INSTALACOES HIDRO SANITARIAS</v>
          </cell>
          <cell r="H4894" t="str">
            <v>INHI</v>
          </cell>
          <cell r="I4894" t="str">
            <v>FOSSAS/SUMIDOUROS</v>
          </cell>
          <cell r="J4894" t="str">
            <v>0184</v>
          </cell>
          <cell r="K4894" t="str">
            <v/>
          </cell>
          <cell r="L4894" t="str">
            <v/>
          </cell>
          <cell r="M4894" t="str">
            <v>98078</v>
          </cell>
          <cell r="N4894" t="str">
            <v>SUMIDOURO RETANGULAR, EM ALVENARIA COM TIJOLOS CERÂMICOS MACIÇOS, DIMENSÕES INTERNAS: 0,8 X 1,4 X 3,0 M, ÁREA DE INFILTRAÇÃO: 13,2 M² (PARA 5 CONTRIBUINTES). AF_12/2020</v>
          </cell>
          <cell r="O4894" t="str">
            <v>UN</v>
          </cell>
          <cell r="P4894" t="str">
            <v>ATRIBUÍDO SÃO PAULO</v>
          </cell>
          <cell r="Q4894" t="str">
            <v>4.847,07</v>
          </cell>
          <cell r="R4894" t="str">
            <v>CAIXA REFERENCIAL</v>
          </cell>
        </row>
        <row r="4895">
          <cell r="A4895">
            <v>98079</v>
          </cell>
          <cell r="B4895">
            <v>98079</v>
          </cell>
          <cell r="F4895" t="str">
            <v>INHI0184</v>
          </cell>
          <cell r="G4895" t="str">
            <v>INSTALACOES HIDRO SANITARIAS</v>
          </cell>
          <cell r="H4895" t="str">
            <v>INHI</v>
          </cell>
          <cell r="I4895" t="str">
            <v>FOSSAS/SUMIDOUROS</v>
          </cell>
          <cell r="J4895" t="str">
            <v>0184</v>
          </cell>
          <cell r="K4895" t="str">
            <v/>
          </cell>
          <cell r="L4895" t="str">
            <v/>
          </cell>
          <cell r="M4895" t="str">
            <v>98079</v>
          </cell>
          <cell r="N4895" t="str">
            <v>SUMIDOURO RETANGULAR, EM ALVENARIA COM TIJOLOS CERÂMICOS MACIÇOS, DIMENSÕES INTERNAS: 1,0 X 3,0 X 3,0 M, ÁREA DE INFILTRAÇÃO: 25 M² (PARA 10 CONTRIBUINTES). AF_12/2020</v>
          </cell>
          <cell r="O4895" t="str">
            <v>UN</v>
          </cell>
          <cell r="P4895" t="str">
            <v>ATRIBUÍDO SÃO PAULO</v>
          </cell>
          <cell r="Q4895" t="str">
            <v>8.436,82</v>
          </cell>
          <cell r="R4895" t="str">
            <v>CAIXA REFERENCIAL</v>
          </cell>
        </row>
        <row r="4896">
          <cell r="A4896">
            <v>98080</v>
          </cell>
          <cell r="B4896">
            <v>98080</v>
          </cell>
          <cell r="F4896" t="str">
            <v>INHI0184</v>
          </cell>
          <cell r="G4896" t="str">
            <v>INSTALACOES HIDRO SANITARIAS</v>
          </cell>
          <cell r="H4896" t="str">
            <v>INHI</v>
          </cell>
          <cell r="I4896" t="str">
            <v>FOSSAS/SUMIDOUROS</v>
          </cell>
          <cell r="J4896" t="str">
            <v>0184</v>
          </cell>
          <cell r="K4896" t="str">
            <v/>
          </cell>
          <cell r="L4896" t="str">
            <v/>
          </cell>
          <cell r="M4896" t="str">
            <v>98080</v>
          </cell>
          <cell r="N4896" t="str">
            <v>SUMIDOURO RETANGULAR, EM ALVENARIA COM TIJOLOS CERÂMICOS MACIÇOS, DIMENSÕES INTERNAS: 1,6 X 3,4 X 3,0 M, ÁREA DE INFILTRAÇÃO: 32,9 M² (PARA 13 CONTRIBUINTES). AF_12/2020</v>
          </cell>
          <cell r="O4896" t="str">
            <v>UN</v>
          </cell>
          <cell r="P4896" t="str">
            <v>ATRIBUÍDO SÃO PAULO</v>
          </cell>
          <cell r="Q4896" t="str">
            <v>10.760,31</v>
          </cell>
          <cell r="R4896" t="str">
            <v>CAIXA REFERENCIAL</v>
          </cell>
        </row>
        <row r="4897">
          <cell r="A4897">
            <v>98081</v>
          </cell>
          <cell r="B4897">
            <v>98081</v>
          </cell>
          <cell r="F4897" t="str">
            <v>INHI0184</v>
          </cell>
          <cell r="G4897" t="str">
            <v>INSTALACOES HIDRO SANITARIAS</v>
          </cell>
          <cell r="H4897" t="str">
            <v>INHI</v>
          </cell>
          <cell r="I4897" t="str">
            <v>FOSSAS/SUMIDOUROS</v>
          </cell>
          <cell r="J4897" t="str">
            <v>0184</v>
          </cell>
          <cell r="K4897" t="str">
            <v/>
          </cell>
          <cell r="L4897" t="str">
            <v/>
          </cell>
          <cell r="M4897" t="str">
            <v>98081</v>
          </cell>
          <cell r="N4897" t="str">
            <v>SUMIDOURO RETANGULAR, EM ALVENARIA COM TIJOLOS CERÂMICOS MACIÇOS, DIMENSÕES INTERNAS: 1,6 X 5,8 X 3,0 M, ÁREA DE INFILTRAÇÃO: 50 M² (PARA 20 CONTRIBUINTES). AF_12/2020</v>
          </cell>
          <cell r="O4897" t="str">
            <v>UN</v>
          </cell>
          <cell r="P4897" t="str">
            <v>ATRIBUÍDO SÃO PAULO</v>
          </cell>
          <cell r="Q4897" t="str">
            <v>15.872,28</v>
          </cell>
          <cell r="R4897" t="str">
            <v>CAIXA REFERENCIAL</v>
          </cell>
        </row>
        <row r="4898">
          <cell r="A4898">
            <v>98082</v>
          </cell>
          <cell r="B4898">
            <v>98082</v>
          </cell>
          <cell r="F4898" t="str">
            <v>INHI0184</v>
          </cell>
          <cell r="G4898" t="str">
            <v>INSTALACOES HIDRO SANITARIAS</v>
          </cell>
          <cell r="H4898" t="str">
            <v>INHI</v>
          </cell>
          <cell r="I4898" t="str">
            <v>FOSSAS/SUMIDOUROS</v>
          </cell>
          <cell r="J4898" t="str">
            <v>0184</v>
          </cell>
          <cell r="K4898" t="str">
            <v/>
          </cell>
          <cell r="L4898" t="str">
            <v/>
          </cell>
          <cell r="M4898" t="str">
            <v>98082</v>
          </cell>
          <cell r="N4898" t="str">
            <v>TANQUE SÉPTICO RETANGULAR, EM ALVENARIA COM BLOCOS DE CONCRETO, DIMENSÕES INTERNAS: 1,0 X 2,0 X 1,4 M, VOLUME ÚTIL: 2000 L (PARA 5 CONTRIBUINTES). AF_12/2020</v>
          </cell>
          <cell r="O4898" t="str">
            <v>UN</v>
          </cell>
          <cell r="P4898" t="str">
            <v>ATRIBUÍDO SÃO PAULO</v>
          </cell>
          <cell r="Q4898" t="str">
            <v>3.831,73</v>
          </cell>
          <cell r="R4898" t="str">
            <v>CAIXA REFERENCIAL</v>
          </cell>
        </row>
        <row r="4899">
          <cell r="A4899">
            <v>98083</v>
          </cell>
          <cell r="B4899">
            <v>98083</v>
          </cell>
          <cell r="F4899" t="str">
            <v>INHI0184</v>
          </cell>
          <cell r="G4899" t="str">
            <v>INSTALACOES HIDRO SANITARIAS</v>
          </cell>
          <cell r="H4899" t="str">
            <v>INHI</v>
          </cell>
          <cell r="I4899" t="str">
            <v>FOSSAS/SUMIDOUROS</v>
          </cell>
          <cell r="J4899" t="str">
            <v>0184</v>
          </cell>
          <cell r="K4899" t="str">
            <v/>
          </cell>
          <cell r="L4899" t="str">
            <v/>
          </cell>
          <cell r="M4899" t="str">
            <v>98083</v>
          </cell>
          <cell r="N4899" t="str">
            <v>TANQUE SÉPTICO RETANGULAR, EM ALVENARIA COM BLOCOS DE CONCRETO, DIMENSÕES INTERNAS: 1,2 X 2,4 X 1,6 M, VOLUME ÚTIL: 3456 L (PARA 13 CONTRIBUINTES). AF_12/2020</v>
          </cell>
          <cell r="O4899" t="str">
            <v>UN</v>
          </cell>
          <cell r="P4899" t="str">
            <v>ATRIBUÍDO SÃO PAULO</v>
          </cell>
          <cell r="Q4899" t="str">
            <v>5.063,75</v>
          </cell>
          <cell r="R4899" t="str">
            <v>CAIXA REFERENCIAL</v>
          </cell>
        </row>
        <row r="4900">
          <cell r="A4900">
            <v>98084</v>
          </cell>
          <cell r="B4900">
            <v>98084</v>
          </cell>
          <cell r="F4900" t="str">
            <v>INHI0184</v>
          </cell>
          <cell r="G4900" t="str">
            <v>INSTALACOES HIDRO SANITARIAS</v>
          </cell>
          <cell r="H4900" t="str">
            <v>INHI</v>
          </cell>
          <cell r="I4900" t="str">
            <v>FOSSAS/SUMIDOUROS</v>
          </cell>
          <cell r="J4900" t="str">
            <v>0184</v>
          </cell>
          <cell r="K4900" t="str">
            <v/>
          </cell>
          <cell r="L4900" t="str">
            <v/>
          </cell>
          <cell r="M4900" t="str">
            <v>98084</v>
          </cell>
          <cell r="N4900" t="str">
            <v>TANQUE SÉPTICO RETANGULAR, EM ALVENARIA COM BLOCOS DE CONCRETO, DIMENSÕES INTERNAS: 1,4 X 3,2 X 1,8 M, VOLUME ÚTIL: 6272 L (PARA 32 CONTRIBUINTES). AF_12/2020</v>
          </cell>
          <cell r="O4900" t="str">
            <v>UN</v>
          </cell>
          <cell r="P4900" t="str">
            <v>ATRIBUÍDO SÃO PAULO</v>
          </cell>
          <cell r="Q4900" t="str">
            <v>7.111,39</v>
          </cell>
          <cell r="R4900" t="str">
            <v>CAIXA REFERENCIAL</v>
          </cell>
        </row>
        <row r="4901">
          <cell r="A4901">
            <v>98085</v>
          </cell>
          <cell r="B4901">
            <v>98085</v>
          </cell>
          <cell r="F4901" t="str">
            <v>INHI0184</v>
          </cell>
          <cell r="G4901" t="str">
            <v>INSTALACOES HIDRO SANITARIAS</v>
          </cell>
          <cell r="H4901" t="str">
            <v>INHI</v>
          </cell>
          <cell r="I4901" t="str">
            <v>FOSSAS/SUMIDOUROS</v>
          </cell>
          <cell r="J4901" t="str">
            <v>0184</v>
          </cell>
          <cell r="K4901" t="str">
            <v/>
          </cell>
          <cell r="L4901" t="str">
            <v/>
          </cell>
          <cell r="M4901" t="str">
            <v>98085</v>
          </cell>
          <cell r="N4901" t="str">
            <v>TANQUE SÉPTICO RETANGULAR, EM ALVENARIA COM BLOCOS DE CONCRETO, DIMENSÕES INTERNAS: 1,6 X 4,4 X 1,8 M, VOLUME ÚTIL: 9856 L (PARA 68 CONTRIBUINTES). AF_12/2020</v>
          </cell>
          <cell r="O4901" t="str">
            <v>UN</v>
          </cell>
          <cell r="P4901" t="str">
            <v>ATRIBUÍDO SÃO PAULO</v>
          </cell>
          <cell r="Q4901" t="str">
            <v>9.638,00</v>
          </cell>
          <cell r="R4901" t="str">
            <v>CAIXA REFERENCIAL</v>
          </cell>
        </row>
        <row r="4902">
          <cell r="A4902">
            <v>98086</v>
          </cell>
          <cell r="B4902">
            <v>98086</v>
          </cell>
          <cell r="F4902" t="str">
            <v>INHI0184</v>
          </cell>
          <cell r="G4902" t="str">
            <v>INSTALACOES HIDRO SANITARIAS</v>
          </cell>
          <cell r="H4902" t="str">
            <v>INHI</v>
          </cell>
          <cell r="I4902" t="str">
            <v>FOSSAS/SUMIDOUROS</v>
          </cell>
          <cell r="J4902" t="str">
            <v>0184</v>
          </cell>
          <cell r="K4902" t="str">
            <v/>
          </cell>
          <cell r="L4902" t="str">
            <v/>
          </cell>
          <cell r="M4902" t="str">
            <v>98086</v>
          </cell>
          <cell r="N4902" t="str">
            <v>TANQUE SÉPTICO RETANGULAR, EM ALVENARIA COM BLOCOS DE CONCRETO, DIMENSÕES INTERNAS: 1,6 X 4,8 X 2,0 M, VOLUME ÚTIL: 12288 L (PARA 86 CONTRIBUINTES). AF_12/2020</v>
          </cell>
          <cell r="O4902" t="str">
            <v>UN</v>
          </cell>
          <cell r="P4902" t="str">
            <v>ATRIBUÍDO SÃO PAULO</v>
          </cell>
          <cell r="Q4902" t="str">
            <v>10.896,63</v>
          </cell>
          <cell r="R4902" t="str">
            <v>CAIXA REFERENCIAL</v>
          </cell>
        </row>
        <row r="4903">
          <cell r="A4903">
            <v>98087</v>
          </cell>
          <cell r="B4903">
            <v>98087</v>
          </cell>
          <cell r="F4903" t="str">
            <v>INHI0184</v>
          </cell>
          <cell r="G4903" t="str">
            <v>INSTALACOES HIDRO SANITARIAS</v>
          </cell>
          <cell r="H4903" t="str">
            <v>INHI</v>
          </cell>
          <cell r="I4903" t="str">
            <v>FOSSAS/SUMIDOUROS</v>
          </cell>
          <cell r="J4903" t="str">
            <v>0184</v>
          </cell>
          <cell r="K4903" t="str">
            <v/>
          </cell>
          <cell r="L4903" t="str">
            <v/>
          </cell>
          <cell r="M4903" t="str">
            <v>98087</v>
          </cell>
          <cell r="N4903" t="str">
            <v>TANQUE SÉPTICO RETANGULAR, EM ALVENARIA COM BLOCOS DE CONCRETO, DIMENSÕES INTERNAS: 1,6 X 4,6 X 2,4 M, VOLUME ÚTIL: 14720 L (PARA 105 CONTRIBUINTES). AF_12/2020</v>
          </cell>
          <cell r="O4903" t="str">
            <v>UN</v>
          </cell>
          <cell r="P4903" t="str">
            <v>ATRIBUÍDO SÃO PAULO</v>
          </cell>
          <cell r="Q4903" t="str">
            <v>11.663,10</v>
          </cell>
          <cell r="R4903" t="str">
            <v>CAIXA REFERENCIAL</v>
          </cell>
        </row>
        <row r="4904">
          <cell r="A4904">
            <v>98088</v>
          </cell>
          <cell r="B4904">
            <v>98088</v>
          </cell>
          <cell r="F4904" t="str">
            <v>INHI0184</v>
          </cell>
          <cell r="G4904" t="str">
            <v>INSTALACOES HIDRO SANITARIAS</v>
          </cell>
          <cell r="H4904" t="str">
            <v>INHI</v>
          </cell>
          <cell r="I4904" t="str">
            <v>FOSSAS/SUMIDOUROS</v>
          </cell>
          <cell r="J4904" t="str">
            <v>0184</v>
          </cell>
          <cell r="K4904" t="str">
            <v/>
          </cell>
          <cell r="L4904" t="str">
            <v/>
          </cell>
          <cell r="M4904" t="str">
            <v>98088</v>
          </cell>
          <cell r="N4904" t="str">
            <v>FILTRO ANAERÓBIO RETANGULAR, EM ALVENARIA COM BLOCOS DE CONCRETO, DIMENSÕES INTERNAS: 0,8 X 1,2 X 1,67 M, VOLUME ÚTIL: 1152 L (PARA 5 CONTRIBUINTES). AF_12/2020</v>
          </cell>
          <cell r="O4904" t="str">
            <v>UN</v>
          </cell>
          <cell r="P4904" t="str">
            <v>ATRIBUÍDO SÃO PAULO</v>
          </cell>
          <cell r="Q4904" t="str">
            <v>3.255,97</v>
          </cell>
          <cell r="R4904" t="str">
            <v>CAIXA REFERENCIAL</v>
          </cell>
        </row>
        <row r="4905">
          <cell r="A4905">
            <v>98089</v>
          </cell>
          <cell r="B4905">
            <v>98089</v>
          </cell>
          <cell r="F4905" t="str">
            <v>INHI0184</v>
          </cell>
          <cell r="G4905" t="str">
            <v>INSTALACOES HIDRO SANITARIAS</v>
          </cell>
          <cell r="H4905" t="str">
            <v>INHI</v>
          </cell>
          <cell r="I4905" t="str">
            <v>FOSSAS/SUMIDOUROS</v>
          </cell>
          <cell r="J4905" t="str">
            <v>0184</v>
          </cell>
          <cell r="K4905" t="str">
            <v/>
          </cell>
          <cell r="L4905" t="str">
            <v/>
          </cell>
          <cell r="M4905" t="str">
            <v>98089</v>
          </cell>
          <cell r="N4905" t="str">
            <v>FILTRO ANAERÓBIO RETANGULAR, EM ALVENARIA COM BLOCOS DE CONCRETO, DIMENSÕES INTERNAS: 1,2 X 1,8 X 1,67 M, VOLUME ÚTIL: 2592 L (PARA 13 CONTRIBUINTES). AF_12/2020</v>
          </cell>
          <cell r="O4905" t="str">
            <v>UN</v>
          </cell>
          <cell r="P4905" t="str">
            <v>ATRIBUÍDO SÃO PAULO</v>
          </cell>
          <cell r="Q4905" t="str">
            <v>5.121,03</v>
          </cell>
          <cell r="R4905" t="str">
            <v>CAIXA REFERENCIAL</v>
          </cell>
        </row>
        <row r="4906">
          <cell r="A4906">
            <v>98090</v>
          </cell>
          <cell r="B4906">
            <v>98090</v>
          </cell>
          <cell r="F4906" t="str">
            <v>INHI0184</v>
          </cell>
          <cell r="G4906" t="str">
            <v>INSTALACOES HIDRO SANITARIAS</v>
          </cell>
          <cell r="H4906" t="str">
            <v>INHI</v>
          </cell>
          <cell r="I4906" t="str">
            <v>FOSSAS/SUMIDOUROS</v>
          </cell>
          <cell r="J4906" t="str">
            <v>0184</v>
          </cell>
          <cell r="K4906" t="str">
            <v/>
          </cell>
          <cell r="L4906" t="str">
            <v/>
          </cell>
          <cell r="M4906" t="str">
            <v>98090</v>
          </cell>
          <cell r="N4906" t="str">
            <v>FILTRO ANAERÓBIO RETANGULAR, EM ALVENARIA COM BLOCOS DE CONCRETO, DIMENSÕES INTERNAS: 1,4 X 3,0 X 1,67 M, VOLUME ÚTIL: 5040 L (PARA 32 CONTRIBUINTES). AF_12/2020</v>
          </cell>
          <cell r="O4906" t="str">
            <v>UN</v>
          </cell>
          <cell r="P4906" t="str">
            <v>ATRIBUÍDO SÃO PAULO</v>
          </cell>
          <cell r="Q4906" t="str">
            <v>8.003,67</v>
          </cell>
          <cell r="R4906" t="str">
            <v>CAIXA REFERENCIAL</v>
          </cell>
        </row>
        <row r="4907">
          <cell r="A4907">
            <v>98091</v>
          </cell>
          <cell r="B4907">
            <v>98091</v>
          </cell>
          <cell r="F4907" t="str">
            <v>INHI0184</v>
          </cell>
          <cell r="G4907" t="str">
            <v>INSTALACOES HIDRO SANITARIAS</v>
          </cell>
          <cell r="H4907" t="str">
            <v>INHI</v>
          </cell>
          <cell r="I4907" t="str">
            <v>FOSSAS/SUMIDOUROS</v>
          </cell>
          <cell r="J4907" t="str">
            <v>0184</v>
          </cell>
          <cell r="K4907" t="str">
            <v/>
          </cell>
          <cell r="L4907" t="str">
            <v/>
          </cell>
          <cell r="M4907" t="str">
            <v>98091</v>
          </cell>
          <cell r="N4907" t="str">
            <v>FILTRO ANAERÓBIO RETANGULAR, EM ALVENARIA COM BLOCOS DE CONCRETO, DIMENSÕES INTERNAS: 1,4 X 4,2 X 1,67 M, VOLUME ÚTIL: 7056 L (PARA 67 CONTRIBUINTES). AF_12/2020</v>
          </cell>
          <cell r="O4907" t="str">
            <v>UN</v>
          </cell>
          <cell r="P4907" t="str">
            <v>ATRIBUÍDO SÃO PAULO</v>
          </cell>
          <cell r="Q4907" t="str">
            <v>10.306,25</v>
          </cell>
          <cell r="R4907" t="str">
            <v>CAIXA REFERENCIAL</v>
          </cell>
        </row>
        <row r="4908">
          <cell r="A4908">
            <v>98092</v>
          </cell>
          <cell r="B4908">
            <v>98092</v>
          </cell>
          <cell r="F4908" t="str">
            <v>INHI0184</v>
          </cell>
          <cell r="G4908" t="str">
            <v>INSTALACOES HIDRO SANITARIAS</v>
          </cell>
          <cell r="H4908" t="str">
            <v>INHI</v>
          </cell>
          <cell r="I4908" t="str">
            <v>FOSSAS/SUMIDOUROS</v>
          </cell>
          <cell r="J4908" t="str">
            <v>0184</v>
          </cell>
          <cell r="K4908" t="str">
            <v/>
          </cell>
          <cell r="L4908" t="str">
            <v/>
          </cell>
          <cell r="M4908" t="str">
            <v>98092</v>
          </cell>
          <cell r="N4908" t="str">
            <v>FILTRO ANAERÓBIO RETANGULAR, EM ALVENARIA COM BLOCOS DE CONCRETO, DIMENSÕES INTERNAS: 1,6 X 4,6 X 1,67 M, VOLUME ÚTIL: 8832 L (PARA 84 CONTRIBUINTES). AF_12/2020</v>
          </cell>
          <cell r="O4908" t="str">
            <v>UN</v>
          </cell>
          <cell r="P4908" t="str">
            <v>ATRIBUÍDO SÃO PAULO</v>
          </cell>
          <cell r="Q4908" t="str">
            <v>12.092,00</v>
          </cell>
          <cell r="R4908" t="str">
            <v>CAIXA REFERENCIAL</v>
          </cell>
        </row>
        <row r="4909">
          <cell r="A4909">
            <v>98093</v>
          </cell>
          <cell r="B4909">
            <v>98093</v>
          </cell>
          <cell r="F4909" t="str">
            <v>INHI0184</v>
          </cell>
          <cell r="G4909" t="str">
            <v>INSTALACOES HIDRO SANITARIAS</v>
          </cell>
          <cell r="H4909" t="str">
            <v>INHI</v>
          </cell>
          <cell r="I4909" t="str">
            <v>FOSSAS/SUMIDOUROS</v>
          </cell>
          <cell r="J4909" t="str">
            <v>0184</v>
          </cell>
          <cell r="K4909" t="str">
            <v/>
          </cell>
          <cell r="L4909" t="str">
            <v/>
          </cell>
          <cell r="M4909" t="str">
            <v>98093</v>
          </cell>
          <cell r="N4909" t="str">
            <v>FILTRO ANAERÓBIO RETANGULAR, EM ALVENARIA COM BLOCOS DE CONCRETO, DIMENSÕES INTERNAS: 1,6 X 5,6 X 1,67 M, VOLUME ÚTIL: 10752 L (PARA 103 CONTRIBUINTES). AF_12/2020</v>
          </cell>
          <cell r="O4909" t="str">
            <v>UN</v>
          </cell>
          <cell r="P4909" t="str">
            <v>ATRIBUÍDO SÃO PAULO</v>
          </cell>
          <cell r="Q4909" t="str">
            <v>14.257,78</v>
          </cell>
          <cell r="R4909" t="str">
            <v>CAIXA REFERENCIAL</v>
          </cell>
        </row>
        <row r="4910">
          <cell r="A4910">
            <v>98094</v>
          </cell>
          <cell r="B4910">
            <v>98094</v>
          </cell>
          <cell r="F4910" t="str">
            <v>INHI0184</v>
          </cell>
          <cell r="G4910" t="str">
            <v>INSTALACOES HIDRO SANITARIAS</v>
          </cell>
          <cell r="H4910" t="str">
            <v>INHI</v>
          </cell>
          <cell r="I4910" t="str">
            <v>FOSSAS/SUMIDOUROS</v>
          </cell>
          <cell r="J4910" t="str">
            <v>0184</v>
          </cell>
          <cell r="K4910" t="str">
            <v/>
          </cell>
          <cell r="L4910" t="str">
            <v/>
          </cell>
          <cell r="M4910" t="str">
            <v>98094</v>
          </cell>
          <cell r="N4910" t="str">
            <v>SUMIDOURO RETANGULAR, EM ALVENARIA COM BLOCOS DE CONCRETO, DIMENSÕES INTERNAS: 0,8 X 1,4 X 3,0 M, ÁREA DE INFILTRAÇÃO: 13,2 M² (PARA 5 CONTRIBUINTES). AF_12/2020</v>
          </cell>
          <cell r="O4910" t="str">
            <v>UN</v>
          </cell>
          <cell r="P4910" t="str">
            <v>ATRIBUÍDO SÃO PAULO</v>
          </cell>
          <cell r="Q4910" t="str">
            <v>2.672,74</v>
          </cell>
          <cell r="R4910" t="str">
            <v>CAIXA REFERENCIAL</v>
          </cell>
        </row>
        <row r="4911">
          <cell r="A4911">
            <v>98099</v>
          </cell>
          <cell r="B4911">
            <v>98099</v>
          </cell>
          <cell r="F4911" t="str">
            <v>INHI0184</v>
          </cell>
          <cell r="G4911" t="str">
            <v>INSTALACOES HIDRO SANITARIAS</v>
          </cell>
          <cell r="H4911" t="str">
            <v>INHI</v>
          </cell>
          <cell r="I4911" t="str">
            <v>FOSSAS/SUMIDOUROS</v>
          </cell>
          <cell r="J4911" t="str">
            <v>0184</v>
          </cell>
          <cell r="K4911" t="str">
            <v/>
          </cell>
          <cell r="L4911" t="str">
            <v/>
          </cell>
          <cell r="M4911" t="str">
            <v>98099</v>
          </cell>
          <cell r="N4911" t="str">
            <v>SUMIDOURO RETANGULAR, EM ALVENARIA COM BLOCOS DE CONCRETO, DIMENSÕES INTERNAS: 1,0 X 3,0 X 3,0 M, ÁREA DE INFILTRAÇÃO: 25 M² (PARA 10 CONTRIBUINTES). AF_12/2020</v>
          </cell>
          <cell r="O4911" t="str">
            <v>UN</v>
          </cell>
          <cell r="P4911" t="str">
            <v>ATRIBUÍDO SÃO PAULO</v>
          </cell>
          <cell r="Q4911" t="str">
            <v>4.557,62</v>
          </cell>
          <cell r="R4911" t="str">
            <v>CAIXA REFERENCIAL</v>
          </cell>
        </row>
        <row r="4912">
          <cell r="A4912">
            <v>98100</v>
          </cell>
          <cell r="B4912">
            <v>98100</v>
          </cell>
          <cell r="F4912" t="str">
            <v>INHI0184</v>
          </cell>
          <cell r="G4912" t="str">
            <v>INSTALACOES HIDRO SANITARIAS</v>
          </cell>
          <cell r="H4912" t="str">
            <v>INHI</v>
          </cell>
          <cell r="I4912" t="str">
            <v>FOSSAS/SUMIDOUROS</v>
          </cell>
          <cell r="J4912" t="str">
            <v>0184</v>
          </cell>
          <cell r="K4912" t="str">
            <v/>
          </cell>
          <cell r="L4912" t="str">
            <v/>
          </cell>
          <cell r="M4912" t="str">
            <v>98100</v>
          </cell>
          <cell r="N4912" t="str">
            <v>SUMIDOURO RETANGULAR, EM ALVENARIA COM BLOCOS DE CONCRETO, DIMENSÕES INTERNAS: 1,6 X 3,4 X 3,0 M, ÁREA DE INFILTRAÇÃO: 32,9 M² (PARA 13 CONTRIBUINTES). . AF_12/2020</v>
          </cell>
          <cell r="O4912" t="str">
            <v>UN</v>
          </cell>
          <cell r="P4912" t="str">
            <v>ATRIBUÍDO SÃO PAULO</v>
          </cell>
          <cell r="Q4912" t="str">
            <v>5.933,89</v>
          </cell>
          <cell r="R4912" t="str">
            <v>CAIXA REFERENCIAL</v>
          </cell>
        </row>
        <row r="4913">
          <cell r="A4913">
            <v>98101</v>
          </cell>
          <cell r="B4913">
            <v>98101</v>
          </cell>
          <cell r="F4913" t="str">
            <v>INHI0184</v>
          </cell>
          <cell r="G4913" t="str">
            <v>INSTALACOES HIDRO SANITARIAS</v>
          </cell>
          <cell r="H4913" t="str">
            <v>INHI</v>
          </cell>
          <cell r="I4913" t="str">
            <v>FOSSAS/SUMIDOUROS</v>
          </cell>
          <cell r="J4913" t="str">
            <v>0184</v>
          </cell>
          <cell r="K4913" t="str">
            <v/>
          </cell>
          <cell r="L4913" t="str">
            <v/>
          </cell>
          <cell r="M4913" t="str">
            <v>98101</v>
          </cell>
          <cell r="N4913" t="str">
            <v>SUMIDOURO RETANGULAR, EM ALVENARIA COM BLOCOS DE CONCRETO, DIMENSÕES INTERNAS: 1,6 X 5,8 X 3,0 M, ÁREA DE INFILTRAÇÃO: 50 M² (PARA 20 CONTRIBUINTES). . AF_12/2020</v>
          </cell>
          <cell r="O4913" t="str">
            <v>UN</v>
          </cell>
          <cell r="P4913" t="str">
            <v>ATRIBUÍDO SÃO PAULO</v>
          </cell>
          <cell r="Q4913" t="str">
            <v>8.754,15</v>
          </cell>
          <cell r="R4913" t="str">
            <v>CAIXA REFERENCIAL</v>
          </cell>
        </row>
        <row r="4914">
          <cell r="A4914">
            <v>98109</v>
          </cell>
          <cell r="B4914">
            <v>98109</v>
          </cell>
          <cell r="F4914" t="str">
            <v>INHI0184</v>
          </cell>
          <cell r="G4914" t="str">
            <v>INSTALACOES HIDRO SANITARIAS</v>
          </cell>
          <cell r="H4914" t="str">
            <v>INHI</v>
          </cell>
          <cell r="I4914" t="str">
            <v>FOSSAS/SUMIDOUROS</v>
          </cell>
          <cell r="J4914" t="str">
            <v>0184</v>
          </cell>
          <cell r="K4914" t="str">
            <v/>
          </cell>
          <cell r="L4914" t="str">
            <v/>
          </cell>
          <cell r="M4914" t="str">
            <v>98109</v>
          </cell>
          <cell r="N4914" t="str">
            <v>CAIXA DE GORDURA ESPECIAL (CAPACIDADE: 312 L - PARA ATÉ 146 PESSOAS SERVIDAS NO PICO), RETANGULAR, EM ALVENARIA COM BLOCOS DE CONCRETO, DIMENSÕES INTERNAS = 0,4X1,2 M, ALTURA INTERNA = 1 M. AF_12/2020</v>
          </cell>
          <cell r="O4914" t="str">
            <v>UN</v>
          </cell>
          <cell r="P4914" t="str">
            <v>ATRIBUÍDO SÃO PAULO</v>
          </cell>
          <cell r="Q4914" t="str">
            <v>820,02</v>
          </cell>
          <cell r="R4914" t="str">
            <v>CAIXA REFERENCIAL</v>
          </cell>
        </row>
        <row r="4915">
          <cell r="A4915">
            <v>98110</v>
          </cell>
          <cell r="B4915">
            <v>98110</v>
          </cell>
          <cell r="F4915" t="str">
            <v>INHI0184</v>
          </cell>
          <cell r="G4915" t="str">
            <v>INSTALACOES HIDRO SANITARIAS</v>
          </cell>
          <cell r="H4915" t="str">
            <v>INHI</v>
          </cell>
          <cell r="I4915" t="str">
            <v>FOSSAS/SUMIDOUROS</v>
          </cell>
          <cell r="J4915" t="str">
            <v>0184</v>
          </cell>
          <cell r="K4915" t="str">
            <v/>
          </cell>
          <cell r="L4915" t="str">
            <v/>
          </cell>
          <cell r="M4915" t="str">
            <v>98110</v>
          </cell>
          <cell r="N4915" t="str">
            <v>CAIXA DE GORDURA PEQUENA (CAPACIDADE: 19 L), CIRCULAR, EM PVC, DIÂMETRO INTERNO= 0,3 M. AF_12/2020</v>
          </cell>
          <cell r="O4915" t="str">
            <v>UN</v>
          </cell>
          <cell r="P4915" t="str">
            <v>ATRIBUÍDO SÃO PAULO</v>
          </cell>
          <cell r="Q4915" t="str">
            <v>289,56</v>
          </cell>
          <cell r="R4915" t="str">
            <v>CAIXA REFERENCIAL</v>
          </cell>
        </row>
        <row r="4916">
          <cell r="A4916">
            <v>98111</v>
          </cell>
          <cell r="B4916">
            <v>98111</v>
          </cell>
          <cell r="F4916" t="str">
            <v>INHI0184</v>
          </cell>
          <cell r="G4916" t="str">
            <v>INSTALACOES HIDRO SANITARIAS</v>
          </cell>
          <cell r="H4916" t="str">
            <v>INHI</v>
          </cell>
          <cell r="I4916" t="str">
            <v>FOSSAS/SUMIDOUROS</v>
          </cell>
          <cell r="J4916" t="str">
            <v>0184</v>
          </cell>
          <cell r="K4916" t="str">
            <v/>
          </cell>
          <cell r="L4916" t="str">
            <v/>
          </cell>
          <cell r="M4916" t="str">
            <v>98111</v>
          </cell>
          <cell r="N4916" t="str">
            <v>CAIXA DE INSPEÇÃO PARA ATERRAMENTO, CIRCULAR, EM POLIETILENO, DIÂMETRO INTERNO = 0,3 M. AF_12/2020</v>
          </cell>
          <cell r="O4916" t="str">
            <v>UN</v>
          </cell>
          <cell r="P4916" t="str">
            <v>ATRIBUÍDO SÃO PAULO</v>
          </cell>
          <cell r="Q4916" t="str">
            <v>42,32</v>
          </cell>
          <cell r="R4916" t="str">
            <v>CAIXA REFERENCIAL</v>
          </cell>
        </row>
        <row r="4917">
          <cell r="A4917">
            <v>98112</v>
          </cell>
          <cell r="B4917">
            <v>98112</v>
          </cell>
          <cell r="F4917" t="str">
            <v>INHI0184</v>
          </cell>
          <cell r="G4917" t="str">
            <v>INSTALACOES HIDRO SANITARIAS</v>
          </cell>
          <cell r="H4917" t="str">
            <v>INHI</v>
          </cell>
          <cell r="I4917" t="str">
            <v>FOSSAS/SUMIDOUROS</v>
          </cell>
          <cell r="J4917" t="str">
            <v>0184</v>
          </cell>
          <cell r="K4917" t="str">
            <v/>
          </cell>
          <cell r="L4917" t="str">
            <v/>
          </cell>
          <cell r="M4917" t="str">
            <v>98112</v>
          </cell>
          <cell r="N4917" t="str">
            <v>TIL (TUBO DE INSPEÇÃO E LIMPEZA) CONDOMINIAL PARA ESGOTO, EM PVC, DN 100 X 100 MM. AF_12/2020</v>
          </cell>
          <cell r="O4917" t="str">
            <v>UN</v>
          </cell>
          <cell r="P4917" t="str">
            <v>ATRIBUÍDO SÃO PAULO</v>
          </cell>
          <cell r="Q4917" t="str">
            <v>123,35</v>
          </cell>
          <cell r="R4917" t="str">
            <v>CAIXA REFERENCIAL</v>
          </cell>
        </row>
        <row r="4918">
          <cell r="A4918">
            <v>98114</v>
          </cell>
          <cell r="B4918">
            <v>98114</v>
          </cell>
          <cell r="F4918" t="str">
            <v>INHI0184</v>
          </cell>
          <cell r="G4918" t="str">
            <v>INSTALACOES HIDRO SANITARIAS</v>
          </cell>
          <cell r="H4918" t="str">
            <v>INHI</v>
          </cell>
          <cell r="I4918" t="str">
            <v>FOSSAS/SUMIDOUROS</v>
          </cell>
          <cell r="J4918" t="str">
            <v>0184</v>
          </cell>
          <cell r="K4918" t="str">
            <v/>
          </cell>
          <cell r="L4918" t="str">
            <v/>
          </cell>
          <cell r="M4918" t="str">
            <v>98114</v>
          </cell>
          <cell r="N4918" t="str">
            <v>TAMPA CIRCULAR PARA ESGOTO E DRENAGEM, EM FERRO FUNDIDO, DIÂMETRO INTERNO = 0,6 M. AF_12/2020</v>
          </cell>
          <cell r="O4918" t="str">
            <v>UN</v>
          </cell>
          <cell r="P4918" t="str">
            <v>COEFICIENTE DE REPRESENTATIVIDADE</v>
          </cell>
          <cell r="Q4918" t="str">
            <v>687,31</v>
          </cell>
          <cell r="R4918" t="str">
            <v>CAIXA REFERENCIAL</v>
          </cell>
        </row>
        <row r="4919">
          <cell r="A4919">
            <v>98115</v>
          </cell>
          <cell r="B4919">
            <v>98115</v>
          </cell>
          <cell r="F4919" t="str">
            <v>INHI0184</v>
          </cell>
          <cell r="G4919" t="str">
            <v>INSTALACOES HIDRO SANITARIAS</v>
          </cell>
          <cell r="H4919" t="str">
            <v>INHI</v>
          </cell>
          <cell r="I4919" t="str">
            <v>FOSSAS/SUMIDOUROS</v>
          </cell>
          <cell r="J4919" t="str">
            <v>0184</v>
          </cell>
          <cell r="K4919" t="str">
            <v/>
          </cell>
          <cell r="L4919" t="str">
            <v/>
          </cell>
          <cell r="M4919" t="str">
            <v>98115</v>
          </cell>
          <cell r="N4919" t="str">
            <v>TAMPA CIRCULAR PARA ESGOTO E DRENAGEM, EM CONCRETO PRÉ-MOLDADO, DIÂMETRO INTERNO = 0,6 M. AF_12/2020</v>
          </cell>
          <cell r="O4919" t="str">
            <v>UN</v>
          </cell>
          <cell r="P4919" t="str">
            <v>ATRIBUÍDO SÃO PAULO</v>
          </cell>
          <cell r="Q4919" t="str">
            <v>123,45</v>
          </cell>
          <cell r="R4919" t="str">
            <v>CAIXA REFERENCIAL</v>
          </cell>
        </row>
        <row r="4920">
          <cell r="A4920">
            <v>89957</v>
          </cell>
          <cell r="B4920">
            <v>89957</v>
          </cell>
          <cell r="F4920" t="str">
            <v>INHI0185</v>
          </cell>
          <cell r="G4920" t="str">
            <v>INSTALACOES HIDRO SANITARIAS</v>
          </cell>
          <cell r="H4920" t="str">
            <v>INHI</v>
          </cell>
          <cell r="I4920" t="str">
            <v>PONTOS DE AGUA/ESGOTO</v>
          </cell>
          <cell r="J4920" t="str">
            <v>0185</v>
          </cell>
          <cell r="K4920" t="str">
            <v/>
          </cell>
          <cell r="L4920" t="str">
            <v/>
          </cell>
          <cell r="M4920" t="str">
            <v>89957</v>
          </cell>
          <cell r="N4920" t="str">
            <v>PONTO DE CONSUMO TERMINAL DE ÁGUA FRIA (SUBRAMAL) COM TUBULAÇÃO DE PVC, DN 25 MM, INSTALADO EM RAMAL DE ÁGUA, INCLUSOS RASGO E CHUMBAMENTO EM ALVENARIA. AF_12/2014</v>
          </cell>
          <cell r="O4920" t="str">
            <v>UN</v>
          </cell>
          <cell r="P4920" t="str">
            <v>COEFICIENTE DE REPRESENTATIVIDADE</v>
          </cell>
          <cell r="Q4920" t="str">
            <v>150,69</v>
          </cell>
          <cell r="R4920" t="str">
            <v>CAIXA REFERENCIAL</v>
          </cell>
        </row>
        <row r="4921">
          <cell r="A4921">
            <v>89959</v>
          </cell>
          <cell r="B4921">
            <v>89959</v>
          </cell>
          <cell r="F4921" t="str">
            <v>INHI0185</v>
          </cell>
          <cell r="G4921" t="str">
            <v>INSTALACOES HIDRO SANITARIAS</v>
          </cell>
          <cell r="H4921" t="str">
            <v>INHI</v>
          </cell>
          <cell r="I4921" t="str">
            <v>PONTOS DE AGUA/ESGOTO</v>
          </cell>
          <cell r="J4921" t="str">
            <v>0185</v>
          </cell>
          <cell r="K4921" t="str">
            <v/>
          </cell>
          <cell r="L4921" t="str">
            <v/>
          </cell>
          <cell r="M4921" t="str">
            <v>89959</v>
          </cell>
          <cell r="N4921" t="str">
            <v>PONTO DE CONSUMO TERMINAL DE ÁGUA QUENTE (SUBRAMAL) COM TUBULAÇÃO DE CPVC, DN 22 MM, INSTALADO EM RAMAL DE ÁGUA, INCLUSOS RASGO E CHUMBAMENTO EM ALVENARIA. AF_12/2014</v>
          </cell>
          <cell r="O4921" t="str">
            <v>UN</v>
          </cell>
          <cell r="P4921" t="str">
            <v>COEFICIENTE DE REPRESENTATIVIDADE</v>
          </cell>
          <cell r="Q4921" t="str">
            <v>252,97</v>
          </cell>
          <cell r="R4921" t="str">
            <v>CAIXA REFERENCIAL</v>
          </cell>
        </row>
        <row r="4922">
          <cell r="A4922">
            <v>89349</v>
          </cell>
          <cell r="B4922">
            <v>89349</v>
          </cell>
          <cell r="F4922" t="str">
            <v>INHI0271</v>
          </cell>
          <cell r="G4922" t="str">
            <v>INSTALACOES HIDRO SANITARIAS</v>
          </cell>
          <cell r="H4922" t="str">
            <v>INHI</v>
          </cell>
          <cell r="I4922" t="str">
            <v>REGISTROS/VALVULAS</v>
          </cell>
          <cell r="J4922" t="str">
            <v>0271</v>
          </cell>
          <cell r="K4922" t="str">
            <v/>
          </cell>
          <cell r="L4922" t="str">
            <v/>
          </cell>
          <cell r="M4922" t="str">
            <v>89349</v>
          </cell>
          <cell r="N4922" t="str">
            <v>REGISTRO DE PRESSÃO BRUTO, LATÃO, ROSCÁVEL, 1/2" - FORNECIMENTO E INSTALAÇÃO. AF_08/2021</v>
          </cell>
          <cell r="O4922" t="str">
            <v>UN</v>
          </cell>
          <cell r="P4922" t="str">
            <v>COEFICIENTE DE REPRESENTATIVIDADE</v>
          </cell>
          <cell r="Q4922" t="str">
            <v>25,69</v>
          </cell>
          <cell r="R4922" t="str">
            <v>CAIXA REFERENCIAL</v>
          </cell>
        </row>
        <row r="4923">
          <cell r="A4923">
            <v>89351</v>
          </cell>
          <cell r="B4923">
            <v>89351</v>
          </cell>
          <cell r="F4923" t="str">
            <v>INHI0271</v>
          </cell>
          <cell r="G4923" t="str">
            <v>INSTALACOES HIDRO SANITARIAS</v>
          </cell>
          <cell r="H4923" t="str">
            <v>INHI</v>
          </cell>
          <cell r="I4923" t="str">
            <v>REGISTROS/VALVULAS</v>
          </cell>
          <cell r="J4923" t="str">
            <v>0271</v>
          </cell>
          <cell r="K4923" t="str">
            <v/>
          </cell>
          <cell r="L4923" t="str">
            <v/>
          </cell>
          <cell r="M4923" t="str">
            <v>89351</v>
          </cell>
          <cell r="N4923" t="str">
            <v>REGISTRO DE PRESSÃO BRUTO, LATÃO,  ROSCÁVEL, 3/4'' - FORNECIMENTO E INSTALAÇÃO. AF_08/2021</v>
          </cell>
          <cell r="O4923" t="str">
            <v>UN</v>
          </cell>
          <cell r="P4923" t="str">
            <v>COEFICIENTE DE REPRESENTATIVIDADE</v>
          </cell>
          <cell r="Q4923" t="str">
            <v>31,87</v>
          </cell>
          <cell r="R4923" t="str">
            <v>CAIXA REFERENCIAL</v>
          </cell>
        </row>
        <row r="4924">
          <cell r="A4924">
            <v>89352</v>
          </cell>
          <cell r="B4924">
            <v>89352</v>
          </cell>
          <cell r="F4924" t="str">
            <v>INHI0271</v>
          </cell>
          <cell r="G4924" t="str">
            <v>INSTALACOES HIDRO SANITARIAS</v>
          </cell>
          <cell r="H4924" t="str">
            <v>INHI</v>
          </cell>
          <cell r="I4924" t="str">
            <v>REGISTROS/VALVULAS</v>
          </cell>
          <cell r="J4924" t="str">
            <v>0271</v>
          </cell>
          <cell r="K4924" t="str">
            <v/>
          </cell>
          <cell r="L4924" t="str">
            <v/>
          </cell>
          <cell r="M4924" t="str">
            <v>89352</v>
          </cell>
          <cell r="N4924" t="str">
            <v>REGISTRO DE GAVETA BRUTO, LATÃO, ROSCÁVEL, 1/2" - FORNECIMENTO E INSTALAÇÃO. AF_08/2021</v>
          </cell>
          <cell r="O4924" t="str">
            <v>UN</v>
          </cell>
          <cell r="P4924" t="str">
            <v>COEFICIENTE DE REPRESENTATIVIDADE</v>
          </cell>
          <cell r="Q4924" t="str">
            <v>34,74</v>
          </cell>
          <cell r="R4924" t="str">
            <v>CAIXA REFERENCIAL</v>
          </cell>
        </row>
        <row r="4925">
          <cell r="A4925">
            <v>89353</v>
          </cell>
          <cell r="B4925">
            <v>89353</v>
          </cell>
          <cell r="F4925" t="str">
            <v>INHI0271</v>
          </cell>
          <cell r="G4925" t="str">
            <v>INSTALACOES HIDRO SANITARIAS</v>
          </cell>
          <cell r="H4925" t="str">
            <v>INHI</v>
          </cell>
          <cell r="I4925" t="str">
            <v>REGISTROS/VALVULAS</v>
          </cell>
          <cell r="J4925" t="str">
            <v>0271</v>
          </cell>
          <cell r="K4925" t="str">
            <v/>
          </cell>
          <cell r="L4925" t="str">
            <v/>
          </cell>
          <cell r="M4925" t="str">
            <v>89353</v>
          </cell>
          <cell r="N4925" t="str">
            <v>REGISTRO DE GAVETA BRUTO, LATÃO, ROSCÁVEL, 3/4" - FORNECIMENTO E INSTALAÇÃO. AF_08/2021</v>
          </cell>
          <cell r="O4925" t="str">
            <v>UN</v>
          </cell>
          <cell r="P4925" t="str">
            <v>COEFICIENTE DE REPRESENTATIVIDADE</v>
          </cell>
          <cell r="Q4925" t="str">
            <v>38,36</v>
          </cell>
          <cell r="R4925" t="str">
            <v>CAIXA REFERENCIAL</v>
          </cell>
        </row>
        <row r="4926">
          <cell r="A4926">
            <v>89354</v>
          </cell>
          <cell r="B4926">
            <v>89354</v>
          </cell>
          <cell r="F4926" t="str">
            <v>INHI0271</v>
          </cell>
          <cell r="G4926" t="str">
            <v>INSTALACOES HIDRO SANITARIAS</v>
          </cell>
          <cell r="H4926" t="str">
            <v>INHI</v>
          </cell>
          <cell r="I4926" t="str">
            <v>REGISTROS/VALVULAS</v>
          </cell>
          <cell r="J4926" t="str">
            <v>0271</v>
          </cell>
          <cell r="K4926" t="str">
            <v/>
          </cell>
          <cell r="L4926" t="str">
            <v/>
          </cell>
          <cell r="M4926" t="str">
            <v>89354</v>
          </cell>
          <cell r="N4926" t="str">
            <v>MISTURADOR MONOCOMANDO PARA CHUVEIRO, BASE BRUTA E ACABAMENTO CROMADO - FORNECIMENTO E INSTALAÇÃO. AF_08/2021</v>
          </cell>
          <cell r="O4926" t="str">
            <v>UN</v>
          </cell>
          <cell r="P4926" t="str">
            <v>COEFICIENTE DE REPRESENTATIVIDADE</v>
          </cell>
          <cell r="Q4926" t="str">
            <v>377,90</v>
          </cell>
          <cell r="R4926" t="str">
            <v>CAIXA REFERENCIAL</v>
          </cell>
        </row>
        <row r="4927">
          <cell r="A4927">
            <v>89969</v>
          </cell>
          <cell r="B4927">
            <v>89969</v>
          </cell>
          <cell r="F4927" t="str">
            <v>INHI0271</v>
          </cell>
          <cell r="G4927" t="str">
            <v>INSTALACOES HIDRO SANITARIAS</v>
          </cell>
          <cell r="H4927" t="str">
            <v>INHI</v>
          </cell>
          <cell r="I4927" t="str">
            <v>REGISTROS/VALVULAS</v>
          </cell>
          <cell r="J4927" t="str">
            <v>0271</v>
          </cell>
          <cell r="K4927" t="str">
            <v/>
          </cell>
          <cell r="L4927" t="str">
            <v/>
          </cell>
          <cell r="M4927" t="str">
            <v>89969</v>
          </cell>
          <cell r="N4927" t="str">
            <v>KIT DE REGISTRO DE PRESSÃO BRUTO DE LATÃO ½", INCLUSIVE CONEXÕES,  ROSCÁVEL, INSTALADO EM RAMAL DE ÁGUA FRIA - FORNECIMENTO E INSTALAÇÃO. AF_12/2014</v>
          </cell>
          <cell r="O4927" t="str">
            <v>UN</v>
          </cell>
          <cell r="P4927" t="str">
            <v>COEFICIENTE DE REPRESENTATIVIDADE</v>
          </cell>
          <cell r="Q4927" t="str">
            <v>42,07</v>
          </cell>
          <cell r="R4927" t="str">
            <v>CAIXA REFERENCIAL</v>
          </cell>
        </row>
        <row r="4928">
          <cell r="A4928">
            <v>89970</v>
          </cell>
          <cell r="B4928">
            <v>89970</v>
          </cell>
          <cell r="F4928" t="str">
            <v>INHI0271</v>
          </cell>
          <cell r="G4928" t="str">
            <v>INSTALACOES HIDRO SANITARIAS</v>
          </cell>
          <cell r="H4928" t="str">
            <v>INHI</v>
          </cell>
          <cell r="I4928" t="str">
            <v>REGISTROS/VALVULAS</v>
          </cell>
          <cell r="J4928" t="str">
            <v>0271</v>
          </cell>
          <cell r="K4928" t="str">
            <v/>
          </cell>
          <cell r="L4928" t="str">
            <v/>
          </cell>
          <cell r="M4928" t="str">
            <v>89970</v>
          </cell>
          <cell r="N4928" t="str">
            <v>KIT DE REGISTRO DE PRESSÃO BRUTO DE LATÃO ¾", INCLUSIVE CONEXÕES, ROSCÁVEL, INSTALADO EM RAMAL DE ÁGUA FRIA - FORNECIMENTO E INSTALAÇÃO. AF_12/2014</v>
          </cell>
          <cell r="O4928" t="str">
            <v>UN</v>
          </cell>
          <cell r="P4928" t="str">
            <v>COEFICIENTE DE REPRESENTATIVIDADE</v>
          </cell>
          <cell r="Q4928" t="str">
            <v>47,51</v>
          </cell>
          <cell r="R4928" t="str">
            <v>CAIXA REFERENCIAL</v>
          </cell>
        </row>
        <row r="4929">
          <cell r="A4929">
            <v>89971</v>
          </cell>
          <cell r="B4929">
            <v>89971</v>
          </cell>
          <cell r="F4929" t="str">
            <v>INHI0271</v>
          </cell>
          <cell r="G4929" t="str">
            <v>INSTALACOES HIDRO SANITARIAS</v>
          </cell>
          <cell r="H4929" t="str">
            <v>INHI</v>
          </cell>
          <cell r="I4929" t="str">
            <v>REGISTROS/VALVULAS</v>
          </cell>
          <cell r="J4929" t="str">
            <v>0271</v>
          </cell>
          <cell r="K4929" t="str">
            <v/>
          </cell>
          <cell r="L4929" t="str">
            <v/>
          </cell>
          <cell r="M4929" t="str">
            <v>89971</v>
          </cell>
          <cell r="N4929" t="str">
            <v>KIT DE REGISTRO DE GAVETA BRUTO DE LATÃO ½", INCLUSIVE CONEXÕES, ROSCÁVEL, INSTALADO EM RAMAL DE ÁGUA FRIA - FORNECIMENTO E INSTALAÇÃO. AF_12/2014</v>
          </cell>
          <cell r="O4929" t="str">
            <v>UN</v>
          </cell>
          <cell r="P4929" t="str">
            <v>COEFICIENTE DE REPRESENTATIVIDADE</v>
          </cell>
          <cell r="Q4929" t="str">
            <v>47,08</v>
          </cell>
          <cell r="R4929" t="str">
            <v>CAIXA REFERENCIAL</v>
          </cell>
        </row>
        <row r="4930">
          <cell r="A4930">
            <v>89972</v>
          </cell>
          <cell r="B4930">
            <v>89972</v>
          </cell>
          <cell r="F4930" t="str">
            <v>INHI0271</v>
          </cell>
          <cell r="G4930" t="str">
            <v>INSTALACOES HIDRO SANITARIAS</v>
          </cell>
          <cell r="H4930" t="str">
            <v>INHI</v>
          </cell>
          <cell r="I4930" t="str">
            <v>REGISTROS/VALVULAS</v>
          </cell>
          <cell r="J4930" t="str">
            <v>0271</v>
          </cell>
          <cell r="K4930" t="str">
            <v/>
          </cell>
          <cell r="L4930" t="str">
            <v/>
          </cell>
          <cell r="M4930" t="str">
            <v>89972</v>
          </cell>
          <cell r="N4930" t="str">
            <v>KIT DE REGISTRO DE GAVETA BRUTO DE LATÃO ¾", INCLUSIVE CONEXÕES, ROSCÁVEL, INSTALADO EM RAMAL DE ÁGUA FRIA - FORNECIMENTO E INSTALAÇÃO. AF_12/2014</v>
          </cell>
          <cell r="O4930" t="str">
            <v>UN</v>
          </cell>
          <cell r="P4930" t="str">
            <v>COEFICIENTE DE REPRESENTATIVIDADE</v>
          </cell>
          <cell r="Q4930" t="str">
            <v>53,02</v>
          </cell>
          <cell r="R4930" t="str">
            <v>CAIXA REFERENCIAL</v>
          </cell>
        </row>
        <row r="4931">
          <cell r="A4931">
            <v>89973</v>
          </cell>
          <cell r="B4931">
            <v>89973</v>
          </cell>
          <cell r="F4931" t="str">
            <v>INHI0271</v>
          </cell>
          <cell r="G4931" t="str">
            <v>INSTALACOES HIDRO SANITARIAS</v>
          </cell>
          <cell r="H4931" t="str">
            <v>INHI</v>
          </cell>
          <cell r="I4931" t="str">
            <v>REGISTROS/VALVULAS</v>
          </cell>
          <cell r="J4931" t="str">
            <v>0271</v>
          </cell>
          <cell r="K4931" t="str">
            <v/>
          </cell>
          <cell r="L4931" t="str">
            <v/>
          </cell>
          <cell r="M4931" t="str">
            <v>89973</v>
          </cell>
          <cell r="N4931" t="str">
            <v>KIT DE MISTURADOR BASE BRUTA DE LATÃO ¾" MONOCOMANDO PARA CHUVEIRO, INCLUSIVE CONEXÕES, INSTALADO EM RAMAL DE ÁGUA - FORNECIMENTO E INSTALAÇÃO. AF_12/2014</v>
          </cell>
          <cell r="O4931" t="str">
            <v>UN</v>
          </cell>
          <cell r="P4931" t="str">
            <v>COEFICIENTE DE REPRESENTATIVIDADE</v>
          </cell>
          <cell r="Q4931" t="str">
            <v>616,80</v>
          </cell>
          <cell r="R4931" t="str">
            <v>CAIXA REFERENCIAL</v>
          </cell>
        </row>
        <row r="4932">
          <cell r="A4932">
            <v>89974</v>
          </cell>
          <cell r="B4932">
            <v>89974</v>
          </cell>
          <cell r="F4932" t="str">
            <v>INHI0271</v>
          </cell>
          <cell r="G4932" t="str">
            <v>INSTALACOES HIDRO SANITARIAS</v>
          </cell>
          <cell r="H4932" t="str">
            <v>INHI</v>
          </cell>
          <cell r="I4932" t="str">
            <v>REGISTROS/VALVULAS</v>
          </cell>
          <cell r="J4932" t="str">
            <v>0271</v>
          </cell>
          <cell r="K4932" t="str">
            <v/>
          </cell>
          <cell r="L4932" t="str">
            <v/>
          </cell>
          <cell r="M4932" t="str">
            <v>89974</v>
          </cell>
          <cell r="N4932" t="str">
            <v>KIT DE TÊ MISTURADOR EM CPVC ¾" COM DUPLO COMANDO PARA CHUVEIRO, INCLUSIVE CONEXÕES, INSTALADO EM RAMAL DE ÁGUA - FORNECIMENTO E INSTALAÇÃO. AF_12/2014</v>
          </cell>
          <cell r="O4932" t="str">
            <v>UN</v>
          </cell>
          <cell r="P4932" t="str">
            <v>COEFICIENTE DE REPRESENTATIVIDADE</v>
          </cell>
          <cell r="Q4932" t="str">
            <v>320,93</v>
          </cell>
          <cell r="R4932" t="str">
            <v>CAIXA REFERENCIAL</v>
          </cell>
        </row>
        <row r="4933">
          <cell r="A4933">
            <v>89984</v>
          </cell>
          <cell r="B4933">
            <v>89984</v>
          </cell>
          <cell r="F4933" t="str">
            <v>INHI0271</v>
          </cell>
          <cell r="G4933" t="str">
            <v>INSTALACOES HIDRO SANITARIAS</v>
          </cell>
          <cell r="H4933" t="str">
            <v>INHI</v>
          </cell>
          <cell r="I4933" t="str">
            <v>REGISTROS/VALVULAS</v>
          </cell>
          <cell r="J4933" t="str">
            <v>0271</v>
          </cell>
          <cell r="K4933" t="str">
            <v/>
          </cell>
          <cell r="L4933" t="str">
            <v/>
          </cell>
          <cell r="M4933" t="str">
            <v>89984</v>
          </cell>
          <cell r="N4933" t="str">
            <v>REGISTRO DE PRESSÃO BRUTO, LATÃO, ROSCÁVEL, 1/2", COM ACABAMENTO E CANOPLA CROMADOS - FORNECIMENTO E INSTALAÇÃO. AF_08/2021</v>
          </cell>
          <cell r="O4933" t="str">
            <v>UN</v>
          </cell>
          <cell r="P4933" t="str">
            <v>COEFICIENTE DE REPRESENTATIVIDADE</v>
          </cell>
          <cell r="Q4933" t="str">
            <v>82,07</v>
          </cell>
          <cell r="R4933" t="str">
            <v>CAIXA REFERENCIAL</v>
          </cell>
        </row>
        <row r="4934">
          <cell r="A4934">
            <v>89985</v>
          </cell>
          <cell r="B4934">
            <v>89985</v>
          </cell>
          <cell r="F4934" t="str">
            <v>INHI0271</v>
          </cell>
          <cell r="G4934" t="str">
            <v>INSTALACOES HIDRO SANITARIAS</v>
          </cell>
          <cell r="H4934" t="str">
            <v>INHI</v>
          </cell>
          <cell r="I4934" t="str">
            <v>REGISTROS/VALVULAS</v>
          </cell>
          <cell r="J4934" t="str">
            <v>0271</v>
          </cell>
          <cell r="K4934" t="str">
            <v/>
          </cell>
          <cell r="L4934" t="str">
            <v/>
          </cell>
          <cell r="M4934" t="str">
            <v>89985</v>
          </cell>
          <cell r="N4934" t="str">
            <v>REGISTRO DE PRESSÃO BRUTO, LATÃO, ROSCÁVEL, 3/4", COM ACABAMENTO E CANOPLA CROMADOS - FORNECIMENTO E INSTALAÇÃO. AF_08/2021</v>
          </cell>
          <cell r="O4934" t="str">
            <v>UN</v>
          </cell>
          <cell r="P4934" t="str">
            <v>COEFICIENTE DE REPRESENTATIVIDADE</v>
          </cell>
          <cell r="Q4934" t="str">
            <v>86,46</v>
          </cell>
          <cell r="R4934" t="str">
            <v>CAIXA REFERENCIAL</v>
          </cell>
        </row>
        <row r="4935">
          <cell r="A4935">
            <v>89986</v>
          </cell>
          <cell r="B4935">
            <v>89986</v>
          </cell>
          <cell r="F4935" t="str">
            <v>INHI0271</v>
          </cell>
          <cell r="G4935" t="str">
            <v>INSTALACOES HIDRO SANITARIAS</v>
          </cell>
          <cell r="H4935" t="str">
            <v>INHI</v>
          </cell>
          <cell r="I4935" t="str">
            <v>REGISTROS/VALVULAS</v>
          </cell>
          <cell r="J4935" t="str">
            <v>0271</v>
          </cell>
          <cell r="K4935" t="str">
            <v/>
          </cell>
          <cell r="L4935" t="str">
            <v/>
          </cell>
          <cell r="M4935" t="str">
            <v>89986</v>
          </cell>
          <cell r="N4935" t="str">
            <v>REGISTRO DE GAVETA BRUTO, LATÃO, ROSCÁVEL, 1/2", COM ACABAMENTO E CANOPLA CROMADOS - FORNECIMENTO E INSTALAÇÃO. AF_08/2021</v>
          </cell>
          <cell r="O4935" t="str">
            <v>UN</v>
          </cell>
          <cell r="P4935" t="str">
            <v>COEFICIENTE DE REPRESENTATIVIDADE</v>
          </cell>
          <cell r="Q4935" t="str">
            <v>79,99</v>
          </cell>
          <cell r="R4935" t="str">
            <v>CAIXA REFERENCIAL</v>
          </cell>
        </row>
        <row r="4936">
          <cell r="A4936">
            <v>89987</v>
          </cell>
          <cell r="B4936">
            <v>89987</v>
          </cell>
          <cell r="F4936" t="str">
            <v>INHI0271</v>
          </cell>
          <cell r="G4936" t="str">
            <v>INSTALACOES HIDRO SANITARIAS</v>
          </cell>
          <cell r="H4936" t="str">
            <v>INHI</v>
          </cell>
          <cell r="I4936" t="str">
            <v>REGISTROS/VALVULAS</v>
          </cell>
          <cell r="J4936" t="str">
            <v>0271</v>
          </cell>
          <cell r="K4936" t="str">
            <v/>
          </cell>
          <cell r="L4936" t="str">
            <v/>
          </cell>
          <cell r="M4936" t="str">
            <v>89987</v>
          </cell>
          <cell r="N4936" t="str">
            <v>REGISTRO DE GAVETA BRUTO, LATÃO, ROSCÁVEL, 3/4", COM ACABAMENTO E CANOPLA CROMADOS - FORNECIMENTO E INSTALAÇÃO. AF_08/2021</v>
          </cell>
          <cell r="O4936" t="str">
            <v>UN</v>
          </cell>
          <cell r="P4936" t="str">
            <v>COEFICIENTE DE REPRESENTATIVIDADE</v>
          </cell>
          <cell r="Q4936" t="str">
            <v>91,01</v>
          </cell>
          <cell r="R4936" t="str">
            <v>CAIXA REFERENCIAL</v>
          </cell>
        </row>
        <row r="4937">
          <cell r="A4937">
            <v>90371</v>
          </cell>
          <cell r="B4937">
            <v>90371</v>
          </cell>
          <cell r="F4937" t="str">
            <v>INHI0271</v>
          </cell>
          <cell r="G4937" t="str">
            <v>INSTALACOES HIDRO SANITARIAS</v>
          </cell>
          <cell r="H4937" t="str">
            <v>INHI</v>
          </cell>
          <cell r="I4937" t="str">
            <v>REGISTROS/VALVULAS</v>
          </cell>
          <cell r="J4937" t="str">
            <v>0271</v>
          </cell>
          <cell r="K4937" t="str">
            <v/>
          </cell>
          <cell r="L4937" t="str">
            <v/>
          </cell>
          <cell r="M4937" t="str">
            <v>90371</v>
          </cell>
          <cell r="N4937" t="str">
            <v>REGISTRO DE ESFERA, PVC, ROSCÁVEL, COM VOLANTE, 3/4" - FORNECIMENTO E INSTALAÇÃO. AF_08/2021</v>
          </cell>
          <cell r="O4937" t="str">
            <v>UN</v>
          </cell>
          <cell r="P4937" t="str">
            <v>COEFICIENTE DE REPRESENTATIVIDADE</v>
          </cell>
          <cell r="Q4937" t="str">
            <v>34,59</v>
          </cell>
          <cell r="R4937" t="str">
            <v>CAIXA REFERENCIAL</v>
          </cell>
        </row>
        <row r="4938">
          <cell r="A4938">
            <v>94489</v>
          </cell>
          <cell r="B4938">
            <v>94489</v>
          </cell>
          <cell r="F4938" t="str">
            <v>INHI0271</v>
          </cell>
          <cell r="G4938" t="str">
            <v>INSTALACOES HIDRO SANITARIAS</v>
          </cell>
          <cell r="H4938" t="str">
            <v>INHI</v>
          </cell>
          <cell r="I4938" t="str">
            <v>REGISTROS/VALVULAS</v>
          </cell>
          <cell r="J4938" t="str">
            <v>0271</v>
          </cell>
          <cell r="K4938" t="str">
            <v/>
          </cell>
          <cell r="L4938" t="str">
            <v/>
          </cell>
          <cell r="M4938" t="str">
            <v>94489</v>
          </cell>
          <cell r="N4938" t="str">
            <v>REGISTRO DE ESFERA, PVC, SOLDÁVEL, COM VOLANTE, DN  25 MM - FORNECIMENTO E INSTALAÇÃO. AF_08/2021</v>
          </cell>
          <cell r="O4938" t="str">
            <v>UN</v>
          </cell>
          <cell r="P4938" t="str">
            <v>COEFICIENTE DE REPRESENTATIVIDADE</v>
          </cell>
          <cell r="Q4938" t="str">
            <v>35,07</v>
          </cell>
          <cell r="R4938" t="str">
            <v>CAIXA REFERENCIAL</v>
          </cell>
        </row>
        <row r="4939">
          <cell r="A4939">
            <v>94490</v>
          </cell>
          <cell r="B4939">
            <v>94490</v>
          </cell>
          <cell r="F4939" t="str">
            <v>INHI0271</v>
          </cell>
          <cell r="G4939" t="str">
            <v>INSTALACOES HIDRO SANITARIAS</v>
          </cell>
          <cell r="H4939" t="str">
            <v>INHI</v>
          </cell>
          <cell r="I4939" t="str">
            <v>REGISTROS/VALVULAS</v>
          </cell>
          <cell r="J4939" t="str">
            <v>0271</v>
          </cell>
          <cell r="K4939" t="str">
            <v/>
          </cell>
          <cell r="L4939" t="str">
            <v/>
          </cell>
          <cell r="M4939" t="str">
            <v>94490</v>
          </cell>
          <cell r="N4939" t="str">
            <v>REGISTRO DE ESFERA, PVC, SOLDÁVEL, COM VOLANTE, DN  32 MM - FORNECIMENTO E INSTALAÇÃO. AF_08/2021</v>
          </cell>
          <cell r="O4939" t="str">
            <v>UN</v>
          </cell>
          <cell r="P4939" t="str">
            <v>COEFICIENTE DE REPRESENTATIVIDADE</v>
          </cell>
          <cell r="Q4939" t="str">
            <v>52,35</v>
          </cell>
          <cell r="R4939" t="str">
            <v>CAIXA REFERENCIAL</v>
          </cell>
        </row>
        <row r="4940">
          <cell r="A4940">
            <v>94491</v>
          </cell>
          <cell r="B4940">
            <v>94491</v>
          </cell>
          <cell r="F4940" t="str">
            <v>INHI0271</v>
          </cell>
          <cell r="G4940" t="str">
            <v>INSTALACOES HIDRO SANITARIAS</v>
          </cell>
          <cell r="H4940" t="str">
            <v>INHI</v>
          </cell>
          <cell r="I4940" t="str">
            <v>REGISTROS/VALVULAS</v>
          </cell>
          <cell r="J4940" t="str">
            <v>0271</v>
          </cell>
          <cell r="K4940" t="str">
            <v/>
          </cell>
          <cell r="L4940" t="str">
            <v/>
          </cell>
          <cell r="M4940" t="str">
            <v>94491</v>
          </cell>
          <cell r="N4940" t="str">
            <v>REGISTRO DE ESFERA, PVC, SOLDÁVEL, COM VOLANTE, DN  40 MM - FORNECIMENTO E INSTALAÇÃO. AF_08/2021</v>
          </cell>
          <cell r="O4940" t="str">
            <v>UN</v>
          </cell>
          <cell r="P4940" t="str">
            <v>COEFICIENTE DE REPRESENTATIVIDADE</v>
          </cell>
          <cell r="Q4940" t="str">
            <v>71,26</v>
          </cell>
          <cell r="R4940" t="str">
            <v>CAIXA REFERENCIAL</v>
          </cell>
        </row>
        <row r="4941">
          <cell r="A4941">
            <v>94492</v>
          </cell>
          <cell r="B4941">
            <v>94492</v>
          </cell>
          <cell r="F4941" t="str">
            <v>INHI0271</v>
          </cell>
          <cell r="G4941" t="str">
            <v>INSTALACOES HIDRO SANITARIAS</v>
          </cell>
          <cell r="H4941" t="str">
            <v>INHI</v>
          </cell>
          <cell r="I4941" t="str">
            <v>REGISTROS/VALVULAS</v>
          </cell>
          <cell r="J4941" t="str">
            <v>0271</v>
          </cell>
          <cell r="K4941" t="str">
            <v/>
          </cell>
          <cell r="L4941" t="str">
            <v/>
          </cell>
          <cell r="M4941" t="str">
            <v>94492</v>
          </cell>
          <cell r="N4941" t="str">
            <v>REGISTRO DE ESFERA, PVC, SOLDÁVEL, COM VOLANTE, DN  50 MM - FORNECIMENTO E INSTALAÇÃO. AF_08/2021</v>
          </cell>
          <cell r="O4941" t="str">
            <v>UN</v>
          </cell>
          <cell r="P4941" t="str">
            <v>COEFICIENTE DE REPRESENTATIVIDADE</v>
          </cell>
          <cell r="Q4941" t="str">
            <v>73,31</v>
          </cell>
          <cell r="R4941" t="str">
            <v>CAIXA REFERENCIAL</v>
          </cell>
        </row>
        <row r="4942">
          <cell r="A4942">
            <v>94493</v>
          </cell>
          <cell r="B4942">
            <v>94493</v>
          </cell>
          <cell r="F4942" t="str">
            <v>INHI0271</v>
          </cell>
          <cell r="G4942" t="str">
            <v>INSTALACOES HIDRO SANITARIAS</v>
          </cell>
          <cell r="H4942" t="str">
            <v>INHI</v>
          </cell>
          <cell r="I4942" t="str">
            <v>REGISTROS/VALVULAS</v>
          </cell>
          <cell r="J4942" t="str">
            <v>0271</v>
          </cell>
          <cell r="K4942" t="str">
            <v/>
          </cell>
          <cell r="L4942" t="str">
            <v/>
          </cell>
          <cell r="M4942" t="str">
            <v>94493</v>
          </cell>
          <cell r="N4942" t="str">
            <v>REGISTRO DE ESFERA, PVC, SOLDÁVEL, COM VOLANTE, DN  60 MM - FORNECIMENTO E INSTALAÇÃO. AF_08/2021</v>
          </cell>
          <cell r="O4942" t="str">
            <v>UN</v>
          </cell>
          <cell r="P4942" t="str">
            <v>COEFICIENTE DE REPRESENTATIVIDADE</v>
          </cell>
          <cell r="Q4942" t="str">
            <v>134,35</v>
          </cell>
          <cell r="R4942" t="str">
            <v>CAIXA REFERENCIAL</v>
          </cell>
        </row>
        <row r="4943">
          <cell r="A4943">
            <v>94495</v>
          </cell>
          <cell r="B4943">
            <v>94495</v>
          </cell>
          <cell r="F4943" t="str">
            <v>INHI0271</v>
          </cell>
          <cell r="G4943" t="str">
            <v>INSTALACOES HIDRO SANITARIAS</v>
          </cell>
          <cell r="H4943" t="str">
            <v>INHI</v>
          </cell>
          <cell r="I4943" t="str">
            <v>REGISTROS/VALVULAS</v>
          </cell>
          <cell r="J4943" t="str">
            <v>0271</v>
          </cell>
          <cell r="K4943" t="str">
            <v/>
          </cell>
          <cell r="L4943" t="str">
            <v/>
          </cell>
          <cell r="M4943" t="str">
            <v>94495</v>
          </cell>
          <cell r="N4943" t="str">
            <v>REGISTRO DE GAVETA BRUTO, LATÃO, ROSCÁVEL, 1" - FORNECIMENTO E INSTALAÇÃO. AF_08/2021</v>
          </cell>
          <cell r="O4943" t="str">
            <v>UN</v>
          </cell>
          <cell r="P4943" t="str">
            <v>COEFICIENTE DE REPRESENTATIVIDADE</v>
          </cell>
          <cell r="Q4943" t="str">
            <v>59,26</v>
          </cell>
          <cell r="R4943" t="str">
            <v>CAIXA REFERENCIAL</v>
          </cell>
        </row>
        <row r="4944">
          <cell r="A4944">
            <v>94496</v>
          </cell>
          <cell r="B4944">
            <v>94496</v>
          </cell>
          <cell r="F4944" t="str">
            <v>INHI0271</v>
          </cell>
          <cell r="G4944" t="str">
            <v>INSTALACOES HIDRO SANITARIAS</v>
          </cell>
          <cell r="H4944" t="str">
            <v>INHI</v>
          </cell>
          <cell r="I4944" t="str">
            <v>REGISTROS/VALVULAS</v>
          </cell>
          <cell r="J4944" t="str">
            <v>0271</v>
          </cell>
          <cell r="K4944" t="str">
            <v/>
          </cell>
          <cell r="L4944" t="str">
            <v/>
          </cell>
          <cell r="M4944" t="str">
            <v>94496</v>
          </cell>
          <cell r="N4944" t="str">
            <v>REGISTRO DE GAVETA BRUTO, LATÃO, ROSCÁVEL, 1 1/4" - FORNECIMENTO E INSTALAÇÃO. AF_08/2021</v>
          </cell>
          <cell r="O4944" t="str">
            <v>UN</v>
          </cell>
          <cell r="P4944" t="str">
            <v>COEFICIENTE DE REPRESENTATIVIDADE</v>
          </cell>
          <cell r="Q4944" t="str">
            <v>80,73</v>
          </cell>
          <cell r="R4944" t="str">
            <v>CAIXA REFERENCIAL</v>
          </cell>
        </row>
        <row r="4945">
          <cell r="A4945">
            <v>94497</v>
          </cell>
          <cell r="B4945">
            <v>94497</v>
          </cell>
          <cell r="F4945" t="str">
            <v>INHI0271</v>
          </cell>
          <cell r="G4945" t="str">
            <v>INSTALACOES HIDRO SANITARIAS</v>
          </cell>
          <cell r="H4945" t="str">
            <v>INHI</v>
          </cell>
          <cell r="I4945" t="str">
            <v>REGISTROS/VALVULAS</v>
          </cell>
          <cell r="J4945" t="str">
            <v>0271</v>
          </cell>
          <cell r="K4945" t="str">
            <v/>
          </cell>
          <cell r="L4945" t="str">
            <v/>
          </cell>
          <cell r="M4945" t="str">
            <v>94497</v>
          </cell>
          <cell r="N4945" t="str">
            <v>REGISTRO DE GAVETA BRUTO, LATÃO, ROSCÁVEL, 1 1/2" - FORNECIMENTO E INSTALAÇÃO. AF_08/2021</v>
          </cell>
          <cell r="O4945" t="str">
            <v>UN</v>
          </cell>
          <cell r="P4945" t="str">
            <v>COEFICIENTE DE REPRESENTATIVIDADE</v>
          </cell>
          <cell r="Q4945" t="str">
            <v>102,27</v>
          </cell>
          <cell r="R4945" t="str">
            <v>CAIXA REFERENCIAL</v>
          </cell>
        </row>
        <row r="4946">
          <cell r="A4946">
            <v>94498</v>
          </cell>
          <cell r="B4946">
            <v>94498</v>
          </cell>
          <cell r="F4946" t="str">
            <v>INHI0271</v>
          </cell>
          <cell r="G4946" t="str">
            <v>INSTALACOES HIDRO SANITARIAS</v>
          </cell>
          <cell r="H4946" t="str">
            <v>INHI</v>
          </cell>
          <cell r="I4946" t="str">
            <v>REGISTROS/VALVULAS</v>
          </cell>
          <cell r="J4946" t="str">
            <v>0271</v>
          </cell>
          <cell r="K4946" t="str">
            <v/>
          </cell>
          <cell r="L4946" t="str">
            <v/>
          </cell>
          <cell r="M4946" t="str">
            <v>94498</v>
          </cell>
          <cell r="N4946" t="str">
            <v>REGISTRO DE GAVETA BRUTO, LATÃO, ROSCÁVEL, 2" - FORNECIMENTO E INSTALAÇÃO. AF_08/2021</v>
          </cell>
          <cell r="O4946" t="str">
            <v>UN</v>
          </cell>
          <cell r="P4946" t="str">
            <v>COEFICIENTE DE REPRESENTATIVIDADE</v>
          </cell>
          <cell r="Q4946" t="str">
            <v>141,10</v>
          </cell>
          <cell r="R4946" t="str">
            <v>CAIXA REFERENCIAL</v>
          </cell>
        </row>
        <row r="4947">
          <cell r="A4947">
            <v>94499</v>
          </cell>
          <cell r="B4947">
            <v>94499</v>
          </cell>
          <cell r="F4947" t="str">
            <v>INHI0271</v>
          </cell>
          <cell r="G4947" t="str">
            <v>INSTALACOES HIDRO SANITARIAS</v>
          </cell>
          <cell r="H4947" t="str">
            <v>INHI</v>
          </cell>
          <cell r="I4947" t="str">
            <v>REGISTROS/VALVULAS</v>
          </cell>
          <cell r="J4947" t="str">
            <v>0271</v>
          </cell>
          <cell r="K4947" t="str">
            <v/>
          </cell>
          <cell r="L4947" t="str">
            <v/>
          </cell>
          <cell r="M4947" t="str">
            <v>94499</v>
          </cell>
          <cell r="N4947" t="str">
            <v>REGISTRO DE GAVETA BRUTO, LATÃO, ROSCÁVEL, 2 1/2" - FORNECIMENTO E INSTALAÇÃO. AF_08/2021</v>
          </cell>
          <cell r="O4947" t="str">
            <v>UN</v>
          </cell>
          <cell r="P4947" t="str">
            <v>COEFICIENTE DE REPRESENTATIVIDADE</v>
          </cell>
          <cell r="Q4947" t="str">
            <v>279,99</v>
          </cell>
          <cell r="R4947" t="str">
            <v>CAIXA REFERENCIAL</v>
          </cell>
        </row>
        <row r="4948">
          <cell r="A4948">
            <v>94500</v>
          </cell>
          <cell r="B4948">
            <v>94500</v>
          </cell>
          <cell r="F4948" t="str">
            <v>INHI0271</v>
          </cell>
          <cell r="G4948" t="str">
            <v>INSTALACOES HIDRO SANITARIAS</v>
          </cell>
          <cell r="H4948" t="str">
            <v>INHI</v>
          </cell>
          <cell r="I4948" t="str">
            <v>REGISTROS/VALVULAS</v>
          </cell>
          <cell r="J4948" t="str">
            <v>0271</v>
          </cell>
          <cell r="K4948" t="str">
            <v/>
          </cell>
          <cell r="L4948" t="str">
            <v/>
          </cell>
          <cell r="M4948" t="str">
            <v>94500</v>
          </cell>
          <cell r="N4948" t="str">
            <v>REGISTRO DE GAVETA BRUTO, LATÃO, ROSCÁVEL, 3" - FORNECIMENTO E INSTALAÇÃO. AF_08/2021</v>
          </cell>
          <cell r="O4948" t="str">
            <v>UN</v>
          </cell>
          <cell r="P4948" t="str">
            <v>COEFICIENTE DE REPRESENTATIVIDADE</v>
          </cell>
          <cell r="Q4948" t="str">
            <v>339,89</v>
          </cell>
          <cell r="R4948" t="str">
            <v>CAIXA REFERENCIAL</v>
          </cell>
        </row>
        <row r="4949">
          <cell r="A4949">
            <v>94501</v>
          </cell>
          <cell r="B4949">
            <v>94501</v>
          </cell>
          <cell r="F4949" t="str">
            <v>INHI0271</v>
          </cell>
          <cell r="G4949" t="str">
            <v>INSTALACOES HIDRO SANITARIAS</v>
          </cell>
          <cell r="H4949" t="str">
            <v>INHI</v>
          </cell>
          <cell r="I4949" t="str">
            <v>REGISTROS/VALVULAS</v>
          </cell>
          <cell r="J4949" t="str">
            <v>0271</v>
          </cell>
          <cell r="K4949" t="str">
            <v/>
          </cell>
          <cell r="L4949" t="str">
            <v/>
          </cell>
          <cell r="M4949" t="str">
            <v>94501</v>
          </cell>
          <cell r="N4949" t="str">
            <v>REGISTRO DE GAVETA BRUTO, LATÃO, ROSCÁVEL, 4" - FORNECIMENTO E INSTALAÇÃO. AF_08/2021</v>
          </cell>
          <cell r="O4949" t="str">
            <v>UN</v>
          </cell>
          <cell r="P4949" t="str">
            <v>COEFICIENTE DE REPRESENTATIVIDADE</v>
          </cell>
          <cell r="Q4949" t="str">
            <v>684,90</v>
          </cell>
          <cell r="R4949" t="str">
            <v>CAIXA REFERENCIAL</v>
          </cell>
        </row>
        <row r="4950">
          <cell r="A4950">
            <v>94792</v>
          </cell>
          <cell r="B4950">
            <v>94792</v>
          </cell>
          <cell r="F4950" t="str">
            <v>INHI0271</v>
          </cell>
          <cell r="G4950" t="str">
            <v>INSTALACOES HIDRO SANITARIAS</v>
          </cell>
          <cell r="H4950" t="str">
            <v>INHI</v>
          </cell>
          <cell r="I4950" t="str">
            <v>REGISTROS/VALVULAS</v>
          </cell>
          <cell r="J4950" t="str">
            <v>0271</v>
          </cell>
          <cell r="K4950" t="str">
            <v/>
          </cell>
          <cell r="L4950" t="str">
            <v/>
          </cell>
          <cell r="M4950" t="str">
            <v>94792</v>
          </cell>
          <cell r="N4950" t="str">
            <v>REGISTRO DE GAVETA BRUTO, LATÃO, ROSCÁVEL, 1", COM ACABAMENTO E CANOPLA CROMADOS - FORNECIMENTO E INSTALAÇÃO. AF_08/2021</v>
          </cell>
          <cell r="O4950" t="str">
            <v>UN</v>
          </cell>
          <cell r="P4950" t="str">
            <v>COEFICIENTE DE REPRESENTATIVIDADE</v>
          </cell>
          <cell r="Q4950" t="str">
            <v>110,86</v>
          </cell>
          <cell r="R4950" t="str">
            <v>CAIXA REFERENCIAL</v>
          </cell>
        </row>
        <row r="4951">
          <cell r="A4951">
            <v>94793</v>
          </cell>
          <cell r="B4951">
            <v>94793</v>
          </cell>
          <cell r="F4951" t="str">
            <v>INHI0271</v>
          </cell>
          <cell r="G4951" t="str">
            <v>INSTALACOES HIDRO SANITARIAS</v>
          </cell>
          <cell r="H4951" t="str">
            <v>INHI</v>
          </cell>
          <cell r="I4951" t="str">
            <v>REGISTROS/VALVULAS</v>
          </cell>
          <cell r="J4951" t="str">
            <v>0271</v>
          </cell>
          <cell r="K4951" t="str">
            <v/>
          </cell>
          <cell r="L4951" t="str">
            <v/>
          </cell>
          <cell r="M4951" t="str">
            <v>94793</v>
          </cell>
          <cell r="N4951" t="str">
            <v>REGISTRO DE GAVETA BRUTO, LATÃO, ROSCÁVEL, 1 1/4", COM ACABAMENTO E CANOPLA CROMADOS - FORNECIMENTO E INSTALAÇÃO. AF_08/2021</v>
          </cell>
          <cell r="O4951" t="str">
            <v>UN</v>
          </cell>
          <cell r="P4951" t="str">
            <v>COEFICIENTE DE REPRESENTATIVIDADE</v>
          </cell>
          <cell r="Q4951" t="str">
            <v>151,75</v>
          </cell>
          <cell r="R4951" t="str">
            <v>CAIXA REFERENCIAL</v>
          </cell>
        </row>
        <row r="4952">
          <cell r="A4952">
            <v>94794</v>
          </cell>
          <cell r="B4952">
            <v>94794</v>
          </cell>
          <cell r="F4952" t="str">
            <v>INHI0271</v>
          </cell>
          <cell r="G4952" t="str">
            <v>INSTALACOES HIDRO SANITARIAS</v>
          </cell>
          <cell r="H4952" t="str">
            <v>INHI</v>
          </cell>
          <cell r="I4952" t="str">
            <v>REGISTROS/VALVULAS</v>
          </cell>
          <cell r="J4952" t="str">
            <v>0271</v>
          </cell>
          <cell r="K4952" t="str">
            <v/>
          </cell>
          <cell r="L4952" t="str">
            <v/>
          </cell>
          <cell r="M4952" t="str">
            <v>94794</v>
          </cell>
          <cell r="N4952" t="str">
            <v>REGISTRO DE GAVETA BRUTO, LATÃO, ROSCÁVEL, 1 1/2", COM ACABAMENTO E CANOPLA CROMADOS - FORNECIMENTO E INSTALAÇÃO. AF_08/2021</v>
          </cell>
          <cell r="O4952" t="str">
            <v>UN</v>
          </cell>
          <cell r="P4952" t="str">
            <v>COEFICIENTE DE REPRESENTATIVIDADE</v>
          </cell>
          <cell r="Q4952" t="str">
            <v>161,06</v>
          </cell>
          <cell r="R4952" t="str">
            <v>CAIXA REFERENCIAL</v>
          </cell>
        </row>
        <row r="4953">
          <cell r="A4953">
            <v>94795</v>
          </cell>
          <cell r="B4953">
            <v>94795</v>
          </cell>
          <cell r="F4953" t="str">
            <v>INHI0271</v>
          </cell>
          <cell r="G4953" t="str">
            <v>INSTALACOES HIDRO SANITARIAS</v>
          </cell>
          <cell r="H4953" t="str">
            <v>INHI</v>
          </cell>
          <cell r="I4953" t="str">
            <v>REGISTROS/VALVULAS</v>
          </cell>
          <cell r="J4953" t="str">
            <v>0271</v>
          </cell>
          <cell r="K4953" t="str">
            <v/>
          </cell>
          <cell r="L4953" t="str">
            <v/>
          </cell>
          <cell r="M4953" t="str">
            <v>94795</v>
          </cell>
          <cell r="N4953" t="str">
            <v>TORNEIRA DE BOIA PARA CAIXA D'ÁGUA, ROSCÁVEL, 1/2" - FORNECIMENTO E INSTALAÇÃO. AF_08/2021</v>
          </cell>
          <cell r="O4953" t="str">
            <v>UN</v>
          </cell>
          <cell r="P4953" t="str">
            <v>COEFICIENTE DE REPRESENTATIVIDADE</v>
          </cell>
          <cell r="Q4953" t="str">
            <v>33,30</v>
          </cell>
          <cell r="R4953" t="str">
            <v>CAIXA REFERENCIAL</v>
          </cell>
        </row>
        <row r="4954">
          <cell r="A4954">
            <v>94796</v>
          </cell>
          <cell r="B4954">
            <v>94796</v>
          </cell>
          <cell r="F4954" t="str">
            <v>INHI0271</v>
          </cell>
          <cell r="G4954" t="str">
            <v>INSTALACOES HIDRO SANITARIAS</v>
          </cell>
          <cell r="H4954" t="str">
            <v>INHI</v>
          </cell>
          <cell r="I4954" t="str">
            <v>REGISTROS/VALVULAS</v>
          </cell>
          <cell r="J4954" t="str">
            <v>0271</v>
          </cell>
          <cell r="K4954" t="str">
            <v/>
          </cell>
          <cell r="L4954" t="str">
            <v/>
          </cell>
          <cell r="M4954" t="str">
            <v>94796</v>
          </cell>
          <cell r="N4954" t="str">
            <v>TORNEIRA DE BOIA PARA CAIXA D'ÁGUA, ROSCÁVEL, 3/4" - FORNECIMENTO E INSTALAÇÃO. AF_08/2021</v>
          </cell>
          <cell r="O4954" t="str">
            <v>UN</v>
          </cell>
          <cell r="P4954" t="str">
            <v>COEFICIENTE DE REPRESENTATIVIDADE</v>
          </cell>
          <cell r="Q4954" t="str">
            <v>38,74</v>
          </cell>
          <cell r="R4954" t="str">
            <v>CAIXA REFERENCIAL</v>
          </cell>
        </row>
        <row r="4955">
          <cell r="A4955">
            <v>94797</v>
          </cell>
          <cell r="B4955">
            <v>94797</v>
          </cell>
          <cell r="F4955" t="str">
            <v>INHI0271</v>
          </cell>
          <cell r="G4955" t="str">
            <v>INSTALACOES HIDRO SANITARIAS</v>
          </cell>
          <cell r="H4955" t="str">
            <v>INHI</v>
          </cell>
          <cell r="I4955" t="str">
            <v>REGISTROS/VALVULAS</v>
          </cell>
          <cell r="J4955" t="str">
            <v>0271</v>
          </cell>
          <cell r="K4955" t="str">
            <v/>
          </cell>
          <cell r="L4955" t="str">
            <v/>
          </cell>
          <cell r="M4955" t="str">
            <v>94797</v>
          </cell>
          <cell r="N4955" t="str">
            <v>TORNEIRA DE BOIA PARA CAIXA D'ÁGUA, ROSCÁVEL, 1" - FORNECIMENTO E INSTALAÇÃO. AF_08/2021</v>
          </cell>
          <cell r="O4955" t="str">
            <v>UN</v>
          </cell>
          <cell r="P4955" t="str">
            <v>COEFICIENTE DE REPRESENTATIVIDADE</v>
          </cell>
          <cell r="Q4955" t="str">
            <v>78,62</v>
          </cell>
          <cell r="R4955" t="str">
            <v>CAIXA REFERENCIAL</v>
          </cell>
        </row>
        <row r="4956">
          <cell r="A4956">
            <v>94798</v>
          </cell>
          <cell r="B4956">
            <v>94798</v>
          </cell>
          <cell r="F4956" t="str">
            <v>INHI0271</v>
          </cell>
          <cell r="G4956" t="str">
            <v>INSTALACOES HIDRO SANITARIAS</v>
          </cell>
          <cell r="H4956" t="str">
            <v>INHI</v>
          </cell>
          <cell r="I4956" t="str">
            <v>REGISTROS/VALVULAS</v>
          </cell>
          <cell r="J4956" t="str">
            <v>0271</v>
          </cell>
          <cell r="K4956" t="str">
            <v/>
          </cell>
          <cell r="L4956" t="str">
            <v/>
          </cell>
          <cell r="M4956" t="str">
            <v>94798</v>
          </cell>
          <cell r="N4956" t="str">
            <v>TORNEIRA DE BOIA PARA CAIXA D'ÁGUA, ROSCÁVEL, 1 1/4" - FORNECIMENTO E INSTALAÇÃO. AF_08/2021</v>
          </cell>
          <cell r="O4956" t="str">
            <v>UN</v>
          </cell>
          <cell r="P4956" t="str">
            <v>COEFICIENTE DE REPRESENTATIVIDADE</v>
          </cell>
          <cell r="Q4956" t="str">
            <v>129,53</v>
          </cell>
          <cell r="R4956" t="str">
            <v>CAIXA REFERENCIAL</v>
          </cell>
        </row>
        <row r="4957">
          <cell r="A4957">
            <v>94799</v>
          </cell>
          <cell r="B4957">
            <v>94799</v>
          </cell>
          <cell r="F4957" t="str">
            <v>INHI0271</v>
          </cell>
          <cell r="G4957" t="str">
            <v>INSTALACOES HIDRO SANITARIAS</v>
          </cell>
          <cell r="H4957" t="str">
            <v>INHI</v>
          </cell>
          <cell r="I4957" t="str">
            <v>REGISTROS/VALVULAS</v>
          </cell>
          <cell r="J4957" t="str">
            <v>0271</v>
          </cell>
          <cell r="K4957" t="str">
            <v/>
          </cell>
          <cell r="L4957" t="str">
            <v/>
          </cell>
          <cell r="M4957" t="str">
            <v>94799</v>
          </cell>
          <cell r="N4957" t="str">
            <v>TORNEIRA DE BOIA PARA CAIXA D'ÁGUA, ROSCÁVEL, 1 1/2" - FORNECIMENTO E INSTALAÇÃO. AF_08/2021</v>
          </cell>
          <cell r="O4957" t="str">
            <v>UN</v>
          </cell>
          <cell r="P4957" t="str">
            <v>COEFICIENTE DE REPRESENTATIVIDADE</v>
          </cell>
          <cell r="Q4957" t="str">
            <v>159,33</v>
          </cell>
          <cell r="R4957" t="str">
            <v>CAIXA REFERENCIAL</v>
          </cell>
        </row>
        <row r="4958">
          <cell r="A4958">
            <v>94800</v>
          </cell>
          <cell r="B4958">
            <v>94800</v>
          </cell>
          <cell r="F4958" t="str">
            <v>INHI0271</v>
          </cell>
          <cell r="G4958" t="str">
            <v>INSTALACOES HIDRO SANITARIAS</v>
          </cell>
          <cell r="H4958" t="str">
            <v>INHI</v>
          </cell>
          <cell r="I4958" t="str">
            <v>REGISTROS/VALVULAS</v>
          </cell>
          <cell r="J4958" t="str">
            <v>0271</v>
          </cell>
          <cell r="K4958" t="str">
            <v/>
          </cell>
          <cell r="L4958" t="str">
            <v/>
          </cell>
          <cell r="M4958" t="str">
            <v>94800</v>
          </cell>
          <cell r="N4958" t="str">
            <v>TORNEIRA DE BOIA PARA CAIXA D'ÁGUA, ROSCÁVEL, 2" - FORNECIMENTO E INSTALAÇÃO. AF_08/2021</v>
          </cell>
          <cell r="O4958" t="str">
            <v>UN</v>
          </cell>
          <cell r="P4958" t="str">
            <v>COEFICIENTE DE REPRESENTATIVIDADE</v>
          </cell>
          <cell r="Q4958" t="str">
            <v>204,60</v>
          </cell>
          <cell r="R4958" t="str">
            <v>CAIXA REFERENCIAL</v>
          </cell>
        </row>
        <row r="4959">
          <cell r="A4959">
            <v>95248</v>
          </cell>
          <cell r="B4959">
            <v>95248</v>
          </cell>
          <cell r="F4959" t="str">
            <v>INHI0271</v>
          </cell>
          <cell r="G4959" t="str">
            <v>INSTALACOES HIDRO SANITARIAS</v>
          </cell>
          <cell r="H4959" t="str">
            <v>INHI</v>
          </cell>
          <cell r="I4959" t="str">
            <v>REGISTROS/VALVULAS</v>
          </cell>
          <cell r="J4959" t="str">
            <v>0271</v>
          </cell>
          <cell r="K4959" t="str">
            <v/>
          </cell>
          <cell r="L4959" t="str">
            <v/>
          </cell>
          <cell r="M4959" t="str">
            <v>95248</v>
          </cell>
          <cell r="N4959" t="str">
            <v>VÁLVULA DE ESFERA BRUTA, BRONZE, ROSCÁVEL, 1/2" - FORNECIMENTO E INSTALAÇÃO. AF_08/2021</v>
          </cell>
          <cell r="O4959" t="str">
            <v>UN</v>
          </cell>
          <cell r="P4959" t="str">
            <v>COEFICIENTE DE REPRESENTATIVIDADE</v>
          </cell>
          <cell r="Q4959" t="str">
            <v>50,24</v>
          </cell>
          <cell r="R4959" t="str">
            <v>CAIXA REFERENCIAL</v>
          </cell>
        </row>
        <row r="4960">
          <cell r="A4960">
            <v>95249</v>
          </cell>
          <cell r="B4960">
            <v>95249</v>
          </cell>
          <cell r="F4960" t="str">
            <v>INHI0271</v>
          </cell>
          <cell r="G4960" t="str">
            <v>INSTALACOES HIDRO SANITARIAS</v>
          </cell>
          <cell r="H4960" t="str">
            <v>INHI</v>
          </cell>
          <cell r="I4960" t="str">
            <v>REGISTROS/VALVULAS</v>
          </cell>
          <cell r="J4960" t="str">
            <v>0271</v>
          </cell>
          <cell r="K4960" t="str">
            <v/>
          </cell>
          <cell r="L4960" t="str">
            <v/>
          </cell>
          <cell r="M4960" t="str">
            <v>95249</v>
          </cell>
          <cell r="N4960" t="str">
            <v>VÁLVULA DE ESFERA BRUTA, BRONZE, ROSCÁVEL, 3/4'' - FORNECIMENTO E INSTALAÇÃO. AF_08/2021</v>
          </cell>
          <cell r="O4960" t="str">
            <v>UN</v>
          </cell>
          <cell r="P4960" t="str">
            <v>COEFICIENTE DE REPRESENTATIVIDADE</v>
          </cell>
          <cell r="Q4960" t="str">
            <v>59,35</v>
          </cell>
          <cell r="R4960" t="str">
            <v>CAIXA REFERENCIAL</v>
          </cell>
        </row>
        <row r="4961">
          <cell r="A4961">
            <v>95250</v>
          </cell>
          <cell r="B4961">
            <v>95250</v>
          </cell>
          <cell r="F4961" t="str">
            <v>INHI0271</v>
          </cell>
          <cell r="G4961" t="str">
            <v>INSTALACOES HIDRO SANITARIAS</v>
          </cell>
          <cell r="H4961" t="str">
            <v>INHI</v>
          </cell>
          <cell r="I4961" t="str">
            <v>REGISTROS/VALVULAS</v>
          </cell>
          <cell r="J4961" t="str">
            <v>0271</v>
          </cell>
          <cell r="K4961" t="str">
            <v/>
          </cell>
          <cell r="L4961" t="str">
            <v/>
          </cell>
          <cell r="M4961" t="str">
            <v>95250</v>
          </cell>
          <cell r="N4961" t="str">
            <v>VÁLVULA DE ESFERA BRUTA, BRONZE, ROSCÁVEL, 1'' - FORNECIMENTO E INSTALAÇÃO. AF_08/2021</v>
          </cell>
          <cell r="O4961" t="str">
            <v>UN</v>
          </cell>
          <cell r="P4961" t="str">
            <v>COEFICIENTE DE REPRESENTATIVIDADE</v>
          </cell>
          <cell r="Q4961" t="str">
            <v>80,10</v>
          </cell>
          <cell r="R4961" t="str">
            <v>CAIXA REFERENCIAL</v>
          </cell>
        </row>
        <row r="4962">
          <cell r="A4962">
            <v>95251</v>
          </cell>
          <cell r="B4962">
            <v>95251</v>
          </cell>
          <cell r="F4962" t="str">
            <v>INHI0271</v>
          </cell>
          <cell r="G4962" t="str">
            <v>INSTALACOES HIDRO SANITARIAS</v>
          </cell>
          <cell r="H4962" t="str">
            <v>INHI</v>
          </cell>
          <cell r="I4962" t="str">
            <v>REGISTROS/VALVULAS</v>
          </cell>
          <cell r="J4962" t="str">
            <v>0271</v>
          </cell>
          <cell r="K4962" t="str">
            <v/>
          </cell>
          <cell r="L4962" t="str">
            <v/>
          </cell>
          <cell r="M4962" t="str">
            <v>95251</v>
          </cell>
          <cell r="N4962" t="str">
            <v>VÁLVULA DE ESFERA BRUTA, BRONZE, ROSCÁVEL, 1 1/4'' - FORNECIMENTO E INSTALAÇÃO. AF_08/2021</v>
          </cell>
          <cell r="O4962" t="str">
            <v>UN</v>
          </cell>
          <cell r="P4962" t="str">
            <v>COEFICIENTE DE REPRESENTATIVIDADE</v>
          </cell>
          <cell r="Q4962" t="str">
            <v>118,40</v>
          </cell>
          <cell r="R4962" t="str">
            <v>CAIXA REFERENCIAL</v>
          </cell>
        </row>
        <row r="4963">
          <cell r="A4963">
            <v>95252</v>
          </cell>
          <cell r="B4963">
            <v>95252</v>
          </cell>
          <cell r="F4963" t="str">
            <v>INHI0271</v>
          </cell>
          <cell r="G4963" t="str">
            <v>INSTALACOES HIDRO SANITARIAS</v>
          </cell>
          <cell r="H4963" t="str">
            <v>INHI</v>
          </cell>
          <cell r="I4963" t="str">
            <v>REGISTROS/VALVULAS</v>
          </cell>
          <cell r="J4963" t="str">
            <v>0271</v>
          </cell>
          <cell r="K4963" t="str">
            <v/>
          </cell>
          <cell r="L4963" t="str">
            <v/>
          </cell>
          <cell r="M4963" t="str">
            <v>95252</v>
          </cell>
          <cell r="N4963" t="str">
            <v>VÁLVULA DE ESFERA BRUTA, BRONZE, ROSCÁVEL, 1 1/2'' - FORNECIMENTO E INSTALAÇÃO. AF_08/2021</v>
          </cell>
          <cell r="O4963" t="str">
            <v>UN</v>
          </cell>
          <cell r="P4963" t="str">
            <v>COEFICIENTE DE REPRESENTATIVIDADE</v>
          </cell>
          <cell r="Q4963" t="str">
            <v>143,62</v>
          </cell>
          <cell r="R4963" t="str">
            <v>CAIXA REFERENCIAL</v>
          </cell>
        </row>
        <row r="4964">
          <cell r="A4964">
            <v>95253</v>
          </cell>
          <cell r="B4964">
            <v>95253</v>
          </cell>
          <cell r="F4964" t="str">
            <v>INHI0271</v>
          </cell>
          <cell r="G4964" t="str">
            <v>INSTALACOES HIDRO SANITARIAS</v>
          </cell>
          <cell r="H4964" t="str">
            <v>INHI</v>
          </cell>
          <cell r="I4964" t="str">
            <v>REGISTROS/VALVULAS</v>
          </cell>
          <cell r="J4964" t="str">
            <v>0271</v>
          </cell>
          <cell r="K4964" t="str">
            <v/>
          </cell>
          <cell r="L4964" t="str">
            <v/>
          </cell>
          <cell r="M4964" t="str">
            <v>95253</v>
          </cell>
          <cell r="N4964" t="str">
            <v>VÁLVULA DE ESFERA BRUTA, BRONZE, ROSCÁVEL, 2'' - FORNECIMENTO E INSTALAÇÃO. AF_08/2021</v>
          </cell>
          <cell r="O4964" t="str">
            <v>UN</v>
          </cell>
          <cell r="P4964" t="str">
            <v>COEFICIENTE DE REPRESENTATIVIDADE</v>
          </cell>
          <cell r="Q4964" t="str">
            <v>218,13</v>
          </cell>
          <cell r="R4964" t="str">
            <v>CAIXA REFERENCIAL</v>
          </cell>
        </row>
        <row r="4965">
          <cell r="A4965">
            <v>99619</v>
          </cell>
          <cell r="B4965">
            <v>99619</v>
          </cell>
          <cell r="F4965" t="str">
            <v>INHI0271</v>
          </cell>
          <cell r="G4965" t="str">
            <v>INSTALACOES HIDRO SANITARIAS</v>
          </cell>
          <cell r="H4965" t="str">
            <v>INHI</v>
          </cell>
          <cell r="I4965" t="str">
            <v>REGISTROS/VALVULAS</v>
          </cell>
          <cell r="J4965" t="str">
            <v>0271</v>
          </cell>
          <cell r="K4965" t="str">
            <v/>
          </cell>
          <cell r="L4965" t="str">
            <v/>
          </cell>
          <cell r="M4965" t="str">
            <v>99619</v>
          </cell>
          <cell r="N4965" t="str">
            <v>VÁLVULA DE RETENÇÃO HORIZONTAL, DE BRONZE, ROSCÁVEL, 3/4" - FORNECIMENTO E INSTALAÇÃO. AF_08/2021</v>
          </cell>
          <cell r="O4965" t="str">
            <v>UN</v>
          </cell>
          <cell r="P4965" t="str">
            <v>COEFICIENTE DE REPRESENTATIVIDADE</v>
          </cell>
          <cell r="Q4965" t="str">
            <v>98,29</v>
          </cell>
          <cell r="R4965" t="str">
            <v>CAIXA REFERENCIAL</v>
          </cell>
        </row>
        <row r="4966">
          <cell r="A4966">
            <v>99620</v>
          </cell>
          <cell r="B4966">
            <v>99620</v>
          </cell>
          <cell r="F4966" t="str">
            <v>INHI0271</v>
          </cell>
          <cell r="G4966" t="str">
            <v>INSTALACOES HIDRO SANITARIAS</v>
          </cell>
          <cell r="H4966" t="str">
            <v>INHI</v>
          </cell>
          <cell r="I4966" t="str">
            <v>REGISTROS/VALVULAS</v>
          </cell>
          <cell r="J4966" t="str">
            <v>0271</v>
          </cell>
          <cell r="K4966" t="str">
            <v/>
          </cell>
          <cell r="L4966" t="str">
            <v/>
          </cell>
          <cell r="M4966" t="str">
            <v>99620</v>
          </cell>
          <cell r="N4966" t="str">
            <v>VÁLVULA DE RETENÇÃO HORIZONTAL, DE BRONZE, ROSCÁVEL, 1" - FORNECIMENTO E INSTALAÇÃO. AF_08/2021</v>
          </cell>
          <cell r="O4966" t="str">
            <v>UN</v>
          </cell>
          <cell r="P4966" t="str">
            <v>COEFICIENTE DE REPRESENTATIVIDADE</v>
          </cell>
          <cell r="Q4966" t="str">
            <v>133,53</v>
          </cell>
          <cell r="R4966" t="str">
            <v>CAIXA REFERENCIAL</v>
          </cell>
        </row>
        <row r="4967">
          <cell r="A4967">
            <v>99621</v>
          </cell>
          <cell r="B4967">
            <v>99621</v>
          </cell>
          <cell r="F4967" t="str">
            <v>INHI0271</v>
          </cell>
          <cell r="G4967" t="str">
            <v>INSTALACOES HIDRO SANITARIAS</v>
          </cell>
          <cell r="H4967" t="str">
            <v>INHI</v>
          </cell>
          <cell r="I4967" t="str">
            <v>REGISTROS/VALVULAS</v>
          </cell>
          <cell r="J4967" t="str">
            <v>0271</v>
          </cell>
          <cell r="K4967" t="str">
            <v/>
          </cell>
          <cell r="L4967" t="str">
            <v/>
          </cell>
          <cell r="M4967" t="str">
            <v>99621</v>
          </cell>
          <cell r="N4967" t="str">
            <v>VÁLVULA DE RETENÇÃO HORIZONTAL, DE BRONZE, ROSCÁVEL, 1 1/4" - FORNECIMENTO E INSTALAÇÃO. AF_08/2021</v>
          </cell>
          <cell r="O4967" t="str">
            <v>UN</v>
          </cell>
          <cell r="P4967" t="str">
            <v>COEFICIENTE DE REPRESENTATIVIDADE</v>
          </cell>
          <cell r="Q4967" t="str">
            <v>198,85</v>
          </cell>
          <cell r="R4967" t="str">
            <v>CAIXA REFERENCIAL</v>
          </cell>
        </row>
        <row r="4968">
          <cell r="A4968">
            <v>99622</v>
          </cell>
          <cell r="B4968">
            <v>99622</v>
          </cell>
          <cell r="F4968" t="str">
            <v>INHI0271</v>
          </cell>
          <cell r="G4968" t="str">
            <v>INSTALACOES HIDRO SANITARIAS</v>
          </cell>
          <cell r="H4968" t="str">
            <v>INHI</v>
          </cell>
          <cell r="I4968" t="str">
            <v>REGISTROS/VALVULAS</v>
          </cell>
          <cell r="J4968" t="str">
            <v>0271</v>
          </cell>
          <cell r="K4968" t="str">
            <v/>
          </cell>
          <cell r="L4968" t="str">
            <v/>
          </cell>
          <cell r="M4968" t="str">
            <v>99622</v>
          </cell>
          <cell r="N4968" t="str">
            <v>VÁLVULA DE RETENÇÃO HORIZONTAL, DE BRONZE, ROSCÁVEL, 1 1/2"  - FORNECIMENTO E INSTALAÇÃO. AF_08/2021</v>
          </cell>
          <cell r="O4968" t="str">
            <v>UN</v>
          </cell>
          <cell r="P4968" t="str">
            <v>COEFICIENTE DE REPRESENTATIVIDADE</v>
          </cell>
          <cell r="Q4968" t="str">
            <v>224,07</v>
          </cell>
          <cell r="R4968" t="str">
            <v>CAIXA REFERENCIAL</v>
          </cell>
        </row>
        <row r="4969">
          <cell r="A4969">
            <v>99623</v>
          </cell>
          <cell r="B4969">
            <v>99623</v>
          </cell>
          <cell r="F4969" t="str">
            <v>INHI0271</v>
          </cell>
          <cell r="G4969" t="str">
            <v>INSTALACOES HIDRO SANITARIAS</v>
          </cell>
          <cell r="H4969" t="str">
            <v>INHI</v>
          </cell>
          <cell r="I4969" t="str">
            <v>REGISTROS/VALVULAS</v>
          </cell>
          <cell r="J4969" t="str">
            <v>0271</v>
          </cell>
          <cell r="K4969" t="str">
            <v/>
          </cell>
          <cell r="L4969" t="str">
            <v/>
          </cell>
          <cell r="M4969" t="str">
            <v>99623</v>
          </cell>
          <cell r="N4969" t="str">
            <v>VÁLVULA DE RETENÇÃO HORIZONTAL, DE BRONZE, ROSCÁVEL, 2"  - FORNECIMENTO E INSTALAÇÃO. AF_08/2021</v>
          </cell>
          <cell r="O4969" t="str">
            <v>UN</v>
          </cell>
          <cell r="P4969" t="str">
            <v>COEFICIENTE DE REPRESENTATIVIDADE</v>
          </cell>
          <cell r="Q4969" t="str">
            <v>312,46</v>
          </cell>
          <cell r="R4969" t="str">
            <v>CAIXA REFERENCIAL</v>
          </cell>
        </row>
        <row r="4970">
          <cell r="A4970">
            <v>99624</v>
          </cell>
          <cell r="B4970">
            <v>99624</v>
          </cell>
          <cell r="F4970" t="str">
            <v>INHI0271</v>
          </cell>
          <cell r="G4970" t="str">
            <v>INSTALACOES HIDRO SANITARIAS</v>
          </cell>
          <cell r="H4970" t="str">
            <v>INHI</v>
          </cell>
          <cell r="I4970" t="str">
            <v>REGISTROS/VALVULAS</v>
          </cell>
          <cell r="J4970" t="str">
            <v>0271</v>
          </cell>
          <cell r="K4970" t="str">
            <v/>
          </cell>
          <cell r="L4970" t="str">
            <v/>
          </cell>
          <cell r="M4970" t="str">
            <v>99624</v>
          </cell>
          <cell r="N4970" t="str">
            <v>VÁLVULA DE RETENÇÃO HORIZONTAL, DE BRONZE, ROSCÁVEL, 2 1/2" - FORNECIMENTO E INSTALAÇÃO. AF_08/2021</v>
          </cell>
          <cell r="O4970" t="str">
            <v>UN</v>
          </cell>
          <cell r="P4970" t="str">
            <v>COEFICIENTE DE REPRESENTATIVIDADE</v>
          </cell>
          <cell r="Q4970" t="str">
            <v>445,21</v>
          </cell>
          <cell r="R4970" t="str">
            <v>CAIXA REFERENCIAL</v>
          </cell>
        </row>
        <row r="4971">
          <cell r="A4971">
            <v>99625</v>
          </cell>
          <cell r="B4971">
            <v>99625</v>
          </cell>
          <cell r="F4971" t="str">
            <v>INHI0271</v>
          </cell>
          <cell r="G4971" t="str">
            <v>INSTALACOES HIDRO SANITARIAS</v>
          </cell>
          <cell r="H4971" t="str">
            <v>INHI</v>
          </cell>
          <cell r="I4971" t="str">
            <v>REGISTROS/VALVULAS</v>
          </cell>
          <cell r="J4971" t="str">
            <v>0271</v>
          </cell>
          <cell r="K4971" t="str">
            <v/>
          </cell>
          <cell r="L4971" t="str">
            <v/>
          </cell>
          <cell r="M4971" t="str">
            <v>99625</v>
          </cell>
          <cell r="N4971" t="str">
            <v>VÁLVULA DE RETENÇÃO HORIZONTAL, DE BRONZE, ROSCÁVEL, 3" - FORNECIMENTO E INSTALAÇÃO. AF_08/2021</v>
          </cell>
          <cell r="O4971" t="str">
            <v>UN</v>
          </cell>
          <cell r="P4971" t="str">
            <v>COEFICIENTE DE REPRESENTATIVIDADE</v>
          </cell>
          <cell r="Q4971" t="str">
            <v>611,94</v>
          </cell>
          <cell r="R4971" t="str">
            <v>CAIXA REFERENCIAL</v>
          </cell>
        </row>
        <row r="4972">
          <cell r="A4972">
            <v>99626</v>
          </cell>
          <cell r="B4972">
            <v>99626</v>
          </cell>
          <cell r="F4972" t="str">
            <v>INHI0271</v>
          </cell>
          <cell r="G4972" t="str">
            <v>INSTALACOES HIDRO SANITARIAS</v>
          </cell>
          <cell r="H4972" t="str">
            <v>INHI</v>
          </cell>
          <cell r="I4972" t="str">
            <v>REGISTROS/VALVULAS</v>
          </cell>
          <cell r="J4972" t="str">
            <v>0271</v>
          </cell>
          <cell r="K4972" t="str">
            <v/>
          </cell>
          <cell r="L4972" t="str">
            <v/>
          </cell>
          <cell r="M4972" t="str">
            <v>99626</v>
          </cell>
          <cell r="N4972" t="str">
            <v>VÁLVULA DE RETENÇÃO HORIZONTAL, DE BRONZE, ROSCÁVEL, 4" - FORNECIMENTO E INSTALAÇÃO. AF_08/2021</v>
          </cell>
          <cell r="O4972" t="str">
            <v>UN</v>
          </cell>
          <cell r="P4972" t="str">
            <v>COEFICIENTE DE REPRESENTATIVIDADE</v>
          </cell>
          <cell r="Q4972" t="str">
            <v>941,06</v>
          </cell>
          <cell r="R4972" t="str">
            <v>CAIXA REFERENCIAL</v>
          </cell>
        </row>
        <row r="4973">
          <cell r="A4973">
            <v>99627</v>
          </cell>
          <cell r="B4973">
            <v>99627</v>
          </cell>
          <cell r="F4973" t="str">
            <v>INHI0271</v>
          </cell>
          <cell r="G4973" t="str">
            <v>INSTALACOES HIDRO SANITARIAS</v>
          </cell>
          <cell r="H4973" t="str">
            <v>INHI</v>
          </cell>
          <cell r="I4973" t="str">
            <v>REGISTROS/VALVULAS</v>
          </cell>
          <cell r="J4973" t="str">
            <v>0271</v>
          </cell>
          <cell r="K4973" t="str">
            <v/>
          </cell>
          <cell r="L4973" t="str">
            <v/>
          </cell>
          <cell r="M4973" t="str">
            <v>99627</v>
          </cell>
          <cell r="N4973" t="str">
            <v>VÁLVULA DE RETENÇÃO VERTICAL, DE BRONZE, ROSCÁVEL, 1/2" - FORNECIMENTO E INSTALAÇÃO. AF_08/2021</v>
          </cell>
          <cell r="O4973" t="str">
            <v>UN</v>
          </cell>
          <cell r="P4973" t="str">
            <v>COEFICIENTE DE REPRESENTATIVIDADE</v>
          </cell>
          <cell r="Q4973" t="str">
            <v>59,36</v>
          </cell>
          <cell r="R4973" t="str">
            <v>CAIXA REFERENCIAL</v>
          </cell>
        </row>
        <row r="4974">
          <cell r="A4974">
            <v>99628</v>
          </cell>
          <cell r="B4974">
            <v>99628</v>
          </cell>
          <cell r="F4974" t="str">
            <v>INHI0271</v>
          </cell>
          <cell r="G4974" t="str">
            <v>INSTALACOES HIDRO SANITARIAS</v>
          </cell>
          <cell r="H4974" t="str">
            <v>INHI</v>
          </cell>
          <cell r="I4974" t="str">
            <v>REGISTROS/VALVULAS</v>
          </cell>
          <cell r="J4974" t="str">
            <v>0271</v>
          </cell>
          <cell r="K4974" t="str">
            <v/>
          </cell>
          <cell r="L4974" t="str">
            <v/>
          </cell>
          <cell r="M4974" t="str">
            <v>99628</v>
          </cell>
          <cell r="N4974" t="str">
            <v>VÁLVULA DE RETENÇÃO VERTICAL, DE BRONZE, ROSCÁVEL, 3/4" - FORNECIMENTO E INSTALAÇÃO. AF_08/2021</v>
          </cell>
          <cell r="O4974" t="str">
            <v>UN</v>
          </cell>
          <cell r="P4974" t="str">
            <v>COEFICIENTE DE REPRESENTATIVIDADE</v>
          </cell>
          <cell r="Q4974" t="str">
            <v>65,02</v>
          </cell>
          <cell r="R4974" t="str">
            <v>CAIXA REFERENCIAL</v>
          </cell>
        </row>
        <row r="4975">
          <cell r="A4975">
            <v>99629</v>
          </cell>
          <cell r="B4975">
            <v>99629</v>
          </cell>
          <cell r="F4975" t="str">
            <v>INHI0271</v>
          </cell>
          <cell r="G4975" t="str">
            <v>INSTALACOES HIDRO SANITARIAS</v>
          </cell>
          <cell r="H4975" t="str">
            <v>INHI</v>
          </cell>
          <cell r="I4975" t="str">
            <v>REGISTROS/VALVULAS</v>
          </cell>
          <cell r="J4975" t="str">
            <v>0271</v>
          </cell>
          <cell r="K4975" t="str">
            <v/>
          </cell>
          <cell r="L4975" t="str">
            <v/>
          </cell>
          <cell r="M4975" t="str">
            <v>99629</v>
          </cell>
          <cell r="N4975" t="str">
            <v>VÁLVULA DE RETENÇÃO VERTICAL, DE BRONZE, ROSCÁVEL, 1" - FORNECIMENTO E INSTALAÇÃO. AF_08/2021</v>
          </cell>
          <cell r="O4975" t="str">
            <v>UN</v>
          </cell>
          <cell r="P4975" t="str">
            <v>COEFICIENTE DE REPRESENTATIVIDADE</v>
          </cell>
          <cell r="Q4975" t="str">
            <v>72,46</v>
          </cell>
          <cell r="R4975" t="str">
            <v>CAIXA REFERENCIAL</v>
          </cell>
        </row>
        <row r="4976">
          <cell r="A4976">
            <v>99630</v>
          </cell>
          <cell r="B4976">
            <v>99630</v>
          </cell>
          <cell r="F4976" t="str">
            <v>INHI0271</v>
          </cell>
          <cell r="G4976" t="str">
            <v>INSTALACOES HIDRO SANITARIAS</v>
          </cell>
          <cell r="H4976" t="str">
            <v>INHI</v>
          </cell>
          <cell r="I4976" t="str">
            <v>REGISTROS/VALVULAS</v>
          </cell>
          <cell r="J4976" t="str">
            <v>0271</v>
          </cell>
          <cell r="K4976" t="str">
            <v/>
          </cell>
          <cell r="L4976" t="str">
            <v/>
          </cell>
          <cell r="M4976" t="str">
            <v>99630</v>
          </cell>
          <cell r="N4976" t="str">
            <v>VÁLVULA DE RETENÇÃO VERTICAL, DE BRONZE, ROSCÁVEL, 1 1/4" - FORNECIMENTO E INSTALAÇÃO. AF_08/2021</v>
          </cell>
          <cell r="O4976" t="str">
            <v>UN</v>
          </cell>
          <cell r="P4976" t="str">
            <v>COEFICIENTE DE REPRESENTATIVIDADE</v>
          </cell>
          <cell r="Q4976" t="str">
            <v>107,64</v>
          </cell>
          <cell r="R4976" t="str">
            <v>CAIXA REFERENCIAL</v>
          </cell>
        </row>
        <row r="4977">
          <cell r="A4977">
            <v>99631</v>
          </cell>
          <cell r="B4977">
            <v>99631</v>
          </cell>
          <cell r="F4977" t="str">
            <v>INHI0271</v>
          </cell>
          <cell r="G4977" t="str">
            <v>INSTALACOES HIDRO SANITARIAS</v>
          </cell>
          <cell r="H4977" t="str">
            <v>INHI</v>
          </cell>
          <cell r="I4977" t="str">
            <v>REGISTROS/VALVULAS</v>
          </cell>
          <cell r="J4977" t="str">
            <v>0271</v>
          </cell>
          <cell r="K4977" t="str">
            <v/>
          </cell>
          <cell r="L4977" t="str">
            <v/>
          </cell>
          <cell r="M4977" t="str">
            <v>99631</v>
          </cell>
          <cell r="N4977" t="str">
            <v>VÁLVULA DE RETENÇÃO VERTICAL, DE BRONZE, ROSCÁVEL, 1 1/2" - FORNECIMENTO E INSTALAÇÃO. AF_08/2021</v>
          </cell>
          <cell r="O4977" t="str">
            <v>UN</v>
          </cell>
          <cell r="P4977" t="str">
            <v>COEFICIENTE DE REPRESENTATIVIDADE</v>
          </cell>
          <cell r="Q4977" t="str">
            <v>125,49</v>
          </cell>
          <cell r="R4977" t="str">
            <v>CAIXA REFERENCIAL</v>
          </cell>
        </row>
        <row r="4978">
          <cell r="A4978">
            <v>99632</v>
          </cell>
          <cell r="B4978">
            <v>99632</v>
          </cell>
          <cell r="F4978" t="str">
            <v>INHI0271</v>
          </cell>
          <cell r="G4978" t="str">
            <v>INSTALACOES HIDRO SANITARIAS</v>
          </cell>
          <cell r="H4978" t="str">
            <v>INHI</v>
          </cell>
          <cell r="I4978" t="str">
            <v>REGISTROS/VALVULAS</v>
          </cell>
          <cell r="J4978" t="str">
            <v>0271</v>
          </cell>
          <cell r="K4978" t="str">
            <v/>
          </cell>
          <cell r="L4978" t="str">
            <v/>
          </cell>
          <cell r="M4978" t="str">
            <v>99632</v>
          </cell>
          <cell r="N4978" t="str">
            <v>VÁLVULA DE RETENÇÃO VERTICAL, DE BRONZE, ROSCÁVEL, 2" - FORNECIMENTO E INSTALAÇÃO. AF_08/2021</v>
          </cell>
          <cell r="O4978" t="str">
            <v>UN</v>
          </cell>
          <cell r="P4978" t="str">
            <v>COEFICIENTE DE REPRESENTATIVIDADE</v>
          </cell>
          <cell r="Q4978" t="str">
            <v>180,64</v>
          </cell>
          <cell r="R4978" t="str">
            <v>CAIXA REFERENCIAL</v>
          </cell>
        </row>
        <row r="4979">
          <cell r="A4979">
            <v>99633</v>
          </cell>
          <cell r="B4979">
            <v>99633</v>
          </cell>
          <cell r="F4979" t="str">
            <v>INHI0271</v>
          </cell>
          <cell r="G4979" t="str">
            <v>INSTALACOES HIDRO SANITARIAS</v>
          </cell>
          <cell r="H4979" t="str">
            <v>INHI</v>
          </cell>
          <cell r="I4979" t="str">
            <v>REGISTROS/VALVULAS</v>
          </cell>
          <cell r="J4979" t="str">
            <v>0271</v>
          </cell>
          <cell r="K4979" t="str">
            <v/>
          </cell>
          <cell r="L4979" t="str">
            <v/>
          </cell>
          <cell r="M4979" t="str">
            <v>99633</v>
          </cell>
          <cell r="N4979" t="str">
            <v>VÁLVULA DE RETENÇÃO VERTICAL, DE BRONZE, ROSCÁVEL, 3" - FORNECIMENTO E INSTALAÇÃO. AF_08/2021</v>
          </cell>
          <cell r="O4979" t="str">
            <v>UN</v>
          </cell>
          <cell r="P4979" t="str">
            <v>COEFICIENTE DE REPRESENTATIVIDADE</v>
          </cell>
          <cell r="Q4979" t="str">
            <v>386,42</v>
          </cell>
          <cell r="R4979" t="str">
            <v>CAIXA REFERENCIAL</v>
          </cell>
        </row>
        <row r="4980">
          <cell r="A4980">
            <v>99634</v>
          </cell>
          <cell r="B4980">
            <v>99634</v>
          </cell>
          <cell r="F4980" t="str">
            <v>INHI0271</v>
          </cell>
          <cell r="G4980" t="str">
            <v>INSTALACOES HIDRO SANITARIAS</v>
          </cell>
          <cell r="H4980" t="str">
            <v>INHI</v>
          </cell>
          <cell r="I4980" t="str">
            <v>REGISTROS/VALVULAS</v>
          </cell>
          <cell r="J4980" t="str">
            <v>0271</v>
          </cell>
          <cell r="K4980" t="str">
            <v/>
          </cell>
          <cell r="L4980" t="str">
            <v/>
          </cell>
          <cell r="M4980" t="str">
            <v>99634</v>
          </cell>
          <cell r="N4980" t="str">
            <v>VÁLVULA DE RETENÇÃO VERTICAL, DE BRONZE, ROSCÁVEL, 4" - FORNECIMENTO E INSTALAÇÃO. AF_08/2021</v>
          </cell>
          <cell r="O4980" t="str">
            <v>UN</v>
          </cell>
          <cell r="P4980" t="str">
            <v>COEFICIENTE DE REPRESENTATIVIDADE</v>
          </cell>
          <cell r="Q4980" t="str">
            <v>657,30</v>
          </cell>
          <cell r="R4980" t="str">
            <v>CAIXA REFERENCIAL</v>
          </cell>
        </row>
        <row r="4981">
          <cell r="A4981">
            <v>99635</v>
          </cell>
          <cell r="B4981">
            <v>99635</v>
          </cell>
          <cell r="F4981" t="str">
            <v>INHI0271</v>
          </cell>
          <cell r="G4981" t="str">
            <v>INSTALACOES HIDRO SANITARIAS</v>
          </cell>
          <cell r="H4981" t="str">
            <v>INHI</v>
          </cell>
          <cell r="I4981" t="str">
            <v>REGISTROS/VALVULAS</v>
          </cell>
          <cell r="J4981" t="str">
            <v>0271</v>
          </cell>
          <cell r="K4981" t="str">
            <v/>
          </cell>
          <cell r="L4981" t="str">
            <v/>
          </cell>
          <cell r="M4981" t="str">
            <v>99635</v>
          </cell>
          <cell r="N4981" t="str">
            <v>VÁLVULA DE DESCARGA METÁLICA, BASE 1 1/2", ACABAMENTO METALICO CROMADO - FORNECIMENTO E INSTALAÇÃO. AF_08/2021</v>
          </cell>
          <cell r="O4981" t="str">
            <v>UN</v>
          </cell>
          <cell r="P4981" t="str">
            <v>COEFICIENTE DE REPRESENTATIVIDADE</v>
          </cell>
          <cell r="Q4981" t="str">
            <v>307,73</v>
          </cell>
          <cell r="R4981" t="str">
            <v>CAIXA REFERENCIAL</v>
          </cell>
        </row>
        <row r="4982">
          <cell r="A4982">
            <v>103008</v>
          </cell>
          <cell r="B4982" t="e">
            <v>#N/A</v>
          </cell>
          <cell r="C4982" t="str">
            <v>NOVO</v>
          </cell>
          <cell r="F4982" t="str">
            <v>INHI0271</v>
          </cell>
          <cell r="G4982" t="str">
            <v>INSTALACOES HIDRO SANITARIAS</v>
          </cell>
          <cell r="H4982" t="str">
            <v>INHI</v>
          </cell>
          <cell r="I4982" t="str">
            <v>REGISTROS/VALVULAS</v>
          </cell>
          <cell r="J4982" t="str">
            <v>0271</v>
          </cell>
          <cell r="K4982" t="str">
            <v/>
          </cell>
          <cell r="L4982" t="str">
            <v/>
          </cell>
          <cell r="M4982" t="str">
            <v>103008</v>
          </cell>
          <cell r="N4982" t="str">
            <v>VÁLVULA DE RETENÇÃO HORIZONTAL, DE BRONZE, ROSCÁVEL, 1/2" - FORNECIMENTO E INSTALAÇÃO. AF_08/2021</v>
          </cell>
          <cell r="O4982" t="str">
            <v>UN</v>
          </cell>
          <cell r="P4982" t="str">
            <v>COEFICIENTE DE REPRESENTATIVIDADE</v>
          </cell>
          <cell r="Q4982" t="str">
            <v>80,16</v>
          </cell>
          <cell r="R4982" t="str">
            <v>CAIXA REFERENCIAL</v>
          </cell>
        </row>
        <row r="4983">
          <cell r="A4983">
            <v>103009</v>
          </cell>
          <cell r="B4983" t="e">
            <v>#N/A</v>
          </cell>
          <cell r="C4983" t="str">
            <v>NOVO</v>
          </cell>
          <cell r="F4983" t="str">
            <v>INHI0271</v>
          </cell>
          <cell r="G4983" t="str">
            <v>INSTALACOES HIDRO SANITARIAS</v>
          </cell>
          <cell r="H4983" t="str">
            <v>INHI</v>
          </cell>
          <cell r="I4983" t="str">
            <v>REGISTROS/VALVULAS</v>
          </cell>
          <cell r="J4983" t="str">
            <v>0271</v>
          </cell>
          <cell r="K4983" t="str">
            <v/>
          </cell>
          <cell r="L4983" t="str">
            <v/>
          </cell>
          <cell r="M4983" t="str">
            <v>103009</v>
          </cell>
          <cell r="N4983" t="str">
            <v>VÁLVULA DE RETENÇÃO VERTICAL, DE BRONZE, ROSCÁVEL, 2 1/2" - FORNECIMENTO E INSTALAÇÃO. AF_08/2021</v>
          </cell>
          <cell r="O4983" t="str">
            <v>UN</v>
          </cell>
          <cell r="P4983" t="str">
            <v>COEFICIENTE DE REPRESENTATIVIDADE</v>
          </cell>
          <cell r="Q4983" t="str">
            <v>284,89</v>
          </cell>
          <cell r="R4983" t="str">
            <v>CAIXA REFERENCIAL</v>
          </cell>
        </row>
        <row r="4984">
          <cell r="A4984">
            <v>103010</v>
          </cell>
          <cell r="B4984" t="e">
            <v>#N/A</v>
          </cell>
          <cell r="C4984" t="str">
            <v>NOVO</v>
          </cell>
          <cell r="F4984" t="str">
            <v>INHI0271</v>
          </cell>
          <cell r="G4984" t="str">
            <v>INSTALACOES HIDRO SANITARIAS</v>
          </cell>
          <cell r="H4984" t="str">
            <v>INHI</v>
          </cell>
          <cell r="I4984" t="str">
            <v>REGISTROS/VALVULAS</v>
          </cell>
          <cell r="J4984" t="str">
            <v>0271</v>
          </cell>
          <cell r="K4984" t="str">
            <v/>
          </cell>
          <cell r="L4984" t="str">
            <v/>
          </cell>
          <cell r="M4984" t="str">
            <v>103010</v>
          </cell>
          <cell r="N4984" t="str">
            <v>VÁLVULA DE RETENÇÃO, DE BRONZE, PÉ COM CRIVOS, ROSCÁVEL, 3/4" - FORNECIMENTO E INSTALAÇÃO. AF_08/2021</v>
          </cell>
          <cell r="O4984" t="str">
            <v>UN</v>
          </cell>
          <cell r="P4984" t="str">
            <v>COEFICIENTE DE REPRESENTATIVIDADE</v>
          </cell>
          <cell r="Q4984" t="str">
            <v>60,79</v>
          </cell>
          <cell r="R4984" t="str">
            <v>CAIXA REFERENCIAL</v>
          </cell>
        </row>
        <row r="4985">
          <cell r="A4985">
            <v>103011</v>
          </cell>
          <cell r="B4985" t="e">
            <v>#N/A</v>
          </cell>
          <cell r="C4985" t="str">
            <v>NOVO</v>
          </cell>
          <cell r="F4985" t="str">
            <v>INHI0271</v>
          </cell>
          <cell r="G4985" t="str">
            <v>INSTALACOES HIDRO SANITARIAS</v>
          </cell>
          <cell r="H4985" t="str">
            <v>INHI</v>
          </cell>
          <cell r="I4985" t="str">
            <v>REGISTROS/VALVULAS</v>
          </cell>
          <cell r="J4985" t="str">
            <v>0271</v>
          </cell>
          <cell r="K4985" t="str">
            <v/>
          </cell>
          <cell r="L4985" t="str">
            <v/>
          </cell>
          <cell r="M4985" t="str">
            <v>103011</v>
          </cell>
          <cell r="N4985" t="str">
            <v>VÁLVULA DE RETENÇÃO, DE BRONZE, PÉ COM CRIVOS, ROSCÁVEL, 1" - FORNECIMENTO E INSTALAÇÃO. AF_08/2021</v>
          </cell>
          <cell r="O4985" t="str">
            <v>UN</v>
          </cell>
          <cell r="P4985" t="str">
            <v>COEFICIENTE DE REPRESENTATIVIDADE</v>
          </cell>
          <cell r="Q4985" t="str">
            <v>67,88</v>
          </cell>
          <cell r="R4985" t="str">
            <v>CAIXA REFERENCIAL</v>
          </cell>
        </row>
        <row r="4986">
          <cell r="A4986">
            <v>103012</v>
          </cell>
          <cell r="B4986" t="e">
            <v>#N/A</v>
          </cell>
          <cell r="C4986" t="str">
            <v>NOVO</v>
          </cell>
          <cell r="F4986" t="str">
            <v>INHI0271</v>
          </cell>
          <cell r="G4986" t="str">
            <v>INSTALACOES HIDRO SANITARIAS</v>
          </cell>
          <cell r="H4986" t="str">
            <v>INHI</v>
          </cell>
          <cell r="I4986" t="str">
            <v>REGISTROS/VALVULAS</v>
          </cell>
          <cell r="J4986" t="str">
            <v>0271</v>
          </cell>
          <cell r="K4986" t="str">
            <v/>
          </cell>
          <cell r="L4986" t="str">
            <v/>
          </cell>
          <cell r="M4986" t="str">
            <v>103012</v>
          </cell>
          <cell r="N4986" t="str">
            <v>VÁLVULA DE RETENÇÃO, DE BRONZE, PÉ COM CRIVOS, ROSCÁVEL, 1 1/4" - FORNECIMENTO E INSTALAÇÃO. AF_08/2021</v>
          </cell>
          <cell r="O4986" t="str">
            <v>UN</v>
          </cell>
          <cell r="P4986" t="str">
            <v>COEFICIENTE DE REPRESENTATIVIDADE</v>
          </cell>
          <cell r="Q4986" t="str">
            <v>106,91</v>
          </cell>
          <cell r="R4986" t="str">
            <v>CAIXA REFERENCIAL</v>
          </cell>
        </row>
        <row r="4987">
          <cell r="A4987">
            <v>103013</v>
          </cell>
          <cell r="B4987" t="e">
            <v>#N/A</v>
          </cell>
          <cell r="C4987" t="str">
            <v>NOVO</v>
          </cell>
          <cell r="F4987" t="str">
            <v>INHI0271</v>
          </cell>
          <cell r="G4987" t="str">
            <v>INSTALACOES HIDRO SANITARIAS</v>
          </cell>
          <cell r="H4987" t="str">
            <v>INHI</v>
          </cell>
          <cell r="I4987" t="str">
            <v>REGISTROS/VALVULAS</v>
          </cell>
          <cell r="J4987" t="str">
            <v>0271</v>
          </cell>
          <cell r="K4987" t="str">
            <v/>
          </cell>
          <cell r="L4987" t="str">
            <v/>
          </cell>
          <cell r="M4987" t="str">
            <v>103013</v>
          </cell>
          <cell r="N4987" t="str">
            <v>VÁLVULA DE RETENÇÃO, DE BRONZE, PÉ COM CRIVOS, ROSCÁVEL, 1 1/2" - FORNECIMENTO E INSTALAÇÃO. AF_08/2021</v>
          </cell>
          <cell r="O4987" t="str">
            <v>UN</v>
          </cell>
          <cell r="P4987" t="str">
            <v>COEFICIENTE DE REPRESENTATIVIDADE</v>
          </cell>
          <cell r="Q4987" t="str">
            <v>115,27</v>
          </cell>
          <cell r="R4987" t="str">
            <v>CAIXA REFERENCIAL</v>
          </cell>
        </row>
        <row r="4988">
          <cell r="A4988">
            <v>103014</v>
          </cell>
          <cell r="B4988" t="e">
            <v>#N/A</v>
          </cell>
          <cell r="C4988" t="str">
            <v>NOVO</v>
          </cell>
          <cell r="F4988" t="str">
            <v>INHI0271</v>
          </cell>
          <cell r="G4988" t="str">
            <v>INSTALACOES HIDRO SANITARIAS</v>
          </cell>
          <cell r="H4988" t="str">
            <v>INHI</v>
          </cell>
          <cell r="I4988" t="str">
            <v>REGISTROS/VALVULAS</v>
          </cell>
          <cell r="J4988" t="str">
            <v>0271</v>
          </cell>
          <cell r="K4988" t="str">
            <v/>
          </cell>
          <cell r="L4988" t="str">
            <v/>
          </cell>
          <cell r="M4988" t="str">
            <v>103014</v>
          </cell>
          <cell r="N4988" t="str">
            <v>VÁLVULA DE RETENÇÃO, DE BRONZE, PÉ COM CRIVOS, ROSCÁVEL, 2" - FORNECIMENTO E INSTALAÇÃO. AF_08/2021</v>
          </cell>
          <cell r="O4988" t="str">
            <v>UN</v>
          </cell>
          <cell r="P4988" t="str">
            <v>COEFICIENTE DE REPRESENTATIVIDADE</v>
          </cell>
          <cell r="Q4988" t="str">
            <v>173,13</v>
          </cell>
          <cell r="R4988" t="str">
            <v>CAIXA REFERENCIAL</v>
          </cell>
        </row>
        <row r="4989">
          <cell r="A4989">
            <v>103015</v>
          </cell>
          <cell r="B4989" t="e">
            <v>#N/A</v>
          </cell>
          <cell r="C4989" t="str">
            <v>NOVO</v>
          </cell>
          <cell r="F4989" t="str">
            <v>INHI0271</v>
          </cell>
          <cell r="G4989" t="str">
            <v>INSTALACOES HIDRO SANITARIAS</v>
          </cell>
          <cell r="H4989" t="str">
            <v>INHI</v>
          </cell>
          <cell r="I4989" t="str">
            <v>REGISTROS/VALVULAS</v>
          </cell>
          <cell r="J4989" t="str">
            <v>0271</v>
          </cell>
          <cell r="K4989" t="str">
            <v/>
          </cell>
          <cell r="L4989" t="str">
            <v/>
          </cell>
          <cell r="M4989" t="str">
            <v>103015</v>
          </cell>
          <cell r="N4989" t="str">
            <v>VÁLVULA DE RETENÇÃO, DE BRONZE, PÉ COM CRIVOS, ROSCÁVEL, 2 1/2" - FORNECIMENTO E INSTALAÇÃO. AF_08/2021</v>
          </cell>
          <cell r="O4989" t="str">
            <v>UN</v>
          </cell>
          <cell r="P4989" t="str">
            <v>COEFICIENTE DE REPRESENTATIVIDADE</v>
          </cell>
          <cell r="Q4989" t="str">
            <v>305,52</v>
          </cell>
          <cell r="R4989" t="str">
            <v>CAIXA REFERENCIAL</v>
          </cell>
        </row>
        <row r="4990">
          <cell r="A4990">
            <v>103016</v>
          </cell>
          <cell r="B4990" t="e">
            <v>#N/A</v>
          </cell>
          <cell r="C4990" t="str">
            <v>NOVO</v>
          </cell>
          <cell r="F4990" t="str">
            <v>INHI0271</v>
          </cell>
          <cell r="G4990" t="str">
            <v>INSTALACOES HIDRO SANITARIAS</v>
          </cell>
          <cell r="H4990" t="str">
            <v>INHI</v>
          </cell>
          <cell r="I4990" t="str">
            <v>REGISTROS/VALVULAS</v>
          </cell>
          <cell r="J4990" t="str">
            <v>0271</v>
          </cell>
          <cell r="K4990" t="str">
            <v/>
          </cell>
          <cell r="L4990" t="str">
            <v/>
          </cell>
          <cell r="M4990" t="str">
            <v>103016</v>
          </cell>
          <cell r="N4990" t="str">
            <v>VÁLVULA DE RETENÇÃO, DE BRONZE, PÉ COM CRIVOS, ROSCÁVEL, 3" - FORNECIMENTO E INSTALAÇÃO. AF_08/2021</v>
          </cell>
          <cell r="O4990" t="str">
            <v>UN</v>
          </cell>
          <cell r="P4990" t="str">
            <v>COEFICIENTE DE REPRESENTATIVIDADE</v>
          </cell>
          <cell r="Q4990" t="str">
            <v>417,48</v>
          </cell>
          <cell r="R4990" t="str">
            <v>CAIXA REFERENCIAL</v>
          </cell>
        </row>
        <row r="4991">
          <cell r="A4991">
            <v>103017</v>
          </cell>
          <cell r="B4991" t="e">
            <v>#N/A</v>
          </cell>
          <cell r="C4991" t="str">
            <v>NOVO</v>
          </cell>
          <cell r="F4991" t="str">
            <v>INHI0271</v>
          </cell>
          <cell r="G4991" t="str">
            <v>INSTALACOES HIDRO SANITARIAS</v>
          </cell>
          <cell r="H4991" t="str">
            <v>INHI</v>
          </cell>
          <cell r="I4991" t="str">
            <v>REGISTROS/VALVULAS</v>
          </cell>
          <cell r="J4991" t="str">
            <v>0271</v>
          </cell>
          <cell r="K4991" t="str">
            <v/>
          </cell>
          <cell r="L4991" t="str">
            <v/>
          </cell>
          <cell r="M4991" t="str">
            <v>103017</v>
          </cell>
          <cell r="N4991" t="str">
            <v>VÁLVULA DE RETENÇÃO, DE BRONZE, PÉ COM CRIVOS, ROSCÁVEL, 4" - FORNECIMENTO E INSTALAÇÃO. AF_08/2021</v>
          </cell>
          <cell r="O4991" t="str">
            <v>UN</v>
          </cell>
          <cell r="P4991" t="str">
            <v>COEFICIENTE DE REPRESENTATIVIDADE</v>
          </cell>
          <cell r="Q4991" t="str">
            <v>727,69</v>
          </cell>
          <cell r="R4991" t="str">
            <v>CAIXA REFERENCIAL</v>
          </cell>
        </row>
        <row r="4992">
          <cell r="A4992">
            <v>103018</v>
          </cell>
          <cell r="B4992" t="e">
            <v>#N/A</v>
          </cell>
          <cell r="C4992" t="str">
            <v>NOVO</v>
          </cell>
          <cell r="F4992" t="str">
            <v>INHI0271</v>
          </cell>
          <cell r="G4992" t="str">
            <v>INSTALACOES HIDRO SANITARIAS</v>
          </cell>
          <cell r="H4992" t="str">
            <v>INHI</v>
          </cell>
          <cell r="I4992" t="str">
            <v>REGISTROS/VALVULAS</v>
          </cell>
          <cell r="J4992" t="str">
            <v>0271</v>
          </cell>
          <cell r="K4992" t="str">
            <v/>
          </cell>
          <cell r="L4992" t="str">
            <v/>
          </cell>
          <cell r="M4992" t="str">
            <v>103018</v>
          </cell>
          <cell r="N4992" t="str">
            <v>VÁLVULA DE DESCARGA METÁLICA, BASE 1 1/4", ACABAMENTO METALICO CROMADO - FORNECIMENTO E INSTALAÇÃO. AF_08/2021</v>
          </cell>
          <cell r="O4992" t="str">
            <v>UN</v>
          </cell>
          <cell r="P4992" t="str">
            <v>COEFICIENTE DE REPRESENTATIVIDADE</v>
          </cell>
          <cell r="Q4992" t="str">
            <v>251,93</v>
          </cell>
          <cell r="R4992" t="str">
            <v>CAIXA REFERENCIAL</v>
          </cell>
        </row>
        <row r="4993">
          <cell r="A4993">
            <v>103019</v>
          </cell>
          <cell r="B4993" t="e">
            <v>#N/A</v>
          </cell>
          <cell r="C4993" t="str">
            <v>NOVO</v>
          </cell>
          <cell r="F4993" t="str">
            <v>INHI0271</v>
          </cell>
          <cell r="G4993" t="str">
            <v>INSTALACOES HIDRO SANITARIAS</v>
          </cell>
          <cell r="H4993" t="str">
            <v>INHI</v>
          </cell>
          <cell r="I4993" t="str">
            <v>REGISTROS/VALVULAS</v>
          </cell>
          <cell r="J4993" t="str">
            <v>0271</v>
          </cell>
          <cell r="K4993" t="str">
            <v/>
          </cell>
          <cell r="L4993" t="str">
            <v/>
          </cell>
          <cell r="M4993" t="str">
            <v>103019</v>
          </cell>
          <cell r="N4993" t="str">
            <v>REGISTRO OU VÁLVULA GLOBO ANGULAR EM LATÃO, PARA HIDRANTES EM INSTALAÇÃO PREDIAL DE INCÊNDIO, 45 GRAUS, 2 1/2" - FORNECIMENTO E INSTALAÇÃO. AF_08/2021</v>
          </cell>
          <cell r="O4993" t="str">
            <v>UN</v>
          </cell>
          <cell r="P4993" t="str">
            <v>COEFICIENTE DE REPRESENTATIVIDADE</v>
          </cell>
          <cell r="Q4993" t="str">
            <v>258,38</v>
          </cell>
          <cell r="R4993" t="str">
            <v>CAIXA REFERENCIAL</v>
          </cell>
        </row>
        <row r="4994">
          <cell r="A4994">
            <v>103029</v>
          </cell>
          <cell r="B4994" t="e">
            <v>#N/A</v>
          </cell>
          <cell r="C4994" t="str">
            <v>NOVO</v>
          </cell>
          <cell r="F4994" t="str">
            <v>INHI0271</v>
          </cell>
          <cell r="G4994" t="str">
            <v>INSTALACOES HIDRO SANITARIAS</v>
          </cell>
          <cell r="H4994" t="str">
            <v>INHI</v>
          </cell>
          <cell r="I4994" t="str">
            <v>REGISTROS/VALVULAS</v>
          </cell>
          <cell r="J4994" t="str">
            <v>0271</v>
          </cell>
          <cell r="K4994" t="str">
            <v/>
          </cell>
          <cell r="L4994" t="str">
            <v/>
          </cell>
          <cell r="M4994" t="str">
            <v>103029</v>
          </cell>
          <cell r="N4994" t="str">
            <v>REGISTRO OU REGULADOR DE GÁS DE COZINHA - FORNECIMENTO E INSTALAÇÃO. AF_08/2021</v>
          </cell>
          <cell r="O4994" t="str">
            <v>UN</v>
          </cell>
          <cell r="P4994" t="str">
            <v>COEFICIENTE DE REPRESENTATIVIDADE</v>
          </cell>
          <cell r="Q4994" t="str">
            <v>43,77</v>
          </cell>
          <cell r="R4994" t="str">
            <v>CAIXA REFERENCIAL</v>
          </cell>
        </row>
        <row r="4995">
          <cell r="A4995">
            <v>103036</v>
          </cell>
          <cell r="B4995" t="e">
            <v>#N/A</v>
          </cell>
          <cell r="C4995" t="str">
            <v>NOVO</v>
          </cell>
          <cell r="F4995" t="str">
            <v>INHI0271</v>
          </cell>
          <cell r="G4995" t="str">
            <v>INSTALACOES HIDRO SANITARIAS</v>
          </cell>
          <cell r="H4995" t="str">
            <v>INHI</v>
          </cell>
          <cell r="I4995" t="str">
            <v>REGISTROS/VALVULAS</v>
          </cell>
          <cell r="J4995" t="str">
            <v>0271</v>
          </cell>
          <cell r="K4995" t="str">
            <v/>
          </cell>
          <cell r="L4995" t="str">
            <v/>
          </cell>
          <cell r="M4995" t="str">
            <v>103036</v>
          </cell>
          <cell r="N4995" t="str">
            <v>REGISTRO DE ESFERA, PVC, ROSCÁVEL, COM VOLANTE, 1/2" - FORNECIMENTO E INSTALAÇÃO. AF_08/2021</v>
          </cell>
          <cell r="O4995" t="str">
            <v>UN</v>
          </cell>
          <cell r="P4995" t="str">
            <v>COEFICIENTE DE REPRESENTATIVIDADE</v>
          </cell>
          <cell r="Q4995" t="str">
            <v>27,87</v>
          </cell>
          <cell r="R4995" t="str">
            <v>CAIXA REFERENCIAL</v>
          </cell>
        </row>
        <row r="4996">
          <cell r="A4996">
            <v>103037</v>
          </cell>
          <cell r="B4996" t="e">
            <v>#N/A</v>
          </cell>
          <cell r="C4996" t="str">
            <v>NOVO</v>
          </cell>
          <cell r="F4996" t="str">
            <v>INHI0271</v>
          </cell>
          <cell r="G4996" t="str">
            <v>INSTALACOES HIDRO SANITARIAS</v>
          </cell>
          <cell r="H4996" t="str">
            <v>INHI</v>
          </cell>
          <cell r="I4996" t="str">
            <v>REGISTROS/VALVULAS</v>
          </cell>
          <cell r="J4996" t="str">
            <v>0271</v>
          </cell>
          <cell r="K4996" t="str">
            <v/>
          </cell>
          <cell r="L4996" t="str">
            <v/>
          </cell>
          <cell r="M4996" t="str">
            <v>103037</v>
          </cell>
          <cell r="N4996" t="str">
            <v>REGISTRO DE ESFERA, PVC, ROSCÁVEL, COM VOLANTE, 1" - FORNECIMENTO E INSTALAÇÃO. AF_08/2021</v>
          </cell>
          <cell r="O4996" t="str">
            <v>UN</v>
          </cell>
          <cell r="P4996" t="str">
            <v>COEFICIENTE DE REPRESENTATIVIDADE</v>
          </cell>
          <cell r="Q4996" t="str">
            <v>54,85</v>
          </cell>
          <cell r="R4996" t="str">
            <v>CAIXA REFERENCIAL</v>
          </cell>
        </row>
        <row r="4997">
          <cell r="A4997">
            <v>103038</v>
          </cell>
          <cell r="B4997" t="e">
            <v>#N/A</v>
          </cell>
          <cell r="C4997" t="str">
            <v>NOVO</v>
          </cell>
          <cell r="F4997" t="str">
            <v>INHI0271</v>
          </cell>
          <cell r="G4997" t="str">
            <v>INSTALACOES HIDRO SANITARIAS</v>
          </cell>
          <cell r="H4997" t="str">
            <v>INHI</v>
          </cell>
          <cell r="I4997" t="str">
            <v>REGISTROS/VALVULAS</v>
          </cell>
          <cell r="J4997" t="str">
            <v>0271</v>
          </cell>
          <cell r="K4997" t="str">
            <v/>
          </cell>
          <cell r="L4997" t="str">
            <v/>
          </cell>
          <cell r="M4997" t="str">
            <v>103038</v>
          </cell>
          <cell r="N4997" t="str">
            <v>REGISTRO DE ESFERA, PVC, ROSCÁVEL, COM VOLANTE, 1 1/4" - FORNECIMENTO E INSTALAÇÃO. AF_08/2021</v>
          </cell>
          <cell r="O4997" t="str">
            <v>UN</v>
          </cell>
          <cell r="P4997" t="str">
            <v>COEFICIENTE DE REPRESENTATIVIDADE</v>
          </cell>
          <cell r="Q4997" t="str">
            <v>73,42</v>
          </cell>
          <cell r="R4997" t="str">
            <v>CAIXA REFERENCIAL</v>
          </cell>
        </row>
        <row r="4998">
          <cell r="A4998">
            <v>103039</v>
          </cell>
          <cell r="B4998" t="e">
            <v>#N/A</v>
          </cell>
          <cell r="C4998" t="str">
            <v>NOVO</v>
          </cell>
          <cell r="F4998" t="str">
            <v>INHI0271</v>
          </cell>
          <cell r="G4998" t="str">
            <v>INSTALACOES HIDRO SANITARIAS</v>
          </cell>
          <cell r="H4998" t="str">
            <v>INHI</v>
          </cell>
          <cell r="I4998" t="str">
            <v>REGISTROS/VALVULAS</v>
          </cell>
          <cell r="J4998" t="str">
            <v>0271</v>
          </cell>
          <cell r="K4998" t="str">
            <v/>
          </cell>
          <cell r="L4998" t="str">
            <v/>
          </cell>
          <cell r="M4998" t="str">
            <v>103039</v>
          </cell>
          <cell r="N4998" t="str">
            <v>REGISTRO DE ESFERA, PVC, ROSCÁVEL, COM VOLANTE, 1 1/2" - FORNECIMENTO E INSTALAÇÃO. AF_08/2021</v>
          </cell>
          <cell r="O4998" t="str">
            <v>UN</v>
          </cell>
          <cell r="P4998" t="str">
            <v>COEFICIENTE DE REPRESENTATIVIDADE</v>
          </cell>
          <cell r="Q4998" t="str">
            <v>79,62</v>
          </cell>
          <cell r="R4998" t="str">
            <v>CAIXA REFERENCIAL</v>
          </cell>
        </row>
        <row r="4999">
          <cell r="A4999">
            <v>103040</v>
          </cell>
          <cell r="B4999" t="e">
            <v>#N/A</v>
          </cell>
          <cell r="C4999" t="str">
            <v>NOVO</v>
          </cell>
          <cell r="F4999" t="str">
            <v>INHI0271</v>
          </cell>
          <cell r="G4999" t="str">
            <v>INSTALACOES HIDRO SANITARIAS</v>
          </cell>
          <cell r="H4999" t="str">
            <v>INHI</v>
          </cell>
          <cell r="I4999" t="str">
            <v>REGISTROS/VALVULAS</v>
          </cell>
          <cell r="J4999" t="str">
            <v>0271</v>
          </cell>
          <cell r="K4999" t="str">
            <v/>
          </cell>
          <cell r="L4999" t="str">
            <v/>
          </cell>
          <cell r="M4999" t="str">
            <v>103040</v>
          </cell>
          <cell r="N4999" t="str">
            <v>REGISTRO DE ESFERA, PVC, ROSCÁVEL, COM VOLANTE, 2" - FORNECIMENTO E INSTALAÇÃO. AF_08/2021</v>
          </cell>
          <cell r="O4999" t="str">
            <v>UN</v>
          </cell>
          <cell r="P4999" t="str">
            <v>COEFICIENTE DE REPRESENTATIVIDADE</v>
          </cell>
          <cell r="Q4999" t="str">
            <v>118,68</v>
          </cell>
          <cell r="R4999" t="str">
            <v>CAIXA REFERENCIAL</v>
          </cell>
        </row>
        <row r="5000">
          <cell r="A5000">
            <v>103041</v>
          </cell>
          <cell r="B5000" t="e">
            <v>#N/A</v>
          </cell>
          <cell r="C5000" t="str">
            <v>NOVO</v>
          </cell>
          <cell r="F5000" t="str">
            <v>INHI0271</v>
          </cell>
          <cell r="G5000" t="str">
            <v>INSTALACOES HIDRO SANITARIAS</v>
          </cell>
          <cell r="H5000" t="str">
            <v>INHI</v>
          </cell>
          <cell r="I5000" t="str">
            <v>REGISTROS/VALVULAS</v>
          </cell>
          <cell r="J5000" t="str">
            <v>0271</v>
          </cell>
          <cell r="K5000" t="str">
            <v/>
          </cell>
          <cell r="L5000" t="str">
            <v/>
          </cell>
          <cell r="M5000" t="str">
            <v>103041</v>
          </cell>
          <cell r="N5000" t="str">
            <v>REGISTRO DE ESFERA, PVC, ROSCÁVEL, COM BORBOLETA, 1/2" - FORNECIMENTO E INSTALAÇÃO. AF_08/2021</v>
          </cell>
          <cell r="O5000" t="str">
            <v>UN</v>
          </cell>
          <cell r="P5000" t="str">
            <v>COEFICIENTE DE REPRESENTATIVIDADE</v>
          </cell>
          <cell r="Q5000" t="str">
            <v>23,16</v>
          </cell>
          <cell r="R5000" t="str">
            <v>CAIXA REFERENCIAL</v>
          </cell>
        </row>
        <row r="5001">
          <cell r="A5001">
            <v>103042</v>
          </cell>
          <cell r="B5001" t="e">
            <v>#N/A</v>
          </cell>
          <cell r="C5001" t="str">
            <v>NOVO</v>
          </cell>
          <cell r="F5001" t="str">
            <v>INHI0271</v>
          </cell>
          <cell r="G5001" t="str">
            <v>INSTALACOES HIDRO SANITARIAS</v>
          </cell>
          <cell r="H5001" t="str">
            <v>INHI</v>
          </cell>
          <cell r="I5001" t="str">
            <v>REGISTROS/VALVULAS</v>
          </cell>
          <cell r="J5001" t="str">
            <v>0271</v>
          </cell>
          <cell r="K5001" t="str">
            <v/>
          </cell>
          <cell r="L5001" t="str">
            <v/>
          </cell>
          <cell r="M5001" t="str">
            <v>103042</v>
          </cell>
          <cell r="N5001" t="str">
            <v>REGISTRO DE ESFERA, PVC, ROSCÁVEL, COM BORBOLETA, 3/4" - FORNECIMENTO E INSTALAÇÃO. AF_08/2021</v>
          </cell>
          <cell r="O5001" t="str">
            <v>UN</v>
          </cell>
          <cell r="P5001" t="str">
            <v>COEFICIENTE DE REPRESENTATIVIDADE</v>
          </cell>
          <cell r="Q5001" t="str">
            <v>28,49</v>
          </cell>
          <cell r="R5001" t="str">
            <v>CAIXA REFERENCIAL</v>
          </cell>
        </row>
        <row r="5002">
          <cell r="A5002">
            <v>103043</v>
          </cell>
          <cell r="B5002" t="e">
            <v>#N/A</v>
          </cell>
          <cell r="C5002" t="str">
            <v>NOVO</v>
          </cell>
          <cell r="F5002" t="str">
            <v>INHI0271</v>
          </cell>
          <cell r="G5002" t="str">
            <v>INSTALACOES HIDRO SANITARIAS</v>
          </cell>
          <cell r="H5002" t="str">
            <v>INHI</v>
          </cell>
          <cell r="I5002" t="str">
            <v>REGISTROS/VALVULAS</v>
          </cell>
          <cell r="J5002" t="str">
            <v>0271</v>
          </cell>
          <cell r="K5002" t="str">
            <v/>
          </cell>
          <cell r="L5002" t="str">
            <v/>
          </cell>
          <cell r="M5002" t="str">
            <v>103043</v>
          </cell>
          <cell r="N5002" t="str">
            <v>REGISTRO DE ESFERA, PVC, ROSCÁVEL, COM CABEÇA QUADRADA, 1/2" - FORNECIMENTO E INSTALAÇÃO. AF_08/2021</v>
          </cell>
          <cell r="O5002" t="str">
            <v>UN</v>
          </cell>
          <cell r="P5002" t="str">
            <v>COEFICIENTE DE REPRESENTATIVIDADE</v>
          </cell>
          <cell r="Q5002" t="str">
            <v>26,81</v>
          </cell>
          <cell r="R5002" t="str">
            <v>CAIXA REFERENCIAL</v>
          </cell>
        </row>
        <row r="5003">
          <cell r="A5003">
            <v>103044</v>
          </cell>
          <cell r="B5003" t="e">
            <v>#N/A</v>
          </cell>
          <cell r="C5003" t="str">
            <v>NOVO</v>
          </cell>
          <cell r="F5003" t="str">
            <v>INHI0271</v>
          </cell>
          <cell r="G5003" t="str">
            <v>INSTALACOES HIDRO SANITARIAS</v>
          </cell>
          <cell r="H5003" t="str">
            <v>INHI</v>
          </cell>
          <cell r="I5003" t="str">
            <v>REGISTROS/VALVULAS</v>
          </cell>
          <cell r="J5003" t="str">
            <v>0271</v>
          </cell>
          <cell r="K5003" t="str">
            <v/>
          </cell>
          <cell r="L5003" t="str">
            <v/>
          </cell>
          <cell r="M5003" t="str">
            <v>103044</v>
          </cell>
          <cell r="N5003" t="str">
            <v>REGISTRO DE ESFERA, PVC, ROSCÁVEL, COM CABEÇA QUADRADA, 3/4" - FORNECIMENTO E INSTALAÇÃO. AF_08/2021</v>
          </cell>
          <cell r="O5003" t="str">
            <v>UN</v>
          </cell>
          <cell r="P5003" t="str">
            <v>COEFICIENTE DE REPRESENTATIVIDADE</v>
          </cell>
          <cell r="Q5003" t="str">
            <v>36,09</v>
          </cell>
          <cell r="R5003" t="str">
            <v>CAIXA REFERENCIAL</v>
          </cell>
        </row>
        <row r="5004">
          <cell r="A5004">
            <v>103045</v>
          </cell>
          <cell r="B5004" t="e">
            <v>#N/A</v>
          </cell>
          <cell r="C5004" t="str">
            <v>NOVO</v>
          </cell>
          <cell r="F5004" t="str">
            <v>INHI0271</v>
          </cell>
          <cell r="G5004" t="str">
            <v>INSTALACOES HIDRO SANITARIAS</v>
          </cell>
          <cell r="H5004" t="str">
            <v>INHI</v>
          </cell>
          <cell r="I5004" t="str">
            <v>REGISTROS/VALVULAS</v>
          </cell>
          <cell r="J5004" t="str">
            <v>0271</v>
          </cell>
          <cell r="K5004" t="str">
            <v/>
          </cell>
          <cell r="L5004" t="str">
            <v/>
          </cell>
          <cell r="M5004" t="str">
            <v>103045</v>
          </cell>
          <cell r="N5004" t="str">
            <v>REGISTRO DE PRESSÃO, PVC, ROSCÁVEL, VOLANTE SIMPLES, 1/2" - FORNECIMENTO E INSTALAÇÃO. AF_08/2021</v>
          </cell>
          <cell r="O5004" t="str">
            <v>UN</v>
          </cell>
          <cell r="P5004" t="str">
            <v>COEFICIENTE DE REPRESENTATIVIDADE</v>
          </cell>
          <cell r="Q5004" t="str">
            <v>11,16</v>
          </cell>
          <cell r="R5004" t="str">
            <v>CAIXA REFERENCIAL</v>
          </cell>
        </row>
        <row r="5005">
          <cell r="A5005">
            <v>103046</v>
          </cell>
          <cell r="B5005" t="e">
            <v>#N/A</v>
          </cell>
          <cell r="C5005" t="str">
            <v>NOVO</v>
          </cell>
          <cell r="F5005" t="str">
            <v>INHI0271</v>
          </cell>
          <cell r="G5005" t="str">
            <v>INSTALACOES HIDRO SANITARIAS</v>
          </cell>
          <cell r="H5005" t="str">
            <v>INHI</v>
          </cell>
          <cell r="I5005" t="str">
            <v>REGISTROS/VALVULAS</v>
          </cell>
          <cell r="J5005" t="str">
            <v>0271</v>
          </cell>
          <cell r="K5005" t="str">
            <v/>
          </cell>
          <cell r="L5005" t="str">
            <v/>
          </cell>
          <cell r="M5005" t="str">
            <v>103046</v>
          </cell>
          <cell r="N5005" t="str">
            <v>REGISTRO DE PRESSÃO, PVC, ROSCÁVEL, VOLANTE SIMPLES, 3/4" - FORNECIMENTO E INSTALAÇÃO. AF_08/2021</v>
          </cell>
          <cell r="O5005" t="str">
            <v>UN</v>
          </cell>
          <cell r="P5005" t="str">
            <v>COEFICIENTE DE REPRESENTATIVIDADE</v>
          </cell>
          <cell r="Q5005" t="str">
            <v>26,96</v>
          </cell>
          <cell r="R5005" t="str">
            <v>CAIXA REFERENCIAL</v>
          </cell>
        </row>
        <row r="5006">
          <cell r="A5006">
            <v>103047</v>
          </cell>
          <cell r="B5006" t="e">
            <v>#N/A</v>
          </cell>
          <cell r="C5006" t="str">
            <v>NOVO</v>
          </cell>
          <cell r="F5006" t="str">
            <v>INHI0271</v>
          </cell>
          <cell r="G5006" t="str">
            <v>INSTALACOES HIDRO SANITARIAS</v>
          </cell>
          <cell r="H5006" t="str">
            <v>INHI</v>
          </cell>
          <cell r="I5006" t="str">
            <v>REGISTROS/VALVULAS</v>
          </cell>
          <cell r="J5006" t="str">
            <v>0271</v>
          </cell>
          <cell r="K5006" t="str">
            <v/>
          </cell>
          <cell r="L5006" t="str">
            <v/>
          </cell>
          <cell r="M5006" t="str">
            <v>103047</v>
          </cell>
          <cell r="N5006" t="str">
            <v>REGISTRO DE ESFERA, PVC, SOLDÁVEL, COM VOLANTE, DN  20 MM - FORNECIMENTO E INSTALAÇÃO. AF_08/2021</v>
          </cell>
          <cell r="O5006" t="str">
            <v>UN</v>
          </cell>
          <cell r="P5006" t="str">
            <v>COEFICIENTE DE REPRESENTATIVIDADE</v>
          </cell>
          <cell r="Q5006" t="str">
            <v>28,33</v>
          </cell>
          <cell r="R5006" t="str">
            <v>CAIXA REFERENCIAL</v>
          </cell>
        </row>
        <row r="5007">
          <cell r="A5007">
            <v>103048</v>
          </cell>
          <cell r="B5007" t="e">
            <v>#N/A</v>
          </cell>
          <cell r="C5007" t="str">
            <v>NOVO</v>
          </cell>
          <cell r="F5007" t="str">
            <v>INHI0271</v>
          </cell>
          <cell r="G5007" t="str">
            <v>INSTALACOES HIDRO SANITARIAS</v>
          </cell>
          <cell r="H5007" t="str">
            <v>INHI</v>
          </cell>
          <cell r="I5007" t="str">
            <v>REGISTROS/VALVULAS</v>
          </cell>
          <cell r="J5007" t="str">
            <v>0271</v>
          </cell>
          <cell r="K5007" t="str">
            <v/>
          </cell>
          <cell r="L5007" t="str">
            <v/>
          </cell>
          <cell r="M5007" t="str">
            <v>103048</v>
          </cell>
          <cell r="N5007" t="str">
            <v>REGISTRO DE PRESSÃO, PVC, SOLDÁVEL, VOLANTE SIMPLES, DN  20 MM - FORNECIMENTO E INSTALAÇÃO. AF_08/2021</v>
          </cell>
          <cell r="O5007" t="str">
            <v>UN</v>
          </cell>
          <cell r="P5007" t="str">
            <v>COEFICIENTE DE REPRESENTATIVIDADE</v>
          </cell>
          <cell r="Q5007" t="str">
            <v>21,08</v>
          </cell>
          <cell r="R5007" t="str">
            <v>CAIXA REFERENCIAL</v>
          </cell>
        </row>
        <row r="5008">
          <cell r="A5008">
            <v>103049</v>
          </cell>
          <cell r="B5008" t="e">
            <v>#N/A</v>
          </cell>
          <cell r="C5008" t="str">
            <v>NOVO</v>
          </cell>
          <cell r="F5008" t="str">
            <v>INHI0271</v>
          </cell>
          <cell r="G5008" t="str">
            <v>INSTALACOES HIDRO SANITARIAS</v>
          </cell>
          <cell r="H5008" t="str">
            <v>INHI</v>
          </cell>
          <cell r="I5008" t="str">
            <v>REGISTROS/VALVULAS</v>
          </cell>
          <cell r="J5008" t="str">
            <v>0271</v>
          </cell>
          <cell r="K5008" t="str">
            <v/>
          </cell>
          <cell r="L5008" t="str">
            <v/>
          </cell>
          <cell r="M5008" t="str">
            <v>103049</v>
          </cell>
          <cell r="N5008" t="str">
            <v>REGISTRO DE PRESSÃO, PVC, SOLDÁVEL, VOLANTE SIMPLES, DN  25 MM - FORNECIMENTO E INSTALAÇÃO. AF_08/2021</v>
          </cell>
          <cell r="O5008" t="str">
            <v>UN</v>
          </cell>
          <cell r="P5008" t="str">
            <v>COEFICIENTE DE REPRESENTATIVIDADE</v>
          </cell>
          <cell r="Q5008" t="str">
            <v>22,99</v>
          </cell>
          <cell r="R5008" t="str">
            <v>CAIXA REFERENCIAL</v>
          </cell>
        </row>
        <row r="5009">
          <cell r="A5009">
            <v>103050</v>
          </cell>
          <cell r="B5009" t="e">
            <v>#N/A</v>
          </cell>
          <cell r="C5009" t="str">
            <v>NOVO</v>
          </cell>
          <cell r="F5009" t="str">
            <v>INHI0271</v>
          </cell>
          <cell r="G5009" t="str">
            <v>INSTALACOES HIDRO SANITARIAS</v>
          </cell>
          <cell r="H5009" t="str">
            <v>INHI</v>
          </cell>
          <cell r="I5009" t="str">
            <v>REGISTROS/VALVULAS</v>
          </cell>
          <cell r="J5009" t="str">
            <v>0271</v>
          </cell>
          <cell r="K5009" t="str">
            <v/>
          </cell>
          <cell r="L5009" t="str">
            <v/>
          </cell>
          <cell r="M5009" t="str">
            <v>103050</v>
          </cell>
          <cell r="N5009" t="str">
            <v>SUBSTITUIÇÃO DE REGISTRO OU VÁLVULA, ROSCÁVEL, DN  20 MM. AF_08/2021</v>
          </cell>
          <cell r="O5009" t="str">
            <v>UN</v>
          </cell>
          <cell r="P5009" t="str">
            <v>COEFICIENTE DE REPRESENTATIVIDADE</v>
          </cell>
          <cell r="Q5009" t="str">
            <v>25,99</v>
          </cell>
          <cell r="R5009" t="str">
            <v>CAIXA REFERENCIAL</v>
          </cell>
        </row>
        <row r="5010">
          <cell r="A5010">
            <v>103051</v>
          </cell>
          <cell r="B5010" t="e">
            <v>#N/A</v>
          </cell>
          <cell r="C5010" t="str">
            <v>NOVO</v>
          </cell>
          <cell r="F5010" t="str">
            <v>INHI0271</v>
          </cell>
          <cell r="G5010" t="str">
            <v>INSTALACOES HIDRO SANITARIAS</v>
          </cell>
          <cell r="H5010" t="str">
            <v>INHI</v>
          </cell>
          <cell r="I5010" t="str">
            <v>REGISTROS/VALVULAS</v>
          </cell>
          <cell r="J5010" t="str">
            <v>0271</v>
          </cell>
          <cell r="K5010" t="str">
            <v/>
          </cell>
          <cell r="L5010" t="str">
            <v/>
          </cell>
          <cell r="M5010" t="str">
            <v>103051</v>
          </cell>
          <cell r="N5010" t="str">
            <v>SUBSTITUIÇÃO DE REGISTRO OU VÁLVULA, ROSCÁVEL, DN  25 MM. AF_08/2021</v>
          </cell>
          <cell r="O5010" t="str">
            <v>UN</v>
          </cell>
          <cell r="P5010" t="str">
            <v>COEFICIENTE DE REPRESENTATIVIDADE</v>
          </cell>
          <cell r="Q5010" t="str">
            <v>31,75</v>
          </cell>
          <cell r="R5010" t="str">
            <v>CAIXA REFERENCIAL</v>
          </cell>
        </row>
        <row r="5011">
          <cell r="A5011">
            <v>103052</v>
          </cell>
          <cell r="B5011" t="e">
            <v>#N/A</v>
          </cell>
          <cell r="C5011" t="str">
            <v>NOVO</v>
          </cell>
          <cell r="F5011" t="str">
            <v>INHI0271</v>
          </cell>
          <cell r="G5011" t="str">
            <v>INSTALACOES HIDRO SANITARIAS</v>
          </cell>
          <cell r="H5011" t="str">
            <v>INHI</v>
          </cell>
          <cell r="I5011" t="str">
            <v>REGISTROS/VALVULAS</v>
          </cell>
          <cell r="J5011" t="str">
            <v>0271</v>
          </cell>
          <cell r="K5011" t="str">
            <v/>
          </cell>
          <cell r="L5011" t="str">
            <v/>
          </cell>
          <cell r="M5011" t="str">
            <v>103052</v>
          </cell>
          <cell r="N5011" t="str">
            <v>SUBSTITUIÇÃO DE REGISTRO OU VÁLVULA, ROSCÁVEL, DN  32 MM. AF_08/2021</v>
          </cell>
          <cell r="O5011" t="str">
            <v>UN</v>
          </cell>
          <cell r="P5011" t="str">
            <v>COEFICIENTE DE REPRESENTATIVIDADE</v>
          </cell>
          <cell r="Q5011" t="str">
            <v>43,47</v>
          </cell>
          <cell r="R5011" t="str">
            <v>CAIXA REFERENCIAL</v>
          </cell>
        </row>
        <row r="5012">
          <cell r="A5012">
            <v>95634</v>
          </cell>
          <cell r="B5012">
            <v>95634</v>
          </cell>
          <cell r="F5012" t="str">
            <v>INHI0272</v>
          </cell>
          <cell r="G5012" t="str">
            <v>INSTALACOES HIDRO SANITARIAS</v>
          </cell>
          <cell r="H5012" t="str">
            <v>INHI</v>
          </cell>
          <cell r="I5012" t="str">
            <v>HIDROMETRO</v>
          </cell>
          <cell r="J5012" t="str">
            <v>0272</v>
          </cell>
          <cell r="K5012" t="str">
            <v/>
          </cell>
          <cell r="L5012" t="str">
            <v/>
          </cell>
          <cell r="M5012" t="str">
            <v>95634</v>
          </cell>
          <cell r="N5012" t="str">
            <v>KIT CAVALETE PARA MEDIÇÃO DE ÁGUA - ENTRADA PRINCIPAL, EM PVC SOLDÁVEL DN 20 (½")   FORNECIMENTO E INSTALAÇÃO (EXCLUSIVE HIDRÔMETRO). AF_11/2016</v>
          </cell>
          <cell r="O5012" t="str">
            <v>UN</v>
          </cell>
          <cell r="P5012" t="str">
            <v>COEFICIENTE DE REPRESENTATIVIDADE</v>
          </cell>
          <cell r="Q5012" t="str">
            <v>184,95</v>
          </cell>
          <cell r="R5012" t="str">
            <v>CAIXA REFERENCIAL</v>
          </cell>
        </row>
        <row r="5013">
          <cell r="A5013">
            <v>95635</v>
          </cell>
          <cell r="B5013">
            <v>95635</v>
          </cell>
          <cell r="F5013" t="str">
            <v>INHI0272</v>
          </cell>
          <cell r="G5013" t="str">
            <v>INSTALACOES HIDRO SANITARIAS</v>
          </cell>
          <cell r="H5013" t="str">
            <v>INHI</v>
          </cell>
          <cell r="I5013" t="str">
            <v>HIDROMETRO</v>
          </cell>
          <cell r="J5013" t="str">
            <v>0272</v>
          </cell>
          <cell r="K5013" t="str">
            <v/>
          </cell>
          <cell r="L5013" t="str">
            <v/>
          </cell>
          <cell r="M5013" t="str">
            <v>95635</v>
          </cell>
          <cell r="N5013" t="str">
            <v>KIT CAVALETE PARA MEDIÇÃO DE ÁGUA - ENTRADA PRINCIPAL, EM PVC SOLDÁVEL DN 25 (¾")   FORNECIMENTO E INSTALAÇÃO (EXCLUSIVE HIDRÔMETRO). AF_11/2016</v>
          </cell>
          <cell r="O5013" t="str">
            <v>UN</v>
          </cell>
          <cell r="P5013" t="str">
            <v>COEFICIENTE DE REPRESENTATIVIDADE</v>
          </cell>
          <cell r="Q5013" t="str">
            <v>199,03</v>
          </cell>
          <cell r="R5013" t="str">
            <v>CAIXA REFERENCIAL</v>
          </cell>
        </row>
        <row r="5014">
          <cell r="A5014">
            <v>95636</v>
          </cell>
          <cell r="B5014">
            <v>95636</v>
          </cell>
          <cell r="F5014" t="str">
            <v>INHI0272</v>
          </cell>
          <cell r="G5014" t="str">
            <v>INSTALACOES HIDRO SANITARIAS</v>
          </cell>
          <cell r="H5014" t="str">
            <v>INHI</v>
          </cell>
          <cell r="I5014" t="str">
            <v>HIDROMETRO</v>
          </cell>
          <cell r="J5014" t="str">
            <v>0272</v>
          </cell>
          <cell r="K5014" t="str">
            <v/>
          </cell>
          <cell r="L5014" t="str">
            <v/>
          </cell>
          <cell r="M5014" t="str">
            <v>95636</v>
          </cell>
          <cell r="N5014" t="str">
            <v>KIT CAVALETE PARA MEDIÇÃO DE ÁGUA - ENTRADA PRINCIPAL, EM AÇO GALVANIZADO DN 25 (1 )   FORNECIMENTO E INSTALAÇÃO (EXCLUSIVE HIDRÔMETRO). AF_11/2016</v>
          </cell>
          <cell r="O5014" t="str">
            <v>UN</v>
          </cell>
          <cell r="P5014" t="str">
            <v>ATRIBUÍDO SÃO PAULO</v>
          </cell>
          <cell r="Q5014" t="str">
            <v>368,73</v>
          </cell>
          <cell r="R5014" t="str">
            <v>CAIXA REFERENCIAL</v>
          </cell>
        </row>
        <row r="5015">
          <cell r="A5015">
            <v>95637</v>
          </cell>
          <cell r="B5015">
            <v>95637</v>
          </cell>
          <cell r="F5015" t="str">
            <v>INHI0272</v>
          </cell>
          <cell r="G5015" t="str">
            <v>INSTALACOES HIDRO SANITARIAS</v>
          </cell>
          <cell r="H5015" t="str">
            <v>INHI</v>
          </cell>
          <cell r="I5015" t="str">
            <v>HIDROMETRO</v>
          </cell>
          <cell r="J5015" t="str">
            <v>0272</v>
          </cell>
          <cell r="K5015" t="str">
            <v/>
          </cell>
          <cell r="L5015" t="str">
            <v/>
          </cell>
          <cell r="M5015" t="str">
            <v>95637</v>
          </cell>
          <cell r="N5015" t="str">
            <v>KIT CAVALETE PARA MEDIÇÃO DE ÁGUA - ENTRADA PRINCIPAL, EM AÇO GALVANIZADO DN 32 (1 ¼)  FORNECIMENTO E INSTALAÇÃO (EXCLUSIVE HIDRÔMETRO). AF_11/2016</v>
          </cell>
          <cell r="O5015" t="str">
            <v>UN</v>
          </cell>
          <cell r="P5015" t="str">
            <v>ATRIBUÍDO SÃO PAULO</v>
          </cell>
          <cell r="Q5015" t="str">
            <v>569,71</v>
          </cell>
          <cell r="R5015" t="str">
            <v>CAIXA REFERENCIAL</v>
          </cell>
        </row>
        <row r="5016">
          <cell r="A5016">
            <v>95638</v>
          </cell>
          <cell r="B5016">
            <v>95638</v>
          </cell>
          <cell r="F5016" t="str">
            <v>INHI0272</v>
          </cell>
          <cell r="G5016" t="str">
            <v>INSTALACOES HIDRO SANITARIAS</v>
          </cell>
          <cell r="H5016" t="str">
            <v>INHI</v>
          </cell>
          <cell r="I5016" t="str">
            <v>HIDROMETRO</v>
          </cell>
          <cell r="J5016" t="str">
            <v>0272</v>
          </cell>
          <cell r="K5016" t="str">
            <v/>
          </cell>
          <cell r="L5016" t="str">
            <v/>
          </cell>
          <cell r="M5016" t="str">
            <v>95638</v>
          </cell>
          <cell r="N5016" t="str">
            <v>KIT CAVALETE PARA MEDIÇÃO DE ÁGUA - ENTRADA PRINCIPAL, EM AÇO GALVANIZADO DN 40 (1 ½)  FORNECIMENTO E INSTALAÇÃO (EXCLUSIVE HIDRÔMETRO). AF_11/2016</v>
          </cell>
          <cell r="O5016" t="str">
            <v>UN</v>
          </cell>
          <cell r="P5016" t="str">
            <v>ATRIBUÍDO SÃO PAULO</v>
          </cell>
          <cell r="Q5016" t="str">
            <v>689,55</v>
          </cell>
          <cell r="R5016" t="str">
            <v>CAIXA REFERENCIAL</v>
          </cell>
        </row>
        <row r="5017">
          <cell r="A5017">
            <v>95639</v>
          </cell>
          <cell r="B5017">
            <v>95639</v>
          </cell>
          <cell r="F5017" t="str">
            <v>INHI0272</v>
          </cell>
          <cell r="G5017" t="str">
            <v>INSTALACOES HIDRO SANITARIAS</v>
          </cell>
          <cell r="H5017" t="str">
            <v>INHI</v>
          </cell>
          <cell r="I5017" t="str">
            <v>HIDROMETRO</v>
          </cell>
          <cell r="J5017" t="str">
            <v>0272</v>
          </cell>
          <cell r="K5017" t="str">
            <v/>
          </cell>
          <cell r="L5017" t="str">
            <v/>
          </cell>
          <cell r="M5017" t="str">
            <v>95639</v>
          </cell>
          <cell r="N5017" t="str">
            <v>KIT CAVALETE PARA MEDIÇÃO DE ÁGUA - ENTRADA PRINCIPAL, EM AÇO GALVANIZADO DN 50 (2)  FORNECIMENTO E INSTALAÇÃO (EXCLUSIVE HIDRÔMETRO). AF_11/2016</v>
          </cell>
          <cell r="O5017" t="str">
            <v>UN</v>
          </cell>
          <cell r="P5017" t="str">
            <v>ATRIBUÍDO SÃO PAULO</v>
          </cell>
          <cell r="Q5017" t="str">
            <v>878,38</v>
          </cell>
          <cell r="R5017" t="str">
            <v>CAIXA REFERENCIAL</v>
          </cell>
        </row>
        <row r="5018">
          <cell r="A5018">
            <v>95641</v>
          </cell>
          <cell r="B5018">
            <v>95641</v>
          </cell>
          <cell r="F5018" t="str">
            <v>INHI0272</v>
          </cell>
          <cell r="G5018" t="str">
            <v>INSTALACOES HIDRO SANITARIAS</v>
          </cell>
          <cell r="H5018" t="str">
            <v>INHI</v>
          </cell>
          <cell r="I5018" t="str">
            <v>HIDROMETRO</v>
          </cell>
          <cell r="J5018" t="str">
            <v>0272</v>
          </cell>
          <cell r="K5018" t="str">
            <v/>
          </cell>
          <cell r="L5018" t="str">
            <v/>
          </cell>
          <cell r="M5018" t="str">
            <v>95641</v>
          </cell>
          <cell r="N5018" t="str">
            <v>KIT CAVALETE PARA MEDIÇÃO DE ÁGUA - ENTRADA INDIVIDUALIZADA, EM PVC DN 25 (¾), PARA 2 MEDIDORES  FORNECIMENTO E INSTALAÇÃO (EXCLUSIVE HIDRÔMETRO). AF_11/2016</v>
          </cell>
          <cell r="O5018" t="str">
            <v>UN</v>
          </cell>
          <cell r="P5018" t="str">
            <v>COEFICIENTE DE REPRESENTATIVIDADE</v>
          </cell>
          <cell r="Q5018" t="str">
            <v>323,40</v>
          </cell>
          <cell r="R5018" t="str">
            <v>CAIXA REFERENCIAL</v>
          </cell>
        </row>
        <row r="5019">
          <cell r="A5019">
            <v>95642</v>
          </cell>
          <cell r="B5019">
            <v>95642</v>
          </cell>
          <cell r="F5019" t="str">
            <v>INHI0272</v>
          </cell>
          <cell r="G5019" t="str">
            <v>INSTALACOES HIDRO SANITARIAS</v>
          </cell>
          <cell r="H5019" t="str">
            <v>INHI</v>
          </cell>
          <cell r="I5019" t="str">
            <v>HIDROMETRO</v>
          </cell>
          <cell r="J5019" t="str">
            <v>0272</v>
          </cell>
          <cell r="K5019" t="str">
            <v/>
          </cell>
          <cell r="L5019" t="str">
            <v/>
          </cell>
          <cell r="M5019" t="str">
            <v>95642</v>
          </cell>
          <cell r="N5019" t="str">
            <v>KIT CAVALETE PARA MEDIÇÃO DE ÁGUA - ENTRADA INDIVIDUALIZADA, EM PVC DN 25 (¾), PARA 3 MEDIDORES  FORNECIMENTO E INSTALAÇÃO (EXCLUSIVE HIDRÔMETRO). AF_11/2016</v>
          </cell>
          <cell r="O5019" t="str">
            <v>UN</v>
          </cell>
          <cell r="P5019" t="str">
            <v>COEFICIENTE DE REPRESENTATIVIDADE</v>
          </cell>
          <cell r="Q5019" t="str">
            <v>477,78</v>
          </cell>
          <cell r="R5019" t="str">
            <v>CAIXA REFERENCIAL</v>
          </cell>
        </row>
        <row r="5020">
          <cell r="A5020">
            <v>95643</v>
          </cell>
          <cell r="B5020">
            <v>95643</v>
          </cell>
          <cell r="F5020" t="str">
            <v>INHI0272</v>
          </cell>
          <cell r="G5020" t="str">
            <v>INSTALACOES HIDRO SANITARIAS</v>
          </cell>
          <cell r="H5020" t="str">
            <v>INHI</v>
          </cell>
          <cell r="I5020" t="str">
            <v>HIDROMETRO</v>
          </cell>
          <cell r="J5020" t="str">
            <v>0272</v>
          </cell>
          <cell r="K5020" t="str">
            <v/>
          </cell>
          <cell r="L5020" t="str">
            <v/>
          </cell>
          <cell r="M5020" t="str">
            <v>95643</v>
          </cell>
          <cell r="N5020" t="str">
            <v>KIT CAVALETE PARA MEDIÇÃO DE ÁGUA - ENTRADA INDIVIDUALIZADA, EM PVC DN 25 (¾), PARA 4 MEDIDORES  FORNECIMENTO E INSTALAÇÃO (EXCLUSIVE HIDRÔMETRO). AF_11/2016</v>
          </cell>
          <cell r="O5020" t="str">
            <v>UN</v>
          </cell>
          <cell r="P5020" t="str">
            <v>COEFICIENTE DE REPRESENTATIVIDADE</v>
          </cell>
          <cell r="Q5020" t="str">
            <v>625,14</v>
          </cell>
          <cell r="R5020" t="str">
            <v>CAIXA REFERENCIAL</v>
          </cell>
        </row>
        <row r="5021">
          <cell r="A5021">
            <v>95644</v>
          </cell>
          <cell r="B5021">
            <v>95644</v>
          </cell>
          <cell r="F5021" t="str">
            <v>INHI0272</v>
          </cell>
          <cell r="G5021" t="str">
            <v>INSTALACOES HIDRO SANITARIAS</v>
          </cell>
          <cell r="H5021" t="str">
            <v>INHI</v>
          </cell>
          <cell r="I5021" t="str">
            <v>HIDROMETRO</v>
          </cell>
          <cell r="J5021" t="str">
            <v>0272</v>
          </cell>
          <cell r="K5021" t="str">
            <v/>
          </cell>
          <cell r="L5021" t="str">
            <v/>
          </cell>
          <cell r="M5021" t="str">
            <v>95644</v>
          </cell>
          <cell r="N5021" t="str">
            <v>KIT CAVALETE PARA MEDIÇÃO DE ÁGUA - ENTRADA INDIVIDUALIZADA, EM PVC DN 32 (1), PARA 1 MEDIDOR  FORNECIMENTO E INSTALAÇÃO (EXCLUSIVE HIDRÔMETRO). AF_11/2016</v>
          </cell>
          <cell r="O5021" t="str">
            <v>UN</v>
          </cell>
          <cell r="P5021" t="str">
            <v>COEFICIENTE DE REPRESENTATIVIDADE</v>
          </cell>
          <cell r="Q5021" t="str">
            <v>237,14</v>
          </cell>
          <cell r="R5021" t="str">
            <v>CAIXA REFERENCIAL</v>
          </cell>
        </row>
        <row r="5022">
          <cell r="A5022">
            <v>95645</v>
          </cell>
          <cell r="B5022">
            <v>95645</v>
          </cell>
          <cell r="F5022" t="str">
            <v>INHI0272</v>
          </cell>
          <cell r="G5022" t="str">
            <v>INSTALACOES HIDRO SANITARIAS</v>
          </cell>
          <cell r="H5022" t="str">
            <v>INHI</v>
          </cell>
          <cell r="I5022" t="str">
            <v>HIDROMETRO</v>
          </cell>
          <cell r="J5022" t="str">
            <v>0272</v>
          </cell>
          <cell r="K5022" t="str">
            <v/>
          </cell>
          <cell r="L5022" t="str">
            <v/>
          </cell>
          <cell r="M5022" t="str">
            <v>95645</v>
          </cell>
          <cell r="N5022" t="str">
            <v>KIT CAVALETE PARA MEDIÇÃO DE ÁGUA - ENTRADA INDIVIDUALIZADA, EM PVC DN 32 (1), PARA 2 MEDIDORES  FORNECIMENTO E INSTALAÇÃO (EXCLUSIVE HIDRÔMETRO). AF_11/2016</v>
          </cell>
          <cell r="O5022" t="str">
            <v>UN</v>
          </cell>
          <cell r="P5022" t="str">
            <v>COEFICIENTE DE REPRESENTATIVIDADE</v>
          </cell>
          <cell r="Q5022" t="str">
            <v>434,06</v>
          </cell>
          <cell r="R5022" t="str">
            <v>CAIXA REFERENCIAL</v>
          </cell>
        </row>
        <row r="5023">
          <cell r="A5023">
            <v>95646</v>
          </cell>
          <cell r="B5023">
            <v>95646</v>
          </cell>
          <cell r="F5023" t="str">
            <v>INHI0272</v>
          </cell>
          <cell r="G5023" t="str">
            <v>INSTALACOES HIDRO SANITARIAS</v>
          </cell>
          <cell r="H5023" t="str">
            <v>INHI</v>
          </cell>
          <cell r="I5023" t="str">
            <v>HIDROMETRO</v>
          </cell>
          <cell r="J5023" t="str">
            <v>0272</v>
          </cell>
          <cell r="K5023" t="str">
            <v/>
          </cell>
          <cell r="L5023" t="str">
            <v/>
          </cell>
          <cell r="M5023" t="str">
            <v>95646</v>
          </cell>
          <cell r="N5023" t="str">
            <v>KIT CAVALETE PARA MEDIÇÃO DE ÁGUA - ENTRADA INDIVIDUALIZADA, EM PVC DN 32 (1), PARA 3 MEDIDORES  FORNECIMENTO E INSTALAÇÃO (EXCLUSIVE HIDRÔMETRO). AF_11/2016</v>
          </cell>
          <cell r="O5023" t="str">
            <v>UN</v>
          </cell>
          <cell r="P5023" t="str">
            <v>COEFICIENTE DE REPRESENTATIVIDADE</v>
          </cell>
          <cell r="Q5023" t="str">
            <v>646,76</v>
          </cell>
          <cell r="R5023" t="str">
            <v>CAIXA REFERENCIAL</v>
          </cell>
        </row>
        <row r="5024">
          <cell r="A5024">
            <v>95647</v>
          </cell>
          <cell r="B5024">
            <v>95647</v>
          </cell>
          <cell r="F5024" t="str">
            <v>INHI0272</v>
          </cell>
          <cell r="G5024" t="str">
            <v>INSTALACOES HIDRO SANITARIAS</v>
          </cell>
          <cell r="H5024" t="str">
            <v>INHI</v>
          </cell>
          <cell r="I5024" t="str">
            <v>HIDROMETRO</v>
          </cell>
          <cell r="J5024" t="str">
            <v>0272</v>
          </cell>
          <cell r="K5024" t="str">
            <v/>
          </cell>
          <cell r="L5024" t="str">
            <v/>
          </cell>
          <cell r="M5024" t="str">
            <v>95647</v>
          </cell>
          <cell r="N5024" t="str">
            <v>KIT CAVALETE PARA MEDIÇÃO DE ÁGUA - ENTRADA INDIVIDUALIZADA, EM PVC DN 32 (1), PARA 4 MEDIDORES  FORNECIMENTO E INSTALAÇÃO (EXCLUSIVE HIDRÔMETRO). AF_11/2016</v>
          </cell>
          <cell r="O5024" t="str">
            <v>UN</v>
          </cell>
          <cell r="P5024" t="str">
            <v>COEFICIENTE DE REPRESENTATIVIDADE</v>
          </cell>
          <cell r="Q5024" t="str">
            <v>848,08</v>
          </cell>
          <cell r="R5024" t="str">
            <v>CAIXA REFERENCIAL</v>
          </cell>
        </row>
        <row r="5025">
          <cell r="A5025">
            <v>95673</v>
          </cell>
          <cell r="B5025">
            <v>95673</v>
          </cell>
          <cell r="F5025" t="str">
            <v>INHI0272</v>
          </cell>
          <cell r="G5025" t="str">
            <v>INSTALACOES HIDRO SANITARIAS</v>
          </cell>
          <cell r="H5025" t="str">
            <v>INHI</v>
          </cell>
          <cell r="I5025" t="str">
            <v>HIDROMETRO</v>
          </cell>
          <cell r="J5025" t="str">
            <v>0272</v>
          </cell>
          <cell r="K5025" t="str">
            <v/>
          </cell>
          <cell r="L5025" t="str">
            <v/>
          </cell>
          <cell r="M5025" t="str">
            <v>95673</v>
          </cell>
          <cell r="N5025" t="str">
            <v>HIDRÔMETRO DN 20 (½), 1,5 M³/H  FORNECIMENTO E INSTALAÇÃO. AF_11/2016</v>
          </cell>
          <cell r="O5025" t="str">
            <v>UN</v>
          </cell>
          <cell r="P5025" t="str">
            <v>ATRIBUÍDO SÃO PAULO</v>
          </cell>
          <cell r="Q5025" t="str">
            <v>118,62</v>
          </cell>
          <cell r="R5025" t="str">
            <v>CAIXA REFERENCIAL</v>
          </cell>
        </row>
        <row r="5026">
          <cell r="A5026">
            <v>95674</v>
          </cell>
          <cell r="B5026">
            <v>95674</v>
          </cell>
          <cell r="F5026" t="str">
            <v>INHI0272</v>
          </cell>
          <cell r="G5026" t="str">
            <v>INSTALACOES HIDRO SANITARIAS</v>
          </cell>
          <cell r="H5026" t="str">
            <v>INHI</v>
          </cell>
          <cell r="I5026" t="str">
            <v>HIDROMETRO</v>
          </cell>
          <cell r="J5026" t="str">
            <v>0272</v>
          </cell>
          <cell r="K5026" t="str">
            <v/>
          </cell>
          <cell r="L5026" t="str">
            <v/>
          </cell>
          <cell r="M5026" t="str">
            <v>95674</v>
          </cell>
          <cell r="N5026" t="str">
            <v>HIDRÔMETRO DN 20 (½), 3,0 M³/H  FORNECIMENTO E INSTALAÇÃO. AF_11/2016</v>
          </cell>
          <cell r="O5026" t="str">
            <v>UN</v>
          </cell>
          <cell r="P5026" t="str">
            <v>ATRIBUÍDO SÃO PAULO</v>
          </cell>
          <cell r="Q5026" t="str">
            <v>125,67</v>
          </cell>
          <cell r="R5026" t="str">
            <v>CAIXA REFERENCIAL</v>
          </cell>
        </row>
        <row r="5027">
          <cell r="A5027">
            <v>95675</v>
          </cell>
          <cell r="B5027">
            <v>95675</v>
          </cell>
          <cell r="F5027" t="str">
            <v>INHI0272</v>
          </cell>
          <cell r="G5027" t="str">
            <v>INSTALACOES HIDRO SANITARIAS</v>
          </cell>
          <cell r="H5027" t="str">
            <v>INHI</v>
          </cell>
          <cell r="I5027" t="str">
            <v>HIDROMETRO</v>
          </cell>
          <cell r="J5027" t="str">
            <v>0272</v>
          </cell>
          <cell r="K5027" t="str">
            <v/>
          </cell>
          <cell r="L5027" t="str">
            <v/>
          </cell>
          <cell r="M5027" t="str">
            <v>95675</v>
          </cell>
          <cell r="N5027" t="str">
            <v>HIDRÔMETRO DN 25 (¾ ), 5,0 M³/H FORNECIMENTO E INSTALAÇÃO. AF_11/2016</v>
          </cell>
          <cell r="O5027" t="str">
            <v>UN</v>
          </cell>
          <cell r="P5027" t="str">
            <v>ATRIBUÍDO SÃO PAULO</v>
          </cell>
          <cell r="Q5027" t="str">
            <v>153,25</v>
          </cell>
          <cell r="R5027" t="str">
            <v>CAIXA REFERENCIAL</v>
          </cell>
        </row>
        <row r="5028">
          <cell r="A5028">
            <v>95676</v>
          </cell>
          <cell r="B5028">
            <v>95676</v>
          </cell>
          <cell r="F5028" t="str">
            <v>INHI0272</v>
          </cell>
          <cell r="G5028" t="str">
            <v>INSTALACOES HIDRO SANITARIAS</v>
          </cell>
          <cell r="H5028" t="str">
            <v>INHI</v>
          </cell>
          <cell r="I5028" t="str">
            <v>HIDROMETRO</v>
          </cell>
          <cell r="J5028" t="str">
            <v>0272</v>
          </cell>
          <cell r="K5028" t="str">
            <v/>
          </cell>
          <cell r="L5028" t="str">
            <v/>
          </cell>
          <cell r="M5028" t="str">
            <v>95676</v>
          </cell>
          <cell r="N5028" t="str">
            <v>CAIXA EM CONCRETO PRÉ-MOLDADO PARA ABRIGO DE HIDRÔMETRO COM DN 20 (½)  FORNECIMENTO E INSTALAÇÃO. AF_11/2016</v>
          </cell>
          <cell r="O5028" t="str">
            <v>UN</v>
          </cell>
          <cell r="P5028" t="str">
            <v>COEFICIENTE DE REPRESENTATIVIDADE</v>
          </cell>
          <cell r="Q5028" t="str">
            <v>74,22</v>
          </cell>
          <cell r="R5028" t="str">
            <v>CAIXA REFERENCIAL</v>
          </cell>
        </row>
        <row r="5029">
          <cell r="A5029">
            <v>97741</v>
          </cell>
          <cell r="B5029">
            <v>97741</v>
          </cell>
          <cell r="F5029" t="str">
            <v>INHI0272</v>
          </cell>
          <cell r="G5029" t="str">
            <v>INSTALACOES HIDRO SANITARIAS</v>
          </cell>
          <cell r="H5029" t="str">
            <v>INHI</v>
          </cell>
          <cell r="I5029" t="str">
            <v>HIDROMETRO</v>
          </cell>
          <cell r="J5029" t="str">
            <v>0272</v>
          </cell>
          <cell r="K5029" t="str">
            <v/>
          </cell>
          <cell r="L5029" t="str">
            <v/>
          </cell>
          <cell r="M5029" t="str">
            <v>97741</v>
          </cell>
          <cell r="N5029" t="str">
            <v>KIT CAVALETE PARA MEDIÇÃO DE ÁGUA - ENTRADA INDIVIDUALIZADA, EM PVC DN 25 (¾), PARA 1 MEDIDOR  FORNECIMENTO E INSTALAÇÃO (EXCLUSIVE HIDRÔMETRO). AF_11/2016</v>
          </cell>
          <cell r="O5029" t="str">
            <v>UN</v>
          </cell>
          <cell r="P5029" t="str">
            <v>COEFICIENTE DE REPRESENTATIVIDADE</v>
          </cell>
          <cell r="Q5029" t="str">
            <v>181,21</v>
          </cell>
          <cell r="R5029" t="str">
            <v>CAIXA REFERENCIAL</v>
          </cell>
        </row>
        <row r="5030">
          <cell r="A5030">
            <v>90436</v>
          </cell>
          <cell r="B5030">
            <v>90436</v>
          </cell>
          <cell r="F5030" t="str">
            <v>INHI0297</v>
          </cell>
          <cell r="G5030" t="str">
            <v>INSTALACOES HIDRO SANITARIAS</v>
          </cell>
          <cell r="H5030" t="str">
            <v>INHI</v>
          </cell>
          <cell r="I5030" t="str">
            <v>SERVICOS DIVERSOS</v>
          </cell>
          <cell r="J5030" t="str">
            <v>0297</v>
          </cell>
          <cell r="K5030" t="str">
            <v/>
          </cell>
          <cell r="L5030" t="str">
            <v/>
          </cell>
          <cell r="M5030" t="str">
            <v>90436</v>
          </cell>
          <cell r="N5030" t="str">
            <v>FURO EM ALVENARIA PARA DIÂMETROS MENORES OU IGUAIS A 40 MM. AF_05/2015</v>
          </cell>
          <cell r="O5030" t="str">
            <v>UN</v>
          </cell>
          <cell r="P5030" t="str">
            <v>COEFICIENTE DE REPRESENTATIVIDADE</v>
          </cell>
          <cell r="Q5030" t="str">
            <v>15,36</v>
          </cell>
          <cell r="R5030" t="str">
            <v>CAIXA REFERENCIAL</v>
          </cell>
        </row>
        <row r="5031">
          <cell r="A5031">
            <v>90437</v>
          </cell>
          <cell r="B5031">
            <v>90437</v>
          </cell>
          <cell r="F5031" t="str">
            <v>INHI0297</v>
          </cell>
          <cell r="G5031" t="str">
            <v>INSTALACOES HIDRO SANITARIAS</v>
          </cell>
          <cell r="H5031" t="str">
            <v>INHI</v>
          </cell>
          <cell r="I5031" t="str">
            <v>SERVICOS DIVERSOS</v>
          </cell>
          <cell r="J5031" t="str">
            <v>0297</v>
          </cell>
          <cell r="K5031" t="str">
            <v/>
          </cell>
          <cell r="L5031" t="str">
            <v/>
          </cell>
          <cell r="M5031" t="str">
            <v>90437</v>
          </cell>
          <cell r="N5031" t="str">
            <v>FURO EM ALVENARIA PARA DIÂMETROS MAIORES QUE 40 MM E MENORES OU IGUAIS A 75 MM. AF_05/2015</v>
          </cell>
          <cell r="O5031" t="str">
            <v>UN</v>
          </cell>
          <cell r="P5031" t="str">
            <v>COEFICIENTE DE REPRESENTATIVIDADE</v>
          </cell>
          <cell r="Q5031" t="str">
            <v>37,31</v>
          </cell>
          <cell r="R5031" t="str">
            <v>CAIXA REFERENCIAL</v>
          </cell>
        </row>
        <row r="5032">
          <cell r="A5032">
            <v>90438</v>
          </cell>
          <cell r="B5032">
            <v>90438</v>
          </cell>
          <cell r="F5032" t="str">
            <v>INHI0297</v>
          </cell>
          <cell r="G5032" t="str">
            <v>INSTALACOES HIDRO SANITARIAS</v>
          </cell>
          <cell r="H5032" t="str">
            <v>INHI</v>
          </cell>
          <cell r="I5032" t="str">
            <v>SERVICOS DIVERSOS</v>
          </cell>
          <cell r="J5032" t="str">
            <v>0297</v>
          </cell>
          <cell r="K5032" t="str">
            <v/>
          </cell>
          <cell r="L5032" t="str">
            <v/>
          </cell>
          <cell r="M5032" t="str">
            <v>90438</v>
          </cell>
          <cell r="N5032" t="str">
            <v>FURO EM ALVENARIA PARA DIÂMETROS MAIORES QUE 75 MM. AF_05/2015</v>
          </cell>
          <cell r="O5032" t="str">
            <v>UN</v>
          </cell>
          <cell r="P5032" t="str">
            <v>COEFICIENTE DE REPRESENTATIVIDADE</v>
          </cell>
          <cell r="Q5032" t="str">
            <v>53,47</v>
          </cell>
          <cell r="R5032" t="str">
            <v>CAIXA REFERENCIAL</v>
          </cell>
        </row>
        <row r="5033">
          <cell r="A5033">
            <v>90439</v>
          </cell>
          <cell r="B5033">
            <v>90439</v>
          </cell>
          <cell r="F5033" t="str">
            <v>INHI0297</v>
          </cell>
          <cell r="G5033" t="str">
            <v>INSTALACOES HIDRO SANITARIAS</v>
          </cell>
          <cell r="H5033" t="str">
            <v>INHI</v>
          </cell>
          <cell r="I5033" t="str">
            <v>SERVICOS DIVERSOS</v>
          </cell>
          <cell r="J5033" t="str">
            <v>0297</v>
          </cell>
          <cell r="K5033" t="str">
            <v/>
          </cell>
          <cell r="L5033" t="str">
            <v/>
          </cell>
          <cell r="M5033" t="str">
            <v>90439</v>
          </cell>
          <cell r="N5033" t="str">
            <v>FURO EM CONCRETO PARA DIÂMETROS MENORES OU IGUAIS A 40 MM. AF_05/2015</v>
          </cell>
          <cell r="O5033" t="str">
            <v>UN</v>
          </cell>
          <cell r="P5033" t="str">
            <v>COEFICIENTE DE REPRESENTATIVIDADE</v>
          </cell>
          <cell r="Q5033" t="str">
            <v>66,35</v>
          </cell>
          <cell r="R5033" t="str">
            <v>CAIXA REFERENCIAL</v>
          </cell>
        </row>
        <row r="5034">
          <cell r="A5034">
            <v>90440</v>
          </cell>
          <cell r="B5034">
            <v>90440</v>
          </cell>
          <cell r="F5034" t="str">
            <v>INHI0297</v>
          </cell>
          <cell r="G5034" t="str">
            <v>INSTALACOES HIDRO SANITARIAS</v>
          </cell>
          <cell r="H5034" t="str">
            <v>INHI</v>
          </cell>
          <cell r="I5034" t="str">
            <v>SERVICOS DIVERSOS</v>
          </cell>
          <cell r="J5034" t="str">
            <v>0297</v>
          </cell>
          <cell r="K5034" t="str">
            <v/>
          </cell>
          <cell r="L5034" t="str">
            <v/>
          </cell>
          <cell r="M5034" t="str">
            <v>90440</v>
          </cell>
          <cell r="N5034" t="str">
            <v>FURO EM CONCRETO PARA DIÂMETROS MAIORES QUE 40 MM E MENORES OU IGUAIS A 75 MM. AF_05/2015</v>
          </cell>
          <cell r="O5034" t="str">
            <v>UN</v>
          </cell>
          <cell r="P5034" t="str">
            <v>COEFICIENTE DE REPRESENTATIVIDADE</v>
          </cell>
          <cell r="Q5034" t="str">
            <v>106,26</v>
          </cell>
          <cell r="R5034" t="str">
            <v>CAIXA REFERENCIAL</v>
          </cell>
        </row>
        <row r="5035">
          <cell r="A5035">
            <v>90441</v>
          </cell>
          <cell r="B5035">
            <v>90441</v>
          </cell>
          <cell r="F5035" t="str">
            <v>INHI0297</v>
          </cell>
          <cell r="G5035" t="str">
            <v>INSTALACOES HIDRO SANITARIAS</v>
          </cell>
          <cell r="H5035" t="str">
            <v>INHI</v>
          </cell>
          <cell r="I5035" t="str">
            <v>SERVICOS DIVERSOS</v>
          </cell>
          <cell r="J5035" t="str">
            <v>0297</v>
          </cell>
          <cell r="K5035" t="str">
            <v/>
          </cell>
          <cell r="L5035" t="str">
            <v/>
          </cell>
          <cell r="M5035" t="str">
            <v>90441</v>
          </cell>
          <cell r="N5035" t="str">
            <v>FURO EM CONCRETO PARA DIÂMETROS MAIORES QUE 75 MM. AF_05/2015</v>
          </cell>
          <cell r="O5035" t="str">
            <v>UN</v>
          </cell>
          <cell r="P5035" t="str">
            <v>COEFICIENTE DE REPRESENTATIVIDADE</v>
          </cell>
          <cell r="Q5035" t="str">
            <v>135,74</v>
          </cell>
          <cell r="R5035" t="str">
            <v>CAIXA REFERENCIAL</v>
          </cell>
        </row>
        <row r="5036">
          <cell r="A5036">
            <v>90443</v>
          </cell>
          <cell r="B5036">
            <v>90443</v>
          </cell>
          <cell r="F5036" t="str">
            <v>INHI0297</v>
          </cell>
          <cell r="G5036" t="str">
            <v>INSTALACOES HIDRO SANITARIAS</v>
          </cell>
          <cell r="H5036" t="str">
            <v>INHI</v>
          </cell>
          <cell r="I5036" t="str">
            <v>SERVICOS DIVERSOS</v>
          </cell>
          <cell r="J5036" t="str">
            <v>0297</v>
          </cell>
          <cell r="K5036" t="str">
            <v/>
          </cell>
          <cell r="L5036" t="str">
            <v/>
          </cell>
          <cell r="M5036" t="str">
            <v>90443</v>
          </cell>
          <cell r="N5036" t="str">
            <v>RASGO EM ALVENARIA PARA RAMAIS/ DISTRIBUIÇÃO COM DIAMETROS MENORES OU IGUAIS A 40 MM. AF_05/2015</v>
          </cell>
          <cell r="O5036" t="str">
            <v>M</v>
          </cell>
          <cell r="P5036" t="str">
            <v>COEFICIENTE DE REPRESENTATIVIDADE</v>
          </cell>
          <cell r="Q5036" t="str">
            <v>13,96</v>
          </cell>
          <cell r="R5036" t="str">
            <v>CAIXA REFERENCIAL</v>
          </cell>
        </row>
        <row r="5037">
          <cell r="A5037">
            <v>90444</v>
          </cell>
          <cell r="B5037">
            <v>90444</v>
          </cell>
          <cell r="F5037" t="str">
            <v>INHI0297</v>
          </cell>
          <cell r="G5037" t="str">
            <v>INSTALACOES HIDRO SANITARIAS</v>
          </cell>
          <cell r="H5037" t="str">
            <v>INHI</v>
          </cell>
          <cell r="I5037" t="str">
            <v>SERVICOS DIVERSOS</v>
          </cell>
          <cell r="J5037" t="str">
            <v>0297</v>
          </cell>
          <cell r="K5037" t="str">
            <v/>
          </cell>
          <cell r="L5037" t="str">
            <v/>
          </cell>
          <cell r="M5037" t="str">
            <v>90444</v>
          </cell>
          <cell r="N5037" t="str">
            <v>RASGO EM CONTRAPISO PARA RAMAIS/ DISTRIBUIÇÃO COM DIÂMETROS MENORES OU IGUAIS A 40 MM. AF_05/2015</v>
          </cell>
          <cell r="O5037" t="str">
            <v>M</v>
          </cell>
          <cell r="P5037" t="str">
            <v>COEFICIENTE DE REPRESENTATIVIDADE</v>
          </cell>
          <cell r="Q5037" t="str">
            <v>28,48</v>
          </cell>
          <cell r="R5037" t="str">
            <v>CAIXA REFERENCIAL</v>
          </cell>
        </row>
        <row r="5038">
          <cell r="A5038">
            <v>90445</v>
          </cell>
          <cell r="B5038">
            <v>90445</v>
          </cell>
          <cell r="F5038" t="str">
            <v>INHI0297</v>
          </cell>
          <cell r="G5038" t="str">
            <v>INSTALACOES HIDRO SANITARIAS</v>
          </cell>
          <cell r="H5038" t="str">
            <v>INHI</v>
          </cell>
          <cell r="I5038" t="str">
            <v>SERVICOS DIVERSOS</v>
          </cell>
          <cell r="J5038" t="str">
            <v>0297</v>
          </cell>
          <cell r="K5038" t="str">
            <v/>
          </cell>
          <cell r="L5038" t="str">
            <v/>
          </cell>
          <cell r="M5038" t="str">
            <v>90445</v>
          </cell>
          <cell r="N5038" t="str">
            <v>RASGO EM CONTRAPISO PARA RAMAIS/ DISTRIBUIÇÃO COM DIÂMETROS MAIORES QUE 40 MM E MENORES OU IGUAIS A 75 MM. AF_05/2015</v>
          </cell>
          <cell r="O5038" t="str">
            <v>M</v>
          </cell>
          <cell r="P5038" t="str">
            <v>COEFICIENTE DE REPRESENTATIVIDADE</v>
          </cell>
          <cell r="Q5038" t="str">
            <v>30,40</v>
          </cell>
          <cell r="R5038" t="str">
            <v>CAIXA REFERENCIAL</v>
          </cell>
        </row>
        <row r="5039">
          <cell r="A5039">
            <v>90446</v>
          </cell>
          <cell r="B5039">
            <v>90446</v>
          </cell>
          <cell r="F5039" t="str">
            <v>INHI0297</v>
          </cell>
          <cell r="G5039" t="str">
            <v>INSTALACOES HIDRO SANITARIAS</v>
          </cell>
          <cell r="H5039" t="str">
            <v>INHI</v>
          </cell>
          <cell r="I5039" t="str">
            <v>SERVICOS DIVERSOS</v>
          </cell>
          <cell r="J5039" t="str">
            <v>0297</v>
          </cell>
          <cell r="K5039" t="str">
            <v/>
          </cell>
          <cell r="L5039" t="str">
            <v/>
          </cell>
          <cell r="M5039" t="str">
            <v>90446</v>
          </cell>
          <cell r="N5039" t="str">
            <v>RASGO EM CONTRAPISO PARA RAMAIS/ DISTRIBUIÇÃO COM DIÂMETROS MAIORES QUE 75 MM. AF_05/2015</v>
          </cell>
          <cell r="O5039" t="str">
            <v>M</v>
          </cell>
          <cell r="P5039" t="str">
            <v>COEFICIENTE DE REPRESENTATIVIDADE</v>
          </cell>
          <cell r="Q5039" t="str">
            <v>33,03</v>
          </cell>
          <cell r="R5039" t="str">
            <v>CAIXA REFERENCIAL</v>
          </cell>
        </row>
        <row r="5040">
          <cell r="A5040">
            <v>90447</v>
          </cell>
          <cell r="B5040">
            <v>90447</v>
          </cell>
          <cell r="F5040" t="str">
            <v>INHI0297</v>
          </cell>
          <cell r="G5040" t="str">
            <v>INSTALACOES HIDRO SANITARIAS</v>
          </cell>
          <cell r="H5040" t="str">
            <v>INHI</v>
          </cell>
          <cell r="I5040" t="str">
            <v>SERVICOS DIVERSOS</v>
          </cell>
          <cell r="J5040" t="str">
            <v>0297</v>
          </cell>
          <cell r="K5040" t="str">
            <v/>
          </cell>
          <cell r="L5040" t="str">
            <v/>
          </cell>
          <cell r="M5040" t="str">
            <v>90447</v>
          </cell>
          <cell r="N5040" t="str">
            <v>RASGO EM ALVENARIA PARA ELETRODUTOS COM DIAMETROS MENORES OU IGUAIS A 40 MM. AF_05/2015</v>
          </cell>
          <cell r="O5040" t="str">
            <v>M</v>
          </cell>
          <cell r="P5040" t="str">
            <v>COEFICIENTE DE REPRESENTATIVIDADE</v>
          </cell>
          <cell r="Q5040" t="str">
            <v>6,94</v>
          </cell>
          <cell r="R5040" t="str">
            <v>CAIXA REFERENCIAL</v>
          </cell>
        </row>
        <row r="5041">
          <cell r="A5041">
            <v>90451</v>
          </cell>
          <cell r="B5041">
            <v>90451</v>
          </cell>
          <cell r="F5041" t="str">
            <v>INHI0297</v>
          </cell>
          <cell r="G5041" t="str">
            <v>INSTALACOES HIDRO SANITARIAS</v>
          </cell>
          <cell r="H5041" t="str">
            <v>INHI</v>
          </cell>
          <cell r="I5041" t="str">
            <v>SERVICOS DIVERSOS</v>
          </cell>
          <cell r="J5041" t="str">
            <v>0297</v>
          </cell>
          <cell r="K5041" t="str">
            <v/>
          </cell>
          <cell r="L5041" t="str">
            <v/>
          </cell>
          <cell r="M5041" t="str">
            <v>90451</v>
          </cell>
          <cell r="N5041" t="str">
            <v>PASSANTE TIPO PEÇA EM POLIESTIRENO PARA ABERTURA PARA PASSAGEM DE 1 TUBO, FIXADO EM LAJE. AF_05/2015</v>
          </cell>
          <cell r="O5041" t="str">
            <v>UN</v>
          </cell>
          <cell r="P5041" t="str">
            <v>ATRIBUÍDO SÃO PAULO</v>
          </cell>
          <cell r="Q5041" t="str">
            <v>4,70</v>
          </cell>
          <cell r="R5041" t="str">
            <v>CAIXA REFERENCIAL</v>
          </cell>
        </row>
        <row r="5042">
          <cell r="A5042">
            <v>90452</v>
          </cell>
          <cell r="B5042">
            <v>90452</v>
          </cell>
          <cell r="F5042" t="str">
            <v>INHI0297</v>
          </cell>
          <cell r="G5042" t="str">
            <v>INSTALACOES HIDRO SANITARIAS</v>
          </cell>
          <cell r="H5042" t="str">
            <v>INHI</v>
          </cell>
          <cell r="I5042" t="str">
            <v>SERVICOS DIVERSOS</v>
          </cell>
          <cell r="J5042" t="str">
            <v>0297</v>
          </cell>
          <cell r="K5042" t="str">
            <v/>
          </cell>
          <cell r="L5042" t="str">
            <v/>
          </cell>
          <cell r="M5042" t="str">
            <v>90452</v>
          </cell>
          <cell r="N5042" t="str">
            <v>PASSANTE TIPO PEÇA EM POLIESTIRENO PARA ABERTURA PARA PASSAGEM DE MAIS DE 1 TUBO, FIXADO EM LAJE. AF_05/2015</v>
          </cell>
          <cell r="O5042" t="str">
            <v>UN</v>
          </cell>
          <cell r="P5042" t="str">
            <v>ATRIBUÍDO SÃO PAULO</v>
          </cell>
          <cell r="Q5042" t="str">
            <v>18,98</v>
          </cell>
          <cell r="R5042" t="str">
            <v>CAIXA REFERENCIAL</v>
          </cell>
        </row>
        <row r="5043">
          <cell r="A5043">
            <v>90453</v>
          </cell>
          <cell r="B5043">
            <v>90453</v>
          </cell>
          <cell r="F5043" t="str">
            <v>INHI0297</v>
          </cell>
          <cell r="G5043" t="str">
            <v>INSTALACOES HIDRO SANITARIAS</v>
          </cell>
          <cell r="H5043" t="str">
            <v>INHI</v>
          </cell>
          <cell r="I5043" t="str">
            <v>SERVICOS DIVERSOS</v>
          </cell>
          <cell r="J5043" t="str">
            <v>0297</v>
          </cell>
          <cell r="K5043" t="str">
            <v/>
          </cell>
          <cell r="L5043" t="str">
            <v/>
          </cell>
          <cell r="M5043" t="str">
            <v>90453</v>
          </cell>
          <cell r="N5043" t="str">
            <v>PASSANTE TIPO TUBO DE DIÂMETRO MENOR OU IGUAL A 40 MM, FIXADO EM LAJE. AF_05/2015</v>
          </cell>
          <cell r="O5043" t="str">
            <v>UN</v>
          </cell>
          <cell r="P5043" t="str">
            <v>COEFICIENTE DE REPRESENTATIVIDADE</v>
          </cell>
          <cell r="Q5043" t="str">
            <v>3,14</v>
          </cell>
          <cell r="R5043" t="str">
            <v>CAIXA REFERENCIAL</v>
          </cell>
        </row>
        <row r="5044">
          <cell r="A5044">
            <v>90454</v>
          </cell>
          <cell r="B5044">
            <v>90454</v>
          </cell>
          <cell r="F5044" t="str">
            <v>INHI0297</v>
          </cell>
          <cell r="G5044" t="str">
            <v>INSTALACOES HIDRO SANITARIAS</v>
          </cell>
          <cell r="H5044" t="str">
            <v>INHI</v>
          </cell>
          <cell r="I5044" t="str">
            <v>SERVICOS DIVERSOS</v>
          </cell>
          <cell r="J5044" t="str">
            <v>0297</v>
          </cell>
          <cell r="K5044" t="str">
            <v/>
          </cell>
          <cell r="L5044" t="str">
            <v/>
          </cell>
          <cell r="M5044" t="str">
            <v>90454</v>
          </cell>
          <cell r="N5044" t="str">
            <v>PASSANTE TIPO TUBO DE DIÂMETRO MAIORES QUE 40 MM E MENORES OU IGUAIS A 75 MM, FIXADO EM LAJE. AF_05/2015</v>
          </cell>
          <cell r="O5044" t="str">
            <v>UN</v>
          </cell>
          <cell r="P5044" t="str">
            <v>COEFICIENTE DE REPRESENTATIVIDADE</v>
          </cell>
          <cell r="Q5044" t="str">
            <v>5,65</v>
          </cell>
          <cell r="R5044" t="str">
            <v>CAIXA REFERENCIAL</v>
          </cell>
        </row>
        <row r="5045">
          <cell r="A5045">
            <v>90455</v>
          </cell>
          <cell r="B5045">
            <v>90455</v>
          </cell>
          <cell r="F5045" t="str">
            <v>INHI0297</v>
          </cell>
          <cell r="G5045" t="str">
            <v>INSTALACOES HIDRO SANITARIAS</v>
          </cell>
          <cell r="H5045" t="str">
            <v>INHI</v>
          </cell>
          <cell r="I5045" t="str">
            <v>SERVICOS DIVERSOS</v>
          </cell>
          <cell r="J5045" t="str">
            <v>0297</v>
          </cell>
          <cell r="K5045" t="str">
            <v/>
          </cell>
          <cell r="L5045" t="str">
            <v/>
          </cell>
          <cell r="M5045" t="str">
            <v>90455</v>
          </cell>
          <cell r="N5045" t="str">
            <v>PASSANTE TIPO TUBO DE DIÂMETRO MAIOR QUE 75 MM, FIXADO EM LAJE. AF_05/2015</v>
          </cell>
          <cell r="O5045" t="str">
            <v>UN</v>
          </cell>
          <cell r="P5045" t="str">
            <v>COEFICIENTE DE REPRESENTATIVIDADE</v>
          </cell>
          <cell r="Q5045" t="str">
            <v>7,38</v>
          </cell>
          <cell r="R5045" t="str">
            <v>CAIXA REFERENCIAL</v>
          </cell>
        </row>
        <row r="5046">
          <cell r="A5046">
            <v>90456</v>
          </cell>
          <cell r="B5046">
            <v>90456</v>
          </cell>
          <cell r="F5046" t="str">
            <v>INHI0297</v>
          </cell>
          <cell r="G5046" t="str">
            <v>INSTALACOES HIDRO SANITARIAS</v>
          </cell>
          <cell r="H5046" t="str">
            <v>INHI</v>
          </cell>
          <cell r="I5046" t="str">
            <v>SERVICOS DIVERSOS</v>
          </cell>
          <cell r="J5046" t="str">
            <v>0297</v>
          </cell>
          <cell r="K5046" t="str">
            <v/>
          </cell>
          <cell r="L5046" t="str">
            <v/>
          </cell>
          <cell r="M5046" t="str">
            <v>90456</v>
          </cell>
          <cell r="N5046" t="str">
            <v>QUEBRA EM ALVENARIA PARA INSTALAÇÃO DE CAIXA DE TOMADA (4X4 OU 4X2). AF_05/2015</v>
          </cell>
          <cell r="O5046" t="str">
            <v>UN</v>
          </cell>
          <cell r="P5046" t="str">
            <v>COEFICIENTE DE REPRESENTATIVIDADE</v>
          </cell>
          <cell r="Q5046" t="str">
            <v>4,48</v>
          </cell>
          <cell r="R5046" t="str">
            <v>CAIXA REFERENCIAL</v>
          </cell>
        </row>
        <row r="5047">
          <cell r="A5047">
            <v>90457</v>
          </cell>
          <cell r="B5047">
            <v>90457</v>
          </cell>
          <cell r="F5047" t="str">
            <v>INHI0297</v>
          </cell>
          <cell r="G5047" t="str">
            <v>INSTALACOES HIDRO SANITARIAS</v>
          </cell>
          <cell r="H5047" t="str">
            <v>INHI</v>
          </cell>
          <cell r="I5047" t="str">
            <v>SERVICOS DIVERSOS</v>
          </cell>
          <cell r="J5047" t="str">
            <v>0297</v>
          </cell>
          <cell r="K5047" t="str">
            <v/>
          </cell>
          <cell r="L5047" t="str">
            <v/>
          </cell>
          <cell r="M5047" t="str">
            <v>90457</v>
          </cell>
          <cell r="N5047" t="str">
            <v>QUEBRA EM ALVENARIA PARA INSTALAÇÃO DE QUADRO DISTRIBUIÇÃO PEQUENO (19X25 CM). AF_05/2015</v>
          </cell>
          <cell r="O5047" t="str">
            <v>UN</v>
          </cell>
          <cell r="P5047" t="str">
            <v>COEFICIENTE DE REPRESENTATIVIDADE</v>
          </cell>
          <cell r="Q5047" t="str">
            <v>10,22</v>
          </cell>
          <cell r="R5047" t="str">
            <v>CAIXA REFERENCIAL</v>
          </cell>
        </row>
        <row r="5048">
          <cell r="A5048">
            <v>90458</v>
          </cell>
          <cell r="B5048">
            <v>90458</v>
          </cell>
          <cell r="F5048" t="str">
            <v>INHI0297</v>
          </cell>
          <cell r="G5048" t="str">
            <v>INSTALACOES HIDRO SANITARIAS</v>
          </cell>
          <cell r="H5048" t="str">
            <v>INHI</v>
          </cell>
          <cell r="I5048" t="str">
            <v>SERVICOS DIVERSOS</v>
          </cell>
          <cell r="J5048" t="str">
            <v>0297</v>
          </cell>
          <cell r="K5048" t="str">
            <v/>
          </cell>
          <cell r="L5048" t="str">
            <v/>
          </cell>
          <cell r="M5048" t="str">
            <v>90458</v>
          </cell>
          <cell r="N5048" t="str">
            <v>QUEBRA EM ALVENARIA PARA INSTALAÇÃO DE QUADRO DISTRIBUIÇÃO GRANDE (76X40 CM). AF_05/2015</v>
          </cell>
          <cell r="O5048" t="str">
            <v>UN</v>
          </cell>
          <cell r="P5048" t="str">
            <v>COEFICIENTE DE REPRESENTATIVIDADE</v>
          </cell>
          <cell r="Q5048" t="str">
            <v>28,99</v>
          </cell>
          <cell r="R5048" t="str">
            <v>CAIXA REFERENCIAL</v>
          </cell>
        </row>
        <row r="5049">
          <cell r="A5049">
            <v>90459</v>
          </cell>
          <cell r="B5049">
            <v>90459</v>
          </cell>
          <cell r="F5049" t="str">
            <v>INHI0297</v>
          </cell>
          <cell r="G5049" t="str">
            <v>INSTALACOES HIDRO SANITARIAS</v>
          </cell>
          <cell r="H5049" t="str">
            <v>INHI</v>
          </cell>
          <cell r="I5049" t="str">
            <v>SERVICOS DIVERSOS</v>
          </cell>
          <cell r="J5049" t="str">
            <v>0297</v>
          </cell>
          <cell r="K5049" t="str">
            <v/>
          </cell>
          <cell r="L5049" t="str">
            <v/>
          </cell>
          <cell r="M5049" t="str">
            <v>90459</v>
          </cell>
          <cell r="N5049" t="str">
            <v>QUEBRA EM ALVENARIA PARA INSTALAÇÃO DE ABRIGO PARA MANGUEIRAS (90X60 CM). AF_05/2015</v>
          </cell>
          <cell r="O5049" t="str">
            <v>UN</v>
          </cell>
          <cell r="P5049" t="str">
            <v>COEFICIENTE DE REPRESENTATIVIDADE</v>
          </cell>
          <cell r="Q5049" t="str">
            <v>40,89</v>
          </cell>
          <cell r="R5049" t="str">
            <v>CAIXA REFERENCIAL</v>
          </cell>
        </row>
        <row r="5050">
          <cell r="A5050">
            <v>90460</v>
          </cell>
          <cell r="B5050">
            <v>90460</v>
          </cell>
          <cell r="F5050" t="str">
            <v>INHI0297</v>
          </cell>
          <cell r="G5050" t="str">
            <v>INSTALACOES HIDRO SANITARIAS</v>
          </cell>
          <cell r="H5050" t="str">
            <v>INHI</v>
          </cell>
          <cell r="I5050" t="str">
            <v>SERVICOS DIVERSOS</v>
          </cell>
          <cell r="J5050" t="str">
            <v>0297</v>
          </cell>
          <cell r="K5050" t="str">
            <v/>
          </cell>
          <cell r="L5050" t="str">
            <v/>
          </cell>
          <cell r="M5050" t="str">
            <v>90460</v>
          </cell>
          <cell r="N5050" t="str">
            <v>SUPORTE PARA ATÉ 3 TUBOS HORIZONTAIS, ESPAÇADO A CADA 1 M, EM PERFILADO DE SEÇÃO 38X76 MM, POR METRO DE TUBULAÇÃO FIXADA. AF_05/2015</v>
          </cell>
          <cell r="O5050" t="str">
            <v>M</v>
          </cell>
          <cell r="P5050" t="str">
            <v>ATRIBUÍDO SÃO PAULO</v>
          </cell>
          <cell r="Q5050" t="str">
            <v>10,82</v>
          </cell>
          <cell r="R5050" t="str">
            <v>CAIXA REFERENCIAL</v>
          </cell>
        </row>
        <row r="5051">
          <cell r="A5051">
            <v>90461</v>
          </cell>
          <cell r="B5051">
            <v>90461</v>
          </cell>
          <cell r="F5051" t="str">
            <v>INHI0297</v>
          </cell>
          <cell r="G5051" t="str">
            <v>INSTALACOES HIDRO SANITARIAS</v>
          </cell>
          <cell r="H5051" t="str">
            <v>INHI</v>
          </cell>
          <cell r="I5051" t="str">
            <v>SERVICOS DIVERSOS</v>
          </cell>
          <cell r="J5051" t="str">
            <v>0297</v>
          </cell>
          <cell r="K5051" t="str">
            <v/>
          </cell>
          <cell r="L5051" t="str">
            <v/>
          </cell>
          <cell r="M5051" t="str">
            <v>90461</v>
          </cell>
          <cell r="N5051" t="str">
            <v>SUPORTE PARA MAIS DE 3 TUBOS HORIZONTAIS, ESPAÇADO A CADA 1 M, EM PERFILADO DE SEÇÃO 38X76 MM, POR METRO DE TUBULAÇÃO FIXADA. AF_05/2015</v>
          </cell>
          <cell r="O5051" t="str">
            <v>M</v>
          </cell>
          <cell r="P5051" t="str">
            <v>ATRIBUÍDO SÃO PAULO</v>
          </cell>
          <cell r="Q5051" t="str">
            <v>7,07</v>
          </cell>
          <cell r="R5051" t="str">
            <v>CAIXA REFERENCIAL</v>
          </cell>
        </row>
        <row r="5052">
          <cell r="A5052">
            <v>90462</v>
          </cell>
          <cell r="B5052">
            <v>90462</v>
          </cell>
          <cell r="F5052" t="str">
            <v>INHI0297</v>
          </cell>
          <cell r="G5052" t="str">
            <v>INSTALACOES HIDRO SANITARIAS</v>
          </cell>
          <cell r="H5052" t="str">
            <v>INHI</v>
          </cell>
          <cell r="I5052" t="str">
            <v>SERVICOS DIVERSOS</v>
          </cell>
          <cell r="J5052" t="str">
            <v>0297</v>
          </cell>
          <cell r="K5052" t="str">
            <v/>
          </cell>
          <cell r="L5052" t="str">
            <v/>
          </cell>
          <cell r="M5052" t="str">
            <v>90462</v>
          </cell>
          <cell r="N5052" t="str">
            <v>SUPORTE PARA ATÉ 3 TUBOS VERTICAIS, ESPAÇADO A CADA 3 M, EM PERFILADO DE SEÇÃO 38X38 MM, POR METRO DE TUBULAÇÃO FIXADA. AF_05/2015</v>
          </cell>
          <cell r="O5052" t="str">
            <v>M</v>
          </cell>
          <cell r="P5052" t="str">
            <v>ATRIBUÍDO SÃO PAULO</v>
          </cell>
          <cell r="Q5052" t="str">
            <v>1,52</v>
          </cell>
          <cell r="R5052" t="str">
            <v>CAIXA REFERENCIAL</v>
          </cell>
        </row>
        <row r="5053">
          <cell r="A5053">
            <v>90463</v>
          </cell>
          <cell r="B5053">
            <v>90463</v>
          </cell>
          <cell r="F5053" t="str">
            <v>INHI0297</v>
          </cell>
          <cell r="G5053" t="str">
            <v>INSTALACOES HIDRO SANITARIAS</v>
          </cell>
          <cell r="H5053" t="str">
            <v>INHI</v>
          </cell>
          <cell r="I5053" t="str">
            <v>SERVICOS DIVERSOS</v>
          </cell>
          <cell r="J5053" t="str">
            <v>0297</v>
          </cell>
          <cell r="K5053" t="str">
            <v/>
          </cell>
          <cell r="L5053" t="str">
            <v/>
          </cell>
          <cell r="M5053" t="str">
            <v>90463</v>
          </cell>
          <cell r="N5053" t="str">
            <v>SUPORTE PARA MAIS DE 3 TUBOS VERTICAIS, ESPAÇADO A CADA 3 M, EM PERFILADO DE SEÇÃO 38X38 MM, POR METRO DE TUBULAÇÃO FIXADA. AF_05/2015</v>
          </cell>
          <cell r="O5053" t="str">
            <v>M</v>
          </cell>
          <cell r="P5053" t="str">
            <v>ATRIBUÍDO SÃO PAULO</v>
          </cell>
          <cell r="Q5053" t="str">
            <v>1,33</v>
          </cell>
          <cell r="R5053" t="str">
            <v>CAIXA REFERENCIAL</v>
          </cell>
        </row>
        <row r="5054">
          <cell r="A5054">
            <v>90466</v>
          </cell>
          <cell r="B5054">
            <v>90466</v>
          </cell>
          <cell r="F5054" t="str">
            <v>INHI0297</v>
          </cell>
          <cell r="G5054" t="str">
            <v>INSTALACOES HIDRO SANITARIAS</v>
          </cell>
          <cell r="H5054" t="str">
            <v>INHI</v>
          </cell>
          <cell r="I5054" t="str">
            <v>SERVICOS DIVERSOS</v>
          </cell>
          <cell r="J5054" t="str">
            <v>0297</v>
          </cell>
          <cell r="K5054" t="str">
            <v/>
          </cell>
          <cell r="L5054" t="str">
            <v/>
          </cell>
          <cell r="M5054" t="str">
            <v>90466</v>
          </cell>
          <cell r="N5054" t="str">
            <v>CHUMBAMENTO LINEAR EM ALVENARIA PARA RAMAIS/DISTRIBUIÇÃO COM DIÂMETROS MENORES OU IGUAIS A 40 MM. AF_05/2015</v>
          </cell>
          <cell r="O5054" t="str">
            <v>M</v>
          </cell>
          <cell r="P5054" t="str">
            <v>COEFICIENTE DE REPRESENTATIVIDADE</v>
          </cell>
          <cell r="Q5054" t="str">
            <v>13,63</v>
          </cell>
          <cell r="R5054" t="str">
            <v>CAIXA REFERENCIAL</v>
          </cell>
        </row>
        <row r="5055">
          <cell r="A5055">
            <v>90467</v>
          </cell>
          <cell r="B5055">
            <v>90467</v>
          </cell>
          <cell r="F5055" t="str">
            <v>INHI0297</v>
          </cell>
          <cell r="G5055" t="str">
            <v>INSTALACOES HIDRO SANITARIAS</v>
          </cell>
          <cell r="H5055" t="str">
            <v>INHI</v>
          </cell>
          <cell r="I5055" t="str">
            <v>SERVICOS DIVERSOS</v>
          </cell>
          <cell r="J5055" t="str">
            <v>0297</v>
          </cell>
          <cell r="K5055" t="str">
            <v/>
          </cell>
          <cell r="L5055" t="str">
            <v/>
          </cell>
          <cell r="M5055" t="str">
            <v>90467</v>
          </cell>
          <cell r="N5055" t="str">
            <v>CHUMBAMENTO LINEAR EM ALVENARIA PARA RAMAIS/DISTRIBUIÇÃO COM DIÂMETROS MAIORES QUE 40 MM E MENORES OU IGUAIS A 75 MM. AF_05/2015</v>
          </cell>
          <cell r="O5055" t="str">
            <v>M</v>
          </cell>
          <cell r="P5055" t="str">
            <v>COEFICIENTE DE REPRESENTATIVIDADE</v>
          </cell>
          <cell r="Q5055" t="str">
            <v>21,53</v>
          </cell>
          <cell r="R5055" t="str">
            <v>CAIXA REFERENCIAL</v>
          </cell>
        </row>
        <row r="5056">
          <cell r="A5056">
            <v>90468</v>
          </cell>
          <cell r="B5056">
            <v>90468</v>
          </cell>
          <cell r="F5056" t="str">
            <v>INHI0297</v>
          </cell>
          <cell r="G5056" t="str">
            <v>INSTALACOES HIDRO SANITARIAS</v>
          </cell>
          <cell r="H5056" t="str">
            <v>INHI</v>
          </cell>
          <cell r="I5056" t="str">
            <v>SERVICOS DIVERSOS</v>
          </cell>
          <cell r="J5056" t="str">
            <v>0297</v>
          </cell>
          <cell r="K5056" t="str">
            <v/>
          </cell>
          <cell r="L5056" t="str">
            <v/>
          </cell>
          <cell r="M5056" t="str">
            <v>90468</v>
          </cell>
          <cell r="N5056" t="str">
            <v>CHUMBAMENTO LINEAR EM CONTRAPISO PARA RAMAIS/DISTRIBUIÇÃO COM DIÂMETROS MENORES OU IGUAIS A 40 MM. AF_05/2015</v>
          </cell>
          <cell r="O5056" t="str">
            <v>M</v>
          </cell>
          <cell r="P5056" t="str">
            <v>COEFICIENTE DE REPRESENTATIVIDADE</v>
          </cell>
          <cell r="Q5056" t="str">
            <v>5,81</v>
          </cell>
          <cell r="R5056" t="str">
            <v>CAIXA REFERENCIAL</v>
          </cell>
        </row>
        <row r="5057">
          <cell r="A5057">
            <v>90469</v>
          </cell>
          <cell r="B5057">
            <v>90469</v>
          </cell>
          <cell r="F5057" t="str">
            <v>INHI0297</v>
          </cell>
          <cell r="G5057" t="str">
            <v>INSTALACOES HIDRO SANITARIAS</v>
          </cell>
          <cell r="H5057" t="str">
            <v>INHI</v>
          </cell>
          <cell r="I5057" t="str">
            <v>SERVICOS DIVERSOS</v>
          </cell>
          <cell r="J5057" t="str">
            <v>0297</v>
          </cell>
          <cell r="K5057" t="str">
            <v/>
          </cell>
          <cell r="L5057" t="str">
            <v/>
          </cell>
          <cell r="M5057" t="str">
            <v>90469</v>
          </cell>
          <cell r="N5057" t="str">
            <v>CHUMBAMENTO LINEAR EM CONTRAPISO PARA RAMAIS/DISTRIBUIÇÃO COM DIÂMETROS MAIORES QUE 40 MM E MENORES OU IGUAIS A 75 MM. AF_05/2015</v>
          </cell>
          <cell r="O5057" t="str">
            <v>M</v>
          </cell>
          <cell r="P5057" t="str">
            <v>COEFICIENTE DE REPRESENTATIVIDADE</v>
          </cell>
          <cell r="Q5057" t="str">
            <v>9,28</v>
          </cell>
          <cell r="R5057" t="str">
            <v>CAIXA REFERENCIAL</v>
          </cell>
        </row>
        <row r="5058">
          <cell r="A5058">
            <v>90470</v>
          </cell>
          <cell r="B5058">
            <v>90470</v>
          </cell>
          <cell r="F5058" t="str">
            <v>INHI0297</v>
          </cell>
          <cell r="G5058" t="str">
            <v>INSTALACOES HIDRO SANITARIAS</v>
          </cell>
          <cell r="H5058" t="str">
            <v>INHI</v>
          </cell>
          <cell r="I5058" t="str">
            <v>SERVICOS DIVERSOS</v>
          </cell>
          <cell r="J5058" t="str">
            <v>0297</v>
          </cell>
          <cell r="K5058" t="str">
            <v/>
          </cell>
          <cell r="L5058" t="str">
            <v/>
          </cell>
          <cell r="M5058" t="str">
            <v>90470</v>
          </cell>
          <cell r="N5058" t="str">
            <v>CHUMBAMENTO LINEAR EM CONTRAPISO PARA RAMAIS/DISTRIBUIÇÃO COM DIÂMETROS MAIORES QUE 75 MM. AF_05/2015</v>
          </cell>
          <cell r="O5058" t="str">
            <v>M</v>
          </cell>
          <cell r="P5058" t="str">
            <v>COEFICIENTE DE REPRESENTATIVIDADE</v>
          </cell>
          <cell r="Q5058" t="str">
            <v>12,65</v>
          </cell>
          <cell r="R5058" t="str">
            <v>CAIXA REFERENCIAL</v>
          </cell>
        </row>
        <row r="5059">
          <cell r="A5059">
            <v>91166</v>
          </cell>
          <cell r="B5059">
            <v>91166</v>
          </cell>
          <cell r="F5059" t="str">
            <v>INHI0297</v>
          </cell>
          <cell r="G5059" t="str">
            <v>INSTALACOES HIDRO SANITARIAS</v>
          </cell>
          <cell r="H5059" t="str">
            <v>INHI</v>
          </cell>
          <cell r="I5059" t="str">
            <v>SERVICOS DIVERSOS</v>
          </cell>
          <cell r="J5059" t="str">
            <v>0297</v>
          </cell>
          <cell r="K5059" t="str">
            <v/>
          </cell>
          <cell r="L5059" t="str">
            <v/>
          </cell>
          <cell r="M5059" t="str">
            <v>91166</v>
          </cell>
          <cell r="N5059" t="str">
            <v>FIXAÇÃO DE TUBOS HORIZONTAIS DE PEX DIAMETROS IGUAIS OU INFERIORES A 40 MM COM ABRAÇADEIRA PLÁSTICA 390 MM, FIXADA EM LAJE. AF_05/2015</v>
          </cell>
          <cell r="O5059" t="str">
            <v>M</v>
          </cell>
          <cell r="P5059" t="str">
            <v>COEFICIENTE DE REPRESENTATIVIDADE</v>
          </cell>
          <cell r="Q5059" t="str">
            <v>4,11</v>
          </cell>
          <cell r="R5059" t="str">
            <v>CAIXA REFERENCIAL</v>
          </cell>
        </row>
        <row r="5060">
          <cell r="A5060">
            <v>91167</v>
          </cell>
          <cell r="B5060">
            <v>91167</v>
          </cell>
          <cell r="F5060" t="str">
            <v>INHI0297</v>
          </cell>
          <cell r="G5060" t="str">
            <v>INSTALACOES HIDRO SANITARIAS</v>
          </cell>
          <cell r="H5060" t="str">
            <v>INHI</v>
          </cell>
          <cell r="I5060" t="str">
            <v>SERVICOS DIVERSOS</v>
          </cell>
          <cell r="J5060" t="str">
            <v>0297</v>
          </cell>
          <cell r="K5060" t="str">
            <v/>
          </cell>
          <cell r="L5060" t="str">
            <v/>
          </cell>
          <cell r="M5060" t="str">
            <v>91167</v>
          </cell>
          <cell r="N5060" t="str">
            <v>FIXAÇÃO DE TUBOS HORIZONTAIS DE PPR DIÂMETROS MENORES OU IGUAIS A 40 MM COM ABRAÇADEIRA METÁLICA RÍGIDA TIPO D 1/2", FIXADA EM PERFILADO EM LAJE. AF_05/2015</v>
          </cell>
          <cell r="O5060" t="str">
            <v>M</v>
          </cell>
          <cell r="P5060" t="str">
            <v>COEFICIENTE DE REPRESENTATIVIDADE</v>
          </cell>
          <cell r="Q5060" t="str">
            <v>12,19</v>
          </cell>
          <cell r="R5060" t="str">
            <v>CAIXA REFERENCIAL</v>
          </cell>
        </row>
        <row r="5061">
          <cell r="A5061">
            <v>91168</v>
          </cell>
          <cell r="B5061">
            <v>91168</v>
          </cell>
          <cell r="F5061" t="str">
            <v>INHI0297</v>
          </cell>
          <cell r="G5061" t="str">
            <v>INSTALACOES HIDRO SANITARIAS</v>
          </cell>
          <cell r="H5061" t="str">
            <v>INHI</v>
          </cell>
          <cell r="I5061" t="str">
            <v>SERVICOS DIVERSOS</v>
          </cell>
          <cell r="J5061" t="str">
            <v>0297</v>
          </cell>
          <cell r="K5061" t="str">
            <v/>
          </cell>
          <cell r="L5061" t="str">
            <v/>
          </cell>
          <cell r="M5061" t="str">
            <v>91168</v>
          </cell>
          <cell r="N5061" t="str">
            <v>FIXAÇÃO DE TUBOS HORIZONTAIS DE PPR DIÂMETROS MAIORES QUE 40 MM E MENORES OU IGUAIS A 75 MM COM ABRAÇADEIRA METÁLICA RÍGIDA TIPO D 1 1/2", FIXADA EM PERFILADO EM LAJE. AF_05/2015</v>
          </cell>
          <cell r="O5061" t="str">
            <v>M</v>
          </cell>
          <cell r="P5061" t="str">
            <v>COEFICIENTE DE REPRESENTATIVIDADE</v>
          </cell>
          <cell r="Q5061" t="str">
            <v>9,23</v>
          </cell>
          <cell r="R5061" t="str">
            <v>CAIXA REFERENCIAL</v>
          </cell>
        </row>
        <row r="5062">
          <cell r="A5062">
            <v>91169</v>
          </cell>
          <cell r="B5062">
            <v>91169</v>
          </cell>
          <cell r="F5062" t="str">
            <v>INHI0297</v>
          </cell>
          <cell r="G5062" t="str">
            <v>INSTALACOES HIDRO SANITARIAS</v>
          </cell>
          <cell r="H5062" t="str">
            <v>INHI</v>
          </cell>
          <cell r="I5062" t="str">
            <v>SERVICOS DIVERSOS</v>
          </cell>
          <cell r="J5062" t="str">
            <v>0297</v>
          </cell>
          <cell r="K5062" t="str">
            <v/>
          </cell>
          <cell r="L5062" t="str">
            <v/>
          </cell>
          <cell r="M5062" t="str">
            <v>91169</v>
          </cell>
          <cell r="N5062" t="str">
            <v>FIXAÇÃO DE TUBOS HORIZONTAIS DE PPR DIÂMETROS MAIORES QUE 75 MM COM ABRAÇADEIRA METÁLICA RÍGIDA TIPO D 3", FIXADA EM PERFILADO EM LAJE. AF_05/2015</v>
          </cell>
          <cell r="O5062" t="str">
            <v>M</v>
          </cell>
          <cell r="P5062" t="str">
            <v>COEFICIENTE DE REPRESENTATIVIDADE</v>
          </cell>
          <cell r="Q5062" t="str">
            <v>10,94</v>
          </cell>
          <cell r="R5062" t="str">
            <v>CAIXA REFERENCIAL</v>
          </cell>
        </row>
        <row r="5063">
          <cell r="A5063">
            <v>91170</v>
          </cell>
          <cell r="B5063">
            <v>91170</v>
          </cell>
          <cell r="F5063" t="str">
            <v>INHI0297</v>
          </cell>
          <cell r="G5063" t="str">
            <v>INSTALACOES HIDRO SANITARIAS</v>
          </cell>
          <cell r="H5063" t="str">
            <v>INHI</v>
          </cell>
          <cell r="I5063" t="str">
            <v>SERVICOS DIVERSOS</v>
          </cell>
          <cell r="J5063" t="str">
            <v>0297</v>
          </cell>
          <cell r="K5063" t="str">
            <v/>
          </cell>
          <cell r="L5063" t="str">
            <v/>
          </cell>
          <cell r="M5063" t="str">
            <v>91170</v>
          </cell>
          <cell r="N5063" t="str">
            <v>FIXAÇÃO DE TUBOS HORIZONTAIS DE PVC, CPVC OU COBRE DIÂMETROS MENORES OU IGUAIS A 40 MM OU ELETROCALHAS ATÉ 150MM DE LARGURA, COM ABRAÇADEIRA METÁLICA RÍGIDA TIPO D 1/2, FIXADA EM PERFILADO EM LAJE. AF_05/2015</v>
          </cell>
          <cell r="O5063" t="str">
            <v>M</v>
          </cell>
          <cell r="P5063" t="str">
            <v>COEFICIENTE DE REPRESENTATIVIDADE</v>
          </cell>
          <cell r="Q5063" t="str">
            <v>3,14</v>
          </cell>
          <cell r="R5063" t="str">
            <v>CAIXA REFERENCIAL</v>
          </cell>
        </row>
        <row r="5064">
          <cell r="A5064">
            <v>91171</v>
          </cell>
          <cell r="B5064">
            <v>91171</v>
          </cell>
          <cell r="F5064" t="str">
            <v>INHI0297</v>
          </cell>
          <cell r="G5064" t="str">
            <v>INSTALACOES HIDRO SANITARIAS</v>
          </cell>
          <cell r="H5064" t="str">
            <v>INHI</v>
          </cell>
          <cell r="I5064" t="str">
            <v>SERVICOS DIVERSOS</v>
          </cell>
          <cell r="J5064" t="str">
            <v>0297</v>
          </cell>
          <cell r="K5064" t="str">
            <v/>
          </cell>
          <cell r="L5064" t="str">
            <v/>
          </cell>
          <cell r="M5064" t="str">
            <v>91171</v>
          </cell>
          <cell r="N5064" t="str">
            <v>FIXAÇÃO DE TUBOS HORIZONTAIS DE PVC, CPVC OU COBRE DIÂMETROS MAIORES QUE 40 MM E MENORES OU IGUAIS A 75 MM COM ABRAÇADEIRA METÁLICA RÍGIDA TIPO D 1 1/2", FIXADA EM PERFILADO EM LAJE. AF_05/2015</v>
          </cell>
          <cell r="O5064" t="str">
            <v>M</v>
          </cell>
          <cell r="P5064" t="str">
            <v>COEFICIENTE DE REPRESENTATIVIDADE</v>
          </cell>
          <cell r="Q5064" t="str">
            <v>3,93</v>
          </cell>
          <cell r="R5064" t="str">
            <v>CAIXA REFERENCIAL</v>
          </cell>
        </row>
        <row r="5065">
          <cell r="A5065">
            <v>91172</v>
          </cell>
          <cell r="B5065">
            <v>91172</v>
          </cell>
          <cell r="F5065" t="str">
            <v>INHI0297</v>
          </cell>
          <cell r="G5065" t="str">
            <v>INSTALACOES HIDRO SANITARIAS</v>
          </cell>
          <cell r="H5065" t="str">
            <v>INHI</v>
          </cell>
          <cell r="I5065" t="str">
            <v>SERVICOS DIVERSOS</v>
          </cell>
          <cell r="J5065" t="str">
            <v>0297</v>
          </cell>
          <cell r="K5065" t="str">
            <v/>
          </cell>
          <cell r="L5065" t="str">
            <v/>
          </cell>
          <cell r="M5065" t="str">
            <v>91172</v>
          </cell>
          <cell r="N5065" t="str">
            <v>FIXAÇÃO DE TUBOS HORIZONTAIS DE PVC, CPVC OU COBRE DIÂMETROS MAIORES QUE 75 MM COM ABRAÇADEIRA METÁLICA RÍGIDA TIPO D 3", FIXADA EM PERFILADO EM LAJE. AF_05/2015</v>
          </cell>
          <cell r="O5065" t="str">
            <v>M</v>
          </cell>
          <cell r="P5065" t="str">
            <v>COEFICIENTE DE REPRESENTATIVIDADE</v>
          </cell>
          <cell r="Q5065" t="str">
            <v>5,78</v>
          </cell>
          <cell r="R5065" t="str">
            <v>CAIXA REFERENCIAL</v>
          </cell>
        </row>
        <row r="5066">
          <cell r="A5066">
            <v>91173</v>
          </cell>
          <cell r="B5066">
            <v>91173</v>
          </cell>
          <cell r="F5066" t="str">
            <v>INHI0297</v>
          </cell>
          <cell r="G5066" t="str">
            <v>INSTALACOES HIDRO SANITARIAS</v>
          </cell>
          <cell r="H5066" t="str">
            <v>INHI</v>
          </cell>
          <cell r="I5066" t="str">
            <v>SERVICOS DIVERSOS</v>
          </cell>
          <cell r="J5066" t="str">
            <v>0297</v>
          </cell>
          <cell r="K5066" t="str">
            <v/>
          </cell>
          <cell r="L5066" t="str">
            <v/>
          </cell>
          <cell r="M5066" t="str">
            <v>91173</v>
          </cell>
          <cell r="N5066" t="str">
            <v>FIXAÇÃO DE TUBOS VERTICAIS DE PPR DIÂMETROS MENORES OU IGUAIS A 40 MM COM ABRAÇADEIRA METÁLICA RÍGIDA TIPO D 1/2", FIXADA EM PERFILADO EM ALVENARIA. AF_05/2015</v>
          </cell>
          <cell r="O5066" t="str">
            <v>M</v>
          </cell>
          <cell r="P5066" t="str">
            <v>COEFICIENTE DE REPRESENTATIVIDADE</v>
          </cell>
          <cell r="Q5066" t="str">
            <v>1,59</v>
          </cell>
          <cell r="R5066" t="str">
            <v>CAIXA REFERENCIAL</v>
          </cell>
        </row>
        <row r="5067">
          <cell r="A5067">
            <v>91174</v>
          </cell>
          <cell r="B5067">
            <v>91174</v>
          </cell>
          <cell r="F5067" t="str">
            <v>INHI0297</v>
          </cell>
          <cell r="G5067" t="str">
            <v>INSTALACOES HIDRO SANITARIAS</v>
          </cell>
          <cell r="H5067" t="str">
            <v>INHI</v>
          </cell>
          <cell r="I5067" t="str">
            <v>SERVICOS DIVERSOS</v>
          </cell>
          <cell r="J5067" t="str">
            <v>0297</v>
          </cell>
          <cell r="K5067" t="str">
            <v/>
          </cell>
          <cell r="L5067" t="str">
            <v/>
          </cell>
          <cell r="M5067" t="str">
            <v>91174</v>
          </cell>
          <cell r="N5067" t="str">
            <v>FIXAÇÃO DE TUBOS VERTICAIS DE PPR DIÂMETROS MAIORES QUE 40 MM E MENORES OU IGUAIS A 75 MM COM ABRAÇADEIRA METÁLICA RÍGIDA TIPO D 1 1/2", FIXADA EM PERFILADO EM ALVENARIA. AF_05/2015</v>
          </cell>
          <cell r="O5067" t="str">
            <v>M</v>
          </cell>
          <cell r="P5067" t="str">
            <v>COEFICIENTE DE REPRESENTATIVIDADE</v>
          </cell>
          <cell r="Q5067" t="str">
            <v>3,11</v>
          </cell>
          <cell r="R5067" t="str">
            <v>CAIXA REFERENCIAL</v>
          </cell>
        </row>
        <row r="5068">
          <cell r="A5068">
            <v>91175</v>
          </cell>
          <cell r="B5068">
            <v>91175</v>
          </cell>
          <cell r="F5068" t="str">
            <v>INHI0297</v>
          </cell>
          <cell r="G5068" t="str">
            <v>INSTALACOES HIDRO SANITARIAS</v>
          </cell>
          <cell r="H5068" t="str">
            <v>INHI</v>
          </cell>
          <cell r="I5068" t="str">
            <v>SERVICOS DIVERSOS</v>
          </cell>
          <cell r="J5068" t="str">
            <v>0297</v>
          </cell>
          <cell r="K5068" t="str">
            <v/>
          </cell>
          <cell r="L5068" t="str">
            <v/>
          </cell>
          <cell r="M5068" t="str">
            <v>91175</v>
          </cell>
          <cell r="N5068" t="str">
            <v>FIXAÇÃO DE TUBOS VERTICAIS DE PPR DIÂMETROS MAIORES QUE 75 MM COM ABRAÇADEIRA METÁLICA RÍGIDA TIPO D 3", FIXADA EM PERFILADO EM ALVENARIA. AF_05/2015</v>
          </cell>
          <cell r="O5068" t="str">
            <v>M</v>
          </cell>
          <cell r="P5068" t="str">
            <v>COEFICIENTE DE REPRESENTATIVIDADE</v>
          </cell>
          <cell r="Q5068" t="str">
            <v>5,08</v>
          </cell>
          <cell r="R5068" t="str">
            <v>CAIXA REFERENCIAL</v>
          </cell>
        </row>
        <row r="5069">
          <cell r="A5069">
            <v>91176</v>
          </cell>
          <cell r="B5069">
            <v>91176</v>
          </cell>
          <cell r="F5069" t="str">
            <v>INHI0297</v>
          </cell>
          <cell r="G5069" t="str">
            <v>INSTALACOES HIDRO SANITARIAS</v>
          </cell>
          <cell r="H5069" t="str">
            <v>INHI</v>
          </cell>
          <cell r="I5069" t="str">
            <v>SERVICOS DIVERSOS</v>
          </cell>
          <cell r="J5069" t="str">
            <v>0297</v>
          </cell>
          <cell r="K5069" t="str">
            <v/>
          </cell>
          <cell r="L5069" t="str">
            <v/>
          </cell>
          <cell r="M5069" t="str">
            <v>91176</v>
          </cell>
          <cell r="N5069" t="str">
            <v>FIXAÇÃO DE TUBOS HORIZONTAIS DE PPR DIÂMETROS MENORES OU IGUAIS A 40 MM COM ABRAÇADEIRA METÁLICA RÍGIDA TIPO  D  1/2" , FIXADA DIRETAMENTE NA LAJE. AF_05/2015</v>
          </cell>
          <cell r="O5069" t="str">
            <v>M</v>
          </cell>
          <cell r="P5069" t="str">
            <v>ATRIBUÍDO SÃO PAULO</v>
          </cell>
          <cell r="Q5069" t="str">
            <v>28,61</v>
          </cell>
          <cell r="R5069" t="str">
            <v>CAIXA REFERENCIAL</v>
          </cell>
        </row>
        <row r="5070">
          <cell r="A5070">
            <v>91177</v>
          </cell>
          <cell r="B5070">
            <v>91177</v>
          </cell>
          <cell r="F5070" t="str">
            <v>INHI0297</v>
          </cell>
          <cell r="G5070" t="str">
            <v>INSTALACOES HIDRO SANITARIAS</v>
          </cell>
          <cell r="H5070" t="str">
            <v>INHI</v>
          </cell>
          <cell r="I5070" t="str">
            <v>SERVICOS DIVERSOS</v>
          </cell>
          <cell r="J5070" t="str">
            <v>0297</v>
          </cell>
          <cell r="K5070" t="str">
            <v/>
          </cell>
          <cell r="L5070" t="str">
            <v/>
          </cell>
          <cell r="M5070" t="str">
            <v>91177</v>
          </cell>
          <cell r="N5070" t="str">
            <v>FIXAÇÃO DE TUBOS HORIZONTAIS DE PPR DIÂMETROS MAIORES QUE 40 MM E MENORES OU IGUAIS A 75 MM COM ABRAÇADEIRA METÁLICA RÍGIDA TIPO  D  1 1/2" , FIXADA DIRETAMENTE NA LAJE. AF_05/2015</v>
          </cell>
          <cell r="O5070" t="str">
            <v>M</v>
          </cell>
          <cell r="P5070" t="str">
            <v>ATRIBUÍDO SÃO PAULO</v>
          </cell>
          <cell r="Q5070" t="str">
            <v>13,95</v>
          </cell>
          <cell r="R5070" t="str">
            <v>CAIXA REFERENCIAL</v>
          </cell>
        </row>
        <row r="5071">
          <cell r="A5071">
            <v>91178</v>
          </cell>
          <cell r="B5071">
            <v>91178</v>
          </cell>
          <cell r="F5071" t="str">
            <v>INHI0297</v>
          </cell>
          <cell r="G5071" t="str">
            <v>INSTALACOES HIDRO SANITARIAS</v>
          </cell>
          <cell r="H5071" t="str">
            <v>INHI</v>
          </cell>
          <cell r="I5071" t="str">
            <v>SERVICOS DIVERSOS</v>
          </cell>
          <cell r="J5071" t="str">
            <v>0297</v>
          </cell>
          <cell r="K5071" t="str">
            <v/>
          </cell>
          <cell r="L5071" t="str">
            <v/>
          </cell>
          <cell r="M5071" t="str">
            <v>91178</v>
          </cell>
          <cell r="N5071" t="str">
            <v>FIXAÇÃO DE TUBOS HORIZONTAIS DE PPR DIÂMETROS MAIORES QUE 75 MM COM ABRAÇADEIRA METÁLICA RÍGIDA TIPO  D  3" , FIXADA DIRETAMENTE NA LAJE. AF_05/2015</v>
          </cell>
          <cell r="O5071" t="str">
            <v>M</v>
          </cell>
          <cell r="P5071" t="str">
            <v>ATRIBUÍDO SÃO PAULO</v>
          </cell>
          <cell r="Q5071" t="str">
            <v>15,56</v>
          </cell>
          <cell r="R5071" t="str">
            <v>CAIXA REFERENCIAL</v>
          </cell>
        </row>
        <row r="5072">
          <cell r="A5072">
            <v>91179</v>
          </cell>
          <cell r="B5072">
            <v>91179</v>
          </cell>
          <cell r="F5072" t="str">
            <v>INHI0297</v>
          </cell>
          <cell r="G5072" t="str">
            <v>INSTALACOES HIDRO SANITARIAS</v>
          </cell>
          <cell r="H5072" t="str">
            <v>INHI</v>
          </cell>
          <cell r="I5072" t="str">
            <v>SERVICOS DIVERSOS</v>
          </cell>
          <cell r="J5072" t="str">
            <v>0297</v>
          </cell>
          <cell r="K5072" t="str">
            <v/>
          </cell>
          <cell r="L5072" t="str">
            <v/>
          </cell>
          <cell r="M5072" t="str">
            <v>91179</v>
          </cell>
          <cell r="N5072" t="str">
            <v>FIXAÇÃO DE TUBOS HORIZONTAIS DE PVC, CPVC OU COBRE DIÂMETROS MENORES OU IGUAIS A 40 MM COM ABRAÇADEIRA METÁLICA RÍGIDA TIPO  D  1/2" , FIXADA DIRETAMENTE NA LAJE. AF_05/2015</v>
          </cell>
          <cell r="O5072" t="str">
            <v>M</v>
          </cell>
          <cell r="P5072" t="str">
            <v>ATRIBUÍDO SÃO PAULO</v>
          </cell>
          <cell r="Q5072" t="str">
            <v>7,35</v>
          </cell>
          <cell r="R5072" t="str">
            <v>CAIXA REFERENCIAL</v>
          </cell>
        </row>
        <row r="5073">
          <cell r="A5073">
            <v>91180</v>
          </cell>
          <cell r="B5073">
            <v>91180</v>
          </cell>
          <cell r="F5073" t="str">
            <v>INHI0297</v>
          </cell>
          <cell r="G5073" t="str">
            <v>INSTALACOES HIDRO SANITARIAS</v>
          </cell>
          <cell r="H5073" t="str">
            <v>INHI</v>
          </cell>
          <cell r="I5073" t="str">
            <v>SERVICOS DIVERSOS</v>
          </cell>
          <cell r="J5073" t="str">
            <v>0297</v>
          </cell>
          <cell r="K5073" t="str">
            <v/>
          </cell>
          <cell r="L5073" t="str">
            <v/>
          </cell>
          <cell r="M5073" t="str">
            <v>91180</v>
          </cell>
          <cell r="N5073" t="str">
            <v>FIXAÇÃO DE TUBOS HORIZONTAIS DE PVC, CPVC OU COBRE DIÂMETROS MAIORES QUE 40 MM E MENORES OU IGUAIS A 75 MM COM ABRAÇADEIRA METÁLICA RÍGIDA TIPO D 1 1/2, FIXADA DIRETAMENTE NA LAJE. AF_05/2015</v>
          </cell>
          <cell r="O5073" t="str">
            <v>M</v>
          </cell>
          <cell r="P5073" t="str">
            <v>ATRIBUÍDO SÃO PAULO</v>
          </cell>
          <cell r="Q5073" t="str">
            <v>6,61</v>
          </cell>
          <cell r="R5073" t="str">
            <v>CAIXA REFERENCIAL</v>
          </cell>
        </row>
        <row r="5074">
          <cell r="A5074">
            <v>91181</v>
          </cell>
          <cell r="B5074">
            <v>91181</v>
          </cell>
          <cell r="F5074" t="str">
            <v>INHI0297</v>
          </cell>
          <cell r="G5074" t="str">
            <v>INSTALACOES HIDRO SANITARIAS</v>
          </cell>
          <cell r="H5074" t="str">
            <v>INHI</v>
          </cell>
          <cell r="I5074" t="str">
            <v>SERVICOS DIVERSOS</v>
          </cell>
          <cell r="J5074" t="str">
            <v>0297</v>
          </cell>
          <cell r="K5074" t="str">
            <v/>
          </cell>
          <cell r="L5074" t="str">
            <v/>
          </cell>
          <cell r="M5074" t="str">
            <v>91181</v>
          </cell>
          <cell r="N5074" t="str">
            <v>FIXAÇÃO DE TUBOS HORIZONTAIS DE PVC, CPVC OU COBRE DIÂMETROS MAIORES QUE 75 MM COM ABRAÇADEIRA METÁLICA RÍGIDA TIPO  D  3" , FIXADA DIRETAMENTE NA LAJE. AF_05/2015</v>
          </cell>
          <cell r="O5074" t="str">
            <v>M</v>
          </cell>
          <cell r="P5074" t="str">
            <v>ATRIBUÍDO SÃO PAULO</v>
          </cell>
          <cell r="Q5074" t="str">
            <v>7,49</v>
          </cell>
          <cell r="R5074" t="str">
            <v>CAIXA REFERENCIAL</v>
          </cell>
        </row>
        <row r="5075">
          <cell r="A5075">
            <v>91182</v>
          </cell>
          <cell r="B5075">
            <v>91182</v>
          </cell>
          <cell r="F5075" t="str">
            <v>INHI0297</v>
          </cell>
          <cell r="G5075" t="str">
            <v>INSTALACOES HIDRO SANITARIAS</v>
          </cell>
          <cell r="H5075" t="str">
            <v>INHI</v>
          </cell>
          <cell r="I5075" t="str">
            <v>SERVICOS DIVERSOS</v>
          </cell>
          <cell r="J5075" t="str">
            <v>0297</v>
          </cell>
          <cell r="K5075" t="str">
            <v/>
          </cell>
          <cell r="L5075" t="str">
            <v/>
          </cell>
          <cell r="M5075" t="str">
            <v>91182</v>
          </cell>
          <cell r="N5075" t="str">
            <v>FIXAÇÃO DE TUBOS HORIZONTAIS DE PPR DIÂMETROS MENORES OU IGUAIS A 40 MM COM ABRAÇADEIRA METÁLICA FLEXÍVEL 18 MM, FIXADA DIRETAMENTE NA LAJE. AF_05/2015</v>
          </cell>
          <cell r="O5075" t="str">
            <v>M</v>
          </cell>
          <cell r="P5075" t="str">
            <v>ATRIBUÍDO SÃO PAULO</v>
          </cell>
          <cell r="Q5075" t="str">
            <v>30,19</v>
          </cell>
          <cell r="R5075" t="str">
            <v>CAIXA REFERENCIAL</v>
          </cell>
        </row>
        <row r="5076">
          <cell r="A5076">
            <v>91183</v>
          </cell>
          <cell r="B5076">
            <v>91183</v>
          </cell>
          <cell r="F5076" t="str">
            <v>INHI0297</v>
          </cell>
          <cell r="G5076" t="str">
            <v>INSTALACOES HIDRO SANITARIAS</v>
          </cell>
          <cell r="H5076" t="str">
            <v>INHI</v>
          </cell>
          <cell r="I5076" t="str">
            <v>SERVICOS DIVERSOS</v>
          </cell>
          <cell r="J5076" t="str">
            <v>0297</v>
          </cell>
          <cell r="K5076" t="str">
            <v/>
          </cell>
          <cell r="L5076" t="str">
            <v/>
          </cell>
          <cell r="M5076" t="str">
            <v>91183</v>
          </cell>
          <cell r="N5076" t="str">
            <v>FIXAÇÃO DE TUBOS HORIZONTAIS DE PPR DIÂMETROS MAIORES QUE 40 MM E MENORES OU IGUAIS A 75 MM COM ABRAÇADEIRA METÁLICA FLEXÍVEL 18 MM, FIXADA DIRETAMENTE NA LAJE. AF_05/2015</v>
          </cell>
          <cell r="O5076" t="str">
            <v>M</v>
          </cell>
          <cell r="P5076" t="str">
            <v>ATRIBUÍDO SÃO PAULO</v>
          </cell>
          <cell r="Q5076" t="str">
            <v>14,76</v>
          </cell>
          <cell r="R5076" t="str">
            <v>CAIXA REFERENCIAL</v>
          </cell>
        </row>
        <row r="5077">
          <cell r="A5077">
            <v>91184</v>
          </cell>
          <cell r="B5077">
            <v>91184</v>
          </cell>
          <cell r="F5077" t="str">
            <v>INHI0297</v>
          </cell>
          <cell r="G5077" t="str">
            <v>INSTALACOES HIDRO SANITARIAS</v>
          </cell>
          <cell r="H5077" t="str">
            <v>INHI</v>
          </cell>
          <cell r="I5077" t="str">
            <v>SERVICOS DIVERSOS</v>
          </cell>
          <cell r="J5077" t="str">
            <v>0297</v>
          </cell>
          <cell r="K5077" t="str">
            <v/>
          </cell>
          <cell r="L5077" t="str">
            <v/>
          </cell>
          <cell r="M5077" t="str">
            <v>91184</v>
          </cell>
          <cell r="N5077" t="str">
            <v>FIXAÇÃO DE TUBOS HORIZONTAIS DE PPR DIÂMETROS MAIORES QUE 75 MM COM ABRAÇADEIRA METÁLICA FLEXÍVEL 18 MM, FIXADA DIRETAMENTE NA LAJE. AF_05/2015</v>
          </cell>
          <cell r="O5077" t="str">
            <v>M</v>
          </cell>
          <cell r="P5077" t="str">
            <v>ATRIBUÍDO SÃO PAULO</v>
          </cell>
          <cell r="Q5077" t="str">
            <v>13,72</v>
          </cell>
          <cell r="R5077" t="str">
            <v>CAIXA REFERENCIAL</v>
          </cell>
        </row>
        <row r="5078">
          <cell r="A5078">
            <v>91185</v>
          </cell>
          <cell r="B5078">
            <v>91185</v>
          </cell>
          <cell r="F5078" t="str">
            <v>INHI0297</v>
          </cell>
          <cell r="G5078" t="str">
            <v>INSTALACOES HIDRO SANITARIAS</v>
          </cell>
          <cell r="H5078" t="str">
            <v>INHI</v>
          </cell>
          <cell r="I5078" t="str">
            <v>SERVICOS DIVERSOS</v>
          </cell>
          <cell r="J5078" t="str">
            <v>0297</v>
          </cell>
          <cell r="K5078" t="str">
            <v/>
          </cell>
          <cell r="L5078" t="str">
            <v/>
          </cell>
          <cell r="M5078" t="str">
            <v>91185</v>
          </cell>
          <cell r="N5078" t="str">
            <v>FIXAÇÃO DE TUBOS HORIZONTAIS DE PVC, CPVC OU COBRE DIÂMETROS MENORES OU IGUAIS A 40 MM COM ABRAÇADEIRA METÁLICA FLEXÍVEL 18 MM, FIXADA DIRETAMENTE NA LAJE. AF_05/2015</v>
          </cell>
          <cell r="O5078" t="str">
            <v>M</v>
          </cell>
          <cell r="P5078" t="str">
            <v>ATRIBUÍDO SÃO PAULO</v>
          </cell>
          <cell r="Q5078" t="str">
            <v>7,75</v>
          </cell>
          <cell r="R5078" t="str">
            <v>CAIXA REFERENCIAL</v>
          </cell>
        </row>
        <row r="5079">
          <cell r="A5079">
            <v>91186</v>
          </cell>
          <cell r="B5079">
            <v>91186</v>
          </cell>
          <cell r="F5079" t="str">
            <v>INHI0297</v>
          </cell>
          <cell r="G5079" t="str">
            <v>INSTALACOES HIDRO SANITARIAS</v>
          </cell>
          <cell r="H5079" t="str">
            <v>INHI</v>
          </cell>
          <cell r="I5079" t="str">
            <v>SERVICOS DIVERSOS</v>
          </cell>
          <cell r="J5079" t="str">
            <v>0297</v>
          </cell>
          <cell r="K5079" t="str">
            <v/>
          </cell>
          <cell r="L5079" t="str">
            <v/>
          </cell>
          <cell r="M5079" t="str">
            <v>91186</v>
          </cell>
          <cell r="N5079" t="str">
            <v>FIXAÇÃO DE TUBOS HORIZONTAIS DE PVC, CPVC OU COBRE DIÂMETROS MAIORES QUE 40 MM E MENORES OU IGUAIS A 75 MM COM ABRAÇADEIRA METÁLICA FLEXÍVEL 18 MM, FIXADA DIRETAMENTE NA LAJE. AF_05/2015</v>
          </cell>
          <cell r="O5079" t="str">
            <v>M</v>
          </cell>
          <cell r="P5079" t="str">
            <v>ATRIBUÍDO SÃO PAULO</v>
          </cell>
          <cell r="Q5079" t="str">
            <v>6,30</v>
          </cell>
          <cell r="R5079" t="str">
            <v>CAIXA REFERENCIAL</v>
          </cell>
        </row>
        <row r="5080">
          <cell r="A5080">
            <v>91187</v>
          </cell>
          <cell r="B5080">
            <v>91187</v>
          </cell>
          <cell r="F5080" t="str">
            <v>INHI0297</v>
          </cell>
          <cell r="G5080" t="str">
            <v>INSTALACOES HIDRO SANITARIAS</v>
          </cell>
          <cell r="H5080" t="str">
            <v>INHI</v>
          </cell>
          <cell r="I5080" t="str">
            <v>SERVICOS DIVERSOS</v>
          </cell>
          <cell r="J5080" t="str">
            <v>0297</v>
          </cell>
          <cell r="K5080" t="str">
            <v/>
          </cell>
          <cell r="L5080" t="str">
            <v/>
          </cell>
          <cell r="M5080" t="str">
            <v>91187</v>
          </cell>
          <cell r="N5080" t="str">
            <v>FIXAÇÃO DE TUBOS HORIZONTAIS DE PVC, CPVC OU COBRE DIÂMETROS MAIORES QUE 75 MM COM ABRAÇADEIRA METÁLICA FLEXÍVEL 18 MM, FIXADA DIRETAMENTE NA LAJE. AF_05/2015</v>
          </cell>
          <cell r="O5080" t="str">
            <v>M</v>
          </cell>
          <cell r="P5080" t="str">
            <v>ATRIBUÍDO SÃO PAULO</v>
          </cell>
          <cell r="Q5080" t="str">
            <v>7,25</v>
          </cell>
          <cell r="R5080" t="str">
            <v>CAIXA REFERENCIAL</v>
          </cell>
        </row>
        <row r="5081">
          <cell r="A5081">
            <v>91188</v>
          </cell>
          <cell r="B5081">
            <v>91188</v>
          </cell>
          <cell r="F5081" t="str">
            <v>INHI0297</v>
          </cell>
          <cell r="G5081" t="str">
            <v>INSTALACOES HIDRO SANITARIAS</v>
          </cell>
          <cell r="H5081" t="str">
            <v>INHI</v>
          </cell>
          <cell r="I5081" t="str">
            <v>SERVICOS DIVERSOS</v>
          </cell>
          <cell r="J5081" t="str">
            <v>0297</v>
          </cell>
          <cell r="K5081" t="str">
            <v/>
          </cell>
          <cell r="L5081" t="str">
            <v/>
          </cell>
          <cell r="M5081" t="str">
            <v>91188</v>
          </cell>
          <cell r="N5081" t="str">
            <v>CHUMBAMENTO PONTUAL DE ABERTURA EM LAJE COM PASSAGEM DE 1 TUBO DE DIAMETRO EQUIVALENTE IGUAL À  50 MM. AF_05/2015</v>
          </cell>
          <cell r="O5081" t="str">
            <v>UN</v>
          </cell>
          <cell r="P5081" t="str">
            <v>COEFICIENTE DE REPRESENTATIVIDADE</v>
          </cell>
          <cell r="Q5081" t="str">
            <v>7,30</v>
          </cell>
          <cell r="R5081" t="str">
            <v>CAIXA REFERENCIAL</v>
          </cell>
        </row>
        <row r="5082">
          <cell r="A5082">
            <v>91189</v>
          </cell>
          <cell r="B5082">
            <v>91189</v>
          </cell>
          <cell r="F5082" t="str">
            <v>INHI0297</v>
          </cell>
          <cell r="G5082" t="str">
            <v>INSTALACOES HIDRO SANITARIAS</v>
          </cell>
          <cell r="H5082" t="str">
            <v>INHI</v>
          </cell>
          <cell r="I5082" t="str">
            <v>SERVICOS DIVERSOS</v>
          </cell>
          <cell r="J5082" t="str">
            <v>0297</v>
          </cell>
          <cell r="K5082" t="str">
            <v/>
          </cell>
          <cell r="L5082" t="str">
            <v/>
          </cell>
          <cell r="M5082" t="str">
            <v>91189</v>
          </cell>
          <cell r="N5082" t="str">
            <v>CHUMBAMENTO PONTUAL DE ABERTURA EM LAJE COM PASSAGEM DE MAIS DE 1 TUBO DE  DIAMETRO EQUIVALENTE IGUAL À  50 MM. AF_05/2015</v>
          </cell>
          <cell r="O5082" t="str">
            <v>UN</v>
          </cell>
          <cell r="P5082" t="str">
            <v>COEFICIENTE DE REPRESENTATIVIDADE</v>
          </cell>
          <cell r="Q5082" t="str">
            <v>47,68</v>
          </cell>
          <cell r="R5082" t="str">
            <v>CAIXA REFERENCIAL</v>
          </cell>
        </row>
        <row r="5083">
          <cell r="A5083">
            <v>91190</v>
          </cell>
          <cell r="B5083">
            <v>91190</v>
          </cell>
          <cell r="F5083" t="str">
            <v>INHI0297</v>
          </cell>
          <cell r="G5083" t="str">
            <v>INSTALACOES HIDRO SANITARIAS</v>
          </cell>
          <cell r="H5083" t="str">
            <v>INHI</v>
          </cell>
          <cell r="I5083" t="str">
            <v>SERVICOS DIVERSOS</v>
          </cell>
          <cell r="J5083" t="str">
            <v>0297</v>
          </cell>
          <cell r="K5083" t="str">
            <v/>
          </cell>
          <cell r="L5083" t="str">
            <v/>
          </cell>
          <cell r="M5083" t="str">
            <v>91190</v>
          </cell>
          <cell r="N5083" t="str">
            <v>CHUMBAMENTO PONTUAL EM PASSAGEM DE TUBO COM DIÂMETRO MENOR OU IGUAL A 40 MM. AF_05/2015</v>
          </cell>
          <cell r="O5083" t="str">
            <v>UN</v>
          </cell>
          <cell r="P5083" t="str">
            <v>COEFICIENTE DE REPRESENTATIVIDADE</v>
          </cell>
          <cell r="Q5083" t="str">
            <v>5,30</v>
          </cell>
          <cell r="R5083" t="str">
            <v>CAIXA REFERENCIAL</v>
          </cell>
        </row>
        <row r="5084">
          <cell r="A5084">
            <v>91191</v>
          </cell>
          <cell r="B5084">
            <v>91191</v>
          </cell>
          <cell r="F5084" t="str">
            <v>INHI0297</v>
          </cell>
          <cell r="G5084" t="str">
            <v>INSTALACOES HIDRO SANITARIAS</v>
          </cell>
          <cell r="H5084" t="str">
            <v>INHI</v>
          </cell>
          <cell r="I5084" t="str">
            <v>SERVICOS DIVERSOS</v>
          </cell>
          <cell r="J5084" t="str">
            <v>0297</v>
          </cell>
          <cell r="K5084" t="str">
            <v/>
          </cell>
          <cell r="L5084" t="str">
            <v/>
          </cell>
          <cell r="M5084" t="str">
            <v>91191</v>
          </cell>
          <cell r="N5084" t="str">
            <v>CHUMBAMENTO PONTUAL EM PASSAGEM DE TUBO COM DIÂMETROS ENTRE 40 MM E 75 MM. AF_05/2015</v>
          </cell>
          <cell r="O5084" t="str">
            <v>UN</v>
          </cell>
          <cell r="P5084" t="str">
            <v>COEFICIENTE DE REPRESENTATIVIDADE</v>
          </cell>
          <cell r="Q5084" t="str">
            <v>5,62</v>
          </cell>
          <cell r="R5084" t="str">
            <v>CAIXA REFERENCIAL</v>
          </cell>
        </row>
        <row r="5085">
          <cell r="A5085">
            <v>91192</v>
          </cell>
          <cell r="B5085">
            <v>91192</v>
          </cell>
          <cell r="F5085" t="str">
            <v>INHI0297</v>
          </cell>
          <cell r="G5085" t="str">
            <v>INSTALACOES HIDRO SANITARIAS</v>
          </cell>
          <cell r="H5085" t="str">
            <v>INHI</v>
          </cell>
          <cell r="I5085" t="str">
            <v>SERVICOS DIVERSOS</v>
          </cell>
          <cell r="J5085" t="str">
            <v>0297</v>
          </cell>
          <cell r="K5085" t="str">
            <v/>
          </cell>
          <cell r="L5085" t="str">
            <v/>
          </cell>
          <cell r="M5085" t="str">
            <v>91192</v>
          </cell>
          <cell r="N5085" t="str">
            <v>CHUMBAMENTO PONTUAL EM PASSAGEM DE TUBO COM DIÂMETRO MAIOR QUE 75 MM. AF_05/2015</v>
          </cell>
          <cell r="O5085" t="str">
            <v>UN</v>
          </cell>
          <cell r="P5085" t="str">
            <v>COEFICIENTE DE REPRESENTATIVIDADE</v>
          </cell>
          <cell r="Q5085" t="str">
            <v>6,24</v>
          </cell>
          <cell r="R5085" t="str">
            <v>CAIXA REFERENCIAL</v>
          </cell>
        </row>
        <row r="5086">
          <cell r="A5086">
            <v>91222</v>
          </cell>
          <cell r="B5086">
            <v>91222</v>
          </cell>
          <cell r="F5086" t="str">
            <v>INHI0297</v>
          </cell>
          <cell r="G5086" t="str">
            <v>INSTALACOES HIDRO SANITARIAS</v>
          </cell>
          <cell r="H5086" t="str">
            <v>INHI</v>
          </cell>
          <cell r="I5086" t="str">
            <v>SERVICOS DIVERSOS</v>
          </cell>
          <cell r="J5086" t="str">
            <v>0297</v>
          </cell>
          <cell r="K5086" t="str">
            <v/>
          </cell>
          <cell r="L5086" t="str">
            <v/>
          </cell>
          <cell r="M5086" t="str">
            <v>91222</v>
          </cell>
          <cell r="N5086" t="str">
            <v>RASGO EM ALVENARIA PARA RAMAIS/ DISTRIBUIÇÃO COM DIÂMETROS MAIORES QUE 40 MM E MENORES OU IGUAIS A 75 MM. AF_05/2015</v>
          </cell>
          <cell r="O5086" t="str">
            <v>M</v>
          </cell>
          <cell r="P5086" t="str">
            <v>COEFICIENTE DE REPRESENTATIVIDADE</v>
          </cell>
          <cell r="Q5086" t="str">
            <v>15,02</v>
          </cell>
          <cell r="R5086" t="str">
            <v>CAIXA REFERENCIAL</v>
          </cell>
        </row>
        <row r="5087">
          <cell r="A5087">
            <v>94480</v>
          </cell>
          <cell r="B5087">
            <v>94480</v>
          </cell>
          <cell r="F5087" t="str">
            <v>INHI0297</v>
          </cell>
          <cell r="G5087" t="str">
            <v>INSTALACOES HIDRO SANITARIAS</v>
          </cell>
          <cell r="H5087" t="str">
            <v>INHI</v>
          </cell>
          <cell r="I5087" t="str">
            <v>SERVICOS DIVERSOS</v>
          </cell>
          <cell r="J5087" t="str">
            <v>0297</v>
          </cell>
          <cell r="K5087" t="str">
            <v/>
          </cell>
          <cell r="L5087" t="str">
            <v/>
          </cell>
          <cell r="M5087" t="str">
            <v>94480</v>
          </cell>
          <cell r="N5087" t="str">
            <v>CONJUNTO HIDRÁULICO PARA INSTALAÇÃO DE BOMBA EM AÇO ROSCÁVEL, DN SUCÇÃO 65 (2½) E DN RECALQUE 50 (2), PARA EDIFICAÇÃO ENTRE 12 E 18 PAVIMENTOS  FORNECIMENTO E INSTALAÇÃO. AF_06/2016</v>
          </cell>
          <cell r="O5087" t="str">
            <v>UN</v>
          </cell>
          <cell r="P5087" t="str">
            <v>ATRIBUÍDO SÃO PAULO</v>
          </cell>
          <cell r="Q5087" t="str">
            <v>2.635,14</v>
          </cell>
          <cell r="R5087" t="str">
            <v>CAIXA REFERENCIAL</v>
          </cell>
        </row>
        <row r="5088">
          <cell r="A5088">
            <v>94481</v>
          </cell>
          <cell r="B5088">
            <v>94481</v>
          </cell>
          <cell r="F5088" t="str">
            <v>INHI0297</v>
          </cell>
          <cell r="G5088" t="str">
            <v>INSTALACOES HIDRO SANITARIAS</v>
          </cell>
          <cell r="H5088" t="str">
            <v>INHI</v>
          </cell>
          <cell r="I5088" t="str">
            <v>SERVICOS DIVERSOS</v>
          </cell>
          <cell r="J5088" t="str">
            <v>0297</v>
          </cell>
          <cell r="K5088" t="str">
            <v/>
          </cell>
          <cell r="L5088" t="str">
            <v/>
          </cell>
          <cell r="M5088" t="str">
            <v>94481</v>
          </cell>
          <cell r="N5088" t="str">
            <v>CONJUNTO HIDRÁULICO PARA INSTALAÇÃO DE BOMBA EM AÇO ROSCÁVEL, DN SUCÇÃO 50 (2) E DN RECALQUE 40 (1 1/2), PARA EDIFICAÇÃO ENTRE 8 E 12 PAVIMENTOS  FORNECIMENTO E INSTALAÇÃO. AF_06/2016</v>
          </cell>
          <cell r="O5088" t="str">
            <v>UN</v>
          </cell>
          <cell r="P5088" t="str">
            <v>ATRIBUÍDO SÃO PAULO</v>
          </cell>
          <cell r="Q5088" t="str">
            <v>1.868,36</v>
          </cell>
          <cell r="R5088" t="str">
            <v>CAIXA REFERENCIAL</v>
          </cell>
        </row>
        <row r="5089">
          <cell r="A5089">
            <v>94482</v>
          </cell>
          <cell r="B5089">
            <v>94482</v>
          </cell>
          <cell r="F5089" t="str">
            <v>INHI0297</v>
          </cell>
          <cell r="G5089" t="str">
            <v>INSTALACOES HIDRO SANITARIAS</v>
          </cell>
          <cell r="H5089" t="str">
            <v>INHI</v>
          </cell>
          <cell r="I5089" t="str">
            <v>SERVICOS DIVERSOS</v>
          </cell>
          <cell r="J5089" t="str">
            <v>0297</v>
          </cell>
          <cell r="K5089" t="str">
            <v/>
          </cell>
          <cell r="L5089" t="str">
            <v/>
          </cell>
          <cell r="M5089" t="str">
            <v>94482</v>
          </cell>
          <cell r="N5089" t="str">
            <v>CONJUNTO HIDRÁULICO PARA INSTALAÇÃO DE BOMBA EM AÇO ROSCÁVEL, DN SUCÇÃO 40 (1 1/2) E DN RECALQUE 32 (1 1/4), PARA EDIFICAÇÃO ENTRE 4 E 8 PAVIMENTOS  FORNECIMENTO E INSTALAÇÃO. AF_06/2016</v>
          </cell>
          <cell r="O5089" t="str">
            <v>UN</v>
          </cell>
          <cell r="P5089" t="str">
            <v>ATRIBUÍDO SÃO PAULO</v>
          </cell>
          <cell r="Q5089" t="str">
            <v>1.486,15</v>
          </cell>
          <cell r="R5089" t="str">
            <v>CAIXA REFERENCIAL</v>
          </cell>
        </row>
        <row r="5090">
          <cell r="A5090">
            <v>94483</v>
          </cell>
          <cell r="B5090">
            <v>94483</v>
          </cell>
          <cell r="F5090" t="str">
            <v>INHI0297</v>
          </cell>
          <cell r="G5090" t="str">
            <v>INSTALACOES HIDRO SANITARIAS</v>
          </cell>
          <cell r="H5090" t="str">
            <v>INHI</v>
          </cell>
          <cell r="I5090" t="str">
            <v>SERVICOS DIVERSOS</v>
          </cell>
          <cell r="J5090" t="str">
            <v>0297</v>
          </cell>
          <cell r="K5090" t="str">
            <v/>
          </cell>
          <cell r="L5090" t="str">
            <v/>
          </cell>
          <cell r="M5090" t="str">
            <v>94483</v>
          </cell>
          <cell r="N5090" t="str">
            <v>CONJUNTO HIDRÁULICO PARA INSTALAÇÃO DE BOMBA EM AÇO ROSCÁVEL, DN SUCÇÃO 32 (1 1/4) E DN RECALQUE 25 (1), PARA EDIFICAÇÃO ATÉ 4 PAVIMENTOS  FORNECIMENTO E INSTALAÇÃO. AF_06/2016</v>
          </cell>
          <cell r="O5090" t="str">
            <v>UN</v>
          </cell>
          <cell r="P5090" t="str">
            <v>ATRIBUÍDO SÃO PAULO</v>
          </cell>
          <cell r="Q5090" t="str">
            <v>1.256,38</v>
          </cell>
          <cell r="R5090" t="str">
            <v>CAIXA REFERENCIAL</v>
          </cell>
        </row>
        <row r="5091">
          <cell r="A5091">
            <v>95541</v>
          </cell>
          <cell r="B5091">
            <v>95541</v>
          </cell>
          <cell r="F5091" t="str">
            <v>INHI0297</v>
          </cell>
          <cell r="G5091" t="str">
            <v>INSTALACOES HIDRO SANITARIAS</v>
          </cell>
          <cell r="H5091" t="str">
            <v>INHI</v>
          </cell>
          <cell r="I5091" t="str">
            <v>SERVICOS DIVERSOS</v>
          </cell>
          <cell r="J5091" t="str">
            <v>0297</v>
          </cell>
          <cell r="K5091" t="str">
            <v/>
          </cell>
          <cell r="L5091" t="str">
            <v/>
          </cell>
          <cell r="M5091" t="str">
            <v>95541</v>
          </cell>
          <cell r="N5091" t="str">
            <v>FIXAÇÃO UTILIZANDO PARAFUSO E BUCHA DE NYLON, SOMENTE MÃO DE OBRA. AF_10/2016</v>
          </cell>
          <cell r="O5091" t="str">
            <v>UN</v>
          </cell>
          <cell r="P5091" t="str">
            <v>COEFICIENTE DE REPRESENTATIVIDADE</v>
          </cell>
          <cell r="Q5091" t="str">
            <v>4,97</v>
          </cell>
          <cell r="R5091" t="str">
            <v>CAIXA REFERENCIAL</v>
          </cell>
        </row>
        <row r="5092">
          <cell r="A5092">
            <v>96559</v>
          </cell>
          <cell r="B5092">
            <v>96559</v>
          </cell>
          <cell r="F5092" t="str">
            <v>INHI0297</v>
          </cell>
          <cell r="G5092" t="str">
            <v>INSTALACOES HIDRO SANITARIAS</v>
          </cell>
          <cell r="H5092" t="str">
            <v>INHI</v>
          </cell>
          <cell r="I5092" t="str">
            <v>SERVICOS DIVERSOS</v>
          </cell>
          <cell r="J5092" t="str">
            <v>0297</v>
          </cell>
          <cell r="K5092" t="str">
            <v/>
          </cell>
          <cell r="L5092" t="str">
            <v/>
          </cell>
          <cell r="M5092" t="str">
            <v>96559</v>
          </cell>
          <cell r="N5092" t="str">
            <v>SUPORTE PARA DUTO EM CHAPA GALVANIZADA BITOLA 26, ESPAÇADO A CADA 1 M, EM PERFILADO DE SEÇÃO 38X76 MM, POR ÁREA DE DUTO FIXADO. AF_07/2017</v>
          </cell>
          <cell r="O5092" t="str">
            <v>M2</v>
          </cell>
          <cell r="P5092" t="str">
            <v>ATRIBUÍDO SÃO PAULO</v>
          </cell>
          <cell r="Q5092" t="str">
            <v>30,09</v>
          </cell>
          <cell r="R5092" t="str">
            <v>CAIXA REFERENCIAL</v>
          </cell>
        </row>
        <row r="5093">
          <cell r="A5093">
            <v>96560</v>
          </cell>
          <cell r="B5093">
            <v>96560</v>
          </cell>
          <cell r="F5093" t="str">
            <v>INHI0297</v>
          </cell>
          <cell r="G5093" t="str">
            <v>INSTALACOES HIDRO SANITARIAS</v>
          </cell>
          <cell r="H5093" t="str">
            <v>INHI</v>
          </cell>
          <cell r="I5093" t="str">
            <v>SERVICOS DIVERSOS</v>
          </cell>
          <cell r="J5093" t="str">
            <v>0297</v>
          </cell>
          <cell r="K5093" t="str">
            <v/>
          </cell>
          <cell r="L5093" t="str">
            <v/>
          </cell>
          <cell r="M5093" t="str">
            <v>96560</v>
          </cell>
          <cell r="N5093" t="str">
            <v>SUPORTE PARA DUTO EM CHAPA GALVANIZADA BITOLA 24, ESPAÇADO A CADA 1 M, EM PERFILADO DE SEÇÃO 38X76 MM, POR ÁREA DE DUTO FIXADO. AF_07/2017</v>
          </cell>
          <cell r="O5093" t="str">
            <v>M2</v>
          </cell>
          <cell r="P5093" t="str">
            <v>ATRIBUÍDO SÃO PAULO</v>
          </cell>
          <cell r="Q5093" t="str">
            <v>20,41</v>
          </cell>
          <cell r="R5093" t="str">
            <v>CAIXA REFERENCIAL</v>
          </cell>
        </row>
        <row r="5094">
          <cell r="A5094">
            <v>96561</v>
          </cell>
          <cell r="B5094">
            <v>96561</v>
          </cell>
          <cell r="F5094" t="str">
            <v>INHI0297</v>
          </cell>
          <cell r="G5094" t="str">
            <v>INSTALACOES HIDRO SANITARIAS</v>
          </cell>
          <cell r="H5094" t="str">
            <v>INHI</v>
          </cell>
          <cell r="I5094" t="str">
            <v>SERVICOS DIVERSOS</v>
          </cell>
          <cell r="J5094" t="str">
            <v>0297</v>
          </cell>
          <cell r="K5094" t="str">
            <v/>
          </cell>
          <cell r="L5094" t="str">
            <v/>
          </cell>
          <cell r="M5094" t="str">
            <v>96561</v>
          </cell>
          <cell r="N5094" t="str">
            <v>SUPORTE PARA DUTO EM CHAPA GALVANIZADA BITOLA 22, ESPAÇADO A CADA 1 M, EM PERFILADO DE SEÇÃO 38X76 MM, POR ÁREA DE DUTO FIXADO. AF_07/2017</v>
          </cell>
          <cell r="O5094" t="str">
            <v>M2</v>
          </cell>
          <cell r="P5094" t="str">
            <v>ATRIBUÍDO SÃO PAULO</v>
          </cell>
          <cell r="Q5094" t="str">
            <v>14,89</v>
          </cell>
          <cell r="R5094" t="str">
            <v>CAIXA REFERENCIAL</v>
          </cell>
        </row>
        <row r="5095">
          <cell r="A5095">
            <v>96562</v>
          </cell>
          <cell r="B5095">
            <v>96562</v>
          </cell>
          <cell r="F5095" t="str">
            <v>INHI0297</v>
          </cell>
          <cell r="G5095" t="str">
            <v>INSTALACOES HIDRO SANITARIAS</v>
          </cell>
          <cell r="H5095" t="str">
            <v>INHI</v>
          </cell>
          <cell r="I5095" t="str">
            <v>SERVICOS DIVERSOS</v>
          </cell>
          <cell r="J5095" t="str">
            <v>0297</v>
          </cell>
          <cell r="K5095" t="str">
            <v/>
          </cell>
          <cell r="L5095" t="str">
            <v/>
          </cell>
          <cell r="M5095" t="str">
            <v>96562</v>
          </cell>
          <cell r="N5095" t="str">
            <v>SUPORTE PARA ELETROCALHA LISA OU PERFURADA EM AÇO GALVANIZADO, LARGURA 200 OU 400 MM E ALTURA 50 MM, ESPAÇADO A CADA 1,5 M, EM PERFILADO DE SEÇÃO 38X76 MM, POR METRO DE ELETRECOLHA FIXADA. AF_07/2017</v>
          </cell>
          <cell r="O5095" t="str">
            <v>M</v>
          </cell>
          <cell r="P5095" t="str">
            <v>ATRIBUÍDO SÃO PAULO</v>
          </cell>
          <cell r="Q5095" t="str">
            <v>19,03</v>
          </cell>
          <cell r="R5095" t="str">
            <v>CAIXA REFERENCIAL</v>
          </cell>
        </row>
        <row r="5096">
          <cell r="A5096">
            <v>96563</v>
          </cell>
          <cell r="B5096">
            <v>96563</v>
          </cell>
          <cell r="F5096" t="str">
            <v>INHI0297</v>
          </cell>
          <cell r="G5096" t="str">
            <v>INSTALACOES HIDRO SANITARIAS</v>
          </cell>
          <cell r="H5096" t="str">
            <v>INHI</v>
          </cell>
          <cell r="I5096" t="str">
            <v>SERVICOS DIVERSOS</v>
          </cell>
          <cell r="J5096" t="str">
            <v>0297</v>
          </cell>
          <cell r="K5096" t="str">
            <v/>
          </cell>
          <cell r="L5096" t="str">
            <v/>
          </cell>
          <cell r="M5096" t="str">
            <v>96563</v>
          </cell>
          <cell r="N5096" t="str">
            <v>SUPORTE PARA ELETROCALHA LISA OU PERFURADA EM AÇO GALVANIZADO, LARGURA 500 OU 800 MM E ALTURA 50 MM, ESPAÇADO A CADA 1,5 M, EM PERFILADO DE SEÇÃO 38X76 MM, POR METRO DE ELETROCALHA FIXADA. AF_07/2017</v>
          </cell>
          <cell r="O5096" t="str">
            <v>M</v>
          </cell>
          <cell r="P5096" t="str">
            <v>ATRIBUÍDO SÃO PAULO</v>
          </cell>
          <cell r="Q5096" t="str">
            <v>23,86</v>
          </cell>
          <cell r="R5096" t="str">
            <v>CAIXA REFERENCIAL</v>
          </cell>
        </row>
        <row r="5097">
          <cell r="A5097">
            <v>101802</v>
          </cell>
          <cell r="B5097">
            <v>101802</v>
          </cell>
          <cell r="F5097" t="str">
            <v>INHI0297</v>
          </cell>
          <cell r="G5097" t="str">
            <v>INSTALACOES HIDRO SANITARIAS</v>
          </cell>
          <cell r="H5097" t="str">
            <v>INHI</v>
          </cell>
          <cell r="I5097" t="str">
            <v>SERVICOS DIVERSOS</v>
          </cell>
          <cell r="J5097" t="str">
            <v>0297</v>
          </cell>
          <cell r="K5097" t="str">
            <v/>
          </cell>
          <cell r="L5097" t="str">
            <v/>
          </cell>
          <cell r="M5097" t="str">
            <v>101802</v>
          </cell>
          <cell r="N5097" t="str">
            <v>CAIXA ENTERRADA RETENTORA DE AREIA RETANGULAR, EM ALVENARIA COM BLOCOS DE CONCRETO, DIMENSÕES INTERNAS: 1,00 X 1,00 X 1,20 M, EXCLUINDO TAMPÃO. AF_12/2020</v>
          </cell>
          <cell r="O5097" t="str">
            <v>UN</v>
          </cell>
          <cell r="P5097" t="str">
            <v>ATRIBUÍDO SÃO PAULO</v>
          </cell>
          <cell r="Q5097" t="str">
            <v>1.459,43</v>
          </cell>
          <cell r="R5097" t="str">
            <v>CAIXA REFERENCIAL</v>
          </cell>
        </row>
        <row r="5098">
          <cell r="A5098">
            <v>101803</v>
          </cell>
          <cell r="B5098">
            <v>101803</v>
          </cell>
          <cell r="F5098" t="str">
            <v>INHI0297</v>
          </cell>
          <cell r="G5098" t="str">
            <v>INSTALACOES HIDRO SANITARIAS</v>
          </cell>
          <cell r="H5098" t="str">
            <v>INHI</v>
          </cell>
          <cell r="I5098" t="str">
            <v>SERVICOS DIVERSOS</v>
          </cell>
          <cell r="J5098" t="str">
            <v>0297</v>
          </cell>
          <cell r="K5098" t="str">
            <v/>
          </cell>
          <cell r="L5098" t="str">
            <v/>
          </cell>
          <cell r="M5098" t="str">
            <v>101803</v>
          </cell>
          <cell r="N5098" t="str">
            <v>CAIXA ENTERRADA SEPARADORA DE ÓLEO RETANGULAR, EM ALVENARIA COM BLOCOS DE CONCRETO, DIMENSÕES INTERNAS: 0,6 X 0,6 X 1,00 M, EXCLUINDO TAMPÃO. AF_12/2020</v>
          </cell>
          <cell r="O5098" t="str">
            <v>UN</v>
          </cell>
          <cell r="P5098" t="str">
            <v>ATRIBUÍDO SÃO PAULO</v>
          </cell>
          <cell r="Q5098" t="str">
            <v>916,33</v>
          </cell>
          <cell r="R5098" t="str">
            <v>CAIXA REFERENCIAL</v>
          </cell>
        </row>
        <row r="5099">
          <cell r="A5099">
            <v>101804</v>
          </cell>
          <cell r="B5099">
            <v>101804</v>
          </cell>
          <cell r="F5099" t="str">
            <v>INHI0297</v>
          </cell>
          <cell r="G5099" t="str">
            <v>INSTALACOES HIDRO SANITARIAS</v>
          </cell>
          <cell r="H5099" t="str">
            <v>INHI</v>
          </cell>
          <cell r="I5099" t="str">
            <v>SERVICOS DIVERSOS</v>
          </cell>
          <cell r="J5099" t="str">
            <v>0297</v>
          </cell>
          <cell r="K5099" t="str">
            <v/>
          </cell>
          <cell r="L5099" t="str">
            <v/>
          </cell>
          <cell r="M5099" t="str">
            <v>101804</v>
          </cell>
          <cell r="N5099" t="str">
            <v>CAIXA ENTERRADA SEPARADORA DE ÓLEO RETANGULAR, EM ALVENARIA COM BLOCOS DE CONCRETO, DIMENSÕES INTERNAS: 0,8 X 0,8 X 1,00 M, EXCLUINDO TAMPÃO. AF_12/2020</v>
          </cell>
          <cell r="O5099" t="str">
            <v>UN</v>
          </cell>
          <cell r="P5099" t="str">
            <v>ATRIBUÍDO SÃO PAULO</v>
          </cell>
          <cell r="Q5099" t="str">
            <v>1.144,20</v>
          </cell>
          <cell r="R5099" t="str">
            <v>CAIXA REFERENCIAL</v>
          </cell>
        </row>
        <row r="5100">
          <cell r="A5100">
            <v>101805</v>
          </cell>
          <cell r="B5100">
            <v>101805</v>
          </cell>
          <cell r="F5100" t="str">
            <v>INHI0297</v>
          </cell>
          <cell r="G5100" t="str">
            <v>INSTALACOES HIDRO SANITARIAS</v>
          </cell>
          <cell r="H5100" t="str">
            <v>INHI</v>
          </cell>
          <cell r="I5100" t="str">
            <v>SERVICOS DIVERSOS</v>
          </cell>
          <cell r="J5100" t="str">
            <v>0297</v>
          </cell>
          <cell r="K5100" t="str">
            <v/>
          </cell>
          <cell r="L5100" t="str">
            <v/>
          </cell>
          <cell r="M5100" t="str">
            <v>101805</v>
          </cell>
          <cell r="N5100" t="str">
            <v>CAIXA ENTERRADA SEPARADORA DE ÓLEO RETANGULAR, EM ALVENARIA COM BLOCOS DE CONCRETO, DIMENSÕES INTERNAS: 1,00 X 1,00 X 1,00 M, EXCLUINDO TAMPÃO. AF_12/2020</v>
          </cell>
          <cell r="O5100" t="str">
            <v>UN</v>
          </cell>
          <cell r="P5100" t="str">
            <v>ATRIBUÍDO SÃO PAULO</v>
          </cell>
          <cell r="Q5100" t="str">
            <v>1.460,08</v>
          </cell>
          <cell r="R5100" t="str">
            <v>CAIXA REFERENCIAL</v>
          </cell>
        </row>
        <row r="5101">
          <cell r="A5101">
            <v>102111</v>
          </cell>
          <cell r="B5101">
            <v>102111</v>
          </cell>
          <cell r="F5101" t="str">
            <v>INHI0297</v>
          </cell>
          <cell r="G5101" t="str">
            <v>INSTALACOES HIDRO SANITARIAS</v>
          </cell>
          <cell r="H5101" t="str">
            <v>INHI</v>
          </cell>
          <cell r="I5101" t="str">
            <v>SERVICOS DIVERSOS</v>
          </cell>
          <cell r="J5101" t="str">
            <v>0297</v>
          </cell>
          <cell r="K5101" t="str">
            <v/>
          </cell>
          <cell r="L5101" t="str">
            <v/>
          </cell>
          <cell r="M5101" t="str">
            <v>102111</v>
          </cell>
          <cell r="N5101" t="str">
            <v>BOMBA CENTRÍFUGA, MONOFÁSICA, 0,5 CV OU 0,49 HP, HM 6 A 20 M, Q 1,2 A 8,3 M3/H - FORNECIMENTO E INSTALAÇÃO. AF_12/2020</v>
          </cell>
          <cell r="O5101" t="str">
            <v>UN</v>
          </cell>
          <cell r="P5101" t="str">
            <v>ATRIBUÍDO SÃO PAULO</v>
          </cell>
          <cell r="Q5101" t="str">
            <v>765,67</v>
          </cell>
          <cell r="R5101" t="str">
            <v>CAIXA REFERENCIAL</v>
          </cell>
        </row>
        <row r="5102">
          <cell r="A5102">
            <v>102112</v>
          </cell>
          <cell r="B5102">
            <v>102112</v>
          </cell>
          <cell r="F5102" t="str">
            <v>INHI0297</v>
          </cell>
          <cell r="G5102" t="str">
            <v>INSTALACOES HIDRO SANITARIAS</v>
          </cell>
          <cell r="H5102" t="str">
            <v>INHI</v>
          </cell>
          <cell r="I5102" t="str">
            <v>SERVICOS DIVERSOS</v>
          </cell>
          <cell r="J5102" t="str">
            <v>0297</v>
          </cell>
          <cell r="K5102" t="str">
            <v/>
          </cell>
          <cell r="L5102" t="str">
            <v/>
          </cell>
          <cell r="M5102" t="str">
            <v>102112</v>
          </cell>
          <cell r="N5102" t="str">
            <v>BOMBA CENTRÍFUGA, MONOFÁSICA, 0,5 CV OU 0,49 HP, HM 6 A 20 M, Q 1,2 A 8,3 M3/H (NÃO INCLUI O FORNECIMENTO DA BOMBA). AF_12/2020</v>
          </cell>
          <cell r="O5102" t="str">
            <v>UN</v>
          </cell>
          <cell r="P5102" t="str">
            <v>ATRIBUÍDO SÃO PAULO</v>
          </cell>
          <cell r="Q5102" t="str">
            <v>138,39</v>
          </cell>
          <cell r="R5102" t="str">
            <v>CAIXA REFERENCIAL</v>
          </cell>
        </row>
        <row r="5103">
          <cell r="A5103">
            <v>102113</v>
          </cell>
          <cell r="B5103">
            <v>102113</v>
          </cell>
          <cell r="F5103" t="str">
            <v>INHI0297</v>
          </cell>
          <cell r="G5103" t="str">
            <v>INSTALACOES HIDRO SANITARIAS</v>
          </cell>
          <cell r="H5103" t="str">
            <v>INHI</v>
          </cell>
          <cell r="I5103" t="str">
            <v>SERVICOS DIVERSOS</v>
          </cell>
          <cell r="J5103" t="str">
            <v>0297</v>
          </cell>
          <cell r="K5103" t="str">
            <v/>
          </cell>
          <cell r="L5103" t="str">
            <v/>
          </cell>
          <cell r="M5103" t="str">
            <v>102113</v>
          </cell>
          <cell r="N5103" t="str">
            <v>BOMBA CENTRÍFUGA, TRIFÁSICA, 1 CV OU 0,99 HP, HM 14 A 40 M, Q 0,6 A 8,4 M3/H - FORNECIMENTO E INSTALAÇÃO. AF_12/2020</v>
          </cell>
          <cell r="O5103" t="str">
            <v>UN</v>
          </cell>
          <cell r="P5103" t="str">
            <v>ATRIBUÍDO SÃO PAULO</v>
          </cell>
          <cell r="Q5103" t="str">
            <v>1.199,33</v>
          </cell>
          <cell r="R5103" t="str">
            <v>CAIXA REFERENCIAL</v>
          </cell>
        </row>
        <row r="5104">
          <cell r="A5104">
            <v>102114</v>
          </cell>
          <cell r="B5104">
            <v>102114</v>
          </cell>
          <cell r="F5104" t="str">
            <v>INHI0297</v>
          </cell>
          <cell r="G5104" t="str">
            <v>INSTALACOES HIDRO SANITARIAS</v>
          </cell>
          <cell r="H5104" t="str">
            <v>INHI</v>
          </cell>
          <cell r="I5104" t="str">
            <v>SERVICOS DIVERSOS</v>
          </cell>
          <cell r="J5104" t="str">
            <v>0297</v>
          </cell>
          <cell r="K5104" t="str">
            <v/>
          </cell>
          <cell r="L5104" t="str">
            <v/>
          </cell>
          <cell r="M5104" t="str">
            <v>102114</v>
          </cell>
          <cell r="N5104" t="str">
            <v>BOMBA CENTRÍFUGA, TRIFÁSICA, 1 CV OU 0,99 HP, HM 14 A 40 M, Q 0,6 A 8,4 M3/H (NÃO INCLUI O FORNECIMENTO DA BOMBA). AF_12/2020</v>
          </cell>
          <cell r="O5104" t="str">
            <v>UN</v>
          </cell>
          <cell r="P5104" t="str">
            <v>ATRIBUÍDO SÃO PAULO</v>
          </cell>
          <cell r="Q5104" t="str">
            <v>141,94</v>
          </cell>
          <cell r="R5104" t="str">
            <v>CAIXA REFERENCIAL</v>
          </cell>
        </row>
        <row r="5105">
          <cell r="A5105">
            <v>102115</v>
          </cell>
          <cell r="B5105">
            <v>102115</v>
          </cell>
          <cell r="F5105" t="str">
            <v>INHI0297</v>
          </cell>
          <cell r="G5105" t="str">
            <v>INSTALACOES HIDRO SANITARIAS</v>
          </cell>
          <cell r="H5105" t="str">
            <v>INHI</v>
          </cell>
          <cell r="I5105" t="str">
            <v>SERVICOS DIVERSOS</v>
          </cell>
          <cell r="J5105" t="str">
            <v>0297</v>
          </cell>
          <cell r="K5105" t="str">
            <v/>
          </cell>
          <cell r="L5105" t="str">
            <v/>
          </cell>
          <cell r="M5105" t="str">
            <v>102115</v>
          </cell>
          <cell r="N5105" t="str">
            <v>BOMBA CENTRÍFUGA, TRIFÁSICA, 1,5 CV OU 1,48 HP, HM 10 A 70 M, Q 1,8 A 5,3 M3/H - FORNECIMENTO E INSTALAÇÃO. AF_12/2020</v>
          </cell>
          <cell r="O5105" t="str">
            <v>UN</v>
          </cell>
          <cell r="P5105" t="str">
            <v>ATRIBUÍDO SÃO PAULO</v>
          </cell>
          <cell r="Q5105" t="str">
            <v>2.080,76</v>
          </cell>
          <cell r="R5105" t="str">
            <v>CAIXA REFERENCIAL</v>
          </cell>
        </row>
        <row r="5106">
          <cell r="A5106">
            <v>102116</v>
          </cell>
          <cell r="B5106">
            <v>102116</v>
          </cell>
          <cell r="F5106" t="str">
            <v>INHI0297</v>
          </cell>
          <cell r="G5106" t="str">
            <v>INSTALACOES HIDRO SANITARIAS</v>
          </cell>
          <cell r="H5106" t="str">
            <v>INHI</v>
          </cell>
          <cell r="I5106" t="str">
            <v>SERVICOS DIVERSOS</v>
          </cell>
          <cell r="J5106" t="str">
            <v>0297</v>
          </cell>
          <cell r="K5106" t="str">
            <v/>
          </cell>
          <cell r="L5106" t="str">
            <v/>
          </cell>
          <cell r="M5106" t="str">
            <v>102116</v>
          </cell>
          <cell r="N5106" t="str">
            <v>BOMBA CENTRÍFUGA, TRIFÁSICA, 1,5 CV OU 1,48 HP, HM 10 A 24 M, Q 6,1 A 21,9 M3/H - FORNECIMENTO E INSTALAÇÃO. AF_12/2020</v>
          </cell>
          <cell r="O5106" t="str">
            <v>UN</v>
          </cell>
          <cell r="P5106" t="str">
            <v>ATRIBUÍDO SÃO PAULO</v>
          </cell>
          <cell r="Q5106" t="str">
            <v>1.279,76</v>
          </cell>
          <cell r="R5106" t="str">
            <v>CAIXA REFERENCIAL</v>
          </cell>
        </row>
        <row r="5107">
          <cell r="A5107">
            <v>102117</v>
          </cell>
          <cell r="B5107">
            <v>102117</v>
          </cell>
          <cell r="F5107" t="str">
            <v>INHI0297</v>
          </cell>
          <cell r="G5107" t="str">
            <v>INSTALACOES HIDRO SANITARIAS</v>
          </cell>
          <cell r="H5107" t="str">
            <v>INHI</v>
          </cell>
          <cell r="I5107" t="str">
            <v>SERVICOS DIVERSOS</v>
          </cell>
          <cell r="J5107" t="str">
            <v>0297</v>
          </cell>
          <cell r="K5107" t="str">
            <v/>
          </cell>
          <cell r="L5107" t="str">
            <v/>
          </cell>
          <cell r="M5107" t="str">
            <v>102117</v>
          </cell>
          <cell r="N5107" t="str">
            <v>BOMBA CENTRÍFUGA, TRIFÁSICA, 1,5 CV OU 1,48 HP (NÃO INCLUI O FORNECIMENTO DA BOMBA). AF_12/2020</v>
          </cell>
          <cell r="O5107" t="str">
            <v>UN</v>
          </cell>
          <cell r="P5107" t="str">
            <v>ATRIBUÍDO SÃO PAULO</v>
          </cell>
          <cell r="Q5107" t="str">
            <v>146,23</v>
          </cell>
          <cell r="R5107" t="str">
            <v>CAIXA REFERENCIAL</v>
          </cell>
        </row>
        <row r="5108">
          <cell r="A5108">
            <v>102118</v>
          </cell>
          <cell r="B5108">
            <v>102118</v>
          </cell>
          <cell r="F5108" t="str">
            <v>INHI0297</v>
          </cell>
          <cell r="G5108" t="str">
            <v>INSTALACOES HIDRO SANITARIAS</v>
          </cell>
          <cell r="H5108" t="str">
            <v>INHI</v>
          </cell>
          <cell r="I5108" t="str">
            <v>SERVICOS DIVERSOS</v>
          </cell>
          <cell r="J5108" t="str">
            <v>0297</v>
          </cell>
          <cell r="K5108" t="str">
            <v/>
          </cell>
          <cell r="L5108" t="str">
            <v/>
          </cell>
          <cell r="M5108" t="str">
            <v>102118</v>
          </cell>
          <cell r="N5108" t="str">
            <v>BOMBA CENTRÍFUGA, TRIFÁSICA, 3 CV OU 2,96 HP, HM 34 A 40 M, Q 8,6 A 14,8 M3/H - FORNECIMENTO E INSTALAÇÃO. AF_12/2020</v>
          </cell>
          <cell r="O5108" t="str">
            <v>UN</v>
          </cell>
          <cell r="P5108" t="str">
            <v>ATRIBUÍDO SÃO PAULO</v>
          </cell>
          <cell r="Q5108" t="str">
            <v>1.731,57</v>
          </cell>
          <cell r="R5108" t="str">
            <v>CAIXA REFERENCIAL</v>
          </cell>
        </row>
        <row r="5109">
          <cell r="A5109">
            <v>102119</v>
          </cell>
          <cell r="B5109">
            <v>102119</v>
          </cell>
          <cell r="F5109" t="str">
            <v>INHI0297</v>
          </cell>
          <cell r="G5109" t="str">
            <v>INSTALACOES HIDRO SANITARIAS</v>
          </cell>
          <cell r="H5109" t="str">
            <v>INHI</v>
          </cell>
          <cell r="I5109" t="str">
            <v>SERVICOS DIVERSOS</v>
          </cell>
          <cell r="J5109" t="str">
            <v>0297</v>
          </cell>
          <cell r="K5109" t="str">
            <v/>
          </cell>
          <cell r="L5109" t="str">
            <v/>
          </cell>
          <cell r="M5109" t="str">
            <v>102119</v>
          </cell>
          <cell r="N5109" t="str">
            <v>BOMBA CENTRÍFUGA, TRIFÁSICA, 3 CV OU 2,96 HP, HM 34 A 40 M, Q 8,6 A 14,8 M3/H (NÃO INCLUI O FORNECIMENTO DA BOMBA). AF_12/2020</v>
          </cell>
          <cell r="O5109" t="str">
            <v>UN</v>
          </cell>
          <cell r="P5109" t="str">
            <v>ATRIBUÍDO SÃO PAULO</v>
          </cell>
          <cell r="Q5109" t="str">
            <v>149,95</v>
          </cell>
          <cell r="R5109" t="str">
            <v>CAIXA REFERENCIAL</v>
          </cell>
        </row>
        <row r="5110">
          <cell r="A5110">
            <v>102121</v>
          </cell>
          <cell r="B5110">
            <v>102121</v>
          </cell>
          <cell r="F5110" t="str">
            <v>INHI0297</v>
          </cell>
          <cell r="G5110" t="str">
            <v>INSTALACOES HIDRO SANITARIAS</v>
          </cell>
          <cell r="H5110" t="str">
            <v>INHI</v>
          </cell>
          <cell r="I5110" t="str">
            <v>SERVICOS DIVERSOS</v>
          </cell>
          <cell r="J5110" t="str">
            <v>0297</v>
          </cell>
          <cell r="K5110" t="str">
            <v/>
          </cell>
          <cell r="L5110" t="str">
            <v/>
          </cell>
          <cell r="M5110" t="str">
            <v>102121</v>
          </cell>
          <cell r="N5110" t="str">
            <v>MOTO BOMBA HORIZONTAL ATÉ 10 CV, HM 75 A 80 M, Q 25,4 A 48 (NÃO INCLUI O FORNECIMENTO DA BOMBA). AF_12/2020</v>
          </cell>
          <cell r="O5110" t="str">
            <v>UN</v>
          </cell>
          <cell r="P5110" t="str">
            <v>ATRIBUÍDO SÃO PAULO</v>
          </cell>
          <cell r="Q5110" t="str">
            <v>188,67</v>
          </cell>
          <cell r="R5110" t="str">
            <v>CAIXA REFERENCIAL</v>
          </cell>
        </row>
        <row r="5111">
          <cell r="A5111">
            <v>102122</v>
          </cell>
          <cell r="B5111">
            <v>102122</v>
          </cell>
          <cell r="F5111" t="str">
            <v>INHI0297</v>
          </cell>
          <cell r="G5111" t="str">
            <v>INSTALACOES HIDRO SANITARIAS</v>
          </cell>
          <cell r="H5111" t="str">
            <v>INHI</v>
          </cell>
          <cell r="I5111" t="str">
            <v>SERVICOS DIVERSOS</v>
          </cell>
          <cell r="J5111" t="str">
            <v>0297</v>
          </cell>
          <cell r="K5111" t="str">
            <v/>
          </cell>
          <cell r="L5111" t="str">
            <v/>
          </cell>
          <cell r="M5111" t="str">
            <v>102122</v>
          </cell>
          <cell r="N5111" t="str">
            <v>BOMBA CENTRÍFUGA, TRIFÁSICA, 10 CV OU 9,86 HP, HM 85 A 140 M, Q 4,2 A 14,9 M3/H - FORNECIMENTO E INSTALAÇÃO. AF_12/2020</v>
          </cell>
          <cell r="O5111" t="str">
            <v>UN</v>
          </cell>
          <cell r="P5111" t="str">
            <v>ATRIBUÍDO SÃO PAULO</v>
          </cell>
          <cell r="Q5111" t="str">
            <v>5.777,87</v>
          </cell>
          <cell r="R5111" t="str">
            <v>CAIXA REFERENCIAL</v>
          </cell>
        </row>
        <row r="5112">
          <cell r="A5112">
            <v>102123</v>
          </cell>
          <cell r="B5112">
            <v>102123</v>
          </cell>
          <cell r="F5112" t="str">
            <v>INHI0297</v>
          </cell>
          <cell r="G5112" t="str">
            <v>INSTALACOES HIDRO SANITARIAS</v>
          </cell>
          <cell r="H5112" t="str">
            <v>INHI</v>
          </cell>
          <cell r="I5112" t="str">
            <v>SERVICOS DIVERSOS</v>
          </cell>
          <cell r="J5112" t="str">
            <v>0297</v>
          </cell>
          <cell r="K5112" t="str">
            <v/>
          </cell>
          <cell r="L5112" t="str">
            <v/>
          </cell>
          <cell r="M5112" t="str">
            <v>102123</v>
          </cell>
          <cell r="N5112" t="str">
            <v>BOMBA CENTRÍFUGA, TRIFÁSICA, 10 CV OU 9,86 HP, HM 85 A 140 M, Q 4,2 A 14,9 M3/H (NÃO INCLUI O FORNECIMENTO DA BOMBA). AF_12/2020</v>
          </cell>
          <cell r="O5112" t="str">
            <v>UN</v>
          </cell>
          <cell r="P5112" t="str">
            <v>ATRIBUÍDO SÃO PAULO</v>
          </cell>
          <cell r="Q5112" t="str">
            <v>199,71</v>
          </cell>
          <cell r="R5112" t="str">
            <v>CAIXA REFERENCIAL</v>
          </cell>
        </row>
        <row r="5113">
          <cell r="A5113">
            <v>102136</v>
          </cell>
          <cell r="B5113">
            <v>102136</v>
          </cell>
          <cell r="F5113" t="str">
            <v>INHI0297</v>
          </cell>
          <cell r="G5113" t="str">
            <v>INSTALACOES HIDRO SANITARIAS</v>
          </cell>
          <cell r="H5113" t="str">
            <v>INHI</v>
          </cell>
          <cell r="I5113" t="str">
            <v>SERVICOS DIVERSOS</v>
          </cell>
          <cell r="J5113" t="str">
            <v>0297</v>
          </cell>
          <cell r="K5113" t="str">
            <v/>
          </cell>
          <cell r="L5113" t="str">
            <v/>
          </cell>
          <cell r="M5113" t="str">
            <v>102136</v>
          </cell>
          <cell r="N5113" t="str">
            <v>INSTALAÇÃO DE QUADRO ELÉTRICO PARA BOMBAS TRIFÁSICAS ATÉ 25 CV (NÃO INCLUI O FORNECIMENTO DO QUADRO). AF_12/2020</v>
          </cell>
          <cell r="O5113" t="str">
            <v>UN</v>
          </cell>
          <cell r="P5113" t="str">
            <v>COEFICIENTE DE REPRESENTATIVIDADE</v>
          </cell>
          <cell r="Q5113" t="str">
            <v>72,56</v>
          </cell>
          <cell r="R5113" t="str">
            <v>CAIXA REFERENCIAL</v>
          </cell>
        </row>
        <row r="5114">
          <cell r="A5114">
            <v>102137</v>
          </cell>
          <cell r="B5114">
            <v>102137</v>
          </cell>
          <cell r="F5114" t="str">
            <v>INHI0297</v>
          </cell>
          <cell r="G5114" t="str">
            <v>INSTALACOES HIDRO SANITARIAS</v>
          </cell>
          <cell r="H5114" t="str">
            <v>INHI</v>
          </cell>
          <cell r="I5114" t="str">
            <v>SERVICOS DIVERSOS</v>
          </cell>
          <cell r="J5114" t="str">
            <v>0297</v>
          </cell>
          <cell r="K5114" t="str">
            <v/>
          </cell>
          <cell r="L5114" t="str">
            <v/>
          </cell>
          <cell r="M5114" t="str">
            <v>102137</v>
          </cell>
          <cell r="N5114" t="str">
            <v>CHAVE DE BOIA AUTOMÁTICA SUPERIOR/INFERIOR 15A/250V - FORNECIMENTO E INSTALAÇÃO. AF_12/2020</v>
          </cell>
          <cell r="O5114" t="str">
            <v>UN</v>
          </cell>
          <cell r="P5114" t="str">
            <v>COEFICIENTE DE REPRESENTATIVIDADE</v>
          </cell>
          <cell r="Q5114" t="str">
            <v>78,11</v>
          </cell>
          <cell r="R5114" t="str">
            <v>CAIXA REFERENCIAL</v>
          </cell>
        </row>
        <row r="5115">
          <cell r="A5115">
            <v>102138</v>
          </cell>
          <cell r="B5115">
            <v>102138</v>
          </cell>
          <cell r="F5115" t="str">
            <v>INHI0297</v>
          </cell>
          <cell r="G5115" t="str">
            <v>INSTALACOES HIDRO SANITARIAS</v>
          </cell>
          <cell r="H5115" t="str">
            <v>INHI</v>
          </cell>
          <cell r="I5115" t="str">
            <v>SERVICOS DIVERSOS</v>
          </cell>
          <cell r="J5115" t="str">
            <v>0297</v>
          </cell>
          <cell r="K5115" t="str">
            <v/>
          </cell>
          <cell r="L5115" t="str">
            <v/>
          </cell>
          <cell r="M5115" t="str">
            <v>102138</v>
          </cell>
          <cell r="N5115" t="str">
            <v>MOTO BOMBA HORIZONTAL DE 12,5 A 25 CV, HM 140 M (NÃO INCLUI O FORNECIMENTO DA BOMBA). AF_12/2020</v>
          </cell>
          <cell r="O5115" t="str">
            <v>UN</v>
          </cell>
          <cell r="P5115" t="str">
            <v>ATRIBUÍDO SÃO PAULO</v>
          </cell>
          <cell r="Q5115" t="str">
            <v>217,66</v>
          </cell>
          <cell r="R5115" t="str">
            <v>CAIXA REFERENCIAL</v>
          </cell>
        </row>
        <row r="5116">
          <cell r="A5116">
            <v>93350</v>
          </cell>
          <cell r="B5116">
            <v>93350</v>
          </cell>
          <cell r="F5116" t="str">
            <v>LIPR0059</v>
          </cell>
          <cell r="G5116" t="str">
            <v>LIGACOES PREDIAIS AGUA/ESGOTO/ENERGIA/TELEFONE</v>
          </cell>
          <cell r="H5116" t="str">
            <v>LIPR</v>
          </cell>
          <cell r="I5116" t="str">
            <v>LIGACOES PREDIAIS DE ESGOTO</v>
          </cell>
          <cell r="J5116" t="str">
            <v>0059</v>
          </cell>
          <cell r="K5116" t="str">
            <v/>
          </cell>
          <cell r="L5116" t="str">
            <v/>
          </cell>
          <cell r="M5116" t="str">
            <v>93350</v>
          </cell>
          <cell r="N511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O5116" t="str">
            <v>UN</v>
          </cell>
          <cell r="P5116" t="str">
            <v>ATRIBUÍDO SÃO PAULO</v>
          </cell>
          <cell r="Q5116" t="str">
            <v>1.154,37</v>
          </cell>
          <cell r="R5116" t="str">
            <v>CAIXA REFERENCIAL</v>
          </cell>
        </row>
        <row r="5117">
          <cell r="A5117">
            <v>93351</v>
          </cell>
          <cell r="B5117">
            <v>93351</v>
          </cell>
          <cell r="F5117" t="str">
            <v>LIPR0059</v>
          </cell>
          <cell r="G5117" t="str">
            <v>LIGACOES PREDIAIS AGUA/ESGOTO/ENERGIA/TELEFONE</v>
          </cell>
          <cell r="H5117" t="str">
            <v>LIPR</v>
          </cell>
          <cell r="I5117" t="str">
            <v>LIGACOES PREDIAIS DE ESGOTO</v>
          </cell>
          <cell r="J5117" t="str">
            <v>0059</v>
          </cell>
          <cell r="K5117" t="str">
            <v/>
          </cell>
          <cell r="L5117" t="str">
            <v/>
          </cell>
          <cell r="M5117" t="str">
            <v>93351</v>
          </cell>
          <cell r="N511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O5117" t="str">
            <v>UN</v>
          </cell>
          <cell r="P5117" t="str">
            <v>ATRIBUÍDO SÃO PAULO</v>
          </cell>
          <cell r="Q5117" t="str">
            <v>945,06</v>
          </cell>
          <cell r="R5117" t="str">
            <v>CAIXA REFERENCIAL</v>
          </cell>
        </row>
        <row r="5118">
          <cell r="A5118">
            <v>93352</v>
          </cell>
          <cell r="B5118">
            <v>93352</v>
          </cell>
          <cell r="F5118" t="str">
            <v>LIPR0059</v>
          </cell>
          <cell r="G5118" t="str">
            <v>LIGACOES PREDIAIS AGUA/ESGOTO/ENERGIA/TELEFONE</v>
          </cell>
          <cell r="H5118" t="str">
            <v>LIPR</v>
          </cell>
          <cell r="I5118" t="str">
            <v>LIGACOES PREDIAIS DE ESGOTO</v>
          </cell>
          <cell r="J5118" t="str">
            <v>0059</v>
          </cell>
          <cell r="K5118" t="str">
            <v/>
          </cell>
          <cell r="L5118" t="str">
            <v/>
          </cell>
          <cell r="M5118" t="str">
            <v>93352</v>
          </cell>
          <cell r="N511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O5118" t="str">
            <v>UN</v>
          </cell>
          <cell r="P5118" t="str">
            <v>ATRIBUÍDO SÃO PAULO</v>
          </cell>
          <cell r="Q5118" t="str">
            <v>736,96</v>
          </cell>
          <cell r="R5118" t="str">
            <v>CAIXA REFERENCIAL</v>
          </cell>
        </row>
        <row r="5119">
          <cell r="A5119">
            <v>93353</v>
          </cell>
          <cell r="B5119">
            <v>93353</v>
          </cell>
          <cell r="F5119" t="str">
            <v>LIPR0059</v>
          </cell>
          <cell r="G5119" t="str">
            <v>LIGACOES PREDIAIS AGUA/ESGOTO/ENERGIA/TELEFONE</v>
          </cell>
          <cell r="H5119" t="str">
            <v>LIPR</v>
          </cell>
          <cell r="I5119" t="str">
            <v>LIGACOES PREDIAIS DE ESGOTO</v>
          </cell>
          <cell r="J5119" t="str">
            <v>0059</v>
          </cell>
          <cell r="K5119" t="str">
            <v/>
          </cell>
          <cell r="L5119" t="str">
            <v/>
          </cell>
          <cell r="M5119" t="str">
            <v>93353</v>
          </cell>
          <cell r="N511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O5119" t="str">
            <v>UN</v>
          </cell>
          <cell r="P5119" t="str">
            <v>ATRIBUÍDO SÃO PAULO</v>
          </cell>
          <cell r="Q5119" t="str">
            <v>533,87</v>
          </cell>
          <cell r="R5119" t="str">
            <v>CAIXA REFERENCIAL</v>
          </cell>
        </row>
        <row r="5120">
          <cell r="A5120">
            <v>93354</v>
          </cell>
          <cell r="B5120">
            <v>93354</v>
          </cell>
          <cell r="F5120" t="str">
            <v>LIPR0059</v>
          </cell>
          <cell r="G5120" t="str">
            <v>LIGACOES PREDIAIS AGUA/ESGOTO/ENERGIA/TELEFONE</v>
          </cell>
          <cell r="H5120" t="str">
            <v>LIPR</v>
          </cell>
          <cell r="I5120" t="str">
            <v>LIGACOES PREDIAIS DE ESGOTO</v>
          </cell>
          <cell r="J5120" t="str">
            <v>0059</v>
          </cell>
          <cell r="K5120" t="str">
            <v/>
          </cell>
          <cell r="L5120" t="str">
            <v/>
          </cell>
          <cell r="M5120" t="str">
            <v>93354</v>
          </cell>
          <cell r="N512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O5120" t="str">
            <v>UN</v>
          </cell>
          <cell r="P5120" t="str">
            <v>ATRIBUÍDO SÃO PAULO</v>
          </cell>
          <cell r="Q5120" t="str">
            <v>763,69</v>
          </cell>
          <cell r="R5120" t="str">
            <v>CAIXA REFERENCIAL</v>
          </cell>
        </row>
        <row r="5121">
          <cell r="A5121">
            <v>93355</v>
          </cell>
          <cell r="B5121">
            <v>93355</v>
          </cell>
          <cell r="F5121" t="str">
            <v>LIPR0059</v>
          </cell>
          <cell r="G5121" t="str">
            <v>LIGACOES PREDIAIS AGUA/ESGOTO/ENERGIA/TELEFONE</v>
          </cell>
          <cell r="H5121" t="str">
            <v>LIPR</v>
          </cell>
          <cell r="I5121" t="str">
            <v>LIGACOES PREDIAIS DE ESGOTO</v>
          </cell>
          <cell r="J5121" t="str">
            <v>0059</v>
          </cell>
          <cell r="K5121" t="str">
            <v/>
          </cell>
          <cell r="L5121" t="str">
            <v/>
          </cell>
          <cell r="M5121" t="str">
            <v>93355</v>
          </cell>
          <cell r="N512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O5121" t="str">
            <v>UN</v>
          </cell>
          <cell r="P5121" t="str">
            <v>ATRIBUÍDO SÃO PAULO</v>
          </cell>
          <cell r="Q5121" t="str">
            <v>637,10</v>
          </cell>
          <cell r="R5121" t="str">
            <v>CAIXA REFERENCIAL</v>
          </cell>
        </row>
        <row r="5122">
          <cell r="A5122">
            <v>93356</v>
          </cell>
          <cell r="B5122">
            <v>93356</v>
          </cell>
          <cell r="F5122" t="str">
            <v>LIPR0059</v>
          </cell>
          <cell r="G5122" t="str">
            <v>LIGACOES PREDIAIS AGUA/ESGOTO/ENERGIA/TELEFONE</v>
          </cell>
          <cell r="H5122" t="str">
            <v>LIPR</v>
          </cell>
          <cell r="I5122" t="str">
            <v>LIGACOES PREDIAIS DE ESGOTO</v>
          </cell>
          <cell r="J5122" t="str">
            <v>0059</v>
          </cell>
          <cell r="K5122" t="str">
            <v/>
          </cell>
          <cell r="L5122" t="str">
            <v/>
          </cell>
          <cell r="M5122" t="str">
            <v>93356</v>
          </cell>
          <cell r="N512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O5122" t="str">
            <v>UN</v>
          </cell>
          <cell r="P5122" t="str">
            <v>ATRIBUÍDO SÃO PAULO</v>
          </cell>
          <cell r="Q5122" t="str">
            <v>509,44</v>
          </cell>
          <cell r="R5122" t="str">
            <v>CAIXA REFERENCIAL</v>
          </cell>
        </row>
        <row r="5123">
          <cell r="A5123">
            <v>93357</v>
          </cell>
          <cell r="B5123">
            <v>93357</v>
          </cell>
          <cell r="F5123" t="str">
            <v>LIPR0059</v>
          </cell>
          <cell r="G5123" t="str">
            <v>LIGACOES PREDIAIS AGUA/ESGOTO/ENERGIA/TELEFONE</v>
          </cell>
          <cell r="H5123" t="str">
            <v>LIPR</v>
          </cell>
          <cell r="I5123" t="str">
            <v>LIGACOES PREDIAIS DE ESGOTO</v>
          </cell>
          <cell r="J5123" t="str">
            <v>0059</v>
          </cell>
          <cell r="K5123" t="str">
            <v/>
          </cell>
          <cell r="L5123" t="str">
            <v/>
          </cell>
          <cell r="M5123" t="str">
            <v>93357</v>
          </cell>
          <cell r="N512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O5123" t="str">
            <v>UN</v>
          </cell>
          <cell r="P5123" t="str">
            <v>ATRIBUÍDO SÃO PAULO</v>
          </cell>
          <cell r="Q5123" t="str">
            <v>384,48</v>
          </cell>
          <cell r="R5123" t="str">
            <v>CAIXA REFERENCIAL</v>
          </cell>
        </row>
        <row r="5124">
          <cell r="A5124">
            <v>96520</v>
          </cell>
          <cell r="B5124">
            <v>96520</v>
          </cell>
          <cell r="F5124" t="str">
            <v>MOVT0018</v>
          </cell>
          <cell r="G5124" t="str">
            <v>MOVIMENTO DE TERRA</v>
          </cell>
          <cell r="H5124" t="str">
            <v>MOVT</v>
          </cell>
          <cell r="I5124" t="str">
            <v>CORTE/ESCAVACAO EM JAZIDAS OU CAMPO ABERTO</v>
          </cell>
          <cell r="J5124" t="str">
            <v>0018</v>
          </cell>
          <cell r="K5124" t="str">
            <v/>
          </cell>
          <cell r="L5124" t="str">
            <v/>
          </cell>
          <cell r="M5124" t="str">
            <v>96520</v>
          </cell>
          <cell r="N5124" t="str">
            <v>ESCAVAÇÃO MECANIZADA PARA BLOCO DE COROAMENTO OU SAPATA COM RETROESCAVADEIRA (SEM ESCAVAÇÃO PARA COLOCAÇÃO DE FÔRMAS). AF_06/2017</v>
          </cell>
          <cell r="O5124" t="str">
            <v>M3</v>
          </cell>
          <cell r="P5124" t="str">
            <v>COEFICIENTE DE REPRESENTATIVIDADE</v>
          </cell>
          <cell r="Q5124" t="str">
            <v>98,81</v>
          </cell>
          <cell r="R5124" t="str">
            <v>CAIXA REFERENCIAL</v>
          </cell>
        </row>
        <row r="5125">
          <cell r="A5125">
            <v>96521</v>
          </cell>
          <cell r="B5125">
            <v>96521</v>
          </cell>
          <cell r="F5125" t="str">
            <v>MOVT0018</v>
          </cell>
          <cell r="G5125" t="str">
            <v>MOVIMENTO DE TERRA</v>
          </cell>
          <cell r="H5125" t="str">
            <v>MOVT</v>
          </cell>
          <cell r="I5125" t="str">
            <v>CORTE/ESCAVACAO EM JAZIDAS OU CAMPO ABERTO</v>
          </cell>
          <cell r="J5125" t="str">
            <v>0018</v>
          </cell>
          <cell r="K5125" t="str">
            <v/>
          </cell>
          <cell r="L5125" t="str">
            <v/>
          </cell>
          <cell r="M5125" t="str">
            <v>96521</v>
          </cell>
          <cell r="N5125" t="str">
            <v>ESCAVAÇÃO MECANIZADA PARA BLOCO DE COROAMENTO OU SAPATA COM RETROESCAVADEIRA (INCLUINDO ESCAVAÇÃO PARA COLOCAÇÃO DE FÔRMAS). AF_06/2017</v>
          </cell>
          <cell r="O5125" t="str">
            <v>M3</v>
          </cell>
          <cell r="P5125" t="str">
            <v>COEFICIENTE DE REPRESENTATIVIDADE</v>
          </cell>
          <cell r="Q5125" t="str">
            <v>40,90</v>
          </cell>
          <cell r="R5125" t="str">
            <v>CAIXA REFERENCIAL</v>
          </cell>
        </row>
        <row r="5126">
          <cell r="A5126">
            <v>96522</v>
          </cell>
          <cell r="B5126">
            <v>96522</v>
          </cell>
          <cell r="F5126" t="str">
            <v>MOVT0018</v>
          </cell>
          <cell r="G5126" t="str">
            <v>MOVIMENTO DE TERRA</v>
          </cell>
          <cell r="H5126" t="str">
            <v>MOVT</v>
          </cell>
          <cell r="I5126" t="str">
            <v>CORTE/ESCAVACAO EM JAZIDAS OU CAMPO ABERTO</v>
          </cell>
          <cell r="J5126" t="str">
            <v>0018</v>
          </cell>
          <cell r="K5126" t="str">
            <v/>
          </cell>
          <cell r="L5126" t="str">
            <v/>
          </cell>
          <cell r="M5126" t="str">
            <v>96522</v>
          </cell>
          <cell r="N5126" t="str">
            <v>ESCAVAÇÃO MANUAL PARA BLOCO DE COROAMENTO OU SAPATA (SEM ESCAVAÇÃO PARA COLOCAÇÃO DE FÔRMAS). AF_06/2017</v>
          </cell>
          <cell r="O5126" t="str">
            <v>M3</v>
          </cell>
          <cell r="P5126" t="str">
            <v>COLETADO</v>
          </cell>
          <cell r="Q5126" t="str">
            <v>157,69</v>
          </cell>
          <cell r="R5126" t="str">
            <v>CAIXA REFERENCIAL</v>
          </cell>
        </row>
        <row r="5127">
          <cell r="A5127">
            <v>96523</v>
          </cell>
          <cell r="B5127">
            <v>96523</v>
          </cell>
          <cell r="F5127" t="str">
            <v>MOVT0018</v>
          </cell>
          <cell r="G5127" t="str">
            <v>MOVIMENTO DE TERRA</v>
          </cell>
          <cell r="H5127" t="str">
            <v>MOVT</v>
          </cell>
          <cell r="I5127" t="str">
            <v>CORTE/ESCAVACAO EM JAZIDAS OU CAMPO ABERTO</v>
          </cell>
          <cell r="J5127" t="str">
            <v>0018</v>
          </cell>
          <cell r="K5127" t="str">
            <v/>
          </cell>
          <cell r="L5127" t="str">
            <v/>
          </cell>
          <cell r="M5127" t="str">
            <v>96523</v>
          </cell>
          <cell r="N5127" t="str">
            <v>ESCAVAÇÃO MANUAL PARA BLOCO DE COROAMENTO OU SAPATA (INCLUINDO ESCAVAÇÃO PARA COLOCAÇÃO DE FÔRMAS). AF_06/2017</v>
          </cell>
          <cell r="O5127" t="str">
            <v>M3</v>
          </cell>
          <cell r="P5127" t="str">
            <v>COLETADO</v>
          </cell>
          <cell r="Q5127" t="str">
            <v>100,50</v>
          </cell>
          <cell r="R5127" t="str">
            <v>CAIXA REFERENCIAL</v>
          </cell>
        </row>
        <row r="5128">
          <cell r="A5128">
            <v>96524</v>
          </cell>
          <cell r="B5128">
            <v>96524</v>
          </cell>
          <cell r="F5128" t="str">
            <v>MOVT0018</v>
          </cell>
          <cell r="G5128" t="str">
            <v>MOVIMENTO DE TERRA</v>
          </cell>
          <cell r="H5128" t="str">
            <v>MOVT</v>
          </cell>
          <cell r="I5128" t="str">
            <v>CORTE/ESCAVACAO EM JAZIDAS OU CAMPO ABERTO</v>
          </cell>
          <cell r="J5128" t="str">
            <v>0018</v>
          </cell>
          <cell r="K5128" t="str">
            <v/>
          </cell>
          <cell r="L5128" t="str">
            <v/>
          </cell>
          <cell r="M5128" t="str">
            <v>96524</v>
          </cell>
          <cell r="N5128" t="str">
            <v>ESCAVAÇÃO MECANIZADA PARA VIGA BALDRAME COM MINI-ESCAVADEIRA (SEM ESCAVAÇÃO PARA COLOCAÇÃO DE FÔRMAS). AF_06/2017</v>
          </cell>
          <cell r="O5128" t="str">
            <v>M3</v>
          </cell>
          <cell r="P5128" t="str">
            <v>ATRIBUÍDO SÃO PAULO</v>
          </cell>
          <cell r="Q5128" t="str">
            <v>181,58</v>
          </cell>
          <cell r="R5128" t="str">
            <v>CAIXA REFERENCIAL</v>
          </cell>
        </row>
        <row r="5129">
          <cell r="A5129">
            <v>96525</v>
          </cell>
          <cell r="B5129">
            <v>96525</v>
          </cell>
          <cell r="F5129" t="str">
            <v>MOVT0018</v>
          </cell>
          <cell r="G5129" t="str">
            <v>MOVIMENTO DE TERRA</v>
          </cell>
          <cell r="H5129" t="str">
            <v>MOVT</v>
          </cell>
          <cell r="I5129" t="str">
            <v>CORTE/ESCAVACAO EM JAZIDAS OU CAMPO ABERTO</v>
          </cell>
          <cell r="J5129" t="str">
            <v>0018</v>
          </cell>
          <cell r="K5129" t="str">
            <v/>
          </cell>
          <cell r="L5129" t="str">
            <v/>
          </cell>
          <cell r="M5129" t="str">
            <v>96525</v>
          </cell>
          <cell r="N5129" t="str">
            <v>ESCAVAÇÃO MECANIZADA PARA VIGA BALDRAME COM MINI-ESCAVADEIRA (INCLUINDO ESCAVAÇÃO PARA COLOCAÇÃO DE FÔRMAS). AF_06/2017</v>
          </cell>
          <cell r="O5129" t="str">
            <v>M3</v>
          </cell>
          <cell r="P5129" t="str">
            <v>ATRIBUÍDO SÃO PAULO</v>
          </cell>
          <cell r="Q5129" t="str">
            <v>34,95</v>
          </cell>
          <cell r="R5129" t="str">
            <v>CAIXA REFERENCIAL</v>
          </cell>
        </row>
        <row r="5130">
          <cell r="A5130">
            <v>96526</v>
          </cell>
          <cell r="B5130">
            <v>96526</v>
          </cell>
          <cell r="F5130" t="str">
            <v>MOVT0018</v>
          </cell>
          <cell r="G5130" t="str">
            <v>MOVIMENTO DE TERRA</v>
          </cell>
          <cell r="H5130" t="str">
            <v>MOVT</v>
          </cell>
          <cell r="I5130" t="str">
            <v>CORTE/ESCAVACAO EM JAZIDAS OU CAMPO ABERTO</v>
          </cell>
          <cell r="J5130" t="str">
            <v>0018</v>
          </cell>
          <cell r="K5130" t="str">
            <v/>
          </cell>
          <cell r="L5130" t="str">
            <v/>
          </cell>
          <cell r="M5130" t="str">
            <v>96526</v>
          </cell>
          <cell r="N5130" t="str">
            <v>ESCAVAÇÃO MANUAL DE VALA PARA VIGA BALDRAME (SEM ESCAVAÇÃO PARA COLOCAÇÃO DE FÔRMAS). AF_06/2017</v>
          </cell>
          <cell r="O5130" t="str">
            <v>M3</v>
          </cell>
          <cell r="P5130" t="str">
            <v>COLETADO</v>
          </cell>
          <cell r="Q5130" t="str">
            <v>318,56</v>
          </cell>
          <cell r="R5130" t="str">
            <v>CAIXA REFERENCIAL</v>
          </cell>
        </row>
        <row r="5131">
          <cell r="A5131">
            <v>96527</v>
          </cell>
          <cell r="B5131">
            <v>96527</v>
          </cell>
          <cell r="F5131" t="str">
            <v>MOVT0018</v>
          </cell>
          <cell r="G5131" t="str">
            <v>MOVIMENTO DE TERRA</v>
          </cell>
          <cell r="H5131" t="str">
            <v>MOVT</v>
          </cell>
          <cell r="I5131" t="str">
            <v>CORTE/ESCAVACAO EM JAZIDAS OU CAMPO ABERTO</v>
          </cell>
          <cell r="J5131" t="str">
            <v>0018</v>
          </cell>
          <cell r="K5131" t="str">
            <v/>
          </cell>
          <cell r="L5131" t="str">
            <v/>
          </cell>
          <cell r="M5131" t="str">
            <v>96527</v>
          </cell>
          <cell r="N5131" t="str">
            <v>ESCAVAÇÃO MANUAL DE VALA PARA VIGA BALDRAME (INCLUINDO ESCAVAÇÃO PARA COLOCAÇÃO DE FÔRMAS). AF_06/2017</v>
          </cell>
          <cell r="O5131" t="str">
            <v>M3</v>
          </cell>
          <cell r="P5131" t="str">
            <v>COLETADO</v>
          </cell>
          <cell r="Q5131" t="str">
            <v>131,89</v>
          </cell>
          <cell r="R5131" t="str">
            <v>CAIXA REFERENCIAL</v>
          </cell>
        </row>
        <row r="5132">
          <cell r="A5132">
            <v>96528</v>
          </cell>
          <cell r="B5132">
            <v>96528</v>
          </cell>
          <cell r="F5132" t="str">
            <v>MOVT0018</v>
          </cell>
          <cell r="G5132" t="str">
            <v>MOVIMENTO DE TERRA</v>
          </cell>
          <cell r="H5132" t="str">
            <v>MOVT</v>
          </cell>
          <cell r="I5132" t="str">
            <v>CORTE/ESCAVACAO EM JAZIDAS OU CAMPO ABERTO</v>
          </cell>
          <cell r="J5132" t="str">
            <v>0018</v>
          </cell>
          <cell r="K5132" t="str">
            <v/>
          </cell>
          <cell r="L5132" t="str">
            <v/>
          </cell>
          <cell r="M5132" t="str">
            <v>96528</v>
          </cell>
          <cell r="N5132" t="str">
            <v>FABRICAÇÃO, MONTAGEM E DESMONTAGEM DE FÔRMA PARA BLOCO DE COROAMENTO, EM MADEIRA SERRADA, E=25 MM, 1 UTILIZAÇÃO. AF_06/2017</v>
          </cell>
          <cell r="O5132" t="str">
            <v>M2</v>
          </cell>
          <cell r="P5132" t="str">
            <v>COEFICIENTE DE REPRESENTATIVIDADE</v>
          </cell>
          <cell r="Q5132" t="str">
            <v>234,71</v>
          </cell>
          <cell r="R5132" t="str">
            <v>CAIXA REFERENCIAL</v>
          </cell>
        </row>
        <row r="5133">
          <cell r="A5133">
            <v>101114</v>
          </cell>
          <cell r="B5133">
            <v>101114</v>
          </cell>
          <cell r="F5133" t="str">
            <v>MOVT0018</v>
          </cell>
          <cell r="G5133" t="str">
            <v>MOVIMENTO DE TERRA</v>
          </cell>
          <cell r="H5133" t="str">
            <v>MOVT</v>
          </cell>
          <cell r="I5133" t="str">
            <v>CORTE/ESCAVACAO EM JAZIDAS OU CAMPO ABERTO</v>
          </cell>
          <cell r="J5133" t="str">
            <v>0018</v>
          </cell>
          <cell r="K5133" t="str">
            <v/>
          </cell>
          <cell r="L5133" t="str">
            <v/>
          </cell>
          <cell r="M5133" t="str">
            <v>101114</v>
          </cell>
          <cell r="N5133" t="str">
            <v>ESCAVAÇÃO HORIZONTAL EM SOLO DE 1A CATEGORIA COM TRATOR DE ESTEIRAS (100HP/LÂMINA: 2,19M3). AF_07/2020</v>
          </cell>
          <cell r="O5133" t="str">
            <v>M3</v>
          </cell>
          <cell r="P5133" t="str">
            <v>COEFICIENTE DE REPRESENTATIVIDADE</v>
          </cell>
          <cell r="Q5133" t="str">
            <v>3,64</v>
          </cell>
          <cell r="R5133" t="str">
            <v>CAIXA REFERENCIAL</v>
          </cell>
        </row>
        <row r="5134">
          <cell r="A5134">
            <v>101115</v>
          </cell>
          <cell r="B5134">
            <v>101115</v>
          </cell>
          <cell r="F5134" t="str">
            <v>MOVT0018</v>
          </cell>
          <cell r="G5134" t="str">
            <v>MOVIMENTO DE TERRA</v>
          </cell>
          <cell r="H5134" t="str">
            <v>MOVT</v>
          </cell>
          <cell r="I5134" t="str">
            <v>CORTE/ESCAVACAO EM JAZIDAS OU CAMPO ABERTO</v>
          </cell>
          <cell r="J5134" t="str">
            <v>0018</v>
          </cell>
          <cell r="K5134" t="str">
            <v/>
          </cell>
          <cell r="L5134" t="str">
            <v/>
          </cell>
          <cell r="M5134" t="str">
            <v>101115</v>
          </cell>
          <cell r="N5134" t="str">
            <v>ESCAVAÇÃO HORIZONTAL EM SOLO DE 1A CATEGORIA COM TRATOR DE ESTEIRAS (150HP/LÂMINA: 3,18M3). AF_07/2020</v>
          </cell>
          <cell r="O5134" t="str">
            <v>M3</v>
          </cell>
          <cell r="P5134" t="str">
            <v>COEFICIENTE DE REPRESENTATIVIDADE</v>
          </cell>
          <cell r="Q5134" t="str">
            <v>3,01</v>
          </cell>
          <cell r="R5134" t="str">
            <v>CAIXA REFERENCIAL</v>
          </cell>
        </row>
        <row r="5135">
          <cell r="A5135">
            <v>101116</v>
          </cell>
          <cell r="B5135">
            <v>101116</v>
          </cell>
          <cell r="F5135" t="str">
            <v>MOVT0018</v>
          </cell>
          <cell r="G5135" t="str">
            <v>MOVIMENTO DE TERRA</v>
          </cell>
          <cell r="H5135" t="str">
            <v>MOVT</v>
          </cell>
          <cell r="I5135" t="str">
            <v>CORTE/ESCAVACAO EM JAZIDAS OU CAMPO ABERTO</v>
          </cell>
          <cell r="J5135" t="str">
            <v>0018</v>
          </cell>
          <cell r="K5135" t="str">
            <v/>
          </cell>
          <cell r="L5135" t="str">
            <v/>
          </cell>
          <cell r="M5135" t="str">
            <v>101116</v>
          </cell>
          <cell r="N5135" t="str">
            <v>ESCAVAÇÃO HORIZONTAL EM SOLO DE 1A CATEGORIA COM TRATOR DE ESTEIRAS (170HP/LÂMINA: 5,20M3). AF_07/2020</v>
          </cell>
          <cell r="O5135" t="str">
            <v>M3</v>
          </cell>
          <cell r="P5135" t="str">
            <v>COEFICIENTE DE REPRESENTATIVIDADE</v>
          </cell>
          <cell r="Q5135" t="str">
            <v>1,88</v>
          </cell>
          <cell r="R5135" t="str">
            <v>CAIXA REFERENCIAL</v>
          </cell>
        </row>
        <row r="5136">
          <cell r="A5136">
            <v>101117</v>
          </cell>
          <cell r="B5136">
            <v>101117</v>
          </cell>
          <cell r="F5136" t="str">
            <v>MOVT0018</v>
          </cell>
          <cell r="G5136" t="str">
            <v>MOVIMENTO DE TERRA</v>
          </cell>
          <cell r="H5136" t="str">
            <v>MOVT</v>
          </cell>
          <cell r="I5136" t="str">
            <v>CORTE/ESCAVACAO EM JAZIDAS OU CAMPO ABERTO</v>
          </cell>
          <cell r="J5136" t="str">
            <v>0018</v>
          </cell>
          <cell r="K5136" t="str">
            <v/>
          </cell>
          <cell r="L5136" t="str">
            <v/>
          </cell>
          <cell r="M5136" t="str">
            <v>101117</v>
          </cell>
          <cell r="N5136" t="str">
            <v>ESCAVAÇÃO HORIZONTAL EM SOLO DE 1A CATEGORIA COM TRATOR DE ESTEIRAS (347HP/LÂMINA: 8,70M3). AF_07/2020</v>
          </cell>
          <cell r="O5136" t="str">
            <v>M3</v>
          </cell>
          <cell r="P5136" t="str">
            <v>COEFICIENTE DE REPRESENTATIVIDADE</v>
          </cell>
          <cell r="Q5136" t="str">
            <v>2,50</v>
          </cell>
          <cell r="R5136" t="str">
            <v>CAIXA REFERENCIAL</v>
          </cell>
        </row>
        <row r="5137">
          <cell r="A5137">
            <v>101118</v>
          </cell>
          <cell r="B5137">
            <v>101118</v>
          </cell>
          <cell r="F5137" t="str">
            <v>MOVT0018</v>
          </cell>
          <cell r="G5137" t="str">
            <v>MOVIMENTO DE TERRA</v>
          </cell>
          <cell r="H5137" t="str">
            <v>MOVT</v>
          </cell>
          <cell r="I5137" t="str">
            <v>CORTE/ESCAVACAO EM JAZIDAS OU CAMPO ABERTO</v>
          </cell>
          <cell r="J5137" t="str">
            <v>0018</v>
          </cell>
          <cell r="K5137" t="str">
            <v/>
          </cell>
          <cell r="L5137" t="str">
            <v/>
          </cell>
          <cell r="M5137" t="str">
            <v>101118</v>
          </cell>
          <cell r="N5137" t="str">
            <v>ESCAVAÇÃO HORIZONTAL EM SOLO DE 1A CATEGORIA COM TRATOR DE ESTEIRAS (125HP/LÂMINA: 2,70M3). AF_07/2020</v>
          </cell>
          <cell r="O5137" t="str">
            <v>M3</v>
          </cell>
          <cell r="P5137" t="str">
            <v>COEFICIENTE DE REPRESENTATIVIDADE</v>
          </cell>
          <cell r="Q5137" t="str">
            <v>3,12</v>
          </cell>
          <cell r="R5137" t="str">
            <v>CAIXA REFERENCIAL</v>
          </cell>
        </row>
        <row r="5138">
          <cell r="A5138">
            <v>101119</v>
          </cell>
          <cell r="B5138">
            <v>101119</v>
          </cell>
          <cell r="F5138" t="str">
            <v>MOVT0018</v>
          </cell>
          <cell r="G5138" t="str">
            <v>MOVIMENTO DE TERRA</v>
          </cell>
          <cell r="H5138" t="str">
            <v>MOVT</v>
          </cell>
          <cell r="I5138" t="str">
            <v>CORTE/ESCAVACAO EM JAZIDAS OU CAMPO ABERTO</v>
          </cell>
          <cell r="J5138" t="str">
            <v>0018</v>
          </cell>
          <cell r="K5138" t="str">
            <v/>
          </cell>
          <cell r="L5138" t="str">
            <v/>
          </cell>
          <cell r="M5138" t="str">
            <v>101119</v>
          </cell>
          <cell r="N5138" t="str">
            <v>ESCAVAÇÃO HORIZONTAL, INCLUINDO ESCARIFICAÇÃO EM SOLO DE 2A CATEGORIA COM TRATOR DE ESTEIRAS (100HP/LÂMINA: 2,19M3). AF_07/2020</v>
          </cell>
          <cell r="O5138" t="str">
            <v>M3</v>
          </cell>
          <cell r="P5138" t="str">
            <v>COEFICIENTE DE REPRESENTATIVIDADE</v>
          </cell>
          <cell r="Q5138" t="str">
            <v>6,97</v>
          </cell>
          <cell r="R5138" t="str">
            <v>CAIXA REFERENCIAL</v>
          </cell>
        </row>
        <row r="5139">
          <cell r="A5139">
            <v>101120</v>
          </cell>
          <cell r="B5139">
            <v>101120</v>
          </cell>
          <cell r="F5139" t="str">
            <v>MOVT0018</v>
          </cell>
          <cell r="G5139" t="str">
            <v>MOVIMENTO DE TERRA</v>
          </cell>
          <cell r="H5139" t="str">
            <v>MOVT</v>
          </cell>
          <cell r="I5139" t="str">
            <v>CORTE/ESCAVACAO EM JAZIDAS OU CAMPO ABERTO</v>
          </cell>
          <cell r="J5139" t="str">
            <v>0018</v>
          </cell>
          <cell r="K5139" t="str">
            <v/>
          </cell>
          <cell r="L5139" t="str">
            <v/>
          </cell>
          <cell r="M5139" t="str">
            <v>101120</v>
          </cell>
          <cell r="N5139" t="str">
            <v>ESCAVAÇÃO HORIZONTAL, INCLUINDO ESCARIFICAÇÃO EM SOLO DE 2A CATEGORIA COM TRATOR DE ESTEIRAS (150HP/LÂMINA: 3,18M3). AF_07/2020</v>
          </cell>
          <cell r="O5139" t="str">
            <v>M3</v>
          </cell>
          <cell r="P5139" t="str">
            <v>COEFICIENTE DE REPRESENTATIVIDADE</v>
          </cell>
          <cell r="Q5139" t="str">
            <v>5,77</v>
          </cell>
          <cell r="R5139" t="str">
            <v>CAIXA REFERENCIAL</v>
          </cell>
        </row>
        <row r="5140">
          <cell r="A5140">
            <v>101121</v>
          </cell>
          <cell r="B5140">
            <v>101121</v>
          </cell>
          <cell r="F5140" t="str">
            <v>MOVT0018</v>
          </cell>
          <cell r="G5140" t="str">
            <v>MOVIMENTO DE TERRA</v>
          </cell>
          <cell r="H5140" t="str">
            <v>MOVT</v>
          </cell>
          <cell r="I5140" t="str">
            <v>CORTE/ESCAVACAO EM JAZIDAS OU CAMPO ABERTO</v>
          </cell>
          <cell r="J5140" t="str">
            <v>0018</v>
          </cell>
          <cell r="K5140" t="str">
            <v/>
          </cell>
          <cell r="L5140" t="str">
            <v/>
          </cell>
          <cell r="M5140" t="str">
            <v>101121</v>
          </cell>
          <cell r="N5140" t="str">
            <v>ESCAVAÇÃO HORIZONTAL, INCLUINDO ESCARIFICAÇÃO EM SOLO DE 2A CATEGORIA COM TRATOR DE ESTEIRAS (170HP/LÂMINA: 5,20M3). AF_07/2020</v>
          </cell>
          <cell r="O5140" t="str">
            <v>M3</v>
          </cell>
          <cell r="P5140" t="str">
            <v>COEFICIENTE DE REPRESENTATIVIDADE</v>
          </cell>
          <cell r="Q5140" t="str">
            <v>3,60</v>
          </cell>
          <cell r="R5140" t="str">
            <v>CAIXA REFERENCIAL</v>
          </cell>
        </row>
        <row r="5141">
          <cell r="A5141">
            <v>101122</v>
          </cell>
          <cell r="B5141">
            <v>101122</v>
          </cell>
          <cell r="F5141" t="str">
            <v>MOVT0018</v>
          </cell>
          <cell r="G5141" t="str">
            <v>MOVIMENTO DE TERRA</v>
          </cell>
          <cell r="H5141" t="str">
            <v>MOVT</v>
          </cell>
          <cell r="I5141" t="str">
            <v>CORTE/ESCAVACAO EM JAZIDAS OU CAMPO ABERTO</v>
          </cell>
          <cell r="J5141" t="str">
            <v>0018</v>
          </cell>
          <cell r="K5141" t="str">
            <v/>
          </cell>
          <cell r="L5141" t="str">
            <v/>
          </cell>
          <cell r="M5141" t="str">
            <v>101122</v>
          </cell>
          <cell r="N5141" t="str">
            <v>ESCAVAÇÃO HORIZONTAL, INCLUINDO ESCARIFICAÇÃO EM SOLO DE 2A CATEGORIA COM TRATOR DE ESTEIRAS (347HP/LÂMINA: 8,70M3). AF_07/2020</v>
          </cell>
          <cell r="O5141" t="str">
            <v>M3</v>
          </cell>
          <cell r="P5141" t="str">
            <v>COEFICIENTE DE REPRESENTATIVIDADE</v>
          </cell>
          <cell r="Q5141" t="str">
            <v>4,76</v>
          </cell>
          <cell r="R5141" t="str">
            <v>CAIXA REFERENCIAL</v>
          </cell>
        </row>
        <row r="5142">
          <cell r="A5142">
            <v>101123</v>
          </cell>
          <cell r="B5142">
            <v>101123</v>
          </cell>
          <cell r="F5142" t="str">
            <v>MOVT0018</v>
          </cell>
          <cell r="G5142" t="str">
            <v>MOVIMENTO DE TERRA</v>
          </cell>
          <cell r="H5142" t="str">
            <v>MOVT</v>
          </cell>
          <cell r="I5142" t="str">
            <v>CORTE/ESCAVACAO EM JAZIDAS OU CAMPO ABERTO</v>
          </cell>
          <cell r="J5142" t="str">
            <v>0018</v>
          </cell>
          <cell r="K5142" t="str">
            <v/>
          </cell>
          <cell r="L5142" t="str">
            <v/>
          </cell>
          <cell r="M5142" t="str">
            <v>101123</v>
          </cell>
          <cell r="N5142" t="str">
            <v>ESCAVAÇÃO HORIZONTAL, INCLUINDO ESCARIFICAÇÃO EM SOLO DE 2A CATEGORIA COM TRATOR DE ESTEIRAS (125HP/LÂMINA: 2,70M3). AF_07/2020</v>
          </cell>
          <cell r="O5142" t="str">
            <v>M3</v>
          </cell>
          <cell r="P5142" t="str">
            <v>COEFICIENTE DE REPRESENTATIVIDADE</v>
          </cell>
          <cell r="Q5142" t="str">
            <v>5,98</v>
          </cell>
          <cell r="R5142" t="str">
            <v>CAIXA REFERENCIAL</v>
          </cell>
        </row>
        <row r="5143">
          <cell r="A5143">
            <v>101124</v>
          </cell>
          <cell r="B5143">
            <v>101124</v>
          </cell>
          <cell r="F5143" t="str">
            <v>MOVT0018</v>
          </cell>
          <cell r="G5143" t="str">
            <v>MOVIMENTO DE TERRA</v>
          </cell>
          <cell r="H5143" t="str">
            <v>MOVT</v>
          </cell>
          <cell r="I5143" t="str">
            <v>CORTE/ESCAVACAO EM JAZIDAS OU CAMPO ABERTO</v>
          </cell>
          <cell r="J5143" t="str">
            <v>0018</v>
          </cell>
          <cell r="K5143" t="str">
            <v/>
          </cell>
          <cell r="L5143" t="str">
            <v/>
          </cell>
          <cell r="M5143" t="str">
            <v>101124</v>
          </cell>
          <cell r="N5143" t="str">
            <v>ESCAVAÇÃO HORIZONTAL, INCLUINDO CARGA E DESCARGA EM SOLO DE 1A CATEGORIA COM TRATOR DE ESTEIRAS (100HP/LÂMINA: 2,19M3). AF_07/2020</v>
          </cell>
          <cell r="O5143" t="str">
            <v>M3</v>
          </cell>
          <cell r="P5143" t="str">
            <v>ATRIBUÍDO SÃO PAULO</v>
          </cell>
          <cell r="Q5143" t="str">
            <v>12,39</v>
          </cell>
          <cell r="R5143" t="str">
            <v>CAIXA REFERENCIAL</v>
          </cell>
        </row>
        <row r="5144">
          <cell r="A5144">
            <v>101125</v>
          </cell>
          <cell r="B5144">
            <v>101125</v>
          </cell>
          <cell r="F5144" t="str">
            <v>MOVT0018</v>
          </cell>
          <cell r="G5144" t="str">
            <v>MOVIMENTO DE TERRA</v>
          </cell>
          <cell r="H5144" t="str">
            <v>MOVT</v>
          </cell>
          <cell r="I5144" t="str">
            <v>CORTE/ESCAVACAO EM JAZIDAS OU CAMPO ABERTO</v>
          </cell>
          <cell r="J5144" t="str">
            <v>0018</v>
          </cell>
          <cell r="K5144" t="str">
            <v/>
          </cell>
          <cell r="L5144" t="str">
            <v/>
          </cell>
          <cell r="M5144" t="str">
            <v>101125</v>
          </cell>
          <cell r="N5144" t="str">
            <v>ESCAVAÇÃO HORIZONTAL, INCLUINDO CARGA E DESCARGA EM SOLO DE 1A CATEGORIA COM TRATOR DE ESTEIRAS (150HP/LÂMINA: 3,18M3). AF_07/2020</v>
          </cell>
          <cell r="O5144" t="str">
            <v>M3</v>
          </cell>
          <cell r="P5144" t="str">
            <v>ATRIBUÍDO SÃO PAULO</v>
          </cell>
          <cell r="Q5144" t="str">
            <v>11,76</v>
          </cell>
          <cell r="R5144" t="str">
            <v>CAIXA REFERENCIAL</v>
          </cell>
        </row>
        <row r="5145">
          <cell r="A5145">
            <v>101126</v>
          </cell>
          <cell r="B5145">
            <v>101126</v>
          </cell>
          <cell r="F5145" t="str">
            <v>MOVT0018</v>
          </cell>
          <cell r="G5145" t="str">
            <v>MOVIMENTO DE TERRA</v>
          </cell>
          <cell r="H5145" t="str">
            <v>MOVT</v>
          </cell>
          <cell r="I5145" t="str">
            <v>CORTE/ESCAVACAO EM JAZIDAS OU CAMPO ABERTO</v>
          </cell>
          <cell r="J5145" t="str">
            <v>0018</v>
          </cell>
          <cell r="K5145" t="str">
            <v/>
          </cell>
          <cell r="L5145" t="str">
            <v/>
          </cell>
          <cell r="M5145" t="str">
            <v>101126</v>
          </cell>
          <cell r="N5145" t="str">
            <v>ESCAVAÇÃO HORIZONTAL, INCLUINDO CARGA E DESCARGA EM SOLO DE 1A CATEGORIA COM TRATOR DE ESTEIRAS (170HP/LÂMINA: 5,20M3). AF_07/2020</v>
          </cell>
          <cell r="O5145" t="str">
            <v>M3</v>
          </cell>
          <cell r="P5145" t="str">
            <v>ATRIBUÍDO SÃO PAULO</v>
          </cell>
          <cell r="Q5145" t="str">
            <v>10,63</v>
          </cell>
          <cell r="R5145" t="str">
            <v>CAIXA REFERENCIAL</v>
          </cell>
        </row>
        <row r="5146">
          <cell r="A5146">
            <v>101127</v>
          </cell>
          <cell r="B5146">
            <v>101127</v>
          </cell>
          <cell r="F5146" t="str">
            <v>MOVT0018</v>
          </cell>
          <cell r="G5146" t="str">
            <v>MOVIMENTO DE TERRA</v>
          </cell>
          <cell r="H5146" t="str">
            <v>MOVT</v>
          </cell>
          <cell r="I5146" t="str">
            <v>CORTE/ESCAVACAO EM JAZIDAS OU CAMPO ABERTO</v>
          </cell>
          <cell r="J5146" t="str">
            <v>0018</v>
          </cell>
          <cell r="K5146" t="str">
            <v/>
          </cell>
          <cell r="L5146" t="str">
            <v/>
          </cell>
          <cell r="M5146" t="str">
            <v>101127</v>
          </cell>
          <cell r="N5146" t="str">
            <v>ESCAVAÇÃO HORIZONTAL, INCLUINDO CARGA E DESCARGA EM SOLO DE 1A CATEGORIA COM TRATOR DE ESTEIRAS (347HP/LÂMINA: 8,70M3). AF_07/2020</v>
          </cell>
          <cell r="O5146" t="str">
            <v>M3</v>
          </cell>
          <cell r="P5146" t="str">
            <v>ATRIBUÍDO SÃO PAULO</v>
          </cell>
          <cell r="Q5146" t="str">
            <v>11,25</v>
          </cell>
          <cell r="R5146" t="str">
            <v>CAIXA REFERENCIAL</v>
          </cell>
        </row>
        <row r="5147">
          <cell r="A5147">
            <v>101128</v>
          </cell>
          <cell r="B5147">
            <v>101128</v>
          </cell>
          <cell r="F5147" t="str">
            <v>MOVT0018</v>
          </cell>
          <cell r="G5147" t="str">
            <v>MOVIMENTO DE TERRA</v>
          </cell>
          <cell r="H5147" t="str">
            <v>MOVT</v>
          </cell>
          <cell r="I5147" t="str">
            <v>CORTE/ESCAVACAO EM JAZIDAS OU CAMPO ABERTO</v>
          </cell>
          <cell r="J5147" t="str">
            <v>0018</v>
          </cell>
          <cell r="K5147" t="str">
            <v/>
          </cell>
          <cell r="L5147" t="str">
            <v/>
          </cell>
          <cell r="M5147" t="str">
            <v>101128</v>
          </cell>
          <cell r="N5147" t="str">
            <v>ESCAVAÇÃO HORIZONTAL, INCLUINDO CARGA E DESCARGA EM SOLO DE 1A CATEGORIA COM TRATOR DE ESTEIRAS (125HP/LÂMINA: 2,70M3). AF_07/2020</v>
          </cell>
          <cell r="O5147" t="str">
            <v>M3</v>
          </cell>
          <cell r="P5147" t="str">
            <v>ATRIBUÍDO SÃO PAULO</v>
          </cell>
          <cell r="Q5147" t="str">
            <v>11,87</v>
          </cell>
          <cell r="R5147" t="str">
            <v>CAIXA REFERENCIAL</v>
          </cell>
        </row>
        <row r="5148">
          <cell r="A5148">
            <v>101129</v>
          </cell>
          <cell r="B5148">
            <v>101129</v>
          </cell>
          <cell r="F5148" t="str">
            <v>MOVT0018</v>
          </cell>
          <cell r="G5148" t="str">
            <v>MOVIMENTO DE TERRA</v>
          </cell>
          <cell r="H5148" t="str">
            <v>MOVT</v>
          </cell>
          <cell r="I5148" t="str">
            <v>CORTE/ESCAVACAO EM JAZIDAS OU CAMPO ABERTO</v>
          </cell>
          <cell r="J5148" t="str">
            <v>0018</v>
          </cell>
          <cell r="K5148" t="str">
            <v/>
          </cell>
          <cell r="L5148" t="str">
            <v/>
          </cell>
          <cell r="M5148" t="str">
            <v>101129</v>
          </cell>
          <cell r="N5148" t="str">
            <v>ESCAVAÇÃO HORIZONTAL, INCLUINDO ESCARIFICAÇÃO, CARGA E DESCARGA EM SOLO DE 2A CATEGORIA COM TRATOR DE ESTEIRAS (100HP/LÂMINA: 2,19M3). AF_07/2020</v>
          </cell>
          <cell r="O5148" t="str">
            <v>M3</v>
          </cell>
          <cell r="P5148" t="str">
            <v>ATRIBUÍDO SÃO PAULO</v>
          </cell>
          <cell r="Q5148" t="str">
            <v>16,07</v>
          </cell>
          <cell r="R5148" t="str">
            <v>CAIXA REFERENCIAL</v>
          </cell>
        </row>
        <row r="5149">
          <cell r="A5149">
            <v>101130</v>
          </cell>
          <cell r="B5149">
            <v>101130</v>
          </cell>
          <cell r="F5149" t="str">
            <v>MOVT0018</v>
          </cell>
          <cell r="G5149" t="str">
            <v>MOVIMENTO DE TERRA</v>
          </cell>
          <cell r="H5149" t="str">
            <v>MOVT</v>
          </cell>
          <cell r="I5149" t="str">
            <v>CORTE/ESCAVACAO EM JAZIDAS OU CAMPO ABERTO</v>
          </cell>
          <cell r="J5149" t="str">
            <v>0018</v>
          </cell>
          <cell r="K5149" t="str">
            <v/>
          </cell>
          <cell r="L5149" t="str">
            <v/>
          </cell>
          <cell r="M5149" t="str">
            <v>101130</v>
          </cell>
          <cell r="N5149" t="str">
            <v>ESCAVAÇÃO HORIZONTAL, INCLUINDO ESCARIFICAÇÃO, CARGA E DESCARGA EM SOLO DE 2A CATEGORIA COM TRATOR DE ESTEIRAS (150HP/LÂMINA: 3,18M3). AF_07/2020</v>
          </cell>
          <cell r="O5149" t="str">
            <v>M3</v>
          </cell>
          <cell r="P5149" t="str">
            <v>ATRIBUÍDO SÃO PAULO</v>
          </cell>
          <cell r="Q5149" t="str">
            <v>14,87</v>
          </cell>
          <cell r="R5149" t="str">
            <v>CAIXA REFERENCIAL</v>
          </cell>
        </row>
        <row r="5150">
          <cell r="A5150">
            <v>101131</v>
          </cell>
          <cell r="B5150">
            <v>101131</v>
          </cell>
          <cell r="F5150" t="str">
            <v>MOVT0018</v>
          </cell>
          <cell r="G5150" t="str">
            <v>MOVIMENTO DE TERRA</v>
          </cell>
          <cell r="H5150" t="str">
            <v>MOVT</v>
          </cell>
          <cell r="I5150" t="str">
            <v>CORTE/ESCAVACAO EM JAZIDAS OU CAMPO ABERTO</v>
          </cell>
          <cell r="J5150" t="str">
            <v>0018</v>
          </cell>
          <cell r="K5150" t="str">
            <v/>
          </cell>
          <cell r="L5150" t="str">
            <v/>
          </cell>
          <cell r="M5150" t="str">
            <v>101131</v>
          </cell>
          <cell r="N5150" t="str">
            <v>ESCAVAÇÃO HORIZONTAL, INCLUINDO ESCARIFICAÇÃO, CARGA E DESCARGA EM SOLO DE 2A CATEGORIA COM TRATOR DE ESTEIRAS (170HP/LÂMINA: 5,20M3). AF_07/2020</v>
          </cell>
          <cell r="O5150" t="str">
            <v>M3</v>
          </cell>
          <cell r="P5150" t="str">
            <v>ATRIBUÍDO SÃO PAULO</v>
          </cell>
          <cell r="Q5150" t="str">
            <v>12,70</v>
          </cell>
          <cell r="R5150" t="str">
            <v>CAIXA REFERENCIAL</v>
          </cell>
        </row>
        <row r="5151">
          <cell r="A5151">
            <v>101132</v>
          </cell>
          <cell r="B5151">
            <v>101132</v>
          </cell>
          <cell r="F5151" t="str">
            <v>MOVT0018</v>
          </cell>
          <cell r="G5151" t="str">
            <v>MOVIMENTO DE TERRA</v>
          </cell>
          <cell r="H5151" t="str">
            <v>MOVT</v>
          </cell>
          <cell r="I5151" t="str">
            <v>CORTE/ESCAVACAO EM JAZIDAS OU CAMPO ABERTO</v>
          </cell>
          <cell r="J5151" t="str">
            <v>0018</v>
          </cell>
          <cell r="K5151" t="str">
            <v/>
          </cell>
          <cell r="L5151" t="str">
            <v/>
          </cell>
          <cell r="M5151" t="str">
            <v>101132</v>
          </cell>
          <cell r="N5151" t="str">
            <v>ESCAVAÇÃO HORIZONTAL, INCLUINDO ESCARIFICAÇÃO, CARGA E DESCARGA EM SOLO DE 2A CATEGORIA COM TRATOR DE ESTEIRAS (347HP/LÂMINA: 8,70M3). AF_07/2020</v>
          </cell>
          <cell r="O5151" t="str">
            <v>M3</v>
          </cell>
          <cell r="P5151" t="str">
            <v>ATRIBUÍDO SÃO PAULO</v>
          </cell>
          <cell r="Q5151" t="str">
            <v>13,86</v>
          </cell>
          <cell r="R5151" t="str">
            <v>CAIXA REFERENCIAL</v>
          </cell>
        </row>
        <row r="5152">
          <cell r="A5152">
            <v>101133</v>
          </cell>
          <cell r="B5152">
            <v>101133</v>
          </cell>
          <cell r="F5152" t="str">
            <v>MOVT0018</v>
          </cell>
          <cell r="G5152" t="str">
            <v>MOVIMENTO DE TERRA</v>
          </cell>
          <cell r="H5152" t="str">
            <v>MOVT</v>
          </cell>
          <cell r="I5152" t="str">
            <v>CORTE/ESCAVACAO EM JAZIDAS OU CAMPO ABERTO</v>
          </cell>
          <cell r="J5152" t="str">
            <v>0018</v>
          </cell>
          <cell r="K5152" t="str">
            <v/>
          </cell>
          <cell r="L5152" t="str">
            <v/>
          </cell>
          <cell r="M5152" t="str">
            <v>101133</v>
          </cell>
          <cell r="N5152" t="str">
            <v>ESCAVAÇÃO HORIZONTAL, INCLUINDO ESCARIFICAÇÃO, CARGA E DESCARGA EM SOLO DE 2A CATEGORIA COM TRATOR DE ESTEIRAS (125HP/LÂMINA: 2,70M3). AF_07/2020</v>
          </cell>
          <cell r="O5152" t="str">
            <v>M3</v>
          </cell>
          <cell r="P5152" t="str">
            <v>ATRIBUÍDO SÃO PAULO</v>
          </cell>
          <cell r="Q5152" t="str">
            <v>15,08</v>
          </cell>
          <cell r="R5152" t="str">
            <v>CAIXA REFERENCIAL</v>
          </cell>
        </row>
        <row r="5153">
          <cell r="A5153">
            <v>101134</v>
          </cell>
          <cell r="B5153">
            <v>101134</v>
          </cell>
          <cell r="F5153" t="str">
            <v>MOVT0018</v>
          </cell>
          <cell r="G5153" t="str">
            <v>MOVIMENTO DE TERRA</v>
          </cell>
          <cell r="H5153" t="str">
            <v>MOVT</v>
          </cell>
          <cell r="I5153" t="str">
            <v>CORTE/ESCAVACAO EM JAZIDAS OU CAMPO ABERTO</v>
          </cell>
          <cell r="J5153" t="str">
            <v>0018</v>
          </cell>
          <cell r="K5153" t="str">
            <v/>
          </cell>
          <cell r="L5153" t="str">
            <v/>
          </cell>
          <cell r="M5153" t="str">
            <v>101134</v>
          </cell>
          <cell r="N5153" t="str">
            <v>ESCAVAÇÃO HORIZONTAL, INCLUINDO CARGA, DESCARGA E TRANSPORTE EM SOLO DE 1A CATEGORIA COM TRATOR DE ESTEIRAS (100HP/LÂMINA: 2,19M3) E CAMINHÃO BASCULANTE DE 10M3, DMT ATÉ 200M. AF_07/2020</v>
          </cell>
          <cell r="O5153" t="str">
            <v>M3</v>
          </cell>
          <cell r="P5153" t="str">
            <v>ATRIBUÍDO SÃO PAULO</v>
          </cell>
          <cell r="Q5153" t="str">
            <v>12,91</v>
          </cell>
          <cell r="R5153" t="str">
            <v>CAIXA REFERENCIAL</v>
          </cell>
        </row>
        <row r="5154">
          <cell r="A5154">
            <v>101135</v>
          </cell>
          <cell r="B5154">
            <v>101135</v>
          </cell>
          <cell r="F5154" t="str">
            <v>MOVT0018</v>
          </cell>
          <cell r="G5154" t="str">
            <v>MOVIMENTO DE TERRA</v>
          </cell>
          <cell r="H5154" t="str">
            <v>MOVT</v>
          </cell>
          <cell r="I5154" t="str">
            <v>CORTE/ESCAVACAO EM JAZIDAS OU CAMPO ABERTO</v>
          </cell>
          <cell r="J5154" t="str">
            <v>0018</v>
          </cell>
          <cell r="K5154" t="str">
            <v/>
          </cell>
          <cell r="L5154" t="str">
            <v/>
          </cell>
          <cell r="M5154" t="str">
            <v>101135</v>
          </cell>
          <cell r="N5154" t="str">
            <v>ESCAVAÇÃO HORIZONTAL, INCLUINDO CARGA, DESCARGA E TRANSPORTE EM SOLO DE 1A CATEGORIA COM TRATOR DE ESTEIRAS (150HP/LÂMINA: 3,18M3) E CAMINHÃO BASCULANTE DE 10M3, DMT ATÉ 200M AF_07/2020</v>
          </cell>
          <cell r="O5154" t="str">
            <v>M3</v>
          </cell>
          <cell r="P5154" t="str">
            <v>ATRIBUÍDO SÃO PAULO</v>
          </cell>
          <cell r="Q5154" t="str">
            <v>12,28</v>
          </cell>
          <cell r="R5154" t="str">
            <v>CAIXA REFERENCIAL</v>
          </cell>
        </row>
        <row r="5155">
          <cell r="A5155">
            <v>101136</v>
          </cell>
          <cell r="B5155">
            <v>101136</v>
          </cell>
          <cell r="F5155" t="str">
            <v>MOVT0018</v>
          </cell>
          <cell r="G5155" t="str">
            <v>MOVIMENTO DE TERRA</v>
          </cell>
          <cell r="H5155" t="str">
            <v>MOVT</v>
          </cell>
          <cell r="I5155" t="str">
            <v>CORTE/ESCAVACAO EM JAZIDAS OU CAMPO ABERTO</v>
          </cell>
          <cell r="J5155" t="str">
            <v>0018</v>
          </cell>
          <cell r="K5155" t="str">
            <v/>
          </cell>
          <cell r="L5155" t="str">
            <v/>
          </cell>
          <cell r="M5155" t="str">
            <v>101136</v>
          </cell>
          <cell r="N5155" t="str">
            <v>ESCAVAÇÃO HORIZONTAL, INCLUINDO CARGA, DESCARGA E TRANSPORTE EM SOLO DE 1A CATEGORIA COM TRATOR DE ESTEIRAS (170HP/LÂMINA: 5,20M3) E CAMINHÃO BASCULANTE DE 10M3, DMT ATÉ 200M. AF_07/2020</v>
          </cell>
          <cell r="O5155" t="str">
            <v>M3</v>
          </cell>
          <cell r="P5155" t="str">
            <v>ATRIBUÍDO SÃO PAULO</v>
          </cell>
          <cell r="Q5155" t="str">
            <v>11,15</v>
          </cell>
          <cell r="R5155" t="str">
            <v>CAIXA REFERENCIAL</v>
          </cell>
        </row>
        <row r="5156">
          <cell r="A5156">
            <v>101137</v>
          </cell>
          <cell r="B5156">
            <v>101137</v>
          </cell>
          <cell r="F5156" t="str">
            <v>MOVT0018</v>
          </cell>
          <cell r="G5156" t="str">
            <v>MOVIMENTO DE TERRA</v>
          </cell>
          <cell r="H5156" t="str">
            <v>MOVT</v>
          </cell>
          <cell r="I5156" t="str">
            <v>CORTE/ESCAVACAO EM JAZIDAS OU CAMPO ABERTO</v>
          </cell>
          <cell r="J5156" t="str">
            <v>0018</v>
          </cell>
          <cell r="K5156" t="str">
            <v/>
          </cell>
          <cell r="L5156" t="str">
            <v/>
          </cell>
          <cell r="M5156" t="str">
            <v>101137</v>
          </cell>
          <cell r="N5156" t="str">
            <v>ESCAVAÇÃO HORIZONTAL, INCLUINDO CARGA, DESCARGA E TRANSPORTE EM SOLO DE 1A CATEGORIA COM TRATOR DE ESTEIRAS (347HP/LÂMINA: 8,70M3) E CAMINHÃO BASCULANTE DE 10M3, DMT ATÉ 200M. AF_07/2020</v>
          </cell>
          <cell r="O5156" t="str">
            <v>M3</v>
          </cell>
          <cell r="P5156" t="str">
            <v>ATRIBUÍDO SÃO PAULO</v>
          </cell>
          <cell r="Q5156" t="str">
            <v>11,77</v>
          </cell>
          <cell r="R5156" t="str">
            <v>CAIXA REFERENCIAL</v>
          </cell>
        </row>
        <row r="5157">
          <cell r="A5157">
            <v>101138</v>
          </cell>
          <cell r="B5157">
            <v>101138</v>
          </cell>
          <cell r="F5157" t="str">
            <v>MOVT0018</v>
          </cell>
          <cell r="G5157" t="str">
            <v>MOVIMENTO DE TERRA</v>
          </cell>
          <cell r="H5157" t="str">
            <v>MOVT</v>
          </cell>
          <cell r="I5157" t="str">
            <v>CORTE/ESCAVACAO EM JAZIDAS OU CAMPO ABERTO</v>
          </cell>
          <cell r="J5157" t="str">
            <v>0018</v>
          </cell>
          <cell r="K5157" t="str">
            <v/>
          </cell>
          <cell r="L5157" t="str">
            <v/>
          </cell>
          <cell r="M5157" t="str">
            <v>101138</v>
          </cell>
          <cell r="N5157" t="str">
            <v>ESCAVAÇÃO HORIZONTAL, INCLUINDO CARGA, DESCARGA E TRANSPORTE EM SOLO DE 1A CATEGORIA COM TRATOR DE ESTEIRAS (125HP/LÂMINA: 2,70M3) E CAMINHÃO BASCULANTE DE 10M3, DMT ATÉ 200M. AF_07/2020</v>
          </cell>
          <cell r="O5157" t="str">
            <v>M3</v>
          </cell>
          <cell r="P5157" t="str">
            <v>ATRIBUÍDO SÃO PAULO</v>
          </cell>
          <cell r="Q5157" t="str">
            <v>12,39</v>
          </cell>
          <cell r="R5157" t="str">
            <v>CAIXA REFERENCIAL</v>
          </cell>
        </row>
        <row r="5158">
          <cell r="A5158">
            <v>101139</v>
          </cell>
          <cell r="B5158">
            <v>101139</v>
          </cell>
          <cell r="F5158" t="str">
            <v>MOVT0018</v>
          </cell>
          <cell r="G5158" t="str">
            <v>MOVIMENTO DE TERRA</v>
          </cell>
          <cell r="H5158" t="str">
            <v>MOVT</v>
          </cell>
          <cell r="I5158" t="str">
            <v>CORTE/ESCAVACAO EM JAZIDAS OU CAMPO ABERTO</v>
          </cell>
          <cell r="J5158" t="str">
            <v>0018</v>
          </cell>
          <cell r="K5158" t="str">
            <v/>
          </cell>
          <cell r="L5158" t="str">
            <v/>
          </cell>
          <cell r="M5158" t="str">
            <v>101139</v>
          </cell>
          <cell r="N5158" t="str">
            <v>ESCAVAÇÃO HORIZONTAL, INCLUINDO  ESCARIFICAÇÃO, CARGA, DESCARGA E TRANSPORTE EM SOLO DE 2A CATEGORIA COM TRATOR DE ESTEIRAS (100HP/LÂMINA: 2,19M3) E CAMINHÃO BASCULANTE DE 10M3, DMT ATÉ 200M. AF_07/2020</v>
          </cell>
          <cell r="O5158" t="str">
            <v>M3</v>
          </cell>
          <cell r="P5158" t="str">
            <v>ATRIBUÍDO SÃO PAULO</v>
          </cell>
          <cell r="Q5158" t="str">
            <v>16,61</v>
          </cell>
          <cell r="R5158" t="str">
            <v>CAIXA REFERENCIAL</v>
          </cell>
        </row>
        <row r="5159">
          <cell r="A5159">
            <v>101140</v>
          </cell>
          <cell r="B5159">
            <v>101140</v>
          </cell>
          <cell r="F5159" t="str">
            <v>MOVT0018</v>
          </cell>
          <cell r="G5159" t="str">
            <v>MOVIMENTO DE TERRA</v>
          </cell>
          <cell r="H5159" t="str">
            <v>MOVT</v>
          </cell>
          <cell r="I5159" t="str">
            <v>CORTE/ESCAVACAO EM JAZIDAS OU CAMPO ABERTO</v>
          </cell>
          <cell r="J5159" t="str">
            <v>0018</v>
          </cell>
          <cell r="K5159" t="str">
            <v/>
          </cell>
          <cell r="L5159" t="str">
            <v/>
          </cell>
          <cell r="M5159" t="str">
            <v>101140</v>
          </cell>
          <cell r="N5159" t="str">
            <v>ESCAVAÇÃO HORIZONTAL, INCLUINDO ESCARIFICAÇÃO, CARGA, DESCARGA E TRANSPORTE EM SOLO DE 2A CATEGORIA COM TRATOR DE ESTEIRAS (150HP/LÂMINA: 3,18M3) E CAMINHÃO BASCULANTE DE 10M3, DMT ATÉ 200M. AF_07/2020</v>
          </cell>
          <cell r="O5159" t="str">
            <v>M3</v>
          </cell>
          <cell r="P5159" t="str">
            <v>ATRIBUÍDO SÃO PAULO</v>
          </cell>
          <cell r="Q5159" t="str">
            <v>15,41</v>
          </cell>
          <cell r="R5159" t="str">
            <v>CAIXA REFERENCIAL</v>
          </cell>
        </row>
        <row r="5160">
          <cell r="A5160">
            <v>101141</v>
          </cell>
          <cell r="B5160">
            <v>101141</v>
          </cell>
          <cell r="F5160" t="str">
            <v>MOVT0018</v>
          </cell>
          <cell r="G5160" t="str">
            <v>MOVIMENTO DE TERRA</v>
          </cell>
          <cell r="H5160" t="str">
            <v>MOVT</v>
          </cell>
          <cell r="I5160" t="str">
            <v>CORTE/ESCAVACAO EM JAZIDAS OU CAMPO ABERTO</v>
          </cell>
          <cell r="J5160" t="str">
            <v>0018</v>
          </cell>
          <cell r="K5160" t="str">
            <v/>
          </cell>
          <cell r="L5160" t="str">
            <v/>
          </cell>
          <cell r="M5160" t="str">
            <v>101141</v>
          </cell>
          <cell r="N5160" t="str">
            <v>ESCAVAÇÃO HORIZONTAL, INCLUINDO ESCARIFICAÇÃO, CARGA, DESCARGA E TRANSPORTE EM SOLO DE 2A CATEGORIA COM TRATOR DE ESTEIRAS (170HP/LÂMINA: 5,20M3) E CAMINHÃO BASCULANTE DE 10M3, DMT ATÉ 200M. AF_07/2020</v>
          </cell>
          <cell r="O5160" t="str">
            <v>M3</v>
          </cell>
          <cell r="P5160" t="str">
            <v>ATRIBUÍDO SÃO PAULO</v>
          </cell>
          <cell r="Q5160" t="str">
            <v>13,24</v>
          </cell>
          <cell r="R5160" t="str">
            <v>CAIXA REFERENCIAL</v>
          </cell>
        </row>
        <row r="5161">
          <cell r="A5161">
            <v>101142</v>
          </cell>
          <cell r="B5161">
            <v>101142</v>
          </cell>
          <cell r="F5161" t="str">
            <v>MOVT0018</v>
          </cell>
          <cell r="G5161" t="str">
            <v>MOVIMENTO DE TERRA</v>
          </cell>
          <cell r="H5161" t="str">
            <v>MOVT</v>
          </cell>
          <cell r="I5161" t="str">
            <v>CORTE/ESCAVACAO EM JAZIDAS OU CAMPO ABERTO</v>
          </cell>
          <cell r="J5161" t="str">
            <v>0018</v>
          </cell>
          <cell r="K5161" t="str">
            <v/>
          </cell>
          <cell r="L5161" t="str">
            <v/>
          </cell>
          <cell r="M5161" t="str">
            <v>101142</v>
          </cell>
          <cell r="N5161" t="str">
            <v>ESCAVAÇÃO HORIZONTAL, INCLUINDO ESCARIFICAÇÃO, CARGA, DESCARGA E TRANSPORTE EM SOLO DE 2A CATEGORIA COM TRATOR DE ESTEIRAS (347HP/LÂMINA: 8,70M3) E CAMINHÃO BASCULANTE DE 10M3, DMT ATÉ 200M. AF_07/2020</v>
          </cell>
          <cell r="O5161" t="str">
            <v>M3</v>
          </cell>
          <cell r="P5161" t="str">
            <v>ATRIBUÍDO SÃO PAULO</v>
          </cell>
          <cell r="Q5161" t="str">
            <v>14,40</v>
          </cell>
          <cell r="R5161" t="str">
            <v>CAIXA REFERENCIAL</v>
          </cell>
        </row>
        <row r="5162">
          <cell r="A5162">
            <v>101143</v>
          </cell>
          <cell r="B5162">
            <v>101143</v>
          </cell>
          <cell r="F5162" t="str">
            <v>MOVT0018</v>
          </cell>
          <cell r="G5162" t="str">
            <v>MOVIMENTO DE TERRA</v>
          </cell>
          <cell r="H5162" t="str">
            <v>MOVT</v>
          </cell>
          <cell r="I5162" t="str">
            <v>CORTE/ESCAVACAO EM JAZIDAS OU CAMPO ABERTO</v>
          </cell>
          <cell r="J5162" t="str">
            <v>0018</v>
          </cell>
          <cell r="K5162" t="str">
            <v/>
          </cell>
          <cell r="L5162" t="str">
            <v/>
          </cell>
          <cell r="M5162" t="str">
            <v>101143</v>
          </cell>
          <cell r="N5162" t="str">
            <v>ESCAVAÇÃO HORIZONTAL, INCLUINDO ESCARIFICAÇÃO, CARGA, DESCARGA E TRANSPORTE EM SOLO DE 2A CATEGORIA COM TRATOR DE ESTEIRAS (125HP/LÂMINA: 2,70M3) E CAMINHÃO BASCULANTE DE 10M3, DMT ATÉ 200M. AF_07/2020</v>
          </cell>
          <cell r="O5162" t="str">
            <v>M3</v>
          </cell>
          <cell r="P5162" t="str">
            <v>ATRIBUÍDO SÃO PAULO</v>
          </cell>
          <cell r="Q5162" t="str">
            <v>15,62</v>
          </cell>
          <cell r="R5162" t="str">
            <v>CAIXA REFERENCIAL</v>
          </cell>
        </row>
        <row r="5163">
          <cell r="A5163">
            <v>101144</v>
          </cell>
          <cell r="B5163">
            <v>101144</v>
          </cell>
          <cell r="F5163" t="str">
            <v>MOVT0018</v>
          </cell>
          <cell r="G5163" t="str">
            <v>MOVIMENTO DE TERRA</v>
          </cell>
          <cell r="H5163" t="str">
            <v>MOVT</v>
          </cell>
          <cell r="I5163" t="str">
            <v>CORTE/ESCAVACAO EM JAZIDAS OU CAMPO ABERTO</v>
          </cell>
          <cell r="J5163" t="str">
            <v>0018</v>
          </cell>
          <cell r="K5163" t="str">
            <v/>
          </cell>
          <cell r="L5163" t="str">
            <v/>
          </cell>
          <cell r="M5163" t="str">
            <v>101144</v>
          </cell>
          <cell r="N5163" t="str">
            <v>ESCAVAÇÃO HORIZONTAL, INCLUINDO CARGA, DESCARGA E TRANSPORTE EM SOLO DE 1A CATEGORIA COM TRATOR DE ESTEIRAS (100HP/LÂMINA: 2,19M3) E CAMINHÃO BASCULANTE DE 14M3, DMT ATÉ 200M. AF_07/2020</v>
          </cell>
          <cell r="O5163" t="str">
            <v>M3</v>
          </cell>
          <cell r="P5163" t="str">
            <v>COEFICIENTE DE REPRESENTATIVIDADE</v>
          </cell>
          <cell r="Q5163" t="str">
            <v>12,74</v>
          </cell>
          <cell r="R5163" t="str">
            <v>CAIXA REFERENCIAL</v>
          </cell>
        </row>
        <row r="5164">
          <cell r="A5164">
            <v>101145</v>
          </cell>
          <cell r="B5164">
            <v>101145</v>
          </cell>
          <cell r="F5164" t="str">
            <v>MOVT0018</v>
          </cell>
          <cell r="G5164" t="str">
            <v>MOVIMENTO DE TERRA</v>
          </cell>
          <cell r="H5164" t="str">
            <v>MOVT</v>
          </cell>
          <cell r="I5164" t="str">
            <v>CORTE/ESCAVACAO EM JAZIDAS OU CAMPO ABERTO</v>
          </cell>
          <cell r="J5164" t="str">
            <v>0018</v>
          </cell>
          <cell r="K5164" t="str">
            <v/>
          </cell>
          <cell r="L5164" t="str">
            <v/>
          </cell>
          <cell r="M5164" t="str">
            <v>101145</v>
          </cell>
          <cell r="N5164" t="str">
            <v>ESCAVAÇÃO HORIZONTAL, INCLUINDO CARGA, DESCARGA E TRANSPORTE EM SOLO DE 1A CATEGORIA COM TRATOR DE ESTEIRAS (150HP/LÂMINA: 3,18M3) E CAMINHÃO BASCULANTE DE 14M3, DMT ATÉ 200M. AF_07/2020</v>
          </cell>
          <cell r="O5164" t="str">
            <v>M3</v>
          </cell>
          <cell r="P5164" t="str">
            <v>COEFICIENTE DE REPRESENTATIVIDADE</v>
          </cell>
          <cell r="Q5164" t="str">
            <v>12,11</v>
          </cell>
          <cell r="R5164" t="str">
            <v>CAIXA REFERENCIAL</v>
          </cell>
        </row>
        <row r="5165">
          <cell r="A5165">
            <v>101146</v>
          </cell>
          <cell r="B5165">
            <v>101146</v>
          </cell>
          <cell r="F5165" t="str">
            <v>MOVT0018</v>
          </cell>
          <cell r="G5165" t="str">
            <v>MOVIMENTO DE TERRA</v>
          </cell>
          <cell r="H5165" t="str">
            <v>MOVT</v>
          </cell>
          <cell r="I5165" t="str">
            <v>CORTE/ESCAVACAO EM JAZIDAS OU CAMPO ABERTO</v>
          </cell>
          <cell r="J5165" t="str">
            <v>0018</v>
          </cell>
          <cell r="K5165" t="str">
            <v/>
          </cell>
          <cell r="L5165" t="str">
            <v/>
          </cell>
          <cell r="M5165" t="str">
            <v>101146</v>
          </cell>
          <cell r="N5165" t="str">
            <v>ESCAVAÇÃO HORIZONTAL, INCLUINDO CARGA, DESCARGA E TRANSPORTE EM SOLO DE 1A CATEGORIA COM TRATOR DE ESTEIRAS (170HP/LÂMINA: 5,20M3) E CAMINHÃO BASCULANTE DE 14M3, DMT ATÉ 200M. AF_07/2020</v>
          </cell>
          <cell r="O5165" t="str">
            <v>M3</v>
          </cell>
          <cell r="P5165" t="str">
            <v>COEFICIENTE DE REPRESENTATIVIDADE</v>
          </cell>
          <cell r="Q5165" t="str">
            <v>10,98</v>
          </cell>
          <cell r="R5165" t="str">
            <v>CAIXA REFERENCIAL</v>
          </cell>
        </row>
        <row r="5166">
          <cell r="A5166">
            <v>101147</v>
          </cell>
          <cell r="B5166">
            <v>101147</v>
          </cell>
          <cell r="F5166" t="str">
            <v>MOVT0018</v>
          </cell>
          <cell r="G5166" t="str">
            <v>MOVIMENTO DE TERRA</v>
          </cell>
          <cell r="H5166" t="str">
            <v>MOVT</v>
          </cell>
          <cell r="I5166" t="str">
            <v>CORTE/ESCAVACAO EM JAZIDAS OU CAMPO ABERTO</v>
          </cell>
          <cell r="J5166" t="str">
            <v>0018</v>
          </cell>
          <cell r="K5166" t="str">
            <v/>
          </cell>
          <cell r="L5166" t="str">
            <v/>
          </cell>
          <cell r="M5166" t="str">
            <v>101147</v>
          </cell>
          <cell r="N5166" t="str">
            <v>ESCAVAÇÃO HORIZONTAL, INCLUINDO CARGA, DESCARGA E TRANSPORTE EM SOLO DE 1A CATEGORIA COM TRATOR DE ESTEIRAS (347HP/LÂMINA: 8,70M3) E CAMINHÃO BASCULANTE DE 14M3, DMT ATÉ 200M. AF_07/2020</v>
          </cell>
          <cell r="O5166" t="str">
            <v>M3</v>
          </cell>
          <cell r="P5166" t="str">
            <v>COEFICIENTE DE REPRESENTATIVIDADE</v>
          </cell>
          <cell r="Q5166" t="str">
            <v>11,60</v>
          </cell>
          <cell r="R5166" t="str">
            <v>CAIXA REFERENCIAL</v>
          </cell>
        </row>
        <row r="5167">
          <cell r="A5167">
            <v>101148</v>
          </cell>
          <cell r="B5167">
            <v>101148</v>
          </cell>
          <cell r="F5167" t="str">
            <v>MOVT0018</v>
          </cell>
          <cell r="G5167" t="str">
            <v>MOVIMENTO DE TERRA</v>
          </cell>
          <cell r="H5167" t="str">
            <v>MOVT</v>
          </cell>
          <cell r="I5167" t="str">
            <v>CORTE/ESCAVACAO EM JAZIDAS OU CAMPO ABERTO</v>
          </cell>
          <cell r="J5167" t="str">
            <v>0018</v>
          </cell>
          <cell r="K5167" t="str">
            <v/>
          </cell>
          <cell r="L5167" t="str">
            <v/>
          </cell>
          <cell r="M5167" t="str">
            <v>101148</v>
          </cell>
          <cell r="N5167" t="str">
            <v>ESCAVAÇÃO HORIZONTAL, INCLUINDO CARGA, DESCARGA E TRANSPORTE EM SOLO DE 1A CATEGORIA COM TRATOR DE ESTEIRAS (125HP/LÂMINA: 2,70M3) E CAMINHÃO BASCULANTE DE 14M3, DMT ATÉ 200M. AF_07/2020</v>
          </cell>
          <cell r="O5167" t="str">
            <v>M3</v>
          </cell>
          <cell r="P5167" t="str">
            <v>COEFICIENTE DE REPRESENTATIVIDADE</v>
          </cell>
          <cell r="Q5167" t="str">
            <v>12,22</v>
          </cell>
          <cell r="R5167" t="str">
            <v>CAIXA REFERENCIAL</v>
          </cell>
        </row>
        <row r="5168">
          <cell r="A5168">
            <v>101149</v>
          </cell>
          <cell r="B5168">
            <v>101149</v>
          </cell>
          <cell r="F5168" t="str">
            <v>MOVT0018</v>
          </cell>
          <cell r="G5168" t="str">
            <v>MOVIMENTO DE TERRA</v>
          </cell>
          <cell r="H5168" t="str">
            <v>MOVT</v>
          </cell>
          <cell r="I5168" t="str">
            <v>CORTE/ESCAVACAO EM JAZIDAS OU CAMPO ABERTO</v>
          </cell>
          <cell r="J5168" t="str">
            <v>0018</v>
          </cell>
          <cell r="K5168" t="str">
            <v/>
          </cell>
          <cell r="L5168" t="str">
            <v/>
          </cell>
          <cell r="M5168" t="str">
            <v>101149</v>
          </cell>
          <cell r="N5168" t="str">
            <v>ESCAVAÇÃO HORIZONTAL, INCLUINDO ESCARIFICAÇÃO, CARGA, DESCARGA E TRANSPORTE EM SOLO DE 2A CATEGORIA COM TRATOR DE ESTEIRAS (100HP/LÂMINA: 2,19M3) E CAMINHÃO BASCULANTE DE 14M3, DMT ATÉ 200M. AF_07/2020</v>
          </cell>
          <cell r="O5168" t="str">
            <v>M3</v>
          </cell>
          <cell r="P5168" t="str">
            <v>COEFICIENTE DE REPRESENTATIVIDADE</v>
          </cell>
          <cell r="Q5168" t="str">
            <v>16,43</v>
          </cell>
          <cell r="R5168" t="str">
            <v>CAIXA REFERENCIAL</v>
          </cell>
        </row>
        <row r="5169">
          <cell r="A5169">
            <v>101150</v>
          </cell>
          <cell r="B5169">
            <v>101150</v>
          </cell>
          <cell r="F5169" t="str">
            <v>MOVT0018</v>
          </cell>
          <cell r="G5169" t="str">
            <v>MOVIMENTO DE TERRA</v>
          </cell>
          <cell r="H5169" t="str">
            <v>MOVT</v>
          </cell>
          <cell r="I5169" t="str">
            <v>CORTE/ESCAVACAO EM JAZIDAS OU CAMPO ABERTO</v>
          </cell>
          <cell r="J5169" t="str">
            <v>0018</v>
          </cell>
          <cell r="K5169" t="str">
            <v/>
          </cell>
          <cell r="L5169" t="str">
            <v/>
          </cell>
          <cell r="M5169" t="str">
            <v>101150</v>
          </cell>
          <cell r="N5169" t="str">
            <v>ESCAVAÇÃO HORIZONTAL, INCLUINDO ESCARIFICAÇÃO, CARGA, DESCARGA E TRANSPORTE EM SOLO DE 2A CATEGORIA COM TRATOR DE ESTEIRAS (150HP/LÂMINA: 3,18M3) E CAMINHÃO BASCULANTE DE 14M3, DMT ATÉ 200M. AF_07/2020</v>
          </cell>
          <cell r="O5169" t="str">
            <v>M3</v>
          </cell>
          <cell r="P5169" t="str">
            <v>COEFICIENTE DE REPRESENTATIVIDADE</v>
          </cell>
          <cell r="Q5169" t="str">
            <v>15,23</v>
          </cell>
          <cell r="R5169" t="str">
            <v>CAIXA REFERENCIAL</v>
          </cell>
        </row>
        <row r="5170">
          <cell r="A5170">
            <v>101151</v>
          </cell>
          <cell r="B5170">
            <v>101151</v>
          </cell>
          <cell r="F5170" t="str">
            <v>MOVT0018</v>
          </cell>
          <cell r="G5170" t="str">
            <v>MOVIMENTO DE TERRA</v>
          </cell>
          <cell r="H5170" t="str">
            <v>MOVT</v>
          </cell>
          <cell r="I5170" t="str">
            <v>CORTE/ESCAVACAO EM JAZIDAS OU CAMPO ABERTO</v>
          </cell>
          <cell r="J5170" t="str">
            <v>0018</v>
          </cell>
          <cell r="K5170" t="str">
            <v/>
          </cell>
          <cell r="L5170" t="str">
            <v/>
          </cell>
          <cell r="M5170" t="str">
            <v>101151</v>
          </cell>
          <cell r="N5170" t="str">
            <v>ESCAVAÇÃO HORIZONTAL, INCLUINDO ESCARIFICAÇÃO, CARGA, DESCARGA E TRANSPORTE EM SOLO DE 2A CATEGORIA COM TRATOR DE ESTEIRAS (170HP/LÂMINA: 5,20M3) E CAMINHÃO BASCULANTE DE 14M3, DMT ATÉ 200M. AF_07/2020</v>
          </cell>
          <cell r="O5170" t="str">
            <v>M3</v>
          </cell>
          <cell r="P5170" t="str">
            <v>COEFICIENTE DE REPRESENTATIVIDADE</v>
          </cell>
          <cell r="Q5170" t="str">
            <v>13,06</v>
          </cell>
          <cell r="R5170" t="str">
            <v>CAIXA REFERENCIAL</v>
          </cell>
        </row>
        <row r="5171">
          <cell r="A5171">
            <v>101152</v>
          </cell>
          <cell r="B5171">
            <v>101152</v>
          </cell>
          <cell r="F5171" t="str">
            <v>MOVT0018</v>
          </cell>
          <cell r="G5171" t="str">
            <v>MOVIMENTO DE TERRA</v>
          </cell>
          <cell r="H5171" t="str">
            <v>MOVT</v>
          </cell>
          <cell r="I5171" t="str">
            <v>CORTE/ESCAVACAO EM JAZIDAS OU CAMPO ABERTO</v>
          </cell>
          <cell r="J5171" t="str">
            <v>0018</v>
          </cell>
          <cell r="K5171" t="str">
            <v/>
          </cell>
          <cell r="L5171" t="str">
            <v/>
          </cell>
          <cell r="M5171" t="str">
            <v>101152</v>
          </cell>
          <cell r="N5171" t="str">
            <v>ESCAVAÇÃO HORIZONTAL, INCLUINDO ESCARIFICAÇÃO, CARGA, DESCARGA E TRANSPORTE EM SOLO DE 2A CATEGORIA COM TRATOR DE ESTEIRAS (347HP/LÂMINA: 8,70M3) E CAMINHÃO BASCULANTE DE 14M3, DMT ATÉ 200M. AF_07/2020</v>
          </cell>
          <cell r="O5171" t="str">
            <v>M3</v>
          </cell>
          <cell r="P5171" t="str">
            <v>COEFICIENTE DE REPRESENTATIVIDADE</v>
          </cell>
          <cell r="Q5171" t="str">
            <v>14,22</v>
          </cell>
          <cell r="R5171" t="str">
            <v>CAIXA REFERENCIAL</v>
          </cell>
        </row>
        <row r="5172">
          <cell r="A5172">
            <v>101153</v>
          </cell>
          <cell r="B5172">
            <v>101153</v>
          </cell>
          <cell r="F5172" t="str">
            <v>MOVT0018</v>
          </cell>
          <cell r="G5172" t="str">
            <v>MOVIMENTO DE TERRA</v>
          </cell>
          <cell r="H5172" t="str">
            <v>MOVT</v>
          </cell>
          <cell r="I5172" t="str">
            <v>CORTE/ESCAVACAO EM JAZIDAS OU CAMPO ABERTO</v>
          </cell>
          <cell r="J5172" t="str">
            <v>0018</v>
          </cell>
          <cell r="K5172" t="str">
            <v/>
          </cell>
          <cell r="L5172" t="str">
            <v/>
          </cell>
          <cell r="M5172" t="str">
            <v>101153</v>
          </cell>
          <cell r="N5172" t="str">
            <v>ESCAVAÇÃO HORIZONTAL, INCLUINDO ESCARIFICAÇÃO, CARGA, DESCARGA E TRANSPORTE EM SOLO DE 2A CATEGORIA COM TRATOR DE ESTEIRAS (125HP/LÂMINA: 2,70M3) E CAMINHÃO BASCULANTE DE 14M3, DMT ATÉ 200M. AF_07/2020</v>
          </cell>
          <cell r="O5172" t="str">
            <v>M3</v>
          </cell>
          <cell r="P5172" t="str">
            <v>COEFICIENTE DE REPRESENTATIVIDADE</v>
          </cell>
          <cell r="Q5172" t="str">
            <v>15,44</v>
          </cell>
          <cell r="R5172" t="str">
            <v>CAIXA REFERENCIAL</v>
          </cell>
        </row>
        <row r="5173">
          <cell r="A5173">
            <v>101206</v>
          </cell>
          <cell r="B5173">
            <v>101206</v>
          </cell>
          <cell r="F5173" t="str">
            <v>MOVT0018</v>
          </cell>
          <cell r="G5173" t="str">
            <v>MOVIMENTO DE TERRA</v>
          </cell>
          <cell r="H5173" t="str">
            <v>MOVT</v>
          </cell>
          <cell r="I5173" t="str">
            <v>CORTE/ESCAVACAO EM JAZIDAS OU CAMPO ABERTO</v>
          </cell>
          <cell r="J5173" t="str">
            <v>0018</v>
          </cell>
          <cell r="K5173" t="str">
            <v/>
          </cell>
          <cell r="L5173" t="str">
            <v/>
          </cell>
          <cell r="M5173" t="str">
            <v>101206</v>
          </cell>
          <cell r="N5173"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O5173" t="str">
            <v>M3</v>
          </cell>
          <cell r="P5173" t="str">
            <v>COEFICIENTE DE REPRESENTATIVIDADE</v>
          </cell>
          <cell r="Q5173" t="str">
            <v>10,04</v>
          </cell>
          <cell r="R5173" t="str">
            <v>CAIXA REFERENCIAL</v>
          </cell>
        </row>
        <row r="5174">
          <cell r="A5174">
            <v>101207</v>
          </cell>
          <cell r="B5174">
            <v>101207</v>
          </cell>
          <cell r="F5174" t="str">
            <v>MOVT0018</v>
          </cell>
          <cell r="G5174" t="str">
            <v>MOVIMENTO DE TERRA</v>
          </cell>
          <cell r="H5174" t="str">
            <v>MOVT</v>
          </cell>
          <cell r="I5174" t="str">
            <v>CORTE/ESCAVACAO EM JAZIDAS OU CAMPO ABERTO</v>
          </cell>
          <cell r="J5174" t="str">
            <v>0018</v>
          </cell>
          <cell r="K5174" t="str">
            <v/>
          </cell>
          <cell r="L5174" t="str">
            <v/>
          </cell>
          <cell r="M5174" t="str">
            <v>101207</v>
          </cell>
          <cell r="N5174"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O5174" t="str">
            <v>M3</v>
          </cell>
          <cell r="P5174" t="str">
            <v>COEFICIENTE DE REPRESENTATIVIDADE</v>
          </cell>
          <cell r="Q5174" t="str">
            <v>8,84</v>
          </cell>
          <cell r="R5174" t="str">
            <v>CAIXA REFERENCIAL</v>
          </cell>
        </row>
        <row r="5175">
          <cell r="A5175">
            <v>101208</v>
          </cell>
          <cell r="B5175">
            <v>101208</v>
          </cell>
          <cell r="F5175" t="str">
            <v>MOVT0018</v>
          </cell>
          <cell r="G5175" t="str">
            <v>MOVIMENTO DE TERRA</v>
          </cell>
          <cell r="H5175" t="str">
            <v>MOVT</v>
          </cell>
          <cell r="I5175" t="str">
            <v>CORTE/ESCAVACAO EM JAZIDAS OU CAMPO ABERTO</v>
          </cell>
          <cell r="J5175" t="str">
            <v>0018</v>
          </cell>
          <cell r="K5175" t="str">
            <v/>
          </cell>
          <cell r="L5175" t="str">
            <v/>
          </cell>
          <cell r="M5175" t="str">
            <v>101208</v>
          </cell>
          <cell r="N5175"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O5175" t="str">
            <v>M3</v>
          </cell>
          <cell r="P5175" t="str">
            <v>COEFICIENTE DE REPRESENTATIVIDADE</v>
          </cell>
          <cell r="Q5175" t="str">
            <v>8,52</v>
          </cell>
          <cell r="R5175" t="str">
            <v>CAIXA REFERENCIAL</v>
          </cell>
        </row>
        <row r="5176">
          <cell r="A5176">
            <v>101209</v>
          </cell>
          <cell r="B5176">
            <v>101209</v>
          </cell>
          <cell r="F5176" t="str">
            <v>MOVT0018</v>
          </cell>
          <cell r="G5176" t="str">
            <v>MOVIMENTO DE TERRA</v>
          </cell>
          <cell r="H5176" t="str">
            <v>MOVT</v>
          </cell>
          <cell r="I5176" t="str">
            <v>CORTE/ESCAVACAO EM JAZIDAS OU CAMPO ABERTO</v>
          </cell>
          <cell r="J5176" t="str">
            <v>0018</v>
          </cell>
          <cell r="K5176" t="str">
            <v/>
          </cell>
          <cell r="L5176" t="str">
            <v/>
          </cell>
          <cell r="M5176" t="str">
            <v>101209</v>
          </cell>
          <cell r="N5176"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O5176" t="str">
            <v>M3</v>
          </cell>
          <cell r="P5176" t="str">
            <v>COEFICIENTE DE REPRESENTATIVIDADE</v>
          </cell>
          <cell r="Q5176" t="str">
            <v>7,91</v>
          </cell>
          <cell r="R5176" t="str">
            <v>CAIXA REFERENCIAL</v>
          </cell>
        </row>
        <row r="5177">
          <cell r="A5177">
            <v>101210</v>
          </cell>
          <cell r="B5177">
            <v>101210</v>
          </cell>
          <cell r="F5177" t="str">
            <v>MOVT0018</v>
          </cell>
          <cell r="G5177" t="str">
            <v>MOVIMENTO DE TERRA</v>
          </cell>
          <cell r="H5177" t="str">
            <v>MOVT</v>
          </cell>
          <cell r="I5177" t="str">
            <v>CORTE/ESCAVACAO EM JAZIDAS OU CAMPO ABERTO</v>
          </cell>
          <cell r="J5177" t="str">
            <v>0018</v>
          </cell>
          <cell r="K5177" t="str">
            <v/>
          </cell>
          <cell r="L5177" t="str">
            <v/>
          </cell>
          <cell r="M5177" t="str">
            <v>101210</v>
          </cell>
          <cell r="N5177"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O5177" t="str">
            <v>M3</v>
          </cell>
          <cell r="P5177" t="str">
            <v>COEFICIENTE DE REPRESENTATIVIDADE</v>
          </cell>
          <cell r="Q5177" t="str">
            <v>14,04</v>
          </cell>
          <cell r="R5177" t="str">
            <v>CAIXA REFERENCIAL</v>
          </cell>
        </row>
        <row r="5178">
          <cell r="A5178">
            <v>101211</v>
          </cell>
          <cell r="B5178">
            <v>101211</v>
          </cell>
          <cell r="F5178" t="str">
            <v>MOVT0018</v>
          </cell>
          <cell r="G5178" t="str">
            <v>MOVIMENTO DE TERRA</v>
          </cell>
          <cell r="H5178" t="str">
            <v>MOVT</v>
          </cell>
          <cell r="I5178" t="str">
            <v>CORTE/ESCAVACAO EM JAZIDAS OU CAMPO ABERTO</v>
          </cell>
          <cell r="J5178" t="str">
            <v>0018</v>
          </cell>
          <cell r="K5178" t="str">
            <v/>
          </cell>
          <cell r="L5178" t="str">
            <v/>
          </cell>
          <cell r="M5178" t="str">
            <v>101211</v>
          </cell>
          <cell r="N5178"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O5178" t="str">
            <v>M3</v>
          </cell>
          <cell r="P5178" t="str">
            <v>COEFICIENTE DE REPRESENTATIVIDADE</v>
          </cell>
          <cell r="Q5178" t="str">
            <v>15,04</v>
          </cell>
          <cell r="R5178" t="str">
            <v>CAIXA REFERENCIAL</v>
          </cell>
        </row>
        <row r="5179">
          <cell r="A5179">
            <v>101212</v>
          </cell>
          <cell r="B5179">
            <v>101212</v>
          </cell>
          <cell r="F5179" t="str">
            <v>MOVT0018</v>
          </cell>
          <cell r="G5179" t="str">
            <v>MOVIMENTO DE TERRA</v>
          </cell>
          <cell r="H5179" t="str">
            <v>MOVT</v>
          </cell>
          <cell r="I5179" t="str">
            <v>CORTE/ESCAVACAO EM JAZIDAS OU CAMPO ABERTO</v>
          </cell>
          <cell r="J5179" t="str">
            <v>0018</v>
          </cell>
          <cell r="K5179" t="str">
            <v/>
          </cell>
          <cell r="L5179" t="str">
            <v/>
          </cell>
          <cell r="M5179" t="str">
            <v>101212</v>
          </cell>
          <cell r="N5179"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O5179" t="str">
            <v>M3</v>
          </cell>
          <cell r="P5179" t="str">
            <v>COEFICIENTE DE REPRESENTATIVIDADE</v>
          </cell>
          <cell r="Q5179" t="str">
            <v>17,45</v>
          </cell>
          <cell r="R5179" t="str">
            <v>CAIXA REFERENCIAL</v>
          </cell>
        </row>
        <row r="5180">
          <cell r="A5180">
            <v>101213</v>
          </cell>
          <cell r="B5180">
            <v>101213</v>
          </cell>
          <cell r="F5180" t="str">
            <v>MOVT0018</v>
          </cell>
          <cell r="G5180" t="str">
            <v>MOVIMENTO DE TERRA</v>
          </cell>
          <cell r="H5180" t="str">
            <v>MOVT</v>
          </cell>
          <cell r="I5180" t="str">
            <v>CORTE/ESCAVACAO EM JAZIDAS OU CAMPO ABERTO</v>
          </cell>
          <cell r="J5180" t="str">
            <v>0018</v>
          </cell>
          <cell r="K5180" t="str">
            <v/>
          </cell>
          <cell r="L5180" t="str">
            <v/>
          </cell>
          <cell r="M5180" t="str">
            <v>101213</v>
          </cell>
          <cell r="N5180"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O5180" t="str">
            <v>M3</v>
          </cell>
          <cell r="P5180" t="str">
            <v>COEFICIENTE DE REPRESENTATIVIDADE</v>
          </cell>
          <cell r="Q5180" t="str">
            <v>19,41</v>
          </cell>
          <cell r="R5180" t="str">
            <v>CAIXA REFERENCIAL</v>
          </cell>
        </row>
        <row r="5181">
          <cell r="A5181">
            <v>101214</v>
          </cell>
          <cell r="B5181">
            <v>101214</v>
          </cell>
          <cell r="F5181" t="str">
            <v>MOVT0018</v>
          </cell>
          <cell r="G5181" t="str">
            <v>MOVIMENTO DE TERRA</v>
          </cell>
          <cell r="H5181" t="str">
            <v>MOVT</v>
          </cell>
          <cell r="I5181" t="str">
            <v>CORTE/ESCAVACAO EM JAZIDAS OU CAMPO ABERTO</v>
          </cell>
          <cell r="J5181" t="str">
            <v>0018</v>
          </cell>
          <cell r="K5181" t="str">
            <v/>
          </cell>
          <cell r="L5181" t="str">
            <v/>
          </cell>
          <cell r="M5181" t="str">
            <v>101214</v>
          </cell>
          <cell r="N5181"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O5181" t="str">
            <v>M3</v>
          </cell>
          <cell r="P5181" t="str">
            <v>COEFICIENTE DE REPRESENTATIVIDADE</v>
          </cell>
          <cell r="Q5181" t="str">
            <v>23,47</v>
          </cell>
          <cell r="R5181" t="str">
            <v>CAIXA REFERENCIAL</v>
          </cell>
        </row>
        <row r="5182">
          <cell r="A5182">
            <v>101215</v>
          </cell>
          <cell r="B5182">
            <v>101215</v>
          </cell>
          <cell r="F5182" t="str">
            <v>MOVT0018</v>
          </cell>
          <cell r="G5182" t="str">
            <v>MOVIMENTO DE TERRA</v>
          </cell>
          <cell r="H5182" t="str">
            <v>MOVT</v>
          </cell>
          <cell r="I5182" t="str">
            <v>CORTE/ESCAVACAO EM JAZIDAS OU CAMPO ABERTO</v>
          </cell>
          <cell r="J5182" t="str">
            <v>0018</v>
          </cell>
          <cell r="K5182" t="str">
            <v/>
          </cell>
          <cell r="L5182" t="str">
            <v/>
          </cell>
          <cell r="M5182" t="str">
            <v>101215</v>
          </cell>
          <cell r="N5182"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O5182" t="str">
            <v>M3</v>
          </cell>
          <cell r="P5182" t="str">
            <v>COEFICIENTE DE REPRESENTATIVIDADE</v>
          </cell>
          <cell r="Q5182" t="str">
            <v>13,44</v>
          </cell>
          <cell r="R5182" t="str">
            <v>CAIXA REFERENCIAL</v>
          </cell>
        </row>
        <row r="5183">
          <cell r="A5183">
            <v>101216</v>
          </cell>
          <cell r="B5183">
            <v>101216</v>
          </cell>
          <cell r="F5183" t="str">
            <v>MOVT0018</v>
          </cell>
          <cell r="G5183" t="str">
            <v>MOVIMENTO DE TERRA</v>
          </cell>
          <cell r="H5183" t="str">
            <v>MOVT</v>
          </cell>
          <cell r="I5183" t="str">
            <v>CORTE/ESCAVACAO EM JAZIDAS OU CAMPO ABERTO</v>
          </cell>
          <cell r="J5183" t="str">
            <v>0018</v>
          </cell>
          <cell r="K5183" t="str">
            <v/>
          </cell>
          <cell r="L5183" t="str">
            <v/>
          </cell>
          <cell r="M5183" t="str">
            <v>101216</v>
          </cell>
          <cell r="N5183"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O5183" t="str">
            <v>M3</v>
          </cell>
          <cell r="P5183" t="str">
            <v>COEFICIENTE DE REPRESENTATIVIDADE</v>
          </cell>
          <cell r="Q5183" t="str">
            <v>14,13</v>
          </cell>
          <cell r="R5183" t="str">
            <v>CAIXA REFERENCIAL</v>
          </cell>
        </row>
        <row r="5184">
          <cell r="A5184">
            <v>101217</v>
          </cell>
          <cell r="B5184">
            <v>101217</v>
          </cell>
          <cell r="F5184" t="str">
            <v>MOVT0018</v>
          </cell>
          <cell r="G5184" t="str">
            <v>MOVIMENTO DE TERRA</v>
          </cell>
          <cell r="H5184" t="str">
            <v>MOVT</v>
          </cell>
          <cell r="I5184" t="str">
            <v>CORTE/ESCAVACAO EM JAZIDAS OU CAMPO ABERTO</v>
          </cell>
          <cell r="J5184" t="str">
            <v>0018</v>
          </cell>
          <cell r="K5184" t="str">
            <v/>
          </cell>
          <cell r="L5184" t="str">
            <v/>
          </cell>
          <cell r="M5184" t="str">
            <v>101217</v>
          </cell>
          <cell r="N5184"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O5184" t="str">
            <v>M3</v>
          </cell>
          <cell r="P5184" t="str">
            <v>COEFICIENTE DE REPRESENTATIVIDADE</v>
          </cell>
          <cell r="Q5184" t="str">
            <v>16,35</v>
          </cell>
          <cell r="R5184" t="str">
            <v>CAIXA REFERENCIAL</v>
          </cell>
        </row>
        <row r="5185">
          <cell r="A5185">
            <v>101218</v>
          </cell>
          <cell r="B5185">
            <v>101218</v>
          </cell>
          <cell r="F5185" t="str">
            <v>MOVT0018</v>
          </cell>
          <cell r="G5185" t="str">
            <v>MOVIMENTO DE TERRA</v>
          </cell>
          <cell r="H5185" t="str">
            <v>MOVT</v>
          </cell>
          <cell r="I5185" t="str">
            <v>CORTE/ESCAVACAO EM JAZIDAS OU CAMPO ABERTO</v>
          </cell>
          <cell r="J5185" t="str">
            <v>0018</v>
          </cell>
          <cell r="K5185" t="str">
            <v/>
          </cell>
          <cell r="L5185" t="str">
            <v/>
          </cell>
          <cell r="M5185" t="str">
            <v>101218</v>
          </cell>
          <cell r="N5185"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O5185" t="str">
            <v>M3</v>
          </cell>
          <cell r="P5185" t="str">
            <v>COEFICIENTE DE REPRESENTATIVIDADE</v>
          </cell>
          <cell r="Q5185" t="str">
            <v>17,36</v>
          </cell>
          <cell r="R5185" t="str">
            <v>CAIXA REFERENCIAL</v>
          </cell>
        </row>
        <row r="5186">
          <cell r="A5186">
            <v>101219</v>
          </cell>
          <cell r="B5186">
            <v>101219</v>
          </cell>
          <cell r="F5186" t="str">
            <v>MOVT0018</v>
          </cell>
          <cell r="G5186" t="str">
            <v>MOVIMENTO DE TERRA</v>
          </cell>
          <cell r="H5186" t="str">
            <v>MOVT</v>
          </cell>
          <cell r="I5186" t="str">
            <v>CORTE/ESCAVACAO EM JAZIDAS OU CAMPO ABERTO</v>
          </cell>
          <cell r="J5186" t="str">
            <v>0018</v>
          </cell>
          <cell r="K5186" t="str">
            <v/>
          </cell>
          <cell r="L5186" t="str">
            <v/>
          </cell>
          <cell r="M5186" t="str">
            <v>101219</v>
          </cell>
          <cell r="N5186"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O5186" t="str">
            <v>M3</v>
          </cell>
          <cell r="P5186" t="str">
            <v>COEFICIENTE DE REPRESENTATIVIDADE</v>
          </cell>
          <cell r="Q5186" t="str">
            <v>21,01</v>
          </cell>
          <cell r="R5186" t="str">
            <v>CAIXA REFERENCIAL</v>
          </cell>
        </row>
        <row r="5187">
          <cell r="A5187">
            <v>101220</v>
          </cell>
          <cell r="B5187">
            <v>101220</v>
          </cell>
          <cell r="F5187" t="str">
            <v>MOVT0018</v>
          </cell>
          <cell r="G5187" t="str">
            <v>MOVIMENTO DE TERRA</v>
          </cell>
          <cell r="H5187" t="str">
            <v>MOVT</v>
          </cell>
          <cell r="I5187" t="str">
            <v>CORTE/ESCAVACAO EM JAZIDAS OU CAMPO ABERTO</v>
          </cell>
          <cell r="J5187" t="str">
            <v>0018</v>
          </cell>
          <cell r="K5187" t="str">
            <v/>
          </cell>
          <cell r="L5187" t="str">
            <v/>
          </cell>
          <cell r="M5187" t="str">
            <v>101220</v>
          </cell>
          <cell r="N5187"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O5187" t="str">
            <v>M3</v>
          </cell>
          <cell r="P5187" t="str">
            <v>COEFICIENTE DE REPRESENTATIVIDADE</v>
          </cell>
          <cell r="Q5187" t="str">
            <v>13,15</v>
          </cell>
          <cell r="R5187" t="str">
            <v>CAIXA REFERENCIAL</v>
          </cell>
        </row>
        <row r="5188">
          <cell r="A5188">
            <v>101221</v>
          </cell>
          <cell r="B5188">
            <v>101221</v>
          </cell>
          <cell r="F5188" t="str">
            <v>MOVT0018</v>
          </cell>
          <cell r="G5188" t="str">
            <v>MOVIMENTO DE TERRA</v>
          </cell>
          <cell r="H5188" t="str">
            <v>MOVT</v>
          </cell>
          <cell r="I5188" t="str">
            <v>CORTE/ESCAVACAO EM JAZIDAS OU CAMPO ABERTO</v>
          </cell>
          <cell r="J5188" t="str">
            <v>0018</v>
          </cell>
          <cell r="K5188" t="str">
            <v/>
          </cell>
          <cell r="L5188" t="str">
            <v/>
          </cell>
          <cell r="M5188" t="str">
            <v>101221</v>
          </cell>
          <cell r="N5188"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O5188" t="str">
            <v>M3</v>
          </cell>
          <cell r="P5188" t="str">
            <v>COEFICIENTE DE REPRESENTATIVIDADE</v>
          </cell>
          <cell r="Q5188" t="str">
            <v>13,93</v>
          </cell>
          <cell r="R5188" t="str">
            <v>CAIXA REFERENCIAL</v>
          </cell>
        </row>
        <row r="5189">
          <cell r="A5189">
            <v>101222</v>
          </cell>
          <cell r="B5189">
            <v>101222</v>
          </cell>
          <cell r="F5189" t="str">
            <v>MOVT0018</v>
          </cell>
          <cell r="G5189" t="str">
            <v>MOVIMENTO DE TERRA</v>
          </cell>
          <cell r="H5189" t="str">
            <v>MOVT</v>
          </cell>
          <cell r="I5189" t="str">
            <v>CORTE/ESCAVACAO EM JAZIDAS OU CAMPO ABERTO</v>
          </cell>
          <cell r="J5189" t="str">
            <v>0018</v>
          </cell>
          <cell r="K5189" t="str">
            <v/>
          </cell>
          <cell r="L5189" t="str">
            <v/>
          </cell>
          <cell r="M5189" t="str">
            <v>101222</v>
          </cell>
          <cell r="N5189"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O5189" t="str">
            <v>M3</v>
          </cell>
          <cell r="P5189" t="str">
            <v>COEFICIENTE DE REPRESENTATIVIDADE</v>
          </cell>
          <cell r="Q5189" t="str">
            <v>16,15</v>
          </cell>
          <cell r="R5189" t="str">
            <v>CAIXA REFERENCIAL</v>
          </cell>
        </row>
        <row r="5190">
          <cell r="A5190">
            <v>101223</v>
          </cell>
          <cell r="B5190">
            <v>101223</v>
          </cell>
          <cell r="F5190" t="str">
            <v>MOVT0018</v>
          </cell>
          <cell r="G5190" t="str">
            <v>MOVIMENTO DE TERRA</v>
          </cell>
          <cell r="H5190" t="str">
            <v>MOVT</v>
          </cell>
          <cell r="I5190" t="str">
            <v>CORTE/ESCAVACAO EM JAZIDAS OU CAMPO ABERTO</v>
          </cell>
          <cell r="J5190" t="str">
            <v>0018</v>
          </cell>
          <cell r="K5190" t="str">
            <v/>
          </cell>
          <cell r="L5190" t="str">
            <v/>
          </cell>
          <cell r="M5190" t="str">
            <v>101223</v>
          </cell>
          <cell r="N5190"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O5190" t="str">
            <v>M3</v>
          </cell>
          <cell r="P5190" t="str">
            <v>COEFICIENTE DE REPRESENTATIVIDADE</v>
          </cell>
          <cell r="Q5190" t="str">
            <v>17,90</v>
          </cell>
          <cell r="R5190" t="str">
            <v>CAIXA REFERENCIAL</v>
          </cell>
        </row>
        <row r="5191">
          <cell r="A5191">
            <v>101224</v>
          </cell>
          <cell r="B5191">
            <v>101224</v>
          </cell>
          <cell r="F5191" t="str">
            <v>MOVT0018</v>
          </cell>
          <cell r="G5191" t="str">
            <v>MOVIMENTO DE TERRA</v>
          </cell>
          <cell r="H5191" t="str">
            <v>MOVT</v>
          </cell>
          <cell r="I5191" t="str">
            <v>CORTE/ESCAVACAO EM JAZIDAS OU CAMPO ABERTO</v>
          </cell>
          <cell r="J5191" t="str">
            <v>0018</v>
          </cell>
          <cell r="K5191" t="str">
            <v/>
          </cell>
          <cell r="L5191" t="str">
            <v/>
          </cell>
          <cell r="M5191" t="str">
            <v>101224</v>
          </cell>
          <cell r="N5191"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O5191" t="str">
            <v>M3</v>
          </cell>
          <cell r="P5191" t="str">
            <v>COEFICIENTE DE REPRESENTATIVIDADE</v>
          </cell>
          <cell r="Q5191" t="str">
            <v>22,37</v>
          </cell>
          <cell r="R5191" t="str">
            <v>CAIXA REFERENCIAL</v>
          </cell>
        </row>
        <row r="5192">
          <cell r="A5192">
            <v>101225</v>
          </cell>
          <cell r="B5192">
            <v>101225</v>
          </cell>
          <cell r="F5192" t="str">
            <v>MOVT0018</v>
          </cell>
          <cell r="G5192" t="str">
            <v>MOVIMENTO DE TERRA</v>
          </cell>
          <cell r="H5192" t="str">
            <v>MOVT</v>
          </cell>
          <cell r="I5192" t="str">
            <v>CORTE/ESCAVACAO EM JAZIDAS OU CAMPO ABERTO</v>
          </cell>
          <cell r="J5192" t="str">
            <v>0018</v>
          </cell>
          <cell r="K5192" t="str">
            <v/>
          </cell>
          <cell r="L5192" t="str">
            <v/>
          </cell>
          <cell r="M5192" t="str">
            <v>101225</v>
          </cell>
          <cell r="N5192"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O5192" t="str">
            <v>M3</v>
          </cell>
          <cell r="P5192" t="str">
            <v>COEFICIENTE DE REPRESENTATIVIDADE</v>
          </cell>
          <cell r="Q5192" t="str">
            <v>12,07</v>
          </cell>
          <cell r="R5192" t="str">
            <v>CAIXA REFERENCIAL</v>
          </cell>
        </row>
        <row r="5193">
          <cell r="A5193">
            <v>101226</v>
          </cell>
          <cell r="B5193">
            <v>101226</v>
          </cell>
          <cell r="F5193" t="str">
            <v>MOVT0018</v>
          </cell>
          <cell r="G5193" t="str">
            <v>MOVIMENTO DE TERRA</v>
          </cell>
          <cell r="H5193" t="str">
            <v>MOVT</v>
          </cell>
          <cell r="I5193" t="str">
            <v>CORTE/ESCAVACAO EM JAZIDAS OU CAMPO ABERTO</v>
          </cell>
          <cell r="J5193" t="str">
            <v>0018</v>
          </cell>
          <cell r="K5193" t="str">
            <v/>
          </cell>
          <cell r="L5193" t="str">
            <v/>
          </cell>
          <cell r="M5193" t="str">
            <v>101226</v>
          </cell>
          <cell r="N5193"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O5193" t="str">
            <v>M3</v>
          </cell>
          <cell r="P5193" t="str">
            <v>COEFICIENTE DE REPRESENTATIVIDADE</v>
          </cell>
          <cell r="Q5193" t="str">
            <v>12,76</v>
          </cell>
          <cell r="R5193" t="str">
            <v>CAIXA REFERENCIAL</v>
          </cell>
        </row>
        <row r="5194">
          <cell r="A5194">
            <v>101227</v>
          </cell>
          <cell r="B5194">
            <v>101227</v>
          </cell>
          <cell r="F5194" t="str">
            <v>MOVT0018</v>
          </cell>
          <cell r="G5194" t="str">
            <v>MOVIMENTO DE TERRA</v>
          </cell>
          <cell r="H5194" t="str">
            <v>MOVT</v>
          </cell>
          <cell r="I5194" t="str">
            <v>CORTE/ESCAVACAO EM JAZIDAS OU CAMPO ABERTO</v>
          </cell>
          <cell r="J5194" t="str">
            <v>0018</v>
          </cell>
          <cell r="K5194" t="str">
            <v/>
          </cell>
          <cell r="L5194" t="str">
            <v/>
          </cell>
          <cell r="M5194" t="str">
            <v>101227</v>
          </cell>
          <cell r="N5194"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O5194" t="str">
            <v>M3</v>
          </cell>
          <cell r="P5194" t="str">
            <v>COEFICIENTE DE REPRESENTATIVIDADE</v>
          </cell>
          <cell r="Q5194" t="str">
            <v>14,74</v>
          </cell>
          <cell r="R5194" t="str">
            <v>CAIXA REFERENCIAL</v>
          </cell>
        </row>
        <row r="5195">
          <cell r="A5195">
            <v>101228</v>
          </cell>
          <cell r="B5195">
            <v>101228</v>
          </cell>
          <cell r="F5195" t="str">
            <v>MOVT0018</v>
          </cell>
          <cell r="G5195" t="str">
            <v>MOVIMENTO DE TERRA</v>
          </cell>
          <cell r="H5195" t="str">
            <v>MOVT</v>
          </cell>
          <cell r="I5195" t="str">
            <v>CORTE/ESCAVACAO EM JAZIDAS OU CAMPO ABERTO</v>
          </cell>
          <cell r="J5195" t="str">
            <v>0018</v>
          </cell>
          <cell r="K5195" t="str">
            <v/>
          </cell>
          <cell r="L5195" t="str">
            <v/>
          </cell>
          <cell r="M5195" t="str">
            <v>101228</v>
          </cell>
          <cell r="N5195"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O5195" t="str">
            <v>M3</v>
          </cell>
          <cell r="P5195" t="str">
            <v>COEFICIENTE DE REPRESENTATIVIDADE</v>
          </cell>
          <cell r="Q5195" t="str">
            <v>15,78</v>
          </cell>
          <cell r="R5195" t="str">
            <v>CAIXA REFERENCIAL</v>
          </cell>
        </row>
        <row r="5196">
          <cell r="A5196">
            <v>101229</v>
          </cell>
          <cell r="B5196">
            <v>101229</v>
          </cell>
          <cell r="F5196" t="str">
            <v>MOVT0018</v>
          </cell>
          <cell r="G5196" t="str">
            <v>MOVIMENTO DE TERRA</v>
          </cell>
          <cell r="H5196" t="str">
            <v>MOVT</v>
          </cell>
          <cell r="I5196" t="str">
            <v>CORTE/ESCAVACAO EM JAZIDAS OU CAMPO ABERTO</v>
          </cell>
          <cell r="J5196" t="str">
            <v>0018</v>
          </cell>
          <cell r="K5196" t="str">
            <v/>
          </cell>
          <cell r="L5196" t="str">
            <v/>
          </cell>
          <cell r="M5196" t="str">
            <v>101229</v>
          </cell>
          <cell r="N5196"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O5196" t="str">
            <v>M3</v>
          </cell>
          <cell r="P5196" t="str">
            <v>COEFICIENTE DE REPRESENTATIVIDADE</v>
          </cell>
          <cell r="Q5196" t="str">
            <v>19,79</v>
          </cell>
          <cell r="R5196" t="str">
            <v>CAIXA REFERENCIAL</v>
          </cell>
        </row>
        <row r="5197">
          <cell r="A5197">
            <v>101230</v>
          </cell>
          <cell r="B5197">
            <v>101230</v>
          </cell>
          <cell r="F5197" t="str">
            <v>MOVT0018</v>
          </cell>
          <cell r="G5197" t="str">
            <v>MOVIMENTO DE TERRA</v>
          </cell>
          <cell r="H5197" t="str">
            <v>MOVT</v>
          </cell>
          <cell r="I5197" t="str">
            <v>CORTE/ESCAVACAO EM JAZIDAS OU CAMPO ABERTO</v>
          </cell>
          <cell r="J5197" t="str">
            <v>0018</v>
          </cell>
          <cell r="K5197" t="str">
            <v/>
          </cell>
          <cell r="L5197" t="str">
            <v/>
          </cell>
          <cell r="M5197" t="str">
            <v>101230</v>
          </cell>
          <cell r="N5197"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O5197" t="str">
            <v>M3</v>
          </cell>
          <cell r="P5197" t="str">
            <v>COEFICIENTE DE REPRESENTATIVIDADE</v>
          </cell>
          <cell r="Q5197" t="str">
            <v>8,86</v>
          </cell>
          <cell r="R5197" t="str">
            <v>CAIXA REFERENCIAL</v>
          </cell>
        </row>
        <row r="5198">
          <cell r="A5198">
            <v>101231</v>
          </cell>
          <cell r="B5198">
            <v>101231</v>
          </cell>
          <cell r="F5198" t="str">
            <v>MOVT0018</v>
          </cell>
          <cell r="G5198" t="str">
            <v>MOVIMENTO DE TERRA</v>
          </cell>
          <cell r="H5198" t="str">
            <v>MOVT</v>
          </cell>
          <cell r="I5198" t="str">
            <v>CORTE/ESCAVACAO EM JAZIDAS OU CAMPO ABERTO</v>
          </cell>
          <cell r="J5198" t="str">
            <v>0018</v>
          </cell>
          <cell r="K5198" t="str">
            <v/>
          </cell>
          <cell r="L5198" t="str">
            <v/>
          </cell>
          <cell r="M5198" t="str">
            <v>101231</v>
          </cell>
          <cell r="N5198"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O5198" t="str">
            <v>M3</v>
          </cell>
          <cell r="P5198" t="str">
            <v>COEFICIENTE DE REPRESENTATIVIDADE</v>
          </cell>
          <cell r="Q5198" t="str">
            <v>8,43</v>
          </cell>
          <cell r="R5198" t="str">
            <v>CAIXA REFERENCIAL</v>
          </cell>
        </row>
        <row r="5199">
          <cell r="A5199">
            <v>101232</v>
          </cell>
          <cell r="B5199">
            <v>101232</v>
          </cell>
          <cell r="F5199" t="str">
            <v>MOVT0018</v>
          </cell>
          <cell r="G5199" t="str">
            <v>MOVIMENTO DE TERRA</v>
          </cell>
          <cell r="H5199" t="str">
            <v>MOVT</v>
          </cell>
          <cell r="I5199" t="str">
            <v>CORTE/ESCAVACAO EM JAZIDAS OU CAMPO ABERTO</v>
          </cell>
          <cell r="J5199" t="str">
            <v>0018</v>
          </cell>
          <cell r="K5199" t="str">
            <v/>
          </cell>
          <cell r="L5199" t="str">
            <v/>
          </cell>
          <cell r="M5199" t="str">
            <v>101232</v>
          </cell>
          <cell r="N5199"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O5199" t="str">
            <v>M3</v>
          </cell>
          <cell r="P5199" t="str">
            <v>COEFICIENTE DE REPRESENTATIVIDADE</v>
          </cell>
          <cell r="Q5199" t="str">
            <v>7,62</v>
          </cell>
          <cell r="R5199" t="str">
            <v>CAIXA REFERENCIAL</v>
          </cell>
        </row>
        <row r="5200">
          <cell r="A5200">
            <v>101233</v>
          </cell>
          <cell r="B5200">
            <v>101233</v>
          </cell>
          <cell r="F5200" t="str">
            <v>MOVT0018</v>
          </cell>
          <cell r="G5200" t="str">
            <v>MOVIMENTO DE TERRA</v>
          </cell>
          <cell r="H5200" t="str">
            <v>MOVT</v>
          </cell>
          <cell r="I5200" t="str">
            <v>CORTE/ESCAVACAO EM JAZIDAS OU CAMPO ABERTO</v>
          </cell>
          <cell r="J5200" t="str">
            <v>0018</v>
          </cell>
          <cell r="K5200" t="str">
            <v/>
          </cell>
          <cell r="L5200" t="str">
            <v/>
          </cell>
          <cell r="M5200" t="str">
            <v>101233</v>
          </cell>
          <cell r="N5200"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O5200" t="str">
            <v>M3</v>
          </cell>
          <cell r="P5200" t="str">
            <v>COEFICIENTE DE REPRESENTATIVIDADE</v>
          </cell>
          <cell r="Q5200" t="str">
            <v>7,02</v>
          </cell>
          <cell r="R5200" t="str">
            <v>CAIXA REFERENCIAL</v>
          </cell>
        </row>
        <row r="5201">
          <cell r="A5201">
            <v>101234</v>
          </cell>
          <cell r="B5201">
            <v>101234</v>
          </cell>
          <cell r="F5201" t="str">
            <v>MOVT0018</v>
          </cell>
          <cell r="G5201" t="str">
            <v>MOVIMENTO DE TERRA</v>
          </cell>
          <cell r="H5201" t="str">
            <v>MOVT</v>
          </cell>
          <cell r="I5201" t="str">
            <v>CORTE/ESCAVACAO EM JAZIDAS OU CAMPO ABERTO</v>
          </cell>
          <cell r="J5201" t="str">
            <v>0018</v>
          </cell>
          <cell r="K5201" t="str">
            <v/>
          </cell>
          <cell r="L5201" t="str">
            <v/>
          </cell>
          <cell r="M5201" t="str">
            <v>101234</v>
          </cell>
          <cell r="N5201"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O5201" t="str">
            <v>M3</v>
          </cell>
          <cell r="P5201" t="str">
            <v>COEFICIENTE DE REPRESENTATIVIDADE</v>
          </cell>
          <cell r="Q5201" t="str">
            <v>13,62</v>
          </cell>
          <cell r="R5201" t="str">
            <v>CAIXA REFERENCIAL</v>
          </cell>
        </row>
        <row r="5202">
          <cell r="A5202">
            <v>101235</v>
          </cell>
          <cell r="B5202">
            <v>101235</v>
          </cell>
          <cell r="F5202" t="str">
            <v>MOVT0018</v>
          </cell>
          <cell r="G5202" t="str">
            <v>MOVIMENTO DE TERRA</v>
          </cell>
          <cell r="H5202" t="str">
            <v>MOVT</v>
          </cell>
          <cell r="I5202" t="str">
            <v>CORTE/ESCAVACAO EM JAZIDAS OU CAMPO ABERTO</v>
          </cell>
          <cell r="J5202" t="str">
            <v>0018</v>
          </cell>
          <cell r="K5202" t="str">
            <v/>
          </cell>
          <cell r="L5202" t="str">
            <v/>
          </cell>
          <cell r="M5202" t="str">
            <v>101235</v>
          </cell>
          <cell r="N5202"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O5202" t="str">
            <v>M3</v>
          </cell>
          <cell r="P5202" t="str">
            <v>COEFICIENTE DE REPRESENTATIVIDADE</v>
          </cell>
          <cell r="Q5202" t="str">
            <v>14,39</v>
          </cell>
          <cell r="R5202" t="str">
            <v>CAIXA REFERENCIAL</v>
          </cell>
        </row>
        <row r="5203">
          <cell r="A5203">
            <v>101236</v>
          </cell>
          <cell r="B5203">
            <v>101236</v>
          </cell>
          <cell r="F5203" t="str">
            <v>MOVT0018</v>
          </cell>
          <cell r="G5203" t="str">
            <v>MOVIMENTO DE TERRA</v>
          </cell>
          <cell r="H5203" t="str">
            <v>MOVT</v>
          </cell>
          <cell r="I5203" t="str">
            <v>CORTE/ESCAVACAO EM JAZIDAS OU CAMPO ABERTO</v>
          </cell>
          <cell r="J5203" t="str">
            <v>0018</v>
          </cell>
          <cell r="K5203" t="str">
            <v/>
          </cell>
          <cell r="L5203" t="str">
            <v/>
          </cell>
          <cell r="M5203" t="str">
            <v>101236</v>
          </cell>
          <cell r="N5203"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O5203" t="str">
            <v>M3</v>
          </cell>
          <cell r="P5203" t="str">
            <v>COEFICIENTE DE REPRESENTATIVIDADE</v>
          </cell>
          <cell r="Q5203" t="str">
            <v>16,70</v>
          </cell>
          <cell r="R5203" t="str">
            <v>CAIXA REFERENCIAL</v>
          </cell>
        </row>
        <row r="5204">
          <cell r="A5204">
            <v>101237</v>
          </cell>
          <cell r="B5204">
            <v>101237</v>
          </cell>
          <cell r="F5204" t="str">
            <v>MOVT0018</v>
          </cell>
          <cell r="G5204" t="str">
            <v>MOVIMENTO DE TERRA</v>
          </cell>
          <cell r="H5204" t="str">
            <v>MOVT</v>
          </cell>
          <cell r="I5204" t="str">
            <v>CORTE/ESCAVACAO EM JAZIDAS OU CAMPO ABERTO</v>
          </cell>
          <cell r="J5204" t="str">
            <v>0018</v>
          </cell>
          <cell r="K5204" t="str">
            <v/>
          </cell>
          <cell r="L5204" t="str">
            <v/>
          </cell>
          <cell r="M5204" t="str">
            <v>101237</v>
          </cell>
          <cell r="N5204"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O5204" t="str">
            <v>M3</v>
          </cell>
          <cell r="P5204" t="str">
            <v>COEFICIENTE DE REPRESENTATIVIDADE</v>
          </cell>
          <cell r="Q5204" t="str">
            <v>17,85</v>
          </cell>
          <cell r="R5204" t="str">
            <v>CAIXA REFERENCIAL</v>
          </cell>
        </row>
        <row r="5205">
          <cell r="A5205">
            <v>101238</v>
          </cell>
          <cell r="B5205">
            <v>101238</v>
          </cell>
          <cell r="F5205" t="str">
            <v>MOVT0018</v>
          </cell>
          <cell r="G5205" t="str">
            <v>MOVIMENTO DE TERRA</v>
          </cell>
          <cell r="H5205" t="str">
            <v>MOVT</v>
          </cell>
          <cell r="I5205" t="str">
            <v>CORTE/ESCAVACAO EM JAZIDAS OU CAMPO ABERTO</v>
          </cell>
          <cell r="J5205" t="str">
            <v>0018</v>
          </cell>
          <cell r="K5205" t="str">
            <v/>
          </cell>
          <cell r="L5205" t="str">
            <v/>
          </cell>
          <cell r="M5205" t="str">
            <v>101238</v>
          </cell>
          <cell r="N5205"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O5205" t="str">
            <v>M3</v>
          </cell>
          <cell r="P5205" t="str">
            <v>COEFICIENTE DE REPRESENTATIVIDADE</v>
          </cell>
          <cell r="Q5205" t="str">
            <v>22,46</v>
          </cell>
          <cell r="R5205" t="str">
            <v>CAIXA REFERENCIAL</v>
          </cell>
        </row>
        <row r="5206">
          <cell r="A5206">
            <v>101239</v>
          </cell>
          <cell r="B5206">
            <v>101239</v>
          </cell>
          <cell r="F5206" t="str">
            <v>MOVT0018</v>
          </cell>
          <cell r="G5206" t="str">
            <v>MOVIMENTO DE TERRA</v>
          </cell>
          <cell r="H5206" t="str">
            <v>MOVT</v>
          </cell>
          <cell r="I5206" t="str">
            <v>CORTE/ESCAVACAO EM JAZIDAS OU CAMPO ABERTO</v>
          </cell>
          <cell r="J5206" t="str">
            <v>0018</v>
          </cell>
          <cell r="K5206" t="str">
            <v/>
          </cell>
          <cell r="L5206" t="str">
            <v/>
          </cell>
          <cell r="M5206" t="str">
            <v>101239</v>
          </cell>
          <cell r="N5206"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O5206" t="str">
            <v>M3</v>
          </cell>
          <cell r="P5206" t="str">
            <v>COEFICIENTE DE REPRESENTATIVIDADE</v>
          </cell>
          <cell r="Q5206" t="str">
            <v>12,09</v>
          </cell>
          <cell r="R5206" t="str">
            <v>CAIXA REFERENCIAL</v>
          </cell>
        </row>
        <row r="5207">
          <cell r="A5207">
            <v>101240</v>
          </cell>
          <cell r="B5207">
            <v>101240</v>
          </cell>
          <cell r="F5207" t="str">
            <v>MOVT0018</v>
          </cell>
          <cell r="G5207" t="str">
            <v>MOVIMENTO DE TERRA</v>
          </cell>
          <cell r="H5207" t="str">
            <v>MOVT</v>
          </cell>
          <cell r="I5207" t="str">
            <v>CORTE/ESCAVACAO EM JAZIDAS OU CAMPO ABERTO</v>
          </cell>
          <cell r="J5207" t="str">
            <v>0018</v>
          </cell>
          <cell r="K5207" t="str">
            <v/>
          </cell>
          <cell r="L5207" t="str">
            <v/>
          </cell>
          <cell r="M5207" t="str">
            <v>101240</v>
          </cell>
          <cell r="N5207"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O5207" t="str">
            <v>M3</v>
          </cell>
          <cell r="P5207" t="str">
            <v>COEFICIENTE DE REPRESENTATIVIDADE</v>
          </cell>
          <cell r="Q5207" t="str">
            <v>12,79</v>
          </cell>
          <cell r="R5207" t="str">
            <v>CAIXA REFERENCIAL</v>
          </cell>
        </row>
        <row r="5208">
          <cell r="A5208">
            <v>101241</v>
          </cell>
          <cell r="B5208">
            <v>101241</v>
          </cell>
          <cell r="F5208" t="str">
            <v>MOVT0018</v>
          </cell>
          <cell r="G5208" t="str">
            <v>MOVIMENTO DE TERRA</v>
          </cell>
          <cell r="H5208" t="str">
            <v>MOVT</v>
          </cell>
          <cell r="I5208" t="str">
            <v>CORTE/ESCAVACAO EM JAZIDAS OU CAMPO ABERTO</v>
          </cell>
          <cell r="J5208" t="str">
            <v>0018</v>
          </cell>
          <cell r="K5208" t="str">
            <v/>
          </cell>
          <cell r="L5208" t="str">
            <v/>
          </cell>
          <cell r="M5208" t="str">
            <v>101241</v>
          </cell>
          <cell r="N5208"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O5208" t="str">
            <v>M3</v>
          </cell>
          <cell r="P5208" t="str">
            <v>COEFICIENTE DE REPRESENTATIVIDADE</v>
          </cell>
          <cell r="Q5208" t="str">
            <v>14,86</v>
          </cell>
          <cell r="R5208" t="str">
            <v>CAIXA REFERENCIAL</v>
          </cell>
        </row>
        <row r="5209">
          <cell r="A5209">
            <v>101242</v>
          </cell>
          <cell r="B5209">
            <v>101242</v>
          </cell>
          <cell r="F5209" t="str">
            <v>MOVT0018</v>
          </cell>
          <cell r="G5209" t="str">
            <v>MOVIMENTO DE TERRA</v>
          </cell>
          <cell r="H5209" t="str">
            <v>MOVT</v>
          </cell>
          <cell r="I5209" t="str">
            <v>CORTE/ESCAVACAO EM JAZIDAS OU CAMPO ABERTO</v>
          </cell>
          <cell r="J5209" t="str">
            <v>0018</v>
          </cell>
          <cell r="K5209" t="str">
            <v/>
          </cell>
          <cell r="L5209" t="str">
            <v/>
          </cell>
          <cell r="M5209" t="str">
            <v>101242</v>
          </cell>
          <cell r="N5209"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O5209" t="str">
            <v>M3</v>
          </cell>
          <cell r="P5209" t="str">
            <v>COEFICIENTE DE REPRESENTATIVIDADE</v>
          </cell>
          <cell r="Q5209" t="str">
            <v>16,52</v>
          </cell>
          <cell r="R5209" t="str">
            <v>CAIXA REFERENCIAL</v>
          </cell>
        </row>
        <row r="5210">
          <cell r="A5210">
            <v>101243</v>
          </cell>
          <cell r="B5210">
            <v>101243</v>
          </cell>
          <cell r="F5210" t="str">
            <v>MOVT0018</v>
          </cell>
          <cell r="G5210" t="str">
            <v>MOVIMENTO DE TERRA</v>
          </cell>
          <cell r="H5210" t="str">
            <v>MOVT</v>
          </cell>
          <cell r="I5210" t="str">
            <v>CORTE/ESCAVACAO EM JAZIDAS OU CAMPO ABERTO</v>
          </cell>
          <cell r="J5210" t="str">
            <v>0018</v>
          </cell>
          <cell r="K5210" t="str">
            <v/>
          </cell>
          <cell r="L5210" t="str">
            <v/>
          </cell>
          <cell r="M5210" t="str">
            <v>101243</v>
          </cell>
          <cell r="N5210"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O5210" t="str">
            <v>M3</v>
          </cell>
          <cell r="P5210" t="str">
            <v>COEFICIENTE DE REPRESENTATIVIDADE</v>
          </cell>
          <cell r="Q5210" t="str">
            <v>20,04</v>
          </cell>
          <cell r="R5210" t="str">
            <v>CAIXA REFERENCIAL</v>
          </cell>
        </row>
        <row r="5211">
          <cell r="A5211">
            <v>101244</v>
          </cell>
          <cell r="B5211">
            <v>101244</v>
          </cell>
          <cell r="F5211" t="str">
            <v>MOVT0018</v>
          </cell>
          <cell r="G5211" t="str">
            <v>MOVIMENTO DE TERRA</v>
          </cell>
          <cell r="H5211" t="str">
            <v>MOVT</v>
          </cell>
          <cell r="I5211" t="str">
            <v>CORTE/ESCAVACAO EM JAZIDAS OU CAMPO ABERTO</v>
          </cell>
          <cell r="J5211" t="str">
            <v>0018</v>
          </cell>
          <cell r="K5211" t="str">
            <v/>
          </cell>
          <cell r="L5211" t="str">
            <v/>
          </cell>
          <cell r="M5211" t="str">
            <v>101244</v>
          </cell>
          <cell r="N5211"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O5211" t="str">
            <v>M3</v>
          </cell>
          <cell r="P5211" t="str">
            <v>COEFICIENTE DE REPRESENTATIVIDADE</v>
          </cell>
          <cell r="Q5211" t="str">
            <v>12,58</v>
          </cell>
          <cell r="R5211" t="str">
            <v>CAIXA REFERENCIAL</v>
          </cell>
        </row>
        <row r="5212">
          <cell r="A5212">
            <v>101245</v>
          </cell>
          <cell r="B5212">
            <v>101245</v>
          </cell>
          <cell r="F5212" t="str">
            <v>MOVT0018</v>
          </cell>
          <cell r="G5212" t="str">
            <v>MOVIMENTO DE TERRA</v>
          </cell>
          <cell r="H5212" t="str">
            <v>MOVT</v>
          </cell>
          <cell r="I5212" t="str">
            <v>CORTE/ESCAVACAO EM JAZIDAS OU CAMPO ABERTO</v>
          </cell>
          <cell r="J5212" t="str">
            <v>0018</v>
          </cell>
          <cell r="K5212" t="str">
            <v/>
          </cell>
          <cell r="L5212" t="str">
            <v/>
          </cell>
          <cell r="M5212" t="str">
            <v>101245</v>
          </cell>
          <cell r="N5212"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O5212" t="str">
            <v>M3</v>
          </cell>
          <cell r="P5212" t="str">
            <v>COEFICIENTE DE REPRESENTATIVIDADE</v>
          </cell>
          <cell r="Q5212" t="str">
            <v>13,36</v>
          </cell>
          <cell r="R5212" t="str">
            <v>CAIXA REFERENCIAL</v>
          </cell>
        </row>
        <row r="5213">
          <cell r="A5213">
            <v>101246</v>
          </cell>
          <cell r="B5213">
            <v>101246</v>
          </cell>
          <cell r="F5213" t="str">
            <v>MOVT0018</v>
          </cell>
          <cell r="G5213" t="str">
            <v>MOVIMENTO DE TERRA</v>
          </cell>
          <cell r="H5213" t="str">
            <v>MOVT</v>
          </cell>
          <cell r="I5213" t="str">
            <v>CORTE/ESCAVACAO EM JAZIDAS OU CAMPO ABERTO</v>
          </cell>
          <cell r="J5213" t="str">
            <v>0018</v>
          </cell>
          <cell r="K5213" t="str">
            <v/>
          </cell>
          <cell r="L5213" t="str">
            <v/>
          </cell>
          <cell r="M5213" t="str">
            <v>101246</v>
          </cell>
          <cell r="N5213"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O5213" t="str">
            <v>M3</v>
          </cell>
          <cell r="P5213" t="str">
            <v>COEFICIENTE DE REPRESENTATIVIDADE</v>
          </cell>
          <cell r="Q5213" t="str">
            <v>15,49</v>
          </cell>
          <cell r="R5213" t="str">
            <v>CAIXA REFERENCIAL</v>
          </cell>
        </row>
        <row r="5214">
          <cell r="A5214">
            <v>101247</v>
          </cell>
          <cell r="B5214">
            <v>101247</v>
          </cell>
          <cell r="F5214" t="str">
            <v>MOVT0018</v>
          </cell>
          <cell r="G5214" t="str">
            <v>MOVIMENTO DE TERRA</v>
          </cell>
          <cell r="H5214" t="str">
            <v>MOVT</v>
          </cell>
          <cell r="I5214" t="str">
            <v>CORTE/ESCAVACAO EM JAZIDAS OU CAMPO ABERTO</v>
          </cell>
          <cell r="J5214" t="str">
            <v>0018</v>
          </cell>
          <cell r="K5214" t="str">
            <v/>
          </cell>
          <cell r="L5214" t="str">
            <v/>
          </cell>
          <cell r="M5214" t="str">
            <v>101247</v>
          </cell>
          <cell r="N5214"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O5214" t="str">
            <v>M3</v>
          </cell>
          <cell r="P5214" t="str">
            <v>COEFICIENTE DE REPRESENTATIVIDADE</v>
          </cell>
          <cell r="Q5214" t="str">
            <v>17,14</v>
          </cell>
          <cell r="R5214" t="str">
            <v>CAIXA REFERENCIAL</v>
          </cell>
        </row>
        <row r="5215">
          <cell r="A5215">
            <v>101248</v>
          </cell>
          <cell r="B5215">
            <v>101248</v>
          </cell>
          <cell r="F5215" t="str">
            <v>MOVT0018</v>
          </cell>
          <cell r="G5215" t="str">
            <v>MOVIMENTO DE TERRA</v>
          </cell>
          <cell r="H5215" t="str">
            <v>MOVT</v>
          </cell>
          <cell r="I5215" t="str">
            <v>CORTE/ESCAVACAO EM JAZIDAS OU CAMPO ABERTO</v>
          </cell>
          <cell r="J5215" t="str">
            <v>0018</v>
          </cell>
          <cell r="K5215" t="str">
            <v/>
          </cell>
          <cell r="L5215" t="str">
            <v/>
          </cell>
          <cell r="M5215" t="str">
            <v>101248</v>
          </cell>
          <cell r="N5215"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O5215" t="str">
            <v>M3</v>
          </cell>
          <cell r="P5215" t="str">
            <v>COEFICIENTE DE REPRESENTATIVIDADE</v>
          </cell>
          <cell r="Q5215" t="str">
            <v>21,44</v>
          </cell>
          <cell r="R5215" t="str">
            <v>CAIXA REFERENCIAL</v>
          </cell>
        </row>
        <row r="5216">
          <cell r="A5216">
            <v>101249</v>
          </cell>
          <cell r="B5216">
            <v>101249</v>
          </cell>
          <cell r="F5216" t="str">
            <v>MOVT0018</v>
          </cell>
          <cell r="G5216" t="str">
            <v>MOVIMENTO DE TERRA</v>
          </cell>
          <cell r="H5216" t="str">
            <v>MOVT</v>
          </cell>
          <cell r="I5216" t="str">
            <v>CORTE/ESCAVACAO EM JAZIDAS OU CAMPO ABERTO</v>
          </cell>
          <cell r="J5216" t="str">
            <v>0018</v>
          </cell>
          <cell r="K5216" t="str">
            <v/>
          </cell>
          <cell r="L5216" t="str">
            <v/>
          </cell>
          <cell r="M5216" t="str">
            <v>101249</v>
          </cell>
          <cell r="N5216"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O5216" t="str">
            <v>M3</v>
          </cell>
          <cell r="P5216" t="str">
            <v>COEFICIENTE DE REPRESENTATIVIDADE</v>
          </cell>
          <cell r="Q5216" t="str">
            <v>11,02</v>
          </cell>
          <cell r="R5216" t="str">
            <v>CAIXA REFERENCIAL</v>
          </cell>
        </row>
        <row r="5217">
          <cell r="A5217">
            <v>101250</v>
          </cell>
          <cell r="B5217">
            <v>101250</v>
          </cell>
          <cell r="F5217" t="str">
            <v>MOVT0018</v>
          </cell>
          <cell r="G5217" t="str">
            <v>MOVIMENTO DE TERRA</v>
          </cell>
          <cell r="H5217" t="str">
            <v>MOVT</v>
          </cell>
          <cell r="I5217" t="str">
            <v>CORTE/ESCAVACAO EM JAZIDAS OU CAMPO ABERTO</v>
          </cell>
          <cell r="J5217" t="str">
            <v>0018</v>
          </cell>
          <cell r="K5217" t="str">
            <v/>
          </cell>
          <cell r="L5217" t="str">
            <v/>
          </cell>
          <cell r="M5217" t="str">
            <v>101250</v>
          </cell>
          <cell r="N5217"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O5217" t="str">
            <v>M3</v>
          </cell>
          <cell r="P5217" t="str">
            <v>COEFICIENTE DE REPRESENTATIVIDADE</v>
          </cell>
          <cell r="Q5217" t="str">
            <v>12,18</v>
          </cell>
          <cell r="R5217" t="str">
            <v>CAIXA REFERENCIAL</v>
          </cell>
        </row>
        <row r="5218">
          <cell r="A5218">
            <v>101251</v>
          </cell>
          <cell r="B5218">
            <v>101251</v>
          </cell>
          <cell r="F5218" t="str">
            <v>MOVT0018</v>
          </cell>
          <cell r="G5218" t="str">
            <v>MOVIMENTO DE TERRA</v>
          </cell>
          <cell r="H5218" t="str">
            <v>MOVT</v>
          </cell>
          <cell r="I5218" t="str">
            <v>CORTE/ESCAVACAO EM JAZIDAS OU CAMPO ABERTO</v>
          </cell>
          <cell r="J5218" t="str">
            <v>0018</v>
          </cell>
          <cell r="K5218" t="str">
            <v/>
          </cell>
          <cell r="L5218" t="str">
            <v/>
          </cell>
          <cell r="M5218" t="str">
            <v>101251</v>
          </cell>
          <cell r="N5218"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O5218" t="str">
            <v>M3</v>
          </cell>
          <cell r="P5218" t="str">
            <v>COEFICIENTE DE REPRESENTATIVIDADE</v>
          </cell>
          <cell r="Q5218" t="str">
            <v>13,96</v>
          </cell>
          <cell r="R5218" t="str">
            <v>CAIXA REFERENCIAL</v>
          </cell>
        </row>
        <row r="5219">
          <cell r="A5219">
            <v>101252</v>
          </cell>
          <cell r="B5219">
            <v>101252</v>
          </cell>
          <cell r="F5219" t="str">
            <v>MOVT0018</v>
          </cell>
          <cell r="G5219" t="str">
            <v>MOVIMENTO DE TERRA</v>
          </cell>
          <cell r="H5219" t="str">
            <v>MOVT</v>
          </cell>
          <cell r="I5219" t="str">
            <v>CORTE/ESCAVACAO EM JAZIDAS OU CAMPO ABERTO</v>
          </cell>
          <cell r="J5219" t="str">
            <v>0018</v>
          </cell>
          <cell r="K5219" t="str">
            <v/>
          </cell>
          <cell r="L5219" t="str">
            <v/>
          </cell>
          <cell r="M5219" t="str">
            <v>101252</v>
          </cell>
          <cell r="N5219"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O5219" t="str">
            <v>M3</v>
          </cell>
          <cell r="P5219" t="str">
            <v>COEFICIENTE DE REPRESENTATIVIDADE</v>
          </cell>
          <cell r="Q5219" t="str">
            <v>15,07</v>
          </cell>
          <cell r="R5219" t="str">
            <v>CAIXA REFERENCIAL</v>
          </cell>
        </row>
        <row r="5220">
          <cell r="A5220">
            <v>101253</v>
          </cell>
          <cell r="B5220">
            <v>101253</v>
          </cell>
          <cell r="F5220" t="str">
            <v>MOVT0018</v>
          </cell>
          <cell r="G5220" t="str">
            <v>MOVIMENTO DE TERRA</v>
          </cell>
          <cell r="H5220" t="str">
            <v>MOVT</v>
          </cell>
          <cell r="I5220" t="str">
            <v>CORTE/ESCAVACAO EM JAZIDAS OU CAMPO ABERTO</v>
          </cell>
          <cell r="J5220" t="str">
            <v>0018</v>
          </cell>
          <cell r="K5220" t="str">
            <v/>
          </cell>
          <cell r="L5220" t="str">
            <v/>
          </cell>
          <cell r="M5220" t="str">
            <v>101253</v>
          </cell>
          <cell r="N5220"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O5220" t="str">
            <v>M3</v>
          </cell>
          <cell r="P5220" t="str">
            <v>COEFICIENTE DE REPRESENTATIVIDADE</v>
          </cell>
          <cell r="Q5220" t="str">
            <v>18,94</v>
          </cell>
          <cell r="R5220" t="str">
            <v>CAIXA REFERENCIAL</v>
          </cell>
        </row>
        <row r="5221">
          <cell r="A5221">
            <v>101254</v>
          </cell>
          <cell r="B5221">
            <v>101254</v>
          </cell>
          <cell r="F5221" t="str">
            <v>MOVT0018</v>
          </cell>
          <cell r="G5221" t="str">
            <v>MOVIMENTO DE TERRA</v>
          </cell>
          <cell r="H5221" t="str">
            <v>MOVT</v>
          </cell>
          <cell r="I5221" t="str">
            <v>CORTE/ESCAVACAO EM JAZIDAS OU CAMPO ABERTO</v>
          </cell>
          <cell r="J5221" t="str">
            <v>0018</v>
          </cell>
          <cell r="K5221" t="str">
            <v/>
          </cell>
          <cell r="L5221" t="str">
            <v/>
          </cell>
          <cell r="M5221" t="str">
            <v>101254</v>
          </cell>
          <cell r="N5221"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O5221" t="str">
            <v>M3</v>
          </cell>
          <cell r="P5221" t="str">
            <v>ATRIBUÍDO SÃO PAULO</v>
          </cell>
          <cell r="Q5221" t="str">
            <v>10,45</v>
          </cell>
          <cell r="R5221" t="str">
            <v>CAIXA REFERENCIAL</v>
          </cell>
        </row>
        <row r="5222">
          <cell r="A5222">
            <v>101255</v>
          </cell>
          <cell r="B5222">
            <v>101255</v>
          </cell>
          <cell r="F5222" t="str">
            <v>MOVT0018</v>
          </cell>
          <cell r="G5222" t="str">
            <v>MOVIMENTO DE TERRA</v>
          </cell>
          <cell r="H5222" t="str">
            <v>MOVT</v>
          </cell>
          <cell r="I5222" t="str">
            <v>CORTE/ESCAVACAO EM JAZIDAS OU CAMPO ABERTO</v>
          </cell>
          <cell r="J5222" t="str">
            <v>0018</v>
          </cell>
          <cell r="K5222" t="str">
            <v/>
          </cell>
          <cell r="L5222" t="str">
            <v/>
          </cell>
          <cell r="M5222" t="str">
            <v>101255</v>
          </cell>
          <cell r="N5222"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O5222" t="str">
            <v>M3</v>
          </cell>
          <cell r="P5222" t="str">
            <v>ATRIBUÍDO SÃO PAULO</v>
          </cell>
          <cell r="Q5222" t="str">
            <v>9,27</v>
          </cell>
          <cell r="R5222" t="str">
            <v>CAIXA REFERENCIAL</v>
          </cell>
        </row>
        <row r="5223">
          <cell r="A5223">
            <v>101256</v>
          </cell>
          <cell r="B5223">
            <v>101256</v>
          </cell>
          <cell r="F5223" t="str">
            <v>MOVT0018</v>
          </cell>
          <cell r="G5223" t="str">
            <v>MOVIMENTO DE TERRA</v>
          </cell>
          <cell r="H5223" t="str">
            <v>MOVT</v>
          </cell>
          <cell r="I5223" t="str">
            <v>CORTE/ESCAVACAO EM JAZIDAS OU CAMPO ABERTO</v>
          </cell>
          <cell r="J5223" t="str">
            <v>0018</v>
          </cell>
          <cell r="K5223" t="str">
            <v/>
          </cell>
          <cell r="L5223" t="str">
            <v/>
          </cell>
          <cell r="M5223" t="str">
            <v>101256</v>
          </cell>
          <cell r="N5223"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O5223" t="str">
            <v>M3</v>
          </cell>
          <cell r="P5223" t="str">
            <v>ATRIBUÍDO SÃO PAULO</v>
          </cell>
          <cell r="Q5223" t="str">
            <v>15,95</v>
          </cell>
          <cell r="R5223" t="str">
            <v>CAIXA REFERENCIAL</v>
          </cell>
        </row>
        <row r="5224">
          <cell r="A5224">
            <v>101257</v>
          </cell>
          <cell r="B5224">
            <v>101257</v>
          </cell>
          <cell r="F5224" t="str">
            <v>MOVT0018</v>
          </cell>
          <cell r="G5224" t="str">
            <v>MOVIMENTO DE TERRA</v>
          </cell>
          <cell r="H5224" t="str">
            <v>MOVT</v>
          </cell>
          <cell r="I5224" t="str">
            <v>CORTE/ESCAVACAO EM JAZIDAS OU CAMPO ABERTO</v>
          </cell>
          <cell r="J5224" t="str">
            <v>0018</v>
          </cell>
          <cell r="K5224" t="str">
            <v/>
          </cell>
          <cell r="L5224" t="str">
            <v/>
          </cell>
          <cell r="M5224" t="str">
            <v>101257</v>
          </cell>
          <cell r="N5224"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O5224" t="str">
            <v>M3</v>
          </cell>
          <cell r="P5224" t="str">
            <v>ATRIBUÍDO SÃO PAULO</v>
          </cell>
          <cell r="Q5224" t="str">
            <v>16,84</v>
          </cell>
          <cell r="R5224" t="str">
            <v>CAIXA REFERENCIAL</v>
          </cell>
        </row>
        <row r="5225">
          <cell r="A5225">
            <v>101258</v>
          </cell>
          <cell r="B5225">
            <v>101258</v>
          </cell>
          <cell r="F5225" t="str">
            <v>MOVT0018</v>
          </cell>
          <cell r="G5225" t="str">
            <v>MOVIMENTO DE TERRA</v>
          </cell>
          <cell r="H5225" t="str">
            <v>MOVT</v>
          </cell>
          <cell r="I5225" t="str">
            <v>CORTE/ESCAVACAO EM JAZIDAS OU CAMPO ABERTO</v>
          </cell>
          <cell r="J5225" t="str">
            <v>0018</v>
          </cell>
          <cell r="K5225" t="str">
            <v/>
          </cell>
          <cell r="L5225" t="str">
            <v/>
          </cell>
          <cell r="M5225" t="str">
            <v>101258</v>
          </cell>
          <cell r="N5225"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O5225" t="str">
            <v>M3</v>
          </cell>
          <cell r="P5225" t="str">
            <v>ATRIBUÍDO SÃO PAULO</v>
          </cell>
          <cell r="Q5225" t="str">
            <v>19,47</v>
          </cell>
          <cell r="R5225" t="str">
            <v>CAIXA REFERENCIAL</v>
          </cell>
        </row>
        <row r="5226">
          <cell r="A5226">
            <v>101259</v>
          </cell>
          <cell r="B5226">
            <v>101259</v>
          </cell>
          <cell r="F5226" t="str">
            <v>MOVT0018</v>
          </cell>
          <cell r="G5226" t="str">
            <v>MOVIMENTO DE TERRA</v>
          </cell>
          <cell r="H5226" t="str">
            <v>MOVT</v>
          </cell>
          <cell r="I5226" t="str">
            <v>CORTE/ESCAVACAO EM JAZIDAS OU CAMPO ABERTO</v>
          </cell>
          <cell r="J5226" t="str">
            <v>0018</v>
          </cell>
          <cell r="K5226" t="str">
            <v/>
          </cell>
          <cell r="L5226" t="str">
            <v/>
          </cell>
          <cell r="M5226" t="str">
            <v>101259</v>
          </cell>
          <cell r="N5226"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O5226" t="str">
            <v>M3</v>
          </cell>
          <cell r="P5226" t="str">
            <v>ATRIBUÍDO SÃO PAULO</v>
          </cell>
          <cell r="Q5226" t="str">
            <v>21,56</v>
          </cell>
          <cell r="R5226" t="str">
            <v>CAIXA REFERENCIAL</v>
          </cell>
        </row>
        <row r="5227">
          <cell r="A5227">
            <v>101260</v>
          </cell>
          <cell r="B5227">
            <v>101260</v>
          </cell>
          <cell r="F5227" t="str">
            <v>MOVT0018</v>
          </cell>
          <cell r="G5227" t="str">
            <v>MOVIMENTO DE TERRA</v>
          </cell>
          <cell r="H5227" t="str">
            <v>MOVT</v>
          </cell>
          <cell r="I5227" t="str">
            <v>CORTE/ESCAVACAO EM JAZIDAS OU CAMPO ABERTO</v>
          </cell>
          <cell r="J5227" t="str">
            <v>0018</v>
          </cell>
          <cell r="K5227" t="str">
            <v/>
          </cell>
          <cell r="L5227" t="str">
            <v/>
          </cell>
          <cell r="M5227" t="str">
            <v>101260</v>
          </cell>
          <cell r="N5227"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O5227" t="str">
            <v>M3</v>
          </cell>
          <cell r="P5227" t="str">
            <v>ATRIBUÍDO SÃO PAULO</v>
          </cell>
          <cell r="Q5227" t="str">
            <v>26,87</v>
          </cell>
          <cell r="R5227" t="str">
            <v>CAIXA REFERENCIAL</v>
          </cell>
        </row>
        <row r="5228">
          <cell r="A5228">
            <v>101261</v>
          </cell>
          <cell r="B5228">
            <v>101261</v>
          </cell>
          <cell r="F5228" t="str">
            <v>MOVT0018</v>
          </cell>
          <cell r="G5228" t="str">
            <v>MOVIMENTO DE TERRA</v>
          </cell>
          <cell r="H5228" t="str">
            <v>MOVT</v>
          </cell>
          <cell r="I5228" t="str">
            <v>CORTE/ESCAVACAO EM JAZIDAS OU CAMPO ABERTO</v>
          </cell>
          <cell r="J5228" t="str">
            <v>0018</v>
          </cell>
          <cell r="K5228" t="str">
            <v/>
          </cell>
          <cell r="L5228" t="str">
            <v/>
          </cell>
          <cell r="M5228" t="str">
            <v>101261</v>
          </cell>
          <cell r="N5228"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O5228" t="str">
            <v>M3</v>
          </cell>
          <cell r="P5228" t="str">
            <v>ATRIBUÍDO SÃO PAULO</v>
          </cell>
          <cell r="Q5228" t="str">
            <v>15,07</v>
          </cell>
          <cell r="R5228" t="str">
            <v>CAIXA REFERENCIAL</v>
          </cell>
        </row>
        <row r="5229">
          <cell r="A5229">
            <v>101262</v>
          </cell>
          <cell r="B5229">
            <v>101262</v>
          </cell>
          <cell r="F5229" t="str">
            <v>MOVT0018</v>
          </cell>
          <cell r="G5229" t="str">
            <v>MOVIMENTO DE TERRA</v>
          </cell>
          <cell r="H5229" t="str">
            <v>MOVT</v>
          </cell>
          <cell r="I5229" t="str">
            <v>CORTE/ESCAVACAO EM JAZIDAS OU CAMPO ABERTO</v>
          </cell>
          <cell r="J5229" t="str">
            <v>0018</v>
          </cell>
          <cell r="K5229" t="str">
            <v/>
          </cell>
          <cell r="L5229" t="str">
            <v/>
          </cell>
          <cell r="M5229" t="str">
            <v>101262</v>
          </cell>
          <cell r="N5229"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O5229" t="str">
            <v>M3</v>
          </cell>
          <cell r="P5229" t="str">
            <v>ATRIBUÍDO SÃO PAULO</v>
          </cell>
          <cell r="Q5229" t="str">
            <v>15,95</v>
          </cell>
          <cell r="R5229" t="str">
            <v>CAIXA REFERENCIAL</v>
          </cell>
        </row>
        <row r="5230">
          <cell r="A5230">
            <v>101263</v>
          </cell>
          <cell r="B5230">
            <v>101263</v>
          </cell>
          <cell r="F5230" t="str">
            <v>MOVT0018</v>
          </cell>
          <cell r="G5230" t="str">
            <v>MOVIMENTO DE TERRA</v>
          </cell>
          <cell r="H5230" t="str">
            <v>MOVT</v>
          </cell>
          <cell r="I5230" t="str">
            <v>CORTE/ESCAVACAO EM JAZIDAS OU CAMPO ABERTO</v>
          </cell>
          <cell r="J5230" t="str">
            <v>0018</v>
          </cell>
          <cell r="K5230" t="str">
            <v/>
          </cell>
          <cell r="L5230" t="str">
            <v/>
          </cell>
          <cell r="M5230" t="str">
            <v>101263</v>
          </cell>
          <cell r="N5230"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O5230" t="str">
            <v>M3</v>
          </cell>
          <cell r="P5230" t="str">
            <v>ATRIBUÍDO SÃO PAULO</v>
          </cell>
          <cell r="Q5230" t="str">
            <v>18,41</v>
          </cell>
          <cell r="R5230" t="str">
            <v>CAIXA REFERENCIAL</v>
          </cell>
        </row>
        <row r="5231">
          <cell r="A5231">
            <v>101264</v>
          </cell>
          <cell r="B5231">
            <v>101264</v>
          </cell>
          <cell r="F5231" t="str">
            <v>MOVT0018</v>
          </cell>
          <cell r="G5231" t="str">
            <v>MOVIMENTO DE TERRA</v>
          </cell>
          <cell r="H5231" t="str">
            <v>MOVT</v>
          </cell>
          <cell r="I5231" t="str">
            <v>CORTE/ESCAVACAO EM JAZIDAS OU CAMPO ABERTO</v>
          </cell>
          <cell r="J5231" t="str">
            <v>0018</v>
          </cell>
          <cell r="K5231" t="str">
            <v/>
          </cell>
          <cell r="L5231" t="str">
            <v/>
          </cell>
          <cell r="M5231" t="str">
            <v>101264</v>
          </cell>
          <cell r="N5231"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O5231" t="str">
            <v>M3</v>
          </cell>
          <cell r="P5231" t="str">
            <v>ATRIBUÍDO SÃO PAULO</v>
          </cell>
          <cell r="Q5231" t="str">
            <v>20,36</v>
          </cell>
          <cell r="R5231" t="str">
            <v>CAIXA REFERENCIAL</v>
          </cell>
        </row>
        <row r="5232">
          <cell r="A5232">
            <v>101265</v>
          </cell>
          <cell r="B5232">
            <v>101265</v>
          </cell>
          <cell r="F5232" t="str">
            <v>MOVT0018</v>
          </cell>
          <cell r="G5232" t="str">
            <v>MOVIMENTO DE TERRA</v>
          </cell>
          <cell r="H5232" t="str">
            <v>MOVT</v>
          </cell>
          <cell r="I5232" t="str">
            <v>CORTE/ESCAVACAO EM JAZIDAS OU CAMPO ABERTO</v>
          </cell>
          <cell r="J5232" t="str">
            <v>0018</v>
          </cell>
          <cell r="K5232" t="str">
            <v/>
          </cell>
          <cell r="L5232" t="str">
            <v/>
          </cell>
          <cell r="M5232" t="str">
            <v>101265</v>
          </cell>
          <cell r="N5232"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O5232" t="str">
            <v>M3</v>
          </cell>
          <cell r="P5232" t="str">
            <v>ATRIBUÍDO SÃO PAULO</v>
          </cell>
          <cell r="Q5232" t="str">
            <v>25,32</v>
          </cell>
          <cell r="R5232" t="str">
            <v>CAIXA REFERENCIAL</v>
          </cell>
        </row>
        <row r="5233">
          <cell r="A5233">
            <v>101266</v>
          </cell>
          <cell r="B5233">
            <v>101266</v>
          </cell>
          <cell r="F5233" t="str">
            <v>MOVT0018</v>
          </cell>
          <cell r="G5233" t="str">
            <v>MOVIMENTO DE TERRA</v>
          </cell>
          <cell r="H5233" t="str">
            <v>MOVT</v>
          </cell>
          <cell r="I5233" t="str">
            <v>CORTE/ESCAVACAO EM JAZIDAS OU CAMPO ABERTO</v>
          </cell>
          <cell r="J5233" t="str">
            <v>0018</v>
          </cell>
          <cell r="K5233" t="str">
            <v/>
          </cell>
          <cell r="L5233" t="str">
            <v/>
          </cell>
          <cell r="M5233" t="str">
            <v>101266</v>
          </cell>
          <cell r="N5233"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O5233" t="str">
            <v>M3</v>
          </cell>
          <cell r="P5233" t="str">
            <v>ATRIBUÍDO SÃO PAULO</v>
          </cell>
          <cell r="Q5233" t="str">
            <v>9,31</v>
          </cell>
          <cell r="R5233" t="str">
            <v>CAIXA REFERENCIAL</v>
          </cell>
        </row>
        <row r="5234">
          <cell r="A5234">
            <v>101267</v>
          </cell>
          <cell r="B5234">
            <v>101267</v>
          </cell>
          <cell r="F5234" t="str">
            <v>MOVT0018</v>
          </cell>
          <cell r="G5234" t="str">
            <v>MOVIMENTO DE TERRA</v>
          </cell>
          <cell r="H5234" t="str">
            <v>MOVT</v>
          </cell>
          <cell r="I5234" t="str">
            <v>CORTE/ESCAVACAO EM JAZIDAS OU CAMPO ABERTO</v>
          </cell>
          <cell r="J5234" t="str">
            <v>0018</v>
          </cell>
          <cell r="K5234" t="str">
            <v/>
          </cell>
          <cell r="L5234" t="str">
            <v/>
          </cell>
          <cell r="M5234" t="str">
            <v>101267</v>
          </cell>
          <cell r="N5234"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O5234" t="str">
            <v>M3</v>
          </cell>
          <cell r="P5234" t="str">
            <v>ATRIBUÍDO SÃO PAULO</v>
          </cell>
          <cell r="Q5234" t="str">
            <v>8,88</v>
          </cell>
          <cell r="R5234" t="str">
            <v>CAIXA REFERENCIAL</v>
          </cell>
        </row>
        <row r="5235">
          <cell r="A5235">
            <v>101268</v>
          </cell>
          <cell r="B5235">
            <v>101268</v>
          </cell>
          <cell r="F5235" t="str">
            <v>MOVT0018</v>
          </cell>
          <cell r="G5235" t="str">
            <v>MOVIMENTO DE TERRA</v>
          </cell>
          <cell r="H5235" t="str">
            <v>MOVT</v>
          </cell>
          <cell r="I5235" t="str">
            <v>CORTE/ESCAVACAO EM JAZIDAS OU CAMPO ABERTO</v>
          </cell>
          <cell r="J5235" t="str">
            <v>0018</v>
          </cell>
          <cell r="K5235" t="str">
            <v/>
          </cell>
          <cell r="L5235" t="str">
            <v/>
          </cell>
          <cell r="M5235" t="str">
            <v>101268</v>
          </cell>
          <cell r="N5235"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O5235" t="str">
            <v>M3</v>
          </cell>
          <cell r="P5235" t="str">
            <v>ATRIBUÍDO SÃO PAULO</v>
          </cell>
          <cell r="Q5235" t="str">
            <v>14,54</v>
          </cell>
          <cell r="R5235" t="str">
            <v>CAIXA REFERENCIAL</v>
          </cell>
        </row>
        <row r="5236">
          <cell r="A5236">
            <v>101269</v>
          </cell>
          <cell r="B5236">
            <v>101269</v>
          </cell>
          <cell r="F5236" t="str">
            <v>MOVT0018</v>
          </cell>
          <cell r="G5236" t="str">
            <v>MOVIMENTO DE TERRA</v>
          </cell>
          <cell r="H5236" t="str">
            <v>MOVT</v>
          </cell>
          <cell r="I5236" t="str">
            <v>CORTE/ESCAVACAO EM JAZIDAS OU CAMPO ABERTO</v>
          </cell>
          <cell r="J5236" t="str">
            <v>0018</v>
          </cell>
          <cell r="K5236" t="str">
            <v/>
          </cell>
          <cell r="L5236" t="str">
            <v/>
          </cell>
          <cell r="M5236" t="str">
            <v>101269</v>
          </cell>
          <cell r="N5236"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O5236" t="str">
            <v>M3</v>
          </cell>
          <cell r="P5236" t="str">
            <v>ATRIBUÍDO SÃO PAULO</v>
          </cell>
          <cell r="Q5236" t="str">
            <v>16,12</v>
          </cell>
          <cell r="R5236" t="str">
            <v>CAIXA REFERENCIAL</v>
          </cell>
        </row>
        <row r="5237">
          <cell r="A5237">
            <v>101270</v>
          </cell>
          <cell r="B5237">
            <v>101270</v>
          </cell>
          <cell r="F5237" t="str">
            <v>MOVT0018</v>
          </cell>
          <cell r="G5237" t="str">
            <v>MOVIMENTO DE TERRA</v>
          </cell>
          <cell r="H5237" t="str">
            <v>MOVT</v>
          </cell>
          <cell r="I5237" t="str">
            <v>CORTE/ESCAVACAO EM JAZIDAS OU CAMPO ABERTO</v>
          </cell>
          <cell r="J5237" t="str">
            <v>0018</v>
          </cell>
          <cell r="K5237" t="str">
            <v/>
          </cell>
          <cell r="L5237" t="str">
            <v/>
          </cell>
          <cell r="M5237" t="str">
            <v>101270</v>
          </cell>
          <cell r="N5237"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O5237" t="str">
            <v>M3</v>
          </cell>
          <cell r="P5237" t="str">
            <v>ATRIBUÍDO SÃO PAULO</v>
          </cell>
          <cell r="Q5237" t="str">
            <v>18,63</v>
          </cell>
          <cell r="R5237" t="str">
            <v>CAIXA REFERENCIAL</v>
          </cell>
        </row>
        <row r="5238">
          <cell r="A5238">
            <v>101271</v>
          </cell>
          <cell r="B5238">
            <v>101271</v>
          </cell>
          <cell r="F5238" t="str">
            <v>MOVT0018</v>
          </cell>
          <cell r="G5238" t="str">
            <v>MOVIMENTO DE TERRA</v>
          </cell>
          <cell r="H5238" t="str">
            <v>MOVT</v>
          </cell>
          <cell r="I5238" t="str">
            <v>CORTE/ESCAVACAO EM JAZIDAS OU CAMPO ABERTO</v>
          </cell>
          <cell r="J5238" t="str">
            <v>0018</v>
          </cell>
          <cell r="K5238" t="str">
            <v/>
          </cell>
          <cell r="L5238" t="str">
            <v/>
          </cell>
          <cell r="M5238" t="str">
            <v>101271</v>
          </cell>
          <cell r="N5238"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O5238" t="str">
            <v>M3</v>
          </cell>
          <cell r="P5238" t="str">
            <v>ATRIBUÍDO SÃO PAULO</v>
          </cell>
          <cell r="Q5238" t="str">
            <v>20,60</v>
          </cell>
          <cell r="R5238" t="str">
            <v>CAIXA REFERENCIAL</v>
          </cell>
        </row>
        <row r="5239">
          <cell r="A5239">
            <v>101272</v>
          </cell>
          <cell r="B5239">
            <v>101272</v>
          </cell>
          <cell r="F5239" t="str">
            <v>MOVT0018</v>
          </cell>
          <cell r="G5239" t="str">
            <v>MOVIMENTO DE TERRA</v>
          </cell>
          <cell r="H5239" t="str">
            <v>MOVT</v>
          </cell>
          <cell r="I5239" t="str">
            <v>CORTE/ESCAVACAO EM JAZIDAS OU CAMPO ABERTO</v>
          </cell>
          <cell r="J5239" t="str">
            <v>0018</v>
          </cell>
          <cell r="K5239" t="str">
            <v/>
          </cell>
          <cell r="L5239" t="str">
            <v/>
          </cell>
          <cell r="M5239" t="str">
            <v>101272</v>
          </cell>
          <cell r="N5239"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O5239" t="str">
            <v>M3</v>
          </cell>
          <cell r="P5239" t="str">
            <v>ATRIBUÍDO SÃO PAULO</v>
          </cell>
          <cell r="Q5239" t="str">
            <v>25,67</v>
          </cell>
          <cell r="R5239" t="str">
            <v>CAIXA REFERENCIAL</v>
          </cell>
        </row>
        <row r="5240">
          <cell r="A5240">
            <v>101273</v>
          </cell>
          <cell r="B5240">
            <v>101273</v>
          </cell>
          <cell r="F5240" t="str">
            <v>MOVT0018</v>
          </cell>
          <cell r="G5240" t="str">
            <v>MOVIMENTO DE TERRA</v>
          </cell>
          <cell r="H5240" t="str">
            <v>MOVT</v>
          </cell>
          <cell r="I5240" t="str">
            <v>CORTE/ESCAVACAO EM JAZIDAS OU CAMPO ABERTO</v>
          </cell>
          <cell r="J5240" t="str">
            <v>0018</v>
          </cell>
          <cell r="K5240" t="str">
            <v/>
          </cell>
          <cell r="L5240" t="str">
            <v/>
          </cell>
          <cell r="M5240" t="str">
            <v>101273</v>
          </cell>
          <cell r="N5240"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O5240" t="str">
            <v>M3</v>
          </cell>
          <cell r="P5240" t="str">
            <v>ATRIBUÍDO SÃO PAULO</v>
          </cell>
          <cell r="Q5240" t="str">
            <v>13,87</v>
          </cell>
          <cell r="R5240" t="str">
            <v>CAIXA REFERENCIAL</v>
          </cell>
        </row>
        <row r="5241">
          <cell r="A5241">
            <v>101274</v>
          </cell>
          <cell r="B5241">
            <v>101274</v>
          </cell>
          <cell r="F5241" t="str">
            <v>MOVT0018</v>
          </cell>
          <cell r="G5241" t="str">
            <v>MOVIMENTO DE TERRA</v>
          </cell>
          <cell r="H5241" t="str">
            <v>MOVT</v>
          </cell>
          <cell r="I5241" t="str">
            <v>CORTE/ESCAVACAO EM JAZIDAS OU CAMPO ABERTO</v>
          </cell>
          <cell r="J5241" t="str">
            <v>0018</v>
          </cell>
          <cell r="K5241" t="str">
            <v/>
          </cell>
          <cell r="L5241" t="str">
            <v/>
          </cell>
          <cell r="M5241" t="str">
            <v>101274</v>
          </cell>
          <cell r="N5241"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O5241" t="str">
            <v>M3</v>
          </cell>
          <cell r="P5241" t="str">
            <v>ATRIBUÍDO SÃO PAULO</v>
          </cell>
          <cell r="Q5241" t="str">
            <v>15,28</v>
          </cell>
          <cell r="R5241" t="str">
            <v>CAIXA REFERENCIAL</v>
          </cell>
        </row>
        <row r="5242">
          <cell r="A5242">
            <v>101275</v>
          </cell>
          <cell r="B5242">
            <v>101275</v>
          </cell>
          <cell r="F5242" t="str">
            <v>MOVT0018</v>
          </cell>
          <cell r="G5242" t="str">
            <v>MOVIMENTO DE TERRA</v>
          </cell>
          <cell r="H5242" t="str">
            <v>MOVT</v>
          </cell>
          <cell r="I5242" t="str">
            <v>CORTE/ESCAVACAO EM JAZIDAS OU CAMPO ABERTO</v>
          </cell>
          <cell r="J5242" t="str">
            <v>0018</v>
          </cell>
          <cell r="K5242" t="str">
            <v/>
          </cell>
          <cell r="L5242" t="str">
            <v/>
          </cell>
          <cell r="M5242" t="str">
            <v>101275</v>
          </cell>
          <cell r="N5242"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O5242" t="str">
            <v>M3</v>
          </cell>
          <cell r="P5242" t="str">
            <v>ATRIBUÍDO SÃO PAULO</v>
          </cell>
          <cell r="Q5242" t="str">
            <v>17,68</v>
          </cell>
          <cell r="R5242" t="str">
            <v>CAIXA REFERENCIAL</v>
          </cell>
        </row>
        <row r="5243">
          <cell r="A5243">
            <v>101276</v>
          </cell>
          <cell r="B5243">
            <v>101276</v>
          </cell>
          <cell r="F5243" t="str">
            <v>MOVT0018</v>
          </cell>
          <cell r="G5243" t="str">
            <v>MOVIMENTO DE TERRA</v>
          </cell>
          <cell r="H5243" t="str">
            <v>MOVT</v>
          </cell>
          <cell r="I5243" t="str">
            <v>CORTE/ESCAVACAO EM JAZIDAS OU CAMPO ABERTO</v>
          </cell>
          <cell r="J5243" t="str">
            <v>0018</v>
          </cell>
          <cell r="K5243" t="str">
            <v/>
          </cell>
          <cell r="L5243" t="str">
            <v/>
          </cell>
          <cell r="M5243" t="str">
            <v>101276</v>
          </cell>
          <cell r="N5243"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O5243" t="str">
            <v>M3</v>
          </cell>
          <cell r="P5243" t="str">
            <v>ATRIBUÍDO SÃO PAULO</v>
          </cell>
          <cell r="Q5243" t="str">
            <v>19,51</v>
          </cell>
          <cell r="R5243" t="str">
            <v>CAIXA REFERENCIAL</v>
          </cell>
        </row>
        <row r="5244">
          <cell r="A5244">
            <v>101277</v>
          </cell>
          <cell r="B5244">
            <v>101277</v>
          </cell>
          <cell r="F5244" t="str">
            <v>MOVT0018</v>
          </cell>
          <cell r="G5244" t="str">
            <v>MOVIMENTO DE TERRA</v>
          </cell>
          <cell r="H5244" t="str">
            <v>MOVT</v>
          </cell>
          <cell r="I5244" t="str">
            <v>CORTE/ESCAVACAO EM JAZIDAS OU CAMPO ABERTO</v>
          </cell>
          <cell r="J5244" t="str">
            <v>0018</v>
          </cell>
          <cell r="K5244" t="str">
            <v/>
          </cell>
          <cell r="L5244" t="str">
            <v/>
          </cell>
          <cell r="M5244" t="str">
            <v>101277</v>
          </cell>
          <cell r="N5244"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O5244" t="str">
            <v>M3</v>
          </cell>
          <cell r="P5244" t="str">
            <v>ATRIBUÍDO SÃO PAULO</v>
          </cell>
          <cell r="Q5244" t="str">
            <v>24,83</v>
          </cell>
          <cell r="R5244" t="str">
            <v>CAIXA REFERENCIAL</v>
          </cell>
        </row>
        <row r="5245">
          <cell r="A5245">
            <v>102354</v>
          </cell>
          <cell r="B5245">
            <v>102354</v>
          </cell>
          <cell r="F5245" t="str">
            <v>MOVT0018</v>
          </cell>
          <cell r="G5245" t="str">
            <v>MOVIMENTO DE TERRA</v>
          </cell>
          <cell r="H5245" t="str">
            <v>MOVT</v>
          </cell>
          <cell r="I5245" t="str">
            <v>CORTE/ESCAVACAO EM JAZIDAS OU CAMPO ABERTO</v>
          </cell>
          <cell r="J5245" t="str">
            <v>0018</v>
          </cell>
          <cell r="K5245" t="str">
            <v/>
          </cell>
          <cell r="L5245" t="str">
            <v/>
          </cell>
          <cell r="M5245" t="str">
            <v>102354</v>
          </cell>
          <cell r="N5245" t="str">
            <v>DESMONTE DE MATERIAL DE 3ª CATEGORIA (BLOCOS DE ROCHAS OU MATACOS), COM MARTELETE PNEUMÁTICO MANUAL  EXCLUSIVE CARGA E TRANSPORTE. AF_03/2021</v>
          </cell>
          <cell r="O5245" t="str">
            <v>M3</v>
          </cell>
          <cell r="P5245" t="str">
            <v>ATRIBUÍDO SÃO PAULO</v>
          </cell>
          <cell r="Q5245" t="str">
            <v>134,78</v>
          </cell>
          <cell r="R5245" t="str">
            <v>CAIXA REFERENCIAL</v>
          </cell>
        </row>
        <row r="5246">
          <cell r="A5246">
            <v>102355</v>
          </cell>
          <cell r="B5246">
            <v>102355</v>
          </cell>
          <cell r="F5246" t="str">
            <v>MOVT0018</v>
          </cell>
          <cell r="G5246" t="str">
            <v>MOVIMENTO DE TERRA</v>
          </cell>
          <cell r="H5246" t="str">
            <v>MOVT</v>
          </cell>
          <cell r="I5246" t="str">
            <v>CORTE/ESCAVACAO EM JAZIDAS OU CAMPO ABERTO</v>
          </cell>
          <cell r="J5246" t="str">
            <v>0018</v>
          </cell>
          <cell r="K5246" t="str">
            <v/>
          </cell>
          <cell r="L5246" t="str">
            <v/>
          </cell>
          <cell r="M5246" t="str">
            <v>102355</v>
          </cell>
          <cell r="N5246" t="str">
            <v>DESMONTE DE MATERIAL DE 3ª CATEGORIA (BLOCOS DE ROCHAS OU MATACOS), EM VALA, COM MARTELETE PNEUMÁTICO MANUAL   EXCLUSIVE RETIRADA, CARGA E TRANSPORTE. AF_03/2021</v>
          </cell>
          <cell r="O5246" t="str">
            <v>M3</v>
          </cell>
          <cell r="P5246" t="str">
            <v>ATRIBUÍDO SÃO PAULO</v>
          </cell>
          <cell r="Q5246" t="str">
            <v>159,01</v>
          </cell>
          <cell r="R5246" t="str">
            <v>CAIXA REFERENCIAL</v>
          </cell>
        </row>
        <row r="5247">
          <cell r="A5247">
            <v>102360</v>
          </cell>
          <cell r="B5247">
            <v>102360</v>
          </cell>
          <cell r="F5247" t="str">
            <v>MOVT0018</v>
          </cell>
          <cell r="G5247" t="str">
            <v>MOVIMENTO DE TERRA</v>
          </cell>
          <cell r="H5247" t="str">
            <v>MOVT</v>
          </cell>
          <cell r="I5247" t="str">
            <v>CORTE/ESCAVACAO EM JAZIDAS OU CAMPO ABERTO</v>
          </cell>
          <cell r="J5247" t="str">
            <v>0018</v>
          </cell>
          <cell r="K5247" t="str">
            <v/>
          </cell>
          <cell r="L5247" t="str">
            <v/>
          </cell>
          <cell r="M5247" t="str">
            <v>102360</v>
          </cell>
          <cell r="N5247" t="str">
            <v>RETIRADA DE MATERIAL DE 3ª CATEGORIA (APÓS ESCAVAÇÃO/DESMONTE) EM VALAS, COM ESCAVADEIRA HIDRÁULICA - EXCLUSIVE CARGA E TRANSPORTE. AF_03/2021</v>
          </cell>
          <cell r="O5247" t="str">
            <v>M3</v>
          </cell>
          <cell r="P5247" t="str">
            <v>COLETADO</v>
          </cell>
          <cell r="Q5247" t="str">
            <v>21,51</v>
          </cell>
          <cell r="R5247" t="str">
            <v>CAIXA REFERENCIAL</v>
          </cell>
        </row>
        <row r="5248">
          <cell r="A5248">
            <v>102361</v>
          </cell>
          <cell r="B5248">
            <v>102361</v>
          </cell>
          <cell r="F5248" t="str">
            <v>MOVT0018</v>
          </cell>
          <cell r="G5248" t="str">
            <v>MOVIMENTO DE TERRA</v>
          </cell>
          <cell r="H5248" t="str">
            <v>MOVT</v>
          </cell>
          <cell r="I5248" t="str">
            <v>CORTE/ESCAVACAO EM JAZIDAS OU CAMPO ABERTO</v>
          </cell>
          <cell r="J5248" t="str">
            <v>0018</v>
          </cell>
          <cell r="K5248" t="str">
            <v/>
          </cell>
          <cell r="L5248" t="str">
            <v/>
          </cell>
          <cell r="M5248" t="str">
            <v>102361</v>
          </cell>
          <cell r="N5248" t="str">
            <v>RETIRADA DE MATERIAL DE 3ª CATEGORIA (APÓS ESCAVAÇÃO/DESMONTE) EM VALAS, COM RETROESCAVADEIRA - EXCLUSIVE CARGA E TRANSPORTE. AF_03/2021</v>
          </cell>
          <cell r="O5248" t="str">
            <v>M3</v>
          </cell>
          <cell r="P5248" t="str">
            <v>COEFICIENTE DE REPRESENTATIVIDADE</v>
          </cell>
          <cell r="Q5248" t="str">
            <v>31,19</v>
          </cell>
          <cell r="R5248" t="str">
            <v>CAIXA REFERENCIAL</v>
          </cell>
        </row>
        <row r="5249">
          <cell r="A5249">
            <v>90082</v>
          </cell>
          <cell r="B5249">
            <v>90082</v>
          </cell>
          <cell r="F5249" t="str">
            <v>MOVT0019</v>
          </cell>
          <cell r="G5249" t="str">
            <v>MOVIMENTO DE TERRA</v>
          </cell>
          <cell r="H5249" t="str">
            <v>MOVT</v>
          </cell>
          <cell r="I5249" t="str">
            <v>ESCAVACAO DE VALAS</v>
          </cell>
          <cell r="J5249" t="str">
            <v>0019</v>
          </cell>
          <cell r="K5249" t="str">
            <v/>
          </cell>
          <cell r="L5249" t="str">
            <v/>
          </cell>
          <cell r="M5249" t="str">
            <v>90082</v>
          </cell>
          <cell r="N5249" t="str">
            <v>ESCAVAÇÃO MECANIZADA DE VALA COM PROF. ATÉ 1,5 M (MÉDIA MONTANTE E JUSANTE/UMA COMPOSIÇÃO POR TRECHO), ESCAVADEIRA (0,8 M3), LARG. DE 1,5 M A 2,5 M, EM SOLO DE 1A CATEGORIA, EM LOCAIS COM ALTO NÍVEL DE INTERFERÊNCIA. AF_02/2021</v>
          </cell>
          <cell r="O5249" t="str">
            <v>M3</v>
          </cell>
          <cell r="P5249" t="str">
            <v>COLETADO</v>
          </cell>
          <cell r="Q5249" t="str">
            <v>10,28</v>
          </cell>
          <cell r="R5249" t="str">
            <v>CAIXA REFERENCIAL</v>
          </cell>
        </row>
        <row r="5250">
          <cell r="A5250">
            <v>90084</v>
          </cell>
          <cell r="B5250">
            <v>90084</v>
          </cell>
          <cell r="F5250" t="str">
            <v>MOVT0019</v>
          </cell>
          <cell r="G5250" t="str">
            <v>MOVIMENTO DE TERRA</v>
          </cell>
          <cell r="H5250" t="str">
            <v>MOVT</v>
          </cell>
          <cell r="I5250" t="str">
            <v>ESCAVACAO DE VALAS</v>
          </cell>
          <cell r="J5250" t="str">
            <v>0019</v>
          </cell>
          <cell r="K5250" t="str">
            <v/>
          </cell>
          <cell r="L5250" t="str">
            <v/>
          </cell>
          <cell r="M5250" t="str">
            <v>90084</v>
          </cell>
          <cell r="N5250" t="str">
            <v>ESCAVAÇÃO MECANIZADA DE VALA COM PROF. MAIOR QUE 1,5 M ATÉ 3,0 M (MÉDIA MONTANTE E JUSANTE/UMA COMPOSIÇÃO POR TRECHO), ESCAVADEIRA (0,8 M3), LARGURA ATÉ 1,5 M, EM SOLO DE 1A CATEGORIA, EM LOCAIS COM ALTO NÍVEL DE INTERFERÊNCIA. AF_02/2021</v>
          </cell>
          <cell r="O5250" t="str">
            <v>M3</v>
          </cell>
          <cell r="P5250" t="str">
            <v>COLETADO</v>
          </cell>
          <cell r="Q5250" t="str">
            <v>9,96</v>
          </cell>
          <cell r="R5250" t="str">
            <v>CAIXA REFERENCIAL</v>
          </cell>
        </row>
        <row r="5251">
          <cell r="A5251">
            <v>90086</v>
          </cell>
          <cell r="B5251">
            <v>90086</v>
          </cell>
          <cell r="F5251" t="str">
            <v>MOVT0019</v>
          </cell>
          <cell r="G5251" t="str">
            <v>MOVIMENTO DE TERRA</v>
          </cell>
          <cell r="H5251" t="str">
            <v>MOVT</v>
          </cell>
          <cell r="I5251" t="str">
            <v>ESCAVACAO DE VALAS</v>
          </cell>
          <cell r="J5251" t="str">
            <v>0019</v>
          </cell>
          <cell r="K5251" t="str">
            <v/>
          </cell>
          <cell r="L5251" t="str">
            <v/>
          </cell>
          <cell r="M5251" t="str">
            <v>90086</v>
          </cell>
          <cell r="N5251" t="str">
            <v>ESCAVAÇÃO MECANIZADA DE VALA COM PROF. MAIOR QUE 3,0 M ATÉ 4,5 M(MÉDIA MONTANTE E JUSANTE/UMA COMPOSIÇÃO POR TRECHO), ESCAVADEIRA (0,8 M3), LARG. MENOR QUE 1,5 M, EM SOLO DE 1A CATEGORIA, EM LOCAIS COM ALTO NÍVEL DE INTERFERÊNCIA. AF_02/2021</v>
          </cell>
          <cell r="O5251" t="str">
            <v>M3</v>
          </cell>
          <cell r="P5251" t="str">
            <v>COLETADO</v>
          </cell>
          <cell r="Q5251" t="str">
            <v>9,41</v>
          </cell>
          <cell r="R5251" t="str">
            <v>CAIXA REFERENCIAL</v>
          </cell>
        </row>
        <row r="5252">
          <cell r="A5252">
            <v>90087</v>
          </cell>
          <cell r="B5252">
            <v>90087</v>
          </cell>
          <cell r="F5252" t="str">
            <v>MOVT0019</v>
          </cell>
          <cell r="G5252" t="str">
            <v>MOVIMENTO DE TERRA</v>
          </cell>
          <cell r="H5252" t="str">
            <v>MOVT</v>
          </cell>
          <cell r="I5252" t="str">
            <v>ESCAVACAO DE VALAS</v>
          </cell>
          <cell r="J5252" t="str">
            <v>0019</v>
          </cell>
          <cell r="K5252" t="str">
            <v/>
          </cell>
          <cell r="L5252" t="str">
            <v/>
          </cell>
          <cell r="M5252" t="str">
            <v>90087</v>
          </cell>
          <cell r="N5252" t="str">
            <v>ESCAVAÇÃO MECANIZADA DE VALA COM PROF. DE 3,0 M ATÉ 4,5 M(MÉDIA MONTANTE E JUSANTE/UMA COMPOSIÇÃO POR TRECHO), ESCAVADEIRA (1,2 M3), LARG. DE 1,5 M A 2,5 M, EM SOLO DE 1A CATEGORIA, EM LOCAIS COM ALTO NÍVEL DE INTERFERÊNCIA. AF_02/2021</v>
          </cell>
          <cell r="O5252" t="str">
            <v>M3</v>
          </cell>
          <cell r="P5252" t="str">
            <v>COEFICIENTE DE REPRESENTATIVIDADE</v>
          </cell>
          <cell r="Q5252" t="str">
            <v>8,54</v>
          </cell>
          <cell r="R5252" t="str">
            <v>CAIXA REFERENCIAL</v>
          </cell>
        </row>
        <row r="5253">
          <cell r="A5253">
            <v>90090</v>
          </cell>
          <cell r="B5253">
            <v>90090</v>
          </cell>
          <cell r="F5253" t="str">
            <v>MOVT0019</v>
          </cell>
          <cell r="G5253" t="str">
            <v>MOVIMENTO DE TERRA</v>
          </cell>
          <cell r="H5253" t="str">
            <v>MOVT</v>
          </cell>
          <cell r="I5253" t="str">
            <v>ESCAVACAO DE VALAS</v>
          </cell>
          <cell r="J5253" t="str">
            <v>0019</v>
          </cell>
          <cell r="K5253" t="str">
            <v/>
          </cell>
          <cell r="L5253" t="str">
            <v/>
          </cell>
          <cell r="M5253" t="str">
            <v>90090</v>
          </cell>
          <cell r="N5253" t="str">
            <v>ESCAVAÇÃO MECANIZADA DE VALA COM PROF. MAIOR QUE 4,5 M ATÉ 6,0 M(MÉDIA MONTANTE E JUSANTE/UMA COMPOSIÇÃO POR TRECHO), ESCAVADEIRA (1,2 M3), LARG. DE 1,5 M A 2,5 M, EM SOLO DE 1A CATEGORIA, EM LOCAIS COM ALTO NÍVEL DE INTERFERÊNCIA. AF_02/2021</v>
          </cell>
          <cell r="O5253" t="str">
            <v>M3</v>
          </cell>
          <cell r="P5253" t="str">
            <v>COEFICIENTE DE REPRESENTATIVIDADE</v>
          </cell>
          <cell r="Q5253" t="str">
            <v>8,36</v>
          </cell>
          <cell r="R5253" t="str">
            <v>CAIXA REFERENCIAL</v>
          </cell>
        </row>
        <row r="5254">
          <cell r="A5254">
            <v>90091</v>
          </cell>
          <cell r="B5254">
            <v>90091</v>
          </cell>
          <cell r="F5254" t="str">
            <v>MOVT0019</v>
          </cell>
          <cell r="G5254" t="str">
            <v>MOVIMENTO DE TERRA</v>
          </cell>
          <cell r="H5254" t="str">
            <v>MOVT</v>
          </cell>
          <cell r="I5254" t="str">
            <v>ESCAVACAO DE VALAS</v>
          </cell>
          <cell r="J5254" t="str">
            <v>0019</v>
          </cell>
          <cell r="K5254" t="str">
            <v/>
          </cell>
          <cell r="L5254" t="str">
            <v/>
          </cell>
          <cell r="M5254" t="str">
            <v>90091</v>
          </cell>
          <cell r="N5254" t="str">
            <v>ESCAVAÇÃO MECANIZADA DE VALA COM PROF. ATÉ 1,5 M (MÉDIA MONTANTE E JUSANTE/UMA COMPOSIÇÃO POR TRECHO), ESCAVADEIRA (0,8 M3), LARG. DE 1,5 M A 2,5 M, EM SOLO DE 1A CATEGORIA, LOCAIS COM BAIXO NÍVEL DE INTERFERÊNCIA. AF_02/2021</v>
          </cell>
          <cell r="O5254" t="str">
            <v>M3</v>
          </cell>
          <cell r="P5254" t="str">
            <v>COLETADO</v>
          </cell>
          <cell r="Q5254" t="str">
            <v>5,56</v>
          </cell>
          <cell r="R5254" t="str">
            <v>CAIXA REFERENCIAL</v>
          </cell>
        </row>
        <row r="5255">
          <cell r="A5255">
            <v>90092</v>
          </cell>
          <cell r="B5255">
            <v>90092</v>
          </cell>
          <cell r="F5255" t="str">
            <v>MOVT0019</v>
          </cell>
          <cell r="G5255" t="str">
            <v>MOVIMENTO DE TERRA</v>
          </cell>
          <cell r="H5255" t="str">
            <v>MOVT</v>
          </cell>
          <cell r="I5255" t="str">
            <v>ESCAVACAO DE VALAS</v>
          </cell>
          <cell r="J5255" t="str">
            <v>0019</v>
          </cell>
          <cell r="K5255" t="str">
            <v/>
          </cell>
          <cell r="L5255" t="str">
            <v/>
          </cell>
          <cell r="M5255" t="str">
            <v>90092</v>
          </cell>
          <cell r="N5255" t="str">
            <v>ESCAVAÇÃO MECANIZADA DE VALA COM PROF. MAIOR QUE 1,5 M E ATÉ 3,0 M(MÉDIA MONTANTE E JUSANTE/UMA COMPOSIÇÃO POR TRECHO), ESCAVADEIRA (0,8 M3), LARG. MENOR QUE 1,5 M, EM SOLO DE 1A CATEGORIA, LOCAIS COM BAIXO NÍVEL DE INTERFERÊNCIA. AF_02/2021</v>
          </cell>
          <cell r="O5255" t="str">
            <v>M3</v>
          </cell>
          <cell r="P5255" t="str">
            <v>COLETADO</v>
          </cell>
          <cell r="Q5255" t="str">
            <v>5,48</v>
          </cell>
          <cell r="R5255" t="str">
            <v>CAIXA REFERENCIAL</v>
          </cell>
        </row>
        <row r="5256">
          <cell r="A5256">
            <v>90094</v>
          </cell>
          <cell r="B5256">
            <v>90094</v>
          </cell>
          <cell r="F5256" t="str">
            <v>MOVT0019</v>
          </cell>
          <cell r="G5256" t="str">
            <v>MOVIMENTO DE TERRA</v>
          </cell>
          <cell r="H5256" t="str">
            <v>MOVT</v>
          </cell>
          <cell r="I5256" t="str">
            <v>ESCAVACAO DE VALAS</v>
          </cell>
          <cell r="J5256" t="str">
            <v>0019</v>
          </cell>
          <cell r="K5256" t="str">
            <v/>
          </cell>
          <cell r="L5256" t="str">
            <v/>
          </cell>
          <cell r="M5256" t="str">
            <v>90094</v>
          </cell>
          <cell r="N5256" t="str">
            <v>ESCAVAÇÃO MECANIZADA DE VALA COM PROF. MAIOR QUE 3,0 M ATÉ 4,5 M (MÉDIA MONTANTE E JUSANTE/UMA COMPOSIÇÃO POR TRECHO), ESCAVADEIRA (0,8 M3), LARG. MENOR QUE 1,5 M, EM SOLO DE 1A CATEGORIA, LOCAIS COM BAIXO NÍVEL DE INTERFERÊNCIA. AF_02/2021</v>
          </cell>
          <cell r="O5256" t="str">
            <v>M3</v>
          </cell>
          <cell r="P5256" t="str">
            <v>COLETADO</v>
          </cell>
          <cell r="Q5256" t="str">
            <v>5,19</v>
          </cell>
          <cell r="R5256" t="str">
            <v>CAIXA REFERENCIAL</v>
          </cell>
        </row>
        <row r="5257">
          <cell r="A5257">
            <v>90095</v>
          </cell>
          <cell r="B5257">
            <v>90095</v>
          </cell>
          <cell r="F5257" t="str">
            <v>MOVT0019</v>
          </cell>
          <cell r="G5257" t="str">
            <v>MOVIMENTO DE TERRA</v>
          </cell>
          <cell r="H5257" t="str">
            <v>MOVT</v>
          </cell>
          <cell r="I5257" t="str">
            <v>ESCAVACAO DE VALAS</v>
          </cell>
          <cell r="J5257" t="str">
            <v>0019</v>
          </cell>
          <cell r="K5257" t="str">
            <v/>
          </cell>
          <cell r="L5257" t="str">
            <v/>
          </cell>
          <cell r="M5257" t="str">
            <v>90095</v>
          </cell>
          <cell r="N5257" t="str">
            <v>ESCAVAÇÃO MECANIZADA DE VALA COM PROF. MAIOR QUE 3,0 M ATÉ 4,5 M (MÉDIA MONTANTE E JUSANTE/UMA COMPOSIÇÃO POR TRECHO), ESCAVADEIRA (1,2 M3), LARG. DE 1,5 M A 2,5 M, EM SOLO DE 1A CATEGORIA, LOCAIS COM BAIXO NÍVEL DE INTERFERÊNCIA. AF_02/2021</v>
          </cell>
          <cell r="O5257" t="str">
            <v>M3</v>
          </cell>
          <cell r="P5257" t="str">
            <v>COEFICIENTE DE REPRESENTATIVIDADE</v>
          </cell>
          <cell r="Q5257" t="str">
            <v>4,70</v>
          </cell>
          <cell r="R5257" t="str">
            <v>CAIXA REFERENCIAL</v>
          </cell>
        </row>
        <row r="5258">
          <cell r="A5258">
            <v>90098</v>
          </cell>
          <cell r="B5258">
            <v>90098</v>
          </cell>
          <cell r="F5258" t="str">
            <v>MOVT0019</v>
          </cell>
          <cell r="G5258" t="str">
            <v>MOVIMENTO DE TERRA</v>
          </cell>
          <cell r="H5258" t="str">
            <v>MOVT</v>
          </cell>
          <cell r="I5258" t="str">
            <v>ESCAVACAO DE VALAS</v>
          </cell>
          <cell r="J5258" t="str">
            <v>0019</v>
          </cell>
          <cell r="K5258" t="str">
            <v/>
          </cell>
          <cell r="L5258" t="str">
            <v/>
          </cell>
          <cell r="M5258" t="str">
            <v>90098</v>
          </cell>
          <cell r="N5258" t="str">
            <v>ESCAVAÇÃO MECANIZADA DE VALA COM PROF. MAIOR QUE 4,5 M ATÉ 6,0 M (MÉDIA MONTANTE E JUSANTE/UMA COMPOSIÇÃO POR TRECHO), ESCAVADEIRA (1,2 M3), LARG. DE 1,5 M A 2,5 M, EM SOLO DE 1A CATEGORIA, LOCAIS COM BAIXO NÍVEL DE INTERFERÊNCIA. AF_02/2021</v>
          </cell>
          <cell r="O5258" t="str">
            <v>M3</v>
          </cell>
          <cell r="P5258" t="str">
            <v>COEFICIENTE DE REPRESENTATIVIDADE</v>
          </cell>
          <cell r="Q5258" t="str">
            <v>4,62</v>
          </cell>
          <cell r="R5258" t="str">
            <v>CAIXA REFERENCIAL</v>
          </cell>
        </row>
        <row r="5259">
          <cell r="A5259">
            <v>90099</v>
          </cell>
          <cell r="B5259">
            <v>90099</v>
          </cell>
          <cell r="F5259" t="str">
            <v>MOVT0019</v>
          </cell>
          <cell r="G5259" t="str">
            <v>MOVIMENTO DE TERRA</v>
          </cell>
          <cell r="H5259" t="str">
            <v>MOVT</v>
          </cell>
          <cell r="I5259" t="str">
            <v>ESCAVACAO DE VALAS</v>
          </cell>
          <cell r="J5259" t="str">
            <v>0019</v>
          </cell>
          <cell r="K5259" t="str">
            <v/>
          </cell>
          <cell r="L5259" t="str">
            <v/>
          </cell>
          <cell r="M5259" t="str">
            <v>90099</v>
          </cell>
          <cell r="N5259" t="str">
            <v>ESCAVAÇÃO MECANIZADA DE VALA COM PROF. ATÉ 1,5 M (MÉDIA MONTANTE E JUSANTE/UMA COMPOSIÇÃO POR TRECHO), RETROESCAV. (0,26 M3), LARG. MENOR QUE 0,8 M, EM SOLO DE 1A CATEGORIA, EM LOCAIS COM ALTO NÍVEL DE INTERFERÊNCIA. AF_02/2021</v>
          </cell>
          <cell r="O5259" t="str">
            <v>M3</v>
          </cell>
          <cell r="P5259" t="str">
            <v>COEFICIENTE DE REPRESENTATIVIDADE</v>
          </cell>
          <cell r="Q5259" t="str">
            <v>14,10</v>
          </cell>
          <cell r="R5259" t="str">
            <v>CAIXA REFERENCIAL</v>
          </cell>
        </row>
        <row r="5260">
          <cell r="A5260">
            <v>90100</v>
          </cell>
          <cell r="B5260">
            <v>90100</v>
          </cell>
          <cell r="F5260" t="str">
            <v>MOVT0019</v>
          </cell>
          <cell r="G5260" t="str">
            <v>MOVIMENTO DE TERRA</v>
          </cell>
          <cell r="H5260" t="str">
            <v>MOVT</v>
          </cell>
          <cell r="I5260" t="str">
            <v>ESCAVACAO DE VALAS</v>
          </cell>
          <cell r="J5260" t="str">
            <v>0019</v>
          </cell>
          <cell r="K5260" t="str">
            <v/>
          </cell>
          <cell r="L5260" t="str">
            <v/>
          </cell>
          <cell r="M5260" t="str">
            <v>90100</v>
          </cell>
          <cell r="N5260" t="str">
            <v>ESCAVAÇÃO MECANIZADA DE VALA COM PROF. ATÉ 1,5 M (MÉDIA MONTANTE E JUSANTE/UMA COMPOSIÇÃO POR TRECHO), RETROESCAV. (0,26 M3), LARG. DE 0,8 M A 1,5 M, EM SOLO DE 1A CATEGORIA, EM LOCAIS COM ALTO NÍVEL DE INTERFERÊNCIA. AF_02/2021</v>
          </cell>
          <cell r="O5260" t="str">
            <v>M3</v>
          </cell>
          <cell r="P5260" t="str">
            <v>COEFICIENTE DE REPRESENTATIVIDADE</v>
          </cell>
          <cell r="Q5260" t="str">
            <v>11,97</v>
          </cell>
          <cell r="R5260" t="str">
            <v>CAIXA REFERENCIAL</v>
          </cell>
        </row>
        <row r="5261">
          <cell r="A5261">
            <v>90101</v>
          </cell>
          <cell r="B5261">
            <v>90101</v>
          </cell>
          <cell r="F5261" t="str">
            <v>MOVT0019</v>
          </cell>
          <cell r="G5261" t="str">
            <v>MOVIMENTO DE TERRA</v>
          </cell>
          <cell r="H5261" t="str">
            <v>MOVT</v>
          </cell>
          <cell r="I5261" t="str">
            <v>ESCAVACAO DE VALAS</v>
          </cell>
          <cell r="J5261" t="str">
            <v>0019</v>
          </cell>
          <cell r="K5261" t="str">
            <v/>
          </cell>
          <cell r="L5261" t="str">
            <v/>
          </cell>
          <cell r="M5261" t="str">
            <v>90101</v>
          </cell>
          <cell r="N5261" t="str">
            <v>ESCAVAÇÃO MECANIZADA DE VALA COM PROF. MAIOR QUE 1,5 M ATÉ 3,0 M (MÉDIA MONTANTE E JUSANTE/UMA COMPOSIÇÃO POR TRECHO), RETROESCAV. (0,26 M3), LARG. MENOR QUE 0,8 M, EM SOLO DE 1A CATEGORIA, EM LOCAIS COM ALTO NÍVEL DE INTERFERÊNCIA. AF_02/2021</v>
          </cell>
          <cell r="O5261" t="str">
            <v>M3</v>
          </cell>
          <cell r="P5261" t="str">
            <v>COEFICIENTE DE REPRESENTATIVIDADE</v>
          </cell>
          <cell r="Q5261" t="str">
            <v>11,83</v>
          </cell>
          <cell r="R5261" t="str">
            <v>CAIXA REFERENCIAL</v>
          </cell>
        </row>
        <row r="5262">
          <cell r="A5262">
            <v>90102</v>
          </cell>
          <cell r="B5262">
            <v>90102</v>
          </cell>
          <cell r="F5262" t="str">
            <v>MOVT0019</v>
          </cell>
          <cell r="G5262" t="str">
            <v>MOVIMENTO DE TERRA</v>
          </cell>
          <cell r="H5262" t="str">
            <v>MOVT</v>
          </cell>
          <cell r="I5262" t="str">
            <v>ESCAVACAO DE VALAS</v>
          </cell>
          <cell r="J5262" t="str">
            <v>0019</v>
          </cell>
          <cell r="K5262" t="str">
            <v/>
          </cell>
          <cell r="L5262" t="str">
            <v/>
          </cell>
          <cell r="M5262" t="str">
            <v>90102</v>
          </cell>
          <cell r="N5262" t="str">
            <v>ESCAVAÇÃO MECANIZADA DE VALA COM PROF. MAIOR QUE 1,5 M ATÉ 3,0 M (MÉDIA MONTANTE E JUSANTE/UMA COMPOSIÇÃO POR TRECHO), RETROESCAV. (0,26 M3), LARGURA DE 0,8 M A 1,5 M, EM SOLO DE 1A CATEGORIA, EM LOCAIS COM ALTO NÍVEL DE INTERFERÊNCIA. AF_02/2021</v>
          </cell>
          <cell r="O5262" t="str">
            <v>M3</v>
          </cell>
          <cell r="P5262" t="str">
            <v>COEFICIENTE DE REPRESENTATIVIDADE</v>
          </cell>
          <cell r="Q5262" t="str">
            <v>10,76</v>
          </cell>
          <cell r="R5262" t="str">
            <v>CAIXA REFERENCIAL</v>
          </cell>
        </row>
        <row r="5263">
          <cell r="A5263">
            <v>90105</v>
          </cell>
          <cell r="B5263">
            <v>90105</v>
          </cell>
          <cell r="F5263" t="str">
            <v>MOVT0019</v>
          </cell>
          <cell r="G5263" t="str">
            <v>MOVIMENTO DE TERRA</v>
          </cell>
          <cell r="H5263" t="str">
            <v>MOVT</v>
          </cell>
          <cell r="I5263" t="str">
            <v>ESCAVACAO DE VALAS</v>
          </cell>
          <cell r="J5263" t="str">
            <v>0019</v>
          </cell>
          <cell r="K5263" t="str">
            <v/>
          </cell>
          <cell r="L5263" t="str">
            <v/>
          </cell>
          <cell r="M5263" t="str">
            <v>90105</v>
          </cell>
          <cell r="N5263" t="str">
            <v>ESCAVAÇÃO MECANIZADA DE VALA COM PROFUNDIDADE ATÉ 1,5 M (MÉDIA MONTANTE E JUSANTE/UMA COMPOSIÇÃO POR TRECHO), RETROESCAV. (0,26 M3), LARGURA MENOR QUE 0,8 M, EM SOLO DE 1A CATEGORIA, LOCAIS COM BAIXO NÍVEL DE INTERFERÊNCIA. AF_02/2021</v>
          </cell>
          <cell r="O5263" t="str">
            <v>M3</v>
          </cell>
          <cell r="P5263" t="str">
            <v>COEFICIENTE DE REPRESENTATIVIDADE</v>
          </cell>
          <cell r="Q5263" t="str">
            <v>7,77</v>
          </cell>
          <cell r="R5263" t="str">
            <v>CAIXA REFERENCIAL</v>
          </cell>
        </row>
        <row r="5264">
          <cell r="A5264">
            <v>90106</v>
          </cell>
          <cell r="B5264">
            <v>90106</v>
          </cell>
          <cell r="F5264" t="str">
            <v>MOVT0019</v>
          </cell>
          <cell r="G5264" t="str">
            <v>MOVIMENTO DE TERRA</v>
          </cell>
          <cell r="H5264" t="str">
            <v>MOVT</v>
          </cell>
          <cell r="I5264" t="str">
            <v>ESCAVACAO DE VALAS</v>
          </cell>
          <cell r="J5264" t="str">
            <v>0019</v>
          </cell>
          <cell r="K5264" t="str">
            <v/>
          </cell>
          <cell r="L5264" t="str">
            <v/>
          </cell>
          <cell r="M5264" t="str">
            <v>90106</v>
          </cell>
          <cell r="N5264" t="str">
            <v>ESCAVAÇÃO MECANIZADA DE VALA COM PROFUNDIDADE ATÉ 1,5 M (MÉDIA MONTANTE E JUSANTE/UMA COMPOSIÇÃO POR TRECHO), RETROESCAV. (0,26 M3), LARGURA DE 0,8 M A 1,5 M, EM SOLO DE 1A CATEGORIA, LOCAIS COM BAIXO NÍVEL DE INTERFERÊNCIA. AF_02/2021</v>
          </cell>
          <cell r="O5264" t="str">
            <v>M3</v>
          </cell>
          <cell r="P5264" t="str">
            <v>COEFICIENTE DE REPRESENTATIVIDADE</v>
          </cell>
          <cell r="Q5264" t="str">
            <v>6,62</v>
          </cell>
          <cell r="R5264" t="str">
            <v>CAIXA REFERENCIAL</v>
          </cell>
        </row>
        <row r="5265">
          <cell r="A5265">
            <v>90107</v>
          </cell>
          <cell r="B5265">
            <v>90107</v>
          </cell>
          <cell r="F5265" t="str">
            <v>MOVT0019</v>
          </cell>
          <cell r="G5265" t="str">
            <v>MOVIMENTO DE TERRA</v>
          </cell>
          <cell r="H5265" t="str">
            <v>MOVT</v>
          </cell>
          <cell r="I5265" t="str">
            <v>ESCAVACAO DE VALAS</v>
          </cell>
          <cell r="J5265" t="str">
            <v>0019</v>
          </cell>
          <cell r="K5265" t="str">
            <v/>
          </cell>
          <cell r="L5265" t="str">
            <v/>
          </cell>
          <cell r="M5265" t="str">
            <v>90107</v>
          </cell>
          <cell r="N5265" t="str">
            <v>ESCAVAÇÃO MECANIZADA DE VALA COM PROFUNDIDADE MAIOR QUE 1,5 M ATÉ 3,0 M (MÉDIA MONTANTE E JUSANTE/UMA COMPOSIÇÃO POR TRECHO), RETROESCAV. (0,26 M3), LARGURA MENOR QUE 0,8 M, EM SOLO DE 1A CATEGORIA, LOCAIS COM BAIXO NÍVEL DE INTERFERÊNCIA. AF_02/2021</v>
          </cell>
          <cell r="O5265" t="str">
            <v>M3</v>
          </cell>
          <cell r="P5265" t="str">
            <v>COEFICIENTE DE REPRESENTATIVIDADE</v>
          </cell>
          <cell r="Q5265" t="str">
            <v>6,52</v>
          </cell>
          <cell r="R5265" t="str">
            <v>CAIXA REFERENCIAL</v>
          </cell>
        </row>
        <row r="5266">
          <cell r="A5266">
            <v>90108</v>
          </cell>
          <cell r="B5266">
            <v>90108</v>
          </cell>
          <cell r="F5266" t="str">
            <v>MOVT0019</v>
          </cell>
          <cell r="G5266" t="str">
            <v>MOVIMENTO DE TERRA</v>
          </cell>
          <cell r="H5266" t="str">
            <v>MOVT</v>
          </cell>
          <cell r="I5266" t="str">
            <v>ESCAVACAO DE VALAS</v>
          </cell>
          <cell r="J5266" t="str">
            <v>0019</v>
          </cell>
          <cell r="K5266" t="str">
            <v/>
          </cell>
          <cell r="L5266" t="str">
            <v/>
          </cell>
          <cell r="M5266" t="str">
            <v>90108</v>
          </cell>
          <cell r="N5266" t="str">
            <v>ESCAVAÇÃO MECANIZADA DE VALA COM PROFUNDIDADE MAIOR QUE 1,5 M ATÉ 3,0 M (MÉDIA MONTANTE E JUSANTE/UMA COMPOSIÇÃO POR TRECHO), RETROESCAV (0,26 M3), LARGURA DE 0,8 M A 1,5 M, EM SOLO DE 1A CATEGORIA, LOCAIS COM BAIXO NÍVEL DE INTERFERÊNCIA. AF_02/2021</v>
          </cell>
          <cell r="O5266" t="str">
            <v>M3</v>
          </cell>
          <cell r="P5266" t="str">
            <v>COEFICIENTE DE REPRESENTATIVIDADE</v>
          </cell>
          <cell r="Q5266" t="str">
            <v>5,93</v>
          </cell>
          <cell r="R5266" t="str">
            <v>CAIXA REFERENCIAL</v>
          </cell>
        </row>
        <row r="5267">
          <cell r="A5267">
            <v>93358</v>
          </cell>
          <cell r="B5267">
            <v>93358</v>
          </cell>
          <cell r="F5267" t="str">
            <v>MOVT0019</v>
          </cell>
          <cell r="G5267" t="str">
            <v>MOVIMENTO DE TERRA</v>
          </cell>
          <cell r="H5267" t="str">
            <v>MOVT</v>
          </cell>
          <cell r="I5267" t="str">
            <v>ESCAVACAO DE VALAS</v>
          </cell>
          <cell r="J5267" t="str">
            <v>0019</v>
          </cell>
          <cell r="K5267" t="str">
            <v/>
          </cell>
          <cell r="L5267" t="str">
            <v/>
          </cell>
          <cell r="M5267" t="str">
            <v>93358</v>
          </cell>
          <cell r="N5267" t="str">
            <v>ESCAVAÇÃO MANUAL DE VALA COM PROFUNDIDADE MENOR OU IGUAL A 1,30 M. AF_02/2021</v>
          </cell>
          <cell r="O5267" t="str">
            <v>M3</v>
          </cell>
          <cell r="P5267" t="str">
            <v>COLETADO</v>
          </cell>
          <cell r="Q5267" t="str">
            <v>86,51</v>
          </cell>
          <cell r="R5267" t="str">
            <v>CAIXA REFERENCIAL</v>
          </cell>
        </row>
        <row r="5268">
          <cell r="A5268">
            <v>102276</v>
          </cell>
          <cell r="B5268">
            <v>102276</v>
          </cell>
          <cell r="F5268" t="str">
            <v>MOVT0019</v>
          </cell>
          <cell r="G5268" t="str">
            <v>MOVIMENTO DE TERRA</v>
          </cell>
          <cell r="H5268" t="str">
            <v>MOVT</v>
          </cell>
          <cell r="I5268" t="str">
            <v>ESCAVACAO DE VALAS</v>
          </cell>
          <cell r="J5268" t="str">
            <v>0019</v>
          </cell>
          <cell r="K5268" t="str">
            <v/>
          </cell>
          <cell r="L5268" t="str">
            <v/>
          </cell>
          <cell r="M5268" t="str">
            <v>102276</v>
          </cell>
          <cell r="N5268" t="str">
            <v>ESCAVAÇÃO MECANIZADA DE VALA COM PROF. ATÉ 1,5 M (MÉDIA MONTANTE E JUSANTE/UMA COMPOSIÇÃO POR TRECHO), ESCAVADEIRA (0,8 M3), LARG. MENOR QUE 1,5 M, EM SOLO DE 1A CATEGORIA, EM LOCAIS COM ALTO NÍVEL DE INTERFERÊNCIA. AF_02/2021</v>
          </cell>
          <cell r="O5268" t="str">
            <v>M3</v>
          </cell>
          <cell r="P5268" t="str">
            <v>COLETADO</v>
          </cell>
          <cell r="Q5268" t="str">
            <v>11,56</v>
          </cell>
          <cell r="R5268" t="str">
            <v>CAIXA REFERENCIAL</v>
          </cell>
        </row>
        <row r="5269">
          <cell r="A5269">
            <v>102277</v>
          </cell>
          <cell r="B5269">
            <v>102277</v>
          </cell>
          <cell r="F5269" t="str">
            <v>MOVT0019</v>
          </cell>
          <cell r="G5269" t="str">
            <v>MOVIMENTO DE TERRA</v>
          </cell>
          <cell r="H5269" t="str">
            <v>MOVT</v>
          </cell>
          <cell r="I5269" t="str">
            <v>ESCAVACAO DE VALAS</v>
          </cell>
          <cell r="J5269" t="str">
            <v>0019</v>
          </cell>
          <cell r="K5269" t="str">
            <v/>
          </cell>
          <cell r="L5269" t="str">
            <v/>
          </cell>
          <cell r="M5269" t="str">
            <v>102277</v>
          </cell>
          <cell r="N5269" t="str">
            <v>ESCAVAÇÃO MECANIZADA DE VALA COM PROF. MAIOR QUE  4,5 M ATÉ 6,0 M (MÉDIA MONTANTE E JUSANTE/UMA COMPOSIÇÃO POR TRECHO), ESCAVADEIRA (0,8 M3), LARG. MENOR QUE 1,5 M, EM SOLO DE 1A CATEGORIA, EM LOCAIS COM ALTO NÍVEL DE INTERFERÊNCIA. AF_02/2021</v>
          </cell>
          <cell r="O5269" t="str">
            <v>M3</v>
          </cell>
          <cell r="P5269" t="str">
            <v>COLETADO</v>
          </cell>
          <cell r="Q5269" t="str">
            <v>9,13</v>
          </cell>
          <cell r="R5269" t="str">
            <v>CAIXA REFERENCIAL</v>
          </cell>
        </row>
        <row r="5270">
          <cell r="A5270">
            <v>102278</v>
          </cell>
          <cell r="B5270">
            <v>102278</v>
          </cell>
          <cell r="F5270" t="str">
            <v>MOVT0019</v>
          </cell>
          <cell r="G5270" t="str">
            <v>MOVIMENTO DE TERRA</v>
          </cell>
          <cell r="H5270" t="str">
            <v>MOVT</v>
          </cell>
          <cell r="I5270" t="str">
            <v>ESCAVACAO DE VALAS</v>
          </cell>
          <cell r="J5270" t="str">
            <v>0019</v>
          </cell>
          <cell r="K5270" t="str">
            <v/>
          </cell>
          <cell r="L5270" t="str">
            <v/>
          </cell>
          <cell r="M5270" t="str">
            <v>102278</v>
          </cell>
          <cell r="N5270" t="str">
            <v>ESCAVAÇÃO MECANIZADA DE VALA COM PROF. MAIOR QUE 1,50 M ATÉ 3,0 M (MÉDIA MONTANTE E JUSANTE/UMA COMPOSIÇÃO POR TRECHO), ESCAVADEIRA (1,2 M3), LARG. DE 1,5 M A 2,5 M, EM SOLO DE 1A CATEGORIA, EM LOCAIS COM ALTO NÍVEL DE INTERFERÊNCIA. AF_02/2021</v>
          </cell>
          <cell r="O5270" t="str">
            <v>M3</v>
          </cell>
          <cell r="P5270" t="str">
            <v>COEFICIENTE DE REPRESENTATIVIDADE</v>
          </cell>
          <cell r="Q5270" t="str">
            <v>8,90</v>
          </cell>
          <cell r="R5270" t="str">
            <v>CAIXA REFERENCIAL</v>
          </cell>
        </row>
        <row r="5271">
          <cell r="A5271">
            <v>102279</v>
          </cell>
          <cell r="B5271">
            <v>102279</v>
          </cell>
          <cell r="F5271" t="str">
            <v>MOVT0019</v>
          </cell>
          <cell r="G5271" t="str">
            <v>MOVIMENTO DE TERRA</v>
          </cell>
          <cell r="H5271" t="str">
            <v>MOVT</v>
          </cell>
          <cell r="I5271" t="str">
            <v>ESCAVACAO DE VALAS</v>
          </cell>
          <cell r="J5271" t="str">
            <v>0019</v>
          </cell>
          <cell r="K5271" t="str">
            <v/>
          </cell>
          <cell r="L5271" t="str">
            <v/>
          </cell>
          <cell r="M5271" t="str">
            <v>102279</v>
          </cell>
          <cell r="N5271" t="str">
            <v>ESCAVAÇÃO MECANIZADA DE VALA COM PROF. ATÉ 1,5 M (MÉDIA MONTANTE E JUSANTE/UMA COMPOSIÇÃO POR TRECHO), ESCAVADEIRA (0,8 M3),LARG. MENOR QUE 1,5 M, EM SOLO DE 1A CATEGORIA, LOCAIS COM BAIXO NÍVEL DE INTERFERÊNCIA. AF_02/2021</v>
          </cell>
          <cell r="O5271" t="str">
            <v>M3</v>
          </cell>
          <cell r="P5271" t="str">
            <v>COLETADO</v>
          </cell>
          <cell r="Q5271" t="str">
            <v>6,37</v>
          </cell>
          <cell r="R5271" t="str">
            <v>CAIXA REFERENCIAL</v>
          </cell>
        </row>
        <row r="5272">
          <cell r="A5272">
            <v>102280</v>
          </cell>
          <cell r="B5272">
            <v>102280</v>
          </cell>
          <cell r="F5272" t="str">
            <v>MOVT0019</v>
          </cell>
          <cell r="G5272" t="str">
            <v>MOVIMENTO DE TERRA</v>
          </cell>
          <cell r="H5272" t="str">
            <v>MOVT</v>
          </cell>
          <cell r="I5272" t="str">
            <v>ESCAVACAO DE VALAS</v>
          </cell>
          <cell r="J5272" t="str">
            <v>0019</v>
          </cell>
          <cell r="K5272" t="str">
            <v/>
          </cell>
          <cell r="L5272" t="str">
            <v/>
          </cell>
          <cell r="M5272" t="str">
            <v>102280</v>
          </cell>
          <cell r="N5272" t="str">
            <v>ESCAVAÇÃO MECANIZADA DE VALA COM PROF. MAIOR QUE 4,5 M ATÉ 6,0 M (MÉDIA MONTANTE E JUSANTE/UMA COMPOSIÇÃO POR TRECHO),COM ESCAVADEIRA (0,8 M3), LARG. MENOR QUE 1,5 M, EM SOLO DE 1A CATEGORIA, LOCAIS COM BAIXO NÍVEL DE INTERFERÊNCIA. AF_02/2021</v>
          </cell>
          <cell r="O5272" t="str">
            <v>M3</v>
          </cell>
          <cell r="P5272" t="str">
            <v>COLETADO</v>
          </cell>
          <cell r="Q5272" t="str">
            <v>5,04</v>
          </cell>
          <cell r="R5272" t="str">
            <v>CAIXA REFERENCIAL</v>
          </cell>
        </row>
        <row r="5273">
          <cell r="A5273">
            <v>102281</v>
          </cell>
          <cell r="B5273">
            <v>102281</v>
          </cell>
          <cell r="F5273" t="str">
            <v>MOVT0019</v>
          </cell>
          <cell r="G5273" t="str">
            <v>MOVIMENTO DE TERRA</v>
          </cell>
          <cell r="H5273" t="str">
            <v>MOVT</v>
          </cell>
          <cell r="I5273" t="str">
            <v>ESCAVACAO DE VALAS</v>
          </cell>
          <cell r="J5273" t="str">
            <v>0019</v>
          </cell>
          <cell r="K5273" t="str">
            <v/>
          </cell>
          <cell r="L5273" t="str">
            <v/>
          </cell>
          <cell r="M5273" t="str">
            <v>102281</v>
          </cell>
          <cell r="N5273" t="str">
            <v>ESCAVAÇÃO MECANIZADA DE VALA COM PROF. MAIOR QUE 1,5 M ATÉ 3,0 M (MÉDIA MONTANTE E JUSANTE/UMA COMPOSIÇÃO POR TRECHO),COM ESCAVADEIRA (1,2 M3),LARG. DE 1,5 M A 2,5 M, EM SOLO DE 1A CATEGORIA, LOCAIS COM BAIXO NÍVEL DE INTERFERÊNCIA. AF_02/2021</v>
          </cell>
          <cell r="O5273" t="str">
            <v>M3</v>
          </cell>
          <cell r="P5273" t="str">
            <v>COEFICIENTE DE REPRESENTATIVIDADE</v>
          </cell>
          <cell r="Q5273" t="str">
            <v>4,91</v>
          </cell>
          <cell r="R5273" t="str">
            <v>CAIXA REFERENCIAL</v>
          </cell>
        </row>
        <row r="5274">
          <cell r="A5274">
            <v>102282</v>
          </cell>
          <cell r="B5274">
            <v>102282</v>
          </cell>
          <cell r="F5274" t="str">
            <v>MOVT0019</v>
          </cell>
          <cell r="G5274" t="str">
            <v>MOVIMENTO DE TERRA</v>
          </cell>
          <cell r="H5274" t="str">
            <v>MOVT</v>
          </cell>
          <cell r="I5274" t="str">
            <v>ESCAVACAO DE VALAS</v>
          </cell>
          <cell r="J5274" t="str">
            <v>0019</v>
          </cell>
          <cell r="K5274" t="str">
            <v/>
          </cell>
          <cell r="L5274" t="str">
            <v/>
          </cell>
          <cell r="M5274" t="str">
            <v>102282</v>
          </cell>
          <cell r="N5274" t="str">
            <v>ESCAVAÇÃO MECANIZADA DE VALA COM PROF. ATÉ 1,5 M (MÉDIA MONTANTE E JUSANTE/UMA COMPOSIÇÃO POR TRECHO), ESCAVADEIRA (0,8 M3),LARG. MENOR QUE 1,5 M, EM SOLO DE MOLE, EM LOCAIS COM ALTO NÍVEL DE INTERFERÊNCIA. AF_02/2021</v>
          </cell>
          <cell r="O5274" t="str">
            <v>M3</v>
          </cell>
          <cell r="P5274" t="str">
            <v>COLETADO</v>
          </cell>
          <cell r="Q5274" t="str">
            <v>12,84</v>
          </cell>
          <cell r="R5274" t="str">
            <v>CAIXA REFERENCIAL</v>
          </cell>
        </row>
        <row r="5275">
          <cell r="A5275">
            <v>102283</v>
          </cell>
          <cell r="B5275">
            <v>102283</v>
          </cell>
          <cell r="F5275" t="str">
            <v>MOVT0019</v>
          </cell>
          <cell r="G5275" t="str">
            <v>MOVIMENTO DE TERRA</v>
          </cell>
          <cell r="H5275" t="str">
            <v>MOVT</v>
          </cell>
          <cell r="I5275" t="str">
            <v>ESCAVACAO DE VALAS</v>
          </cell>
          <cell r="J5275" t="str">
            <v>0019</v>
          </cell>
          <cell r="K5275" t="str">
            <v/>
          </cell>
          <cell r="L5275" t="str">
            <v/>
          </cell>
          <cell r="M5275" t="str">
            <v>102283</v>
          </cell>
          <cell r="N5275" t="str">
            <v>ESCAVAÇÃO MECANIZADA DE VALA COM PROF. ATÉ 1,5 M (MÉDIA MONTANTE E JUSANTE/UMA COMPOSIÇÃO POR TRECHO), ESCAVADEIRA (0,8 M3), LARG. DE 1,5 M A 2,5 M, EM SOLO MOLE, EM LOCAIS COM ALTO NÍVEL DE INTERFERÊNCIA. AF_02/2021</v>
          </cell>
          <cell r="O5275" t="str">
            <v>M3</v>
          </cell>
          <cell r="P5275" t="str">
            <v>COLETADO</v>
          </cell>
          <cell r="Q5275" t="str">
            <v>11,41</v>
          </cell>
          <cell r="R5275" t="str">
            <v>CAIXA REFERENCIAL</v>
          </cell>
        </row>
        <row r="5276">
          <cell r="A5276">
            <v>102284</v>
          </cell>
          <cell r="B5276">
            <v>102284</v>
          </cell>
          <cell r="F5276" t="str">
            <v>MOVT0019</v>
          </cell>
          <cell r="G5276" t="str">
            <v>MOVIMENTO DE TERRA</v>
          </cell>
          <cell r="H5276" t="str">
            <v>MOVT</v>
          </cell>
          <cell r="I5276" t="str">
            <v>ESCAVACAO DE VALAS</v>
          </cell>
          <cell r="J5276" t="str">
            <v>0019</v>
          </cell>
          <cell r="K5276" t="str">
            <v/>
          </cell>
          <cell r="L5276" t="str">
            <v/>
          </cell>
          <cell r="M5276" t="str">
            <v>102284</v>
          </cell>
          <cell r="N5276" t="str">
            <v>ESCAVAÇÃO MECANIZADA DE VALA COM PROF. MAIOR QUE 1,5 M ATÉ 3,0 M (MÉDIA MONTANTE E JUSANTE/UMA COMPOSIÇÃO POR TRECHO), ESCAVADEIRA (0,8 M3), LARGURA ATÉ 1,5 M, EM SOLO MOLE, EM LOCAIS COM ALTO NÍVEL DE INTERFERÊNCIA. AF_02/2021</v>
          </cell>
          <cell r="O5276" t="str">
            <v>M3</v>
          </cell>
          <cell r="P5276" t="str">
            <v>COLETADO</v>
          </cell>
          <cell r="Q5276" t="str">
            <v>11,05</v>
          </cell>
          <cell r="R5276" t="str">
            <v>CAIXA REFERENCIAL</v>
          </cell>
        </row>
        <row r="5277">
          <cell r="A5277">
            <v>102285</v>
          </cell>
          <cell r="B5277">
            <v>102285</v>
          </cell>
          <cell r="F5277" t="str">
            <v>MOVT0019</v>
          </cell>
          <cell r="G5277" t="str">
            <v>MOVIMENTO DE TERRA</v>
          </cell>
          <cell r="H5277" t="str">
            <v>MOVT</v>
          </cell>
          <cell r="I5277" t="str">
            <v>ESCAVACAO DE VALAS</v>
          </cell>
          <cell r="J5277" t="str">
            <v>0019</v>
          </cell>
          <cell r="K5277" t="str">
            <v/>
          </cell>
          <cell r="L5277" t="str">
            <v/>
          </cell>
          <cell r="M5277" t="str">
            <v>102285</v>
          </cell>
          <cell r="N5277" t="str">
            <v>ESCAVAÇÃO MECANIZADA DE VALA COM PROF. MAIOR QUE 3,0 M ATÉ 4,5 M (MÉDIA MONTANTE E JUSANTE/UMA COMPOSIÇÃO POR TRECHO), ESCAVADEIRA (0,8 M3), LARG. MENOR QUE 1,5 M, EM SOLO  MOLE, EM LOCAIS COM ALTO NÍVEL DE INTERFERÊNCIA. AF_02/2021</v>
          </cell>
          <cell r="O5277" t="str">
            <v>M3</v>
          </cell>
          <cell r="P5277" t="str">
            <v>COLETADO</v>
          </cell>
          <cell r="Q5277" t="str">
            <v>10,44</v>
          </cell>
          <cell r="R5277" t="str">
            <v>CAIXA REFERENCIAL</v>
          </cell>
        </row>
        <row r="5278">
          <cell r="A5278">
            <v>102286</v>
          </cell>
          <cell r="B5278">
            <v>102286</v>
          </cell>
          <cell r="F5278" t="str">
            <v>MOVT0019</v>
          </cell>
          <cell r="G5278" t="str">
            <v>MOVIMENTO DE TERRA</v>
          </cell>
          <cell r="H5278" t="str">
            <v>MOVT</v>
          </cell>
          <cell r="I5278" t="str">
            <v>ESCAVACAO DE VALAS</v>
          </cell>
          <cell r="J5278" t="str">
            <v>0019</v>
          </cell>
          <cell r="K5278" t="str">
            <v/>
          </cell>
          <cell r="L5278" t="str">
            <v/>
          </cell>
          <cell r="M5278" t="str">
            <v>102286</v>
          </cell>
          <cell r="N5278" t="str">
            <v>ESCAVAÇÃO MECANIZADA DE VALA COM PROF. MAIOR QUE 4,5 M ATÉ 6,0 M (MÉDIA MONTANTE E JUSANTE/UMA COMPOSIÇÃO POR TRECHO), ESCAVADEIRA (0,8 M3),LARG. MENOR QUE 1,5 M, EM SOLO DE MOLE, EM LOCAIS COM ALTO NÍVEL DE INTERFERÊNCIA. AF_02/2021</v>
          </cell>
          <cell r="O5278" t="str">
            <v>M3</v>
          </cell>
          <cell r="P5278" t="str">
            <v>COLETADO</v>
          </cell>
          <cell r="Q5278" t="str">
            <v>10,15</v>
          </cell>
          <cell r="R5278" t="str">
            <v>CAIXA REFERENCIAL</v>
          </cell>
        </row>
        <row r="5279">
          <cell r="A5279">
            <v>102287</v>
          </cell>
          <cell r="B5279">
            <v>102287</v>
          </cell>
          <cell r="F5279" t="str">
            <v>MOVT0019</v>
          </cell>
          <cell r="G5279" t="str">
            <v>MOVIMENTO DE TERRA</v>
          </cell>
          <cell r="H5279" t="str">
            <v>MOVT</v>
          </cell>
          <cell r="I5279" t="str">
            <v>ESCAVACAO DE VALAS</v>
          </cell>
          <cell r="J5279" t="str">
            <v>0019</v>
          </cell>
          <cell r="K5279" t="str">
            <v/>
          </cell>
          <cell r="L5279" t="str">
            <v/>
          </cell>
          <cell r="M5279" t="str">
            <v>102287</v>
          </cell>
          <cell r="N5279" t="str">
            <v>ESCAVAÇÃO MECANIZADA DE VALA COM PROF. MAIOR QUE 1,5 M ATÉ 3,0 M (MÉDIA MONTANTE E JUSANTE/UMA COMPOSIÇÃO POR TRECHO),COM ESCAVADEIRA (1,2 M3),LARG. DE 1,5 M A 2,5 M, EM SOLO MOLE, EM LOCAIS COM ALTO NÍVEL DE INTERFERÊNCIA. AF_02/2021</v>
          </cell>
          <cell r="O5279" t="str">
            <v>M3</v>
          </cell>
          <cell r="P5279" t="str">
            <v>COEFICIENTE DE REPRESENTATIVIDADE</v>
          </cell>
          <cell r="Q5279" t="str">
            <v>9,91</v>
          </cell>
          <cell r="R5279" t="str">
            <v>CAIXA REFERENCIAL</v>
          </cell>
        </row>
        <row r="5280">
          <cell r="A5280">
            <v>102288</v>
          </cell>
          <cell r="B5280">
            <v>102288</v>
          </cell>
          <cell r="F5280" t="str">
            <v>MOVT0019</v>
          </cell>
          <cell r="G5280" t="str">
            <v>MOVIMENTO DE TERRA</v>
          </cell>
          <cell r="H5280" t="str">
            <v>MOVT</v>
          </cell>
          <cell r="I5280" t="str">
            <v>ESCAVACAO DE VALAS</v>
          </cell>
          <cell r="J5280" t="str">
            <v>0019</v>
          </cell>
          <cell r="K5280" t="str">
            <v/>
          </cell>
          <cell r="L5280" t="str">
            <v/>
          </cell>
          <cell r="M5280" t="str">
            <v>102288</v>
          </cell>
          <cell r="N5280" t="str">
            <v>ESCAVAÇÃO MECANIZADA DE VALA COM PROF. DE 3,0 M ATÉ 4,5 M (MÉDIA MONTANTE E JUSANTE/UMA COMPOSIÇÃO POR TRECHO), ESCAVADEIRA (1,2 M3), LARG. DE 1,5 M A 2,5 M, EM SOLO MOLE, EM LOCAIS COM ALTO NÍVEL DE INTERFERÊNCIA. AF_02/2021</v>
          </cell>
          <cell r="O5280" t="str">
            <v>M3</v>
          </cell>
          <cell r="P5280" t="str">
            <v>COEFICIENTE DE REPRESENTATIVIDADE</v>
          </cell>
          <cell r="Q5280" t="str">
            <v>9,50</v>
          </cell>
          <cell r="R5280" t="str">
            <v>CAIXA REFERENCIAL</v>
          </cell>
        </row>
        <row r="5281">
          <cell r="A5281">
            <v>102289</v>
          </cell>
          <cell r="B5281">
            <v>102289</v>
          </cell>
          <cell r="F5281" t="str">
            <v>MOVT0019</v>
          </cell>
          <cell r="G5281" t="str">
            <v>MOVIMENTO DE TERRA</v>
          </cell>
          <cell r="H5281" t="str">
            <v>MOVT</v>
          </cell>
          <cell r="I5281" t="str">
            <v>ESCAVACAO DE VALAS</v>
          </cell>
          <cell r="J5281" t="str">
            <v>0019</v>
          </cell>
          <cell r="K5281" t="str">
            <v/>
          </cell>
          <cell r="L5281" t="str">
            <v/>
          </cell>
          <cell r="M5281" t="str">
            <v>102289</v>
          </cell>
          <cell r="N5281" t="str">
            <v>ESCAVAÇÃO MECANIZADA DE VALA COM PROF. MAIOR QUE 4,5 M ATÉ 6,0 M (MÉDIA MONTANTE E JUSANTE/UMA COMPOSIÇÃO POR TRECHO), ESCAVADEIRA (1,2 M3), LARG. DE 1,5 M A 2,5 M, EM SOLO MOLE, EM LOCAIS COM ALTO NÍVEL DE INTERFERÊNCIA. AF_02/2021</v>
          </cell>
          <cell r="O5281" t="str">
            <v>M3</v>
          </cell>
          <cell r="P5281" t="str">
            <v>COEFICIENTE DE REPRESENTATIVIDADE</v>
          </cell>
          <cell r="Q5281" t="str">
            <v>9,30</v>
          </cell>
          <cell r="R5281" t="str">
            <v>CAIXA REFERENCIAL</v>
          </cell>
        </row>
        <row r="5282">
          <cell r="A5282">
            <v>102290</v>
          </cell>
          <cell r="B5282">
            <v>102290</v>
          </cell>
          <cell r="F5282" t="str">
            <v>MOVT0019</v>
          </cell>
          <cell r="G5282" t="str">
            <v>MOVIMENTO DE TERRA</v>
          </cell>
          <cell r="H5282" t="str">
            <v>MOVT</v>
          </cell>
          <cell r="I5282" t="str">
            <v>ESCAVACAO DE VALAS</v>
          </cell>
          <cell r="J5282" t="str">
            <v>0019</v>
          </cell>
          <cell r="K5282" t="str">
            <v/>
          </cell>
          <cell r="L5282" t="str">
            <v/>
          </cell>
          <cell r="M5282" t="str">
            <v>102290</v>
          </cell>
          <cell r="N5282" t="str">
            <v>ESCAVAÇÃO MECANIZADA DE VALA COM PROF. ATÉ 1,5 M (MÉDIA MONTANTE E JUSANTE/UMA COMPOSIÇÃO POR TRECHO), ESCAVADEIRA (0,8 M3),LARG. MENOR QUE 1,5 M, EM SOLO MOLE, LOCAIS COM BAIXO NÍVEL DE INTERFERÊNCIA. AF_02/2021</v>
          </cell>
          <cell r="O5282" t="str">
            <v>M3</v>
          </cell>
          <cell r="P5282" t="str">
            <v>COLETADO</v>
          </cell>
          <cell r="Q5282" t="str">
            <v>7,08</v>
          </cell>
          <cell r="R5282" t="str">
            <v>CAIXA REFERENCIAL</v>
          </cell>
        </row>
        <row r="5283">
          <cell r="A5283">
            <v>102291</v>
          </cell>
          <cell r="B5283">
            <v>102291</v>
          </cell>
          <cell r="F5283" t="str">
            <v>MOVT0019</v>
          </cell>
          <cell r="G5283" t="str">
            <v>MOVIMENTO DE TERRA</v>
          </cell>
          <cell r="H5283" t="str">
            <v>MOVT</v>
          </cell>
          <cell r="I5283" t="str">
            <v>ESCAVACAO DE VALAS</v>
          </cell>
          <cell r="J5283" t="str">
            <v>0019</v>
          </cell>
          <cell r="K5283" t="str">
            <v/>
          </cell>
          <cell r="L5283" t="str">
            <v/>
          </cell>
          <cell r="M5283" t="str">
            <v>102291</v>
          </cell>
          <cell r="N5283" t="str">
            <v>ESCAVAÇÃO MECANIZADA DE VALA COM PROF. ATÉ 1,5 M (MÉDIA MONTANTE E JUSANTE/UMA COMPOSIÇÃO POR TRECHO), ESCAVADEIRA (0,8 M3), LARG. DE 1,5 M A 2,5 M, EM SOLO MOLE, LOCAIS COM BAIXO NÍVEL DE INTERFERÊNCIA. AF_02/2021</v>
          </cell>
          <cell r="O5283" t="str">
            <v>M3</v>
          </cell>
          <cell r="P5283" t="str">
            <v>COLETADO</v>
          </cell>
          <cell r="Q5283" t="str">
            <v>6,30</v>
          </cell>
          <cell r="R5283" t="str">
            <v>CAIXA REFERENCIAL</v>
          </cell>
        </row>
        <row r="5284">
          <cell r="A5284">
            <v>102292</v>
          </cell>
          <cell r="B5284">
            <v>102292</v>
          </cell>
          <cell r="F5284" t="str">
            <v>MOVT0019</v>
          </cell>
          <cell r="G5284" t="str">
            <v>MOVIMENTO DE TERRA</v>
          </cell>
          <cell r="H5284" t="str">
            <v>MOVT</v>
          </cell>
          <cell r="I5284" t="str">
            <v>ESCAVACAO DE VALAS</v>
          </cell>
          <cell r="J5284" t="str">
            <v>0019</v>
          </cell>
          <cell r="K5284" t="str">
            <v/>
          </cell>
          <cell r="L5284" t="str">
            <v/>
          </cell>
          <cell r="M5284" t="str">
            <v>102292</v>
          </cell>
          <cell r="N5284" t="str">
            <v>ESCAVAÇÃO MECANIZADA DE VALA COM PROF. MAIOR QUE 1,5 M E ATÉ 3,0 M (MÉDIA MONTANTE E JUSANTE/UMA COMPOSIÇÃO POR TRECHO), ESCAVADEIRA (0,8 M3), LARG. MENOR QUE 1,5 M, EM SOLO MOLE, LOCAIS COM BAIXO NÍVEL DE INTERFERÊNCIA. AF_02/2021</v>
          </cell>
          <cell r="O5284" t="str">
            <v>M3</v>
          </cell>
          <cell r="P5284" t="str">
            <v>COLETADO</v>
          </cell>
          <cell r="Q5284" t="str">
            <v>6,09</v>
          </cell>
          <cell r="R5284" t="str">
            <v>CAIXA REFERENCIAL</v>
          </cell>
        </row>
        <row r="5285">
          <cell r="A5285">
            <v>102293</v>
          </cell>
          <cell r="B5285">
            <v>102293</v>
          </cell>
          <cell r="F5285" t="str">
            <v>MOVT0019</v>
          </cell>
          <cell r="G5285" t="str">
            <v>MOVIMENTO DE TERRA</v>
          </cell>
          <cell r="H5285" t="str">
            <v>MOVT</v>
          </cell>
          <cell r="I5285" t="str">
            <v>ESCAVACAO DE VALAS</v>
          </cell>
          <cell r="J5285" t="str">
            <v>0019</v>
          </cell>
          <cell r="K5285" t="str">
            <v/>
          </cell>
          <cell r="L5285" t="str">
            <v/>
          </cell>
          <cell r="M5285" t="str">
            <v>102293</v>
          </cell>
          <cell r="N5285" t="str">
            <v>ESCAVAÇÃO MECANIZADA DE VALA COM PROF.MAIOR QUE 3,0 M ATÉ 4,5 M (MÉDIA MONTANTE E JUSANTE/UMA COMPOSIÇÃO POR TRECHO), ESCAVADEIRA (0,8 M3), LARG. MENOR QUE 1,5 M, EM SOLO MOLE, LOCAIS COM BAIXO NÍVEL DE INTERFERÊNCIA. AF_02/2021</v>
          </cell>
          <cell r="O5285" t="str">
            <v>M3</v>
          </cell>
          <cell r="P5285" t="str">
            <v>COLETADO</v>
          </cell>
          <cell r="Q5285" t="str">
            <v>5,77</v>
          </cell>
          <cell r="R5285" t="str">
            <v>CAIXA REFERENCIAL</v>
          </cell>
        </row>
        <row r="5286">
          <cell r="A5286">
            <v>102294</v>
          </cell>
          <cell r="B5286">
            <v>102294</v>
          </cell>
          <cell r="F5286" t="str">
            <v>MOVT0019</v>
          </cell>
          <cell r="G5286" t="str">
            <v>MOVIMENTO DE TERRA</v>
          </cell>
          <cell r="H5286" t="str">
            <v>MOVT</v>
          </cell>
          <cell r="I5286" t="str">
            <v>ESCAVACAO DE VALAS</v>
          </cell>
          <cell r="J5286" t="str">
            <v>0019</v>
          </cell>
          <cell r="K5286" t="str">
            <v/>
          </cell>
          <cell r="L5286" t="str">
            <v/>
          </cell>
          <cell r="M5286" t="str">
            <v>102294</v>
          </cell>
          <cell r="N5286" t="str">
            <v>ESCAVAÇÃO MECANIZADA DE VALA COM PROF. MAIOR QUE 4,5 M ATÉ 6,0 M (MÉDIA MONTANTE E JUSANTE/UMA COMPOSIÇÃO POR TRECHO),COM ESCAVADEIRA (0,8 M3), LARG. MENOR QUE 1,5 M, EM SOLO MOLE, LOCAIS COM BAIXO NÍVEL DE INTERFERÊNCIA. AF_02/2021</v>
          </cell>
          <cell r="O5286" t="str">
            <v>M3</v>
          </cell>
          <cell r="P5286" t="str">
            <v>COLETADO</v>
          </cell>
          <cell r="Q5286" t="str">
            <v>5,61</v>
          </cell>
          <cell r="R5286" t="str">
            <v>CAIXA REFERENCIAL</v>
          </cell>
        </row>
        <row r="5287">
          <cell r="A5287">
            <v>102295</v>
          </cell>
          <cell r="B5287">
            <v>102295</v>
          </cell>
          <cell r="F5287" t="str">
            <v>MOVT0019</v>
          </cell>
          <cell r="G5287" t="str">
            <v>MOVIMENTO DE TERRA</v>
          </cell>
          <cell r="H5287" t="str">
            <v>MOVT</v>
          </cell>
          <cell r="I5287" t="str">
            <v>ESCAVACAO DE VALAS</v>
          </cell>
          <cell r="J5287" t="str">
            <v>0019</v>
          </cell>
          <cell r="K5287" t="str">
            <v/>
          </cell>
          <cell r="L5287" t="str">
            <v/>
          </cell>
          <cell r="M5287" t="str">
            <v>102295</v>
          </cell>
          <cell r="N5287" t="str">
            <v>ESCAVAÇÃO MECANIZADA DE VALA COM PROF. MAIOR QUE 1,5 M ATÉ 3,0 M (MÉDIA MONTANTE E JUSANTE/UMA COMPOSIÇÃO POR TRECHO),COM ESCAVADEIRA (1,2 M3), LARG. DE 1,5 M A 2,5 M, EM SOLO MOLE, LOCAIS COM BAIXO NÍVEL DE INTERFERÊNCIA. AF_02/2021</v>
          </cell>
          <cell r="O5287" t="str">
            <v>M3</v>
          </cell>
          <cell r="P5287" t="str">
            <v>COEFICIENTE DE REPRESENTATIVIDADE</v>
          </cell>
          <cell r="Q5287" t="str">
            <v>5,46</v>
          </cell>
          <cell r="R5287" t="str">
            <v>CAIXA REFERENCIAL</v>
          </cell>
        </row>
        <row r="5288">
          <cell r="A5288">
            <v>102296</v>
          </cell>
          <cell r="B5288">
            <v>102296</v>
          </cell>
          <cell r="F5288" t="str">
            <v>MOVT0019</v>
          </cell>
          <cell r="G5288" t="str">
            <v>MOVIMENTO DE TERRA</v>
          </cell>
          <cell r="H5288" t="str">
            <v>MOVT</v>
          </cell>
          <cell r="I5288" t="str">
            <v>ESCAVACAO DE VALAS</v>
          </cell>
          <cell r="J5288" t="str">
            <v>0019</v>
          </cell>
          <cell r="K5288" t="str">
            <v/>
          </cell>
          <cell r="L5288" t="str">
            <v/>
          </cell>
          <cell r="M5288" t="str">
            <v>102296</v>
          </cell>
          <cell r="N5288" t="str">
            <v>ESCAVAÇÃO MECANIZADA DE VALA COM PROF. MAIOR QUE 3,0 M ATÉ 4,5 M (MÉDIA MONTANTE E JUSANTE/UMA COMPOSIÇÃO POR TRECHO), ESCAVADEIRA (1,2 M3), LARG. DE 1,5 M A 2,5 M, EM SOLO MOLE, LOCAIS COM BAIXO NÍVEL DE INTERFERÊNCIA. AF_02/2021</v>
          </cell>
          <cell r="O5288" t="str">
            <v>M3</v>
          </cell>
          <cell r="P5288" t="str">
            <v>COEFICIENTE DE REPRESENTATIVIDADE</v>
          </cell>
          <cell r="Q5288" t="str">
            <v>5,23</v>
          </cell>
          <cell r="R5288" t="str">
            <v>CAIXA REFERENCIAL</v>
          </cell>
        </row>
        <row r="5289">
          <cell r="A5289">
            <v>102297</v>
          </cell>
          <cell r="B5289">
            <v>102297</v>
          </cell>
          <cell r="F5289" t="str">
            <v>MOVT0019</v>
          </cell>
          <cell r="G5289" t="str">
            <v>MOVIMENTO DE TERRA</v>
          </cell>
          <cell r="H5289" t="str">
            <v>MOVT</v>
          </cell>
          <cell r="I5289" t="str">
            <v>ESCAVACAO DE VALAS</v>
          </cell>
          <cell r="J5289" t="str">
            <v>0019</v>
          </cell>
          <cell r="K5289" t="str">
            <v/>
          </cell>
          <cell r="L5289" t="str">
            <v/>
          </cell>
          <cell r="M5289" t="str">
            <v>102297</v>
          </cell>
          <cell r="N5289" t="str">
            <v>ESCAVAÇÃO MECANIZADA DE VALA COM PROF. MAIOR QUE 4,5 M ATÉ 6,0 M (MÉDIA MONTANTE E JUSANTE/UMA COMPOSIÇÃO POR TRECHO), ESCAVADEIRA (1,2 M3), LARG. DE 1,5 M A 2,5 M, EM SOLO MOLE, LOCAIS COM BAIXO NÍVEL DE INTERFERÊNCIA. AF_02/2021</v>
          </cell>
          <cell r="O5289" t="str">
            <v>M3</v>
          </cell>
          <cell r="P5289" t="str">
            <v>COEFICIENTE DE REPRESENTATIVIDADE</v>
          </cell>
          <cell r="Q5289" t="str">
            <v>5,13</v>
          </cell>
          <cell r="R5289" t="str">
            <v>CAIXA REFERENCIAL</v>
          </cell>
        </row>
        <row r="5290">
          <cell r="A5290">
            <v>102298</v>
          </cell>
          <cell r="B5290">
            <v>102298</v>
          </cell>
          <cell r="F5290" t="str">
            <v>MOVT0019</v>
          </cell>
          <cell r="G5290" t="str">
            <v>MOVIMENTO DE TERRA</v>
          </cell>
          <cell r="H5290" t="str">
            <v>MOVT</v>
          </cell>
          <cell r="I5290" t="str">
            <v>ESCAVACAO DE VALAS</v>
          </cell>
          <cell r="J5290" t="str">
            <v>0019</v>
          </cell>
          <cell r="K5290" t="str">
            <v/>
          </cell>
          <cell r="L5290" t="str">
            <v/>
          </cell>
          <cell r="M5290" t="str">
            <v>102298</v>
          </cell>
          <cell r="N5290" t="str">
            <v>ESCAVAÇÃO MECANIZADA DE VALA COM PROF. ATÉ 1,5 M (MÉDIA MONTANTE E JUSANTE/UMA COMPOSIÇÃO POR TRECHO), RETROESCAV. (0,26 M3), LARG. MENOR QUE 0,8 M, EM SOLO MOLE, EM LOCAIS COM ALTO NÍVEL DE INTERFERÊNCIA. AF_02/2021</v>
          </cell>
          <cell r="O5290" t="str">
            <v>M3</v>
          </cell>
          <cell r="P5290" t="str">
            <v>COEFICIENTE DE REPRESENTATIVIDADE</v>
          </cell>
          <cell r="Q5290" t="str">
            <v>15,66</v>
          </cell>
          <cell r="R5290" t="str">
            <v>CAIXA REFERENCIAL</v>
          </cell>
        </row>
        <row r="5291">
          <cell r="A5291">
            <v>102299</v>
          </cell>
          <cell r="B5291">
            <v>102299</v>
          </cell>
          <cell r="F5291" t="str">
            <v>MOVT0019</v>
          </cell>
          <cell r="G5291" t="str">
            <v>MOVIMENTO DE TERRA</v>
          </cell>
          <cell r="H5291" t="str">
            <v>MOVT</v>
          </cell>
          <cell r="I5291" t="str">
            <v>ESCAVACAO DE VALAS</v>
          </cell>
          <cell r="J5291" t="str">
            <v>0019</v>
          </cell>
          <cell r="K5291" t="str">
            <v/>
          </cell>
          <cell r="L5291" t="str">
            <v/>
          </cell>
          <cell r="M5291" t="str">
            <v>102299</v>
          </cell>
          <cell r="N5291" t="str">
            <v>ESCAVAÇÃO MECANIZADA DE VALA COM PROF. ATÉ 1,5 M (MÉDIA MONTANTE E JUSANTE/UMA COMPOSIÇÃO POR TRECHO), RETROESCAV. (0,26 M3), LARG. DE 0,8 M A 1,5 M, EM SOLO MOLE, EM LOCAIS COM ALTO NÍVEL DE INTERFERÊNCIA. AF_02/2021</v>
          </cell>
          <cell r="O5291" t="str">
            <v>M3</v>
          </cell>
          <cell r="P5291" t="str">
            <v>COEFICIENTE DE REPRESENTATIVIDADE</v>
          </cell>
          <cell r="Q5291" t="str">
            <v>13,31</v>
          </cell>
          <cell r="R5291" t="str">
            <v>CAIXA REFERENCIAL</v>
          </cell>
        </row>
        <row r="5292">
          <cell r="A5292">
            <v>102300</v>
          </cell>
          <cell r="B5292">
            <v>102300</v>
          </cell>
          <cell r="F5292" t="str">
            <v>MOVT0019</v>
          </cell>
          <cell r="G5292" t="str">
            <v>MOVIMENTO DE TERRA</v>
          </cell>
          <cell r="H5292" t="str">
            <v>MOVT</v>
          </cell>
          <cell r="I5292" t="str">
            <v>ESCAVACAO DE VALAS</v>
          </cell>
          <cell r="J5292" t="str">
            <v>0019</v>
          </cell>
          <cell r="K5292" t="str">
            <v/>
          </cell>
          <cell r="L5292" t="str">
            <v/>
          </cell>
          <cell r="M5292" t="str">
            <v>102300</v>
          </cell>
          <cell r="N5292" t="str">
            <v>ESCAVAÇÃO MECANIZADA DE VALA COM PROF. MAIOR QUE 1,5 M ATÉ 3,0 M (MÉDIA MONTANTE E JUSANTE/UMA COMPOSIÇÃO POR TRECHO), RETROESCAV. (0,26 M3), LARG. MENOR QUE 0,8 M, EM SOLO MOLE, EM LOCAIS COM ALTO NÍVEL DE INTERFERÊNCIA. AF_02/2021</v>
          </cell>
          <cell r="O5292" t="str">
            <v>M3</v>
          </cell>
          <cell r="P5292" t="str">
            <v>COEFICIENTE DE REPRESENTATIVIDADE</v>
          </cell>
          <cell r="Q5292" t="str">
            <v>13,14</v>
          </cell>
          <cell r="R5292" t="str">
            <v>CAIXA REFERENCIAL</v>
          </cell>
        </row>
        <row r="5293">
          <cell r="A5293">
            <v>102301</v>
          </cell>
          <cell r="B5293">
            <v>102301</v>
          </cell>
          <cell r="F5293" t="str">
            <v>MOVT0019</v>
          </cell>
          <cell r="G5293" t="str">
            <v>MOVIMENTO DE TERRA</v>
          </cell>
          <cell r="H5293" t="str">
            <v>MOVT</v>
          </cell>
          <cell r="I5293" t="str">
            <v>ESCAVACAO DE VALAS</v>
          </cell>
          <cell r="J5293" t="str">
            <v>0019</v>
          </cell>
          <cell r="K5293" t="str">
            <v/>
          </cell>
          <cell r="L5293" t="str">
            <v/>
          </cell>
          <cell r="M5293" t="str">
            <v>102301</v>
          </cell>
          <cell r="N5293" t="str">
            <v>ESCAVAÇÃO MECANIZADA DE VALA COM PROF. MAIOR QUE 1,5 M ATÉ 3,0 M (MÉDIA MONTANTE E JUSANTE/UMA COMPOSIÇÃO POR TRECHO), RETROESCAV. (0,26 M3), LARG. DE 0,8 M A 1,5 M, EM SOLO MOLE, EM LOCAIS COM ALTO NÍVEL DE INTERFERÊNCIA. AF_02/2021</v>
          </cell>
          <cell r="O5293" t="str">
            <v>M3</v>
          </cell>
          <cell r="P5293" t="str">
            <v>COEFICIENTE DE REPRESENTATIVIDADE</v>
          </cell>
          <cell r="Q5293" t="str">
            <v>11,94</v>
          </cell>
          <cell r="R5293" t="str">
            <v>CAIXA REFERENCIAL</v>
          </cell>
        </row>
        <row r="5294">
          <cell r="A5294">
            <v>102302</v>
          </cell>
          <cell r="B5294">
            <v>102302</v>
          </cell>
          <cell r="F5294" t="str">
            <v>MOVT0019</v>
          </cell>
          <cell r="G5294" t="str">
            <v>MOVIMENTO DE TERRA</v>
          </cell>
          <cell r="H5294" t="str">
            <v>MOVT</v>
          </cell>
          <cell r="I5294" t="str">
            <v>ESCAVACAO DE VALAS</v>
          </cell>
          <cell r="J5294" t="str">
            <v>0019</v>
          </cell>
          <cell r="K5294" t="str">
            <v/>
          </cell>
          <cell r="L5294" t="str">
            <v/>
          </cell>
          <cell r="M5294" t="str">
            <v>102302</v>
          </cell>
          <cell r="N5294" t="str">
            <v>ESCAVAÇÃO MECANIZADA DE VALA COM PROF. ATÉ 1,5 M (MÉDIA MONTANTE E JUSANTE/UMA COMPOSIÇÃO POR TRECHO), RETROESCAV. (0,26 M3), LARG. MENOR  QUE 0,8 M, EM SOLO MOLE, LOCAIS COM BAIXO NÍVEL DE NTERFERÊNCIA.  AF_02/2021</v>
          </cell>
          <cell r="O5294" t="str">
            <v>M3</v>
          </cell>
          <cell r="P5294" t="str">
            <v>COEFICIENTE DE REPRESENTATIVIDADE</v>
          </cell>
          <cell r="Q5294" t="str">
            <v>8,65</v>
          </cell>
          <cell r="R5294" t="str">
            <v>CAIXA REFERENCIAL</v>
          </cell>
        </row>
        <row r="5295">
          <cell r="A5295">
            <v>102303</v>
          </cell>
          <cell r="B5295">
            <v>102303</v>
          </cell>
          <cell r="F5295" t="str">
            <v>MOVT0019</v>
          </cell>
          <cell r="G5295" t="str">
            <v>MOVIMENTO DE TERRA</v>
          </cell>
          <cell r="H5295" t="str">
            <v>MOVT</v>
          </cell>
          <cell r="I5295" t="str">
            <v>ESCAVACAO DE VALAS</v>
          </cell>
          <cell r="J5295" t="str">
            <v>0019</v>
          </cell>
          <cell r="K5295" t="str">
            <v/>
          </cell>
          <cell r="L5295" t="str">
            <v/>
          </cell>
          <cell r="M5295" t="str">
            <v>102303</v>
          </cell>
          <cell r="N5295" t="str">
            <v>ESCAVAÇÃO MECANIZADA DE VALA COM PROF. ATÉ 1,5 M (MÉDIA MONTANTE E JUSANTE/UMA COMPOSIÇÃO POR TRECHO), RETROESCAV. (0,26 M3), LARG. DE 0,8 M A 1,5 M, EM SOLO MOLE, LOCAIS COM BAIXO NÍVEL DE INTERFERÊNCIA. AF_02/2021</v>
          </cell>
          <cell r="O5295" t="str">
            <v>M3</v>
          </cell>
          <cell r="P5295" t="str">
            <v>COEFICIENTE DE REPRESENTATIVIDADE</v>
          </cell>
          <cell r="Q5295" t="str">
            <v>7,33</v>
          </cell>
          <cell r="R5295" t="str">
            <v>CAIXA REFERENCIAL</v>
          </cell>
        </row>
        <row r="5296">
          <cell r="A5296">
            <v>102304</v>
          </cell>
          <cell r="B5296">
            <v>102304</v>
          </cell>
          <cell r="F5296" t="str">
            <v>MOVT0019</v>
          </cell>
          <cell r="G5296" t="str">
            <v>MOVIMENTO DE TERRA</v>
          </cell>
          <cell r="H5296" t="str">
            <v>MOVT</v>
          </cell>
          <cell r="I5296" t="str">
            <v>ESCAVACAO DE VALAS</v>
          </cell>
          <cell r="J5296" t="str">
            <v>0019</v>
          </cell>
          <cell r="K5296" t="str">
            <v/>
          </cell>
          <cell r="L5296" t="str">
            <v/>
          </cell>
          <cell r="M5296" t="str">
            <v>102304</v>
          </cell>
          <cell r="N5296" t="str">
            <v>ESCAVAÇÃO MECANIZADA DE VALA COM PROF. MAIOR QUE 1,5 M ATÉ 3,0 M (MÉDIA MONTANTE E JUSANTE/UMA COMPOSIÇÃO POR TRECHO), RETROESCAV. (0,26 M3 ),LARG. MENOR QUE 0,8 M, EM SOLO MOLE, LOCAIS COM BAIXO NÍVEL DE INTERFERÊNCIA. AF_02/2021</v>
          </cell>
          <cell r="O5296" t="str">
            <v>M3</v>
          </cell>
          <cell r="P5296" t="str">
            <v>COEFICIENTE DE REPRESENTATIVIDADE</v>
          </cell>
          <cell r="Q5296" t="str">
            <v>7,25</v>
          </cell>
          <cell r="R5296" t="str">
            <v>CAIXA REFERENCIAL</v>
          </cell>
        </row>
        <row r="5297">
          <cell r="A5297">
            <v>102305</v>
          </cell>
          <cell r="B5297">
            <v>102305</v>
          </cell>
          <cell r="F5297" t="str">
            <v>MOVT0019</v>
          </cell>
          <cell r="G5297" t="str">
            <v>MOVIMENTO DE TERRA</v>
          </cell>
          <cell r="H5297" t="str">
            <v>MOVT</v>
          </cell>
          <cell r="I5297" t="str">
            <v>ESCAVACAO DE VALAS</v>
          </cell>
          <cell r="J5297" t="str">
            <v>0019</v>
          </cell>
          <cell r="K5297" t="str">
            <v/>
          </cell>
          <cell r="L5297" t="str">
            <v/>
          </cell>
          <cell r="M5297" t="str">
            <v>102305</v>
          </cell>
          <cell r="N5297" t="str">
            <v>ESCAVAÇÃO MECANIZADA DE VALA COM PROF. MAIOR QUE 1,5 M ATÉ 3,0 M (MÉDIA MONTANTE E JUSANTE/UMA COMPOSIÇÃO POR TRECHO), RETROESCAV. (0,26 M3), LARG. DE 0,8 M A 1,5 M, EM SOLO MOLE, LOCAIS COM BAIXO NÍVEL DE INTERFERÊNCIA. AF_02/2021</v>
          </cell>
          <cell r="O5297" t="str">
            <v>M3</v>
          </cell>
          <cell r="P5297" t="str">
            <v>COEFICIENTE DE REPRESENTATIVIDADE</v>
          </cell>
          <cell r="Q5297" t="str">
            <v>6,59</v>
          </cell>
          <cell r="R5297" t="str">
            <v>CAIXA REFERENCIAL</v>
          </cell>
        </row>
        <row r="5298">
          <cell r="A5298">
            <v>102306</v>
          </cell>
          <cell r="B5298">
            <v>102306</v>
          </cell>
          <cell r="F5298" t="str">
            <v>MOVT0019</v>
          </cell>
          <cell r="G5298" t="str">
            <v>MOVIMENTO DE TERRA</v>
          </cell>
          <cell r="H5298" t="str">
            <v>MOVT</v>
          </cell>
          <cell r="I5298" t="str">
            <v>ESCAVACAO DE VALAS</v>
          </cell>
          <cell r="J5298" t="str">
            <v>0019</v>
          </cell>
          <cell r="K5298" t="str">
            <v/>
          </cell>
          <cell r="L5298" t="str">
            <v/>
          </cell>
          <cell r="M5298" t="str">
            <v>102306</v>
          </cell>
          <cell r="N5298" t="str">
            <v>ESCAVAÇÃO MECANIZADA DE VALA COM PROF. ATÉ 1,5 M (MÉDIA MONTANTE E JUSANTE/UMA COMPOSIÇÃO POR TRECHO), ESCAVADEIRA (0,8 M3),LARG. ATÉ 1,5 M, EM SOLO DE 2A CATEGORIA, EM LOCAIS COM ALTO NÍVEL DE INTERFERÊNCIA.  AF_02/2021</v>
          </cell>
          <cell r="O5298" t="str">
            <v>M3</v>
          </cell>
          <cell r="P5298" t="str">
            <v>COLETADO</v>
          </cell>
          <cell r="Q5298" t="str">
            <v>14,46</v>
          </cell>
          <cell r="R5298" t="str">
            <v>CAIXA REFERENCIAL</v>
          </cell>
        </row>
        <row r="5299">
          <cell r="A5299">
            <v>102307</v>
          </cell>
          <cell r="B5299">
            <v>102307</v>
          </cell>
          <cell r="F5299" t="str">
            <v>MOVT0019</v>
          </cell>
          <cell r="G5299" t="str">
            <v>MOVIMENTO DE TERRA</v>
          </cell>
          <cell r="H5299" t="str">
            <v>MOVT</v>
          </cell>
          <cell r="I5299" t="str">
            <v>ESCAVACAO DE VALAS</v>
          </cell>
          <cell r="J5299" t="str">
            <v>0019</v>
          </cell>
          <cell r="K5299" t="str">
            <v/>
          </cell>
          <cell r="L5299" t="str">
            <v/>
          </cell>
          <cell r="M5299" t="str">
            <v>102307</v>
          </cell>
          <cell r="N5299" t="str">
            <v>ESCAVAÇÃO MECANIZADA DE VALA COM PROF. ATÉ 1,5 M (MÉDIA MONTANTE E JUSANTE/UMA COMPOSIÇÃO POR TRECHO), ESCAVADEIRA (0,8 M3), LARG. DE 1,5 M A 2,5 M, EM SOLO DE 2A CATEGORIA, EM LOCAIS COM ALTO NÍVEL DE INTERFERÊNCIA. AF_02/2021</v>
          </cell>
          <cell r="O5299" t="str">
            <v>M3</v>
          </cell>
          <cell r="P5299" t="str">
            <v>COLETADO</v>
          </cell>
          <cell r="Q5299" t="str">
            <v>12,84</v>
          </cell>
          <cell r="R5299" t="str">
            <v>CAIXA REFERENCIAL</v>
          </cell>
        </row>
        <row r="5300">
          <cell r="A5300">
            <v>102308</v>
          </cell>
          <cell r="B5300">
            <v>102308</v>
          </cell>
          <cell r="F5300" t="str">
            <v>MOVT0019</v>
          </cell>
          <cell r="G5300" t="str">
            <v>MOVIMENTO DE TERRA</v>
          </cell>
          <cell r="H5300" t="str">
            <v>MOVT</v>
          </cell>
          <cell r="I5300" t="str">
            <v>ESCAVACAO DE VALAS</v>
          </cell>
          <cell r="J5300" t="str">
            <v>0019</v>
          </cell>
          <cell r="K5300" t="str">
            <v/>
          </cell>
          <cell r="L5300" t="str">
            <v/>
          </cell>
          <cell r="M5300" t="str">
            <v>102308</v>
          </cell>
          <cell r="N5300" t="str">
            <v>ESCAVAÇÃO MECANIZADA DE VALA COM PROF. MAIOR QUE 1,5 M ATÉ 3,0 M (MÉDIA MONTANTE E JUSANTE/UMA COMPOSIÇÃO POR TRECHO), ESCAVADEIRA (0,8 M3), LARG. ATÉ 1,5 M, EM SOLO DE 2A CATEGORIA, EM LOCAIS COM ALTO NÍVEL DE INTERFERÊNCIA. AF_02/2021</v>
          </cell>
          <cell r="O5300" t="str">
            <v>M3</v>
          </cell>
          <cell r="P5300" t="str">
            <v>COLETADO</v>
          </cell>
          <cell r="Q5300" t="str">
            <v>12,44</v>
          </cell>
          <cell r="R5300" t="str">
            <v>CAIXA REFERENCIAL</v>
          </cell>
        </row>
        <row r="5301">
          <cell r="A5301">
            <v>102309</v>
          </cell>
          <cell r="B5301">
            <v>102309</v>
          </cell>
          <cell r="F5301" t="str">
            <v>MOVT0019</v>
          </cell>
          <cell r="G5301" t="str">
            <v>MOVIMENTO DE TERRA</v>
          </cell>
          <cell r="H5301" t="str">
            <v>MOVT</v>
          </cell>
          <cell r="I5301" t="str">
            <v>ESCAVACAO DE VALAS</v>
          </cell>
          <cell r="J5301" t="str">
            <v>0019</v>
          </cell>
          <cell r="K5301" t="str">
            <v/>
          </cell>
          <cell r="L5301" t="str">
            <v/>
          </cell>
          <cell r="M5301" t="str">
            <v>102309</v>
          </cell>
          <cell r="N5301" t="str">
            <v>ESCAVAÇÃO MECANIZADA DE VALA COM PROF. MAIOR QUE 3,0 M ATÉ 4,5 M (MÉDIA MONTANTE E JUSANTE/UMA COMPOSIÇÃO POR TRECHO), ESCAVADEIRA (0,8 M3), LARG. MENOR QUE 1,5 M, EM SOLO DE 2A CATEGORIA, EM LOCAIS COM ALTO NÍVEL DE INTERFERÊNCIA. AF_02/2021</v>
          </cell>
          <cell r="O5301" t="str">
            <v>M3</v>
          </cell>
          <cell r="P5301" t="str">
            <v>COLETADO</v>
          </cell>
          <cell r="Q5301" t="str">
            <v>11,79</v>
          </cell>
          <cell r="R5301" t="str">
            <v>CAIXA REFERENCIAL</v>
          </cell>
        </row>
        <row r="5302">
          <cell r="A5302">
            <v>102310</v>
          </cell>
          <cell r="B5302">
            <v>102310</v>
          </cell>
          <cell r="F5302" t="str">
            <v>MOVT0019</v>
          </cell>
          <cell r="G5302" t="str">
            <v>MOVIMENTO DE TERRA</v>
          </cell>
          <cell r="H5302" t="str">
            <v>MOVT</v>
          </cell>
          <cell r="I5302" t="str">
            <v>ESCAVACAO DE VALAS</v>
          </cell>
          <cell r="J5302" t="str">
            <v>0019</v>
          </cell>
          <cell r="K5302" t="str">
            <v/>
          </cell>
          <cell r="L5302" t="str">
            <v/>
          </cell>
          <cell r="M5302" t="str">
            <v>102310</v>
          </cell>
          <cell r="N5302" t="str">
            <v>ESCAVAÇÃO MECANIZADA DE VALA COM PROF.MAIOR QUE 4,5 M ATÉ 6,0 M (MÉDIA MONTANTE E JUSANTE/UMA COMPOSIÇÃO POR TRECHO),COM ESCAVADEIRA (0,8 M3), LARG. MENOR QUE 1,5 M, EM SOLO DE 2A CATEGORIA, EM LOCAIS COM ALTO NÍVEL DE INTERFERÊNCIA. AF_02/2021</v>
          </cell>
          <cell r="O5302" t="str">
            <v>M3</v>
          </cell>
          <cell r="P5302" t="str">
            <v>COLETADO</v>
          </cell>
          <cell r="Q5302" t="str">
            <v>11,43</v>
          </cell>
          <cell r="R5302" t="str">
            <v>CAIXA REFERENCIAL</v>
          </cell>
        </row>
        <row r="5303">
          <cell r="A5303">
            <v>102311</v>
          </cell>
          <cell r="B5303">
            <v>102311</v>
          </cell>
          <cell r="F5303" t="str">
            <v>MOVT0019</v>
          </cell>
          <cell r="G5303" t="str">
            <v>MOVIMENTO DE TERRA</v>
          </cell>
          <cell r="H5303" t="str">
            <v>MOVT</v>
          </cell>
          <cell r="I5303" t="str">
            <v>ESCAVACAO DE VALAS</v>
          </cell>
          <cell r="J5303" t="str">
            <v>0019</v>
          </cell>
          <cell r="K5303" t="str">
            <v/>
          </cell>
          <cell r="L5303" t="str">
            <v/>
          </cell>
          <cell r="M5303" t="str">
            <v>102311</v>
          </cell>
          <cell r="N5303" t="str">
            <v>ESCAVAÇÃO MECANIZADA DE VALA COM PROF. MAIOR QUE 1,5 M ATÉ 3,0 M (MÉDIA MONTANTE E JUSANTE/UMA COMPOSIÇÃO POR TRECHO),COM ESCAVADEIRA (1,2 M3),LARG. DE 1,5 M A 2,5 M, EM SOLO DE 2A CATEGORIA, EM LOCAIS COM ALTO NÍVEL DE INTERFERÊNCIA. AF_02/2021</v>
          </cell>
          <cell r="O5303" t="str">
            <v>M3</v>
          </cell>
          <cell r="P5303" t="str">
            <v>COEFICIENTE DE REPRESENTATIVIDADE</v>
          </cell>
          <cell r="Q5303" t="str">
            <v>11,13</v>
          </cell>
          <cell r="R5303" t="str">
            <v>CAIXA REFERENCIAL</v>
          </cell>
        </row>
        <row r="5304">
          <cell r="A5304">
            <v>102312</v>
          </cell>
          <cell r="B5304">
            <v>102312</v>
          </cell>
          <cell r="F5304" t="str">
            <v>MOVT0019</v>
          </cell>
          <cell r="G5304" t="str">
            <v>MOVIMENTO DE TERRA</v>
          </cell>
          <cell r="H5304" t="str">
            <v>MOVT</v>
          </cell>
          <cell r="I5304" t="str">
            <v>ESCAVACAO DE VALAS</v>
          </cell>
          <cell r="J5304" t="str">
            <v>0019</v>
          </cell>
          <cell r="K5304" t="str">
            <v/>
          </cell>
          <cell r="L5304" t="str">
            <v/>
          </cell>
          <cell r="M5304" t="str">
            <v>102312</v>
          </cell>
          <cell r="N5304" t="str">
            <v>ESCAVAÇÃO MECANIZADA DE VALA COM PROF. DE 3,0 M ATÉ 4,5 M (MÉDIA MONTANTE E JUSANTE/UMA COMPOSIÇÃO POR TRECHO), ESCAVADEIRA (1,2 M3), LARG. DE 1,5 M A 2,5 M, EM SOLO DE 2A CATEGORIA, EM LOCAIS COM ALTO NÍVEL DE INTERFERÊNCIA. AF_02/2021</v>
          </cell>
          <cell r="O5304" t="str">
            <v>M3</v>
          </cell>
          <cell r="P5304" t="str">
            <v>COEFICIENTE DE REPRESENTATIVIDADE</v>
          </cell>
          <cell r="Q5304" t="str">
            <v>10,70</v>
          </cell>
          <cell r="R5304" t="str">
            <v>CAIXA REFERENCIAL</v>
          </cell>
        </row>
        <row r="5305">
          <cell r="A5305">
            <v>102313</v>
          </cell>
          <cell r="B5305">
            <v>102313</v>
          </cell>
          <cell r="F5305" t="str">
            <v>MOVT0019</v>
          </cell>
          <cell r="G5305" t="str">
            <v>MOVIMENTO DE TERRA</v>
          </cell>
          <cell r="H5305" t="str">
            <v>MOVT</v>
          </cell>
          <cell r="I5305" t="str">
            <v>ESCAVACAO DE VALAS</v>
          </cell>
          <cell r="J5305" t="str">
            <v>0019</v>
          </cell>
          <cell r="K5305" t="str">
            <v/>
          </cell>
          <cell r="L5305" t="str">
            <v/>
          </cell>
          <cell r="M5305" t="str">
            <v>102313</v>
          </cell>
          <cell r="N5305" t="str">
            <v>ESCAVAÇÃO MECANIZADA DE VALA COM PROF. MAIOR QUE 4,5 M ATÉ 6,0 M (MÉDIA MONTANTE E JUSANTE/UMA COMPOSIÇÃO POR TRECHO), ESCAVADEIRA (1,2 M3), LARG. DE 1,5 M A 2,5 M, EM SOLO DE 2A CATEGORIA, EM LOCAIS COM ALTO NÍVEL DE INTERFERÊNCIA. AF_02/2021</v>
          </cell>
          <cell r="O5305" t="str">
            <v>M3</v>
          </cell>
          <cell r="P5305" t="str">
            <v>COEFICIENTE DE REPRESENTATIVIDADE</v>
          </cell>
          <cell r="Q5305" t="str">
            <v>10,45</v>
          </cell>
          <cell r="R5305" t="str">
            <v>CAIXA REFERENCIAL</v>
          </cell>
        </row>
        <row r="5306">
          <cell r="A5306">
            <v>102314</v>
          </cell>
          <cell r="B5306">
            <v>102314</v>
          </cell>
          <cell r="F5306" t="str">
            <v>MOVT0019</v>
          </cell>
          <cell r="G5306" t="str">
            <v>MOVIMENTO DE TERRA</v>
          </cell>
          <cell r="H5306" t="str">
            <v>MOVT</v>
          </cell>
          <cell r="I5306" t="str">
            <v>ESCAVACAO DE VALAS</v>
          </cell>
          <cell r="J5306" t="str">
            <v>0019</v>
          </cell>
          <cell r="K5306" t="str">
            <v/>
          </cell>
          <cell r="L5306" t="str">
            <v/>
          </cell>
          <cell r="M5306" t="str">
            <v>102314</v>
          </cell>
          <cell r="N5306" t="str">
            <v>ESCAVAÇÃO MECANIZADA DE VALA COM PROF. ATÉ 1,5 M (MÉDIA MONTANTE E JUSANTE/UMA COMPOSIÇÃO POR TRECHO),COM ESCAVADEIRA (0,8 M3), LARG. MENOR QUE 1,5 M, EM SOLO DE 2A CATEGORIA, LOCAIS COM BAIXO NÍVEL DE INTERFERÊNCIA. AF_02/2021</v>
          </cell>
          <cell r="O5306" t="str">
            <v>M3</v>
          </cell>
          <cell r="P5306" t="str">
            <v>COLETADO</v>
          </cell>
          <cell r="Q5306" t="str">
            <v>7,99</v>
          </cell>
          <cell r="R5306" t="str">
            <v>CAIXA REFERENCIAL</v>
          </cell>
        </row>
        <row r="5307">
          <cell r="A5307">
            <v>102315</v>
          </cell>
          <cell r="B5307">
            <v>102315</v>
          </cell>
          <cell r="F5307" t="str">
            <v>MOVT0019</v>
          </cell>
          <cell r="G5307" t="str">
            <v>MOVIMENTO DE TERRA</v>
          </cell>
          <cell r="H5307" t="str">
            <v>MOVT</v>
          </cell>
          <cell r="I5307" t="str">
            <v>ESCAVACAO DE VALAS</v>
          </cell>
          <cell r="J5307" t="str">
            <v>0019</v>
          </cell>
          <cell r="K5307" t="str">
            <v/>
          </cell>
          <cell r="L5307" t="str">
            <v/>
          </cell>
          <cell r="M5307" t="str">
            <v>102315</v>
          </cell>
          <cell r="N5307" t="str">
            <v>ESCAVAÇÃO MECANIZADA DE VALA COM PROF. ATÉ 1,5 M (MÉDIA MONTANTE E JUSANTE/UMA COMPOSIÇÃO POR TRECHO), ESCAVADEIRA (0,8 M3), LARG. DE 1,5 M A 2,5 M, EM SOLO DE 2A CATEGORIA, LOCAIS COM BAIXO NÍVEL DE INTERFERÊNCIA. AF_02/2021</v>
          </cell>
          <cell r="O5307" t="str">
            <v>M3</v>
          </cell>
          <cell r="P5307" t="str">
            <v>COLETADO</v>
          </cell>
          <cell r="Q5307" t="str">
            <v>7,08</v>
          </cell>
          <cell r="R5307" t="str">
            <v>CAIXA REFERENCIAL</v>
          </cell>
        </row>
        <row r="5308">
          <cell r="A5308">
            <v>102316</v>
          </cell>
          <cell r="B5308">
            <v>102316</v>
          </cell>
          <cell r="F5308" t="str">
            <v>MOVT0019</v>
          </cell>
          <cell r="G5308" t="str">
            <v>MOVIMENTO DE TERRA</v>
          </cell>
          <cell r="H5308" t="str">
            <v>MOVT</v>
          </cell>
          <cell r="I5308" t="str">
            <v>ESCAVACAO DE VALAS</v>
          </cell>
          <cell r="J5308" t="str">
            <v>0019</v>
          </cell>
          <cell r="K5308" t="str">
            <v/>
          </cell>
          <cell r="L5308" t="str">
            <v/>
          </cell>
          <cell r="M5308" t="str">
            <v>102316</v>
          </cell>
          <cell r="N5308" t="str">
            <v>ESCAVAÇÃO MECANIZADA DE VALA COM PROF. MAIOR QUE 1,5 M E ATÉ 3,0 M (MÉDIA MONTANTE E JUSANTE/UMA COMPOSIÇÃO POR TRECHO), ESCAVADEIRA (0,8 M3), LARG. MENOR QUE 1,5 M, EM SOLO DE 2A CATEGORIA, LOCAIS COM BAIXO NÍVEL DE INTERFERÊNCIA. AF_02/2021</v>
          </cell>
          <cell r="O5308" t="str">
            <v>M3</v>
          </cell>
          <cell r="P5308" t="str">
            <v>COLETADO</v>
          </cell>
          <cell r="Q5308" t="str">
            <v>6,87</v>
          </cell>
          <cell r="R5308" t="str">
            <v>CAIXA REFERENCIAL</v>
          </cell>
        </row>
        <row r="5309">
          <cell r="A5309">
            <v>102317</v>
          </cell>
          <cell r="B5309">
            <v>102317</v>
          </cell>
          <cell r="F5309" t="str">
            <v>MOVT0019</v>
          </cell>
          <cell r="G5309" t="str">
            <v>MOVIMENTO DE TERRA</v>
          </cell>
          <cell r="H5309" t="str">
            <v>MOVT</v>
          </cell>
          <cell r="I5309" t="str">
            <v>ESCAVACAO DE VALAS</v>
          </cell>
          <cell r="J5309" t="str">
            <v>0019</v>
          </cell>
          <cell r="K5309" t="str">
            <v/>
          </cell>
          <cell r="L5309" t="str">
            <v/>
          </cell>
          <cell r="M5309" t="str">
            <v>102317</v>
          </cell>
          <cell r="N5309" t="str">
            <v>ESCAVAÇÃO MECANIZADA DE VALA COM PROF.MAIOR QUE 3,0 M ATÉ 4,5 M (MÉDIA MONTANTE E JUSANTE/UMA COMPOSIÇÃO POR TRECHO), ESCAVADEIRA (0,8 M3), LARG. MENOR QUE 1,5 M, EM SOLO DE 2A CATEGORIA, LOCAIS COM BAIXO NÍVEL DE INTERFERÊNCIA. AF_02/2021</v>
          </cell>
          <cell r="O5309" t="str">
            <v>M3</v>
          </cell>
          <cell r="P5309" t="str">
            <v>COLETADO</v>
          </cell>
          <cell r="Q5309" t="str">
            <v>6,48</v>
          </cell>
          <cell r="R5309" t="str">
            <v>CAIXA REFERENCIAL</v>
          </cell>
        </row>
        <row r="5310">
          <cell r="A5310">
            <v>102318</v>
          </cell>
          <cell r="B5310">
            <v>102318</v>
          </cell>
          <cell r="F5310" t="str">
            <v>MOVT0019</v>
          </cell>
          <cell r="G5310" t="str">
            <v>MOVIMENTO DE TERRA</v>
          </cell>
          <cell r="H5310" t="str">
            <v>MOVT</v>
          </cell>
          <cell r="I5310" t="str">
            <v>ESCAVACAO DE VALAS</v>
          </cell>
          <cell r="J5310" t="str">
            <v>0019</v>
          </cell>
          <cell r="K5310" t="str">
            <v/>
          </cell>
          <cell r="L5310" t="str">
            <v/>
          </cell>
          <cell r="M5310" t="str">
            <v>102318</v>
          </cell>
          <cell r="N5310" t="str">
            <v>ESCAVAÇÃO MECANIZADA DE VALA COM PROF.MAIOR QUE 4,5 M ATÉ 6,0 M (MÉDIA MONTANTE E JUSANTE/UMA COMPOSIÇÃO POR TRECHO),COM ESCAVADEIRA (0,8 M3), LARG. MENOR QUE 1,5 M, EM SOLO DE 2A CATEGORIA, EM LOCAIS COM BAIXO NÍVEL DE INTERFERÊNCIA. AF_02/2021</v>
          </cell>
          <cell r="O5310" t="str">
            <v>M3</v>
          </cell>
          <cell r="P5310" t="str">
            <v>COLETADO</v>
          </cell>
          <cell r="Q5310" t="str">
            <v>6,32</v>
          </cell>
          <cell r="R5310" t="str">
            <v>CAIXA REFERENCIAL</v>
          </cell>
        </row>
        <row r="5311">
          <cell r="A5311">
            <v>102319</v>
          </cell>
          <cell r="B5311">
            <v>102319</v>
          </cell>
          <cell r="F5311" t="str">
            <v>MOVT0019</v>
          </cell>
          <cell r="G5311" t="str">
            <v>MOVIMENTO DE TERRA</v>
          </cell>
          <cell r="H5311" t="str">
            <v>MOVT</v>
          </cell>
          <cell r="I5311" t="str">
            <v>ESCAVACAO DE VALAS</v>
          </cell>
          <cell r="J5311" t="str">
            <v>0019</v>
          </cell>
          <cell r="K5311" t="str">
            <v/>
          </cell>
          <cell r="L5311" t="str">
            <v/>
          </cell>
          <cell r="M5311" t="str">
            <v>102319</v>
          </cell>
          <cell r="N5311" t="str">
            <v>ESCAVAÇÃO MECANIZADA DE VALA COM PROF. MAIOR QUE 1,5 M ATÉ 3,0 M (MÉDIA MONTANTE E JUSANTE/UMA COMPOSIÇÃO POR TRECHO),COM ESCAVADEIRA (1,2 M3),LARG. DE 1,5 M A 2,5 M, EM SOLO DE 2A CATEGORIA, LOCAIS COM BAIXO NÍVEL DE INTERFERÊNCIA. AF_02/2021</v>
          </cell>
          <cell r="O5311" t="str">
            <v>M3</v>
          </cell>
          <cell r="P5311" t="str">
            <v>COEFICIENTE DE REPRESENTATIVIDADE</v>
          </cell>
          <cell r="Q5311" t="str">
            <v>6,14</v>
          </cell>
          <cell r="R5311" t="str">
            <v>CAIXA REFERENCIAL</v>
          </cell>
        </row>
        <row r="5312">
          <cell r="A5312">
            <v>102320</v>
          </cell>
          <cell r="B5312">
            <v>102320</v>
          </cell>
          <cell r="F5312" t="str">
            <v>MOVT0019</v>
          </cell>
          <cell r="G5312" t="str">
            <v>MOVIMENTO DE TERRA</v>
          </cell>
          <cell r="H5312" t="str">
            <v>MOVT</v>
          </cell>
          <cell r="I5312" t="str">
            <v>ESCAVACAO DE VALAS</v>
          </cell>
          <cell r="J5312" t="str">
            <v>0019</v>
          </cell>
          <cell r="K5312" t="str">
            <v/>
          </cell>
          <cell r="L5312" t="str">
            <v/>
          </cell>
          <cell r="M5312" t="str">
            <v>102320</v>
          </cell>
          <cell r="N5312" t="str">
            <v>ESCAVAÇÃO MECANIZADA DE VALA COM PROF. MAIOR QUE 3,0 M ATÉ 4,5 M (MÉDIA MONTANTE E JUSANTE/UMA COMPOSIÇÃO POR TRECHO), ESCAVADEIRA (1,2 M3), LARG. DE 1,5 M A 2,5 M, EM SOLO DE 2A CATEGORIA, LOCAIS COM BAIXO NÍVEL DE INTERFERÊNCIA. AF_02/2021</v>
          </cell>
          <cell r="O5312" t="str">
            <v>M3</v>
          </cell>
          <cell r="P5312" t="str">
            <v>COEFICIENTE DE REPRESENTATIVIDADE</v>
          </cell>
          <cell r="Q5312" t="str">
            <v>5,89</v>
          </cell>
          <cell r="R5312" t="str">
            <v>CAIXA REFERENCIAL</v>
          </cell>
        </row>
        <row r="5313">
          <cell r="A5313">
            <v>102321</v>
          </cell>
          <cell r="B5313">
            <v>102321</v>
          </cell>
          <cell r="F5313" t="str">
            <v>MOVT0019</v>
          </cell>
          <cell r="G5313" t="str">
            <v>MOVIMENTO DE TERRA</v>
          </cell>
          <cell r="H5313" t="str">
            <v>MOVT</v>
          </cell>
          <cell r="I5313" t="str">
            <v>ESCAVACAO DE VALAS</v>
          </cell>
          <cell r="J5313" t="str">
            <v>0019</v>
          </cell>
          <cell r="K5313" t="str">
            <v/>
          </cell>
          <cell r="L5313" t="str">
            <v/>
          </cell>
          <cell r="M5313" t="str">
            <v>102321</v>
          </cell>
          <cell r="N5313" t="str">
            <v>ESCAVAÇÃO MECANIZADA DE VALA COM PROF. MAIOR QUE 4,5 M ATÉ 6,0 M (MÉDIA MONTANTE E JUSANTE/UMA COMPOSIÇÃO POR TRECHO), ESCAVADEIRA (1,2 M3), LARG. DE 1,5 M A 2,5 M, EM SOLO DE 2A CATEGORIA, LOCAIS COM BAIXO NÍVEL DE INTERFERÊNCIA. AF_02/2021</v>
          </cell>
          <cell r="O5313" t="str">
            <v>M3</v>
          </cell>
          <cell r="P5313" t="str">
            <v>COEFICIENTE DE REPRESENTATIVIDADE</v>
          </cell>
          <cell r="Q5313" t="str">
            <v>5,78</v>
          </cell>
          <cell r="R5313" t="str">
            <v>CAIXA REFERENCIAL</v>
          </cell>
        </row>
        <row r="5314">
          <cell r="A5314">
            <v>102322</v>
          </cell>
          <cell r="B5314">
            <v>102322</v>
          </cell>
          <cell r="F5314" t="str">
            <v>MOVT0019</v>
          </cell>
          <cell r="G5314" t="str">
            <v>MOVIMENTO DE TERRA</v>
          </cell>
          <cell r="H5314" t="str">
            <v>MOVT</v>
          </cell>
          <cell r="I5314" t="str">
            <v>ESCAVACAO DE VALAS</v>
          </cell>
          <cell r="J5314" t="str">
            <v>0019</v>
          </cell>
          <cell r="K5314" t="str">
            <v/>
          </cell>
          <cell r="L5314" t="str">
            <v/>
          </cell>
          <cell r="M5314" t="str">
            <v>102322</v>
          </cell>
          <cell r="N5314" t="str">
            <v>ESCAVAÇÃO MECANIZADA DE VALA COM PROF. ATÉ 1,5 M (MÉDIA MONTANTE E JUSANTE/UMA COMPOSIÇÃO POR TRECHO), RETROESCAV. (0,26 M3), LARG. MENOR QUE 0,8 M, EM SOLO DE 2A CATEGORIA, EM LOCAIS COM ALTO NÍVEL DE INTERFERÊNCIA. AF_02/2021</v>
          </cell>
          <cell r="O5314" t="str">
            <v>M3</v>
          </cell>
          <cell r="P5314" t="str">
            <v>COEFICIENTE DE REPRESENTATIVIDADE</v>
          </cell>
          <cell r="Q5314" t="str">
            <v>17,63</v>
          </cell>
          <cell r="R5314" t="str">
            <v>CAIXA REFERENCIAL</v>
          </cell>
        </row>
        <row r="5315">
          <cell r="A5315">
            <v>102323</v>
          </cell>
          <cell r="B5315">
            <v>102323</v>
          </cell>
          <cell r="F5315" t="str">
            <v>MOVT0019</v>
          </cell>
          <cell r="G5315" t="str">
            <v>MOVIMENTO DE TERRA</v>
          </cell>
          <cell r="H5315" t="str">
            <v>MOVT</v>
          </cell>
          <cell r="I5315" t="str">
            <v>ESCAVACAO DE VALAS</v>
          </cell>
          <cell r="J5315" t="str">
            <v>0019</v>
          </cell>
          <cell r="K5315" t="str">
            <v/>
          </cell>
          <cell r="L5315" t="str">
            <v/>
          </cell>
          <cell r="M5315" t="str">
            <v>102323</v>
          </cell>
          <cell r="N5315" t="str">
            <v>ESCAVAÇÃO MECANIZADA DE VALA COM PROF. ATÉ 1,5 M (MÉDIA MONTANTE E JUSANTE/UMA COMPOSIÇÃO POR TRECHO), RETROESCAV. (0,26 M3), LARG. DE 0,8 M A 1,5 M, EM SOLO DE 2A CATEGORIA, EM LOCAIS COM ALTO NÍVEL DE INTERFERÊNCIA. AF_02/2021</v>
          </cell>
          <cell r="O5315" t="str">
            <v>M3</v>
          </cell>
          <cell r="P5315" t="str">
            <v>COEFICIENTE DE REPRESENTATIVIDADE</v>
          </cell>
          <cell r="Q5315" t="str">
            <v>14,97</v>
          </cell>
          <cell r="R5315" t="str">
            <v>CAIXA REFERENCIAL</v>
          </cell>
        </row>
        <row r="5316">
          <cell r="A5316">
            <v>102324</v>
          </cell>
          <cell r="B5316">
            <v>102324</v>
          </cell>
          <cell r="F5316" t="str">
            <v>MOVT0019</v>
          </cell>
          <cell r="G5316" t="str">
            <v>MOVIMENTO DE TERRA</v>
          </cell>
          <cell r="H5316" t="str">
            <v>MOVT</v>
          </cell>
          <cell r="I5316" t="str">
            <v>ESCAVACAO DE VALAS</v>
          </cell>
          <cell r="J5316" t="str">
            <v>0019</v>
          </cell>
          <cell r="K5316" t="str">
            <v/>
          </cell>
          <cell r="L5316" t="str">
            <v/>
          </cell>
          <cell r="M5316" t="str">
            <v>102324</v>
          </cell>
          <cell r="N5316" t="str">
            <v>ESCAVAÇÃO MECANIZADA DE VALA COM PROF. MAIOR QUE 1,5 M ATÉ 3,0 M (MÉDIA MONTANTE E JUSANTE/UMA COMPOSIÇÃO POR TRECHO), RETROESCAV. (0,26 M3), LARG. MENOR QUE 0,8 M, EM SOLO DE 2A CATEGORIA, EM LOCAIS COM ALTO NÍVEL DE INTERFERÊNCIA. AF_02/2021</v>
          </cell>
          <cell r="O5316" t="str">
            <v>M3</v>
          </cell>
          <cell r="P5316" t="str">
            <v>COEFICIENTE DE REPRESENTATIVIDADE</v>
          </cell>
          <cell r="Q5316" t="str">
            <v>14,78</v>
          </cell>
          <cell r="R5316" t="str">
            <v>CAIXA REFERENCIAL</v>
          </cell>
        </row>
        <row r="5317">
          <cell r="A5317">
            <v>102325</v>
          </cell>
          <cell r="B5317">
            <v>102325</v>
          </cell>
          <cell r="F5317" t="str">
            <v>MOVT0019</v>
          </cell>
          <cell r="G5317" t="str">
            <v>MOVIMENTO DE TERRA</v>
          </cell>
          <cell r="H5317" t="str">
            <v>MOVT</v>
          </cell>
          <cell r="I5317" t="str">
            <v>ESCAVACAO DE VALAS</v>
          </cell>
          <cell r="J5317" t="str">
            <v>0019</v>
          </cell>
          <cell r="K5317" t="str">
            <v/>
          </cell>
          <cell r="L5317" t="str">
            <v/>
          </cell>
          <cell r="M5317" t="str">
            <v>102325</v>
          </cell>
          <cell r="N5317" t="str">
            <v>ESCAVAÇÃO MECANIZADA DE VALA COM PROF. MAIOR QUE 1,5 M ATÉ 3,0 M (MÉDIA MONTANTE E JUSANTE/UMA COMPOSIÇÃO POR TRECHO), RETROESCAV. (0,26 M3), LARG. DE 0,8 M A 1,5 M, EM SOLO DE 2A CATEGORIA, EM LOCAIS COM ALTO NÍVEL DE INTERFERÊNCIA. AF_02/2021</v>
          </cell>
          <cell r="O5317" t="str">
            <v>M3</v>
          </cell>
          <cell r="P5317" t="str">
            <v>COEFICIENTE DE REPRESENTATIVIDADE</v>
          </cell>
          <cell r="Q5317" t="str">
            <v>13,45</v>
          </cell>
          <cell r="R5317" t="str">
            <v>CAIXA REFERENCIAL</v>
          </cell>
        </row>
        <row r="5318">
          <cell r="A5318">
            <v>102326</v>
          </cell>
          <cell r="B5318">
            <v>102326</v>
          </cell>
          <cell r="F5318" t="str">
            <v>MOVT0019</v>
          </cell>
          <cell r="G5318" t="str">
            <v>MOVIMENTO DE TERRA</v>
          </cell>
          <cell r="H5318" t="str">
            <v>MOVT</v>
          </cell>
          <cell r="I5318" t="str">
            <v>ESCAVACAO DE VALAS</v>
          </cell>
          <cell r="J5318" t="str">
            <v>0019</v>
          </cell>
          <cell r="K5318" t="str">
            <v/>
          </cell>
          <cell r="L5318" t="str">
            <v/>
          </cell>
          <cell r="M5318" t="str">
            <v>102326</v>
          </cell>
          <cell r="N5318" t="str">
            <v>ESCAVAÇÃO MECANIZADA DE VALA COM PROF. ATÉ 1,5 M (MÉDIA MONTANTE E JUSANTE/UMA COMPOSIÇÃO POR TRECHO), RETROESCAV. (0,26 M3), LARGURA MENOR  QUE 0,8 M, EM SOLO DE 2A CATEGORIA, EM LOCAIS COM BAIXO NÍVEL DE NTERFERÊNCIA. AF_02/2021</v>
          </cell>
          <cell r="O5318" t="str">
            <v>M3</v>
          </cell>
          <cell r="P5318" t="str">
            <v>COEFICIENTE DE REPRESENTATIVIDADE</v>
          </cell>
          <cell r="Q5318" t="str">
            <v>9,72</v>
          </cell>
          <cell r="R5318" t="str">
            <v>CAIXA REFERENCIAL</v>
          </cell>
        </row>
        <row r="5319">
          <cell r="A5319">
            <v>102327</v>
          </cell>
          <cell r="B5319">
            <v>102327</v>
          </cell>
          <cell r="F5319" t="str">
            <v>MOVT0019</v>
          </cell>
          <cell r="G5319" t="str">
            <v>MOVIMENTO DE TERRA</v>
          </cell>
          <cell r="H5319" t="str">
            <v>MOVT</v>
          </cell>
          <cell r="I5319" t="str">
            <v>ESCAVACAO DE VALAS</v>
          </cell>
          <cell r="J5319" t="str">
            <v>0019</v>
          </cell>
          <cell r="K5319" t="str">
            <v/>
          </cell>
          <cell r="L5319" t="str">
            <v/>
          </cell>
          <cell r="M5319" t="str">
            <v>102327</v>
          </cell>
          <cell r="N5319" t="str">
            <v>ESCAVAÇÃO MECANIZADA DE VALA COM PROF. ATÉ 1,5 M (MÉDIA MONTANTE E JUSANTE/UMA COMPOSIÇÃO POR TRECHO), RETROESCAV. (0,26 M3 ), LARG. DE 0,8 M A 1,5 M, EM SOLO DE 2A CATEGORIA, EM LOCAIS COM BAIXO NÍVEL DE INTERFERÊNCIA. AF_02/2021</v>
          </cell>
          <cell r="O5319" t="str">
            <v>M3</v>
          </cell>
          <cell r="P5319" t="str">
            <v>COEFICIENTE DE REPRESENTATIVIDADE</v>
          </cell>
          <cell r="Q5319" t="str">
            <v>8,26</v>
          </cell>
          <cell r="R5319" t="str">
            <v>CAIXA REFERENCIAL</v>
          </cell>
        </row>
        <row r="5320">
          <cell r="A5320">
            <v>102328</v>
          </cell>
          <cell r="B5320">
            <v>102328</v>
          </cell>
          <cell r="F5320" t="str">
            <v>MOVT0019</v>
          </cell>
          <cell r="G5320" t="str">
            <v>MOVIMENTO DE TERRA</v>
          </cell>
          <cell r="H5320" t="str">
            <v>MOVT</v>
          </cell>
          <cell r="I5320" t="str">
            <v>ESCAVACAO DE VALAS</v>
          </cell>
          <cell r="J5320" t="str">
            <v>0019</v>
          </cell>
          <cell r="K5320" t="str">
            <v/>
          </cell>
          <cell r="L5320" t="str">
            <v/>
          </cell>
          <cell r="M5320" t="str">
            <v>102328</v>
          </cell>
          <cell r="N5320" t="str">
            <v>ESCAVAÇÃO MECANIZADA DE VALA COM PROF. MAIOR QUE 1,5 M ATÉ 3,0 M (MÉDIA MONTANTE E JUSANTE/UMA COMPOSIÇÃO POR TRECHO), RETROESCAV. (0,26 M3),LARG. MENOR QUE 0,8 M, EM SOLO DE 2A CATEGORIA, EM LOCAIS COM BAIXO NÍVEL DE INTERFERÊNCIA. AF_02/2021</v>
          </cell>
          <cell r="O5320" t="str">
            <v>M3</v>
          </cell>
          <cell r="P5320" t="str">
            <v>COEFICIENTE DE REPRESENTATIVIDADE</v>
          </cell>
          <cell r="Q5320" t="str">
            <v>8,15</v>
          </cell>
          <cell r="R5320" t="str">
            <v>CAIXA REFERENCIAL</v>
          </cell>
        </row>
        <row r="5321">
          <cell r="A5321">
            <v>102329</v>
          </cell>
          <cell r="B5321">
            <v>102329</v>
          </cell>
          <cell r="F5321" t="str">
            <v>MOVT0019</v>
          </cell>
          <cell r="G5321" t="str">
            <v>MOVIMENTO DE TERRA</v>
          </cell>
          <cell r="H5321" t="str">
            <v>MOVT</v>
          </cell>
          <cell r="I5321" t="str">
            <v>ESCAVACAO DE VALAS</v>
          </cell>
          <cell r="J5321" t="str">
            <v>0019</v>
          </cell>
          <cell r="K5321" t="str">
            <v/>
          </cell>
          <cell r="L5321" t="str">
            <v/>
          </cell>
          <cell r="M5321" t="str">
            <v>102329</v>
          </cell>
          <cell r="N5321" t="str">
            <v>ESCAVAÇÃO MECANIZADA DE VALA COM PROF. MAIOR QUE 1,5 M ATÉ 3,0 M (MÉDIA MONTANTE E JUSANTE/UMA COMPOSIÇÃO POR TRECHO), RETROESCAV. (0,26 M3), LARG. DE 0,8 M A 1,5 M, EM SOLO DE 2A CATEGORIA, EM LOCAIS COM BAIXO NÍVEL DE INTERFERÊNCIA. AF_02/2021</v>
          </cell>
          <cell r="O5321" t="str">
            <v>M3</v>
          </cell>
          <cell r="P5321" t="str">
            <v>COEFICIENTE DE REPRESENTATIVIDADE</v>
          </cell>
          <cell r="Q5321" t="str">
            <v>7,42</v>
          </cell>
          <cell r="R5321" t="str">
            <v>CAIXA REFERENCIAL</v>
          </cell>
        </row>
        <row r="5322">
          <cell r="A5322">
            <v>94304</v>
          </cell>
          <cell r="B5322">
            <v>94304</v>
          </cell>
          <cell r="F5322" t="str">
            <v>MOVT0020</v>
          </cell>
          <cell r="G5322" t="str">
            <v>MOVIMENTO DE TERRA</v>
          </cell>
          <cell r="H5322" t="str">
            <v>MOVT</v>
          </cell>
          <cell r="I5322" t="str">
            <v>ATERRO COM OU S/COMPACTACAO</v>
          </cell>
          <cell r="J5322" t="str">
            <v>0020</v>
          </cell>
          <cell r="K5322" t="str">
            <v/>
          </cell>
          <cell r="L5322" t="str">
            <v/>
          </cell>
          <cell r="M5322" t="str">
            <v>94304</v>
          </cell>
          <cell r="N5322" t="str">
            <v>ATERRO MECANIZADO DE VALA COM ESCAVADEIRA HIDRÁULICA (CAPACIDADE DA CAÇAMBA: 0,8 M³ / POTÊNCIA: 111 HP), LARGURA DE 1,5 A 2,5 M, PROFUNDIDADE ATÉ 1,5 M, COM SOLO ARGILO-ARENOSO. AF_05/2016</v>
          </cell>
          <cell r="O5322" t="str">
            <v>M3</v>
          </cell>
          <cell r="P5322" t="str">
            <v>ATRIBUÍDO SÃO PAULO</v>
          </cell>
          <cell r="Q5322" t="str">
            <v>29,92</v>
          </cell>
          <cell r="R5322" t="str">
            <v>CAIXA REFERENCIAL</v>
          </cell>
        </row>
        <row r="5323">
          <cell r="A5323">
            <v>94305</v>
          </cell>
          <cell r="B5323">
            <v>94305</v>
          </cell>
          <cell r="F5323" t="str">
            <v>MOVT0020</v>
          </cell>
          <cell r="G5323" t="str">
            <v>MOVIMENTO DE TERRA</v>
          </cell>
          <cell r="H5323" t="str">
            <v>MOVT</v>
          </cell>
          <cell r="I5323" t="str">
            <v>ATERRO COM OU S/COMPACTACAO</v>
          </cell>
          <cell r="J5323" t="str">
            <v>0020</v>
          </cell>
          <cell r="K5323" t="str">
            <v/>
          </cell>
          <cell r="L5323" t="str">
            <v/>
          </cell>
          <cell r="M5323" t="str">
            <v>94305</v>
          </cell>
          <cell r="N5323" t="str">
            <v>ATERRO MECANIZADO DE VALA COM ESCAVADEIRA HIDRÁULICA (CAPACIDADE DA CAÇAMBA: 0,8 M³ / POTÊNCIA: 111 HP), LARGURA ATÉ 1,5 M, PROFUNDIDADE DE 1,5 A 3,0 M, COM SOLO ARGILO-ARENOSO. AF_05/2016</v>
          </cell>
          <cell r="O5323" t="str">
            <v>M3</v>
          </cell>
          <cell r="P5323" t="str">
            <v>ATRIBUÍDO SÃO PAULO</v>
          </cell>
          <cell r="Q5323" t="str">
            <v>26,05</v>
          </cell>
          <cell r="R5323" t="str">
            <v>CAIXA REFERENCIAL</v>
          </cell>
        </row>
        <row r="5324">
          <cell r="A5324">
            <v>94306</v>
          </cell>
          <cell r="B5324">
            <v>94306</v>
          </cell>
          <cell r="F5324" t="str">
            <v>MOVT0020</v>
          </cell>
          <cell r="G5324" t="str">
            <v>MOVIMENTO DE TERRA</v>
          </cell>
          <cell r="H5324" t="str">
            <v>MOVT</v>
          </cell>
          <cell r="I5324" t="str">
            <v>ATERRO COM OU S/COMPACTACAO</v>
          </cell>
          <cell r="J5324" t="str">
            <v>0020</v>
          </cell>
          <cell r="K5324" t="str">
            <v/>
          </cell>
          <cell r="L5324" t="str">
            <v/>
          </cell>
          <cell r="M5324" t="str">
            <v>94306</v>
          </cell>
          <cell r="N5324" t="str">
            <v>ATERRO MECANIZADO DE VALA COM ESCAVADEIRA HIDRÁULICA (CAPACIDADE DA CAÇAMBA: 0,8 M³ / POTÊNCIA: 111 HP), LARGURA DE 1,5 A 2,5 M, PROFUNDIDADE DE 1,5 A 3,0 M, COM SOLO ARGILO-ARENOSO. AF_05/2016</v>
          </cell>
          <cell r="O5324" t="str">
            <v>M3</v>
          </cell>
          <cell r="P5324" t="str">
            <v>ATRIBUÍDO SÃO PAULO</v>
          </cell>
          <cell r="Q5324" t="str">
            <v>21,16</v>
          </cell>
          <cell r="R5324" t="str">
            <v>CAIXA REFERENCIAL</v>
          </cell>
        </row>
        <row r="5325">
          <cell r="A5325">
            <v>94307</v>
          </cell>
          <cell r="B5325">
            <v>94307</v>
          </cell>
          <cell r="F5325" t="str">
            <v>MOVT0020</v>
          </cell>
          <cell r="G5325" t="str">
            <v>MOVIMENTO DE TERRA</v>
          </cell>
          <cell r="H5325" t="str">
            <v>MOVT</v>
          </cell>
          <cell r="I5325" t="str">
            <v>ATERRO COM OU S/COMPACTACAO</v>
          </cell>
          <cell r="J5325" t="str">
            <v>0020</v>
          </cell>
          <cell r="K5325" t="str">
            <v/>
          </cell>
          <cell r="L5325" t="str">
            <v/>
          </cell>
          <cell r="M5325" t="str">
            <v>94307</v>
          </cell>
          <cell r="N5325" t="str">
            <v>ATERRO MECANIZADO DE VALA COM ESCAVADEIRA HIDRÁULICA (CAPACIDADE DA CAÇAMBA: 0,8 M³ / POTÊNCIA: 111 HP), LARGURA ATÉ 1,5 M, PROFUNDIDADE DE 3,0 A 4,5 M, COM SOLO ARGILO-ARENOSO. AF_05/2016</v>
          </cell>
          <cell r="O5325" t="str">
            <v>M3</v>
          </cell>
          <cell r="P5325" t="str">
            <v>ATRIBUÍDO SÃO PAULO</v>
          </cell>
          <cell r="Q5325" t="str">
            <v>22,27</v>
          </cell>
          <cell r="R5325" t="str">
            <v>CAIXA REFERENCIAL</v>
          </cell>
        </row>
        <row r="5326">
          <cell r="A5326">
            <v>94308</v>
          </cell>
          <cell r="B5326">
            <v>94308</v>
          </cell>
          <cell r="F5326" t="str">
            <v>MOVT0020</v>
          </cell>
          <cell r="G5326" t="str">
            <v>MOVIMENTO DE TERRA</v>
          </cell>
          <cell r="H5326" t="str">
            <v>MOVT</v>
          </cell>
          <cell r="I5326" t="str">
            <v>ATERRO COM OU S/COMPACTACAO</v>
          </cell>
          <cell r="J5326" t="str">
            <v>0020</v>
          </cell>
          <cell r="K5326" t="str">
            <v/>
          </cell>
          <cell r="L5326" t="str">
            <v/>
          </cell>
          <cell r="M5326" t="str">
            <v>94308</v>
          </cell>
          <cell r="N5326" t="str">
            <v>ATERRO MECANIZADO DE VALA COM ESCAVADEIRA HIDRÁULICA (CAPACIDADE DA CAÇAMBA: 0,8 M³ / POTÊNCIA: 111 HP), LARGURA DE 1,5 A 2,5 M, PROFUNDIDADE DE 3,0 A 4,5 M, COM SOLO ARGILO-ARENOSO. AF_05/2016</v>
          </cell>
          <cell r="O5326" t="str">
            <v>M3</v>
          </cell>
          <cell r="P5326" t="str">
            <v>ATRIBUÍDO SÃO PAULO</v>
          </cell>
          <cell r="Q5326" t="str">
            <v>19,32</v>
          </cell>
          <cell r="R5326" t="str">
            <v>CAIXA REFERENCIAL</v>
          </cell>
        </row>
        <row r="5327">
          <cell r="A5327">
            <v>94309</v>
          </cell>
          <cell r="B5327">
            <v>94309</v>
          </cell>
          <cell r="F5327" t="str">
            <v>MOVT0020</v>
          </cell>
          <cell r="G5327" t="str">
            <v>MOVIMENTO DE TERRA</v>
          </cell>
          <cell r="H5327" t="str">
            <v>MOVT</v>
          </cell>
          <cell r="I5327" t="str">
            <v>ATERRO COM OU S/COMPACTACAO</v>
          </cell>
          <cell r="J5327" t="str">
            <v>0020</v>
          </cell>
          <cell r="K5327" t="str">
            <v/>
          </cell>
          <cell r="L5327" t="str">
            <v/>
          </cell>
          <cell r="M5327" t="str">
            <v>94309</v>
          </cell>
          <cell r="N5327" t="str">
            <v>ATERRO MECANIZADO DE VALA COM ESCAVADEIRA HIDRÁULICA (CAPACIDADE DA CAÇAMBA: 0,8 M³ / POTÊNCIA: 111 HP), LARGURA ATÉ 1,5 M, PROFUNDIDADE DE 4,5 A 6,0 M, COM SOLO ARGILO-ARENOSO. AF_05/2016</v>
          </cell>
          <cell r="O5327" t="str">
            <v>M3</v>
          </cell>
          <cell r="P5327" t="str">
            <v>ATRIBUÍDO SÃO PAULO</v>
          </cell>
          <cell r="Q5327" t="str">
            <v>20,65</v>
          </cell>
          <cell r="R5327" t="str">
            <v>CAIXA REFERENCIAL</v>
          </cell>
        </row>
        <row r="5328">
          <cell r="A5328">
            <v>94310</v>
          </cell>
          <cell r="B5328">
            <v>94310</v>
          </cell>
          <cell r="F5328" t="str">
            <v>MOVT0020</v>
          </cell>
          <cell r="G5328" t="str">
            <v>MOVIMENTO DE TERRA</v>
          </cell>
          <cell r="H5328" t="str">
            <v>MOVT</v>
          </cell>
          <cell r="I5328" t="str">
            <v>ATERRO COM OU S/COMPACTACAO</v>
          </cell>
          <cell r="J5328" t="str">
            <v>0020</v>
          </cell>
          <cell r="K5328" t="str">
            <v/>
          </cell>
          <cell r="L5328" t="str">
            <v/>
          </cell>
          <cell r="M5328" t="str">
            <v>94310</v>
          </cell>
          <cell r="N5328" t="str">
            <v>ATERRO MECANIZADO DE VALA COM ESCAVADEIRA HIDRÁULICA (CAPACIDADE DA CAÇAMBA: 0,8 M³ / POTÊNCIA: 111 HP), LARGURA DE 1,5 A 2,5 M, PROFUNDIDADE DE 4,5 A 6,0 M, COM SOLO ARGILO-ARENOSO. AF_05/2016</v>
          </cell>
          <cell r="O5328" t="str">
            <v>M3</v>
          </cell>
          <cell r="P5328" t="str">
            <v>ATRIBUÍDO SÃO PAULO</v>
          </cell>
          <cell r="Q5328" t="str">
            <v>18,38</v>
          </cell>
          <cell r="R5328" t="str">
            <v>CAIXA REFERENCIAL</v>
          </cell>
        </row>
        <row r="5329">
          <cell r="A5329">
            <v>94315</v>
          </cell>
          <cell r="B5329">
            <v>94315</v>
          </cell>
          <cell r="F5329" t="str">
            <v>MOVT0020</v>
          </cell>
          <cell r="G5329" t="str">
            <v>MOVIMENTO DE TERRA</v>
          </cell>
          <cell r="H5329" t="str">
            <v>MOVT</v>
          </cell>
          <cell r="I5329" t="str">
            <v>ATERRO COM OU S/COMPACTACAO</v>
          </cell>
          <cell r="J5329" t="str">
            <v>0020</v>
          </cell>
          <cell r="K5329" t="str">
            <v/>
          </cell>
          <cell r="L5329" t="str">
            <v/>
          </cell>
          <cell r="M5329" t="str">
            <v>94315</v>
          </cell>
          <cell r="N5329" t="str">
            <v>ATERRO MECANIZADO DE VALA COM RETROESCAVADEIRA (CAPACIDADE DA CAÇAMBA DA RETRO: 0,26 M³ / POTÊNCIA: 88 HP), LARGURA ATÉ 0,8 M, PROFUNDIDADE ATÉ 1,5 M, COM SOLO ARGILO-ARENOSO. AF_05/2016</v>
          </cell>
          <cell r="O5329" t="str">
            <v>M3</v>
          </cell>
          <cell r="P5329" t="str">
            <v>ATRIBUÍDO SÃO PAULO</v>
          </cell>
          <cell r="Q5329" t="str">
            <v>37,86</v>
          </cell>
          <cell r="R5329" t="str">
            <v>CAIXA REFERENCIAL</v>
          </cell>
        </row>
        <row r="5330">
          <cell r="A5330">
            <v>94316</v>
          </cell>
          <cell r="B5330">
            <v>94316</v>
          </cell>
          <cell r="F5330" t="str">
            <v>MOVT0020</v>
          </cell>
          <cell r="G5330" t="str">
            <v>MOVIMENTO DE TERRA</v>
          </cell>
          <cell r="H5330" t="str">
            <v>MOVT</v>
          </cell>
          <cell r="I5330" t="str">
            <v>ATERRO COM OU S/COMPACTACAO</v>
          </cell>
          <cell r="J5330" t="str">
            <v>0020</v>
          </cell>
          <cell r="K5330" t="str">
            <v/>
          </cell>
          <cell r="L5330" t="str">
            <v/>
          </cell>
          <cell r="M5330" t="str">
            <v>94316</v>
          </cell>
          <cell r="N5330" t="str">
            <v>ATERRO MECANIZADO DE VALA COM RETROESCAVADEIRA (CAPACIDADE DA CAÇAMBA DA RETRO: 0,26 M³ / POTÊNCIA: 88 HP), LARGURA DE 0,8 A 1,5 M, PROFUNDIDADE ATÉ 1,5 M, COM SOLO ARGILO-ARENOSO. AF_05/2016</v>
          </cell>
          <cell r="O5330" t="str">
            <v>M3</v>
          </cell>
          <cell r="P5330" t="str">
            <v>ATRIBUÍDO SÃO PAULO</v>
          </cell>
          <cell r="Q5330" t="str">
            <v>28,84</v>
          </cell>
          <cell r="R5330" t="str">
            <v>CAIXA REFERENCIAL</v>
          </cell>
        </row>
        <row r="5331">
          <cell r="A5331">
            <v>94317</v>
          </cell>
          <cell r="B5331">
            <v>94317</v>
          </cell>
          <cell r="F5331" t="str">
            <v>MOVT0020</v>
          </cell>
          <cell r="G5331" t="str">
            <v>MOVIMENTO DE TERRA</v>
          </cell>
          <cell r="H5331" t="str">
            <v>MOVT</v>
          </cell>
          <cell r="I5331" t="str">
            <v>ATERRO COM OU S/COMPACTACAO</v>
          </cell>
          <cell r="J5331" t="str">
            <v>0020</v>
          </cell>
          <cell r="K5331" t="str">
            <v/>
          </cell>
          <cell r="L5331" t="str">
            <v/>
          </cell>
          <cell r="M5331" t="str">
            <v>94317</v>
          </cell>
          <cell r="N5331" t="str">
            <v>ATERRO MECANIZADO DE VALA COM RETROESCAVADEIRA (CAPACIDADE DA CAÇAMBA DA RETRO: 0,26 M³ / POTÊNCIA: 88 HP), LARGURA ATÉ 0,8 M, PROFUNDIDADE DE 1,5 A 3,0 M, COM SOLO ARGILO-ARENOSO. AF_05/2016</v>
          </cell>
          <cell r="O5331" t="str">
            <v>M3</v>
          </cell>
          <cell r="P5331" t="str">
            <v>ATRIBUÍDO SÃO PAULO</v>
          </cell>
          <cell r="Q5331" t="str">
            <v>24,86</v>
          </cell>
          <cell r="R5331" t="str">
            <v>CAIXA REFERENCIAL</v>
          </cell>
        </row>
        <row r="5332">
          <cell r="A5332">
            <v>94318</v>
          </cell>
          <cell r="B5332">
            <v>94318</v>
          </cell>
          <cell r="F5332" t="str">
            <v>MOVT0020</v>
          </cell>
          <cell r="G5332" t="str">
            <v>MOVIMENTO DE TERRA</v>
          </cell>
          <cell r="H5332" t="str">
            <v>MOVT</v>
          </cell>
          <cell r="I5332" t="str">
            <v>ATERRO COM OU S/COMPACTACAO</v>
          </cell>
          <cell r="J5332" t="str">
            <v>0020</v>
          </cell>
          <cell r="K5332" t="str">
            <v/>
          </cell>
          <cell r="L5332" t="str">
            <v/>
          </cell>
          <cell r="M5332" t="str">
            <v>94318</v>
          </cell>
          <cell r="N5332" t="str">
            <v>ATERRO MECANIZADO DE VALA COM RETROESCAVADEIRA (CAPACIDADE DA CAÇAMBA DA RETRO: 0,26 M³ / POTÊNCIA: 88 HP), LARGURA DE 0,8 A 1,5 M, PROFUNDIDADE DE 1,5 A 3,0 M, COM SOLO ARGILO-ARENOSO. AF_05/2016</v>
          </cell>
          <cell r="O5332" t="str">
            <v>M3</v>
          </cell>
          <cell r="P5332" t="str">
            <v>ATRIBUÍDO SÃO PAULO</v>
          </cell>
          <cell r="Q5332" t="str">
            <v>19,71</v>
          </cell>
          <cell r="R5332" t="str">
            <v>CAIXA REFERENCIAL</v>
          </cell>
        </row>
        <row r="5333">
          <cell r="A5333">
            <v>94319</v>
          </cell>
          <cell r="B5333">
            <v>94319</v>
          </cell>
          <cell r="F5333" t="str">
            <v>MOVT0020</v>
          </cell>
          <cell r="G5333" t="str">
            <v>MOVIMENTO DE TERRA</v>
          </cell>
          <cell r="H5333" t="str">
            <v>MOVT</v>
          </cell>
          <cell r="I5333" t="str">
            <v>ATERRO COM OU S/COMPACTACAO</v>
          </cell>
          <cell r="J5333" t="str">
            <v>0020</v>
          </cell>
          <cell r="K5333" t="str">
            <v/>
          </cell>
          <cell r="L5333" t="str">
            <v/>
          </cell>
          <cell r="M5333" t="str">
            <v>94319</v>
          </cell>
          <cell r="N5333" t="str">
            <v>ATERRO MANUAL DE VALAS COM SOLO ARGILO-ARENOSO E COMPACTAÇÃO MECANIZADA. AF_05/2016</v>
          </cell>
          <cell r="O5333" t="str">
            <v>M3</v>
          </cell>
          <cell r="P5333" t="str">
            <v>ATRIBUÍDO SÃO PAULO</v>
          </cell>
          <cell r="Q5333" t="str">
            <v>43,05</v>
          </cell>
          <cell r="R5333" t="str">
            <v>CAIXA REFERENCIAL</v>
          </cell>
        </row>
        <row r="5334">
          <cell r="A5334">
            <v>94327</v>
          </cell>
          <cell r="B5334">
            <v>94327</v>
          </cell>
          <cell r="F5334" t="str">
            <v>MOVT0020</v>
          </cell>
          <cell r="G5334" t="str">
            <v>MOVIMENTO DE TERRA</v>
          </cell>
          <cell r="H5334" t="str">
            <v>MOVT</v>
          </cell>
          <cell r="I5334" t="str">
            <v>ATERRO COM OU S/COMPACTACAO</v>
          </cell>
          <cell r="J5334" t="str">
            <v>0020</v>
          </cell>
          <cell r="K5334" t="str">
            <v/>
          </cell>
          <cell r="L5334" t="str">
            <v/>
          </cell>
          <cell r="M5334" t="str">
            <v>94327</v>
          </cell>
          <cell r="N5334" t="str">
            <v>ATERRO MECANIZADO DE VALA COM ESCAVADEIRA HIDRÁULICA (CAPACIDADE DA CAÇAMBA: 0,8 M³ / POTÊNCIA: 111 HP), LARGURA DE 1,5 A 2,5 M, PROFUNDIDADE ATÉ 1,5 M, COM AREIA PARA ATERRO. AF_05/2016</v>
          </cell>
          <cell r="O5334" t="str">
            <v>M3</v>
          </cell>
          <cell r="P5334" t="str">
            <v>ATRIBUÍDO SÃO PAULO</v>
          </cell>
          <cell r="Q5334" t="str">
            <v>81,09</v>
          </cell>
          <cell r="R5334" t="str">
            <v>CAIXA REFERENCIAL</v>
          </cell>
        </row>
        <row r="5335">
          <cell r="A5335">
            <v>94328</v>
          </cell>
          <cell r="B5335">
            <v>94328</v>
          </cell>
          <cell r="F5335" t="str">
            <v>MOVT0020</v>
          </cell>
          <cell r="G5335" t="str">
            <v>MOVIMENTO DE TERRA</v>
          </cell>
          <cell r="H5335" t="str">
            <v>MOVT</v>
          </cell>
          <cell r="I5335" t="str">
            <v>ATERRO COM OU S/COMPACTACAO</v>
          </cell>
          <cell r="J5335" t="str">
            <v>0020</v>
          </cell>
          <cell r="K5335" t="str">
            <v/>
          </cell>
          <cell r="L5335" t="str">
            <v/>
          </cell>
          <cell r="M5335" t="str">
            <v>94328</v>
          </cell>
          <cell r="N5335" t="str">
            <v>ATERRO MECANIZADO DE VALA COM ESCAVADEIRA HIDRÁULICA (CAPACIDADE DA CAÇAMBA: 0,8 M³ / POTÊNCIA: 111 HP), LARGURA ATÉ 1,5 M, PROFUNDIDADE DE 1,5 A 3,0 M, COM AREIA PARA ATERRO. AF_05/2016</v>
          </cell>
          <cell r="O5335" t="str">
            <v>M3</v>
          </cell>
          <cell r="P5335" t="str">
            <v>ATRIBUÍDO SÃO PAULO</v>
          </cell>
          <cell r="Q5335" t="str">
            <v>77,22</v>
          </cell>
          <cell r="R5335" t="str">
            <v>CAIXA REFERENCIAL</v>
          </cell>
        </row>
        <row r="5336">
          <cell r="A5336">
            <v>94329</v>
          </cell>
          <cell r="B5336">
            <v>94329</v>
          </cell>
          <cell r="F5336" t="str">
            <v>MOVT0020</v>
          </cell>
          <cell r="G5336" t="str">
            <v>MOVIMENTO DE TERRA</v>
          </cell>
          <cell r="H5336" t="str">
            <v>MOVT</v>
          </cell>
          <cell r="I5336" t="str">
            <v>ATERRO COM OU S/COMPACTACAO</v>
          </cell>
          <cell r="J5336" t="str">
            <v>0020</v>
          </cell>
          <cell r="K5336" t="str">
            <v/>
          </cell>
          <cell r="L5336" t="str">
            <v/>
          </cell>
          <cell r="M5336" t="str">
            <v>94329</v>
          </cell>
          <cell r="N5336" t="str">
            <v>ATERRO MECANIZADO DE VALA COM ESCAVADEIRA HIDRÁULICA (CAPACIDADE DA CAÇAMBA: 0,8 M³ / POTÊNCIA: 111 HP), LARGURA DE 1,5 A 2,5 M, PROFUNDIDADE DE 1,5 A 3,0 M, COM AREIA PARA ATERRO. AF_05/2016</v>
          </cell>
          <cell r="O5336" t="str">
            <v>M3</v>
          </cell>
          <cell r="P5336" t="str">
            <v>ATRIBUÍDO SÃO PAULO</v>
          </cell>
          <cell r="Q5336" t="str">
            <v>72,33</v>
          </cell>
          <cell r="R5336" t="str">
            <v>CAIXA REFERENCIAL</v>
          </cell>
        </row>
        <row r="5337">
          <cell r="A5337">
            <v>94330</v>
          </cell>
          <cell r="B5337">
            <v>94330</v>
          </cell>
          <cell r="F5337" t="str">
            <v>MOVT0020</v>
          </cell>
          <cell r="G5337" t="str">
            <v>MOVIMENTO DE TERRA</v>
          </cell>
          <cell r="H5337" t="str">
            <v>MOVT</v>
          </cell>
          <cell r="I5337" t="str">
            <v>ATERRO COM OU S/COMPACTACAO</v>
          </cell>
          <cell r="J5337" t="str">
            <v>0020</v>
          </cell>
          <cell r="K5337" t="str">
            <v/>
          </cell>
          <cell r="L5337" t="str">
            <v/>
          </cell>
          <cell r="M5337" t="str">
            <v>94330</v>
          </cell>
          <cell r="N5337" t="str">
            <v>ATERRO MECANIZADO DE VALA COM ESCAVADEIRA HIDRÁULICA (CAPACIDADE DA CAÇAMBA: 0,8 M³ / POTÊNCIA: 111 HP), LARGURA ATÉ 1,5 M, PROFUNDIDADE DE 3,0 A 4,5 M, COM AREIA PARA ATERRO. AF_05/2016</v>
          </cell>
          <cell r="O5337" t="str">
            <v>M3</v>
          </cell>
          <cell r="P5337" t="str">
            <v>ATRIBUÍDO SÃO PAULO</v>
          </cell>
          <cell r="Q5337" t="str">
            <v>73,44</v>
          </cell>
          <cell r="R5337" t="str">
            <v>CAIXA REFERENCIAL</v>
          </cell>
        </row>
        <row r="5338">
          <cell r="A5338">
            <v>94331</v>
          </cell>
          <cell r="B5338">
            <v>94331</v>
          </cell>
          <cell r="F5338" t="str">
            <v>MOVT0020</v>
          </cell>
          <cell r="G5338" t="str">
            <v>MOVIMENTO DE TERRA</v>
          </cell>
          <cell r="H5338" t="str">
            <v>MOVT</v>
          </cell>
          <cell r="I5338" t="str">
            <v>ATERRO COM OU S/COMPACTACAO</v>
          </cell>
          <cell r="J5338" t="str">
            <v>0020</v>
          </cell>
          <cell r="K5338" t="str">
            <v/>
          </cell>
          <cell r="L5338" t="str">
            <v/>
          </cell>
          <cell r="M5338" t="str">
            <v>94331</v>
          </cell>
          <cell r="N5338" t="str">
            <v>ATERRO MECANIZADO DE VALA COM ESCAVADEIRA HIDRÁULICA (CAPACIDADE DA CAÇAMBA: 0,8 M³ / POTÊNCIA: 111 HP), LARGURA DE 1,5 A 2,5 M, PROFUNDIDADE DE 3,0 A 4,5 M, COM AREIA PARA ATERRO. AF_05/2016</v>
          </cell>
          <cell r="O5338" t="str">
            <v>M3</v>
          </cell>
          <cell r="P5338" t="str">
            <v>ATRIBUÍDO SÃO PAULO</v>
          </cell>
          <cell r="Q5338" t="str">
            <v>70,49</v>
          </cell>
          <cell r="R5338" t="str">
            <v>CAIXA REFERENCIAL</v>
          </cell>
        </row>
        <row r="5339">
          <cell r="A5339">
            <v>94332</v>
          </cell>
          <cell r="B5339">
            <v>94332</v>
          </cell>
          <cell r="F5339" t="str">
            <v>MOVT0020</v>
          </cell>
          <cell r="G5339" t="str">
            <v>MOVIMENTO DE TERRA</v>
          </cell>
          <cell r="H5339" t="str">
            <v>MOVT</v>
          </cell>
          <cell r="I5339" t="str">
            <v>ATERRO COM OU S/COMPACTACAO</v>
          </cell>
          <cell r="J5339" t="str">
            <v>0020</v>
          </cell>
          <cell r="K5339" t="str">
            <v/>
          </cell>
          <cell r="L5339" t="str">
            <v/>
          </cell>
          <cell r="M5339" t="str">
            <v>94332</v>
          </cell>
          <cell r="N5339" t="str">
            <v>ATERRO MECANIZADO DE VALA COM ESCAVADEIRA HIDRÁULICA (CAPACIDADE DA CAÇAMBA: 0,8 M³ / POTÊNCIA: 111 HP), LARGURA ATÉ 1,5 M, PROFUNDIDADE DE 4,5 A 6,0 M, COM AREIA PARA ATERRO. AF_05/2016</v>
          </cell>
          <cell r="O5339" t="str">
            <v>M3</v>
          </cell>
          <cell r="P5339" t="str">
            <v>ATRIBUÍDO SÃO PAULO</v>
          </cell>
          <cell r="Q5339" t="str">
            <v>71,82</v>
          </cell>
          <cell r="R5339" t="str">
            <v>CAIXA REFERENCIAL</v>
          </cell>
        </row>
        <row r="5340">
          <cell r="A5340">
            <v>94333</v>
          </cell>
          <cell r="B5340">
            <v>94333</v>
          </cell>
          <cell r="F5340" t="str">
            <v>MOVT0020</v>
          </cell>
          <cell r="G5340" t="str">
            <v>MOVIMENTO DE TERRA</v>
          </cell>
          <cell r="H5340" t="str">
            <v>MOVT</v>
          </cell>
          <cell r="I5340" t="str">
            <v>ATERRO COM OU S/COMPACTACAO</v>
          </cell>
          <cell r="J5340" t="str">
            <v>0020</v>
          </cell>
          <cell r="K5340" t="str">
            <v/>
          </cell>
          <cell r="L5340" t="str">
            <v/>
          </cell>
          <cell r="M5340" t="str">
            <v>94333</v>
          </cell>
          <cell r="N5340" t="str">
            <v>ATERRO MECANIZADO DE VALA COM ESCAVADEIRA HIDRÁULICA (CAPACIDADE DA CAÇAMBA: 0,8 M³ / POTÊNCIA: 111 HP), LARGURA DE 1,5 A 2,5 M, PROFUNDIDADE DE 4,5 A 6,0 M, COM AREIA PARA ATERRO. AF_05/2016</v>
          </cell>
          <cell r="O5340" t="str">
            <v>M3</v>
          </cell>
          <cell r="P5340" t="str">
            <v>ATRIBUÍDO SÃO PAULO</v>
          </cell>
          <cell r="Q5340" t="str">
            <v>69,55</v>
          </cell>
          <cell r="R5340" t="str">
            <v>CAIXA REFERENCIAL</v>
          </cell>
        </row>
        <row r="5341">
          <cell r="A5341">
            <v>94338</v>
          </cell>
          <cell r="B5341">
            <v>94338</v>
          </cell>
          <cell r="F5341" t="str">
            <v>MOVT0020</v>
          </cell>
          <cell r="G5341" t="str">
            <v>MOVIMENTO DE TERRA</v>
          </cell>
          <cell r="H5341" t="str">
            <v>MOVT</v>
          </cell>
          <cell r="I5341" t="str">
            <v>ATERRO COM OU S/COMPACTACAO</v>
          </cell>
          <cell r="J5341" t="str">
            <v>0020</v>
          </cell>
          <cell r="K5341" t="str">
            <v/>
          </cell>
          <cell r="L5341" t="str">
            <v/>
          </cell>
          <cell r="M5341" t="str">
            <v>94338</v>
          </cell>
          <cell r="N5341" t="str">
            <v>ATERRO MECANIZADO DE VALA COM RETROESCAVADEIRA (CAPACIDADE DA CAÇAMBA DA RETRO: 0,26 M³ / POTÊNCIA: 88 HP), LARGURA ATÉ 0,8 M, PROFUNDIDADE ATÉ 1,5 M, COM AREIA PARA ATERRO. AF_05/2016</v>
          </cell>
          <cell r="O5341" t="str">
            <v>M3</v>
          </cell>
          <cell r="P5341" t="str">
            <v>ATRIBUÍDO SÃO PAULO</v>
          </cell>
          <cell r="Q5341" t="str">
            <v>89,03</v>
          </cell>
          <cell r="R5341" t="str">
            <v>CAIXA REFERENCIAL</v>
          </cell>
        </row>
        <row r="5342">
          <cell r="A5342">
            <v>94339</v>
          </cell>
          <cell r="B5342">
            <v>94339</v>
          </cell>
          <cell r="F5342" t="str">
            <v>MOVT0020</v>
          </cell>
          <cell r="G5342" t="str">
            <v>MOVIMENTO DE TERRA</v>
          </cell>
          <cell r="H5342" t="str">
            <v>MOVT</v>
          </cell>
          <cell r="I5342" t="str">
            <v>ATERRO COM OU S/COMPACTACAO</v>
          </cell>
          <cell r="J5342" t="str">
            <v>0020</v>
          </cell>
          <cell r="K5342" t="str">
            <v/>
          </cell>
          <cell r="L5342" t="str">
            <v/>
          </cell>
          <cell r="M5342" t="str">
            <v>94339</v>
          </cell>
          <cell r="N5342" t="str">
            <v>ATERRO MECANIZADO DE VALA COM RETROESCAVADEIRA (CAPACIDADE DA CAÇAMBA DA RETRO: 0,26 M³ / POTÊNCIA: 88 HP), LARGURA DE 0,8 A 1,5 M, PROFUNDIDADE ATÉ 1,5 M, COM AREIA PARA ATERRO. AF_05/2016</v>
          </cell>
          <cell r="O5342" t="str">
            <v>M3</v>
          </cell>
          <cell r="P5342" t="str">
            <v>ATRIBUÍDO SÃO PAULO</v>
          </cell>
          <cell r="Q5342" t="str">
            <v>80,01</v>
          </cell>
          <cell r="R5342" t="str">
            <v>CAIXA REFERENCIAL</v>
          </cell>
        </row>
        <row r="5343">
          <cell r="A5343">
            <v>94340</v>
          </cell>
          <cell r="B5343">
            <v>94340</v>
          </cell>
          <cell r="F5343" t="str">
            <v>MOVT0020</v>
          </cell>
          <cell r="G5343" t="str">
            <v>MOVIMENTO DE TERRA</v>
          </cell>
          <cell r="H5343" t="str">
            <v>MOVT</v>
          </cell>
          <cell r="I5343" t="str">
            <v>ATERRO COM OU S/COMPACTACAO</v>
          </cell>
          <cell r="J5343" t="str">
            <v>0020</v>
          </cell>
          <cell r="K5343" t="str">
            <v/>
          </cell>
          <cell r="L5343" t="str">
            <v/>
          </cell>
          <cell r="M5343" t="str">
            <v>94340</v>
          </cell>
          <cell r="N5343" t="str">
            <v>ATERRO MECANIZADO DE VALA COM RETROESCAVADEIRA (CAPACIDADE DA CAÇAMBA DA RETRO: 0,26 M³ / POTÊNCIA: 88 HP), LARGURA ATÉ 0,8 M, PROFUNDIDADE DE 1,5 A 3,0 M, COM AREIA PARA ATERRO. AF_05/2016</v>
          </cell>
          <cell r="O5343" t="str">
            <v>M3</v>
          </cell>
          <cell r="P5343" t="str">
            <v>ATRIBUÍDO SÃO PAULO</v>
          </cell>
          <cell r="Q5343" t="str">
            <v>76,03</v>
          </cell>
          <cell r="R5343" t="str">
            <v>CAIXA REFERENCIAL</v>
          </cell>
        </row>
        <row r="5344">
          <cell r="A5344">
            <v>94341</v>
          </cell>
          <cell r="B5344">
            <v>94341</v>
          </cell>
          <cell r="F5344" t="str">
            <v>MOVT0020</v>
          </cell>
          <cell r="G5344" t="str">
            <v>MOVIMENTO DE TERRA</v>
          </cell>
          <cell r="H5344" t="str">
            <v>MOVT</v>
          </cell>
          <cell r="I5344" t="str">
            <v>ATERRO COM OU S/COMPACTACAO</v>
          </cell>
          <cell r="J5344" t="str">
            <v>0020</v>
          </cell>
          <cell r="K5344" t="str">
            <v/>
          </cell>
          <cell r="L5344" t="str">
            <v/>
          </cell>
          <cell r="M5344" t="str">
            <v>94341</v>
          </cell>
          <cell r="N5344" t="str">
            <v>ATERRO MECANIZADO DE VALA COM RETROESCAVADEIRA (CAPACIDADE DA CAÇAMBA DA RETRO: 0,26 M³ / POTÊNCIA: 88 HP), LARGURA DE 0,8 A 1,5 M, PROFUNDIDADE DE 1,5 A 3,0 M, COM AREIA PARA ATERRO. AF_05/2016</v>
          </cell>
          <cell r="O5344" t="str">
            <v>M3</v>
          </cell>
          <cell r="P5344" t="str">
            <v>ATRIBUÍDO SÃO PAULO</v>
          </cell>
          <cell r="Q5344" t="str">
            <v>70,88</v>
          </cell>
          <cell r="R5344" t="str">
            <v>CAIXA REFERENCIAL</v>
          </cell>
        </row>
        <row r="5345">
          <cell r="A5345">
            <v>94342</v>
          </cell>
          <cell r="B5345">
            <v>94342</v>
          </cell>
          <cell r="F5345" t="str">
            <v>MOVT0020</v>
          </cell>
          <cell r="G5345" t="str">
            <v>MOVIMENTO DE TERRA</v>
          </cell>
          <cell r="H5345" t="str">
            <v>MOVT</v>
          </cell>
          <cell r="I5345" t="str">
            <v>ATERRO COM OU S/COMPACTACAO</v>
          </cell>
          <cell r="J5345" t="str">
            <v>0020</v>
          </cell>
          <cell r="K5345" t="str">
            <v/>
          </cell>
          <cell r="L5345" t="str">
            <v/>
          </cell>
          <cell r="M5345" t="str">
            <v>94342</v>
          </cell>
          <cell r="N5345" t="str">
            <v>ATERRO MANUAL DE VALAS COM AREIA PARA ATERRO E COMPACTAÇÃO MECANIZADA. AF_05/2016</v>
          </cell>
          <cell r="O5345" t="str">
            <v>M3</v>
          </cell>
          <cell r="P5345" t="str">
            <v>ATRIBUÍDO SÃO PAULO</v>
          </cell>
          <cell r="Q5345" t="str">
            <v>94,22</v>
          </cell>
          <cell r="R5345" t="str">
            <v>CAIXA REFERENCIAL</v>
          </cell>
        </row>
        <row r="5346">
          <cell r="A5346">
            <v>96385</v>
          </cell>
          <cell r="B5346">
            <v>96385</v>
          </cell>
          <cell r="F5346" t="str">
            <v>MOVT0020</v>
          </cell>
          <cell r="G5346" t="str">
            <v>MOVIMENTO DE TERRA</v>
          </cell>
          <cell r="H5346" t="str">
            <v>MOVT</v>
          </cell>
          <cell r="I5346" t="str">
            <v>ATERRO COM OU S/COMPACTACAO</v>
          </cell>
          <cell r="J5346" t="str">
            <v>0020</v>
          </cell>
          <cell r="K5346" t="str">
            <v/>
          </cell>
          <cell r="L5346" t="str">
            <v/>
          </cell>
          <cell r="M5346" t="str">
            <v>96385</v>
          </cell>
          <cell r="N5346" t="str">
            <v>EXECUÇÃO E COMPACTAÇÃO DE ATERRO COM SOLO PREDOMINANTEMENTE ARGILOSO - EXCLUSIVE SOLO, ESCAVAÇÃO, CARGA E TRANSPORTE. AF_11/2019</v>
          </cell>
          <cell r="O5346" t="str">
            <v>M3</v>
          </cell>
          <cell r="P5346" t="str">
            <v>ATRIBUÍDO SÃO PAULO</v>
          </cell>
          <cell r="Q5346" t="str">
            <v>9,81</v>
          </cell>
          <cell r="R5346" t="str">
            <v>CAIXA REFERENCIAL</v>
          </cell>
        </row>
        <row r="5347">
          <cell r="A5347">
            <v>96386</v>
          </cell>
          <cell r="B5347">
            <v>96386</v>
          </cell>
          <cell r="F5347" t="str">
            <v>MOVT0020</v>
          </cell>
          <cell r="G5347" t="str">
            <v>MOVIMENTO DE TERRA</v>
          </cell>
          <cell r="H5347" t="str">
            <v>MOVT</v>
          </cell>
          <cell r="I5347" t="str">
            <v>ATERRO COM OU S/COMPACTACAO</v>
          </cell>
          <cell r="J5347" t="str">
            <v>0020</v>
          </cell>
          <cell r="K5347" t="str">
            <v/>
          </cell>
          <cell r="L5347" t="str">
            <v/>
          </cell>
          <cell r="M5347" t="str">
            <v>96386</v>
          </cell>
          <cell r="N5347" t="str">
            <v>EXECUÇÃO E COMPACTAÇÃO DE ATERRO COM SOLO PREDOMINANTEMENTE ARENOSO - EXCLUSIVE SOLO, ESCAVAÇÃO, CARGA E TRANSPORTE. AF_11/2019</v>
          </cell>
          <cell r="O5347" t="str">
            <v>M3</v>
          </cell>
          <cell r="P5347" t="str">
            <v>ATRIBUÍDO SÃO PAULO</v>
          </cell>
          <cell r="Q5347" t="str">
            <v>7,02</v>
          </cell>
          <cell r="R5347" t="str">
            <v>CAIXA REFERENCIAL</v>
          </cell>
        </row>
        <row r="5348">
          <cell r="A5348">
            <v>93360</v>
          </cell>
          <cell r="B5348">
            <v>93360</v>
          </cell>
          <cell r="F5348" t="str">
            <v>MOVT0021</v>
          </cell>
          <cell r="G5348" t="str">
            <v>MOVIMENTO DE TERRA</v>
          </cell>
          <cell r="H5348" t="str">
            <v>MOVT</v>
          </cell>
          <cell r="I5348" t="str">
            <v>ATERRO/REATERRO DE VALAS COM OU S/COMPACTACAO</v>
          </cell>
          <cell r="J5348" t="str">
            <v>0021</v>
          </cell>
          <cell r="K5348" t="str">
            <v/>
          </cell>
          <cell r="L5348" t="str">
            <v/>
          </cell>
          <cell r="M5348" t="str">
            <v>93360</v>
          </cell>
          <cell r="N5348" t="str">
            <v>REATERRO MECANIZADO DE VALA COM ESCAVADEIRA HIDRÁULICA (CAPACIDADE DA CAÇAMBA: 0,8 M³ / POTÊNCIA: 111 HP), LARGURA DE 1,5 A 2,5 M, PROFUNDIDADE ATÉ 1,5 M, COM SOLO DE 1ª CATEGORIA EM LOCAIS COM ALTO NÍVEL DE INTERFERÊNCIA. AF_04/2016</v>
          </cell>
          <cell r="O5348" t="str">
            <v>M3</v>
          </cell>
          <cell r="P5348" t="str">
            <v>ATRIBUÍDO SÃO PAULO</v>
          </cell>
          <cell r="Q5348" t="str">
            <v>21,19</v>
          </cell>
          <cell r="R5348" t="str">
            <v>CAIXA REFERENCIAL</v>
          </cell>
        </row>
        <row r="5349">
          <cell r="A5349">
            <v>93361</v>
          </cell>
          <cell r="B5349">
            <v>93361</v>
          </cell>
          <cell r="F5349" t="str">
            <v>MOVT0021</v>
          </cell>
          <cell r="G5349" t="str">
            <v>MOVIMENTO DE TERRA</v>
          </cell>
          <cell r="H5349" t="str">
            <v>MOVT</v>
          </cell>
          <cell r="I5349" t="str">
            <v>ATERRO/REATERRO DE VALAS COM OU S/COMPACTACAO</v>
          </cell>
          <cell r="J5349" t="str">
            <v>0021</v>
          </cell>
          <cell r="K5349" t="str">
            <v/>
          </cell>
          <cell r="L5349" t="str">
            <v/>
          </cell>
          <cell r="M5349" t="str">
            <v>93361</v>
          </cell>
          <cell r="N5349" t="str">
            <v>REATERRO MECANIZADO DE VALA COM ESCAVADEIRA HIDRÁULICA (CAPACIDADE DA CAÇAMBA: 0,8 M³ / POTÊNCIA: 111 HP), LARGURA ATÉ 1,5 M, PROFUNDIDADE DE 1,5 A 3,0 M, COM SOLO DE 1ª CATEGORIA EM LOCAIS COM ALTO NÍVEL DE INTERFERÊNCIA. AF_04/2016</v>
          </cell>
          <cell r="O5349" t="str">
            <v>M3</v>
          </cell>
          <cell r="P5349" t="str">
            <v>ATRIBUÍDO SÃO PAULO</v>
          </cell>
          <cell r="Q5349" t="str">
            <v>17,43</v>
          </cell>
          <cell r="R5349" t="str">
            <v>CAIXA REFERENCIAL</v>
          </cell>
        </row>
        <row r="5350">
          <cell r="A5350">
            <v>93362</v>
          </cell>
          <cell r="B5350">
            <v>93362</v>
          </cell>
          <cell r="F5350" t="str">
            <v>MOVT0021</v>
          </cell>
          <cell r="G5350" t="str">
            <v>MOVIMENTO DE TERRA</v>
          </cell>
          <cell r="H5350" t="str">
            <v>MOVT</v>
          </cell>
          <cell r="I5350" t="str">
            <v>ATERRO/REATERRO DE VALAS COM OU S/COMPACTACAO</v>
          </cell>
          <cell r="J5350" t="str">
            <v>0021</v>
          </cell>
          <cell r="K5350" t="str">
            <v/>
          </cell>
          <cell r="L5350" t="str">
            <v/>
          </cell>
          <cell r="M5350" t="str">
            <v>93362</v>
          </cell>
          <cell r="N5350" t="str">
            <v>REATERRO MECANIZADO DE VALA COM ESCAVADEIRA HIDRÁULICA (CAPACIDADE DA CAÇAMBA: 0,8 M³ / POTÊNCIA: 111 HP), LARGURA DE 1,5 A 2,5 M, PROFUNDIDADE DE 1,5 A 3,0 M, COM SOLO DE 1ª CATEGORIA EM LOCAIS COM ALTO NÍVEL DE INTERFERÊNCIA. AF_04/2016</v>
          </cell>
          <cell r="O5350" t="str">
            <v>M3</v>
          </cell>
          <cell r="P5350" t="str">
            <v>ATRIBUÍDO SÃO PAULO</v>
          </cell>
          <cell r="Q5350" t="str">
            <v>12,45</v>
          </cell>
          <cell r="R5350" t="str">
            <v>CAIXA REFERENCIAL</v>
          </cell>
        </row>
        <row r="5351">
          <cell r="A5351">
            <v>93363</v>
          </cell>
          <cell r="B5351">
            <v>93363</v>
          </cell>
          <cell r="F5351" t="str">
            <v>MOVT0021</v>
          </cell>
          <cell r="G5351" t="str">
            <v>MOVIMENTO DE TERRA</v>
          </cell>
          <cell r="H5351" t="str">
            <v>MOVT</v>
          </cell>
          <cell r="I5351" t="str">
            <v>ATERRO/REATERRO DE VALAS COM OU S/COMPACTACAO</v>
          </cell>
          <cell r="J5351" t="str">
            <v>0021</v>
          </cell>
          <cell r="K5351" t="str">
            <v/>
          </cell>
          <cell r="L5351" t="str">
            <v/>
          </cell>
          <cell r="M5351" t="str">
            <v>93363</v>
          </cell>
          <cell r="N5351" t="str">
            <v>REATERRO MECANIZADO DE VALA COM ESCAVADEIRA HIDRÁULICA (CAPACIDADE DA CAÇAMBA: 0,8 M³ / POTÊNCIA: 111 HP), LARGURA ATÉ 1,5 M, PROFUNDIDADE DE 3,0 A 4,5 M COM SOLO DE 1ª CATEGORIA EM LOCAIS COM ALTO NÍVEL DE INTERFERÊNCIA. AF_04/2016</v>
          </cell>
          <cell r="O5351" t="str">
            <v>M3</v>
          </cell>
          <cell r="P5351" t="str">
            <v>ATRIBUÍDO SÃO PAULO</v>
          </cell>
          <cell r="Q5351" t="str">
            <v>13,54</v>
          </cell>
          <cell r="R5351" t="str">
            <v>CAIXA REFERENCIAL</v>
          </cell>
        </row>
        <row r="5352">
          <cell r="A5352">
            <v>93364</v>
          </cell>
          <cell r="B5352">
            <v>93364</v>
          </cell>
          <cell r="F5352" t="str">
            <v>MOVT0021</v>
          </cell>
          <cell r="G5352" t="str">
            <v>MOVIMENTO DE TERRA</v>
          </cell>
          <cell r="H5352" t="str">
            <v>MOVT</v>
          </cell>
          <cell r="I5352" t="str">
            <v>ATERRO/REATERRO DE VALAS COM OU S/COMPACTACAO</v>
          </cell>
          <cell r="J5352" t="str">
            <v>0021</v>
          </cell>
          <cell r="K5352" t="str">
            <v/>
          </cell>
          <cell r="L5352" t="str">
            <v/>
          </cell>
          <cell r="M5352" t="str">
            <v>93364</v>
          </cell>
          <cell r="N5352" t="str">
            <v>REATERRO MECANIZADO DE VALA COM ESCAVADEIRA HIDRÁULICA (CAPACIDADE DA CAÇAMBA: 0,8 M³ / POTÊNCIA: 111 HP), LARGURA DE 1,5 A 2,5 M, PROFUNDIDADE DE 3,0  A 4,5 M, COM SOLO (SEM SUBSTITUIÇÃO) DE 1ª CATEGORIA EM LOCAIS COM ALTO NÍVEL DE INTERFERÊNCIA. AF_04/2016</v>
          </cell>
          <cell r="O5352" t="str">
            <v>M3</v>
          </cell>
          <cell r="P5352" t="str">
            <v>ATRIBUÍDO SÃO PAULO</v>
          </cell>
          <cell r="Q5352" t="str">
            <v>10,59</v>
          </cell>
          <cell r="R5352" t="str">
            <v>CAIXA REFERENCIAL</v>
          </cell>
        </row>
        <row r="5353">
          <cell r="A5353">
            <v>93365</v>
          </cell>
          <cell r="B5353">
            <v>93365</v>
          </cell>
          <cell r="F5353" t="str">
            <v>MOVT0021</v>
          </cell>
          <cell r="G5353" t="str">
            <v>MOVIMENTO DE TERRA</v>
          </cell>
          <cell r="H5353" t="str">
            <v>MOVT</v>
          </cell>
          <cell r="I5353" t="str">
            <v>ATERRO/REATERRO DE VALAS COM OU S/COMPACTACAO</v>
          </cell>
          <cell r="J5353" t="str">
            <v>0021</v>
          </cell>
          <cell r="K5353" t="str">
            <v/>
          </cell>
          <cell r="L5353" t="str">
            <v/>
          </cell>
          <cell r="M5353" t="str">
            <v>93365</v>
          </cell>
          <cell r="N5353" t="str">
            <v>REATERRO MECANIZADO DE VALA COM ESCAVADEIRA HIDRÁULICA (CAPACIDADE DA CAÇAMBA: 0,8 M³ / POTÊNCIA: 111 HP), LARGURA ATÉ 1,5 M, PROFUNDIDADE DE 4,5 A 6,0 M, COM SOLO DE 1ª CATEGORIA EM LOCAIS COM ALTO NÍVEL DE INTERFERÊNCIA. AF_04/2016</v>
          </cell>
          <cell r="O5353" t="str">
            <v>M3</v>
          </cell>
          <cell r="P5353" t="str">
            <v>ATRIBUÍDO SÃO PAULO</v>
          </cell>
          <cell r="Q5353" t="str">
            <v>11,84</v>
          </cell>
          <cell r="R5353" t="str">
            <v>CAIXA REFERENCIAL</v>
          </cell>
        </row>
        <row r="5354">
          <cell r="A5354">
            <v>93366</v>
          </cell>
          <cell r="B5354">
            <v>93366</v>
          </cell>
          <cell r="F5354" t="str">
            <v>MOVT0021</v>
          </cell>
          <cell r="G5354" t="str">
            <v>MOVIMENTO DE TERRA</v>
          </cell>
          <cell r="H5354" t="str">
            <v>MOVT</v>
          </cell>
          <cell r="I5354" t="str">
            <v>ATERRO/REATERRO DE VALAS COM OU S/COMPACTACAO</v>
          </cell>
          <cell r="J5354" t="str">
            <v>0021</v>
          </cell>
          <cell r="K5354" t="str">
            <v/>
          </cell>
          <cell r="L5354" t="str">
            <v/>
          </cell>
          <cell r="M5354" t="str">
            <v>93366</v>
          </cell>
          <cell r="N5354" t="str">
            <v>REATERRO MECANIZADO DE VALA COM ESCAVADEIRA HIDRÁULICA (CAPACIDADE DA CAÇAMBA: 0,8 M³ / POTÊNCIA: 111 HP), LARGURA DE 1,5 A 2,5 M, PROFUNDIDADE DE 4,5 A 6,0 M, COM SOLO DE 1ª CATEGORIA EM LOCAIS COM ALTO NÍVEL DE INTERFERÊNCIA. AF_04/2016</v>
          </cell>
          <cell r="O5354" t="str">
            <v>M3</v>
          </cell>
          <cell r="P5354" t="str">
            <v>ATRIBUÍDO SÃO PAULO</v>
          </cell>
          <cell r="Q5354" t="str">
            <v>9,67</v>
          </cell>
          <cell r="R5354" t="str">
            <v>CAIXA REFERENCIAL</v>
          </cell>
        </row>
        <row r="5355">
          <cell r="A5355">
            <v>93367</v>
          </cell>
          <cell r="B5355">
            <v>93367</v>
          </cell>
          <cell r="F5355" t="str">
            <v>MOVT0021</v>
          </cell>
          <cell r="G5355" t="str">
            <v>MOVIMENTO DE TERRA</v>
          </cell>
          <cell r="H5355" t="str">
            <v>MOVT</v>
          </cell>
          <cell r="I5355" t="str">
            <v>ATERRO/REATERRO DE VALAS COM OU S/COMPACTACAO</v>
          </cell>
          <cell r="J5355" t="str">
            <v>0021</v>
          </cell>
          <cell r="K5355" t="str">
            <v/>
          </cell>
          <cell r="L5355" t="str">
            <v/>
          </cell>
          <cell r="M5355" t="str">
            <v>93367</v>
          </cell>
          <cell r="N5355" t="str">
            <v>REATERRO MECANIZADO DE VALA COM ESCAVADEIRA HIDRÁULICA (CAPACIDADE DA CAÇAMBA: 0,8 M³ / POTÊNCIA: 111 HP), LARGURA DE 1,5 A 2,5 M, PROFUNDIDADE ATÉ 1,5 M, COM SOLO DE 1ª CATEGORIA EM LOCAIS COM BAIXO NÍVEL DE INTERFERÊNCIA. AF_04/2016</v>
          </cell>
          <cell r="O5355" t="str">
            <v>M3</v>
          </cell>
          <cell r="P5355" t="str">
            <v>ATRIBUÍDO SÃO PAULO</v>
          </cell>
          <cell r="Q5355" t="str">
            <v>19,83</v>
          </cell>
          <cell r="R5355" t="str">
            <v>CAIXA REFERENCIAL</v>
          </cell>
        </row>
        <row r="5356">
          <cell r="A5356">
            <v>93368</v>
          </cell>
          <cell r="B5356">
            <v>93368</v>
          </cell>
          <cell r="F5356" t="str">
            <v>MOVT0021</v>
          </cell>
          <cell r="G5356" t="str">
            <v>MOVIMENTO DE TERRA</v>
          </cell>
          <cell r="H5356" t="str">
            <v>MOVT</v>
          </cell>
          <cell r="I5356" t="str">
            <v>ATERRO/REATERRO DE VALAS COM OU S/COMPACTACAO</v>
          </cell>
          <cell r="J5356" t="str">
            <v>0021</v>
          </cell>
          <cell r="K5356" t="str">
            <v/>
          </cell>
          <cell r="L5356" t="str">
            <v/>
          </cell>
          <cell r="M5356" t="str">
            <v>93368</v>
          </cell>
          <cell r="N5356" t="str">
            <v>REATERRO MECANIZADO DE VALA COM ESCAVADEIRA HIDRÁULICA (CAPACIDADE DA CAÇAMBA: 0,8 M³ / POTÊNCIA: 111 HP), LARGURA ATÉ 1,5 M, PROFUNDIDADE DE 1,5 A 3,0 M, COM SOLO DE 1ª CATEGORIA EM LOCAIS COM BAIXO NÍVEL DE INTERFERÊNCIA. AF_04/2016</v>
          </cell>
          <cell r="O5356" t="str">
            <v>M3</v>
          </cell>
          <cell r="P5356" t="str">
            <v>ATRIBUÍDO SÃO PAULO</v>
          </cell>
          <cell r="Q5356" t="str">
            <v>15,99</v>
          </cell>
          <cell r="R5356" t="str">
            <v>CAIXA REFERENCIAL</v>
          </cell>
        </row>
        <row r="5357">
          <cell r="A5357">
            <v>93369</v>
          </cell>
          <cell r="B5357">
            <v>93369</v>
          </cell>
          <cell r="F5357" t="str">
            <v>MOVT0021</v>
          </cell>
          <cell r="G5357" t="str">
            <v>MOVIMENTO DE TERRA</v>
          </cell>
          <cell r="H5357" t="str">
            <v>MOVT</v>
          </cell>
          <cell r="I5357" t="str">
            <v>ATERRO/REATERRO DE VALAS COM OU S/COMPACTACAO</v>
          </cell>
          <cell r="J5357" t="str">
            <v>0021</v>
          </cell>
          <cell r="K5357" t="str">
            <v/>
          </cell>
          <cell r="L5357" t="str">
            <v/>
          </cell>
          <cell r="M5357" t="str">
            <v>93369</v>
          </cell>
          <cell r="N5357" t="str">
            <v>REATERRO MECANIZADO DE VALA COM ESCAVADEIRA HIDRÁULICA (CAPACIDADE DA CAÇAMBA: 0,8 M³ / POTÊNCIA: 111 HP), LARGURA DE 1,5 A 2,5 M, PROFUNDIDADE DE 1,5 A 3,0 M, COM SOLO (SEM SUBSTITUIÇÃO) DE 1ª CATEGORIA EM LOCAIS COM BAIXO NÍVEL DE INTERFERÊNCIA. AF_04/2016</v>
          </cell>
          <cell r="O5357" t="str">
            <v>M3</v>
          </cell>
          <cell r="P5357" t="str">
            <v>ATRIBUÍDO SÃO PAULO</v>
          </cell>
          <cell r="Q5357" t="str">
            <v>11,10</v>
          </cell>
          <cell r="R5357" t="str">
            <v>CAIXA REFERENCIAL</v>
          </cell>
        </row>
        <row r="5358">
          <cell r="A5358">
            <v>93370</v>
          </cell>
          <cell r="B5358">
            <v>93370</v>
          </cell>
          <cell r="F5358" t="str">
            <v>MOVT0021</v>
          </cell>
          <cell r="G5358" t="str">
            <v>MOVIMENTO DE TERRA</v>
          </cell>
          <cell r="H5358" t="str">
            <v>MOVT</v>
          </cell>
          <cell r="I5358" t="str">
            <v>ATERRO/REATERRO DE VALAS COM OU S/COMPACTACAO</v>
          </cell>
          <cell r="J5358" t="str">
            <v>0021</v>
          </cell>
          <cell r="K5358" t="str">
            <v/>
          </cell>
          <cell r="L5358" t="str">
            <v/>
          </cell>
          <cell r="M5358" t="str">
            <v>93370</v>
          </cell>
          <cell r="N5358" t="str">
            <v>REATERRO MECANIZADO DE VALA COM ESCAVADEIRA HIDRÁULICA (CAPACIDADE DA CAÇAMBA: 0,8 M³ / POTÊNCIA: 111 HP), LARGURA ATÉ 1,5 M, PROFUNDIDADE DE 3,0 A 4,5 M, COM SOLO DE 1ª CATEGORIA EM LOCAIS COM BAIXO NÍVEL DE INTERFERÊNCIA. AF_04/2016</v>
          </cell>
          <cell r="O5358" t="str">
            <v>M3</v>
          </cell>
          <cell r="P5358" t="str">
            <v>ATRIBUÍDO SÃO PAULO</v>
          </cell>
          <cell r="Q5358" t="str">
            <v>12,20</v>
          </cell>
          <cell r="R5358" t="str">
            <v>CAIXA REFERENCIAL</v>
          </cell>
        </row>
        <row r="5359">
          <cell r="A5359">
            <v>93371</v>
          </cell>
          <cell r="B5359">
            <v>93371</v>
          </cell>
          <cell r="F5359" t="str">
            <v>MOVT0021</v>
          </cell>
          <cell r="G5359" t="str">
            <v>MOVIMENTO DE TERRA</v>
          </cell>
          <cell r="H5359" t="str">
            <v>MOVT</v>
          </cell>
          <cell r="I5359" t="str">
            <v>ATERRO/REATERRO DE VALAS COM OU S/COMPACTACAO</v>
          </cell>
          <cell r="J5359" t="str">
            <v>0021</v>
          </cell>
          <cell r="K5359" t="str">
            <v/>
          </cell>
          <cell r="L5359" t="str">
            <v/>
          </cell>
          <cell r="M5359" t="str">
            <v>93371</v>
          </cell>
          <cell r="N5359" t="str">
            <v>REATERRO MECANIZADO DE VALA COM ESCAVADEIRA HIDRÁULICA (CAPACIDADE DA CAÇAMBA: 0,8 M³ / POTÊNCIA: 111 HP), LARGURA DE 1,5 A 2,5 M, PROFUNDIDADE DE 3,0 A 4,5 M, COM SOLO (SEM SUBSTITUIÇÃO) DE 1ª CATEGORIA EM LOCAIS COM BAIXO NÍVEL DE INTERFERÊNCIA. AF_04/2016</v>
          </cell>
          <cell r="O5359" t="str">
            <v>M3</v>
          </cell>
          <cell r="P5359" t="str">
            <v>ATRIBUÍDO SÃO PAULO</v>
          </cell>
          <cell r="Q5359" t="str">
            <v>9,25</v>
          </cell>
          <cell r="R5359" t="str">
            <v>CAIXA REFERENCIAL</v>
          </cell>
        </row>
        <row r="5360">
          <cell r="A5360">
            <v>93372</v>
          </cell>
          <cell r="B5360">
            <v>93372</v>
          </cell>
          <cell r="F5360" t="str">
            <v>MOVT0021</v>
          </cell>
          <cell r="G5360" t="str">
            <v>MOVIMENTO DE TERRA</v>
          </cell>
          <cell r="H5360" t="str">
            <v>MOVT</v>
          </cell>
          <cell r="I5360" t="str">
            <v>ATERRO/REATERRO DE VALAS COM OU S/COMPACTACAO</v>
          </cell>
          <cell r="J5360" t="str">
            <v>0021</v>
          </cell>
          <cell r="K5360" t="str">
            <v/>
          </cell>
          <cell r="L5360" t="str">
            <v/>
          </cell>
          <cell r="M5360" t="str">
            <v>93372</v>
          </cell>
          <cell r="N5360" t="str">
            <v>REATERRO MECANIZADO DE VALA COM ESCAVADEIRA HIDRÁULICA (CAPACIDADE DA CAÇAMBA: 0,8 M³ / POTÊNCIA: 111 HP), LARGURA ATÉ 1,5 M, PROFUNDIDADE DE 4,5 A 6,0 M, COM SOLO DE 1ª CATEGORIA EM LOCAIS COM BAIXO NÍVEL DE INTERFERÊNCIA. AF_04/2016</v>
          </cell>
          <cell r="O5360" t="str">
            <v>M3</v>
          </cell>
          <cell r="P5360" t="str">
            <v>ATRIBUÍDO SÃO PAULO</v>
          </cell>
          <cell r="Q5360" t="str">
            <v>10,59</v>
          </cell>
          <cell r="R5360" t="str">
            <v>CAIXA REFERENCIAL</v>
          </cell>
        </row>
        <row r="5361">
          <cell r="A5361">
            <v>93373</v>
          </cell>
          <cell r="B5361">
            <v>93373</v>
          </cell>
          <cell r="F5361" t="str">
            <v>MOVT0021</v>
          </cell>
          <cell r="G5361" t="str">
            <v>MOVIMENTO DE TERRA</v>
          </cell>
          <cell r="H5361" t="str">
            <v>MOVT</v>
          </cell>
          <cell r="I5361" t="str">
            <v>ATERRO/REATERRO DE VALAS COM OU S/COMPACTACAO</v>
          </cell>
          <cell r="J5361" t="str">
            <v>0021</v>
          </cell>
          <cell r="K5361" t="str">
            <v/>
          </cell>
          <cell r="L5361" t="str">
            <v/>
          </cell>
          <cell r="M5361" t="str">
            <v>93373</v>
          </cell>
          <cell r="N5361" t="str">
            <v>REATERRO MECANIZADO DE VALA COM ESCAVADEIRA HIDRÁULICA (CAPACIDADE DA CAÇAMBA: 0,8 M³ / POTÊNCIA: 111 HP), LARGURA DE 1,5 A 2,5 M, PROFUNDIDADE DE 4,5 A 6,0 M, COM SOLO (SEM SUBSTITUIÇÃO) DE 1ª CATEGORIA EM LOCAIS COM BAIXO NÍVEL DE INTERFERÊNCIA. AF_04/2016</v>
          </cell>
          <cell r="O5361" t="str">
            <v>M3</v>
          </cell>
          <cell r="P5361" t="str">
            <v>ATRIBUÍDO SÃO PAULO</v>
          </cell>
          <cell r="Q5361" t="str">
            <v>8,33</v>
          </cell>
          <cell r="R5361" t="str">
            <v>CAIXA REFERENCIAL</v>
          </cell>
        </row>
        <row r="5362">
          <cell r="A5362">
            <v>93374</v>
          </cell>
          <cell r="B5362">
            <v>93374</v>
          </cell>
          <cell r="F5362" t="str">
            <v>MOVT0021</v>
          </cell>
          <cell r="G5362" t="str">
            <v>MOVIMENTO DE TERRA</v>
          </cell>
          <cell r="H5362" t="str">
            <v>MOVT</v>
          </cell>
          <cell r="I5362" t="str">
            <v>ATERRO/REATERRO DE VALAS COM OU S/COMPACTACAO</v>
          </cell>
          <cell r="J5362" t="str">
            <v>0021</v>
          </cell>
          <cell r="K5362" t="str">
            <v/>
          </cell>
          <cell r="L5362" t="str">
            <v/>
          </cell>
          <cell r="M5362" t="str">
            <v>93374</v>
          </cell>
          <cell r="N5362" t="str">
            <v>REATERRO MECANIZADO DE VALA COM RETROESCAVADEIRA (CAPACIDADE DA CAÇAMBA DA RETRO: 0,26 M³ / POTÊNCIA: 88 HP), LARGURA ATÉ 0,8 M, PROFUNDIDADE ATÉ 1,5 M, COM SOLO (SEM SUBSTITUIÇÃO) DE 1ª CATEGORIA EM LOCAIS COM ALTO NÍVEL DE INTERFERÊNCIA. AF_04/2016</v>
          </cell>
          <cell r="O5362" t="str">
            <v>M3</v>
          </cell>
          <cell r="P5362" t="str">
            <v>ATRIBUÍDO SÃO PAULO</v>
          </cell>
          <cell r="Q5362" t="str">
            <v>25,00</v>
          </cell>
          <cell r="R5362" t="str">
            <v>CAIXA REFERENCIAL</v>
          </cell>
        </row>
        <row r="5363">
          <cell r="A5363">
            <v>93375</v>
          </cell>
          <cell r="B5363">
            <v>93375</v>
          </cell>
          <cell r="F5363" t="str">
            <v>MOVT0021</v>
          </cell>
          <cell r="G5363" t="str">
            <v>MOVIMENTO DE TERRA</v>
          </cell>
          <cell r="H5363" t="str">
            <v>MOVT</v>
          </cell>
          <cell r="I5363" t="str">
            <v>ATERRO/REATERRO DE VALAS COM OU S/COMPACTACAO</v>
          </cell>
          <cell r="J5363" t="str">
            <v>0021</v>
          </cell>
          <cell r="K5363" t="str">
            <v/>
          </cell>
          <cell r="L5363" t="str">
            <v/>
          </cell>
          <cell r="M5363" t="str">
            <v>93375</v>
          </cell>
          <cell r="N5363" t="str">
            <v>REATERRO MECANIZADO DE VALA COM RETROESCAVADEIRA (CAPACIDADE DA CAÇAMBA DA RETRO: 0,26 M³ / POTÊNCIA: 88 HP), LARGURA DE 0,8 A 1,5 M, PROFUNDIDADE ATÉ 1,5 M, COM SOLO DE 1ª CATEGORIA EM LOCAIS COM ALTO NÍVEL DE INTERFERÊNCIA. AF_04/2016</v>
          </cell>
          <cell r="O5363" t="str">
            <v>M3</v>
          </cell>
          <cell r="P5363" t="str">
            <v>ATRIBUÍDO SÃO PAULO</v>
          </cell>
          <cell r="Q5363" t="str">
            <v>19,25</v>
          </cell>
          <cell r="R5363" t="str">
            <v>CAIXA REFERENCIAL</v>
          </cell>
        </row>
        <row r="5364">
          <cell r="A5364">
            <v>93376</v>
          </cell>
          <cell r="B5364">
            <v>93376</v>
          </cell>
          <cell r="F5364" t="str">
            <v>MOVT0021</v>
          </cell>
          <cell r="G5364" t="str">
            <v>MOVIMENTO DE TERRA</v>
          </cell>
          <cell r="H5364" t="str">
            <v>MOVT</v>
          </cell>
          <cell r="I5364" t="str">
            <v>ATERRO/REATERRO DE VALAS COM OU S/COMPACTACAO</v>
          </cell>
          <cell r="J5364" t="str">
            <v>0021</v>
          </cell>
          <cell r="K5364" t="str">
            <v/>
          </cell>
          <cell r="L5364" t="str">
            <v/>
          </cell>
          <cell r="M5364" t="str">
            <v>93376</v>
          </cell>
          <cell r="N5364" t="str">
            <v>REATERRO MECANIZADO DE VALA COM RETROESCAVADEIRA (CAPACIDADE DA CAÇAMBA DA RETRO: 0,26 M³ / POTÊNCIA: 88 HP), LARGURA ATÉ 0,8 M, PROFUNDIDADE DE 1,5 A 3,0 M, COM SOLO DE 1ª CATEGORIA EM LOCAIS COM ALTO NÍVEL DE INTERFERÊNCIA. AF_04/2016</v>
          </cell>
          <cell r="O5364" t="str">
            <v>M3</v>
          </cell>
          <cell r="P5364" t="str">
            <v>ATRIBUÍDO SÃO PAULO</v>
          </cell>
          <cell r="Q5364" t="str">
            <v>15,66</v>
          </cell>
          <cell r="R5364" t="str">
            <v>CAIXA REFERENCIAL</v>
          </cell>
        </row>
        <row r="5365">
          <cell r="A5365">
            <v>93377</v>
          </cell>
          <cell r="B5365">
            <v>93377</v>
          </cell>
          <cell r="F5365" t="str">
            <v>MOVT0021</v>
          </cell>
          <cell r="G5365" t="str">
            <v>MOVIMENTO DE TERRA</v>
          </cell>
          <cell r="H5365" t="str">
            <v>MOVT</v>
          </cell>
          <cell r="I5365" t="str">
            <v>ATERRO/REATERRO DE VALAS COM OU S/COMPACTACAO</v>
          </cell>
          <cell r="J5365" t="str">
            <v>0021</v>
          </cell>
          <cell r="K5365" t="str">
            <v/>
          </cell>
          <cell r="L5365" t="str">
            <v/>
          </cell>
          <cell r="M5365" t="str">
            <v>93377</v>
          </cell>
          <cell r="N5365" t="str">
            <v>REATERRO MECANIZADO DE VALA COM RETROESCAVADEIRA (CAPACIDADE DA CAÇAMBA DA RETRO: 0,26 M³ / POTÊNCIA: 88 HP), LARGURA DE 0,8 A 1,5 M, PROFUNDIDADE DE 1,5 A 3,0 M, COM SOLO (SEM SUBSTITUIÇÃO) DE 1ª CATEGORIA EM LOCAIS COM ALTO NÍVEL DE INTERFERÊNCIA. AF_04/2016</v>
          </cell>
          <cell r="O5365" t="str">
            <v>M3</v>
          </cell>
          <cell r="P5365" t="str">
            <v>ATRIBUÍDO SÃO PAULO</v>
          </cell>
          <cell r="Q5365" t="str">
            <v>10,27</v>
          </cell>
          <cell r="R5365" t="str">
            <v>CAIXA REFERENCIAL</v>
          </cell>
        </row>
        <row r="5366">
          <cell r="A5366">
            <v>93378</v>
          </cell>
          <cell r="B5366">
            <v>93378</v>
          </cell>
          <cell r="F5366" t="str">
            <v>MOVT0021</v>
          </cell>
          <cell r="G5366" t="str">
            <v>MOVIMENTO DE TERRA</v>
          </cell>
          <cell r="H5366" t="str">
            <v>MOVT</v>
          </cell>
          <cell r="I5366" t="str">
            <v>ATERRO/REATERRO DE VALAS COM OU S/COMPACTACAO</v>
          </cell>
          <cell r="J5366" t="str">
            <v>0021</v>
          </cell>
          <cell r="K5366" t="str">
            <v/>
          </cell>
          <cell r="L5366" t="str">
            <v/>
          </cell>
          <cell r="M5366" t="str">
            <v>93378</v>
          </cell>
          <cell r="N5366" t="str">
            <v>REATERRO MECANIZADO DE VALA COM RETROESCAVADEIRA (CAPACIDADE DA CAÇAMBA DA RETRO: 0,26 M³ / POTÊNCIA: 88 HP), LARGURA ATÉ 0,8 M, PROFUNDIDADE ATÉ 1,5 M, COM SOLO DE 1ª CATEGORIA EM LOCAIS COM BAIXO NÍVEL DE INTERFERÊNCIA. AF_04/2016</v>
          </cell>
          <cell r="O5366" t="str">
            <v>M3</v>
          </cell>
          <cell r="P5366" t="str">
            <v>ATRIBUÍDO SÃO PAULO</v>
          </cell>
          <cell r="Q5366" t="str">
            <v>23,50</v>
          </cell>
          <cell r="R5366" t="str">
            <v>CAIXA REFERENCIAL</v>
          </cell>
        </row>
        <row r="5367">
          <cell r="A5367">
            <v>93379</v>
          </cell>
          <cell r="B5367">
            <v>93379</v>
          </cell>
          <cell r="F5367" t="str">
            <v>MOVT0021</v>
          </cell>
          <cell r="G5367" t="str">
            <v>MOVIMENTO DE TERRA</v>
          </cell>
          <cell r="H5367" t="str">
            <v>MOVT</v>
          </cell>
          <cell r="I5367" t="str">
            <v>ATERRO/REATERRO DE VALAS COM OU S/COMPACTACAO</v>
          </cell>
          <cell r="J5367" t="str">
            <v>0021</v>
          </cell>
          <cell r="K5367" t="str">
            <v/>
          </cell>
          <cell r="L5367" t="str">
            <v/>
          </cell>
          <cell r="M5367" t="str">
            <v>93379</v>
          </cell>
          <cell r="N5367" t="str">
            <v>REATERRO MECANIZADO DE VALA COM RETROESCAVADEIRA (CAPACIDADE DA CAÇAMBA DA RETRO: 0,26 M³ / POTÊNCIA: 88 HP), LARGURA DE 0,8 A 1,5 M, PROFUNDIDADE ATÉ 1,5 M, COM SOLO DE 1ª CATEGORIA EM LOCAIS COM BAIXO NÍVEL DE INTERFERÊNCIA. AF_04/2016</v>
          </cell>
          <cell r="O5367" t="str">
            <v>M3</v>
          </cell>
          <cell r="P5367" t="str">
            <v>ATRIBUÍDO SÃO PAULO</v>
          </cell>
          <cell r="Q5367" t="str">
            <v>18,11</v>
          </cell>
          <cell r="R5367" t="str">
            <v>CAIXA REFERENCIAL</v>
          </cell>
        </row>
        <row r="5368">
          <cell r="A5368">
            <v>93380</v>
          </cell>
          <cell r="B5368">
            <v>93380</v>
          </cell>
          <cell r="F5368" t="str">
            <v>MOVT0021</v>
          </cell>
          <cell r="G5368" t="str">
            <v>MOVIMENTO DE TERRA</v>
          </cell>
          <cell r="H5368" t="str">
            <v>MOVT</v>
          </cell>
          <cell r="I5368" t="str">
            <v>ATERRO/REATERRO DE VALAS COM OU S/COMPACTACAO</v>
          </cell>
          <cell r="J5368" t="str">
            <v>0021</v>
          </cell>
          <cell r="K5368" t="str">
            <v/>
          </cell>
          <cell r="L5368" t="str">
            <v/>
          </cell>
          <cell r="M5368" t="str">
            <v>93380</v>
          </cell>
          <cell r="N5368" t="str">
            <v>REATERRO MECANIZADO DE VALA COM RETROESCAVADEIRA (CAPACIDADE DA CAÇAMBA DA RETRO: 0,26 M³ / POTÊNCIA: 88 HP), LARGURA ATÉ 0,8 M, PROFUNDIDADE DE 1,5 A 3,0 M, COM SOLO DE 1ª CATEGORIA EM LOCAIS COM BAIXO NÍVEL DE INTERFERÊNCIA. AF_04/2016</v>
          </cell>
          <cell r="O5368" t="str">
            <v>M3</v>
          </cell>
          <cell r="P5368" t="str">
            <v>ATRIBUÍDO SÃO PAULO</v>
          </cell>
          <cell r="Q5368" t="str">
            <v>14,78</v>
          </cell>
          <cell r="R5368" t="str">
            <v>CAIXA REFERENCIAL</v>
          </cell>
        </row>
        <row r="5369">
          <cell r="A5369">
            <v>93381</v>
          </cell>
          <cell r="B5369">
            <v>93381</v>
          </cell>
          <cell r="F5369" t="str">
            <v>MOVT0021</v>
          </cell>
          <cell r="G5369" t="str">
            <v>MOVIMENTO DE TERRA</v>
          </cell>
          <cell r="H5369" t="str">
            <v>MOVT</v>
          </cell>
          <cell r="I5369" t="str">
            <v>ATERRO/REATERRO DE VALAS COM OU S/COMPACTACAO</v>
          </cell>
          <cell r="J5369" t="str">
            <v>0021</v>
          </cell>
          <cell r="K5369" t="str">
            <v/>
          </cell>
          <cell r="L5369" t="str">
            <v/>
          </cell>
          <cell r="M5369" t="str">
            <v>93381</v>
          </cell>
          <cell r="N5369" t="str">
            <v>REATERRO MECANIZADO DE VALA COM RETROESCAVADEIRA (CAPACIDADE DA CAÇAMBA DA RETRO: 0,26 M³ / POTÊNCIA: 88 HP), LARGURA DE 0,8 A 1,5 M, PROFUNDIDADE DE 1,5 A 3,0 M, COM SOLO (SEM SUBSTITUIÇÃO) DE 1ª CATEGORIA EM LOCAIS COM BAIXO NÍVEL DE INTERFERÊNCIA. AF_04/2016</v>
          </cell>
          <cell r="O5369" t="str">
            <v>M3</v>
          </cell>
          <cell r="P5369" t="str">
            <v>ATRIBUÍDO SÃO PAULO</v>
          </cell>
          <cell r="Q5369" t="str">
            <v>9,64</v>
          </cell>
          <cell r="R5369" t="str">
            <v>CAIXA REFERENCIAL</v>
          </cell>
        </row>
        <row r="5370">
          <cell r="A5370">
            <v>93382</v>
          </cell>
          <cell r="B5370">
            <v>93382</v>
          </cell>
          <cell r="F5370" t="str">
            <v>MOVT0021</v>
          </cell>
          <cell r="G5370" t="str">
            <v>MOVIMENTO DE TERRA</v>
          </cell>
          <cell r="H5370" t="str">
            <v>MOVT</v>
          </cell>
          <cell r="I5370" t="str">
            <v>ATERRO/REATERRO DE VALAS COM OU S/COMPACTACAO</v>
          </cell>
          <cell r="J5370" t="str">
            <v>0021</v>
          </cell>
          <cell r="K5370" t="str">
            <v/>
          </cell>
          <cell r="L5370" t="str">
            <v/>
          </cell>
          <cell r="M5370" t="str">
            <v>93382</v>
          </cell>
          <cell r="N5370" t="str">
            <v>REATERRO MANUAL DE VALAS COM COMPACTAÇÃO MECANIZADA. AF_04/2016</v>
          </cell>
          <cell r="O5370" t="str">
            <v>M3</v>
          </cell>
          <cell r="P5370" t="str">
            <v>ATRIBUÍDO SÃO PAULO</v>
          </cell>
          <cell r="Q5370" t="str">
            <v>32,98</v>
          </cell>
          <cell r="R5370" t="str">
            <v>CAIXA REFERENCIAL</v>
          </cell>
        </row>
        <row r="5371">
          <cell r="A5371">
            <v>96995</v>
          </cell>
          <cell r="B5371">
            <v>96995</v>
          </cell>
          <cell r="F5371" t="str">
            <v>MOVT0021</v>
          </cell>
          <cell r="G5371" t="str">
            <v>MOVIMENTO DE TERRA</v>
          </cell>
          <cell r="H5371" t="str">
            <v>MOVT</v>
          </cell>
          <cell r="I5371" t="str">
            <v>ATERRO/REATERRO DE VALAS COM OU S/COMPACTACAO</v>
          </cell>
          <cell r="J5371" t="str">
            <v>0021</v>
          </cell>
          <cell r="K5371" t="str">
            <v/>
          </cell>
          <cell r="L5371" t="str">
            <v/>
          </cell>
          <cell r="M5371" t="str">
            <v>96995</v>
          </cell>
          <cell r="N5371" t="str">
            <v>REATERRO MANUAL APILOADO COM SOQUETE. AF_10/2017</v>
          </cell>
          <cell r="O5371" t="str">
            <v>M3</v>
          </cell>
          <cell r="P5371" t="str">
            <v>COLETADO</v>
          </cell>
          <cell r="Q5371" t="str">
            <v>52,45</v>
          </cell>
          <cell r="R5371" t="str">
            <v>CAIXA REFERENCIAL</v>
          </cell>
        </row>
        <row r="5372">
          <cell r="A5372">
            <v>97916</v>
          </cell>
          <cell r="B5372">
            <v>97916</v>
          </cell>
          <cell r="F5372" t="str">
            <v>MOVT0022</v>
          </cell>
          <cell r="G5372" t="str">
            <v>MOVIMENTO DE TERRA</v>
          </cell>
          <cell r="H5372" t="str">
            <v>MOVT</v>
          </cell>
          <cell r="I5372" t="str">
            <v>CARGA, DESCARGA E/OU TRANSPORTE DE MATERIAIS</v>
          </cell>
          <cell r="J5372" t="str">
            <v>0022</v>
          </cell>
          <cell r="K5372" t="str">
            <v/>
          </cell>
          <cell r="L5372" t="str">
            <v/>
          </cell>
          <cell r="M5372" t="str">
            <v>97916</v>
          </cell>
          <cell r="N5372" t="str">
            <v>TRANSPORTE COM CAMINHÃO BASCULANTE DE 6 M³, EM VIA URBANA EM LEITO NATURAL (UNIDADE: TXKM). AF_07/2020</v>
          </cell>
          <cell r="O5372" t="str">
            <v>TXKM</v>
          </cell>
          <cell r="P5372" t="str">
            <v>ATRIBUÍDO SÃO PAULO</v>
          </cell>
          <cell r="Q5372" t="str">
            <v>1,99</v>
          </cell>
          <cell r="R5372" t="str">
            <v>CAIXA REFERENCIAL</v>
          </cell>
        </row>
        <row r="5373">
          <cell r="A5373">
            <v>97917</v>
          </cell>
          <cell r="B5373">
            <v>97917</v>
          </cell>
          <cell r="F5373" t="str">
            <v>MOVT0022</v>
          </cell>
          <cell r="G5373" t="str">
            <v>MOVIMENTO DE TERRA</v>
          </cell>
          <cell r="H5373" t="str">
            <v>MOVT</v>
          </cell>
          <cell r="I5373" t="str">
            <v>CARGA, DESCARGA E/OU TRANSPORTE DE MATERIAIS</v>
          </cell>
          <cell r="J5373" t="str">
            <v>0022</v>
          </cell>
          <cell r="K5373" t="str">
            <v/>
          </cell>
          <cell r="L5373" t="str">
            <v/>
          </cell>
          <cell r="M5373" t="str">
            <v>97917</v>
          </cell>
          <cell r="N5373" t="str">
            <v>TRANSPORTE COM CAMINHÃO BASCULANTE DE 6 M³, EM VIA URBANA EM REVESTIMENTO PRIMÁRIO (UNIDADE: TXKM). AF_07/2020</v>
          </cell>
          <cell r="O5373" t="str">
            <v>TXKM</v>
          </cell>
          <cell r="P5373" t="str">
            <v>ATRIBUÍDO SÃO PAULO</v>
          </cell>
          <cell r="Q5373" t="str">
            <v>1,71</v>
          </cell>
          <cell r="R5373" t="str">
            <v>CAIXA REFERENCIAL</v>
          </cell>
        </row>
        <row r="5374">
          <cell r="A5374">
            <v>97918</v>
          </cell>
          <cell r="B5374">
            <v>97918</v>
          </cell>
          <cell r="F5374" t="str">
            <v>MOVT0022</v>
          </cell>
          <cell r="G5374" t="str">
            <v>MOVIMENTO DE TERRA</v>
          </cell>
          <cell r="H5374" t="str">
            <v>MOVT</v>
          </cell>
          <cell r="I5374" t="str">
            <v>CARGA, DESCARGA E/OU TRANSPORTE DE MATERIAIS</v>
          </cell>
          <cell r="J5374" t="str">
            <v>0022</v>
          </cell>
          <cell r="K5374" t="str">
            <v/>
          </cell>
          <cell r="L5374" t="str">
            <v/>
          </cell>
          <cell r="M5374" t="str">
            <v>97918</v>
          </cell>
          <cell r="N5374" t="str">
            <v>TRANSPORTE COM CAMINHÃO BASCULANTE DE 6 M³, EM VIA URBANA PAVIMENTADA, DMT ATÉ 30 KM (UNIDADE: TXKM). AF_07/2020</v>
          </cell>
          <cell r="O5374" t="str">
            <v>TXKM</v>
          </cell>
          <cell r="P5374" t="str">
            <v>ATRIBUÍDO SÃO PAULO</v>
          </cell>
          <cell r="Q5374" t="str">
            <v>1,58</v>
          </cell>
          <cell r="R5374" t="str">
            <v>CAIXA REFERENCIAL</v>
          </cell>
        </row>
        <row r="5375">
          <cell r="A5375">
            <v>97919</v>
          </cell>
          <cell r="B5375">
            <v>97919</v>
          </cell>
          <cell r="F5375" t="str">
            <v>MOVT0022</v>
          </cell>
          <cell r="G5375" t="str">
            <v>MOVIMENTO DE TERRA</v>
          </cell>
          <cell r="H5375" t="str">
            <v>MOVT</v>
          </cell>
          <cell r="I5375" t="str">
            <v>CARGA, DESCARGA E/OU TRANSPORTE DE MATERIAIS</v>
          </cell>
          <cell r="J5375" t="str">
            <v>0022</v>
          </cell>
          <cell r="K5375" t="str">
            <v/>
          </cell>
          <cell r="L5375" t="str">
            <v/>
          </cell>
          <cell r="M5375" t="str">
            <v>97919</v>
          </cell>
          <cell r="N5375" t="str">
            <v>TRANSPORTE COM CAMINHÃO BASCULANTE DE 6 M³, EM VIA URBANA PAVIMENTADA, ADICIONAL PARA DMT EXCEDENTE A 30 KM (UNIDADE: TXKM). AF_07/2020</v>
          </cell>
          <cell r="O5375" t="str">
            <v>TXKM</v>
          </cell>
          <cell r="P5375" t="str">
            <v>ATRIBUÍDO SÃO PAULO</v>
          </cell>
          <cell r="Q5375" t="str">
            <v>0,62</v>
          </cell>
          <cell r="R5375" t="str">
            <v>CAIXA REFERENCIAL</v>
          </cell>
        </row>
        <row r="5376">
          <cell r="A5376">
            <v>101616</v>
          </cell>
          <cell r="B5376">
            <v>101616</v>
          </cell>
          <cell r="F5376" t="str">
            <v>MOVT0225</v>
          </cell>
          <cell r="G5376" t="str">
            <v>MOVIMENTO DE TERRA</v>
          </cell>
          <cell r="H5376" t="str">
            <v>MOVT</v>
          </cell>
          <cell r="I5376" t="str">
            <v>REGULARIZACAO E APILOAMENTO DE FUNDO DE VALAS</v>
          </cell>
          <cell r="J5376" t="str">
            <v>0225</v>
          </cell>
          <cell r="K5376" t="str">
            <v/>
          </cell>
          <cell r="L5376" t="str">
            <v/>
          </cell>
          <cell r="M5376" t="str">
            <v>101616</v>
          </cell>
          <cell r="N5376" t="str">
            <v>PREPARO DE FUNDO DE VALA COM LARGURA MENOR QUE 1,5 M (ACERTO DO SOLO NATURAL). AF_08/2020</v>
          </cell>
          <cell r="O5376" t="str">
            <v>M2</v>
          </cell>
          <cell r="P5376" t="str">
            <v>ATRIBUÍDO SÃO PAULO</v>
          </cell>
          <cell r="Q5376" t="str">
            <v>6,45</v>
          </cell>
          <cell r="R5376" t="str">
            <v>CAIXA REFERENCIAL</v>
          </cell>
        </row>
        <row r="5377">
          <cell r="A5377">
            <v>101617</v>
          </cell>
          <cell r="B5377">
            <v>101617</v>
          </cell>
          <cell r="F5377" t="str">
            <v>MOVT0225</v>
          </cell>
          <cell r="G5377" t="str">
            <v>MOVIMENTO DE TERRA</v>
          </cell>
          <cell r="H5377" t="str">
            <v>MOVT</v>
          </cell>
          <cell r="I5377" t="str">
            <v>REGULARIZACAO E APILOAMENTO DE FUNDO DE VALAS</v>
          </cell>
          <cell r="J5377" t="str">
            <v>0225</v>
          </cell>
          <cell r="K5377" t="str">
            <v/>
          </cell>
          <cell r="L5377" t="str">
            <v/>
          </cell>
          <cell r="M5377" t="str">
            <v>101617</v>
          </cell>
          <cell r="N5377" t="str">
            <v>PREPARO DE FUNDO DE VALA COM LARGURA MAIOR OU IGUAL A 1,5 M E MENOR QUE 2,5 M (ACERTO DO SOLO NATURAL). AF_08/2020</v>
          </cell>
          <cell r="O5377" t="str">
            <v>M2</v>
          </cell>
          <cell r="P5377" t="str">
            <v>ATRIBUÍDO SÃO PAULO</v>
          </cell>
          <cell r="Q5377" t="str">
            <v>3,18</v>
          </cell>
          <cell r="R5377" t="str">
            <v>CAIXA REFERENCIAL</v>
          </cell>
        </row>
        <row r="5378">
          <cell r="A5378">
            <v>101618</v>
          </cell>
          <cell r="B5378">
            <v>101618</v>
          </cell>
          <cell r="F5378" t="str">
            <v>MOVT0225</v>
          </cell>
          <cell r="G5378" t="str">
            <v>MOVIMENTO DE TERRA</v>
          </cell>
          <cell r="H5378" t="str">
            <v>MOVT</v>
          </cell>
          <cell r="I5378" t="str">
            <v>REGULARIZACAO E APILOAMENTO DE FUNDO DE VALAS</v>
          </cell>
          <cell r="J5378" t="str">
            <v>0225</v>
          </cell>
          <cell r="K5378" t="str">
            <v/>
          </cell>
          <cell r="L5378" t="str">
            <v/>
          </cell>
          <cell r="M5378" t="str">
            <v>101618</v>
          </cell>
          <cell r="N5378" t="str">
            <v>PREPARO DE FUNDO DE VALA COM LARGURA MENOR QUE 1,5 M, COM CAMADA DE AREIA, LANÇAMENTO MANUAL. AF_08/2020</v>
          </cell>
          <cell r="O5378" t="str">
            <v>M3</v>
          </cell>
          <cell r="P5378" t="str">
            <v>ATRIBUÍDO SÃO PAULO</v>
          </cell>
          <cell r="Q5378" t="str">
            <v>199,98</v>
          </cell>
          <cell r="R5378" t="str">
            <v>CAIXA REFERENCIAL</v>
          </cell>
        </row>
        <row r="5379">
          <cell r="A5379">
            <v>101619</v>
          </cell>
          <cell r="B5379">
            <v>101619</v>
          </cell>
          <cell r="F5379" t="str">
            <v>MOVT0225</v>
          </cell>
          <cell r="G5379" t="str">
            <v>MOVIMENTO DE TERRA</v>
          </cell>
          <cell r="H5379" t="str">
            <v>MOVT</v>
          </cell>
          <cell r="I5379" t="str">
            <v>REGULARIZACAO E APILOAMENTO DE FUNDO DE VALAS</v>
          </cell>
          <cell r="J5379" t="str">
            <v>0225</v>
          </cell>
          <cell r="K5379" t="str">
            <v/>
          </cell>
          <cell r="L5379" t="str">
            <v/>
          </cell>
          <cell r="M5379" t="str">
            <v>101619</v>
          </cell>
          <cell r="N5379" t="str">
            <v>PREPARO DE FUNDO DE VALA COM LARGURA MENOR QUE 1,5 M, COM CAMADA DE BRITA, LANÇAMENTO MANUAL. AF_08/2020</v>
          </cell>
          <cell r="O5379" t="str">
            <v>M3</v>
          </cell>
          <cell r="P5379" t="str">
            <v>ATRIBUÍDO SÃO PAULO</v>
          </cell>
          <cell r="Q5379" t="str">
            <v>225,77</v>
          </cell>
          <cell r="R5379" t="str">
            <v>CAIXA REFERENCIAL</v>
          </cell>
        </row>
        <row r="5380">
          <cell r="A5380">
            <v>101620</v>
          </cell>
          <cell r="B5380">
            <v>101620</v>
          </cell>
          <cell r="F5380" t="str">
            <v>MOVT0225</v>
          </cell>
          <cell r="G5380" t="str">
            <v>MOVIMENTO DE TERRA</v>
          </cell>
          <cell r="H5380" t="str">
            <v>MOVT</v>
          </cell>
          <cell r="I5380" t="str">
            <v>REGULARIZACAO E APILOAMENTO DE FUNDO DE VALAS</v>
          </cell>
          <cell r="J5380" t="str">
            <v>0225</v>
          </cell>
          <cell r="K5380" t="str">
            <v/>
          </cell>
          <cell r="L5380" t="str">
            <v/>
          </cell>
          <cell r="M5380" t="str">
            <v>101620</v>
          </cell>
          <cell r="N5380" t="str">
            <v>PREPARO DE FUNDO DE VALA COM LARGURA MAIOR OU IGUAL A 1,5 M E MENOR QUE 2,5 M, COM CAMADA DE AREIA, LANÇAMENTO MANUAL. AF_08/2020</v>
          </cell>
          <cell r="O5380" t="str">
            <v>M3</v>
          </cell>
          <cell r="P5380" t="str">
            <v>ATRIBUÍDO SÃO PAULO</v>
          </cell>
          <cell r="Q5380" t="str">
            <v>174,03</v>
          </cell>
          <cell r="R5380" t="str">
            <v>CAIXA REFERENCIAL</v>
          </cell>
        </row>
        <row r="5381">
          <cell r="A5381">
            <v>101621</v>
          </cell>
          <cell r="B5381">
            <v>101621</v>
          </cell>
          <cell r="F5381" t="str">
            <v>MOVT0225</v>
          </cell>
          <cell r="G5381" t="str">
            <v>MOVIMENTO DE TERRA</v>
          </cell>
          <cell r="H5381" t="str">
            <v>MOVT</v>
          </cell>
          <cell r="I5381" t="str">
            <v>REGULARIZACAO E APILOAMENTO DE FUNDO DE VALAS</v>
          </cell>
          <cell r="J5381" t="str">
            <v>0225</v>
          </cell>
          <cell r="K5381" t="str">
            <v/>
          </cell>
          <cell r="L5381" t="str">
            <v/>
          </cell>
          <cell r="M5381" t="str">
            <v>101621</v>
          </cell>
          <cell r="N5381" t="str">
            <v>PREPARO DE FUNDO DE VALA COM LARGURA MAIOR OU IGUAL A 1,5 M E MENOR QUE 2,5 M, COM CAMADA DE BRITA, LANÇAMENTO MANUAL. AF_08/2020</v>
          </cell>
          <cell r="O5381" t="str">
            <v>M3</v>
          </cell>
          <cell r="P5381" t="str">
            <v>ATRIBUÍDO SÃO PAULO</v>
          </cell>
          <cell r="Q5381" t="str">
            <v>199,82</v>
          </cell>
          <cell r="R5381" t="str">
            <v>CAIXA REFERENCIAL</v>
          </cell>
        </row>
        <row r="5382">
          <cell r="A5382">
            <v>101622</v>
          </cell>
          <cell r="B5382">
            <v>101622</v>
          </cell>
          <cell r="F5382" t="str">
            <v>MOVT0225</v>
          </cell>
          <cell r="G5382" t="str">
            <v>MOVIMENTO DE TERRA</v>
          </cell>
          <cell r="H5382" t="str">
            <v>MOVT</v>
          </cell>
          <cell r="I5382" t="str">
            <v>REGULARIZACAO E APILOAMENTO DE FUNDO DE VALAS</v>
          </cell>
          <cell r="J5382" t="str">
            <v>0225</v>
          </cell>
          <cell r="K5382" t="str">
            <v/>
          </cell>
          <cell r="L5382" t="str">
            <v/>
          </cell>
          <cell r="M5382" t="str">
            <v>101622</v>
          </cell>
          <cell r="N5382" t="str">
            <v>PREPARO DE FUNDO DE VALA COM LARGURA MENOR QUE 1,5 M, COM CAMADA DE AREIA, LANÇAMENTO MECANIZADO. AF_08/2020</v>
          </cell>
          <cell r="O5382" t="str">
            <v>M3</v>
          </cell>
          <cell r="P5382" t="str">
            <v>ATRIBUÍDO SÃO PAULO</v>
          </cell>
          <cell r="Q5382" t="str">
            <v>162,88</v>
          </cell>
          <cell r="R5382" t="str">
            <v>CAIXA REFERENCIAL</v>
          </cell>
        </row>
        <row r="5383">
          <cell r="A5383">
            <v>101623</v>
          </cell>
          <cell r="B5383">
            <v>101623</v>
          </cell>
          <cell r="F5383" t="str">
            <v>MOVT0225</v>
          </cell>
          <cell r="G5383" t="str">
            <v>MOVIMENTO DE TERRA</v>
          </cell>
          <cell r="H5383" t="str">
            <v>MOVT</v>
          </cell>
          <cell r="I5383" t="str">
            <v>REGULARIZACAO E APILOAMENTO DE FUNDO DE VALAS</v>
          </cell>
          <cell r="J5383" t="str">
            <v>0225</v>
          </cell>
          <cell r="K5383" t="str">
            <v/>
          </cell>
          <cell r="L5383" t="str">
            <v/>
          </cell>
          <cell r="M5383" t="str">
            <v>101623</v>
          </cell>
          <cell r="N5383" t="str">
            <v>PREPARO DE FUNDO DE VALA COM LARGURA MENOR QUE 1,5 M, COM CAMADA DE BRITA, LANÇAMENTO MECANIZADO. AF_08/2020</v>
          </cell>
          <cell r="O5383" t="str">
            <v>M3</v>
          </cell>
          <cell r="P5383" t="str">
            <v>ATRIBUÍDO SÃO PAULO</v>
          </cell>
          <cell r="Q5383" t="str">
            <v>180,04</v>
          </cell>
          <cell r="R5383" t="str">
            <v>CAIXA REFERENCIAL</v>
          </cell>
        </row>
        <row r="5384">
          <cell r="A5384">
            <v>101624</v>
          </cell>
          <cell r="B5384">
            <v>101624</v>
          </cell>
          <cell r="F5384" t="str">
            <v>MOVT0225</v>
          </cell>
          <cell r="G5384" t="str">
            <v>MOVIMENTO DE TERRA</v>
          </cell>
          <cell r="H5384" t="str">
            <v>MOVT</v>
          </cell>
          <cell r="I5384" t="str">
            <v>REGULARIZACAO E APILOAMENTO DE FUNDO DE VALAS</v>
          </cell>
          <cell r="J5384" t="str">
            <v>0225</v>
          </cell>
          <cell r="K5384" t="str">
            <v/>
          </cell>
          <cell r="L5384" t="str">
            <v/>
          </cell>
          <cell r="M5384" t="str">
            <v>101624</v>
          </cell>
          <cell r="N5384" t="str">
            <v>PREPARO DE FUNDO DE VALA COM LARGURA MAIOR OU IGUAL A 1,5 M E MENOR QUE 2,5 M, COM CAMADA DE BRITA, LANÇAMENTO MECANIZADO. AF_08/2020</v>
          </cell>
          <cell r="O5384" t="str">
            <v>M3</v>
          </cell>
          <cell r="P5384" t="str">
            <v>ATRIBUÍDO SÃO PAULO</v>
          </cell>
          <cell r="Q5384" t="str">
            <v>137,10</v>
          </cell>
          <cell r="R5384" t="str">
            <v>CAIXA REFERENCIAL</v>
          </cell>
        </row>
        <row r="5385">
          <cell r="A5385">
            <v>101625</v>
          </cell>
          <cell r="B5385">
            <v>101625</v>
          </cell>
          <cell r="F5385" t="str">
            <v>MOVT0225</v>
          </cell>
          <cell r="G5385" t="str">
            <v>MOVIMENTO DE TERRA</v>
          </cell>
          <cell r="H5385" t="str">
            <v>MOVT</v>
          </cell>
          <cell r="I5385" t="str">
            <v>REGULARIZACAO E APILOAMENTO DE FUNDO DE VALAS</v>
          </cell>
          <cell r="J5385" t="str">
            <v>0225</v>
          </cell>
          <cell r="K5385" t="str">
            <v/>
          </cell>
          <cell r="L5385" t="str">
            <v/>
          </cell>
          <cell r="M5385" t="str">
            <v>101625</v>
          </cell>
          <cell r="N5385" t="str">
            <v>PREPARO DE FUNDO DE VALA COM LARGURA MAIOR OU IGUAL A 1,5 M E MENOR QUE 2,5 M, COM CAMADA DE AREIA, LANÇAMENTO MECANIZADO. AF_08/2020</v>
          </cell>
          <cell r="O5385" t="str">
            <v>M3</v>
          </cell>
          <cell r="P5385" t="str">
            <v>ATRIBUÍDO SÃO PAULO</v>
          </cell>
          <cell r="Q5385" t="str">
            <v>125,35</v>
          </cell>
          <cell r="R5385" t="str">
            <v>CAIXA REFERENCIAL</v>
          </cell>
        </row>
        <row r="5386">
          <cell r="A5386">
            <v>95606</v>
          </cell>
          <cell r="B5386">
            <v>95606</v>
          </cell>
          <cell r="F5386" t="str">
            <v>MOVT0283</v>
          </cell>
          <cell r="G5386" t="str">
            <v>MOVIMENTO DE TERRA</v>
          </cell>
          <cell r="H5386" t="str">
            <v>MOVT</v>
          </cell>
          <cell r="I5386" t="str">
            <v>COMPACTACAO OU APILOAMENTO</v>
          </cell>
          <cell r="J5386" t="str">
            <v>0283</v>
          </cell>
          <cell r="K5386" t="str">
            <v/>
          </cell>
          <cell r="L5386" t="str">
            <v/>
          </cell>
          <cell r="M5386" t="str">
            <v>95606</v>
          </cell>
          <cell r="N5386" t="str">
            <v>UMIDIFICAÇÃO DE MATERIAL PARA VALAS COM CAMINHÃO PIPA 10000L. AF_11/2016</v>
          </cell>
          <cell r="O5386" t="str">
            <v>M3</v>
          </cell>
          <cell r="P5386" t="str">
            <v>ATRIBUÍDO SÃO PAULO</v>
          </cell>
          <cell r="Q5386" t="str">
            <v>1,82</v>
          </cell>
          <cell r="R5386" t="str">
            <v>CAIXA REFERENCIAL</v>
          </cell>
        </row>
        <row r="5387">
          <cell r="A5387">
            <v>87471</v>
          </cell>
          <cell r="B5387">
            <v>87471</v>
          </cell>
          <cell r="F5387" t="str">
            <v>PARE0063</v>
          </cell>
          <cell r="G5387" t="str">
            <v>PAREDES/PAINEIS</v>
          </cell>
          <cell r="H5387" t="str">
            <v>PARE</v>
          </cell>
          <cell r="I5387" t="str">
            <v>ALVENARIA DE TIJOLOS CERAMICOS</v>
          </cell>
          <cell r="J5387" t="str">
            <v>0063</v>
          </cell>
          <cell r="K5387" t="str">
            <v/>
          </cell>
          <cell r="L5387" t="str">
            <v/>
          </cell>
          <cell r="M5387" t="str">
            <v>87471</v>
          </cell>
          <cell r="N5387" t="str">
            <v>ALVENARIA DE VEDAÇÃO DE BLOCOS CERÂMICOS FURADOS NA VERTICAL DE 9X19X39CM (ESPESSURA 9CM) DE PAREDES COM ÁREA LÍQUIDA MENOR QUE 6M² SEM VÃOS E ARGAMASSA DE ASSENTAMENTO COM PREPARO EM BETONEIRA. AF_06/2014</v>
          </cell>
          <cell r="O5387" t="str">
            <v>M2</v>
          </cell>
          <cell r="P5387" t="str">
            <v>ATRIBUÍDO SÃO PAULO</v>
          </cell>
          <cell r="Q5387" t="str">
            <v>58,38</v>
          </cell>
          <cell r="R5387" t="str">
            <v>CAIXA REFERENCIAL</v>
          </cell>
        </row>
        <row r="5388">
          <cell r="A5388">
            <v>87472</v>
          </cell>
          <cell r="B5388">
            <v>87472</v>
          </cell>
          <cell r="F5388" t="str">
            <v>PARE0063</v>
          </cell>
          <cell r="G5388" t="str">
            <v>PAREDES/PAINEIS</v>
          </cell>
          <cell r="H5388" t="str">
            <v>PARE</v>
          </cell>
          <cell r="I5388" t="str">
            <v>ALVENARIA DE TIJOLOS CERAMICOS</v>
          </cell>
          <cell r="J5388" t="str">
            <v>0063</v>
          </cell>
          <cell r="K5388" t="str">
            <v/>
          </cell>
          <cell r="L5388" t="str">
            <v/>
          </cell>
          <cell r="M5388" t="str">
            <v>87472</v>
          </cell>
          <cell r="N5388" t="str">
            <v>ALVENARIA DE VEDAÇÃO DE BLOCOS CERÂMICOS FURADOS NA VERTICAL DE 9X19X39CM (ESPESSURA 9CM) DE PAREDES COM ÁREA LÍQUIDA MENOR QUE 6M² SEM VÃOS E ARGAMASSA DE ASSENTAMENTO COM PREPARO MANUAL. AF_06/2014</v>
          </cell>
          <cell r="O5388" t="str">
            <v>M2</v>
          </cell>
          <cell r="P5388" t="str">
            <v>ATRIBUÍDO SÃO PAULO</v>
          </cell>
          <cell r="Q5388" t="str">
            <v>59,82</v>
          </cell>
          <cell r="R5388" t="str">
            <v>CAIXA REFERENCIAL</v>
          </cell>
        </row>
        <row r="5389">
          <cell r="A5389">
            <v>87473</v>
          </cell>
          <cell r="B5389">
            <v>87473</v>
          </cell>
          <cell r="F5389" t="str">
            <v>PARE0063</v>
          </cell>
          <cell r="G5389" t="str">
            <v>PAREDES/PAINEIS</v>
          </cell>
          <cell r="H5389" t="str">
            <v>PARE</v>
          </cell>
          <cell r="I5389" t="str">
            <v>ALVENARIA DE TIJOLOS CERAMICOS</v>
          </cell>
          <cell r="J5389" t="str">
            <v>0063</v>
          </cell>
          <cell r="K5389" t="str">
            <v/>
          </cell>
          <cell r="L5389" t="str">
            <v/>
          </cell>
          <cell r="M5389" t="str">
            <v>87473</v>
          </cell>
          <cell r="N5389" t="str">
            <v>ALVENARIA DE VEDAÇÃO DE BLOCOS CERÂMICOS FURADOS NA VERTICAL DE 14X19X39CM (ESPESSURA 14CM) DE PAREDES COM ÁREA LÍQUIDA MENOR QUE 6M² SEM VÃOS E ARGAMASSA DE ASSENTAMENTO COM PREPARO EM BETONEIRA. AF_06/2014</v>
          </cell>
          <cell r="O5389" t="str">
            <v>M2</v>
          </cell>
          <cell r="P5389" t="str">
            <v>ATRIBUÍDO SÃO PAULO</v>
          </cell>
          <cell r="Q5389" t="str">
            <v>79,06</v>
          </cell>
          <cell r="R5389" t="str">
            <v>CAIXA REFERENCIAL</v>
          </cell>
        </row>
        <row r="5390">
          <cell r="A5390">
            <v>87474</v>
          </cell>
          <cell r="B5390">
            <v>87474</v>
          </cell>
          <cell r="F5390" t="str">
            <v>PARE0063</v>
          </cell>
          <cell r="G5390" t="str">
            <v>PAREDES/PAINEIS</v>
          </cell>
          <cell r="H5390" t="str">
            <v>PARE</v>
          </cell>
          <cell r="I5390" t="str">
            <v>ALVENARIA DE TIJOLOS CERAMICOS</v>
          </cell>
          <cell r="J5390" t="str">
            <v>0063</v>
          </cell>
          <cell r="K5390" t="str">
            <v/>
          </cell>
          <cell r="L5390" t="str">
            <v/>
          </cell>
          <cell r="M5390" t="str">
            <v>87474</v>
          </cell>
          <cell r="N5390" t="str">
            <v>ALVENARIA DE VEDAÇÃO DE BLOCOS CERÂMICOS FURADOS NA VERTICAL DE 14X19X39CM (ESPESSURA 14CM) DE PAREDES COM ÁREA LÍQUIDA MENOR QUE 6M² SEM VÃOS E ARGAMASSA DE ASSENTAMENTO COM PREPARO MANUAL. AF_06/2014</v>
          </cell>
          <cell r="O5390" t="str">
            <v>M2</v>
          </cell>
          <cell r="P5390" t="str">
            <v>ATRIBUÍDO SÃO PAULO</v>
          </cell>
          <cell r="Q5390" t="str">
            <v>80,70</v>
          </cell>
          <cell r="R5390" t="str">
            <v>CAIXA REFERENCIAL</v>
          </cell>
        </row>
        <row r="5391">
          <cell r="A5391">
            <v>87475</v>
          </cell>
          <cell r="B5391">
            <v>87475</v>
          </cell>
          <cell r="F5391" t="str">
            <v>PARE0063</v>
          </cell>
          <cell r="G5391" t="str">
            <v>PAREDES/PAINEIS</v>
          </cell>
          <cell r="H5391" t="str">
            <v>PARE</v>
          </cell>
          <cell r="I5391" t="str">
            <v>ALVENARIA DE TIJOLOS CERAMICOS</v>
          </cell>
          <cell r="J5391" t="str">
            <v>0063</v>
          </cell>
          <cell r="K5391" t="str">
            <v/>
          </cell>
          <cell r="L5391" t="str">
            <v/>
          </cell>
          <cell r="M5391" t="str">
            <v>87475</v>
          </cell>
          <cell r="N5391" t="str">
            <v>ALVENARIA DE VEDAÇÃO DE BLOCOS CERÂMICOS FURADOS NA VERTICAL DE 19X19X39CM (ESPESSURA 19CM) DE PAREDES COM ÁREA LÍQUIDA MENOR QUE 6M² SEM VÃOS E ARGAMASSA DE ASSENTAMENTO COM PREPARO EM BETONEIRA. AF_06/2014</v>
          </cell>
          <cell r="O5391" t="str">
            <v>M2</v>
          </cell>
          <cell r="P5391" t="str">
            <v>ATRIBUÍDO SÃO PAULO</v>
          </cell>
          <cell r="Q5391" t="str">
            <v>96,80</v>
          </cell>
          <cell r="R5391" t="str">
            <v>CAIXA REFERENCIAL</v>
          </cell>
        </row>
        <row r="5392">
          <cell r="A5392">
            <v>87476</v>
          </cell>
          <cell r="B5392">
            <v>87476</v>
          </cell>
          <cell r="F5392" t="str">
            <v>PARE0063</v>
          </cell>
          <cell r="G5392" t="str">
            <v>PAREDES/PAINEIS</v>
          </cell>
          <cell r="H5392" t="str">
            <v>PARE</v>
          </cell>
          <cell r="I5392" t="str">
            <v>ALVENARIA DE TIJOLOS CERAMICOS</v>
          </cell>
          <cell r="J5392" t="str">
            <v>0063</v>
          </cell>
          <cell r="K5392" t="str">
            <v/>
          </cell>
          <cell r="L5392" t="str">
            <v/>
          </cell>
          <cell r="M5392" t="str">
            <v>87476</v>
          </cell>
          <cell r="N5392" t="str">
            <v>ALVENARIA DE VEDAÇÃO DE BLOCOS CERÂMICOS FURADOS NA VERTICAL DE 19X19X39CM (ESPESSURA 19CM) DE PAREDES COM ÁREA LÍQUIDA MENOR QUE 6M² SEM VÃOS E ARGAMASSA DE ASSENTAMENTO COM PREPARO MANUAL. AF_06/2014</v>
          </cell>
          <cell r="O5392" t="str">
            <v>M2</v>
          </cell>
          <cell r="P5392" t="str">
            <v>ATRIBUÍDO SÃO PAULO</v>
          </cell>
          <cell r="Q5392" t="str">
            <v>98,71</v>
          </cell>
          <cell r="R5392" t="str">
            <v>CAIXA REFERENCIAL</v>
          </cell>
        </row>
        <row r="5393">
          <cell r="A5393">
            <v>87477</v>
          </cell>
          <cell r="B5393">
            <v>87477</v>
          </cell>
          <cell r="F5393" t="str">
            <v>PARE0063</v>
          </cell>
          <cell r="G5393" t="str">
            <v>PAREDES/PAINEIS</v>
          </cell>
          <cell r="H5393" t="str">
            <v>PARE</v>
          </cell>
          <cell r="I5393" t="str">
            <v>ALVENARIA DE TIJOLOS CERAMICOS</v>
          </cell>
          <cell r="J5393" t="str">
            <v>0063</v>
          </cell>
          <cell r="K5393" t="str">
            <v/>
          </cell>
          <cell r="L5393" t="str">
            <v/>
          </cell>
          <cell r="M5393" t="str">
            <v>87477</v>
          </cell>
          <cell r="N5393" t="str">
            <v>ALVENARIA DE VEDAÇÃO DE BLOCOS CERÂMICOS FURADOS NA VERTICAL DE 9X19X39CM (ESPESSURA 9CM) DE PAREDES COM ÁREA LÍQUIDA MAIOR OU IGUAL A 6M² SEM VÃOS E ARGAMASSA DE ASSENTAMENTO COM PREPARO EM BETONEIRA. AF_06/2014</v>
          </cell>
          <cell r="O5393" t="str">
            <v>M2</v>
          </cell>
          <cell r="P5393" t="str">
            <v>ATRIBUÍDO SÃO PAULO</v>
          </cell>
          <cell r="Q5393" t="str">
            <v>52,41</v>
          </cell>
          <cell r="R5393" t="str">
            <v>CAIXA REFERENCIAL</v>
          </cell>
        </row>
        <row r="5394">
          <cell r="A5394">
            <v>87478</v>
          </cell>
          <cell r="B5394">
            <v>87478</v>
          </cell>
          <cell r="F5394" t="str">
            <v>PARE0063</v>
          </cell>
          <cell r="G5394" t="str">
            <v>PAREDES/PAINEIS</v>
          </cell>
          <cell r="H5394" t="str">
            <v>PARE</v>
          </cell>
          <cell r="I5394" t="str">
            <v>ALVENARIA DE TIJOLOS CERAMICOS</v>
          </cell>
          <cell r="J5394" t="str">
            <v>0063</v>
          </cell>
          <cell r="K5394" t="str">
            <v/>
          </cell>
          <cell r="L5394" t="str">
            <v/>
          </cell>
          <cell r="M5394" t="str">
            <v>87478</v>
          </cell>
          <cell r="N5394" t="str">
            <v>ALVENARIA DE VEDAÇÃO DE BLOCOS CERÂMICOS FURADOS NA VERTICAL DE 9X19X39CM (ESPESSURA 9CM) DE PAREDES COM ÁREA LÍQUIDA MAIOR OU IGUAL A 6M² SEM VÃOS E ARGAMASSA DE ASSENTAMENTO COM PREPARO MANUAL. AF_06/2014</v>
          </cell>
          <cell r="O5394" t="str">
            <v>M2</v>
          </cell>
          <cell r="P5394" t="str">
            <v>ATRIBUÍDO SÃO PAULO</v>
          </cell>
          <cell r="Q5394" t="str">
            <v>53,85</v>
          </cell>
          <cell r="R5394" t="str">
            <v>CAIXA REFERENCIAL</v>
          </cell>
        </row>
        <row r="5395">
          <cell r="A5395">
            <v>87479</v>
          </cell>
          <cell r="B5395">
            <v>87479</v>
          </cell>
          <cell r="F5395" t="str">
            <v>PARE0063</v>
          </cell>
          <cell r="G5395" t="str">
            <v>PAREDES/PAINEIS</v>
          </cell>
          <cell r="H5395" t="str">
            <v>PARE</v>
          </cell>
          <cell r="I5395" t="str">
            <v>ALVENARIA DE TIJOLOS CERAMICOS</v>
          </cell>
          <cell r="J5395" t="str">
            <v>0063</v>
          </cell>
          <cell r="K5395" t="str">
            <v/>
          </cell>
          <cell r="L5395" t="str">
            <v/>
          </cell>
          <cell r="M5395" t="str">
            <v>87479</v>
          </cell>
          <cell r="N5395" t="str">
            <v>ALVENARIA DE VEDAÇÃO DE BLOCOS CERÂMICOS FURADOS NA VERTICAL DE 14X19X39CM (ESPESSURA 14CM) DE PAREDES COM ÁREA LÍQUIDA MAIOR OU IGUAL A 6M² SEM VÃOS E ARGAMASSA DE ASSENTAMENTO COM PREPARO EM BETONEIRA. AF_06/2014</v>
          </cell>
          <cell r="O5395" t="str">
            <v>M2</v>
          </cell>
          <cell r="P5395" t="str">
            <v>ATRIBUÍDO SÃO PAULO</v>
          </cell>
          <cell r="Q5395" t="str">
            <v>72,08</v>
          </cell>
          <cell r="R5395" t="str">
            <v>CAIXA REFERENCIAL</v>
          </cell>
        </row>
        <row r="5396">
          <cell r="A5396">
            <v>87480</v>
          </cell>
          <cell r="B5396">
            <v>87480</v>
          </cell>
          <cell r="F5396" t="str">
            <v>PARE0063</v>
          </cell>
          <cell r="G5396" t="str">
            <v>PAREDES/PAINEIS</v>
          </cell>
          <cell r="H5396" t="str">
            <v>PARE</v>
          </cell>
          <cell r="I5396" t="str">
            <v>ALVENARIA DE TIJOLOS CERAMICOS</v>
          </cell>
          <cell r="J5396" t="str">
            <v>0063</v>
          </cell>
          <cell r="K5396" t="str">
            <v/>
          </cell>
          <cell r="L5396" t="str">
            <v/>
          </cell>
          <cell r="M5396" t="str">
            <v>87480</v>
          </cell>
          <cell r="N5396" t="str">
            <v>ALVENARIA DE VEDAÇÃO DE BLOCOS CERÂMICOS FURADOS NA VERTICAL DE 14X19X39CM (ESPESSURA 14CM) DE PAREDES COM ÁREA LÍQUIDA MAIOR OU IGUAL A 6M² SEM VÃOS E ARGAMASSA DE ASSENTAMENTO COM PREPARO MANUAL. AF_06/2014</v>
          </cell>
          <cell r="O5396" t="str">
            <v>M2</v>
          </cell>
          <cell r="P5396" t="str">
            <v>ATRIBUÍDO SÃO PAULO</v>
          </cell>
          <cell r="Q5396" t="str">
            <v>73,72</v>
          </cell>
          <cell r="R5396" t="str">
            <v>CAIXA REFERENCIAL</v>
          </cell>
        </row>
        <row r="5397">
          <cell r="A5397">
            <v>87481</v>
          </cell>
          <cell r="B5397">
            <v>87481</v>
          </cell>
          <cell r="F5397" t="str">
            <v>PARE0063</v>
          </cell>
          <cell r="G5397" t="str">
            <v>PAREDES/PAINEIS</v>
          </cell>
          <cell r="H5397" t="str">
            <v>PARE</v>
          </cell>
          <cell r="I5397" t="str">
            <v>ALVENARIA DE TIJOLOS CERAMICOS</v>
          </cell>
          <cell r="J5397" t="str">
            <v>0063</v>
          </cell>
          <cell r="K5397" t="str">
            <v/>
          </cell>
          <cell r="L5397" t="str">
            <v/>
          </cell>
          <cell r="M5397" t="str">
            <v>87481</v>
          </cell>
          <cell r="N5397" t="str">
            <v>ALVENARIA DE VEDAÇÃO DE BLOCOS CERÂMICOS FURADOS NA VERTICAL DE 19X19X39CM (ESPESSURA 19CM) DE PAREDES COM ÁREA LÍQUIDA MAIOR OU IGUAL A 6M² SEM VÃOS E ARGAMASSA DE ASSENTAMENTO COM PREPARO EM BETONEIRA. AF_06/2014</v>
          </cell>
          <cell r="O5397" t="str">
            <v>M2</v>
          </cell>
          <cell r="P5397" t="str">
            <v>ATRIBUÍDO SÃO PAULO</v>
          </cell>
          <cell r="Q5397" t="str">
            <v>88,35</v>
          </cell>
          <cell r="R5397" t="str">
            <v>CAIXA REFERENCIAL</v>
          </cell>
        </row>
        <row r="5398">
          <cell r="A5398">
            <v>87482</v>
          </cell>
          <cell r="B5398">
            <v>87482</v>
          </cell>
          <cell r="F5398" t="str">
            <v>PARE0063</v>
          </cell>
          <cell r="G5398" t="str">
            <v>PAREDES/PAINEIS</v>
          </cell>
          <cell r="H5398" t="str">
            <v>PARE</v>
          </cell>
          <cell r="I5398" t="str">
            <v>ALVENARIA DE TIJOLOS CERAMICOS</v>
          </cell>
          <cell r="J5398" t="str">
            <v>0063</v>
          </cell>
          <cell r="K5398" t="str">
            <v/>
          </cell>
          <cell r="L5398" t="str">
            <v/>
          </cell>
          <cell r="M5398" t="str">
            <v>87482</v>
          </cell>
          <cell r="N5398" t="str">
            <v>ALVENARIA DE VEDAÇÃO DE BLOCOS CERÂMICOS FURADOS NA VERTICAL DE 19X19X39CM (ESPESSURA 19CM) DE PAREDES COM ÁREA LÍQUIDA MAIOR OU IGUAL A 6M² SEM VÃOS E ARGAMASSA DE ASSENTAMENTO COM PREPARO MANUAL. AF_06/2014</v>
          </cell>
          <cell r="O5398" t="str">
            <v>M2</v>
          </cell>
          <cell r="P5398" t="str">
            <v>ATRIBUÍDO SÃO PAULO</v>
          </cell>
          <cell r="Q5398" t="str">
            <v>90,26</v>
          </cell>
          <cell r="R5398" t="str">
            <v>CAIXA REFERENCIAL</v>
          </cell>
        </row>
        <row r="5399">
          <cell r="A5399">
            <v>87483</v>
          </cell>
          <cell r="B5399">
            <v>87483</v>
          </cell>
          <cell r="F5399" t="str">
            <v>PARE0063</v>
          </cell>
          <cell r="G5399" t="str">
            <v>PAREDES/PAINEIS</v>
          </cell>
          <cell r="H5399" t="str">
            <v>PARE</v>
          </cell>
          <cell r="I5399" t="str">
            <v>ALVENARIA DE TIJOLOS CERAMICOS</v>
          </cell>
          <cell r="J5399" t="str">
            <v>0063</v>
          </cell>
          <cell r="K5399" t="str">
            <v/>
          </cell>
          <cell r="L5399" t="str">
            <v/>
          </cell>
          <cell r="M5399" t="str">
            <v>87483</v>
          </cell>
          <cell r="N5399" t="str">
            <v>ALVENARIA DE VEDAÇÃO DE BLOCOS CERÂMICOS FURADOS NA VERTICAL DE 9X19X39CM (ESPESSURA 9CM) DE PAREDES COM ÁREA LÍQUIDA MENOR QUE 6M² COM VÃOS E ARGAMASSA DE ASSENTAMENTO COM PREPARO EM BETONEIRA. AF_06/2014</v>
          </cell>
          <cell r="O5399" t="str">
            <v>M2</v>
          </cell>
          <cell r="P5399" t="str">
            <v>ATRIBUÍDO SÃO PAULO</v>
          </cell>
          <cell r="Q5399" t="str">
            <v>66,76</v>
          </cell>
          <cell r="R5399" t="str">
            <v>CAIXA REFERENCIAL</v>
          </cell>
        </row>
        <row r="5400">
          <cell r="A5400">
            <v>87484</v>
          </cell>
          <cell r="B5400">
            <v>87484</v>
          </cell>
          <cell r="F5400" t="str">
            <v>PARE0063</v>
          </cell>
          <cell r="G5400" t="str">
            <v>PAREDES/PAINEIS</v>
          </cell>
          <cell r="H5400" t="str">
            <v>PARE</v>
          </cell>
          <cell r="I5400" t="str">
            <v>ALVENARIA DE TIJOLOS CERAMICOS</v>
          </cell>
          <cell r="J5400" t="str">
            <v>0063</v>
          </cell>
          <cell r="K5400" t="str">
            <v/>
          </cell>
          <cell r="L5400" t="str">
            <v/>
          </cell>
          <cell r="M5400" t="str">
            <v>87484</v>
          </cell>
          <cell r="N5400" t="str">
            <v>ALVENARIA DE VEDAÇÃO DE BLOCOS CERÂMICOS FURADOS NA VERTICAL DE 9X19X39CM (ESPESSURA 9CM) DE PAREDES COM ÁREA LÍQUIDA MENOR QUE 6M² COM VÃOS E ARGAMASSA DE ASSENTAMENTO COM PREPARO MANUAL. AF_06/2014</v>
          </cell>
          <cell r="O5400" t="str">
            <v>M2</v>
          </cell>
          <cell r="P5400" t="str">
            <v>ATRIBUÍDO SÃO PAULO</v>
          </cell>
          <cell r="Q5400" t="str">
            <v>68,20</v>
          </cell>
          <cell r="R5400" t="str">
            <v>CAIXA REFERENCIAL</v>
          </cell>
        </row>
        <row r="5401">
          <cell r="A5401">
            <v>87485</v>
          </cell>
          <cell r="B5401">
            <v>87485</v>
          </cell>
          <cell r="F5401" t="str">
            <v>PARE0063</v>
          </cell>
          <cell r="G5401" t="str">
            <v>PAREDES/PAINEIS</v>
          </cell>
          <cell r="H5401" t="str">
            <v>PARE</v>
          </cell>
          <cell r="I5401" t="str">
            <v>ALVENARIA DE TIJOLOS CERAMICOS</v>
          </cell>
          <cell r="J5401" t="str">
            <v>0063</v>
          </cell>
          <cell r="K5401" t="str">
            <v/>
          </cell>
          <cell r="L5401" t="str">
            <v/>
          </cell>
          <cell r="M5401" t="str">
            <v>87485</v>
          </cell>
          <cell r="N5401" t="str">
            <v>ALVENARIA DE VEDAÇÃO DE BLOCOS CERÂMICOS FURADOS NA VERTICAL DE 14X19X39CM (ESPESSURA 14CM) DE PAREDES COM ÁREA LÍQUIDA MENOR QUE 6M² COM VÃOS E ARGAMASSA DE ASSENTAMENTO COM PREPARO EM BETONEIRA. AF_06/2014</v>
          </cell>
          <cell r="O5401" t="str">
            <v>M2</v>
          </cell>
          <cell r="P5401" t="str">
            <v>ATRIBUÍDO SÃO PAULO</v>
          </cell>
          <cell r="Q5401" t="str">
            <v>87,59</v>
          </cell>
          <cell r="R5401" t="str">
            <v>CAIXA REFERENCIAL</v>
          </cell>
        </row>
        <row r="5402">
          <cell r="A5402">
            <v>87487</v>
          </cell>
          <cell r="B5402">
            <v>87487</v>
          </cell>
          <cell r="F5402" t="str">
            <v>PARE0063</v>
          </cell>
          <cell r="G5402" t="str">
            <v>PAREDES/PAINEIS</v>
          </cell>
          <cell r="H5402" t="str">
            <v>PARE</v>
          </cell>
          <cell r="I5402" t="str">
            <v>ALVENARIA DE TIJOLOS CERAMICOS</v>
          </cell>
          <cell r="J5402" t="str">
            <v>0063</v>
          </cell>
          <cell r="K5402" t="str">
            <v/>
          </cell>
          <cell r="L5402" t="str">
            <v/>
          </cell>
          <cell r="M5402" t="str">
            <v>87487</v>
          </cell>
          <cell r="N5402" t="str">
            <v>ALVENARIA DE VEDAÇÃO DE BLOCOS CERÂMICOS FURADOS NA VERTICAL DE 19X19X39CM (ESPESSURA 19CM) DE PAREDES COM ÁREA LÍQUIDA MENOR QUE 6M² COM VÃOS E ARGAMASSA DE ASSENTAMENTO COM PREPARO EM BETONEIRA. AF_06/2014</v>
          </cell>
          <cell r="O5402" t="str">
            <v>M2</v>
          </cell>
          <cell r="P5402" t="str">
            <v>ATRIBUÍDO SÃO PAULO</v>
          </cell>
          <cell r="Q5402" t="str">
            <v>105,09</v>
          </cell>
          <cell r="R5402" t="str">
            <v>CAIXA REFERENCIAL</v>
          </cell>
        </row>
        <row r="5403">
          <cell r="A5403">
            <v>87488</v>
          </cell>
          <cell r="B5403">
            <v>87488</v>
          </cell>
          <cell r="F5403" t="str">
            <v>PARE0063</v>
          </cell>
          <cell r="G5403" t="str">
            <v>PAREDES/PAINEIS</v>
          </cell>
          <cell r="H5403" t="str">
            <v>PARE</v>
          </cell>
          <cell r="I5403" t="str">
            <v>ALVENARIA DE TIJOLOS CERAMICOS</v>
          </cell>
          <cell r="J5403" t="str">
            <v>0063</v>
          </cell>
          <cell r="K5403" t="str">
            <v/>
          </cell>
          <cell r="L5403" t="str">
            <v/>
          </cell>
          <cell r="M5403" t="str">
            <v>87488</v>
          </cell>
          <cell r="N5403" t="str">
            <v>ALVENARIA DE VEDAÇÃO DE BLOCOS CERÂMICOS FURADOS NA VERTICAL DE 19X19X39CM (ESPESSURA 19CM) DE PAREDES COM ÁREA LÍQUIDA MENOR QUE 6M² COM VÃOS E ARGAMASSA DE ASSENTAMENTO COM PREPARO MANUAL. AF_06/2014</v>
          </cell>
          <cell r="O5403" t="str">
            <v>M2</v>
          </cell>
          <cell r="P5403" t="str">
            <v>ATRIBUÍDO SÃO PAULO</v>
          </cell>
          <cell r="Q5403" t="str">
            <v>107,00</v>
          </cell>
          <cell r="R5403" t="str">
            <v>CAIXA REFERENCIAL</v>
          </cell>
        </row>
        <row r="5404">
          <cell r="A5404">
            <v>87489</v>
          </cell>
          <cell r="B5404">
            <v>87489</v>
          </cell>
          <cell r="F5404" t="str">
            <v>PARE0063</v>
          </cell>
          <cell r="G5404" t="str">
            <v>PAREDES/PAINEIS</v>
          </cell>
          <cell r="H5404" t="str">
            <v>PARE</v>
          </cell>
          <cell r="I5404" t="str">
            <v>ALVENARIA DE TIJOLOS CERAMICOS</v>
          </cell>
          <cell r="J5404" t="str">
            <v>0063</v>
          </cell>
          <cell r="K5404" t="str">
            <v/>
          </cell>
          <cell r="L5404" t="str">
            <v/>
          </cell>
          <cell r="M5404" t="str">
            <v>87489</v>
          </cell>
          <cell r="N5404" t="str">
            <v>ALVENARIA DE VEDAÇÃO DE BLOCOS CERÂMICOS FURADOS NA VERTICAL DE 9X19X39CM (ESPESSURA 9CM) DE PAREDES COM ÁREA LÍQUIDA MAIOR OU IGUAL A 6M² COM VÃOS E ARGAMASSA DE ASSENTAMENTO COM PREPARO EM BETONEIRA. AF_06/2014</v>
          </cell>
          <cell r="O5404" t="str">
            <v>M2</v>
          </cell>
          <cell r="P5404" t="str">
            <v>ATRIBUÍDO SÃO PAULO</v>
          </cell>
          <cell r="Q5404" t="str">
            <v>57,26</v>
          </cell>
          <cell r="R5404" t="str">
            <v>CAIXA REFERENCIAL</v>
          </cell>
        </row>
        <row r="5405">
          <cell r="A5405">
            <v>87490</v>
          </cell>
          <cell r="B5405">
            <v>87490</v>
          </cell>
          <cell r="F5405" t="str">
            <v>PARE0063</v>
          </cell>
          <cell r="G5405" t="str">
            <v>PAREDES/PAINEIS</v>
          </cell>
          <cell r="H5405" t="str">
            <v>PARE</v>
          </cell>
          <cell r="I5405" t="str">
            <v>ALVENARIA DE TIJOLOS CERAMICOS</v>
          </cell>
          <cell r="J5405" t="str">
            <v>0063</v>
          </cell>
          <cell r="K5405" t="str">
            <v/>
          </cell>
          <cell r="L5405" t="str">
            <v/>
          </cell>
          <cell r="M5405" t="str">
            <v>87490</v>
          </cell>
          <cell r="N5405" t="str">
            <v>ALVENARIA DE VEDAÇÃO DE BLOCOS CERÂMICOS FURADOS NA VERTICAL DE 9X19X39CM (ESPESSURA 9CM) DE PAREDES COM ÁREA LÍQUIDA MAIOR OU IGUAL A 6M² COM VÃOS E ARGAMASSA DE ASSENTAMENTO COM PREPARO MANUAL. AF_06/2014</v>
          </cell>
          <cell r="O5405" t="str">
            <v>M2</v>
          </cell>
          <cell r="P5405" t="str">
            <v>ATRIBUÍDO SÃO PAULO</v>
          </cell>
          <cell r="Q5405" t="str">
            <v>58,70</v>
          </cell>
          <cell r="R5405" t="str">
            <v>CAIXA REFERENCIAL</v>
          </cell>
        </row>
        <row r="5406">
          <cell r="A5406">
            <v>87491</v>
          </cell>
          <cell r="B5406">
            <v>87491</v>
          </cell>
          <cell r="F5406" t="str">
            <v>PARE0063</v>
          </cell>
          <cell r="G5406" t="str">
            <v>PAREDES/PAINEIS</v>
          </cell>
          <cell r="H5406" t="str">
            <v>PARE</v>
          </cell>
          <cell r="I5406" t="str">
            <v>ALVENARIA DE TIJOLOS CERAMICOS</v>
          </cell>
          <cell r="J5406" t="str">
            <v>0063</v>
          </cell>
          <cell r="K5406" t="str">
            <v/>
          </cell>
          <cell r="L5406" t="str">
            <v/>
          </cell>
          <cell r="M5406" t="str">
            <v>87491</v>
          </cell>
          <cell r="N5406" t="str">
            <v>ALVENARIA DE VEDAÇÃO DE BLOCOS CERÂMICOS FURADOS NA VERTICAL DE 14X19X39CM (ESPESSURA 14CM) DE PAREDES COM ÁREA LÍQUIDA MAIOR OU IGUAL A 6M² COM VÃOS E ARGAMASSA DE ASSENTAMENTO COM PREPARO EM BETONEIRA. AF_06/2014</v>
          </cell>
          <cell r="O5406" t="str">
            <v>M2</v>
          </cell>
          <cell r="P5406" t="str">
            <v>ATRIBUÍDO SÃO PAULO</v>
          </cell>
          <cell r="Q5406" t="str">
            <v>77,06</v>
          </cell>
          <cell r="R5406" t="str">
            <v>CAIXA REFERENCIAL</v>
          </cell>
        </row>
        <row r="5407">
          <cell r="A5407">
            <v>87492</v>
          </cell>
          <cell r="B5407">
            <v>87492</v>
          </cell>
          <cell r="F5407" t="str">
            <v>PARE0063</v>
          </cell>
          <cell r="G5407" t="str">
            <v>PAREDES/PAINEIS</v>
          </cell>
          <cell r="H5407" t="str">
            <v>PARE</v>
          </cell>
          <cell r="I5407" t="str">
            <v>ALVENARIA DE TIJOLOS CERAMICOS</v>
          </cell>
          <cell r="J5407" t="str">
            <v>0063</v>
          </cell>
          <cell r="K5407" t="str">
            <v/>
          </cell>
          <cell r="L5407" t="str">
            <v/>
          </cell>
          <cell r="M5407" t="str">
            <v>87492</v>
          </cell>
          <cell r="N5407" t="str">
            <v>ALVENARIA DE VEDAÇÃO DE BLOCOS CERÂMICOS FURADOS NA VERTICAL DE 14X19X39CM (ESPESSURA 14CM) DE PAREDES COM ÁREA LÍQUIDA MAIOR OU IGUAL A 6M² COM VÃOS E ARGAMASSA DE ASSENTAMENTO COM PREPARO MANUAL. AF_06/2014</v>
          </cell>
          <cell r="O5407" t="str">
            <v>M2</v>
          </cell>
          <cell r="P5407" t="str">
            <v>ATRIBUÍDO SÃO PAULO</v>
          </cell>
          <cell r="Q5407" t="str">
            <v>78,70</v>
          </cell>
          <cell r="R5407" t="str">
            <v>CAIXA REFERENCIAL</v>
          </cell>
        </row>
        <row r="5408">
          <cell r="A5408">
            <v>87493</v>
          </cell>
          <cell r="B5408">
            <v>87493</v>
          </cell>
          <cell r="F5408" t="str">
            <v>PARE0063</v>
          </cell>
          <cell r="G5408" t="str">
            <v>PAREDES/PAINEIS</v>
          </cell>
          <cell r="H5408" t="str">
            <v>PARE</v>
          </cell>
          <cell r="I5408" t="str">
            <v>ALVENARIA DE TIJOLOS CERAMICOS</v>
          </cell>
          <cell r="J5408" t="str">
            <v>0063</v>
          </cell>
          <cell r="K5408" t="str">
            <v/>
          </cell>
          <cell r="L5408" t="str">
            <v/>
          </cell>
          <cell r="M5408" t="str">
            <v>87493</v>
          </cell>
          <cell r="N5408" t="str">
            <v>ALVENARIA DE VEDAÇÃO DE BLOCOS CERÂMICOS FURADOS NA VERTICAL DE 19X19X39CM (ESPESSURA 19CM) DE PAREDES COM ÁREA LÍQUIDA MAIOR OU IGUAL A 6M² COM VÃOS E ARGAMASSA DE ASSENTAMENTO COM PREPARO EM BETONEIRA. AF_06/2014</v>
          </cell>
          <cell r="O5408" t="str">
            <v>M2</v>
          </cell>
          <cell r="P5408" t="str">
            <v>ATRIBUÍDO SÃO PAULO</v>
          </cell>
          <cell r="Q5408" t="str">
            <v>93,49</v>
          </cell>
          <cell r="R5408" t="str">
            <v>CAIXA REFERENCIAL</v>
          </cell>
        </row>
        <row r="5409">
          <cell r="A5409">
            <v>87494</v>
          </cell>
          <cell r="B5409">
            <v>87494</v>
          </cell>
          <cell r="F5409" t="str">
            <v>PARE0063</v>
          </cell>
          <cell r="G5409" t="str">
            <v>PAREDES/PAINEIS</v>
          </cell>
          <cell r="H5409" t="str">
            <v>PARE</v>
          </cell>
          <cell r="I5409" t="str">
            <v>ALVENARIA DE TIJOLOS CERAMICOS</v>
          </cell>
          <cell r="J5409" t="str">
            <v>0063</v>
          </cell>
          <cell r="K5409" t="str">
            <v/>
          </cell>
          <cell r="L5409" t="str">
            <v/>
          </cell>
          <cell r="M5409" t="str">
            <v>87494</v>
          </cell>
          <cell r="N5409" t="str">
            <v>ALVENARIA DE VEDAÇÃO DE BLOCOS CERÂMICOS FURADOS NA VERTICAL DE 19X19X39CM (ESPESSURA 19CM) DE PAREDES COM ÁREA LÍQUIDA MAIOR OU IGUAL A 6M² COM VÃOS E ARGAMASSA DE ASSENTAMENTO COM PREPARO MANUAL. AF_06/2014</v>
          </cell>
          <cell r="O5409" t="str">
            <v>M2</v>
          </cell>
          <cell r="P5409" t="str">
            <v>ATRIBUÍDO SÃO PAULO</v>
          </cell>
          <cell r="Q5409" t="str">
            <v>95,40</v>
          </cell>
          <cell r="R5409" t="str">
            <v>CAIXA REFERENCIAL</v>
          </cell>
        </row>
        <row r="5410">
          <cell r="A5410">
            <v>87495</v>
          </cell>
          <cell r="B5410">
            <v>87495</v>
          </cell>
          <cell r="F5410" t="str">
            <v>PARE0063</v>
          </cell>
          <cell r="G5410" t="str">
            <v>PAREDES/PAINEIS</v>
          </cell>
          <cell r="H5410" t="str">
            <v>PARE</v>
          </cell>
          <cell r="I5410" t="str">
            <v>ALVENARIA DE TIJOLOS CERAMICOS</v>
          </cell>
          <cell r="J5410" t="str">
            <v>0063</v>
          </cell>
          <cell r="K5410" t="str">
            <v/>
          </cell>
          <cell r="L5410" t="str">
            <v/>
          </cell>
          <cell r="M5410" t="str">
            <v>87495</v>
          </cell>
          <cell r="N5410" t="str">
            <v>ALVENARIA DE VEDAÇÃO DE BLOCOS CERÂMICOS FURADOS NA HORIZONTAL DE 9X19X19CM (ESPESSURA 9CM) DE PAREDES COM ÁREA LÍQUIDA MENOR QUE 6M² SEM VÃOS E ARGAMASSA DE ASSENTAMENTO COM PREPARO EM BETONEIRA. AF_06/2014</v>
          </cell>
          <cell r="O5410" t="str">
            <v>M2</v>
          </cell>
          <cell r="P5410" t="str">
            <v>ATRIBUÍDO SÃO PAULO</v>
          </cell>
          <cell r="Q5410" t="str">
            <v>96,10</v>
          </cell>
          <cell r="R5410" t="str">
            <v>CAIXA REFERENCIAL</v>
          </cell>
        </row>
        <row r="5411">
          <cell r="A5411">
            <v>87496</v>
          </cell>
          <cell r="B5411">
            <v>87496</v>
          </cell>
          <cell r="F5411" t="str">
            <v>PARE0063</v>
          </cell>
          <cell r="G5411" t="str">
            <v>PAREDES/PAINEIS</v>
          </cell>
          <cell r="H5411" t="str">
            <v>PARE</v>
          </cell>
          <cell r="I5411" t="str">
            <v>ALVENARIA DE TIJOLOS CERAMICOS</v>
          </cell>
          <cell r="J5411" t="str">
            <v>0063</v>
          </cell>
          <cell r="K5411" t="str">
            <v/>
          </cell>
          <cell r="L5411" t="str">
            <v/>
          </cell>
          <cell r="M5411" t="str">
            <v>87496</v>
          </cell>
          <cell r="N5411" t="str">
            <v>ALVENARIA DE VEDAÇÃO DE BLOCOS CERÂMICOS FURADOS NA HORIZONTAL DE 9X19X19CM (ESPESSURA 9CM) DE PAREDES COM ÁREA LÍQUIDA MENOR QUE 6M² SEM VÃOS E ARGAMASSA DE ASSENTAMENTO COM PREPARO MANUAL. AF_06/2014</v>
          </cell>
          <cell r="O5411" t="str">
            <v>M2</v>
          </cell>
          <cell r="P5411" t="str">
            <v>ATRIBUÍDO SÃO PAULO</v>
          </cell>
          <cell r="Q5411" t="str">
            <v>97,46</v>
          </cell>
          <cell r="R5411" t="str">
            <v>CAIXA REFERENCIAL</v>
          </cell>
        </row>
        <row r="5412">
          <cell r="A5412">
            <v>87497</v>
          </cell>
          <cell r="B5412">
            <v>87497</v>
          </cell>
          <cell r="F5412" t="str">
            <v>PARE0063</v>
          </cell>
          <cell r="G5412" t="str">
            <v>PAREDES/PAINEIS</v>
          </cell>
          <cell r="H5412" t="str">
            <v>PARE</v>
          </cell>
          <cell r="I5412" t="str">
            <v>ALVENARIA DE TIJOLOS CERAMICOS</v>
          </cell>
          <cell r="J5412" t="str">
            <v>0063</v>
          </cell>
          <cell r="K5412" t="str">
            <v/>
          </cell>
          <cell r="L5412" t="str">
            <v/>
          </cell>
          <cell r="M5412" t="str">
            <v>87497</v>
          </cell>
          <cell r="N5412" t="str">
            <v>ALVENARIA DE VEDAÇÃO DE BLOCOS CERÂMICOS FURADOS NA HORIZONTAL DE 11,5X19X19CM (ESPESSURA 11,5CM) DE PAREDES COM ÁREA LÍQUIDA MENOR QUE 6M² SEM VÃOS E ARGAMASSA DE ASSENTAMENTO COM PREPARO EM BETONEIRA. AF_06/2014</v>
          </cell>
          <cell r="O5412" t="str">
            <v>M2</v>
          </cell>
          <cell r="P5412" t="str">
            <v>ATRIBUÍDO SÃO PAULO</v>
          </cell>
          <cell r="Q5412" t="str">
            <v>95,34</v>
          </cell>
          <cell r="R5412" t="str">
            <v>CAIXA REFERENCIAL</v>
          </cell>
        </row>
        <row r="5413">
          <cell r="A5413">
            <v>87498</v>
          </cell>
          <cell r="B5413">
            <v>87498</v>
          </cell>
          <cell r="F5413" t="str">
            <v>PARE0063</v>
          </cell>
          <cell r="G5413" t="str">
            <v>PAREDES/PAINEIS</v>
          </cell>
          <cell r="H5413" t="str">
            <v>PARE</v>
          </cell>
          <cell r="I5413" t="str">
            <v>ALVENARIA DE TIJOLOS CERAMICOS</v>
          </cell>
          <cell r="J5413" t="str">
            <v>0063</v>
          </cell>
          <cell r="K5413" t="str">
            <v/>
          </cell>
          <cell r="L5413" t="str">
            <v/>
          </cell>
          <cell r="M5413" t="str">
            <v>87498</v>
          </cell>
          <cell r="N5413" t="str">
            <v>ALVENARIA DE VEDAÇÃO DE BLOCOS CERÂMICOS FURADOS NA HORIZONTAL DE 11,5X19X19CM (ESPESSURA 11,5CM) DE PAREDES COM ÁREA LÍQUIDA MENOR QUE 6M² SEM VÃOS E ARGAMASSA DE ASSENTAMENTO COM PREPARO MANUAL. AF_06/2014</v>
          </cell>
          <cell r="O5413" t="str">
            <v>M2</v>
          </cell>
          <cell r="P5413" t="str">
            <v>ATRIBUÍDO SÃO PAULO</v>
          </cell>
          <cell r="Q5413" t="str">
            <v>97,08</v>
          </cell>
          <cell r="R5413" t="str">
            <v>CAIXA REFERENCIAL</v>
          </cell>
        </row>
        <row r="5414">
          <cell r="A5414">
            <v>87499</v>
          </cell>
          <cell r="B5414">
            <v>87499</v>
          </cell>
          <cell r="F5414" t="str">
            <v>PARE0063</v>
          </cell>
          <cell r="G5414" t="str">
            <v>PAREDES/PAINEIS</v>
          </cell>
          <cell r="H5414" t="str">
            <v>PARE</v>
          </cell>
          <cell r="I5414" t="str">
            <v>ALVENARIA DE TIJOLOS CERAMICOS</v>
          </cell>
          <cell r="J5414" t="str">
            <v>0063</v>
          </cell>
          <cell r="K5414" t="str">
            <v/>
          </cell>
          <cell r="L5414" t="str">
            <v/>
          </cell>
          <cell r="M5414" t="str">
            <v>87499</v>
          </cell>
          <cell r="N5414" t="str">
            <v>ALVENARIA DE VEDAÇÃO DE BLOCOS CERÂMICOS FURADOS NA HORIZONTAL DE 9X14X19CM (ESPESSURA 9CM) DE PAREDES COM ÁREA LÍQUIDA MENOR QUE 6M² SEM VÃOS E ARGAMASSA DE ASSENTAMENTO COM PREPARO EM BETONEIRA. AF_06/2014</v>
          </cell>
          <cell r="O5414" t="str">
            <v>M2</v>
          </cell>
          <cell r="P5414" t="str">
            <v>ATRIBUÍDO SÃO PAULO</v>
          </cell>
          <cell r="Q5414" t="str">
            <v>111,56</v>
          </cell>
          <cell r="R5414" t="str">
            <v>CAIXA REFERENCIAL</v>
          </cell>
        </row>
        <row r="5415">
          <cell r="A5415">
            <v>87500</v>
          </cell>
          <cell r="B5415">
            <v>87500</v>
          </cell>
          <cell r="F5415" t="str">
            <v>PARE0063</v>
          </cell>
          <cell r="G5415" t="str">
            <v>PAREDES/PAINEIS</v>
          </cell>
          <cell r="H5415" t="str">
            <v>PARE</v>
          </cell>
          <cell r="I5415" t="str">
            <v>ALVENARIA DE TIJOLOS CERAMICOS</v>
          </cell>
          <cell r="J5415" t="str">
            <v>0063</v>
          </cell>
          <cell r="K5415" t="str">
            <v/>
          </cell>
          <cell r="L5415" t="str">
            <v/>
          </cell>
          <cell r="M5415" t="str">
            <v>87500</v>
          </cell>
          <cell r="N5415" t="str">
            <v>ALVENARIA DE VEDAÇÃO DE BLOCOS CERÂMICOS FURADOS NA HORIZONTAL DE 9X14X19CM (ESPESSURA 9CM) DE PAREDES COM ÁREA LÍQUIDA MENOR QUE 6M² SEM VÃOS E ARGAMASSA DE ASSENTAMENTO COM PREPARO MANUAL. AF_06/2014</v>
          </cell>
          <cell r="O5415" t="str">
            <v>M2</v>
          </cell>
          <cell r="P5415" t="str">
            <v>ATRIBUÍDO SÃO PAULO</v>
          </cell>
          <cell r="Q5415" t="str">
            <v>113,03</v>
          </cell>
          <cell r="R5415" t="str">
            <v>CAIXA REFERENCIAL</v>
          </cell>
        </row>
        <row r="5416">
          <cell r="A5416">
            <v>87501</v>
          </cell>
          <cell r="B5416">
            <v>87501</v>
          </cell>
          <cell r="F5416" t="str">
            <v>PARE0063</v>
          </cell>
          <cell r="G5416" t="str">
            <v>PAREDES/PAINEIS</v>
          </cell>
          <cell r="H5416" t="str">
            <v>PARE</v>
          </cell>
          <cell r="I5416" t="str">
            <v>ALVENARIA DE TIJOLOS CERAMICOS</v>
          </cell>
          <cell r="J5416" t="str">
            <v>0063</v>
          </cell>
          <cell r="K5416" t="str">
            <v/>
          </cell>
          <cell r="L5416" t="str">
            <v/>
          </cell>
          <cell r="M5416" t="str">
            <v>87501</v>
          </cell>
          <cell r="N5416" t="str">
            <v>ALVENARIA DE VEDAÇÃO DE BLOCOS CERÂMICOS FURADOS NA HORIZONTAL DE 14X9X19CM (ESPESSURA 14CM, BLOCO DEITADO) DE PAREDES COM ÁREA LÍQUIDA MENOR QUE 6M² SEM VÃOS E ARGAMASSA DE ASSENTAMENTO COM PREPARO EM BETONEIRA. AF_06/2014</v>
          </cell>
          <cell r="O5416" t="str">
            <v>M2</v>
          </cell>
          <cell r="P5416" t="str">
            <v>ATRIBUÍDO SÃO PAULO</v>
          </cell>
          <cell r="Q5416" t="str">
            <v>174,31</v>
          </cell>
          <cell r="R5416" t="str">
            <v>CAIXA REFERENCIAL</v>
          </cell>
        </row>
        <row r="5417">
          <cell r="A5417">
            <v>87502</v>
          </cell>
          <cell r="B5417">
            <v>87502</v>
          </cell>
          <cell r="F5417" t="str">
            <v>PARE0063</v>
          </cell>
          <cell r="G5417" t="str">
            <v>PAREDES/PAINEIS</v>
          </cell>
          <cell r="H5417" t="str">
            <v>PARE</v>
          </cell>
          <cell r="I5417" t="str">
            <v>ALVENARIA DE TIJOLOS CERAMICOS</v>
          </cell>
          <cell r="J5417" t="str">
            <v>0063</v>
          </cell>
          <cell r="K5417" t="str">
            <v/>
          </cell>
          <cell r="L5417" t="str">
            <v/>
          </cell>
          <cell r="M5417" t="str">
            <v>87502</v>
          </cell>
          <cell r="N5417" t="str">
            <v>ALVENARIA DE VEDAÇÃO DE BLOCOS CERÂMICOS FURADOS NA HORIZONTAL DE 14X9X19CM (ESPESSURA 14CM, BLOCO DEITADO) DE PAREDES COM ÁREA LÍQUIDA MENOR QUE 6M² SEM VÃOS E ARGAMASSA DE ASSENTAMENTO COM PREPARO MANUAL. AF_06/2014</v>
          </cell>
          <cell r="O5417" t="str">
            <v>M2</v>
          </cell>
          <cell r="P5417" t="str">
            <v>ATRIBUÍDO SÃO PAULO</v>
          </cell>
          <cell r="Q5417" t="str">
            <v>176,18</v>
          </cell>
          <cell r="R5417" t="str">
            <v>CAIXA REFERENCIAL</v>
          </cell>
        </row>
        <row r="5418">
          <cell r="A5418">
            <v>87503</v>
          </cell>
          <cell r="B5418">
            <v>87503</v>
          </cell>
          <cell r="F5418" t="str">
            <v>PARE0063</v>
          </cell>
          <cell r="G5418" t="str">
            <v>PAREDES/PAINEIS</v>
          </cell>
          <cell r="H5418" t="str">
            <v>PARE</v>
          </cell>
          <cell r="I5418" t="str">
            <v>ALVENARIA DE TIJOLOS CERAMICOS</v>
          </cell>
          <cell r="J5418" t="str">
            <v>0063</v>
          </cell>
          <cell r="K5418" t="str">
            <v/>
          </cell>
          <cell r="L5418" t="str">
            <v/>
          </cell>
          <cell r="M5418" t="str">
            <v>87503</v>
          </cell>
          <cell r="N5418" t="str">
            <v>ALVENARIA DE VEDAÇÃO DE BLOCOS CERÂMICOS FURADOS NA HORIZONTAL DE 9X19X19CM (ESPESSURA 9CM) DE PAREDES COM ÁREA LÍQUIDA MAIOR OU IGUAL A 6M² SEM VÃOS E ARGAMASSA DE ASSENTAMENTO COM PREPARO EM BETONEIRA. AF_06/2014</v>
          </cell>
          <cell r="O5418" t="str">
            <v>M2</v>
          </cell>
          <cell r="P5418" t="str">
            <v>ATRIBUÍDO SÃO PAULO</v>
          </cell>
          <cell r="Q5418" t="str">
            <v>81,88</v>
          </cell>
          <cell r="R5418" t="str">
            <v>CAIXA REFERENCIAL</v>
          </cell>
        </row>
        <row r="5419">
          <cell r="A5419">
            <v>87504</v>
          </cell>
          <cell r="B5419">
            <v>87504</v>
          </cell>
          <cell r="F5419" t="str">
            <v>PARE0063</v>
          </cell>
          <cell r="G5419" t="str">
            <v>PAREDES/PAINEIS</v>
          </cell>
          <cell r="H5419" t="str">
            <v>PARE</v>
          </cell>
          <cell r="I5419" t="str">
            <v>ALVENARIA DE TIJOLOS CERAMICOS</v>
          </cell>
          <cell r="J5419" t="str">
            <v>0063</v>
          </cell>
          <cell r="K5419" t="str">
            <v/>
          </cell>
          <cell r="L5419" t="str">
            <v/>
          </cell>
          <cell r="M5419" t="str">
            <v>87504</v>
          </cell>
          <cell r="N5419" t="str">
            <v>ALVENARIA DE VEDAÇÃO DE BLOCOS CERÂMICOS FURADOS NA HORIZONTAL DE 9X19X19CM (ESPESSURA 9CM) DE PAREDES COM ÁREA LÍQUIDA MAIOR OU IGUAL A 6M² SEM VÃOS E ARGAMASSA DE ASSENTAMENTO COM PREPARO MANUAL. AF_06/2014</v>
          </cell>
          <cell r="O5419" t="str">
            <v>M2</v>
          </cell>
          <cell r="P5419" t="str">
            <v>ATRIBUÍDO SÃO PAULO</v>
          </cell>
          <cell r="Q5419" t="str">
            <v>83,24</v>
          </cell>
          <cell r="R5419" t="str">
            <v>CAIXA REFERENCIAL</v>
          </cell>
        </row>
        <row r="5420">
          <cell r="A5420">
            <v>87505</v>
          </cell>
          <cell r="B5420">
            <v>87505</v>
          </cell>
          <cell r="F5420" t="str">
            <v>PARE0063</v>
          </cell>
          <cell r="G5420" t="str">
            <v>PAREDES/PAINEIS</v>
          </cell>
          <cell r="H5420" t="str">
            <v>PARE</v>
          </cell>
          <cell r="I5420" t="str">
            <v>ALVENARIA DE TIJOLOS CERAMICOS</v>
          </cell>
          <cell r="J5420" t="str">
            <v>0063</v>
          </cell>
          <cell r="K5420" t="str">
            <v/>
          </cell>
          <cell r="L5420" t="str">
            <v/>
          </cell>
          <cell r="M5420" t="str">
            <v>87505</v>
          </cell>
          <cell r="N5420" t="str">
            <v>ALVENARIA DE VEDAÇÃO DE BLOCOS CERÂMICOS FURADOS NA HORIZONTAL DE 11,5X19X19CM (ESPESSURA 11,5M) DE PAREDES COM ÁREA LÍQUIDA MAIOR OU IGUAL A 6M² SEM VÃOS E ARGAMASSA DE ASSENTAMENTO COM PREPARO EM BETONEIRA. AF_06/2014</v>
          </cell>
          <cell r="O5420" t="str">
            <v>M2</v>
          </cell>
          <cell r="P5420" t="str">
            <v>ATRIBUÍDO SÃO PAULO</v>
          </cell>
          <cell r="Q5420" t="str">
            <v>80,92</v>
          </cell>
          <cell r="R5420" t="str">
            <v>CAIXA REFERENCIAL</v>
          </cell>
        </row>
        <row r="5421">
          <cell r="A5421">
            <v>87506</v>
          </cell>
          <cell r="B5421">
            <v>87506</v>
          </cell>
          <cell r="F5421" t="str">
            <v>PARE0063</v>
          </cell>
          <cell r="G5421" t="str">
            <v>PAREDES/PAINEIS</v>
          </cell>
          <cell r="H5421" t="str">
            <v>PARE</v>
          </cell>
          <cell r="I5421" t="str">
            <v>ALVENARIA DE TIJOLOS CERAMICOS</v>
          </cell>
          <cell r="J5421" t="str">
            <v>0063</v>
          </cell>
          <cell r="K5421" t="str">
            <v/>
          </cell>
          <cell r="L5421" t="str">
            <v/>
          </cell>
          <cell r="M5421" t="str">
            <v>87506</v>
          </cell>
          <cell r="N5421" t="str">
            <v>ALVENARIA DE VEDAÇÃO DE BLOCOS CERÂMICOS FURADOS NA HORIZONTAL DE 11,5X19X19CM (ESPESSURA 11,5M) DE PAREDES COM ÁREA LÍQUIDA MAIOR OU IGUAL A 6M² SEM VÃOS E ARGAMASSA DE ASSENTAMENTO COM PREPARO MANUAL. AF_06/2014</v>
          </cell>
          <cell r="O5421" t="str">
            <v>M2</v>
          </cell>
          <cell r="P5421" t="str">
            <v>ATRIBUÍDO SÃO PAULO</v>
          </cell>
          <cell r="Q5421" t="str">
            <v>82,66</v>
          </cell>
          <cell r="R5421" t="str">
            <v>CAIXA REFERENCIAL</v>
          </cell>
        </row>
        <row r="5422">
          <cell r="A5422">
            <v>87507</v>
          </cell>
          <cell r="B5422">
            <v>87507</v>
          </cell>
          <cell r="F5422" t="str">
            <v>PARE0063</v>
          </cell>
          <cell r="G5422" t="str">
            <v>PAREDES/PAINEIS</v>
          </cell>
          <cell r="H5422" t="str">
            <v>PARE</v>
          </cell>
          <cell r="I5422" t="str">
            <v>ALVENARIA DE TIJOLOS CERAMICOS</v>
          </cell>
          <cell r="J5422" t="str">
            <v>0063</v>
          </cell>
          <cell r="K5422" t="str">
            <v/>
          </cell>
          <cell r="L5422" t="str">
            <v/>
          </cell>
          <cell r="M5422" t="str">
            <v>87507</v>
          </cell>
          <cell r="N5422" t="str">
            <v>ALVENARIA DE VEDAÇÃO DE BLOCOS CERÂMICOS FURADOS NA HORIZONTAL DE 9X14X19CM (ESPESSURA 9CM) DE PAREDES COM ÁREA LÍQUIDA MAIOR OU IGUAL A 6M² SEM VÃOS E ARGAMASSA DE ASSENTAMENTO COM PREPARO EM BETONEIRA. AF_06/2014</v>
          </cell>
          <cell r="O5422" t="str">
            <v>M2</v>
          </cell>
          <cell r="P5422" t="str">
            <v>ATRIBUÍDO SÃO PAULO</v>
          </cell>
          <cell r="Q5422" t="str">
            <v>92,71</v>
          </cell>
          <cell r="R5422" t="str">
            <v>CAIXA REFERENCIAL</v>
          </cell>
        </row>
        <row r="5423">
          <cell r="A5423">
            <v>87508</v>
          </cell>
          <cell r="B5423">
            <v>87508</v>
          </cell>
          <cell r="F5423" t="str">
            <v>PARE0063</v>
          </cell>
          <cell r="G5423" t="str">
            <v>PAREDES/PAINEIS</v>
          </cell>
          <cell r="H5423" t="str">
            <v>PARE</v>
          </cell>
          <cell r="I5423" t="str">
            <v>ALVENARIA DE TIJOLOS CERAMICOS</v>
          </cell>
          <cell r="J5423" t="str">
            <v>0063</v>
          </cell>
          <cell r="K5423" t="str">
            <v/>
          </cell>
          <cell r="L5423" t="str">
            <v/>
          </cell>
          <cell r="M5423" t="str">
            <v>87508</v>
          </cell>
          <cell r="N5423" t="str">
            <v>ALVENARIA DE VEDAÇÃO DE BLOCOS CERÂMICOS FURADOS NA HORIZONTAL DE 9X14X19CM (ESPESSURA 9CM) DE PAREDES COM ÁREA LÍQUIDA MAIOR OU IGUAL A 6M² SEM VÃOS E ARGAMASSA DE ASSENTAMENTO COM PREPARO MANUAL. AF_06/2014</v>
          </cell>
          <cell r="O5423" t="str">
            <v>M2</v>
          </cell>
          <cell r="P5423" t="str">
            <v>ATRIBUÍDO SÃO PAULO</v>
          </cell>
          <cell r="Q5423" t="str">
            <v>94,18</v>
          </cell>
          <cell r="R5423" t="str">
            <v>CAIXA REFERENCIAL</v>
          </cell>
        </row>
        <row r="5424">
          <cell r="A5424">
            <v>87509</v>
          </cell>
          <cell r="B5424">
            <v>87509</v>
          </cell>
          <cell r="F5424" t="str">
            <v>PARE0063</v>
          </cell>
          <cell r="G5424" t="str">
            <v>PAREDES/PAINEIS</v>
          </cell>
          <cell r="H5424" t="str">
            <v>PARE</v>
          </cell>
          <cell r="I5424" t="str">
            <v>ALVENARIA DE TIJOLOS CERAMICOS</v>
          </cell>
          <cell r="J5424" t="str">
            <v>0063</v>
          </cell>
          <cell r="K5424" t="str">
            <v/>
          </cell>
          <cell r="L5424" t="str">
            <v/>
          </cell>
          <cell r="M5424" t="str">
            <v>87509</v>
          </cell>
          <cell r="N5424" t="str">
            <v>ALVENARIA DE VEDAÇÃO DE BLOCOS CERÂMICOS FURADOS NA HORIZONTAL DE 14X9X19CM (ESPESSURA 14CM, BLOCO DEITADO) DE PAREDES COM ÁREA LÍQUIDA MAIOR OU IGUAL A 6M² SEM VÃOS E ARGAMASSA DE ASSENTAMENTO COM PREPARO EM BETONEIRA. AF_06/2014</v>
          </cell>
          <cell r="O5424" t="str">
            <v>M2</v>
          </cell>
          <cell r="P5424" t="str">
            <v>ATRIBUÍDO SÃO PAULO</v>
          </cell>
          <cell r="Q5424" t="str">
            <v>143,43</v>
          </cell>
          <cell r="R5424" t="str">
            <v>CAIXA REFERENCIAL</v>
          </cell>
        </row>
        <row r="5425">
          <cell r="A5425">
            <v>87510</v>
          </cell>
          <cell r="B5425">
            <v>87510</v>
          </cell>
          <cell r="F5425" t="str">
            <v>PARE0063</v>
          </cell>
          <cell r="G5425" t="str">
            <v>PAREDES/PAINEIS</v>
          </cell>
          <cell r="H5425" t="str">
            <v>PARE</v>
          </cell>
          <cell r="I5425" t="str">
            <v>ALVENARIA DE TIJOLOS CERAMICOS</v>
          </cell>
          <cell r="J5425" t="str">
            <v>0063</v>
          </cell>
          <cell r="K5425" t="str">
            <v/>
          </cell>
          <cell r="L5425" t="str">
            <v/>
          </cell>
          <cell r="M5425" t="str">
            <v>87510</v>
          </cell>
          <cell r="N5425" t="str">
            <v>ALVENARIA DE VEDAÇÃO DE BLOCOS CERÂMICOS FURADOS NA HORIZONTAL DE 14X9X19CM (ESPESSURA 14CM, BLOCO DEITADO) DE PAREDES COM ÁREA LÍQUIDA MAIOR OU IGUAL A 6M² SEM VÃOS E ARGAMASSA DE ASSENTAMENTO COM PREPARO MANUAL. AF_06/2014</v>
          </cell>
          <cell r="O5425" t="str">
            <v>M2</v>
          </cell>
          <cell r="P5425" t="str">
            <v>ATRIBUÍDO SÃO PAULO</v>
          </cell>
          <cell r="Q5425" t="str">
            <v>145,30</v>
          </cell>
          <cell r="R5425" t="str">
            <v>CAIXA REFERENCIAL</v>
          </cell>
        </row>
        <row r="5426">
          <cell r="A5426">
            <v>87511</v>
          </cell>
          <cell r="B5426">
            <v>87511</v>
          </cell>
          <cell r="F5426" t="str">
            <v>PARE0063</v>
          </cell>
          <cell r="G5426" t="str">
            <v>PAREDES/PAINEIS</v>
          </cell>
          <cell r="H5426" t="str">
            <v>PARE</v>
          </cell>
          <cell r="I5426" t="str">
            <v>ALVENARIA DE TIJOLOS CERAMICOS</v>
          </cell>
          <cell r="J5426" t="str">
            <v>0063</v>
          </cell>
          <cell r="K5426" t="str">
            <v/>
          </cell>
          <cell r="L5426" t="str">
            <v/>
          </cell>
          <cell r="M5426" t="str">
            <v>87511</v>
          </cell>
          <cell r="N5426" t="str">
            <v>ALVENARIA DE VEDAÇÃO DE BLOCOS CERÂMICOS FURADOS NA HORIZONTAL DE 9X19X19CM (ESPESSURA 9CM) DE PAREDES COM ÁREA LÍQUIDA MENOR QUE 6M² COM VÃOS E ARGAMASSA DE ASSENTAMENTO COM PREPARO EM BETONEIRA. AF_06/2014</v>
          </cell>
          <cell r="O5426" t="str">
            <v>M2</v>
          </cell>
          <cell r="P5426" t="str">
            <v>ATRIBUÍDO SÃO PAULO</v>
          </cell>
          <cell r="Q5426" t="str">
            <v>107,80</v>
          </cell>
          <cell r="R5426" t="str">
            <v>CAIXA REFERENCIAL</v>
          </cell>
        </row>
        <row r="5427">
          <cell r="A5427">
            <v>87512</v>
          </cell>
          <cell r="B5427">
            <v>87512</v>
          </cell>
          <cell r="F5427" t="str">
            <v>PARE0063</v>
          </cell>
          <cell r="G5427" t="str">
            <v>PAREDES/PAINEIS</v>
          </cell>
          <cell r="H5427" t="str">
            <v>PARE</v>
          </cell>
          <cell r="I5427" t="str">
            <v>ALVENARIA DE TIJOLOS CERAMICOS</v>
          </cell>
          <cell r="J5427" t="str">
            <v>0063</v>
          </cell>
          <cell r="K5427" t="str">
            <v/>
          </cell>
          <cell r="L5427" t="str">
            <v/>
          </cell>
          <cell r="M5427" t="str">
            <v>87512</v>
          </cell>
          <cell r="N5427" t="str">
            <v>ALVENARIA DE VEDAÇÃO DE BLOCOS CERÂMICOS FURADOS NA HORIZONTAL DE 9X19X19CM (ESPESSURA 9CM) DE PAREDES COM ÁREA LÍQUIDA MENOR QUE 6M² COM VÃOS E ARGAMASSA DE ASSENTAMENTO COM PREPARO MANUAL. AF_06/2014</v>
          </cell>
          <cell r="O5427" t="str">
            <v>M2</v>
          </cell>
          <cell r="P5427" t="str">
            <v>ATRIBUÍDO SÃO PAULO</v>
          </cell>
          <cell r="Q5427" t="str">
            <v>109,16</v>
          </cell>
          <cell r="R5427" t="str">
            <v>CAIXA REFERENCIAL</v>
          </cell>
        </row>
        <row r="5428">
          <cell r="A5428">
            <v>87513</v>
          </cell>
          <cell r="B5428">
            <v>87513</v>
          </cell>
          <cell r="F5428" t="str">
            <v>PARE0063</v>
          </cell>
          <cell r="G5428" t="str">
            <v>PAREDES/PAINEIS</v>
          </cell>
          <cell r="H5428" t="str">
            <v>PARE</v>
          </cell>
          <cell r="I5428" t="str">
            <v>ALVENARIA DE TIJOLOS CERAMICOS</v>
          </cell>
          <cell r="J5428" t="str">
            <v>0063</v>
          </cell>
          <cell r="K5428" t="str">
            <v/>
          </cell>
          <cell r="L5428" t="str">
            <v/>
          </cell>
          <cell r="M5428" t="str">
            <v>87513</v>
          </cell>
          <cell r="N5428" t="str">
            <v>ALVENARIA DE VEDAÇÃO DE BLOCOS CERÂMICOS FURADOS NA HORIZONTAL DE 11,5X19X19CM (ESPESSURA 11,5CM) DE PAREDES COM ÁREA LÍQUIDA MENOR QUE 6M² COM VÃOS E ARGAMASSA DE ASSENTAMENTO COM PREPARO EM BETONEIRA. AF_06/2014</v>
          </cell>
          <cell r="O5428" t="str">
            <v>M2</v>
          </cell>
          <cell r="P5428" t="str">
            <v>ATRIBUÍDO SÃO PAULO</v>
          </cell>
          <cell r="Q5428" t="str">
            <v>107,55</v>
          </cell>
          <cell r="R5428" t="str">
            <v>CAIXA REFERENCIAL</v>
          </cell>
        </row>
        <row r="5429">
          <cell r="A5429">
            <v>87514</v>
          </cell>
          <cell r="B5429">
            <v>87514</v>
          </cell>
          <cell r="F5429" t="str">
            <v>PARE0063</v>
          </cell>
          <cell r="G5429" t="str">
            <v>PAREDES/PAINEIS</v>
          </cell>
          <cell r="H5429" t="str">
            <v>PARE</v>
          </cell>
          <cell r="I5429" t="str">
            <v>ALVENARIA DE TIJOLOS CERAMICOS</v>
          </cell>
          <cell r="J5429" t="str">
            <v>0063</v>
          </cell>
          <cell r="K5429" t="str">
            <v/>
          </cell>
          <cell r="L5429" t="str">
            <v/>
          </cell>
          <cell r="M5429" t="str">
            <v>87514</v>
          </cell>
          <cell r="N5429" t="str">
            <v>ALVENARIA DE VEDAÇÃO DE BLOCOS CERÂMICOS FURADOS NA HORIZONTAL DE 11,5X19X19CM (ESPESSURA 11,5CM) DE PAREDES COM ÁREA LÍQUIDA MENOR QUE 6M² COM VÃOS E ARGAMASSA DE ASSENTAMENTO COM PREPARO MANUAL. AF_06/2014</v>
          </cell>
          <cell r="O5429" t="str">
            <v>M2</v>
          </cell>
          <cell r="P5429" t="str">
            <v>ATRIBUÍDO SÃO PAULO</v>
          </cell>
          <cell r="Q5429" t="str">
            <v>109,29</v>
          </cell>
          <cell r="R5429" t="str">
            <v>CAIXA REFERENCIAL</v>
          </cell>
        </row>
        <row r="5430">
          <cell r="A5430">
            <v>87515</v>
          </cell>
          <cell r="B5430">
            <v>87515</v>
          </cell>
          <cell r="F5430" t="str">
            <v>PARE0063</v>
          </cell>
          <cell r="G5430" t="str">
            <v>PAREDES/PAINEIS</v>
          </cell>
          <cell r="H5430" t="str">
            <v>PARE</v>
          </cell>
          <cell r="I5430" t="str">
            <v>ALVENARIA DE TIJOLOS CERAMICOS</v>
          </cell>
          <cell r="J5430" t="str">
            <v>0063</v>
          </cell>
          <cell r="K5430" t="str">
            <v/>
          </cell>
          <cell r="L5430" t="str">
            <v/>
          </cell>
          <cell r="M5430" t="str">
            <v>87515</v>
          </cell>
          <cell r="N5430" t="str">
            <v>ALVENARIA DE VEDAÇÃO DE BLOCOS CERÂMICOS FURADOS NA HORIZONTAL DE 9X14X19CM (ESPESSURA 9CM) DE PAREDES COM ÁREA LÍQUIDA MENOR QUE 6M² COM VÃOS E ARGAMASSA DE ASSENTAMENTO COM PREPARO EM BETONEIRA. AF_06/2014</v>
          </cell>
          <cell r="O5430" t="str">
            <v>M2</v>
          </cell>
          <cell r="P5430" t="str">
            <v>ATRIBUÍDO SÃO PAULO</v>
          </cell>
          <cell r="Q5430" t="str">
            <v>127,91</v>
          </cell>
          <cell r="R5430" t="str">
            <v>CAIXA REFERENCIAL</v>
          </cell>
        </row>
        <row r="5431">
          <cell r="A5431">
            <v>87516</v>
          </cell>
          <cell r="B5431">
            <v>87516</v>
          </cell>
          <cell r="F5431" t="str">
            <v>PARE0063</v>
          </cell>
          <cell r="G5431" t="str">
            <v>PAREDES/PAINEIS</v>
          </cell>
          <cell r="H5431" t="str">
            <v>PARE</v>
          </cell>
          <cell r="I5431" t="str">
            <v>ALVENARIA DE TIJOLOS CERAMICOS</v>
          </cell>
          <cell r="J5431" t="str">
            <v>0063</v>
          </cell>
          <cell r="K5431" t="str">
            <v/>
          </cell>
          <cell r="L5431" t="str">
            <v/>
          </cell>
          <cell r="M5431" t="str">
            <v>87516</v>
          </cell>
          <cell r="N5431" t="str">
            <v>ALVENARIA DE VEDAÇÃO DE BLOCOS CERÂMICOS FURADOS NA HORIZONTAL DE 9X14X19CM (ESPESSURA 9CM) DE PAREDES COM ÁREA LÍQUIDA MENOR QUE 6M² COM VÃOS E ARGAMASSA DE ASSENTAMENTO COM PREPARO MANUAL. AF_06/2014</v>
          </cell>
          <cell r="O5431" t="str">
            <v>M2</v>
          </cell>
          <cell r="P5431" t="str">
            <v>ATRIBUÍDO SÃO PAULO</v>
          </cell>
          <cell r="Q5431" t="str">
            <v>129,38</v>
          </cell>
          <cell r="R5431" t="str">
            <v>CAIXA REFERENCIAL</v>
          </cell>
        </row>
        <row r="5432">
          <cell r="A5432">
            <v>87517</v>
          </cell>
          <cell r="B5432">
            <v>87517</v>
          </cell>
          <cell r="F5432" t="str">
            <v>PARE0063</v>
          </cell>
          <cell r="G5432" t="str">
            <v>PAREDES/PAINEIS</v>
          </cell>
          <cell r="H5432" t="str">
            <v>PARE</v>
          </cell>
          <cell r="I5432" t="str">
            <v>ALVENARIA DE TIJOLOS CERAMICOS</v>
          </cell>
          <cell r="J5432" t="str">
            <v>0063</v>
          </cell>
          <cell r="K5432" t="str">
            <v/>
          </cell>
          <cell r="L5432" t="str">
            <v/>
          </cell>
          <cell r="M5432" t="str">
            <v>87517</v>
          </cell>
          <cell r="N5432" t="str">
            <v>ALVENARIA DE VEDAÇÃO DE BLOCOS CERÂMICOS FURADOS NA HORIZONTAL DE 14X9X19CM (ESPESSURA 14CM, BLOCO DEITADO) DE PAREDES COM ÁREA LÍQUIDA MENOR QUE 6M² COM VÃOS E ARGAMASSA DE ASSENTAMENTO COM PREPARO EM BETONEIRA. AF_06/2014</v>
          </cell>
          <cell r="O5432" t="str">
            <v>M2</v>
          </cell>
          <cell r="P5432" t="str">
            <v>ATRIBUÍDO SÃO PAULO</v>
          </cell>
          <cell r="Q5432" t="str">
            <v>199,75</v>
          </cell>
          <cell r="R5432" t="str">
            <v>CAIXA REFERENCIAL</v>
          </cell>
        </row>
        <row r="5433">
          <cell r="A5433">
            <v>87518</v>
          </cell>
          <cell r="B5433">
            <v>87518</v>
          </cell>
          <cell r="F5433" t="str">
            <v>PARE0063</v>
          </cell>
          <cell r="G5433" t="str">
            <v>PAREDES/PAINEIS</v>
          </cell>
          <cell r="H5433" t="str">
            <v>PARE</v>
          </cell>
          <cell r="I5433" t="str">
            <v>ALVENARIA DE TIJOLOS CERAMICOS</v>
          </cell>
          <cell r="J5433" t="str">
            <v>0063</v>
          </cell>
          <cell r="K5433" t="str">
            <v/>
          </cell>
          <cell r="L5433" t="str">
            <v/>
          </cell>
          <cell r="M5433" t="str">
            <v>87518</v>
          </cell>
          <cell r="N5433" t="str">
            <v>ALVENARIA DE VEDAÇÃO DE BLOCOS CERÂMICOS FURADOS NA HORIZONTAL DE 14X9X19CM (ESPESSURA 14CM, BLOCO DEITADO) DE PAREDES COM ÁREA LÍQUIDA MENOR QUE 6M² COM VÃOS E ARGAMASSA DE ASSENTAMENTO COM PREPARO MANUAL. AF_06/2014</v>
          </cell>
          <cell r="O5433" t="str">
            <v>M2</v>
          </cell>
          <cell r="P5433" t="str">
            <v>ATRIBUÍDO SÃO PAULO</v>
          </cell>
          <cell r="Q5433" t="str">
            <v>201,62</v>
          </cell>
          <cell r="R5433" t="str">
            <v>CAIXA REFERENCIAL</v>
          </cell>
        </row>
        <row r="5434">
          <cell r="A5434">
            <v>87519</v>
          </cell>
          <cell r="B5434">
            <v>87519</v>
          </cell>
          <cell r="F5434" t="str">
            <v>PARE0063</v>
          </cell>
          <cell r="G5434" t="str">
            <v>PAREDES/PAINEIS</v>
          </cell>
          <cell r="H5434" t="str">
            <v>PARE</v>
          </cell>
          <cell r="I5434" t="str">
            <v>ALVENARIA DE TIJOLOS CERAMICOS</v>
          </cell>
          <cell r="J5434" t="str">
            <v>0063</v>
          </cell>
          <cell r="K5434" t="str">
            <v/>
          </cell>
          <cell r="L5434" t="str">
            <v/>
          </cell>
          <cell r="M5434" t="str">
            <v>87519</v>
          </cell>
          <cell r="N5434" t="str">
            <v>ALVENARIA DE VEDAÇÃO DE BLOCOS CERÂMICOS FURADOS NA HORIZONTAL DE 9X19X19CM (ESPESSURA 9CM) DE PAREDES COM ÁREA LÍQUIDA MAIOR OU IGUAL A 6M² COM VÃOS E ARGAMASSA DE ASSENTAMENTO COM PREPARO EM BETONEIRA. AF_06/2014</v>
          </cell>
          <cell r="O5434" t="str">
            <v>M2</v>
          </cell>
          <cell r="P5434" t="str">
            <v>ATRIBUÍDO SÃO PAULO</v>
          </cell>
          <cell r="Q5434" t="str">
            <v>89,24</v>
          </cell>
          <cell r="R5434" t="str">
            <v>CAIXA REFERENCIAL</v>
          </cell>
        </row>
        <row r="5435">
          <cell r="A5435">
            <v>87520</v>
          </cell>
          <cell r="B5435">
            <v>87520</v>
          </cell>
          <cell r="F5435" t="str">
            <v>PARE0063</v>
          </cell>
          <cell r="G5435" t="str">
            <v>PAREDES/PAINEIS</v>
          </cell>
          <cell r="H5435" t="str">
            <v>PARE</v>
          </cell>
          <cell r="I5435" t="str">
            <v>ALVENARIA DE TIJOLOS CERAMICOS</v>
          </cell>
          <cell r="J5435" t="str">
            <v>0063</v>
          </cell>
          <cell r="K5435" t="str">
            <v/>
          </cell>
          <cell r="L5435" t="str">
            <v/>
          </cell>
          <cell r="M5435" t="str">
            <v>87520</v>
          </cell>
          <cell r="N5435" t="str">
            <v>ALVENARIA DE VEDAÇÃO DE BLOCOS CERÂMICOS FURADOS NA HORIZONTAL DE 9X19X19CM (ESPESSURA 9CM) DE PAREDES COM ÁREA LÍQUIDA MAIOR OU IGUAL A 6M² COM VÃOS E ARGAMASSA DE ASSENTAMENTO COM PREPARO MANUAL. AF_06/2014</v>
          </cell>
          <cell r="O5435" t="str">
            <v>M2</v>
          </cell>
          <cell r="P5435" t="str">
            <v>ATRIBUÍDO SÃO PAULO</v>
          </cell>
          <cell r="Q5435" t="str">
            <v>90,60</v>
          </cell>
          <cell r="R5435" t="str">
            <v>CAIXA REFERENCIAL</v>
          </cell>
        </row>
        <row r="5436">
          <cell r="A5436">
            <v>87521</v>
          </cell>
          <cell r="B5436">
            <v>87521</v>
          </cell>
          <cell r="F5436" t="str">
            <v>PARE0063</v>
          </cell>
          <cell r="G5436" t="str">
            <v>PAREDES/PAINEIS</v>
          </cell>
          <cell r="H5436" t="str">
            <v>PARE</v>
          </cell>
          <cell r="I5436" t="str">
            <v>ALVENARIA DE TIJOLOS CERAMICOS</v>
          </cell>
          <cell r="J5436" t="str">
            <v>0063</v>
          </cell>
          <cell r="K5436" t="str">
            <v/>
          </cell>
          <cell r="L5436" t="str">
            <v/>
          </cell>
          <cell r="M5436" t="str">
            <v>87521</v>
          </cell>
          <cell r="N5436" t="str">
            <v>ALVENARIA DE VEDAÇÃO DE BLOCOS CERÂMICOS FURADOS NA HORIZONTAL DE 11,5X19X19CM (ESPESSURA 11,5CM) DE PAREDES COM ÁREA LÍQUIDA MAIOR OU IGUAL A 6M² COM VÃOS E ARGAMASSA DE ASSENTAMENTO COM PREPARO EM BETONEIRA. AF_06/2014</v>
          </cell>
          <cell r="O5436" t="str">
            <v>M2</v>
          </cell>
          <cell r="P5436" t="str">
            <v>ATRIBUÍDO SÃO PAULO</v>
          </cell>
          <cell r="Q5436" t="str">
            <v>88,41</v>
          </cell>
          <cell r="R5436" t="str">
            <v>CAIXA REFERENCIAL</v>
          </cell>
        </row>
        <row r="5437">
          <cell r="A5437">
            <v>87522</v>
          </cell>
          <cell r="B5437">
            <v>87522</v>
          </cell>
          <cell r="F5437" t="str">
            <v>PARE0063</v>
          </cell>
          <cell r="G5437" t="str">
            <v>PAREDES/PAINEIS</v>
          </cell>
          <cell r="H5437" t="str">
            <v>PARE</v>
          </cell>
          <cell r="I5437" t="str">
            <v>ALVENARIA DE TIJOLOS CERAMICOS</v>
          </cell>
          <cell r="J5437" t="str">
            <v>0063</v>
          </cell>
          <cell r="K5437" t="str">
            <v/>
          </cell>
          <cell r="L5437" t="str">
            <v/>
          </cell>
          <cell r="M5437" t="str">
            <v>87522</v>
          </cell>
          <cell r="N5437" t="str">
            <v>ALVENARIA DE VEDAÇÃO DE BLOCOS CERÂMICOS FURADOS NA HORIZONTAL DE 11,5X19X19CM (ESPESSURA 11,5CM) DE PAREDES COM ÁREA LÍQUIDA MAIOR OU IGUAL A 6M² COM VÃOS E ARGAMASSA DE ASSENTAMENTO COM PREPARO MANUAL. AF_06/2014</v>
          </cell>
          <cell r="O5437" t="str">
            <v>M2</v>
          </cell>
          <cell r="P5437" t="str">
            <v>ATRIBUÍDO SÃO PAULO</v>
          </cell>
          <cell r="Q5437" t="str">
            <v>90,15</v>
          </cell>
          <cell r="R5437" t="str">
            <v>CAIXA REFERENCIAL</v>
          </cell>
        </row>
        <row r="5438">
          <cell r="A5438">
            <v>87523</v>
          </cell>
          <cell r="B5438">
            <v>87523</v>
          </cell>
          <cell r="F5438" t="str">
            <v>PARE0063</v>
          </cell>
          <cell r="G5438" t="str">
            <v>PAREDES/PAINEIS</v>
          </cell>
          <cell r="H5438" t="str">
            <v>PARE</v>
          </cell>
          <cell r="I5438" t="str">
            <v>ALVENARIA DE TIJOLOS CERAMICOS</v>
          </cell>
          <cell r="J5438" t="str">
            <v>0063</v>
          </cell>
          <cell r="K5438" t="str">
            <v/>
          </cell>
          <cell r="L5438" t="str">
            <v/>
          </cell>
          <cell r="M5438" t="str">
            <v>87523</v>
          </cell>
          <cell r="N5438" t="str">
            <v>ALVENARIA DE VEDAÇÃO DE BLOCOS CERÂMICOS FURADOS NA HORIZONTAL DE 9X14X19CM (ESPESSURA 9CM) DE PAREDES COM ÁREA LÍQUIDA MAIOR OU IGUAL A 6M² COM VÃOS E ARGAMASSA DE ASSENTAMENTO COM PREPARO EM BETONEIRA. AF_06/2014</v>
          </cell>
          <cell r="O5438" t="str">
            <v>M2</v>
          </cell>
          <cell r="P5438" t="str">
            <v>ATRIBUÍDO SÃO PAULO</v>
          </cell>
          <cell r="Q5438" t="str">
            <v>102,71</v>
          </cell>
          <cell r="R5438" t="str">
            <v>CAIXA REFERENCIAL</v>
          </cell>
        </row>
        <row r="5439">
          <cell r="A5439">
            <v>87524</v>
          </cell>
          <cell r="B5439">
            <v>87524</v>
          </cell>
          <cell r="F5439" t="str">
            <v>PARE0063</v>
          </cell>
          <cell r="G5439" t="str">
            <v>PAREDES/PAINEIS</v>
          </cell>
          <cell r="H5439" t="str">
            <v>PARE</v>
          </cell>
          <cell r="I5439" t="str">
            <v>ALVENARIA DE TIJOLOS CERAMICOS</v>
          </cell>
          <cell r="J5439" t="str">
            <v>0063</v>
          </cell>
          <cell r="K5439" t="str">
            <v/>
          </cell>
          <cell r="L5439" t="str">
            <v/>
          </cell>
          <cell r="M5439" t="str">
            <v>87524</v>
          </cell>
          <cell r="N5439" t="str">
            <v>ALVENARIA DE VEDAÇÃO DE BLOCOS CERÂMICOS FURADOS NA HORIZONTAL DE 9X14X19CM (ESPESSURA 9CM) DE PAREDES COM ÁREA LÍQUIDA MAIOR OU IGUAL A 6M² COM VÃOS E ARGAMASSA DE ASSENTAMENTO COM PREPARO MANUAL. AF_06/2014</v>
          </cell>
          <cell r="O5439" t="str">
            <v>M2</v>
          </cell>
          <cell r="P5439" t="str">
            <v>ATRIBUÍDO SÃO PAULO</v>
          </cell>
          <cell r="Q5439" t="str">
            <v>104,18</v>
          </cell>
          <cell r="R5439" t="str">
            <v>CAIXA REFERENCIAL</v>
          </cell>
        </row>
        <row r="5440">
          <cell r="A5440">
            <v>87525</v>
          </cell>
          <cell r="B5440">
            <v>87525</v>
          </cell>
          <cell r="F5440" t="str">
            <v>PARE0063</v>
          </cell>
          <cell r="G5440" t="str">
            <v>PAREDES/PAINEIS</v>
          </cell>
          <cell r="H5440" t="str">
            <v>PARE</v>
          </cell>
          <cell r="I5440" t="str">
            <v>ALVENARIA DE TIJOLOS CERAMICOS</v>
          </cell>
          <cell r="J5440" t="str">
            <v>0063</v>
          </cell>
          <cell r="K5440" t="str">
            <v/>
          </cell>
          <cell r="L5440" t="str">
            <v/>
          </cell>
          <cell r="M5440" t="str">
            <v>87525</v>
          </cell>
          <cell r="N5440" t="str">
            <v>ALVENARIA DE VEDAÇÃO DE BLOCOS CERÂMICOS FURADOS NA HORIZONTAL DE 14X9X19CM (ESPESSURA 14CM, BLOCO DEITADO) DE PAREDES COM ÁREA LÍQUIDA MAIOR OU IGUAL A 6M² COM VÃOS E ARGAMASSA DE ASSENTAMENTO COM PREPARO EM BETONEIRA. AF_06/2014</v>
          </cell>
          <cell r="O5440" t="str">
            <v>M2</v>
          </cell>
          <cell r="P5440" t="str">
            <v>ATRIBUÍDO SÃO PAULO</v>
          </cell>
          <cell r="Q5440" t="str">
            <v>158,91</v>
          </cell>
          <cell r="R5440" t="str">
            <v>CAIXA REFERENCIAL</v>
          </cell>
        </row>
        <row r="5441">
          <cell r="A5441">
            <v>87526</v>
          </cell>
          <cell r="B5441">
            <v>87526</v>
          </cell>
          <cell r="F5441" t="str">
            <v>PARE0063</v>
          </cell>
          <cell r="G5441" t="str">
            <v>PAREDES/PAINEIS</v>
          </cell>
          <cell r="H5441" t="str">
            <v>PARE</v>
          </cell>
          <cell r="I5441" t="str">
            <v>ALVENARIA DE TIJOLOS CERAMICOS</v>
          </cell>
          <cell r="J5441" t="str">
            <v>0063</v>
          </cell>
          <cell r="K5441" t="str">
            <v/>
          </cell>
          <cell r="L5441" t="str">
            <v/>
          </cell>
          <cell r="M5441" t="str">
            <v>87526</v>
          </cell>
          <cell r="N5441" t="str">
            <v>ALVENARIA DE VEDAÇÃO DE BLOCOS CERÂMICOS FURADOS NA HORIZONTAL DE 14X9X19CM (ESPESSURA 14CM, BLOCO DEITADO) DE PAREDES COM ÁREA LÍQUIDA MAIOR OU IGUAL A 6M² COM VÃOS E ARGAMASSA DE ASSENTAMENTO COM PREPARO MANUAL. AF_06/2014</v>
          </cell>
          <cell r="O5441" t="str">
            <v>M2</v>
          </cell>
          <cell r="P5441" t="str">
            <v>ATRIBUÍDO SÃO PAULO</v>
          </cell>
          <cell r="Q5441" t="str">
            <v>160,78</v>
          </cell>
          <cell r="R5441" t="str">
            <v>CAIXA REFERENCIAL</v>
          </cell>
        </row>
        <row r="5442">
          <cell r="A5442">
            <v>89043</v>
          </cell>
          <cell r="B5442">
            <v>89043</v>
          </cell>
          <cell r="F5442" t="str">
            <v>PARE0063</v>
          </cell>
          <cell r="G5442" t="str">
            <v>PAREDES/PAINEIS</v>
          </cell>
          <cell r="H5442" t="str">
            <v>PARE</v>
          </cell>
          <cell r="I5442" t="str">
            <v>ALVENARIA DE TIJOLOS CERAMICOS</v>
          </cell>
          <cell r="J5442" t="str">
            <v>0063</v>
          </cell>
          <cell r="K5442" t="str">
            <v/>
          </cell>
          <cell r="L5442" t="str">
            <v/>
          </cell>
          <cell r="M5442" t="str">
            <v>89043</v>
          </cell>
          <cell r="N5442" t="str">
            <v>(COMPOSIÇÃO REPRESENTATIVA) DO SERVIÇO DE ALVENARIA DE VEDAÇÃO DE BLOCOS VAZADOS DE CERÂMICA DE 9X19X19CM (ESPESSURA 9CM), PARA EDIFICAÇÃO HABITACIONAL MULTIFAMILIAR (PRÉDIO). AF_11/2014</v>
          </cell>
          <cell r="O5442" t="str">
            <v>M2</v>
          </cell>
          <cell r="P5442" t="str">
            <v>ATRIBUÍDO SÃO PAULO</v>
          </cell>
          <cell r="Q5442" t="str">
            <v>91,16</v>
          </cell>
          <cell r="R5442" t="str">
            <v>CAIXA REFERENCIAL</v>
          </cell>
        </row>
        <row r="5443">
          <cell r="A5443">
            <v>89168</v>
          </cell>
          <cell r="B5443">
            <v>89168</v>
          </cell>
          <cell r="F5443" t="str">
            <v>PARE0063</v>
          </cell>
          <cell r="G5443" t="str">
            <v>PAREDES/PAINEIS</v>
          </cell>
          <cell r="H5443" t="str">
            <v>PARE</v>
          </cell>
          <cell r="I5443" t="str">
            <v>ALVENARIA DE TIJOLOS CERAMICOS</v>
          </cell>
          <cell r="J5443" t="str">
            <v>0063</v>
          </cell>
          <cell r="K5443" t="str">
            <v/>
          </cell>
          <cell r="L5443" t="str">
            <v/>
          </cell>
          <cell r="M5443" t="str">
            <v>89168</v>
          </cell>
          <cell r="N5443" t="str">
            <v>(COMPOSIÇÃO REPRESENTATIVA) DO SERVIÇO DE ALVENARIA DE VEDAÇÃO DE BLOCOS VAZADOS DE CERÂMICA DE 9X19X19CM (ESPESSURA 9CM), PARA EDIFICAÇÃO HABITACIONAL UNIFAMILIAR (CASA) E EDIFICAÇÃO PÚBLICA PADRÃO. AF_11/2014</v>
          </cell>
          <cell r="O5443" t="str">
            <v>M2</v>
          </cell>
          <cell r="P5443" t="str">
            <v>ATRIBUÍDO SÃO PAULO</v>
          </cell>
          <cell r="Q5443" t="str">
            <v>93,91</v>
          </cell>
          <cell r="R5443" t="str">
            <v>CAIXA REFERENCIAL</v>
          </cell>
        </row>
        <row r="5444">
          <cell r="A5444">
            <v>89977</v>
          </cell>
          <cell r="B5444">
            <v>89977</v>
          </cell>
          <cell r="F5444" t="str">
            <v>PARE0063</v>
          </cell>
          <cell r="G5444" t="str">
            <v>PAREDES/PAINEIS</v>
          </cell>
          <cell r="H5444" t="str">
            <v>PARE</v>
          </cell>
          <cell r="I5444" t="str">
            <v>ALVENARIA DE TIJOLOS CERAMICOS</v>
          </cell>
          <cell r="J5444" t="str">
            <v>0063</v>
          </cell>
          <cell r="K5444" t="str">
            <v/>
          </cell>
          <cell r="L5444" t="str">
            <v/>
          </cell>
          <cell r="M5444" t="str">
            <v>89977</v>
          </cell>
          <cell r="N5444" t="str">
            <v>(COMPOSIÇÃO REPRESENTATIVA) DO SERVIÇO DE ALVENARIA DE VEDAÇÃO DE BLOCOS VAZADOS DE CERÂMICA DE 14X9X19CM (ESPESSURA 14CM, BLOCO DEITADO), PARA EDIFICAÇÃO HABITACIONAL UNIFAMILIAR (CASA) E EDIFICAÇÃO PÚBLICA PADRÃO. AF_12/2014</v>
          </cell>
          <cell r="O5444" t="str">
            <v>M2</v>
          </cell>
          <cell r="P5444" t="str">
            <v>ATRIBUÍDO SÃO PAULO</v>
          </cell>
          <cell r="Q5444" t="str">
            <v>169,43</v>
          </cell>
          <cell r="R5444" t="str">
            <v>CAIXA REFERENCIAL</v>
          </cell>
        </row>
        <row r="5445">
          <cell r="A5445">
            <v>90112</v>
          </cell>
          <cell r="B5445">
            <v>90112</v>
          </cell>
          <cell r="F5445" t="str">
            <v>PARE0063</v>
          </cell>
          <cell r="G5445" t="str">
            <v>PAREDES/PAINEIS</v>
          </cell>
          <cell r="H5445" t="str">
            <v>PARE</v>
          </cell>
          <cell r="I5445" t="str">
            <v>ALVENARIA DE TIJOLOS CERAMICOS</v>
          </cell>
          <cell r="J5445" t="str">
            <v>0063</v>
          </cell>
          <cell r="K5445" t="str">
            <v/>
          </cell>
          <cell r="L5445" t="str">
            <v/>
          </cell>
          <cell r="M5445" t="str">
            <v>90112</v>
          </cell>
          <cell r="N5445" t="str">
            <v>ALVENARIA DE VEDAÇÃO DE BLOCOS CERÂMICOS FURADOS NA VERTICAL DE 14X19X39CM (ESPESSURA 14CM) DE PAREDES COM ÁREA LÍQUIDA MENOR QUE 6M2 COM VÃOS E ARGAMASSA DE ASSENTAMENTO COM PREPARO MANUAL. AF_06/2014</v>
          </cell>
          <cell r="O5445" t="str">
            <v>M2</v>
          </cell>
          <cell r="P5445" t="str">
            <v>ATRIBUÍDO SÃO PAULO</v>
          </cell>
          <cell r="Q5445" t="str">
            <v>89,23</v>
          </cell>
          <cell r="R5445" t="str">
            <v>CAIXA REFERENCIAL</v>
          </cell>
        </row>
        <row r="5446">
          <cell r="A5446">
            <v>101159</v>
          </cell>
          <cell r="B5446">
            <v>101159</v>
          </cell>
          <cell r="F5446" t="str">
            <v>PARE0063</v>
          </cell>
          <cell r="G5446" t="str">
            <v>PAREDES/PAINEIS</v>
          </cell>
          <cell r="H5446" t="str">
            <v>PARE</v>
          </cell>
          <cell r="I5446" t="str">
            <v>ALVENARIA DE TIJOLOS CERAMICOS</v>
          </cell>
          <cell r="J5446" t="str">
            <v>0063</v>
          </cell>
          <cell r="K5446" t="str">
            <v/>
          </cell>
          <cell r="L5446" t="str">
            <v/>
          </cell>
          <cell r="M5446" t="str">
            <v>101159</v>
          </cell>
          <cell r="N5446" t="str">
            <v>ALVENARIA DE VEDAÇÃO DE BLOCOS CERÂMICOS MACIÇOS DE 5X10X20CM (ESPESSURA 10CM) E ARGAMASSA DE ASSENTAMENTO COM PREPARO EM BETONEIRA. AF_05/2020</v>
          </cell>
          <cell r="O5446" t="str">
            <v>M2</v>
          </cell>
          <cell r="P5446" t="str">
            <v>COEFICIENTE DE REPRESENTATIVIDADE</v>
          </cell>
          <cell r="Q5446" t="str">
            <v>137,83</v>
          </cell>
          <cell r="R5446" t="str">
            <v>CAIXA REFERENCIAL</v>
          </cell>
        </row>
        <row r="5447">
          <cell r="A5447">
            <v>89282</v>
          </cell>
          <cell r="B5447">
            <v>89282</v>
          </cell>
          <cell r="F5447" t="str">
            <v>PARE0064</v>
          </cell>
          <cell r="G5447" t="str">
            <v>PAREDES/PAINEIS</v>
          </cell>
          <cell r="H5447" t="str">
            <v>PARE</v>
          </cell>
          <cell r="I5447" t="str">
            <v>ALVENARIA DE ELEMENTOS VAZADOS CERAMICOS</v>
          </cell>
          <cell r="J5447" t="str">
            <v>0064</v>
          </cell>
          <cell r="K5447" t="str">
            <v/>
          </cell>
          <cell r="L5447" t="str">
            <v/>
          </cell>
          <cell r="M5447" t="str">
            <v>89282</v>
          </cell>
          <cell r="N5447" t="str">
            <v>ALVENARIA ESTRUTURAL DE BLOCOS CERÂMICOS 14X19X39, (ESPESSURA DE 14 CM), PARA PAREDES COM ÁREA LÍQUIDA MENOR QUE 6M², SEM VÃOS, UTILIZANDO PALHETA E ARGAMASSA DE ASSENTAMENTO COM PREPARO EM BETONEIRA. AF_12/2014</v>
          </cell>
          <cell r="O5447" t="str">
            <v>M2</v>
          </cell>
          <cell r="P5447" t="str">
            <v>COEFICIENTE DE REPRESENTATIVIDADE</v>
          </cell>
          <cell r="Q5447" t="str">
            <v>75,73</v>
          </cell>
          <cell r="R5447" t="str">
            <v>CAIXA REFERENCIAL</v>
          </cell>
        </row>
        <row r="5448">
          <cell r="A5448">
            <v>89283</v>
          </cell>
          <cell r="B5448">
            <v>89283</v>
          </cell>
          <cell r="F5448" t="str">
            <v>PARE0064</v>
          </cell>
          <cell r="G5448" t="str">
            <v>PAREDES/PAINEIS</v>
          </cell>
          <cell r="H5448" t="str">
            <v>PARE</v>
          </cell>
          <cell r="I5448" t="str">
            <v>ALVENARIA DE ELEMENTOS VAZADOS CERAMICOS</v>
          </cell>
          <cell r="J5448" t="str">
            <v>0064</v>
          </cell>
          <cell r="K5448" t="str">
            <v/>
          </cell>
          <cell r="L5448" t="str">
            <v/>
          </cell>
          <cell r="M5448" t="str">
            <v>89283</v>
          </cell>
          <cell r="N5448" t="str">
            <v>ALVENARIA ESTRUTURAL DE BLOCOS CERÂMICOS 14X19X39, (ESPESSURA DE 14 CM), PARA PAREDES COM ÁREA LÍQUIDA MENOR QUE 6M², SEM VÃOS, UTILIZANDO PALHETA E ARGAMASSA DE ASSENTAMENTO COM PREPARO MANUAL. AF_12/2014</v>
          </cell>
          <cell r="O5448" t="str">
            <v>M2</v>
          </cell>
          <cell r="P5448" t="str">
            <v>COEFICIENTE DE REPRESENTATIVIDADE</v>
          </cell>
          <cell r="Q5448" t="str">
            <v>77,37</v>
          </cell>
          <cell r="R5448" t="str">
            <v>CAIXA REFERENCIAL</v>
          </cell>
        </row>
        <row r="5449">
          <cell r="A5449">
            <v>89284</v>
          </cell>
          <cell r="B5449">
            <v>89284</v>
          </cell>
          <cell r="F5449" t="str">
            <v>PARE0064</v>
          </cell>
          <cell r="G5449" t="str">
            <v>PAREDES/PAINEIS</v>
          </cell>
          <cell r="H5449" t="str">
            <v>PARE</v>
          </cell>
          <cell r="I5449" t="str">
            <v>ALVENARIA DE ELEMENTOS VAZADOS CERAMICOS</v>
          </cell>
          <cell r="J5449" t="str">
            <v>0064</v>
          </cell>
          <cell r="K5449" t="str">
            <v/>
          </cell>
          <cell r="L5449" t="str">
            <v/>
          </cell>
          <cell r="M5449" t="str">
            <v>89284</v>
          </cell>
          <cell r="N5449" t="str">
            <v>ALVENARIA ESTRUTURAL DE BLOCOS CERÂMICOS 14X19X39, (ESPESSURA DE 14 CM), PARA PAREDES COM ÁREA LÍQUIDA MAIOR OU IGUAL QUE 6M², SEM VÃOS, UTILIZANDO PALHETA E ARGAMASSA DE ASSENTAMENTO COM PREPARO EM BETONEIRA. AF_12/2014</v>
          </cell>
          <cell r="O5449" t="str">
            <v>M2</v>
          </cell>
          <cell r="P5449" t="str">
            <v>COEFICIENTE DE REPRESENTATIVIDADE</v>
          </cell>
          <cell r="Q5449" t="str">
            <v>68,15</v>
          </cell>
          <cell r="R5449" t="str">
            <v>CAIXA REFERENCIAL</v>
          </cell>
        </row>
        <row r="5450">
          <cell r="A5450">
            <v>89285</v>
          </cell>
          <cell r="B5450">
            <v>89285</v>
          </cell>
          <cell r="F5450" t="str">
            <v>PARE0064</v>
          </cell>
          <cell r="G5450" t="str">
            <v>PAREDES/PAINEIS</v>
          </cell>
          <cell r="H5450" t="str">
            <v>PARE</v>
          </cell>
          <cell r="I5450" t="str">
            <v>ALVENARIA DE ELEMENTOS VAZADOS CERAMICOS</v>
          </cell>
          <cell r="J5450" t="str">
            <v>0064</v>
          </cell>
          <cell r="K5450" t="str">
            <v/>
          </cell>
          <cell r="L5450" t="str">
            <v/>
          </cell>
          <cell r="M5450" t="str">
            <v>89285</v>
          </cell>
          <cell r="N5450" t="str">
            <v>ALVENARIA ESTRUTURAL DE BLOCOS CERÂMICOS 14X19X39, (ESPESSURA DE 14 CM), PARA PAREDES COM ÁREA LÍQUIDA MAIOR OU IGUAL QUE 6M², SEM VÃOS, UTILIZANDO PALHETA E ARGAMASSA DE ASSENTAMENTO COM PREPARO MANUAL. AF_12/2014</v>
          </cell>
          <cell r="O5450" t="str">
            <v>M2</v>
          </cell>
          <cell r="P5450" t="str">
            <v>COEFICIENTE DE REPRESENTATIVIDADE</v>
          </cell>
          <cell r="Q5450" t="str">
            <v>69,79</v>
          </cell>
          <cell r="R5450" t="str">
            <v>CAIXA REFERENCIAL</v>
          </cell>
        </row>
        <row r="5451">
          <cell r="A5451">
            <v>89286</v>
          </cell>
          <cell r="B5451">
            <v>89286</v>
          </cell>
          <cell r="F5451" t="str">
            <v>PARE0064</v>
          </cell>
          <cell r="G5451" t="str">
            <v>PAREDES/PAINEIS</v>
          </cell>
          <cell r="H5451" t="str">
            <v>PARE</v>
          </cell>
          <cell r="I5451" t="str">
            <v>ALVENARIA DE ELEMENTOS VAZADOS CERAMICOS</v>
          </cell>
          <cell r="J5451" t="str">
            <v>0064</v>
          </cell>
          <cell r="K5451" t="str">
            <v/>
          </cell>
          <cell r="L5451" t="str">
            <v/>
          </cell>
          <cell r="M5451" t="str">
            <v>89286</v>
          </cell>
          <cell r="N5451" t="str">
            <v>ALVENARIA ESTRUTURAL DE BLOCOS CERÂMICOS 14X19X39, (ESPESSURA DE 14 CM), PARA PAREDES COM ÁREA LÍQUIDA MENOR QUE 6M², COM VÃOS, UTILIZANDO PALHETA E ARGAMASSA DE ASSENTAMENTO COM PREPARO EM BETONEIRA. AF_12/2014</v>
          </cell>
          <cell r="O5451" t="str">
            <v>M2</v>
          </cell>
          <cell r="P5451" t="str">
            <v>COEFICIENTE DE REPRESENTATIVIDADE</v>
          </cell>
          <cell r="Q5451" t="str">
            <v>81,20</v>
          </cell>
          <cell r="R5451" t="str">
            <v>CAIXA REFERENCIAL</v>
          </cell>
        </row>
        <row r="5452">
          <cell r="A5452">
            <v>89287</v>
          </cell>
          <cell r="B5452">
            <v>89287</v>
          </cell>
          <cell r="F5452" t="str">
            <v>PARE0064</v>
          </cell>
          <cell r="G5452" t="str">
            <v>PAREDES/PAINEIS</v>
          </cell>
          <cell r="H5452" t="str">
            <v>PARE</v>
          </cell>
          <cell r="I5452" t="str">
            <v>ALVENARIA DE ELEMENTOS VAZADOS CERAMICOS</v>
          </cell>
          <cell r="J5452" t="str">
            <v>0064</v>
          </cell>
          <cell r="K5452" t="str">
            <v/>
          </cell>
          <cell r="L5452" t="str">
            <v/>
          </cell>
          <cell r="M5452" t="str">
            <v>89287</v>
          </cell>
          <cell r="N5452" t="str">
            <v>ALVENARIA ESTRUTURAL DE BLOCOS CERÂMICOS 14X19X39, (ESPESSURA DE 14 CM), PARA PAREDES COM ÁREA LÍQUIDA MENOR QUE 6M², COM VÃOS, UTILIZANDO PALHETA E ARGAMASSA DE ASSENTAMENTO COM PREPARO MANUAL. AF_12/2014</v>
          </cell>
          <cell r="O5452" t="str">
            <v>M2</v>
          </cell>
          <cell r="P5452" t="str">
            <v>COEFICIENTE DE REPRESENTATIVIDADE</v>
          </cell>
          <cell r="Q5452" t="str">
            <v>82,84</v>
          </cell>
          <cell r="R5452" t="str">
            <v>CAIXA REFERENCIAL</v>
          </cell>
        </row>
        <row r="5453">
          <cell r="A5453">
            <v>89288</v>
          </cell>
          <cell r="B5453">
            <v>89288</v>
          </cell>
          <cell r="F5453" t="str">
            <v>PARE0064</v>
          </cell>
          <cell r="G5453" t="str">
            <v>PAREDES/PAINEIS</v>
          </cell>
          <cell r="H5453" t="str">
            <v>PARE</v>
          </cell>
          <cell r="I5453" t="str">
            <v>ALVENARIA DE ELEMENTOS VAZADOS CERAMICOS</v>
          </cell>
          <cell r="J5453" t="str">
            <v>0064</v>
          </cell>
          <cell r="K5453" t="str">
            <v/>
          </cell>
          <cell r="L5453" t="str">
            <v/>
          </cell>
          <cell r="M5453" t="str">
            <v>89288</v>
          </cell>
          <cell r="N5453" t="str">
            <v>ALVENARIA ESTRUTURAL DE BLOCOS CERÂMICOS 14X19X39, (ESPESSURA DE 14 CM), PARA PAREDES COM ÁREA LÍQUIDA MAIOR OU IGUAL A 6M², COM VÃOS, UTILIZANDO PALHETA E ARGAMASSA DE ASSENTAMENTO COM PREPARO EM BETONEIRA. AF_12/2014</v>
          </cell>
          <cell r="O5453" t="str">
            <v>M2</v>
          </cell>
          <cell r="P5453" t="str">
            <v>COEFICIENTE DE REPRESENTATIVIDADE</v>
          </cell>
          <cell r="Q5453" t="str">
            <v>71,16</v>
          </cell>
          <cell r="R5453" t="str">
            <v>CAIXA REFERENCIAL</v>
          </cell>
        </row>
        <row r="5454">
          <cell r="A5454">
            <v>89289</v>
          </cell>
          <cell r="B5454">
            <v>89289</v>
          </cell>
          <cell r="F5454" t="str">
            <v>PARE0064</v>
          </cell>
          <cell r="G5454" t="str">
            <v>PAREDES/PAINEIS</v>
          </cell>
          <cell r="H5454" t="str">
            <v>PARE</v>
          </cell>
          <cell r="I5454" t="str">
            <v>ALVENARIA DE ELEMENTOS VAZADOS CERAMICOS</v>
          </cell>
          <cell r="J5454" t="str">
            <v>0064</v>
          </cell>
          <cell r="K5454" t="str">
            <v/>
          </cell>
          <cell r="L5454" t="str">
            <v/>
          </cell>
          <cell r="M5454" t="str">
            <v>89289</v>
          </cell>
          <cell r="N5454" t="str">
            <v>ALVENARIA ESTRUTURAL DE BLOCOS CERÂMICOS 14X19X39, (ESPESSURA DE 14 CM), PARA PAREDES COM ÁREA LÍQUIDA MAIOR OU IGUAL A 6M², COM VÃOS, UTILIZANDO PALHETA E ARGAMASSA DE ASSENTAMENTO COM PREPARO MANUAL. AF_12/2014</v>
          </cell>
          <cell r="O5454" t="str">
            <v>M2</v>
          </cell>
          <cell r="P5454" t="str">
            <v>COEFICIENTE DE REPRESENTATIVIDADE</v>
          </cell>
          <cell r="Q5454" t="str">
            <v>72,80</v>
          </cell>
          <cell r="R5454" t="str">
            <v>CAIXA REFERENCIAL</v>
          </cell>
        </row>
        <row r="5455">
          <cell r="A5455">
            <v>89290</v>
          </cell>
          <cell r="B5455">
            <v>89290</v>
          </cell>
          <cell r="F5455" t="str">
            <v>PARE0064</v>
          </cell>
          <cell r="G5455" t="str">
            <v>PAREDES/PAINEIS</v>
          </cell>
          <cell r="H5455" t="str">
            <v>PARE</v>
          </cell>
          <cell r="I5455" t="str">
            <v>ALVENARIA DE ELEMENTOS VAZADOS CERAMICOS</v>
          </cell>
          <cell r="J5455" t="str">
            <v>0064</v>
          </cell>
          <cell r="K5455" t="str">
            <v/>
          </cell>
          <cell r="L5455" t="str">
            <v/>
          </cell>
          <cell r="M5455" t="str">
            <v>89290</v>
          </cell>
          <cell r="N5455" t="str">
            <v>ALVENARIA ESTRUTURAL DE BLOCOS CERÂMICOS 14X19X29, (ESPESSURA DE 14 CM), PARA PAREDES COM ÁREA LÍQUIDA MENOR QUE 6M², SEM VÃOS, UTILIZANDO PALHETA E ARGAMASSA DE ASSENTAMENTO COM PREPARO EM BETONEIRA. AF_12/2014</v>
          </cell>
          <cell r="O5455" t="str">
            <v>M2</v>
          </cell>
          <cell r="P5455" t="str">
            <v>COEFICIENTE DE REPRESENTATIVIDADE</v>
          </cell>
          <cell r="Q5455" t="str">
            <v>87,23</v>
          </cell>
          <cell r="R5455" t="str">
            <v>CAIXA REFERENCIAL</v>
          </cell>
        </row>
        <row r="5456">
          <cell r="A5456">
            <v>89291</v>
          </cell>
          <cell r="B5456">
            <v>89291</v>
          </cell>
          <cell r="F5456" t="str">
            <v>PARE0064</v>
          </cell>
          <cell r="G5456" t="str">
            <v>PAREDES/PAINEIS</v>
          </cell>
          <cell r="H5456" t="str">
            <v>PARE</v>
          </cell>
          <cell r="I5456" t="str">
            <v>ALVENARIA DE ELEMENTOS VAZADOS CERAMICOS</v>
          </cell>
          <cell r="J5456" t="str">
            <v>0064</v>
          </cell>
          <cell r="K5456" t="str">
            <v/>
          </cell>
          <cell r="L5456" t="str">
            <v/>
          </cell>
          <cell r="M5456" t="str">
            <v>89291</v>
          </cell>
          <cell r="N5456" t="str">
            <v>ALVENARIA ESTRUTURAL DE BLOCOS CERÂMICOS 14X19X29, (ESPESSURA DE 14 CM), PARA PAREDES COM ÁREA LÍQUIDA MENOR QUE 6M², SEM VÃOS, UTILIZANDO PALHETA E ARGAMASSA DE ASSENTAMENTO COM PREPARO MANUAL. AF_12/2014</v>
          </cell>
          <cell r="O5456" t="str">
            <v>M2</v>
          </cell>
          <cell r="P5456" t="str">
            <v>COEFICIENTE DE REPRESENTATIVIDADE</v>
          </cell>
          <cell r="Q5456" t="str">
            <v>89,06</v>
          </cell>
          <cell r="R5456" t="str">
            <v>CAIXA REFERENCIAL</v>
          </cell>
        </row>
        <row r="5457">
          <cell r="A5457">
            <v>89292</v>
          </cell>
          <cell r="B5457">
            <v>89292</v>
          </cell>
          <cell r="F5457" t="str">
            <v>PARE0064</v>
          </cell>
          <cell r="G5457" t="str">
            <v>PAREDES/PAINEIS</v>
          </cell>
          <cell r="H5457" t="str">
            <v>PARE</v>
          </cell>
          <cell r="I5457" t="str">
            <v>ALVENARIA DE ELEMENTOS VAZADOS CERAMICOS</v>
          </cell>
          <cell r="J5457" t="str">
            <v>0064</v>
          </cell>
          <cell r="K5457" t="str">
            <v/>
          </cell>
          <cell r="L5457" t="str">
            <v/>
          </cell>
          <cell r="M5457" t="str">
            <v>89292</v>
          </cell>
          <cell r="N5457" t="str">
            <v>ALVENARIA ESTRUTURAL DE BLOCOS CERÂMICOS 14X19X29, (ESPESSURA DE 14 CM), PARA PAREDES COM ÁREA LÍQUIDA MAIOR OU IGUAL A 6M², SEM VÃOS, UTILIZANDO PALHETA E ARGAMASSA DE ASSENTAMENTO COM PREPARO EM BETONEIRA. AF_12/2014</v>
          </cell>
          <cell r="O5457" t="str">
            <v>M2</v>
          </cell>
          <cell r="P5457" t="str">
            <v>COEFICIENTE DE REPRESENTATIVIDADE</v>
          </cell>
          <cell r="Q5457" t="str">
            <v>79,61</v>
          </cell>
          <cell r="R5457" t="str">
            <v>CAIXA REFERENCIAL</v>
          </cell>
        </row>
        <row r="5458">
          <cell r="A5458">
            <v>89293</v>
          </cell>
          <cell r="B5458">
            <v>89293</v>
          </cell>
          <cell r="F5458" t="str">
            <v>PARE0064</v>
          </cell>
          <cell r="G5458" t="str">
            <v>PAREDES/PAINEIS</v>
          </cell>
          <cell r="H5458" t="str">
            <v>PARE</v>
          </cell>
          <cell r="I5458" t="str">
            <v>ALVENARIA DE ELEMENTOS VAZADOS CERAMICOS</v>
          </cell>
          <cell r="J5458" t="str">
            <v>0064</v>
          </cell>
          <cell r="K5458" t="str">
            <v/>
          </cell>
          <cell r="L5458" t="str">
            <v/>
          </cell>
          <cell r="M5458" t="str">
            <v>89293</v>
          </cell>
          <cell r="N5458" t="str">
            <v>ALVENARIA ESTRUTURAL DE BLOCOS CERÂMICOS 14X19X29, (ESPESSURA DE 14 CM), PARA PAREDES COM ÁREA LÍQUIDA MAIOR OU IGUAL A 6M2, SEM VÃOS, UTILIZANDO PALHETA E ARGAMASSA DE ASSENTAMENTO COM PREPARO MANUAL. AF_12/2014</v>
          </cell>
          <cell r="O5458" t="str">
            <v>M2</v>
          </cell>
          <cell r="P5458" t="str">
            <v>COEFICIENTE DE REPRESENTATIVIDADE</v>
          </cell>
          <cell r="Q5458" t="str">
            <v>81,44</v>
          </cell>
          <cell r="R5458" t="str">
            <v>CAIXA REFERENCIAL</v>
          </cell>
        </row>
        <row r="5459">
          <cell r="A5459">
            <v>89294</v>
          </cell>
          <cell r="B5459">
            <v>89294</v>
          </cell>
          <cell r="F5459" t="str">
            <v>PARE0064</v>
          </cell>
          <cell r="G5459" t="str">
            <v>PAREDES/PAINEIS</v>
          </cell>
          <cell r="H5459" t="str">
            <v>PARE</v>
          </cell>
          <cell r="I5459" t="str">
            <v>ALVENARIA DE ELEMENTOS VAZADOS CERAMICOS</v>
          </cell>
          <cell r="J5459" t="str">
            <v>0064</v>
          </cell>
          <cell r="K5459" t="str">
            <v/>
          </cell>
          <cell r="L5459" t="str">
            <v/>
          </cell>
          <cell r="M5459" t="str">
            <v>89294</v>
          </cell>
          <cell r="N5459" t="str">
            <v>ALVENARIA ESTRUTURAL DE BLOCOS CERÂMICOS 14X19X29, (ESPESSURA DE 14 CM), PARA PAREDES COM ÁREA LÍQUIDA MENOR QUE 6M², COM VÃOS, UTILIZANDO PALHETA E ARGAMASSA DE ASSENTAMENTO COM PREPARO EM BETONEIRA. AF_12/2014</v>
          </cell>
          <cell r="O5459" t="str">
            <v>M2</v>
          </cell>
          <cell r="P5459" t="str">
            <v>COEFICIENTE DE REPRESENTATIVIDADE</v>
          </cell>
          <cell r="Q5459" t="str">
            <v>95,18</v>
          </cell>
          <cell r="R5459" t="str">
            <v>CAIXA REFERENCIAL</v>
          </cell>
        </row>
        <row r="5460">
          <cell r="A5460">
            <v>89295</v>
          </cell>
          <cell r="B5460">
            <v>89295</v>
          </cell>
          <cell r="F5460" t="str">
            <v>PARE0064</v>
          </cell>
          <cell r="G5460" t="str">
            <v>PAREDES/PAINEIS</v>
          </cell>
          <cell r="H5460" t="str">
            <v>PARE</v>
          </cell>
          <cell r="I5460" t="str">
            <v>ALVENARIA DE ELEMENTOS VAZADOS CERAMICOS</v>
          </cell>
          <cell r="J5460" t="str">
            <v>0064</v>
          </cell>
          <cell r="K5460" t="str">
            <v/>
          </cell>
          <cell r="L5460" t="str">
            <v/>
          </cell>
          <cell r="M5460" t="str">
            <v>89295</v>
          </cell>
          <cell r="N5460" t="str">
            <v>ALVENARIA ESTRUTURAL DE BLOCOS CERÂMICOS 14X19X29, (ESPESSURA DE 14 CM), PARA PAREDES COM ÁREA LÍQUIDA MENOR QUE 6M², COM VÃOS, UTILIZANDO PALHETA E ARGAMASSA DE ASSENTAMENTO COM PREPARO MANUAL. AF_12/2014</v>
          </cell>
          <cell r="O5460" t="str">
            <v>M2</v>
          </cell>
          <cell r="P5460" t="str">
            <v>COEFICIENTE DE REPRESENTATIVIDADE</v>
          </cell>
          <cell r="Q5460" t="str">
            <v>97,01</v>
          </cell>
          <cell r="R5460" t="str">
            <v>CAIXA REFERENCIAL</v>
          </cell>
        </row>
        <row r="5461">
          <cell r="A5461">
            <v>89296</v>
          </cell>
          <cell r="B5461">
            <v>89296</v>
          </cell>
          <cell r="F5461" t="str">
            <v>PARE0064</v>
          </cell>
          <cell r="G5461" t="str">
            <v>PAREDES/PAINEIS</v>
          </cell>
          <cell r="H5461" t="str">
            <v>PARE</v>
          </cell>
          <cell r="I5461" t="str">
            <v>ALVENARIA DE ELEMENTOS VAZADOS CERAMICOS</v>
          </cell>
          <cell r="J5461" t="str">
            <v>0064</v>
          </cell>
          <cell r="K5461" t="str">
            <v/>
          </cell>
          <cell r="L5461" t="str">
            <v/>
          </cell>
          <cell r="M5461" t="str">
            <v>89296</v>
          </cell>
          <cell r="N5461" t="str">
            <v>ALVENARIA ESTRUTURAL DE BLOCOS CERÂMICOS 14X19X29, (ESPESSURA DE 14 CM), PARA PAREDES COM ÁREA LÍQUIDA MAIOR OU IGUAL A 6M², COM VÃOS, UTILIZANDO PALHETA E ARGAMASSA DE ASSENTAMENTO COM PREPARO EM BETONEIRA. AF_12/2014</v>
          </cell>
          <cell r="O5461" t="str">
            <v>M2</v>
          </cell>
          <cell r="P5461" t="str">
            <v>COEFICIENTE DE REPRESENTATIVIDADE</v>
          </cell>
          <cell r="Q5461" t="str">
            <v>83,90</v>
          </cell>
          <cell r="R5461" t="str">
            <v>CAIXA REFERENCIAL</v>
          </cell>
        </row>
        <row r="5462">
          <cell r="A5462">
            <v>89297</v>
          </cell>
          <cell r="B5462">
            <v>89297</v>
          </cell>
          <cell r="F5462" t="str">
            <v>PARE0064</v>
          </cell>
          <cell r="G5462" t="str">
            <v>PAREDES/PAINEIS</v>
          </cell>
          <cell r="H5462" t="str">
            <v>PARE</v>
          </cell>
          <cell r="I5462" t="str">
            <v>ALVENARIA DE ELEMENTOS VAZADOS CERAMICOS</v>
          </cell>
          <cell r="J5462" t="str">
            <v>0064</v>
          </cell>
          <cell r="K5462" t="str">
            <v/>
          </cell>
          <cell r="L5462" t="str">
            <v/>
          </cell>
          <cell r="M5462" t="str">
            <v>89297</v>
          </cell>
          <cell r="N5462" t="str">
            <v>ALVENARIA ESTRUTURAL DE BLOCOS CERÂMICOS 14X19X29, (ESPESSURA DE 14 CM), PARA PAREDES COM ÁREA LÍQUIDA MAIOR OU IGUAL A 6M², COM VÃOS, UTILIZANDO PALHETA E ARGAMASSA DE ASSENTAMENTO COM PREPARO MANUAL. AF_12/2014</v>
          </cell>
          <cell r="O5462" t="str">
            <v>M2</v>
          </cell>
          <cell r="P5462" t="str">
            <v>COEFICIENTE DE REPRESENTATIVIDADE</v>
          </cell>
          <cell r="Q5462" t="str">
            <v>85,73</v>
          </cell>
          <cell r="R5462" t="str">
            <v>CAIXA REFERENCIAL</v>
          </cell>
        </row>
        <row r="5463">
          <cell r="A5463">
            <v>89298</v>
          </cell>
          <cell r="B5463">
            <v>89298</v>
          </cell>
          <cell r="F5463" t="str">
            <v>PARE0064</v>
          </cell>
          <cell r="G5463" t="str">
            <v>PAREDES/PAINEIS</v>
          </cell>
          <cell r="H5463" t="str">
            <v>PARE</v>
          </cell>
          <cell r="I5463" t="str">
            <v>ALVENARIA DE ELEMENTOS VAZADOS CERAMICOS</v>
          </cell>
          <cell r="J5463" t="str">
            <v>0064</v>
          </cell>
          <cell r="K5463" t="str">
            <v/>
          </cell>
          <cell r="L5463" t="str">
            <v/>
          </cell>
          <cell r="M5463" t="str">
            <v>89298</v>
          </cell>
          <cell r="N5463" t="str">
            <v>ALVENARIA ESTRUTURAL DE BLOCOS CERÂMICOS 14X19X39, (ESPESSURA DE 14 CM), PARA PAREDES COM ÁREA LÍQUIDA MENOR QUE 6M², SEM VÃOS, UTILIZANDO COLHER DE PEDREIRO E ARGAMASSA DE ASSENTAMENTO COM PREPARO EM BETONEIRA. AF_12/2014</v>
          </cell>
          <cell r="O5463" t="str">
            <v>M2</v>
          </cell>
          <cell r="P5463" t="str">
            <v>COEFICIENTE DE REPRESENTATIVIDADE</v>
          </cell>
          <cell r="Q5463" t="str">
            <v>89,19</v>
          </cell>
          <cell r="R5463" t="str">
            <v>CAIXA REFERENCIAL</v>
          </cell>
        </row>
        <row r="5464">
          <cell r="A5464">
            <v>89299</v>
          </cell>
          <cell r="B5464">
            <v>89299</v>
          </cell>
          <cell r="F5464" t="str">
            <v>PARE0064</v>
          </cell>
          <cell r="G5464" t="str">
            <v>PAREDES/PAINEIS</v>
          </cell>
          <cell r="H5464" t="str">
            <v>PARE</v>
          </cell>
          <cell r="I5464" t="str">
            <v>ALVENARIA DE ELEMENTOS VAZADOS CERAMICOS</v>
          </cell>
          <cell r="J5464" t="str">
            <v>0064</v>
          </cell>
          <cell r="K5464" t="str">
            <v/>
          </cell>
          <cell r="L5464" t="str">
            <v/>
          </cell>
          <cell r="M5464" t="str">
            <v>89299</v>
          </cell>
          <cell r="N5464" t="str">
            <v>ALVENARIA ESTRUTURAL DE BLOCOS CERÂMICOS 14X19X39, (ESPESSURA DE 14 CM), PARA PAREDES COM ÁREA LÍQUIDA MENOR QUE 6M², SEM VÃOS, UTILIZANDO COLHER DE PEDREIRO E ARGAMASSA DE ASSENTAMENTO COM PREPARO MANUAL. AF_12/2014</v>
          </cell>
          <cell r="O5464" t="str">
            <v>M2</v>
          </cell>
          <cell r="P5464" t="str">
            <v>COEFICIENTE DE REPRESENTATIVIDADE</v>
          </cell>
          <cell r="Q5464" t="str">
            <v>91,53</v>
          </cell>
          <cell r="R5464" t="str">
            <v>CAIXA REFERENCIAL</v>
          </cell>
        </row>
        <row r="5465">
          <cell r="A5465">
            <v>89300</v>
          </cell>
          <cell r="B5465">
            <v>89300</v>
          </cell>
          <cell r="F5465" t="str">
            <v>PARE0064</v>
          </cell>
          <cell r="G5465" t="str">
            <v>PAREDES/PAINEIS</v>
          </cell>
          <cell r="H5465" t="str">
            <v>PARE</v>
          </cell>
          <cell r="I5465" t="str">
            <v>ALVENARIA DE ELEMENTOS VAZADOS CERAMICOS</v>
          </cell>
          <cell r="J5465" t="str">
            <v>0064</v>
          </cell>
          <cell r="K5465" t="str">
            <v/>
          </cell>
          <cell r="L5465" t="str">
            <v/>
          </cell>
          <cell r="M5465" t="str">
            <v>89300</v>
          </cell>
          <cell r="N5465" t="str">
            <v>ALVENARIA ESTRUTURAL DE BLOCOS CERÂMICOS 14X19X39, (ESPESSURA DE 14 CM), PARA PAREDES COM ÁREA LÍQUIDA MAIOR OU IGUAL A 6M², SEM VÃOS, UTILIZANDO COLHER DE PEDREIRO E ARGAMASSA DE ASSENTAMENTO COM PREPARO EM BETONEIRA. AF_12/2014</v>
          </cell>
          <cell r="O5465" t="str">
            <v>M2</v>
          </cell>
          <cell r="P5465" t="str">
            <v>COEFICIENTE DE REPRESENTATIVIDADE</v>
          </cell>
          <cell r="Q5465" t="str">
            <v>81,61</v>
          </cell>
          <cell r="R5465" t="str">
            <v>CAIXA REFERENCIAL</v>
          </cell>
        </row>
        <row r="5466">
          <cell r="A5466">
            <v>89301</v>
          </cell>
          <cell r="B5466">
            <v>89301</v>
          </cell>
          <cell r="F5466" t="str">
            <v>PARE0064</v>
          </cell>
          <cell r="G5466" t="str">
            <v>PAREDES/PAINEIS</v>
          </cell>
          <cell r="H5466" t="str">
            <v>PARE</v>
          </cell>
          <cell r="I5466" t="str">
            <v>ALVENARIA DE ELEMENTOS VAZADOS CERAMICOS</v>
          </cell>
          <cell r="J5466" t="str">
            <v>0064</v>
          </cell>
          <cell r="K5466" t="str">
            <v/>
          </cell>
          <cell r="L5466" t="str">
            <v/>
          </cell>
          <cell r="M5466" t="str">
            <v>89301</v>
          </cell>
          <cell r="N5466" t="str">
            <v>ALVENARIA ESTRUTURAL DE BLOCOS CERÂMICOS 14X19X39, (ESPESSURA DE 14 CM), PARA PAREDES COM ÁREA LÍQUIDA MAIOR OU IGUAL A 6M², SEM VÃOS, UTILIZANDO COLHER DE PEDREIRO E ARGAMASSA DE ASSENTAMENTO COM PREPARO MANUAL. AF_12/2014</v>
          </cell>
          <cell r="O5466" t="str">
            <v>M2</v>
          </cell>
          <cell r="P5466" t="str">
            <v>COEFICIENTE DE REPRESENTATIVIDADE</v>
          </cell>
          <cell r="Q5466" t="str">
            <v>83,95</v>
          </cell>
          <cell r="R5466" t="str">
            <v>CAIXA REFERENCIAL</v>
          </cell>
        </row>
        <row r="5467">
          <cell r="A5467">
            <v>89302</v>
          </cell>
          <cell r="B5467">
            <v>89302</v>
          </cell>
          <cell r="F5467" t="str">
            <v>PARE0064</v>
          </cell>
          <cell r="G5467" t="str">
            <v>PAREDES/PAINEIS</v>
          </cell>
          <cell r="H5467" t="str">
            <v>PARE</v>
          </cell>
          <cell r="I5467" t="str">
            <v>ALVENARIA DE ELEMENTOS VAZADOS CERAMICOS</v>
          </cell>
          <cell r="J5467" t="str">
            <v>0064</v>
          </cell>
          <cell r="K5467" t="str">
            <v/>
          </cell>
          <cell r="L5467" t="str">
            <v/>
          </cell>
          <cell r="M5467" t="str">
            <v>89302</v>
          </cell>
          <cell r="N5467" t="str">
            <v>ALVENARIA ESTRUTURAL DE BLOCOS CERÂMICOS 14X19X39, (ESPESSURA DE 14 CM), PARA PAREDES COM ÁREA LÍQUIDA MENOR QUE 6M², COM VÃOS, UTILIZANDO COLHER DE PEDREIRO E ARGAMASSA DE ASSENTAMENTO COM PREPARO EM BETONEIRA. AF_12/2014</v>
          </cell>
          <cell r="O5467" t="str">
            <v>M2</v>
          </cell>
          <cell r="P5467" t="str">
            <v>COEFICIENTE DE REPRESENTATIVIDADE</v>
          </cell>
          <cell r="Q5467" t="str">
            <v>98,81</v>
          </cell>
          <cell r="R5467" t="str">
            <v>CAIXA REFERENCIAL</v>
          </cell>
        </row>
        <row r="5468">
          <cell r="A5468">
            <v>89303</v>
          </cell>
          <cell r="B5468">
            <v>89303</v>
          </cell>
          <cell r="F5468" t="str">
            <v>PARE0064</v>
          </cell>
          <cell r="G5468" t="str">
            <v>PAREDES/PAINEIS</v>
          </cell>
          <cell r="H5468" t="str">
            <v>PARE</v>
          </cell>
          <cell r="I5468" t="str">
            <v>ALVENARIA DE ELEMENTOS VAZADOS CERAMICOS</v>
          </cell>
          <cell r="J5468" t="str">
            <v>0064</v>
          </cell>
          <cell r="K5468" t="str">
            <v/>
          </cell>
          <cell r="L5468" t="str">
            <v/>
          </cell>
          <cell r="M5468" t="str">
            <v>89303</v>
          </cell>
          <cell r="N5468" t="str">
            <v>ALVENARIA ESTRUTURAL DE BLOCOS CERÂMICOS 14X19X39, (ESPESSURA DE 14 CM), PARA PAREDES COM ÁREA LÍQUIDA MENOR QUE 6M², COM VÃOS, UTILIZANDO COLHER DE PEDREIRO E ARGAMASSA DE ASSENTAMENTO COM PREPARO MANUAL. AF_12/2014</v>
          </cell>
          <cell r="O5468" t="str">
            <v>M2</v>
          </cell>
          <cell r="P5468" t="str">
            <v>COEFICIENTE DE REPRESENTATIVIDADE</v>
          </cell>
          <cell r="Q5468" t="str">
            <v>101,15</v>
          </cell>
          <cell r="R5468" t="str">
            <v>CAIXA REFERENCIAL</v>
          </cell>
        </row>
        <row r="5469">
          <cell r="A5469">
            <v>89304</v>
          </cell>
          <cell r="B5469">
            <v>89304</v>
          </cell>
          <cell r="F5469" t="str">
            <v>PARE0064</v>
          </cell>
          <cell r="G5469" t="str">
            <v>PAREDES/PAINEIS</v>
          </cell>
          <cell r="H5469" t="str">
            <v>PARE</v>
          </cell>
          <cell r="I5469" t="str">
            <v>ALVENARIA DE ELEMENTOS VAZADOS CERAMICOS</v>
          </cell>
          <cell r="J5469" t="str">
            <v>0064</v>
          </cell>
          <cell r="K5469" t="str">
            <v/>
          </cell>
          <cell r="L5469" t="str">
            <v/>
          </cell>
          <cell r="M5469" t="str">
            <v>89304</v>
          </cell>
          <cell r="N5469" t="str">
            <v>ALVENARIA ESTRUTURAL DE BLOCOS CERÂMICOS 14X19X39, (ESPESSURA DE 14 CM), PARA PAREDES COM ÁREA LÍQUIDA MAIOR OU IGUAL A 6M², COM VÃOS, UTILIZANDO COLHER DE PEDREIRO E ARGAMASSA DE ASSENTAMENTO COM PREPARO EM BETONEIRA. AF_12/2014</v>
          </cell>
          <cell r="O5469" t="str">
            <v>M2</v>
          </cell>
          <cell r="P5469" t="str">
            <v>COEFICIENTE DE REPRESENTATIVIDADE</v>
          </cell>
          <cell r="Q5469" t="str">
            <v>87,19</v>
          </cell>
          <cell r="R5469" t="str">
            <v>CAIXA REFERENCIAL</v>
          </cell>
        </row>
        <row r="5470">
          <cell r="A5470">
            <v>89305</v>
          </cell>
          <cell r="B5470">
            <v>89305</v>
          </cell>
          <cell r="F5470" t="str">
            <v>PARE0064</v>
          </cell>
          <cell r="G5470" t="str">
            <v>PAREDES/PAINEIS</v>
          </cell>
          <cell r="H5470" t="str">
            <v>PARE</v>
          </cell>
          <cell r="I5470" t="str">
            <v>ALVENARIA DE ELEMENTOS VAZADOS CERAMICOS</v>
          </cell>
          <cell r="J5470" t="str">
            <v>0064</v>
          </cell>
          <cell r="K5470" t="str">
            <v/>
          </cell>
          <cell r="L5470" t="str">
            <v/>
          </cell>
          <cell r="M5470" t="str">
            <v>89305</v>
          </cell>
          <cell r="N5470" t="str">
            <v>ALVENARIA ESTRUTURAL DE BLOCOS CERÂMICOS 14X19X39, (ESPESSURA DE 14 CM), PARA PAREDES COM ÁREA LÍQUIDA MAIOR OU IGUAL A 6M², COM VÃOS, UTILIZANDO COLHER DE PEDREIRO E ARGAMASSA DE ASSENTAMENTO COM PREPARO MANUAL. AF_12/2014</v>
          </cell>
          <cell r="O5470" t="str">
            <v>M2</v>
          </cell>
          <cell r="P5470" t="str">
            <v>COEFICIENTE DE REPRESENTATIVIDADE</v>
          </cell>
          <cell r="Q5470" t="str">
            <v>89,53</v>
          </cell>
          <cell r="R5470" t="str">
            <v>CAIXA REFERENCIAL</v>
          </cell>
        </row>
        <row r="5471">
          <cell r="A5471">
            <v>89306</v>
          </cell>
          <cell r="B5471">
            <v>89306</v>
          </cell>
          <cell r="F5471" t="str">
            <v>PARE0064</v>
          </cell>
          <cell r="G5471" t="str">
            <v>PAREDES/PAINEIS</v>
          </cell>
          <cell r="H5471" t="str">
            <v>PARE</v>
          </cell>
          <cell r="I5471" t="str">
            <v>ALVENARIA DE ELEMENTOS VAZADOS CERAMICOS</v>
          </cell>
          <cell r="J5471" t="str">
            <v>0064</v>
          </cell>
          <cell r="K5471" t="str">
            <v/>
          </cell>
          <cell r="L5471" t="str">
            <v/>
          </cell>
          <cell r="M5471" t="str">
            <v>89306</v>
          </cell>
          <cell r="N5471" t="str">
            <v>ALVENARIA ESTRUTURAL DE BLOCOS CERÂMICOS 14X19X29, (ESPESSURA DE 14 CM), PARA PAREDES COM ÁREA LÍQUIDA MENOR QUE 6M², SEM VÃOS, UTILIZANDO COLHER DE PEDREIRO E ARGAMASSA DE ASSENTAMENTO COM PREPARO EM BETONEIRA. AF_12/2014</v>
          </cell>
          <cell r="O5471" t="str">
            <v>M2</v>
          </cell>
          <cell r="P5471" t="str">
            <v>COEFICIENTE DE REPRESENTATIVIDADE</v>
          </cell>
          <cell r="Q5471" t="str">
            <v>100,95</v>
          </cell>
          <cell r="R5471" t="str">
            <v>CAIXA REFERENCIAL</v>
          </cell>
        </row>
        <row r="5472">
          <cell r="A5472">
            <v>89307</v>
          </cell>
          <cell r="B5472">
            <v>89307</v>
          </cell>
          <cell r="F5472" t="str">
            <v>PARE0064</v>
          </cell>
          <cell r="G5472" t="str">
            <v>PAREDES/PAINEIS</v>
          </cell>
          <cell r="H5472" t="str">
            <v>PARE</v>
          </cell>
          <cell r="I5472" t="str">
            <v>ALVENARIA DE ELEMENTOS VAZADOS CERAMICOS</v>
          </cell>
          <cell r="J5472" t="str">
            <v>0064</v>
          </cell>
          <cell r="K5472" t="str">
            <v/>
          </cell>
          <cell r="L5472" t="str">
            <v/>
          </cell>
          <cell r="M5472" t="str">
            <v>89307</v>
          </cell>
          <cell r="N5472" t="str">
            <v>ALVENARIA ESTRUTURAL DE BLOCOS CERÂMICOS 14X19X29, (ESPESSURA DE 14 CM), PARA PAREDES COM ÁREA LÍQUIDA MENOR QUE 6M², SEM VÃOS, UTILIZANDO COLHER DE PEDREIRO E ARGAMASSA DE ASSENTAMENTO COM PREPARO MANUAL. AF_12/2014</v>
          </cell>
          <cell r="O5472" t="str">
            <v>M2</v>
          </cell>
          <cell r="P5472" t="str">
            <v>COEFICIENTE DE REPRESENTATIVIDADE</v>
          </cell>
          <cell r="Q5472" t="str">
            <v>103,54</v>
          </cell>
          <cell r="R5472" t="str">
            <v>CAIXA REFERENCIAL</v>
          </cell>
        </row>
        <row r="5473">
          <cell r="A5473">
            <v>89308</v>
          </cell>
          <cell r="B5473">
            <v>89308</v>
          </cell>
          <cell r="F5473" t="str">
            <v>PARE0064</v>
          </cell>
          <cell r="G5473" t="str">
            <v>PAREDES/PAINEIS</v>
          </cell>
          <cell r="H5473" t="str">
            <v>PARE</v>
          </cell>
          <cell r="I5473" t="str">
            <v>ALVENARIA DE ELEMENTOS VAZADOS CERAMICOS</v>
          </cell>
          <cell r="J5473" t="str">
            <v>0064</v>
          </cell>
          <cell r="K5473" t="str">
            <v/>
          </cell>
          <cell r="L5473" t="str">
            <v/>
          </cell>
          <cell r="M5473" t="str">
            <v>89308</v>
          </cell>
          <cell r="N5473" t="str">
            <v>ALVENARIA ESTRUTURAL DE BLOCOS CERÂMICOS 14X19X29, (ESPESSURA DE 14 CM), PARA PAREDES COM ÁREA LÍQUIDA MAIOR OU IGUAL A 6M², SEM VÃOS, UTILIZANDO COLHER DE PEDREIRO E ARGAMASSA DE ASSENTAMENTO COM PREPARO EM BETONEIRA. AF_12/2014</v>
          </cell>
          <cell r="O5473" t="str">
            <v>M2</v>
          </cell>
          <cell r="P5473" t="str">
            <v>COEFICIENTE DE REPRESENTATIVIDADE</v>
          </cell>
          <cell r="Q5473" t="str">
            <v>93,33</v>
          </cell>
          <cell r="R5473" t="str">
            <v>CAIXA REFERENCIAL</v>
          </cell>
        </row>
        <row r="5474">
          <cell r="A5474">
            <v>89309</v>
          </cell>
          <cell r="B5474">
            <v>89309</v>
          </cell>
          <cell r="F5474" t="str">
            <v>PARE0064</v>
          </cell>
          <cell r="G5474" t="str">
            <v>PAREDES/PAINEIS</v>
          </cell>
          <cell r="H5474" t="str">
            <v>PARE</v>
          </cell>
          <cell r="I5474" t="str">
            <v>ALVENARIA DE ELEMENTOS VAZADOS CERAMICOS</v>
          </cell>
          <cell r="J5474" t="str">
            <v>0064</v>
          </cell>
          <cell r="K5474" t="str">
            <v/>
          </cell>
          <cell r="L5474" t="str">
            <v/>
          </cell>
          <cell r="M5474" t="str">
            <v>89309</v>
          </cell>
          <cell r="N5474" t="str">
            <v>ALVENARIA ESTRUTURAL DE BLOCOS CERÂMICOS 14X19X29, (ESPESSURA DE 14 CM), PARA PAREDES COM ÁREA LÍQUIDA MAIOR OU IGUAL A 6M², SEM VÃOS, UTILIZANDO COLHER DE PEDREIRO E ARGAMASSA DE ASSENTAMENTO COM PREPARO MANUAL. AF_12/2014</v>
          </cell>
          <cell r="O5474" t="str">
            <v>M2</v>
          </cell>
          <cell r="P5474" t="str">
            <v>COEFICIENTE DE REPRESENTATIVIDADE</v>
          </cell>
          <cell r="Q5474" t="str">
            <v>95,92</v>
          </cell>
          <cell r="R5474" t="str">
            <v>CAIXA REFERENCIAL</v>
          </cell>
        </row>
        <row r="5475">
          <cell r="A5475">
            <v>89310</v>
          </cell>
          <cell r="B5475">
            <v>89310</v>
          </cell>
          <cell r="F5475" t="str">
            <v>PARE0064</v>
          </cell>
          <cell r="G5475" t="str">
            <v>PAREDES/PAINEIS</v>
          </cell>
          <cell r="H5475" t="str">
            <v>PARE</v>
          </cell>
          <cell r="I5475" t="str">
            <v>ALVENARIA DE ELEMENTOS VAZADOS CERAMICOS</v>
          </cell>
          <cell r="J5475" t="str">
            <v>0064</v>
          </cell>
          <cell r="K5475" t="str">
            <v/>
          </cell>
          <cell r="L5475" t="str">
            <v/>
          </cell>
          <cell r="M5475" t="str">
            <v>89310</v>
          </cell>
          <cell r="N5475" t="str">
            <v>ALVENARIA ESTRUTURAL DE BLOCOS CERÂMICOS 14X19X29, (ESPESSURA DE 14 CM), PARA PAREDES COM ÁREA LÍQUIDA MENOR QUE 6M², COM VÃOS, UTILIZANDO COLHER DE PEDREIRO E ARGAMASSA DE ASSENTAMENTO COM PREPARO EM BETONEIRA. AF_12/2014</v>
          </cell>
          <cell r="O5475" t="str">
            <v>M2</v>
          </cell>
          <cell r="P5475" t="str">
            <v>COEFICIENTE DE REPRESENTATIVIDADE</v>
          </cell>
          <cell r="Q5475" t="str">
            <v>116,55</v>
          </cell>
          <cell r="R5475" t="str">
            <v>CAIXA REFERENCIAL</v>
          </cell>
        </row>
        <row r="5476">
          <cell r="A5476">
            <v>89311</v>
          </cell>
          <cell r="B5476">
            <v>89311</v>
          </cell>
          <cell r="F5476" t="str">
            <v>PARE0064</v>
          </cell>
          <cell r="G5476" t="str">
            <v>PAREDES/PAINEIS</v>
          </cell>
          <cell r="H5476" t="str">
            <v>PARE</v>
          </cell>
          <cell r="I5476" t="str">
            <v>ALVENARIA DE ELEMENTOS VAZADOS CERAMICOS</v>
          </cell>
          <cell r="J5476" t="str">
            <v>0064</v>
          </cell>
          <cell r="K5476" t="str">
            <v/>
          </cell>
          <cell r="L5476" t="str">
            <v/>
          </cell>
          <cell r="M5476" t="str">
            <v>89311</v>
          </cell>
          <cell r="N5476" t="str">
            <v>ALVENARIA ESTRUTURAL DE BLOCOS CERÂMICOS 14X19X29, (ESPESSURA DE 14 CM), PARA PAREDES COM ÁREA LÍQUIDA MENOR QUE 6M², COM VÃOS, UTILIZANDO COLHER DE PEDREIRO E ARGAMASSA DE ASSENTAMENTO COM PREPARO MANUAL. AF_12/2014</v>
          </cell>
          <cell r="O5476" t="str">
            <v>M2</v>
          </cell>
          <cell r="P5476" t="str">
            <v>COEFICIENTE DE REPRESENTATIVIDADE</v>
          </cell>
          <cell r="Q5476" t="str">
            <v>119,14</v>
          </cell>
          <cell r="R5476" t="str">
            <v>CAIXA REFERENCIAL</v>
          </cell>
        </row>
        <row r="5477">
          <cell r="A5477">
            <v>89312</v>
          </cell>
          <cell r="B5477">
            <v>89312</v>
          </cell>
          <cell r="F5477" t="str">
            <v>PARE0064</v>
          </cell>
          <cell r="G5477" t="str">
            <v>PAREDES/PAINEIS</v>
          </cell>
          <cell r="H5477" t="str">
            <v>PARE</v>
          </cell>
          <cell r="I5477" t="str">
            <v>ALVENARIA DE ELEMENTOS VAZADOS CERAMICOS</v>
          </cell>
          <cell r="J5477" t="str">
            <v>0064</v>
          </cell>
          <cell r="K5477" t="str">
            <v/>
          </cell>
          <cell r="L5477" t="str">
            <v/>
          </cell>
          <cell r="M5477" t="str">
            <v>89312</v>
          </cell>
          <cell r="N5477" t="str">
            <v>ALVENARIA ESTRUTURAL DE BLOCOS CERÂMICOS 14X19X29, (ESPESSURA DE 14 CM), PARA PAREDES COM ÁREA LÍQUIDA MAIOR OU IGUAL A 6M², COM VÃOS, UTILIZANDO COLHER DE PEDREIRO E ARGAMASSA DE ASSENTAMENTO COM PREPARO EM BETONEIRA. AF_12/2014</v>
          </cell>
          <cell r="O5477" t="str">
            <v>M2</v>
          </cell>
          <cell r="P5477" t="str">
            <v>COEFICIENTE DE REPRESENTATIVIDADE</v>
          </cell>
          <cell r="Q5477" t="str">
            <v>100,19</v>
          </cell>
          <cell r="R5477" t="str">
            <v>CAIXA REFERENCIAL</v>
          </cell>
        </row>
        <row r="5478">
          <cell r="A5478">
            <v>89313</v>
          </cell>
          <cell r="B5478">
            <v>89313</v>
          </cell>
          <cell r="F5478" t="str">
            <v>PARE0064</v>
          </cell>
          <cell r="G5478" t="str">
            <v>PAREDES/PAINEIS</v>
          </cell>
          <cell r="H5478" t="str">
            <v>PARE</v>
          </cell>
          <cell r="I5478" t="str">
            <v>ALVENARIA DE ELEMENTOS VAZADOS CERAMICOS</v>
          </cell>
          <cell r="J5478" t="str">
            <v>0064</v>
          </cell>
          <cell r="K5478" t="str">
            <v/>
          </cell>
          <cell r="L5478" t="str">
            <v/>
          </cell>
          <cell r="M5478" t="str">
            <v>89313</v>
          </cell>
          <cell r="N5478" t="str">
            <v>ALVENARIA ESTRUTURAL DE BLOCOS CERÂMICOS 14X19X29, (ESPESSURA DE 14 CM), PARA PAREDES COM ÁREA LÍQUIDA MAIOR OU IGUAL A 6M², COM VÃOS, UTILIZANDO COLHER DE PEDREIRO E ARGAMASSA DE ASSENTAMENTO COM PREPARO MANUAL. AF_12/2014</v>
          </cell>
          <cell r="O5478" t="str">
            <v>M2</v>
          </cell>
          <cell r="P5478" t="str">
            <v>COEFICIENTE DE REPRESENTATIVIDADE</v>
          </cell>
          <cell r="Q5478" t="str">
            <v>102,78</v>
          </cell>
          <cell r="R5478" t="str">
            <v>CAIXA REFERENCIAL</v>
          </cell>
        </row>
        <row r="5479">
          <cell r="A5479">
            <v>101157</v>
          </cell>
          <cell r="B5479" t="e">
            <v>#N/A</v>
          </cell>
          <cell r="C5479" t="str">
            <v>NOVO</v>
          </cell>
          <cell r="F5479" t="str">
            <v>PARE0064</v>
          </cell>
          <cell r="G5479" t="str">
            <v>PAREDES/PAINEIS</v>
          </cell>
          <cell r="H5479" t="str">
            <v>PARE</v>
          </cell>
          <cell r="I5479" t="str">
            <v>ALVENARIA DE ELEMENTOS VAZADOS CERAMICOS</v>
          </cell>
          <cell r="J5479" t="str">
            <v>0064</v>
          </cell>
          <cell r="K5479" t="str">
            <v/>
          </cell>
          <cell r="L5479" t="str">
            <v/>
          </cell>
          <cell r="M5479" t="str">
            <v>101157</v>
          </cell>
          <cell r="N5479" t="str">
            <v>ALVENARIA DE VEDAÇÃO DE BLOCOS DE GESSO DE 7X50X66CM (ESPESSURA 7CM). AF_05/2020</v>
          </cell>
          <cell r="O5479" t="str">
            <v>M2</v>
          </cell>
          <cell r="P5479" t="str">
            <v>COEFICIENTE DE REPRESENTATIVIDADE</v>
          </cell>
          <cell r="Q5479" t="str">
            <v>54,26</v>
          </cell>
          <cell r="R5479" t="str">
            <v>CAIXA REFERENCIAL</v>
          </cell>
        </row>
        <row r="5480">
          <cell r="A5480">
            <v>101158</v>
          </cell>
          <cell r="B5480" t="e">
            <v>#N/A</v>
          </cell>
          <cell r="C5480" t="str">
            <v>NOVO</v>
          </cell>
          <cell r="F5480" t="str">
            <v>PARE0064</v>
          </cell>
          <cell r="G5480" t="str">
            <v>PAREDES/PAINEIS</v>
          </cell>
          <cell r="H5480" t="str">
            <v>PARE</v>
          </cell>
          <cell r="I5480" t="str">
            <v>ALVENARIA DE ELEMENTOS VAZADOS CERAMICOS</v>
          </cell>
          <cell r="J5480" t="str">
            <v>0064</v>
          </cell>
          <cell r="K5480" t="str">
            <v/>
          </cell>
          <cell r="L5480" t="str">
            <v/>
          </cell>
          <cell r="M5480" t="str">
            <v>101158</v>
          </cell>
          <cell r="N5480" t="str">
            <v>ALVENARIA DE VEDAÇÃO DE BLOCOS DE GESSO DE 10X50X66CM (ESPESSURA 10CM). AF_05/2020</v>
          </cell>
          <cell r="O5480" t="str">
            <v>M2</v>
          </cell>
          <cell r="P5480" t="str">
            <v>COEFICIENTE DE REPRESENTATIVIDADE</v>
          </cell>
          <cell r="Q5480" t="str">
            <v>70,35</v>
          </cell>
          <cell r="R5480" t="str">
            <v>CAIXA REFERENCIAL</v>
          </cell>
        </row>
        <row r="5481">
          <cell r="A5481">
            <v>101162</v>
          </cell>
          <cell r="B5481">
            <v>101162</v>
          </cell>
          <cell r="F5481" t="str">
            <v>PARE0064</v>
          </cell>
          <cell r="G5481" t="str">
            <v>PAREDES/PAINEIS</v>
          </cell>
          <cell r="H5481" t="str">
            <v>PARE</v>
          </cell>
          <cell r="I5481" t="str">
            <v>ALVENARIA DE ELEMENTOS VAZADOS CERAMICOS</v>
          </cell>
          <cell r="J5481" t="str">
            <v>0064</v>
          </cell>
          <cell r="K5481" t="str">
            <v/>
          </cell>
          <cell r="L5481" t="str">
            <v/>
          </cell>
          <cell r="M5481" t="str">
            <v>101162</v>
          </cell>
          <cell r="N5481" t="str">
            <v>ALVENARIA DE VEDAÇÃO COM ELEMENTO VAZADO DE CERÂMICA (COBOGÓ) DE 7X20X20CM E ARGAMASSA DE ASSENTAMENTO COM PREPARO EM BETONEIRA. AF_05/2020</v>
          </cell>
          <cell r="O5481" t="str">
            <v>M2</v>
          </cell>
          <cell r="P5481" t="str">
            <v>COEFICIENTE DE REPRESENTATIVIDADE</v>
          </cell>
          <cell r="Q5481" t="str">
            <v>155,47</v>
          </cell>
          <cell r="R5481" t="str">
            <v>CAIXA REFERENCIAL</v>
          </cell>
        </row>
        <row r="5482">
          <cell r="A5482">
            <v>87447</v>
          </cell>
          <cell r="B5482">
            <v>87447</v>
          </cell>
          <cell r="F5482" t="str">
            <v>PARE0065</v>
          </cell>
          <cell r="G5482" t="str">
            <v>PAREDES/PAINEIS</v>
          </cell>
          <cell r="H5482" t="str">
            <v>PARE</v>
          </cell>
          <cell r="I5482" t="str">
            <v>ALVENARIA DE BLOCOS DE CONCRETO</v>
          </cell>
          <cell r="J5482" t="str">
            <v>0065</v>
          </cell>
          <cell r="K5482" t="str">
            <v/>
          </cell>
          <cell r="L5482" t="str">
            <v/>
          </cell>
          <cell r="M5482" t="str">
            <v>87447</v>
          </cell>
          <cell r="N5482" t="str">
            <v>ALVENARIA DE VEDAÇÃO DE BLOCOS VAZADOS DE CONCRETO DE 9X19X39CM (ESPESSURA 9CM) DE PAREDES COM ÁREA LÍQUIDA MENOR QUE 6M² SEM VÃOS E ARGAMASSA DE ASSENTAMENTO COM PREPARO EM BETONEIRA. AF_06/2014</v>
          </cell>
          <cell r="O5482" t="str">
            <v>M2</v>
          </cell>
          <cell r="P5482" t="str">
            <v>ATRIBUÍDO SÃO PAULO</v>
          </cell>
          <cell r="Q5482" t="str">
            <v>63,58</v>
          </cell>
          <cell r="R5482" t="str">
            <v>CAIXA REFERENCIAL</v>
          </cell>
        </row>
        <row r="5483">
          <cell r="A5483">
            <v>87448</v>
          </cell>
          <cell r="B5483">
            <v>87448</v>
          </cell>
          <cell r="F5483" t="str">
            <v>PARE0065</v>
          </cell>
          <cell r="G5483" t="str">
            <v>PAREDES/PAINEIS</v>
          </cell>
          <cell r="H5483" t="str">
            <v>PARE</v>
          </cell>
          <cell r="I5483" t="str">
            <v>ALVENARIA DE BLOCOS DE CONCRETO</v>
          </cell>
          <cell r="J5483" t="str">
            <v>0065</v>
          </cell>
          <cell r="K5483" t="str">
            <v/>
          </cell>
          <cell r="L5483" t="str">
            <v/>
          </cell>
          <cell r="M5483" t="str">
            <v>87448</v>
          </cell>
          <cell r="N5483" t="str">
            <v>ALVENARIA DE VEDAÇÃO DE BLOCOS VAZADOS DE CONCRETO DE 9X19X39CM (ESPESSURA 9CM) DE PAREDES COM ÁREA LÍQUIDA MENOR QUE 6M² SEM VÃOS E ARGAMASSA DE ASSENTAMENTO COM PREPARO MANUAL. AF_06/2014</v>
          </cell>
          <cell r="O5483" t="str">
            <v>M2</v>
          </cell>
          <cell r="P5483" t="str">
            <v>ATRIBUÍDO SÃO PAULO</v>
          </cell>
          <cell r="Q5483" t="str">
            <v>64,38</v>
          </cell>
          <cell r="R5483" t="str">
            <v>CAIXA REFERENCIAL</v>
          </cell>
        </row>
        <row r="5484">
          <cell r="A5484">
            <v>87449</v>
          </cell>
          <cell r="B5484">
            <v>87449</v>
          </cell>
          <cell r="F5484" t="str">
            <v>PARE0065</v>
          </cell>
          <cell r="G5484" t="str">
            <v>PAREDES/PAINEIS</v>
          </cell>
          <cell r="H5484" t="str">
            <v>PARE</v>
          </cell>
          <cell r="I5484" t="str">
            <v>ALVENARIA DE BLOCOS DE CONCRETO</v>
          </cell>
          <cell r="J5484" t="str">
            <v>0065</v>
          </cell>
          <cell r="K5484" t="str">
            <v/>
          </cell>
          <cell r="L5484" t="str">
            <v/>
          </cell>
          <cell r="M5484" t="str">
            <v>87449</v>
          </cell>
          <cell r="N5484" t="str">
            <v>ALVENARIA DE VEDAÇÃO DE BLOCOS VAZADOS DE CONCRETO DE 14X19X39CM (ESPESSURA 14CM) DE PAREDES COM ÁREA LÍQUIDA MENOR QUE 6M² SEM VÃOS E ARGAMASSA DE ASSENTAMENTO COM PREPARO EM BETONEIRA. AF_06/2014</v>
          </cell>
          <cell r="O5484" t="str">
            <v>M2</v>
          </cell>
          <cell r="P5484" t="str">
            <v>ATRIBUÍDO SÃO PAULO</v>
          </cell>
          <cell r="Q5484" t="str">
            <v>83,99</v>
          </cell>
          <cell r="R5484" t="str">
            <v>CAIXA REFERENCIAL</v>
          </cell>
        </row>
        <row r="5485">
          <cell r="A5485">
            <v>87450</v>
          </cell>
          <cell r="B5485">
            <v>87450</v>
          </cell>
          <cell r="F5485" t="str">
            <v>PARE0065</v>
          </cell>
          <cell r="G5485" t="str">
            <v>PAREDES/PAINEIS</v>
          </cell>
          <cell r="H5485" t="str">
            <v>PARE</v>
          </cell>
          <cell r="I5485" t="str">
            <v>ALVENARIA DE BLOCOS DE CONCRETO</v>
          </cell>
          <cell r="J5485" t="str">
            <v>0065</v>
          </cell>
          <cell r="K5485" t="str">
            <v/>
          </cell>
          <cell r="L5485" t="str">
            <v/>
          </cell>
          <cell r="M5485" t="str">
            <v>87450</v>
          </cell>
          <cell r="N5485" t="str">
            <v>ALVENARIA DE VEDAÇÃO DE BLOCOS VAZADOS DE CONCRETO DE 14X19X39CM (ESPESSURA 14CM) DE PAREDES COM ÁREA LÍQUIDA MENOR QUE 6M² SEM VÃOS E ARGAMASSA DE ASSENTAMENTO COM PREPARO MANUAL. AF_06/2014</v>
          </cell>
          <cell r="O5485" t="str">
            <v>M2</v>
          </cell>
          <cell r="P5485" t="str">
            <v>ATRIBUÍDO SÃO PAULO</v>
          </cell>
          <cell r="Q5485" t="str">
            <v>85,41</v>
          </cell>
          <cell r="R5485" t="str">
            <v>CAIXA REFERENCIAL</v>
          </cell>
        </row>
        <row r="5486">
          <cell r="A5486">
            <v>87451</v>
          </cell>
          <cell r="B5486">
            <v>87451</v>
          </cell>
          <cell r="F5486" t="str">
            <v>PARE0065</v>
          </cell>
          <cell r="G5486" t="str">
            <v>PAREDES/PAINEIS</v>
          </cell>
          <cell r="H5486" t="str">
            <v>PARE</v>
          </cell>
          <cell r="I5486" t="str">
            <v>ALVENARIA DE BLOCOS DE CONCRETO</v>
          </cell>
          <cell r="J5486" t="str">
            <v>0065</v>
          </cell>
          <cell r="K5486" t="str">
            <v/>
          </cell>
          <cell r="L5486" t="str">
            <v/>
          </cell>
          <cell r="M5486" t="str">
            <v>87451</v>
          </cell>
          <cell r="N5486" t="str">
            <v>ALVENARIA DE VEDAÇÃO DE BLOCOS VAZADOS DE CONCRETO DE 19X19X39CM (ESPESSURA 19CM) DE PAREDES COM ÁREA LÍQUIDA MENOR QUE 6M² SEM VÃOS E ARGAMASSA DE ASSENTAMENTO COM PREPARO EM BETONEIRA. AF_06/2014</v>
          </cell>
          <cell r="O5486" t="str">
            <v>M2</v>
          </cell>
          <cell r="P5486" t="str">
            <v>ATRIBUÍDO SÃO PAULO</v>
          </cell>
          <cell r="Q5486" t="str">
            <v>103,08</v>
          </cell>
          <cell r="R5486" t="str">
            <v>CAIXA REFERENCIAL</v>
          </cell>
        </row>
        <row r="5487">
          <cell r="A5487">
            <v>87452</v>
          </cell>
          <cell r="B5487">
            <v>87452</v>
          </cell>
          <cell r="F5487" t="str">
            <v>PARE0065</v>
          </cell>
          <cell r="G5487" t="str">
            <v>PAREDES/PAINEIS</v>
          </cell>
          <cell r="H5487" t="str">
            <v>PARE</v>
          </cell>
          <cell r="I5487" t="str">
            <v>ALVENARIA DE BLOCOS DE CONCRETO</v>
          </cell>
          <cell r="J5487" t="str">
            <v>0065</v>
          </cell>
          <cell r="K5487" t="str">
            <v/>
          </cell>
          <cell r="L5487" t="str">
            <v/>
          </cell>
          <cell r="M5487" t="str">
            <v>87452</v>
          </cell>
          <cell r="N5487" t="str">
            <v>ALVENARIA DE VEDAÇÃO DE BLOCOS VAZADOS DE CONCRETO DE 19X19X39CM (ESPESSURA 19CM) DE PAREDES COM ÁREA LÍQUIDA MENOR QUE 6M² SEM VÃOS E ARGAMASSA DE ASSENTAMENTO COM PREPARO MANUAL. AF_06/2014</v>
          </cell>
          <cell r="O5487" t="str">
            <v>M2</v>
          </cell>
          <cell r="P5487" t="str">
            <v>ATRIBUÍDO SÃO PAULO</v>
          </cell>
          <cell r="Q5487" t="str">
            <v>103,57</v>
          </cell>
          <cell r="R5487" t="str">
            <v>CAIXA REFERENCIAL</v>
          </cell>
        </row>
        <row r="5488">
          <cell r="A5488">
            <v>87453</v>
          </cell>
          <cell r="B5488">
            <v>87453</v>
          </cell>
          <cell r="F5488" t="str">
            <v>PARE0065</v>
          </cell>
          <cell r="G5488" t="str">
            <v>PAREDES/PAINEIS</v>
          </cell>
          <cell r="H5488" t="str">
            <v>PARE</v>
          </cell>
          <cell r="I5488" t="str">
            <v>ALVENARIA DE BLOCOS DE CONCRETO</v>
          </cell>
          <cell r="J5488" t="str">
            <v>0065</v>
          </cell>
          <cell r="K5488" t="str">
            <v/>
          </cell>
          <cell r="L5488" t="str">
            <v/>
          </cell>
          <cell r="M5488" t="str">
            <v>87453</v>
          </cell>
          <cell r="N5488" t="str">
            <v>ALVENARIA DE VEDAÇÃO DE BLOCOS VAZADOS DE CONCRETO DE 9X19X39CM (ESPESSURA 9CM) DE PAREDES COM ÁREA LÍQUIDA MAIOR OU IGUAL A 6M² SEM VÃOS E ARGAMASSA DE ASSENTAMENTO COM PREPARO EM BETONEIRA. AF_06/2014</v>
          </cell>
          <cell r="O5488" t="str">
            <v>M2</v>
          </cell>
          <cell r="P5488" t="str">
            <v>ATRIBUÍDO SÃO PAULO</v>
          </cell>
          <cell r="Q5488" t="str">
            <v>58,00</v>
          </cell>
          <cell r="R5488" t="str">
            <v>CAIXA REFERENCIAL</v>
          </cell>
        </row>
        <row r="5489">
          <cell r="A5489">
            <v>87454</v>
          </cell>
          <cell r="B5489">
            <v>87454</v>
          </cell>
          <cell r="F5489" t="str">
            <v>PARE0065</v>
          </cell>
          <cell r="G5489" t="str">
            <v>PAREDES/PAINEIS</v>
          </cell>
          <cell r="H5489" t="str">
            <v>PARE</v>
          </cell>
          <cell r="I5489" t="str">
            <v>ALVENARIA DE BLOCOS DE CONCRETO</v>
          </cell>
          <cell r="J5489" t="str">
            <v>0065</v>
          </cell>
          <cell r="K5489" t="str">
            <v/>
          </cell>
          <cell r="L5489" t="str">
            <v/>
          </cell>
          <cell r="M5489" t="str">
            <v>87454</v>
          </cell>
          <cell r="N5489" t="str">
            <v>ALVENARIA DE VEDAÇÃO DE BLOCOS VAZADOS DE CONCRETO DE 9X19X39CM (ESPESSURA 9CM) DE PAREDES COM ÁREA LÍQUIDA MAIOR OU IGUAL A 6M² SEM VÃOS E ARGAMASSA DE ASSENTAMENTO COM PREPARO MANUAL. AF_06/2014</v>
          </cell>
          <cell r="O5489" t="str">
            <v>M2</v>
          </cell>
          <cell r="P5489" t="str">
            <v>ATRIBUÍDO SÃO PAULO</v>
          </cell>
          <cell r="Q5489" t="str">
            <v>59,22</v>
          </cell>
          <cell r="R5489" t="str">
            <v>CAIXA REFERENCIAL</v>
          </cell>
        </row>
        <row r="5490">
          <cell r="A5490">
            <v>87455</v>
          </cell>
          <cell r="B5490">
            <v>87455</v>
          </cell>
          <cell r="F5490" t="str">
            <v>PARE0065</v>
          </cell>
          <cell r="G5490" t="str">
            <v>PAREDES/PAINEIS</v>
          </cell>
          <cell r="H5490" t="str">
            <v>PARE</v>
          </cell>
          <cell r="I5490" t="str">
            <v>ALVENARIA DE BLOCOS DE CONCRETO</v>
          </cell>
          <cell r="J5490" t="str">
            <v>0065</v>
          </cell>
          <cell r="K5490" t="str">
            <v/>
          </cell>
          <cell r="L5490" t="str">
            <v/>
          </cell>
          <cell r="M5490" t="str">
            <v>87455</v>
          </cell>
          <cell r="N5490" t="str">
            <v>ALVENARIA DE VEDAÇÃO DE BLOCOS VAZADOS DE CONCRETO DE 14X19X39CM (ESPESSURA 14CM) DE PAREDES COM ÁREA LÍQUIDA MAIOR OU IGUAL A 6M² SEM VÃOS E ARGAMASSA DE ASSENTAMENTO COM PREPARO EM BETONEIRA. AF_06/2014</v>
          </cell>
          <cell r="O5490" t="str">
            <v>M2</v>
          </cell>
          <cell r="P5490" t="str">
            <v>ATRIBUÍDO SÃO PAULO</v>
          </cell>
          <cell r="Q5490" t="str">
            <v>77,00</v>
          </cell>
          <cell r="R5490" t="str">
            <v>CAIXA REFERENCIAL</v>
          </cell>
        </row>
        <row r="5491">
          <cell r="A5491">
            <v>87456</v>
          </cell>
          <cell r="B5491">
            <v>87456</v>
          </cell>
          <cell r="F5491" t="str">
            <v>PARE0065</v>
          </cell>
          <cell r="G5491" t="str">
            <v>PAREDES/PAINEIS</v>
          </cell>
          <cell r="H5491" t="str">
            <v>PARE</v>
          </cell>
          <cell r="I5491" t="str">
            <v>ALVENARIA DE BLOCOS DE CONCRETO</v>
          </cell>
          <cell r="J5491" t="str">
            <v>0065</v>
          </cell>
          <cell r="K5491" t="str">
            <v/>
          </cell>
          <cell r="L5491" t="str">
            <v/>
          </cell>
          <cell r="M5491" t="str">
            <v>87456</v>
          </cell>
          <cell r="N5491" t="str">
            <v>ALVENARIA DE VEDAÇÃO DE BLOCOS VAZADOS DE CONCRETO DE 14X19X39CM (ESPESSURA 14CM) DE PAREDES COM ÁREA LÍQUIDA MAIOR OU IGUAL A 6M² SEM VÃOS E ARGAMASSA DE ASSENTAMENTO COM PREPARO MANUAL. AF_06/2014</v>
          </cell>
          <cell r="O5491" t="str">
            <v>M2</v>
          </cell>
          <cell r="P5491" t="str">
            <v>ATRIBUÍDO SÃO PAULO</v>
          </cell>
          <cell r="Q5491" t="str">
            <v>78,82</v>
          </cell>
          <cell r="R5491" t="str">
            <v>CAIXA REFERENCIAL</v>
          </cell>
        </row>
        <row r="5492">
          <cell r="A5492">
            <v>87457</v>
          </cell>
          <cell r="B5492">
            <v>87457</v>
          </cell>
          <cell r="F5492" t="str">
            <v>PARE0065</v>
          </cell>
          <cell r="G5492" t="str">
            <v>PAREDES/PAINEIS</v>
          </cell>
          <cell r="H5492" t="str">
            <v>PARE</v>
          </cell>
          <cell r="I5492" t="str">
            <v>ALVENARIA DE BLOCOS DE CONCRETO</v>
          </cell>
          <cell r="J5492" t="str">
            <v>0065</v>
          </cell>
          <cell r="K5492" t="str">
            <v/>
          </cell>
          <cell r="L5492" t="str">
            <v/>
          </cell>
          <cell r="M5492" t="str">
            <v>87457</v>
          </cell>
          <cell r="N5492" t="str">
            <v>ALVENARIA DE VEDAÇÃO DE BLOCOS VAZADOS DE CONCRETO DE 19X19X39CM (ESPESSURA 19CM) DE PAREDES COM ÁREA LÍQUIDA MAIOR OU IGUAL A 6M² SEM VÃOS E ARGAMASSA DE ASSENTAMENTO COM PREPARO EM BETONEIRA. AF_06/2014</v>
          </cell>
          <cell r="O5492" t="str">
            <v>M2</v>
          </cell>
          <cell r="P5492" t="str">
            <v>ATRIBUÍDO SÃO PAULO</v>
          </cell>
          <cell r="Q5492" t="str">
            <v>93,23</v>
          </cell>
          <cell r="R5492" t="str">
            <v>CAIXA REFERENCIAL</v>
          </cell>
        </row>
        <row r="5493">
          <cell r="A5493">
            <v>87458</v>
          </cell>
          <cell r="B5493">
            <v>87458</v>
          </cell>
          <cell r="F5493" t="str">
            <v>PARE0065</v>
          </cell>
          <cell r="G5493" t="str">
            <v>PAREDES/PAINEIS</v>
          </cell>
          <cell r="H5493" t="str">
            <v>PARE</v>
          </cell>
          <cell r="I5493" t="str">
            <v>ALVENARIA DE BLOCOS DE CONCRETO</v>
          </cell>
          <cell r="J5493" t="str">
            <v>0065</v>
          </cell>
          <cell r="K5493" t="str">
            <v/>
          </cell>
          <cell r="L5493" t="str">
            <v/>
          </cell>
          <cell r="M5493" t="str">
            <v>87458</v>
          </cell>
          <cell r="N5493" t="str">
            <v>ALVENARIA DE VEDAÇÃO DE BLOCOS VAZADOS DE CONCRETO DE 19X19X39CM (ESPESSURA 19CM) DE PAREDES COM ÁREA LÍQUIDA MAIOR OU IGUAL A 6M² SEM VÃOS E ARGAMASSA DE ASSENTAMENTO COM PREPARO MANUAL. AF_06/2014</v>
          </cell>
          <cell r="O5493" t="str">
            <v>M2</v>
          </cell>
          <cell r="P5493" t="str">
            <v>ATRIBUÍDO SÃO PAULO</v>
          </cell>
          <cell r="Q5493" t="str">
            <v>95,02</v>
          </cell>
          <cell r="R5493" t="str">
            <v>CAIXA REFERENCIAL</v>
          </cell>
        </row>
        <row r="5494">
          <cell r="A5494">
            <v>87459</v>
          </cell>
          <cell r="B5494">
            <v>87459</v>
          </cell>
          <cell r="F5494" t="str">
            <v>PARE0065</v>
          </cell>
          <cell r="G5494" t="str">
            <v>PAREDES/PAINEIS</v>
          </cell>
          <cell r="H5494" t="str">
            <v>PARE</v>
          </cell>
          <cell r="I5494" t="str">
            <v>ALVENARIA DE BLOCOS DE CONCRETO</v>
          </cell>
          <cell r="J5494" t="str">
            <v>0065</v>
          </cell>
          <cell r="K5494" t="str">
            <v/>
          </cell>
          <cell r="L5494" t="str">
            <v/>
          </cell>
          <cell r="M5494" t="str">
            <v>87459</v>
          </cell>
          <cell r="N5494" t="str">
            <v>ALVENARIA DE VEDAÇÃO DE BLOCOS VAZADOS DE CONCRETO DE 9X19X39CM (ESPESSURA 9CM) DE PAREDES COM ÁREA LÍQUIDA MENOR QUE 6M² COM VÃOS E ARGAMASSA DE ASSENTAMENTO COM PREPARO EM BETONEIRA. AF_06/2014</v>
          </cell>
          <cell r="O5494" t="str">
            <v>M2</v>
          </cell>
          <cell r="P5494" t="str">
            <v>ATRIBUÍDO SÃO PAULO</v>
          </cell>
          <cell r="Q5494" t="str">
            <v>71,65</v>
          </cell>
          <cell r="R5494" t="str">
            <v>CAIXA REFERENCIAL</v>
          </cell>
        </row>
        <row r="5495">
          <cell r="A5495">
            <v>87460</v>
          </cell>
          <cell r="B5495">
            <v>87460</v>
          </cell>
          <cell r="F5495" t="str">
            <v>PARE0065</v>
          </cell>
          <cell r="G5495" t="str">
            <v>PAREDES/PAINEIS</v>
          </cell>
          <cell r="H5495" t="str">
            <v>PARE</v>
          </cell>
          <cell r="I5495" t="str">
            <v>ALVENARIA DE BLOCOS DE CONCRETO</v>
          </cell>
          <cell r="J5495" t="str">
            <v>0065</v>
          </cell>
          <cell r="K5495" t="str">
            <v/>
          </cell>
          <cell r="L5495" t="str">
            <v/>
          </cell>
          <cell r="M5495" t="str">
            <v>87460</v>
          </cell>
          <cell r="N5495" t="str">
            <v>ALVENARIA DE VEDAÇÃO DE BLOCOS VAZADOS DE CONCRETO DE 9X19X39CM (ESPESSURA 9CM) DE PAREDES COM ÁREA LÍQUIDA MENOR QUE 6M² COM VÃOS E ARGAMASSA DE ASSENTAMENTO COM PREPARO MANUAL. AF_06/2014</v>
          </cell>
          <cell r="O5495" t="str">
            <v>M2</v>
          </cell>
          <cell r="P5495" t="str">
            <v>ATRIBUÍDO SÃO PAULO</v>
          </cell>
          <cell r="Q5495" t="str">
            <v>72,87</v>
          </cell>
          <cell r="R5495" t="str">
            <v>CAIXA REFERENCIAL</v>
          </cell>
        </row>
        <row r="5496">
          <cell r="A5496">
            <v>87461</v>
          </cell>
          <cell r="B5496">
            <v>87461</v>
          </cell>
          <cell r="F5496" t="str">
            <v>PARE0065</v>
          </cell>
          <cell r="G5496" t="str">
            <v>PAREDES/PAINEIS</v>
          </cell>
          <cell r="H5496" t="str">
            <v>PARE</v>
          </cell>
          <cell r="I5496" t="str">
            <v>ALVENARIA DE BLOCOS DE CONCRETO</v>
          </cell>
          <cell r="J5496" t="str">
            <v>0065</v>
          </cell>
          <cell r="K5496" t="str">
            <v/>
          </cell>
          <cell r="L5496" t="str">
            <v/>
          </cell>
          <cell r="M5496" t="str">
            <v>87461</v>
          </cell>
          <cell r="N5496" t="str">
            <v>ALVENARIA DE VEDAÇÃO DE BLOCOS VAZADOS DE CONCRETO DE 14X19X39CM (ESPESSURA 14CM) DE PAREDES COM ÁREA LÍQUIDA MENOR QUE 6M² COM VÃOS E ARGAMASSA DE ASSENTAMENTO COM PREPARO EM BETONEIRA. AF_06/2014</v>
          </cell>
          <cell r="O5496" t="str">
            <v>M2</v>
          </cell>
          <cell r="P5496" t="str">
            <v>ATRIBUÍDO SÃO PAULO</v>
          </cell>
          <cell r="Q5496" t="str">
            <v>92,12</v>
          </cell>
          <cell r="R5496" t="str">
            <v>CAIXA REFERENCIAL</v>
          </cell>
        </row>
        <row r="5497">
          <cell r="A5497">
            <v>87462</v>
          </cell>
          <cell r="B5497">
            <v>87462</v>
          </cell>
          <cell r="F5497" t="str">
            <v>PARE0065</v>
          </cell>
          <cell r="G5497" t="str">
            <v>PAREDES/PAINEIS</v>
          </cell>
          <cell r="H5497" t="str">
            <v>PARE</v>
          </cell>
          <cell r="I5497" t="str">
            <v>ALVENARIA DE BLOCOS DE CONCRETO</v>
          </cell>
          <cell r="J5497" t="str">
            <v>0065</v>
          </cell>
          <cell r="K5497" t="str">
            <v/>
          </cell>
          <cell r="L5497" t="str">
            <v/>
          </cell>
          <cell r="M5497" t="str">
            <v>87462</v>
          </cell>
          <cell r="N5497" t="str">
            <v>ALVENARIA DE VEDAÇÃO DE BLOCOS VAZADOS DE CONCRETO DE 14X19X39CM (ESPESSURA 14CM) DE PAREDES COM ÁREA LÍQUIDA MENOR QUE 6M² COM VÃOS E ARGAMASSA DE ASSENTAMENTO COM PREPARO MANUAL. AF_06/2014</v>
          </cell>
          <cell r="O5497" t="str">
            <v>M2</v>
          </cell>
          <cell r="P5497" t="str">
            <v>ATRIBUÍDO SÃO PAULO</v>
          </cell>
          <cell r="Q5497" t="str">
            <v>93,54</v>
          </cell>
          <cell r="R5497" t="str">
            <v>CAIXA REFERENCIAL</v>
          </cell>
        </row>
        <row r="5498">
          <cell r="A5498">
            <v>87463</v>
          </cell>
          <cell r="B5498">
            <v>87463</v>
          </cell>
          <cell r="F5498" t="str">
            <v>PARE0065</v>
          </cell>
          <cell r="G5498" t="str">
            <v>PAREDES/PAINEIS</v>
          </cell>
          <cell r="H5498" t="str">
            <v>PARE</v>
          </cell>
          <cell r="I5498" t="str">
            <v>ALVENARIA DE BLOCOS DE CONCRETO</v>
          </cell>
          <cell r="J5498" t="str">
            <v>0065</v>
          </cell>
          <cell r="K5498" t="str">
            <v/>
          </cell>
          <cell r="L5498" t="str">
            <v/>
          </cell>
          <cell r="M5498" t="str">
            <v>87463</v>
          </cell>
          <cell r="N5498" t="str">
            <v>ALVENARIA DE VEDAÇÃO DE BLOCOS VAZADOS DE CONCRETO DE 19X19X39CM (ESPESSURA 19CM) DE PAREDES COM ÁREA LÍQUIDA MENOR QUE 6M² COM VÃOS E ARGAMASSA DE ASSENTAMENTO COM PREPARO EM BETONEIRA. AF_06/2014</v>
          </cell>
          <cell r="O5498" t="str">
            <v>M2</v>
          </cell>
          <cell r="P5498" t="str">
            <v>ATRIBUÍDO SÃO PAULO</v>
          </cell>
          <cell r="Q5498" t="str">
            <v>109,98</v>
          </cell>
          <cell r="R5498" t="str">
            <v>CAIXA REFERENCIAL</v>
          </cell>
        </row>
        <row r="5499">
          <cell r="A5499">
            <v>87464</v>
          </cell>
          <cell r="B5499">
            <v>87464</v>
          </cell>
          <cell r="F5499" t="str">
            <v>PARE0065</v>
          </cell>
          <cell r="G5499" t="str">
            <v>PAREDES/PAINEIS</v>
          </cell>
          <cell r="H5499" t="str">
            <v>PARE</v>
          </cell>
          <cell r="I5499" t="str">
            <v>ALVENARIA DE BLOCOS DE CONCRETO</v>
          </cell>
          <cell r="J5499" t="str">
            <v>0065</v>
          </cell>
          <cell r="K5499" t="str">
            <v/>
          </cell>
          <cell r="L5499" t="str">
            <v/>
          </cell>
          <cell r="M5499" t="str">
            <v>87464</v>
          </cell>
          <cell r="N5499" t="str">
            <v>ALVENARIA DE VEDAÇÃO DE BLOCOS VAZADOS DE CONCRETO DE 19X19X39CM (ESPESSURA 19CM) DE PAREDES COM ÁREA LÍQUIDA MENOR QUE 6M² COM VÃOS E ARGAMASSA DE ASSENTAMENTO COM PREPARO MANUAL. AF_06/2014</v>
          </cell>
          <cell r="O5499" t="str">
            <v>M2</v>
          </cell>
          <cell r="P5499" t="str">
            <v>ATRIBUÍDO SÃO PAULO</v>
          </cell>
          <cell r="Q5499" t="str">
            <v>111,77</v>
          </cell>
          <cell r="R5499" t="str">
            <v>CAIXA REFERENCIAL</v>
          </cell>
        </row>
        <row r="5500">
          <cell r="A5500">
            <v>87465</v>
          </cell>
          <cell r="B5500">
            <v>87465</v>
          </cell>
          <cell r="F5500" t="str">
            <v>PARE0065</v>
          </cell>
          <cell r="G5500" t="str">
            <v>PAREDES/PAINEIS</v>
          </cell>
          <cell r="H5500" t="str">
            <v>PARE</v>
          </cell>
          <cell r="I5500" t="str">
            <v>ALVENARIA DE BLOCOS DE CONCRETO</v>
          </cell>
          <cell r="J5500" t="str">
            <v>0065</v>
          </cell>
          <cell r="K5500" t="str">
            <v/>
          </cell>
          <cell r="L5500" t="str">
            <v/>
          </cell>
          <cell r="M5500" t="str">
            <v>87465</v>
          </cell>
          <cell r="N5500" t="str">
            <v>ALVENARIA DE VEDAÇÃO DE BLOCOS VAZADOS DE CONCRETO DE 9X19X39CM (ESPESSURA 9CM) DE PAREDES COM ÁREA LÍQUIDA MAIOR OU IGUAL A 6M² COM VÃOS E ARGAMASSA DE ASSENTAMENTO COM PREPARO EM BETONEIRA. AF_06/2014</v>
          </cell>
          <cell r="O5500" t="str">
            <v>M2</v>
          </cell>
          <cell r="P5500" t="str">
            <v>ATRIBUÍDO SÃO PAULO</v>
          </cell>
          <cell r="Q5500" t="str">
            <v>62,54</v>
          </cell>
          <cell r="R5500" t="str">
            <v>CAIXA REFERENCIAL</v>
          </cell>
        </row>
        <row r="5501">
          <cell r="A5501">
            <v>87466</v>
          </cell>
          <cell r="B5501">
            <v>87466</v>
          </cell>
          <cell r="F5501" t="str">
            <v>PARE0065</v>
          </cell>
          <cell r="G5501" t="str">
            <v>PAREDES/PAINEIS</v>
          </cell>
          <cell r="H5501" t="str">
            <v>PARE</v>
          </cell>
          <cell r="I5501" t="str">
            <v>ALVENARIA DE BLOCOS DE CONCRETO</v>
          </cell>
          <cell r="J5501" t="str">
            <v>0065</v>
          </cell>
          <cell r="K5501" t="str">
            <v/>
          </cell>
          <cell r="L5501" t="str">
            <v/>
          </cell>
          <cell r="M5501" t="str">
            <v>87466</v>
          </cell>
          <cell r="N5501" t="str">
            <v>ALVENARIA DE VEDAÇÃO DE BLOCOS VAZADOS DE CONCRETO DE 9X19X39CM (ESPESSURA 9CM) DE PAREDES COM ÁREA LÍQUIDA MAIOR OU IGUAL A 6M² COM VÃOS E ARGAMASSA DE ASSENTAMENTO COM PREPARO MANUAL. AF_06/2014</v>
          </cell>
          <cell r="O5501" t="str">
            <v>M2</v>
          </cell>
          <cell r="P5501" t="str">
            <v>ATRIBUÍDO SÃO PAULO</v>
          </cell>
          <cell r="Q5501" t="str">
            <v>63,76</v>
          </cell>
          <cell r="R5501" t="str">
            <v>CAIXA REFERENCIAL</v>
          </cell>
        </row>
        <row r="5502">
          <cell r="A5502">
            <v>87467</v>
          </cell>
          <cell r="B5502">
            <v>87467</v>
          </cell>
          <cell r="F5502" t="str">
            <v>PARE0065</v>
          </cell>
          <cell r="G5502" t="str">
            <v>PAREDES/PAINEIS</v>
          </cell>
          <cell r="H5502" t="str">
            <v>PARE</v>
          </cell>
          <cell r="I5502" t="str">
            <v>ALVENARIA DE BLOCOS DE CONCRETO</v>
          </cell>
          <cell r="J5502" t="str">
            <v>0065</v>
          </cell>
          <cell r="K5502" t="str">
            <v/>
          </cell>
          <cell r="L5502" t="str">
            <v/>
          </cell>
          <cell r="M5502" t="str">
            <v>87467</v>
          </cell>
          <cell r="N5502" t="str">
            <v>ALVENARIA DE VEDAÇÃO DE BLOCOS VAZADOS DE CONCRETO DE 14X19X39CM (ESPESSURA 14CM) DE PAREDES COM ÁREA LÍQUIDA MAIOR OU IGUAL A 6M² COM VÃOS E ARGAMASSA DE ASSENTAMENTO COM PREPARO EM BETONEIRA. AF_06/2014</v>
          </cell>
          <cell r="O5502" t="str">
            <v>M2</v>
          </cell>
          <cell r="P5502" t="str">
            <v>ATRIBUÍDO SÃO PAULO</v>
          </cell>
          <cell r="Q5502" t="str">
            <v>81,99</v>
          </cell>
          <cell r="R5502" t="str">
            <v>CAIXA REFERENCIAL</v>
          </cell>
        </row>
        <row r="5503">
          <cell r="A5503">
            <v>87468</v>
          </cell>
          <cell r="B5503">
            <v>87468</v>
          </cell>
          <cell r="F5503" t="str">
            <v>PARE0065</v>
          </cell>
          <cell r="G5503" t="str">
            <v>PAREDES/PAINEIS</v>
          </cell>
          <cell r="H5503" t="str">
            <v>PARE</v>
          </cell>
          <cell r="I5503" t="str">
            <v>ALVENARIA DE BLOCOS DE CONCRETO</v>
          </cell>
          <cell r="J5503" t="str">
            <v>0065</v>
          </cell>
          <cell r="K5503" t="str">
            <v/>
          </cell>
          <cell r="L5503" t="str">
            <v/>
          </cell>
          <cell r="M5503" t="str">
            <v>87468</v>
          </cell>
          <cell r="N5503" t="str">
            <v>ALVENARIA DE VEDAÇÃO DE BLOCOS VAZADOS DE CONCRETO DE 14X19X39CM (ESPESSURA 14CM) DE PAREDES COM ÁREA LÍQUIDA MAIOR OU IGUAL A 6M² COM VÃOS E ARGAMASSA DE ASSENTAMENTO COM PREPARO MANUAL. AF_06/2014</v>
          </cell>
          <cell r="O5503" t="str">
            <v>M2</v>
          </cell>
          <cell r="P5503" t="str">
            <v>ATRIBUÍDO SÃO PAULO</v>
          </cell>
          <cell r="Q5503" t="str">
            <v>83,41</v>
          </cell>
          <cell r="R5503" t="str">
            <v>CAIXA REFERENCIAL</v>
          </cell>
        </row>
        <row r="5504">
          <cell r="A5504">
            <v>87469</v>
          </cell>
          <cell r="B5504">
            <v>87469</v>
          </cell>
          <cell r="F5504" t="str">
            <v>PARE0065</v>
          </cell>
          <cell r="G5504" t="str">
            <v>PAREDES/PAINEIS</v>
          </cell>
          <cell r="H5504" t="str">
            <v>PARE</v>
          </cell>
          <cell r="I5504" t="str">
            <v>ALVENARIA DE BLOCOS DE CONCRETO</v>
          </cell>
          <cell r="J5504" t="str">
            <v>0065</v>
          </cell>
          <cell r="K5504" t="str">
            <v/>
          </cell>
          <cell r="L5504" t="str">
            <v/>
          </cell>
          <cell r="M5504" t="str">
            <v>87469</v>
          </cell>
          <cell r="N5504" t="str">
            <v>ALVENARIA DE VEDAÇÃO DE BLOCOS VAZADOS DE CONCRETO DE 19X19X39CM (ESPESSURA 19CM) DE PAREDES COM ÁREA LÍQUIDA MAIOR OU IGUAL A 6M² COM VÃOS E ARGAMASSA DE ASSENTAMENTO COM PREPARO EM BETONEIRA. AF_06/2014</v>
          </cell>
          <cell r="O5504" t="str">
            <v>M2</v>
          </cell>
          <cell r="P5504" t="str">
            <v>ATRIBUÍDO SÃO PAULO</v>
          </cell>
          <cell r="Q5504" t="str">
            <v>98,37</v>
          </cell>
          <cell r="R5504" t="str">
            <v>CAIXA REFERENCIAL</v>
          </cell>
        </row>
        <row r="5505">
          <cell r="A5505">
            <v>87470</v>
          </cell>
          <cell r="B5505">
            <v>87470</v>
          </cell>
          <cell r="F5505" t="str">
            <v>PARE0065</v>
          </cell>
          <cell r="G5505" t="str">
            <v>PAREDES/PAINEIS</v>
          </cell>
          <cell r="H5505" t="str">
            <v>PARE</v>
          </cell>
          <cell r="I5505" t="str">
            <v>ALVENARIA DE BLOCOS DE CONCRETO</v>
          </cell>
          <cell r="J5505" t="str">
            <v>0065</v>
          </cell>
          <cell r="K5505" t="str">
            <v/>
          </cell>
          <cell r="L5505" t="str">
            <v/>
          </cell>
          <cell r="M5505" t="str">
            <v>87470</v>
          </cell>
          <cell r="N5505" t="str">
            <v>ALVENARIA DE VEDAÇÃO DE BLOCOS VAZADOS DE CONCRETO DE 19X19X39CM (ESPESSURA 19CM) DE PAREDES COM ÁREA LÍQUIDA MAIOR OU IGUAL A 6M² COM VÃOS E ARGAMASSA DE ASSENTAMENTO COM PREPARO MANUAL. AF_06/2014</v>
          </cell>
          <cell r="O5505" t="str">
            <v>M2</v>
          </cell>
          <cell r="P5505" t="str">
            <v>ATRIBUÍDO SÃO PAULO</v>
          </cell>
          <cell r="Q5505" t="str">
            <v>100,16</v>
          </cell>
          <cell r="R5505" t="str">
            <v>CAIXA REFERENCIAL</v>
          </cell>
        </row>
        <row r="5506">
          <cell r="A5506">
            <v>89044</v>
          </cell>
          <cell r="B5506">
            <v>89044</v>
          </cell>
          <cell r="F5506" t="str">
            <v>PARE0065</v>
          </cell>
          <cell r="G5506" t="str">
            <v>PAREDES/PAINEIS</v>
          </cell>
          <cell r="H5506" t="str">
            <v>PARE</v>
          </cell>
          <cell r="I5506" t="str">
            <v>ALVENARIA DE BLOCOS DE CONCRETO</v>
          </cell>
          <cell r="J5506" t="str">
            <v>0065</v>
          </cell>
          <cell r="K5506" t="str">
            <v/>
          </cell>
          <cell r="L5506" t="str">
            <v/>
          </cell>
          <cell r="M5506" t="str">
            <v>89044</v>
          </cell>
          <cell r="N5506" t="str">
            <v>(COMPOSIÇÃO REPRESENTATIVA) DO SERVIÇO DE ALVENARIA DE VEDAÇÃO DE BLOCOS VAZADOS DE CONCRETO DE 9X19X39CM (ESPESSURA 9CM), PARA EDIFICAÇÃO HABITACIONAL MULTIFAMILIAR (PRÉDIO). AF_11/2014</v>
          </cell>
          <cell r="O5506" t="str">
            <v>M2</v>
          </cell>
          <cell r="P5506" t="str">
            <v>ATRIBUÍDO SÃO PAULO</v>
          </cell>
          <cell r="Q5506" t="str">
            <v>62,91</v>
          </cell>
          <cell r="R5506" t="str">
            <v>CAIXA REFERENCIAL</v>
          </cell>
        </row>
        <row r="5507">
          <cell r="A5507">
            <v>89169</v>
          </cell>
          <cell r="B5507">
            <v>89169</v>
          </cell>
          <cell r="F5507" t="str">
            <v>PARE0065</v>
          </cell>
          <cell r="G5507" t="str">
            <v>PAREDES/PAINEIS</v>
          </cell>
          <cell r="H5507" t="str">
            <v>PARE</v>
          </cell>
          <cell r="I5507" t="str">
            <v>ALVENARIA DE BLOCOS DE CONCRETO</v>
          </cell>
          <cell r="J5507" t="str">
            <v>0065</v>
          </cell>
          <cell r="K5507" t="str">
            <v/>
          </cell>
          <cell r="L5507" t="str">
            <v/>
          </cell>
          <cell r="M5507" t="str">
            <v>89169</v>
          </cell>
          <cell r="N5507" t="str">
            <v>(COMPOSIÇÃO REPRESENTATIVA) DO SERVIÇO DE ALVENARIA DE VEDAÇÃO DE BLOCOS VAZADOS DE CONCRETO DE 9X19X39CM (ESPESSURA 9CM), PARA EDIFICAÇÃO HABITACIONAL UNIFAMILIAR (CASA) E EDIFICAÇÃO PÚBLICA PADRÃO. AF_11/2014</v>
          </cell>
          <cell r="O5507" t="str">
            <v>M2</v>
          </cell>
          <cell r="P5507" t="str">
            <v>ATRIBUÍDO SÃO PAULO</v>
          </cell>
          <cell r="Q5507" t="str">
            <v>64,09</v>
          </cell>
          <cell r="R5507" t="str">
            <v>CAIXA REFERENCIAL</v>
          </cell>
        </row>
        <row r="5508">
          <cell r="A5508">
            <v>89978</v>
          </cell>
          <cell r="B5508">
            <v>89978</v>
          </cell>
          <cell r="F5508" t="str">
            <v>PARE0065</v>
          </cell>
          <cell r="G5508" t="str">
            <v>PAREDES/PAINEIS</v>
          </cell>
          <cell r="H5508" t="str">
            <v>PARE</v>
          </cell>
          <cell r="I5508" t="str">
            <v>ALVENARIA DE BLOCOS DE CONCRETO</v>
          </cell>
          <cell r="J5508" t="str">
            <v>0065</v>
          </cell>
          <cell r="K5508" t="str">
            <v/>
          </cell>
          <cell r="L5508" t="str">
            <v/>
          </cell>
          <cell r="M5508" t="str">
            <v>89978</v>
          </cell>
          <cell r="N5508" t="str">
            <v>(COMPOSIÇÃO REPRESENTATIVA) DO SERVIÇO DE ALVENARIA DE VEDAÇÃO DE BLOCOS VAZADOS DE CONCRETO DE 14X19X39CM (ESPESSURA 14CM), PARA EDIFICAÇÃO HABITACIONAL UNIFAMILIAR (CASA) E EDIFICAÇÃO PÚBLICA PADRÃO. AF_12/2014</v>
          </cell>
          <cell r="O5508" t="str">
            <v>M2</v>
          </cell>
          <cell r="P5508" t="str">
            <v>ATRIBUÍDO SÃO PAULO</v>
          </cell>
          <cell r="Q5508" t="str">
            <v>83,93</v>
          </cell>
          <cell r="R5508" t="str">
            <v>CAIXA REFERENCIAL</v>
          </cell>
        </row>
        <row r="5509">
          <cell r="A5509">
            <v>89453</v>
          </cell>
          <cell r="B5509">
            <v>89453</v>
          </cell>
          <cell r="F5509" t="str">
            <v>PARE0066</v>
          </cell>
          <cell r="G5509" t="str">
            <v>PAREDES/PAINEIS</v>
          </cell>
          <cell r="H5509" t="str">
            <v>PARE</v>
          </cell>
          <cell r="I5509" t="str">
            <v>ALVENARIA DE ELEMENTOS VAZADOS DE CONCRETO</v>
          </cell>
          <cell r="J5509" t="str">
            <v>0066</v>
          </cell>
          <cell r="K5509" t="str">
            <v/>
          </cell>
          <cell r="L5509" t="str">
            <v/>
          </cell>
          <cell r="M5509" t="str">
            <v>89453</v>
          </cell>
          <cell r="N5509" t="str">
            <v>ALVENARIA DE BLOCOS DE CONCRETO ESTRUTURAL 14X19X39 CM, (ESPESSURA 14 CM), FBK = 4,5 MPA, PARA PAREDES COM ÁREA LÍQUIDA MENOR QUE 6M², SEM VÃOS, UTILIZANDO PALHETA. AF_12/2014</v>
          </cell>
          <cell r="O5509" t="str">
            <v>M2</v>
          </cell>
          <cell r="P5509" t="str">
            <v>COEFICIENTE DE REPRESENTATIVIDADE</v>
          </cell>
          <cell r="Q5509" t="str">
            <v>71,57</v>
          </cell>
          <cell r="R5509" t="str">
            <v>CAIXA REFERENCIAL</v>
          </cell>
        </row>
        <row r="5510">
          <cell r="A5510">
            <v>89454</v>
          </cell>
          <cell r="B5510">
            <v>89454</v>
          </cell>
          <cell r="F5510" t="str">
            <v>PARE0066</v>
          </cell>
          <cell r="G5510" t="str">
            <v>PAREDES/PAINEIS</v>
          </cell>
          <cell r="H5510" t="str">
            <v>PARE</v>
          </cell>
          <cell r="I5510" t="str">
            <v>ALVENARIA DE ELEMENTOS VAZADOS DE CONCRETO</v>
          </cell>
          <cell r="J5510" t="str">
            <v>0066</v>
          </cell>
          <cell r="K5510" t="str">
            <v/>
          </cell>
          <cell r="L5510" t="str">
            <v/>
          </cell>
          <cell r="M5510" t="str">
            <v>89454</v>
          </cell>
          <cell r="N5510" t="str">
            <v>ALVENARIA DE BLOCOS DE CONCRETO ESTRUTURAL 14X19X39 CM, (ESPESSURA 14 CM), FBK = 4,5 MPA, PARA PAREDES COM ÁREA LÍQUIDA MAIOR OU IGUAL A 6M², SEM VÃOS, UTILIZANDO PALHETA. AF_12/2014</v>
          </cell>
          <cell r="O5510" t="str">
            <v>M2</v>
          </cell>
          <cell r="P5510" t="str">
            <v>COEFICIENTE DE REPRESENTATIVIDADE</v>
          </cell>
          <cell r="Q5510" t="str">
            <v>66,98</v>
          </cell>
          <cell r="R5510" t="str">
            <v>CAIXA REFERENCIAL</v>
          </cell>
        </row>
        <row r="5511">
          <cell r="A5511">
            <v>89455</v>
          </cell>
          <cell r="B5511">
            <v>89455</v>
          </cell>
          <cell r="F5511" t="str">
            <v>PARE0066</v>
          </cell>
          <cell r="G5511" t="str">
            <v>PAREDES/PAINEIS</v>
          </cell>
          <cell r="H5511" t="str">
            <v>PARE</v>
          </cell>
          <cell r="I5511" t="str">
            <v>ALVENARIA DE ELEMENTOS VAZADOS DE CONCRETO</v>
          </cell>
          <cell r="J5511" t="str">
            <v>0066</v>
          </cell>
          <cell r="K5511" t="str">
            <v/>
          </cell>
          <cell r="L5511" t="str">
            <v/>
          </cell>
          <cell r="M5511" t="str">
            <v>89455</v>
          </cell>
          <cell r="N5511" t="str">
            <v>ALVENARIA DE BLOCOS DE CONCRETO ESTRUTURAL 14X19X39 CM, (ESPESSURA 14 CM) FBK = 14,0 MPA, PARA PAREDES COM ÁREA LÍQUIDA MENOR QUE 6M², SEM VÃOS, UTILIZANDO PALHETA. AF_12/2014</v>
          </cell>
          <cell r="O5511" t="str">
            <v>M2</v>
          </cell>
          <cell r="P5511" t="str">
            <v>COEFICIENTE DE REPRESENTATIVIDADE</v>
          </cell>
          <cell r="Q5511" t="str">
            <v>88,33</v>
          </cell>
          <cell r="R5511" t="str">
            <v>CAIXA REFERENCIAL</v>
          </cell>
        </row>
        <row r="5512">
          <cell r="A5512">
            <v>89456</v>
          </cell>
          <cell r="B5512">
            <v>89456</v>
          </cell>
          <cell r="F5512" t="str">
            <v>PARE0066</v>
          </cell>
          <cell r="G5512" t="str">
            <v>PAREDES/PAINEIS</v>
          </cell>
          <cell r="H5512" t="str">
            <v>PARE</v>
          </cell>
          <cell r="I5512" t="str">
            <v>ALVENARIA DE ELEMENTOS VAZADOS DE CONCRETO</v>
          </cell>
          <cell r="J5512" t="str">
            <v>0066</v>
          </cell>
          <cell r="K5512" t="str">
            <v/>
          </cell>
          <cell r="L5512" t="str">
            <v/>
          </cell>
          <cell r="M5512" t="str">
            <v>89456</v>
          </cell>
          <cell r="N5512" t="str">
            <v>ALVENARIA DE BLOCOS DE CONCRETO ESTRUTURAL 14X19X39 CM, (ESPESSURA 14 CM) FBK = 14,0 MPA, PARA PAREDES COM ÁREA LÍQUIDA MAIOR OU IGUAL A 6M², SEM VÃOS, UTILIZANDO PALHETA. AF_12/2014</v>
          </cell>
          <cell r="O5512" t="str">
            <v>M2</v>
          </cell>
          <cell r="P5512" t="str">
            <v>COEFICIENTE DE REPRESENTATIVIDADE</v>
          </cell>
          <cell r="Q5512" t="str">
            <v>83,18</v>
          </cell>
          <cell r="R5512" t="str">
            <v>CAIXA REFERENCIAL</v>
          </cell>
        </row>
        <row r="5513">
          <cell r="A5513">
            <v>89457</v>
          </cell>
          <cell r="B5513">
            <v>89457</v>
          </cell>
          <cell r="F5513" t="str">
            <v>PARE0066</v>
          </cell>
          <cell r="G5513" t="str">
            <v>PAREDES/PAINEIS</v>
          </cell>
          <cell r="H5513" t="str">
            <v>PARE</v>
          </cell>
          <cell r="I5513" t="str">
            <v>ALVENARIA DE ELEMENTOS VAZADOS DE CONCRETO</v>
          </cell>
          <cell r="J5513" t="str">
            <v>0066</v>
          </cell>
          <cell r="K5513" t="str">
            <v/>
          </cell>
          <cell r="L5513" t="str">
            <v/>
          </cell>
          <cell r="M5513" t="str">
            <v>89457</v>
          </cell>
          <cell r="N5513" t="str">
            <v>ALVENARIA DE BLOCOS DE CONCRETO ESTRUTURAL 14X19X39 CM, (ESPESSURA 14 CM), FBK = 4,5 MPA, PARA PAREDES COM ÁREA LÍQUIDA MENOR QUE 6M², COM VÃOS, UTILIZANDO PALHETA. AF_12/2014</v>
          </cell>
          <cell r="O5513" t="str">
            <v>M2</v>
          </cell>
          <cell r="P5513" t="str">
            <v>COEFICIENTE DE REPRESENTATIVIDADE</v>
          </cell>
          <cell r="Q5513" t="str">
            <v>76,30</v>
          </cell>
          <cell r="R5513" t="str">
            <v>CAIXA REFERENCIAL</v>
          </cell>
        </row>
        <row r="5514">
          <cell r="A5514">
            <v>89458</v>
          </cell>
          <cell r="B5514">
            <v>89458</v>
          </cell>
          <cell r="F5514" t="str">
            <v>PARE0066</v>
          </cell>
          <cell r="G5514" t="str">
            <v>PAREDES/PAINEIS</v>
          </cell>
          <cell r="H5514" t="str">
            <v>PARE</v>
          </cell>
          <cell r="I5514" t="str">
            <v>ALVENARIA DE ELEMENTOS VAZADOS DE CONCRETO</v>
          </cell>
          <cell r="J5514" t="str">
            <v>0066</v>
          </cell>
          <cell r="K5514" t="str">
            <v/>
          </cell>
          <cell r="L5514" t="str">
            <v/>
          </cell>
          <cell r="M5514" t="str">
            <v>89458</v>
          </cell>
          <cell r="N5514" t="str">
            <v>ALVENARIA DE BLOCOS DE CONCRETO ESTRUTURAL 14X19X39 CM, (ESPESSURA 14 CM), FBK = 4,5 MPA, PARA PAREDES COM ÁREA LÍQUIDA MAIOR OU IGUAL A 6M², COM VÃOS, UTILIZANDO PALHETA. AF_12/2014</v>
          </cell>
          <cell r="O5514" t="str">
            <v>M2</v>
          </cell>
          <cell r="P5514" t="str">
            <v>COEFICIENTE DE REPRESENTATIVIDADE</v>
          </cell>
          <cell r="Q5514" t="str">
            <v>69,73</v>
          </cell>
          <cell r="R5514" t="str">
            <v>CAIXA REFERENCIAL</v>
          </cell>
        </row>
        <row r="5515">
          <cell r="A5515">
            <v>89459</v>
          </cell>
          <cell r="B5515">
            <v>89459</v>
          </cell>
          <cell r="F5515" t="str">
            <v>PARE0066</v>
          </cell>
          <cell r="G5515" t="str">
            <v>PAREDES/PAINEIS</v>
          </cell>
          <cell r="H5515" t="str">
            <v>PARE</v>
          </cell>
          <cell r="I5515" t="str">
            <v>ALVENARIA DE ELEMENTOS VAZADOS DE CONCRETO</v>
          </cell>
          <cell r="J5515" t="str">
            <v>0066</v>
          </cell>
          <cell r="K5515" t="str">
            <v/>
          </cell>
          <cell r="L5515" t="str">
            <v/>
          </cell>
          <cell r="M5515" t="str">
            <v>89459</v>
          </cell>
          <cell r="N5515" t="str">
            <v>ALVENARIA DE BLOCOS DE CONCRETO ESTRUTURAL 14X19X39 CM, (ESPESSURA 14 CM) FBK = 14,0 MPA, PARA PAREDES COM ÁREA LÍQUIDA MENOR QUE 6M², COM VÃOS, UTILIZANDO PALHETA. AF_12/2014</v>
          </cell>
          <cell r="O5515" t="str">
            <v>M2</v>
          </cell>
          <cell r="P5515" t="str">
            <v>COEFICIENTE DE REPRESENTATIVIDADE</v>
          </cell>
          <cell r="Q5515" t="str">
            <v>93,53</v>
          </cell>
          <cell r="R5515" t="str">
            <v>CAIXA REFERENCIAL</v>
          </cell>
        </row>
        <row r="5516">
          <cell r="A5516">
            <v>89460</v>
          </cell>
          <cell r="B5516">
            <v>89460</v>
          </cell>
          <cell r="F5516" t="str">
            <v>PARE0066</v>
          </cell>
          <cell r="G5516" t="str">
            <v>PAREDES/PAINEIS</v>
          </cell>
          <cell r="H5516" t="str">
            <v>PARE</v>
          </cell>
          <cell r="I5516" t="str">
            <v>ALVENARIA DE ELEMENTOS VAZADOS DE CONCRETO</v>
          </cell>
          <cell r="J5516" t="str">
            <v>0066</v>
          </cell>
          <cell r="K5516" t="str">
            <v/>
          </cell>
          <cell r="L5516" t="str">
            <v/>
          </cell>
          <cell r="M5516" t="str">
            <v>89460</v>
          </cell>
          <cell r="N5516" t="str">
            <v>ALVENARIA DE BLOCOS DE CONCRETO ESTRUTURAL 14X19X39 CM, (ESPESSURA 14 CM) FBK = 14,0 MPA, PARA PAREDES COM ÁREA LÍQUIDA MAIOR OU IGUAL A 6M², COM VÃOS, UTILIZANDO PALHETA. AF_12/2014</v>
          </cell>
          <cell r="O5516" t="str">
            <v>M2</v>
          </cell>
          <cell r="P5516" t="str">
            <v>COEFICIENTE DE REPRESENTATIVIDADE</v>
          </cell>
          <cell r="Q5516" t="str">
            <v>86,34</v>
          </cell>
          <cell r="R5516" t="str">
            <v>CAIXA REFERENCIAL</v>
          </cell>
        </row>
        <row r="5517">
          <cell r="A5517">
            <v>89462</v>
          </cell>
          <cell r="B5517">
            <v>89462</v>
          </cell>
          <cell r="F5517" t="str">
            <v>PARE0066</v>
          </cell>
          <cell r="G5517" t="str">
            <v>PAREDES/PAINEIS</v>
          </cell>
          <cell r="H5517" t="str">
            <v>PARE</v>
          </cell>
          <cell r="I5517" t="str">
            <v>ALVENARIA DE ELEMENTOS VAZADOS DE CONCRETO</v>
          </cell>
          <cell r="J5517" t="str">
            <v>0066</v>
          </cell>
          <cell r="K5517" t="str">
            <v/>
          </cell>
          <cell r="L5517" t="str">
            <v/>
          </cell>
          <cell r="M5517" t="str">
            <v>89462</v>
          </cell>
          <cell r="N5517" t="str">
            <v>ALVENARIA DE BLOCOS DE CONCRETO ESTRUTURAL 14X19X29 CM, (ESPESSURA 14 CM), FBK = 4,5 MPA, PARA PAREDES COM ÁREA LÍQUIDA MENOR QUE 6M², SEM VÃOS, UTILIZANDO PALHETA. AF_12/2014</v>
          </cell>
          <cell r="O5517" t="str">
            <v>M2</v>
          </cell>
          <cell r="P5517" t="str">
            <v>COEFICIENTE DE REPRESENTATIVIDADE</v>
          </cell>
          <cell r="Q5517" t="str">
            <v>85,53</v>
          </cell>
          <cell r="R5517" t="str">
            <v>CAIXA REFERENCIAL</v>
          </cell>
        </row>
        <row r="5518">
          <cell r="A5518">
            <v>89463</v>
          </cell>
          <cell r="B5518">
            <v>89463</v>
          </cell>
          <cell r="F5518" t="str">
            <v>PARE0066</v>
          </cell>
          <cell r="G5518" t="str">
            <v>PAREDES/PAINEIS</v>
          </cell>
          <cell r="H5518" t="str">
            <v>PARE</v>
          </cell>
          <cell r="I5518" t="str">
            <v>ALVENARIA DE ELEMENTOS VAZADOS DE CONCRETO</v>
          </cell>
          <cell r="J5518" t="str">
            <v>0066</v>
          </cell>
          <cell r="K5518" t="str">
            <v/>
          </cell>
          <cell r="L5518" t="str">
            <v/>
          </cell>
          <cell r="M5518" t="str">
            <v>89463</v>
          </cell>
          <cell r="N5518" t="str">
            <v>ALVENARIA DE BLOCOS DE CONCRETO ESTRUTURAL 14X19X29 CM, (ESPESSURA 14 CM), FBK = 4,5 MPA, PARA PAREDES COM ÁREA LÍQUIDA MAIOR OU IGUAL A 6M², SEM VÃOS, UTILIZANDO PALHETA. AF_12/2014</v>
          </cell>
          <cell r="O5518" t="str">
            <v>M2</v>
          </cell>
          <cell r="P5518" t="str">
            <v>COEFICIENTE DE REPRESENTATIVIDADE</v>
          </cell>
          <cell r="Q5518" t="str">
            <v>80,90</v>
          </cell>
          <cell r="R5518" t="str">
            <v>CAIXA REFERENCIAL</v>
          </cell>
        </row>
        <row r="5519">
          <cell r="A5519">
            <v>89464</v>
          </cell>
          <cell r="B5519">
            <v>89464</v>
          </cell>
          <cell r="F5519" t="str">
            <v>PARE0066</v>
          </cell>
          <cell r="G5519" t="str">
            <v>PAREDES/PAINEIS</v>
          </cell>
          <cell r="H5519" t="str">
            <v>PARE</v>
          </cell>
          <cell r="I5519" t="str">
            <v>ALVENARIA DE ELEMENTOS VAZADOS DE CONCRETO</v>
          </cell>
          <cell r="J5519" t="str">
            <v>0066</v>
          </cell>
          <cell r="K5519" t="str">
            <v/>
          </cell>
          <cell r="L5519" t="str">
            <v/>
          </cell>
          <cell r="M5519" t="str">
            <v>89464</v>
          </cell>
          <cell r="N5519" t="str">
            <v>ALVENARIA DE BLOCOS DE CONCRETO ESTRUTURAL 14X19X29 CM, (ESPESSURA 14 CM) FBK = 14,0 MPA, PARA PAREDES COM ÁREA LÍQUIDA MENOR QUE 6M², SEM VÃOS, UTILIZANDO PALHETA. AF_12/2014</v>
          </cell>
          <cell r="O5519" t="str">
            <v>M2</v>
          </cell>
          <cell r="P5519" t="str">
            <v>COEFICIENTE DE REPRESENTATIVIDADE</v>
          </cell>
          <cell r="Q5519" t="str">
            <v>102,46</v>
          </cell>
          <cell r="R5519" t="str">
            <v>CAIXA REFERENCIAL</v>
          </cell>
        </row>
        <row r="5520">
          <cell r="A5520">
            <v>89465</v>
          </cell>
          <cell r="B5520">
            <v>89465</v>
          </cell>
          <cell r="F5520" t="str">
            <v>PARE0066</v>
          </cell>
          <cell r="G5520" t="str">
            <v>PAREDES/PAINEIS</v>
          </cell>
          <cell r="H5520" t="str">
            <v>PARE</v>
          </cell>
          <cell r="I5520" t="str">
            <v>ALVENARIA DE ELEMENTOS VAZADOS DE CONCRETO</v>
          </cell>
          <cell r="J5520" t="str">
            <v>0066</v>
          </cell>
          <cell r="K5520" t="str">
            <v/>
          </cell>
          <cell r="L5520" t="str">
            <v/>
          </cell>
          <cell r="M5520" t="str">
            <v>89465</v>
          </cell>
          <cell r="N5520" t="str">
            <v>ALVENARIA DE BLOCOS DE CONCRETO ESTRUTURAL 14X19X29 CM, (ESPESSURA 14 CM) FBK = 14,0 MPA, PARA PAREDES COM ÁREA LÍQUIDA MAIOR OU IGUAL A 6M², SEM VÃOS, UTILIZANDO PALHETA. AF_12/2014</v>
          </cell>
          <cell r="O5520" t="str">
            <v>M2</v>
          </cell>
          <cell r="P5520" t="str">
            <v>COEFICIENTE DE REPRESENTATIVIDADE</v>
          </cell>
          <cell r="Q5520" t="str">
            <v>97,45</v>
          </cell>
          <cell r="R5520" t="str">
            <v>CAIXA REFERENCIAL</v>
          </cell>
        </row>
        <row r="5521">
          <cell r="A5521">
            <v>89466</v>
          </cell>
          <cell r="B5521">
            <v>89466</v>
          </cell>
          <cell r="F5521" t="str">
            <v>PARE0066</v>
          </cell>
          <cell r="G5521" t="str">
            <v>PAREDES/PAINEIS</v>
          </cell>
          <cell r="H5521" t="str">
            <v>PARE</v>
          </cell>
          <cell r="I5521" t="str">
            <v>ALVENARIA DE ELEMENTOS VAZADOS DE CONCRETO</v>
          </cell>
          <cell r="J5521" t="str">
            <v>0066</v>
          </cell>
          <cell r="K5521" t="str">
            <v/>
          </cell>
          <cell r="L5521" t="str">
            <v/>
          </cell>
          <cell r="M5521" t="str">
            <v>89466</v>
          </cell>
          <cell r="N5521" t="str">
            <v>ALVENARIA DE BLOCOS DE CONCRETO ESTRUTURAL 14X19X29 CM, (ESPESSURA 14 CM), FBK = 4,5 MPA, PARA PAREDES COM ÁREA LÍQUIDA MENOR QUE 6M², COM VÃOS, UTILIZANDO PALHETA. AF_12/2014</v>
          </cell>
          <cell r="O5521" t="str">
            <v>M2</v>
          </cell>
          <cell r="P5521" t="str">
            <v>COEFICIENTE DE REPRESENTATIVIDADE</v>
          </cell>
          <cell r="Q5521" t="str">
            <v>91,97</v>
          </cell>
          <cell r="R5521" t="str">
            <v>CAIXA REFERENCIAL</v>
          </cell>
        </row>
        <row r="5522">
          <cell r="A5522">
            <v>89467</v>
          </cell>
          <cell r="B5522">
            <v>89467</v>
          </cell>
          <cell r="F5522" t="str">
            <v>PARE0066</v>
          </cell>
          <cell r="G5522" t="str">
            <v>PAREDES/PAINEIS</v>
          </cell>
          <cell r="H5522" t="str">
            <v>PARE</v>
          </cell>
          <cell r="I5522" t="str">
            <v>ALVENARIA DE ELEMENTOS VAZADOS DE CONCRETO</v>
          </cell>
          <cell r="J5522" t="str">
            <v>0066</v>
          </cell>
          <cell r="K5522" t="str">
            <v/>
          </cell>
          <cell r="L5522" t="str">
            <v/>
          </cell>
          <cell r="M5522" t="str">
            <v>89467</v>
          </cell>
          <cell r="N5522" t="str">
            <v>ALVENARIA DE BLOCOS DE CONCRETO ESTRUTURAL 14X19X29 CM, (ESPESSURA 14 CM), FBK = 4,5 MPA, PARA PAREDES COM ÁREA LÍQUIDA MAIOR OU IGUAL A 6M², COM VÃOS, UTILIZANDO PALHETA. AF_12/2014</v>
          </cell>
          <cell r="O5522" t="str">
            <v>M2</v>
          </cell>
          <cell r="P5522" t="str">
            <v>COEFICIENTE DE REPRESENTATIVIDADE</v>
          </cell>
          <cell r="Q5522" t="str">
            <v>84,64</v>
          </cell>
          <cell r="R5522" t="str">
            <v>CAIXA REFERENCIAL</v>
          </cell>
        </row>
        <row r="5523">
          <cell r="A5523">
            <v>89468</v>
          </cell>
          <cell r="B5523">
            <v>89468</v>
          </cell>
          <cell r="F5523" t="str">
            <v>PARE0066</v>
          </cell>
          <cell r="G5523" t="str">
            <v>PAREDES/PAINEIS</v>
          </cell>
          <cell r="H5523" t="str">
            <v>PARE</v>
          </cell>
          <cell r="I5523" t="str">
            <v>ALVENARIA DE ELEMENTOS VAZADOS DE CONCRETO</v>
          </cell>
          <cell r="J5523" t="str">
            <v>0066</v>
          </cell>
          <cell r="K5523" t="str">
            <v/>
          </cell>
          <cell r="L5523" t="str">
            <v/>
          </cell>
          <cell r="M5523" t="str">
            <v>89468</v>
          </cell>
          <cell r="N5523" t="str">
            <v>ALVENARIA DE BLOCOS DE CONCRETO ESTRUTURAL 14X19X29 CM, (ESPESSURA 14 CM) FBK = 14,0 MPA, PARA PAREDES COM ÁREA LÍQUIDA MENOR QUE 6M², COM VÃOS, UTILIZANDO PALHETA. AF_12/2014</v>
          </cell>
          <cell r="O5523" t="str">
            <v>M2</v>
          </cell>
          <cell r="P5523" t="str">
            <v>COEFICIENTE DE REPRESENTATIVIDADE</v>
          </cell>
          <cell r="Q5523" t="str">
            <v>109,30</v>
          </cell>
          <cell r="R5523" t="str">
            <v>CAIXA REFERENCIAL</v>
          </cell>
        </row>
        <row r="5524">
          <cell r="A5524">
            <v>89469</v>
          </cell>
          <cell r="B5524">
            <v>89469</v>
          </cell>
          <cell r="F5524" t="str">
            <v>PARE0066</v>
          </cell>
          <cell r="G5524" t="str">
            <v>PAREDES/PAINEIS</v>
          </cell>
          <cell r="H5524" t="str">
            <v>PARE</v>
          </cell>
          <cell r="I5524" t="str">
            <v>ALVENARIA DE ELEMENTOS VAZADOS DE CONCRETO</v>
          </cell>
          <cell r="J5524" t="str">
            <v>0066</v>
          </cell>
          <cell r="K5524" t="str">
            <v/>
          </cell>
          <cell r="L5524" t="str">
            <v/>
          </cell>
          <cell r="M5524" t="str">
            <v>89469</v>
          </cell>
          <cell r="N5524" t="str">
            <v>ALVENARIA DE BLOCOS DE CONCRETO ESTRUTURAL 14X19X29 CM, (ESPESSURA 14 CM) FBK = 14,0 MPA, PARA PAREDES COM ÁREA LÍQUIDA MAIOR OU IGUAL A 6M², COM VÃOS, UTILIZANDO PALHETA. AF_12/2014</v>
          </cell>
          <cell r="O5524" t="str">
            <v>M2</v>
          </cell>
          <cell r="P5524" t="str">
            <v>COEFICIENTE DE REPRESENTATIVIDADE</v>
          </cell>
          <cell r="Q5524" t="str">
            <v>101,58</v>
          </cell>
          <cell r="R5524" t="str">
            <v>CAIXA REFERENCIAL</v>
          </cell>
        </row>
        <row r="5525">
          <cell r="A5525">
            <v>89470</v>
          </cell>
          <cell r="B5525">
            <v>89470</v>
          </cell>
          <cell r="F5525" t="str">
            <v>PARE0066</v>
          </cell>
          <cell r="G5525" t="str">
            <v>PAREDES/PAINEIS</v>
          </cell>
          <cell r="H5525" t="str">
            <v>PARE</v>
          </cell>
          <cell r="I5525" t="str">
            <v>ALVENARIA DE ELEMENTOS VAZADOS DE CONCRETO</v>
          </cell>
          <cell r="J5525" t="str">
            <v>0066</v>
          </cell>
          <cell r="K5525" t="str">
            <v/>
          </cell>
          <cell r="L5525" t="str">
            <v/>
          </cell>
          <cell r="M5525" t="str">
            <v>89470</v>
          </cell>
          <cell r="N5525" t="str">
            <v>ALVENARIA DE BLOCOS DE CONCRETO ESTRUTURAL 14X19X39 CM, (ESPESSURA 14 CM), FBK = 4,5 MPA, PARA PAREDES COM ÁREA LÍQUIDA MENOR QUE 6M², SEM VÃOS, UTILIZANDO COLHER DE PEDREIRO. AF_12/2014</v>
          </cell>
          <cell r="O5525" t="str">
            <v>M2</v>
          </cell>
          <cell r="P5525" t="str">
            <v>COEFICIENTE DE REPRESENTATIVIDADE</v>
          </cell>
          <cell r="Q5525" t="str">
            <v>87,10</v>
          </cell>
          <cell r="R5525" t="str">
            <v>CAIXA REFERENCIAL</v>
          </cell>
        </row>
        <row r="5526">
          <cell r="A5526">
            <v>89471</v>
          </cell>
          <cell r="B5526">
            <v>89471</v>
          </cell>
          <cell r="F5526" t="str">
            <v>PARE0066</v>
          </cell>
          <cell r="G5526" t="str">
            <v>PAREDES/PAINEIS</v>
          </cell>
          <cell r="H5526" t="str">
            <v>PARE</v>
          </cell>
          <cell r="I5526" t="str">
            <v>ALVENARIA DE ELEMENTOS VAZADOS DE CONCRETO</v>
          </cell>
          <cell r="J5526" t="str">
            <v>0066</v>
          </cell>
          <cell r="K5526" t="str">
            <v/>
          </cell>
          <cell r="L5526" t="str">
            <v/>
          </cell>
          <cell r="M5526" t="str">
            <v>89471</v>
          </cell>
          <cell r="N5526" t="str">
            <v>ALVENARIA DE BLOCOS DE CONCRETO ESTRUTURAL 14X19X39 CM, (ESPESSURA 14 CM), FBK = 4,5 MPA, PARA PAREDES COM ÁREA LÍQUIDA MAIOR OU IGUAL A 6M², SEM VÃOS, UTILIZANDO COLHER DE PEDREIRO. AF_12/2014</v>
          </cell>
          <cell r="O5526" t="str">
            <v>M2</v>
          </cell>
          <cell r="P5526" t="str">
            <v>COEFICIENTE DE REPRESENTATIVIDADE</v>
          </cell>
          <cell r="Q5526" t="str">
            <v>82,50</v>
          </cell>
          <cell r="R5526" t="str">
            <v>CAIXA REFERENCIAL</v>
          </cell>
        </row>
        <row r="5527">
          <cell r="A5527">
            <v>89472</v>
          </cell>
          <cell r="B5527">
            <v>89472</v>
          </cell>
          <cell r="F5527" t="str">
            <v>PARE0066</v>
          </cell>
          <cell r="G5527" t="str">
            <v>PAREDES/PAINEIS</v>
          </cell>
          <cell r="H5527" t="str">
            <v>PARE</v>
          </cell>
          <cell r="I5527" t="str">
            <v>ALVENARIA DE ELEMENTOS VAZADOS DE CONCRETO</v>
          </cell>
          <cell r="J5527" t="str">
            <v>0066</v>
          </cell>
          <cell r="K5527" t="str">
            <v/>
          </cell>
          <cell r="L5527" t="str">
            <v/>
          </cell>
          <cell r="M5527" t="str">
            <v>89472</v>
          </cell>
          <cell r="N5527" t="str">
            <v>ALVENARIA DE BLOCOS DE CONCRETO ESTRUTURAL 14X19X39 CM, (ESPESSURA 14 CM) FBK = 14,0 MPA, PARA PAREDES COM ÁREA LÍQUIDA MENOR QUE 6M², SEM VÃOS, UTILIZANDO COLHER DE PEDREIRO. AF_12/2014</v>
          </cell>
          <cell r="O5527" t="str">
            <v>M2</v>
          </cell>
          <cell r="P5527" t="str">
            <v>COEFICIENTE DE REPRESENTATIVIDADE</v>
          </cell>
          <cell r="Q5527" t="str">
            <v>103,77</v>
          </cell>
          <cell r="R5527" t="str">
            <v>CAIXA REFERENCIAL</v>
          </cell>
        </row>
        <row r="5528">
          <cell r="A5528">
            <v>89473</v>
          </cell>
          <cell r="B5528">
            <v>89473</v>
          </cell>
          <cell r="F5528" t="str">
            <v>PARE0066</v>
          </cell>
          <cell r="G5528" t="str">
            <v>PAREDES/PAINEIS</v>
          </cell>
          <cell r="H5528" t="str">
            <v>PARE</v>
          </cell>
          <cell r="I5528" t="str">
            <v>ALVENARIA DE ELEMENTOS VAZADOS DE CONCRETO</v>
          </cell>
          <cell r="J5528" t="str">
            <v>0066</v>
          </cell>
          <cell r="K5528" t="str">
            <v/>
          </cell>
          <cell r="L5528" t="str">
            <v/>
          </cell>
          <cell r="M5528" t="str">
            <v>89473</v>
          </cell>
          <cell r="N5528" t="str">
            <v>ALVENARIA DE BLOCOS DE CONCRETO ESTRUTURAL 14X19X39 CM, (ESPESSURA 14 CM) FBK = 14,0 MPA, PARA PAREDES COM ÁREA LÍQUIDA MAIOR OU IGUAL A 6M², SEM VÃOS, UTILIZANDO COLHER DE PEDREIRO. AF_12/2014</v>
          </cell>
          <cell r="O5528" t="str">
            <v>M2</v>
          </cell>
          <cell r="P5528" t="str">
            <v>COEFICIENTE DE REPRESENTATIVIDADE</v>
          </cell>
          <cell r="Q5528" t="str">
            <v>98,90</v>
          </cell>
          <cell r="R5528" t="str">
            <v>CAIXA REFERENCIAL</v>
          </cell>
        </row>
        <row r="5529">
          <cell r="A5529">
            <v>89474</v>
          </cell>
          <cell r="B5529">
            <v>89474</v>
          </cell>
          <cell r="F5529" t="str">
            <v>PARE0066</v>
          </cell>
          <cell r="G5529" t="str">
            <v>PAREDES/PAINEIS</v>
          </cell>
          <cell r="H5529" t="str">
            <v>PARE</v>
          </cell>
          <cell r="I5529" t="str">
            <v>ALVENARIA DE ELEMENTOS VAZADOS DE CONCRETO</v>
          </cell>
          <cell r="J5529" t="str">
            <v>0066</v>
          </cell>
          <cell r="K5529" t="str">
            <v/>
          </cell>
          <cell r="L5529" t="str">
            <v/>
          </cell>
          <cell r="M5529" t="str">
            <v>89474</v>
          </cell>
          <cell r="N5529" t="str">
            <v>ALVENARIA DE BLOCOS DE CONCRETO ESTRUTURAL 14X19X39 CM, (ESPESSURA 14 CM), FBK = 4,5 MPA, PARA PAREDES COM ÁREA LÍQUIDA MENOR QUE 6M², COM VÃOS, UTILIZANDO COLHER DE PEDREIRO. AF_12/2014</v>
          </cell>
          <cell r="O5529" t="str">
            <v>M2</v>
          </cell>
          <cell r="P5529" t="str">
            <v>COEFICIENTE DE REPRESENTATIVIDADE</v>
          </cell>
          <cell r="Q5529" t="str">
            <v>96,41</v>
          </cell>
          <cell r="R5529" t="str">
            <v>CAIXA REFERENCIAL</v>
          </cell>
        </row>
        <row r="5530">
          <cell r="A5530">
            <v>89475</v>
          </cell>
          <cell r="B5530">
            <v>89475</v>
          </cell>
          <cell r="F5530" t="str">
            <v>PARE0066</v>
          </cell>
          <cell r="G5530" t="str">
            <v>PAREDES/PAINEIS</v>
          </cell>
          <cell r="H5530" t="str">
            <v>PARE</v>
          </cell>
          <cell r="I5530" t="str">
            <v>ALVENARIA DE ELEMENTOS VAZADOS DE CONCRETO</v>
          </cell>
          <cell r="J5530" t="str">
            <v>0066</v>
          </cell>
          <cell r="K5530" t="str">
            <v/>
          </cell>
          <cell r="L5530" t="str">
            <v/>
          </cell>
          <cell r="M5530" t="str">
            <v>89475</v>
          </cell>
          <cell r="N5530" t="str">
            <v>ALVENARIA DE BLOCOS DE CONCRETO ESTRUTURAL 14X19X39 CM, (ESPESSURA 14 CM), FBK = 4,5 MPA, PARA PAREDES COM ÁREA LÍQUIDA MAIOR OU IGUAL A 6M², COM VÃOS, UTILIZANDO COLHER DE PEDREIRO. AF_12/2014</v>
          </cell>
          <cell r="O5530" t="str">
            <v>M2</v>
          </cell>
          <cell r="P5530" t="str">
            <v>COEFICIENTE DE REPRESENTATIVIDADE</v>
          </cell>
          <cell r="Q5530" t="str">
            <v>87,76</v>
          </cell>
          <cell r="R5530" t="str">
            <v>CAIXA REFERENCIAL</v>
          </cell>
        </row>
        <row r="5531">
          <cell r="A5531">
            <v>89476</v>
          </cell>
          <cell r="B5531">
            <v>89476</v>
          </cell>
          <cell r="F5531" t="str">
            <v>PARE0066</v>
          </cell>
          <cell r="G5531" t="str">
            <v>PAREDES/PAINEIS</v>
          </cell>
          <cell r="H5531" t="str">
            <v>PARE</v>
          </cell>
          <cell r="I5531" t="str">
            <v>ALVENARIA DE ELEMENTOS VAZADOS DE CONCRETO</v>
          </cell>
          <cell r="J5531" t="str">
            <v>0066</v>
          </cell>
          <cell r="K5531" t="str">
            <v/>
          </cell>
          <cell r="L5531" t="str">
            <v/>
          </cell>
          <cell r="M5531" t="str">
            <v>89476</v>
          </cell>
          <cell r="N5531" t="str">
            <v>ALVENARIA DE BLOCOS DE CONCRETO ESTRUTURAL 14X19X39 CM, (ESPESSURA 14 CM) FBK = 14,0 MPA, PARA PAREDES COM ÁREA LÍQUIDA MENOR QUE 6M², COM VÃOS, UTILIZANDO COLHER DE PEDREIRO. AF_12/2014</v>
          </cell>
          <cell r="O5531" t="str">
            <v>M2</v>
          </cell>
          <cell r="P5531" t="str">
            <v>COEFICIENTE DE REPRESENTATIVIDADE</v>
          </cell>
          <cell r="Q5531" t="str">
            <v>113,84</v>
          </cell>
          <cell r="R5531" t="str">
            <v>CAIXA REFERENCIAL</v>
          </cell>
        </row>
        <row r="5532">
          <cell r="A5532">
            <v>89477</v>
          </cell>
          <cell r="B5532">
            <v>89477</v>
          </cell>
          <cell r="F5532" t="str">
            <v>PARE0066</v>
          </cell>
          <cell r="G5532" t="str">
            <v>PAREDES/PAINEIS</v>
          </cell>
          <cell r="H5532" t="str">
            <v>PARE</v>
          </cell>
          <cell r="I5532" t="str">
            <v>ALVENARIA DE ELEMENTOS VAZADOS DE CONCRETO</v>
          </cell>
          <cell r="J5532" t="str">
            <v>0066</v>
          </cell>
          <cell r="K5532" t="str">
            <v/>
          </cell>
          <cell r="L5532" t="str">
            <v/>
          </cell>
          <cell r="M5532" t="str">
            <v>89477</v>
          </cell>
          <cell r="N5532" t="str">
            <v>ALVENARIA DE BLOCOS DE CONCRETO ESTRUTURAL 14X19X39 CM, (ESPESSURA 14 CM) FBK = 14,0 MPA, PARA PAREDES COM ÁREA LÍQUIDA MAIOR OU IGUAL A 6M², COM VÃOS, UTILIZANDO COLHER DE PEDREIRO. AF_12/2014</v>
          </cell>
          <cell r="O5532" t="str">
            <v>M2</v>
          </cell>
          <cell r="P5532" t="str">
            <v>COEFICIENTE DE REPRESENTATIVIDADE</v>
          </cell>
          <cell r="Q5532" t="str">
            <v>104,86</v>
          </cell>
          <cell r="R5532" t="str">
            <v>CAIXA REFERENCIAL</v>
          </cell>
        </row>
        <row r="5533">
          <cell r="A5533">
            <v>89478</v>
          </cell>
          <cell r="B5533">
            <v>89478</v>
          </cell>
          <cell r="F5533" t="str">
            <v>PARE0066</v>
          </cell>
          <cell r="G5533" t="str">
            <v>PAREDES/PAINEIS</v>
          </cell>
          <cell r="H5533" t="str">
            <v>PARE</v>
          </cell>
          <cell r="I5533" t="str">
            <v>ALVENARIA DE ELEMENTOS VAZADOS DE CONCRETO</v>
          </cell>
          <cell r="J5533" t="str">
            <v>0066</v>
          </cell>
          <cell r="K5533" t="str">
            <v/>
          </cell>
          <cell r="L5533" t="str">
            <v/>
          </cell>
          <cell r="M5533" t="str">
            <v>89478</v>
          </cell>
          <cell r="N5533" t="str">
            <v>ALVENARIA DE BLOCOS DE CONCRETO ESTRUTURAL 14X19X29 CM, (ESPESSURA 14 CM), FBK = 4,5 MPA, PARA PAREDES COM ÁREA LÍQUIDA MENOR QUE 6M², SEM VÃOS, UTILIZANDO COLHER DE PEDREIRO. AF_12/2014</v>
          </cell>
          <cell r="O5533" t="str">
            <v>M2</v>
          </cell>
          <cell r="P5533" t="str">
            <v>COEFICIENTE DE REPRESENTATIVIDADE</v>
          </cell>
          <cell r="Q5533" t="str">
            <v>101,28</v>
          </cell>
          <cell r="R5533" t="str">
            <v>CAIXA REFERENCIAL</v>
          </cell>
        </row>
        <row r="5534">
          <cell r="A5534">
            <v>89479</v>
          </cell>
          <cell r="B5534">
            <v>89479</v>
          </cell>
          <cell r="F5534" t="str">
            <v>PARE0066</v>
          </cell>
          <cell r="G5534" t="str">
            <v>PAREDES/PAINEIS</v>
          </cell>
          <cell r="H5534" t="str">
            <v>PARE</v>
          </cell>
          <cell r="I5534" t="str">
            <v>ALVENARIA DE ELEMENTOS VAZADOS DE CONCRETO</v>
          </cell>
          <cell r="J5534" t="str">
            <v>0066</v>
          </cell>
          <cell r="K5534" t="str">
            <v/>
          </cell>
          <cell r="L5534" t="str">
            <v/>
          </cell>
          <cell r="M5534" t="str">
            <v>89479</v>
          </cell>
          <cell r="N5534" t="str">
            <v>ALVENARIA DE BLOCOS DE CONCRETO ESTRUTURAL 14X19X29 CM, (ESPESSURA 14 CM), FBK = 4,5 MPA, PARA PAREDES COM ÁREA LÍQUIDA MAIOR OU IGUAL A 6M², SEM VÃOS, UTILIZANDO COLHER DE PEDREIRO. AF_12/2014</v>
          </cell>
          <cell r="O5534" t="str">
            <v>M2</v>
          </cell>
          <cell r="P5534" t="str">
            <v>COEFICIENTE DE REPRESENTATIVIDADE</v>
          </cell>
          <cell r="Q5534" t="str">
            <v>96,65</v>
          </cell>
          <cell r="R5534" t="str">
            <v>CAIXA REFERENCIAL</v>
          </cell>
        </row>
        <row r="5535">
          <cell r="A5535">
            <v>89480</v>
          </cell>
          <cell r="B5535">
            <v>89480</v>
          </cell>
          <cell r="F5535" t="str">
            <v>PARE0066</v>
          </cell>
          <cell r="G5535" t="str">
            <v>PAREDES/PAINEIS</v>
          </cell>
          <cell r="H5535" t="str">
            <v>PARE</v>
          </cell>
          <cell r="I5535" t="str">
            <v>ALVENARIA DE ELEMENTOS VAZADOS DE CONCRETO</v>
          </cell>
          <cell r="J5535" t="str">
            <v>0066</v>
          </cell>
          <cell r="K5535" t="str">
            <v/>
          </cell>
          <cell r="L5535" t="str">
            <v/>
          </cell>
          <cell r="M5535" t="str">
            <v>89480</v>
          </cell>
          <cell r="N5535" t="str">
            <v>ALVENARIA DE BLOCOS DE CONCRETO ESTRUTURAL 14X19X29 CM, (ESPESSURA 14 CM) FBK = 14,0 MPA, PARA PAREDES COM ÁREA LÍQUIDA MENOR QUE 6M², SEM VÃOS, UTILIZANDO COLHER DE PEDREIRO. AF_12/2014</v>
          </cell>
          <cell r="O5535" t="str">
            <v>M2</v>
          </cell>
          <cell r="P5535" t="str">
            <v>COEFICIENTE DE REPRESENTATIVIDADE</v>
          </cell>
          <cell r="Q5535" t="str">
            <v>118,15</v>
          </cell>
          <cell r="R5535" t="str">
            <v>CAIXA REFERENCIAL</v>
          </cell>
        </row>
        <row r="5536">
          <cell r="A5536">
            <v>89483</v>
          </cell>
          <cell r="B5536">
            <v>89483</v>
          </cell>
          <cell r="F5536" t="str">
            <v>PARE0066</v>
          </cell>
          <cell r="G5536" t="str">
            <v>PAREDES/PAINEIS</v>
          </cell>
          <cell r="H5536" t="str">
            <v>PARE</v>
          </cell>
          <cell r="I5536" t="str">
            <v>ALVENARIA DE ELEMENTOS VAZADOS DE CONCRETO</v>
          </cell>
          <cell r="J5536" t="str">
            <v>0066</v>
          </cell>
          <cell r="K5536" t="str">
            <v/>
          </cell>
          <cell r="L5536" t="str">
            <v/>
          </cell>
          <cell r="M5536" t="str">
            <v>89483</v>
          </cell>
          <cell r="N5536" t="str">
            <v>ALVENARIA DE BLOCOS DE CONCRETO ESTRUTURAL 14X19X29 CM, (ESPESSURA 14 CM) FBK = 14,0 MPA, PARA PAREDES COM ÁREA LÍQUIDA MAIOR OU IGUAL A 6M², SEM VÃOS, UTILIZANDO COLHER DE PEDREIRO. AF_12/2014</v>
          </cell>
          <cell r="O5536" t="str">
            <v>M2</v>
          </cell>
          <cell r="P5536" t="str">
            <v>COEFICIENTE DE REPRESENTATIVIDADE</v>
          </cell>
          <cell r="Q5536" t="str">
            <v>113,41</v>
          </cell>
          <cell r="R5536" t="str">
            <v>CAIXA REFERENCIAL</v>
          </cell>
        </row>
        <row r="5537">
          <cell r="A5537">
            <v>89484</v>
          </cell>
          <cell r="B5537">
            <v>89484</v>
          </cell>
          <cell r="F5537" t="str">
            <v>PARE0066</v>
          </cell>
          <cell r="G5537" t="str">
            <v>PAREDES/PAINEIS</v>
          </cell>
          <cell r="H5537" t="str">
            <v>PARE</v>
          </cell>
          <cell r="I5537" t="str">
            <v>ALVENARIA DE ELEMENTOS VAZADOS DE CONCRETO</v>
          </cell>
          <cell r="J5537" t="str">
            <v>0066</v>
          </cell>
          <cell r="K5537" t="str">
            <v/>
          </cell>
          <cell r="L5537" t="str">
            <v/>
          </cell>
          <cell r="M5537" t="str">
            <v>89484</v>
          </cell>
          <cell r="N5537" t="str">
            <v>ALVENARIA DE BLOCOS DE CONCRETO ESTRUTURAL 14X19X29 CM, (ESPESSURA 14 CM), FBK = 4,5 MPA, PARA PAREDES COM ÁREA LÍQUIDA MENOR QUE 6M², COM VÃOS, UTILIZANDO COLHER DE PEDREIRO. AF_12/2014</v>
          </cell>
          <cell r="O5537" t="str">
            <v>M2</v>
          </cell>
          <cell r="P5537" t="str">
            <v>COEFICIENTE DE REPRESENTATIVIDADE</v>
          </cell>
          <cell r="Q5537" t="str">
            <v>112,30</v>
          </cell>
          <cell r="R5537" t="str">
            <v>CAIXA REFERENCIAL</v>
          </cell>
        </row>
        <row r="5538">
          <cell r="A5538">
            <v>89486</v>
          </cell>
          <cell r="B5538">
            <v>89486</v>
          </cell>
          <cell r="F5538" t="str">
            <v>PARE0066</v>
          </cell>
          <cell r="G5538" t="str">
            <v>PAREDES/PAINEIS</v>
          </cell>
          <cell r="H5538" t="str">
            <v>PARE</v>
          </cell>
          <cell r="I5538" t="str">
            <v>ALVENARIA DE ELEMENTOS VAZADOS DE CONCRETO</v>
          </cell>
          <cell r="J5538" t="str">
            <v>0066</v>
          </cell>
          <cell r="K5538" t="str">
            <v/>
          </cell>
          <cell r="L5538" t="str">
            <v/>
          </cell>
          <cell r="M5538" t="str">
            <v>89486</v>
          </cell>
          <cell r="N5538" t="str">
            <v>ALVENARIA DE BLOCOS DE CONCRETO ESTRUTURAL 14X19X29 CM, (ESPESSURA 14 CM), FBK = 4,5 MPA, PARA PAREDES COM ÁREA LÍQUIDA MAIOR OU IGUAL A 6M², COM VÃOS, UTILIZANDO COLHER DE PEDREIRO. AF_12/2014</v>
          </cell>
          <cell r="O5538" t="str">
            <v>M2</v>
          </cell>
          <cell r="P5538" t="str">
            <v>COEFICIENTE DE REPRESENTATIVIDADE</v>
          </cell>
          <cell r="Q5538" t="str">
            <v>103,19</v>
          </cell>
          <cell r="R5538" t="str">
            <v>CAIXA REFERENCIAL</v>
          </cell>
        </row>
        <row r="5539">
          <cell r="A5539">
            <v>89487</v>
          </cell>
          <cell r="B5539">
            <v>89487</v>
          </cell>
          <cell r="F5539" t="str">
            <v>PARE0066</v>
          </cell>
          <cell r="G5539" t="str">
            <v>PAREDES/PAINEIS</v>
          </cell>
          <cell r="H5539" t="str">
            <v>PARE</v>
          </cell>
          <cell r="I5539" t="str">
            <v>ALVENARIA DE ELEMENTOS VAZADOS DE CONCRETO</v>
          </cell>
          <cell r="J5539" t="str">
            <v>0066</v>
          </cell>
          <cell r="K5539" t="str">
            <v/>
          </cell>
          <cell r="L5539" t="str">
            <v/>
          </cell>
          <cell r="M5539" t="str">
            <v>89487</v>
          </cell>
          <cell r="N5539" t="str">
            <v>ALVENARIA DE BLOCOS DE CONCRETO ESTRUTURAL 14X19X29 CM, (ESPESSURA 14 CM) FBK = 14,0 MPA, PARA PAREDES COM ÁREA LÍQUIDA MENOR QUE 6M², COM VÃOS, UTILIZANDO COLHER DE PEDREIRO. AF_12/2014</v>
          </cell>
          <cell r="O5539" t="str">
            <v>M2</v>
          </cell>
          <cell r="P5539" t="str">
            <v>COEFICIENTE DE REPRESENTATIVIDADE</v>
          </cell>
          <cell r="Q5539" t="str">
            <v>129,86</v>
          </cell>
          <cell r="R5539" t="str">
            <v>CAIXA REFERENCIAL</v>
          </cell>
        </row>
        <row r="5540">
          <cell r="A5540">
            <v>89488</v>
          </cell>
          <cell r="B5540">
            <v>89488</v>
          </cell>
          <cell r="F5540" t="str">
            <v>PARE0066</v>
          </cell>
          <cell r="G5540" t="str">
            <v>PAREDES/PAINEIS</v>
          </cell>
          <cell r="H5540" t="str">
            <v>PARE</v>
          </cell>
          <cell r="I5540" t="str">
            <v>ALVENARIA DE ELEMENTOS VAZADOS DE CONCRETO</v>
          </cell>
          <cell r="J5540" t="str">
            <v>0066</v>
          </cell>
          <cell r="K5540" t="str">
            <v/>
          </cell>
          <cell r="L5540" t="str">
            <v/>
          </cell>
          <cell r="M5540" t="str">
            <v>89488</v>
          </cell>
          <cell r="N5540" t="str">
            <v>ALVENARIA DE BLOCOS DE CONCRETO ESTRUTURAL 14X19X29 CM, (ESPESSURA 14 CM) FBK = 14,0 MPA, PARA PAREDES COM ÁREA LÍQUIDA MAIOR OU IGUAL A 6M², COM VÃOS, UTILIZANDO COLHER DE PEDREIRO. AF_12/2014</v>
          </cell>
          <cell r="O5540" t="str">
            <v>M2</v>
          </cell>
          <cell r="P5540" t="str">
            <v>COEFICIENTE DE REPRESENTATIVIDADE</v>
          </cell>
          <cell r="Q5540" t="str">
            <v>120,34</v>
          </cell>
          <cell r="R5540" t="str">
            <v>CAIXA REFERENCIAL</v>
          </cell>
        </row>
        <row r="5541">
          <cell r="A5541">
            <v>91815</v>
          </cell>
          <cell r="B5541">
            <v>91815</v>
          </cell>
          <cell r="F5541" t="str">
            <v>PARE0066</v>
          </cell>
          <cell r="G5541" t="str">
            <v>PAREDES/PAINEIS</v>
          </cell>
          <cell r="H5541" t="str">
            <v>PARE</v>
          </cell>
          <cell r="I5541" t="str">
            <v>ALVENARIA DE ELEMENTOS VAZADOS DE CONCRETO</v>
          </cell>
          <cell r="J5541" t="str">
            <v>0066</v>
          </cell>
          <cell r="K5541" t="str">
            <v/>
          </cell>
          <cell r="L5541" t="str">
            <v/>
          </cell>
          <cell r="M5541" t="str">
            <v>91815</v>
          </cell>
          <cell r="N5541" t="str">
            <v>(COMPOSIÇÃO REPRESENTATIVA) DE ALVENARIA DE BLOCOS DE CONCRETO ESTRUTURAL 14X19X39 CM, (ESPESSURA 14 CM), FBK = 4,5 MPA, UTILIZANDO PALHETA, PARA EDIFICAÇÃO HABITACIONAL. AF_10/2015</v>
          </cell>
          <cell r="O5541" t="str">
            <v>M2</v>
          </cell>
          <cell r="P5541" t="str">
            <v>COEFICIENTE DE REPRESENTATIVIDADE</v>
          </cell>
          <cell r="Q5541" t="str">
            <v>71,03</v>
          </cell>
          <cell r="R5541" t="str">
            <v>CAIXA REFERENCIAL</v>
          </cell>
        </row>
        <row r="5542">
          <cell r="A5542">
            <v>91816</v>
          </cell>
          <cell r="B5542">
            <v>91816</v>
          </cell>
          <cell r="F5542" t="str">
            <v>PARE0066</v>
          </cell>
          <cell r="G5542" t="str">
            <v>PAREDES/PAINEIS</v>
          </cell>
          <cell r="H5542" t="str">
            <v>PARE</v>
          </cell>
          <cell r="I5542" t="str">
            <v>ALVENARIA DE ELEMENTOS VAZADOS DE CONCRETO</v>
          </cell>
          <cell r="J5542" t="str">
            <v>0066</v>
          </cell>
          <cell r="K5542" t="str">
            <v/>
          </cell>
          <cell r="L5542" t="str">
            <v/>
          </cell>
          <cell r="M5542" t="str">
            <v>91816</v>
          </cell>
          <cell r="N5542" t="str">
            <v>COMPOSIÇÃO REPRESENTATIVA DE SERVIÇOS DE ALVENARIA DE BLOCOS DE CONCRETO ESTRUTURAL 14X19X29 CM, (ESPESSURA 14 CM), FBK = 4,5 MPA, UTILIZANDO PALHETA, PARA EDIFICAÇÃO HABITACIONAL. AF_10/2015</v>
          </cell>
          <cell r="O5542" t="str">
            <v>M2</v>
          </cell>
          <cell r="P5542" t="str">
            <v>COEFICIENTE DE REPRESENTATIVIDADE</v>
          </cell>
          <cell r="Q5542" t="str">
            <v>85,56</v>
          </cell>
          <cell r="R5542" t="str">
            <v>CAIXA REFERENCIAL</v>
          </cell>
        </row>
        <row r="5543">
          <cell r="A5543">
            <v>101161</v>
          </cell>
          <cell r="B5543">
            <v>101161</v>
          </cell>
          <cell r="F5543" t="str">
            <v>PARE0066</v>
          </cell>
          <cell r="G5543" t="str">
            <v>PAREDES/PAINEIS</v>
          </cell>
          <cell r="H5543" t="str">
            <v>PARE</v>
          </cell>
          <cell r="I5543" t="str">
            <v>ALVENARIA DE ELEMENTOS VAZADOS DE CONCRETO</v>
          </cell>
          <cell r="J5543" t="str">
            <v>0066</v>
          </cell>
          <cell r="K5543" t="str">
            <v/>
          </cell>
          <cell r="L5543" t="str">
            <v/>
          </cell>
          <cell r="M5543" t="str">
            <v>101161</v>
          </cell>
          <cell r="N5543" t="str">
            <v>ALVENARIA DE VEDAÇÃO COM ELEMENTO VAZADO DE CONCRETO (COBOGÓ) DE 7X50X50CM E ARGAMASSA DE ASSENTAMENTO COM PREPARO EM BETONEIRA. AF_05/2020</v>
          </cell>
          <cell r="O5543" t="str">
            <v>M2</v>
          </cell>
          <cell r="P5543" t="str">
            <v>COEFICIENTE DE REPRESENTATIVIDADE</v>
          </cell>
          <cell r="Q5543" t="str">
            <v>182,36</v>
          </cell>
          <cell r="R5543" t="str">
            <v>CAIXA REFERENCIAL</v>
          </cell>
        </row>
        <row r="5544">
          <cell r="A5544">
            <v>101163</v>
          </cell>
          <cell r="B5544">
            <v>101163</v>
          </cell>
          <cell r="F5544" t="str">
            <v>PARE0067</v>
          </cell>
          <cell r="G5544" t="str">
            <v>PAREDES/PAINEIS</v>
          </cell>
          <cell r="H5544" t="str">
            <v>PARE</v>
          </cell>
          <cell r="I5544" t="str">
            <v>ALVENARIA DE BLOCOS DE VIDRO</v>
          </cell>
          <cell r="J5544" t="str">
            <v>0067</v>
          </cell>
          <cell r="K5544" t="str">
            <v/>
          </cell>
          <cell r="L5544" t="str">
            <v/>
          </cell>
          <cell r="M5544" t="str">
            <v>101163</v>
          </cell>
          <cell r="N5544" t="str">
            <v>ALVENARIA DE VEDAÇÃO COM BLOCO DE VIDRO VAZADO, TIPO VENEZIANA, DE 6X20X20CM E ARGAMASSA DE ASSENTAMENTO COM PREPARO EM BETONEIRA. AF_05/2020</v>
          </cell>
          <cell r="O5544" t="str">
            <v>M2</v>
          </cell>
          <cell r="P5544" t="str">
            <v>COEFICIENTE DE REPRESENTATIVIDADE</v>
          </cell>
          <cell r="Q5544" t="str">
            <v>577,61</v>
          </cell>
          <cell r="R5544" t="str">
            <v>CAIXA REFERENCIAL</v>
          </cell>
        </row>
        <row r="5545">
          <cell r="A5545">
            <v>101164</v>
          </cell>
          <cell r="B5545">
            <v>101164</v>
          </cell>
          <cell r="F5545" t="str">
            <v>PARE0067</v>
          </cell>
          <cell r="G5545" t="str">
            <v>PAREDES/PAINEIS</v>
          </cell>
          <cell r="H5545" t="str">
            <v>PARE</v>
          </cell>
          <cell r="I5545" t="str">
            <v>ALVENARIA DE BLOCOS DE VIDRO</v>
          </cell>
          <cell r="J5545" t="str">
            <v>0067</v>
          </cell>
          <cell r="K5545" t="str">
            <v/>
          </cell>
          <cell r="L5545" t="str">
            <v/>
          </cell>
          <cell r="M5545" t="str">
            <v>101164</v>
          </cell>
          <cell r="N5545" t="str">
            <v>ALVENARIA DE VEDAÇÃO COM BLOCO DE VIDRO, TIPO CANELADO, DE 8X19X19CM E ARGAMASSA DE ASSENTAMENTO COM PREPARO EM BETONEIRA. AF_05/2020</v>
          </cell>
          <cell r="O5545" t="str">
            <v>M2</v>
          </cell>
          <cell r="P5545" t="str">
            <v>COEFICIENTE DE REPRESENTATIVIDADE</v>
          </cell>
          <cell r="Q5545" t="str">
            <v>585,22</v>
          </cell>
          <cell r="R5545" t="str">
            <v>CAIXA REFERENCIAL</v>
          </cell>
        </row>
        <row r="5546">
          <cell r="A5546">
            <v>96358</v>
          </cell>
          <cell r="B5546">
            <v>96358</v>
          </cell>
          <cell r="F5546" t="str">
            <v>PARE0070</v>
          </cell>
          <cell r="G5546" t="str">
            <v>PAREDES/PAINEIS</v>
          </cell>
          <cell r="H5546" t="str">
            <v>PARE</v>
          </cell>
          <cell r="I5546" t="str">
            <v>DIVISORIAS/MARMORE/GRANITO/MARMORITE/CONCRETO/MAD.AGLOM.</v>
          </cell>
          <cell r="J5546" t="str">
            <v>0070</v>
          </cell>
          <cell r="K5546" t="str">
            <v/>
          </cell>
          <cell r="L5546" t="str">
            <v/>
          </cell>
          <cell r="M5546" t="str">
            <v>96358</v>
          </cell>
          <cell r="N5546" t="str">
            <v>PAREDE COM PLACAS DE GESSO ACARTONADO (DRYWALL), PARA USO INTERNO, COM DUAS FACES SIMPLES E ESTRUTURA METÁLICA COM GUIAS SIMPLES, SEM VÃOS. AF_06/2017_P</v>
          </cell>
          <cell r="O5546" t="str">
            <v>M2</v>
          </cell>
          <cell r="P5546" t="str">
            <v>ATRIBUÍDO SÃO PAULO</v>
          </cell>
          <cell r="Q5546" t="str">
            <v>86,67</v>
          </cell>
          <cell r="R5546" t="str">
            <v>CAIXA REFERENCIAL</v>
          </cell>
        </row>
        <row r="5547">
          <cell r="A5547">
            <v>96359</v>
          </cell>
          <cell r="B5547">
            <v>96359</v>
          </cell>
          <cell r="F5547" t="str">
            <v>PARE0070</v>
          </cell>
          <cell r="G5547" t="str">
            <v>PAREDES/PAINEIS</v>
          </cell>
          <cell r="H5547" t="str">
            <v>PARE</v>
          </cell>
          <cell r="I5547" t="str">
            <v>DIVISORIAS/MARMORE/GRANITO/MARMORITE/CONCRETO/MAD.AGLOM.</v>
          </cell>
          <cell r="J5547" t="str">
            <v>0070</v>
          </cell>
          <cell r="K5547" t="str">
            <v/>
          </cell>
          <cell r="L5547" t="str">
            <v/>
          </cell>
          <cell r="M5547" t="str">
            <v>96359</v>
          </cell>
          <cell r="N5547" t="str">
            <v>PAREDE COM PLACAS DE GESSO ACARTONADO (DRYWALL), PARA USO INTERNO, COM DUAS FACES SIMPLES E ESTRUTURA METÁLICA COM GUIAS SIMPLES, COM VÃOS AF_06/2017_P</v>
          </cell>
          <cell r="O5547" t="str">
            <v>M2</v>
          </cell>
          <cell r="P5547" t="str">
            <v>ATRIBUÍDO SÃO PAULO</v>
          </cell>
          <cell r="Q5547" t="str">
            <v>99,87</v>
          </cell>
          <cell r="R5547" t="str">
            <v>CAIXA REFERENCIAL</v>
          </cell>
        </row>
        <row r="5548">
          <cell r="A5548">
            <v>96360</v>
          </cell>
          <cell r="B5548">
            <v>96360</v>
          </cell>
          <cell r="F5548" t="str">
            <v>PARE0070</v>
          </cell>
          <cell r="G5548" t="str">
            <v>PAREDES/PAINEIS</v>
          </cell>
          <cell r="H5548" t="str">
            <v>PARE</v>
          </cell>
          <cell r="I5548" t="str">
            <v>DIVISORIAS/MARMORE/GRANITO/MARMORITE/CONCRETO/MAD.AGLOM.</v>
          </cell>
          <cell r="J5548" t="str">
            <v>0070</v>
          </cell>
          <cell r="K5548" t="str">
            <v/>
          </cell>
          <cell r="L5548" t="str">
            <v/>
          </cell>
          <cell r="M5548" t="str">
            <v>96360</v>
          </cell>
          <cell r="N5548" t="str">
            <v>PAREDE COM PLACAS DE GESSO ACARTONADO (DRYWALL), PARA USO INTERNO, COM DUAS FACES SIMPLES E ESTRUTURA METÁLICA COM GUIAS DUPLAS, SEM VÃOS. AF_06/2017_P</v>
          </cell>
          <cell r="O5548" t="str">
            <v>M2</v>
          </cell>
          <cell r="P5548" t="str">
            <v>ATRIBUÍDO SÃO PAULO</v>
          </cell>
          <cell r="Q5548" t="str">
            <v>120,21</v>
          </cell>
          <cell r="R5548" t="str">
            <v>CAIXA REFERENCIAL</v>
          </cell>
        </row>
        <row r="5549">
          <cell r="A5549">
            <v>96361</v>
          </cell>
          <cell r="B5549">
            <v>96361</v>
          </cell>
          <cell r="F5549" t="str">
            <v>PARE0070</v>
          </cell>
          <cell r="G5549" t="str">
            <v>PAREDES/PAINEIS</v>
          </cell>
          <cell r="H5549" t="str">
            <v>PARE</v>
          </cell>
          <cell r="I5549" t="str">
            <v>DIVISORIAS/MARMORE/GRANITO/MARMORITE/CONCRETO/MAD.AGLOM.</v>
          </cell>
          <cell r="J5549" t="str">
            <v>0070</v>
          </cell>
          <cell r="K5549" t="str">
            <v/>
          </cell>
          <cell r="L5549" t="str">
            <v/>
          </cell>
          <cell r="M5549" t="str">
            <v>96361</v>
          </cell>
          <cell r="N5549" t="str">
            <v>PAREDE COM PLACAS DE GESSO ACARTONADO (DRYWALL), PARA USO INTERNO, COM DUAS FACES SIMPLES E ESTRUTURA METÁLICA COM GUIAS DUPLAS, COM VÃOS. AF_06/2017_P</v>
          </cell>
          <cell r="O5549" t="str">
            <v>M2</v>
          </cell>
          <cell r="P5549" t="str">
            <v>ATRIBUÍDO SÃO PAULO</v>
          </cell>
          <cell r="Q5549" t="str">
            <v>145,93</v>
          </cell>
          <cell r="R5549" t="str">
            <v>CAIXA REFERENCIAL</v>
          </cell>
        </row>
        <row r="5550">
          <cell r="A5550">
            <v>96362</v>
          </cell>
          <cell r="B5550">
            <v>96362</v>
          </cell>
          <cell r="F5550" t="str">
            <v>PARE0070</v>
          </cell>
          <cell r="G5550" t="str">
            <v>PAREDES/PAINEIS</v>
          </cell>
          <cell r="H5550" t="str">
            <v>PARE</v>
          </cell>
          <cell r="I5550" t="str">
            <v>DIVISORIAS/MARMORE/GRANITO/MARMORITE/CONCRETO/MAD.AGLOM.</v>
          </cell>
          <cell r="J5550" t="str">
            <v>0070</v>
          </cell>
          <cell r="K5550" t="str">
            <v/>
          </cell>
          <cell r="L5550" t="str">
            <v/>
          </cell>
          <cell r="M5550" t="str">
            <v>96362</v>
          </cell>
          <cell r="N5550" t="str">
            <v>PAREDE COM PLACAS DE GESSO ACARTONADO (DRYWALL), PARA USO INTERNO, COM UMA FACE SIMPLES E OUTRA FACE DUPLA E ESTRUTURA METÁLICA COM GUIAS SIMPLES, SEM VÃOS. AF_06/2017_P</v>
          </cell>
          <cell r="O5550" t="str">
            <v>M2</v>
          </cell>
          <cell r="P5550" t="str">
            <v>ATRIBUÍDO SÃO PAULO</v>
          </cell>
          <cell r="Q5550" t="str">
            <v>109,63</v>
          </cell>
          <cell r="R5550" t="str">
            <v>CAIXA REFERENCIAL</v>
          </cell>
        </row>
        <row r="5551">
          <cell r="A5551">
            <v>96363</v>
          </cell>
          <cell r="B5551">
            <v>96363</v>
          </cell>
          <cell r="F5551" t="str">
            <v>PARE0070</v>
          </cell>
          <cell r="G5551" t="str">
            <v>PAREDES/PAINEIS</v>
          </cell>
          <cell r="H5551" t="str">
            <v>PARE</v>
          </cell>
          <cell r="I5551" t="str">
            <v>DIVISORIAS/MARMORE/GRANITO/MARMORITE/CONCRETO/MAD.AGLOM.</v>
          </cell>
          <cell r="J5551" t="str">
            <v>0070</v>
          </cell>
          <cell r="K5551" t="str">
            <v/>
          </cell>
          <cell r="L5551" t="str">
            <v/>
          </cell>
          <cell r="M5551" t="str">
            <v>96363</v>
          </cell>
          <cell r="N5551" t="str">
            <v>PAREDE COM PLACAS DE GESSO ACARTONADO (DRYWALL), PARA USO INTERNO, COM UMA FACE SIMPLES E OUTRA FACE DUPLA E ESTRUTURA METÁLICA COM GUIAS SIMPLES, COM VÃOS. AF_06/2017_P</v>
          </cell>
          <cell r="O5551" t="str">
            <v>M2</v>
          </cell>
          <cell r="P5551" t="str">
            <v>ATRIBUÍDO SÃO PAULO</v>
          </cell>
          <cell r="Q5551" t="str">
            <v>123,27</v>
          </cell>
          <cell r="R5551" t="str">
            <v>CAIXA REFERENCIAL</v>
          </cell>
        </row>
        <row r="5552">
          <cell r="A5552">
            <v>96364</v>
          </cell>
          <cell r="B5552">
            <v>96364</v>
          </cell>
          <cell r="F5552" t="str">
            <v>PARE0070</v>
          </cell>
          <cell r="G5552" t="str">
            <v>PAREDES/PAINEIS</v>
          </cell>
          <cell r="H5552" t="str">
            <v>PARE</v>
          </cell>
          <cell r="I5552" t="str">
            <v>DIVISORIAS/MARMORE/GRANITO/MARMORITE/CONCRETO/MAD.AGLOM.</v>
          </cell>
          <cell r="J5552" t="str">
            <v>0070</v>
          </cell>
          <cell r="K5552" t="str">
            <v/>
          </cell>
          <cell r="L5552" t="str">
            <v/>
          </cell>
          <cell r="M5552" t="str">
            <v>96364</v>
          </cell>
          <cell r="N5552" t="str">
            <v>PAREDE COM PLACAS DE GESSO ACARTONADO (DRYWALL), PARA USO INTERNO COM UMA FACE SIMPLES E OUTRA FACE DUPLA E ESTRUTURA METÁLICA COM GUIAS DUPLAS, SEM VÃOS. AF_06/2017_P</v>
          </cell>
          <cell r="O5552" t="str">
            <v>M2</v>
          </cell>
          <cell r="P5552" t="str">
            <v>ATRIBUÍDO SÃO PAULO</v>
          </cell>
          <cell r="Q5552" t="str">
            <v>143,15</v>
          </cell>
          <cell r="R5552" t="str">
            <v>CAIXA REFERENCIAL</v>
          </cell>
        </row>
        <row r="5553">
          <cell r="A5553">
            <v>96365</v>
          </cell>
          <cell r="B5553">
            <v>96365</v>
          </cell>
          <cell r="F5553" t="str">
            <v>PARE0070</v>
          </cell>
          <cell r="G5553" t="str">
            <v>PAREDES/PAINEIS</v>
          </cell>
          <cell r="H5553" t="str">
            <v>PARE</v>
          </cell>
          <cell r="I5553" t="str">
            <v>DIVISORIAS/MARMORE/GRANITO/MARMORITE/CONCRETO/MAD.AGLOM.</v>
          </cell>
          <cell r="J5553" t="str">
            <v>0070</v>
          </cell>
          <cell r="K5553" t="str">
            <v/>
          </cell>
          <cell r="L5553" t="str">
            <v/>
          </cell>
          <cell r="M5553" t="str">
            <v>96365</v>
          </cell>
          <cell r="N5553" t="str">
            <v>PAREDE COM PLACAS DE GESSO ACARTONADO (DRYWALL), PARA USO INTERNO, COM UMA FACE SIMPLES E OUTRA FACE DUPLA E   ESTRUTURA METÁLICA COM GUIAS DUPLAS, COM VÃOS. AF_06/2017_P</v>
          </cell>
          <cell r="O5553" t="str">
            <v>M2</v>
          </cell>
          <cell r="P5553" t="str">
            <v>ATRIBUÍDO SÃO PAULO</v>
          </cell>
          <cell r="Q5553" t="str">
            <v>169,31</v>
          </cell>
          <cell r="R5553" t="str">
            <v>CAIXA REFERENCIAL</v>
          </cell>
        </row>
        <row r="5554">
          <cell r="A5554">
            <v>96366</v>
          </cell>
          <cell r="B5554">
            <v>96366</v>
          </cell>
          <cell r="F5554" t="str">
            <v>PARE0070</v>
          </cell>
          <cell r="G5554" t="str">
            <v>PAREDES/PAINEIS</v>
          </cell>
          <cell r="H5554" t="str">
            <v>PARE</v>
          </cell>
          <cell r="I5554" t="str">
            <v>DIVISORIAS/MARMORE/GRANITO/MARMORITE/CONCRETO/MAD.AGLOM.</v>
          </cell>
          <cell r="J5554" t="str">
            <v>0070</v>
          </cell>
          <cell r="K5554" t="str">
            <v/>
          </cell>
          <cell r="L5554" t="str">
            <v/>
          </cell>
          <cell r="M5554" t="str">
            <v>96366</v>
          </cell>
          <cell r="N5554" t="str">
            <v>PAREDE COM PLACAS DE GESSO ACARTONADO (DRYWALL), PARA USO INTERNO, COM DUAS FACES DUPLAS E ESTRUTURA METÁLICA COM GUIAS SIMPLES, SEM VÃOS. AF_06/2017_P</v>
          </cell>
          <cell r="O5554" t="str">
            <v>M2</v>
          </cell>
          <cell r="P5554" t="str">
            <v>ATRIBUÍDO SÃO PAULO</v>
          </cell>
          <cell r="Q5554" t="str">
            <v>132,57</v>
          </cell>
          <cell r="R5554" t="str">
            <v>CAIXA REFERENCIAL</v>
          </cell>
        </row>
        <row r="5555">
          <cell r="A5555">
            <v>96367</v>
          </cell>
          <cell r="B5555">
            <v>96367</v>
          </cell>
          <cell r="F5555" t="str">
            <v>PARE0070</v>
          </cell>
          <cell r="G5555" t="str">
            <v>PAREDES/PAINEIS</v>
          </cell>
          <cell r="H5555" t="str">
            <v>PARE</v>
          </cell>
          <cell r="I5555" t="str">
            <v>DIVISORIAS/MARMORE/GRANITO/MARMORITE/CONCRETO/MAD.AGLOM.</v>
          </cell>
          <cell r="J5555" t="str">
            <v>0070</v>
          </cell>
          <cell r="K5555" t="str">
            <v/>
          </cell>
          <cell r="L5555" t="str">
            <v/>
          </cell>
          <cell r="M5555" t="str">
            <v>96367</v>
          </cell>
          <cell r="N5555" t="str">
            <v>PAREDE COM PLACAS DE GESSO ACARTONADO (DRYWALL), PARA USO INTERNO, COM DUAS FACES DUPLAS E ESTRUTURA METÁLICA COM GUIAS SIMPLES, COM VÃOS. AF_06/2017_P</v>
          </cell>
          <cell r="O5555" t="str">
            <v>M2</v>
          </cell>
          <cell r="P5555" t="str">
            <v>ATRIBUÍDO SÃO PAULO</v>
          </cell>
          <cell r="Q5555" t="str">
            <v>146,63</v>
          </cell>
          <cell r="R5555" t="str">
            <v>CAIXA REFERENCIAL</v>
          </cell>
        </row>
        <row r="5556">
          <cell r="A5556">
            <v>96368</v>
          </cell>
          <cell r="B5556">
            <v>96368</v>
          </cell>
          <cell r="F5556" t="str">
            <v>PARE0070</v>
          </cell>
          <cell r="G5556" t="str">
            <v>PAREDES/PAINEIS</v>
          </cell>
          <cell r="H5556" t="str">
            <v>PARE</v>
          </cell>
          <cell r="I5556" t="str">
            <v>DIVISORIAS/MARMORE/GRANITO/MARMORITE/CONCRETO/MAD.AGLOM.</v>
          </cell>
          <cell r="J5556" t="str">
            <v>0070</v>
          </cell>
          <cell r="K5556" t="str">
            <v/>
          </cell>
          <cell r="L5556" t="str">
            <v/>
          </cell>
          <cell r="M5556" t="str">
            <v>96368</v>
          </cell>
          <cell r="N5556" t="str">
            <v>PAREDE COM PLACAS DE GESSO ACARTONADO (DRYWALL), PARA USO INTERNO COM DUAS FACES DUPLAS E ESTRUTURA METÁLICA COM GUIAS DUPLAS, SEM VÃOS. AF_06/2017</v>
          </cell>
          <cell r="O5556" t="str">
            <v>M2</v>
          </cell>
          <cell r="P5556" t="str">
            <v>ATRIBUÍDO SÃO PAULO</v>
          </cell>
          <cell r="Q5556" t="str">
            <v>166,11</v>
          </cell>
          <cell r="R5556" t="str">
            <v>CAIXA REFERENCIAL</v>
          </cell>
        </row>
        <row r="5557">
          <cell r="A5557">
            <v>96369</v>
          </cell>
          <cell r="B5557">
            <v>96369</v>
          </cell>
          <cell r="F5557" t="str">
            <v>PARE0070</v>
          </cell>
          <cell r="G5557" t="str">
            <v>PAREDES/PAINEIS</v>
          </cell>
          <cell r="H5557" t="str">
            <v>PARE</v>
          </cell>
          <cell r="I5557" t="str">
            <v>DIVISORIAS/MARMORE/GRANITO/MARMORITE/CONCRETO/MAD.AGLOM.</v>
          </cell>
          <cell r="J5557" t="str">
            <v>0070</v>
          </cell>
          <cell r="K5557" t="str">
            <v/>
          </cell>
          <cell r="L5557" t="str">
            <v/>
          </cell>
          <cell r="M5557" t="str">
            <v>96369</v>
          </cell>
          <cell r="N5557" t="str">
            <v>PAREDE COM PLACAS DE GESSO ACARTONADO (DRYWALL), PARA USO INTERNO, COM DUAS FACES DUPLAS E ESTRUTURA METÁLICA COM GUIAS DUPLAS, COM VÃOS. AF_06/2017_P</v>
          </cell>
          <cell r="O5557" t="str">
            <v>M2</v>
          </cell>
          <cell r="P5557" t="str">
            <v>ATRIBUÍDO SÃO PAULO</v>
          </cell>
          <cell r="Q5557" t="str">
            <v>192,69</v>
          </cell>
          <cell r="R5557" t="str">
            <v>CAIXA REFERENCIAL</v>
          </cell>
        </row>
        <row r="5558">
          <cell r="A5558">
            <v>96370</v>
          </cell>
          <cell r="B5558">
            <v>96370</v>
          </cell>
          <cell r="F5558" t="str">
            <v>PARE0070</v>
          </cell>
          <cell r="G5558" t="str">
            <v>PAREDES/PAINEIS</v>
          </cell>
          <cell r="H5558" t="str">
            <v>PARE</v>
          </cell>
          <cell r="I5558" t="str">
            <v>DIVISORIAS/MARMORE/GRANITO/MARMORITE/CONCRETO/MAD.AGLOM.</v>
          </cell>
          <cell r="J5558" t="str">
            <v>0070</v>
          </cell>
          <cell r="K5558" t="str">
            <v/>
          </cell>
          <cell r="L5558" t="str">
            <v/>
          </cell>
          <cell r="M5558" t="str">
            <v>96370</v>
          </cell>
          <cell r="N5558" t="str">
            <v>PAREDE COM PLACAS DE GESSO ACARTONADO (DRYWALL), PARA USO INTERNO, COM UMA FACE SIMPLES E ESTRUTURA METÁLICA COM GUIAS SIMPLES, SEM VÃOS. AF_06/2017_P</v>
          </cell>
          <cell r="O5558" t="str">
            <v>M2</v>
          </cell>
          <cell r="P5558" t="str">
            <v>ATRIBUÍDO SÃO PAULO</v>
          </cell>
          <cell r="Q5558" t="str">
            <v>60,78</v>
          </cell>
          <cell r="R5558" t="str">
            <v>CAIXA REFERENCIAL</v>
          </cell>
        </row>
        <row r="5559">
          <cell r="A5559">
            <v>96371</v>
          </cell>
          <cell r="B5559">
            <v>96371</v>
          </cell>
          <cell r="F5559" t="str">
            <v>PARE0070</v>
          </cell>
          <cell r="G5559" t="str">
            <v>PAREDES/PAINEIS</v>
          </cell>
          <cell r="H5559" t="str">
            <v>PARE</v>
          </cell>
          <cell r="I5559" t="str">
            <v>DIVISORIAS/MARMORE/GRANITO/MARMORITE/CONCRETO/MAD.AGLOM.</v>
          </cell>
          <cell r="J5559" t="str">
            <v>0070</v>
          </cell>
          <cell r="K5559" t="str">
            <v/>
          </cell>
          <cell r="L5559" t="str">
            <v/>
          </cell>
          <cell r="M5559" t="str">
            <v>96371</v>
          </cell>
          <cell r="N5559" t="str">
            <v>PAREDE COM PLACAS DE GESSO ACARTONADO (DRYWALL), PARA USO INTERNO, COM UMA FACE SIMPLES E ESTRUTURA METÁLICA COM GUIAS SIMPLES, COM VÃOS. AF_06/2017_P</v>
          </cell>
          <cell r="O5559" t="str">
            <v>M2</v>
          </cell>
          <cell r="P5559" t="str">
            <v>ATRIBUÍDO SÃO PAULO</v>
          </cell>
          <cell r="Q5559" t="str">
            <v>73,74</v>
          </cell>
          <cell r="R5559" t="str">
            <v>CAIXA REFERENCIAL</v>
          </cell>
        </row>
        <row r="5560">
          <cell r="A5560">
            <v>96373</v>
          </cell>
          <cell r="B5560">
            <v>96373</v>
          </cell>
          <cell r="F5560" t="str">
            <v>PARE0070</v>
          </cell>
          <cell r="G5560" t="str">
            <v>PAREDES/PAINEIS</v>
          </cell>
          <cell r="H5560" t="str">
            <v>PARE</v>
          </cell>
          <cell r="I5560" t="str">
            <v>DIVISORIAS/MARMORE/GRANITO/MARMORITE/CONCRETO/MAD.AGLOM.</v>
          </cell>
          <cell r="J5560" t="str">
            <v>0070</v>
          </cell>
          <cell r="K5560" t="str">
            <v/>
          </cell>
          <cell r="L5560" t="str">
            <v/>
          </cell>
          <cell r="M5560" t="str">
            <v>96373</v>
          </cell>
          <cell r="N5560" t="str">
            <v>INSTALAÇÃO DE REFORÇO METÁLICO EM PAREDE DRYWALL. AF_06/2017</v>
          </cell>
          <cell r="O5560" t="str">
            <v>M</v>
          </cell>
          <cell r="P5560" t="str">
            <v>COEFICIENTE DE REPRESENTATIVIDADE</v>
          </cell>
          <cell r="Q5560" t="str">
            <v>13,05</v>
          </cell>
          <cell r="R5560" t="str">
            <v>CAIXA REFERENCIAL</v>
          </cell>
        </row>
        <row r="5561">
          <cell r="A5561">
            <v>96374</v>
          </cell>
          <cell r="B5561">
            <v>96374</v>
          </cell>
          <cell r="F5561" t="str">
            <v>PARE0070</v>
          </cell>
          <cell r="G5561" t="str">
            <v>PAREDES/PAINEIS</v>
          </cell>
          <cell r="H5561" t="str">
            <v>PARE</v>
          </cell>
          <cell r="I5561" t="str">
            <v>DIVISORIAS/MARMORE/GRANITO/MARMORITE/CONCRETO/MAD.AGLOM.</v>
          </cell>
          <cell r="J5561" t="str">
            <v>0070</v>
          </cell>
          <cell r="K5561" t="str">
            <v/>
          </cell>
          <cell r="L5561" t="str">
            <v/>
          </cell>
          <cell r="M5561" t="str">
            <v>96374</v>
          </cell>
          <cell r="N5561" t="str">
            <v>INSTALAÇÃO DE REFORÇO DE MADEIRA EM PAREDE DRYWALL. AF_06/2017</v>
          </cell>
          <cell r="O5561" t="str">
            <v>M</v>
          </cell>
          <cell r="P5561" t="str">
            <v>COEFICIENTE DE REPRESENTATIVIDADE</v>
          </cell>
          <cell r="Q5561" t="str">
            <v>37,94</v>
          </cell>
          <cell r="R5561" t="str">
            <v>CAIXA REFERENCIAL</v>
          </cell>
        </row>
        <row r="5562">
          <cell r="A5562">
            <v>102235</v>
          </cell>
          <cell r="B5562">
            <v>102235</v>
          </cell>
          <cell r="F5562" t="str">
            <v>PARE0070</v>
          </cell>
          <cell r="G5562" t="str">
            <v>PAREDES/PAINEIS</v>
          </cell>
          <cell r="H5562" t="str">
            <v>PARE</v>
          </cell>
          <cell r="I5562" t="str">
            <v>DIVISORIAS/MARMORE/GRANITO/MARMORITE/CONCRETO/MAD.AGLOM.</v>
          </cell>
          <cell r="J5562" t="str">
            <v>0070</v>
          </cell>
          <cell r="K5562" t="str">
            <v/>
          </cell>
          <cell r="L5562" t="str">
            <v/>
          </cell>
          <cell r="M5562" t="str">
            <v>102235</v>
          </cell>
          <cell r="N5562" t="str">
            <v>DIVISÓRIA FIXA EM VIDRO TEMPERADO 10 MM, SEM ABERTURA. AF_01/2021</v>
          </cell>
          <cell r="O5562" t="str">
            <v>M2</v>
          </cell>
          <cell r="P5562" t="str">
            <v>COEFICIENTE DE REPRESENTATIVIDADE</v>
          </cell>
          <cell r="Q5562" t="str">
            <v>423,45</v>
          </cell>
          <cell r="R5562" t="str">
            <v>CAIXA REFERENCIAL</v>
          </cell>
        </row>
        <row r="5563">
          <cell r="A5563">
            <v>102253</v>
          </cell>
          <cell r="B5563">
            <v>102253</v>
          </cell>
          <cell r="F5563" t="str">
            <v>PARE0070</v>
          </cell>
          <cell r="G5563" t="str">
            <v>PAREDES/PAINEIS</v>
          </cell>
          <cell r="H5563" t="str">
            <v>PARE</v>
          </cell>
          <cell r="I5563" t="str">
            <v>DIVISORIAS/MARMORE/GRANITO/MARMORITE/CONCRETO/MAD.AGLOM.</v>
          </cell>
          <cell r="J5563" t="str">
            <v>0070</v>
          </cell>
          <cell r="K5563" t="str">
            <v/>
          </cell>
          <cell r="L5563" t="str">
            <v/>
          </cell>
          <cell r="M5563" t="str">
            <v>102253</v>
          </cell>
          <cell r="N5563" t="str">
            <v>DIVISORIA SANITÁRIA, TIPO CABINE, EM GRANITO CINZA POLIDO, ESP = 3CM, ASSENTADO COM ARGAMASSA COLANTE AC III-E, EXCLUSIVE FERRAGENS. AF_01/2021</v>
          </cell>
          <cell r="O5563" t="str">
            <v>M2</v>
          </cell>
          <cell r="P5563" t="str">
            <v>COEFICIENTE DE REPRESENTATIVIDADE</v>
          </cell>
          <cell r="Q5563" t="str">
            <v>790,76</v>
          </cell>
          <cell r="R5563" t="str">
            <v>CAIXA REFERENCIAL</v>
          </cell>
        </row>
        <row r="5564">
          <cell r="A5564">
            <v>102254</v>
          </cell>
          <cell r="B5564" t="e">
            <v>#N/A</v>
          </cell>
          <cell r="C5564" t="str">
            <v>NOVO</v>
          </cell>
          <cell r="F5564" t="str">
            <v>PARE0070</v>
          </cell>
          <cell r="G5564" t="str">
            <v>PAREDES/PAINEIS</v>
          </cell>
          <cell r="H5564" t="str">
            <v>PARE</v>
          </cell>
          <cell r="I5564" t="str">
            <v>DIVISORIAS/MARMORE/GRANITO/MARMORITE/CONCRETO/MAD.AGLOM.</v>
          </cell>
          <cell r="J5564" t="str">
            <v>0070</v>
          </cell>
          <cell r="K5564" t="str">
            <v/>
          </cell>
          <cell r="L5564" t="str">
            <v/>
          </cell>
          <cell r="M5564" t="str">
            <v>102254</v>
          </cell>
          <cell r="N5564" t="str">
            <v>DIVISORIA SANITÁRIA, TIPO CABINE, EM MÁRMORE BRANCO POLIDO, ESP = 3CM, ASSENTADO COM ARGAMASSA COLANTE AC III-E, EXCLUSIVE FERRAGENS. AF_01/2021</v>
          </cell>
          <cell r="O5564" t="str">
            <v>M2</v>
          </cell>
          <cell r="P5564" t="str">
            <v>COEFICIENTE DE REPRESENTATIVIDADE</v>
          </cell>
          <cell r="Q5564" t="str">
            <v>603,41</v>
          </cell>
          <cell r="R5564" t="str">
            <v>CAIXA REFERENCIAL</v>
          </cell>
        </row>
        <row r="5565">
          <cell r="A5565">
            <v>102255</v>
          </cell>
          <cell r="B5565">
            <v>102255</v>
          </cell>
          <cell r="F5565" t="str">
            <v>PARE0070</v>
          </cell>
          <cell r="G5565" t="str">
            <v>PAREDES/PAINEIS</v>
          </cell>
          <cell r="H5565" t="str">
            <v>PARE</v>
          </cell>
          <cell r="I5565" t="str">
            <v>DIVISORIAS/MARMORE/GRANITO/MARMORITE/CONCRETO/MAD.AGLOM.</v>
          </cell>
          <cell r="J5565" t="str">
            <v>0070</v>
          </cell>
          <cell r="K5565" t="str">
            <v/>
          </cell>
          <cell r="L5565" t="str">
            <v/>
          </cell>
          <cell r="M5565" t="str">
            <v>102255</v>
          </cell>
          <cell r="N5565" t="str">
            <v>TAPA VISTA DE MICTÓRIO EM GRANITO CINZA POLIDO, ESP = 3CM, ASSENTADO COM ARGAMASSA COLANTE AC III-E . AF_01/2021</v>
          </cell>
          <cell r="O5565" t="str">
            <v>M2</v>
          </cell>
          <cell r="P5565" t="str">
            <v>COEFICIENTE DE REPRESENTATIVIDADE</v>
          </cell>
          <cell r="Q5565" t="str">
            <v>831,74</v>
          </cell>
          <cell r="R5565" t="str">
            <v>CAIXA REFERENCIAL</v>
          </cell>
        </row>
        <row r="5566">
          <cell r="A5566">
            <v>102256</v>
          </cell>
          <cell r="B5566">
            <v>102256</v>
          </cell>
          <cell r="F5566" t="str">
            <v>PARE0070</v>
          </cell>
          <cell r="G5566" t="str">
            <v>PAREDES/PAINEIS</v>
          </cell>
          <cell r="H5566" t="str">
            <v>PARE</v>
          </cell>
          <cell r="I5566" t="str">
            <v>DIVISORIAS/MARMORE/GRANITO/MARMORITE/CONCRETO/MAD.AGLOM.</v>
          </cell>
          <cell r="J5566" t="str">
            <v>0070</v>
          </cell>
          <cell r="K5566" t="str">
            <v/>
          </cell>
          <cell r="L5566" t="str">
            <v/>
          </cell>
          <cell r="M5566" t="str">
            <v>102256</v>
          </cell>
          <cell r="N5566" t="str">
            <v>TAPA VISTA DE MICTÓRIO EM MÁRMORE BRANCO POLIDO, ESP = 3CM, ASSENTADO COM ARGAMASSA COLANTE AC III-E . AF_01/2021</v>
          </cell>
          <cell r="O5566" t="str">
            <v>M2</v>
          </cell>
          <cell r="P5566" t="str">
            <v>COEFICIENTE DE REPRESENTATIVIDADE</v>
          </cell>
          <cell r="Q5566" t="str">
            <v>792,95</v>
          </cell>
          <cell r="R5566" t="str">
            <v>CAIXA REFERENCIAL</v>
          </cell>
        </row>
        <row r="5567">
          <cell r="A5567">
            <v>102257</v>
          </cell>
          <cell r="B5567">
            <v>102257</v>
          </cell>
          <cell r="F5567" t="str">
            <v>PARE0070</v>
          </cell>
          <cell r="G5567" t="str">
            <v>PAREDES/PAINEIS</v>
          </cell>
          <cell r="H5567" t="str">
            <v>PARE</v>
          </cell>
          <cell r="I5567" t="str">
            <v>DIVISORIAS/MARMORE/GRANITO/MARMORITE/CONCRETO/MAD.AGLOM.</v>
          </cell>
          <cell r="J5567" t="str">
            <v>0070</v>
          </cell>
          <cell r="K5567" t="str">
            <v/>
          </cell>
          <cell r="L5567" t="str">
            <v/>
          </cell>
          <cell r="M5567" t="str">
            <v>102257</v>
          </cell>
          <cell r="N5567" t="str">
            <v>DIVISORIA SANITÁRIA, TIPO CABINE, EM PAINEL DE GRANILITE, ESP = 3CM, ASSENTADO COM ARGAMASSA COLANTE AC III-E, EXCLUSIVE FERRAGENS. AF_01/2021</v>
          </cell>
          <cell r="O5567" t="str">
            <v>M2</v>
          </cell>
          <cell r="P5567" t="str">
            <v>ATRIBUÍDO SÃO PAULO</v>
          </cell>
          <cell r="Q5567" t="str">
            <v>289,93</v>
          </cell>
          <cell r="R5567" t="str">
            <v>CAIXA REFERENCIAL</v>
          </cell>
        </row>
        <row r="5568">
          <cell r="A5568">
            <v>102258</v>
          </cell>
          <cell r="B5568">
            <v>102258</v>
          </cell>
          <cell r="F5568" t="str">
            <v>PARE0070</v>
          </cell>
          <cell r="G5568" t="str">
            <v>PAREDES/PAINEIS</v>
          </cell>
          <cell r="H5568" t="str">
            <v>PARE</v>
          </cell>
          <cell r="I5568" t="str">
            <v>DIVISORIAS/MARMORE/GRANITO/MARMORITE/CONCRETO/MAD.AGLOM.</v>
          </cell>
          <cell r="J5568" t="str">
            <v>0070</v>
          </cell>
          <cell r="K5568" t="str">
            <v/>
          </cell>
          <cell r="L5568" t="str">
            <v/>
          </cell>
          <cell r="M5568" t="str">
            <v>102258</v>
          </cell>
          <cell r="N5568" t="str">
            <v>TAPA VISTA DE MICTÓRIO EM PAINEL DE GRANILITE, ESP = 3CM, ASSENTADO COM ARGAMASSA COLANTE AC III-E . AF_01/2021</v>
          </cell>
          <cell r="O5568" t="str">
            <v>M2</v>
          </cell>
          <cell r="P5568" t="str">
            <v>ATRIBUÍDO SÃO PAULO</v>
          </cell>
          <cell r="Q5568" t="str">
            <v>346,42</v>
          </cell>
          <cell r="R5568" t="str">
            <v>CAIXA REFERENCIAL</v>
          </cell>
        </row>
        <row r="5569">
          <cell r="A5569">
            <v>101154</v>
          </cell>
          <cell r="B5569">
            <v>101154</v>
          </cell>
          <cell r="F5569" t="str">
            <v>PARE0251</v>
          </cell>
          <cell r="G5569" t="str">
            <v>PAREDES/PAINEIS</v>
          </cell>
          <cell r="H5569" t="str">
            <v>PARE</v>
          </cell>
          <cell r="I5569" t="str">
            <v>ALVENARIA DE BLOCO-CONCRETO CELULAR</v>
          </cell>
          <cell r="J5569" t="str">
            <v>0251</v>
          </cell>
          <cell r="K5569" t="str">
            <v/>
          </cell>
          <cell r="L5569" t="str">
            <v/>
          </cell>
          <cell r="M5569" t="str">
            <v>101154</v>
          </cell>
          <cell r="N5569" t="str">
            <v>ALVENARIA DE VEDAÇÃO DE BLOCOS DE CONCRETO CELULAR DE 10X30X60CM (ESPESSURA 10CM) E ARGAMASSA DE ASSENTAMENTO COM PREPARO EM BETONEIRA. AF_05/2020</v>
          </cell>
          <cell r="O5569" t="str">
            <v>M2</v>
          </cell>
          <cell r="P5569" t="str">
            <v>COEFICIENTE DE REPRESENTATIVIDADE</v>
          </cell>
          <cell r="Q5569" t="str">
            <v>112,04</v>
          </cell>
          <cell r="R5569" t="str">
            <v>CAIXA REFERENCIAL</v>
          </cell>
        </row>
        <row r="5570">
          <cell r="A5570">
            <v>101155</v>
          </cell>
          <cell r="B5570">
            <v>101155</v>
          </cell>
          <cell r="F5570" t="str">
            <v>PARE0251</v>
          </cell>
          <cell r="G5570" t="str">
            <v>PAREDES/PAINEIS</v>
          </cell>
          <cell r="H5570" t="str">
            <v>PARE</v>
          </cell>
          <cell r="I5570" t="str">
            <v>ALVENARIA DE BLOCO-CONCRETO CELULAR</v>
          </cell>
          <cell r="J5570" t="str">
            <v>0251</v>
          </cell>
          <cell r="K5570" t="str">
            <v/>
          </cell>
          <cell r="L5570" t="str">
            <v/>
          </cell>
          <cell r="M5570" t="str">
            <v>101155</v>
          </cell>
          <cell r="N5570" t="str">
            <v>ALVENARIA DE VEDAÇÃO DE BLOCOS DE CONCRETO CELULAR DE 15X30X60CM (ESPESSURA 15CM) E ARGAMASSA DE ASSENTAMENTO COM PREPARO EM BETONEIRA. AF_05/2020</v>
          </cell>
          <cell r="O5570" t="str">
            <v>M2</v>
          </cell>
          <cell r="P5570" t="str">
            <v>COEFICIENTE DE REPRESENTATIVIDADE</v>
          </cell>
          <cell r="Q5570" t="str">
            <v>157,73</v>
          </cell>
          <cell r="R5570" t="str">
            <v>CAIXA REFERENCIAL</v>
          </cell>
        </row>
        <row r="5571">
          <cell r="A5571">
            <v>101156</v>
          </cell>
          <cell r="B5571">
            <v>101156</v>
          </cell>
          <cell r="F5571" t="str">
            <v>PARE0251</v>
          </cell>
          <cell r="G5571" t="str">
            <v>PAREDES/PAINEIS</v>
          </cell>
          <cell r="H5571" t="str">
            <v>PARE</v>
          </cell>
          <cell r="I5571" t="str">
            <v>ALVENARIA DE BLOCO-CONCRETO CELULAR</v>
          </cell>
          <cell r="J5571" t="str">
            <v>0251</v>
          </cell>
          <cell r="K5571" t="str">
            <v/>
          </cell>
          <cell r="L5571" t="str">
            <v/>
          </cell>
          <cell r="M5571" t="str">
            <v>101156</v>
          </cell>
          <cell r="N5571" t="str">
            <v>ALVENARIA DE VEDAÇÃO DE BLOCOS DE CONCRETO CELULAR DE 20X30X60CM (ESPESSURA 20CM) E ARGAMASSA DE ASSENTAMENTO COM PREPARO EM BETONEIRA. AF_05/2020</v>
          </cell>
          <cell r="O5571" t="str">
            <v>M2</v>
          </cell>
          <cell r="P5571" t="str">
            <v>COEFICIENTE DE REPRESENTATIVIDADE</v>
          </cell>
          <cell r="Q5571" t="str">
            <v>231,83</v>
          </cell>
          <cell r="R5571" t="str">
            <v>CAIXA REFERENCIAL</v>
          </cell>
        </row>
        <row r="5572">
          <cell r="A5572">
            <v>101810</v>
          </cell>
          <cell r="B5572">
            <v>101810</v>
          </cell>
          <cell r="F5572" t="str">
            <v>PAVI0054</v>
          </cell>
          <cell r="G5572" t="str">
            <v>PAVIMENTACAO</v>
          </cell>
          <cell r="H5572" t="str">
            <v>PAVI</v>
          </cell>
          <cell r="I5572" t="str">
            <v>RECOMPOSICAO DE PAVIMENTACAO</v>
          </cell>
          <cell r="J5572" t="str">
            <v>0054</v>
          </cell>
          <cell r="K5572" t="str">
            <v/>
          </cell>
          <cell r="L5572" t="str">
            <v/>
          </cell>
          <cell r="M5572" t="str">
            <v>101810</v>
          </cell>
          <cell r="N5572" t="str">
            <v>EXECUÇÃO DE TAPA BURACO COM APLICAÇÃO DE CONCRETO ASFÁLTICO (USINAGEM PRÓPRIA) E PINTURA DE LIGAÇÃO. AF_12/2020</v>
          </cell>
          <cell r="O5572" t="str">
            <v>M3</v>
          </cell>
          <cell r="P5572" t="str">
            <v>ATRIBUÍDO SÃO PAULO</v>
          </cell>
          <cell r="Q5572" t="str">
            <v>1.347,05</v>
          </cell>
          <cell r="R5572" t="str">
            <v>CAIXA REFERENCIAL</v>
          </cell>
        </row>
        <row r="5573">
          <cell r="A5573">
            <v>101811</v>
          </cell>
          <cell r="B5573">
            <v>101811</v>
          </cell>
          <cell r="F5573" t="str">
            <v>PAVI0054</v>
          </cell>
          <cell r="G5573" t="str">
            <v>PAVIMENTACAO</v>
          </cell>
          <cell r="H5573" t="str">
            <v>PAVI</v>
          </cell>
          <cell r="I5573" t="str">
            <v>RECOMPOSICAO DE PAVIMENTACAO</v>
          </cell>
          <cell r="J5573" t="str">
            <v>0054</v>
          </cell>
          <cell r="K5573" t="str">
            <v/>
          </cell>
          <cell r="L5573" t="str">
            <v/>
          </cell>
          <cell r="M5573" t="str">
            <v>101811</v>
          </cell>
          <cell r="N5573" t="str">
            <v>EXECUÇÃO DE TAPA BURACO COM APLICAÇÃO DE PRÉ MISTURADO A FRIO (USINAGEM PRÓPRIA) E PINTURA DE LIGAÇÃO. AF_12/2020</v>
          </cell>
          <cell r="O5573" t="str">
            <v>M3</v>
          </cell>
          <cell r="P5573" t="str">
            <v>ATRIBUÍDO SÃO PAULO</v>
          </cell>
          <cell r="Q5573" t="str">
            <v>1.179,40</v>
          </cell>
          <cell r="R5573" t="str">
            <v>CAIXA REFERENCIAL</v>
          </cell>
        </row>
        <row r="5574">
          <cell r="A5574">
            <v>101812</v>
          </cell>
          <cell r="B5574">
            <v>101812</v>
          </cell>
          <cell r="F5574" t="str">
            <v>PAVI0054</v>
          </cell>
          <cell r="G5574" t="str">
            <v>PAVIMENTACAO</v>
          </cell>
          <cell r="H5574" t="str">
            <v>PAVI</v>
          </cell>
          <cell r="I5574" t="str">
            <v>RECOMPOSICAO DE PAVIMENTACAO</v>
          </cell>
          <cell r="J5574" t="str">
            <v>0054</v>
          </cell>
          <cell r="K5574" t="str">
            <v/>
          </cell>
          <cell r="L5574" t="str">
            <v/>
          </cell>
          <cell r="M5574" t="str">
            <v>101812</v>
          </cell>
          <cell r="N5574" t="str">
            <v>RECOMPOSIÇÃO DE REVESTIMENTO EM CONCRETO ASFÁLTICO (USINAGEM PRÓPRIA), PARA O FECHAMENTO DE VALAS - INCLUSO DEMOLIÇÃO DO PAVIMENTO. AF_12/2020</v>
          </cell>
          <cell r="O5574" t="str">
            <v>M3</v>
          </cell>
          <cell r="P5574" t="str">
            <v>ATRIBUÍDO SÃO PAULO</v>
          </cell>
          <cell r="Q5574" t="str">
            <v>1.459,82</v>
          </cell>
          <cell r="R5574" t="str">
            <v>CAIXA REFERENCIAL</v>
          </cell>
        </row>
        <row r="5575">
          <cell r="A5575">
            <v>101813</v>
          </cell>
          <cell r="B5575">
            <v>101813</v>
          </cell>
          <cell r="F5575" t="str">
            <v>PAVI0054</v>
          </cell>
          <cell r="G5575" t="str">
            <v>PAVIMENTACAO</v>
          </cell>
          <cell r="H5575" t="str">
            <v>PAVI</v>
          </cell>
          <cell r="I5575" t="str">
            <v>RECOMPOSICAO DE PAVIMENTACAO</v>
          </cell>
          <cell r="J5575" t="str">
            <v>0054</v>
          </cell>
          <cell r="K5575" t="str">
            <v/>
          </cell>
          <cell r="L5575" t="str">
            <v/>
          </cell>
          <cell r="M5575" t="str">
            <v>101813</v>
          </cell>
          <cell r="N5575" t="str">
            <v>RECOMPOSIÇÃO DE REVESTIMENTO EM PRÉ MISTURADO A FRIO (USINAGEM PRÓPRIA), PARA FECHAMENTO DE VALAS - INCLUSO DEMOLIÇÃO DO PAVIMENTO. AF_12/2020</v>
          </cell>
          <cell r="O5575" t="str">
            <v>M3</v>
          </cell>
          <cell r="P5575" t="str">
            <v>ATRIBUÍDO SÃO PAULO</v>
          </cell>
          <cell r="Q5575" t="str">
            <v>1.292,17</v>
          </cell>
          <cell r="R5575" t="str">
            <v>CAIXA REFERENCIAL</v>
          </cell>
        </row>
        <row r="5576">
          <cell r="A5576">
            <v>101814</v>
          </cell>
          <cell r="B5576">
            <v>101814</v>
          </cell>
          <cell r="F5576" t="str">
            <v>PAVI0054</v>
          </cell>
          <cell r="G5576" t="str">
            <v>PAVIMENTACAO</v>
          </cell>
          <cell r="H5576" t="str">
            <v>PAVI</v>
          </cell>
          <cell r="I5576" t="str">
            <v>RECOMPOSICAO DE PAVIMENTACAO</v>
          </cell>
          <cell r="J5576" t="str">
            <v>0054</v>
          </cell>
          <cell r="K5576" t="str">
            <v/>
          </cell>
          <cell r="L5576" t="str">
            <v/>
          </cell>
          <cell r="M5576" t="str">
            <v>101814</v>
          </cell>
          <cell r="N5576" t="str">
            <v>RECOMPOSIÇÃO DE PAVIMENTOS EM PEDRA POLIÉDRICA, REJUNTAMENTO COM PÓ DE PEDRA, COM REAPROVEITAMENTO DAS PEDRAS POLIÉDRICAS PARA O FECHAMENTO DE VALAS - INCLUSO RETIRADA E COLOCAÇÃO DO MATERIAL. AF_12/2020</v>
          </cell>
          <cell r="O5576" t="str">
            <v>M2</v>
          </cell>
          <cell r="P5576" t="str">
            <v>ATRIBUÍDO SÃO PAULO</v>
          </cell>
          <cell r="Q5576" t="str">
            <v>40,49</v>
          </cell>
          <cell r="R5576" t="str">
            <v>CAIXA REFERENCIAL</v>
          </cell>
        </row>
        <row r="5577">
          <cell r="A5577">
            <v>101815</v>
          </cell>
          <cell r="B5577">
            <v>101815</v>
          </cell>
          <cell r="F5577" t="str">
            <v>PAVI0054</v>
          </cell>
          <cell r="G5577" t="str">
            <v>PAVIMENTACAO</v>
          </cell>
          <cell r="H5577" t="str">
            <v>PAVI</v>
          </cell>
          <cell r="I5577" t="str">
            <v>RECOMPOSICAO DE PAVIMENTACAO</v>
          </cell>
          <cell r="J5577" t="str">
            <v>0054</v>
          </cell>
          <cell r="K5577" t="str">
            <v/>
          </cell>
          <cell r="L5577" t="str">
            <v/>
          </cell>
          <cell r="M5577" t="str">
            <v>101815</v>
          </cell>
          <cell r="N5577" t="str">
            <v>RECOMPOSIÇÃO DE PAVIMENTO EM PEDRAS POLIÉDRICAS, REJUNTAMENTO COM PEDRISCO E EMULSÃO ASFÁLTICA COM REAPROVEITAMENTO DAS PEDRAS POLIÉDRICAS, PARA O FECHAMENTO DE VALAS - INCLUSO RETIRADA E COLOCAÇÃO DO MATERIAL. AF_12/2020</v>
          </cell>
          <cell r="O5577" t="str">
            <v>M2</v>
          </cell>
          <cell r="P5577" t="str">
            <v>ATRIBUÍDO SÃO PAULO</v>
          </cell>
          <cell r="Q5577" t="str">
            <v>73,59</v>
          </cell>
          <cell r="R5577" t="str">
            <v>CAIXA REFERENCIAL</v>
          </cell>
        </row>
        <row r="5578">
          <cell r="A5578">
            <v>101816</v>
          </cell>
          <cell r="B5578">
            <v>101816</v>
          </cell>
          <cell r="F5578" t="str">
            <v>PAVI0054</v>
          </cell>
          <cell r="G5578" t="str">
            <v>PAVIMENTACAO</v>
          </cell>
          <cell r="H5578" t="str">
            <v>PAVI</v>
          </cell>
          <cell r="I5578" t="str">
            <v>RECOMPOSICAO DE PAVIMENTACAO</v>
          </cell>
          <cell r="J5578" t="str">
            <v>0054</v>
          </cell>
          <cell r="K5578" t="str">
            <v/>
          </cell>
          <cell r="L5578" t="str">
            <v/>
          </cell>
          <cell r="M5578" t="str">
            <v>101816</v>
          </cell>
          <cell r="N5578" t="str">
            <v>RECOMPOSIÇÃO DE PAVIMENTO EM PEDRAS POLIÉDRICAS, REJUNTAMENTO COM ARGAMASSA, COM REAPROVEITAMENTO DAS PEDRAS POLIÉDRICAS, PARA O FECHAMENTO DE VALAS - INCLUSO RETIRADA E COLOCAÇÃO DO MATERIAL. AF_12/2020</v>
          </cell>
          <cell r="O5578" t="str">
            <v>M2</v>
          </cell>
          <cell r="P5578" t="str">
            <v>ATRIBUÍDO SÃO PAULO</v>
          </cell>
          <cell r="Q5578" t="str">
            <v>61,44</v>
          </cell>
          <cell r="R5578" t="str">
            <v>CAIXA REFERENCIAL</v>
          </cell>
        </row>
        <row r="5579">
          <cell r="A5579">
            <v>101817</v>
          </cell>
          <cell r="B5579">
            <v>101817</v>
          </cell>
          <cell r="F5579" t="str">
            <v>PAVI0054</v>
          </cell>
          <cell r="G5579" t="str">
            <v>PAVIMENTACAO</v>
          </cell>
          <cell r="H5579" t="str">
            <v>PAVI</v>
          </cell>
          <cell r="I5579" t="str">
            <v>RECOMPOSICAO DE PAVIMENTACAO</v>
          </cell>
          <cell r="J5579" t="str">
            <v>0054</v>
          </cell>
          <cell r="K5579" t="str">
            <v/>
          </cell>
          <cell r="L5579" t="str">
            <v/>
          </cell>
          <cell r="M5579" t="str">
            <v>101817</v>
          </cell>
          <cell r="N5579" t="str">
            <v>RECOMPOSIÇÃO DE PAVIMENTO EM PARALELEPÍPEDOS, REJUNTAMENTO COM PÓ DE PEDRA, COM REAPROVEITAMENTO DOS PARALELEPÍPEDOS, PARA O FECHAMENTO DE VALAS - INCLUSO RETIRADA E COLOCAÇÃO DO MATERIAL. AF_12/2020</v>
          </cell>
          <cell r="O5579" t="str">
            <v>M2</v>
          </cell>
          <cell r="P5579" t="str">
            <v>ATRIBUÍDO SÃO PAULO</v>
          </cell>
          <cell r="Q5579" t="str">
            <v>45,94</v>
          </cell>
          <cell r="R5579" t="str">
            <v>CAIXA REFERENCIAL</v>
          </cell>
        </row>
        <row r="5580">
          <cell r="A5580">
            <v>101818</v>
          </cell>
          <cell r="B5580">
            <v>101818</v>
          </cell>
          <cell r="F5580" t="str">
            <v>PAVI0054</v>
          </cell>
          <cell r="G5580" t="str">
            <v>PAVIMENTACAO</v>
          </cell>
          <cell r="H5580" t="str">
            <v>PAVI</v>
          </cell>
          <cell r="I5580" t="str">
            <v>RECOMPOSICAO DE PAVIMENTACAO</v>
          </cell>
          <cell r="J5580" t="str">
            <v>0054</v>
          </cell>
          <cell r="K5580" t="str">
            <v/>
          </cell>
          <cell r="L5580" t="str">
            <v/>
          </cell>
          <cell r="M5580" t="str">
            <v>101818</v>
          </cell>
          <cell r="N5580" t="str">
            <v>RECOMPOSIÇÃO DE PAVIMENTO EM PARALELEPÍPEDOS, REJUNTAMENTO COM PEDRISCO E EMULSÃO ASFÁLTICA, COM REAPROVEITAMENTO DOS PARALELEPÍPEDOS, PARA O FECHAMENTO DE VALAS - INCLUSO RETIRADA E COLOCAÇÃO DO MATERIAL. AF_12/2020</v>
          </cell>
          <cell r="O5580" t="str">
            <v>M2</v>
          </cell>
          <cell r="P5580" t="str">
            <v>ATRIBUÍDO SÃO PAULO</v>
          </cell>
          <cell r="Q5580" t="str">
            <v>62,77</v>
          </cell>
          <cell r="R5580" t="str">
            <v>CAIXA REFERENCIAL</v>
          </cell>
        </row>
        <row r="5581">
          <cell r="A5581">
            <v>101819</v>
          </cell>
          <cell r="B5581">
            <v>101819</v>
          </cell>
          <cell r="F5581" t="str">
            <v>PAVI0054</v>
          </cell>
          <cell r="G5581" t="str">
            <v>PAVIMENTACAO</v>
          </cell>
          <cell r="H5581" t="str">
            <v>PAVI</v>
          </cell>
          <cell r="I5581" t="str">
            <v>RECOMPOSICAO DE PAVIMENTACAO</v>
          </cell>
          <cell r="J5581" t="str">
            <v>0054</v>
          </cell>
          <cell r="K5581" t="str">
            <v/>
          </cell>
          <cell r="L5581" t="str">
            <v/>
          </cell>
          <cell r="M5581" t="str">
            <v>101819</v>
          </cell>
          <cell r="N5581" t="str">
            <v>RECOMPOSIÇÃO DE PAVIMENTO EM PARALELEPÍPEDOS, REJUNTAMENTO COM ARGAMASSA, COM REAPROVEITAMENTO DOS PARALELEPÍPEDOS, PARA O FECHAMENTO DE VALAS - INCLUSO RETIRADA E COLOCAÇÃO DO MATERIAL. AF_12/2020</v>
          </cell>
          <cell r="O5581" t="str">
            <v>M2</v>
          </cell>
          <cell r="P5581" t="str">
            <v>ATRIBUÍDO SÃO PAULO</v>
          </cell>
          <cell r="Q5581" t="str">
            <v>58,06</v>
          </cell>
          <cell r="R5581" t="str">
            <v>CAIXA REFERENCIAL</v>
          </cell>
        </row>
        <row r="5582">
          <cell r="A5582">
            <v>101820</v>
          </cell>
          <cell r="B5582">
            <v>101820</v>
          </cell>
          <cell r="F5582" t="str">
            <v>PAVI0054</v>
          </cell>
          <cell r="G5582" t="str">
            <v>PAVIMENTACAO</v>
          </cell>
          <cell r="H5582" t="str">
            <v>PAVI</v>
          </cell>
          <cell r="I5582" t="str">
            <v>RECOMPOSICAO DE PAVIMENTACAO</v>
          </cell>
          <cell r="J5582" t="str">
            <v>0054</v>
          </cell>
          <cell r="K5582" t="str">
            <v/>
          </cell>
          <cell r="L5582" t="str">
            <v/>
          </cell>
          <cell r="M5582" t="str">
            <v>101820</v>
          </cell>
          <cell r="N5582" t="str">
            <v>RECOMPOSIÇÃO DE PAVIMENTO EM PISO INTERTRAVADO SEXTAVADO, COM REAPROVEITAMENTO DOS BLOCOS SEXTAVADO, PARA O FECHAMENTO DE VALAS - INCLUSO RETIRADA E COLOCAÇÃO DO MATERIAL. AF_12/2020</v>
          </cell>
          <cell r="O5582" t="str">
            <v>M2</v>
          </cell>
          <cell r="P5582" t="str">
            <v>ATRIBUÍDO SÃO PAULO</v>
          </cell>
          <cell r="Q5582" t="str">
            <v>39,01</v>
          </cell>
          <cell r="R5582" t="str">
            <v>CAIXA REFERENCIAL</v>
          </cell>
        </row>
        <row r="5583">
          <cell r="A5583">
            <v>101822</v>
          </cell>
          <cell r="B5583">
            <v>101822</v>
          </cell>
          <cell r="F5583" t="str">
            <v>PAVI0054</v>
          </cell>
          <cell r="G5583" t="str">
            <v>PAVIMENTACAO</v>
          </cell>
          <cell r="H5583" t="str">
            <v>PAVI</v>
          </cell>
          <cell r="I5583" t="str">
            <v>RECOMPOSICAO DE PAVIMENTACAO</v>
          </cell>
          <cell r="J5583" t="str">
            <v>0054</v>
          </cell>
          <cell r="K5583" t="str">
            <v/>
          </cell>
          <cell r="L5583" t="str">
            <v/>
          </cell>
          <cell r="M5583" t="str">
            <v>101822</v>
          </cell>
          <cell r="N5583" t="str">
            <v>RECOMPOSIÇÃO DE BASE E OU SUB-BASE PARA REMENDO PROFUNDO DE SOLOS DE COMPORTAMENTO LATERÍTICO (ARENOSO) - INCLUSO RETIRADA E COLOCAÇÃO DO MATERIAL. AF_12/2020</v>
          </cell>
          <cell r="O5583" t="str">
            <v>M3</v>
          </cell>
          <cell r="P5583" t="str">
            <v>ATRIBUÍDO SÃO PAULO</v>
          </cell>
          <cell r="Q5583" t="str">
            <v>123,00</v>
          </cell>
          <cell r="R5583" t="str">
            <v>CAIXA REFERENCIAL</v>
          </cell>
        </row>
        <row r="5584">
          <cell r="A5584">
            <v>101823</v>
          </cell>
          <cell r="B5584">
            <v>101823</v>
          </cell>
          <cell r="F5584" t="str">
            <v>PAVI0054</v>
          </cell>
          <cell r="G5584" t="str">
            <v>PAVIMENTACAO</v>
          </cell>
          <cell r="H5584" t="str">
            <v>PAVI</v>
          </cell>
          <cell r="I5584" t="str">
            <v>RECOMPOSICAO DE PAVIMENTACAO</v>
          </cell>
          <cell r="J5584" t="str">
            <v>0054</v>
          </cell>
          <cell r="K5584" t="str">
            <v/>
          </cell>
          <cell r="L5584" t="str">
            <v/>
          </cell>
          <cell r="M5584" t="str">
            <v>101823</v>
          </cell>
          <cell r="N5584" t="str">
            <v>RECOMPOSIÇÃO DE BASE E OU SUB-BASE PARA REMENDO PROFUNDO DE SOLO MELHORADO COM CIMENTO (TEOR DE 2%) - INCLUSO RETIRADA E COLOCAÇÃO DO MATERIAL. AF_12/2020</v>
          </cell>
          <cell r="O5584" t="str">
            <v>M3</v>
          </cell>
          <cell r="P5584" t="str">
            <v>ATRIBUÍDO SÃO PAULO</v>
          </cell>
          <cell r="Q5584" t="str">
            <v>150,94</v>
          </cell>
          <cell r="R5584" t="str">
            <v>CAIXA REFERENCIAL</v>
          </cell>
        </row>
        <row r="5585">
          <cell r="A5585">
            <v>101824</v>
          </cell>
          <cell r="B5585">
            <v>101824</v>
          </cell>
          <cell r="F5585" t="str">
            <v>PAVI0054</v>
          </cell>
          <cell r="G5585" t="str">
            <v>PAVIMENTACAO</v>
          </cell>
          <cell r="H5585" t="str">
            <v>PAVI</v>
          </cell>
          <cell r="I5585" t="str">
            <v>RECOMPOSICAO DE PAVIMENTACAO</v>
          </cell>
          <cell r="J5585" t="str">
            <v>0054</v>
          </cell>
          <cell r="K5585" t="str">
            <v/>
          </cell>
          <cell r="L5585" t="str">
            <v/>
          </cell>
          <cell r="M5585" t="str">
            <v>101824</v>
          </cell>
          <cell r="N5585" t="str">
            <v>RECOMPOSIÇÃO DE BASE E OU SUB-BASE PARA REMENDO PROFUNDO DE SOLO MELHORADO COM CIMENTO (TEOR DE 4%) - INCLUSO RETIRADA E COLOCAÇÃO DO MATERIAL. AF_12/2020</v>
          </cell>
          <cell r="O5585" t="str">
            <v>M3</v>
          </cell>
          <cell r="P5585" t="str">
            <v>ATRIBUÍDO SÃO PAULO</v>
          </cell>
          <cell r="Q5585" t="str">
            <v>176,95</v>
          </cell>
          <cell r="R5585" t="str">
            <v>CAIXA REFERENCIAL</v>
          </cell>
        </row>
        <row r="5586">
          <cell r="A5586">
            <v>101825</v>
          </cell>
          <cell r="B5586">
            <v>101825</v>
          </cell>
          <cell r="F5586" t="str">
            <v>PAVI0054</v>
          </cell>
          <cell r="G5586" t="str">
            <v>PAVIMENTACAO</v>
          </cell>
          <cell r="H5586" t="str">
            <v>PAVI</v>
          </cell>
          <cell r="I5586" t="str">
            <v>RECOMPOSICAO DE PAVIMENTACAO</v>
          </cell>
          <cell r="J5586" t="str">
            <v>0054</v>
          </cell>
          <cell r="K5586" t="str">
            <v/>
          </cell>
          <cell r="L5586" t="str">
            <v/>
          </cell>
          <cell r="M5586" t="str">
            <v>101825</v>
          </cell>
          <cell r="N5586" t="str">
            <v>RECOMPOSIÇÃO DE BASE E OU SUB-BASE PARA REMENDO PROFUNDO DE SOLO COM CIMENTO (TEOR DE 6%) - INCLUSO RETIRADA E COLOCAÇÃO DO MATERIAL. AF_12/2020</v>
          </cell>
          <cell r="O5586" t="str">
            <v>M3</v>
          </cell>
          <cell r="P5586" t="str">
            <v>ATRIBUÍDO SÃO PAULO</v>
          </cell>
          <cell r="Q5586" t="str">
            <v>202,26</v>
          </cell>
          <cell r="R5586" t="str">
            <v>CAIXA REFERENCIAL</v>
          </cell>
        </row>
        <row r="5587">
          <cell r="A5587">
            <v>101826</v>
          </cell>
          <cell r="B5587">
            <v>101826</v>
          </cell>
          <cell r="F5587" t="str">
            <v>PAVI0054</v>
          </cell>
          <cell r="G5587" t="str">
            <v>PAVIMENTACAO</v>
          </cell>
          <cell r="H5587" t="str">
            <v>PAVI</v>
          </cell>
          <cell r="I5587" t="str">
            <v>RECOMPOSICAO DE PAVIMENTACAO</v>
          </cell>
          <cell r="J5587" t="str">
            <v>0054</v>
          </cell>
          <cell r="K5587" t="str">
            <v/>
          </cell>
          <cell r="L5587" t="str">
            <v/>
          </cell>
          <cell r="M5587" t="str">
            <v>101826</v>
          </cell>
          <cell r="N5587" t="str">
            <v>RECOMPOSIÇÃO DE BASE E OU SUB-BASE PARA REMENDO PROFUNDO DE SOLO COM CIMENTO (TEOR DE 8%) - INCLUSO RETIRADA E COLOCAÇÃO DO MATERIAL. AF_12/2020</v>
          </cell>
          <cell r="O5587" t="str">
            <v>M3</v>
          </cell>
          <cell r="P5587" t="str">
            <v>ATRIBUÍDO SÃO PAULO</v>
          </cell>
          <cell r="Q5587" t="str">
            <v>227,24</v>
          </cell>
          <cell r="R5587" t="str">
            <v>CAIXA REFERENCIAL</v>
          </cell>
        </row>
        <row r="5588">
          <cell r="A5588">
            <v>101827</v>
          </cell>
          <cell r="B5588">
            <v>101827</v>
          </cell>
          <cell r="F5588" t="str">
            <v>PAVI0054</v>
          </cell>
          <cell r="G5588" t="str">
            <v>PAVIMENTACAO</v>
          </cell>
          <cell r="H5588" t="str">
            <v>PAVI</v>
          </cell>
          <cell r="I5588" t="str">
            <v>RECOMPOSICAO DE PAVIMENTACAO</v>
          </cell>
          <cell r="J5588" t="str">
            <v>0054</v>
          </cell>
          <cell r="K5588" t="str">
            <v/>
          </cell>
          <cell r="L5588" t="str">
            <v/>
          </cell>
          <cell r="M5588" t="str">
            <v>101827</v>
          </cell>
          <cell r="N5588" t="str">
            <v>RECOMPOSIÇÃO DE BASE E OU SUB-BASE PARA REMENDO PROFUNDO DE SOLO BRITA (40/60) - INCLUSO RETIRADA E COLOCAÇÃO DO MATERIAL. AF_12/2020</v>
          </cell>
          <cell r="O5588" t="str">
            <v>M3</v>
          </cell>
          <cell r="P5588" t="str">
            <v>ATRIBUÍDO SÃO PAULO</v>
          </cell>
          <cell r="Q5588" t="str">
            <v>167,68</v>
          </cell>
          <cell r="R5588" t="str">
            <v>CAIXA REFERENCIAL</v>
          </cell>
        </row>
        <row r="5589">
          <cell r="A5589">
            <v>101828</v>
          </cell>
          <cell r="B5589">
            <v>101828</v>
          </cell>
          <cell r="F5589" t="str">
            <v>PAVI0054</v>
          </cell>
          <cell r="G5589" t="str">
            <v>PAVIMENTACAO</v>
          </cell>
          <cell r="H5589" t="str">
            <v>PAVI</v>
          </cell>
          <cell r="I5589" t="str">
            <v>RECOMPOSICAO DE PAVIMENTACAO</v>
          </cell>
          <cell r="J5589" t="str">
            <v>0054</v>
          </cell>
          <cell r="K5589" t="str">
            <v/>
          </cell>
          <cell r="L5589" t="str">
            <v/>
          </cell>
          <cell r="M5589" t="str">
            <v>101828</v>
          </cell>
          <cell r="N5589" t="str">
            <v>RECOMPOSIÇÃO DE BASE E OU SUB-BASE PARA REMENDO PROFUNDO DE SOLO BRITA (50/50) - INCLUSO RETIRADA E COLOCAÇÃO DO MATERIAL. AF_12/2020</v>
          </cell>
          <cell r="O5589" t="str">
            <v>M3</v>
          </cell>
          <cell r="P5589" t="str">
            <v>ATRIBUÍDO SÃO PAULO</v>
          </cell>
          <cell r="Q5589" t="str">
            <v>160,23</v>
          </cell>
          <cell r="R5589" t="str">
            <v>CAIXA REFERENCIAL</v>
          </cell>
        </row>
        <row r="5590">
          <cell r="A5590">
            <v>101829</v>
          </cell>
          <cell r="B5590">
            <v>101829</v>
          </cell>
          <cell r="F5590" t="str">
            <v>PAVI0054</v>
          </cell>
          <cell r="G5590" t="str">
            <v>PAVIMENTACAO</v>
          </cell>
          <cell r="H5590" t="str">
            <v>PAVI</v>
          </cell>
          <cell r="I5590" t="str">
            <v>RECOMPOSICAO DE PAVIMENTACAO</v>
          </cell>
          <cell r="J5590" t="str">
            <v>0054</v>
          </cell>
          <cell r="K5590" t="str">
            <v/>
          </cell>
          <cell r="L5590" t="str">
            <v/>
          </cell>
          <cell r="M5590" t="str">
            <v>101829</v>
          </cell>
          <cell r="N5590" t="str">
            <v>RECOMPOSIÇÃO DE BASE E OU SUB-BASE PARA REMENDO PROFUNDO DE SOLO BRITA (40/60) COM CIMENTO (TEOR DE 4%) - INCLUSO RETIRADA E COLOCAÇÃO DO MATERIAL. AF_12/2020</v>
          </cell>
          <cell r="O5590" t="str">
            <v>M3</v>
          </cell>
          <cell r="P5590" t="str">
            <v>ATRIBUÍDO SÃO PAULO</v>
          </cell>
          <cell r="Q5590" t="str">
            <v>219,84</v>
          </cell>
          <cell r="R5590" t="str">
            <v>CAIXA REFERENCIAL</v>
          </cell>
        </row>
        <row r="5591">
          <cell r="A5591">
            <v>101830</v>
          </cell>
          <cell r="B5591">
            <v>101830</v>
          </cell>
          <cell r="F5591" t="str">
            <v>PAVI0054</v>
          </cell>
          <cell r="G5591" t="str">
            <v>PAVIMENTACAO</v>
          </cell>
          <cell r="H5591" t="str">
            <v>PAVI</v>
          </cell>
          <cell r="I5591" t="str">
            <v>RECOMPOSICAO DE PAVIMENTACAO</v>
          </cell>
          <cell r="J5591" t="str">
            <v>0054</v>
          </cell>
          <cell r="K5591" t="str">
            <v/>
          </cell>
          <cell r="L5591" t="str">
            <v/>
          </cell>
          <cell r="M5591" t="str">
            <v>101830</v>
          </cell>
          <cell r="N5591" t="str">
            <v>RECOMPOSIÇÃO DE BASE E OU SUB-BASE PARA REMENDO PROFUNDO DE SOLO BRITA (40/60) COM CIMENTO (TEOR DE 6%) - INCLUSO RETIRADA E COLOCAÇÃO DO MATERIAL. AF_12/2020</v>
          </cell>
          <cell r="O5591" t="str">
            <v>M3</v>
          </cell>
          <cell r="P5591" t="str">
            <v>ATRIBUÍDO SÃO PAULO</v>
          </cell>
          <cell r="Q5591" t="str">
            <v>244,26</v>
          </cell>
          <cell r="R5591" t="str">
            <v>CAIXA REFERENCIAL</v>
          </cell>
        </row>
        <row r="5592">
          <cell r="A5592">
            <v>101831</v>
          </cell>
          <cell r="B5592">
            <v>101831</v>
          </cell>
          <cell r="F5592" t="str">
            <v>PAVI0054</v>
          </cell>
          <cell r="G5592" t="str">
            <v>PAVIMENTACAO</v>
          </cell>
          <cell r="H5592" t="str">
            <v>PAVI</v>
          </cell>
          <cell r="I5592" t="str">
            <v>RECOMPOSICAO DE PAVIMENTACAO</v>
          </cell>
          <cell r="J5592" t="str">
            <v>0054</v>
          </cell>
          <cell r="K5592" t="str">
            <v/>
          </cell>
          <cell r="L5592" t="str">
            <v/>
          </cell>
          <cell r="M5592" t="str">
            <v>101831</v>
          </cell>
          <cell r="N5592" t="str">
            <v>RECOMPOSIÇÃO DE BASE E OU SUB-BASE PARA REMENDO PROFUNDO DE SOLO BRITA (40/60) COM CIMENTO (TEOR DE 8%) - INCLUSO RETIRADA E COLOCAÇÃO DO MATERIAL. AF_12/2020</v>
          </cell>
          <cell r="O5592" t="str">
            <v>M3</v>
          </cell>
          <cell r="P5592" t="str">
            <v>ATRIBUÍDO SÃO PAULO</v>
          </cell>
          <cell r="Q5592" t="str">
            <v>268,35</v>
          </cell>
          <cell r="R5592" t="str">
            <v>CAIXA REFERENCIAL</v>
          </cell>
        </row>
        <row r="5593">
          <cell r="A5593">
            <v>101832</v>
          </cell>
          <cell r="B5593">
            <v>101832</v>
          </cell>
          <cell r="F5593" t="str">
            <v>PAVI0054</v>
          </cell>
          <cell r="G5593" t="str">
            <v>PAVIMENTACAO</v>
          </cell>
          <cell r="H5593" t="str">
            <v>PAVI</v>
          </cell>
          <cell r="I5593" t="str">
            <v>RECOMPOSICAO DE PAVIMENTACAO</v>
          </cell>
          <cell r="J5593" t="str">
            <v>0054</v>
          </cell>
          <cell r="K5593" t="str">
            <v/>
          </cell>
          <cell r="L5593" t="str">
            <v/>
          </cell>
          <cell r="M5593" t="str">
            <v>101832</v>
          </cell>
          <cell r="N5593" t="str">
            <v>RECOMPOSIÇÃO DE BASE E OU SUB-BASE PARA REMENDO PROFUNDO DE SOLO BRITA (50/50) COM CIMENTO (TEOR DE 4%) - INCLUSO RETIRADA E COLOCAÇÃO DO MATERIAL. AF_12/2020</v>
          </cell>
          <cell r="O5593" t="str">
            <v>M3</v>
          </cell>
          <cell r="P5593" t="str">
            <v>ATRIBUÍDO SÃO PAULO</v>
          </cell>
          <cell r="Q5593" t="str">
            <v>212,69</v>
          </cell>
          <cell r="R5593" t="str">
            <v>CAIXA REFERENCIAL</v>
          </cell>
        </row>
        <row r="5594">
          <cell r="A5594">
            <v>101833</v>
          </cell>
          <cell r="B5594">
            <v>101833</v>
          </cell>
          <cell r="F5594" t="str">
            <v>PAVI0054</v>
          </cell>
          <cell r="G5594" t="str">
            <v>PAVIMENTACAO</v>
          </cell>
          <cell r="H5594" t="str">
            <v>PAVI</v>
          </cell>
          <cell r="I5594" t="str">
            <v>RECOMPOSICAO DE PAVIMENTACAO</v>
          </cell>
          <cell r="J5594" t="str">
            <v>0054</v>
          </cell>
          <cell r="K5594" t="str">
            <v/>
          </cell>
          <cell r="L5594" t="str">
            <v/>
          </cell>
          <cell r="M5594" t="str">
            <v>101833</v>
          </cell>
          <cell r="N5594" t="str">
            <v>RECOMPOSIÇÃO DE BASE E OU SUB-BASE PARA REMENDO PROFUNDO DE SOLO BRITA (50/50) COM CIMENTO (TEOR DE 6%) - INCLUSO RETIRADA E COLOCAÇÃO DO MATERIAL. AF_12/2020</v>
          </cell>
          <cell r="O5594" t="str">
            <v>M3</v>
          </cell>
          <cell r="P5594" t="str">
            <v>ATRIBUÍDO SÃO PAULO</v>
          </cell>
          <cell r="Q5594" t="str">
            <v>237,26</v>
          </cell>
          <cell r="R5594" t="str">
            <v>CAIXA REFERENCIAL</v>
          </cell>
        </row>
        <row r="5595">
          <cell r="A5595">
            <v>101834</v>
          </cell>
          <cell r="B5595">
            <v>101834</v>
          </cell>
          <cell r="F5595" t="str">
            <v>PAVI0054</v>
          </cell>
          <cell r="G5595" t="str">
            <v>PAVIMENTACAO</v>
          </cell>
          <cell r="H5595" t="str">
            <v>PAVI</v>
          </cell>
          <cell r="I5595" t="str">
            <v>RECOMPOSICAO DE PAVIMENTACAO</v>
          </cell>
          <cell r="J5595" t="str">
            <v>0054</v>
          </cell>
          <cell r="K5595" t="str">
            <v/>
          </cell>
          <cell r="L5595" t="str">
            <v/>
          </cell>
          <cell r="M5595" t="str">
            <v>101834</v>
          </cell>
          <cell r="N5595" t="str">
            <v>RECOMPOSIÇÃO DE BASE E OU SUB-BASE PARA REMENDO PROFUNDO DE SOLO BRITA (50/50) COM CIMENTO (TEOR DE 8%) - INCLUSO RETIRADA E COLOCAÇÃO DO MATERIAL. AF_12/2020</v>
          </cell>
          <cell r="O5595" t="str">
            <v>M3</v>
          </cell>
          <cell r="P5595" t="str">
            <v>ATRIBUÍDO SÃO PAULO</v>
          </cell>
          <cell r="Q5595" t="str">
            <v>261,50</v>
          </cell>
          <cell r="R5595" t="str">
            <v>CAIXA REFERENCIAL</v>
          </cell>
        </row>
        <row r="5596">
          <cell r="A5596">
            <v>101835</v>
          </cell>
          <cell r="B5596">
            <v>101835</v>
          </cell>
          <cell r="F5596" t="str">
            <v>PAVI0054</v>
          </cell>
          <cell r="G5596" t="str">
            <v>PAVIMENTACAO</v>
          </cell>
          <cell r="H5596" t="str">
            <v>PAVI</v>
          </cell>
          <cell r="I5596" t="str">
            <v>RECOMPOSICAO DE PAVIMENTACAO</v>
          </cell>
          <cell r="J5596" t="str">
            <v>0054</v>
          </cell>
          <cell r="K5596" t="str">
            <v/>
          </cell>
          <cell r="L5596" t="str">
            <v/>
          </cell>
          <cell r="M5596" t="str">
            <v>101835</v>
          </cell>
          <cell r="N5596" t="str">
            <v>RECOMPOSIÇÃO DE BASE E OU SUB-BASE PARA REMENDO PROFUNDO DE BRITA GRADUADA SIMPLES - INCLUSO RETIRADA E COLOCAÇÃO DO MATERIAL. AF_12/2020</v>
          </cell>
          <cell r="O5596" t="str">
            <v>M3</v>
          </cell>
          <cell r="P5596" t="str">
            <v>ATRIBUÍDO SÃO PAULO</v>
          </cell>
          <cell r="Q5596" t="str">
            <v>211,40</v>
          </cell>
          <cell r="R5596" t="str">
            <v>CAIXA REFERENCIAL</v>
          </cell>
        </row>
        <row r="5597">
          <cell r="A5597">
            <v>101836</v>
          </cell>
          <cell r="B5597">
            <v>101836</v>
          </cell>
          <cell r="F5597" t="str">
            <v>PAVI0054</v>
          </cell>
          <cell r="G5597" t="str">
            <v>PAVIMENTACAO</v>
          </cell>
          <cell r="H5597" t="str">
            <v>PAVI</v>
          </cell>
          <cell r="I5597" t="str">
            <v>RECOMPOSICAO DE PAVIMENTACAO</v>
          </cell>
          <cell r="J5597" t="str">
            <v>0054</v>
          </cell>
          <cell r="K5597" t="str">
            <v/>
          </cell>
          <cell r="L5597" t="str">
            <v/>
          </cell>
          <cell r="M5597" t="str">
            <v>101836</v>
          </cell>
          <cell r="N5597" t="str">
            <v>RECOMPOSIÇÃO DE BASE E OU SUB-BASE PARA FECHAMENTO DE VALAS DE SOLOS DE COMPORTAMENTO LATERÍTICO (ARENOSO) - INCLUSO RETIRADA E COLOCAÇÃO DO MATERIAL. AF_12/2020</v>
          </cell>
          <cell r="O5597" t="str">
            <v>M3</v>
          </cell>
          <cell r="P5597" t="str">
            <v>ATRIBUÍDO SÃO PAULO</v>
          </cell>
          <cell r="Q5597" t="str">
            <v>23,18</v>
          </cell>
          <cell r="R5597" t="str">
            <v>CAIXA REFERENCIAL</v>
          </cell>
        </row>
        <row r="5598">
          <cell r="A5598">
            <v>101837</v>
          </cell>
          <cell r="B5598">
            <v>101837</v>
          </cell>
          <cell r="F5598" t="str">
            <v>PAVI0054</v>
          </cell>
          <cell r="G5598" t="str">
            <v>PAVIMENTACAO</v>
          </cell>
          <cell r="H5598" t="str">
            <v>PAVI</v>
          </cell>
          <cell r="I5598" t="str">
            <v>RECOMPOSICAO DE PAVIMENTACAO</v>
          </cell>
          <cell r="J5598" t="str">
            <v>0054</v>
          </cell>
          <cell r="K5598" t="str">
            <v/>
          </cell>
          <cell r="L5598" t="str">
            <v/>
          </cell>
          <cell r="M5598" t="str">
            <v>101837</v>
          </cell>
          <cell r="N5598" t="str">
            <v>RECOMPOSIÇÃO DE BASE E OU SUB-BASE PARA FECHAMENTO DE VALAS DE SOLO MELHORADO COM CIMENTO (TEOR DE 2%) - INCLUSO RETIRADA E COLOCAÇÃO DO MATERIAL. AF_12/2020</v>
          </cell>
          <cell r="O5598" t="str">
            <v>M3</v>
          </cell>
          <cell r="P5598" t="str">
            <v>ATRIBUÍDO SÃO PAULO</v>
          </cell>
          <cell r="Q5598" t="str">
            <v>51,12</v>
          </cell>
          <cell r="R5598" t="str">
            <v>CAIXA REFERENCIAL</v>
          </cell>
        </row>
        <row r="5599">
          <cell r="A5599">
            <v>101838</v>
          </cell>
          <cell r="B5599">
            <v>101838</v>
          </cell>
          <cell r="F5599" t="str">
            <v>PAVI0054</v>
          </cell>
          <cell r="G5599" t="str">
            <v>PAVIMENTACAO</v>
          </cell>
          <cell r="H5599" t="str">
            <v>PAVI</v>
          </cell>
          <cell r="I5599" t="str">
            <v>RECOMPOSICAO DE PAVIMENTACAO</v>
          </cell>
          <cell r="J5599" t="str">
            <v>0054</v>
          </cell>
          <cell r="K5599" t="str">
            <v/>
          </cell>
          <cell r="L5599" t="str">
            <v/>
          </cell>
          <cell r="M5599" t="str">
            <v>101838</v>
          </cell>
          <cell r="N5599" t="str">
            <v>RECOMPOSIÇÃO DE BASE E OU SUB-BASE PARA FECHAMENTO DE VALAS DE SOLO MELHORADO COM CIMENTO (TEOR DE 4%) - INCLUSO RETIRADA E COLOCAÇÃO DO MATERIAL. AF_12/2020</v>
          </cell>
          <cell r="O5599" t="str">
            <v>M3</v>
          </cell>
          <cell r="P5599" t="str">
            <v>ATRIBUÍDO SÃO PAULO</v>
          </cell>
          <cell r="Q5599" t="str">
            <v>77,13</v>
          </cell>
          <cell r="R5599" t="str">
            <v>CAIXA REFERENCIAL</v>
          </cell>
        </row>
        <row r="5600">
          <cell r="A5600">
            <v>101839</v>
          </cell>
          <cell r="B5600">
            <v>101839</v>
          </cell>
          <cell r="F5600" t="str">
            <v>PAVI0054</v>
          </cell>
          <cell r="G5600" t="str">
            <v>PAVIMENTACAO</v>
          </cell>
          <cell r="H5600" t="str">
            <v>PAVI</v>
          </cell>
          <cell r="I5600" t="str">
            <v>RECOMPOSICAO DE PAVIMENTACAO</v>
          </cell>
          <cell r="J5600" t="str">
            <v>0054</v>
          </cell>
          <cell r="K5600" t="str">
            <v/>
          </cell>
          <cell r="L5600" t="str">
            <v/>
          </cell>
          <cell r="M5600" t="str">
            <v>101839</v>
          </cell>
          <cell r="N5600" t="str">
            <v>RECOMPOSIÇÃO DE BASE E OU SUB-BASE PARA FECHAMENTO DE VALAS DE SOLO COM CIMENTO (TEOR DE 6%) - INCLUSO RETIRADA E COLOCAÇÃO DO MATERIAL. AF_12/2020</v>
          </cell>
          <cell r="O5600" t="str">
            <v>M3</v>
          </cell>
          <cell r="P5600" t="str">
            <v>ATRIBUÍDO SÃO PAULO</v>
          </cell>
          <cell r="Q5600" t="str">
            <v>102,43</v>
          </cell>
          <cell r="R5600" t="str">
            <v>CAIXA REFERENCIAL</v>
          </cell>
        </row>
        <row r="5601">
          <cell r="A5601">
            <v>101840</v>
          </cell>
          <cell r="B5601">
            <v>101840</v>
          </cell>
          <cell r="F5601" t="str">
            <v>PAVI0054</v>
          </cell>
          <cell r="G5601" t="str">
            <v>PAVIMENTACAO</v>
          </cell>
          <cell r="H5601" t="str">
            <v>PAVI</v>
          </cell>
          <cell r="I5601" t="str">
            <v>RECOMPOSICAO DE PAVIMENTACAO</v>
          </cell>
          <cell r="J5601" t="str">
            <v>0054</v>
          </cell>
          <cell r="K5601" t="str">
            <v/>
          </cell>
          <cell r="L5601" t="str">
            <v/>
          </cell>
          <cell r="M5601" t="str">
            <v>101840</v>
          </cell>
          <cell r="N5601" t="str">
            <v>RECOMPOSIÇÃO DE BASE E OU SUB-BASE PARA FECHAMENTO DE VALAS DE SOLO COM CIMENTO (TEOR DE 8%) - INCLUSO RETIRADA E COLOCAÇÃO DO MATERIAL. AF_12/2020</v>
          </cell>
          <cell r="O5601" t="str">
            <v>M3</v>
          </cell>
          <cell r="P5601" t="str">
            <v>ATRIBUÍDO SÃO PAULO</v>
          </cell>
          <cell r="Q5601" t="str">
            <v>168,46</v>
          </cell>
          <cell r="R5601" t="str">
            <v>CAIXA REFERENCIAL</v>
          </cell>
        </row>
        <row r="5602">
          <cell r="A5602">
            <v>101841</v>
          </cell>
          <cell r="B5602">
            <v>101841</v>
          </cell>
          <cell r="F5602" t="str">
            <v>PAVI0054</v>
          </cell>
          <cell r="G5602" t="str">
            <v>PAVIMENTACAO</v>
          </cell>
          <cell r="H5602" t="str">
            <v>PAVI</v>
          </cell>
          <cell r="I5602" t="str">
            <v>RECOMPOSICAO DE PAVIMENTACAO</v>
          </cell>
          <cell r="J5602" t="str">
            <v>0054</v>
          </cell>
          <cell r="K5602" t="str">
            <v/>
          </cell>
          <cell r="L5602" t="str">
            <v/>
          </cell>
          <cell r="M5602" t="str">
            <v>101841</v>
          </cell>
          <cell r="N5602" t="str">
            <v>RECOMPOSIÇÃO DE BASE E OU SUB-BASE PARA FECHAMENTO DE VALAS DE SOLO BRITA (40/60) - INCLUSO RETIRADA E COLOCAÇÃO DO MATERIAL. AF_12/2020</v>
          </cell>
          <cell r="O5602" t="str">
            <v>M3</v>
          </cell>
          <cell r="P5602" t="str">
            <v>ATRIBUÍDO SÃO PAULO</v>
          </cell>
          <cell r="Q5602" t="str">
            <v>67,86</v>
          </cell>
          <cell r="R5602" t="str">
            <v>CAIXA REFERENCIAL</v>
          </cell>
        </row>
        <row r="5603">
          <cell r="A5603">
            <v>101842</v>
          </cell>
          <cell r="B5603">
            <v>101842</v>
          </cell>
          <cell r="F5603" t="str">
            <v>PAVI0054</v>
          </cell>
          <cell r="G5603" t="str">
            <v>PAVIMENTACAO</v>
          </cell>
          <cell r="H5603" t="str">
            <v>PAVI</v>
          </cell>
          <cell r="I5603" t="str">
            <v>RECOMPOSICAO DE PAVIMENTACAO</v>
          </cell>
          <cell r="J5603" t="str">
            <v>0054</v>
          </cell>
          <cell r="K5603" t="str">
            <v/>
          </cell>
          <cell r="L5603" t="str">
            <v/>
          </cell>
          <cell r="M5603" t="str">
            <v>101842</v>
          </cell>
          <cell r="N5603" t="str">
            <v>RECOMPOSIÇÃO DE BASE E OU SUB-BASE PARA FECHAMENTO DE VALAS DE SOLO BRITA (50/50) - INCLUSO RETIRADA E COLOCAÇÃO DO MATERIAL. AF_12/2020</v>
          </cell>
          <cell r="O5603" t="str">
            <v>M3</v>
          </cell>
          <cell r="P5603" t="str">
            <v>ATRIBUÍDO SÃO PAULO</v>
          </cell>
          <cell r="Q5603" t="str">
            <v>60,41</v>
          </cell>
          <cell r="R5603" t="str">
            <v>CAIXA REFERENCIAL</v>
          </cell>
        </row>
        <row r="5604">
          <cell r="A5604">
            <v>101843</v>
          </cell>
          <cell r="B5604">
            <v>101843</v>
          </cell>
          <cell r="F5604" t="str">
            <v>PAVI0054</v>
          </cell>
          <cell r="G5604" t="str">
            <v>PAVIMENTACAO</v>
          </cell>
          <cell r="H5604" t="str">
            <v>PAVI</v>
          </cell>
          <cell r="I5604" t="str">
            <v>RECOMPOSICAO DE PAVIMENTACAO</v>
          </cell>
          <cell r="J5604" t="str">
            <v>0054</v>
          </cell>
          <cell r="K5604" t="str">
            <v/>
          </cell>
          <cell r="L5604" t="str">
            <v/>
          </cell>
          <cell r="M5604" t="str">
            <v>101843</v>
          </cell>
          <cell r="N5604" t="str">
            <v>RECOMPOSIÇÃO DE BASE E OU SUB-BASE PARA FECHAMENTO DE VALAS DE SOLO BRITA (40/60) COM CIMENTO (TEOR DE 4%) - INCLUSO RETIRADA E COLOCAÇÃO DO MATERIAL. AF_12/2020</v>
          </cell>
          <cell r="O5604" t="str">
            <v>M3</v>
          </cell>
          <cell r="P5604" t="str">
            <v>ATRIBUÍDO SÃO PAULO</v>
          </cell>
          <cell r="Q5604" t="str">
            <v>120,02</v>
          </cell>
          <cell r="R5604" t="str">
            <v>CAIXA REFERENCIAL</v>
          </cell>
        </row>
        <row r="5605">
          <cell r="A5605">
            <v>101844</v>
          </cell>
          <cell r="B5605">
            <v>101844</v>
          </cell>
          <cell r="F5605" t="str">
            <v>PAVI0054</v>
          </cell>
          <cell r="G5605" t="str">
            <v>PAVIMENTACAO</v>
          </cell>
          <cell r="H5605" t="str">
            <v>PAVI</v>
          </cell>
          <cell r="I5605" t="str">
            <v>RECOMPOSICAO DE PAVIMENTACAO</v>
          </cell>
          <cell r="J5605" t="str">
            <v>0054</v>
          </cell>
          <cell r="K5605" t="str">
            <v/>
          </cell>
          <cell r="L5605" t="str">
            <v/>
          </cell>
          <cell r="M5605" t="str">
            <v>101844</v>
          </cell>
          <cell r="N5605" t="str">
            <v>RECOMPOSIÇÃO DE BASE E OU SUB-BASE PARA FECHAMENTO DE VALAS DE SOLO BRITA (40/60) COM CIMENTO (TEOR DE 6%) - INCLUSO RETIRADA E COLOCAÇÃO DO MATERIAL. AF_12/2020</v>
          </cell>
          <cell r="O5605" t="str">
            <v>M3</v>
          </cell>
          <cell r="P5605" t="str">
            <v>ATRIBUÍDO SÃO PAULO</v>
          </cell>
          <cell r="Q5605" t="str">
            <v>144,44</v>
          </cell>
          <cell r="R5605" t="str">
            <v>CAIXA REFERENCIAL</v>
          </cell>
        </row>
        <row r="5606">
          <cell r="A5606">
            <v>101845</v>
          </cell>
          <cell r="B5606">
            <v>101845</v>
          </cell>
          <cell r="F5606" t="str">
            <v>PAVI0054</v>
          </cell>
          <cell r="G5606" t="str">
            <v>PAVIMENTACAO</v>
          </cell>
          <cell r="H5606" t="str">
            <v>PAVI</v>
          </cell>
          <cell r="I5606" t="str">
            <v>RECOMPOSICAO DE PAVIMENTACAO</v>
          </cell>
          <cell r="J5606" t="str">
            <v>0054</v>
          </cell>
          <cell r="K5606" t="str">
            <v/>
          </cell>
          <cell r="L5606" t="str">
            <v/>
          </cell>
          <cell r="M5606" t="str">
            <v>101845</v>
          </cell>
          <cell r="N5606" t="str">
            <v>RECOMPOSIÇÃO DE BASE E OU SUB-BASE PARA FECHAMENTO DE VALAS DE SOLO BRITA (40/60) COM CIMENTO (TEOR DE 8%) - INCLUSO RETIRADA E COLOCAÇÃO DO MATERIAL. AF_12/2020</v>
          </cell>
          <cell r="O5606" t="str">
            <v>M3</v>
          </cell>
          <cell r="P5606" t="str">
            <v>ATRIBUÍDO SÃO PAULO</v>
          </cell>
          <cell r="Q5606" t="str">
            <v>168,53</v>
          </cell>
          <cell r="R5606" t="str">
            <v>CAIXA REFERENCIAL</v>
          </cell>
        </row>
        <row r="5607">
          <cell r="A5607">
            <v>101846</v>
          </cell>
          <cell r="B5607">
            <v>101846</v>
          </cell>
          <cell r="F5607" t="str">
            <v>PAVI0054</v>
          </cell>
          <cell r="G5607" t="str">
            <v>PAVIMENTACAO</v>
          </cell>
          <cell r="H5607" t="str">
            <v>PAVI</v>
          </cell>
          <cell r="I5607" t="str">
            <v>RECOMPOSICAO DE PAVIMENTACAO</v>
          </cell>
          <cell r="J5607" t="str">
            <v>0054</v>
          </cell>
          <cell r="K5607" t="str">
            <v/>
          </cell>
          <cell r="L5607" t="str">
            <v/>
          </cell>
          <cell r="M5607" t="str">
            <v>101846</v>
          </cell>
          <cell r="N5607" t="str">
            <v>RECOMPOSIÇÃO DE BASE E OU SUB-BASE PARA FECHAMENTO DE VALAS DE SOLO BRITA (50/50) COM CIMENTO (TEOR DE 4%) - INCLUSO RETIRADA E COLOCAÇÃO DO MATERIAL. AF_12/2020</v>
          </cell>
          <cell r="O5607" t="str">
            <v>M3</v>
          </cell>
          <cell r="P5607" t="str">
            <v>ATRIBUÍDO SÃO PAULO</v>
          </cell>
          <cell r="Q5607" t="str">
            <v>112,87</v>
          </cell>
          <cell r="R5607" t="str">
            <v>CAIXA REFERENCIAL</v>
          </cell>
        </row>
        <row r="5608">
          <cell r="A5608">
            <v>101847</v>
          </cell>
          <cell r="B5608">
            <v>101847</v>
          </cell>
          <cell r="F5608" t="str">
            <v>PAVI0054</v>
          </cell>
          <cell r="G5608" t="str">
            <v>PAVIMENTACAO</v>
          </cell>
          <cell r="H5608" t="str">
            <v>PAVI</v>
          </cell>
          <cell r="I5608" t="str">
            <v>RECOMPOSICAO DE PAVIMENTACAO</v>
          </cell>
          <cell r="J5608" t="str">
            <v>0054</v>
          </cell>
          <cell r="K5608" t="str">
            <v/>
          </cell>
          <cell r="L5608" t="str">
            <v/>
          </cell>
          <cell r="M5608" t="str">
            <v>101847</v>
          </cell>
          <cell r="N5608" t="str">
            <v>RECOMPOSIÇÃO DE BASE E OU SUB-BASE PARA FECHAMENTO DE VALAS DE SOLO BRITA (50/50) COM CIMENTO (TEOR DE 6%) - INCLUSO RETIRADA E COLOCAÇÃO DO MATERIAL. AF_12/2020</v>
          </cell>
          <cell r="O5608" t="str">
            <v>M3</v>
          </cell>
          <cell r="P5608" t="str">
            <v>ATRIBUÍDO SÃO PAULO</v>
          </cell>
          <cell r="Q5608" t="str">
            <v>137,44</v>
          </cell>
          <cell r="R5608" t="str">
            <v>CAIXA REFERENCIAL</v>
          </cell>
        </row>
        <row r="5609">
          <cell r="A5609">
            <v>101848</v>
          </cell>
          <cell r="B5609">
            <v>101848</v>
          </cell>
          <cell r="F5609" t="str">
            <v>PAVI0054</v>
          </cell>
          <cell r="G5609" t="str">
            <v>PAVIMENTACAO</v>
          </cell>
          <cell r="H5609" t="str">
            <v>PAVI</v>
          </cell>
          <cell r="I5609" t="str">
            <v>RECOMPOSICAO DE PAVIMENTACAO</v>
          </cell>
          <cell r="J5609" t="str">
            <v>0054</v>
          </cell>
          <cell r="K5609" t="str">
            <v/>
          </cell>
          <cell r="L5609" t="str">
            <v/>
          </cell>
          <cell r="M5609" t="str">
            <v>101848</v>
          </cell>
          <cell r="N5609" t="str">
            <v>RECOMPOSIÇÃO DE BASE E OU SUB-BASE PARA FECHAMENTO DE VALAS DE SOLO BRITA (50/50) COM CIMENTO (TEOR DE 8%) - INCLUSO RETIRADA E COLOCAÇÃO DO MATERIAL. AF_12/2020</v>
          </cell>
          <cell r="O5609" t="str">
            <v>M3</v>
          </cell>
          <cell r="P5609" t="str">
            <v>ATRIBUÍDO SÃO PAULO</v>
          </cell>
          <cell r="Q5609" t="str">
            <v>161,68</v>
          </cell>
          <cell r="R5609" t="str">
            <v>CAIXA REFERENCIAL</v>
          </cell>
        </row>
        <row r="5610">
          <cell r="A5610">
            <v>101849</v>
          </cell>
          <cell r="B5610">
            <v>101849</v>
          </cell>
          <cell r="F5610" t="str">
            <v>PAVI0054</v>
          </cell>
          <cell r="G5610" t="str">
            <v>PAVIMENTACAO</v>
          </cell>
          <cell r="H5610" t="str">
            <v>PAVI</v>
          </cell>
          <cell r="I5610" t="str">
            <v>RECOMPOSICAO DE PAVIMENTACAO</v>
          </cell>
          <cell r="J5610" t="str">
            <v>0054</v>
          </cell>
          <cell r="K5610" t="str">
            <v/>
          </cell>
          <cell r="L5610" t="str">
            <v/>
          </cell>
          <cell r="M5610" t="str">
            <v>101849</v>
          </cell>
          <cell r="N5610" t="str">
            <v>RECOMPOSIÇÃO DE BASE E OU SUB-BASE PARA FECHAMENTO DE VALAS DE BRITA GRADUADA SIMPLES - INCLUSO RETIRADA E COLOCAÇÃO DO MATERIAL. AF_12/2020</v>
          </cell>
          <cell r="O5610" t="str">
            <v>M3</v>
          </cell>
          <cell r="P5610" t="str">
            <v>ATRIBUÍDO SÃO PAULO</v>
          </cell>
          <cell r="Q5610" t="str">
            <v>111,58</v>
          </cell>
          <cell r="R5610" t="str">
            <v>CAIXA REFERENCIAL</v>
          </cell>
        </row>
        <row r="5611">
          <cell r="A5611">
            <v>101850</v>
          </cell>
          <cell r="B5611">
            <v>101850</v>
          </cell>
          <cell r="F5611" t="str">
            <v>PAVI0054</v>
          </cell>
          <cell r="G5611" t="str">
            <v>PAVIMENTACAO</v>
          </cell>
          <cell r="H5611" t="str">
            <v>PAVI</v>
          </cell>
          <cell r="I5611" t="str">
            <v>RECOMPOSICAO DE PAVIMENTACAO</v>
          </cell>
          <cell r="J5611" t="str">
            <v>0054</v>
          </cell>
          <cell r="K5611" t="str">
            <v/>
          </cell>
          <cell r="L5611" t="str">
            <v/>
          </cell>
          <cell r="M5611" t="str">
            <v>101850</v>
          </cell>
          <cell r="N5611" t="str">
            <v>REASSENTAMENTO DE PARALELEPÍPEDOS, REJUNTAMENTO COM PÓ DE PEDRA, COM REAPROVEITAMENTO DOS PARALELEPÍPEDOS - INCLUSO RETIRADA E COLOCAÇÃO DO MATERIAL. AF_12/2020</v>
          </cell>
          <cell r="O5611" t="str">
            <v>M2</v>
          </cell>
          <cell r="P5611" t="str">
            <v>ATRIBUÍDO SÃO PAULO</v>
          </cell>
          <cell r="Q5611" t="str">
            <v>52,96</v>
          </cell>
          <cell r="R5611" t="str">
            <v>CAIXA REFERENCIAL</v>
          </cell>
        </row>
        <row r="5612">
          <cell r="A5612">
            <v>101851</v>
          </cell>
          <cell r="B5612">
            <v>101851</v>
          </cell>
          <cell r="F5612" t="str">
            <v>PAVI0054</v>
          </cell>
          <cell r="G5612" t="str">
            <v>PAVIMENTACAO</v>
          </cell>
          <cell r="H5612" t="str">
            <v>PAVI</v>
          </cell>
          <cell r="I5612" t="str">
            <v>RECOMPOSICAO DE PAVIMENTACAO</v>
          </cell>
          <cell r="J5612" t="str">
            <v>0054</v>
          </cell>
          <cell r="K5612" t="str">
            <v/>
          </cell>
          <cell r="L5612" t="str">
            <v/>
          </cell>
          <cell r="M5612" t="str">
            <v>101851</v>
          </cell>
          <cell r="N5612" t="str">
            <v>REASSENTAMENTO DE PARALELEPÍPEDOS, REJUNTAMENTO COM PEDRISCO E EMULSÃO ASFÁLTICA, COM REAPROVEITAMENTO DOS PARALELEPÍPEDOS - INCLUSO RETIRADA E COLOCAÇÃO DO MATERIAL. AF_12/2020_P</v>
          </cell>
          <cell r="O5612" t="str">
            <v>M2</v>
          </cell>
          <cell r="P5612" t="str">
            <v>ATRIBUÍDO SÃO PAULO</v>
          </cell>
          <cell r="Q5612" t="str">
            <v>117,05</v>
          </cell>
          <cell r="R5612" t="str">
            <v>CAIXA REFERENCIAL</v>
          </cell>
        </row>
        <row r="5613">
          <cell r="A5613">
            <v>101852</v>
          </cell>
          <cell r="B5613">
            <v>101852</v>
          </cell>
          <cell r="F5613" t="str">
            <v>PAVI0054</v>
          </cell>
          <cell r="G5613" t="str">
            <v>PAVIMENTACAO</v>
          </cell>
          <cell r="H5613" t="str">
            <v>PAVI</v>
          </cell>
          <cell r="I5613" t="str">
            <v>RECOMPOSICAO DE PAVIMENTACAO</v>
          </cell>
          <cell r="J5613" t="str">
            <v>0054</v>
          </cell>
          <cell r="K5613" t="str">
            <v/>
          </cell>
          <cell r="L5613" t="str">
            <v/>
          </cell>
          <cell r="M5613" t="str">
            <v>101852</v>
          </cell>
          <cell r="N5613" t="str">
            <v>REASSENTAMENTO DE PARALELEPÍPEDOS, REJUNTAMENTO COM ARGAMASSA, COM REAPROVEITAMENTO DOS PARALELEPÍPEDOS - INCLUSO RETIRADA E COLOCAÇÃO DO MATERIAL. AF_12/2020</v>
          </cell>
          <cell r="O5613" t="str">
            <v>M2</v>
          </cell>
          <cell r="P5613" t="str">
            <v>ATRIBUÍDO SÃO PAULO</v>
          </cell>
          <cell r="Q5613" t="str">
            <v>65,28</v>
          </cell>
          <cell r="R5613" t="str">
            <v>CAIXA REFERENCIAL</v>
          </cell>
        </row>
        <row r="5614">
          <cell r="A5614">
            <v>101853</v>
          </cell>
          <cell r="B5614">
            <v>101853</v>
          </cell>
          <cell r="F5614" t="str">
            <v>PAVI0054</v>
          </cell>
          <cell r="G5614" t="str">
            <v>PAVIMENTACAO</v>
          </cell>
          <cell r="H5614" t="str">
            <v>PAVI</v>
          </cell>
          <cell r="I5614" t="str">
            <v>RECOMPOSICAO DE PAVIMENTACAO</v>
          </cell>
          <cell r="J5614" t="str">
            <v>0054</v>
          </cell>
          <cell r="K5614" t="str">
            <v/>
          </cell>
          <cell r="L5614" t="str">
            <v/>
          </cell>
          <cell r="M5614" t="str">
            <v>101853</v>
          </cell>
          <cell r="N5614" t="str">
            <v>REASSENTAMENTO DE PEDRAS POLIÉDRICAS, REJUNTAMENTO COM PÓ DE PEDRA, COM REAPROVEITAMENTO DAS PEDRAS POLIÉDRICAS - INCLUSO RETIRADA E COLOCAÇÃO DO MATERIAL.  AF_12/2020</v>
          </cell>
          <cell r="O5614" t="str">
            <v>M2</v>
          </cell>
          <cell r="P5614" t="str">
            <v>ATRIBUÍDO SÃO PAULO</v>
          </cell>
          <cell r="Q5614" t="str">
            <v>46,02</v>
          </cell>
          <cell r="R5614" t="str">
            <v>CAIXA REFERENCIAL</v>
          </cell>
        </row>
        <row r="5615">
          <cell r="A5615">
            <v>101854</v>
          </cell>
          <cell r="B5615">
            <v>101854</v>
          </cell>
          <cell r="F5615" t="str">
            <v>PAVI0054</v>
          </cell>
          <cell r="G5615" t="str">
            <v>PAVIMENTACAO</v>
          </cell>
          <cell r="H5615" t="str">
            <v>PAVI</v>
          </cell>
          <cell r="I5615" t="str">
            <v>RECOMPOSICAO DE PAVIMENTACAO</v>
          </cell>
          <cell r="J5615" t="str">
            <v>0054</v>
          </cell>
          <cell r="K5615" t="str">
            <v/>
          </cell>
          <cell r="L5615" t="str">
            <v/>
          </cell>
          <cell r="M5615" t="str">
            <v>101854</v>
          </cell>
          <cell r="N5615" t="str">
            <v>REASSENTAMENTO DE PEDRAS POLIÉDRICAS, REJUNTAMENTO COM PEDRISCO E EMULSÃO ASFÁLTICA, COM REAPROVEITAMENTO DAS PEDRAS POLIÉDRICAS - INCLUSO RETIRADA E COLOCAÇÃO DO MATERIAL. AF_12/2020_P</v>
          </cell>
          <cell r="O5615" t="str">
            <v>M2</v>
          </cell>
          <cell r="P5615" t="str">
            <v>ATRIBUÍDO SÃO PAULO</v>
          </cell>
          <cell r="Q5615" t="str">
            <v>118,22</v>
          </cell>
          <cell r="R5615" t="str">
            <v>CAIXA REFERENCIAL</v>
          </cell>
        </row>
        <row r="5616">
          <cell r="A5616">
            <v>101855</v>
          </cell>
          <cell r="B5616">
            <v>101855</v>
          </cell>
          <cell r="F5616" t="str">
            <v>PAVI0054</v>
          </cell>
          <cell r="G5616" t="str">
            <v>PAVIMENTACAO</v>
          </cell>
          <cell r="H5616" t="str">
            <v>PAVI</v>
          </cell>
          <cell r="I5616" t="str">
            <v>RECOMPOSICAO DE PAVIMENTACAO</v>
          </cell>
          <cell r="J5616" t="str">
            <v>0054</v>
          </cell>
          <cell r="K5616" t="str">
            <v/>
          </cell>
          <cell r="L5616" t="str">
            <v/>
          </cell>
          <cell r="M5616" t="str">
            <v>101855</v>
          </cell>
          <cell r="N5616" t="str">
            <v>REASSENTAMENTO DE PEDRAS POLIÉDRICAS, REJUNTAMENTO COM ARGAMASSA, COM REAPROVEITAMENTO DAS PEDRAS POLIÉDRICAS - INCLUSO RETIRADA E COLOCAÇÃO DO MATERIAL. AF_12/2020</v>
          </cell>
          <cell r="O5616" t="str">
            <v>M2</v>
          </cell>
          <cell r="P5616" t="str">
            <v>ATRIBUÍDO SÃO PAULO</v>
          </cell>
          <cell r="Q5616" t="str">
            <v>67,08</v>
          </cell>
          <cell r="R5616" t="str">
            <v>CAIXA REFERENCIAL</v>
          </cell>
        </row>
        <row r="5617">
          <cell r="A5617">
            <v>101856</v>
          </cell>
          <cell r="B5617">
            <v>101856</v>
          </cell>
          <cell r="F5617" t="str">
            <v>PAVI0054</v>
          </cell>
          <cell r="G5617" t="str">
            <v>PAVIMENTACAO</v>
          </cell>
          <cell r="H5617" t="str">
            <v>PAVI</v>
          </cell>
          <cell r="I5617" t="str">
            <v>RECOMPOSICAO DE PAVIMENTACAO</v>
          </cell>
          <cell r="J5617" t="str">
            <v>0054</v>
          </cell>
          <cell r="K5617" t="str">
            <v/>
          </cell>
          <cell r="L5617" t="str">
            <v/>
          </cell>
          <cell r="M5617" t="str">
            <v>101856</v>
          </cell>
          <cell r="N5617" t="str">
            <v>REASSENTAMENTO DE BLOCOS PISOGRAMA PARA PISO INTERTRAVADO, COM REAPROVEITAMENTO DOS BLOCOS PISOGRAMA - INCLUSO RETIRADA E COLOCAÇÃO DO MATERIAL. AF_12/2020</v>
          </cell>
          <cell r="O5617" t="str">
            <v>M2</v>
          </cell>
          <cell r="P5617" t="str">
            <v>ATRIBUÍDO SÃO PAULO</v>
          </cell>
          <cell r="Q5617" t="str">
            <v>23,31</v>
          </cell>
          <cell r="R5617" t="str">
            <v>CAIXA REFERENCIAL</v>
          </cell>
        </row>
        <row r="5618">
          <cell r="A5618">
            <v>101857</v>
          </cell>
          <cell r="B5618">
            <v>101857</v>
          </cell>
          <cell r="F5618" t="str">
            <v>PAVI0054</v>
          </cell>
          <cell r="G5618" t="str">
            <v>PAVIMENTACAO</v>
          </cell>
          <cell r="H5618" t="str">
            <v>PAVI</v>
          </cell>
          <cell r="I5618" t="str">
            <v>RECOMPOSICAO DE PAVIMENTACAO</v>
          </cell>
          <cell r="J5618" t="str">
            <v>0054</v>
          </cell>
          <cell r="K5618" t="str">
            <v/>
          </cell>
          <cell r="L5618" t="str">
            <v/>
          </cell>
          <cell r="M5618" t="str">
            <v>101857</v>
          </cell>
          <cell r="N5618" t="str">
            <v>REASSENTAMENTO DE BLOCOS SEXTAVADO PARA PISO INTERTRAVADO, ESPESSURA DE 6 CM, EM CALÇADA, COM REAPROVEITAMENTO DOS BLOCOS SEXTAVADOS - INCLUSO RETIRADA E COLOCAÇÃO DO MATERIAL. AF_12/2020</v>
          </cell>
          <cell r="O5618" t="str">
            <v>M2</v>
          </cell>
          <cell r="P5618" t="str">
            <v>ATRIBUÍDO SÃO PAULO</v>
          </cell>
          <cell r="Q5618" t="str">
            <v>29,87</v>
          </cell>
          <cell r="R5618" t="str">
            <v>CAIXA REFERENCIAL</v>
          </cell>
        </row>
        <row r="5619">
          <cell r="A5619">
            <v>101858</v>
          </cell>
          <cell r="B5619">
            <v>101858</v>
          </cell>
          <cell r="F5619" t="str">
            <v>PAVI0054</v>
          </cell>
          <cell r="G5619" t="str">
            <v>PAVIMENTACAO</v>
          </cell>
          <cell r="H5619" t="str">
            <v>PAVI</v>
          </cell>
          <cell r="I5619" t="str">
            <v>RECOMPOSICAO DE PAVIMENTACAO</v>
          </cell>
          <cell r="J5619" t="str">
            <v>0054</v>
          </cell>
          <cell r="K5619" t="str">
            <v/>
          </cell>
          <cell r="L5619" t="str">
            <v/>
          </cell>
          <cell r="M5619" t="str">
            <v>101858</v>
          </cell>
          <cell r="N5619" t="str">
            <v>REASSENTAMENTO DE BLOCOS SEXTAVADO PARA PISO INTERTRAVADO, ESPESSURA DE 6 CM, EM VIA/ESTACIONAMENTO, COM REAPROVEITAMENTO DOS BLOCOS SEXTAVADO - INCLUSO RETIRADA E COLOCAÇÃO DO MATERIAL. AF_12/2020</v>
          </cell>
          <cell r="O5619" t="str">
            <v>M2</v>
          </cell>
          <cell r="P5619" t="str">
            <v>ATRIBUÍDO SÃO PAULO</v>
          </cell>
          <cell r="Q5619" t="str">
            <v>23,86</v>
          </cell>
          <cell r="R5619" t="str">
            <v>CAIXA REFERENCIAL</v>
          </cell>
        </row>
        <row r="5620">
          <cell r="A5620">
            <v>101859</v>
          </cell>
          <cell r="B5620">
            <v>101859</v>
          </cell>
          <cell r="F5620" t="str">
            <v>PAVI0054</v>
          </cell>
          <cell r="G5620" t="str">
            <v>PAVIMENTACAO</v>
          </cell>
          <cell r="H5620" t="str">
            <v>PAVI</v>
          </cell>
          <cell r="I5620" t="str">
            <v>RECOMPOSICAO DE PAVIMENTACAO</v>
          </cell>
          <cell r="J5620" t="str">
            <v>0054</v>
          </cell>
          <cell r="K5620" t="str">
            <v/>
          </cell>
          <cell r="L5620" t="str">
            <v/>
          </cell>
          <cell r="M5620" t="str">
            <v>101859</v>
          </cell>
          <cell r="N5620" t="str">
            <v>REASSENTAMENTO DE BLOCOS SEXTAVADO PARA PISO INTERTRAVADO, ESPESSURA DE 8 CM, EM VIA/ESTACIONAMENTO, COM REAPROVEITAMENTO DOS BLOCOS SEXTAVADO - INCLUSO RETIRADA E COLOCAÇÃO DO MATERIAL. AF_12/2020</v>
          </cell>
          <cell r="O5620" t="str">
            <v>M2</v>
          </cell>
          <cell r="P5620" t="str">
            <v>ATRIBUÍDO SÃO PAULO</v>
          </cell>
          <cell r="Q5620" t="str">
            <v>26,69</v>
          </cell>
          <cell r="R5620" t="str">
            <v>CAIXA REFERENCIAL</v>
          </cell>
        </row>
        <row r="5621">
          <cell r="A5621">
            <v>101860</v>
          </cell>
          <cell r="B5621">
            <v>101860</v>
          </cell>
          <cell r="F5621" t="str">
            <v>PAVI0054</v>
          </cell>
          <cell r="G5621" t="str">
            <v>PAVIMENTACAO</v>
          </cell>
          <cell r="H5621" t="str">
            <v>PAVI</v>
          </cell>
          <cell r="I5621" t="str">
            <v>RECOMPOSICAO DE PAVIMENTACAO</v>
          </cell>
          <cell r="J5621" t="str">
            <v>0054</v>
          </cell>
          <cell r="K5621" t="str">
            <v/>
          </cell>
          <cell r="L5621" t="str">
            <v/>
          </cell>
          <cell r="M5621" t="str">
            <v>101860</v>
          </cell>
          <cell r="N5621" t="str">
            <v>REASSENTAMENTO DE BLOCOS SEXTAVADO PARA PISO INTERTRAVADO, ESPESSURA DE 10 CM, EM VIA/ESTACIONAMENTO, COM REAPROVEITAMENTO DOS BLOCOS SEXTAVADO - INCLUSO RETIRADA E COLOCAÇÃO DO MATERIAL. AF_12/2020</v>
          </cell>
          <cell r="O5621" t="str">
            <v>M2</v>
          </cell>
          <cell r="P5621" t="str">
            <v>ATRIBUÍDO SÃO PAULO</v>
          </cell>
          <cell r="Q5621" t="str">
            <v>31,13</v>
          </cell>
          <cell r="R5621" t="str">
            <v>CAIXA REFERENCIAL</v>
          </cell>
        </row>
        <row r="5622">
          <cell r="A5622">
            <v>101861</v>
          </cell>
          <cell r="B5622">
            <v>101861</v>
          </cell>
          <cell r="F5622" t="str">
            <v>PAVI0054</v>
          </cell>
          <cell r="G5622" t="str">
            <v>PAVIMENTACAO</v>
          </cell>
          <cell r="H5622" t="str">
            <v>PAVI</v>
          </cell>
          <cell r="I5622" t="str">
            <v>RECOMPOSICAO DE PAVIMENTACAO</v>
          </cell>
          <cell r="J5622" t="str">
            <v>0054</v>
          </cell>
          <cell r="K5622" t="str">
            <v/>
          </cell>
          <cell r="L5622" t="str">
            <v/>
          </cell>
          <cell r="M5622" t="str">
            <v>101861</v>
          </cell>
          <cell r="N5622" t="str">
            <v>REASSENTAMENTO DE BLOCOS RETANGULAR PARA PISO INTERTRAVADO, ESPESSURA DE 4  CM, EM CALÇADA, COM REAPROVEITAMENTO DOS BLOCOS RETANGULAR - INCLUSO RETIRADA E COLOCAÇÃO DO MATERIAL. AF_12/2020</v>
          </cell>
          <cell r="O5622" t="str">
            <v>M2</v>
          </cell>
          <cell r="P5622" t="str">
            <v>ATRIBUÍDO SÃO PAULO</v>
          </cell>
          <cell r="Q5622" t="str">
            <v>28,91</v>
          </cell>
          <cell r="R5622" t="str">
            <v>CAIXA REFERENCIAL</v>
          </cell>
        </row>
        <row r="5623">
          <cell r="A5623">
            <v>101862</v>
          </cell>
          <cell r="B5623">
            <v>101862</v>
          </cell>
          <cell r="F5623" t="str">
            <v>PAVI0054</v>
          </cell>
          <cell r="G5623" t="str">
            <v>PAVIMENTACAO</v>
          </cell>
          <cell r="H5623" t="str">
            <v>PAVI</v>
          </cell>
          <cell r="I5623" t="str">
            <v>RECOMPOSICAO DE PAVIMENTACAO</v>
          </cell>
          <cell r="J5623" t="str">
            <v>0054</v>
          </cell>
          <cell r="K5623" t="str">
            <v/>
          </cell>
          <cell r="L5623" t="str">
            <v/>
          </cell>
          <cell r="M5623" t="str">
            <v>101862</v>
          </cell>
          <cell r="N5623" t="str">
            <v>REASSENTAMENTO DE BLOCOS RETANGULAR PARA PISO INTERTRAVADO, ESPESSURA DE 6 CM, EM CALÇADA, COM REAPROVEITAMENTO DOS BLOCOS RETANGULAR - INCLUSO RETIRADA E COLOCAÇÃO DO MATERIAL. AF_12/2020</v>
          </cell>
          <cell r="O5623" t="str">
            <v>M2</v>
          </cell>
          <cell r="P5623" t="str">
            <v>ATRIBUÍDO SÃO PAULO</v>
          </cell>
          <cell r="Q5623" t="str">
            <v>31,80</v>
          </cell>
          <cell r="R5623" t="str">
            <v>CAIXA REFERENCIAL</v>
          </cell>
        </row>
        <row r="5624">
          <cell r="A5624">
            <v>101863</v>
          </cell>
          <cell r="B5624">
            <v>101863</v>
          </cell>
          <cell r="F5624" t="str">
            <v>PAVI0054</v>
          </cell>
          <cell r="G5624" t="str">
            <v>PAVIMENTACAO</v>
          </cell>
          <cell r="H5624" t="str">
            <v>PAVI</v>
          </cell>
          <cell r="I5624" t="str">
            <v>RECOMPOSICAO DE PAVIMENTACAO</v>
          </cell>
          <cell r="J5624" t="str">
            <v>0054</v>
          </cell>
          <cell r="K5624" t="str">
            <v/>
          </cell>
          <cell r="L5624" t="str">
            <v/>
          </cell>
          <cell r="M5624" t="str">
            <v>101863</v>
          </cell>
          <cell r="N5624" t="str">
            <v>REASSENTAMENTO DE BLOCOS RETANGULAR PARA PISO INTERTRAVADO, ESPESSURA DE 6 CM, EM VIA/ESTACIONAMENTO, COM REAPROVEITAMENTO DOS BLOCOS RETANGULAR - INCLUSO RETIRADA E COLOCAÇÃO DO MATERIAL. AF_12/2020</v>
          </cell>
          <cell r="O5624" t="str">
            <v>M2</v>
          </cell>
          <cell r="P5624" t="str">
            <v>ATRIBUÍDO SÃO PAULO</v>
          </cell>
          <cell r="Q5624" t="str">
            <v>24,25</v>
          </cell>
          <cell r="R5624" t="str">
            <v>CAIXA REFERENCIAL</v>
          </cell>
        </row>
        <row r="5625">
          <cell r="A5625">
            <v>101864</v>
          </cell>
          <cell r="B5625">
            <v>101864</v>
          </cell>
          <cell r="F5625" t="str">
            <v>PAVI0054</v>
          </cell>
          <cell r="G5625" t="str">
            <v>PAVIMENTACAO</v>
          </cell>
          <cell r="H5625" t="str">
            <v>PAVI</v>
          </cell>
          <cell r="I5625" t="str">
            <v>RECOMPOSICAO DE PAVIMENTACAO</v>
          </cell>
          <cell r="J5625" t="str">
            <v>0054</v>
          </cell>
          <cell r="K5625" t="str">
            <v/>
          </cell>
          <cell r="L5625" t="str">
            <v/>
          </cell>
          <cell r="M5625" t="str">
            <v>101864</v>
          </cell>
          <cell r="N5625" t="str">
            <v>REASSENTAMENTO DE BLOCOS RETANGULAR PARA PISO INTERTRAVADO, ESPESSURA DE 8 CM, EM VIA/ESTACIONAMENTO, COM REAPROVEITAMENTO DOS BLOCOS RETANGULAR - INCLUSO RETIRADA E COLOCAÇÃO DO MATERIAL. AF_12/2020</v>
          </cell>
          <cell r="O5625" t="str">
            <v>M2</v>
          </cell>
          <cell r="P5625" t="str">
            <v>ATRIBUÍDO SÃO PAULO</v>
          </cell>
          <cell r="Q5625" t="str">
            <v>28,69</v>
          </cell>
          <cell r="R5625" t="str">
            <v>CAIXA REFERENCIAL</v>
          </cell>
        </row>
        <row r="5626">
          <cell r="A5626">
            <v>101865</v>
          </cell>
          <cell r="B5626">
            <v>101865</v>
          </cell>
          <cell r="F5626" t="str">
            <v>PAVI0054</v>
          </cell>
          <cell r="G5626" t="str">
            <v>PAVIMENTACAO</v>
          </cell>
          <cell r="H5626" t="str">
            <v>PAVI</v>
          </cell>
          <cell r="I5626" t="str">
            <v>RECOMPOSICAO DE PAVIMENTACAO</v>
          </cell>
          <cell r="J5626" t="str">
            <v>0054</v>
          </cell>
          <cell r="K5626" t="str">
            <v/>
          </cell>
          <cell r="L5626" t="str">
            <v/>
          </cell>
          <cell r="M5626" t="str">
            <v>101865</v>
          </cell>
          <cell r="N5626" t="str">
            <v>REASSENTAMENTO DE BLOCOS RETANGULAR PARA PISO INTERTRAVADO, ESPESSURA DE 10 CM, EM VIA/ESTACIONAMENTO, COM REAPROVEITAMENTO DOS BLOCOS RETANGULAR - INCLUSO RETIRADA E COLOCAÇÃO DO MATERIAL. AF_12/2020</v>
          </cell>
          <cell r="O5626" t="str">
            <v>M2</v>
          </cell>
          <cell r="P5626" t="str">
            <v>ATRIBUÍDO SÃO PAULO</v>
          </cell>
          <cell r="Q5626" t="str">
            <v>33,12</v>
          </cell>
          <cell r="R5626" t="str">
            <v>CAIXA REFERENCIAL</v>
          </cell>
        </row>
        <row r="5627">
          <cell r="A5627">
            <v>101866</v>
          </cell>
          <cell r="B5627">
            <v>101866</v>
          </cell>
          <cell r="F5627" t="str">
            <v>PAVI0054</v>
          </cell>
          <cell r="G5627" t="str">
            <v>PAVIMENTACAO</v>
          </cell>
          <cell r="H5627" t="str">
            <v>PAVI</v>
          </cell>
          <cell r="I5627" t="str">
            <v>RECOMPOSICAO DE PAVIMENTACAO</v>
          </cell>
          <cell r="J5627" t="str">
            <v>0054</v>
          </cell>
          <cell r="K5627" t="str">
            <v/>
          </cell>
          <cell r="L5627" t="str">
            <v/>
          </cell>
          <cell r="M5627" t="str">
            <v>101866</v>
          </cell>
          <cell r="N5627" t="str">
            <v>REASSENTAMENTO DE BLOCOS 16 FACES PARA PISO INTERTRAVADO, ESPESSURA DE 4  CM, EM CALÇADA, COM REAPROVEITAMENTO DOS BLOCOS 16 FACES - INCLUSO RETIRADA E COLOCAÇÃO DO MATERIAL. AF_12/2020</v>
          </cell>
          <cell r="O5627" t="str">
            <v>M2</v>
          </cell>
          <cell r="P5627" t="str">
            <v>ATRIBUÍDO SÃO PAULO</v>
          </cell>
          <cell r="Q5627" t="str">
            <v>29,13</v>
          </cell>
          <cell r="R5627" t="str">
            <v>CAIXA REFERENCIAL</v>
          </cell>
        </row>
        <row r="5628">
          <cell r="A5628">
            <v>101867</v>
          </cell>
          <cell r="B5628">
            <v>101867</v>
          </cell>
          <cell r="F5628" t="str">
            <v>PAVI0054</v>
          </cell>
          <cell r="G5628" t="str">
            <v>PAVIMENTACAO</v>
          </cell>
          <cell r="H5628" t="str">
            <v>PAVI</v>
          </cell>
          <cell r="I5628" t="str">
            <v>RECOMPOSICAO DE PAVIMENTACAO</v>
          </cell>
          <cell r="J5628" t="str">
            <v>0054</v>
          </cell>
          <cell r="K5628" t="str">
            <v/>
          </cell>
          <cell r="L5628" t="str">
            <v/>
          </cell>
          <cell r="M5628" t="str">
            <v>101867</v>
          </cell>
          <cell r="N5628" t="str">
            <v>REASSENTAMENTO DE BLOCOS 16 FACES PARA PISO INTERTRAVADO, ESPESSURA DE 6 CM, EM CALÇADA, COM REAPROVEITAMENTO DOS BLOCOS 16 FACES - INCLUSO RETIRADA E COLOCAÇÃO DO MATERIAL. AF_12/2020</v>
          </cell>
          <cell r="O5628" t="str">
            <v>M2</v>
          </cell>
          <cell r="P5628" t="str">
            <v>ATRIBUÍDO SÃO PAULO</v>
          </cell>
          <cell r="Q5628" t="str">
            <v>33,57</v>
          </cell>
          <cell r="R5628" t="str">
            <v>CAIXA REFERENCIAL</v>
          </cell>
        </row>
        <row r="5629">
          <cell r="A5629">
            <v>101868</v>
          </cell>
          <cell r="B5629">
            <v>101868</v>
          </cell>
          <cell r="F5629" t="str">
            <v>PAVI0054</v>
          </cell>
          <cell r="G5629" t="str">
            <v>PAVIMENTACAO</v>
          </cell>
          <cell r="H5629" t="str">
            <v>PAVI</v>
          </cell>
          <cell r="I5629" t="str">
            <v>RECOMPOSICAO DE PAVIMENTACAO</v>
          </cell>
          <cell r="J5629" t="str">
            <v>0054</v>
          </cell>
          <cell r="K5629" t="str">
            <v/>
          </cell>
          <cell r="L5629" t="str">
            <v/>
          </cell>
          <cell r="M5629" t="str">
            <v>101868</v>
          </cell>
          <cell r="N5629" t="str">
            <v>REASSENTAMENTO DE BLOCOS 16 FACES PARA PISO INTERTRAVADO, ESPESSURA DE 6 CM, EM VIA/ESTACIONAMENTO, COM REAPROVEITAMENTO DOS BLOCOS 16 FACES - INCLUSO RETIRADA E COLOCAÇÃO DO MATERIAL. AF_12/2020</v>
          </cell>
          <cell r="O5629" t="str">
            <v>M2</v>
          </cell>
          <cell r="P5629" t="str">
            <v>ATRIBUÍDO SÃO PAULO</v>
          </cell>
          <cell r="Q5629" t="str">
            <v>26,04</v>
          </cell>
          <cell r="R5629" t="str">
            <v>CAIXA REFERENCIAL</v>
          </cell>
        </row>
        <row r="5630">
          <cell r="A5630">
            <v>101869</v>
          </cell>
          <cell r="B5630">
            <v>101869</v>
          </cell>
          <cell r="F5630" t="str">
            <v>PAVI0054</v>
          </cell>
          <cell r="G5630" t="str">
            <v>PAVIMENTACAO</v>
          </cell>
          <cell r="H5630" t="str">
            <v>PAVI</v>
          </cell>
          <cell r="I5630" t="str">
            <v>RECOMPOSICAO DE PAVIMENTACAO</v>
          </cell>
          <cell r="J5630" t="str">
            <v>0054</v>
          </cell>
          <cell r="K5630" t="str">
            <v/>
          </cell>
          <cell r="L5630" t="str">
            <v/>
          </cell>
          <cell r="M5630" t="str">
            <v>101869</v>
          </cell>
          <cell r="N5630" t="str">
            <v>REASSENTAMENTO DE BLOCOS 16 FACES PARA PISO INTERTRAVADO, ESPESSURA DE 8 CM, EM VIA/ESTACIONAMENTO, COM REAPROVEITAMENTO DOS BLOCOS 16 FACES - INCLUSO RETIRADA E COLOCAÇÃO DO MATERIAL. AF_12/2020</v>
          </cell>
          <cell r="O5630" t="str">
            <v>M2</v>
          </cell>
          <cell r="P5630" t="str">
            <v>ATRIBUÍDO SÃO PAULO</v>
          </cell>
          <cell r="Q5630" t="str">
            <v>30,47</v>
          </cell>
          <cell r="R5630" t="str">
            <v>CAIXA REFERENCIAL</v>
          </cell>
        </row>
        <row r="5631">
          <cell r="A5631">
            <v>101870</v>
          </cell>
          <cell r="B5631">
            <v>101870</v>
          </cell>
          <cell r="F5631" t="str">
            <v>PAVI0054</v>
          </cell>
          <cell r="G5631" t="str">
            <v>PAVIMENTACAO</v>
          </cell>
          <cell r="H5631" t="str">
            <v>PAVI</v>
          </cell>
          <cell r="I5631" t="str">
            <v>RECOMPOSICAO DE PAVIMENTACAO</v>
          </cell>
          <cell r="J5631" t="str">
            <v>0054</v>
          </cell>
          <cell r="K5631" t="str">
            <v/>
          </cell>
          <cell r="L5631" t="str">
            <v/>
          </cell>
          <cell r="M5631" t="str">
            <v>101870</v>
          </cell>
          <cell r="N5631" t="str">
            <v>REASSENTAMENTO DE BLOCOS 16 FACES PARA PISO INTERTRAVADO, ESPESSURA DE 10 CM, EM VIA/ESTACIONAMENTO, COM REAPROVEITAMENTO DOS BLOCOS 16 FACES - INCLUSO RETIRADA E COLOCAÇÃO DO MATERIAL. AF_12/2020</v>
          </cell>
          <cell r="O5631" t="str">
            <v>M2</v>
          </cell>
          <cell r="P5631" t="str">
            <v>ATRIBUÍDO SÃO PAULO</v>
          </cell>
          <cell r="Q5631" t="str">
            <v>34,91</v>
          </cell>
          <cell r="R5631" t="str">
            <v>CAIXA REFERENCIAL</v>
          </cell>
        </row>
        <row r="5632">
          <cell r="A5632">
            <v>102096</v>
          </cell>
          <cell r="B5632">
            <v>102096</v>
          </cell>
          <cell r="F5632" t="str">
            <v>PAVI0054</v>
          </cell>
          <cell r="G5632" t="str">
            <v>PAVIMENTACAO</v>
          </cell>
          <cell r="H5632" t="str">
            <v>PAVI</v>
          </cell>
          <cell r="I5632" t="str">
            <v>RECOMPOSICAO DE PAVIMENTACAO</v>
          </cell>
          <cell r="J5632" t="str">
            <v>0054</v>
          </cell>
          <cell r="K5632" t="str">
            <v/>
          </cell>
          <cell r="L5632" t="str">
            <v/>
          </cell>
          <cell r="M5632" t="str">
            <v>102096</v>
          </cell>
          <cell r="N5632" t="str">
            <v>EXECUÇÃO DE TAPA BURACO COM APLICAÇÃO DE CONCRETO ASFÁLTICO (AQUISIÇÃO EM USINA) E PINTURA DE LIGAÇÃO. AF_12/2020</v>
          </cell>
          <cell r="O5632" t="str">
            <v>M3</v>
          </cell>
          <cell r="P5632" t="str">
            <v>ATRIBUÍDO SÃO PAULO</v>
          </cell>
          <cell r="Q5632" t="str">
            <v>1.451,82</v>
          </cell>
          <cell r="R5632" t="str">
            <v>CAIXA REFERENCIAL</v>
          </cell>
        </row>
        <row r="5633">
          <cell r="A5633">
            <v>102098</v>
          </cell>
          <cell r="B5633">
            <v>102098</v>
          </cell>
          <cell r="F5633" t="str">
            <v>PAVI0054</v>
          </cell>
          <cell r="G5633" t="str">
            <v>PAVIMENTACAO</v>
          </cell>
          <cell r="H5633" t="str">
            <v>PAVI</v>
          </cell>
          <cell r="I5633" t="str">
            <v>RECOMPOSICAO DE PAVIMENTACAO</v>
          </cell>
          <cell r="J5633" t="str">
            <v>0054</v>
          </cell>
          <cell r="K5633" t="str">
            <v/>
          </cell>
          <cell r="L5633" t="str">
            <v/>
          </cell>
          <cell r="M5633" t="str">
            <v>102098</v>
          </cell>
          <cell r="N5633" t="str">
            <v>RECOMPOSIÇÃO DE REVESTIMENTO EM CONCRETO ASFÁLTICO (AQUISIÇÃO EM USINA), PARA O FECHAMENTO DE VALAS - INCLUSO DEMOLIÇÃO DO PAVIMENTO. AF_12/2020</v>
          </cell>
          <cell r="O5633" t="str">
            <v>M3</v>
          </cell>
          <cell r="P5633" t="str">
            <v>ATRIBUÍDO SÃO PAULO</v>
          </cell>
          <cell r="Q5633" t="str">
            <v>1.564,59</v>
          </cell>
          <cell r="R5633" t="str">
            <v>CAIXA REFERENCIAL</v>
          </cell>
        </row>
        <row r="5634">
          <cell r="A5634">
            <v>102101</v>
          </cell>
          <cell r="B5634">
            <v>102101</v>
          </cell>
          <cell r="F5634" t="str">
            <v>PAVI0054</v>
          </cell>
          <cell r="G5634" t="str">
            <v>PAVIMENTACAO</v>
          </cell>
          <cell r="H5634" t="str">
            <v>PAVI</v>
          </cell>
          <cell r="I5634" t="str">
            <v>RECOMPOSICAO DE PAVIMENTACAO</v>
          </cell>
          <cell r="J5634" t="str">
            <v>0054</v>
          </cell>
          <cell r="K5634" t="str">
            <v/>
          </cell>
          <cell r="L5634" t="str">
            <v/>
          </cell>
          <cell r="M5634" t="str">
            <v>102101</v>
          </cell>
          <cell r="N5634" t="str">
            <v>EXECUÇÃO DE PINTURA DE LIGAÇÃO COM EMULSÃO ASFÁLTICA RR-2C, PARA O FECHAMENTO DE VALAS. AF_12/2020</v>
          </cell>
          <cell r="O5634" t="str">
            <v>M2</v>
          </cell>
          <cell r="P5634" t="str">
            <v>COLETADO</v>
          </cell>
          <cell r="Q5634" t="str">
            <v>3,70</v>
          </cell>
          <cell r="R5634" t="str">
            <v>CAIXA REFERENCIAL</v>
          </cell>
        </row>
        <row r="5635">
          <cell r="A5635">
            <v>102988</v>
          </cell>
          <cell r="B5635" t="e">
            <v>#N/A</v>
          </cell>
          <cell r="C5635" t="str">
            <v>NOVO</v>
          </cell>
          <cell r="F5635" t="str">
            <v>PAVI0054</v>
          </cell>
          <cell r="G5635" t="str">
            <v>PAVIMENTACAO</v>
          </cell>
          <cell r="H5635" t="str">
            <v>PAVI</v>
          </cell>
          <cell r="I5635" t="str">
            <v>RECOMPOSICAO DE PAVIMENTACAO</v>
          </cell>
          <cell r="J5635" t="str">
            <v>0054</v>
          </cell>
          <cell r="K5635" t="str">
            <v/>
          </cell>
          <cell r="L5635" t="str">
            <v/>
          </cell>
          <cell r="M5635" t="str">
            <v>102988</v>
          </cell>
          <cell r="N5635" t="str">
            <v>RECOMPOSIÇÃO DE PAVIMENTO EM PISO INTERTRAVADO, COM REAPROVEITAMENTO DOS BLOCOS INTERTRAVADOS, PARA FECHAMENTO DE VALAS - INCLUSO RETIRADA E COLOCAÇÃO DO MATERIAL. AF_12/2020</v>
          </cell>
          <cell r="O5635" t="str">
            <v>M2</v>
          </cell>
          <cell r="P5635" t="str">
            <v>ATRIBUÍDO SÃO PAULO</v>
          </cell>
          <cell r="Q5635" t="str">
            <v>53,08</v>
          </cell>
          <cell r="R5635" t="str">
            <v>CAIXA REFERENCIAL</v>
          </cell>
        </row>
        <row r="5636">
          <cell r="A5636">
            <v>100576</v>
          </cell>
          <cell r="B5636">
            <v>100576</v>
          </cell>
          <cell r="F5636" t="str">
            <v>PAVI0055</v>
          </cell>
          <cell r="G5636" t="str">
            <v>PAVIMENTACAO</v>
          </cell>
          <cell r="H5636" t="str">
            <v>PAVI</v>
          </cell>
          <cell r="I5636" t="str">
            <v>REGULARIZACAO/REFORCO DE SUBLEITO</v>
          </cell>
          <cell r="J5636" t="str">
            <v>0055</v>
          </cell>
          <cell r="K5636" t="str">
            <v/>
          </cell>
          <cell r="L5636" t="str">
            <v/>
          </cell>
          <cell r="M5636" t="str">
            <v>100576</v>
          </cell>
          <cell r="N5636" t="str">
            <v>REGULARIZAÇÃO E COMPACTAÇÃO DE SUBLEITO DE SOLO  PREDOMINANTEMENTE ARGILOSO. AF_11/2019</v>
          </cell>
          <cell r="O5636" t="str">
            <v>M2</v>
          </cell>
          <cell r="P5636" t="str">
            <v>ATRIBUÍDO SÃO PAULO</v>
          </cell>
          <cell r="Q5636" t="str">
            <v>2,11</v>
          </cell>
          <cell r="R5636" t="str">
            <v>CAIXA REFERENCIAL</v>
          </cell>
        </row>
        <row r="5637">
          <cell r="A5637">
            <v>100577</v>
          </cell>
          <cell r="B5637">
            <v>100577</v>
          </cell>
          <cell r="F5637" t="str">
            <v>PAVI0055</v>
          </cell>
          <cell r="G5637" t="str">
            <v>PAVIMENTACAO</v>
          </cell>
          <cell r="H5637" t="str">
            <v>PAVI</v>
          </cell>
          <cell r="I5637" t="str">
            <v>REGULARIZACAO/REFORCO DE SUBLEITO</v>
          </cell>
          <cell r="J5637" t="str">
            <v>0055</v>
          </cell>
          <cell r="K5637" t="str">
            <v/>
          </cell>
          <cell r="L5637" t="str">
            <v/>
          </cell>
          <cell r="M5637" t="str">
            <v>100577</v>
          </cell>
          <cell r="N5637" t="str">
            <v>REGULARIZAÇÃO E COMPACTAÇÃO DE SUBLEITO DE SOLO PREDOMINANTEMENTE ARENOSO. AF_11/2019</v>
          </cell>
          <cell r="O5637" t="str">
            <v>M2</v>
          </cell>
          <cell r="P5637" t="str">
            <v>ATRIBUÍDO SÃO PAULO</v>
          </cell>
          <cell r="Q5637" t="str">
            <v>0,97</v>
          </cell>
          <cell r="R5637" t="str">
            <v>CAIXA REFERENCIAL</v>
          </cell>
        </row>
        <row r="5638">
          <cell r="A5638">
            <v>96388</v>
          </cell>
          <cell r="B5638">
            <v>96388</v>
          </cell>
          <cell r="F5638" t="str">
            <v>PAVI0056</v>
          </cell>
          <cell r="G5638" t="str">
            <v>PAVIMENTACAO</v>
          </cell>
          <cell r="H5638" t="str">
            <v>PAVI</v>
          </cell>
          <cell r="I5638" t="str">
            <v>EXECUCAO DE SUB-LEITO, LEITO, SUB-BASE, BASE ETC</v>
          </cell>
          <cell r="J5638" t="str">
            <v>0056</v>
          </cell>
          <cell r="K5638" t="str">
            <v/>
          </cell>
          <cell r="L5638" t="str">
            <v/>
          </cell>
          <cell r="M5638" t="str">
            <v>96388</v>
          </cell>
          <cell r="N5638" t="str">
            <v>EXECUÇÃO E COMPACTAÇÃO DE BASE E OU SUB BASE PARA PAVIMENTAÇÃO DE SOLOS DE COMPORTAMENTO LATERÍTICO (ARENOSO) - EXCLUSIVE SOLO, ESCAVAÇÃO, CARGA E TRANSPORTE. AF_11/2019</v>
          </cell>
          <cell r="O5638" t="str">
            <v>M3</v>
          </cell>
          <cell r="P5638" t="str">
            <v>ATRIBUÍDO SÃO PAULO</v>
          </cell>
          <cell r="Q5638" t="str">
            <v>9,97</v>
          </cell>
          <cell r="R5638" t="str">
            <v>CAIXA REFERENCIAL</v>
          </cell>
        </row>
        <row r="5639">
          <cell r="A5639">
            <v>96389</v>
          </cell>
          <cell r="B5639">
            <v>96389</v>
          </cell>
          <cell r="F5639" t="str">
            <v>PAVI0056</v>
          </cell>
          <cell r="G5639" t="str">
            <v>PAVIMENTACAO</v>
          </cell>
          <cell r="H5639" t="str">
            <v>PAVI</v>
          </cell>
          <cell r="I5639" t="str">
            <v>EXECUCAO DE SUB-LEITO, LEITO, SUB-BASE, BASE ETC</v>
          </cell>
          <cell r="J5639" t="str">
            <v>0056</v>
          </cell>
          <cell r="K5639" t="str">
            <v/>
          </cell>
          <cell r="L5639" t="str">
            <v/>
          </cell>
          <cell r="M5639" t="str">
            <v>96389</v>
          </cell>
          <cell r="N5639" t="str">
            <v>EXECUÇÃO E COMPACTAÇÃO DE BASE E OU SUB BASE PARA PAVIMENTAÇÃO DE SOLO (PREDOMINANTEMENTE ARENOSO) COM CIMENTO (TEOR DE 2%) - EXCLUSIVE SOLO, ESCAVAÇÃO, CARGA E TRANSPORTE. AF_11/2019</v>
          </cell>
          <cell r="O5639" t="str">
            <v>M3</v>
          </cell>
          <cell r="P5639" t="str">
            <v>ATRIBUÍDO SÃO PAULO</v>
          </cell>
          <cell r="Q5639" t="str">
            <v>42,78</v>
          </cell>
          <cell r="R5639" t="str">
            <v>CAIXA REFERENCIAL</v>
          </cell>
        </row>
        <row r="5640">
          <cell r="A5640">
            <v>96390</v>
          </cell>
          <cell r="B5640">
            <v>96390</v>
          </cell>
          <cell r="F5640" t="str">
            <v>PAVI0056</v>
          </cell>
          <cell r="G5640" t="str">
            <v>PAVIMENTACAO</v>
          </cell>
          <cell r="H5640" t="str">
            <v>PAVI</v>
          </cell>
          <cell r="I5640" t="str">
            <v>EXECUCAO DE SUB-LEITO, LEITO, SUB-BASE, BASE ETC</v>
          </cell>
          <cell r="J5640" t="str">
            <v>0056</v>
          </cell>
          <cell r="K5640" t="str">
            <v/>
          </cell>
          <cell r="L5640" t="str">
            <v/>
          </cell>
          <cell r="M5640" t="str">
            <v>96390</v>
          </cell>
          <cell r="N5640" t="str">
            <v>EXECUÇÃO E COMPACTAÇÃO DE BASE E OU SUB BASE PARA PAVIMENTAÇÃO DE SOLO (PREDOMINANTEMENTE ARENOSO) COM CIMENTO (TEOR DE 4%) - EXCLUSIVE SOLO, ESCAVAÇÃO, CARGA E TRANSPORTE. AF_11/2019</v>
          </cell>
          <cell r="O5640" t="str">
            <v>M3</v>
          </cell>
          <cell r="P5640" t="str">
            <v>ATRIBUÍDO SÃO PAULO</v>
          </cell>
          <cell r="Q5640" t="str">
            <v>67,10</v>
          </cell>
          <cell r="R5640" t="str">
            <v>CAIXA REFERENCIAL</v>
          </cell>
        </row>
        <row r="5641">
          <cell r="A5641">
            <v>96391</v>
          </cell>
          <cell r="B5641">
            <v>96391</v>
          </cell>
          <cell r="F5641" t="str">
            <v>PAVI0056</v>
          </cell>
          <cell r="G5641" t="str">
            <v>PAVIMENTACAO</v>
          </cell>
          <cell r="H5641" t="str">
            <v>PAVI</v>
          </cell>
          <cell r="I5641" t="str">
            <v>EXECUCAO DE SUB-LEITO, LEITO, SUB-BASE, BASE ETC</v>
          </cell>
          <cell r="J5641" t="str">
            <v>0056</v>
          </cell>
          <cell r="K5641" t="str">
            <v/>
          </cell>
          <cell r="L5641" t="str">
            <v/>
          </cell>
          <cell r="M5641" t="str">
            <v>96391</v>
          </cell>
          <cell r="N5641" t="str">
            <v>EXECUÇÃO E COMPACTAÇÃO DE BASE E OU SUB BASE PARA PAVIMENTAÇÃO DE SOLO (PREDOMINANTEMENTE ARENOSO) COM CIMENTO (TEOR DE 6%) - EXCLUSIVE SOLO, ESCAVAÇÃO, CARGA E TRANSPORTE. AF_11/2019</v>
          </cell>
          <cell r="O5641" t="str">
            <v>M3</v>
          </cell>
          <cell r="P5641" t="str">
            <v>ATRIBUÍDO SÃO PAULO</v>
          </cell>
          <cell r="Q5641" t="str">
            <v>93,20</v>
          </cell>
          <cell r="R5641" t="str">
            <v>CAIXA REFERENCIAL</v>
          </cell>
        </row>
        <row r="5642">
          <cell r="A5642">
            <v>96392</v>
          </cell>
          <cell r="B5642">
            <v>96392</v>
          </cell>
          <cell r="F5642" t="str">
            <v>PAVI0056</v>
          </cell>
          <cell r="G5642" t="str">
            <v>PAVIMENTACAO</v>
          </cell>
          <cell r="H5642" t="str">
            <v>PAVI</v>
          </cell>
          <cell r="I5642" t="str">
            <v>EXECUCAO DE SUB-LEITO, LEITO, SUB-BASE, BASE ETC</v>
          </cell>
          <cell r="J5642" t="str">
            <v>0056</v>
          </cell>
          <cell r="K5642" t="str">
            <v/>
          </cell>
          <cell r="L5642" t="str">
            <v/>
          </cell>
          <cell r="M5642" t="str">
            <v>96392</v>
          </cell>
          <cell r="N5642" t="str">
            <v>EXECUÇÃO E COMPACTAÇÃO DE BASE E OU SUB BASE PARA PAVIMENTAÇÃO DE SOLO (PREDOMINANTEMENTE ARENOSO) COM CIMENTO (TEOR DE 8%) - EXCLUSIVE SOLO, ESCAVAÇÃO, CARGA E TRANSPORTE. AF_11/2019</v>
          </cell>
          <cell r="O5642" t="str">
            <v>M3</v>
          </cell>
          <cell r="P5642" t="str">
            <v>ATRIBUÍDO SÃO PAULO</v>
          </cell>
          <cell r="Q5642" t="str">
            <v>118,18</v>
          </cell>
          <cell r="R5642" t="str">
            <v>CAIXA REFERENCIAL</v>
          </cell>
        </row>
        <row r="5643">
          <cell r="A5643">
            <v>96396</v>
          </cell>
          <cell r="B5643">
            <v>96396</v>
          </cell>
          <cell r="F5643" t="str">
            <v>PAVI0056</v>
          </cell>
          <cell r="G5643" t="str">
            <v>PAVIMENTACAO</v>
          </cell>
          <cell r="H5643" t="str">
            <v>PAVI</v>
          </cell>
          <cell r="I5643" t="str">
            <v>EXECUCAO DE SUB-LEITO, LEITO, SUB-BASE, BASE ETC</v>
          </cell>
          <cell r="J5643" t="str">
            <v>0056</v>
          </cell>
          <cell r="K5643" t="str">
            <v/>
          </cell>
          <cell r="L5643" t="str">
            <v/>
          </cell>
          <cell r="M5643" t="str">
            <v>96396</v>
          </cell>
          <cell r="N5643" t="str">
            <v>EXECUÇÃO E COMPACTAÇÃO DE BASE E OU SUB BASE PARA PAVIMENTAÇÃO DE BRITA GRADUADA SIMPLES - EXCLUSIVE CARGA E TRANSPORTE. AF_11/2019</v>
          </cell>
          <cell r="O5643" t="str">
            <v>M3</v>
          </cell>
          <cell r="P5643" t="str">
            <v>ATRIBUÍDO SÃO PAULO</v>
          </cell>
          <cell r="Q5643" t="str">
            <v>99,52</v>
          </cell>
          <cell r="R5643" t="str">
            <v>CAIXA REFERENCIAL</v>
          </cell>
        </row>
        <row r="5644">
          <cell r="A5644">
            <v>96397</v>
          </cell>
          <cell r="B5644">
            <v>96397</v>
          </cell>
          <cell r="F5644" t="str">
            <v>PAVI0056</v>
          </cell>
          <cell r="G5644" t="str">
            <v>PAVIMENTACAO</v>
          </cell>
          <cell r="H5644" t="str">
            <v>PAVI</v>
          </cell>
          <cell r="I5644" t="str">
            <v>EXECUCAO DE SUB-LEITO, LEITO, SUB-BASE, BASE ETC</v>
          </cell>
          <cell r="J5644" t="str">
            <v>0056</v>
          </cell>
          <cell r="K5644" t="str">
            <v/>
          </cell>
          <cell r="L5644" t="str">
            <v/>
          </cell>
          <cell r="M5644" t="str">
            <v>96397</v>
          </cell>
          <cell r="N5644" t="str">
            <v>EXECUÇÃO E COMPACTAÇÃO DE BASE E OU SUB BASE PARA PAVIMENTAÇÃO DE BRITA GRADUADA SIMPLES TRATADA COM CIMENTO - EXCLUSIVE CARGA E TRANSPORTE. AF_11/2019</v>
          </cell>
          <cell r="O5644" t="str">
            <v>M3</v>
          </cell>
          <cell r="P5644" t="str">
            <v>ATRIBUÍDO SÃO PAULO</v>
          </cell>
          <cell r="Q5644" t="str">
            <v>150,28</v>
          </cell>
          <cell r="R5644" t="str">
            <v>CAIXA REFERENCIAL</v>
          </cell>
        </row>
        <row r="5645">
          <cell r="A5645">
            <v>96398</v>
          </cell>
          <cell r="B5645">
            <v>96398</v>
          </cell>
          <cell r="F5645" t="str">
            <v>PAVI0056</v>
          </cell>
          <cell r="G5645" t="str">
            <v>PAVIMENTACAO</v>
          </cell>
          <cell r="H5645" t="str">
            <v>PAVI</v>
          </cell>
          <cell r="I5645" t="str">
            <v>EXECUCAO DE SUB-LEITO, LEITO, SUB-BASE, BASE ETC</v>
          </cell>
          <cell r="J5645" t="str">
            <v>0056</v>
          </cell>
          <cell r="K5645" t="str">
            <v/>
          </cell>
          <cell r="L5645" t="str">
            <v/>
          </cell>
          <cell r="M5645" t="str">
            <v>96398</v>
          </cell>
          <cell r="N5645" t="str">
            <v>EXECUÇÃO E COMPACTAÇÃO DE BASE E OU SUB BASE PARA PAVIMENTAÇÃO DE CONCRETO COMPACTADO COM ROLO - EXCLUSIVE CARGA E TRANSPORTE. AF_11/2019</v>
          </cell>
          <cell r="O5645" t="str">
            <v>M3</v>
          </cell>
          <cell r="P5645" t="str">
            <v>ATRIBUÍDO SÃO PAULO</v>
          </cell>
          <cell r="Q5645" t="str">
            <v>216,70</v>
          </cell>
          <cell r="R5645" t="str">
            <v>CAIXA REFERENCIAL</v>
          </cell>
        </row>
        <row r="5646">
          <cell r="A5646">
            <v>96399</v>
          </cell>
          <cell r="B5646">
            <v>96399</v>
          </cell>
          <cell r="F5646" t="str">
            <v>PAVI0056</v>
          </cell>
          <cell r="G5646" t="str">
            <v>PAVIMENTACAO</v>
          </cell>
          <cell r="H5646" t="str">
            <v>PAVI</v>
          </cell>
          <cell r="I5646" t="str">
            <v>EXECUCAO DE SUB-LEITO, LEITO, SUB-BASE, BASE ETC</v>
          </cell>
          <cell r="J5646" t="str">
            <v>0056</v>
          </cell>
          <cell r="K5646" t="str">
            <v/>
          </cell>
          <cell r="L5646" t="str">
            <v/>
          </cell>
          <cell r="M5646" t="str">
            <v>96399</v>
          </cell>
          <cell r="N5646" t="str">
            <v>EXECUÇÃO E COMPACTAÇÃO DE BASE E OU SUB BASE PARA PAVIMENTAÇÃO DE PEDRA RACHÃO  - EXCLUSIVE CARGA E TRANSPORTE. AF_11/2019</v>
          </cell>
          <cell r="O5646" t="str">
            <v>M3</v>
          </cell>
          <cell r="P5646" t="str">
            <v>ATRIBUÍDO SÃO PAULO</v>
          </cell>
          <cell r="Q5646" t="str">
            <v>69,27</v>
          </cell>
          <cell r="R5646" t="str">
            <v>CAIXA REFERENCIAL</v>
          </cell>
        </row>
        <row r="5647">
          <cell r="A5647">
            <v>96400</v>
          </cell>
          <cell r="B5647">
            <v>96400</v>
          </cell>
          <cell r="F5647" t="str">
            <v>PAVI0056</v>
          </cell>
          <cell r="G5647" t="str">
            <v>PAVIMENTACAO</v>
          </cell>
          <cell r="H5647" t="str">
            <v>PAVI</v>
          </cell>
          <cell r="I5647" t="str">
            <v>EXECUCAO DE SUB-LEITO, LEITO, SUB-BASE, BASE ETC</v>
          </cell>
          <cell r="J5647" t="str">
            <v>0056</v>
          </cell>
          <cell r="K5647" t="str">
            <v/>
          </cell>
          <cell r="L5647" t="str">
            <v/>
          </cell>
          <cell r="M5647" t="str">
            <v>96400</v>
          </cell>
          <cell r="N5647" t="str">
            <v>EXECUÇÃO E COMPACTAÇÃO DE BASE E OU SUB BASE PARA PAVIMENTAÇÃO DE MACADAME SECO - EXCLUSIVE CARGA E TRANSPORTE. AF_11/2019</v>
          </cell>
          <cell r="O5647" t="str">
            <v>M3</v>
          </cell>
          <cell r="P5647" t="str">
            <v>ATRIBUÍDO SÃO PAULO</v>
          </cell>
          <cell r="Q5647" t="str">
            <v>90,72</v>
          </cell>
          <cell r="R5647" t="str">
            <v>CAIXA REFERENCIAL</v>
          </cell>
        </row>
        <row r="5648">
          <cell r="A5648">
            <v>96402</v>
          </cell>
          <cell r="B5648">
            <v>96402</v>
          </cell>
          <cell r="F5648" t="str">
            <v>PAVI0056</v>
          </cell>
          <cell r="G5648" t="str">
            <v>PAVIMENTACAO</v>
          </cell>
          <cell r="H5648" t="str">
            <v>PAVI</v>
          </cell>
          <cell r="I5648" t="str">
            <v>EXECUCAO DE SUB-LEITO, LEITO, SUB-BASE, BASE ETC</v>
          </cell>
          <cell r="J5648" t="str">
            <v>0056</v>
          </cell>
          <cell r="K5648" t="str">
            <v/>
          </cell>
          <cell r="L5648" t="str">
            <v/>
          </cell>
          <cell r="M5648" t="str">
            <v>96402</v>
          </cell>
          <cell r="N5648" t="str">
            <v>EXECUÇÃO DE PINTURA DE LIGAÇÃO COM EMULSÃO ASFÁLTICA RR-2C. AF_11/2019</v>
          </cell>
          <cell r="O5648" t="str">
            <v>M2</v>
          </cell>
          <cell r="P5648" t="str">
            <v>ATRIBUÍDO SÃO PAULO</v>
          </cell>
          <cell r="Q5648" t="str">
            <v>2,48</v>
          </cell>
          <cell r="R5648" t="str">
            <v>CAIXA REFERENCIAL</v>
          </cell>
        </row>
        <row r="5649">
          <cell r="A5649">
            <v>100564</v>
          </cell>
          <cell r="B5649">
            <v>100564</v>
          </cell>
          <cell r="F5649" t="str">
            <v>PAVI0056</v>
          </cell>
          <cell r="G5649" t="str">
            <v>PAVIMENTACAO</v>
          </cell>
          <cell r="H5649" t="str">
            <v>PAVI</v>
          </cell>
          <cell r="I5649" t="str">
            <v>EXECUCAO DE SUB-LEITO, LEITO, SUB-BASE, BASE ETC</v>
          </cell>
          <cell r="J5649" t="str">
            <v>0056</v>
          </cell>
          <cell r="K5649" t="str">
            <v/>
          </cell>
          <cell r="L5649" t="str">
            <v/>
          </cell>
          <cell r="M5649" t="str">
            <v>100564</v>
          </cell>
          <cell r="N5649" t="str">
            <v>EXECUÇÃO E COMPACTAÇÃO DE BASE E OU SUB-BASE PARA PAVIMENTAÇÃO DE SOLO (PREDOMINANTEMENTE ARENOSO) BRITA - 40/60 - EXCLUSIVE SOLO, ESCAVAÇÃO, CARGA E TRANSPORTE. AF_11/2019</v>
          </cell>
          <cell r="O5649" t="str">
            <v>M3</v>
          </cell>
          <cell r="P5649" t="str">
            <v>ATRIBUÍDO SÃO PAULO</v>
          </cell>
          <cell r="Q5649" t="str">
            <v>64,77</v>
          </cell>
          <cell r="R5649" t="str">
            <v>CAIXA REFERENCIAL</v>
          </cell>
        </row>
        <row r="5650">
          <cell r="A5650">
            <v>100565</v>
          </cell>
          <cell r="B5650">
            <v>100565</v>
          </cell>
          <cell r="F5650" t="str">
            <v>PAVI0056</v>
          </cell>
          <cell r="G5650" t="str">
            <v>PAVIMENTACAO</v>
          </cell>
          <cell r="H5650" t="str">
            <v>PAVI</v>
          </cell>
          <cell r="I5650" t="str">
            <v>EXECUCAO DE SUB-LEITO, LEITO, SUB-BASE, BASE ETC</v>
          </cell>
          <cell r="J5650" t="str">
            <v>0056</v>
          </cell>
          <cell r="K5650" t="str">
            <v/>
          </cell>
          <cell r="L5650" t="str">
            <v/>
          </cell>
          <cell r="M5650" t="str">
            <v>100565</v>
          </cell>
          <cell r="N5650" t="str">
            <v>EXECUÇÃO E COMPACTAÇÃO DE BASE E OU SUB-BASE PARA PAVIMENTAÇÃO DE SOLO (PREDOMINANTEMENTE ARENOSO) BRITA - 50/50 - EXCLUSIVE SOLO, ESCAVAÇÃO, CARGA E TRANSPORTE. AF_11/2019</v>
          </cell>
          <cell r="O5650" t="str">
            <v>M3</v>
          </cell>
          <cell r="P5650" t="str">
            <v>ATRIBUÍDO SÃO PAULO</v>
          </cell>
          <cell r="Q5650" t="str">
            <v>57,35</v>
          </cell>
          <cell r="R5650" t="str">
            <v>CAIXA REFERENCIAL</v>
          </cell>
        </row>
        <row r="5651">
          <cell r="A5651">
            <v>100566</v>
          </cell>
          <cell r="B5651">
            <v>100566</v>
          </cell>
          <cell r="F5651" t="str">
            <v>PAVI0056</v>
          </cell>
          <cell r="G5651" t="str">
            <v>PAVIMENTACAO</v>
          </cell>
          <cell r="H5651" t="str">
            <v>PAVI</v>
          </cell>
          <cell r="I5651" t="str">
            <v>EXECUCAO DE SUB-LEITO, LEITO, SUB-BASE, BASE ETC</v>
          </cell>
          <cell r="J5651" t="str">
            <v>0056</v>
          </cell>
          <cell r="K5651" t="str">
            <v/>
          </cell>
          <cell r="L5651" t="str">
            <v/>
          </cell>
          <cell r="M5651" t="str">
            <v>100566</v>
          </cell>
          <cell r="N5651" t="str">
            <v>EXECUÇÃO E COMPACTAÇÃO DE BASE E OU SUB-BASE PARA PAVIMENTAÇÃO DE SOLO (PREDOMINANTEMENTE ARENOSO) BRITA - 40/60 COM CIMENTO (TEOR DE 4%) - EXCLUSIVE SOLO, ESCAVAÇÃO, CARGA E TRANSPORTE. AF_11/2019</v>
          </cell>
          <cell r="O5651" t="str">
            <v>M3</v>
          </cell>
          <cell r="P5651" t="str">
            <v>ATRIBUÍDO SÃO PAULO</v>
          </cell>
          <cell r="Q5651" t="str">
            <v>116,93</v>
          </cell>
          <cell r="R5651" t="str">
            <v>CAIXA REFERENCIAL</v>
          </cell>
        </row>
        <row r="5652">
          <cell r="A5652">
            <v>100567</v>
          </cell>
          <cell r="B5652">
            <v>100567</v>
          </cell>
          <cell r="F5652" t="str">
            <v>PAVI0056</v>
          </cell>
          <cell r="G5652" t="str">
            <v>PAVIMENTACAO</v>
          </cell>
          <cell r="H5652" t="str">
            <v>PAVI</v>
          </cell>
          <cell r="I5652" t="str">
            <v>EXECUCAO DE SUB-LEITO, LEITO, SUB-BASE, BASE ETC</v>
          </cell>
          <cell r="J5652" t="str">
            <v>0056</v>
          </cell>
          <cell r="K5652" t="str">
            <v/>
          </cell>
          <cell r="L5652" t="str">
            <v/>
          </cell>
          <cell r="M5652" t="str">
            <v>100567</v>
          </cell>
          <cell r="N5652" t="str">
            <v>EXECUÇÃO E COMPACTAÇÃO DE BASE E OU SUB-BASE PARA PAVIMENTAÇÃO DE SOLO (PREDOMINANTEMENTE ARENOSO) BRITA - 40/60 COM CIMENTO (TEOR DE 6%) - EXCLUSIVE SOLO, ESCAVAÇÃO, CARGA E TRANSPORTE. AF_11/2019</v>
          </cell>
          <cell r="O5652" t="str">
            <v>M3</v>
          </cell>
          <cell r="P5652" t="str">
            <v>ATRIBUÍDO SÃO PAULO</v>
          </cell>
          <cell r="Q5652" t="str">
            <v>141,38</v>
          </cell>
          <cell r="R5652" t="str">
            <v>CAIXA REFERENCIAL</v>
          </cell>
        </row>
        <row r="5653">
          <cell r="A5653">
            <v>100568</v>
          </cell>
          <cell r="B5653">
            <v>100568</v>
          </cell>
          <cell r="F5653" t="str">
            <v>PAVI0056</v>
          </cell>
          <cell r="G5653" t="str">
            <v>PAVIMENTACAO</v>
          </cell>
          <cell r="H5653" t="str">
            <v>PAVI</v>
          </cell>
          <cell r="I5653" t="str">
            <v>EXECUCAO DE SUB-LEITO, LEITO, SUB-BASE, BASE ETC</v>
          </cell>
          <cell r="J5653" t="str">
            <v>0056</v>
          </cell>
          <cell r="K5653" t="str">
            <v/>
          </cell>
          <cell r="L5653" t="str">
            <v/>
          </cell>
          <cell r="M5653" t="str">
            <v>100568</v>
          </cell>
          <cell r="N5653" t="str">
            <v>EXECUÇÃO E COMPACTAÇÃO DE BASE E OU SUB-BASE PARA PAVIMENTAÇÃO DE SOLO (PREDOMINANTEMENTE ARENOSO) BRITA - 40/60 COM CIMENTO (TEOR DE 8%) - EXCLUSIVE SOLO, ESCAVAÇÃO, CARGA E TRANSPORTE. AF_11/2019</v>
          </cell>
          <cell r="O5653" t="str">
            <v>M3</v>
          </cell>
          <cell r="P5653" t="str">
            <v>ATRIBUÍDO SÃO PAULO</v>
          </cell>
          <cell r="Q5653" t="str">
            <v>165,43</v>
          </cell>
          <cell r="R5653" t="str">
            <v>CAIXA REFERENCIAL</v>
          </cell>
        </row>
        <row r="5654">
          <cell r="A5654">
            <v>100569</v>
          </cell>
          <cell r="B5654">
            <v>100569</v>
          </cell>
          <cell r="F5654" t="str">
            <v>PAVI0056</v>
          </cell>
          <cell r="G5654" t="str">
            <v>PAVIMENTACAO</v>
          </cell>
          <cell r="H5654" t="str">
            <v>PAVI</v>
          </cell>
          <cell r="I5654" t="str">
            <v>EXECUCAO DE SUB-LEITO, LEITO, SUB-BASE, BASE ETC</v>
          </cell>
          <cell r="J5654" t="str">
            <v>0056</v>
          </cell>
          <cell r="K5654" t="str">
            <v/>
          </cell>
          <cell r="L5654" t="str">
            <v/>
          </cell>
          <cell r="M5654" t="str">
            <v>100569</v>
          </cell>
          <cell r="N5654" t="str">
            <v>EXECUÇÃO E COMPACTAÇÃO DE BASE E OU SUB-BASE PARA PAVIMENTAÇÃO DE SOLO (PREDOMINANTEMENTE ARENOSO) BRITA - 50/50 COM CIMENTO (TEOR DE 4%)  - EXCLUSIVE SOLO, ESCAVAÇÃO, CARGA E TRANSPORTE. AF_11/2019</v>
          </cell>
          <cell r="O5654" t="str">
            <v>M3</v>
          </cell>
          <cell r="P5654" t="str">
            <v>ATRIBUÍDO SÃO PAULO</v>
          </cell>
          <cell r="Q5654" t="str">
            <v>109,78</v>
          </cell>
          <cell r="R5654" t="str">
            <v>CAIXA REFERENCIAL</v>
          </cell>
        </row>
        <row r="5655">
          <cell r="A5655">
            <v>100570</v>
          </cell>
          <cell r="B5655">
            <v>100570</v>
          </cell>
          <cell r="F5655" t="str">
            <v>PAVI0056</v>
          </cell>
          <cell r="G5655" t="str">
            <v>PAVIMENTACAO</v>
          </cell>
          <cell r="H5655" t="str">
            <v>PAVI</v>
          </cell>
          <cell r="I5655" t="str">
            <v>EXECUCAO DE SUB-LEITO, LEITO, SUB-BASE, BASE ETC</v>
          </cell>
          <cell r="J5655" t="str">
            <v>0056</v>
          </cell>
          <cell r="K5655" t="str">
            <v/>
          </cell>
          <cell r="L5655" t="str">
            <v/>
          </cell>
          <cell r="M5655" t="str">
            <v>100570</v>
          </cell>
          <cell r="N5655" t="str">
            <v>EXECUÇÃO E COMPACTAÇÃO DE BASE E OU SUB-BASE PARA PAVIMENTAÇÃO DE SOLO (PREDOMINANTEMENTE ARENOSO) BRITA - 50/50 COM CIMENTO (TEOR DE 6%) - EXCLUSIVE SOLO, ESCAVAÇÃO, CARGA E TRANSPORTE. AF_11/2019</v>
          </cell>
          <cell r="O5655" t="str">
            <v>M3</v>
          </cell>
          <cell r="P5655" t="str">
            <v>ATRIBUÍDO SÃO PAULO</v>
          </cell>
          <cell r="Q5655" t="str">
            <v>136,38</v>
          </cell>
          <cell r="R5655" t="str">
            <v>CAIXA REFERENCIAL</v>
          </cell>
        </row>
        <row r="5656">
          <cell r="A5656">
            <v>100571</v>
          </cell>
          <cell r="B5656">
            <v>100571</v>
          </cell>
          <cell r="F5656" t="str">
            <v>PAVI0056</v>
          </cell>
          <cell r="G5656" t="str">
            <v>PAVIMENTACAO</v>
          </cell>
          <cell r="H5656" t="str">
            <v>PAVI</v>
          </cell>
          <cell r="I5656" t="str">
            <v>EXECUCAO DE SUB-LEITO, LEITO, SUB-BASE, BASE ETC</v>
          </cell>
          <cell r="J5656" t="str">
            <v>0056</v>
          </cell>
          <cell r="K5656" t="str">
            <v/>
          </cell>
          <cell r="L5656" t="str">
            <v/>
          </cell>
          <cell r="M5656" t="str">
            <v>100571</v>
          </cell>
          <cell r="N5656" t="str">
            <v>EXECUÇÃO E COMPACTAÇÃO DE BASE E OU SUB-BASE PARA PAVIMENTAÇÃO DE SOLO (PREDOMINANTEMENTE ARENOSO) BRITA - 50/50 COM CIMENTO (TEOR DE 8%) - EXCLUSIVE SOLO, ESCAVAÇÃO, CARGA E TRANSPORTE. AF_11/2019</v>
          </cell>
          <cell r="O5656" t="str">
            <v>M3</v>
          </cell>
          <cell r="P5656" t="str">
            <v>ATRIBUÍDO SÃO PAULO</v>
          </cell>
          <cell r="Q5656" t="str">
            <v>158,61</v>
          </cell>
          <cell r="R5656" t="str">
            <v>CAIXA REFERENCIAL</v>
          </cell>
        </row>
        <row r="5657">
          <cell r="A5657">
            <v>100572</v>
          </cell>
          <cell r="B5657">
            <v>100572</v>
          </cell>
          <cell r="F5657" t="str">
            <v>PAVI0056</v>
          </cell>
          <cell r="G5657" t="str">
            <v>PAVIMENTACAO</v>
          </cell>
          <cell r="H5657" t="str">
            <v>PAVI</v>
          </cell>
          <cell r="I5657" t="str">
            <v>EXECUCAO DE SUB-LEITO, LEITO, SUB-BASE, BASE ETC</v>
          </cell>
          <cell r="J5657" t="str">
            <v>0056</v>
          </cell>
          <cell r="K5657" t="str">
            <v/>
          </cell>
          <cell r="L5657" t="str">
            <v/>
          </cell>
          <cell r="M5657" t="str">
            <v>100572</v>
          </cell>
          <cell r="N5657" t="str">
            <v>EXECUÇÃO E COMPACTAÇÃO DE BASE E OU SUB-BASE PARA PAVIMENTAÇÃO DE SOLO (PREDOMINANTEMENTE ARGILOSO) BRITA - 40/60 - EXCLUSIVE SOLO, ESCAVAÇÃO, CARGA E TRANSPORTE. AF_11/2019</v>
          </cell>
          <cell r="O5657" t="str">
            <v>M3</v>
          </cell>
          <cell r="P5657" t="str">
            <v>ATRIBUÍDO SÃO PAULO</v>
          </cell>
          <cell r="Q5657" t="str">
            <v>69,66</v>
          </cell>
          <cell r="R5657" t="str">
            <v>CAIXA REFERENCIAL</v>
          </cell>
        </row>
        <row r="5658">
          <cell r="A5658">
            <v>100573</v>
          </cell>
          <cell r="B5658">
            <v>100573</v>
          </cell>
          <cell r="F5658" t="str">
            <v>PAVI0056</v>
          </cell>
          <cell r="G5658" t="str">
            <v>PAVIMENTACAO</v>
          </cell>
          <cell r="H5658" t="str">
            <v>PAVI</v>
          </cell>
          <cell r="I5658" t="str">
            <v>EXECUCAO DE SUB-LEITO, LEITO, SUB-BASE, BASE ETC</v>
          </cell>
          <cell r="J5658" t="str">
            <v>0056</v>
          </cell>
          <cell r="K5658" t="str">
            <v/>
          </cell>
          <cell r="L5658" t="str">
            <v/>
          </cell>
          <cell r="M5658" t="str">
            <v>100573</v>
          </cell>
          <cell r="N5658" t="str">
            <v>EXECUÇÃO E COMPACTAÇÃO DE BASE E OU SUB-BASE PARA PAVIMENTAÇÃO DE SOLO (PREDOMINANTEMENTE ARGILOSO) BRITA - 50/50 - EXCLUSIVE SOLO, ESCAVAÇÃO, CARGA E TRANSPORTE. AF_11/2019</v>
          </cell>
          <cell r="O5658" t="str">
            <v>M3</v>
          </cell>
          <cell r="P5658" t="str">
            <v>ATRIBUÍDO SÃO PAULO</v>
          </cell>
          <cell r="Q5658" t="str">
            <v>62,24</v>
          </cell>
          <cell r="R5658" t="str">
            <v>CAIXA REFERENCIAL</v>
          </cell>
        </row>
        <row r="5659">
          <cell r="A5659">
            <v>100574</v>
          </cell>
          <cell r="B5659">
            <v>100574</v>
          </cell>
          <cell r="F5659" t="str">
            <v>PAVI0056</v>
          </cell>
          <cell r="G5659" t="str">
            <v>PAVIMENTACAO</v>
          </cell>
          <cell r="H5659" t="str">
            <v>PAVI</v>
          </cell>
          <cell r="I5659" t="str">
            <v>EXECUCAO DE SUB-LEITO, LEITO, SUB-BASE, BASE ETC</v>
          </cell>
          <cell r="J5659" t="str">
            <v>0056</v>
          </cell>
          <cell r="K5659" t="str">
            <v/>
          </cell>
          <cell r="L5659" t="str">
            <v/>
          </cell>
          <cell r="M5659" t="str">
            <v>100574</v>
          </cell>
          <cell r="N5659" t="str">
            <v>ESPALHAMENTO DE MATERIAL COM TRATOR DE ESTEIRAS. AF_11/2019</v>
          </cell>
          <cell r="O5659" t="str">
            <v>M3</v>
          </cell>
          <cell r="P5659" t="str">
            <v>COEFICIENTE DE REPRESENTATIVIDADE</v>
          </cell>
          <cell r="Q5659" t="str">
            <v>1,22</v>
          </cell>
          <cell r="R5659" t="str">
            <v>CAIXA REFERENCIAL</v>
          </cell>
        </row>
        <row r="5660">
          <cell r="A5660">
            <v>100575</v>
          </cell>
          <cell r="B5660">
            <v>100575</v>
          </cell>
          <cell r="F5660" t="str">
            <v>PAVI0056</v>
          </cell>
          <cell r="G5660" t="str">
            <v>PAVIMENTACAO</v>
          </cell>
          <cell r="H5660" t="str">
            <v>PAVI</v>
          </cell>
          <cell r="I5660" t="str">
            <v>EXECUCAO DE SUB-LEITO, LEITO, SUB-BASE, BASE ETC</v>
          </cell>
          <cell r="J5660" t="str">
            <v>0056</v>
          </cell>
          <cell r="K5660" t="str">
            <v/>
          </cell>
          <cell r="L5660" t="str">
            <v/>
          </cell>
          <cell r="M5660" t="str">
            <v>100575</v>
          </cell>
          <cell r="N5660" t="str">
            <v>REGULARIZAÇÃO DE SUPERFÍCIES COM MOTONIVELADORA. AF_11/2019</v>
          </cell>
          <cell r="O5660" t="str">
            <v>M2</v>
          </cell>
          <cell r="P5660" t="str">
            <v>COEFICIENTE DE REPRESENTATIVIDADE</v>
          </cell>
          <cell r="Q5660" t="str">
            <v>0,11</v>
          </cell>
          <cell r="R5660" t="str">
            <v>CAIXA REFERENCIAL</v>
          </cell>
        </row>
        <row r="5661">
          <cell r="A5661">
            <v>101767</v>
          </cell>
          <cell r="B5661">
            <v>101767</v>
          </cell>
          <cell r="F5661" t="str">
            <v>PAVI0056</v>
          </cell>
          <cell r="G5661" t="str">
            <v>PAVIMENTACAO</v>
          </cell>
          <cell r="H5661" t="str">
            <v>PAVI</v>
          </cell>
          <cell r="I5661" t="str">
            <v>EXECUCAO DE SUB-LEITO, LEITO, SUB-BASE, BASE ETC</v>
          </cell>
          <cell r="J5661" t="str">
            <v>0056</v>
          </cell>
          <cell r="K5661" t="str">
            <v/>
          </cell>
          <cell r="L5661" t="str">
            <v/>
          </cell>
          <cell r="M5661" t="str">
            <v>101767</v>
          </cell>
          <cell r="N5661" t="str">
            <v>EXECUÇÃO E COMPACTAÇÃO DE BASE E OU SUB BASE PARA PAVIMENTAÇÃO DE SOLOS ESTABILIZADOS GRANULOMETRICAMENTE COM MISTURA DE SOLOS EM PISTA - EXCLUSIVE SOLO, ESCAVAÇÃO, CARGA E TRANSPORTE. AF_11/2019</v>
          </cell>
          <cell r="O5661" t="str">
            <v>M3</v>
          </cell>
          <cell r="P5661" t="str">
            <v>ATRIBUÍDO SÃO PAULO</v>
          </cell>
          <cell r="Q5661" t="str">
            <v>24,96</v>
          </cell>
          <cell r="R5661" t="str">
            <v>CAIXA REFERENCIAL</v>
          </cell>
        </row>
        <row r="5662">
          <cell r="A5662">
            <v>101768</v>
          </cell>
          <cell r="B5662">
            <v>101768</v>
          </cell>
          <cell r="F5662" t="str">
            <v>PAVI0056</v>
          </cell>
          <cell r="G5662" t="str">
            <v>PAVIMENTACAO</v>
          </cell>
          <cell r="H5662" t="str">
            <v>PAVI</v>
          </cell>
          <cell r="I5662" t="str">
            <v>EXECUCAO DE SUB-LEITO, LEITO, SUB-BASE, BASE ETC</v>
          </cell>
          <cell r="J5662" t="str">
            <v>0056</v>
          </cell>
          <cell r="K5662" t="str">
            <v/>
          </cell>
          <cell r="L5662" t="str">
            <v/>
          </cell>
          <cell r="M5662" t="str">
            <v>101768</v>
          </cell>
          <cell r="N5662" t="str">
            <v>EXECUÇÃO E COMPACTAÇÃO DE BASE E OU SUB BASE PARA PAVIMENTAÇÃO DE SOLO ESTABILIZADO GRANULOMETRICAMENTE SEM MISTURA DE SOLOS - EXCLUSIVE SOLO, ESCAVAÇÃO, CARGA E TRANSPORTE. AF_11/2019</v>
          </cell>
          <cell r="O5662" t="str">
            <v>M3</v>
          </cell>
          <cell r="P5662" t="str">
            <v>ATRIBUÍDO SÃO PAULO</v>
          </cell>
          <cell r="Q5662" t="str">
            <v>37,11</v>
          </cell>
          <cell r="R5662" t="str">
            <v>CAIXA REFERENCIAL</v>
          </cell>
        </row>
        <row r="5663">
          <cell r="A5663">
            <v>92391</v>
          </cell>
          <cell r="B5663">
            <v>92391</v>
          </cell>
          <cell r="F5663" t="str">
            <v>PAVI0057</v>
          </cell>
          <cell r="G5663" t="str">
            <v>PAVIMENTACAO</v>
          </cell>
          <cell r="H5663" t="str">
            <v>PAVI</v>
          </cell>
          <cell r="I5663" t="str">
            <v>EXECUCAO DE PAVIMENTACOES DIVERSAS</v>
          </cell>
          <cell r="J5663" t="str">
            <v>0057</v>
          </cell>
          <cell r="K5663" t="str">
            <v/>
          </cell>
          <cell r="L5663" t="str">
            <v/>
          </cell>
          <cell r="M5663" t="str">
            <v>92391</v>
          </cell>
          <cell r="N5663" t="str">
            <v>EXECUÇÃO DE PAVIMENTO EM PISO INTERTRAVADO, COM BLOCO PISOGRAMA DE 35 X 25 CM, ESPESSURA 6 CM. AF_12/2015</v>
          </cell>
          <cell r="O5663" t="str">
            <v>M2</v>
          </cell>
          <cell r="P5663" t="str">
            <v>ATRIBUÍDO SÃO PAULO</v>
          </cell>
          <cell r="Q5663" t="str">
            <v>42,28</v>
          </cell>
          <cell r="R5663" t="str">
            <v>CAIXA REFERENCIAL</v>
          </cell>
        </row>
        <row r="5664">
          <cell r="A5664">
            <v>92392</v>
          </cell>
          <cell r="B5664">
            <v>92392</v>
          </cell>
          <cell r="F5664" t="str">
            <v>PAVI0057</v>
          </cell>
          <cell r="G5664" t="str">
            <v>PAVIMENTACAO</v>
          </cell>
          <cell r="H5664" t="str">
            <v>PAVI</v>
          </cell>
          <cell r="I5664" t="str">
            <v>EXECUCAO DE PAVIMENTACOES DIVERSAS</v>
          </cell>
          <cell r="J5664" t="str">
            <v>0057</v>
          </cell>
          <cell r="K5664" t="str">
            <v/>
          </cell>
          <cell r="L5664" t="str">
            <v/>
          </cell>
          <cell r="M5664" t="str">
            <v>92392</v>
          </cell>
          <cell r="N5664" t="str">
            <v>EXECUÇÃO DE PAVIMENTO EM PISO INTERTRAVADO, COM BLOCO PISOGRAMA DE 35 X 25 CM, ESPESSURA 8 CM. AF_12/2015</v>
          </cell>
          <cell r="O5664" t="str">
            <v>M2</v>
          </cell>
          <cell r="P5664" t="str">
            <v>ATRIBUÍDO SÃO PAULO</v>
          </cell>
          <cell r="Q5664" t="str">
            <v>84,98</v>
          </cell>
          <cell r="R5664" t="str">
            <v>CAIXA REFERENCIAL</v>
          </cell>
        </row>
        <row r="5665">
          <cell r="A5665">
            <v>92393</v>
          </cell>
          <cell r="B5665">
            <v>92393</v>
          </cell>
          <cell r="F5665" t="str">
            <v>PAVI0057</v>
          </cell>
          <cell r="G5665" t="str">
            <v>PAVIMENTACAO</v>
          </cell>
          <cell r="H5665" t="str">
            <v>PAVI</v>
          </cell>
          <cell r="I5665" t="str">
            <v>EXECUCAO DE PAVIMENTACOES DIVERSAS</v>
          </cell>
          <cell r="J5665" t="str">
            <v>0057</v>
          </cell>
          <cell r="K5665" t="str">
            <v/>
          </cell>
          <cell r="L5665" t="str">
            <v/>
          </cell>
          <cell r="M5665" t="str">
            <v>92393</v>
          </cell>
          <cell r="N5665" t="str">
            <v>EXECUÇÃO DE PAVIMENTO EM PISO INTERTRAVADO, COM BLOCO SEXTAVADO DE 25 X 25 CM, ESPESSURA 6 CM. AF_12/2015</v>
          </cell>
          <cell r="O5665" t="str">
            <v>M2</v>
          </cell>
          <cell r="P5665" t="str">
            <v>ATRIBUÍDO SÃO PAULO</v>
          </cell>
          <cell r="Q5665" t="str">
            <v>42,81</v>
          </cell>
          <cell r="R5665" t="str">
            <v>CAIXA REFERENCIAL</v>
          </cell>
        </row>
        <row r="5666">
          <cell r="A5666">
            <v>92394</v>
          </cell>
          <cell r="B5666">
            <v>92394</v>
          </cell>
          <cell r="F5666" t="str">
            <v>PAVI0057</v>
          </cell>
          <cell r="G5666" t="str">
            <v>PAVIMENTACAO</v>
          </cell>
          <cell r="H5666" t="str">
            <v>PAVI</v>
          </cell>
          <cell r="I5666" t="str">
            <v>EXECUCAO DE PAVIMENTACOES DIVERSAS</v>
          </cell>
          <cell r="J5666" t="str">
            <v>0057</v>
          </cell>
          <cell r="K5666" t="str">
            <v/>
          </cell>
          <cell r="L5666" t="str">
            <v/>
          </cell>
          <cell r="M5666" t="str">
            <v>92394</v>
          </cell>
          <cell r="N5666" t="str">
            <v>EXECUÇÃO DE PAVIMENTO EM PISO INTERTRAVADO, COM BLOCO SEXTAVADO DE 25 X 25 CM, ESPESSURA 8 CM. AF_12/2015</v>
          </cell>
          <cell r="O5666" t="str">
            <v>M2</v>
          </cell>
          <cell r="P5666" t="str">
            <v>ATRIBUÍDO SÃO PAULO</v>
          </cell>
          <cell r="Q5666" t="str">
            <v>54,06</v>
          </cell>
          <cell r="R5666" t="str">
            <v>CAIXA REFERENCIAL</v>
          </cell>
        </row>
        <row r="5667">
          <cell r="A5667">
            <v>92395</v>
          </cell>
          <cell r="B5667">
            <v>92395</v>
          </cell>
          <cell r="F5667" t="str">
            <v>PAVI0057</v>
          </cell>
          <cell r="G5667" t="str">
            <v>PAVIMENTACAO</v>
          </cell>
          <cell r="H5667" t="str">
            <v>PAVI</v>
          </cell>
          <cell r="I5667" t="str">
            <v>EXECUCAO DE PAVIMENTACOES DIVERSAS</v>
          </cell>
          <cell r="J5667" t="str">
            <v>0057</v>
          </cell>
          <cell r="K5667" t="str">
            <v/>
          </cell>
          <cell r="L5667" t="str">
            <v/>
          </cell>
          <cell r="M5667" t="str">
            <v>92395</v>
          </cell>
          <cell r="N5667" t="str">
            <v>EXECUÇÃO DE PAVIMENTO EM PISO INTERTRAVADO, COM BLOCO SEXTAVADO DE 25 X 25 CM, ESPESSURA 10 CM. AF_12/2015</v>
          </cell>
          <cell r="O5667" t="str">
            <v>M2</v>
          </cell>
          <cell r="P5667" t="str">
            <v>ATRIBUÍDO SÃO PAULO</v>
          </cell>
          <cell r="Q5667" t="str">
            <v>66,73</v>
          </cell>
          <cell r="R5667" t="str">
            <v>CAIXA REFERENCIAL</v>
          </cell>
        </row>
        <row r="5668">
          <cell r="A5668">
            <v>92396</v>
          </cell>
          <cell r="B5668">
            <v>92396</v>
          </cell>
          <cell r="F5668" t="str">
            <v>PAVI0057</v>
          </cell>
          <cell r="G5668" t="str">
            <v>PAVIMENTACAO</v>
          </cell>
          <cell r="H5668" t="str">
            <v>PAVI</v>
          </cell>
          <cell r="I5668" t="str">
            <v>EXECUCAO DE PAVIMENTACOES DIVERSAS</v>
          </cell>
          <cell r="J5668" t="str">
            <v>0057</v>
          </cell>
          <cell r="K5668" t="str">
            <v/>
          </cell>
          <cell r="L5668" t="str">
            <v/>
          </cell>
          <cell r="M5668" t="str">
            <v>92396</v>
          </cell>
          <cell r="N5668" t="str">
            <v>EXECUÇÃO DE PASSEIO EM PISO INTERTRAVADO, COM BLOCO RETANGULAR COR NATURAL DE 20 X 10 CM, ESPESSURA 6 CM. AF_12/2015</v>
          </cell>
          <cell r="O5668" t="str">
            <v>M2</v>
          </cell>
          <cell r="P5668" t="str">
            <v>ATRIBUÍDO SÃO PAULO</v>
          </cell>
          <cell r="Q5668" t="str">
            <v>57,33</v>
          </cell>
          <cell r="R5668" t="str">
            <v>CAIXA REFERENCIAL</v>
          </cell>
        </row>
        <row r="5669">
          <cell r="A5669">
            <v>92397</v>
          </cell>
          <cell r="B5669">
            <v>92397</v>
          </cell>
          <cell r="F5669" t="str">
            <v>PAVI0057</v>
          </cell>
          <cell r="G5669" t="str">
            <v>PAVIMENTACAO</v>
          </cell>
          <cell r="H5669" t="str">
            <v>PAVI</v>
          </cell>
          <cell r="I5669" t="str">
            <v>EXECUCAO DE PAVIMENTACOES DIVERSAS</v>
          </cell>
          <cell r="J5669" t="str">
            <v>0057</v>
          </cell>
          <cell r="K5669" t="str">
            <v/>
          </cell>
          <cell r="L5669" t="str">
            <v/>
          </cell>
          <cell r="M5669" t="str">
            <v>92397</v>
          </cell>
          <cell r="N5669" t="str">
            <v>EXECUÇÃO DE PÁTIO/ESTACIONAMENTO EM PISO INTERTRAVADO, COM BLOCO RETANGULAR COR NATURAL DE 20 X 10 CM, ESPESSURA 6 CM. AF_12/2015</v>
          </cell>
          <cell r="O5669" t="str">
            <v>M2</v>
          </cell>
          <cell r="P5669" t="str">
            <v>ATRIBUÍDO SÃO PAULO</v>
          </cell>
          <cell r="Q5669" t="str">
            <v>43,49</v>
          </cell>
          <cell r="R5669" t="str">
            <v>CAIXA REFERENCIAL</v>
          </cell>
        </row>
        <row r="5670">
          <cell r="A5670">
            <v>92398</v>
          </cell>
          <cell r="B5670">
            <v>92398</v>
          </cell>
          <cell r="F5670" t="str">
            <v>PAVI0057</v>
          </cell>
          <cell r="G5670" t="str">
            <v>PAVIMENTACAO</v>
          </cell>
          <cell r="H5670" t="str">
            <v>PAVI</v>
          </cell>
          <cell r="I5670" t="str">
            <v>EXECUCAO DE PAVIMENTACOES DIVERSAS</v>
          </cell>
          <cell r="J5670" t="str">
            <v>0057</v>
          </cell>
          <cell r="K5670" t="str">
            <v/>
          </cell>
          <cell r="L5670" t="str">
            <v/>
          </cell>
          <cell r="M5670" t="str">
            <v>92398</v>
          </cell>
          <cell r="N5670" t="str">
            <v>EXECUÇÃO DE PÁTIO/ESTACIONAMENTO EM PISO INTERTRAVADO, COM BLOCO RETANGULAR COR NATURAL DE 20 X 10 CM, ESPESSURA 8 CM. AF_12/2015</v>
          </cell>
          <cell r="O5670" t="str">
            <v>M2</v>
          </cell>
          <cell r="P5670" t="str">
            <v>ATRIBUÍDO SÃO PAULO</v>
          </cell>
          <cell r="Q5670" t="str">
            <v>56,45</v>
          </cell>
          <cell r="R5670" t="str">
            <v>CAIXA REFERENCIAL</v>
          </cell>
        </row>
        <row r="5671">
          <cell r="A5671">
            <v>92399</v>
          </cell>
          <cell r="B5671">
            <v>92399</v>
          </cell>
          <cell r="F5671" t="str">
            <v>PAVI0057</v>
          </cell>
          <cell r="G5671" t="str">
            <v>PAVIMENTACAO</v>
          </cell>
          <cell r="H5671" t="str">
            <v>PAVI</v>
          </cell>
          <cell r="I5671" t="str">
            <v>EXECUCAO DE PAVIMENTACOES DIVERSAS</v>
          </cell>
          <cell r="J5671" t="str">
            <v>0057</v>
          </cell>
          <cell r="K5671" t="str">
            <v/>
          </cell>
          <cell r="L5671" t="str">
            <v/>
          </cell>
          <cell r="M5671" t="str">
            <v>92399</v>
          </cell>
          <cell r="N5671" t="str">
            <v>EXECUÇÃO DE VIA EM PISO INTERTRAVADO, COM BLOCO RETANGULAR COR NATURAL DE 20 X 10 CM, ESPESSURA 8 CM. AF_12/2015</v>
          </cell>
          <cell r="O5671" t="str">
            <v>M2</v>
          </cell>
          <cell r="P5671" t="str">
            <v>ATRIBUÍDO SÃO PAULO</v>
          </cell>
          <cell r="Q5671" t="str">
            <v>57,91</v>
          </cell>
          <cell r="R5671" t="str">
            <v>CAIXA REFERENCIAL</v>
          </cell>
        </row>
        <row r="5672">
          <cell r="A5672">
            <v>92400</v>
          </cell>
          <cell r="B5672">
            <v>92400</v>
          </cell>
          <cell r="F5672" t="str">
            <v>PAVI0057</v>
          </cell>
          <cell r="G5672" t="str">
            <v>PAVIMENTACAO</v>
          </cell>
          <cell r="H5672" t="str">
            <v>PAVI</v>
          </cell>
          <cell r="I5672" t="str">
            <v>EXECUCAO DE PAVIMENTACOES DIVERSAS</v>
          </cell>
          <cell r="J5672" t="str">
            <v>0057</v>
          </cell>
          <cell r="K5672" t="str">
            <v/>
          </cell>
          <cell r="L5672" t="str">
            <v/>
          </cell>
          <cell r="M5672" t="str">
            <v>92400</v>
          </cell>
          <cell r="N5672" t="str">
            <v>EXECUÇÃO DE PÁTIO/ESTACIONAMENTO EM PISO INTERTRAVADO, COM BLOCO RETANGULAR DE 20 X 10 CM, ESPESSURA 10 CM. AF_12/2015</v>
          </cell>
          <cell r="O5672" t="str">
            <v>M2</v>
          </cell>
          <cell r="P5672" t="str">
            <v>ATRIBUÍDO SÃO PAULO</v>
          </cell>
          <cell r="Q5672" t="str">
            <v>68,22</v>
          </cell>
          <cell r="R5672" t="str">
            <v>CAIXA REFERENCIAL</v>
          </cell>
        </row>
        <row r="5673">
          <cell r="A5673">
            <v>92401</v>
          </cell>
          <cell r="B5673">
            <v>92401</v>
          </cell>
          <cell r="F5673" t="str">
            <v>PAVI0057</v>
          </cell>
          <cell r="G5673" t="str">
            <v>PAVIMENTACAO</v>
          </cell>
          <cell r="H5673" t="str">
            <v>PAVI</v>
          </cell>
          <cell r="I5673" t="str">
            <v>EXECUCAO DE PAVIMENTACOES DIVERSAS</v>
          </cell>
          <cell r="J5673" t="str">
            <v>0057</v>
          </cell>
          <cell r="K5673" t="str">
            <v/>
          </cell>
          <cell r="L5673" t="str">
            <v/>
          </cell>
          <cell r="M5673" t="str">
            <v>92401</v>
          </cell>
          <cell r="N5673" t="str">
            <v>EXECUÇÃO DE VIA EM PISO INTERTRAVADO, COM BLOCO RETANGULAR DE 20 X 10 CM, ESPESSURA 10 CM. AF_12/2015</v>
          </cell>
          <cell r="O5673" t="str">
            <v>M2</v>
          </cell>
          <cell r="P5673" t="str">
            <v>ATRIBUÍDO SÃO PAULO</v>
          </cell>
          <cell r="Q5673" t="str">
            <v>69,74</v>
          </cell>
          <cell r="R5673" t="str">
            <v>CAIXA REFERENCIAL</v>
          </cell>
        </row>
        <row r="5674">
          <cell r="A5674">
            <v>92402</v>
          </cell>
          <cell r="B5674">
            <v>92402</v>
          </cell>
          <cell r="F5674" t="str">
            <v>PAVI0057</v>
          </cell>
          <cell r="G5674" t="str">
            <v>PAVIMENTACAO</v>
          </cell>
          <cell r="H5674" t="str">
            <v>PAVI</v>
          </cell>
          <cell r="I5674" t="str">
            <v>EXECUCAO DE PAVIMENTACOES DIVERSAS</v>
          </cell>
          <cell r="J5674" t="str">
            <v>0057</v>
          </cell>
          <cell r="K5674" t="str">
            <v/>
          </cell>
          <cell r="L5674" t="str">
            <v/>
          </cell>
          <cell r="M5674" t="str">
            <v>92402</v>
          </cell>
          <cell r="N5674" t="str">
            <v>EXECUÇÃO DE PASSEIO EM PISO INTERTRAVADO, COM BLOCO 16 FACES DE 22 X 11 CM, ESPESSURA 6 CM. AF_12/2015</v>
          </cell>
          <cell r="O5674" t="str">
            <v>M2</v>
          </cell>
          <cell r="P5674" t="str">
            <v>ATRIBUÍDO SÃO PAULO</v>
          </cell>
          <cell r="Q5674" t="str">
            <v>59,25</v>
          </cell>
          <cell r="R5674" t="str">
            <v>CAIXA REFERENCIAL</v>
          </cell>
        </row>
        <row r="5675">
          <cell r="A5675">
            <v>92403</v>
          </cell>
          <cell r="B5675">
            <v>92403</v>
          </cell>
          <cell r="F5675" t="str">
            <v>PAVI0057</v>
          </cell>
          <cell r="G5675" t="str">
            <v>PAVIMENTACAO</v>
          </cell>
          <cell r="H5675" t="str">
            <v>PAVI</v>
          </cell>
          <cell r="I5675" t="str">
            <v>EXECUCAO DE PAVIMENTACOES DIVERSAS</v>
          </cell>
          <cell r="J5675" t="str">
            <v>0057</v>
          </cell>
          <cell r="K5675" t="str">
            <v/>
          </cell>
          <cell r="L5675" t="str">
            <v/>
          </cell>
          <cell r="M5675" t="str">
            <v>92403</v>
          </cell>
          <cell r="N5675" t="str">
            <v>EXECUÇÃO DE PÁTIO/ESTACIONAMENTO EM PISO INTERTRAVADO, COM BLOCO 16 FACES DE 22 X 11 CM, ESPESSURA 6 CM. AF_12/2015</v>
          </cell>
          <cell r="O5675" t="str">
            <v>M2</v>
          </cell>
          <cell r="P5675" t="str">
            <v>ATRIBUÍDO SÃO PAULO</v>
          </cell>
          <cell r="Q5675" t="str">
            <v>45,35</v>
          </cell>
          <cell r="R5675" t="str">
            <v>CAIXA REFERENCIAL</v>
          </cell>
        </row>
        <row r="5676">
          <cell r="A5676">
            <v>92404</v>
          </cell>
          <cell r="B5676">
            <v>92404</v>
          </cell>
          <cell r="F5676" t="str">
            <v>PAVI0057</v>
          </cell>
          <cell r="G5676" t="str">
            <v>PAVIMENTACAO</v>
          </cell>
          <cell r="H5676" t="str">
            <v>PAVI</v>
          </cell>
          <cell r="I5676" t="str">
            <v>EXECUCAO DE PAVIMENTACOES DIVERSAS</v>
          </cell>
          <cell r="J5676" t="str">
            <v>0057</v>
          </cell>
          <cell r="K5676" t="str">
            <v/>
          </cell>
          <cell r="L5676" t="str">
            <v/>
          </cell>
          <cell r="M5676" t="str">
            <v>92404</v>
          </cell>
          <cell r="N5676" t="str">
            <v>EXECUÇÃO DE PÁTIO/ESTACIONAMENTO EM PISO INTERTRAVADO, COM BLOCO 16 FACES DE 22 X 11 CM, ESPESSURA 8 CM. AF_12/2015</v>
          </cell>
          <cell r="O5676" t="str">
            <v>M2</v>
          </cell>
          <cell r="P5676" t="str">
            <v>ATRIBUÍDO SÃO PAULO</v>
          </cell>
          <cell r="Q5676" t="str">
            <v>58,30</v>
          </cell>
          <cell r="R5676" t="str">
            <v>CAIXA REFERENCIAL</v>
          </cell>
        </row>
        <row r="5677">
          <cell r="A5677">
            <v>92405</v>
          </cell>
          <cell r="B5677">
            <v>92405</v>
          </cell>
          <cell r="F5677" t="str">
            <v>PAVI0057</v>
          </cell>
          <cell r="G5677" t="str">
            <v>PAVIMENTACAO</v>
          </cell>
          <cell r="H5677" t="str">
            <v>PAVI</v>
          </cell>
          <cell r="I5677" t="str">
            <v>EXECUCAO DE PAVIMENTACOES DIVERSAS</v>
          </cell>
          <cell r="J5677" t="str">
            <v>0057</v>
          </cell>
          <cell r="K5677" t="str">
            <v/>
          </cell>
          <cell r="L5677" t="str">
            <v/>
          </cell>
          <cell r="M5677" t="str">
            <v>92405</v>
          </cell>
          <cell r="N5677" t="str">
            <v>EXECUÇÃO DE VIA EM PISO INTERTRAVADO, COM BLOCO 16 FACES DE 22 X 11 CM, ESPESSURA 8 CM. AF_12/2015</v>
          </cell>
          <cell r="O5677" t="str">
            <v>M2</v>
          </cell>
          <cell r="P5677" t="str">
            <v>ATRIBUÍDO SÃO PAULO</v>
          </cell>
          <cell r="Q5677" t="str">
            <v>59,75</v>
          </cell>
          <cell r="R5677" t="str">
            <v>CAIXA REFERENCIAL</v>
          </cell>
        </row>
        <row r="5678">
          <cell r="A5678">
            <v>92406</v>
          </cell>
          <cell r="B5678">
            <v>92406</v>
          </cell>
          <cell r="F5678" t="str">
            <v>PAVI0057</v>
          </cell>
          <cell r="G5678" t="str">
            <v>PAVIMENTACAO</v>
          </cell>
          <cell r="H5678" t="str">
            <v>PAVI</v>
          </cell>
          <cell r="I5678" t="str">
            <v>EXECUCAO DE PAVIMENTACOES DIVERSAS</v>
          </cell>
          <cell r="J5678" t="str">
            <v>0057</v>
          </cell>
          <cell r="K5678" t="str">
            <v/>
          </cell>
          <cell r="L5678" t="str">
            <v/>
          </cell>
          <cell r="M5678" t="str">
            <v>92406</v>
          </cell>
          <cell r="N5678" t="str">
            <v>EXECUÇÃO DE PÁTIO/ESTACIONAMENTO EM PISO INTERTRAVADO, COM BLOCO 16 FACES DE 22 X 11 CM, ESPESSURA 10 CM. AF_12/2015</v>
          </cell>
          <cell r="O5678" t="str">
            <v>M2</v>
          </cell>
          <cell r="P5678" t="str">
            <v>ATRIBUÍDO SÃO PAULO</v>
          </cell>
          <cell r="Q5678" t="str">
            <v>70,10</v>
          </cell>
          <cell r="R5678" t="str">
            <v>CAIXA REFERENCIAL</v>
          </cell>
        </row>
        <row r="5679">
          <cell r="A5679">
            <v>92407</v>
          </cell>
          <cell r="B5679">
            <v>92407</v>
          </cell>
          <cell r="F5679" t="str">
            <v>PAVI0057</v>
          </cell>
          <cell r="G5679" t="str">
            <v>PAVIMENTACAO</v>
          </cell>
          <cell r="H5679" t="str">
            <v>PAVI</v>
          </cell>
          <cell r="I5679" t="str">
            <v>EXECUCAO DE PAVIMENTACOES DIVERSAS</v>
          </cell>
          <cell r="J5679" t="str">
            <v>0057</v>
          </cell>
          <cell r="K5679" t="str">
            <v/>
          </cell>
          <cell r="L5679" t="str">
            <v/>
          </cell>
          <cell r="M5679" t="str">
            <v>92407</v>
          </cell>
          <cell r="N5679" t="str">
            <v>EXECUÇÃO DE VIA EM PISO INTERTRAVADO, COM BLOCO 16 FACES DE 22 X 11 CM, ESPESSURA 10 CM. AF_12/2015</v>
          </cell>
          <cell r="O5679" t="str">
            <v>M2</v>
          </cell>
          <cell r="P5679" t="str">
            <v>ATRIBUÍDO SÃO PAULO</v>
          </cell>
          <cell r="Q5679" t="str">
            <v>71,60</v>
          </cell>
          <cell r="R5679" t="str">
            <v>CAIXA REFERENCIAL</v>
          </cell>
        </row>
        <row r="5680">
          <cell r="A5680">
            <v>93679</v>
          </cell>
          <cell r="B5680">
            <v>93679</v>
          </cell>
          <cell r="F5680" t="str">
            <v>PAVI0057</v>
          </cell>
          <cell r="G5680" t="str">
            <v>PAVIMENTACAO</v>
          </cell>
          <cell r="H5680" t="str">
            <v>PAVI</v>
          </cell>
          <cell r="I5680" t="str">
            <v>EXECUCAO DE PAVIMENTACOES DIVERSAS</v>
          </cell>
          <cell r="J5680" t="str">
            <v>0057</v>
          </cell>
          <cell r="K5680" t="str">
            <v/>
          </cell>
          <cell r="L5680" t="str">
            <v/>
          </cell>
          <cell r="M5680" t="str">
            <v>93679</v>
          </cell>
          <cell r="N5680" t="str">
            <v>EXECUÇÃO DE PASSEIO EM PISO INTERTRAVADO, COM BLOCO RETANGULAR COLORIDO DE 20 X 10 CM, ESPESSURA 6 CM. AF_12/2015</v>
          </cell>
          <cell r="O5680" t="str">
            <v>M2</v>
          </cell>
          <cell r="P5680" t="str">
            <v>ATRIBUÍDO SÃO PAULO</v>
          </cell>
          <cell r="Q5680" t="str">
            <v>62,59</v>
          </cell>
          <cell r="R5680" t="str">
            <v>CAIXA REFERENCIAL</v>
          </cell>
        </row>
        <row r="5681">
          <cell r="A5681">
            <v>93680</v>
          </cell>
          <cell r="B5681">
            <v>93680</v>
          </cell>
          <cell r="F5681" t="str">
            <v>PAVI0057</v>
          </cell>
          <cell r="G5681" t="str">
            <v>PAVIMENTACAO</v>
          </cell>
          <cell r="H5681" t="str">
            <v>PAVI</v>
          </cell>
          <cell r="I5681" t="str">
            <v>EXECUCAO DE PAVIMENTACOES DIVERSAS</v>
          </cell>
          <cell r="J5681" t="str">
            <v>0057</v>
          </cell>
          <cell r="K5681" t="str">
            <v/>
          </cell>
          <cell r="L5681" t="str">
            <v/>
          </cell>
          <cell r="M5681" t="str">
            <v>93680</v>
          </cell>
          <cell r="N5681" t="str">
            <v>EXECUÇÃO DE PÁTIO/ESTACIONAMENTO EM PISO INTERTRAVADO, COM BLOCO RETANGULAR COLORIDO DE 20 X 10 CM, ESPESSURA 6 CM. AF_12/2015</v>
          </cell>
          <cell r="O5681" t="str">
            <v>M2</v>
          </cell>
          <cell r="P5681" t="str">
            <v>ATRIBUÍDO SÃO PAULO</v>
          </cell>
          <cell r="Q5681" t="str">
            <v>48,53</v>
          </cell>
          <cell r="R5681" t="str">
            <v>CAIXA REFERENCIAL</v>
          </cell>
        </row>
        <row r="5682">
          <cell r="A5682">
            <v>93681</v>
          </cell>
          <cell r="B5682">
            <v>93681</v>
          </cell>
          <cell r="F5682" t="str">
            <v>PAVI0057</v>
          </cell>
          <cell r="G5682" t="str">
            <v>PAVIMENTACAO</v>
          </cell>
          <cell r="H5682" t="str">
            <v>PAVI</v>
          </cell>
          <cell r="I5682" t="str">
            <v>EXECUCAO DE PAVIMENTACOES DIVERSAS</v>
          </cell>
          <cell r="J5682" t="str">
            <v>0057</v>
          </cell>
          <cell r="K5682" t="str">
            <v/>
          </cell>
          <cell r="L5682" t="str">
            <v/>
          </cell>
          <cell r="M5682" t="str">
            <v>93681</v>
          </cell>
          <cell r="N5682" t="str">
            <v>EXECUÇÃO DE PÁTIO/ESTACIONAMENTO EM PISO INTERTRAVADO, COM BLOCO RETANGULAR COLORIDO DE 20 X 10 CM, ESPESSURA 8 CM. AF_12/2015</v>
          </cell>
          <cell r="O5682" t="str">
            <v>M2</v>
          </cell>
          <cell r="P5682" t="str">
            <v>ATRIBUÍDO SÃO PAULO</v>
          </cell>
          <cell r="Q5682" t="str">
            <v>60,47</v>
          </cell>
          <cell r="R5682" t="str">
            <v>CAIXA REFERENCIAL</v>
          </cell>
        </row>
        <row r="5683">
          <cell r="A5683">
            <v>93682</v>
          </cell>
          <cell r="B5683">
            <v>93682</v>
          </cell>
          <cell r="F5683" t="str">
            <v>PAVI0057</v>
          </cell>
          <cell r="G5683" t="str">
            <v>PAVIMENTACAO</v>
          </cell>
          <cell r="H5683" t="str">
            <v>PAVI</v>
          </cell>
          <cell r="I5683" t="str">
            <v>EXECUCAO DE PAVIMENTACOES DIVERSAS</v>
          </cell>
          <cell r="J5683" t="str">
            <v>0057</v>
          </cell>
          <cell r="K5683" t="str">
            <v/>
          </cell>
          <cell r="L5683" t="str">
            <v/>
          </cell>
          <cell r="M5683" t="str">
            <v>93682</v>
          </cell>
          <cell r="N5683" t="str">
            <v>EXECUÇÃO DE VIA EM PISO INTERTRAVADO, COM BLOCO RETANGULAR COLORIDO DE 20 X 10 CM, ESPESSURA 8 CM. AF_12/2015</v>
          </cell>
          <cell r="O5683" t="str">
            <v>M2</v>
          </cell>
          <cell r="P5683" t="str">
            <v>ATRIBUÍDO SÃO PAULO</v>
          </cell>
          <cell r="Q5683" t="str">
            <v>61,97</v>
          </cell>
          <cell r="R5683" t="str">
            <v>CAIXA REFERENCIAL</v>
          </cell>
        </row>
        <row r="5684">
          <cell r="A5684">
            <v>97104</v>
          </cell>
          <cell r="B5684">
            <v>97104</v>
          </cell>
          <cell r="F5684" t="str">
            <v>PAVI0057</v>
          </cell>
          <cell r="G5684" t="str">
            <v>PAVIMENTACAO</v>
          </cell>
          <cell r="H5684" t="str">
            <v>PAVI</v>
          </cell>
          <cell r="I5684" t="str">
            <v>EXECUCAO DE PAVIMENTACOES DIVERSAS</v>
          </cell>
          <cell r="J5684" t="str">
            <v>0057</v>
          </cell>
          <cell r="K5684" t="str">
            <v/>
          </cell>
          <cell r="L5684" t="str">
            <v/>
          </cell>
          <cell r="M5684" t="str">
            <v>97104</v>
          </cell>
          <cell r="N5684" t="str">
            <v>EXECUÇÃO DE PAVIMENTO DE CONCRETO SIMPLES (PCS), FCK = 40 MPA, CAMADA COM ESPESSURA DE 15,0 CM. AF_11/2017</v>
          </cell>
          <cell r="O5684" t="str">
            <v>M2</v>
          </cell>
          <cell r="P5684" t="str">
            <v>ATRIBUÍDO SÃO PAULO</v>
          </cell>
          <cell r="Q5684" t="str">
            <v>99,57</v>
          </cell>
          <cell r="R5684" t="str">
            <v>CAIXA REFERENCIAL</v>
          </cell>
        </row>
        <row r="5685">
          <cell r="A5685">
            <v>97105</v>
          </cell>
          <cell r="B5685">
            <v>97105</v>
          </cell>
          <cell r="F5685" t="str">
            <v>PAVI0057</v>
          </cell>
          <cell r="G5685" t="str">
            <v>PAVIMENTACAO</v>
          </cell>
          <cell r="H5685" t="str">
            <v>PAVI</v>
          </cell>
          <cell r="I5685" t="str">
            <v>EXECUCAO DE PAVIMENTACOES DIVERSAS</v>
          </cell>
          <cell r="J5685" t="str">
            <v>0057</v>
          </cell>
          <cell r="K5685" t="str">
            <v/>
          </cell>
          <cell r="L5685" t="str">
            <v/>
          </cell>
          <cell r="M5685" t="str">
            <v>97105</v>
          </cell>
          <cell r="N5685" t="str">
            <v>EXECUÇÃO DE PAVIMENTO DE CONCRETO SIMPLES (PCS), FCK = 40 MPA, CAMADA COM ESPESSURA DE 17,5 CM. AF_11/2017</v>
          </cell>
          <cell r="O5685" t="str">
            <v>M2</v>
          </cell>
          <cell r="P5685" t="str">
            <v>ATRIBUÍDO SÃO PAULO</v>
          </cell>
          <cell r="Q5685" t="str">
            <v>116,70</v>
          </cell>
          <cell r="R5685" t="str">
            <v>CAIXA REFERENCIAL</v>
          </cell>
        </row>
        <row r="5686">
          <cell r="A5686">
            <v>97106</v>
          </cell>
          <cell r="B5686">
            <v>97106</v>
          </cell>
          <cell r="F5686" t="str">
            <v>PAVI0057</v>
          </cell>
          <cell r="G5686" t="str">
            <v>PAVIMENTACAO</v>
          </cell>
          <cell r="H5686" t="str">
            <v>PAVI</v>
          </cell>
          <cell r="I5686" t="str">
            <v>EXECUCAO DE PAVIMENTACOES DIVERSAS</v>
          </cell>
          <cell r="J5686" t="str">
            <v>0057</v>
          </cell>
          <cell r="K5686" t="str">
            <v/>
          </cell>
          <cell r="L5686" t="str">
            <v/>
          </cell>
          <cell r="M5686" t="str">
            <v>97106</v>
          </cell>
          <cell r="N5686" t="str">
            <v>EXECUÇÃO DE PAVIMENTO DE CONCRETO SIMPLES (PCS), FCK = 40 MPA, CAMADA COM ESPESSURA DE 20,0 CM. AF_11/2017</v>
          </cell>
          <cell r="O5686" t="str">
            <v>M2</v>
          </cell>
          <cell r="P5686" t="str">
            <v>ATRIBUÍDO SÃO PAULO</v>
          </cell>
          <cell r="Q5686" t="str">
            <v>126,90</v>
          </cell>
          <cell r="R5686" t="str">
            <v>CAIXA REFERENCIAL</v>
          </cell>
        </row>
        <row r="5687">
          <cell r="A5687">
            <v>97107</v>
          </cell>
          <cell r="B5687">
            <v>97107</v>
          </cell>
          <cell r="F5687" t="str">
            <v>PAVI0057</v>
          </cell>
          <cell r="G5687" t="str">
            <v>PAVIMENTACAO</v>
          </cell>
          <cell r="H5687" t="str">
            <v>PAVI</v>
          </cell>
          <cell r="I5687" t="str">
            <v>EXECUCAO DE PAVIMENTACOES DIVERSAS</v>
          </cell>
          <cell r="J5687" t="str">
            <v>0057</v>
          </cell>
          <cell r="K5687" t="str">
            <v/>
          </cell>
          <cell r="L5687" t="str">
            <v/>
          </cell>
          <cell r="M5687" t="str">
            <v>97107</v>
          </cell>
          <cell r="N5687" t="str">
            <v>EXECUÇÃO DE PAVIMENTO DE CONCRETO SIMPLES (PCS), FCK = 40 MPA, CAMADA COM ESPESSURA DE 22,5 CM. AF_11/2017</v>
          </cell>
          <cell r="O5687" t="str">
            <v>M2</v>
          </cell>
          <cell r="P5687" t="str">
            <v>ATRIBUÍDO SÃO PAULO</v>
          </cell>
          <cell r="Q5687" t="str">
            <v>137,07</v>
          </cell>
          <cell r="R5687" t="str">
            <v>CAIXA REFERENCIAL</v>
          </cell>
        </row>
        <row r="5688">
          <cell r="A5688">
            <v>97108</v>
          </cell>
          <cell r="B5688">
            <v>97108</v>
          </cell>
          <cell r="F5688" t="str">
            <v>PAVI0057</v>
          </cell>
          <cell r="G5688" t="str">
            <v>PAVIMENTACAO</v>
          </cell>
          <cell r="H5688" t="str">
            <v>PAVI</v>
          </cell>
          <cell r="I5688" t="str">
            <v>EXECUCAO DE PAVIMENTACOES DIVERSAS</v>
          </cell>
          <cell r="J5688" t="str">
            <v>0057</v>
          </cell>
          <cell r="K5688" t="str">
            <v/>
          </cell>
          <cell r="L5688" t="str">
            <v/>
          </cell>
          <cell r="M5688" t="str">
            <v>97108</v>
          </cell>
          <cell r="N5688" t="str">
            <v>EXECUÇÃO DE PAVIMENTO DE CONCRETO SIMPLES (PCS), FCK = 40 MPA, CAMADA COM ESPESSURA DE 25,0 CM. AF_11/2017</v>
          </cell>
          <cell r="O5688" t="str">
            <v>M2</v>
          </cell>
          <cell r="P5688" t="str">
            <v>ATRIBUÍDO SÃO PAULO</v>
          </cell>
          <cell r="Q5688" t="str">
            <v>160,99</v>
          </cell>
          <cell r="R5688" t="str">
            <v>CAIXA REFERENCIAL</v>
          </cell>
        </row>
        <row r="5689">
          <cell r="A5689">
            <v>97109</v>
          </cell>
          <cell r="B5689">
            <v>97109</v>
          </cell>
          <cell r="F5689" t="str">
            <v>PAVI0057</v>
          </cell>
          <cell r="G5689" t="str">
            <v>PAVIMENTACAO</v>
          </cell>
          <cell r="H5689" t="str">
            <v>PAVI</v>
          </cell>
          <cell r="I5689" t="str">
            <v>EXECUCAO DE PAVIMENTACOES DIVERSAS</v>
          </cell>
          <cell r="J5689" t="str">
            <v>0057</v>
          </cell>
          <cell r="K5689" t="str">
            <v/>
          </cell>
          <cell r="L5689" t="str">
            <v/>
          </cell>
          <cell r="M5689" t="str">
            <v>97109</v>
          </cell>
          <cell r="N5689" t="str">
            <v>EXECUÇÃO DE PAVIMENTO DE CONCRETO SIMPLES (PCS), FCK = 40 MPA, CAMADA COM ESPESSURA DE 27,5 CM. AF_11/2017</v>
          </cell>
          <cell r="O5689" t="str">
            <v>M2</v>
          </cell>
          <cell r="P5689" t="str">
            <v>ATRIBUÍDO SÃO PAULO</v>
          </cell>
          <cell r="Q5689" t="str">
            <v>171,09</v>
          </cell>
          <cell r="R5689" t="str">
            <v>CAIXA REFERENCIAL</v>
          </cell>
        </row>
        <row r="5690">
          <cell r="A5690">
            <v>97110</v>
          </cell>
          <cell r="B5690">
            <v>97110</v>
          </cell>
          <cell r="F5690" t="str">
            <v>PAVI0057</v>
          </cell>
          <cell r="G5690" t="str">
            <v>PAVIMENTACAO</v>
          </cell>
          <cell r="H5690" t="str">
            <v>PAVI</v>
          </cell>
          <cell r="I5690" t="str">
            <v>EXECUCAO DE PAVIMENTACOES DIVERSAS</v>
          </cell>
          <cell r="J5690" t="str">
            <v>0057</v>
          </cell>
          <cell r="K5690" t="str">
            <v/>
          </cell>
          <cell r="L5690" t="str">
            <v/>
          </cell>
          <cell r="M5690" t="str">
            <v>97110</v>
          </cell>
          <cell r="N5690" t="str">
            <v>EXECUÇÃO DE PAVIMENTO DE CONCRETO ARMADO (PCA), FCK = 40 MPA, CAMADA COM ESPESSURA DE 12,5 CM. AF_11/2017</v>
          </cell>
          <cell r="O5690" t="str">
            <v>M2</v>
          </cell>
          <cell r="P5690" t="str">
            <v>ATRIBUÍDO SÃO PAULO</v>
          </cell>
          <cell r="Q5690" t="str">
            <v>175,40</v>
          </cell>
          <cell r="R5690" t="str">
            <v>CAIXA REFERENCIAL</v>
          </cell>
        </row>
        <row r="5691">
          <cell r="A5691">
            <v>97111</v>
          </cell>
          <cell r="B5691">
            <v>97111</v>
          </cell>
          <cell r="F5691" t="str">
            <v>PAVI0057</v>
          </cell>
          <cell r="G5691" t="str">
            <v>PAVIMENTACAO</v>
          </cell>
          <cell r="H5691" t="str">
            <v>PAVI</v>
          </cell>
          <cell r="I5691" t="str">
            <v>EXECUCAO DE PAVIMENTACOES DIVERSAS</v>
          </cell>
          <cell r="J5691" t="str">
            <v>0057</v>
          </cell>
          <cell r="K5691" t="str">
            <v/>
          </cell>
          <cell r="L5691" t="str">
            <v/>
          </cell>
          <cell r="M5691" t="str">
            <v>97111</v>
          </cell>
          <cell r="N5691" t="str">
            <v>EXECUÇÃO DE PAVIMENTO DE CONCRETO ARMADO (PCA), FCK = 40 MPA, CAMADA COM ESPESSURA DE 15,0 CM. AF_11/2017</v>
          </cell>
          <cell r="O5691" t="str">
            <v>M2</v>
          </cell>
          <cell r="P5691" t="str">
            <v>ATRIBUÍDO SÃO PAULO</v>
          </cell>
          <cell r="Q5691" t="str">
            <v>199,78</v>
          </cell>
          <cell r="R5691" t="str">
            <v>CAIXA REFERENCIAL</v>
          </cell>
        </row>
        <row r="5692">
          <cell r="A5692">
            <v>97112</v>
          </cell>
          <cell r="B5692">
            <v>97112</v>
          </cell>
          <cell r="F5692" t="str">
            <v>PAVI0057</v>
          </cell>
          <cell r="G5692" t="str">
            <v>PAVIMENTACAO</v>
          </cell>
          <cell r="H5692" t="str">
            <v>PAVI</v>
          </cell>
          <cell r="I5692" t="str">
            <v>EXECUCAO DE PAVIMENTACOES DIVERSAS</v>
          </cell>
          <cell r="J5692" t="str">
            <v>0057</v>
          </cell>
          <cell r="K5692" t="str">
            <v/>
          </cell>
          <cell r="L5692" t="str">
            <v/>
          </cell>
          <cell r="M5692" t="str">
            <v>97112</v>
          </cell>
          <cell r="N5692" t="str">
            <v>EXECUÇÃO DE PAVIMENTO DE CONCRETO ARMADO (PCA), FCK = 40 MPA, CAMADA COM ESPESSURA DE 17,5 CM. AF_11/2017</v>
          </cell>
          <cell r="O5692" t="str">
            <v>M2</v>
          </cell>
          <cell r="P5692" t="str">
            <v>ATRIBUÍDO SÃO PAULO</v>
          </cell>
          <cell r="Q5692" t="str">
            <v>208,34</v>
          </cell>
          <cell r="R5692" t="str">
            <v>CAIXA REFERENCIAL</v>
          </cell>
        </row>
        <row r="5693">
          <cell r="A5693">
            <v>97113</v>
          </cell>
          <cell r="B5693">
            <v>97113</v>
          </cell>
          <cell r="F5693" t="str">
            <v>PAVI0057</v>
          </cell>
          <cell r="G5693" t="str">
            <v>PAVIMENTACAO</v>
          </cell>
          <cell r="H5693" t="str">
            <v>PAVI</v>
          </cell>
          <cell r="I5693" t="str">
            <v>EXECUCAO DE PAVIMENTACOES DIVERSAS</v>
          </cell>
          <cell r="J5693" t="str">
            <v>0057</v>
          </cell>
          <cell r="K5693" t="str">
            <v/>
          </cell>
          <cell r="L5693" t="str">
            <v/>
          </cell>
          <cell r="M5693" t="str">
            <v>97113</v>
          </cell>
          <cell r="N5693" t="str">
            <v>APLICAÇÃO DE LONA PLÁSTICA PARA EXECUÇÃO DE PAVIMENTOS DE CONCRETO. AF_11/2017</v>
          </cell>
          <cell r="O5693" t="str">
            <v>M2</v>
          </cell>
          <cell r="P5693" t="str">
            <v>COEFICIENTE DE REPRESENTATIVIDADE</v>
          </cell>
          <cell r="Q5693" t="str">
            <v>2,05</v>
          </cell>
          <cell r="R5693" t="str">
            <v>CAIXA REFERENCIAL</v>
          </cell>
        </row>
        <row r="5694">
          <cell r="A5694">
            <v>97114</v>
          </cell>
          <cell r="B5694">
            <v>97114</v>
          </cell>
          <cell r="F5694" t="str">
            <v>PAVI0057</v>
          </cell>
          <cell r="G5694" t="str">
            <v>PAVIMENTACAO</v>
          </cell>
          <cell r="H5694" t="str">
            <v>PAVI</v>
          </cell>
          <cell r="I5694" t="str">
            <v>EXECUCAO DE PAVIMENTACOES DIVERSAS</v>
          </cell>
          <cell r="J5694" t="str">
            <v>0057</v>
          </cell>
          <cell r="K5694" t="str">
            <v/>
          </cell>
          <cell r="L5694" t="str">
            <v/>
          </cell>
          <cell r="M5694" t="str">
            <v>97114</v>
          </cell>
          <cell r="N5694" t="str">
            <v>EXECUÇÃO DE JUNTAS DE CONTRAÇÃO PARA PAVIMENTOS DE CONCRETO. AF_11/2017</v>
          </cell>
          <cell r="O5694" t="str">
            <v>M</v>
          </cell>
          <cell r="P5694" t="str">
            <v>COEFICIENTE DE REPRESENTATIVIDADE</v>
          </cell>
          <cell r="Q5694" t="str">
            <v>0,53</v>
          </cell>
          <cell r="R5694" t="str">
            <v>CAIXA REFERENCIAL</v>
          </cell>
        </row>
        <row r="5695">
          <cell r="A5695">
            <v>97115</v>
          </cell>
          <cell r="B5695">
            <v>97115</v>
          </cell>
          <cell r="F5695" t="str">
            <v>PAVI0057</v>
          </cell>
          <cell r="G5695" t="str">
            <v>PAVIMENTACAO</v>
          </cell>
          <cell r="H5695" t="str">
            <v>PAVI</v>
          </cell>
          <cell r="I5695" t="str">
            <v>EXECUCAO DE PAVIMENTACOES DIVERSAS</v>
          </cell>
          <cell r="J5695" t="str">
            <v>0057</v>
          </cell>
          <cell r="K5695" t="str">
            <v/>
          </cell>
          <cell r="L5695" t="str">
            <v/>
          </cell>
          <cell r="M5695" t="str">
            <v>97115</v>
          </cell>
          <cell r="N5695" t="str">
            <v>APLICAÇÃO DE GRAXA EM BARRAS DE TRANSFERÊNCIA PARA EXECUÇÃO DE PAVIMENTO DE CONCRETO. AF_11/2017</v>
          </cell>
          <cell r="O5695" t="str">
            <v>KG</v>
          </cell>
          <cell r="P5695" t="str">
            <v>COEFICIENTE DE REPRESENTATIVIDADE</v>
          </cell>
          <cell r="Q5695" t="str">
            <v>45,70</v>
          </cell>
          <cell r="R5695" t="str">
            <v>CAIXA REFERENCIAL</v>
          </cell>
        </row>
        <row r="5696">
          <cell r="A5696">
            <v>97116</v>
          </cell>
          <cell r="B5696">
            <v>97116</v>
          </cell>
          <cell r="F5696" t="str">
            <v>PAVI0057</v>
          </cell>
          <cell r="G5696" t="str">
            <v>PAVIMENTACAO</v>
          </cell>
          <cell r="H5696" t="str">
            <v>PAVI</v>
          </cell>
          <cell r="I5696" t="str">
            <v>EXECUCAO DE PAVIMENTACOES DIVERSAS</v>
          </cell>
          <cell r="J5696" t="str">
            <v>0057</v>
          </cell>
          <cell r="K5696" t="str">
            <v/>
          </cell>
          <cell r="L5696" t="str">
            <v/>
          </cell>
          <cell r="M5696" t="str">
            <v>97116</v>
          </cell>
          <cell r="N5696" t="str">
            <v>BARRAS DE TRANSFERÊNCIA, AÇO CA-25 DE 16,0 MM, PARA EXECUÇÃO DE PAVIMENTO DE CONCRETO  FORNECIMENTO E INSTALAÇÃO. AF_11/2017</v>
          </cell>
          <cell r="O5696" t="str">
            <v>KG</v>
          </cell>
          <cell r="P5696" t="str">
            <v>COEFICIENTE DE REPRESENTATIVIDADE</v>
          </cell>
          <cell r="Q5696" t="str">
            <v>21,83</v>
          </cell>
          <cell r="R5696" t="str">
            <v>CAIXA REFERENCIAL</v>
          </cell>
        </row>
        <row r="5697">
          <cell r="A5697">
            <v>97117</v>
          </cell>
          <cell r="B5697">
            <v>97117</v>
          </cell>
          <cell r="F5697" t="str">
            <v>PAVI0057</v>
          </cell>
          <cell r="G5697" t="str">
            <v>PAVIMENTACAO</v>
          </cell>
          <cell r="H5697" t="str">
            <v>PAVI</v>
          </cell>
          <cell r="I5697" t="str">
            <v>EXECUCAO DE PAVIMENTACOES DIVERSAS</v>
          </cell>
          <cell r="J5697" t="str">
            <v>0057</v>
          </cell>
          <cell r="K5697" t="str">
            <v/>
          </cell>
          <cell r="L5697" t="str">
            <v/>
          </cell>
          <cell r="M5697" t="str">
            <v>97117</v>
          </cell>
          <cell r="N5697" t="str">
            <v>BARRAS DE TRANSFERÊNCIA, AÇO CA-25 DE 20,0 MM, PARA EXECUÇÃO DE PAVIMENTO DE CONCRETO  FORNECIMENTO E INSTALAÇÃO. AF_11/2017</v>
          </cell>
          <cell r="O5697" t="str">
            <v>KG</v>
          </cell>
          <cell r="P5697" t="str">
            <v>COEFICIENTE DE REPRESENTATIVIDADE</v>
          </cell>
          <cell r="Q5697" t="str">
            <v>20,77</v>
          </cell>
          <cell r="R5697" t="str">
            <v>CAIXA REFERENCIAL</v>
          </cell>
        </row>
        <row r="5698">
          <cell r="A5698">
            <v>97118</v>
          </cell>
          <cell r="B5698">
            <v>97118</v>
          </cell>
          <cell r="F5698" t="str">
            <v>PAVI0057</v>
          </cell>
          <cell r="G5698" t="str">
            <v>PAVIMENTACAO</v>
          </cell>
          <cell r="H5698" t="str">
            <v>PAVI</v>
          </cell>
          <cell r="I5698" t="str">
            <v>EXECUCAO DE PAVIMENTACOES DIVERSAS</v>
          </cell>
          <cell r="J5698" t="str">
            <v>0057</v>
          </cell>
          <cell r="K5698" t="str">
            <v/>
          </cell>
          <cell r="L5698" t="str">
            <v/>
          </cell>
          <cell r="M5698" t="str">
            <v>97118</v>
          </cell>
          <cell r="N5698" t="str">
            <v>BARRAS DE TRANSFERÊNCIA, AÇO CA-25 DE 25,0 MM, PARA EXECUÇÃO DE PAVIMENTO DE CONCRETO  FORNECIMENTO E INSTALAÇÃO. AF_11/2017</v>
          </cell>
          <cell r="O5698" t="str">
            <v>KG</v>
          </cell>
          <cell r="P5698" t="str">
            <v>COEFICIENTE DE REPRESENTATIVIDADE</v>
          </cell>
          <cell r="Q5698" t="str">
            <v>18,11</v>
          </cell>
          <cell r="R5698" t="str">
            <v>CAIXA REFERENCIAL</v>
          </cell>
        </row>
        <row r="5699">
          <cell r="A5699">
            <v>97119</v>
          </cell>
          <cell r="B5699">
            <v>97119</v>
          </cell>
          <cell r="F5699" t="str">
            <v>PAVI0057</v>
          </cell>
          <cell r="G5699" t="str">
            <v>PAVIMENTACAO</v>
          </cell>
          <cell r="H5699" t="str">
            <v>PAVI</v>
          </cell>
          <cell r="I5699" t="str">
            <v>EXECUCAO DE PAVIMENTACOES DIVERSAS</v>
          </cell>
          <cell r="J5699" t="str">
            <v>0057</v>
          </cell>
          <cell r="K5699" t="str">
            <v/>
          </cell>
          <cell r="L5699" t="str">
            <v/>
          </cell>
          <cell r="M5699" t="str">
            <v>97119</v>
          </cell>
          <cell r="N5699" t="str">
            <v>BARRAS DE TRANSFERÊNCIA, AÇO CA-25 DE 32,0 MM, PARA EXECUÇÃO DE PAVIMENTO DE CONCRETO  FORNECIMENTO E INSTALAÇÃO. AF_11/2017</v>
          </cell>
          <cell r="O5699" t="str">
            <v>KG</v>
          </cell>
          <cell r="P5699" t="str">
            <v>COEFICIENTE DE REPRESENTATIVIDADE</v>
          </cell>
          <cell r="Q5699" t="str">
            <v>17,16</v>
          </cell>
          <cell r="R5699" t="str">
            <v>CAIXA REFERENCIAL</v>
          </cell>
        </row>
        <row r="5700">
          <cell r="A5700">
            <v>97120</v>
          </cell>
          <cell r="B5700">
            <v>97120</v>
          </cell>
          <cell r="F5700" t="str">
            <v>PAVI0057</v>
          </cell>
          <cell r="G5700" t="str">
            <v>PAVIMENTACAO</v>
          </cell>
          <cell r="H5700" t="str">
            <v>PAVI</v>
          </cell>
          <cell r="I5700" t="str">
            <v>EXECUCAO DE PAVIMENTACOES DIVERSAS</v>
          </cell>
          <cell r="J5700" t="str">
            <v>0057</v>
          </cell>
          <cell r="K5700" t="str">
            <v/>
          </cell>
          <cell r="L5700" t="str">
            <v/>
          </cell>
          <cell r="M5700" t="str">
            <v>97120</v>
          </cell>
          <cell r="N5700" t="str">
            <v>BARRAS DE LIGAÇÃO, AÇO CA-50 DE 10 MM, PARA EXECUÇÃO DE PAVIMENTO DE CONCRETO  FORNECIMENTO E INSTALAÇÃO. AF_11/2017</v>
          </cell>
          <cell r="O5700" t="str">
            <v>KG</v>
          </cell>
          <cell r="P5700" t="str">
            <v>COEFICIENTE DE REPRESENTATIVIDADE</v>
          </cell>
          <cell r="Q5700" t="str">
            <v>12,69</v>
          </cell>
          <cell r="R5700" t="str">
            <v>CAIXA REFERENCIAL</v>
          </cell>
        </row>
        <row r="5701">
          <cell r="A5701">
            <v>97802</v>
          </cell>
          <cell r="B5701">
            <v>97802</v>
          </cell>
          <cell r="F5701" t="str">
            <v>PAVI0057</v>
          </cell>
          <cell r="G5701" t="str">
            <v>PAVIMENTACAO</v>
          </cell>
          <cell r="H5701" t="str">
            <v>PAVI</v>
          </cell>
          <cell r="I5701" t="str">
            <v>EXECUCAO DE PAVIMENTACOES DIVERSAS</v>
          </cell>
          <cell r="J5701" t="str">
            <v>0057</v>
          </cell>
          <cell r="K5701" t="str">
            <v/>
          </cell>
          <cell r="L5701" t="str">
            <v/>
          </cell>
          <cell r="M5701" t="str">
            <v>97802</v>
          </cell>
          <cell r="N5701" t="str">
            <v>PAVIMENTO COM TRATAMENTO SUPERFICIAL SIMPLES, COM EMULSÃO ASFÁLTICA RR-2C. AF_01/2020</v>
          </cell>
          <cell r="O5701" t="str">
            <v>M2</v>
          </cell>
          <cell r="P5701" t="str">
            <v>ATRIBUÍDO SÃO PAULO</v>
          </cell>
          <cell r="Q5701" t="str">
            <v>6,12</v>
          </cell>
          <cell r="R5701" t="str">
            <v>CAIXA REFERENCIAL</v>
          </cell>
        </row>
        <row r="5702">
          <cell r="A5702">
            <v>97803</v>
          </cell>
          <cell r="B5702">
            <v>97803</v>
          </cell>
          <cell r="F5702" t="str">
            <v>PAVI0057</v>
          </cell>
          <cell r="G5702" t="str">
            <v>PAVIMENTACAO</v>
          </cell>
          <cell r="H5702" t="str">
            <v>PAVI</v>
          </cell>
          <cell r="I5702" t="str">
            <v>EXECUCAO DE PAVIMENTACOES DIVERSAS</v>
          </cell>
          <cell r="J5702" t="str">
            <v>0057</v>
          </cell>
          <cell r="K5702" t="str">
            <v/>
          </cell>
          <cell r="L5702" t="str">
            <v/>
          </cell>
          <cell r="M5702" t="str">
            <v>97803</v>
          </cell>
          <cell r="N5702" t="str">
            <v>PAVIMENTO COM TRATAMENTO SUPERFICIAL SIMPLES, COM EMULSÃO ASFÁLTICA RR-2C, COM BANHO DILUÍDO. AF_01/2020</v>
          </cell>
          <cell r="O5702" t="str">
            <v>M2</v>
          </cell>
          <cell r="P5702" t="str">
            <v>ATRIBUÍDO SÃO PAULO</v>
          </cell>
          <cell r="Q5702" t="str">
            <v>9,39</v>
          </cell>
          <cell r="R5702" t="str">
            <v>CAIXA REFERENCIAL</v>
          </cell>
        </row>
        <row r="5703">
          <cell r="A5703">
            <v>97805</v>
          </cell>
          <cell r="B5703">
            <v>97805</v>
          </cell>
          <cell r="F5703" t="str">
            <v>PAVI0057</v>
          </cell>
          <cell r="G5703" t="str">
            <v>PAVIMENTACAO</v>
          </cell>
          <cell r="H5703" t="str">
            <v>PAVI</v>
          </cell>
          <cell r="I5703" t="str">
            <v>EXECUCAO DE PAVIMENTACOES DIVERSAS</v>
          </cell>
          <cell r="J5703" t="str">
            <v>0057</v>
          </cell>
          <cell r="K5703" t="str">
            <v/>
          </cell>
          <cell r="L5703" t="str">
            <v/>
          </cell>
          <cell r="M5703" t="str">
            <v>97805</v>
          </cell>
          <cell r="N5703" t="str">
            <v>PAVIMENTO COM TRATAMENTO SUPERFICIAL DUPLO, COM EMULSÃO ASFÁLTICA RR-2C. AF_01/2020</v>
          </cell>
          <cell r="O5703" t="str">
            <v>M2</v>
          </cell>
          <cell r="P5703" t="str">
            <v>ATRIBUÍDO SÃO PAULO</v>
          </cell>
          <cell r="Q5703" t="str">
            <v>15,28</v>
          </cell>
          <cell r="R5703" t="str">
            <v>CAIXA REFERENCIAL</v>
          </cell>
        </row>
        <row r="5704">
          <cell r="A5704">
            <v>97806</v>
          </cell>
          <cell r="B5704">
            <v>97806</v>
          </cell>
          <cell r="F5704" t="str">
            <v>PAVI0057</v>
          </cell>
          <cell r="G5704" t="str">
            <v>PAVIMENTACAO</v>
          </cell>
          <cell r="H5704" t="str">
            <v>PAVI</v>
          </cell>
          <cell r="I5704" t="str">
            <v>EXECUCAO DE PAVIMENTACOES DIVERSAS</v>
          </cell>
          <cell r="J5704" t="str">
            <v>0057</v>
          </cell>
          <cell r="K5704" t="str">
            <v/>
          </cell>
          <cell r="L5704" t="str">
            <v/>
          </cell>
          <cell r="M5704" t="str">
            <v>97806</v>
          </cell>
          <cell r="N5704" t="str">
            <v>PAVIMENTO COM TRATAMENTO SUPERFICIAL DUPLO, COM EMULSÃO ASFÁLTICA RR-2C, COM BANHO DILUÍDO. AF_01/2020</v>
          </cell>
          <cell r="O5704" t="str">
            <v>M2</v>
          </cell>
          <cell r="P5704" t="str">
            <v>ATRIBUÍDO SÃO PAULO</v>
          </cell>
          <cell r="Q5704" t="str">
            <v>18,49</v>
          </cell>
          <cell r="R5704" t="str">
            <v>CAIXA REFERENCIAL</v>
          </cell>
        </row>
        <row r="5705">
          <cell r="A5705">
            <v>97807</v>
          </cell>
          <cell r="B5705">
            <v>97807</v>
          </cell>
          <cell r="F5705" t="str">
            <v>PAVI0057</v>
          </cell>
          <cell r="G5705" t="str">
            <v>PAVIMENTACAO</v>
          </cell>
          <cell r="H5705" t="str">
            <v>PAVI</v>
          </cell>
          <cell r="I5705" t="str">
            <v>EXECUCAO DE PAVIMENTACOES DIVERSAS</v>
          </cell>
          <cell r="J5705" t="str">
            <v>0057</v>
          </cell>
          <cell r="K5705" t="str">
            <v/>
          </cell>
          <cell r="L5705" t="str">
            <v/>
          </cell>
          <cell r="M5705" t="str">
            <v>97807</v>
          </cell>
          <cell r="N5705" t="str">
            <v>PAVIMENTO COM TRATAMENTO SUPERFICIAL DUPLO, COM EMULSÃO ASFÁLTICA RR-2C, COM CAPA SELANTE. AF_01/2020</v>
          </cell>
          <cell r="O5705" t="str">
            <v>M2</v>
          </cell>
          <cell r="P5705" t="str">
            <v>ATRIBUÍDO SÃO PAULO</v>
          </cell>
          <cell r="Q5705" t="str">
            <v>21,05</v>
          </cell>
          <cell r="R5705" t="str">
            <v>CAIXA REFERENCIAL</v>
          </cell>
        </row>
        <row r="5706">
          <cell r="A5706">
            <v>97809</v>
          </cell>
          <cell r="B5706">
            <v>97809</v>
          </cell>
          <cell r="F5706" t="str">
            <v>PAVI0057</v>
          </cell>
          <cell r="G5706" t="str">
            <v>PAVIMENTACAO</v>
          </cell>
          <cell r="H5706" t="str">
            <v>PAVI</v>
          </cell>
          <cell r="I5706" t="str">
            <v>EXECUCAO DE PAVIMENTACOES DIVERSAS</v>
          </cell>
          <cell r="J5706" t="str">
            <v>0057</v>
          </cell>
          <cell r="K5706" t="str">
            <v/>
          </cell>
          <cell r="L5706" t="str">
            <v/>
          </cell>
          <cell r="M5706" t="str">
            <v>97809</v>
          </cell>
          <cell r="N5706" t="str">
            <v>PAVIMENTO COM TRATAMENTO SUPERFICIAL TRIPLO, COM EMULSÃO ASFÁLTICA RR-2C. AF_01/2020</v>
          </cell>
          <cell r="O5706" t="str">
            <v>M2</v>
          </cell>
          <cell r="P5706" t="str">
            <v>ATRIBUÍDO SÃO PAULO</v>
          </cell>
          <cell r="Q5706" t="str">
            <v>17,09</v>
          </cell>
          <cell r="R5706" t="str">
            <v>CAIXA REFERENCIAL</v>
          </cell>
        </row>
        <row r="5707">
          <cell r="A5707">
            <v>97810</v>
          </cell>
          <cell r="B5707">
            <v>97810</v>
          </cell>
          <cell r="F5707" t="str">
            <v>PAVI0057</v>
          </cell>
          <cell r="G5707" t="str">
            <v>PAVIMENTACAO</v>
          </cell>
          <cell r="H5707" t="str">
            <v>PAVI</v>
          </cell>
          <cell r="I5707" t="str">
            <v>EXECUCAO DE PAVIMENTACOES DIVERSAS</v>
          </cell>
          <cell r="J5707" t="str">
            <v>0057</v>
          </cell>
          <cell r="K5707" t="str">
            <v/>
          </cell>
          <cell r="L5707" t="str">
            <v/>
          </cell>
          <cell r="M5707" t="str">
            <v>97810</v>
          </cell>
          <cell r="N5707" t="str">
            <v>PAVIMENTO COM TRATAMENTO SUPERFICIAL TRIPLO, COM EMULSÃO ASFÁLTICA RR-2C, COM BANHO DILUÍDO. AF_01/2020</v>
          </cell>
          <cell r="O5707" t="str">
            <v>M2</v>
          </cell>
          <cell r="P5707" t="str">
            <v>ATRIBUÍDO SÃO PAULO</v>
          </cell>
          <cell r="Q5707" t="str">
            <v>18,63</v>
          </cell>
          <cell r="R5707" t="str">
            <v>CAIXA REFERENCIAL</v>
          </cell>
        </row>
        <row r="5708">
          <cell r="A5708">
            <v>97811</v>
          </cell>
          <cell r="B5708">
            <v>97811</v>
          </cell>
          <cell r="F5708" t="str">
            <v>PAVI0057</v>
          </cell>
          <cell r="G5708" t="str">
            <v>PAVIMENTACAO</v>
          </cell>
          <cell r="H5708" t="str">
            <v>PAVI</v>
          </cell>
          <cell r="I5708" t="str">
            <v>EXECUCAO DE PAVIMENTACOES DIVERSAS</v>
          </cell>
          <cell r="J5708" t="str">
            <v>0057</v>
          </cell>
          <cell r="K5708" t="str">
            <v/>
          </cell>
          <cell r="L5708" t="str">
            <v/>
          </cell>
          <cell r="M5708" t="str">
            <v>97811</v>
          </cell>
          <cell r="N5708" t="str">
            <v>PAVIMENTO COM TRATAMENTO SUPERFICIAL TRIPLO, COM EMULSÃO ASFÁLTICA RR-2C, COM CAPA SELANTE. AF_01/2020</v>
          </cell>
          <cell r="O5708" t="str">
            <v>M2</v>
          </cell>
          <cell r="P5708" t="str">
            <v>ATRIBUÍDO SÃO PAULO</v>
          </cell>
          <cell r="Q5708" t="str">
            <v>21,26</v>
          </cell>
          <cell r="R5708" t="str">
            <v>CAIXA REFERENCIAL</v>
          </cell>
        </row>
        <row r="5709">
          <cell r="A5709">
            <v>101167</v>
          </cell>
          <cell r="B5709">
            <v>101167</v>
          </cell>
          <cell r="F5709" t="str">
            <v>PAVI0057</v>
          </cell>
          <cell r="G5709" t="str">
            <v>PAVIMENTACAO</v>
          </cell>
          <cell r="H5709" t="str">
            <v>PAVI</v>
          </cell>
          <cell r="I5709" t="str">
            <v>EXECUCAO DE PAVIMENTACOES DIVERSAS</v>
          </cell>
          <cell r="J5709" t="str">
            <v>0057</v>
          </cell>
          <cell r="K5709" t="str">
            <v/>
          </cell>
          <cell r="L5709" t="str">
            <v/>
          </cell>
          <cell r="M5709" t="str">
            <v>101167</v>
          </cell>
          <cell r="N5709" t="str">
            <v>EXECUÇÃO DE PAVIMENTO EM PARALELEPÍPEDOS, REJUNTAMENTO COM PÓ DE PEDRA. AF_05/2020</v>
          </cell>
          <cell r="O5709" t="str">
            <v>M2</v>
          </cell>
          <cell r="P5709" t="str">
            <v>ATRIBUÍDO SÃO PAULO</v>
          </cell>
          <cell r="Q5709" t="str">
            <v>79,38</v>
          </cell>
          <cell r="R5709" t="str">
            <v>CAIXA REFERENCIAL</v>
          </cell>
        </row>
        <row r="5710">
          <cell r="A5710">
            <v>101168</v>
          </cell>
          <cell r="B5710">
            <v>101168</v>
          </cell>
          <cell r="F5710" t="str">
            <v>PAVI0057</v>
          </cell>
          <cell r="G5710" t="str">
            <v>PAVIMENTACAO</v>
          </cell>
          <cell r="H5710" t="str">
            <v>PAVI</v>
          </cell>
          <cell r="I5710" t="str">
            <v>EXECUCAO DE PAVIMENTACOES DIVERSAS</v>
          </cell>
          <cell r="J5710" t="str">
            <v>0057</v>
          </cell>
          <cell r="K5710" t="str">
            <v/>
          </cell>
          <cell r="L5710" t="str">
            <v/>
          </cell>
          <cell r="M5710" t="str">
            <v>101168</v>
          </cell>
          <cell r="N5710" t="str">
            <v>EXECUÇÃO DE PAVIMENTO EM PARALELEPÍPEDOS, REJUNTAMENTO COM PEDRISCO E EMULSÃO ASFÁLTICA. AF_05/2020_P</v>
          </cell>
          <cell r="O5710" t="str">
            <v>M2</v>
          </cell>
          <cell r="P5710" t="str">
            <v>ATRIBUÍDO SÃO PAULO</v>
          </cell>
          <cell r="Q5710" t="str">
            <v>120,87</v>
          </cell>
          <cell r="R5710" t="str">
            <v>CAIXA REFERENCIAL</v>
          </cell>
        </row>
        <row r="5711">
          <cell r="A5711">
            <v>101169</v>
          </cell>
          <cell r="B5711">
            <v>101169</v>
          </cell>
          <cell r="F5711" t="str">
            <v>PAVI0057</v>
          </cell>
          <cell r="G5711" t="str">
            <v>PAVIMENTACAO</v>
          </cell>
          <cell r="H5711" t="str">
            <v>PAVI</v>
          </cell>
          <cell r="I5711" t="str">
            <v>EXECUCAO DE PAVIMENTACOES DIVERSAS</v>
          </cell>
          <cell r="J5711" t="str">
            <v>0057</v>
          </cell>
          <cell r="K5711" t="str">
            <v/>
          </cell>
          <cell r="L5711" t="str">
            <v/>
          </cell>
          <cell r="M5711" t="str">
            <v>101169</v>
          </cell>
          <cell r="N5711" t="str">
            <v>EXECUÇÃO DE PAVIMENTO EM PARALELEPÍPEDOS, REJUNTAMENTO COM ARGAMASSA TRAÇO 1:3 (CIMENTO E AREIA). AF_05/2020</v>
          </cell>
          <cell r="O5711" t="str">
            <v>M2</v>
          </cell>
          <cell r="P5711" t="str">
            <v>ATRIBUÍDO SÃO PAULO</v>
          </cell>
          <cell r="Q5711" t="str">
            <v>91,72</v>
          </cell>
          <cell r="R5711" t="str">
            <v>CAIXA REFERENCIAL</v>
          </cell>
        </row>
        <row r="5712">
          <cell r="A5712">
            <v>101170</v>
          </cell>
          <cell r="B5712">
            <v>101170</v>
          </cell>
          <cell r="F5712" t="str">
            <v>PAVI0057</v>
          </cell>
          <cell r="G5712" t="str">
            <v>PAVIMENTACAO</v>
          </cell>
          <cell r="H5712" t="str">
            <v>PAVI</v>
          </cell>
          <cell r="I5712" t="str">
            <v>EXECUCAO DE PAVIMENTACOES DIVERSAS</v>
          </cell>
          <cell r="J5712" t="str">
            <v>0057</v>
          </cell>
          <cell r="K5712" t="str">
            <v/>
          </cell>
          <cell r="L5712" t="str">
            <v/>
          </cell>
          <cell r="M5712" t="str">
            <v>101170</v>
          </cell>
          <cell r="N5712" t="str">
            <v>EXECUÇÃO DE PAVIMENTO EM PEDRAS POLIÉDRICAS, REJUNTAMENTO COM PÓ DE PEDRA. AF_05/2020</v>
          </cell>
          <cell r="O5712" t="str">
            <v>M2</v>
          </cell>
          <cell r="P5712" t="str">
            <v>ATRIBUÍDO SÃO PAULO</v>
          </cell>
          <cell r="Q5712" t="str">
            <v>31,82</v>
          </cell>
          <cell r="R5712" t="str">
            <v>CAIXA REFERENCIAL</v>
          </cell>
        </row>
        <row r="5713">
          <cell r="A5713">
            <v>101171</v>
          </cell>
          <cell r="B5713">
            <v>101171</v>
          </cell>
          <cell r="F5713" t="str">
            <v>PAVI0057</v>
          </cell>
          <cell r="G5713" t="str">
            <v>PAVIMENTACAO</v>
          </cell>
          <cell r="H5713" t="str">
            <v>PAVI</v>
          </cell>
          <cell r="I5713" t="str">
            <v>EXECUCAO DE PAVIMENTACOES DIVERSAS</v>
          </cell>
          <cell r="J5713" t="str">
            <v>0057</v>
          </cell>
          <cell r="K5713" t="str">
            <v/>
          </cell>
          <cell r="L5713" t="str">
            <v/>
          </cell>
          <cell r="M5713" t="str">
            <v>101171</v>
          </cell>
          <cell r="N5713" t="str">
            <v>EXECUÇÃO DE PAVIMENTO EM PEDRAS POLIÉDRICAS, REJUNTAMENTO COM PEDRISCO E EMULSÃO ASFÁLTICA. AF_05/2020_P</v>
          </cell>
          <cell r="O5713" t="str">
            <v>M2</v>
          </cell>
          <cell r="P5713" t="str">
            <v>ATRIBUÍDO SÃO PAULO</v>
          </cell>
          <cell r="Q5713" t="str">
            <v>85,01</v>
          </cell>
          <cell r="R5713" t="str">
            <v>CAIXA REFERENCIAL</v>
          </cell>
        </row>
        <row r="5714">
          <cell r="A5714">
            <v>101172</v>
          </cell>
          <cell r="B5714">
            <v>101172</v>
          </cell>
          <cell r="F5714" t="str">
            <v>PAVI0057</v>
          </cell>
          <cell r="G5714" t="str">
            <v>PAVIMENTACAO</v>
          </cell>
          <cell r="H5714" t="str">
            <v>PAVI</v>
          </cell>
          <cell r="I5714" t="str">
            <v>EXECUCAO DE PAVIMENTACOES DIVERSAS</v>
          </cell>
          <cell r="J5714" t="str">
            <v>0057</v>
          </cell>
          <cell r="K5714" t="str">
            <v/>
          </cell>
          <cell r="L5714" t="str">
            <v/>
          </cell>
          <cell r="M5714" t="str">
            <v>101172</v>
          </cell>
          <cell r="N5714" t="str">
            <v>EXECUÇÃO DE PAVIMENTO EM PEDRAS POLIÉDRICAS, REJUNTAMENTO COM ARGAMASSA TRAÇO 1:3 (CIMENTO E AREIA). AF_05/2020</v>
          </cell>
          <cell r="O5714" t="str">
            <v>M2</v>
          </cell>
          <cell r="P5714" t="str">
            <v>ATRIBUÍDO SÃO PAULO</v>
          </cell>
          <cell r="Q5714" t="str">
            <v>53,00</v>
          </cell>
          <cell r="R5714" t="str">
            <v>CAIXA REFERENCIAL</v>
          </cell>
        </row>
        <row r="5715">
          <cell r="A5715">
            <v>95995</v>
          </cell>
          <cell r="B5715">
            <v>95995</v>
          </cell>
          <cell r="F5715" t="str">
            <v>PAVI0287</v>
          </cell>
          <cell r="G5715" t="str">
            <v>PAVIMENTACAO</v>
          </cell>
          <cell r="H5715" t="str">
            <v>PAVI</v>
          </cell>
          <cell r="I5715" t="str">
            <v>FABRICACAO/EXECUCAO DE CBUQ/PRE-MISTURADOS</v>
          </cell>
          <cell r="J5715" t="str">
            <v>0287</v>
          </cell>
          <cell r="K5715" t="str">
            <v/>
          </cell>
          <cell r="L5715" t="str">
            <v/>
          </cell>
          <cell r="M5715" t="str">
            <v>95995</v>
          </cell>
          <cell r="N5715" t="str">
            <v>EXECUÇÃO DE PAVIMENTO COM APLICAÇÃO DE CONCRETO ASFÁLTICO, CAMADA DE ROLAMENTO - EXCLUSIVE CARGA E TRANSPORTE. AF_11/2019</v>
          </cell>
          <cell r="O5715" t="str">
            <v>M3</v>
          </cell>
          <cell r="P5715" t="str">
            <v>ATRIBUÍDO SÃO PAULO</v>
          </cell>
          <cell r="Q5715" t="str">
            <v>1.186,08</v>
          </cell>
          <cell r="R5715" t="str">
            <v>CAIXA REFERENCIAL</v>
          </cell>
        </row>
        <row r="5716">
          <cell r="A5716">
            <v>95996</v>
          </cell>
          <cell r="B5716">
            <v>95996</v>
          </cell>
          <cell r="F5716" t="str">
            <v>PAVI0287</v>
          </cell>
          <cell r="G5716" t="str">
            <v>PAVIMENTACAO</v>
          </cell>
          <cell r="H5716" t="str">
            <v>PAVI</v>
          </cell>
          <cell r="I5716" t="str">
            <v>FABRICACAO/EXECUCAO DE CBUQ/PRE-MISTURADOS</v>
          </cell>
          <cell r="J5716" t="str">
            <v>0287</v>
          </cell>
          <cell r="K5716" t="str">
            <v/>
          </cell>
          <cell r="L5716" t="str">
            <v/>
          </cell>
          <cell r="M5716" t="str">
            <v>95996</v>
          </cell>
          <cell r="N5716" t="str">
            <v>EXECUÇÃO DE PAVIMENTO COM APLICAÇÃO DE CONCRETO ASFÁLTICO, CAMADA DE BINDER - EXCLUSIVE CARGA E TRANSPORTE. AF_11/2019</v>
          </cell>
          <cell r="O5716" t="str">
            <v>M3</v>
          </cell>
          <cell r="P5716" t="str">
            <v>ATRIBUÍDO SÃO PAULO</v>
          </cell>
          <cell r="Q5716" t="str">
            <v>1.121,42</v>
          </cell>
          <cell r="R5716" t="str">
            <v>CAIXA REFERENCIAL</v>
          </cell>
        </row>
        <row r="5717">
          <cell r="A5717">
            <v>96001</v>
          </cell>
          <cell r="B5717">
            <v>96001</v>
          </cell>
          <cell r="F5717" t="str">
            <v>PAVI0287</v>
          </cell>
          <cell r="G5717" t="str">
            <v>PAVIMENTACAO</v>
          </cell>
          <cell r="H5717" t="str">
            <v>PAVI</v>
          </cell>
          <cell r="I5717" t="str">
            <v>FABRICACAO/EXECUCAO DE CBUQ/PRE-MISTURADOS</v>
          </cell>
          <cell r="J5717" t="str">
            <v>0287</v>
          </cell>
          <cell r="K5717" t="str">
            <v/>
          </cell>
          <cell r="L5717" t="str">
            <v/>
          </cell>
          <cell r="M5717" t="str">
            <v>96001</v>
          </cell>
          <cell r="N5717" t="str">
            <v>FRESAGEM DE PAVIMENTO ASFÁLTICO (PROFUNDIDADE ATÉ 5,0 CM) - EXCLUSIVE TRANSPORTE. AF_11/2019</v>
          </cell>
          <cell r="O5717" t="str">
            <v>M2</v>
          </cell>
          <cell r="P5717" t="str">
            <v>ATRIBUÍDO SÃO PAULO</v>
          </cell>
          <cell r="Q5717" t="str">
            <v>8,04</v>
          </cell>
          <cell r="R5717" t="str">
            <v>CAIXA REFERENCIAL</v>
          </cell>
        </row>
        <row r="5718">
          <cell r="A5718">
            <v>96393</v>
          </cell>
          <cell r="B5718">
            <v>96393</v>
          </cell>
          <cell r="F5718" t="str">
            <v>PAVI0287</v>
          </cell>
          <cell r="G5718" t="str">
            <v>PAVIMENTACAO</v>
          </cell>
          <cell r="H5718" t="str">
            <v>PAVI</v>
          </cell>
          <cell r="I5718" t="str">
            <v>FABRICACAO/EXECUCAO DE CBUQ/PRE-MISTURADOS</v>
          </cell>
          <cell r="J5718" t="str">
            <v>0287</v>
          </cell>
          <cell r="K5718" t="str">
            <v/>
          </cell>
          <cell r="L5718" t="str">
            <v/>
          </cell>
          <cell r="M5718" t="str">
            <v>96393</v>
          </cell>
          <cell r="N5718" t="str">
            <v>USINAGEM DE BRITA GRADUADA SIMPLES. AF_03/2020</v>
          </cell>
          <cell r="O5718" t="str">
            <v>M3</v>
          </cell>
          <cell r="P5718" t="str">
            <v>ATRIBUÍDO SÃO PAULO</v>
          </cell>
          <cell r="Q5718" t="str">
            <v>88,40</v>
          </cell>
          <cell r="R5718" t="str">
            <v>CAIXA REFERENCIAL</v>
          </cell>
        </row>
        <row r="5719">
          <cell r="A5719">
            <v>96394</v>
          </cell>
          <cell r="B5719">
            <v>96394</v>
          </cell>
          <cell r="F5719" t="str">
            <v>PAVI0287</v>
          </cell>
          <cell r="G5719" t="str">
            <v>PAVIMENTACAO</v>
          </cell>
          <cell r="H5719" t="str">
            <v>PAVI</v>
          </cell>
          <cell r="I5719" t="str">
            <v>FABRICACAO/EXECUCAO DE CBUQ/PRE-MISTURADOS</v>
          </cell>
          <cell r="J5719" t="str">
            <v>0287</v>
          </cell>
          <cell r="K5719" t="str">
            <v/>
          </cell>
          <cell r="L5719" t="str">
            <v/>
          </cell>
          <cell r="M5719" t="str">
            <v>96394</v>
          </cell>
          <cell r="N5719" t="str">
            <v>USINAGEM DE BRITA GRADUADA TRATADA COM CIMENTO. AF_03/2020</v>
          </cell>
          <cell r="O5719" t="str">
            <v>M3</v>
          </cell>
          <cell r="P5719" t="str">
            <v>ATRIBUÍDO SÃO PAULO</v>
          </cell>
          <cell r="Q5719" t="str">
            <v>137,65</v>
          </cell>
          <cell r="R5719" t="str">
            <v>CAIXA REFERENCIAL</v>
          </cell>
        </row>
        <row r="5720">
          <cell r="A5720">
            <v>96395</v>
          </cell>
          <cell r="B5720">
            <v>96395</v>
          </cell>
          <cell r="F5720" t="str">
            <v>PAVI0287</v>
          </cell>
          <cell r="G5720" t="str">
            <v>PAVIMENTACAO</v>
          </cell>
          <cell r="H5720" t="str">
            <v>PAVI</v>
          </cell>
          <cell r="I5720" t="str">
            <v>FABRICACAO/EXECUCAO DE CBUQ/PRE-MISTURADOS</v>
          </cell>
          <cell r="J5720" t="str">
            <v>0287</v>
          </cell>
          <cell r="K5720" t="str">
            <v/>
          </cell>
          <cell r="L5720" t="str">
            <v/>
          </cell>
          <cell r="M5720" t="str">
            <v>96395</v>
          </cell>
          <cell r="N5720" t="str">
            <v>USINAGEM DE CONCRETO PARA COMPACTAÇÃO COM ROLO. AF_03/2020</v>
          </cell>
          <cell r="O5720" t="str">
            <v>M3</v>
          </cell>
          <cell r="P5720" t="str">
            <v>ATRIBUÍDO SÃO PAULO</v>
          </cell>
          <cell r="Q5720" t="str">
            <v>205,58</v>
          </cell>
          <cell r="R5720" t="str">
            <v>CAIXA REFERENCIAL</v>
          </cell>
        </row>
        <row r="5721">
          <cell r="A5721">
            <v>100624</v>
          </cell>
          <cell r="B5721">
            <v>100624</v>
          </cell>
          <cell r="F5721" t="str">
            <v>PAVI0287</v>
          </cell>
          <cell r="G5721" t="str">
            <v>PAVIMENTACAO</v>
          </cell>
          <cell r="H5721" t="str">
            <v>PAVI</v>
          </cell>
          <cell r="I5721" t="str">
            <v>FABRICACAO/EXECUCAO DE CBUQ/PRE-MISTURADOS</v>
          </cell>
          <cell r="J5721" t="str">
            <v>0287</v>
          </cell>
          <cell r="K5721" t="str">
            <v/>
          </cell>
          <cell r="L5721" t="str">
            <v/>
          </cell>
          <cell r="M5721" t="str">
            <v>100624</v>
          </cell>
          <cell r="N5721" t="str">
            <v>EXECUÇÃO DE PAVIMENTO COM APLICAÇÃO DE PRÉ-MISTURADO A FRIO, CAMADA DE ROLAMENTO - EXCLUSIVE CARGA E TRANSPORTE. AF_11/2019</v>
          </cell>
          <cell r="O5721" t="str">
            <v>M3</v>
          </cell>
          <cell r="P5721" t="str">
            <v>ATRIBUÍDO SÃO PAULO</v>
          </cell>
          <cell r="Q5721" t="str">
            <v>870,41</v>
          </cell>
          <cell r="R5721" t="str">
            <v>CAIXA REFERENCIAL</v>
          </cell>
        </row>
        <row r="5722">
          <cell r="A5722">
            <v>100625</v>
          </cell>
          <cell r="B5722">
            <v>100625</v>
          </cell>
          <cell r="F5722" t="str">
            <v>PAVI0287</v>
          </cell>
          <cell r="G5722" t="str">
            <v>PAVIMENTACAO</v>
          </cell>
          <cell r="H5722" t="str">
            <v>PAVI</v>
          </cell>
          <cell r="I5722" t="str">
            <v>FABRICACAO/EXECUCAO DE CBUQ/PRE-MISTURADOS</v>
          </cell>
          <cell r="J5722" t="str">
            <v>0287</v>
          </cell>
          <cell r="K5722" t="str">
            <v/>
          </cell>
          <cell r="L5722" t="str">
            <v/>
          </cell>
          <cell r="M5722" t="str">
            <v>100625</v>
          </cell>
          <cell r="N5722" t="str">
            <v>EXECUÇÃO DE PAVIMENTO COM APLICAÇÃO DE PRÉ-MISTURADO A FRIO, CAMADA DE BINDER - EXCLUSIVE CARGA E TRANSPORTE. AF_11/2019</v>
          </cell>
          <cell r="O5722" t="str">
            <v>M3</v>
          </cell>
          <cell r="P5722" t="str">
            <v>ATRIBUÍDO SÃO PAULO</v>
          </cell>
          <cell r="Q5722" t="str">
            <v>835,47</v>
          </cell>
          <cell r="R5722" t="str">
            <v>CAIXA REFERENCIAL</v>
          </cell>
        </row>
        <row r="5723">
          <cell r="A5723">
            <v>101020</v>
          </cell>
          <cell r="B5723">
            <v>101020</v>
          </cell>
          <cell r="F5723" t="str">
            <v>PAVI0287</v>
          </cell>
          <cell r="G5723" t="str">
            <v>PAVIMENTACAO</v>
          </cell>
          <cell r="H5723" t="str">
            <v>PAVI</v>
          </cell>
          <cell r="I5723" t="str">
            <v>FABRICACAO/EXECUCAO DE CBUQ/PRE-MISTURADOS</v>
          </cell>
          <cell r="J5723" t="str">
            <v>0287</v>
          </cell>
          <cell r="K5723" t="str">
            <v/>
          </cell>
          <cell r="L5723" t="str">
            <v/>
          </cell>
          <cell r="M5723" t="str">
            <v>101020</v>
          </cell>
          <cell r="N5723" t="str">
            <v>USINAGEM DE CONCRETO ASFÁLTICO COM CAP 50/70, PARA CAMADA DE BINDER, PADRÃO DNIT FAIXA B, EM USINA DE ASFALTO CONTÍNUA DE 80 TON/H. AF_03/2020</v>
          </cell>
          <cell r="O5723" t="str">
            <v>T</v>
          </cell>
          <cell r="P5723" t="str">
            <v>ATRIBUÍDO SÃO PAULO</v>
          </cell>
          <cell r="Q5723" t="str">
            <v>397,02</v>
          </cell>
          <cell r="R5723" t="str">
            <v>CAIXA REFERENCIAL</v>
          </cell>
        </row>
        <row r="5724">
          <cell r="A5724">
            <v>101021</v>
          </cell>
          <cell r="B5724">
            <v>101021</v>
          </cell>
          <cell r="F5724" t="str">
            <v>PAVI0287</v>
          </cell>
          <cell r="G5724" t="str">
            <v>PAVIMENTACAO</v>
          </cell>
          <cell r="H5724" t="str">
            <v>PAVI</v>
          </cell>
          <cell r="I5724" t="str">
            <v>FABRICACAO/EXECUCAO DE CBUQ/PRE-MISTURADOS</v>
          </cell>
          <cell r="J5724" t="str">
            <v>0287</v>
          </cell>
          <cell r="K5724" t="str">
            <v/>
          </cell>
          <cell r="L5724" t="str">
            <v/>
          </cell>
          <cell r="M5724" t="str">
            <v>101021</v>
          </cell>
          <cell r="N5724" t="str">
            <v>USINAGEM DE CONCRETO ASFÁLTICO COM CAP 50/70, PARA CAMADA DE ROLAMENTO, PADRÃO DNIT FAIXA C, EM USINA DE ASFALTO CONTÍNUA DE 80 TON/H. AF_03/2020</v>
          </cell>
          <cell r="O5724" t="str">
            <v>T</v>
          </cell>
          <cell r="P5724" t="str">
            <v>ATRIBUÍDO SÃO PAULO</v>
          </cell>
          <cell r="Q5724" t="str">
            <v>430,97</v>
          </cell>
          <cell r="R5724" t="str">
            <v>CAIXA REFERENCIAL</v>
          </cell>
        </row>
        <row r="5725">
          <cell r="A5725">
            <v>101022</v>
          </cell>
          <cell r="B5725">
            <v>101022</v>
          </cell>
          <cell r="F5725" t="str">
            <v>PAVI0287</v>
          </cell>
          <cell r="G5725" t="str">
            <v>PAVIMENTACAO</v>
          </cell>
          <cell r="H5725" t="str">
            <v>PAVI</v>
          </cell>
          <cell r="I5725" t="str">
            <v>FABRICACAO/EXECUCAO DE CBUQ/PRE-MISTURADOS</v>
          </cell>
          <cell r="J5725" t="str">
            <v>0287</v>
          </cell>
          <cell r="K5725" t="str">
            <v/>
          </cell>
          <cell r="L5725" t="str">
            <v/>
          </cell>
          <cell r="M5725" t="str">
            <v>101022</v>
          </cell>
          <cell r="N5725" t="str">
            <v>USINAGEM DE CONCRETO ASFÁLTICO COM CAP 50/70, PARA CAMADA DE BINDER, PADRÃO DNIT FAIXA B, EM USINA DE ASFALTO CONTÍNUA DE 140 TON/H. AF_03/2020_P</v>
          </cell>
          <cell r="O5725" t="str">
            <v>T</v>
          </cell>
          <cell r="P5725" t="str">
            <v>ATRIBUÍDO SÃO PAULO</v>
          </cell>
          <cell r="Q5725" t="str">
            <v>345,03</v>
          </cell>
          <cell r="R5725" t="str">
            <v>CAIXA REFERENCIAL</v>
          </cell>
        </row>
        <row r="5726">
          <cell r="A5726">
            <v>101023</v>
          </cell>
          <cell r="B5726">
            <v>101023</v>
          </cell>
          <cell r="F5726" t="str">
            <v>PAVI0287</v>
          </cell>
          <cell r="G5726" t="str">
            <v>PAVIMENTACAO</v>
          </cell>
          <cell r="H5726" t="str">
            <v>PAVI</v>
          </cell>
          <cell r="I5726" t="str">
            <v>FABRICACAO/EXECUCAO DE CBUQ/PRE-MISTURADOS</v>
          </cell>
          <cell r="J5726" t="str">
            <v>0287</v>
          </cell>
          <cell r="K5726" t="str">
            <v/>
          </cell>
          <cell r="L5726" t="str">
            <v/>
          </cell>
          <cell r="M5726" t="str">
            <v>101023</v>
          </cell>
          <cell r="N5726" t="str">
            <v>USINAGEM DE CONCRETO ASFÁLTICO COM CAP 50/70, PARA CAMADA DE ROLAMENTO, PADRÃO DNIT FAIXA C, EM USINA DE ASFALTO CONTÍNUA DE 140 TON/H. AF_03/2020_P</v>
          </cell>
          <cell r="O5726" t="str">
            <v>T</v>
          </cell>
          <cell r="P5726" t="str">
            <v>ATRIBUÍDO SÃO PAULO</v>
          </cell>
          <cell r="Q5726" t="str">
            <v>378,99</v>
          </cell>
          <cell r="R5726" t="str">
            <v>CAIXA REFERENCIAL</v>
          </cell>
        </row>
        <row r="5727">
          <cell r="A5727">
            <v>101024</v>
          </cell>
          <cell r="B5727">
            <v>101024</v>
          </cell>
          <cell r="F5727" t="str">
            <v>PAVI0287</v>
          </cell>
          <cell r="G5727" t="str">
            <v>PAVIMENTACAO</v>
          </cell>
          <cell r="H5727" t="str">
            <v>PAVI</v>
          </cell>
          <cell r="I5727" t="str">
            <v>FABRICACAO/EXECUCAO DE CBUQ/PRE-MISTURADOS</v>
          </cell>
          <cell r="J5727" t="str">
            <v>0287</v>
          </cell>
          <cell r="K5727" t="str">
            <v/>
          </cell>
          <cell r="L5727" t="str">
            <v/>
          </cell>
          <cell r="M5727" t="str">
            <v>101024</v>
          </cell>
          <cell r="N5727" t="str">
            <v>USINAGEM DE CONCRETO ASFÁLTICO COM CAP 50/70, PARA CAMADA DE BINDER, PADRÃO DNIT FAIXA B, EM USINA DE ASFALTO GRAVIMÉTRICA DE 150 TON/H. AF_03/2020_P</v>
          </cell>
          <cell r="O5727" t="str">
            <v>T</v>
          </cell>
          <cell r="P5727" t="str">
            <v>ATRIBUÍDO SÃO PAULO</v>
          </cell>
          <cell r="Q5727" t="str">
            <v>351,14</v>
          </cell>
          <cell r="R5727" t="str">
            <v>CAIXA REFERENCIAL</v>
          </cell>
        </row>
        <row r="5728">
          <cell r="A5728">
            <v>101025</v>
          </cell>
          <cell r="B5728">
            <v>101025</v>
          </cell>
          <cell r="F5728" t="str">
            <v>PAVI0287</v>
          </cell>
          <cell r="G5728" t="str">
            <v>PAVIMENTACAO</v>
          </cell>
          <cell r="H5728" t="str">
            <v>PAVI</v>
          </cell>
          <cell r="I5728" t="str">
            <v>FABRICACAO/EXECUCAO DE CBUQ/PRE-MISTURADOS</v>
          </cell>
          <cell r="J5728" t="str">
            <v>0287</v>
          </cell>
          <cell r="K5728" t="str">
            <v/>
          </cell>
          <cell r="L5728" t="str">
            <v/>
          </cell>
          <cell r="M5728" t="str">
            <v>101025</v>
          </cell>
          <cell r="N5728" t="str">
            <v>USINAGEM DE CONCRETO ASFÁLTICO COM CAP 50/70 PARA CAMADA DE ROLAMENTO, PADRÃO DNIT FAIXA C, EM USINA DE ASFALTO GRAVIMÉTRICA DE 150 TON/H. AF_03/2020_P</v>
          </cell>
          <cell r="O5728" t="str">
            <v>T</v>
          </cell>
          <cell r="P5728" t="str">
            <v>ATRIBUÍDO SÃO PAULO</v>
          </cell>
          <cell r="Q5728" t="str">
            <v>385,09</v>
          </cell>
          <cell r="R5728" t="str">
            <v>CAIXA REFERENCIAL</v>
          </cell>
        </row>
        <row r="5729">
          <cell r="A5729">
            <v>101026</v>
          </cell>
          <cell r="B5729">
            <v>101026</v>
          </cell>
          <cell r="F5729" t="str">
            <v>PAVI0287</v>
          </cell>
          <cell r="G5729" t="str">
            <v>PAVIMENTACAO</v>
          </cell>
          <cell r="H5729" t="str">
            <v>PAVI</v>
          </cell>
          <cell r="I5729" t="str">
            <v>FABRICACAO/EXECUCAO DE CBUQ/PRE-MISTURADOS</v>
          </cell>
          <cell r="J5729" t="str">
            <v>0287</v>
          </cell>
          <cell r="K5729" t="str">
            <v/>
          </cell>
          <cell r="L5729" t="str">
            <v/>
          </cell>
          <cell r="M5729" t="str">
            <v>101026</v>
          </cell>
          <cell r="N5729" t="str">
            <v>USINAGEM DE PRÉ MISTURADO A FRIO, PARA CAMADA DE BINDER, PADRÃO DNIT FAIXA B. AF_03/2020_P</v>
          </cell>
          <cell r="O5729" t="str">
            <v>T</v>
          </cell>
          <cell r="P5729" t="str">
            <v>ATRIBUÍDO SÃO PAULO</v>
          </cell>
          <cell r="Q5729" t="str">
            <v>320,47</v>
          </cell>
          <cell r="R5729" t="str">
            <v>CAIXA REFERENCIAL</v>
          </cell>
        </row>
        <row r="5730">
          <cell r="A5730">
            <v>101027</v>
          </cell>
          <cell r="B5730">
            <v>101027</v>
          </cell>
          <cell r="F5730" t="str">
            <v>PAVI0287</v>
          </cell>
          <cell r="G5730" t="str">
            <v>PAVIMENTACAO</v>
          </cell>
          <cell r="H5730" t="str">
            <v>PAVI</v>
          </cell>
          <cell r="I5730" t="str">
            <v>FABRICACAO/EXECUCAO DE CBUQ/PRE-MISTURADOS</v>
          </cell>
          <cell r="J5730" t="str">
            <v>0287</v>
          </cell>
          <cell r="K5730" t="str">
            <v/>
          </cell>
          <cell r="L5730" t="str">
            <v/>
          </cell>
          <cell r="M5730" t="str">
            <v>101027</v>
          </cell>
          <cell r="N5730" t="str">
            <v>USINAGEM DE PRÉ MISTURADO A FRIO, PARA CAMADA DE ROLAMENTO, PADRÃO DNIT FAIXA C. AF_03/2020_P</v>
          </cell>
          <cell r="O5730" t="str">
            <v>T</v>
          </cell>
          <cell r="P5730" t="str">
            <v>ATRIBUÍDO SÃO PAULO</v>
          </cell>
          <cell r="Q5730" t="str">
            <v>327,00</v>
          </cell>
          <cell r="R5730" t="str">
            <v>CAIXA REFERENCIAL</v>
          </cell>
        </row>
        <row r="5731">
          <cell r="A5731">
            <v>88411</v>
          </cell>
          <cell r="B5731">
            <v>88411</v>
          </cell>
          <cell r="F5731" t="str">
            <v>PINT0155</v>
          </cell>
          <cell r="G5731" t="str">
            <v>PINTURAS</v>
          </cell>
          <cell r="H5731" t="str">
            <v>PINT</v>
          </cell>
          <cell r="I5731" t="str">
            <v>PINTURA DE PAREDE</v>
          </cell>
          <cell r="J5731" t="str">
            <v>0155</v>
          </cell>
          <cell r="K5731" t="str">
            <v/>
          </cell>
          <cell r="L5731" t="str">
            <v/>
          </cell>
          <cell r="M5731" t="str">
            <v>88411</v>
          </cell>
          <cell r="N5731" t="str">
            <v>APLICAÇÃO MANUAL DE FUNDO SELADOR ACRÍLICO EM PANOS COM PRESENÇA DE VÃOS DE EDIFÍCIOS DE MÚLTIPLOS PAVIMENTOS. AF_06/2014</v>
          </cell>
          <cell r="O5731" t="str">
            <v>M2</v>
          </cell>
          <cell r="P5731" t="str">
            <v>COLETADO</v>
          </cell>
          <cell r="Q5731" t="str">
            <v>3,02</v>
          </cell>
          <cell r="R5731" t="str">
            <v>CAIXA REFERENCIAL</v>
          </cell>
        </row>
        <row r="5732">
          <cell r="A5732">
            <v>88412</v>
          </cell>
          <cell r="B5732">
            <v>88412</v>
          </cell>
          <cell r="F5732" t="str">
            <v>PINT0155</v>
          </cell>
          <cell r="G5732" t="str">
            <v>PINTURAS</v>
          </cell>
          <cell r="H5732" t="str">
            <v>PINT</v>
          </cell>
          <cell r="I5732" t="str">
            <v>PINTURA DE PAREDE</v>
          </cell>
          <cell r="J5732" t="str">
            <v>0155</v>
          </cell>
          <cell r="K5732" t="str">
            <v/>
          </cell>
          <cell r="L5732" t="str">
            <v/>
          </cell>
          <cell r="M5732" t="str">
            <v>88412</v>
          </cell>
          <cell r="N5732" t="str">
            <v>APLICAÇÃO MANUAL DE FUNDO SELADOR ACRÍLICO EM PANOS CEGOS DE FACHADA (SEM PRESENÇA DE VÃOS) DE EDIFÍCIOS DE MÚLTIPLOS PAVIMENTOS. AF_06/2014</v>
          </cell>
          <cell r="O5732" t="str">
            <v>M2</v>
          </cell>
          <cell r="P5732" t="str">
            <v>COLETADO</v>
          </cell>
          <cell r="Q5732" t="str">
            <v>2,24</v>
          </cell>
          <cell r="R5732" t="str">
            <v>CAIXA REFERENCIAL</v>
          </cell>
        </row>
        <row r="5733">
          <cell r="A5733">
            <v>88413</v>
          </cell>
          <cell r="B5733">
            <v>88413</v>
          </cell>
          <cell r="F5733" t="str">
            <v>PINT0155</v>
          </cell>
          <cell r="G5733" t="str">
            <v>PINTURAS</v>
          </cell>
          <cell r="H5733" t="str">
            <v>PINT</v>
          </cell>
          <cell r="I5733" t="str">
            <v>PINTURA DE PAREDE</v>
          </cell>
          <cell r="J5733" t="str">
            <v>0155</v>
          </cell>
          <cell r="K5733" t="str">
            <v/>
          </cell>
          <cell r="L5733" t="str">
            <v/>
          </cell>
          <cell r="M5733" t="str">
            <v>88413</v>
          </cell>
          <cell r="N5733" t="str">
            <v>APLICAÇÃO MANUAL DE FUNDO SELADOR ACRÍLICO EM SUPERFÍCIES EXTERNAS DE SACADA DE EDIFÍCIOS DE MÚLTIPLOS PAVIMENTOS. AF_06/2014</v>
          </cell>
          <cell r="O5733" t="str">
            <v>M2</v>
          </cell>
          <cell r="P5733" t="str">
            <v>COLETADO</v>
          </cell>
          <cell r="Q5733" t="str">
            <v>4,58</v>
          </cell>
          <cell r="R5733" t="str">
            <v>CAIXA REFERENCIAL</v>
          </cell>
        </row>
        <row r="5734">
          <cell r="A5734">
            <v>88414</v>
          </cell>
          <cell r="B5734">
            <v>88414</v>
          </cell>
          <cell r="F5734" t="str">
            <v>PINT0155</v>
          </cell>
          <cell r="G5734" t="str">
            <v>PINTURAS</v>
          </cell>
          <cell r="H5734" t="str">
            <v>PINT</v>
          </cell>
          <cell r="I5734" t="str">
            <v>PINTURA DE PAREDE</v>
          </cell>
          <cell r="J5734" t="str">
            <v>0155</v>
          </cell>
          <cell r="K5734" t="str">
            <v/>
          </cell>
          <cell r="L5734" t="str">
            <v/>
          </cell>
          <cell r="M5734" t="str">
            <v>88414</v>
          </cell>
          <cell r="N5734" t="str">
            <v>APLICAÇÃO MANUAL DE FUNDO SELADOR ACRÍLICO EM SUPERFÍCIES INTERNAS DA SACADA DE EDIFÍCIOS DE MÚLTIPLOS PAVIMENTOS. AF_06/2014</v>
          </cell>
          <cell r="O5734" t="str">
            <v>M2</v>
          </cell>
          <cell r="P5734" t="str">
            <v>COLETADO</v>
          </cell>
          <cell r="Q5734" t="str">
            <v>5,08</v>
          </cell>
          <cell r="R5734" t="str">
            <v>CAIXA REFERENCIAL</v>
          </cell>
        </row>
        <row r="5735">
          <cell r="A5735">
            <v>88415</v>
          </cell>
          <cell r="B5735">
            <v>88415</v>
          </cell>
          <cell r="F5735" t="str">
            <v>PINT0155</v>
          </cell>
          <cell r="G5735" t="str">
            <v>PINTURAS</v>
          </cell>
          <cell r="H5735" t="str">
            <v>PINT</v>
          </cell>
          <cell r="I5735" t="str">
            <v>PINTURA DE PAREDE</v>
          </cell>
          <cell r="J5735" t="str">
            <v>0155</v>
          </cell>
          <cell r="K5735" t="str">
            <v/>
          </cell>
          <cell r="L5735" t="str">
            <v/>
          </cell>
          <cell r="M5735" t="str">
            <v>88415</v>
          </cell>
          <cell r="N5735" t="str">
            <v>APLICAÇÃO MANUAL DE FUNDO SELADOR ACRÍLICO EM PAREDES EXTERNAS DE CASAS. AF_06/2014</v>
          </cell>
          <cell r="O5735" t="str">
            <v>M2</v>
          </cell>
          <cell r="P5735" t="str">
            <v>COLETADO</v>
          </cell>
          <cell r="Q5735" t="str">
            <v>3,26</v>
          </cell>
          <cell r="R5735" t="str">
            <v>CAIXA REFERENCIAL</v>
          </cell>
        </row>
        <row r="5736">
          <cell r="A5736">
            <v>88416</v>
          </cell>
          <cell r="B5736">
            <v>88416</v>
          </cell>
          <cell r="F5736" t="str">
            <v>PINT0155</v>
          </cell>
          <cell r="G5736" t="str">
            <v>PINTURAS</v>
          </cell>
          <cell r="H5736" t="str">
            <v>PINT</v>
          </cell>
          <cell r="I5736" t="str">
            <v>PINTURA DE PAREDE</v>
          </cell>
          <cell r="J5736" t="str">
            <v>0155</v>
          </cell>
          <cell r="K5736" t="str">
            <v/>
          </cell>
          <cell r="L5736" t="str">
            <v/>
          </cell>
          <cell r="M5736" t="str">
            <v>88416</v>
          </cell>
          <cell r="N5736" t="str">
            <v>APLICAÇÃO MANUAL DE PINTURA COM TINTA TEXTURIZADA ACRÍLICA EM PANOS COM PRESENÇA DE VÃOS DE EDIFÍCIOS DE MÚLTIPLOS PAVIMENTOS, UMA COR. AF_06/2014</v>
          </cell>
          <cell r="O5736" t="str">
            <v>M2</v>
          </cell>
          <cell r="P5736" t="str">
            <v>COEFICIENTE DE REPRESENTATIVIDADE</v>
          </cell>
          <cell r="Q5736" t="str">
            <v>15,48</v>
          </cell>
          <cell r="R5736" t="str">
            <v>CAIXA REFERENCIAL</v>
          </cell>
        </row>
        <row r="5737">
          <cell r="A5737">
            <v>88417</v>
          </cell>
          <cell r="B5737">
            <v>88417</v>
          </cell>
          <cell r="F5737" t="str">
            <v>PINT0155</v>
          </cell>
          <cell r="G5737" t="str">
            <v>PINTURAS</v>
          </cell>
          <cell r="H5737" t="str">
            <v>PINT</v>
          </cell>
          <cell r="I5737" t="str">
            <v>PINTURA DE PAREDE</v>
          </cell>
          <cell r="J5737" t="str">
            <v>0155</v>
          </cell>
          <cell r="K5737" t="str">
            <v/>
          </cell>
          <cell r="L5737" t="str">
            <v/>
          </cell>
          <cell r="M5737" t="str">
            <v>88417</v>
          </cell>
          <cell r="N5737" t="str">
            <v>APLICAÇÃO MANUAL DE PINTURA COM TINTA TEXTURIZADA ACRÍLICA EM PANOS CEGOS DE FACHADA (SEM PRESENÇA DE VÃOS) DE EDIFÍCIOS DE MÚLTIPLOS PAVIMENTOS, UMA COR. AF_06/2014</v>
          </cell>
          <cell r="O5737" t="str">
            <v>M2</v>
          </cell>
          <cell r="P5737" t="str">
            <v>COEFICIENTE DE REPRESENTATIVIDADE</v>
          </cell>
          <cell r="Q5737" t="str">
            <v>12,71</v>
          </cell>
          <cell r="R5737" t="str">
            <v>CAIXA REFERENCIAL</v>
          </cell>
        </row>
        <row r="5738">
          <cell r="A5738">
            <v>88420</v>
          </cell>
          <cell r="B5738">
            <v>88420</v>
          </cell>
          <cell r="F5738" t="str">
            <v>PINT0155</v>
          </cell>
          <cell r="G5738" t="str">
            <v>PINTURAS</v>
          </cell>
          <cell r="H5738" t="str">
            <v>PINT</v>
          </cell>
          <cell r="I5738" t="str">
            <v>PINTURA DE PAREDE</v>
          </cell>
          <cell r="J5738" t="str">
            <v>0155</v>
          </cell>
          <cell r="K5738" t="str">
            <v/>
          </cell>
          <cell r="L5738" t="str">
            <v/>
          </cell>
          <cell r="M5738" t="str">
            <v>88420</v>
          </cell>
          <cell r="N5738" t="str">
            <v>APLICAÇÃO MANUAL DE PINTURA COM TINTA TEXTURIZADA ACRÍLICA EM SUPERFÍCIES EXTERNAS DE SACADA DE EDIFÍCIOS DE MÚLTIPLOS PAVIMENTOS, UMA COR. AF_06/2014</v>
          </cell>
          <cell r="O5738" t="str">
            <v>M2</v>
          </cell>
          <cell r="P5738" t="str">
            <v>COEFICIENTE DE REPRESENTATIVIDADE</v>
          </cell>
          <cell r="Q5738" t="str">
            <v>21,05</v>
          </cell>
          <cell r="R5738" t="str">
            <v>CAIXA REFERENCIAL</v>
          </cell>
        </row>
        <row r="5739">
          <cell r="A5739">
            <v>88421</v>
          </cell>
          <cell r="B5739">
            <v>88421</v>
          </cell>
          <cell r="F5739" t="str">
            <v>PINT0155</v>
          </cell>
          <cell r="G5739" t="str">
            <v>PINTURAS</v>
          </cell>
          <cell r="H5739" t="str">
            <v>PINT</v>
          </cell>
          <cell r="I5739" t="str">
            <v>PINTURA DE PAREDE</v>
          </cell>
          <cell r="J5739" t="str">
            <v>0155</v>
          </cell>
          <cell r="K5739" t="str">
            <v/>
          </cell>
          <cell r="L5739" t="str">
            <v/>
          </cell>
          <cell r="M5739" t="str">
            <v>88421</v>
          </cell>
          <cell r="N5739" t="str">
            <v>APLICAÇÃO MANUAL DE PINTURA COM TINTA TEXTURIZADA ACRÍLICA EM SUPERFÍCIES INTERNAS DA SACADA DE EDIFÍCIOS DE MÚLTIPLOS PAVIMENTOS, UMA COR. AF_06/2014</v>
          </cell>
          <cell r="O5739" t="str">
            <v>M2</v>
          </cell>
          <cell r="P5739" t="str">
            <v>COEFICIENTE DE REPRESENTATIVIDADE</v>
          </cell>
          <cell r="Q5739" t="str">
            <v>22,82</v>
          </cell>
          <cell r="R5739" t="str">
            <v>CAIXA REFERENCIAL</v>
          </cell>
        </row>
        <row r="5740">
          <cell r="A5740">
            <v>88423</v>
          </cell>
          <cell r="B5740">
            <v>88423</v>
          </cell>
          <cell r="F5740" t="str">
            <v>PINT0155</v>
          </cell>
          <cell r="G5740" t="str">
            <v>PINTURAS</v>
          </cell>
          <cell r="H5740" t="str">
            <v>PINT</v>
          </cell>
          <cell r="I5740" t="str">
            <v>PINTURA DE PAREDE</v>
          </cell>
          <cell r="J5740" t="str">
            <v>0155</v>
          </cell>
          <cell r="K5740" t="str">
            <v/>
          </cell>
          <cell r="L5740" t="str">
            <v/>
          </cell>
          <cell r="M5740" t="str">
            <v>88423</v>
          </cell>
          <cell r="N5740" t="str">
            <v>APLICAÇÃO MANUAL DE PINTURA COM TINTA TEXTURIZADA ACRÍLICA EM PAREDES EXTERNAS DE CASAS, UMA COR. AF_06/2014</v>
          </cell>
          <cell r="O5740" t="str">
            <v>M2</v>
          </cell>
          <cell r="P5740" t="str">
            <v>COEFICIENTE DE REPRESENTATIVIDADE</v>
          </cell>
          <cell r="Q5740" t="str">
            <v>16,34</v>
          </cell>
          <cell r="R5740" t="str">
            <v>CAIXA REFERENCIAL</v>
          </cell>
        </row>
        <row r="5741">
          <cell r="A5741">
            <v>88424</v>
          </cell>
          <cell r="B5741">
            <v>88424</v>
          </cell>
          <cell r="F5741" t="str">
            <v>PINT0155</v>
          </cell>
          <cell r="G5741" t="str">
            <v>PINTURAS</v>
          </cell>
          <cell r="H5741" t="str">
            <v>PINT</v>
          </cell>
          <cell r="I5741" t="str">
            <v>PINTURA DE PAREDE</v>
          </cell>
          <cell r="J5741" t="str">
            <v>0155</v>
          </cell>
          <cell r="K5741" t="str">
            <v/>
          </cell>
          <cell r="L5741" t="str">
            <v/>
          </cell>
          <cell r="M5741" t="str">
            <v>88424</v>
          </cell>
          <cell r="N5741" t="str">
            <v>APLICAÇÃO MANUAL DE PINTURA COM TINTA TEXTURIZADA ACRÍLICA EM PANOS COM PRESENÇA DE VÃOS DE EDIFÍCIOS DE MÚLTIPLOS PAVIMENTOS, DUAS CORES. AF_06/2014</v>
          </cell>
          <cell r="O5741" t="str">
            <v>M2</v>
          </cell>
          <cell r="P5741" t="str">
            <v>COEFICIENTE DE REPRESENTATIVIDADE</v>
          </cell>
          <cell r="Q5741" t="str">
            <v>19,27</v>
          </cell>
          <cell r="R5741" t="str">
            <v>CAIXA REFERENCIAL</v>
          </cell>
        </row>
        <row r="5742">
          <cell r="A5742">
            <v>88426</v>
          </cell>
          <cell r="B5742">
            <v>88426</v>
          </cell>
          <cell r="F5742" t="str">
            <v>PINT0155</v>
          </cell>
          <cell r="G5742" t="str">
            <v>PINTURAS</v>
          </cell>
          <cell r="H5742" t="str">
            <v>PINT</v>
          </cell>
          <cell r="I5742" t="str">
            <v>PINTURA DE PAREDE</v>
          </cell>
          <cell r="J5742" t="str">
            <v>0155</v>
          </cell>
          <cell r="K5742" t="str">
            <v/>
          </cell>
          <cell r="L5742" t="str">
            <v/>
          </cell>
          <cell r="M5742" t="str">
            <v>88426</v>
          </cell>
          <cell r="N5742" t="str">
            <v>APLICAÇÃO MANUAL DE PINTURA COM TINTA TEXTURIZADA ACRÍLICA EM PANOS CEGOS DE FACHADA (SEM PRESENÇA DE VÃOS) DE EDIFÍCIOS DE MÚLTIPLOS PAVIMENTOS, DUAS CORES. AF_06/2014</v>
          </cell>
          <cell r="O5742" t="str">
            <v>M2</v>
          </cell>
          <cell r="P5742" t="str">
            <v>COEFICIENTE DE REPRESENTATIVIDADE</v>
          </cell>
          <cell r="Q5742" t="str">
            <v>14,49</v>
          </cell>
          <cell r="R5742" t="str">
            <v>CAIXA REFERENCIAL</v>
          </cell>
        </row>
        <row r="5743">
          <cell r="A5743">
            <v>88428</v>
          </cell>
          <cell r="B5743">
            <v>88428</v>
          </cell>
          <cell r="F5743" t="str">
            <v>PINT0155</v>
          </cell>
          <cell r="G5743" t="str">
            <v>PINTURAS</v>
          </cell>
          <cell r="H5743" t="str">
            <v>PINT</v>
          </cell>
          <cell r="I5743" t="str">
            <v>PINTURA DE PAREDE</v>
          </cell>
          <cell r="J5743" t="str">
            <v>0155</v>
          </cell>
          <cell r="K5743" t="str">
            <v/>
          </cell>
          <cell r="L5743" t="str">
            <v/>
          </cell>
          <cell r="M5743" t="str">
            <v>88428</v>
          </cell>
          <cell r="N5743" t="str">
            <v>APLICAÇÃO MANUAL DE PINTURA COM TINTA TEXTURIZADA ACRÍLICA EM SUPERFÍCIES EXTERNAS DE SACADA DE EDIFÍCIOS DE MÚLTIPLOS PAVIMENTOS, DUAS CORES. AF_06/2014</v>
          </cell>
          <cell r="O5743" t="str">
            <v>M2</v>
          </cell>
          <cell r="P5743" t="str">
            <v>COEFICIENTE DE REPRESENTATIVIDADE</v>
          </cell>
          <cell r="Q5743" t="str">
            <v>28,87</v>
          </cell>
          <cell r="R5743" t="str">
            <v>CAIXA REFERENCIAL</v>
          </cell>
        </row>
        <row r="5744">
          <cell r="A5744">
            <v>88429</v>
          </cell>
          <cell r="B5744">
            <v>88429</v>
          </cell>
          <cell r="F5744" t="str">
            <v>PINT0155</v>
          </cell>
          <cell r="G5744" t="str">
            <v>PINTURAS</v>
          </cell>
          <cell r="H5744" t="str">
            <v>PINT</v>
          </cell>
          <cell r="I5744" t="str">
            <v>PINTURA DE PAREDE</v>
          </cell>
          <cell r="J5744" t="str">
            <v>0155</v>
          </cell>
          <cell r="K5744" t="str">
            <v/>
          </cell>
          <cell r="L5744" t="str">
            <v/>
          </cell>
          <cell r="M5744" t="str">
            <v>88429</v>
          </cell>
          <cell r="N5744" t="str">
            <v>APLICAÇÃO MANUAL DE PINTURA COM TINTA TEXTURIZADA ACRÍLICA EM SUPERFÍCIES INTERNAS DA SACADA DE EDIFÍCIOS DE MÚLTIPLOS PAVIMENTOS, DUAS CORES. AF_06/2014</v>
          </cell>
          <cell r="O5744" t="str">
            <v>M2</v>
          </cell>
          <cell r="P5744" t="str">
            <v>COEFICIENTE DE REPRESENTATIVIDADE</v>
          </cell>
          <cell r="Q5744" t="str">
            <v>31,94</v>
          </cell>
          <cell r="R5744" t="str">
            <v>CAIXA REFERENCIAL</v>
          </cell>
        </row>
        <row r="5745">
          <cell r="A5745">
            <v>88431</v>
          </cell>
          <cell r="B5745">
            <v>88431</v>
          </cell>
          <cell r="F5745" t="str">
            <v>PINT0155</v>
          </cell>
          <cell r="G5745" t="str">
            <v>PINTURAS</v>
          </cell>
          <cell r="H5745" t="str">
            <v>PINT</v>
          </cell>
          <cell r="I5745" t="str">
            <v>PINTURA DE PAREDE</v>
          </cell>
          <cell r="J5745" t="str">
            <v>0155</v>
          </cell>
          <cell r="K5745" t="str">
            <v/>
          </cell>
          <cell r="L5745" t="str">
            <v/>
          </cell>
          <cell r="M5745" t="str">
            <v>88431</v>
          </cell>
          <cell r="N5745" t="str">
            <v>APLICAÇÃO MANUAL DE PINTURA COM TINTA TEXTURIZADA ACRÍLICA EM PAREDES EXTERNAS DE CASAS, DUAS CORES. AF_06/2014</v>
          </cell>
          <cell r="O5745" t="str">
            <v>M2</v>
          </cell>
          <cell r="P5745" t="str">
            <v>COEFICIENTE DE REPRESENTATIVIDADE</v>
          </cell>
          <cell r="Q5745" t="str">
            <v>20,78</v>
          </cell>
          <cell r="R5745" t="str">
            <v>CAIXA REFERENCIAL</v>
          </cell>
        </row>
        <row r="5746">
          <cell r="A5746">
            <v>88432</v>
          </cell>
          <cell r="B5746">
            <v>88432</v>
          </cell>
          <cell r="F5746" t="str">
            <v>PINT0155</v>
          </cell>
          <cell r="G5746" t="str">
            <v>PINTURAS</v>
          </cell>
          <cell r="H5746" t="str">
            <v>PINT</v>
          </cell>
          <cell r="I5746" t="str">
            <v>PINTURA DE PAREDE</v>
          </cell>
          <cell r="J5746" t="str">
            <v>0155</v>
          </cell>
          <cell r="K5746" t="str">
            <v/>
          </cell>
          <cell r="L5746" t="str">
            <v/>
          </cell>
          <cell r="M5746" t="str">
            <v>88432</v>
          </cell>
          <cell r="N5746" t="str">
            <v>APLICAÇÃO MANUAL DE PINTURA COM TINTA TEXTURIZADA ACRÍLICA EM MOLDURAS DE EPS, PRÉ-FABRICADOS, OU OUTROS. AF_06/2014</v>
          </cell>
          <cell r="O5746" t="str">
            <v>M2</v>
          </cell>
          <cell r="P5746" t="str">
            <v>COEFICIENTE DE REPRESENTATIVIDADE</v>
          </cell>
          <cell r="Q5746" t="str">
            <v>17,15</v>
          </cell>
          <cell r="R5746" t="str">
            <v>CAIXA REFERENCIAL</v>
          </cell>
        </row>
        <row r="5747">
          <cell r="A5747">
            <v>88484</v>
          </cell>
          <cell r="B5747">
            <v>88484</v>
          </cell>
          <cell r="F5747" t="str">
            <v>PINT0155</v>
          </cell>
          <cell r="G5747" t="str">
            <v>PINTURAS</v>
          </cell>
          <cell r="H5747" t="str">
            <v>PINT</v>
          </cell>
          <cell r="I5747" t="str">
            <v>PINTURA DE PAREDE</v>
          </cell>
          <cell r="J5747" t="str">
            <v>0155</v>
          </cell>
          <cell r="K5747" t="str">
            <v/>
          </cell>
          <cell r="L5747" t="str">
            <v/>
          </cell>
          <cell r="M5747" t="str">
            <v>88484</v>
          </cell>
          <cell r="N5747" t="str">
            <v>APLICAÇÃO DE FUNDO SELADOR ACRÍLICO EM TETO, UMA DEMÃO. AF_06/2014</v>
          </cell>
          <cell r="O5747" t="str">
            <v>M2</v>
          </cell>
          <cell r="P5747" t="str">
            <v>COLETADO</v>
          </cell>
          <cell r="Q5747" t="str">
            <v>3,29</v>
          </cell>
          <cell r="R5747" t="str">
            <v>CAIXA REFERENCIAL</v>
          </cell>
        </row>
        <row r="5748">
          <cell r="A5748">
            <v>88485</v>
          </cell>
          <cell r="B5748">
            <v>88485</v>
          </cell>
          <cell r="F5748" t="str">
            <v>PINT0155</v>
          </cell>
          <cell r="G5748" t="str">
            <v>PINTURAS</v>
          </cell>
          <cell r="H5748" t="str">
            <v>PINT</v>
          </cell>
          <cell r="I5748" t="str">
            <v>PINTURA DE PAREDE</v>
          </cell>
          <cell r="J5748" t="str">
            <v>0155</v>
          </cell>
          <cell r="K5748" t="str">
            <v/>
          </cell>
          <cell r="L5748" t="str">
            <v/>
          </cell>
          <cell r="M5748" t="str">
            <v>88485</v>
          </cell>
          <cell r="N5748" t="str">
            <v>APLICAÇÃO DE FUNDO SELADOR ACRÍLICO EM PAREDES, UMA DEMÃO. AF_06/2014</v>
          </cell>
          <cell r="O5748" t="str">
            <v>M2</v>
          </cell>
          <cell r="P5748" t="str">
            <v>COLETADO</v>
          </cell>
          <cell r="Q5748" t="str">
            <v>2,82</v>
          </cell>
          <cell r="R5748" t="str">
            <v>CAIXA REFERENCIAL</v>
          </cell>
        </row>
        <row r="5749">
          <cell r="A5749">
            <v>88488</v>
          </cell>
          <cell r="B5749">
            <v>88488</v>
          </cell>
          <cell r="F5749" t="str">
            <v>PINT0155</v>
          </cell>
          <cell r="G5749" t="str">
            <v>PINTURAS</v>
          </cell>
          <cell r="H5749" t="str">
            <v>PINT</v>
          </cell>
          <cell r="I5749" t="str">
            <v>PINTURA DE PAREDE</v>
          </cell>
          <cell r="J5749" t="str">
            <v>0155</v>
          </cell>
          <cell r="K5749" t="str">
            <v/>
          </cell>
          <cell r="L5749" t="str">
            <v/>
          </cell>
          <cell r="M5749" t="str">
            <v>88488</v>
          </cell>
          <cell r="N5749" t="str">
            <v>APLICAÇÃO MANUAL DE PINTURA COM TINTA LÁTEX ACRÍLICA EM TETO, DUAS DEMÃOS. AF_06/2014</v>
          </cell>
          <cell r="O5749" t="str">
            <v>M2</v>
          </cell>
          <cell r="P5749" t="str">
            <v>COLETADO</v>
          </cell>
          <cell r="Q5749" t="str">
            <v>16,40</v>
          </cell>
          <cell r="R5749" t="str">
            <v>CAIXA REFERENCIAL</v>
          </cell>
        </row>
        <row r="5750">
          <cell r="A5750">
            <v>88489</v>
          </cell>
          <cell r="B5750">
            <v>88489</v>
          </cell>
          <cell r="F5750" t="str">
            <v>PINT0155</v>
          </cell>
          <cell r="G5750" t="str">
            <v>PINTURAS</v>
          </cell>
          <cell r="H5750" t="str">
            <v>PINT</v>
          </cell>
          <cell r="I5750" t="str">
            <v>PINTURA DE PAREDE</v>
          </cell>
          <cell r="J5750" t="str">
            <v>0155</v>
          </cell>
          <cell r="K5750" t="str">
            <v/>
          </cell>
          <cell r="L5750" t="str">
            <v/>
          </cell>
          <cell r="M5750" t="str">
            <v>88489</v>
          </cell>
          <cell r="N5750" t="str">
            <v>APLICAÇÃO MANUAL DE PINTURA COM TINTA LÁTEX ACRÍLICA EM PAREDES, DUAS DEMÃOS. AF_06/2014</v>
          </cell>
          <cell r="O5750" t="str">
            <v>M2</v>
          </cell>
          <cell r="P5750" t="str">
            <v>COLETADO</v>
          </cell>
          <cell r="Q5750" t="str">
            <v>14,29</v>
          </cell>
          <cell r="R5750" t="str">
            <v>CAIXA REFERENCIAL</v>
          </cell>
        </row>
        <row r="5751">
          <cell r="A5751">
            <v>88494</v>
          </cell>
          <cell r="B5751">
            <v>88494</v>
          </cell>
          <cell r="F5751" t="str">
            <v>PINT0155</v>
          </cell>
          <cell r="G5751" t="str">
            <v>PINTURAS</v>
          </cell>
          <cell r="H5751" t="str">
            <v>PINT</v>
          </cell>
          <cell r="I5751" t="str">
            <v>PINTURA DE PAREDE</v>
          </cell>
          <cell r="J5751" t="str">
            <v>0155</v>
          </cell>
          <cell r="K5751" t="str">
            <v/>
          </cell>
          <cell r="L5751" t="str">
            <v/>
          </cell>
          <cell r="M5751" t="str">
            <v>88494</v>
          </cell>
          <cell r="N5751" t="str">
            <v>APLICAÇÃO E LIXAMENTO DE MASSA LÁTEX EM TETO, UMA DEMÃO. AF_06/2014</v>
          </cell>
          <cell r="O5751" t="str">
            <v>M2</v>
          </cell>
          <cell r="P5751" t="str">
            <v>COEFICIENTE DE REPRESENTATIVIDADE</v>
          </cell>
          <cell r="Q5751" t="str">
            <v>22,36</v>
          </cell>
          <cell r="R5751" t="str">
            <v>CAIXA REFERENCIAL</v>
          </cell>
        </row>
        <row r="5752">
          <cell r="A5752">
            <v>88495</v>
          </cell>
          <cell r="B5752">
            <v>88495</v>
          </cell>
          <cell r="F5752" t="str">
            <v>PINT0155</v>
          </cell>
          <cell r="G5752" t="str">
            <v>PINTURAS</v>
          </cell>
          <cell r="H5752" t="str">
            <v>PINT</v>
          </cell>
          <cell r="I5752" t="str">
            <v>PINTURA DE PAREDE</v>
          </cell>
          <cell r="J5752" t="str">
            <v>0155</v>
          </cell>
          <cell r="K5752" t="str">
            <v/>
          </cell>
          <cell r="L5752" t="str">
            <v/>
          </cell>
          <cell r="M5752" t="str">
            <v>88495</v>
          </cell>
          <cell r="N5752" t="str">
            <v>APLICAÇÃO E LIXAMENTO DE MASSA LÁTEX EM PAREDES, UMA DEMÃO. AF_06/2014</v>
          </cell>
          <cell r="O5752" t="str">
            <v>M2</v>
          </cell>
          <cell r="P5752" t="str">
            <v>COEFICIENTE DE REPRESENTATIVIDADE</v>
          </cell>
          <cell r="Q5752" t="str">
            <v>12,26</v>
          </cell>
          <cell r="R5752" t="str">
            <v>CAIXA REFERENCIAL</v>
          </cell>
        </row>
        <row r="5753">
          <cell r="A5753">
            <v>88496</v>
          </cell>
          <cell r="B5753">
            <v>88496</v>
          </cell>
          <cell r="F5753" t="str">
            <v>PINT0155</v>
          </cell>
          <cell r="G5753" t="str">
            <v>PINTURAS</v>
          </cell>
          <cell r="H5753" t="str">
            <v>PINT</v>
          </cell>
          <cell r="I5753" t="str">
            <v>PINTURA DE PAREDE</v>
          </cell>
          <cell r="J5753" t="str">
            <v>0155</v>
          </cell>
          <cell r="K5753" t="str">
            <v/>
          </cell>
          <cell r="L5753" t="str">
            <v/>
          </cell>
          <cell r="M5753" t="str">
            <v>88496</v>
          </cell>
          <cell r="N5753" t="str">
            <v>APLICAÇÃO E LIXAMENTO DE MASSA LÁTEX EM TETO, DUAS DEMÃOS. AF_06/2014</v>
          </cell>
          <cell r="O5753" t="str">
            <v>M2</v>
          </cell>
          <cell r="P5753" t="str">
            <v>COEFICIENTE DE REPRESENTATIVIDADE</v>
          </cell>
          <cell r="Q5753" t="str">
            <v>30,41</v>
          </cell>
          <cell r="R5753" t="str">
            <v>CAIXA REFERENCIAL</v>
          </cell>
        </row>
        <row r="5754">
          <cell r="A5754">
            <v>88497</v>
          </cell>
          <cell r="B5754">
            <v>88497</v>
          </cell>
          <cell r="F5754" t="str">
            <v>PINT0155</v>
          </cell>
          <cell r="G5754" t="str">
            <v>PINTURAS</v>
          </cell>
          <cell r="H5754" t="str">
            <v>PINT</v>
          </cell>
          <cell r="I5754" t="str">
            <v>PINTURA DE PAREDE</v>
          </cell>
          <cell r="J5754" t="str">
            <v>0155</v>
          </cell>
          <cell r="K5754" t="str">
            <v/>
          </cell>
          <cell r="L5754" t="str">
            <v/>
          </cell>
          <cell r="M5754" t="str">
            <v>88497</v>
          </cell>
          <cell r="N5754" t="str">
            <v>APLICAÇÃO E LIXAMENTO DE MASSA LÁTEX EM PAREDES, DUAS DEMÃOS. AF_06/2014</v>
          </cell>
          <cell r="O5754" t="str">
            <v>M2</v>
          </cell>
          <cell r="P5754" t="str">
            <v>COEFICIENTE DE REPRESENTATIVIDADE</v>
          </cell>
          <cell r="Q5754" t="str">
            <v>16,90</v>
          </cell>
          <cell r="R5754" t="str">
            <v>CAIXA REFERENCIAL</v>
          </cell>
        </row>
        <row r="5755">
          <cell r="A5755">
            <v>95305</v>
          </cell>
          <cell r="B5755">
            <v>95305</v>
          </cell>
          <cell r="F5755" t="str">
            <v>PINT0155</v>
          </cell>
          <cell r="G5755" t="str">
            <v>PINTURAS</v>
          </cell>
          <cell r="H5755" t="str">
            <v>PINT</v>
          </cell>
          <cell r="I5755" t="str">
            <v>PINTURA DE PAREDE</v>
          </cell>
          <cell r="J5755" t="str">
            <v>0155</v>
          </cell>
          <cell r="K5755" t="str">
            <v/>
          </cell>
          <cell r="L5755" t="str">
            <v/>
          </cell>
          <cell r="M5755" t="str">
            <v>95305</v>
          </cell>
          <cell r="N5755" t="str">
            <v>TEXTURA ACRÍLICA, APLICAÇÃO MANUAL EM PAREDE, UMA DEMÃO. AF_09/2016</v>
          </cell>
          <cell r="O5755" t="str">
            <v>M2</v>
          </cell>
          <cell r="P5755" t="str">
            <v>COEFICIENTE DE REPRESENTATIVIDADE</v>
          </cell>
          <cell r="Q5755" t="str">
            <v>13,03</v>
          </cell>
          <cell r="R5755" t="str">
            <v>CAIXA REFERENCIAL</v>
          </cell>
        </row>
        <row r="5756">
          <cell r="A5756">
            <v>95306</v>
          </cell>
          <cell r="B5756">
            <v>95306</v>
          </cell>
          <cell r="F5756" t="str">
            <v>PINT0155</v>
          </cell>
          <cell r="G5756" t="str">
            <v>PINTURAS</v>
          </cell>
          <cell r="H5756" t="str">
            <v>PINT</v>
          </cell>
          <cell r="I5756" t="str">
            <v>PINTURA DE PAREDE</v>
          </cell>
          <cell r="J5756" t="str">
            <v>0155</v>
          </cell>
          <cell r="K5756" t="str">
            <v/>
          </cell>
          <cell r="L5756" t="str">
            <v/>
          </cell>
          <cell r="M5756" t="str">
            <v>95306</v>
          </cell>
          <cell r="N5756" t="str">
            <v>TEXTURA ACRÍLICA, APLICAÇÃO MANUAL EM TETO, UMA DEMÃO. AF_09/2016</v>
          </cell>
          <cell r="O5756" t="str">
            <v>M2</v>
          </cell>
          <cell r="P5756" t="str">
            <v>COEFICIENTE DE REPRESENTATIVIDADE</v>
          </cell>
          <cell r="Q5756" t="str">
            <v>15,70</v>
          </cell>
          <cell r="R5756" t="str">
            <v>CAIXA REFERENCIAL</v>
          </cell>
        </row>
        <row r="5757">
          <cell r="A5757">
            <v>95622</v>
          </cell>
          <cell r="B5757">
            <v>95622</v>
          </cell>
          <cell r="F5757" t="str">
            <v>PINT0155</v>
          </cell>
          <cell r="G5757" t="str">
            <v>PINTURAS</v>
          </cell>
          <cell r="H5757" t="str">
            <v>PINT</v>
          </cell>
          <cell r="I5757" t="str">
            <v>PINTURA DE PAREDE</v>
          </cell>
          <cell r="J5757" t="str">
            <v>0155</v>
          </cell>
          <cell r="K5757" t="str">
            <v/>
          </cell>
          <cell r="L5757" t="str">
            <v/>
          </cell>
          <cell r="M5757" t="str">
            <v>95622</v>
          </cell>
          <cell r="N5757" t="str">
            <v>APLICAÇÃO MANUAL DE TINTA LÁTEX ACRÍLICA EM PANOS COM PRESENÇA DE VÃOS DE EDIFÍCIOS DE MÚLTIPLOS PAVIMENTOS, DUAS DEMÃOS. AF_11/2016</v>
          </cell>
          <cell r="O5757" t="str">
            <v>M2</v>
          </cell>
          <cell r="P5757" t="str">
            <v>COLETADO</v>
          </cell>
          <cell r="Q5757" t="str">
            <v>15,19</v>
          </cell>
          <cell r="R5757" t="str">
            <v>CAIXA REFERENCIAL</v>
          </cell>
        </row>
        <row r="5758">
          <cell r="A5758">
            <v>95623</v>
          </cell>
          <cell r="B5758">
            <v>95623</v>
          </cell>
          <cell r="F5758" t="str">
            <v>PINT0155</v>
          </cell>
          <cell r="G5758" t="str">
            <v>PINTURAS</v>
          </cell>
          <cell r="H5758" t="str">
            <v>PINT</v>
          </cell>
          <cell r="I5758" t="str">
            <v>PINTURA DE PAREDE</v>
          </cell>
          <cell r="J5758" t="str">
            <v>0155</v>
          </cell>
          <cell r="K5758" t="str">
            <v/>
          </cell>
          <cell r="L5758" t="str">
            <v/>
          </cell>
          <cell r="M5758" t="str">
            <v>95623</v>
          </cell>
          <cell r="N5758" t="str">
            <v>APLICAÇÃO MANUAL DE TINTA LÁTEX ACRÍLICA EM PANOS SEM PRESENÇA DE VÃOS DE EDIFÍCIOS DE MÚLTIPLOS PAVIMENTOS, DUAS DEMÃOS. AF_11/2016</v>
          </cell>
          <cell r="O5758" t="str">
            <v>M2</v>
          </cell>
          <cell r="P5758" t="str">
            <v>COLETADO</v>
          </cell>
          <cell r="Q5758" t="str">
            <v>11,42</v>
          </cell>
          <cell r="R5758" t="str">
            <v>CAIXA REFERENCIAL</v>
          </cell>
        </row>
        <row r="5759">
          <cell r="A5759">
            <v>95624</v>
          </cell>
          <cell r="B5759">
            <v>95624</v>
          </cell>
          <cell r="F5759" t="str">
            <v>PINT0155</v>
          </cell>
          <cell r="G5759" t="str">
            <v>PINTURAS</v>
          </cell>
          <cell r="H5759" t="str">
            <v>PINT</v>
          </cell>
          <cell r="I5759" t="str">
            <v>PINTURA DE PAREDE</v>
          </cell>
          <cell r="J5759" t="str">
            <v>0155</v>
          </cell>
          <cell r="K5759" t="str">
            <v/>
          </cell>
          <cell r="L5759" t="str">
            <v/>
          </cell>
          <cell r="M5759" t="str">
            <v>95624</v>
          </cell>
          <cell r="N5759" t="str">
            <v>APLICAÇÃO MANUAL DE TINTA LÁTEX ACRÍLICA EM SUPERFÍCIES EXTERNAS DE SACADA DE EDIFÍCIOS DE MÚLTIPLOS PAVIMENTOS, DUAS DEMÃOS. AF_11/2016</v>
          </cell>
          <cell r="O5759" t="str">
            <v>M2</v>
          </cell>
          <cell r="P5759" t="str">
            <v>COLETADO</v>
          </cell>
          <cell r="Q5759" t="str">
            <v>22,86</v>
          </cell>
          <cell r="R5759" t="str">
            <v>CAIXA REFERENCIAL</v>
          </cell>
        </row>
        <row r="5760">
          <cell r="A5760">
            <v>95625</v>
          </cell>
          <cell r="B5760">
            <v>95625</v>
          </cell>
          <cell r="F5760" t="str">
            <v>PINT0155</v>
          </cell>
          <cell r="G5760" t="str">
            <v>PINTURAS</v>
          </cell>
          <cell r="H5760" t="str">
            <v>PINT</v>
          </cell>
          <cell r="I5760" t="str">
            <v>PINTURA DE PAREDE</v>
          </cell>
          <cell r="J5760" t="str">
            <v>0155</v>
          </cell>
          <cell r="K5760" t="str">
            <v/>
          </cell>
          <cell r="L5760" t="str">
            <v/>
          </cell>
          <cell r="M5760" t="str">
            <v>95625</v>
          </cell>
          <cell r="N5760" t="str">
            <v>APLICAÇÃO MANUAL DE TINTA LÁTEX ACRÍLICA EM SUPERFÍCIES INTERNAS DE SACADA DE EDIFÍCIOS DE MÚLTIPLOS PAVIMENTOS, DUAS DEMÃOS. AF_11/2016</v>
          </cell>
          <cell r="O5760" t="str">
            <v>M2</v>
          </cell>
          <cell r="P5760" t="str">
            <v>COLETADO</v>
          </cell>
          <cell r="Q5760" t="str">
            <v>25,29</v>
          </cell>
          <cell r="R5760" t="str">
            <v>CAIXA REFERENCIAL</v>
          </cell>
        </row>
        <row r="5761">
          <cell r="A5761">
            <v>95626</v>
          </cell>
          <cell r="B5761">
            <v>95626</v>
          </cell>
          <cell r="F5761" t="str">
            <v>PINT0155</v>
          </cell>
          <cell r="G5761" t="str">
            <v>PINTURAS</v>
          </cell>
          <cell r="H5761" t="str">
            <v>PINT</v>
          </cell>
          <cell r="I5761" t="str">
            <v>PINTURA DE PAREDE</v>
          </cell>
          <cell r="J5761" t="str">
            <v>0155</v>
          </cell>
          <cell r="K5761" t="str">
            <v/>
          </cell>
          <cell r="L5761" t="str">
            <v/>
          </cell>
          <cell r="M5761" t="str">
            <v>95626</v>
          </cell>
          <cell r="N5761" t="str">
            <v>APLICAÇÃO MANUAL DE TINTA LÁTEX ACRÍLICA EM PAREDE EXTERNAS DE CASAS, DUAS DEMÃOS. AF_11/2016</v>
          </cell>
          <cell r="O5761" t="str">
            <v>M2</v>
          </cell>
          <cell r="P5761" t="str">
            <v>COLETADO</v>
          </cell>
          <cell r="Q5761" t="str">
            <v>16,42</v>
          </cell>
          <cell r="R5761" t="str">
            <v>CAIXA REFERENCIAL</v>
          </cell>
        </row>
        <row r="5762">
          <cell r="A5762">
            <v>96126</v>
          </cell>
          <cell r="B5762">
            <v>96126</v>
          </cell>
          <cell r="F5762" t="str">
            <v>PINT0155</v>
          </cell>
          <cell r="G5762" t="str">
            <v>PINTURAS</v>
          </cell>
          <cell r="H5762" t="str">
            <v>PINT</v>
          </cell>
          <cell r="I5762" t="str">
            <v>PINTURA DE PAREDE</v>
          </cell>
          <cell r="J5762" t="str">
            <v>0155</v>
          </cell>
          <cell r="K5762" t="str">
            <v/>
          </cell>
          <cell r="L5762" t="str">
            <v/>
          </cell>
          <cell r="M5762" t="str">
            <v>96126</v>
          </cell>
          <cell r="N5762" t="str">
            <v>APLICAÇÃO MANUAL DE MASSA ACRÍLICA EM PANOS DE FACHADA COM PRESENÇA DE VÃOS, DE EDIFÍCIOS DE MÚLTIPLOS PAVIMENTOS, UMA DEMÃO. AF_05/2017</v>
          </cell>
          <cell r="O5762" t="str">
            <v>M2</v>
          </cell>
          <cell r="P5762" t="str">
            <v>COEFICIENTE DE REPRESENTATIVIDADE</v>
          </cell>
          <cell r="Q5762" t="str">
            <v>20,41</v>
          </cell>
          <cell r="R5762" t="str">
            <v>CAIXA REFERENCIAL</v>
          </cell>
        </row>
        <row r="5763">
          <cell r="A5763">
            <v>96127</v>
          </cell>
          <cell r="B5763">
            <v>96127</v>
          </cell>
          <cell r="F5763" t="str">
            <v>PINT0155</v>
          </cell>
          <cell r="G5763" t="str">
            <v>PINTURAS</v>
          </cell>
          <cell r="H5763" t="str">
            <v>PINT</v>
          </cell>
          <cell r="I5763" t="str">
            <v>PINTURA DE PAREDE</v>
          </cell>
          <cell r="J5763" t="str">
            <v>0155</v>
          </cell>
          <cell r="K5763" t="str">
            <v/>
          </cell>
          <cell r="L5763" t="str">
            <v/>
          </cell>
          <cell r="M5763" t="str">
            <v>96127</v>
          </cell>
          <cell r="N5763" t="str">
            <v>APLICAÇÃO MANUAL DE MASSA ACRÍLICA EM PANOS DE FACHADA SEM PRESENÇA DE VÃOS, DE EDIFÍCIOS DE MÚLTIPLOS PAVIMENTOS, UMA DEMÃO. AF_05/2017</v>
          </cell>
          <cell r="O5763" t="str">
            <v>M2</v>
          </cell>
          <cell r="P5763" t="str">
            <v>COEFICIENTE DE REPRESENTATIVIDADE</v>
          </cell>
          <cell r="Q5763" t="str">
            <v>15,69</v>
          </cell>
          <cell r="R5763" t="str">
            <v>CAIXA REFERENCIAL</v>
          </cell>
        </row>
        <row r="5764">
          <cell r="A5764">
            <v>96128</v>
          </cell>
          <cell r="B5764">
            <v>96128</v>
          </cell>
          <cell r="F5764" t="str">
            <v>PINT0155</v>
          </cell>
          <cell r="G5764" t="str">
            <v>PINTURAS</v>
          </cell>
          <cell r="H5764" t="str">
            <v>PINT</v>
          </cell>
          <cell r="I5764" t="str">
            <v>PINTURA DE PAREDE</v>
          </cell>
          <cell r="J5764" t="str">
            <v>0155</v>
          </cell>
          <cell r="K5764" t="str">
            <v/>
          </cell>
          <cell r="L5764" t="str">
            <v/>
          </cell>
          <cell r="M5764" t="str">
            <v>96128</v>
          </cell>
          <cell r="N5764" t="str">
            <v>APLICAÇÃO MANUAL DE MASSA ACRÍLICA EM SUPERFÍCIES EXTERNAS DE SACADA DE EDIFÍCIOS DE MÚLTIPLOS PAVIMENTOS, UMA DEMÃO. AF_05/2017</v>
          </cell>
          <cell r="O5764" t="str">
            <v>M2</v>
          </cell>
          <cell r="P5764" t="str">
            <v>COEFICIENTE DE REPRESENTATIVIDADE</v>
          </cell>
          <cell r="Q5764" t="str">
            <v>29,95</v>
          </cell>
          <cell r="R5764" t="str">
            <v>CAIXA REFERENCIAL</v>
          </cell>
        </row>
        <row r="5765">
          <cell r="A5765">
            <v>96129</v>
          </cell>
          <cell r="B5765">
            <v>96129</v>
          </cell>
          <cell r="F5765" t="str">
            <v>PINT0155</v>
          </cell>
          <cell r="G5765" t="str">
            <v>PINTURAS</v>
          </cell>
          <cell r="H5765" t="str">
            <v>PINT</v>
          </cell>
          <cell r="I5765" t="str">
            <v>PINTURA DE PAREDE</v>
          </cell>
          <cell r="J5765" t="str">
            <v>0155</v>
          </cell>
          <cell r="K5765" t="str">
            <v/>
          </cell>
          <cell r="L5765" t="str">
            <v/>
          </cell>
          <cell r="M5765" t="str">
            <v>96129</v>
          </cell>
          <cell r="N5765" t="str">
            <v>APLICAÇÃO MANUAL DE MASSA ACRÍLICA EM SUPERFÍCIES INTERNAS DE SACADA DE EDIFÍCIOS DE MÚLTIPLOS PAVIMENTOS, UMA DEMÃO. AF_05/2017</v>
          </cell>
          <cell r="O5765" t="str">
            <v>M2</v>
          </cell>
          <cell r="P5765" t="str">
            <v>COEFICIENTE DE REPRESENTATIVIDADE</v>
          </cell>
          <cell r="Q5765" t="str">
            <v>32,99</v>
          </cell>
          <cell r="R5765" t="str">
            <v>CAIXA REFERENCIAL</v>
          </cell>
        </row>
        <row r="5766">
          <cell r="A5766">
            <v>96130</v>
          </cell>
          <cell r="B5766">
            <v>96130</v>
          </cell>
          <cell r="F5766" t="str">
            <v>PINT0155</v>
          </cell>
          <cell r="G5766" t="str">
            <v>PINTURAS</v>
          </cell>
          <cell r="H5766" t="str">
            <v>PINT</v>
          </cell>
          <cell r="I5766" t="str">
            <v>PINTURA DE PAREDE</v>
          </cell>
          <cell r="J5766" t="str">
            <v>0155</v>
          </cell>
          <cell r="K5766" t="str">
            <v/>
          </cell>
          <cell r="L5766" t="str">
            <v/>
          </cell>
          <cell r="M5766" t="str">
            <v>96130</v>
          </cell>
          <cell r="N5766" t="str">
            <v>APLICAÇÃO MANUAL DE MASSA ACRÍLICA EM PAREDES EXTERNAS DE CASAS, UMA DEMÃO. AF_05/2017</v>
          </cell>
          <cell r="O5766" t="str">
            <v>M2</v>
          </cell>
          <cell r="P5766" t="str">
            <v>COEFICIENTE DE REPRESENTATIVIDADE</v>
          </cell>
          <cell r="Q5766" t="str">
            <v>21,90</v>
          </cell>
          <cell r="R5766" t="str">
            <v>CAIXA REFERENCIAL</v>
          </cell>
        </row>
        <row r="5767">
          <cell r="A5767">
            <v>96131</v>
          </cell>
          <cell r="B5767">
            <v>96131</v>
          </cell>
          <cell r="F5767" t="str">
            <v>PINT0155</v>
          </cell>
          <cell r="G5767" t="str">
            <v>PINTURAS</v>
          </cell>
          <cell r="H5767" t="str">
            <v>PINT</v>
          </cell>
          <cell r="I5767" t="str">
            <v>PINTURA DE PAREDE</v>
          </cell>
          <cell r="J5767" t="str">
            <v>0155</v>
          </cell>
          <cell r="K5767" t="str">
            <v/>
          </cell>
          <cell r="L5767" t="str">
            <v/>
          </cell>
          <cell r="M5767" t="str">
            <v>96131</v>
          </cell>
          <cell r="N5767" t="str">
            <v>APLICAÇÃO MANUAL DE MASSA ACRÍLICA EM PANOS DE FACHADA COM PRESENÇA DE VÃOS, DE EDIFÍCIOS DE MÚLTIPLOS PAVIMENTOS, DUAS DEMÃOS. AF_05/2017</v>
          </cell>
          <cell r="O5767" t="str">
            <v>M2</v>
          </cell>
          <cell r="P5767" t="str">
            <v>COEFICIENTE DE REPRESENTATIVIDADE</v>
          </cell>
          <cell r="Q5767" t="str">
            <v>28,25</v>
          </cell>
          <cell r="R5767" t="str">
            <v>CAIXA REFERENCIAL</v>
          </cell>
        </row>
        <row r="5768">
          <cell r="A5768">
            <v>96132</v>
          </cell>
          <cell r="B5768">
            <v>96132</v>
          </cell>
          <cell r="F5768" t="str">
            <v>PINT0155</v>
          </cell>
          <cell r="G5768" t="str">
            <v>PINTURAS</v>
          </cell>
          <cell r="H5768" t="str">
            <v>PINT</v>
          </cell>
          <cell r="I5768" t="str">
            <v>PINTURA DE PAREDE</v>
          </cell>
          <cell r="J5768" t="str">
            <v>0155</v>
          </cell>
          <cell r="K5768" t="str">
            <v/>
          </cell>
          <cell r="L5768" t="str">
            <v/>
          </cell>
          <cell r="M5768" t="str">
            <v>96132</v>
          </cell>
          <cell r="N5768" t="str">
            <v>APLICAÇÃO MANUAL DE MASSA ACRÍLICA EM PANOS DE FACHADA SEM PRESENÇA DE VÃOS, DE EDIFÍCIOS DE MÚLTIPLOS PAVIMENTOS, DUAS DEMÃOS. AF_05/2017</v>
          </cell>
          <cell r="O5768" t="str">
            <v>M2</v>
          </cell>
          <cell r="P5768" t="str">
            <v>COEFICIENTE DE REPRESENTATIVIDADE</v>
          </cell>
          <cell r="Q5768" t="str">
            <v>21,97</v>
          </cell>
          <cell r="R5768" t="str">
            <v>CAIXA REFERENCIAL</v>
          </cell>
        </row>
        <row r="5769">
          <cell r="A5769">
            <v>96133</v>
          </cell>
          <cell r="B5769">
            <v>96133</v>
          </cell>
          <cell r="F5769" t="str">
            <v>PINT0155</v>
          </cell>
          <cell r="G5769" t="str">
            <v>PINTURAS</v>
          </cell>
          <cell r="H5769" t="str">
            <v>PINT</v>
          </cell>
          <cell r="I5769" t="str">
            <v>PINTURA DE PAREDE</v>
          </cell>
          <cell r="J5769" t="str">
            <v>0155</v>
          </cell>
          <cell r="K5769" t="str">
            <v/>
          </cell>
          <cell r="L5769" t="str">
            <v/>
          </cell>
          <cell r="M5769" t="str">
            <v>96133</v>
          </cell>
          <cell r="N5769" t="str">
            <v>APLICAÇÃO MANUAL DE MASSA ACRÍLICA EM SUPERFÍCIES EXTERNAS DE SACADA DE EDIFÍCIOS DE MÚLTIPLOS PAVIMENTOS, DUAS DEMÃOS. AF_05/2017</v>
          </cell>
          <cell r="O5769" t="str">
            <v>M2</v>
          </cell>
          <cell r="P5769" t="str">
            <v>COEFICIENTE DE REPRESENTATIVIDADE</v>
          </cell>
          <cell r="Q5769" t="str">
            <v>40,95</v>
          </cell>
          <cell r="R5769" t="str">
            <v>CAIXA REFERENCIAL</v>
          </cell>
        </row>
        <row r="5770">
          <cell r="A5770">
            <v>96134</v>
          </cell>
          <cell r="B5770">
            <v>96134</v>
          </cell>
          <cell r="F5770" t="str">
            <v>PINT0155</v>
          </cell>
          <cell r="G5770" t="str">
            <v>PINTURAS</v>
          </cell>
          <cell r="H5770" t="str">
            <v>PINT</v>
          </cell>
          <cell r="I5770" t="str">
            <v>PINTURA DE PAREDE</v>
          </cell>
          <cell r="J5770" t="str">
            <v>0155</v>
          </cell>
          <cell r="K5770" t="str">
            <v/>
          </cell>
          <cell r="L5770" t="str">
            <v/>
          </cell>
          <cell r="M5770" t="str">
            <v>96134</v>
          </cell>
          <cell r="N5770" t="str">
            <v>APLICAÇÃO MANUAL DE MASSA ACRÍLICA EM SUPERFÍCIES INTERNAS DE SACADA DE EDIFÍCIOS DE MÚLTIPLOS PAVIMENTOS, DUAS DEMÃOS. AF_05/2017</v>
          </cell>
          <cell r="O5770" t="str">
            <v>M2</v>
          </cell>
          <cell r="P5770" t="str">
            <v>COEFICIENTE DE REPRESENTATIVIDADE</v>
          </cell>
          <cell r="Q5770" t="str">
            <v>45,00</v>
          </cell>
          <cell r="R5770" t="str">
            <v>CAIXA REFERENCIAL</v>
          </cell>
        </row>
        <row r="5771">
          <cell r="A5771">
            <v>96135</v>
          </cell>
          <cell r="B5771">
            <v>96135</v>
          </cell>
          <cell r="F5771" t="str">
            <v>PINT0155</v>
          </cell>
          <cell r="G5771" t="str">
            <v>PINTURAS</v>
          </cell>
          <cell r="H5771" t="str">
            <v>PINT</v>
          </cell>
          <cell r="I5771" t="str">
            <v>PINTURA DE PAREDE</v>
          </cell>
          <cell r="J5771" t="str">
            <v>0155</v>
          </cell>
          <cell r="K5771" t="str">
            <v/>
          </cell>
          <cell r="L5771" t="str">
            <v/>
          </cell>
          <cell r="M5771" t="str">
            <v>96135</v>
          </cell>
          <cell r="N5771" t="str">
            <v>APLICAÇÃO MANUAL DE MASSA ACRÍLICA EM PAREDES EXTERNAS DE CASAS, DUAS DEMÃOS. AF_05/2017</v>
          </cell>
          <cell r="O5771" t="str">
            <v>M2</v>
          </cell>
          <cell r="P5771" t="str">
            <v>COEFICIENTE DE REPRESENTATIVIDADE</v>
          </cell>
          <cell r="Q5771" t="str">
            <v>30,25</v>
          </cell>
          <cell r="R5771" t="str">
            <v>CAIXA REFERENCIAL</v>
          </cell>
        </row>
        <row r="5772">
          <cell r="A5772">
            <v>102193</v>
          </cell>
          <cell r="B5772">
            <v>102193</v>
          </cell>
          <cell r="F5772" t="str">
            <v>PINT0157</v>
          </cell>
          <cell r="G5772" t="str">
            <v>PINTURAS</v>
          </cell>
          <cell r="H5772" t="str">
            <v>PINT</v>
          </cell>
          <cell r="I5772" t="str">
            <v>PINTURA EM MADEIRA</v>
          </cell>
          <cell r="J5772" t="str">
            <v>0157</v>
          </cell>
          <cell r="K5772" t="str">
            <v/>
          </cell>
          <cell r="L5772" t="str">
            <v/>
          </cell>
          <cell r="M5772" t="str">
            <v>102193</v>
          </cell>
          <cell r="N5772" t="str">
            <v>LIXAMENTO DE MADEIRA PARA APLICAÇÃO DE FUNDO OU PINTURA. AF_01/2021</v>
          </cell>
          <cell r="O5772" t="str">
            <v>M2</v>
          </cell>
          <cell r="P5772" t="str">
            <v>COEFICIENTE DE REPRESENTATIVIDADE</v>
          </cell>
          <cell r="Q5772" t="str">
            <v>2,15</v>
          </cell>
          <cell r="R5772" t="str">
            <v>CAIXA REFERENCIAL</v>
          </cell>
        </row>
        <row r="5773">
          <cell r="A5773">
            <v>102194</v>
          </cell>
          <cell r="B5773">
            <v>102194</v>
          </cell>
          <cell r="F5773" t="str">
            <v>PINT0157</v>
          </cell>
          <cell r="G5773" t="str">
            <v>PINTURAS</v>
          </cell>
          <cell r="H5773" t="str">
            <v>PINT</v>
          </cell>
          <cell r="I5773" t="str">
            <v>PINTURA EM MADEIRA</v>
          </cell>
          <cell r="J5773" t="str">
            <v>0157</v>
          </cell>
          <cell r="K5773" t="str">
            <v/>
          </cell>
          <cell r="L5773" t="str">
            <v/>
          </cell>
          <cell r="M5773" t="str">
            <v>102194</v>
          </cell>
          <cell r="N5773" t="str">
            <v>LIXAMENTO DE MASSA PARA MADEIRA. AF_01/2021</v>
          </cell>
          <cell r="O5773" t="str">
            <v>M2</v>
          </cell>
          <cell r="P5773" t="str">
            <v>COEFICIENTE DE REPRESENTATIVIDADE</v>
          </cell>
          <cell r="Q5773" t="str">
            <v>8,36</v>
          </cell>
          <cell r="R5773" t="str">
            <v>CAIXA REFERENCIAL</v>
          </cell>
        </row>
        <row r="5774">
          <cell r="A5774">
            <v>102197</v>
          </cell>
          <cell r="B5774">
            <v>102197</v>
          </cell>
          <cell r="F5774" t="str">
            <v>PINT0157</v>
          </cell>
          <cell r="G5774" t="str">
            <v>PINTURAS</v>
          </cell>
          <cell r="H5774" t="str">
            <v>PINT</v>
          </cell>
          <cell r="I5774" t="str">
            <v>PINTURA EM MADEIRA</v>
          </cell>
          <cell r="J5774" t="str">
            <v>0157</v>
          </cell>
          <cell r="K5774" t="str">
            <v/>
          </cell>
          <cell r="L5774" t="str">
            <v/>
          </cell>
          <cell r="M5774" t="str">
            <v>102197</v>
          </cell>
          <cell r="N5774" t="str">
            <v>PINTURA FUNDO NIVELADOR ALQUÍDICO BRANCO EM MADEIRA. AF_01/2021</v>
          </cell>
          <cell r="O5774" t="str">
            <v>M2</v>
          </cell>
          <cell r="P5774" t="str">
            <v>COEFICIENTE DE REPRESENTATIVIDADE</v>
          </cell>
          <cell r="Q5774" t="str">
            <v>23,45</v>
          </cell>
          <cell r="R5774" t="str">
            <v>CAIXA REFERENCIAL</v>
          </cell>
        </row>
        <row r="5775">
          <cell r="A5775">
            <v>102200</v>
          </cell>
          <cell r="B5775">
            <v>102200</v>
          </cell>
          <cell r="F5775" t="str">
            <v>PINT0157</v>
          </cell>
          <cell r="G5775" t="str">
            <v>PINTURAS</v>
          </cell>
          <cell r="H5775" t="str">
            <v>PINT</v>
          </cell>
          <cell r="I5775" t="str">
            <v>PINTURA EM MADEIRA</v>
          </cell>
          <cell r="J5775" t="str">
            <v>0157</v>
          </cell>
          <cell r="K5775" t="str">
            <v/>
          </cell>
          <cell r="L5775" t="str">
            <v/>
          </cell>
          <cell r="M5775" t="str">
            <v>102200</v>
          </cell>
          <cell r="N5775" t="str">
            <v>APLICAÇÃO MASSA ALQUÍDICA PARA MADEIRA, PARA PINTURA COM TINTA DE ACABAMENTO (PIGMENTADA). AF_01/2021</v>
          </cell>
          <cell r="O5775" t="str">
            <v>M2</v>
          </cell>
          <cell r="P5775" t="str">
            <v>COEFICIENTE DE REPRESENTATIVIDADE</v>
          </cell>
          <cell r="Q5775" t="str">
            <v>19,80</v>
          </cell>
          <cell r="R5775" t="str">
            <v>CAIXA REFERENCIAL</v>
          </cell>
        </row>
        <row r="5776">
          <cell r="A5776">
            <v>102202</v>
          </cell>
          <cell r="B5776">
            <v>102202</v>
          </cell>
          <cell r="F5776" t="str">
            <v>PINT0157</v>
          </cell>
          <cell r="G5776" t="str">
            <v>PINTURAS</v>
          </cell>
          <cell r="H5776" t="str">
            <v>PINT</v>
          </cell>
          <cell r="I5776" t="str">
            <v>PINTURA EM MADEIRA</v>
          </cell>
          <cell r="J5776" t="str">
            <v>0157</v>
          </cell>
          <cell r="K5776" t="str">
            <v/>
          </cell>
          <cell r="L5776" t="str">
            <v/>
          </cell>
          <cell r="M5776" t="str">
            <v>102202</v>
          </cell>
          <cell r="N5776" t="str">
            <v>APLICAÇÃO MASSA EPÓXI PARA MADEIRA, PARA PINTURA COM TINTA PU DE ACABAMENTO (PIGMENTADA). AF_01/2021</v>
          </cell>
          <cell r="O5776" t="str">
            <v>M2</v>
          </cell>
          <cell r="P5776" t="str">
            <v>COEFICIENTE DE REPRESENTATIVIDADE</v>
          </cell>
          <cell r="Q5776" t="str">
            <v>57,74</v>
          </cell>
          <cell r="R5776" t="str">
            <v>CAIXA REFERENCIAL</v>
          </cell>
        </row>
        <row r="5777">
          <cell r="A5777">
            <v>102203</v>
          </cell>
          <cell r="B5777">
            <v>102203</v>
          </cell>
          <cell r="F5777" t="str">
            <v>PINT0157</v>
          </cell>
          <cell r="G5777" t="str">
            <v>PINTURAS</v>
          </cell>
          <cell r="H5777" t="str">
            <v>PINT</v>
          </cell>
          <cell r="I5777" t="str">
            <v>PINTURA EM MADEIRA</v>
          </cell>
          <cell r="J5777" t="str">
            <v>0157</v>
          </cell>
          <cell r="K5777" t="str">
            <v/>
          </cell>
          <cell r="L5777" t="str">
            <v/>
          </cell>
          <cell r="M5777" t="str">
            <v>102203</v>
          </cell>
          <cell r="N5777" t="str">
            <v>PINTURA VERNIZ (INCOLOR) ALQUÍDICO EM MADEIRA, USO INTERNO E EXTERNO, 1 DEMÃO. AF_01/2021</v>
          </cell>
          <cell r="O5777" t="str">
            <v>M2</v>
          </cell>
          <cell r="P5777" t="str">
            <v>COEFICIENTE DE REPRESENTATIVIDADE</v>
          </cell>
          <cell r="Q5777" t="str">
            <v>9,59</v>
          </cell>
          <cell r="R5777" t="str">
            <v>CAIXA REFERENCIAL</v>
          </cell>
        </row>
        <row r="5778">
          <cell r="A5778">
            <v>102204</v>
          </cell>
          <cell r="B5778">
            <v>102204</v>
          </cell>
          <cell r="F5778" t="str">
            <v>PINT0157</v>
          </cell>
          <cell r="G5778" t="str">
            <v>PINTURAS</v>
          </cell>
          <cell r="H5778" t="str">
            <v>PINT</v>
          </cell>
          <cell r="I5778" t="str">
            <v>PINTURA EM MADEIRA</v>
          </cell>
          <cell r="J5778" t="str">
            <v>0157</v>
          </cell>
          <cell r="K5778" t="str">
            <v/>
          </cell>
          <cell r="L5778" t="str">
            <v/>
          </cell>
          <cell r="M5778" t="str">
            <v>102204</v>
          </cell>
          <cell r="N5778" t="str">
            <v>PINTURA VERNIZ (INCOLOR) ALQUÍDICO EM MADEIRA, USO INTERNO, 1 DEMÃO. AF_01/2021</v>
          </cell>
          <cell r="O5778" t="str">
            <v>M2</v>
          </cell>
          <cell r="P5778" t="str">
            <v>COEFICIENTE DE REPRESENTATIVIDADE</v>
          </cell>
          <cell r="Q5778" t="str">
            <v>9,83</v>
          </cell>
          <cell r="R5778" t="str">
            <v>CAIXA REFERENCIAL</v>
          </cell>
        </row>
        <row r="5779">
          <cell r="A5779">
            <v>102205</v>
          </cell>
          <cell r="B5779">
            <v>102205</v>
          </cell>
          <cell r="F5779" t="str">
            <v>PINT0157</v>
          </cell>
          <cell r="G5779" t="str">
            <v>PINTURAS</v>
          </cell>
          <cell r="H5779" t="str">
            <v>PINT</v>
          </cell>
          <cell r="I5779" t="str">
            <v>PINTURA EM MADEIRA</v>
          </cell>
          <cell r="J5779" t="str">
            <v>0157</v>
          </cell>
          <cell r="K5779" t="str">
            <v/>
          </cell>
          <cell r="L5779" t="str">
            <v/>
          </cell>
          <cell r="M5779" t="str">
            <v>102205</v>
          </cell>
          <cell r="N5779" t="str">
            <v>PINTURA VERNIZ (INCOLOR) POLIURETÂNICO (RESINA ALQUÍDICA MODIFICADA) EM MADEIRA, 1 DEMÃO. AF_01/2021</v>
          </cell>
          <cell r="O5779" t="str">
            <v>M2</v>
          </cell>
          <cell r="P5779" t="str">
            <v>COLETADO</v>
          </cell>
          <cell r="Q5779" t="str">
            <v>9,06</v>
          </cell>
          <cell r="R5779" t="str">
            <v>CAIXA REFERENCIAL</v>
          </cell>
        </row>
        <row r="5780">
          <cell r="A5780">
            <v>102207</v>
          </cell>
          <cell r="B5780">
            <v>102207</v>
          </cell>
          <cell r="F5780" t="str">
            <v>PINT0157</v>
          </cell>
          <cell r="G5780" t="str">
            <v>PINTURAS</v>
          </cell>
          <cell r="H5780" t="str">
            <v>PINT</v>
          </cell>
          <cell r="I5780" t="str">
            <v>PINTURA EM MADEIRA</v>
          </cell>
          <cell r="J5780" t="str">
            <v>0157</v>
          </cell>
          <cell r="K5780" t="str">
            <v/>
          </cell>
          <cell r="L5780" t="str">
            <v/>
          </cell>
          <cell r="M5780" t="str">
            <v>102207</v>
          </cell>
          <cell r="N5780" t="str">
            <v>PINTURA TINTA DE ACABAMENTO (PIGMENTADA) A ÓLEO EM MADEIRA, 1 DEMÃO. AF_01/2021</v>
          </cell>
          <cell r="O5780" t="str">
            <v>M2</v>
          </cell>
          <cell r="P5780" t="str">
            <v>COEFICIENTE DE REPRESENTATIVIDADE</v>
          </cell>
          <cell r="Q5780" t="str">
            <v>8,01</v>
          </cell>
          <cell r="R5780" t="str">
            <v>CAIXA REFERENCIAL</v>
          </cell>
        </row>
        <row r="5781">
          <cell r="A5781">
            <v>102208</v>
          </cell>
          <cell r="B5781">
            <v>102208</v>
          </cell>
          <cell r="F5781" t="str">
            <v>PINT0157</v>
          </cell>
          <cell r="G5781" t="str">
            <v>PINTURAS</v>
          </cell>
          <cell r="H5781" t="str">
            <v>PINT</v>
          </cell>
          <cell r="I5781" t="str">
            <v>PINTURA EM MADEIRA</v>
          </cell>
          <cell r="J5781" t="str">
            <v>0157</v>
          </cell>
          <cell r="K5781" t="str">
            <v/>
          </cell>
          <cell r="L5781" t="str">
            <v/>
          </cell>
          <cell r="M5781" t="str">
            <v>102208</v>
          </cell>
          <cell r="N5781" t="str">
            <v>PINTURA TINTA DE ACABAMENTO (PIGMENTADA) ESMALTE SINTÉTICO FOSCO EM MADEIRA, 1 DEMÃO. AF_01/2021</v>
          </cell>
          <cell r="O5781" t="str">
            <v>M2</v>
          </cell>
          <cell r="P5781" t="str">
            <v>COEFICIENTE DE REPRESENTATIVIDADE</v>
          </cell>
          <cell r="Q5781" t="str">
            <v>7,69</v>
          </cell>
          <cell r="R5781" t="str">
            <v>CAIXA REFERENCIAL</v>
          </cell>
        </row>
        <row r="5782">
          <cell r="A5782">
            <v>102209</v>
          </cell>
          <cell r="B5782">
            <v>102209</v>
          </cell>
          <cell r="F5782" t="str">
            <v>PINT0157</v>
          </cell>
          <cell r="G5782" t="str">
            <v>PINTURAS</v>
          </cell>
          <cell r="H5782" t="str">
            <v>PINT</v>
          </cell>
          <cell r="I5782" t="str">
            <v>PINTURA EM MADEIRA</v>
          </cell>
          <cell r="J5782" t="str">
            <v>0157</v>
          </cell>
          <cell r="K5782" t="str">
            <v/>
          </cell>
          <cell r="L5782" t="str">
            <v/>
          </cell>
          <cell r="M5782" t="str">
            <v>102209</v>
          </cell>
          <cell r="N5782" t="str">
            <v>PINTURA TINTA DE ACABAMENTO (PIGMENTADA) ESMALTE SINTÉTICO ACETINADO EM MADEIRA, 1 DEMÃO. AF_01/2021</v>
          </cell>
          <cell r="O5782" t="str">
            <v>M2</v>
          </cell>
          <cell r="P5782" t="str">
            <v>COEFICIENTE DE REPRESENTATIVIDADE</v>
          </cell>
          <cell r="Q5782" t="str">
            <v>7,90</v>
          </cell>
          <cell r="R5782" t="str">
            <v>CAIXA REFERENCIAL</v>
          </cell>
        </row>
        <row r="5783">
          <cell r="A5783">
            <v>102210</v>
          </cell>
          <cell r="B5783">
            <v>102210</v>
          </cell>
          <cell r="F5783" t="str">
            <v>PINT0157</v>
          </cell>
          <cell r="G5783" t="str">
            <v>PINTURAS</v>
          </cell>
          <cell r="H5783" t="str">
            <v>PINT</v>
          </cell>
          <cell r="I5783" t="str">
            <v>PINTURA EM MADEIRA</v>
          </cell>
          <cell r="J5783" t="str">
            <v>0157</v>
          </cell>
          <cell r="K5783" t="str">
            <v/>
          </cell>
          <cell r="L5783" t="str">
            <v/>
          </cell>
          <cell r="M5783" t="str">
            <v>102210</v>
          </cell>
          <cell r="N5783" t="str">
            <v>PINTURA TINTA DE ACABAMENTO (PIGMENTADA) ESMALTE SINTÉTICO BRILHANTE EM MADEIRA, 1 DEMÃO. AF_01/2021</v>
          </cell>
          <cell r="O5783" t="str">
            <v>M2</v>
          </cell>
          <cell r="P5783" t="str">
            <v>COLETADO</v>
          </cell>
          <cell r="Q5783" t="str">
            <v>7,59</v>
          </cell>
          <cell r="R5783" t="str">
            <v>CAIXA REFERENCIAL</v>
          </cell>
        </row>
        <row r="5784">
          <cell r="A5784">
            <v>102213</v>
          </cell>
          <cell r="B5784">
            <v>102213</v>
          </cell>
          <cell r="F5784" t="str">
            <v>PINT0157</v>
          </cell>
          <cell r="G5784" t="str">
            <v>PINTURAS</v>
          </cell>
          <cell r="H5784" t="str">
            <v>PINT</v>
          </cell>
          <cell r="I5784" t="str">
            <v>PINTURA EM MADEIRA</v>
          </cell>
          <cell r="J5784" t="str">
            <v>0157</v>
          </cell>
          <cell r="K5784" t="str">
            <v/>
          </cell>
          <cell r="L5784" t="str">
            <v/>
          </cell>
          <cell r="M5784" t="str">
            <v>102213</v>
          </cell>
          <cell r="N5784" t="str">
            <v>PINTURA VERNIZ (INCOLOR) ALQUÍDICO EM MADEIRA, USO INTERNO E EXTERNO, 2 DEMÃOS. AF_01/2021</v>
          </cell>
          <cell r="O5784" t="str">
            <v>M2</v>
          </cell>
          <cell r="P5784" t="str">
            <v>COEFICIENTE DE REPRESENTATIVIDADE</v>
          </cell>
          <cell r="Q5784" t="str">
            <v>19,19</v>
          </cell>
          <cell r="R5784" t="str">
            <v>CAIXA REFERENCIAL</v>
          </cell>
        </row>
        <row r="5785">
          <cell r="A5785">
            <v>102214</v>
          </cell>
          <cell r="B5785">
            <v>102214</v>
          </cell>
          <cell r="F5785" t="str">
            <v>PINT0157</v>
          </cell>
          <cell r="G5785" t="str">
            <v>PINTURAS</v>
          </cell>
          <cell r="H5785" t="str">
            <v>PINT</v>
          </cell>
          <cell r="I5785" t="str">
            <v>PINTURA EM MADEIRA</v>
          </cell>
          <cell r="J5785" t="str">
            <v>0157</v>
          </cell>
          <cell r="K5785" t="str">
            <v/>
          </cell>
          <cell r="L5785" t="str">
            <v/>
          </cell>
          <cell r="M5785" t="str">
            <v>102214</v>
          </cell>
          <cell r="N5785" t="str">
            <v>PINTURA VERNIZ (INCOLOR) ALQUÍDICO EM MADEIRA, USO INTERNO, 2 DEMÃOS. AF_01/2021</v>
          </cell>
          <cell r="O5785" t="str">
            <v>M2</v>
          </cell>
          <cell r="P5785" t="str">
            <v>COEFICIENTE DE REPRESENTATIVIDADE</v>
          </cell>
          <cell r="Q5785" t="str">
            <v>19,67</v>
          </cell>
          <cell r="R5785" t="str">
            <v>CAIXA REFERENCIAL</v>
          </cell>
        </row>
        <row r="5786">
          <cell r="A5786">
            <v>102215</v>
          </cell>
          <cell r="B5786">
            <v>102215</v>
          </cell>
          <cell r="F5786" t="str">
            <v>PINT0157</v>
          </cell>
          <cell r="G5786" t="str">
            <v>PINTURAS</v>
          </cell>
          <cell r="H5786" t="str">
            <v>PINT</v>
          </cell>
          <cell r="I5786" t="str">
            <v>PINTURA EM MADEIRA</v>
          </cell>
          <cell r="J5786" t="str">
            <v>0157</v>
          </cell>
          <cell r="K5786" t="str">
            <v/>
          </cell>
          <cell r="L5786" t="str">
            <v/>
          </cell>
          <cell r="M5786" t="str">
            <v>102215</v>
          </cell>
          <cell r="N5786" t="str">
            <v>PINTURA VERNIZ (INCOLOR) POLIURETÂNICO (RESINA ALQUÍDICA MODIFICADA) EM MADEIRA, 2 DEMÃOS. AF_01/2021</v>
          </cell>
          <cell r="O5786" t="str">
            <v>M2</v>
          </cell>
          <cell r="P5786" t="str">
            <v>COLETADO</v>
          </cell>
          <cell r="Q5786" t="str">
            <v>18,13</v>
          </cell>
          <cell r="R5786" t="str">
            <v>CAIXA REFERENCIAL</v>
          </cell>
        </row>
        <row r="5787">
          <cell r="A5787">
            <v>102217</v>
          </cell>
          <cell r="B5787">
            <v>102217</v>
          </cell>
          <cell r="F5787" t="str">
            <v>PINT0157</v>
          </cell>
          <cell r="G5787" t="str">
            <v>PINTURAS</v>
          </cell>
          <cell r="H5787" t="str">
            <v>PINT</v>
          </cell>
          <cell r="I5787" t="str">
            <v>PINTURA EM MADEIRA</v>
          </cell>
          <cell r="J5787" t="str">
            <v>0157</v>
          </cell>
          <cell r="K5787" t="str">
            <v/>
          </cell>
          <cell r="L5787" t="str">
            <v/>
          </cell>
          <cell r="M5787" t="str">
            <v>102217</v>
          </cell>
          <cell r="N5787" t="str">
            <v>PINTURA TINTA DE ACABAMENTO (PIGMENTADA) A ÓLEO EM MADEIRA, 2 DEMÃOS. AF_01/2021</v>
          </cell>
          <cell r="O5787" t="str">
            <v>M2</v>
          </cell>
          <cell r="P5787" t="str">
            <v>COEFICIENTE DE REPRESENTATIVIDADE</v>
          </cell>
          <cell r="Q5787" t="str">
            <v>16,04</v>
          </cell>
          <cell r="R5787" t="str">
            <v>CAIXA REFERENCIAL</v>
          </cell>
        </row>
        <row r="5788">
          <cell r="A5788">
            <v>102218</v>
          </cell>
          <cell r="B5788">
            <v>102218</v>
          </cell>
          <cell r="F5788" t="str">
            <v>PINT0157</v>
          </cell>
          <cell r="G5788" t="str">
            <v>PINTURAS</v>
          </cell>
          <cell r="H5788" t="str">
            <v>PINT</v>
          </cell>
          <cell r="I5788" t="str">
            <v>PINTURA EM MADEIRA</v>
          </cell>
          <cell r="J5788" t="str">
            <v>0157</v>
          </cell>
          <cell r="K5788" t="str">
            <v/>
          </cell>
          <cell r="L5788" t="str">
            <v/>
          </cell>
          <cell r="M5788" t="str">
            <v>102218</v>
          </cell>
          <cell r="N5788" t="str">
            <v>PINTURA TINTA DE ACABAMENTO (PIGMENTADA) ESMALTE SINTÉTICO FOSCO EM MADEIRA, 2 DEMÃOS. AF_01/2021</v>
          </cell>
          <cell r="O5788" t="str">
            <v>M2</v>
          </cell>
          <cell r="P5788" t="str">
            <v>COEFICIENTE DE REPRESENTATIVIDADE</v>
          </cell>
          <cell r="Q5788" t="str">
            <v>15,40</v>
          </cell>
          <cell r="R5788" t="str">
            <v>CAIXA REFERENCIAL</v>
          </cell>
        </row>
        <row r="5789">
          <cell r="A5789">
            <v>102219</v>
          </cell>
          <cell r="B5789">
            <v>102219</v>
          </cell>
          <cell r="F5789" t="str">
            <v>PINT0157</v>
          </cell>
          <cell r="G5789" t="str">
            <v>PINTURAS</v>
          </cell>
          <cell r="H5789" t="str">
            <v>PINT</v>
          </cell>
          <cell r="I5789" t="str">
            <v>PINTURA EM MADEIRA</v>
          </cell>
          <cell r="J5789" t="str">
            <v>0157</v>
          </cell>
          <cell r="K5789" t="str">
            <v/>
          </cell>
          <cell r="L5789" t="str">
            <v/>
          </cell>
          <cell r="M5789" t="str">
            <v>102219</v>
          </cell>
          <cell r="N5789" t="str">
            <v>PINTURA TINTA DE ACABAMENTO (PIGMENTADA) ESMALTE SINTÉTICO ACETINADO EM MADEIRA, 2 DEMÃOS. AF_01/2021</v>
          </cell>
          <cell r="O5789" t="str">
            <v>M2</v>
          </cell>
          <cell r="P5789" t="str">
            <v>COEFICIENTE DE REPRESENTATIVIDADE</v>
          </cell>
          <cell r="Q5789" t="str">
            <v>15,82</v>
          </cell>
          <cell r="R5789" t="str">
            <v>CAIXA REFERENCIAL</v>
          </cell>
        </row>
        <row r="5790">
          <cell r="A5790">
            <v>102220</v>
          </cell>
          <cell r="B5790">
            <v>102220</v>
          </cell>
          <cell r="F5790" t="str">
            <v>PINT0157</v>
          </cell>
          <cell r="G5790" t="str">
            <v>PINTURAS</v>
          </cell>
          <cell r="H5790" t="str">
            <v>PINT</v>
          </cell>
          <cell r="I5790" t="str">
            <v>PINTURA EM MADEIRA</v>
          </cell>
          <cell r="J5790" t="str">
            <v>0157</v>
          </cell>
          <cell r="K5790" t="str">
            <v/>
          </cell>
          <cell r="L5790" t="str">
            <v/>
          </cell>
          <cell r="M5790" t="str">
            <v>102220</v>
          </cell>
          <cell r="N5790" t="str">
            <v>PINTURA TINTA DE ACABAMENTO (PIGMENTADA) ESMALTE SINTÉTICO BRILHANTE EM MADEIRA, 2 DEMÃOS. AF_01/2021</v>
          </cell>
          <cell r="O5790" t="str">
            <v>M2</v>
          </cell>
          <cell r="P5790" t="str">
            <v>COLETADO</v>
          </cell>
          <cell r="Q5790" t="str">
            <v>15,20</v>
          </cell>
          <cell r="R5790" t="str">
            <v>CAIXA REFERENCIAL</v>
          </cell>
        </row>
        <row r="5791">
          <cell r="A5791">
            <v>102223</v>
          </cell>
          <cell r="B5791">
            <v>102223</v>
          </cell>
          <cell r="F5791" t="str">
            <v>PINT0157</v>
          </cell>
          <cell r="G5791" t="str">
            <v>PINTURAS</v>
          </cell>
          <cell r="H5791" t="str">
            <v>PINT</v>
          </cell>
          <cell r="I5791" t="str">
            <v>PINTURA EM MADEIRA</v>
          </cell>
          <cell r="J5791" t="str">
            <v>0157</v>
          </cell>
          <cell r="K5791" t="str">
            <v/>
          </cell>
          <cell r="L5791" t="str">
            <v/>
          </cell>
          <cell r="M5791" t="str">
            <v>102223</v>
          </cell>
          <cell r="N5791" t="str">
            <v>PINTURA VERNIZ (INCOLOR) ALQUÍDICO EM MADEIRA, USO INTERNO E EXTERNO, 3 DEMÃOS. AF_01/2021</v>
          </cell>
          <cell r="O5791" t="str">
            <v>M2</v>
          </cell>
          <cell r="P5791" t="str">
            <v>COEFICIENTE DE REPRESENTATIVIDADE</v>
          </cell>
          <cell r="Q5791" t="str">
            <v>28,78</v>
          </cell>
          <cell r="R5791" t="str">
            <v>CAIXA REFERENCIAL</v>
          </cell>
        </row>
        <row r="5792">
          <cell r="A5792">
            <v>102224</v>
          </cell>
          <cell r="B5792">
            <v>102224</v>
          </cell>
          <cell r="F5792" t="str">
            <v>PINT0157</v>
          </cell>
          <cell r="G5792" t="str">
            <v>PINTURAS</v>
          </cell>
          <cell r="H5792" t="str">
            <v>PINT</v>
          </cell>
          <cell r="I5792" t="str">
            <v>PINTURA EM MADEIRA</v>
          </cell>
          <cell r="J5792" t="str">
            <v>0157</v>
          </cell>
          <cell r="K5792" t="str">
            <v/>
          </cell>
          <cell r="L5792" t="str">
            <v/>
          </cell>
          <cell r="M5792" t="str">
            <v>102224</v>
          </cell>
          <cell r="N5792" t="str">
            <v>PINTURA VERNIZ (INCOLOR) ALQUÍDICO EM MADEIRA, USO INTERNO, 3 DEMÃOS. AF_01/2021</v>
          </cell>
          <cell r="O5792" t="str">
            <v>M2</v>
          </cell>
          <cell r="P5792" t="str">
            <v>COEFICIENTE DE REPRESENTATIVIDADE</v>
          </cell>
          <cell r="Q5792" t="str">
            <v>29,50</v>
          </cell>
          <cell r="R5792" t="str">
            <v>CAIXA REFERENCIAL</v>
          </cell>
        </row>
        <row r="5793">
          <cell r="A5793">
            <v>102225</v>
          </cell>
          <cell r="B5793">
            <v>102225</v>
          </cell>
          <cell r="F5793" t="str">
            <v>PINT0157</v>
          </cell>
          <cell r="G5793" t="str">
            <v>PINTURAS</v>
          </cell>
          <cell r="H5793" t="str">
            <v>PINT</v>
          </cell>
          <cell r="I5793" t="str">
            <v>PINTURA EM MADEIRA</v>
          </cell>
          <cell r="J5793" t="str">
            <v>0157</v>
          </cell>
          <cell r="K5793" t="str">
            <v/>
          </cell>
          <cell r="L5793" t="str">
            <v/>
          </cell>
          <cell r="M5793" t="str">
            <v>102225</v>
          </cell>
          <cell r="N5793" t="str">
            <v>PINTURA VERNIZ (INCOLOR) POLIURETÂNICO (RESINA ALQUÍDICA MODIFICADA) EM MADEIRA, 3 DEMÃOS. AF_01/2021</v>
          </cell>
          <cell r="O5793" t="str">
            <v>M2</v>
          </cell>
          <cell r="P5793" t="str">
            <v>COLETADO</v>
          </cell>
          <cell r="Q5793" t="str">
            <v>27,19</v>
          </cell>
          <cell r="R5793" t="str">
            <v>CAIXA REFERENCIAL</v>
          </cell>
        </row>
        <row r="5794">
          <cell r="A5794">
            <v>102227</v>
          </cell>
          <cell r="B5794">
            <v>102227</v>
          </cell>
          <cell r="F5794" t="str">
            <v>PINT0157</v>
          </cell>
          <cell r="G5794" t="str">
            <v>PINTURAS</v>
          </cell>
          <cell r="H5794" t="str">
            <v>PINT</v>
          </cell>
          <cell r="I5794" t="str">
            <v>PINTURA EM MADEIRA</v>
          </cell>
          <cell r="J5794" t="str">
            <v>0157</v>
          </cell>
          <cell r="K5794" t="str">
            <v/>
          </cell>
          <cell r="L5794" t="str">
            <v/>
          </cell>
          <cell r="M5794" t="str">
            <v>102227</v>
          </cell>
          <cell r="N5794" t="str">
            <v>PINTURA TINTA DE ACABAMENTO (PIGMENTADA) A ÓLEO EM MADEIRA, 3 DEMÃOS. AF_01/2021</v>
          </cell>
          <cell r="O5794" t="str">
            <v>M2</v>
          </cell>
          <cell r="P5794" t="str">
            <v>COEFICIENTE DE REPRESENTATIVIDADE</v>
          </cell>
          <cell r="Q5794" t="str">
            <v>24,06</v>
          </cell>
          <cell r="R5794" t="str">
            <v>CAIXA REFERENCIAL</v>
          </cell>
        </row>
        <row r="5795">
          <cell r="A5795">
            <v>102228</v>
          </cell>
          <cell r="B5795">
            <v>102228</v>
          </cell>
          <cell r="F5795" t="str">
            <v>PINT0157</v>
          </cell>
          <cell r="G5795" t="str">
            <v>PINTURAS</v>
          </cell>
          <cell r="H5795" t="str">
            <v>PINT</v>
          </cell>
          <cell r="I5795" t="str">
            <v>PINTURA EM MADEIRA</v>
          </cell>
          <cell r="J5795" t="str">
            <v>0157</v>
          </cell>
          <cell r="K5795" t="str">
            <v/>
          </cell>
          <cell r="L5795" t="str">
            <v/>
          </cell>
          <cell r="M5795" t="str">
            <v>102228</v>
          </cell>
          <cell r="N5795" t="str">
            <v>PINTURA TINTA DE ACABAMENTO (PIGMENTADA) ESMALTE SINTÉTICO FOSCO EM MADEIRA, 3 DEMÃOS. AF_01/2021</v>
          </cell>
          <cell r="O5795" t="str">
            <v>M2</v>
          </cell>
          <cell r="P5795" t="str">
            <v>COEFICIENTE DE REPRESENTATIVIDADE</v>
          </cell>
          <cell r="Q5795" t="str">
            <v>23,13</v>
          </cell>
          <cell r="R5795" t="str">
            <v>CAIXA REFERENCIAL</v>
          </cell>
        </row>
        <row r="5796">
          <cell r="A5796">
            <v>102229</v>
          </cell>
          <cell r="B5796">
            <v>102229</v>
          </cell>
          <cell r="F5796" t="str">
            <v>PINT0157</v>
          </cell>
          <cell r="G5796" t="str">
            <v>PINTURAS</v>
          </cell>
          <cell r="H5796" t="str">
            <v>PINT</v>
          </cell>
          <cell r="I5796" t="str">
            <v>PINTURA EM MADEIRA</v>
          </cell>
          <cell r="J5796" t="str">
            <v>0157</v>
          </cell>
          <cell r="K5796" t="str">
            <v/>
          </cell>
          <cell r="L5796" t="str">
            <v/>
          </cell>
          <cell r="M5796" t="str">
            <v>102229</v>
          </cell>
          <cell r="N5796" t="str">
            <v>PINTURA TINTA DE ACABAMENTO (PIGMENTADA) ESMALTE SINTÉTICO ACETINADO EM MADEIRA, 3 DEMÃOS. AF_01/2021</v>
          </cell>
          <cell r="O5796" t="str">
            <v>M2</v>
          </cell>
          <cell r="P5796" t="str">
            <v>COEFICIENTE DE REPRESENTATIVIDADE</v>
          </cell>
          <cell r="Q5796" t="str">
            <v>23,75</v>
          </cell>
          <cell r="R5796" t="str">
            <v>CAIXA REFERENCIAL</v>
          </cell>
        </row>
        <row r="5797">
          <cell r="A5797">
            <v>102230</v>
          </cell>
          <cell r="B5797">
            <v>102230</v>
          </cell>
          <cell r="F5797" t="str">
            <v>PINT0157</v>
          </cell>
          <cell r="G5797" t="str">
            <v>PINTURAS</v>
          </cell>
          <cell r="H5797" t="str">
            <v>PINT</v>
          </cell>
          <cell r="I5797" t="str">
            <v>PINTURA EM MADEIRA</v>
          </cell>
          <cell r="J5797" t="str">
            <v>0157</v>
          </cell>
          <cell r="K5797" t="str">
            <v/>
          </cell>
          <cell r="L5797" t="str">
            <v/>
          </cell>
          <cell r="M5797" t="str">
            <v>102230</v>
          </cell>
          <cell r="N5797" t="str">
            <v>PINTURA TINTA DE ACABAMENTO (PIGMENTADA) ESMALTE SINTÉTICO BRILHANTE EM MADEIRA, 3 DEMÃOS. AF_01/2021</v>
          </cell>
          <cell r="O5797" t="str">
            <v>M2</v>
          </cell>
          <cell r="P5797" t="str">
            <v>COLETADO</v>
          </cell>
          <cell r="Q5797" t="str">
            <v>22,81</v>
          </cell>
          <cell r="R5797" t="str">
            <v>CAIXA REFERENCIAL</v>
          </cell>
        </row>
        <row r="5798">
          <cell r="A5798">
            <v>102233</v>
          </cell>
          <cell r="B5798">
            <v>102233</v>
          </cell>
          <cell r="F5798" t="str">
            <v>PINT0157</v>
          </cell>
          <cell r="G5798" t="str">
            <v>PINTURAS</v>
          </cell>
          <cell r="H5798" t="str">
            <v>PINT</v>
          </cell>
          <cell r="I5798" t="str">
            <v>PINTURA EM MADEIRA</v>
          </cell>
          <cell r="J5798" t="str">
            <v>0157</v>
          </cell>
          <cell r="K5798" t="str">
            <v/>
          </cell>
          <cell r="L5798" t="str">
            <v/>
          </cell>
          <cell r="M5798" t="str">
            <v>102233</v>
          </cell>
          <cell r="N5798" t="str">
            <v>PINTURA IMUNIZANTE PARA MADEIRA, 1 DEMÃO. AF_01/2021</v>
          </cell>
          <cell r="O5798" t="str">
            <v>M2</v>
          </cell>
          <cell r="P5798" t="str">
            <v>COEFICIENTE DE REPRESENTATIVIDADE</v>
          </cell>
          <cell r="Q5798" t="str">
            <v>10,73</v>
          </cell>
          <cell r="R5798" t="str">
            <v>CAIXA REFERENCIAL</v>
          </cell>
        </row>
        <row r="5799">
          <cell r="A5799">
            <v>102234</v>
          </cell>
          <cell r="B5799">
            <v>102234</v>
          </cell>
          <cell r="F5799" t="str">
            <v>PINT0157</v>
          </cell>
          <cell r="G5799" t="str">
            <v>PINTURAS</v>
          </cell>
          <cell r="H5799" t="str">
            <v>PINT</v>
          </cell>
          <cell r="I5799" t="str">
            <v>PINTURA EM MADEIRA</v>
          </cell>
          <cell r="J5799" t="str">
            <v>0157</v>
          </cell>
          <cell r="K5799" t="str">
            <v/>
          </cell>
          <cell r="L5799" t="str">
            <v/>
          </cell>
          <cell r="M5799" t="str">
            <v>102234</v>
          </cell>
          <cell r="N5799" t="str">
            <v>PINTURA IMUNIZANTE PARA MADEIRA, 2 DEMÃOS. AF_01/2021</v>
          </cell>
          <cell r="O5799" t="str">
            <v>M2</v>
          </cell>
          <cell r="P5799" t="str">
            <v>COEFICIENTE DE REPRESENTATIVIDADE</v>
          </cell>
          <cell r="Q5799" t="str">
            <v>21,46</v>
          </cell>
          <cell r="R5799" t="str">
            <v>CAIXA REFERENCIAL</v>
          </cell>
        </row>
        <row r="5800">
          <cell r="A5800">
            <v>100716</v>
          </cell>
          <cell r="B5800">
            <v>100716</v>
          </cell>
          <cell r="F5800" t="str">
            <v>PINT0158</v>
          </cell>
          <cell r="G5800" t="str">
            <v>PINTURAS</v>
          </cell>
          <cell r="H5800" t="str">
            <v>PINT</v>
          </cell>
          <cell r="I5800" t="str">
            <v>PINTURA PARA METAL</v>
          </cell>
          <cell r="J5800" t="str">
            <v>0158</v>
          </cell>
          <cell r="K5800" t="str">
            <v/>
          </cell>
          <cell r="L5800" t="str">
            <v/>
          </cell>
          <cell r="M5800" t="str">
            <v>100716</v>
          </cell>
          <cell r="N5800" t="str">
            <v>JATEAMENTO ABRASIVO COM GRANALHA DE AÇO EM PERFIL METÁLICO EM FÁBRICA. AF_01/2020</v>
          </cell>
          <cell r="O5800" t="str">
            <v>M2</v>
          </cell>
          <cell r="P5800" t="str">
            <v>ATRIBUÍDO SÃO PAULO</v>
          </cell>
          <cell r="Q5800" t="str">
            <v>25,42</v>
          </cell>
          <cell r="R5800" t="str">
            <v>CAIXA REFERENCIAL</v>
          </cell>
        </row>
        <row r="5801">
          <cell r="A5801">
            <v>100717</v>
          </cell>
          <cell r="B5801">
            <v>100717</v>
          </cell>
          <cell r="F5801" t="str">
            <v>PINT0158</v>
          </cell>
          <cell r="G5801" t="str">
            <v>PINTURAS</v>
          </cell>
          <cell r="H5801" t="str">
            <v>PINT</v>
          </cell>
          <cell r="I5801" t="str">
            <v>PINTURA PARA METAL</v>
          </cell>
          <cell r="J5801" t="str">
            <v>0158</v>
          </cell>
          <cell r="K5801" t="str">
            <v/>
          </cell>
          <cell r="L5801" t="str">
            <v/>
          </cell>
          <cell r="M5801" t="str">
            <v>100717</v>
          </cell>
          <cell r="N5801" t="str">
            <v>LIXAMENTO MANUAL EM SUPERFÍCIES METÁLICAS EM OBRA. AF_01/2020</v>
          </cell>
          <cell r="O5801" t="str">
            <v>M2</v>
          </cell>
          <cell r="P5801" t="str">
            <v>COEFICIENTE DE REPRESENTATIVIDADE</v>
          </cell>
          <cell r="Q5801" t="str">
            <v>10,04</v>
          </cell>
          <cell r="R5801" t="str">
            <v>CAIXA REFERENCIAL</v>
          </cell>
        </row>
        <row r="5802">
          <cell r="A5802">
            <v>100718</v>
          </cell>
          <cell r="B5802">
            <v>100718</v>
          </cell>
          <cell r="F5802" t="str">
            <v>PINT0158</v>
          </cell>
          <cell r="G5802" t="str">
            <v>PINTURAS</v>
          </cell>
          <cell r="H5802" t="str">
            <v>PINT</v>
          </cell>
          <cell r="I5802" t="str">
            <v>PINTURA PARA METAL</v>
          </cell>
          <cell r="J5802" t="str">
            <v>0158</v>
          </cell>
          <cell r="K5802" t="str">
            <v/>
          </cell>
          <cell r="L5802" t="str">
            <v/>
          </cell>
          <cell r="M5802" t="str">
            <v>100718</v>
          </cell>
          <cell r="N5802" t="str">
            <v>COLOCAÇÃO DE FITA PROTETORA PARA PINTURA. AF_01/2020</v>
          </cell>
          <cell r="O5802" t="str">
            <v>M</v>
          </cell>
          <cell r="P5802" t="str">
            <v>COEFICIENTE DE REPRESENTATIVIDADE</v>
          </cell>
          <cell r="Q5802" t="str">
            <v>1,37</v>
          </cell>
          <cell r="R5802" t="str">
            <v>CAIXA REFERENCIAL</v>
          </cell>
        </row>
        <row r="5803">
          <cell r="A5803">
            <v>100719</v>
          </cell>
          <cell r="B5803">
            <v>100719</v>
          </cell>
          <cell r="F5803" t="str">
            <v>PINT0158</v>
          </cell>
          <cell r="G5803" t="str">
            <v>PINTURAS</v>
          </cell>
          <cell r="H5803" t="str">
            <v>PINT</v>
          </cell>
          <cell r="I5803" t="str">
            <v>PINTURA PARA METAL</v>
          </cell>
          <cell r="J5803" t="str">
            <v>0158</v>
          </cell>
          <cell r="K5803" t="str">
            <v/>
          </cell>
          <cell r="L5803" t="str">
            <v/>
          </cell>
          <cell r="M5803" t="str">
            <v>100719</v>
          </cell>
          <cell r="N5803" t="str">
            <v>PINTURA COM TINTA ALQUÍDICA DE FUNDO (TIPO ZARCÃO) PULVERIZADA SOBRE PERFIL METÁLICO EXECUTADO EM FÁBRICA (POR DEMÃO). AF_01/2020_P</v>
          </cell>
          <cell r="O5803" t="str">
            <v>M2</v>
          </cell>
          <cell r="P5803" t="str">
            <v>COEFICIENTE DE REPRESENTATIVIDADE</v>
          </cell>
          <cell r="Q5803" t="str">
            <v>9,01</v>
          </cell>
          <cell r="R5803" t="str">
            <v>CAIXA REFERENCIAL</v>
          </cell>
        </row>
        <row r="5804">
          <cell r="A5804">
            <v>100720</v>
          </cell>
          <cell r="B5804">
            <v>100720</v>
          </cell>
          <cell r="F5804" t="str">
            <v>PINT0158</v>
          </cell>
          <cell r="G5804" t="str">
            <v>PINTURAS</v>
          </cell>
          <cell r="H5804" t="str">
            <v>PINT</v>
          </cell>
          <cell r="I5804" t="str">
            <v>PINTURA PARA METAL</v>
          </cell>
          <cell r="J5804" t="str">
            <v>0158</v>
          </cell>
          <cell r="K5804" t="str">
            <v/>
          </cell>
          <cell r="L5804" t="str">
            <v/>
          </cell>
          <cell r="M5804" t="str">
            <v>100720</v>
          </cell>
          <cell r="N5804" t="str">
            <v>PINTURA COM TINTA ALQUÍDICA DE FUNDO (TIPO ZARCÃO) APLICADA A ROLO OU PINCEL SOBRE PERFIL METÁLICO EXECUTADO EM FÁBRICA (POR DEMÃO). AF_01/2020</v>
          </cell>
          <cell r="O5804" t="str">
            <v>M2</v>
          </cell>
          <cell r="P5804" t="str">
            <v>COEFICIENTE DE REPRESENTATIVIDADE</v>
          </cell>
          <cell r="Q5804" t="str">
            <v>9,98</v>
          </cell>
          <cell r="R5804" t="str">
            <v>CAIXA REFERENCIAL</v>
          </cell>
        </row>
        <row r="5805">
          <cell r="A5805">
            <v>100721</v>
          </cell>
          <cell r="B5805">
            <v>100721</v>
          </cell>
          <cell r="F5805" t="str">
            <v>PINT0158</v>
          </cell>
          <cell r="G5805" t="str">
            <v>PINTURAS</v>
          </cell>
          <cell r="H5805" t="str">
            <v>PINT</v>
          </cell>
          <cell r="I5805" t="str">
            <v>PINTURA PARA METAL</v>
          </cell>
          <cell r="J5805" t="str">
            <v>0158</v>
          </cell>
          <cell r="K5805" t="str">
            <v/>
          </cell>
          <cell r="L5805" t="str">
            <v/>
          </cell>
          <cell r="M5805" t="str">
            <v>100721</v>
          </cell>
          <cell r="N5805" t="str">
            <v>PINTURA COM TINTA ALQUÍDICA DE FUNDO (TIPO ZARCÃO) PULVERIZADA SOBRE SUPERFÍCIES METÁLICAS (EXCETO PERFIL) EXECUTADO EM OBRA (POR DEMÃO). AF_01/2020_P</v>
          </cell>
          <cell r="O5805" t="str">
            <v>M2</v>
          </cell>
          <cell r="P5805" t="str">
            <v>COEFICIENTE DE REPRESENTATIVIDADE</v>
          </cell>
          <cell r="Q5805" t="str">
            <v>23,25</v>
          </cell>
          <cell r="R5805" t="str">
            <v>CAIXA REFERENCIAL</v>
          </cell>
        </row>
        <row r="5806">
          <cell r="A5806">
            <v>100722</v>
          </cell>
          <cell r="B5806">
            <v>100722</v>
          </cell>
          <cell r="F5806" t="str">
            <v>PINT0158</v>
          </cell>
          <cell r="G5806" t="str">
            <v>PINTURAS</v>
          </cell>
          <cell r="H5806" t="str">
            <v>PINT</v>
          </cell>
          <cell r="I5806" t="str">
            <v>PINTURA PARA METAL</v>
          </cell>
          <cell r="J5806" t="str">
            <v>0158</v>
          </cell>
          <cell r="K5806" t="str">
            <v/>
          </cell>
          <cell r="L5806" t="str">
            <v/>
          </cell>
          <cell r="M5806" t="str">
            <v>100722</v>
          </cell>
          <cell r="N5806" t="str">
            <v>PINTURA COM TINTA ALQUÍDICA DE FUNDO (TIPO ZARCÃO) APLICADA A ROLO OU PINCEL SOBRE SUPERFÍCIES METÁLICAS (EXCETO PERFIL) EXECUTADO EM OBRA (POR DEMÃO). AF_01/2020</v>
          </cell>
          <cell r="O5806" t="str">
            <v>M2</v>
          </cell>
          <cell r="P5806" t="str">
            <v>COEFICIENTE DE REPRESENTATIVIDADE</v>
          </cell>
          <cell r="Q5806" t="str">
            <v>23,71</v>
          </cell>
          <cell r="R5806" t="str">
            <v>CAIXA REFERENCIAL</v>
          </cell>
        </row>
        <row r="5807">
          <cell r="A5807">
            <v>100723</v>
          </cell>
          <cell r="B5807">
            <v>100723</v>
          </cell>
          <cell r="F5807" t="str">
            <v>PINT0158</v>
          </cell>
          <cell r="G5807" t="str">
            <v>PINTURAS</v>
          </cell>
          <cell r="H5807" t="str">
            <v>PINT</v>
          </cell>
          <cell r="I5807" t="str">
            <v>PINTURA PARA METAL</v>
          </cell>
          <cell r="J5807" t="str">
            <v>0158</v>
          </cell>
          <cell r="K5807" t="str">
            <v/>
          </cell>
          <cell r="L5807" t="str">
            <v/>
          </cell>
          <cell r="M5807" t="str">
            <v>100723</v>
          </cell>
          <cell r="N5807" t="str">
            <v>PINTURA COM TINTA ALQUÍDICA DE FUNDO E ACABAMENTO (ESMALTE SINTÉTICO GRAFITE) PULVERIZADA SOBRE PERFIL METÁLICO EXECUTADO EM FÁBRICA (POR DEMÃO). AF_01/2020_P</v>
          </cell>
          <cell r="O5807" t="str">
            <v>M2</v>
          </cell>
          <cell r="P5807" t="str">
            <v>COEFICIENTE DE REPRESENTATIVIDADE</v>
          </cell>
          <cell r="Q5807" t="str">
            <v>9,66</v>
          </cell>
          <cell r="R5807" t="str">
            <v>CAIXA REFERENCIAL</v>
          </cell>
        </row>
        <row r="5808">
          <cell r="A5808">
            <v>100724</v>
          </cell>
          <cell r="B5808">
            <v>100724</v>
          </cell>
          <cell r="F5808" t="str">
            <v>PINT0158</v>
          </cell>
          <cell r="G5808" t="str">
            <v>PINTURAS</v>
          </cell>
          <cell r="H5808" t="str">
            <v>PINT</v>
          </cell>
          <cell r="I5808" t="str">
            <v>PINTURA PARA METAL</v>
          </cell>
          <cell r="J5808" t="str">
            <v>0158</v>
          </cell>
          <cell r="K5808" t="str">
            <v/>
          </cell>
          <cell r="L5808" t="str">
            <v/>
          </cell>
          <cell r="M5808" t="str">
            <v>100724</v>
          </cell>
          <cell r="N5808" t="str">
            <v>PINTURA COM TINTA ALQUÍDICA DE FUNDO E ACABAMENTO (ESMALTE SINTÉTICO GRAFITE) APLICADA A ROLO OU PINCEL SOBRE PERFIL METÁLICO EXECUTADO EM FÁBRICA (POR DEMÃO). AF_01/2020</v>
          </cell>
          <cell r="O5808" t="str">
            <v>M2</v>
          </cell>
          <cell r="P5808" t="str">
            <v>COEFICIENTE DE REPRESENTATIVIDADE</v>
          </cell>
          <cell r="Q5808" t="str">
            <v>12,54</v>
          </cell>
          <cell r="R5808" t="str">
            <v>CAIXA REFERENCIAL</v>
          </cell>
        </row>
        <row r="5809">
          <cell r="A5809">
            <v>100725</v>
          </cell>
          <cell r="B5809">
            <v>100725</v>
          </cell>
          <cell r="F5809" t="str">
            <v>PINT0158</v>
          </cell>
          <cell r="G5809" t="str">
            <v>PINTURAS</v>
          </cell>
          <cell r="H5809" t="str">
            <v>PINT</v>
          </cell>
          <cell r="I5809" t="str">
            <v>PINTURA PARA METAL</v>
          </cell>
          <cell r="J5809" t="str">
            <v>0158</v>
          </cell>
          <cell r="K5809" t="str">
            <v/>
          </cell>
          <cell r="L5809" t="str">
            <v/>
          </cell>
          <cell r="M5809" t="str">
            <v>100725</v>
          </cell>
          <cell r="N5809" t="str">
            <v>PINTURA COM TINTA ALQUÍDICA DE FUNDO E ACABAMENTO (ESMALTE SINTÉTICO GRAFITE) PULVERIZADA SOBRE SUPERFÍCIES METÁLICAS (EXCETO PERFIL) EXECUTADO EM OBRA (POR DEMÃO). AF_01/2020_P</v>
          </cell>
          <cell r="O5809" t="str">
            <v>M2</v>
          </cell>
          <cell r="P5809" t="str">
            <v>COEFICIENTE DE REPRESENTATIVIDADE</v>
          </cell>
          <cell r="Q5809" t="str">
            <v>23,46</v>
          </cell>
          <cell r="R5809" t="str">
            <v>CAIXA REFERENCIAL</v>
          </cell>
        </row>
        <row r="5810">
          <cell r="A5810">
            <v>100726</v>
          </cell>
          <cell r="B5810">
            <v>100726</v>
          </cell>
          <cell r="F5810" t="str">
            <v>PINT0158</v>
          </cell>
          <cell r="G5810" t="str">
            <v>PINTURAS</v>
          </cell>
          <cell r="H5810" t="str">
            <v>PINT</v>
          </cell>
          <cell r="I5810" t="str">
            <v>PINTURA PARA METAL</v>
          </cell>
          <cell r="J5810" t="str">
            <v>0158</v>
          </cell>
          <cell r="K5810" t="str">
            <v/>
          </cell>
          <cell r="L5810" t="str">
            <v/>
          </cell>
          <cell r="M5810" t="str">
            <v>100726</v>
          </cell>
          <cell r="N5810" t="str">
            <v>PINTURA COM TINTA ALQUÍDICA DE FUNDO E ACABAMENTO (ESMALTE SINTÉTICO GRAFITE) APLICADA A ROLO OU PINCEL SOBRE SUPERFÍCIES METÁLICAS (EXCETO PERFIL) EXECUTADO EM OBRA (POR DEMÃO). AF_01/2020</v>
          </cell>
          <cell r="O5810" t="str">
            <v>M2</v>
          </cell>
          <cell r="P5810" t="str">
            <v>COEFICIENTE DE REPRESENTATIVIDADE</v>
          </cell>
          <cell r="Q5810" t="str">
            <v>26,21</v>
          </cell>
          <cell r="R5810" t="str">
            <v>CAIXA REFERENCIAL</v>
          </cell>
        </row>
        <row r="5811">
          <cell r="A5811">
            <v>100727</v>
          </cell>
          <cell r="B5811">
            <v>100727</v>
          </cell>
          <cell r="F5811" t="str">
            <v>PINT0158</v>
          </cell>
          <cell r="G5811" t="str">
            <v>PINTURAS</v>
          </cell>
          <cell r="H5811" t="str">
            <v>PINT</v>
          </cell>
          <cell r="I5811" t="str">
            <v>PINTURA PARA METAL</v>
          </cell>
          <cell r="J5811" t="str">
            <v>0158</v>
          </cell>
          <cell r="K5811" t="str">
            <v/>
          </cell>
          <cell r="L5811" t="str">
            <v/>
          </cell>
          <cell r="M5811" t="str">
            <v>100727</v>
          </cell>
          <cell r="N5811" t="str">
            <v>PINTURA COM TINTA EPOXÍDICA DE FUNDO PULVERIZADA SOBRE PERFIL METÁLICO EXECUTADO EM FÁBRICA (POR DEMÃO). AF_01/2020_P</v>
          </cell>
          <cell r="O5811" t="str">
            <v>M2</v>
          </cell>
          <cell r="P5811" t="str">
            <v>COEFICIENTE DE REPRESENTATIVIDADE</v>
          </cell>
          <cell r="Q5811" t="str">
            <v>21,72</v>
          </cell>
          <cell r="R5811" t="str">
            <v>CAIXA REFERENCIAL</v>
          </cell>
        </row>
        <row r="5812">
          <cell r="A5812">
            <v>100728</v>
          </cell>
          <cell r="B5812">
            <v>100728</v>
          </cell>
          <cell r="F5812" t="str">
            <v>PINT0158</v>
          </cell>
          <cell r="G5812" t="str">
            <v>PINTURAS</v>
          </cell>
          <cell r="H5812" t="str">
            <v>PINT</v>
          </cell>
          <cell r="I5812" t="str">
            <v>PINTURA PARA METAL</v>
          </cell>
          <cell r="J5812" t="str">
            <v>0158</v>
          </cell>
          <cell r="K5812" t="str">
            <v/>
          </cell>
          <cell r="L5812" t="str">
            <v/>
          </cell>
          <cell r="M5812" t="str">
            <v>100728</v>
          </cell>
          <cell r="N5812" t="str">
            <v>PINTURA COM TINTA EPOXÍDICA DE FUNDO APLICADA A ROLO OU PINCEL SOBRE PERFIL METÁLICO EXECUTADO EM FÁBRICA (POR DEMÃO). AF_01/2020</v>
          </cell>
          <cell r="O5812" t="str">
            <v>M2</v>
          </cell>
          <cell r="P5812" t="str">
            <v>COEFICIENTE DE REPRESENTATIVIDADE</v>
          </cell>
          <cell r="Q5812" t="str">
            <v>20,79</v>
          </cell>
          <cell r="R5812" t="str">
            <v>CAIXA REFERENCIAL</v>
          </cell>
        </row>
        <row r="5813">
          <cell r="A5813">
            <v>100729</v>
          </cell>
          <cell r="B5813">
            <v>100729</v>
          </cell>
          <cell r="F5813" t="str">
            <v>PINT0158</v>
          </cell>
          <cell r="G5813" t="str">
            <v>PINTURAS</v>
          </cell>
          <cell r="H5813" t="str">
            <v>PINT</v>
          </cell>
          <cell r="I5813" t="str">
            <v>PINTURA PARA METAL</v>
          </cell>
          <cell r="J5813" t="str">
            <v>0158</v>
          </cell>
          <cell r="K5813" t="str">
            <v/>
          </cell>
          <cell r="L5813" t="str">
            <v/>
          </cell>
          <cell r="M5813" t="str">
            <v>100729</v>
          </cell>
          <cell r="N5813" t="str">
            <v>PINTURA COM TINTA EPOXÍDICA DE ACABAMENTO PULVERIZADA SOBRE PERFIL METÁLICO EXECUTADO EM FÁBRICA (POR DEMÃO). AF_01/2020_P</v>
          </cell>
          <cell r="O5813" t="str">
            <v>M2</v>
          </cell>
          <cell r="P5813" t="str">
            <v>COEFICIENTE DE REPRESENTATIVIDADE</v>
          </cell>
          <cell r="Q5813" t="str">
            <v>16,49</v>
          </cell>
          <cell r="R5813" t="str">
            <v>CAIXA REFERENCIAL</v>
          </cell>
        </row>
        <row r="5814">
          <cell r="A5814">
            <v>100730</v>
          </cell>
          <cell r="B5814">
            <v>100730</v>
          </cell>
          <cell r="F5814" t="str">
            <v>PINT0158</v>
          </cell>
          <cell r="G5814" t="str">
            <v>PINTURAS</v>
          </cell>
          <cell r="H5814" t="str">
            <v>PINT</v>
          </cell>
          <cell r="I5814" t="str">
            <v>PINTURA PARA METAL</v>
          </cell>
          <cell r="J5814" t="str">
            <v>0158</v>
          </cell>
          <cell r="K5814" t="str">
            <v/>
          </cell>
          <cell r="L5814" t="str">
            <v/>
          </cell>
          <cell r="M5814" t="str">
            <v>100730</v>
          </cell>
          <cell r="N5814" t="str">
            <v>PINTURA COM TINTA EPOXÍDICA DE ACABAMENTO APLICADA A ROLO OU PINCEL SOBRE PERFIL METÁLICO EXECUTADO EM FÁBRICA (POR DEMÃO). AF_01/2020</v>
          </cell>
          <cell r="O5814" t="str">
            <v>M2</v>
          </cell>
          <cell r="P5814" t="str">
            <v>COEFICIENTE DE REPRESENTATIVIDADE</v>
          </cell>
          <cell r="Q5814" t="str">
            <v>20,45</v>
          </cell>
          <cell r="R5814" t="str">
            <v>CAIXA REFERENCIAL</v>
          </cell>
        </row>
        <row r="5815">
          <cell r="A5815">
            <v>100733</v>
          </cell>
          <cell r="B5815">
            <v>100733</v>
          </cell>
          <cell r="F5815" t="str">
            <v>PINT0158</v>
          </cell>
          <cell r="G5815" t="str">
            <v>PINTURAS</v>
          </cell>
          <cell r="H5815" t="str">
            <v>PINT</v>
          </cell>
          <cell r="I5815" t="str">
            <v>PINTURA PARA METAL</v>
          </cell>
          <cell r="J5815" t="str">
            <v>0158</v>
          </cell>
          <cell r="K5815" t="str">
            <v/>
          </cell>
          <cell r="L5815" t="str">
            <v/>
          </cell>
          <cell r="M5815" t="str">
            <v>100733</v>
          </cell>
          <cell r="N5815" t="str">
            <v>PINTURA COM TINTA ACRÍLICA DE FUNDO PULVERIZADA SOBRE SUPERFÍCIES METÁLICAS (EXCETO PERFIL) EXECUTADO EM OBRA (POR DEMÃO). AF_01/2020_P</v>
          </cell>
          <cell r="O5815" t="str">
            <v>M2</v>
          </cell>
          <cell r="P5815" t="str">
            <v>COEFICIENTE DE REPRESENTATIVIDADE</v>
          </cell>
          <cell r="Q5815" t="str">
            <v>12,13</v>
          </cell>
          <cell r="R5815" t="str">
            <v>CAIXA REFERENCIAL</v>
          </cell>
        </row>
        <row r="5816">
          <cell r="A5816">
            <v>100734</v>
          </cell>
          <cell r="B5816">
            <v>100734</v>
          </cell>
          <cell r="F5816" t="str">
            <v>PINT0158</v>
          </cell>
          <cell r="G5816" t="str">
            <v>PINTURAS</v>
          </cell>
          <cell r="H5816" t="str">
            <v>PINT</v>
          </cell>
          <cell r="I5816" t="str">
            <v>PINTURA PARA METAL</v>
          </cell>
          <cell r="J5816" t="str">
            <v>0158</v>
          </cell>
          <cell r="K5816" t="str">
            <v/>
          </cell>
          <cell r="L5816" t="str">
            <v/>
          </cell>
          <cell r="M5816" t="str">
            <v>100734</v>
          </cell>
          <cell r="N5816" t="str">
            <v>PINTURA COM TINTA ACRÍLICA DE FUNDO APLICADA A ROLO OU PINCEL SOBRE SUPERFÍCIES METÁLICAS (EXCETO PERFIL) EXECUTADO EM OBRA (POR DEMÃO). AF_01/2020</v>
          </cell>
          <cell r="O5816" t="str">
            <v>M2</v>
          </cell>
          <cell r="P5816" t="str">
            <v>COEFICIENTE DE REPRESENTATIVIDADE</v>
          </cell>
          <cell r="Q5816" t="str">
            <v>15,78</v>
          </cell>
          <cell r="R5816" t="str">
            <v>CAIXA REFERENCIAL</v>
          </cell>
        </row>
        <row r="5817">
          <cell r="A5817">
            <v>100735</v>
          </cell>
          <cell r="B5817">
            <v>100735</v>
          </cell>
          <cell r="F5817" t="str">
            <v>PINT0158</v>
          </cell>
          <cell r="G5817" t="str">
            <v>PINTURAS</v>
          </cell>
          <cell r="H5817" t="str">
            <v>PINT</v>
          </cell>
          <cell r="I5817" t="str">
            <v>PINTURA PARA METAL</v>
          </cell>
          <cell r="J5817" t="str">
            <v>0158</v>
          </cell>
          <cell r="K5817" t="str">
            <v/>
          </cell>
          <cell r="L5817" t="str">
            <v/>
          </cell>
          <cell r="M5817" t="str">
            <v>100735</v>
          </cell>
          <cell r="N5817" t="str">
            <v>PINTURA COM TINTA ACRÍLICA DE ACABAMENTO PULVERIZADA SOBRE SUPERFÍCIES METÁLICAS (EXCETO PERFIL) EXECUTADO EM OBRA (POR DEMÃO). AF_01/2020_P</v>
          </cell>
          <cell r="O5817" t="str">
            <v>M2</v>
          </cell>
          <cell r="P5817" t="str">
            <v>COEFICIENTE DE REPRESENTATIVIDADE</v>
          </cell>
          <cell r="Q5817" t="str">
            <v>10,79</v>
          </cell>
          <cell r="R5817" t="str">
            <v>CAIXA REFERENCIAL</v>
          </cell>
        </row>
        <row r="5818">
          <cell r="A5818">
            <v>100736</v>
          </cell>
          <cell r="B5818">
            <v>100736</v>
          </cell>
          <cell r="F5818" t="str">
            <v>PINT0158</v>
          </cell>
          <cell r="G5818" t="str">
            <v>PINTURAS</v>
          </cell>
          <cell r="H5818" t="str">
            <v>PINT</v>
          </cell>
          <cell r="I5818" t="str">
            <v>PINTURA PARA METAL</v>
          </cell>
          <cell r="J5818" t="str">
            <v>0158</v>
          </cell>
          <cell r="K5818" t="str">
            <v/>
          </cell>
          <cell r="L5818" t="str">
            <v/>
          </cell>
          <cell r="M5818" t="str">
            <v>100736</v>
          </cell>
          <cell r="N5818" t="str">
            <v>PINTURA COM TINTA ACRÍLICA DE ACABAMENTO APLICADA A ROLO OU PINCEL SOBRE SUPERFÍCIES METÁLICAS (EXCETO PERFIL) EXECUTADO EM OBRA (POR DEMÃO). AF_01/2020</v>
          </cell>
          <cell r="O5818" t="str">
            <v>M2</v>
          </cell>
          <cell r="P5818" t="str">
            <v>COEFICIENTE DE REPRESENTATIVIDADE</v>
          </cell>
          <cell r="Q5818" t="str">
            <v>14,67</v>
          </cell>
          <cell r="R5818" t="str">
            <v>CAIXA REFERENCIAL</v>
          </cell>
        </row>
        <row r="5819">
          <cell r="A5819">
            <v>100739</v>
          </cell>
          <cell r="B5819">
            <v>100739</v>
          </cell>
          <cell r="F5819" t="str">
            <v>PINT0158</v>
          </cell>
          <cell r="G5819" t="str">
            <v>PINTURAS</v>
          </cell>
          <cell r="H5819" t="str">
            <v>PINT</v>
          </cell>
          <cell r="I5819" t="str">
            <v>PINTURA PARA METAL</v>
          </cell>
          <cell r="J5819" t="str">
            <v>0158</v>
          </cell>
          <cell r="K5819" t="str">
            <v/>
          </cell>
          <cell r="L5819" t="str">
            <v/>
          </cell>
          <cell r="M5819" t="str">
            <v>100739</v>
          </cell>
          <cell r="N5819" t="str">
            <v>PINTURA COM TINTA ALQUÍDICA DE ACABAMENTO (ESMALTE SINTÉTICO ACETINADO) PULVERIZADA SOBRE PERFIL METÁLICO EXECUTADO EM FÁBRICA (POR DEMÃO). AF_01/2020_P</v>
          </cell>
          <cell r="O5819" t="str">
            <v>M2</v>
          </cell>
          <cell r="P5819" t="str">
            <v>COEFICIENTE DE REPRESENTATIVIDADE</v>
          </cell>
          <cell r="Q5819" t="str">
            <v>8,88</v>
          </cell>
          <cell r="R5819" t="str">
            <v>CAIXA REFERENCIAL</v>
          </cell>
        </row>
        <row r="5820">
          <cell r="A5820">
            <v>100740</v>
          </cell>
          <cell r="B5820">
            <v>100740</v>
          </cell>
          <cell r="F5820" t="str">
            <v>PINT0158</v>
          </cell>
          <cell r="G5820" t="str">
            <v>PINTURAS</v>
          </cell>
          <cell r="H5820" t="str">
            <v>PINT</v>
          </cell>
          <cell r="I5820" t="str">
            <v>PINTURA PARA METAL</v>
          </cell>
          <cell r="J5820" t="str">
            <v>0158</v>
          </cell>
          <cell r="K5820" t="str">
            <v/>
          </cell>
          <cell r="L5820" t="str">
            <v/>
          </cell>
          <cell r="M5820" t="str">
            <v>100740</v>
          </cell>
          <cell r="N5820" t="str">
            <v>PINTURA COM TINTA ALQUÍDICA DE ACABAMENTO (ESMALTE SINTÉTICO ACETINADO) APLICADA A ROLO OU PINCEL SOBRE PERFIL METÁLICO EXECUTADO EM FÁBRICA (POR DEMÃO). AF_01/2020</v>
          </cell>
          <cell r="O5820" t="str">
            <v>M2</v>
          </cell>
          <cell r="P5820" t="str">
            <v>COEFICIENTE DE REPRESENTATIVIDADE</v>
          </cell>
          <cell r="Q5820" t="str">
            <v>10,41</v>
          </cell>
          <cell r="R5820" t="str">
            <v>CAIXA REFERENCIAL</v>
          </cell>
        </row>
        <row r="5821">
          <cell r="A5821">
            <v>100741</v>
          </cell>
          <cell r="B5821">
            <v>100741</v>
          </cell>
          <cell r="F5821" t="str">
            <v>PINT0158</v>
          </cell>
          <cell r="G5821" t="str">
            <v>PINTURAS</v>
          </cell>
          <cell r="H5821" t="str">
            <v>PINT</v>
          </cell>
          <cell r="I5821" t="str">
            <v>PINTURA PARA METAL</v>
          </cell>
          <cell r="J5821" t="str">
            <v>0158</v>
          </cell>
          <cell r="K5821" t="str">
            <v/>
          </cell>
          <cell r="L5821" t="str">
            <v/>
          </cell>
          <cell r="M5821" t="str">
            <v>100741</v>
          </cell>
          <cell r="N5821" t="str">
            <v>PINTURA COM TINTA ALQUÍDICA DE ACABAMENTO (ESMALTE SINTÉTICO ACETINADO) PULVERIZADA SOBRE SUPERFÍCIES METÁLICAS (EXCETO PERFIL) EXECUTADO EM OBRA (POR DEMÃO). AF_01/2020_P</v>
          </cell>
          <cell r="O5821" t="str">
            <v>M2</v>
          </cell>
          <cell r="P5821" t="str">
            <v>COEFICIENTE DE REPRESENTATIVIDADE</v>
          </cell>
          <cell r="Q5821" t="str">
            <v>22,95</v>
          </cell>
          <cell r="R5821" t="str">
            <v>CAIXA REFERENCIAL</v>
          </cell>
        </row>
        <row r="5822">
          <cell r="A5822">
            <v>100742</v>
          </cell>
          <cell r="B5822">
            <v>100742</v>
          </cell>
          <cell r="F5822" t="str">
            <v>PINT0158</v>
          </cell>
          <cell r="G5822" t="str">
            <v>PINTURAS</v>
          </cell>
          <cell r="H5822" t="str">
            <v>PINT</v>
          </cell>
          <cell r="I5822" t="str">
            <v>PINTURA PARA METAL</v>
          </cell>
          <cell r="J5822" t="str">
            <v>0158</v>
          </cell>
          <cell r="K5822" t="str">
            <v/>
          </cell>
          <cell r="L5822" t="str">
            <v/>
          </cell>
          <cell r="M5822" t="str">
            <v>100742</v>
          </cell>
          <cell r="N5822" t="str">
            <v>PINTURA COM TINTA ALQUÍDICA DE ACABAMENTO (ESMALTE SINTÉTICO ACETINADO) APLICADA A ROLO OU PINCEL SOBRE SUPERFÍCIES METÁLICAS (EXCETO PERFIL) EXECUTADO EM OBRA (POR DEMÃO). AF_01/2020</v>
          </cell>
          <cell r="O5822" t="str">
            <v>M2</v>
          </cell>
          <cell r="P5822" t="str">
            <v>COEFICIENTE DE REPRESENTATIVIDADE</v>
          </cell>
          <cell r="Q5822" t="str">
            <v>24,15</v>
          </cell>
          <cell r="R5822" t="str">
            <v>CAIXA REFERENCIAL</v>
          </cell>
        </row>
        <row r="5823">
          <cell r="A5823">
            <v>100743</v>
          </cell>
          <cell r="B5823">
            <v>100743</v>
          </cell>
          <cell r="F5823" t="str">
            <v>PINT0158</v>
          </cell>
          <cell r="G5823" t="str">
            <v>PINTURAS</v>
          </cell>
          <cell r="H5823" t="str">
            <v>PINT</v>
          </cell>
          <cell r="I5823" t="str">
            <v>PINTURA PARA METAL</v>
          </cell>
          <cell r="J5823" t="str">
            <v>0158</v>
          </cell>
          <cell r="K5823" t="str">
            <v/>
          </cell>
          <cell r="L5823" t="str">
            <v/>
          </cell>
          <cell r="M5823" t="str">
            <v>100743</v>
          </cell>
          <cell r="N5823" t="str">
            <v>PINTURA COM TINTA ALQUÍDICA DE ACABAMENTO (ESMALTE SINTÉTICO BRILHANTE) PULVERIZADA SOBRE PERFIL METÁLICO EXECUTADO EM FÁBRICA  (POR DEMÃO). AF_01/2020_P</v>
          </cell>
          <cell r="O5823" t="str">
            <v>M2</v>
          </cell>
          <cell r="P5823" t="str">
            <v>COLETADO</v>
          </cell>
          <cell r="Q5823" t="str">
            <v>8,69</v>
          </cell>
          <cell r="R5823" t="str">
            <v>CAIXA REFERENCIAL</v>
          </cell>
        </row>
        <row r="5824">
          <cell r="A5824">
            <v>100744</v>
          </cell>
          <cell r="B5824">
            <v>100744</v>
          </cell>
          <cell r="F5824" t="str">
            <v>PINT0158</v>
          </cell>
          <cell r="G5824" t="str">
            <v>PINTURAS</v>
          </cell>
          <cell r="H5824" t="str">
            <v>PINT</v>
          </cell>
          <cell r="I5824" t="str">
            <v>PINTURA PARA METAL</v>
          </cell>
          <cell r="J5824" t="str">
            <v>0158</v>
          </cell>
          <cell r="K5824" t="str">
            <v/>
          </cell>
          <cell r="L5824" t="str">
            <v/>
          </cell>
          <cell r="M5824" t="str">
            <v>100744</v>
          </cell>
          <cell r="N5824" t="str">
            <v>PINTURA COM TINTA ALQUÍDICA DE ACABAMENTO (ESMALTE SINTÉTICO BRILHANTE) APLICADA A ROLO OU PINCEL SOBRE PERFIL METÁLICO EXECUTADO EM FÁBRICA (POR DEMÃO). AF_01/2020</v>
          </cell>
          <cell r="O5824" t="str">
            <v>M2</v>
          </cell>
          <cell r="P5824" t="str">
            <v>COLETADO</v>
          </cell>
          <cell r="Q5824" t="str">
            <v>10,29</v>
          </cell>
          <cell r="R5824" t="str">
            <v>CAIXA REFERENCIAL</v>
          </cell>
        </row>
        <row r="5825">
          <cell r="A5825">
            <v>100745</v>
          </cell>
          <cell r="B5825">
            <v>100745</v>
          </cell>
          <cell r="F5825" t="str">
            <v>PINT0158</v>
          </cell>
          <cell r="G5825" t="str">
            <v>PINTURAS</v>
          </cell>
          <cell r="H5825" t="str">
            <v>PINT</v>
          </cell>
          <cell r="I5825" t="str">
            <v>PINTURA PARA METAL</v>
          </cell>
          <cell r="J5825" t="str">
            <v>0158</v>
          </cell>
          <cell r="K5825" t="str">
            <v/>
          </cell>
          <cell r="L5825" t="str">
            <v/>
          </cell>
          <cell r="M5825" t="str">
            <v>100745</v>
          </cell>
          <cell r="N5825" t="str">
            <v>PINTURA COM TINTA ALQUÍDICA DE ACABAMENTO (ESMALTE SINTÉTICO BRILHANTE) PULVERIZADA SOBRE SUPERFÍCIES METÁLICAS (EXCETO PERFIL) EXECUTADO EM OBRA  (POR DEMÃO). AF_01/2020_P</v>
          </cell>
          <cell r="O5825" t="str">
            <v>M2</v>
          </cell>
          <cell r="P5825" t="str">
            <v>COLETADO</v>
          </cell>
          <cell r="Q5825" t="str">
            <v>22,74</v>
          </cell>
          <cell r="R5825" t="str">
            <v>CAIXA REFERENCIAL</v>
          </cell>
        </row>
        <row r="5826">
          <cell r="A5826">
            <v>100746</v>
          </cell>
          <cell r="B5826">
            <v>100746</v>
          </cell>
          <cell r="F5826" t="str">
            <v>PINT0158</v>
          </cell>
          <cell r="G5826" t="str">
            <v>PINTURAS</v>
          </cell>
          <cell r="H5826" t="str">
            <v>PINT</v>
          </cell>
          <cell r="I5826" t="str">
            <v>PINTURA PARA METAL</v>
          </cell>
          <cell r="J5826" t="str">
            <v>0158</v>
          </cell>
          <cell r="K5826" t="str">
            <v/>
          </cell>
          <cell r="L5826" t="str">
            <v/>
          </cell>
          <cell r="M5826" t="str">
            <v>100746</v>
          </cell>
          <cell r="N5826" t="str">
            <v>PINTURA COM TINTA ALQUÍDICA DE ACABAMENTO (ESMALTE SINTÉTICO BRILHANTE) APLICADA A ROLO OU PINCEL SOBRE SUPERFÍCIES METÁLICAS (EXCETO PERFIL) EXECUTADO EM OBRA (POR DEMÃO). AF_01/2020</v>
          </cell>
          <cell r="O5826" t="str">
            <v>M2</v>
          </cell>
          <cell r="P5826" t="str">
            <v>COLETADO</v>
          </cell>
          <cell r="Q5826" t="str">
            <v>24,02</v>
          </cell>
          <cell r="R5826" t="str">
            <v>CAIXA REFERENCIAL</v>
          </cell>
        </row>
        <row r="5827">
          <cell r="A5827">
            <v>100747</v>
          </cell>
          <cell r="B5827">
            <v>100747</v>
          </cell>
          <cell r="F5827" t="str">
            <v>PINT0158</v>
          </cell>
          <cell r="G5827" t="str">
            <v>PINTURAS</v>
          </cell>
          <cell r="H5827" t="str">
            <v>PINT</v>
          </cell>
          <cell r="I5827" t="str">
            <v>PINTURA PARA METAL</v>
          </cell>
          <cell r="J5827" t="str">
            <v>0158</v>
          </cell>
          <cell r="K5827" t="str">
            <v/>
          </cell>
          <cell r="L5827" t="str">
            <v/>
          </cell>
          <cell r="M5827" t="str">
            <v>100747</v>
          </cell>
          <cell r="N5827" t="str">
            <v>PINTURA COM TINTA ALQUÍDICA DE ACABAMENTO (ESMALTE SINTÉTICO FOSCO) PULVERIZADA SOBRE PERFIL METÁLICO EXECUTADO EM FÁBRICA (POR DEMÃO). AF_01/2020_P</v>
          </cell>
          <cell r="O5827" t="str">
            <v>M2</v>
          </cell>
          <cell r="P5827" t="str">
            <v>COEFICIENTE DE REPRESENTATIVIDADE</v>
          </cell>
          <cell r="Q5827" t="str">
            <v>8,77</v>
          </cell>
          <cell r="R5827" t="str">
            <v>CAIXA REFERENCIAL</v>
          </cell>
        </row>
        <row r="5828">
          <cell r="A5828">
            <v>100748</v>
          </cell>
          <cell r="B5828">
            <v>100748</v>
          </cell>
          <cell r="F5828" t="str">
            <v>PINT0158</v>
          </cell>
          <cell r="G5828" t="str">
            <v>PINTURAS</v>
          </cell>
          <cell r="H5828" t="str">
            <v>PINT</v>
          </cell>
          <cell r="I5828" t="str">
            <v>PINTURA PARA METAL</v>
          </cell>
          <cell r="J5828" t="str">
            <v>0158</v>
          </cell>
          <cell r="K5828" t="str">
            <v/>
          </cell>
          <cell r="L5828" t="str">
            <v/>
          </cell>
          <cell r="M5828" t="str">
            <v>100748</v>
          </cell>
          <cell r="N5828" t="str">
            <v>PINTURA COM TINTA ALQUÍDICA DE ACABAMENTO (ESMALTE SINTÉTICO FOSCO) APLICADA A ROLO OU PINCEL SOBRE PERFIL METÁLICO EXECUTADO EM FÁBRICA (POR DEMÃO). AF_01/2020</v>
          </cell>
          <cell r="O5828" t="str">
            <v>M2</v>
          </cell>
          <cell r="P5828" t="str">
            <v>COEFICIENTE DE REPRESENTATIVIDADE</v>
          </cell>
          <cell r="Q5828" t="str">
            <v>10,34</v>
          </cell>
          <cell r="R5828" t="str">
            <v>CAIXA REFERENCIAL</v>
          </cell>
        </row>
        <row r="5829">
          <cell r="A5829">
            <v>100749</v>
          </cell>
          <cell r="B5829">
            <v>100749</v>
          </cell>
          <cell r="F5829" t="str">
            <v>PINT0158</v>
          </cell>
          <cell r="G5829" t="str">
            <v>PINTURAS</v>
          </cell>
          <cell r="H5829" t="str">
            <v>PINT</v>
          </cell>
          <cell r="I5829" t="str">
            <v>PINTURA PARA METAL</v>
          </cell>
          <cell r="J5829" t="str">
            <v>0158</v>
          </cell>
          <cell r="K5829" t="str">
            <v/>
          </cell>
          <cell r="L5829" t="str">
            <v/>
          </cell>
          <cell r="M5829" t="str">
            <v>100749</v>
          </cell>
          <cell r="N5829" t="str">
            <v>PINTURA COM TINTA ALQUÍDICA DE ACABAMENTO (ESMALTE SINTÉTICO FOSCO) PULVERIZADA SOBRE SUPERFÍCIES METÁLICAS (EXCETO PERFIL) EXECUTADO EM OBRA (POR DEMÃO). AF_01/2020_P</v>
          </cell>
          <cell r="O5829" t="str">
            <v>M2</v>
          </cell>
          <cell r="P5829" t="str">
            <v>COEFICIENTE DE REPRESENTATIVIDADE</v>
          </cell>
          <cell r="Q5829" t="str">
            <v>22,83</v>
          </cell>
          <cell r="R5829" t="str">
            <v>CAIXA REFERENCIAL</v>
          </cell>
        </row>
        <row r="5830">
          <cell r="A5830">
            <v>100750</v>
          </cell>
          <cell r="B5830">
            <v>100750</v>
          </cell>
          <cell r="F5830" t="str">
            <v>PINT0158</v>
          </cell>
          <cell r="G5830" t="str">
            <v>PINTURAS</v>
          </cell>
          <cell r="H5830" t="str">
            <v>PINT</v>
          </cell>
          <cell r="I5830" t="str">
            <v>PINTURA PARA METAL</v>
          </cell>
          <cell r="J5830" t="str">
            <v>0158</v>
          </cell>
          <cell r="K5830" t="str">
            <v/>
          </cell>
          <cell r="L5830" t="str">
            <v/>
          </cell>
          <cell r="M5830" t="str">
            <v>100750</v>
          </cell>
          <cell r="N5830" t="str">
            <v>PINTURA COM TINTA ALQUÍDICA DE ACABAMENTO (ESMALTE SINTÉTICO FOSCO) APLICADA A ROLO OU PINCEL SOBRE SUPERFÍCIES METÁLICAS (EXCETO PERFIL) EXECUTADO EM OBRA (POR DEMÃO). AF_01/2020</v>
          </cell>
          <cell r="O5830" t="str">
            <v>M2</v>
          </cell>
          <cell r="P5830" t="str">
            <v>COEFICIENTE DE REPRESENTATIVIDADE</v>
          </cell>
          <cell r="Q5830" t="str">
            <v>24,07</v>
          </cell>
          <cell r="R5830" t="str">
            <v>CAIXA REFERENCIAL</v>
          </cell>
        </row>
        <row r="5831">
          <cell r="A5831">
            <v>100751</v>
          </cell>
          <cell r="B5831">
            <v>100751</v>
          </cell>
          <cell r="F5831" t="str">
            <v>PINT0158</v>
          </cell>
          <cell r="G5831" t="str">
            <v>PINTURAS</v>
          </cell>
          <cell r="H5831" t="str">
            <v>PINT</v>
          </cell>
          <cell r="I5831" t="str">
            <v>PINTURA PARA METAL</v>
          </cell>
          <cell r="J5831" t="str">
            <v>0158</v>
          </cell>
          <cell r="K5831" t="str">
            <v/>
          </cell>
          <cell r="L5831" t="str">
            <v/>
          </cell>
          <cell r="M5831" t="str">
            <v>100751</v>
          </cell>
          <cell r="N5831" t="str">
            <v>PINTURA COM TINTA EPOXÍDICA DE ACABAMENTO PULVERIZADA SOBRE PERFIL METÁLICO EXECUTADO EM FÁBRICA (02 DEMÃOS). AF_01/2020_P</v>
          </cell>
          <cell r="O5831" t="str">
            <v>M2</v>
          </cell>
          <cell r="P5831" t="str">
            <v>COEFICIENTE DE REPRESENTATIVIDADE</v>
          </cell>
          <cell r="Q5831" t="str">
            <v>32,98</v>
          </cell>
          <cell r="R5831" t="str">
            <v>CAIXA REFERENCIAL</v>
          </cell>
        </row>
        <row r="5832">
          <cell r="A5832">
            <v>100752</v>
          </cell>
          <cell r="B5832">
            <v>100752</v>
          </cell>
          <cell r="F5832" t="str">
            <v>PINT0158</v>
          </cell>
          <cell r="G5832" t="str">
            <v>PINTURAS</v>
          </cell>
          <cell r="H5832" t="str">
            <v>PINT</v>
          </cell>
          <cell r="I5832" t="str">
            <v>PINTURA PARA METAL</v>
          </cell>
          <cell r="J5832" t="str">
            <v>0158</v>
          </cell>
          <cell r="K5832" t="str">
            <v/>
          </cell>
          <cell r="L5832" t="str">
            <v/>
          </cell>
          <cell r="M5832" t="str">
            <v>100752</v>
          </cell>
          <cell r="N5832" t="str">
            <v>PINTURA COM TINTA EPOXÍDICA DE ACABAMENTO APLICADA A ROLO OU PINCEL SOBRE PERFIL METÁLICO EXECUTADO EM FÁBRICA (02 DEMÃOS). AF_01/2020</v>
          </cell>
          <cell r="O5832" t="str">
            <v>M2</v>
          </cell>
          <cell r="P5832" t="str">
            <v>COEFICIENTE DE REPRESENTATIVIDADE</v>
          </cell>
          <cell r="Q5832" t="str">
            <v>40,91</v>
          </cell>
          <cell r="R5832" t="str">
            <v>CAIXA REFERENCIAL</v>
          </cell>
        </row>
        <row r="5833">
          <cell r="A5833">
            <v>100753</v>
          </cell>
          <cell r="B5833">
            <v>100753</v>
          </cell>
          <cell r="F5833" t="str">
            <v>PINT0158</v>
          </cell>
          <cell r="G5833" t="str">
            <v>PINTURAS</v>
          </cell>
          <cell r="H5833" t="str">
            <v>PINT</v>
          </cell>
          <cell r="I5833" t="str">
            <v>PINTURA PARA METAL</v>
          </cell>
          <cell r="J5833" t="str">
            <v>0158</v>
          </cell>
          <cell r="K5833" t="str">
            <v/>
          </cell>
          <cell r="L5833" t="str">
            <v/>
          </cell>
          <cell r="M5833" t="str">
            <v>100753</v>
          </cell>
          <cell r="N5833" t="str">
            <v>PINTURA COM TINTA ACRÍLICA DE ACABAMENTO PULVERIZADA SOBRE SUPERFÍCIES METÁLICAS (EXCETO PERFIL) EXECUTADO EM OBRA (02 DEMÃOS). AF_01/2020_P</v>
          </cell>
          <cell r="O5833" t="str">
            <v>M2</v>
          </cell>
          <cell r="P5833" t="str">
            <v>COEFICIENTE DE REPRESENTATIVIDADE</v>
          </cell>
          <cell r="Q5833" t="str">
            <v>21,59</v>
          </cell>
          <cell r="R5833" t="str">
            <v>CAIXA REFERENCIAL</v>
          </cell>
        </row>
        <row r="5834">
          <cell r="A5834">
            <v>100754</v>
          </cell>
          <cell r="B5834">
            <v>100754</v>
          </cell>
          <cell r="F5834" t="str">
            <v>PINT0158</v>
          </cell>
          <cell r="G5834" t="str">
            <v>PINTURAS</v>
          </cell>
          <cell r="H5834" t="str">
            <v>PINT</v>
          </cell>
          <cell r="I5834" t="str">
            <v>PINTURA PARA METAL</v>
          </cell>
          <cell r="J5834" t="str">
            <v>0158</v>
          </cell>
          <cell r="K5834" t="str">
            <v/>
          </cell>
          <cell r="L5834" t="str">
            <v/>
          </cell>
          <cell r="M5834" t="str">
            <v>100754</v>
          </cell>
          <cell r="N5834" t="str">
            <v>PINTURA COM TINTA ACRÍLICA DE ACABAMENTO APLICADA A ROLO OU PINCEL SOBRE SUPERFÍCIES METÁLICAS (EXCETO PERFIL) EXECUTADO EM OBRA (02 DEMÃOS). AF_01/2020</v>
          </cell>
          <cell r="O5834" t="str">
            <v>M2</v>
          </cell>
          <cell r="P5834" t="str">
            <v>COEFICIENTE DE REPRESENTATIVIDADE</v>
          </cell>
          <cell r="Q5834" t="str">
            <v>29,34</v>
          </cell>
          <cell r="R5834" t="str">
            <v>CAIXA REFERENCIAL</v>
          </cell>
        </row>
        <row r="5835">
          <cell r="A5835">
            <v>100757</v>
          </cell>
          <cell r="B5835">
            <v>100757</v>
          </cell>
          <cell r="F5835" t="str">
            <v>PINT0158</v>
          </cell>
          <cell r="G5835" t="str">
            <v>PINTURAS</v>
          </cell>
          <cell r="H5835" t="str">
            <v>PINT</v>
          </cell>
          <cell r="I5835" t="str">
            <v>PINTURA PARA METAL</v>
          </cell>
          <cell r="J5835" t="str">
            <v>0158</v>
          </cell>
          <cell r="K5835" t="str">
            <v/>
          </cell>
          <cell r="L5835" t="str">
            <v/>
          </cell>
          <cell r="M5835" t="str">
            <v>100757</v>
          </cell>
          <cell r="N5835" t="str">
            <v>PINTURA COM TINTA ALQUÍDICA DE ACABAMENTO (ESMALTE SINTÉTICO ACETINADO) PULVERIZADA SOBRE SUPERFÍCIES METÁLICAS (EXCETO PERFIL) EXECUTADO EM OBRA (02 DEMÃOS). AF_01/2020_P</v>
          </cell>
          <cell r="O5835" t="str">
            <v>M2</v>
          </cell>
          <cell r="P5835" t="str">
            <v>COEFICIENTE DE REPRESENTATIVIDADE</v>
          </cell>
          <cell r="Q5835" t="str">
            <v>45,91</v>
          </cell>
          <cell r="R5835" t="str">
            <v>CAIXA REFERENCIAL</v>
          </cell>
        </row>
        <row r="5836">
          <cell r="A5836">
            <v>100758</v>
          </cell>
          <cell r="B5836">
            <v>100758</v>
          </cell>
          <cell r="F5836" t="str">
            <v>PINT0158</v>
          </cell>
          <cell r="G5836" t="str">
            <v>PINTURAS</v>
          </cell>
          <cell r="H5836" t="str">
            <v>PINT</v>
          </cell>
          <cell r="I5836" t="str">
            <v>PINTURA PARA METAL</v>
          </cell>
          <cell r="J5836" t="str">
            <v>0158</v>
          </cell>
          <cell r="K5836" t="str">
            <v/>
          </cell>
          <cell r="L5836" t="str">
            <v/>
          </cell>
          <cell r="M5836" t="str">
            <v>100758</v>
          </cell>
          <cell r="N5836" t="str">
            <v>PINTURA COM TINTA ALQUÍDICA DE ACABAMENTO (ESMALTE SINTÉTICO ACETINADO) APLICADA A ROLO OU PINCEL SOBRE SUPERFÍCIES METÁLICAS (EXCETO PERFIL) EXECUTADO EM OBRA (02 DEMÃOS). AF_01/2020</v>
          </cell>
          <cell r="O5836" t="str">
            <v>M2</v>
          </cell>
          <cell r="P5836" t="str">
            <v>COEFICIENTE DE REPRESENTATIVIDADE</v>
          </cell>
          <cell r="Q5836" t="str">
            <v>48,32</v>
          </cell>
          <cell r="R5836" t="str">
            <v>CAIXA REFERENCIAL</v>
          </cell>
        </row>
        <row r="5837">
          <cell r="A5837">
            <v>100759</v>
          </cell>
          <cell r="B5837">
            <v>100759</v>
          </cell>
          <cell r="F5837" t="str">
            <v>PINT0158</v>
          </cell>
          <cell r="G5837" t="str">
            <v>PINTURAS</v>
          </cell>
          <cell r="H5837" t="str">
            <v>PINT</v>
          </cell>
          <cell r="I5837" t="str">
            <v>PINTURA PARA METAL</v>
          </cell>
          <cell r="J5837" t="str">
            <v>0158</v>
          </cell>
          <cell r="K5837" t="str">
            <v/>
          </cell>
          <cell r="L5837" t="str">
            <v/>
          </cell>
          <cell r="M5837" t="str">
            <v>100759</v>
          </cell>
          <cell r="N5837" t="str">
            <v>PINTURA COM TINTA ALQUÍDICA DE ACABAMENTO (ESMALTE SINTÉTICO BRILHANTE) PULVERIZADA SOBRE SUPERFÍCIES METÁLICAS (EXCETO PERFIL) EXECUTADO EM OBRA (02 DEMÃOS). AF_01/2020_P</v>
          </cell>
          <cell r="O5837" t="str">
            <v>M2</v>
          </cell>
          <cell r="P5837" t="str">
            <v>COLETADO</v>
          </cell>
          <cell r="Q5837" t="str">
            <v>45,50</v>
          </cell>
          <cell r="R5837" t="str">
            <v>CAIXA REFERENCIAL</v>
          </cell>
        </row>
        <row r="5838">
          <cell r="A5838">
            <v>100760</v>
          </cell>
          <cell r="B5838">
            <v>100760</v>
          </cell>
          <cell r="F5838" t="str">
            <v>PINT0158</v>
          </cell>
          <cell r="G5838" t="str">
            <v>PINTURAS</v>
          </cell>
          <cell r="H5838" t="str">
            <v>PINT</v>
          </cell>
          <cell r="I5838" t="str">
            <v>PINTURA PARA METAL</v>
          </cell>
          <cell r="J5838" t="str">
            <v>0158</v>
          </cell>
          <cell r="K5838" t="str">
            <v/>
          </cell>
          <cell r="L5838" t="str">
            <v/>
          </cell>
          <cell r="M5838" t="str">
            <v>100760</v>
          </cell>
          <cell r="N5838" t="str">
            <v>PINTURA COM TINTA ALQUÍDICA DE ACABAMENTO (ESMALTE SINTÉTICO BRILHANTE) APLICADA A ROLO OU PINCEL SOBRE SUPERFÍCIES METÁLICAS (EXCETO PERFIL) EXECUTADO EM OBRA (02 DEMÃOS). AF_01/2020</v>
          </cell>
          <cell r="O5838" t="str">
            <v>M2</v>
          </cell>
          <cell r="P5838" t="str">
            <v>COLETADO</v>
          </cell>
          <cell r="Q5838" t="str">
            <v>48,06</v>
          </cell>
          <cell r="R5838" t="str">
            <v>CAIXA REFERENCIAL</v>
          </cell>
        </row>
        <row r="5839">
          <cell r="A5839">
            <v>100761</v>
          </cell>
          <cell r="B5839">
            <v>100761</v>
          </cell>
          <cell r="F5839" t="str">
            <v>PINT0158</v>
          </cell>
          <cell r="G5839" t="str">
            <v>PINTURAS</v>
          </cell>
          <cell r="H5839" t="str">
            <v>PINT</v>
          </cell>
          <cell r="I5839" t="str">
            <v>PINTURA PARA METAL</v>
          </cell>
          <cell r="J5839" t="str">
            <v>0158</v>
          </cell>
          <cell r="K5839" t="str">
            <v/>
          </cell>
          <cell r="L5839" t="str">
            <v/>
          </cell>
          <cell r="M5839" t="str">
            <v>100761</v>
          </cell>
          <cell r="N5839" t="str">
            <v>PINTURA COM TINTA ALQUÍDICA DE ACABAMENTO (ESMALTE SINTÉTICO FOSCO) PULVERIZADA SOBRE SUPERFÍCIES METÁLICAS (EXCETO PERFIL) EXECUTADO EM OBRA (02 DEMÃOS). AF_01/2020_P</v>
          </cell>
          <cell r="O5839" t="str">
            <v>M2</v>
          </cell>
          <cell r="P5839" t="str">
            <v>COEFICIENTE DE REPRESENTATIVIDADE</v>
          </cell>
          <cell r="Q5839" t="str">
            <v>45,67</v>
          </cell>
          <cell r="R5839" t="str">
            <v>CAIXA REFERENCIAL</v>
          </cell>
        </row>
        <row r="5840">
          <cell r="A5840">
            <v>100762</v>
          </cell>
          <cell r="B5840">
            <v>100762</v>
          </cell>
          <cell r="F5840" t="str">
            <v>PINT0158</v>
          </cell>
          <cell r="G5840" t="str">
            <v>PINTURAS</v>
          </cell>
          <cell r="H5840" t="str">
            <v>PINT</v>
          </cell>
          <cell r="I5840" t="str">
            <v>PINTURA PARA METAL</v>
          </cell>
          <cell r="J5840" t="str">
            <v>0158</v>
          </cell>
          <cell r="K5840" t="str">
            <v/>
          </cell>
          <cell r="L5840" t="str">
            <v/>
          </cell>
          <cell r="M5840" t="str">
            <v>100762</v>
          </cell>
          <cell r="N5840" t="str">
            <v>PINTURA COM TINTA ALQUÍDICA DE ACABAMENTO (ESMALTE SINTÉTICO FOSCO) APLICADA A ROLO OU PINCEL SOBRE SUPERFÍCIES METÁLICAS (EXCETO PERFIL) EXECUTADO EM OBRA (02 DEMÃOS). AF_01/2020</v>
          </cell>
          <cell r="O5840" t="str">
            <v>M2</v>
          </cell>
          <cell r="P5840" t="str">
            <v>COEFICIENTE DE REPRESENTATIVIDADE</v>
          </cell>
          <cell r="Q5840" t="str">
            <v>48,17</v>
          </cell>
          <cell r="R5840" t="str">
            <v>CAIXA REFERENCIAL</v>
          </cell>
        </row>
        <row r="5841">
          <cell r="A5841">
            <v>102488</v>
          </cell>
          <cell r="B5841">
            <v>102488</v>
          </cell>
          <cell r="F5841" t="str">
            <v>PINT0161</v>
          </cell>
          <cell r="G5841" t="str">
            <v>PINTURAS</v>
          </cell>
          <cell r="H5841" t="str">
            <v>PINT</v>
          </cell>
          <cell r="I5841" t="str">
            <v>PINTURA PARA PISO</v>
          </cell>
          <cell r="J5841" t="str">
            <v>0161</v>
          </cell>
          <cell r="K5841" t="str">
            <v/>
          </cell>
          <cell r="L5841" t="str">
            <v/>
          </cell>
          <cell r="M5841" t="str">
            <v>102488</v>
          </cell>
          <cell r="N5841" t="str">
            <v>PREPARO DO PISO CIMENTADO PARA PINTURA - LIXAMENTO E LIMPEZA. AF_05/2021</v>
          </cell>
          <cell r="O5841" t="str">
            <v>M2</v>
          </cell>
          <cell r="P5841" t="str">
            <v>ATRIBUÍDO SÃO PAULO</v>
          </cell>
          <cell r="Q5841" t="str">
            <v>3,65</v>
          </cell>
          <cell r="R5841" t="str">
            <v>CAIXA REFERENCIAL</v>
          </cell>
        </row>
        <row r="5842">
          <cell r="A5842">
            <v>102489</v>
          </cell>
          <cell r="B5842">
            <v>102489</v>
          </cell>
          <cell r="F5842" t="str">
            <v>PINT0161</v>
          </cell>
          <cell r="G5842" t="str">
            <v>PINTURAS</v>
          </cell>
          <cell r="H5842" t="str">
            <v>PINT</v>
          </cell>
          <cell r="I5842" t="str">
            <v>PINTURA PARA PISO</v>
          </cell>
          <cell r="J5842" t="str">
            <v>0161</v>
          </cell>
          <cell r="K5842" t="str">
            <v/>
          </cell>
          <cell r="L5842" t="str">
            <v/>
          </cell>
          <cell r="M5842" t="str">
            <v>102489</v>
          </cell>
          <cell r="N5842" t="str">
            <v>PINTURA HIDROFUGANTE COM SILICONE, APLICAÇÃO MANUAL, 2 DEMÃOS. AF_05/2021</v>
          </cell>
          <cell r="O5842" t="str">
            <v>M2</v>
          </cell>
          <cell r="P5842" t="str">
            <v>COEFICIENTE DE REPRESENTATIVIDADE</v>
          </cell>
          <cell r="Q5842" t="str">
            <v>25,93</v>
          </cell>
          <cell r="R5842" t="str">
            <v>CAIXA REFERENCIAL</v>
          </cell>
        </row>
        <row r="5843">
          <cell r="A5843">
            <v>102491</v>
          </cell>
          <cell r="B5843">
            <v>102491</v>
          </cell>
          <cell r="F5843" t="str">
            <v>PINT0161</v>
          </cell>
          <cell r="G5843" t="str">
            <v>PINTURAS</v>
          </cell>
          <cell r="H5843" t="str">
            <v>PINT</v>
          </cell>
          <cell r="I5843" t="str">
            <v>PINTURA PARA PISO</v>
          </cell>
          <cell r="J5843" t="str">
            <v>0161</v>
          </cell>
          <cell r="K5843" t="str">
            <v/>
          </cell>
          <cell r="L5843" t="str">
            <v/>
          </cell>
          <cell r="M5843" t="str">
            <v>102491</v>
          </cell>
          <cell r="N5843" t="str">
            <v>PINTURA DE PISO COM TINTA ACRÍLICA, APLICAÇÃO MANUAL, 2 DEMÃOS, INCLUSO FUNDO PREPARADOR. AF_05/2021</v>
          </cell>
          <cell r="O5843" t="str">
            <v>M2</v>
          </cell>
          <cell r="P5843" t="str">
            <v>COEFICIENTE DE REPRESENTATIVIDADE</v>
          </cell>
          <cell r="Q5843" t="str">
            <v>18,39</v>
          </cell>
          <cell r="R5843" t="str">
            <v>CAIXA REFERENCIAL</v>
          </cell>
        </row>
        <row r="5844">
          <cell r="A5844">
            <v>102492</v>
          </cell>
          <cell r="B5844">
            <v>102492</v>
          </cell>
          <cell r="F5844" t="str">
            <v>PINT0161</v>
          </cell>
          <cell r="G5844" t="str">
            <v>PINTURAS</v>
          </cell>
          <cell r="H5844" t="str">
            <v>PINT</v>
          </cell>
          <cell r="I5844" t="str">
            <v>PINTURA PARA PISO</v>
          </cell>
          <cell r="J5844" t="str">
            <v>0161</v>
          </cell>
          <cell r="K5844" t="str">
            <v/>
          </cell>
          <cell r="L5844" t="str">
            <v/>
          </cell>
          <cell r="M5844" t="str">
            <v>102492</v>
          </cell>
          <cell r="N5844" t="str">
            <v>PINTURA DE PISO COM TINTA ACRÍLICA, APLICAÇÃO MANUAL, 3 DEMÃOS, INCLUSO FUNDO PREPARADOR. AF_05/2021</v>
          </cell>
          <cell r="O5844" t="str">
            <v>M2</v>
          </cell>
          <cell r="P5844" t="str">
            <v>COEFICIENTE DE REPRESENTATIVIDADE</v>
          </cell>
          <cell r="Q5844" t="str">
            <v>21,84</v>
          </cell>
          <cell r="R5844" t="str">
            <v>CAIXA REFERENCIAL</v>
          </cell>
        </row>
        <row r="5845">
          <cell r="A5845">
            <v>102494</v>
          </cell>
          <cell r="B5845">
            <v>102494</v>
          </cell>
          <cell r="F5845" t="str">
            <v>PINT0161</v>
          </cell>
          <cell r="G5845" t="str">
            <v>PINTURAS</v>
          </cell>
          <cell r="H5845" t="str">
            <v>PINT</v>
          </cell>
          <cell r="I5845" t="str">
            <v>PINTURA PARA PISO</v>
          </cell>
          <cell r="J5845" t="str">
            <v>0161</v>
          </cell>
          <cell r="K5845" t="str">
            <v/>
          </cell>
          <cell r="L5845" t="str">
            <v/>
          </cell>
          <cell r="M5845" t="str">
            <v>102494</v>
          </cell>
          <cell r="N5845" t="str">
            <v>PINTURA DE PISO COM TINTA EPÓXI, APLICAÇÃO MANUAL, 2 DEMÃOS, INCLUSO PRIMER EPÓXI. AF_05/2021</v>
          </cell>
          <cell r="O5845" t="str">
            <v>M2</v>
          </cell>
          <cell r="P5845" t="str">
            <v>COEFICIENTE DE REPRESENTATIVIDADE</v>
          </cell>
          <cell r="Q5845" t="str">
            <v>52,34</v>
          </cell>
          <cell r="R5845" t="str">
            <v>CAIXA REFERENCIAL</v>
          </cell>
        </row>
        <row r="5846">
          <cell r="A5846">
            <v>102496</v>
          </cell>
          <cell r="B5846">
            <v>102496</v>
          </cell>
          <cell r="F5846" t="str">
            <v>PINT0161</v>
          </cell>
          <cell r="G5846" t="str">
            <v>PINTURAS</v>
          </cell>
          <cell r="H5846" t="str">
            <v>PINT</v>
          </cell>
          <cell r="I5846" t="str">
            <v>PINTURA PARA PISO</v>
          </cell>
          <cell r="J5846" t="str">
            <v>0161</v>
          </cell>
          <cell r="K5846" t="str">
            <v/>
          </cell>
          <cell r="L5846" t="str">
            <v/>
          </cell>
          <cell r="M5846" t="str">
            <v>102496</v>
          </cell>
          <cell r="N5846" t="str">
            <v>PINTURA DE RODAPÉ COM TINTA EPÓXI, APLICAÇÃO MANUAL, 2 DEMÃOS, INCLUSÃO PRIMER EPÓXI. AF_05/2021</v>
          </cell>
          <cell r="O5846" t="str">
            <v>M</v>
          </cell>
          <cell r="P5846" t="str">
            <v>COEFICIENTE DE REPRESENTATIVIDADE</v>
          </cell>
          <cell r="Q5846" t="str">
            <v>11,61</v>
          </cell>
          <cell r="R5846" t="str">
            <v>CAIXA REFERENCIAL</v>
          </cell>
        </row>
        <row r="5847">
          <cell r="A5847">
            <v>102497</v>
          </cell>
          <cell r="B5847">
            <v>102497</v>
          </cell>
          <cell r="F5847" t="str">
            <v>PINT0161</v>
          </cell>
          <cell r="G5847" t="str">
            <v>PINTURAS</v>
          </cell>
          <cell r="H5847" t="str">
            <v>PINT</v>
          </cell>
          <cell r="I5847" t="str">
            <v>PINTURA PARA PISO</v>
          </cell>
          <cell r="J5847" t="str">
            <v>0161</v>
          </cell>
          <cell r="K5847" t="str">
            <v/>
          </cell>
          <cell r="L5847" t="str">
            <v/>
          </cell>
          <cell r="M5847" t="str">
            <v>102497</v>
          </cell>
          <cell r="N5847" t="str">
            <v>PINTURA DE RODAPÉ EM PEDRA DECORATIVA COM VERNIZ DE POLIURETANO, APLICAÇÃO MANUAL, 3 DEMÃOS. AF_05/2021</v>
          </cell>
          <cell r="O5847" t="str">
            <v>M</v>
          </cell>
          <cell r="P5847" t="str">
            <v>COEFICIENTE DE REPRESENTATIVIDADE</v>
          </cell>
          <cell r="Q5847" t="str">
            <v>4,63</v>
          </cell>
          <cell r="R5847" t="str">
            <v>CAIXA REFERENCIAL</v>
          </cell>
        </row>
        <row r="5848">
          <cell r="A5848">
            <v>102498</v>
          </cell>
          <cell r="B5848">
            <v>102498</v>
          </cell>
          <cell r="F5848" t="str">
            <v>PINT0161</v>
          </cell>
          <cell r="G5848" t="str">
            <v>PINTURAS</v>
          </cell>
          <cell r="H5848" t="str">
            <v>PINT</v>
          </cell>
          <cell r="I5848" t="str">
            <v>PINTURA PARA PISO</v>
          </cell>
          <cell r="J5848" t="str">
            <v>0161</v>
          </cell>
          <cell r="K5848" t="str">
            <v/>
          </cell>
          <cell r="L5848" t="str">
            <v/>
          </cell>
          <cell r="M5848" t="str">
            <v>102498</v>
          </cell>
          <cell r="N5848" t="str">
            <v>PINTURA DE MEIO-FIO COM TINTA BRANCA A BASE DE CAL (CAIAÇÃO). AF_05/2021</v>
          </cell>
          <cell r="O5848" t="str">
            <v>M</v>
          </cell>
          <cell r="P5848" t="str">
            <v>COEFICIENTE DE REPRESENTATIVIDADE</v>
          </cell>
          <cell r="Q5848" t="str">
            <v>1,52</v>
          </cell>
          <cell r="R5848" t="str">
            <v>CAIXA REFERENCIAL</v>
          </cell>
        </row>
        <row r="5849">
          <cell r="A5849">
            <v>102499</v>
          </cell>
          <cell r="B5849">
            <v>102499</v>
          </cell>
          <cell r="F5849" t="str">
            <v>PINT0161</v>
          </cell>
          <cell r="G5849" t="str">
            <v>PINTURAS</v>
          </cell>
          <cell r="H5849" t="str">
            <v>PINT</v>
          </cell>
          <cell r="I5849" t="str">
            <v>PINTURA PARA PISO</v>
          </cell>
          <cell r="J5849" t="str">
            <v>0161</v>
          </cell>
          <cell r="K5849" t="str">
            <v/>
          </cell>
          <cell r="L5849" t="str">
            <v/>
          </cell>
          <cell r="M5849" t="str">
            <v>102499</v>
          </cell>
          <cell r="N5849" t="str">
            <v>ENCERAMENTO DE PISO EM MADEIRA. AF_05/2021</v>
          </cell>
          <cell r="O5849" t="str">
            <v>M2</v>
          </cell>
          <cell r="P5849" t="str">
            <v>COEFICIENTE DE REPRESENTATIVIDADE</v>
          </cell>
          <cell r="Q5849" t="str">
            <v>2,80</v>
          </cell>
          <cell r="R5849" t="str">
            <v>CAIXA REFERENCIAL</v>
          </cell>
        </row>
        <row r="5850">
          <cell r="A5850">
            <v>102500</v>
          </cell>
          <cell r="B5850">
            <v>102500</v>
          </cell>
          <cell r="F5850" t="str">
            <v>PINT0161</v>
          </cell>
          <cell r="G5850" t="str">
            <v>PINTURAS</v>
          </cell>
          <cell r="H5850" t="str">
            <v>PINT</v>
          </cell>
          <cell r="I5850" t="str">
            <v>PINTURA PARA PISO</v>
          </cell>
          <cell r="J5850" t="str">
            <v>0161</v>
          </cell>
          <cell r="K5850" t="str">
            <v/>
          </cell>
          <cell r="L5850" t="str">
            <v/>
          </cell>
          <cell r="M5850" t="str">
            <v>102500</v>
          </cell>
          <cell r="N5850" t="str">
            <v>PINTURA DE DEMARCAÇÃO DE VAGA COM TINTA ACRÍLICA, E = 10 CM, APLICAÇÃO MANUAL. AF_05/2021</v>
          </cell>
          <cell r="O5850" t="str">
            <v>M</v>
          </cell>
          <cell r="P5850" t="str">
            <v>COEFICIENTE DE REPRESENTATIVIDADE</v>
          </cell>
          <cell r="Q5850" t="str">
            <v>4,16</v>
          </cell>
          <cell r="R5850" t="str">
            <v>CAIXA REFERENCIAL</v>
          </cell>
        </row>
        <row r="5851">
          <cell r="A5851">
            <v>102501</v>
          </cell>
          <cell r="B5851">
            <v>102501</v>
          </cell>
          <cell r="F5851" t="str">
            <v>PINT0161</v>
          </cell>
          <cell r="G5851" t="str">
            <v>PINTURAS</v>
          </cell>
          <cell r="H5851" t="str">
            <v>PINT</v>
          </cell>
          <cell r="I5851" t="str">
            <v>PINTURA PARA PISO</v>
          </cell>
          <cell r="J5851" t="str">
            <v>0161</v>
          </cell>
          <cell r="K5851" t="str">
            <v/>
          </cell>
          <cell r="L5851" t="str">
            <v/>
          </cell>
          <cell r="M5851" t="str">
            <v>102501</v>
          </cell>
          <cell r="N5851" t="str">
            <v>PINTURA DE FAIXA DE PEDESTRE OU ZEBRADA COM TINTA ACRÍLICA, E  = 30 CM, APLICAÇÃO MANUAL. AF_05/2021</v>
          </cell>
          <cell r="O5851" t="str">
            <v>M2</v>
          </cell>
          <cell r="P5851" t="str">
            <v>COEFICIENTE DE REPRESENTATIVIDADE</v>
          </cell>
          <cell r="Q5851" t="str">
            <v>23,05</v>
          </cell>
          <cell r="R5851" t="str">
            <v>CAIXA REFERENCIAL</v>
          </cell>
        </row>
        <row r="5852">
          <cell r="A5852">
            <v>102504</v>
          </cell>
          <cell r="B5852">
            <v>102504</v>
          </cell>
          <cell r="F5852" t="str">
            <v>PINT0161</v>
          </cell>
          <cell r="G5852" t="str">
            <v>PINTURAS</v>
          </cell>
          <cell r="H5852" t="str">
            <v>PINT</v>
          </cell>
          <cell r="I5852" t="str">
            <v>PINTURA PARA PISO</v>
          </cell>
          <cell r="J5852" t="str">
            <v>0161</v>
          </cell>
          <cell r="K5852" t="str">
            <v/>
          </cell>
          <cell r="L5852" t="str">
            <v/>
          </cell>
          <cell r="M5852" t="str">
            <v>102504</v>
          </cell>
          <cell r="N5852" t="str">
            <v>PINTURA DE DEMARCAÇÃO DE QUADRA POLIESPORTIVA COM TINTA ACRÍLICA, E = 5 CM, APLICAÇÃO MANUAL. AF_05/2021</v>
          </cell>
          <cell r="O5852" t="str">
            <v>M</v>
          </cell>
          <cell r="P5852" t="str">
            <v>COEFICIENTE DE REPRESENTATIVIDADE</v>
          </cell>
          <cell r="Q5852" t="str">
            <v>9,85</v>
          </cell>
          <cell r="R5852" t="str">
            <v>CAIXA REFERENCIAL</v>
          </cell>
        </row>
        <row r="5853">
          <cell r="A5853">
            <v>102505</v>
          </cell>
          <cell r="B5853">
            <v>102505</v>
          </cell>
          <cell r="F5853" t="str">
            <v>PINT0161</v>
          </cell>
          <cell r="G5853" t="str">
            <v>PINTURAS</v>
          </cell>
          <cell r="H5853" t="str">
            <v>PINT</v>
          </cell>
          <cell r="I5853" t="str">
            <v>PINTURA PARA PISO</v>
          </cell>
          <cell r="J5853" t="str">
            <v>0161</v>
          </cell>
          <cell r="K5853" t="str">
            <v/>
          </cell>
          <cell r="L5853" t="str">
            <v/>
          </cell>
          <cell r="M5853" t="str">
            <v>102505</v>
          </cell>
          <cell r="N5853" t="str">
            <v>PINTURA DE DEMARCAÇÃO DE QUADRA POLIESPORTIVA COM BORRACHA CLORADA, E = 5 CM, APLICAÇÃO MANUAL. AF_05/2021</v>
          </cell>
          <cell r="O5853" t="str">
            <v>M</v>
          </cell>
          <cell r="P5853" t="str">
            <v>COEFICIENTE DE REPRESENTATIVIDADE</v>
          </cell>
          <cell r="Q5853" t="str">
            <v>10,30</v>
          </cell>
          <cell r="R5853" t="str">
            <v>CAIXA REFERENCIAL</v>
          </cell>
        </row>
        <row r="5854">
          <cell r="A5854">
            <v>102506</v>
          </cell>
          <cell r="B5854">
            <v>102506</v>
          </cell>
          <cell r="F5854" t="str">
            <v>PINT0161</v>
          </cell>
          <cell r="G5854" t="str">
            <v>PINTURAS</v>
          </cell>
          <cell r="H5854" t="str">
            <v>PINT</v>
          </cell>
          <cell r="I5854" t="str">
            <v>PINTURA PARA PISO</v>
          </cell>
          <cell r="J5854" t="str">
            <v>0161</v>
          </cell>
          <cell r="K5854" t="str">
            <v/>
          </cell>
          <cell r="L5854" t="str">
            <v/>
          </cell>
          <cell r="M5854" t="str">
            <v>102506</v>
          </cell>
          <cell r="N5854" t="str">
            <v>PINTURA DE DEMARCAÇÃO DE QUADRA POLIESPORTIVA COM TINTA EPÓXI, E = 5 CM, APLICAÇÃO MANUAL. AF_05/2021</v>
          </cell>
          <cell r="O5854" t="str">
            <v>M</v>
          </cell>
          <cell r="P5854" t="str">
            <v>COEFICIENTE DE REPRESENTATIVIDADE</v>
          </cell>
          <cell r="Q5854" t="str">
            <v>10,64</v>
          </cell>
          <cell r="R5854" t="str">
            <v>CAIXA REFERENCIAL</v>
          </cell>
        </row>
        <row r="5855">
          <cell r="A5855">
            <v>102507</v>
          </cell>
          <cell r="B5855">
            <v>102507</v>
          </cell>
          <cell r="F5855" t="str">
            <v>PINT0161</v>
          </cell>
          <cell r="G5855" t="str">
            <v>PINTURAS</v>
          </cell>
          <cell r="H5855" t="str">
            <v>PINT</v>
          </cell>
          <cell r="I5855" t="str">
            <v>PINTURA PARA PISO</v>
          </cell>
          <cell r="J5855" t="str">
            <v>0161</v>
          </cell>
          <cell r="K5855" t="str">
            <v/>
          </cell>
          <cell r="L5855" t="str">
            <v/>
          </cell>
          <cell r="M5855" t="str">
            <v>102507</v>
          </cell>
          <cell r="N5855" t="str">
            <v>PINTURA DE DEMARCAÇÃO DE VAGA COM TINTA EPÓXI, E = 10 CM, APLICAÇÃO MANUAL. AF_05/2021</v>
          </cell>
          <cell r="O5855" t="str">
            <v>M</v>
          </cell>
          <cell r="P5855" t="str">
            <v>COEFICIENTE DE REPRESENTATIVIDADE</v>
          </cell>
          <cell r="Q5855" t="str">
            <v>5,74</v>
          </cell>
          <cell r="R5855" t="str">
            <v>CAIXA REFERENCIAL</v>
          </cell>
        </row>
        <row r="5856">
          <cell r="A5856">
            <v>102508</v>
          </cell>
          <cell r="B5856">
            <v>102508</v>
          </cell>
          <cell r="F5856" t="str">
            <v>PINT0161</v>
          </cell>
          <cell r="G5856" t="str">
            <v>PINTURAS</v>
          </cell>
          <cell r="H5856" t="str">
            <v>PINT</v>
          </cell>
          <cell r="I5856" t="str">
            <v>PINTURA PARA PISO</v>
          </cell>
          <cell r="J5856" t="str">
            <v>0161</v>
          </cell>
          <cell r="K5856" t="str">
            <v/>
          </cell>
          <cell r="L5856" t="str">
            <v/>
          </cell>
          <cell r="M5856" t="str">
            <v>102508</v>
          </cell>
          <cell r="N5856" t="str">
            <v>PINTURA DE FAIXA DE PEDESTRE OU ZEBRADA COM TINTA EPÓXI, E  = 30 CM, APLICAÇÃO MANUAL. AF_05/2021</v>
          </cell>
          <cell r="O5856" t="str">
            <v>M2</v>
          </cell>
          <cell r="P5856" t="str">
            <v>COEFICIENTE DE REPRESENTATIVIDADE</v>
          </cell>
          <cell r="Q5856" t="str">
            <v>39,25</v>
          </cell>
          <cell r="R5856" t="str">
            <v>CAIXA REFERENCIAL</v>
          </cell>
        </row>
        <row r="5857">
          <cell r="A5857">
            <v>102509</v>
          </cell>
          <cell r="B5857">
            <v>102509</v>
          </cell>
          <cell r="F5857" t="str">
            <v>PINT0161</v>
          </cell>
          <cell r="G5857" t="str">
            <v>PINTURAS</v>
          </cell>
          <cell r="H5857" t="str">
            <v>PINT</v>
          </cell>
          <cell r="I5857" t="str">
            <v>PINTURA PARA PISO</v>
          </cell>
          <cell r="J5857" t="str">
            <v>0161</v>
          </cell>
          <cell r="K5857" t="str">
            <v/>
          </cell>
          <cell r="L5857" t="str">
            <v/>
          </cell>
          <cell r="M5857" t="str">
            <v>102509</v>
          </cell>
          <cell r="N5857" t="str">
            <v>PINTURA DE FAIXA DE PEDESTRE OU ZEBRADA TINTA RETRORREFLETIVA A BASE DE RESINA ACRÍLICA COM MICROESFERAS DE VIDRO, E = 30 CM, APLICAÇÃO MANUAL. AF_05/2021</v>
          </cell>
          <cell r="O5857" t="str">
            <v>M2</v>
          </cell>
          <cell r="P5857" t="str">
            <v>COEFICIENTE DE REPRESENTATIVIDADE</v>
          </cell>
          <cell r="Q5857" t="str">
            <v>25,54</v>
          </cell>
          <cell r="R5857" t="str">
            <v>CAIXA REFERENCIAL</v>
          </cell>
        </row>
        <row r="5858">
          <cell r="A5858">
            <v>102512</v>
          </cell>
          <cell r="B5858">
            <v>102512</v>
          </cell>
          <cell r="F5858" t="str">
            <v>PINT0161</v>
          </cell>
          <cell r="G5858" t="str">
            <v>PINTURAS</v>
          </cell>
          <cell r="H5858" t="str">
            <v>PINT</v>
          </cell>
          <cell r="I5858" t="str">
            <v>PINTURA PARA PISO</v>
          </cell>
          <cell r="J5858" t="str">
            <v>0161</v>
          </cell>
          <cell r="K5858" t="str">
            <v/>
          </cell>
          <cell r="L5858" t="str">
            <v/>
          </cell>
          <cell r="M5858" t="str">
            <v>102512</v>
          </cell>
          <cell r="N5858" t="str">
            <v>PINTURA DE EIXO VIÁRIO SOBRE ASFALTO COM TINTA RETRORREFLETIVA A BASE DE RESINA ACRÍLICA COM MICROESFERAS DE VIDRO, APLICAÇÃO MECÂNICA COM DEMARCADORA AUTOPROPELIDA. AF_05/2021</v>
          </cell>
          <cell r="O5858" t="str">
            <v>M</v>
          </cell>
          <cell r="P5858" t="str">
            <v>ATRIBUÍDO SÃO PAULO</v>
          </cell>
          <cell r="Q5858" t="str">
            <v>4,46</v>
          </cell>
          <cell r="R5858" t="str">
            <v>CAIXA REFERENCIAL</v>
          </cell>
        </row>
        <row r="5859">
          <cell r="A5859">
            <v>102513</v>
          </cell>
          <cell r="B5859">
            <v>102513</v>
          </cell>
          <cell r="F5859" t="str">
            <v>PINT0161</v>
          </cell>
          <cell r="G5859" t="str">
            <v>PINTURAS</v>
          </cell>
          <cell r="H5859" t="str">
            <v>PINT</v>
          </cell>
          <cell r="I5859" t="str">
            <v>PINTURA PARA PISO</v>
          </cell>
          <cell r="J5859" t="str">
            <v>0161</v>
          </cell>
          <cell r="K5859" t="str">
            <v/>
          </cell>
          <cell r="L5859" t="str">
            <v/>
          </cell>
          <cell r="M5859" t="str">
            <v>102513</v>
          </cell>
          <cell r="N5859" t="str">
            <v>PINTURA DE SÍMBOLOS E TEXTOS COM TINTA ACRÍLICA, DEMARCAÇÃO COM FITA ADESIVA E APLICAÇÃO COM ROLO. AF_05/2021</v>
          </cell>
          <cell r="O5859" t="str">
            <v>M2</v>
          </cell>
          <cell r="P5859" t="str">
            <v>COEFICIENTE DE REPRESENTATIVIDADE</v>
          </cell>
          <cell r="Q5859" t="str">
            <v>45,21</v>
          </cell>
          <cell r="R5859" t="str">
            <v>CAIXA REFERENCIAL</v>
          </cell>
        </row>
        <row r="5860">
          <cell r="A5860">
            <v>102520</v>
          </cell>
          <cell r="B5860">
            <v>102520</v>
          </cell>
          <cell r="F5860" t="str">
            <v>PINT0161</v>
          </cell>
          <cell r="G5860" t="str">
            <v>PINTURAS</v>
          </cell>
          <cell r="H5860" t="str">
            <v>PINT</v>
          </cell>
          <cell r="I5860" t="str">
            <v>PINTURA PARA PISO</v>
          </cell>
          <cell r="J5860" t="str">
            <v>0161</v>
          </cell>
          <cell r="K5860" t="str">
            <v/>
          </cell>
          <cell r="L5860" t="str">
            <v/>
          </cell>
          <cell r="M5860" t="str">
            <v>102520</v>
          </cell>
          <cell r="N5860" t="str">
            <v>PINTURA DE SINALIZAÇÃO VERTICAL DE SEGURANÇA, FAIXAS AMARELA E PRETA, APLICAÇÃO MANUAL, 2 DEMÃOS. AF_05/2021</v>
          </cell>
          <cell r="O5860" t="str">
            <v>M2</v>
          </cell>
          <cell r="P5860" t="str">
            <v>COEFICIENTE DE REPRESENTATIVIDADE</v>
          </cell>
          <cell r="Q5860" t="str">
            <v>78,89</v>
          </cell>
          <cell r="R5860" t="str">
            <v>CAIXA REFERENCIAL</v>
          </cell>
        </row>
        <row r="5861">
          <cell r="A5861">
            <v>101749</v>
          </cell>
          <cell r="B5861">
            <v>101749</v>
          </cell>
          <cell r="F5861" t="str">
            <v>PISO0111</v>
          </cell>
          <cell r="G5861" t="str">
            <v>PISOS</v>
          </cell>
          <cell r="H5861" t="str">
            <v>PISO</v>
          </cell>
          <cell r="I5861" t="str">
            <v>PISO CIMENTADO</v>
          </cell>
          <cell r="J5861" t="str">
            <v>0111</v>
          </cell>
          <cell r="K5861" t="str">
            <v/>
          </cell>
          <cell r="L5861" t="str">
            <v/>
          </cell>
          <cell r="M5861" t="str">
            <v>101749</v>
          </cell>
          <cell r="N5861" t="str">
            <v>PISO CIMENTADO, TRAÇO 1:3 (CIMENTO E AREIA), ACABAMENTO LISO, ESPESSURA 4,0 CM, PREPARO MECÂNICO DA ARGAMASSA. AF_09/2020</v>
          </cell>
          <cell r="O5861" t="str">
            <v>M2</v>
          </cell>
          <cell r="P5861" t="str">
            <v>COEFICIENTE DE REPRESENTATIVIDADE</v>
          </cell>
          <cell r="Q5861" t="str">
            <v>48,13</v>
          </cell>
          <cell r="R5861" t="str">
            <v>CAIXA REFERENCIAL</v>
          </cell>
        </row>
        <row r="5862">
          <cell r="A5862">
            <v>101750</v>
          </cell>
          <cell r="B5862">
            <v>101750</v>
          </cell>
          <cell r="F5862" t="str">
            <v>PISO0111</v>
          </cell>
          <cell r="G5862" t="str">
            <v>PISOS</v>
          </cell>
          <cell r="H5862" t="str">
            <v>PISO</v>
          </cell>
          <cell r="I5862" t="str">
            <v>PISO CIMENTADO</v>
          </cell>
          <cell r="J5862" t="str">
            <v>0111</v>
          </cell>
          <cell r="K5862" t="str">
            <v/>
          </cell>
          <cell r="L5862" t="str">
            <v/>
          </cell>
          <cell r="M5862" t="str">
            <v>101750</v>
          </cell>
          <cell r="N5862" t="str">
            <v>PISO CIMENTADO, TRAÇO 1:3 (CIMENTO E AREIA), ACABAMENTO RÚSTICO, ESPESSURA 4,0 CM, PREPARO MECÂNICO DA ARGAMASSA. AF_09/2020</v>
          </cell>
          <cell r="O5862" t="str">
            <v>M2</v>
          </cell>
          <cell r="P5862" t="str">
            <v>COEFICIENTE DE REPRESENTATIVIDADE</v>
          </cell>
          <cell r="Q5862" t="str">
            <v>45,63</v>
          </cell>
          <cell r="R5862" t="str">
            <v>CAIXA REFERENCIAL</v>
          </cell>
        </row>
        <row r="5863">
          <cell r="A5863">
            <v>101729</v>
          </cell>
          <cell r="B5863">
            <v>101729</v>
          </cell>
          <cell r="F5863" t="str">
            <v>PISO0112</v>
          </cell>
          <cell r="G5863" t="str">
            <v>PISOS</v>
          </cell>
          <cell r="H5863" t="str">
            <v>PISO</v>
          </cell>
          <cell r="I5863" t="str">
            <v>PISO DE MADEIRA</v>
          </cell>
          <cell r="J5863" t="str">
            <v>0112</v>
          </cell>
          <cell r="K5863" t="str">
            <v/>
          </cell>
          <cell r="L5863" t="str">
            <v/>
          </cell>
          <cell r="M5863" t="str">
            <v>101729</v>
          </cell>
          <cell r="N5863" t="str">
            <v>PISO EM TACO DE MADEIRA 7X42CM, FIXADO COM COLA BASE DE PVA. AF_09/2020</v>
          </cell>
          <cell r="O5863" t="str">
            <v>M2</v>
          </cell>
          <cell r="P5863" t="str">
            <v>COEFICIENTE DE REPRESENTATIVIDADE</v>
          </cell>
          <cell r="Q5863" t="str">
            <v>184,19</v>
          </cell>
          <cell r="R5863" t="str">
            <v>CAIXA REFERENCIAL</v>
          </cell>
        </row>
        <row r="5864">
          <cell r="A5864">
            <v>101746</v>
          </cell>
          <cell r="B5864">
            <v>101746</v>
          </cell>
          <cell r="F5864" t="str">
            <v>PISO0112</v>
          </cell>
          <cell r="G5864" t="str">
            <v>PISOS</v>
          </cell>
          <cell r="H5864" t="str">
            <v>PISO</v>
          </cell>
          <cell r="I5864" t="str">
            <v>PISO DE MADEIRA</v>
          </cell>
          <cell r="J5864" t="str">
            <v>0112</v>
          </cell>
          <cell r="K5864" t="str">
            <v/>
          </cell>
          <cell r="L5864" t="str">
            <v/>
          </cell>
          <cell r="M5864" t="str">
            <v>101746</v>
          </cell>
          <cell r="N5864" t="str">
            <v>ASSOALHO DE MADEIRA. AF_09/2020</v>
          </cell>
          <cell r="O5864" t="str">
            <v>M2</v>
          </cell>
          <cell r="P5864" t="str">
            <v>COEFICIENTE DE REPRESENTATIVIDADE</v>
          </cell>
          <cell r="Q5864" t="str">
            <v>281,20</v>
          </cell>
          <cell r="R5864" t="str">
            <v>CAIXA REFERENCIAL</v>
          </cell>
        </row>
        <row r="5865">
          <cell r="A5865">
            <v>101751</v>
          </cell>
          <cell r="B5865">
            <v>101751</v>
          </cell>
          <cell r="F5865" t="str">
            <v>PISO0112</v>
          </cell>
          <cell r="G5865" t="str">
            <v>PISOS</v>
          </cell>
          <cell r="H5865" t="str">
            <v>PISO</v>
          </cell>
          <cell r="I5865" t="str">
            <v>PISO DE MADEIRA</v>
          </cell>
          <cell r="J5865" t="str">
            <v>0112</v>
          </cell>
          <cell r="K5865" t="str">
            <v/>
          </cell>
          <cell r="L5865" t="str">
            <v/>
          </cell>
          <cell r="M5865" t="str">
            <v>101751</v>
          </cell>
          <cell r="N5865" t="str">
            <v>PISO EM TACO DE MADEIRA 7X21CM, FIXADO COM COLA BASE DE PVA. AF_09/2020</v>
          </cell>
          <cell r="O5865" t="str">
            <v>M2</v>
          </cell>
          <cell r="P5865" t="str">
            <v>COEFICIENTE DE REPRESENTATIVIDADE</v>
          </cell>
          <cell r="Q5865" t="str">
            <v>191,73</v>
          </cell>
          <cell r="R5865" t="str">
            <v>CAIXA REFERENCIAL</v>
          </cell>
        </row>
        <row r="5866">
          <cell r="A5866">
            <v>87246</v>
          </cell>
          <cell r="B5866">
            <v>87246</v>
          </cell>
          <cell r="F5866" t="str">
            <v>PISO0113</v>
          </cell>
          <cell r="G5866" t="str">
            <v>PISOS</v>
          </cell>
          <cell r="H5866" t="str">
            <v>PISO</v>
          </cell>
          <cell r="I5866" t="str">
            <v>PISO CERAMICO</v>
          </cell>
          <cell r="J5866" t="str">
            <v>0113</v>
          </cell>
          <cell r="K5866" t="str">
            <v/>
          </cell>
          <cell r="L5866" t="str">
            <v/>
          </cell>
          <cell r="M5866" t="str">
            <v>87246</v>
          </cell>
          <cell r="N5866" t="str">
            <v>REVESTIMENTO CERÂMICO PARA PISO COM PLACAS TIPO ESMALTADA EXTRA DE DIMENSÕES 35X35 CM APLICADA EM AMBIENTES DE ÁREA MENOR QUE 5 M2. AF_06/2014</v>
          </cell>
          <cell r="O5866" t="str">
            <v>M2</v>
          </cell>
          <cell r="P5866" t="str">
            <v>COEFICIENTE DE REPRESENTATIVIDADE</v>
          </cell>
          <cell r="Q5866" t="str">
            <v>57,53</v>
          </cell>
          <cell r="R5866" t="str">
            <v>CAIXA REFERENCIAL</v>
          </cell>
        </row>
        <row r="5867">
          <cell r="A5867">
            <v>87247</v>
          </cell>
          <cell r="B5867">
            <v>87247</v>
          </cell>
          <cell r="F5867" t="str">
            <v>PISO0113</v>
          </cell>
          <cell r="G5867" t="str">
            <v>PISOS</v>
          </cell>
          <cell r="H5867" t="str">
            <v>PISO</v>
          </cell>
          <cell r="I5867" t="str">
            <v>PISO CERAMICO</v>
          </cell>
          <cell r="J5867" t="str">
            <v>0113</v>
          </cell>
          <cell r="K5867" t="str">
            <v/>
          </cell>
          <cell r="L5867" t="str">
            <v/>
          </cell>
          <cell r="M5867" t="str">
            <v>87247</v>
          </cell>
          <cell r="N5867" t="str">
            <v>REVESTIMENTO CERÂMICO PARA PISO COM PLACAS TIPO ESMALTADA EXTRA DE DIMENSÕES 35X35 CM APLICADA EM AMBIENTES DE ÁREA ENTRE 5 M2 E 10 M2. AF_06/2014</v>
          </cell>
          <cell r="O5867" t="str">
            <v>M2</v>
          </cell>
          <cell r="P5867" t="str">
            <v>COEFICIENTE DE REPRESENTATIVIDADE</v>
          </cell>
          <cell r="Q5867" t="str">
            <v>49,73</v>
          </cell>
          <cell r="R5867" t="str">
            <v>CAIXA REFERENCIAL</v>
          </cell>
        </row>
        <row r="5868">
          <cell r="A5868">
            <v>87248</v>
          </cell>
          <cell r="B5868">
            <v>87248</v>
          </cell>
          <cell r="F5868" t="str">
            <v>PISO0113</v>
          </cell>
          <cell r="G5868" t="str">
            <v>PISOS</v>
          </cell>
          <cell r="H5868" t="str">
            <v>PISO</v>
          </cell>
          <cell r="I5868" t="str">
            <v>PISO CERAMICO</v>
          </cell>
          <cell r="J5868" t="str">
            <v>0113</v>
          </cell>
          <cell r="K5868" t="str">
            <v/>
          </cell>
          <cell r="L5868" t="str">
            <v/>
          </cell>
          <cell r="M5868" t="str">
            <v>87248</v>
          </cell>
          <cell r="N5868" t="str">
            <v>REVESTIMENTO CERÂMICO PARA PISO COM PLACAS TIPO ESMALTADA EXTRA DE DIMENSÕES 35X35 CM APLICADA EM AMBIENTES DE ÁREA MAIOR QUE 10 M2. AF_06/2014</v>
          </cell>
          <cell r="O5868" t="str">
            <v>M2</v>
          </cell>
          <cell r="P5868" t="str">
            <v>COEFICIENTE DE REPRESENTATIVIDADE</v>
          </cell>
          <cell r="Q5868" t="str">
            <v>43,27</v>
          </cell>
          <cell r="R5868" t="str">
            <v>CAIXA REFERENCIAL</v>
          </cell>
        </row>
        <row r="5869">
          <cell r="A5869">
            <v>87249</v>
          </cell>
          <cell r="B5869">
            <v>87249</v>
          </cell>
          <cell r="F5869" t="str">
            <v>PISO0113</v>
          </cell>
          <cell r="G5869" t="str">
            <v>PISOS</v>
          </cell>
          <cell r="H5869" t="str">
            <v>PISO</v>
          </cell>
          <cell r="I5869" t="str">
            <v>PISO CERAMICO</v>
          </cell>
          <cell r="J5869" t="str">
            <v>0113</v>
          </cell>
          <cell r="K5869" t="str">
            <v/>
          </cell>
          <cell r="L5869" t="str">
            <v/>
          </cell>
          <cell r="M5869" t="str">
            <v>87249</v>
          </cell>
          <cell r="N5869" t="str">
            <v>REVESTIMENTO CERÂMICO PARA PISO COM PLACAS TIPO ESMALTADA EXTRA DE DIMENSÕES 45X45 CM APLICADA EM AMBIENTES DE ÁREA MENOR QUE 5 M2. AF_06/2014</v>
          </cell>
          <cell r="O5869" t="str">
            <v>M2</v>
          </cell>
          <cell r="P5869" t="str">
            <v>COEFICIENTE DE REPRESENTATIVIDADE</v>
          </cell>
          <cell r="Q5869" t="str">
            <v>64,91</v>
          </cell>
          <cell r="R5869" t="str">
            <v>CAIXA REFERENCIAL</v>
          </cell>
        </row>
        <row r="5870">
          <cell r="A5870">
            <v>87250</v>
          </cell>
          <cell r="B5870">
            <v>87250</v>
          </cell>
          <cell r="F5870" t="str">
            <v>PISO0113</v>
          </cell>
          <cell r="G5870" t="str">
            <v>PISOS</v>
          </cell>
          <cell r="H5870" t="str">
            <v>PISO</v>
          </cell>
          <cell r="I5870" t="str">
            <v>PISO CERAMICO</v>
          </cell>
          <cell r="J5870" t="str">
            <v>0113</v>
          </cell>
          <cell r="K5870" t="str">
            <v/>
          </cell>
          <cell r="L5870" t="str">
            <v/>
          </cell>
          <cell r="M5870" t="str">
            <v>87250</v>
          </cell>
          <cell r="N5870" t="str">
            <v>REVESTIMENTO CERÂMICO PARA PISO COM PLACAS TIPO ESMALTADA EXTRA DE DIMENSÕES 45X45 CM APLICADA EM AMBIENTES DE ÁREA ENTRE 5 M2 E 10 M2. AF_06/2014</v>
          </cell>
          <cell r="O5870" t="str">
            <v>M2</v>
          </cell>
          <cell r="P5870" t="str">
            <v>COEFICIENTE DE REPRESENTATIVIDADE</v>
          </cell>
          <cell r="Q5870" t="str">
            <v>52,57</v>
          </cell>
          <cell r="R5870" t="str">
            <v>CAIXA REFERENCIAL</v>
          </cell>
        </row>
        <row r="5871">
          <cell r="A5871">
            <v>87251</v>
          </cell>
          <cell r="B5871">
            <v>87251</v>
          </cell>
          <cell r="F5871" t="str">
            <v>PISO0113</v>
          </cell>
          <cell r="G5871" t="str">
            <v>PISOS</v>
          </cell>
          <cell r="H5871" t="str">
            <v>PISO</v>
          </cell>
          <cell r="I5871" t="str">
            <v>PISO CERAMICO</v>
          </cell>
          <cell r="J5871" t="str">
            <v>0113</v>
          </cell>
          <cell r="K5871" t="str">
            <v/>
          </cell>
          <cell r="L5871" t="str">
            <v/>
          </cell>
          <cell r="M5871" t="str">
            <v>87251</v>
          </cell>
          <cell r="N5871" t="str">
            <v>REVESTIMENTO CERÂMICO PARA PISO COM PLACAS TIPO ESMALTADA EXTRA DE DIMENSÕES 45X45 CM APLICADA EM AMBIENTES DE ÁREA MAIOR QUE 10 M2. AF_06/2014</v>
          </cell>
          <cell r="O5871" t="str">
            <v>M2</v>
          </cell>
          <cell r="P5871" t="str">
            <v>COEFICIENTE DE REPRESENTATIVIDADE</v>
          </cell>
          <cell r="Q5871" t="str">
            <v>44,49</v>
          </cell>
          <cell r="R5871" t="str">
            <v>CAIXA REFERENCIAL</v>
          </cell>
        </row>
        <row r="5872">
          <cell r="A5872">
            <v>87255</v>
          </cell>
          <cell r="B5872">
            <v>87255</v>
          </cell>
          <cell r="F5872" t="str">
            <v>PISO0113</v>
          </cell>
          <cell r="G5872" t="str">
            <v>PISOS</v>
          </cell>
          <cell r="H5872" t="str">
            <v>PISO</v>
          </cell>
          <cell r="I5872" t="str">
            <v>PISO CERAMICO</v>
          </cell>
          <cell r="J5872" t="str">
            <v>0113</v>
          </cell>
          <cell r="K5872" t="str">
            <v/>
          </cell>
          <cell r="L5872" t="str">
            <v/>
          </cell>
          <cell r="M5872" t="str">
            <v>87255</v>
          </cell>
          <cell r="N5872" t="str">
            <v>REVESTIMENTO CERÂMICO PARA PISO COM PLACAS TIPO ESMALTADA EXTRA DE DIMENSÕES 60X60 CM APLICADA EM AMBIENTES DE ÁREA MENOR QUE 5 M2. AF_06/2014</v>
          </cell>
          <cell r="O5872" t="str">
            <v>M2</v>
          </cell>
          <cell r="P5872" t="str">
            <v>COEFICIENTE DE REPRESENTATIVIDADE</v>
          </cell>
          <cell r="Q5872" t="str">
            <v>102,63</v>
          </cell>
          <cell r="R5872" t="str">
            <v>CAIXA REFERENCIAL</v>
          </cell>
        </row>
        <row r="5873">
          <cell r="A5873">
            <v>87256</v>
          </cell>
          <cell r="B5873">
            <v>87256</v>
          </cell>
          <cell r="F5873" t="str">
            <v>PISO0113</v>
          </cell>
          <cell r="G5873" t="str">
            <v>PISOS</v>
          </cell>
          <cell r="H5873" t="str">
            <v>PISO</v>
          </cell>
          <cell r="I5873" t="str">
            <v>PISO CERAMICO</v>
          </cell>
          <cell r="J5873" t="str">
            <v>0113</v>
          </cell>
          <cell r="K5873" t="str">
            <v/>
          </cell>
          <cell r="L5873" t="str">
            <v/>
          </cell>
          <cell r="M5873" t="str">
            <v>87256</v>
          </cell>
          <cell r="N5873" t="str">
            <v>REVESTIMENTO CERÂMICO PARA PISO COM PLACAS TIPO ESMALTADA EXTRA DE DIMENSÕES 60X60 CM APLICADA EM AMBIENTES DE ÁREA ENTRE 5 M2 E 10 M2. AF_06/2014</v>
          </cell>
          <cell r="O5873" t="str">
            <v>M2</v>
          </cell>
          <cell r="P5873" t="str">
            <v>COEFICIENTE DE REPRESENTATIVIDADE</v>
          </cell>
          <cell r="Q5873" t="str">
            <v>88,02</v>
          </cell>
          <cell r="R5873" t="str">
            <v>CAIXA REFERENCIAL</v>
          </cell>
        </row>
        <row r="5874">
          <cell r="A5874">
            <v>87257</v>
          </cell>
          <cell r="B5874">
            <v>87257</v>
          </cell>
          <cell r="F5874" t="str">
            <v>PISO0113</v>
          </cell>
          <cell r="G5874" t="str">
            <v>PISOS</v>
          </cell>
          <cell r="H5874" t="str">
            <v>PISO</v>
          </cell>
          <cell r="I5874" t="str">
            <v>PISO CERAMICO</v>
          </cell>
          <cell r="J5874" t="str">
            <v>0113</v>
          </cell>
          <cell r="K5874" t="str">
            <v/>
          </cell>
          <cell r="L5874" t="str">
            <v/>
          </cell>
          <cell r="M5874" t="str">
            <v>87257</v>
          </cell>
          <cell r="N5874" t="str">
            <v>REVESTIMENTO CERÂMICO PARA PISO COM PLACAS TIPO ESMALTADA EXTRA DE DIMENSÕES 60X60 CM APLICADA EM AMBIENTES DE ÁREA MAIOR QUE 10 M2. AF_06/2014</v>
          </cell>
          <cell r="O5874" t="str">
            <v>M2</v>
          </cell>
          <cell r="P5874" t="str">
            <v>COEFICIENTE DE REPRESENTATIVIDADE</v>
          </cell>
          <cell r="Q5874" t="str">
            <v>78,58</v>
          </cell>
          <cell r="R5874" t="str">
            <v>CAIXA REFERENCIAL</v>
          </cell>
        </row>
        <row r="5875">
          <cell r="A5875">
            <v>87258</v>
          </cell>
          <cell r="B5875">
            <v>87258</v>
          </cell>
          <cell r="F5875" t="str">
            <v>PISO0113</v>
          </cell>
          <cell r="G5875" t="str">
            <v>PISOS</v>
          </cell>
          <cell r="H5875" t="str">
            <v>PISO</v>
          </cell>
          <cell r="I5875" t="str">
            <v>PISO CERAMICO</v>
          </cell>
          <cell r="J5875" t="str">
            <v>0113</v>
          </cell>
          <cell r="K5875" t="str">
            <v/>
          </cell>
          <cell r="L5875" t="str">
            <v/>
          </cell>
          <cell r="M5875" t="str">
            <v>87258</v>
          </cell>
          <cell r="N5875" t="str">
            <v>REVESTIMENTO CERÂMICO PARA PISO COM PLACAS TIPO PORCELANATO DE DIMENSÕES 45X45 CM APLICADA EM AMBIENTES DE ÁREA MENOR QUE 5 M². AF_06/2014</v>
          </cell>
          <cell r="O5875" t="str">
            <v>M2</v>
          </cell>
          <cell r="P5875" t="str">
            <v>COEFICIENTE DE REPRESENTATIVIDADE</v>
          </cell>
          <cell r="Q5875" t="str">
            <v>134,52</v>
          </cell>
          <cell r="R5875" t="str">
            <v>CAIXA REFERENCIAL</v>
          </cell>
        </row>
        <row r="5876">
          <cell r="A5876">
            <v>87259</v>
          </cell>
          <cell r="B5876">
            <v>87259</v>
          </cell>
          <cell r="F5876" t="str">
            <v>PISO0113</v>
          </cell>
          <cell r="G5876" t="str">
            <v>PISOS</v>
          </cell>
          <cell r="H5876" t="str">
            <v>PISO</v>
          </cell>
          <cell r="I5876" t="str">
            <v>PISO CERAMICO</v>
          </cell>
          <cell r="J5876" t="str">
            <v>0113</v>
          </cell>
          <cell r="K5876" t="str">
            <v/>
          </cell>
          <cell r="L5876" t="str">
            <v/>
          </cell>
          <cell r="M5876" t="str">
            <v>87259</v>
          </cell>
          <cell r="N5876" t="str">
            <v>REVESTIMENTO CERÂMICO PARA PISO COM PLACAS TIPO PORCELANATO DE DIMENSÕES 45X45 CM APLICADA EM AMBIENTES DE ÁREA ENTRE 5 M² E 10 M². AF_06/2014</v>
          </cell>
          <cell r="O5876" t="str">
            <v>M2</v>
          </cell>
          <cell r="P5876" t="str">
            <v>COEFICIENTE DE REPRESENTATIVIDADE</v>
          </cell>
          <cell r="Q5876" t="str">
            <v>120,69</v>
          </cell>
          <cell r="R5876" t="str">
            <v>CAIXA REFERENCIAL</v>
          </cell>
        </row>
        <row r="5877">
          <cell r="A5877">
            <v>87260</v>
          </cell>
          <cell r="B5877">
            <v>87260</v>
          </cell>
          <cell r="F5877" t="str">
            <v>PISO0113</v>
          </cell>
          <cell r="G5877" t="str">
            <v>PISOS</v>
          </cell>
          <cell r="H5877" t="str">
            <v>PISO</v>
          </cell>
          <cell r="I5877" t="str">
            <v>PISO CERAMICO</v>
          </cell>
          <cell r="J5877" t="str">
            <v>0113</v>
          </cell>
          <cell r="K5877" t="str">
            <v/>
          </cell>
          <cell r="L5877" t="str">
            <v/>
          </cell>
          <cell r="M5877" t="str">
            <v>87260</v>
          </cell>
          <cell r="N5877" t="str">
            <v>REVESTIMENTO CERÂMICO PARA PISO COM PLACAS TIPO PORCELANATO DE DIMENSÕES 45X45 CM APLICADA EM AMBIENTES DE ÁREA MAIOR QUE 10 M². AF_06/2014</v>
          </cell>
          <cell r="O5877" t="str">
            <v>M2</v>
          </cell>
          <cell r="P5877" t="str">
            <v>COEFICIENTE DE REPRESENTATIVIDADE</v>
          </cell>
          <cell r="Q5877" t="str">
            <v>112,42</v>
          </cell>
          <cell r="R5877" t="str">
            <v>CAIXA REFERENCIAL</v>
          </cell>
        </row>
        <row r="5878">
          <cell r="A5878">
            <v>87261</v>
          </cell>
          <cell r="B5878">
            <v>87261</v>
          </cell>
          <cell r="F5878" t="str">
            <v>PISO0113</v>
          </cell>
          <cell r="G5878" t="str">
            <v>PISOS</v>
          </cell>
          <cell r="H5878" t="str">
            <v>PISO</v>
          </cell>
          <cell r="I5878" t="str">
            <v>PISO CERAMICO</v>
          </cell>
          <cell r="J5878" t="str">
            <v>0113</v>
          </cell>
          <cell r="K5878" t="str">
            <v/>
          </cell>
          <cell r="L5878" t="str">
            <v/>
          </cell>
          <cell r="M5878" t="str">
            <v>87261</v>
          </cell>
          <cell r="N5878" t="str">
            <v>REVESTIMENTO CERÂMICO PARA PISO COM PLACAS TIPO PORCELANATO DE DIMENSÕES 60X60 CM APLICADA EM AMBIENTES DE ÁREA MENOR QUE 5 M². AF_06/2014</v>
          </cell>
          <cell r="O5878" t="str">
            <v>M2</v>
          </cell>
          <cell r="P5878" t="str">
            <v>COEFICIENTE DE REPRESENTATIVIDADE</v>
          </cell>
          <cell r="Q5878" t="str">
            <v>154,55</v>
          </cell>
          <cell r="R5878" t="str">
            <v>CAIXA REFERENCIAL</v>
          </cell>
        </row>
        <row r="5879">
          <cell r="A5879">
            <v>87262</v>
          </cell>
          <cell r="B5879">
            <v>87262</v>
          </cell>
          <cell r="F5879" t="str">
            <v>PISO0113</v>
          </cell>
          <cell r="G5879" t="str">
            <v>PISOS</v>
          </cell>
          <cell r="H5879" t="str">
            <v>PISO</v>
          </cell>
          <cell r="I5879" t="str">
            <v>PISO CERAMICO</v>
          </cell>
          <cell r="J5879" t="str">
            <v>0113</v>
          </cell>
          <cell r="K5879" t="str">
            <v/>
          </cell>
          <cell r="L5879" t="str">
            <v/>
          </cell>
          <cell r="M5879" t="str">
            <v>87262</v>
          </cell>
          <cell r="N5879" t="str">
            <v>REVESTIMENTO CERÂMICO PARA PISO COM PLACAS TIPO PORCELANATO DE DIMENSÕES 60X60 CM APLICADA EM AMBIENTES DE ÁREA ENTRE 5 M² E 10 M². AF_06/2014</v>
          </cell>
          <cell r="O5879" t="str">
            <v>M2</v>
          </cell>
          <cell r="P5879" t="str">
            <v>COEFICIENTE DE REPRESENTATIVIDADE</v>
          </cell>
          <cell r="Q5879" t="str">
            <v>138,65</v>
          </cell>
          <cell r="R5879" t="str">
            <v>CAIXA REFERENCIAL</v>
          </cell>
        </row>
        <row r="5880">
          <cell r="A5880">
            <v>87263</v>
          </cell>
          <cell r="B5880">
            <v>87263</v>
          </cell>
          <cell r="F5880" t="str">
            <v>PISO0113</v>
          </cell>
          <cell r="G5880" t="str">
            <v>PISOS</v>
          </cell>
          <cell r="H5880" t="str">
            <v>PISO</v>
          </cell>
          <cell r="I5880" t="str">
            <v>PISO CERAMICO</v>
          </cell>
          <cell r="J5880" t="str">
            <v>0113</v>
          </cell>
          <cell r="K5880" t="str">
            <v/>
          </cell>
          <cell r="L5880" t="str">
            <v/>
          </cell>
          <cell r="M5880" t="str">
            <v>87263</v>
          </cell>
          <cell r="N5880" t="str">
            <v>REVESTIMENTO CERÂMICO PARA PISO COM PLACAS TIPO PORCELANATO DE DIMENSÕES 60X60 CM APLICADA EM AMBIENTES DE ÁREA MAIOR QUE 10 M². AF_06/2014</v>
          </cell>
          <cell r="O5880" t="str">
            <v>M2</v>
          </cell>
          <cell r="P5880" t="str">
            <v>COEFICIENTE DE REPRESENTATIVIDADE</v>
          </cell>
          <cell r="Q5880" t="str">
            <v>128,89</v>
          </cell>
          <cell r="R5880" t="str">
            <v>CAIXA REFERENCIAL</v>
          </cell>
        </row>
        <row r="5881">
          <cell r="A5881">
            <v>89046</v>
          </cell>
          <cell r="B5881">
            <v>89046</v>
          </cell>
          <cell r="F5881" t="str">
            <v>PISO0113</v>
          </cell>
          <cell r="G5881" t="str">
            <v>PISOS</v>
          </cell>
          <cell r="H5881" t="str">
            <v>PISO</v>
          </cell>
          <cell r="I5881" t="str">
            <v>PISO CERAMICO</v>
          </cell>
          <cell r="J5881" t="str">
            <v>0113</v>
          </cell>
          <cell r="K5881" t="str">
            <v/>
          </cell>
          <cell r="L5881" t="str">
            <v/>
          </cell>
          <cell r="M5881" t="str">
            <v>89046</v>
          </cell>
          <cell r="N5881" t="str">
            <v>(COMPOSIÇÃO REPRESENTATIVA) DO SERVIÇO DE REVESTIMENTO CERÂMICO PARA PISO COM PLACAS TIPO ESMALTADA EXTRA DE DIMENSÕES 35X35 CM, PARA EDIFICAÇÃO HABITACIONAL MULTIFAMILIAR (PRÉDIO). AF_11/2014</v>
          </cell>
          <cell r="O5881" t="str">
            <v>M2</v>
          </cell>
          <cell r="P5881" t="str">
            <v>COEFICIENTE DE REPRESENTATIVIDADE</v>
          </cell>
          <cell r="Q5881" t="str">
            <v>49,35</v>
          </cell>
          <cell r="R5881" t="str">
            <v>CAIXA REFERENCIAL</v>
          </cell>
        </row>
        <row r="5882">
          <cell r="A5882">
            <v>89171</v>
          </cell>
          <cell r="B5882">
            <v>89171</v>
          </cell>
          <cell r="F5882" t="str">
            <v>PISO0113</v>
          </cell>
          <cell r="G5882" t="str">
            <v>PISOS</v>
          </cell>
          <cell r="H5882" t="str">
            <v>PISO</v>
          </cell>
          <cell r="I5882" t="str">
            <v>PISO CERAMICO</v>
          </cell>
          <cell r="J5882" t="str">
            <v>0113</v>
          </cell>
          <cell r="K5882" t="str">
            <v/>
          </cell>
          <cell r="L5882" t="str">
            <v/>
          </cell>
          <cell r="M5882" t="str">
            <v>89171</v>
          </cell>
          <cell r="N5882" t="str">
            <v>(COMPOSIÇÃO REPRESENTATIVA) DO SERVIÇO DE REVESTIMENTO CERÂMICO PARA PISO COM PLACAS TIPO ESMALTADA EXTRA DE DIMENSÕES 35X35 CM, PARA EDIFICAÇÃO HABITACIONAL UNIFAMILIAR (CASA) E EDIFICAÇÃO PÚBLICA PADRÃO. AF_11/2014</v>
          </cell>
          <cell r="O5882" t="str">
            <v>M2</v>
          </cell>
          <cell r="P5882" t="str">
            <v>COEFICIENTE DE REPRESENTATIVIDADE</v>
          </cell>
          <cell r="Q5882" t="str">
            <v>46,21</v>
          </cell>
          <cell r="R5882" t="str">
            <v>CAIXA REFERENCIAL</v>
          </cell>
        </row>
        <row r="5883">
          <cell r="A5883">
            <v>93389</v>
          </cell>
          <cell r="B5883">
            <v>93389</v>
          </cell>
          <cell r="F5883" t="str">
            <v>PISO0113</v>
          </cell>
          <cell r="G5883" t="str">
            <v>PISOS</v>
          </cell>
          <cell r="H5883" t="str">
            <v>PISO</v>
          </cell>
          <cell r="I5883" t="str">
            <v>PISO CERAMICO</v>
          </cell>
          <cell r="J5883" t="str">
            <v>0113</v>
          </cell>
          <cell r="K5883" t="str">
            <v/>
          </cell>
          <cell r="L5883" t="str">
            <v/>
          </cell>
          <cell r="M5883" t="str">
            <v>93389</v>
          </cell>
          <cell r="N5883" t="str">
            <v>REVESTIMENTO CERÂMICO PARA PISO COM PLACAS TIPO ESMALTADA PADRÃO POPULAR DE DIMENSÕES 35X35 CM APLICADA EM AMBIENTES DE ÁREA MENOR QUE 5 M2. AF_06/2014</v>
          </cell>
          <cell r="O5883" t="str">
            <v>M2</v>
          </cell>
          <cell r="P5883" t="str">
            <v>COEFICIENTE DE REPRESENTATIVIDADE</v>
          </cell>
          <cell r="Q5883" t="str">
            <v>52,46</v>
          </cell>
          <cell r="R5883" t="str">
            <v>CAIXA REFERENCIAL</v>
          </cell>
        </row>
        <row r="5884">
          <cell r="A5884">
            <v>93390</v>
          </cell>
          <cell r="B5884">
            <v>93390</v>
          </cell>
          <cell r="F5884" t="str">
            <v>PISO0113</v>
          </cell>
          <cell r="G5884" t="str">
            <v>PISOS</v>
          </cell>
          <cell r="H5884" t="str">
            <v>PISO</v>
          </cell>
          <cell r="I5884" t="str">
            <v>PISO CERAMICO</v>
          </cell>
          <cell r="J5884" t="str">
            <v>0113</v>
          </cell>
          <cell r="K5884" t="str">
            <v/>
          </cell>
          <cell r="L5884" t="str">
            <v/>
          </cell>
          <cell r="M5884" t="str">
            <v>93390</v>
          </cell>
          <cell r="N5884" t="str">
            <v>REVESTIMENTO CERÂMICO PARA PISO COM PLACAS TIPO ESMALTADA PADRÃO POPULAR DE DIMENSÕES 35X35 CM APLICADA EM AMBIENTES DE ÁREA ENTRE 5 M2 E 10 M2. AF_06/2014</v>
          </cell>
          <cell r="O5884" t="str">
            <v>M2</v>
          </cell>
          <cell r="P5884" t="str">
            <v>COEFICIENTE DE REPRESENTATIVIDADE</v>
          </cell>
          <cell r="Q5884" t="str">
            <v>44,75</v>
          </cell>
          <cell r="R5884" t="str">
            <v>CAIXA REFERENCIAL</v>
          </cell>
        </row>
        <row r="5885">
          <cell r="A5885">
            <v>93391</v>
          </cell>
          <cell r="B5885">
            <v>93391</v>
          </cell>
          <cell r="F5885" t="str">
            <v>PISO0113</v>
          </cell>
          <cell r="G5885" t="str">
            <v>PISOS</v>
          </cell>
          <cell r="H5885" t="str">
            <v>PISO</v>
          </cell>
          <cell r="I5885" t="str">
            <v>PISO CERAMICO</v>
          </cell>
          <cell r="J5885" t="str">
            <v>0113</v>
          </cell>
          <cell r="K5885" t="str">
            <v/>
          </cell>
          <cell r="L5885" t="str">
            <v/>
          </cell>
          <cell r="M5885" t="str">
            <v>93391</v>
          </cell>
          <cell r="N5885" t="str">
            <v>REVESTIMENTO CERÂMICO PARA PISO COM PLACAS TIPO ESMALTADA PADRÃO POPULAR DE DIMENSÕES 35X35 CM APLICADA EM AMBIENTES DE ÁREA MAIOR QUE 10 M2. AF_06/2014</v>
          </cell>
          <cell r="O5885" t="str">
            <v>M2</v>
          </cell>
          <cell r="P5885" t="str">
            <v>COEFICIENTE DE REPRESENTATIVIDADE</v>
          </cell>
          <cell r="Q5885" t="str">
            <v>38,29</v>
          </cell>
          <cell r="R5885" t="str">
            <v>CAIXA REFERENCIAL</v>
          </cell>
        </row>
        <row r="5886">
          <cell r="A5886">
            <v>98671</v>
          </cell>
          <cell r="B5886">
            <v>98671</v>
          </cell>
          <cell r="F5886" t="str">
            <v>PISO0115</v>
          </cell>
          <cell r="G5886" t="str">
            <v>PISOS</v>
          </cell>
          <cell r="H5886" t="str">
            <v>PISO</v>
          </cell>
          <cell r="I5886" t="str">
            <v>PISO DE PEDRA</v>
          </cell>
          <cell r="J5886" t="str">
            <v>0115</v>
          </cell>
          <cell r="K5886" t="str">
            <v/>
          </cell>
          <cell r="L5886" t="str">
            <v/>
          </cell>
          <cell r="M5886" t="str">
            <v>98671</v>
          </cell>
          <cell r="N5886" t="str">
            <v>PISO EM GRANITO APLICADO EM AMBIENTES INTERNOS. AF_09/2020</v>
          </cell>
          <cell r="O5886" t="str">
            <v>M2</v>
          </cell>
          <cell r="P5886" t="str">
            <v>COEFICIENTE DE REPRESENTATIVIDADE</v>
          </cell>
          <cell r="Q5886" t="str">
            <v>402,35</v>
          </cell>
          <cell r="R5886" t="str">
            <v>CAIXA REFERENCIAL</v>
          </cell>
        </row>
        <row r="5887">
          <cell r="A5887">
            <v>98672</v>
          </cell>
          <cell r="B5887">
            <v>98672</v>
          </cell>
          <cell r="F5887" t="str">
            <v>PISO0115</v>
          </cell>
          <cell r="G5887" t="str">
            <v>PISOS</v>
          </cell>
          <cell r="H5887" t="str">
            <v>PISO</v>
          </cell>
          <cell r="I5887" t="str">
            <v>PISO DE PEDRA</v>
          </cell>
          <cell r="J5887" t="str">
            <v>0115</v>
          </cell>
          <cell r="K5887" t="str">
            <v/>
          </cell>
          <cell r="L5887" t="str">
            <v/>
          </cell>
          <cell r="M5887" t="str">
            <v>98672</v>
          </cell>
          <cell r="N5887" t="str">
            <v>PISO EM MÁRMORE APLICADO EM AMBIENTES INTERNOS. AF_09/2020</v>
          </cell>
          <cell r="O5887" t="str">
            <v>M2</v>
          </cell>
          <cell r="P5887" t="str">
            <v>COEFICIENTE DE REPRESENTATIVIDADE</v>
          </cell>
          <cell r="Q5887" t="str">
            <v>417,68</v>
          </cell>
          <cell r="R5887" t="str">
            <v>CAIXA REFERENCIAL</v>
          </cell>
        </row>
        <row r="5888">
          <cell r="A5888">
            <v>98678</v>
          </cell>
          <cell r="B5888">
            <v>98678</v>
          </cell>
          <cell r="F5888" t="str">
            <v>PISO0115</v>
          </cell>
          <cell r="G5888" t="str">
            <v>PISOS</v>
          </cell>
          <cell r="H5888" t="str">
            <v>PISO</v>
          </cell>
          <cell r="I5888" t="str">
            <v>PISO DE PEDRA</v>
          </cell>
          <cell r="J5888" t="str">
            <v>0115</v>
          </cell>
          <cell r="K5888" t="str">
            <v/>
          </cell>
          <cell r="L5888" t="str">
            <v/>
          </cell>
          <cell r="M5888" t="str">
            <v>98678</v>
          </cell>
          <cell r="N5888" t="str">
            <v>PISO ELEVADO COM ESTRUTURA EM AÇO, COMPOSTO POR PEDESTAIS E LONGARINAS. AF_09/2020</v>
          </cell>
          <cell r="O5888" t="str">
            <v>M2</v>
          </cell>
          <cell r="P5888" t="str">
            <v>COEFICIENTE DE REPRESENTATIVIDADE</v>
          </cell>
          <cell r="Q5888" t="str">
            <v>430,71</v>
          </cell>
          <cell r="R5888" t="str">
            <v>CAIXA REFERENCIAL</v>
          </cell>
        </row>
        <row r="5889">
          <cell r="A5889">
            <v>98679</v>
          </cell>
          <cell r="B5889">
            <v>98679</v>
          </cell>
          <cell r="F5889" t="str">
            <v>PISO0115</v>
          </cell>
          <cell r="G5889" t="str">
            <v>PISOS</v>
          </cell>
          <cell r="H5889" t="str">
            <v>PISO</v>
          </cell>
          <cell r="I5889" t="str">
            <v>PISO DE PEDRA</v>
          </cell>
          <cell r="J5889" t="str">
            <v>0115</v>
          </cell>
          <cell r="K5889" t="str">
            <v/>
          </cell>
          <cell r="L5889" t="str">
            <v/>
          </cell>
          <cell r="M5889" t="str">
            <v>98679</v>
          </cell>
          <cell r="N5889" t="str">
            <v>PISO CIMENTADO, TRAÇO 1:3 (CIMENTO E AREIA), ACABAMENTO LISO, ESPESSURA 2,0 CM, PREPARO MECÂNICO DA ARGAMASSA. AF_09/2020</v>
          </cell>
          <cell r="O5889" t="str">
            <v>M2</v>
          </cell>
          <cell r="P5889" t="str">
            <v>COEFICIENTE DE REPRESENTATIVIDADE</v>
          </cell>
          <cell r="Q5889" t="str">
            <v>34,32</v>
          </cell>
          <cell r="R5889" t="str">
            <v>CAIXA REFERENCIAL</v>
          </cell>
        </row>
        <row r="5890">
          <cell r="A5890">
            <v>98680</v>
          </cell>
          <cell r="B5890">
            <v>98680</v>
          </cell>
          <cell r="F5890" t="str">
            <v>PISO0115</v>
          </cell>
          <cell r="G5890" t="str">
            <v>PISOS</v>
          </cell>
          <cell r="H5890" t="str">
            <v>PISO</v>
          </cell>
          <cell r="I5890" t="str">
            <v>PISO DE PEDRA</v>
          </cell>
          <cell r="J5890" t="str">
            <v>0115</v>
          </cell>
          <cell r="K5890" t="str">
            <v/>
          </cell>
          <cell r="L5890" t="str">
            <v/>
          </cell>
          <cell r="M5890" t="str">
            <v>98680</v>
          </cell>
          <cell r="N5890" t="str">
            <v>PISO CIMENTADO, TRAÇO 1:3 (CIMENTO E AREIA), ACABAMENTO LISO, ESPESSURA 3,0 CM, PREPARO MECÂNICO DA ARGAMASSA. AF_09/2020</v>
          </cell>
          <cell r="O5890" t="str">
            <v>M2</v>
          </cell>
          <cell r="P5890" t="str">
            <v>COEFICIENTE DE REPRESENTATIVIDADE</v>
          </cell>
          <cell r="Q5890" t="str">
            <v>41,91</v>
          </cell>
          <cell r="R5890" t="str">
            <v>CAIXA REFERENCIAL</v>
          </cell>
        </row>
        <row r="5891">
          <cell r="A5891">
            <v>98681</v>
          </cell>
          <cell r="B5891">
            <v>98681</v>
          </cell>
          <cell r="F5891" t="str">
            <v>PISO0115</v>
          </cell>
          <cell r="G5891" t="str">
            <v>PISOS</v>
          </cell>
          <cell r="H5891" t="str">
            <v>PISO</v>
          </cell>
          <cell r="I5891" t="str">
            <v>PISO DE PEDRA</v>
          </cell>
          <cell r="J5891" t="str">
            <v>0115</v>
          </cell>
          <cell r="K5891" t="str">
            <v/>
          </cell>
          <cell r="L5891" t="str">
            <v/>
          </cell>
          <cell r="M5891" t="str">
            <v>98681</v>
          </cell>
          <cell r="N5891" t="str">
            <v>PISO CIMENTADO, TRAÇO 1:3 (CIMENTO E AREIA), ACABAMENTO RÚSTICO, ESPESSURA 2,0 CM, PREPARO MECÂNICO DA ARGAMASSA. AF_09/2020</v>
          </cell>
          <cell r="O5891" t="str">
            <v>M2</v>
          </cell>
          <cell r="P5891" t="str">
            <v>COEFICIENTE DE REPRESENTATIVIDADE</v>
          </cell>
          <cell r="Q5891" t="str">
            <v>31,82</v>
          </cell>
          <cell r="R5891" t="str">
            <v>CAIXA REFERENCIAL</v>
          </cell>
        </row>
        <row r="5892">
          <cell r="A5892">
            <v>98682</v>
          </cell>
          <cell r="B5892">
            <v>98682</v>
          </cell>
          <cell r="F5892" t="str">
            <v>PISO0115</v>
          </cell>
          <cell r="G5892" t="str">
            <v>PISOS</v>
          </cell>
          <cell r="H5892" t="str">
            <v>PISO</v>
          </cell>
          <cell r="I5892" t="str">
            <v>PISO DE PEDRA</v>
          </cell>
          <cell r="J5892" t="str">
            <v>0115</v>
          </cell>
          <cell r="K5892" t="str">
            <v/>
          </cell>
          <cell r="L5892" t="str">
            <v/>
          </cell>
          <cell r="M5892" t="str">
            <v>98682</v>
          </cell>
          <cell r="N5892" t="str">
            <v>PISO CIMENTADO, TRAÇO 1:3 (CIMENTO E AREIA), ACABAMENTO RÚSTICO, ESPESSURA 3,0 CM, PREPARO MECÂNICO DA ARGAMASSA. AF_09/2020</v>
          </cell>
          <cell r="O5892" t="str">
            <v>M2</v>
          </cell>
          <cell r="P5892" t="str">
            <v>COEFICIENTE DE REPRESENTATIVIDADE</v>
          </cell>
          <cell r="Q5892" t="str">
            <v>39,43</v>
          </cell>
          <cell r="R5892" t="str">
            <v>CAIXA REFERENCIAL</v>
          </cell>
        </row>
        <row r="5893">
          <cell r="A5893">
            <v>98685</v>
          </cell>
          <cell r="B5893">
            <v>98685</v>
          </cell>
          <cell r="F5893" t="str">
            <v>PISO0115</v>
          </cell>
          <cell r="G5893" t="str">
            <v>PISOS</v>
          </cell>
          <cell r="H5893" t="str">
            <v>PISO</v>
          </cell>
          <cell r="I5893" t="str">
            <v>PISO DE PEDRA</v>
          </cell>
          <cell r="J5893" t="str">
            <v>0115</v>
          </cell>
          <cell r="K5893" t="str">
            <v/>
          </cell>
          <cell r="L5893" t="str">
            <v/>
          </cell>
          <cell r="M5893" t="str">
            <v>98685</v>
          </cell>
          <cell r="N5893" t="str">
            <v>RODAPÉ EM GRANITO, ALTURA 10 CM. AF_09/2020</v>
          </cell>
          <cell r="O5893" t="str">
            <v>M</v>
          </cell>
          <cell r="P5893" t="str">
            <v>COEFICIENTE DE REPRESENTATIVIDADE</v>
          </cell>
          <cell r="Q5893" t="str">
            <v>74,07</v>
          </cell>
          <cell r="R5893" t="str">
            <v>CAIXA REFERENCIAL</v>
          </cell>
        </row>
        <row r="5894">
          <cell r="A5894">
            <v>98686</v>
          </cell>
          <cell r="B5894">
            <v>98686</v>
          </cell>
          <cell r="F5894" t="str">
            <v>PISO0115</v>
          </cell>
          <cell r="G5894" t="str">
            <v>PISOS</v>
          </cell>
          <cell r="H5894" t="str">
            <v>PISO</v>
          </cell>
          <cell r="I5894" t="str">
            <v>PISO DE PEDRA</v>
          </cell>
          <cell r="J5894" t="str">
            <v>0115</v>
          </cell>
          <cell r="K5894" t="str">
            <v/>
          </cell>
          <cell r="L5894" t="str">
            <v/>
          </cell>
          <cell r="M5894" t="str">
            <v>98686</v>
          </cell>
          <cell r="N5894" t="str">
            <v>RODAPÉ EM LADRILHO HIDRÁULICO, ALTURA 7 CM. AF_09/2020</v>
          </cell>
          <cell r="O5894" t="str">
            <v>M</v>
          </cell>
          <cell r="P5894" t="str">
            <v>COEFICIENTE DE REPRESENTATIVIDADE</v>
          </cell>
          <cell r="Q5894" t="str">
            <v>39,30</v>
          </cell>
          <cell r="R5894" t="str">
            <v>CAIXA REFERENCIAL</v>
          </cell>
        </row>
        <row r="5895">
          <cell r="A5895">
            <v>98688</v>
          </cell>
          <cell r="B5895">
            <v>98688</v>
          </cell>
          <cell r="F5895" t="str">
            <v>PISO0115</v>
          </cell>
          <cell r="G5895" t="str">
            <v>PISOS</v>
          </cell>
          <cell r="H5895" t="str">
            <v>PISO</v>
          </cell>
          <cell r="I5895" t="str">
            <v>PISO DE PEDRA</v>
          </cell>
          <cell r="J5895" t="str">
            <v>0115</v>
          </cell>
          <cell r="K5895" t="str">
            <v/>
          </cell>
          <cell r="L5895" t="str">
            <v/>
          </cell>
          <cell r="M5895" t="str">
            <v>98688</v>
          </cell>
          <cell r="N5895" t="str">
            <v>RODAPÉ EM POLIESTIRENO, ALTURA 5 CM. AF_09/2020</v>
          </cell>
          <cell r="O5895" t="str">
            <v>M</v>
          </cell>
          <cell r="P5895" t="str">
            <v>COEFICIENTE DE REPRESENTATIVIDADE</v>
          </cell>
          <cell r="Q5895" t="str">
            <v>46,80</v>
          </cell>
          <cell r="R5895" t="str">
            <v>CAIXA REFERENCIAL</v>
          </cell>
        </row>
        <row r="5896">
          <cell r="A5896">
            <v>98689</v>
          </cell>
          <cell r="B5896">
            <v>98689</v>
          </cell>
          <cell r="F5896" t="str">
            <v>PISO0115</v>
          </cell>
          <cell r="G5896" t="str">
            <v>PISOS</v>
          </cell>
          <cell r="H5896" t="str">
            <v>PISO</v>
          </cell>
          <cell r="I5896" t="str">
            <v>PISO DE PEDRA</v>
          </cell>
          <cell r="J5896" t="str">
            <v>0115</v>
          </cell>
          <cell r="K5896" t="str">
            <v/>
          </cell>
          <cell r="L5896" t="str">
            <v/>
          </cell>
          <cell r="M5896" t="str">
            <v>98689</v>
          </cell>
          <cell r="N5896" t="str">
            <v>SOLEIRA EM GRANITO, LARGURA 15 CM, ESPESSURA 2,0 CM. AF_09/2020</v>
          </cell>
          <cell r="O5896" t="str">
            <v>M</v>
          </cell>
          <cell r="P5896" t="str">
            <v>COEFICIENTE DE REPRESENTATIVIDADE</v>
          </cell>
          <cell r="Q5896" t="str">
            <v>106,55</v>
          </cell>
          <cell r="R5896" t="str">
            <v>CAIXA REFERENCIAL</v>
          </cell>
        </row>
        <row r="5897">
          <cell r="A5897">
            <v>101090</v>
          </cell>
          <cell r="B5897">
            <v>101090</v>
          </cell>
          <cell r="F5897" t="str">
            <v>PISO0115</v>
          </cell>
          <cell r="G5897" t="str">
            <v>PISOS</v>
          </cell>
          <cell r="H5897" t="str">
            <v>PISO</v>
          </cell>
          <cell r="I5897" t="str">
            <v>PISO DE PEDRA</v>
          </cell>
          <cell r="J5897" t="str">
            <v>0115</v>
          </cell>
          <cell r="K5897" t="str">
            <v/>
          </cell>
          <cell r="L5897" t="str">
            <v/>
          </cell>
          <cell r="M5897" t="str">
            <v>101090</v>
          </cell>
          <cell r="N5897" t="str">
            <v>PISO EM PEDRA PORTUGUESA ASSENTADO SOBRE ARGAMASSA SECA DE CIMENTO E AREIA, TRAÇO 1:3, REJUNTADO COM CIMENTO COMUM. AF_05/2020</v>
          </cell>
          <cell r="O5897" t="str">
            <v>M2</v>
          </cell>
          <cell r="P5897" t="str">
            <v>COEFICIENTE DE REPRESENTATIVIDADE</v>
          </cell>
          <cell r="Q5897" t="str">
            <v>166,50</v>
          </cell>
          <cell r="R5897" t="str">
            <v>CAIXA REFERENCIAL</v>
          </cell>
        </row>
        <row r="5898">
          <cell r="A5898">
            <v>101091</v>
          </cell>
          <cell r="B5898">
            <v>101091</v>
          </cell>
          <cell r="F5898" t="str">
            <v>PISO0115</v>
          </cell>
          <cell r="G5898" t="str">
            <v>PISOS</v>
          </cell>
          <cell r="H5898" t="str">
            <v>PISO</v>
          </cell>
          <cell r="I5898" t="str">
            <v>PISO DE PEDRA</v>
          </cell>
          <cell r="J5898" t="str">
            <v>0115</v>
          </cell>
          <cell r="K5898" t="str">
            <v/>
          </cell>
          <cell r="L5898" t="str">
            <v/>
          </cell>
          <cell r="M5898" t="str">
            <v>101091</v>
          </cell>
          <cell r="N5898" t="str">
            <v>PISO EM LADRILHO HIDRÁULICO APLICADO EM AMBIENTES EXTERNOS. AF_05/2020</v>
          </cell>
          <cell r="O5898" t="str">
            <v>M2</v>
          </cell>
          <cell r="P5898" t="str">
            <v>COEFICIENTE DE REPRESENTATIVIDADE</v>
          </cell>
          <cell r="Q5898" t="str">
            <v>111,22</v>
          </cell>
          <cell r="R5898" t="str">
            <v>CAIXA REFERENCIAL</v>
          </cell>
        </row>
        <row r="5899">
          <cell r="A5899">
            <v>101725</v>
          </cell>
          <cell r="B5899">
            <v>101725</v>
          </cell>
          <cell r="F5899" t="str">
            <v>PISO0115</v>
          </cell>
          <cell r="G5899" t="str">
            <v>PISOS</v>
          </cell>
          <cell r="H5899" t="str">
            <v>PISO</v>
          </cell>
          <cell r="I5899" t="str">
            <v>PISO DE PEDRA</v>
          </cell>
          <cell r="J5899" t="str">
            <v>0115</v>
          </cell>
          <cell r="K5899" t="str">
            <v/>
          </cell>
          <cell r="L5899" t="str">
            <v/>
          </cell>
          <cell r="M5899" t="str">
            <v>101725</v>
          </cell>
          <cell r="N5899" t="str">
            <v>PISO EM LADRILHO HIDRÁULICO APLICADO EM AMBIENTES INTERNOS DE ÁREA MENOR QUE 5 M², INCLUSO APLICAÇÃO DE RESINA. AF_09/2020</v>
          </cell>
          <cell r="O5899" t="str">
            <v>M2</v>
          </cell>
          <cell r="P5899" t="str">
            <v>COEFICIENTE DE REPRESENTATIVIDADE</v>
          </cell>
          <cell r="Q5899" t="str">
            <v>246,59</v>
          </cell>
          <cell r="R5899" t="str">
            <v>CAIXA REFERENCIAL</v>
          </cell>
        </row>
        <row r="5900">
          <cell r="A5900">
            <v>101726</v>
          </cell>
          <cell r="B5900">
            <v>101726</v>
          </cell>
          <cell r="F5900" t="str">
            <v>PISO0115</v>
          </cell>
          <cell r="G5900" t="str">
            <v>PISOS</v>
          </cell>
          <cell r="H5900" t="str">
            <v>PISO</v>
          </cell>
          <cell r="I5900" t="str">
            <v>PISO DE PEDRA</v>
          </cell>
          <cell r="J5900" t="str">
            <v>0115</v>
          </cell>
          <cell r="K5900" t="str">
            <v/>
          </cell>
          <cell r="L5900" t="str">
            <v/>
          </cell>
          <cell r="M5900" t="str">
            <v>101726</v>
          </cell>
          <cell r="N5900" t="str">
            <v>PISO EM LADRILHO HIDRÁULICO APLICADO EM AMBIENTES INTERNOS DE ÁREA ENTRE 5 E 15 M², INCLUSO APLICAÇÃO DE RESINA. AF_09/2020</v>
          </cell>
          <cell r="O5900" t="str">
            <v>M2</v>
          </cell>
          <cell r="P5900" t="str">
            <v>COEFICIENTE DE REPRESENTATIVIDADE</v>
          </cell>
          <cell r="Q5900" t="str">
            <v>152,70</v>
          </cell>
          <cell r="R5900" t="str">
            <v>CAIXA REFERENCIAL</v>
          </cell>
        </row>
        <row r="5901">
          <cell r="A5901">
            <v>101731</v>
          </cell>
          <cell r="B5901">
            <v>101731</v>
          </cell>
          <cell r="F5901" t="str">
            <v>PISO0115</v>
          </cell>
          <cell r="G5901" t="str">
            <v>PISOS</v>
          </cell>
          <cell r="H5901" t="str">
            <v>PISO</v>
          </cell>
          <cell r="I5901" t="str">
            <v>PISO DE PEDRA</v>
          </cell>
          <cell r="J5901" t="str">
            <v>0115</v>
          </cell>
          <cell r="K5901" t="str">
            <v/>
          </cell>
          <cell r="L5901" t="str">
            <v/>
          </cell>
          <cell r="M5901" t="str">
            <v>101731</v>
          </cell>
          <cell r="N5901" t="str">
            <v>PISO EM PEDRA  ASSENTADO SOBRE ARGAMASSA 1:3 (CIMENTO E AREIA). AF_09/2020</v>
          </cell>
          <cell r="O5901" t="str">
            <v>M2</v>
          </cell>
          <cell r="P5901" t="str">
            <v>COEFICIENTE DE REPRESENTATIVIDADE</v>
          </cell>
          <cell r="Q5901" t="str">
            <v>249,33</v>
          </cell>
          <cell r="R5901" t="str">
            <v>CAIXA REFERENCIAL</v>
          </cell>
        </row>
        <row r="5902">
          <cell r="A5902">
            <v>101732</v>
          </cell>
          <cell r="B5902">
            <v>101732</v>
          </cell>
          <cell r="F5902" t="str">
            <v>PISO0115</v>
          </cell>
          <cell r="G5902" t="str">
            <v>PISOS</v>
          </cell>
          <cell r="H5902" t="str">
            <v>PISO</v>
          </cell>
          <cell r="I5902" t="str">
            <v>PISO DE PEDRA</v>
          </cell>
          <cell r="J5902" t="str">
            <v>0115</v>
          </cell>
          <cell r="K5902" t="str">
            <v/>
          </cell>
          <cell r="L5902" t="str">
            <v/>
          </cell>
          <cell r="M5902" t="str">
            <v>101732</v>
          </cell>
          <cell r="N5902" t="str">
            <v>PISO EM PEDRA ARDÓSIA ASSENTADO SOBRE ARGAMASSA 1:3 (CIMENTO E AREIA). AF_09/2020</v>
          </cell>
          <cell r="O5902" t="str">
            <v>M2</v>
          </cell>
          <cell r="P5902" t="str">
            <v>COEFICIENTE DE REPRESENTATIVIDADE</v>
          </cell>
          <cell r="Q5902" t="str">
            <v>81,61</v>
          </cell>
          <cell r="R5902" t="str">
            <v>CAIXA REFERENCIAL</v>
          </cell>
        </row>
        <row r="5903">
          <cell r="A5903">
            <v>101094</v>
          </cell>
          <cell r="B5903">
            <v>101094</v>
          </cell>
          <cell r="F5903" t="str">
            <v>PISO0116</v>
          </cell>
          <cell r="G5903" t="str">
            <v>PISOS</v>
          </cell>
          <cell r="H5903" t="str">
            <v>PISO</v>
          </cell>
          <cell r="I5903" t="str">
            <v>PISO VINILICO/BORRACHA</v>
          </cell>
          <cell r="J5903" t="str">
            <v>0116</v>
          </cell>
          <cell r="K5903" t="str">
            <v/>
          </cell>
          <cell r="L5903" t="str">
            <v/>
          </cell>
          <cell r="M5903" t="str">
            <v>101094</v>
          </cell>
          <cell r="N5903" t="str">
            <v>PISO PODOTÁTIL, DIRECIONAL OU ALERTA, ASSENTADO SOBRE ARGAMASSA. AF_05/2020</v>
          </cell>
          <cell r="O5903" t="str">
            <v>M</v>
          </cell>
          <cell r="P5903" t="str">
            <v>COEFICIENTE DE REPRESENTATIVIDADE</v>
          </cell>
          <cell r="Q5903" t="str">
            <v>142,61</v>
          </cell>
          <cell r="R5903" t="str">
            <v>CAIXA REFERENCIAL</v>
          </cell>
        </row>
        <row r="5904">
          <cell r="A5904">
            <v>101727</v>
          </cell>
          <cell r="B5904">
            <v>101727</v>
          </cell>
          <cell r="F5904" t="str">
            <v>PISO0116</v>
          </cell>
          <cell r="G5904" t="str">
            <v>PISOS</v>
          </cell>
          <cell r="H5904" t="str">
            <v>PISO</v>
          </cell>
          <cell r="I5904" t="str">
            <v>PISO VINILICO/BORRACHA</v>
          </cell>
          <cell r="J5904" t="str">
            <v>0116</v>
          </cell>
          <cell r="K5904" t="str">
            <v/>
          </cell>
          <cell r="L5904" t="str">
            <v/>
          </cell>
          <cell r="M5904" t="str">
            <v>101727</v>
          </cell>
          <cell r="N5904" t="str">
            <v>PISO VINÍLICO SEMI-FLEXÍVEL EM PLACAS, PADRÃO LISO, ESPESSURA 3,2 MM, FIXADO COM COLA. AF_09/2020</v>
          </cell>
          <cell r="O5904" t="str">
            <v>M2</v>
          </cell>
          <cell r="P5904" t="str">
            <v>COEFICIENTE DE REPRESENTATIVIDADE</v>
          </cell>
          <cell r="Q5904" t="str">
            <v>165,22</v>
          </cell>
          <cell r="R5904" t="str">
            <v>CAIXA REFERENCIAL</v>
          </cell>
        </row>
        <row r="5905">
          <cell r="A5905">
            <v>101733</v>
          </cell>
          <cell r="B5905">
            <v>101733</v>
          </cell>
          <cell r="F5905" t="str">
            <v>PISO0116</v>
          </cell>
          <cell r="G5905" t="str">
            <v>PISOS</v>
          </cell>
          <cell r="H5905" t="str">
            <v>PISO</v>
          </cell>
          <cell r="I5905" t="str">
            <v>PISO VINILICO/BORRACHA</v>
          </cell>
          <cell r="J5905" t="str">
            <v>0116</v>
          </cell>
          <cell r="K5905" t="str">
            <v/>
          </cell>
          <cell r="L5905" t="str">
            <v/>
          </cell>
          <cell r="M5905" t="str">
            <v>101733</v>
          </cell>
          <cell r="N5905" t="str">
            <v>PISO DE BORRACHA PASTILHADO/FRISADO, ESPESSURA 7MM, ASSENTADO COM ARGAMASSA. AF_09/2020</v>
          </cell>
          <cell r="O5905" t="str">
            <v>M2</v>
          </cell>
          <cell r="P5905" t="str">
            <v>COEFICIENTE DE REPRESENTATIVIDADE</v>
          </cell>
          <cell r="Q5905" t="str">
            <v>229,16</v>
          </cell>
          <cell r="R5905" t="str">
            <v>CAIXA REFERENCIAL</v>
          </cell>
        </row>
        <row r="5906">
          <cell r="A5906">
            <v>101734</v>
          </cell>
          <cell r="B5906">
            <v>101734</v>
          </cell>
          <cell r="F5906" t="str">
            <v>PISO0116</v>
          </cell>
          <cell r="G5906" t="str">
            <v>PISOS</v>
          </cell>
          <cell r="H5906" t="str">
            <v>PISO</v>
          </cell>
          <cell r="I5906" t="str">
            <v>PISO VINILICO/BORRACHA</v>
          </cell>
          <cell r="J5906" t="str">
            <v>0116</v>
          </cell>
          <cell r="K5906" t="str">
            <v/>
          </cell>
          <cell r="L5906" t="str">
            <v/>
          </cell>
          <cell r="M5906" t="str">
            <v>101734</v>
          </cell>
          <cell r="N5906" t="str">
            <v>PISO DE BORRACHA PASTILHADO, ESPESSURA 15MM, ASSENTADO COM ARGAMASSA. AF_09/2020</v>
          </cell>
          <cell r="O5906" t="str">
            <v>M2</v>
          </cell>
          <cell r="P5906" t="str">
            <v>COEFICIENTE DE REPRESENTATIVIDADE</v>
          </cell>
          <cell r="Q5906" t="str">
            <v>344,58</v>
          </cell>
          <cell r="R5906" t="str">
            <v>CAIXA REFERENCIAL</v>
          </cell>
        </row>
        <row r="5907">
          <cell r="A5907">
            <v>101735</v>
          </cell>
          <cell r="B5907">
            <v>101735</v>
          </cell>
          <cell r="F5907" t="str">
            <v>PISO0116</v>
          </cell>
          <cell r="G5907" t="str">
            <v>PISOS</v>
          </cell>
          <cell r="H5907" t="str">
            <v>PISO</v>
          </cell>
          <cell r="I5907" t="str">
            <v>PISO VINILICO/BORRACHA</v>
          </cell>
          <cell r="J5907" t="str">
            <v>0116</v>
          </cell>
          <cell r="K5907" t="str">
            <v/>
          </cell>
          <cell r="L5907" t="str">
            <v/>
          </cell>
          <cell r="M5907" t="str">
            <v>101735</v>
          </cell>
          <cell r="N5907" t="str">
            <v>PISO DE BORRACHA ESPORTIVO, ESPESSURA 15MM, ASSENTADO COM ARGAMASSA. AF_09/2020</v>
          </cell>
          <cell r="O5907" t="str">
            <v>M2</v>
          </cell>
          <cell r="P5907" t="str">
            <v>COEFICIENTE DE REPRESENTATIVIDADE</v>
          </cell>
          <cell r="Q5907" t="str">
            <v>352,94</v>
          </cell>
          <cell r="R5907" t="str">
            <v>CAIXA REFERENCIAL</v>
          </cell>
        </row>
        <row r="5908">
          <cell r="A5908">
            <v>101736</v>
          </cell>
          <cell r="B5908">
            <v>101736</v>
          </cell>
          <cell r="F5908" t="str">
            <v>PISO0116</v>
          </cell>
          <cell r="G5908" t="str">
            <v>PISOS</v>
          </cell>
          <cell r="H5908" t="str">
            <v>PISO</v>
          </cell>
          <cell r="I5908" t="str">
            <v>PISO VINILICO/BORRACHA</v>
          </cell>
          <cell r="J5908" t="str">
            <v>0116</v>
          </cell>
          <cell r="K5908" t="str">
            <v/>
          </cell>
          <cell r="L5908" t="str">
            <v/>
          </cell>
          <cell r="M5908" t="str">
            <v>101736</v>
          </cell>
          <cell r="N5908" t="str">
            <v>PISO DE BORRACHA PASTILHADO, ESPESSURA 3,5MM, FIXADO COM ADESIVO ACRÍLICO. AF_09/2020</v>
          </cell>
          <cell r="O5908" t="str">
            <v>M2</v>
          </cell>
          <cell r="P5908" t="str">
            <v>COEFICIENTE DE REPRESENTATIVIDADE</v>
          </cell>
          <cell r="Q5908" t="str">
            <v>91,83</v>
          </cell>
          <cell r="R5908" t="str">
            <v>CAIXA REFERENCIAL</v>
          </cell>
        </row>
        <row r="5909">
          <cell r="A5909">
            <v>101737</v>
          </cell>
          <cell r="B5909">
            <v>101737</v>
          </cell>
          <cell r="F5909" t="str">
            <v>PISO0116</v>
          </cell>
          <cell r="G5909" t="str">
            <v>PISOS</v>
          </cell>
          <cell r="H5909" t="str">
            <v>PISO</v>
          </cell>
          <cell r="I5909" t="str">
            <v>PISO VINILICO/BORRACHA</v>
          </cell>
          <cell r="J5909" t="str">
            <v>0116</v>
          </cell>
          <cell r="K5909" t="str">
            <v/>
          </cell>
          <cell r="L5909" t="str">
            <v/>
          </cell>
          <cell r="M5909" t="str">
            <v>101737</v>
          </cell>
          <cell r="N5909" t="str">
            <v>PISO DE BORRACHA CANELADO, ESPESSURA 3,5MM, FIXADO COM ADESIVO ACRÍLICO. AF_09/2020</v>
          </cell>
          <cell r="O5909" t="str">
            <v>M2</v>
          </cell>
          <cell r="P5909" t="str">
            <v>COEFICIENTE DE REPRESENTATIVIDADE</v>
          </cell>
          <cell r="Q5909" t="str">
            <v>108,38</v>
          </cell>
          <cell r="R5909" t="str">
            <v>CAIXA REFERENCIAL</v>
          </cell>
        </row>
        <row r="5910">
          <cell r="A5910">
            <v>101748</v>
          </cell>
          <cell r="B5910">
            <v>101748</v>
          </cell>
          <cell r="F5910" t="str">
            <v>PISO0116</v>
          </cell>
          <cell r="G5910" t="str">
            <v>PISOS</v>
          </cell>
          <cell r="H5910" t="str">
            <v>PISO</v>
          </cell>
          <cell r="I5910" t="str">
            <v>PISO VINILICO/BORRACHA</v>
          </cell>
          <cell r="J5910" t="str">
            <v>0116</v>
          </cell>
          <cell r="K5910" t="str">
            <v/>
          </cell>
          <cell r="L5910" t="str">
            <v/>
          </cell>
          <cell r="M5910" t="str">
            <v>101748</v>
          </cell>
          <cell r="N5910" t="str">
            <v>PREPARO DE CONTRAPISO COM POLITRIZ. AF_09/2020</v>
          </cell>
          <cell r="O5910" t="str">
            <v>M2</v>
          </cell>
          <cell r="P5910" t="str">
            <v>ATRIBUÍDO SÃO PAULO</v>
          </cell>
          <cell r="Q5910" t="str">
            <v>3,66</v>
          </cell>
          <cell r="R5910" t="str">
            <v>CAIXA REFERENCIAL</v>
          </cell>
        </row>
        <row r="5911">
          <cell r="A5911">
            <v>101092</v>
          </cell>
          <cell r="B5911">
            <v>101092</v>
          </cell>
          <cell r="F5911" t="str">
            <v>PISO0119</v>
          </cell>
          <cell r="G5911" t="str">
            <v>PISOS</v>
          </cell>
          <cell r="H5911" t="str">
            <v>PISO</v>
          </cell>
          <cell r="I5911" t="str">
            <v>PISO DE MARMORE/GRANITO</v>
          </cell>
          <cell r="J5911" t="str">
            <v>0119</v>
          </cell>
          <cell r="K5911" t="str">
            <v/>
          </cell>
          <cell r="L5911" t="str">
            <v/>
          </cell>
          <cell r="M5911" t="str">
            <v>101092</v>
          </cell>
          <cell r="N5911" t="str">
            <v>PISO EM GRANITO APLICADO EM CALÇADAS OU PISOS EXTERNOS. AF_05/2020</v>
          </cell>
          <cell r="O5911" t="str">
            <v>M2</v>
          </cell>
          <cell r="P5911" t="str">
            <v>COEFICIENTE DE REPRESENTATIVIDADE</v>
          </cell>
          <cell r="Q5911" t="str">
            <v>414,92</v>
          </cell>
          <cell r="R5911" t="str">
            <v>CAIXA REFERENCIAL</v>
          </cell>
        </row>
        <row r="5912">
          <cell r="A5912">
            <v>101093</v>
          </cell>
          <cell r="B5912">
            <v>101093</v>
          </cell>
          <cell r="F5912" t="str">
            <v>PISO0119</v>
          </cell>
          <cell r="G5912" t="str">
            <v>PISOS</v>
          </cell>
          <cell r="H5912" t="str">
            <v>PISO</v>
          </cell>
          <cell r="I5912" t="str">
            <v>PISO DE MARMORE/GRANITO</v>
          </cell>
          <cell r="J5912" t="str">
            <v>0119</v>
          </cell>
          <cell r="K5912" t="str">
            <v/>
          </cell>
          <cell r="L5912" t="str">
            <v/>
          </cell>
          <cell r="M5912" t="str">
            <v>101093</v>
          </cell>
          <cell r="N5912" t="str">
            <v>PISO EM MÁRMORE APLICADO EM CALÇADAS OU PISOS EXTERNOS. AF_05/2020</v>
          </cell>
          <cell r="O5912" t="str">
            <v>M2</v>
          </cell>
          <cell r="P5912" t="str">
            <v>COEFICIENTE DE REPRESENTATIVIDADE</v>
          </cell>
          <cell r="Q5912" t="str">
            <v>430,25</v>
          </cell>
          <cell r="R5912" t="str">
            <v>CAIXA REFERENCIAL</v>
          </cell>
        </row>
        <row r="5913">
          <cell r="A5913">
            <v>98695</v>
          </cell>
          <cell r="B5913">
            <v>98695</v>
          </cell>
          <cell r="F5913" t="str">
            <v>PISO0122</v>
          </cell>
          <cell r="G5913" t="str">
            <v>PISOS</v>
          </cell>
          <cell r="H5913" t="str">
            <v>PISO</v>
          </cell>
          <cell r="I5913" t="str">
            <v>SOLEIRA DE MARMORE/GRANITO</v>
          </cell>
          <cell r="J5913" t="str">
            <v>0122</v>
          </cell>
          <cell r="K5913" t="str">
            <v/>
          </cell>
          <cell r="L5913" t="str">
            <v/>
          </cell>
          <cell r="M5913" t="str">
            <v>98695</v>
          </cell>
          <cell r="N5913" t="str">
            <v>SOLEIRA EM MÁRMORE, LARGURA 15 CM, ESPESSURA 2,0 CM. AF_09/2020</v>
          </cell>
          <cell r="O5913" t="str">
            <v>M</v>
          </cell>
          <cell r="P5913" t="str">
            <v>COEFICIENTE DE REPRESENTATIVIDADE</v>
          </cell>
          <cell r="Q5913" t="str">
            <v>79,79</v>
          </cell>
          <cell r="R5913" t="str">
            <v>CAIXA REFERENCIAL</v>
          </cell>
        </row>
        <row r="5914">
          <cell r="A5914">
            <v>98697</v>
          </cell>
          <cell r="B5914">
            <v>98697</v>
          </cell>
          <cell r="F5914" t="str">
            <v>PISO0122</v>
          </cell>
          <cell r="G5914" t="str">
            <v>PISOS</v>
          </cell>
          <cell r="H5914" t="str">
            <v>PISO</v>
          </cell>
          <cell r="I5914" t="str">
            <v>SOLEIRA DE MARMORE/GRANITO</v>
          </cell>
          <cell r="J5914" t="str">
            <v>0122</v>
          </cell>
          <cell r="K5914" t="str">
            <v/>
          </cell>
          <cell r="L5914" t="str">
            <v/>
          </cell>
          <cell r="M5914" t="str">
            <v>98697</v>
          </cell>
          <cell r="N5914" t="str">
            <v>RODAPÉ EM MÁRMORE, ALTURA 7 CM. AF_09/2020</v>
          </cell>
          <cell r="O5914" t="str">
            <v>M</v>
          </cell>
          <cell r="P5914" t="str">
            <v>COEFICIENTE DE REPRESENTATIVIDADE</v>
          </cell>
          <cell r="Q5914" t="str">
            <v>51,73</v>
          </cell>
          <cell r="R5914" t="str">
            <v>CAIXA REFERENCIAL</v>
          </cell>
        </row>
        <row r="5915">
          <cell r="A5915">
            <v>101738</v>
          </cell>
          <cell r="B5915">
            <v>101738</v>
          </cell>
          <cell r="F5915" t="str">
            <v>PISO0130</v>
          </cell>
          <cell r="G5915" t="str">
            <v>PISOS</v>
          </cell>
          <cell r="H5915" t="str">
            <v>PISO</v>
          </cell>
          <cell r="I5915" t="str">
            <v>RODAPE DE MADEIRA</v>
          </cell>
          <cell r="J5915" t="str">
            <v>0130</v>
          </cell>
          <cell r="K5915" t="str">
            <v/>
          </cell>
          <cell r="L5915" t="str">
            <v/>
          </cell>
          <cell r="M5915" t="str">
            <v>101738</v>
          </cell>
          <cell r="N5915" t="str">
            <v>RODAPÉ EM MADEIRA, ALTURA 7CM, FIXADO COM COLA. AF_09/2020</v>
          </cell>
          <cell r="O5915" t="str">
            <v>M</v>
          </cell>
          <cell r="P5915" t="str">
            <v>COEFICIENTE DE REPRESENTATIVIDADE</v>
          </cell>
          <cell r="Q5915" t="str">
            <v>30,62</v>
          </cell>
          <cell r="R5915" t="str">
            <v>CAIXA REFERENCIAL</v>
          </cell>
        </row>
        <row r="5916">
          <cell r="A5916">
            <v>101739</v>
          </cell>
          <cell r="B5916">
            <v>101739</v>
          </cell>
          <cell r="F5916" t="str">
            <v>PISO0130</v>
          </cell>
          <cell r="G5916" t="str">
            <v>PISOS</v>
          </cell>
          <cell r="H5916" t="str">
            <v>PISO</v>
          </cell>
          <cell r="I5916" t="str">
            <v>RODAPE DE MADEIRA</v>
          </cell>
          <cell r="J5916" t="str">
            <v>0130</v>
          </cell>
          <cell r="K5916" t="str">
            <v/>
          </cell>
          <cell r="L5916" t="str">
            <v/>
          </cell>
          <cell r="M5916" t="str">
            <v>101739</v>
          </cell>
          <cell r="N5916" t="str">
            <v>RODAPÉ EM MADEIRA, ALTURA 7CM, FIXADO COM COLA E PARAFUSOS. AF_09/2020</v>
          </cell>
          <cell r="O5916" t="str">
            <v>M</v>
          </cell>
          <cell r="P5916" t="str">
            <v>COEFICIENTE DE REPRESENTATIVIDADE</v>
          </cell>
          <cell r="Q5916" t="str">
            <v>34,21</v>
          </cell>
          <cell r="R5916" t="str">
            <v>CAIXA REFERENCIAL</v>
          </cell>
        </row>
        <row r="5917">
          <cell r="A5917">
            <v>88648</v>
          </cell>
          <cell r="B5917">
            <v>88648</v>
          </cell>
          <cell r="F5917" t="str">
            <v>PISO0131</v>
          </cell>
          <cell r="G5917" t="str">
            <v>PISOS</v>
          </cell>
          <cell r="H5917" t="str">
            <v>PISO</v>
          </cell>
          <cell r="I5917" t="str">
            <v>RODAPE CERAMICO</v>
          </cell>
          <cell r="J5917" t="str">
            <v>0131</v>
          </cell>
          <cell r="K5917" t="str">
            <v/>
          </cell>
          <cell r="L5917" t="str">
            <v/>
          </cell>
          <cell r="M5917" t="str">
            <v>88648</v>
          </cell>
          <cell r="N5917" t="str">
            <v>RODAPÉ CERÂMICO DE 7CM DE ALTURA COM PLACAS TIPO ESMALTADA EXTRA  DE DIMENSÕES 35X35CM. AF_06/2014</v>
          </cell>
          <cell r="O5917" t="str">
            <v>M</v>
          </cell>
          <cell r="P5917" t="str">
            <v>COEFICIENTE DE REPRESENTATIVIDADE</v>
          </cell>
          <cell r="Q5917" t="str">
            <v>6,73</v>
          </cell>
          <cell r="R5917" t="str">
            <v>CAIXA REFERENCIAL</v>
          </cell>
        </row>
        <row r="5918">
          <cell r="A5918">
            <v>88649</v>
          </cell>
          <cell r="B5918">
            <v>88649</v>
          </cell>
          <cell r="F5918" t="str">
            <v>PISO0131</v>
          </cell>
          <cell r="G5918" t="str">
            <v>PISOS</v>
          </cell>
          <cell r="H5918" t="str">
            <v>PISO</v>
          </cell>
          <cell r="I5918" t="str">
            <v>RODAPE CERAMICO</v>
          </cell>
          <cell r="J5918" t="str">
            <v>0131</v>
          </cell>
          <cell r="K5918" t="str">
            <v/>
          </cell>
          <cell r="L5918" t="str">
            <v/>
          </cell>
          <cell r="M5918" t="str">
            <v>88649</v>
          </cell>
          <cell r="N5918" t="str">
            <v>RODAPÉ CERÂMICO DE 7CM DE ALTURA COM PLACAS TIPO ESMALTADA EXTRA DE DIMENSÕES 45X45CM. AF_06/2014</v>
          </cell>
          <cell r="O5918" t="str">
            <v>M</v>
          </cell>
          <cell r="P5918" t="str">
            <v>COEFICIENTE DE REPRESENTATIVIDADE</v>
          </cell>
          <cell r="Q5918" t="str">
            <v>7,59</v>
          </cell>
          <cell r="R5918" t="str">
            <v>CAIXA REFERENCIAL</v>
          </cell>
        </row>
        <row r="5919">
          <cell r="A5919">
            <v>88650</v>
          </cell>
          <cell r="B5919">
            <v>88650</v>
          </cell>
          <cell r="F5919" t="str">
            <v>PISO0131</v>
          </cell>
          <cell r="G5919" t="str">
            <v>PISOS</v>
          </cell>
          <cell r="H5919" t="str">
            <v>PISO</v>
          </cell>
          <cell r="I5919" t="str">
            <v>RODAPE CERAMICO</v>
          </cell>
          <cell r="J5919" t="str">
            <v>0131</v>
          </cell>
          <cell r="K5919" t="str">
            <v/>
          </cell>
          <cell r="L5919" t="str">
            <v/>
          </cell>
          <cell r="M5919" t="str">
            <v>88650</v>
          </cell>
          <cell r="N5919" t="str">
            <v>RODAPÉ CERÂMICO DE 7CM DE ALTURA COM PLACAS TIPO ESMALTADA EXTRA DE DIMENSÕES 60X60CM. AF_06/2014</v>
          </cell>
          <cell r="O5919" t="str">
            <v>M</v>
          </cell>
          <cell r="P5919" t="str">
            <v>COEFICIENTE DE REPRESENTATIVIDADE</v>
          </cell>
          <cell r="Q5919" t="str">
            <v>14,31</v>
          </cell>
          <cell r="R5919" t="str">
            <v>CAIXA REFERENCIAL</v>
          </cell>
        </row>
        <row r="5920">
          <cell r="A5920">
            <v>96467</v>
          </cell>
          <cell r="B5920">
            <v>96467</v>
          </cell>
          <cell r="F5920" t="str">
            <v>PISO0131</v>
          </cell>
          <cell r="G5920" t="str">
            <v>PISOS</v>
          </cell>
          <cell r="H5920" t="str">
            <v>PISO</v>
          </cell>
          <cell r="I5920" t="str">
            <v>RODAPE CERAMICO</v>
          </cell>
          <cell r="J5920" t="str">
            <v>0131</v>
          </cell>
          <cell r="K5920" t="str">
            <v/>
          </cell>
          <cell r="L5920" t="str">
            <v/>
          </cell>
          <cell r="M5920" t="str">
            <v>96467</v>
          </cell>
          <cell r="N5920" t="str">
            <v>RODAPÉ CERÂMICO DE 7CM DE ALTURA COM PLACAS TIPO ESMALTADA COMERCIAL DE DIMENSÕES 35X35CM (PADRAO POPULAR). AF_06/2017</v>
          </cell>
          <cell r="O5920" t="str">
            <v>M</v>
          </cell>
          <cell r="P5920" t="str">
            <v>COEFICIENTE DE REPRESENTATIVIDADE</v>
          </cell>
          <cell r="Q5920" t="str">
            <v>6,15</v>
          </cell>
          <cell r="R5920" t="str">
            <v>CAIXA REFERENCIAL</v>
          </cell>
        </row>
        <row r="5921">
          <cell r="A5921">
            <v>101740</v>
          </cell>
          <cell r="B5921">
            <v>101740</v>
          </cell>
          <cell r="F5921" t="str">
            <v>PISO0164</v>
          </cell>
          <cell r="G5921" t="str">
            <v>PISOS</v>
          </cell>
          <cell r="H5921" t="str">
            <v>PISO</v>
          </cell>
          <cell r="I5921" t="str">
            <v>RODAPE DE MARMORE,GRANITO,MARMORITE,GRANILITE E OUTROS</v>
          </cell>
          <cell r="J5921" t="str">
            <v>0164</v>
          </cell>
          <cell r="K5921" t="str">
            <v/>
          </cell>
          <cell r="L5921" t="str">
            <v/>
          </cell>
          <cell r="M5921" t="str">
            <v>101740</v>
          </cell>
          <cell r="N5921" t="str">
            <v>RODAPÉ EM ARDÓSIA ALTURA 10CM. AF_09/2020</v>
          </cell>
          <cell r="O5921" t="str">
            <v>M</v>
          </cell>
          <cell r="P5921" t="str">
            <v>COEFICIENTE DE REPRESENTATIVIDADE</v>
          </cell>
          <cell r="Q5921" t="str">
            <v>45,32</v>
          </cell>
          <cell r="R5921" t="str">
            <v>CAIXA REFERENCIAL</v>
          </cell>
        </row>
        <row r="5922">
          <cell r="A5922">
            <v>101741</v>
          </cell>
          <cell r="B5922">
            <v>101741</v>
          </cell>
          <cell r="F5922" t="str">
            <v>PISO0164</v>
          </cell>
          <cell r="G5922" t="str">
            <v>PISOS</v>
          </cell>
          <cell r="H5922" t="str">
            <v>PISO</v>
          </cell>
          <cell r="I5922" t="str">
            <v>RODAPE DE MARMORE,GRANITO,MARMORITE,GRANILITE E OUTROS</v>
          </cell>
          <cell r="J5922" t="str">
            <v>0164</v>
          </cell>
          <cell r="K5922" t="str">
            <v/>
          </cell>
          <cell r="L5922" t="str">
            <v/>
          </cell>
          <cell r="M5922" t="str">
            <v>101741</v>
          </cell>
          <cell r="N5922" t="str">
            <v>RODAPÉ EM MARMORITE, ALTURA 10CM. AF_09/2020</v>
          </cell>
          <cell r="O5922" t="str">
            <v>M</v>
          </cell>
          <cell r="P5922" t="str">
            <v>COEFICIENTE DE REPRESENTATIVIDADE</v>
          </cell>
          <cell r="Q5922" t="str">
            <v>23,70</v>
          </cell>
          <cell r="R5922" t="str">
            <v>CAIXA REFERENCIAL</v>
          </cell>
        </row>
        <row r="5923">
          <cell r="A5923">
            <v>94990</v>
          </cell>
          <cell r="B5923">
            <v>94990</v>
          </cell>
          <cell r="F5923" t="str">
            <v>PISO0258</v>
          </cell>
          <cell r="G5923" t="str">
            <v>PISOS</v>
          </cell>
          <cell r="H5923" t="str">
            <v>PISO</v>
          </cell>
          <cell r="I5923" t="str">
            <v>PISO CONCRETO</v>
          </cell>
          <cell r="J5923" t="str">
            <v>0258</v>
          </cell>
          <cell r="K5923" t="str">
            <v/>
          </cell>
          <cell r="L5923" t="str">
            <v/>
          </cell>
          <cell r="M5923" t="str">
            <v>94990</v>
          </cell>
          <cell r="N5923" t="str">
            <v>EXECUÇÃO DE PASSEIO (CALÇADA) OU PISO DE CONCRETO COM CONCRETO MOLDADO IN LOCO, FEITO EM OBRA, ACABAMENTO CONVENCIONAL, NÃO ARMADO. AF_07/2016</v>
          </cell>
          <cell r="O5923" t="str">
            <v>M3</v>
          </cell>
          <cell r="P5923" t="str">
            <v>COEFICIENTE DE REPRESENTATIVIDADE</v>
          </cell>
          <cell r="Q5923" t="str">
            <v>683,59</v>
          </cell>
          <cell r="R5923" t="str">
            <v>CAIXA REFERENCIAL</v>
          </cell>
        </row>
        <row r="5924">
          <cell r="A5924">
            <v>94991</v>
          </cell>
          <cell r="B5924">
            <v>94991</v>
          </cell>
          <cell r="F5924" t="str">
            <v>PISO0258</v>
          </cell>
          <cell r="G5924" t="str">
            <v>PISOS</v>
          </cell>
          <cell r="H5924" t="str">
            <v>PISO</v>
          </cell>
          <cell r="I5924" t="str">
            <v>PISO CONCRETO</v>
          </cell>
          <cell r="J5924" t="str">
            <v>0258</v>
          </cell>
          <cell r="K5924" t="str">
            <v/>
          </cell>
          <cell r="L5924" t="str">
            <v/>
          </cell>
          <cell r="M5924" t="str">
            <v>94991</v>
          </cell>
          <cell r="N5924" t="str">
            <v>EXECUÇÃO DE PASSEIO (CALÇADA) OU PISO DE CONCRETO COM CONCRETO MOLDADO IN LOCO, USINADO, ACABAMENTO CONVENCIONAL, NÃO ARMADO. AF_07/2016</v>
          </cell>
          <cell r="O5924" t="str">
            <v>M3</v>
          </cell>
          <cell r="P5924" t="str">
            <v>COEFICIENTE DE REPRESENTATIVIDADE</v>
          </cell>
          <cell r="Q5924" t="str">
            <v>548,69</v>
          </cell>
          <cell r="R5924" t="str">
            <v>CAIXA REFERENCIAL</v>
          </cell>
        </row>
        <row r="5925">
          <cell r="A5925">
            <v>94992</v>
          </cell>
          <cell r="B5925">
            <v>94992</v>
          </cell>
          <cell r="F5925" t="str">
            <v>PISO0258</v>
          </cell>
          <cell r="G5925" t="str">
            <v>PISOS</v>
          </cell>
          <cell r="H5925" t="str">
            <v>PISO</v>
          </cell>
          <cell r="I5925" t="str">
            <v>PISO CONCRETO</v>
          </cell>
          <cell r="J5925" t="str">
            <v>0258</v>
          </cell>
          <cell r="K5925" t="str">
            <v/>
          </cell>
          <cell r="L5925" t="str">
            <v/>
          </cell>
          <cell r="M5925" t="str">
            <v>94992</v>
          </cell>
          <cell r="N5925" t="str">
            <v>EXECUÇÃO DE PASSEIO (CALÇADA) OU PISO DE CONCRETO COM CONCRETO MOLDADO IN LOCO, FEITO EM OBRA, ACABAMENTO CONVENCIONAL, ESPESSURA 6 CM, ARMADO. AF_07/2016</v>
          </cell>
          <cell r="O5925" t="str">
            <v>M2</v>
          </cell>
          <cell r="P5925" t="str">
            <v>COEFICIENTE DE REPRESENTATIVIDADE</v>
          </cell>
          <cell r="Q5925" t="str">
            <v>96,80</v>
          </cell>
          <cell r="R5925" t="str">
            <v>CAIXA REFERENCIAL</v>
          </cell>
        </row>
        <row r="5926">
          <cell r="A5926">
            <v>94993</v>
          </cell>
          <cell r="B5926">
            <v>94993</v>
          </cell>
          <cell r="F5926" t="str">
            <v>PISO0258</v>
          </cell>
          <cell r="G5926" t="str">
            <v>PISOS</v>
          </cell>
          <cell r="H5926" t="str">
            <v>PISO</v>
          </cell>
          <cell r="I5926" t="str">
            <v>PISO CONCRETO</v>
          </cell>
          <cell r="J5926" t="str">
            <v>0258</v>
          </cell>
          <cell r="K5926" t="str">
            <v/>
          </cell>
          <cell r="L5926" t="str">
            <v/>
          </cell>
          <cell r="M5926" t="str">
            <v>94993</v>
          </cell>
          <cell r="N5926" t="str">
            <v>EXECUÇÃO DE PASSEIO (CALÇADA) OU PISO DE CONCRETO COM CONCRETO MOLDADO IN LOCO, USINADO, ACABAMENTO CONVENCIONAL, ESPESSURA 6 CM, ARMADO. AF_07/2016</v>
          </cell>
          <cell r="O5926" t="str">
            <v>M2</v>
          </cell>
          <cell r="P5926" t="str">
            <v>COEFICIENTE DE REPRESENTATIVIDADE</v>
          </cell>
          <cell r="Q5926" t="str">
            <v>88,70</v>
          </cell>
          <cell r="R5926" t="str">
            <v>CAIXA REFERENCIAL</v>
          </cell>
        </row>
        <row r="5927">
          <cell r="A5927">
            <v>94994</v>
          </cell>
          <cell r="B5927">
            <v>94994</v>
          </cell>
          <cell r="F5927" t="str">
            <v>PISO0258</v>
          </cell>
          <cell r="G5927" t="str">
            <v>PISOS</v>
          </cell>
          <cell r="H5927" t="str">
            <v>PISO</v>
          </cell>
          <cell r="I5927" t="str">
            <v>PISO CONCRETO</v>
          </cell>
          <cell r="J5927" t="str">
            <v>0258</v>
          </cell>
          <cell r="K5927" t="str">
            <v/>
          </cell>
          <cell r="L5927" t="str">
            <v/>
          </cell>
          <cell r="M5927" t="str">
            <v>94994</v>
          </cell>
          <cell r="N5927" t="str">
            <v>EXECUÇÃO DE PASSEIO (CALÇADA) OU PISO DE CONCRETO COM CONCRETO MOLDADO IN LOCO, FEITO EM OBRA, ACABAMENTO CONVENCIONAL, ESPESSURA 8 CM, ARMADO. AF_07/2016</v>
          </cell>
          <cell r="O5927" t="str">
            <v>M2</v>
          </cell>
          <cell r="P5927" t="str">
            <v>COEFICIENTE DE REPRESENTATIVIDADE</v>
          </cell>
          <cell r="Q5927" t="str">
            <v>113,12</v>
          </cell>
          <cell r="R5927" t="str">
            <v>CAIXA REFERENCIAL</v>
          </cell>
        </row>
        <row r="5928">
          <cell r="A5928">
            <v>94995</v>
          </cell>
          <cell r="B5928">
            <v>94995</v>
          </cell>
          <cell r="F5928" t="str">
            <v>PISO0258</v>
          </cell>
          <cell r="G5928" t="str">
            <v>PISOS</v>
          </cell>
          <cell r="H5928" t="str">
            <v>PISO</v>
          </cell>
          <cell r="I5928" t="str">
            <v>PISO CONCRETO</v>
          </cell>
          <cell r="J5928" t="str">
            <v>0258</v>
          </cell>
          <cell r="K5928" t="str">
            <v/>
          </cell>
          <cell r="L5928" t="str">
            <v/>
          </cell>
          <cell r="M5928" t="str">
            <v>94995</v>
          </cell>
          <cell r="N5928" t="str">
            <v>EXECUÇÃO DE PASSEIO (CALÇADA) OU PISO DE CONCRETO COM CONCRETO MOLDADO IN LOCO, USINADO, ACABAMENTO CONVENCIONAL, ESPESSURA 8 CM, ARMADO. AF_07/2016</v>
          </cell>
          <cell r="O5928" t="str">
            <v>M2</v>
          </cell>
          <cell r="P5928" t="str">
            <v>COEFICIENTE DE REPRESENTATIVIDADE</v>
          </cell>
          <cell r="Q5928" t="str">
            <v>102,33</v>
          </cell>
          <cell r="R5928" t="str">
            <v>CAIXA REFERENCIAL</v>
          </cell>
        </row>
        <row r="5929">
          <cell r="A5929">
            <v>94996</v>
          </cell>
          <cell r="B5929">
            <v>94996</v>
          </cell>
          <cell r="F5929" t="str">
            <v>PISO0258</v>
          </cell>
          <cell r="G5929" t="str">
            <v>PISOS</v>
          </cell>
          <cell r="H5929" t="str">
            <v>PISO</v>
          </cell>
          <cell r="I5929" t="str">
            <v>PISO CONCRETO</v>
          </cell>
          <cell r="J5929" t="str">
            <v>0258</v>
          </cell>
          <cell r="K5929" t="str">
            <v/>
          </cell>
          <cell r="L5929" t="str">
            <v/>
          </cell>
          <cell r="M5929" t="str">
            <v>94996</v>
          </cell>
          <cell r="N5929" t="str">
            <v>EXECUÇÃO DE PASSEIO (CALÇADA) OU PISO DE CONCRETO COM CONCRETO MOLDADO IN LOCO, FEITO EM OBRA, ACABAMENTO CONVENCIONAL, ESPESSURA 10 CM, ARMADO. AF_07/2016</v>
          </cell>
          <cell r="O5929" t="str">
            <v>M2</v>
          </cell>
          <cell r="P5929" t="str">
            <v>COEFICIENTE DE REPRESENTATIVIDADE</v>
          </cell>
          <cell r="Q5929" t="str">
            <v>126,87</v>
          </cell>
          <cell r="R5929" t="str">
            <v>CAIXA REFERENCIAL</v>
          </cell>
        </row>
        <row r="5930">
          <cell r="A5930">
            <v>94997</v>
          </cell>
          <cell r="B5930">
            <v>94997</v>
          </cell>
          <cell r="F5930" t="str">
            <v>PISO0258</v>
          </cell>
          <cell r="G5930" t="str">
            <v>PISOS</v>
          </cell>
          <cell r="H5930" t="str">
            <v>PISO</v>
          </cell>
          <cell r="I5930" t="str">
            <v>PISO CONCRETO</v>
          </cell>
          <cell r="J5930" t="str">
            <v>0258</v>
          </cell>
          <cell r="K5930" t="str">
            <v/>
          </cell>
          <cell r="L5930" t="str">
            <v/>
          </cell>
          <cell r="M5930" t="str">
            <v>94997</v>
          </cell>
          <cell r="N5930" t="str">
            <v>EXECUÇÃO DE PASSEIO (CALÇADA) OU PISO DE CONCRETO COM CONCRETO MOLDADO IN LOCO, USINADO, ACABAMENTO CONVENCIONAL, ESPESSURA 10 CM, ARMADO. AF_07/2016</v>
          </cell>
          <cell r="O5930" t="str">
            <v>M2</v>
          </cell>
          <cell r="P5930" t="str">
            <v>COEFICIENTE DE REPRESENTATIVIDADE</v>
          </cell>
          <cell r="Q5930" t="str">
            <v>113,38</v>
          </cell>
          <cell r="R5930" t="str">
            <v>CAIXA REFERENCIAL</v>
          </cell>
        </row>
        <row r="5931">
          <cell r="A5931">
            <v>94998</v>
          </cell>
          <cell r="B5931">
            <v>94998</v>
          </cell>
          <cell r="F5931" t="str">
            <v>PISO0258</v>
          </cell>
          <cell r="G5931" t="str">
            <v>PISOS</v>
          </cell>
          <cell r="H5931" t="str">
            <v>PISO</v>
          </cell>
          <cell r="I5931" t="str">
            <v>PISO CONCRETO</v>
          </cell>
          <cell r="J5931" t="str">
            <v>0258</v>
          </cell>
          <cell r="K5931" t="str">
            <v/>
          </cell>
          <cell r="L5931" t="str">
            <v/>
          </cell>
          <cell r="M5931" t="str">
            <v>94998</v>
          </cell>
          <cell r="N5931" t="str">
            <v>EXECUÇÃO DE PASSEIO (CALÇADA) OU PISO DE CONCRETO COM CONCRETO MOLDADO IN LOCO, FEITO EM OBRA, ACABAMENTO CONVENCIONAL, ESPESSURA 12 CM, ARMADO. AF_07/2016</v>
          </cell>
          <cell r="O5931" t="str">
            <v>M2</v>
          </cell>
          <cell r="P5931" t="str">
            <v>COEFICIENTE DE REPRESENTATIVIDADE</v>
          </cell>
          <cell r="Q5931" t="str">
            <v>142,03</v>
          </cell>
          <cell r="R5931" t="str">
            <v>CAIXA REFERENCIAL</v>
          </cell>
        </row>
        <row r="5932">
          <cell r="A5932">
            <v>94999</v>
          </cell>
          <cell r="B5932">
            <v>94999</v>
          </cell>
          <cell r="F5932" t="str">
            <v>PISO0258</v>
          </cell>
          <cell r="G5932" t="str">
            <v>PISOS</v>
          </cell>
          <cell r="H5932" t="str">
            <v>PISO</v>
          </cell>
          <cell r="I5932" t="str">
            <v>PISO CONCRETO</v>
          </cell>
          <cell r="J5932" t="str">
            <v>0258</v>
          </cell>
          <cell r="K5932" t="str">
            <v/>
          </cell>
          <cell r="L5932" t="str">
            <v/>
          </cell>
          <cell r="M5932" t="str">
            <v>94999</v>
          </cell>
          <cell r="N5932" t="str">
            <v>EXECUÇÃO DE PASSEIO (CALÇADA) OU PISO DE CONCRETO COM CONCRETO MOLDADO IN LOCO, USINADO, ACABAMENTO CONVENCIONAL, ESPESSURA 12 CM, ARMADO. AF_07/2016</v>
          </cell>
          <cell r="O5932" t="str">
            <v>M2</v>
          </cell>
          <cell r="P5932" t="str">
            <v>COEFICIENTE DE REPRESENTATIVIDADE</v>
          </cell>
          <cell r="Q5932" t="str">
            <v>125,85</v>
          </cell>
          <cell r="R5932" t="str">
            <v>CAIXA REFERENCIAL</v>
          </cell>
        </row>
        <row r="5933">
          <cell r="A5933">
            <v>101747</v>
          </cell>
          <cell r="B5933">
            <v>101747</v>
          </cell>
          <cell r="F5933" t="str">
            <v>PISO0258</v>
          </cell>
          <cell r="G5933" t="str">
            <v>PISOS</v>
          </cell>
          <cell r="H5933" t="str">
            <v>PISO</v>
          </cell>
          <cell r="I5933" t="str">
            <v>PISO CONCRETO</v>
          </cell>
          <cell r="J5933" t="str">
            <v>0258</v>
          </cell>
          <cell r="K5933" t="str">
            <v/>
          </cell>
          <cell r="L5933" t="str">
            <v/>
          </cell>
          <cell r="M5933" t="str">
            <v>101747</v>
          </cell>
          <cell r="N5933" t="str">
            <v>PISO EM CONCRETO 20 MPA PREPARO MECÂNICO, ESPESSURA 7CM. AF_09/2020</v>
          </cell>
          <cell r="O5933" t="str">
            <v>M2</v>
          </cell>
          <cell r="P5933" t="str">
            <v>ATRIBUÍDO SÃO PAULO</v>
          </cell>
          <cell r="Q5933" t="str">
            <v>60,61</v>
          </cell>
          <cell r="R5933" t="str">
            <v>CAIXA REFERENCIAL</v>
          </cell>
        </row>
        <row r="5934">
          <cell r="A5934">
            <v>101743</v>
          </cell>
          <cell r="B5934">
            <v>101743</v>
          </cell>
          <cell r="F5934" t="str">
            <v>PISO0260</v>
          </cell>
          <cell r="G5934" t="str">
            <v>PISOS</v>
          </cell>
          <cell r="H5934" t="str">
            <v>PISO</v>
          </cell>
          <cell r="I5934" t="str">
            <v>CARPETE</v>
          </cell>
          <cell r="J5934" t="str">
            <v>0260</v>
          </cell>
          <cell r="K5934" t="str">
            <v/>
          </cell>
          <cell r="L5934" t="str">
            <v/>
          </cell>
          <cell r="M5934" t="str">
            <v>101743</v>
          </cell>
          <cell r="N5934" t="str">
            <v>PISO TÊXTIL (CARPETE) EM PLACA. AF_09/2020</v>
          </cell>
          <cell r="O5934" t="str">
            <v>M2</v>
          </cell>
          <cell r="P5934" t="str">
            <v>COEFICIENTE DE REPRESENTATIVIDADE</v>
          </cell>
          <cell r="Q5934" t="str">
            <v>165,47</v>
          </cell>
          <cell r="R5934" t="str">
            <v>CAIXA REFERENCIAL</v>
          </cell>
        </row>
        <row r="5935">
          <cell r="A5935">
            <v>101744</v>
          </cell>
          <cell r="B5935">
            <v>101744</v>
          </cell>
          <cell r="F5935" t="str">
            <v>PISO0260</v>
          </cell>
          <cell r="G5935" t="str">
            <v>PISOS</v>
          </cell>
          <cell r="H5935" t="str">
            <v>PISO</v>
          </cell>
          <cell r="I5935" t="str">
            <v>CARPETE</v>
          </cell>
          <cell r="J5935" t="str">
            <v>0260</v>
          </cell>
          <cell r="K5935" t="str">
            <v/>
          </cell>
          <cell r="L5935" t="str">
            <v/>
          </cell>
          <cell r="M5935" t="str">
            <v>101744</v>
          </cell>
          <cell r="N5935" t="str">
            <v>PISO TÊXTIL (CARPETE) EM MANTA (ROLO) E = 6 A 7 MM. AF_09/2020</v>
          </cell>
          <cell r="O5935" t="str">
            <v>M2</v>
          </cell>
          <cell r="P5935" t="str">
            <v>COLETADO</v>
          </cell>
          <cell r="Q5935" t="str">
            <v>131,90</v>
          </cell>
          <cell r="R5935" t="str">
            <v>CAIXA REFERENCIAL</v>
          </cell>
        </row>
        <row r="5936">
          <cell r="A5936">
            <v>101745</v>
          </cell>
          <cell r="B5936">
            <v>101745</v>
          </cell>
          <cell r="F5936" t="str">
            <v>PISO0260</v>
          </cell>
          <cell r="G5936" t="str">
            <v>PISOS</v>
          </cell>
          <cell r="H5936" t="str">
            <v>PISO</v>
          </cell>
          <cell r="I5936" t="str">
            <v>CARPETE</v>
          </cell>
          <cell r="J5936" t="str">
            <v>0260</v>
          </cell>
          <cell r="K5936" t="str">
            <v/>
          </cell>
          <cell r="L5936" t="str">
            <v/>
          </cell>
          <cell r="M5936" t="str">
            <v>101745</v>
          </cell>
          <cell r="N5936" t="str">
            <v>PISO TÊXTIL (CARPETE) EM MANTA (ROLO) E = 9 A 10 MM. AF_09/2020</v>
          </cell>
          <cell r="O5936" t="str">
            <v>M2</v>
          </cell>
          <cell r="P5936" t="str">
            <v>COEFICIENTE DE REPRESENTATIVIDADE</v>
          </cell>
          <cell r="Q5936" t="str">
            <v>162,04</v>
          </cell>
          <cell r="R5936" t="str">
            <v>CAIXA REFERENCIAL</v>
          </cell>
        </row>
        <row r="5937">
          <cell r="A5937">
            <v>87620</v>
          </cell>
          <cell r="B5937">
            <v>87620</v>
          </cell>
          <cell r="F5937" t="str">
            <v>PISO0264</v>
          </cell>
          <cell r="G5937" t="str">
            <v>PISOS</v>
          </cell>
          <cell r="H5937" t="str">
            <v>PISO</v>
          </cell>
          <cell r="I5937" t="str">
            <v>REGULARIZACAO DE CONTRA-PISOS E OUTRAS SUPERFICIES</v>
          </cell>
          <cell r="J5937" t="str">
            <v>0264</v>
          </cell>
          <cell r="K5937" t="str">
            <v/>
          </cell>
          <cell r="L5937" t="str">
            <v/>
          </cell>
          <cell r="M5937" t="str">
            <v>87620</v>
          </cell>
          <cell r="N5937" t="str">
            <v>CONTRAPISO EM ARGAMASSA TRAÇO 1:4 (CIMENTO E AREIA), PREPARO MECÂNICO COM BETONEIRA 400 L, APLICADO EM ÁREAS SECAS SOBRE LAJE, ADERIDO, ACABAMENTO NÃO REFORÇADO, ESPESSURA 2CM. AF_07/2021</v>
          </cell>
          <cell r="O5937" t="str">
            <v>M2</v>
          </cell>
          <cell r="P5937" t="str">
            <v>COEFICIENTE DE REPRESENTATIVIDADE</v>
          </cell>
          <cell r="Q5937" t="str">
            <v>25,84</v>
          </cell>
          <cell r="R5937" t="str">
            <v>CAIXA REFERENCIAL</v>
          </cell>
        </row>
        <row r="5938">
          <cell r="A5938">
            <v>87622</v>
          </cell>
          <cell r="B5938">
            <v>87622</v>
          </cell>
          <cell r="F5938" t="str">
            <v>PISO0264</v>
          </cell>
          <cell r="G5938" t="str">
            <v>PISOS</v>
          </cell>
          <cell r="H5938" t="str">
            <v>PISO</v>
          </cell>
          <cell r="I5938" t="str">
            <v>REGULARIZACAO DE CONTRA-PISOS E OUTRAS SUPERFICIES</v>
          </cell>
          <cell r="J5938" t="str">
            <v>0264</v>
          </cell>
          <cell r="K5938" t="str">
            <v/>
          </cell>
          <cell r="L5938" t="str">
            <v/>
          </cell>
          <cell r="M5938" t="str">
            <v>87622</v>
          </cell>
          <cell r="N5938" t="str">
            <v>CONTRAPISO EM ARGAMASSA TRAÇO 1:4 (CIMENTO E AREIA), PREPARO MANUAL, APLICADO EM ÁREAS SECAS SOBRE LAJE, ADERIDO, ACABAMENTO NÃO REFORÇADO, ESPESSURA 2CM. AF_07/2021</v>
          </cell>
          <cell r="O5938" t="str">
            <v>M2</v>
          </cell>
          <cell r="P5938" t="str">
            <v>COEFICIENTE DE REPRESENTATIVIDADE</v>
          </cell>
          <cell r="Q5938" t="str">
            <v>29,88</v>
          </cell>
          <cell r="R5938" t="str">
            <v>CAIXA REFERENCIAL</v>
          </cell>
        </row>
        <row r="5939">
          <cell r="A5939">
            <v>87623</v>
          </cell>
          <cell r="B5939">
            <v>87623</v>
          </cell>
          <cell r="F5939" t="str">
            <v>PISO0264</v>
          </cell>
          <cell r="G5939" t="str">
            <v>PISOS</v>
          </cell>
          <cell r="H5939" t="str">
            <v>PISO</v>
          </cell>
          <cell r="I5939" t="str">
            <v>REGULARIZACAO DE CONTRA-PISOS E OUTRAS SUPERFICIES</v>
          </cell>
          <cell r="J5939" t="str">
            <v>0264</v>
          </cell>
          <cell r="K5939" t="str">
            <v/>
          </cell>
          <cell r="L5939" t="str">
            <v/>
          </cell>
          <cell r="M5939" t="str">
            <v>87623</v>
          </cell>
          <cell r="N5939" t="str">
            <v>CONTRAPISO EM ARGAMASSA PRONTA, PREPARO MECÂNICO COM MISTURADOR 300 KG, APLICADO EM ÁREAS SECAS SOBRE LAJE, ADERIDO, ACABAMENTO NÃO REFORÇADO, ESPESSURA 2CM. AF_07/2021</v>
          </cell>
          <cell r="O5939" t="str">
            <v>M2</v>
          </cell>
          <cell r="P5939" t="str">
            <v>COEFICIENTE DE REPRESENTATIVIDADE</v>
          </cell>
          <cell r="Q5939" t="str">
            <v>61,66</v>
          </cell>
          <cell r="R5939" t="str">
            <v>CAIXA REFERENCIAL</v>
          </cell>
        </row>
        <row r="5940">
          <cell r="A5940">
            <v>87624</v>
          </cell>
          <cell r="B5940">
            <v>87624</v>
          </cell>
          <cell r="F5940" t="str">
            <v>PISO0264</v>
          </cell>
          <cell r="G5940" t="str">
            <v>PISOS</v>
          </cell>
          <cell r="H5940" t="str">
            <v>PISO</v>
          </cell>
          <cell r="I5940" t="str">
            <v>REGULARIZACAO DE CONTRA-PISOS E OUTRAS SUPERFICIES</v>
          </cell>
          <cell r="J5940" t="str">
            <v>0264</v>
          </cell>
          <cell r="K5940" t="str">
            <v/>
          </cell>
          <cell r="L5940" t="str">
            <v/>
          </cell>
          <cell r="M5940" t="str">
            <v>87624</v>
          </cell>
          <cell r="N5940" t="str">
            <v>CONTRAPISO EM ARGAMASSA PRONTA, PREPARO MECÂNICO COM MISTURADOR 300 KG, APLICADO EM ÁREAS SECAS SOBRE LAJE, ADERIDO, ACABAMENTO NÃO REFORÇADO, ESPESSURA 2CM. AF_07/2021</v>
          </cell>
          <cell r="O5940" t="str">
            <v>M2</v>
          </cell>
          <cell r="P5940" t="str">
            <v>COEFICIENTE DE REPRESENTATIVIDADE</v>
          </cell>
          <cell r="Q5940" t="str">
            <v>68,66</v>
          </cell>
          <cell r="R5940" t="str">
            <v>CAIXA REFERENCIAL</v>
          </cell>
        </row>
        <row r="5941">
          <cell r="A5941">
            <v>87630</v>
          </cell>
          <cell r="B5941">
            <v>87630</v>
          </cell>
          <cell r="F5941" t="str">
            <v>PISO0264</v>
          </cell>
          <cell r="G5941" t="str">
            <v>PISOS</v>
          </cell>
          <cell r="H5941" t="str">
            <v>PISO</v>
          </cell>
          <cell r="I5941" t="str">
            <v>REGULARIZACAO DE CONTRA-PISOS E OUTRAS SUPERFICIES</v>
          </cell>
          <cell r="J5941" t="str">
            <v>0264</v>
          </cell>
          <cell r="K5941" t="str">
            <v/>
          </cell>
          <cell r="L5941" t="str">
            <v/>
          </cell>
          <cell r="M5941" t="str">
            <v>87630</v>
          </cell>
          <cell r="N5941" t="str">
            <v>CONTRAPISO EM ARGAMASSA TRAÇO 1:4 (CIMENTO E AREIA), PREPARO MECÂNICO COM BETONEIRA 400 L, APLICADO EM ÁREAS SECAS SOBRE LAJE, ADERIDO, ACABAMENTO NÃO REFORÇADO, ESPESSURA 3CM. AF_07/2021</v>
          </cell>
          <cell r="O5941" t="str">
            <v>M2</v>
          </cell>
          <cell r="P5941" t="str">
            <v>COEFICIENTE DE REPRESENTATIVIDADE</v>
          </cell>
          <cell r="Q5941" t="str">
            <v>32,67</v>
          </cell>
          <cell r="R5941" t="str">
            <v>CAIXA REFERENCIAL</v>
          </cell>
        </row>
        <row r="5942">
          <cell r="A5942">
            <v>87632</v>
          </cell>
          <cell r="B5942">
            <v>87632</v>
          </cell>
          <cell r="F5942" t="str">
            <v>PISO0264</v>
          </cell>
          <cell r="G5942" t="str">
            <v>PISOS</v>
          </cell>
          <cell r="H5942" t="str">
            <v>PISO</v>
          </cell>
          <cell r="I5942" t="str">
            <v>REGULARIZACAO DE CONTRA-PISOS E OUTRAS SUPERFICIES</v>
          </cell>
          <cell r="J5942" t="str">
            <v>0264</v>
          </cell>
          <cell r="K5942" t="str">
            <v/>
          </cell>
          <cell r="L5942" t="str">
            <v/>
          </cell>
          <cell r="M5942" t="str">
            <v>87632</v>
          </cell>
          <cell r="N5942" t="str">
            <v>CONTRAPISO EM ARGAMASSA TRAÇO 1:4 (CIMENTO E AREIA), PREPARO MANUAL, APLICADO EM ÁREAS SECAS SOBRE LAJE, ADERIDO, ACABAMENTO NÃO REFORÇADO, ESPESSURA 3CM. AF_07/2021</v>
          </cell>
          <cell r="O5942" t="str">
            <v>M2</v>
          </cell>
          <cell r="P5942" t="str">
            <v>COEFICIENTE DE REPRESENTATIVIDADE</v>
          </cell>
          <cell r="Q5942" t="str">
            <v>38,29</v>
          </cell>
          <cell r="R5942" t="str">
            <v>CAIXA REFERENCIAL</v>
          </cell>
        </row>
        <row r="5943">
          <cell r="A5943">
            <v>87633</v>
          </cell>
          <cell r="B5943">
            <v>87633</v>
          </cell>
          <cell r="F5943" t="str">
            <v>PISO0264</v>
          </cell>
          <cell r="G5943" t="str">
            <v>PISOS</v>
          </cell>
          <cell r="H5943" t="str">
            <v>PISO</v>
          </cell>
          <cell r="I5943" t="str">
            <v>REGULARIZACAO DE CONTRA-PISOS E OUTRAS SUPERFICIES</v>
          </cell>
          <cell r="J5943" t="str">
            <v>0264</v>
          </cell>
          <cell r="K5943" t="str">
            <v/>
          </cell>
          <cell r="L5943" t="str">
            <v/>
          </cell>
          <cell r="M5943" t="str">
            <v>87633</v>
          </cell>
          <cell r="N5943" t="str">
            <v>CONTRAPISO EM ARGAMASSA PRONTA, PREPARO MECÂNICO COM MISTURADOR 300 KG, APLICADO EM ÁREAS SECAS SOBRE LAJE, ADERIDO, ACABAMENTO NÃO REFORÇADO, ESPESSURA 3CM. AF_07/2021</v>
          </cell>
          <cell r="O5943" t="str">
            <v>M2</v>
          </cell>
          <cell r="P5943" t="str">
            <v>COEFICIENTE DE REPRESENTATIVIDADE</v>
          </cell>
          <cell r="Q5943" t="str">
            <v>82,47</v>
          </cell>
          <cell r="R5943" t="str">
            <v>CAIXA REFERENCIAL</v>
          </cell>
        </row>
        <row r="5944">
          <cell r="A5944">
            <v>87634</v>
          </cell>
          <cell r="B5944">
            <v>87634</v>
          </cell>
          <cell r="F5944" t="str">
            <v>PISO0264</v>
          </cell>
          <cell r="G5944" t="str">
            <v>PISOS</v>
          </cell>
          <cell r="H5944" t="str">
            <v>PISO</v>
          </cell>
          <cell r="I5944" t="str">
            <v>REGULARIZACAO DE CONTRA-PISOS E OUTRAS SUPERFICIES</v>
          </cell>
          <cell r="J5944" t="str">
            <v>0264</v>
          </cell>
          <cell r="K5944" t="str">
            <v/>
          </cell>
          <cell r="L5944" t="str">
            <v/>
          </cell>
          <cell r="M5944" t="str">
            <v>87634</v>
          </cell>
          <cell r="N5944" t="str">
            <v>CONTRAPISO EM ARGAMASSA PRONTA, PREPARO MANUAL, APLICADO EM ÁREAS SECAS SOBRE LAJE, ADERIDO, ACABAMENTO NÃO REFORÇADO, ESPESSURA 3CM. AF_07/2021</v>
          </cell>
          <cell r="O5944" t="str">
            <v>M2</v>
          </cell>
          <cell r="P5944" t="str">
            <v>COEFICIENTE DE REPRESENTATIVIDADE</v>
          </cell>
          <cell r="Q5944" t="str">
            <v>92,19</v>
          </cell>
          <cell r="R5944" t="str">
            <v>CAIXA REFERENCIAL</v>
          </cell>
        </row>
        <row r="5945">
          <cell r="A5945">
            <v>87640</v>
          </cell>
          <cell r="B5945">
            <v>87640</v>
          </cell>
          <cell r="F5945" t="str">
            <v>PISO0264</v>
          </cell>
          <cell r="G5945" t="str">
            <v>PISOS</v>
          </cell>
          <cell r="H5945" t="str">
            <v>PISO</v>
          </cell>
          <cell r="I5945" t="str">
            <v>REGULARIZACAO DE CONTRA-PISOS E OUTRAS SUPERFICIES</v>
          </cell>
          <cell r="J5945" t="str">
            <v>0264</v>
          </cell>
          <cell r="K5945" t="str">
            <v/>
          </cell>
          <cell r="L5945" t="str">
            <v/>
          </cell>
          <cell r="M5945" t="str">
            <v>87640</v>
          </cell>
          <cell r="N5945" t="str">
            <v>CONTRAPISO EM ARGAMASSA TRAÇO 1:4 (CIMENTO E AREIA), PREPARO MECÂNICO COM BETONEIRA 400 L, APLICADO EM ÁREAS SECAS SOBRE LAJE, ADERIDO, ACABAMENTO NÃO REFORÇADO, ESPESSURA 4CM. AF_07/2021</v>
          </cell>
          <cell r="O5945" t="str">
            <v>M2</v>
          </cell>
          <cell r="P5945" t="str">
            <v>COEFICIENTE DE REPRESENTATIVIDADE</v>
          </cell>
          <cell r="Q5945" t="str">
            <v>38,26</v>
          </cell>
          <cell r="R5945" t="str">
            <v>CAIXA REFERENCIAL</v>
          </cell>
        </row>
        <row r="5946">
          <cell r="A5946">
            <v>87642</v>
          </cell>
          <cell r="B5946">
            <v>87642</v>
          </cell>
          <cell r="F5946" t="str">
            <v>PISO0264</v>
          </cell>
          <cell r="G5946" t="str">
            <v>PISOS</v>
          </cell>
          <cell r="H5946" t="str">
            <v>PISO</v>
          </cell>
          <cell r="I5946" t="str">
            <v>REGULARIZACAO DE CONTRA-PISOS E OUTRAS SUPERFICIES</v>
          </cell>
          <cell r="J5946" t="str">
            <v>0264</v>
          </cell>
          <cell r="K5946" t="str">
            <v/>
          </cell>
          <cell r="L5946" t="str">
            <v/>
          </cell>
          <cell r="M5946" t="str">
            <v>87642</v>
          </cell>
          <cell r="N5946" t="str">
            <v>CONTRAPISO EM ARGAMASSA TRAÇO 1:4 (CIMENTO E AREIA), PREPARO MANUAL, APLICADO EM ÁREAS SECAS SOBRE LAJE, ADERIDO, ACABAMENTO NÃO REFORÇADO, ESPESSURA 4CM. AF_07/2021</v>
          </cell>
          <cell r="O5946" t="str">
            <v>M2</v>
          </cell>
          <cell r="P5946" t="str">
            <v>COEFICIENTE DE REPRESENTATIVIDADE</v>
          </cell>
          <cell r="Q5946" t="str">
            <v>45,17</v>
          </cell>
          <cell r="R5946" t="str">
            <v>CAIXA REFERENCIAL</v>
          </cell>
        </row>
        <row r="5947">
          <cell r="A5947">
            <v>87643</v>
          </cell>
          <cell r="B5947">
            <v>87643</v>
          </cell>
          <cell r="F5947" t="str">
            <v>PISO0264</v>
          </cell>
          <cell r="G5947" t="str">
            <v>PISOS</v>
          </cell>
          <cell r="H5947" t="str">
            <v>PISO</v>
          </cell>
          <cell r="I5947" t="str">
            <v>REGULARIZACAO DE CONTRA-PISOS E OUTRAS SUPERFICIES</v>
          </cell>
          <cell r="J5947" t="str">
            <v>0264</v>
          </cell>
          <cell r="K5947" t="str">
            <v/>
          </cell>
          <cell r="L5947" t="str">
            <v/>
          </cell>
          <cell r="M5947" t="str">
            <v>87643</v>
          </cell>
          <cell r="N5947" t="str">
            <v>CONTRAPISO EM ARGAMASSA PRONTA, PREPARO MECÂNICO COM MISTURADOR 300 KG, APLICADO EM ÁREAS SECAS SOBRE LAJE, ADERIDO, ACABAMENTO NÃO REFORÇADO, ESPESSURA 4CM. AF_07/2021</v>
          </cell>
          <cell r="O5947" t="str">
            <v>M2</v>
          </cell>
          <cell r="P5947" t="str">
            <v>COEFICIENTE DE REPRESENTATIVIDADE</v>
          </cell>
          <cell r="Q5947" t="str">
            <v>99,51</v>
          </cell>
          <cell r="R5947" t="str">
            <v>CAIXA REFERENCIAL</v>
          </cell>
        </row>
        <row r="5948">
          <cell r="A5948">
            <v>87644</v>
          </cell>
          <cell r="B5948">
            <v>87644</v>
          </cell>
          <cell r="F5948" t="str">
            <v>PISO0264</v>
          </cell>
          <cell r="G5948" t="str">
            <v>PISOS</v>
          </cell>
          <cell r="H5948" t="str">
            <v>PISO</v>
          </cell>
          <cell r="I5948" t="str">
            <v>REGULARIZACAO DE CONTRA-PISOS E OUTRAS SUPERFICIES</v>
          </cell>
          <cell r="J5948" t="str">
            <v>0264</v>
          </cell>
          <cell r="K5948" t="str">
            <v/>
          </cell>
          <cell r="L5948" t="str">
            <v/>
          </cell>
          <cell r="M5948" t="str">
            <v>87644</v>
          </cell>
          <cell r="N5948" t="str">
            <v>CONTRAPISO EM ARGAMASSA PRONTA, PREPARO MANUAL, APLICADO EM ÁREAS SECAS SOBRE LAJE, ADERIDO, ACABAMENTO NÃO REFORÇADO, ESPESSURA 4CM. AF_07/2021</v>
          </cell>
          <cell r="O5948" t="str">
            <v>M2</v>
          </cell>
          <cell r="P5948" t="str">
            <v>COEFICIENTE DE REPRESENTATIVIDADE</v>
          </cell>
          <cell r="Q5948" t="str">
            <v>111,47</v>
          </cell>
          <cell r="R5948" t="str">
            <v>CAIXA REFERENCIAL</v>
          </cell>
        </row>
        <row r="5949">
          <cell r="A5949">
            <v>87680</v>
          </cell>
          <cell r="B5949">
            <v>87680</v>
          </cell>
          <cell r="F5949" t="str">
            <v>PISO0264</v>
          </cell>
          <cell r="G5949" t="str">
            <v>PISOS</v>
          </cell>
          <cell r="H5949" t="str">
            <v>PISO</v>
          </cell>
          <cell r="I5949" t="str">
            <v>REGULARIZACAO DE CONTRA-PISOS E OUTRAS SUPERFICIES</v>
          </cell>
          <cell r="J5949" t="str">
            <v>0264</v>
          </cell>
          <cell r="K5949" t="str">
            <v/>
          </cell>
          <cell r="L5949" t="str">
            <v/>
          </cell>
          <cell r="M5949" t="str">
            <v>87680</v>
          </cell>
          <cell r="N5949" t="str">
            <v>CONTRAPISO EM ARGAMASSA TRAÇO 1:4 (CIMENTO E AREIA), PREPARO MECÂNICO COM BETONEIRA 400 L, APLICADO EM ÁREAS SECAS SOBRE LAJE, NÃO ADERIDO, ACABAMENTO NÃO REFORÇADO, ESPESSURA 4CM. AF_07/2021</v>
          </cell>
          <cell r="O5949" t="str">
            <v>M2</v>
          </cell>
          <cell r="P5949" t="str">
            <v>COEFICIENTE DE REPRESENTATIVIDADE</v>
          </cell>
          <cell r="Q5949" t="str">
            <v>34,24</v>
          </cell>
          <cell r="R5949" t="str">
            <v>CAIXA REFERENCIAL</v>
          </cell>
        </row>
        <row r="5950">
          <cell r="A5950">
            <v>87682</v>
          </cell>
          <cell r="B5950">
            <v>87682</v>
          </cell>
          <cell r="F5950" t="str">
            <v>PISO0264</v>
          </cell>
          <cell r="G5950" t="str">
            <v>PISOS</v>
          </cell>
          <cell r="H5950" t="str">
            <v>PISO</v>
          </cell>
          <cell r="I5950" t="str">
            <v>REGULARIZACAO DE CONTRA-PISOS E OUTRAS SUPERFICIES</v>
          </cell>
          <cell r="J5950" t="str">
            <v>0264</v>
          </cell>
          <cell r="K5950" t="str">
            <v/>
          </cell>
          <cell r="L5950" t="str">
            <v/>
          </cell>
          <cell r="M5950" t="str">
            <v>87682</v>
          </cell>
          <cell r="N5950" t="str">
            <v>CONTRAPISO EM ARGAMASSA TRAÇO 1:4 (CIMENTO E AREIA), PREPARO MANUAL, APLICADO EM ÁREAS SECAS SOBRE LAJE, NÃO ADERIDO, ACABAMENTO NÃO REFORÇADO, ESPESSURA 4CM. AF_07/2021</v>
          </cell>
          <cell r="O5950" t="str">
            <v>M2</v>
          </cell>
          <cell r="P5950" t="str">
            <v>COLETADO</v>
          </cell>
          <cell r="Q5950" t="str">
            <v>41,15</v>
          </cell>
          <cell r="R5950" t="str">
            <v>CAIXA REFERENCIAL</v>
          </cell>
        </row>
        <row r="5951">
          <cell r="A5951">
            <v>87683</v>
          </cell>
          <cell r="B5951">
            <v>87683</v>
          </cell>
          <cell r="F5951" t="str">
            <v>PISO0264</v>
          </cell>
          <cell r="G5951" t="str">
            <v>PISOS</v>
          </cell>
          <cell r="H5951" t="str">
            <v>PISO</v>
          </cell>
          <cell r="I5951" t="str">
            <v>REGULARIZACAO DE CONTRA-PISOS E OUTRAS SUPERFICIES</v>
          </cell>
          <cell r="J5951" t="str">
            <v>0264</v>
          </cell>
          <cell r="K5951" t="str">
            <v/>
          </cell>
          <cell r="L5951" t="str">
            <v/>
          </cell>
          <cell r="M5951" t="str">
            <v>87683</v>
          </cell>
          <cell r="N5951" t="str">
            <v>CONTRAPISO EM ARGAMASSA PRONTA, PREPARO MECÂNICO COM MISTURADOR 300 KG, APLICADO EM ÁREAS SECAS SOBRE LAJE, NÃO ADERIDO, ACABAMENTO NÃO REFORÇADO, ESPESSURA 4CM. AF_07/2021</v>
          </cell>
          <cell r="O5951" t="str">
            <v>M2</v>
          </cell>
          <cell r="P5951" t="str">
            <v>COEFICIENTE DE REPRESENTATIVIDADE</v>
          </cell>
          <cell r="Q5951" t="str">
            <v>95,49</v>
          </cell>
          <cell r="R5951" t="str">
            <v>CAIXA REFERENCIAL</v>
          </cell>
        </row>
        <row r="5952">
          <cell r="A5952">
            <v>87684</v>
          </cell>
          <cell r="B5952">
            <v>87684</v>
          </cell>
          <cell r="F5952" t="str">
            <v>PISO0264</v>
          </cell>
          <cell r="G5952" t="str">
            <v>PISOS</v>
          </cell>
          <cell r="H5952" t="str">
            <v>PISO</v>
          </cell>
          <cell r="I5952" t="str">
            <v>REGULARIZACAO DE CONTRA-PISOS E OUTRAS SUPERFICIES</v>
          </cell>
          <cell r="J5952" t="str">
            <v>0264</v>
          </cell>
          <cell r="K5952" t="str">
            <v/>
          </cell>
          <cell r="L5952" t="str">
            <v/>
          </cell>
          <cell r="M5952" t="str">
            <v>87684</v>
          </cell>
          <cell r="N5952" t="str">
            <v>CONTRAPISO EM ARGAMASSA PRONTA, PREPARO MANUAL, APLICADO EM ÁREAS SECAS SOBRE LAJE, NÃO ADERIDO, ACABAMENTO NÃO REFORÇADO, ESPESSURA 4CM. AF_07/2021</v>
          </cell>
          <cell r="O5952" t="str">
            <v>M2</v>
          </cell>
          <cell r="P5952" t="str">
            <v>COEFICIENTE DE REPRESENTATIVIDADE</v>
          </cell>
          <cell r="Q5952" t="str">
            <v>107,45</v>
          </cell>
          <cell r="R5952" t="str">
            <v>CAIXA REFERENCIAL</v>
          </cell>
        </row>
        <row r="5953">
          <cell r="A5953">
            <v>87690</v>
          </cell>
          <cell r="B5953">
            <v>87690</v>
          </cell>
          <cell r="F5953" t="str">
            <v>PISO0264</v>
          </cell>
          <cell r="G5953" t="str">
            <v>PISOS</v>
          </cell>
          <cell r="H5953" t="str">
            <v>PISO</v>
          </cell>
          <cell r="I5953" t="str">
            <v>REGULARIZACAO DE CONTRA-PISOS E OUTRAS SUPERFICIES</v>
          </cell>
          <cell r="J5953" t="str">
            <v>0264</v>
          </cell>
          <cell r="K5953" t="str">
            <v/>
          </cell>
          <cell r="L5953" t="str">
            <v/>
          </cell>
          <cell r="M5953" t="str">
            <v>87690</v>
          </cell>
          <cell r="N5953" t="str">
            <v>CONTRAPISO EM ARGAMASSA TRAÇO 1:4 (CIMENTO E AREIA), PREPARO MECÂNICO COM BETONEIRA 400 L, APLICADO EM ÁREAS SECAS SOBRE LAJE, NÃO ADERIDO, ACABAMENTO NÃO REFORÇADO, ESPESSURA 5CM. AF_07/2021</v>
          </cell>
          <cell r="O5953" t="str">
            <v>M2</v>
          </cell>
          <cell r="P5953" t="str">
            <v>COEFICIENTE DE REPRESENTATIVIDADE</v>
          </cell>
          <cell r="Q5953" t="str">
            <v>39,25</v>
          </cell>
          <cell r="R5953" t="str">
            <v>CAIXA REFERENCIAL</v>
          </cell>
        </row>
        <row r="5954">
          <cell r="A5954">
            <v>87692</v>
          </cell>
          <cell r="B5954">
            <v>87692</v>
          </cell>
          <cell r="F5954" t="str">
            <v>PISO0264</v>
          </cell>
          <cell r="G5954" t="str">
            <v>PISOS</v>
          </cell>
          <cell r="H5954" t="str">
            <v>PISO</v>
          </cell>
          <cell r="I5954" t="str">
            <v>REGULARIZACAO DE CONTRA-PISOS E OUTRAS SUPERFICIES</v>
          </cell>
          <cell r="J5954" t="str">
            <v>0264</v>
          </cell>
          <cell r="K5954" t="str">
            <v/>
          </cell>
          <cell r="L5954" t="str">
            <v/>
          </cell>
          <cell r="M5954" t="str">
            <v>87692</v>
          </cell>
          <cell r="N5954" t="str">
            <v>CONTRAPISO EM ARGAMASSA TRAÇO 1:4 (CIMENTO E AREIA), PREPARO MANUAL, APLICADO EM ÁREAS SECAS SOBRE LAJE, NÃO ADERIDO, ACABAMENTO NÃO REFORÇADO, ESPESSURA 5CM. AF_07/2021</v>
          </cell>
          <cell r="O5954" t="str">
            <v>M2</v>
          </cell>
          <cell r="P5954" t="str">
            <v>COLETADO</v>
          </cell>
          <cell r="Q5954" t="str">
            <v>47,16</v>
          </cell>
          <cell r="R5954" t="str">
            <v>CAIXA REFERENCIAL</v>
          </cell>
        </row>
        <row r="5955">
          <cell r="A5955">
            <v>87693</v>
          </cell>
          <cell r="B5955">
            <v>87693</v>
          </cell>
          <cell r="F5955" t="str">
            <v>PISO0264</v>
          </cell>
          <cell r="G5955" t="str">
            <v>PISOS</v>
          </cell>
          <cell r="H5955" t="str">
            <v>PISO</v>
          </cell>
          <cell r="I5955" t="str">
            <v>REGULARIZACAO DE CONTRA-PISOS E OUTRAS SUPERFICIES</v>
          </cell>
          <cell r="J5955" t="str">
            <v>0264</v>
          </cell>
          <cell r="K5955" t="str">
            <v/>
          </cell>
          <cell r="L5955" t="str">
            <v/>
          </cell>
          <cell r="M5955" t="str">
            <v>87693</v>
          </cell>
          <cell r="N5955" t="str">
            <v>CONTRAPISO EM ARGAMASSA PRONTA, PREPARO MECÂNICO COM MISTURADOR 300 KG, APLICADO EM ÁREAS SECAS SOBRE LAJE, NÃO ADERIDO, ESPESSURA 5CM. AF_07/2021</v>
          </cell>
          <cell r="O5955" t="str">
            <v>M2</v>
          </cell>
          <cell r="P5955" t="str">
            <v>COEFICIENTE DE REPRESENTATIVIDADE</v>
          </cell>
          <cell r="Q5955" t="str">
            <v>109,39</v>
          </cell>
          <cell r="R5955" t="str">
            <v>CAIXA REFERENCIAL</v>
          </cell>
        </row>
        <row r="5956">
          <cell r="A5956">
            <v>87694</v>
          </cell>
          <cell r="B5956">
            <v>87694</v>
          </cell>
          <cell r="F5956" t="str">
            <v>PISO0264</v>
          </cell>
          <cell r="G5956" t="str">
            <v>PISOS</v>
          </cell>
          <cell r="H5956" t="str">
            <v>PISO</v>
          </cell>
          <cell r="I5956" t="str">
            <v>REGULARIZACAO DE CONTRA-PISOS E OUTRAS SUPERFICIES</v>
          </cell>
          <cell r="J5956" t="str">
            <v>0264</v>
          </cell>
          <cell r="K5956" t="str">
            <v/>
          </cell>
          <cell r="L5956" t="str">
            <v/>
          </cell>
          <cell r="M5956" t="str">
            <v>87694</v>
          </cell>
          <cell r="N5956" t="str">
            <v>CONTRAPISO EM ARGAMASSA PRONTA, PREPARO MANUAL, APLICADO EM ÁREAS SECAS SOBRE LAJE, NÃO ADERIDO, ACABAMENTO NÃO REFORÇADO, ESPESSURA 5CM. AF_07/2021</v>
          </cell>
          <cell r="O5956" t="str">
            <v>M2</v>
          </cell>
          <cell r="P5956" t="str">
            <v>COEFICIENTE DE REPRESENTATIVIDADE</v>
          </cell>
          <cell r="Q5956" t="str">
            <v>123,08</v>
          </cell>
          <cell r="R5956" t="str">
            <v>CAIXA REFERENCIAL</v>
          </cell>
        </row>
        <row r="5957">
          <cell r="A5957">
            <v>87700</v>
          </cell>
          <cell r="B5957">
            <v>87700</v>
          </cell>
          <cell r="F5957" t="str">
            <v>PISO0264</v>
          </cell>
          <cell r="G5957" t="str">
            <v>PISOS</v>
          </cell>
          <cell r="H5957" t="str">
            <v>PISO</v>
          </cell>
          <cell r="I5957" t="str">
            <v>REGULARIZACAO DE CONTRA-PISOS E OUTRAS SUPERFICIES</v>
          </cell>
          <cell r="J5957" t="str">
            <v>0264</v>
          </cell>
          <cell r="K5957" t="str">
            <v/>
          </cell>
          <cell r="L5957" t="str">
            <v/>
          </cell>
          <cell r="M5957" t="str">
            <v>87700</v>
          </cell>
          <cell r="N5957" t="str">
            <v>CONTRAPISO EM ARGAMASSA TRAÇO 1:4 (CIMENTO E AREIA), PREPARO MECÂNICO COM BETONEIRA 400 L, APLICADO EM ÁREAS SECAS SOBRE LAJE, NÃO ADERIDO, ACABAMENTO NÃO REFORÇADO, ESPESSURA 6CM. AF_07/2021</v>
          </cell>
          <cell r="O5957" t="str">
            <v>M2</v>
          </cell>
          <cell r="P5957" t="str">
            <v>COEFICIENTE DE REPRESENTATIVIDADE</v>
          </cell>
          <cell r="Q5957" t="str">
            <v>42,29</v>
          </cell>
          <cell r="R5957" t="str">
            <v>CAIXA REFERENCIAL</v>
          </cell>
        </row>
        <row r="5958">
          <cell r="A5958">
            <v>87702</v>
          </cell>
          <cell r="B5958">
            <v>87702</v>
          </cell>
          <cell r="F5958" t="str">
            <v>PISO0264</v>
          </cell>
          <cell r="G5958" t="str">
            <v>PISOS</v>
          </cell>
          <cell r="H5958" t="str">
            <v>PISO</v>
          </cell>
          <cell r="I5958" t="str">
            <v>REGULARIZACAO DE CONTRA-PISOS E OUTRAS SUPERFICIES</v>
          </cell>
          <cell r="J5958" t="str">
            <v>0264</v>
          </cell>
          <cell r="K5958" t="str">
            <v/>
          </cell>
          <cell r="L5958" t="str">
            <v/>
          </cell>
          <cell r="M5958" t="str">
            <v>87702</v>
          </cell>
          <cell r="N5958" t="str">
            <v>CONTRAPISO EM ARGAMASSA TRAÇO 1:4 (CIMENTO E AREIA), PREPARO MANUAL, APLICADO EM ÁREAS SECAS SOBRE LAJE, NÃO ADERIDO, ACABAMENTO NÃO REFORÇADO, ESPESSURA 6CM. AF_07/2021</v>
          </cell>
          <cell r="O5958" t="str">
            <v>M2</v>
          </cell>
          <cell r="P5958" t="str">
            <v>COLETADO</v>
          </cell>
          <cell r="Q5958" t="str">
            <v>50,91</v>
          </cell>
          <cell r="R5958" t="str">
            <v>CAIXA REFERENCIAL</v>
          </cell>
        </row>
        <row r="5959">
          <cell r="A5959">
            <v>87703</v>
          </cell>
          <cell r="B5959">
            <v>87703</v>
          </cell>
          <cell r="F5959" t="str">
            <v>PISO0264</v>
          </cell>
          <cell r="G5959" t="str">
            <v>PISOS</v>
          </cell>
          <cell r="H5959" t="str">
            <v>PISO</v>
          </cell>
          <cell r="I5959" t="str">
            <v>REGULARIZACAO DE CONTRA-PISOS E OUTRAS SUPERFICIES</v>
          </cell>
          <cell r="J5959" t="str">
            <v>0264</v>
          </cell>
          <cell r="K5959" t="str">
            <v/>
          </cell>
          <cell r="L5959" t="str">
            <v/>
          </cell>
          <cell r="M5959" t="str">
            <v>87703</v>
          </cell>
          <cell r="N5959" t="str">
            <v>CONTRAPISO EM ARGAMASSA PRONTA, PREPARO MECÂNICO COM MISTURADOR 300 KG, APLICADO EM ÁREAS SECAS SOBRE LAJE, NÃO ADERIDO, ACABAMENTO NÃO REFORÇADO, ESPESSURA 6CM. AF_07/2021</v>
          </cell>
          <cell r="O5959" t="str">
            <v>M2</v>
          </cell>
          <cell r="P5959" t="str">
            <v>COEFICIENTE DE REPRESENTATIVIDADE</v>
          </cell>
          <cell r="Q5959" t="str">
            <v>118,68</v>
          </cell>
          <cell r="R5959" t="str">
            <v>CAIXA REFERENCIAL</v>
          </cell>
        </row>
        <row r="5960">
          <cell r="A5960">
            <v>87704</v>
          </cell>
          <cell r="B5960">
            <v>87704</v>
          </cell>
          <cell r="F5960" t="str">
            <v>PISO0264</v>
          </cell>
          <cell r="G5960" t="str">
            <v>PISOS</v>
          </cell>
          <cell r="H5960" t="str">
            <v>PISO</v>
          </cell>
          <cell r="I5960" t="str">
            <v>REGULARIZACAO DE CONTRA-PISOS E OUTRAS SUPERFICIES</v>
          </cell>
          <cell r="J5960" t="str">
            <v>0264</v>
          </cell>
          <cell r="K5960" t="str">
            <v/>
          </cell>
          <cell r="L5960" t="str">
            <v/>
          </cell>
          <cell r="M5960" t="str">
            <v>87704</v>
          </cell>
          <cell r="N5960" t="str">
            <v>CONTRAPISO EM ARGAMASSA PRONTA, PREPARO MANUAL, APLICADO EM ÁREAS SECAS SOBRE LAJE, NÃO ADERIDO, ACABAMENTO NÃO REFORÇADO, ESPESSURA 6CM. AF_07/2021</v>
          </cell>
          <cell r="O5960" t="str">
            <v>M2</v>
          </cell>
          <cell r="P5960" t="str">
            <v>COEFICIENTE DE REPRESENTATIVIDADE</v>
          </cell>
          <cell r="Q5960" t="str">
            <v>133,59</v>
          </cell>
          <cell r="R5960" t="str">
            <v>CAIXA REFERENCIAL</v>
          </cell>
        </row>
        <row r="5961">
          <cell r="A5961">
            <v>87735</v>
          </cell>
          <cell r="B5961">
            <v>87735</v>
          </cell>
          <cell r="F5961" t="str">
            <v>PISO0264</v>
          </cell>
          <cell r="G5961" t="str">
            <v>PISOS</v>
          </cell>
          <cell r="H5961" t="str">
            <v>PISO</v>
          </cell>
          <cell r="I5961" t="str">
            <v>REGULARIZACAO DE CONTRA-PISOS E OUTRAS SUPERFICIES</v>
          </cell>
          <cell r="J5961" t="str">
            <v>0264</v>
          </cell>
          <cell r="K5961" t="str">
            <v/>
          </cell>
          <cell r="L5961" t="str">
            <v/>
          </cell>
          <cell r="M5961" t="str">
            <v>87735</v>
          </cell>
          <cell r="N5961" t="str">
            <v>CONTRAPISO EM ARGAMASSA TRAÇO 1:4 (CIMENTO E AREIA), PREPARO MECÂNICO COM BETONEIRA 400 L, APLICADO EM ÁREAS MOLHADAS SOBRE LAJE, ADERIDO, ACABAMENTO NÃO REFORÇADO, ESPESSURA 2CM. AF_07/2021</v>
          </cell>
          <cell r="O5961" t="str">
            <v>M2</v>
          </cell>
          <cell r="P5961" t="str">
            <v>COEFICIENTE DE REPRESENTATIVIDADE</v>
          </cell>
          <cell r="Q5961" t="str">
            <v>38,23</v>
          </cell>
          <cell r="R5961" t="str">
            <v>CAIXA REFERENCIAL</v>
          </cell>
        </row>
        <row r="5962">
          <cell r="A5962">
            <v>87737</v>
          </cell>
          <cell r="B5962">
            <v>87737</v>
          </cell>
          <cell r="F5962" t="str">
            <v>PISO0264</v>
          </cell>
          <cell r="G5962" t="str">
            <v>PISOS</v>
          </cell>
          <cell r="H5962" t="str">
            <v>PISO</v>
          </cell>
          <cell r="I5962" t="str">
            <v>REGULARIZACAO DE CONTRA-PISOS E OUTRAS SUPERFICIES</v>
          </cell>
          <cell r="J5962" t="str">
            <v>0264</v>
          </cell>
          <cell r="K5962" t="str">
            <v/>
          </cell>
          <cell r="L5962" t="str">
            <v/>
          </cell>
          <cell r="M5962" t="str">
            <v>87737</v>
          </cell>
          <cell r="N5962" t="str">
            <v>CONTRAPISO EM ARGAMASSA TRAÇO 1:4 (CIMENTO E AREIA), PREPARO MANUAL, APLICADO EM ÁREAS MOLHADAS SOBRE LAJE, ADERIDO, ACABAMENTO NÃO REFORÇADO, ESPESSURA 2CM. AF_07/2021</v>
          </cell>
          <cell r="O5962" t="str">
            <v>M2</v>
          </cell>
          <cell r="P5962" t="str">
            <v>COEFICIENTE DE REPRESENTATIVIDADE</v>
          </cell>
          <cell r="Q5962" t="str">
            <v>42,27</v>
          </cell>
          <cell r="R5962" t="str">
            <v>CAIXA REFERENCIAL</v>
          </cell>
        </row>
        <row r="5963">
          <cell r="A5963">
            <v>87738</v>
          </cell>
          <cell r="B5963">
            <v>87738</v>
          </cell>
          <cell r="F5963" t="str">
            <v>PISO0264</v>
          </cell>
          <cell r="G5963" t="str">
            <v>PISOS</v>
          </cell>
          <cell r="H5963" t="str">
            <v>PISO</v>
          </cell>
          <cell r="I5963" t="str">
            <v>REGULARIZACAO DE CONTRA-PISOS E OUTRAS SUPERFICIES</v>
          </cell>
          <cell r="J5963" t="str">
            <v>0264</v>
          </cell>
          <cell r="K5963" t="str">
            <v/>
          </cell>
          <cell r="L5963" t="str">
            <v/>
          </cell>
          <cell r="M5963" t="str">
            <v>87738</v>
          </cell>
          <cell r="N5963" t="str">
            <v>CONTRAPISO EM ARGAMASSA PRONTA, PREPARO MECÂNICO COM MISTURADOR 300 KG, APLICADO EM ÁREAS MOLHADAS SOBRE LAJE, ADERIDO, ACABAMENTO NÃO REFORÇADO, ESPESSURA 2CM. AF_07/2021</v>
          </cell>
          <cell r="O5963" t="str">
            <v>M2</v>
          </cell>
          <cell r="P5963" t="str">
            <v>COEFICIENTE DE REPRESENTATIVIDADE</v>
          </cell>
          <cell r="Q5963" t="str">
            <v>74,05</v>
          </cell>
          <cell r="R5963" t="str">
            <v>CAIXA REFERENCIAL</v>
          </cell>
        </row>
        <row r="5964">
          <cell r="A5964">
            <v>87739</v>
          </cell>
          <cell r="B5964">
            <v>87739</v>
          </cell>
          <cell r="F5964" t="str">
            <v>PISO0264</v>
          </cell>
          <cell r="G5964" t="str">
            <v>PISOS</v>
          </cell>
          <cell r="H5964" t="str">
            <v>PISO</v>
          </cell>
          <cell r="I5964" t="str">
            <v>REGULARIZACAO DE CONTRA-PISOS E OUTRAS SUPERFICIES</v>
          </cell>
          <cell r="J5964" t="str">
            <v>0264</v>
          </cell>
          <cell r="K5964" t="str">
            <v/>
          </cell>
          <cell r="L5964" t="str">
            <v/>
          </cell>
          <cell r="M5964" t="str">
            <v>87739</v>
          </cell>
          <cell r="N5964" t="str">
            <v>CONTRAPISO EM ARGAMASSA PRONTA, PREPARO MANUAL, APLICADO EM ÁREAS MOLHADAS SOBRE LAJE, ADERIDO, ACABAMENTO NÃO REFORÇADO, ESPESSURA 2CM. AF_07/2021</v>
          </cell>
          <cell r="O5964" t="str">
            <v>M2</v>
          </cell>
          <cell r="P5964" t="str">
            <v>COEFICIENTE DE REPRESENTATIVIDADE</v>
          </cell>
          <cell r="Q5964" t="str">
            <v>81,05</v>
          </cell>
          <cell r="R5964" t="str">
            <v>CAIXA REFERENCIAL</v>
          </cell>
        </row>
        <row r="5965">
          <cell r="A5965">
            <v>87745</v>
          </cell>
          <cell r="B5965">
            <v>87745</v>
          </cell>
          <cell r="F5965" t="str">
            <v>PISO0264</v>
          </cell>
          <cell r="G5965" t="str">
            <v>PISOS</v>
          </cell>
          <cell r="H5965" t="str">
            <v>PISO</v>
          </cell>
          <cell r="I5965" t="str">
            <v>REGULARIZACAO DE CONTRA-PISOS E OUTRAS SUPERFICIES</v>
          </cell>
          <cell r="J5965" t="str">
            <v>0264</v>
          </cell>
          <cell r="K5965" t="str">
            <v/>
          </cell>
          <cell r="L5965" t="str">
            <v/>
          </cell>
          <cell r="M5965" t="str">
            <v>87745</v>
          </cell>
          <cell r="N5965" t="str">
            <v>CONTRAPISO EM ARGAMASSA TRAÇO 1:4 (CIMENTO E AREIA), PREPARO MECÂNICO COM BETONEIRA 400 L, APLICADO EM ÁREAS MOLHADAS SOBRE LAJE, ADERIDO, ACABAMENTO NÃO REFORÇADO, ESPESSURA 3CM. AF_07/2021</v>
          </cell>
          <cell r="O5965" t="str">
            <v>M2</v>
          </cell>
          <cell r="P5965" t="str">
            <v>COEFICIENTE DE REPRESENTATIVIDADE</v>
          </cell>
          <cell r="Q5965" t="str">
            <v>45,07</v>
          </cell>
          <cell r="R5965" t="str">
            <v>CAIXA REFERENCIAL</v>
          </cell>
        </row>
        <row r="5966">
          <cell r="A5966">
            <v>87747</v>
          </cell>
          <cell r="B5966">
            <v>87747</v>
          </cell>
          <cell r="F5966" t="str">
            <v>PISO0264</v>
          </cell>
          <cell r="G5966" t="str">
            <v>PISOS</v>
          </cell>
          <cell r="H5966" t="str">
            <v>PISO</v>
          </cell>
          <cell r="I5966" t="str">
            <v>REGULARIZACAO DE CONTRA-PISOS E OUTRAS SUPERFICIES</v>
          </cell>
          <cell r="J5966" t="str">
            <v>0264</v>
          </cell>
          <cell r="K5966" t="str">
            <v/>
          </cell>
          <cell r="L5966" t="str">
            <v/>
          </cell>
          <cell r="M5966" t="str">
            <v>87747</v>
          </cell>
          <cell r="N5966" t="str">
            <v>CONTRAPISO EM ARGAMASSA TRAÇO 1:4 (CIMENTO E AREIA), PREPARO MANUAL, APLICADO EM ÁREAS MOLHADAS SOBRE LAJE, ADERIDO, ACABAMENTO NÃO REFORÇADO, ESPESSURA 3CM. AF_07/2021</v>
          </cell>
          <cell r="O5966" t="str">
            <v>M2</v>
          </cell>
          <cell r="P5966" t="str">
            <v>COEFICIENTE DE REPRESENTATIVIDADE</v>
          </cell>
          <cell r="Q5966" t="str">
            <v>50,69</v>
          </cell>
          <cell r="R5966" t="str">
            <v>CAIXA REFERENCIAL</v>
          </cell>
        </row>
        <row r="5967">
          <cell r="A5967">
            <v>87748</v>
          </cell>
          <cell r="B5967">
            <v>87748</v>
          </cell>
          <cell r="F5967" t="str">
            <v>PISO0264</v>
          </cell>
          <cell r="G5967" t="str">
            <v>PISOS</v>
          </cell>
          <cell r="H5967" t="str">
            <v>PISO</v>
          </cell>
          <cell r="I5967" t="str">
            <v>REGULARIZACAO DE CONTRA-PISOS E OUTRAS SUPERFICIES</v>
          </cell>
          <cell r="J5967" t="str">
            <v>0264</v>
          </cell>
          <cell r="K5967" t="str">
            <v/>
          </cell>
          <cell r="L5967" t="str">
            <v/>
          </cell>
          <cell r="M5967" t="str">
            <v>87748</v>
          </cell>
          <cell r="N5967" t="str">
            <v>CONTRAPISO EM ARGAMASSA PRONTA, PREPARO MECÂNICO COM MISTURADOR 300 KG, APLICADO EM ÁREAS MOLHADAS SOBRE LAJE, ADERIDO, ACABAMENTO NÃO REFORÇADO, ESPESSURA 3CM. AF_07/2021</v>
          </cell>
          <cell r="O5967" t="str">
            <v>M2</v>
          </cell>
          <cell r="P5967" t="str">
            <v>COEFICIENTE DE REPRESENTATIVIDADE</v>
          </cell>
          <cell r="Q5967" t="str">
            <v>94,87</v>
          </cell>
          <cell r="R5967" t="str">
            <v>CAIXA REFERENCIAL</v>
          </cell>
        </row>
        <row r="5968">
          <cell r="A5968">
            <v>87749</v>
          </cell>
          <cell r="B5968">
            <v>87749</v>
          </cell>
          <cell r="F5968" t="str">
            <v>PISO0264</v>
          </cell>
          <cell r="G5968" t="str">
            <v>PISOS</v>
          </cell>
          <cell r="H5968" t="str">
            <v>PISO</v>
          </cell>
          <cell r="I5968" t="str">
            <v>REGULARIZACAO DE CONTRA-PISOS E OUTRAS SUPERFICIES</v>
          </cell>
          <cell r="J5968" t="str">
            <v>0264</v>
          </cell>
          <cell r="K5968" t="str">
            <v/>
          </cell>
          <cell r="L5968" t="str">
            <v/>
          </cell>
          <cell r="M5968" t="str">
            <v>87749</v>
          </cell>
          <cell r="N5968" t="str">
            <v>CONTRAPISO EM ARGAMASSA PRONTA, PREPARO MANUAL, APLICADO EM ÁREAS MOLHADAS SOBRE LAJE, ADERIDO, ACABAMENTO NÃO REFORÇADO, ESPESSURA 3CM. AF_07/2021</v>
          </cell>
          <cell r="O5968" t="str">
            <v>M2</v>
          </cell>
          <cell r="P5968" t="str">
            <v>COEFICIENTE DE REPRESENTATIVIDADE</v>
          </cell>
          <cell r="Q5968" t="str">
            <v>104,59</v>
          </cell>
          <cell r="R5968" t="str">
            <v>CAIXA REFERENCIAL</v>
          </cell>
        </row>
        <row r="5969">
          <cell r="A5969">
            <v>87755</v>
          </cell>
          <cell r="B5969">
            <v>87755</v>
          </cell>
          <cell r="F5969" t="str">
            <v>PISO0264</v>
          </cell>
          <cell r="G5969" t="str">
            <v>PISOS</v>
          </cell>
          <cell r="H5969" t="str">
            <v>PISO</v>
          </cell>
          <cell r="I5969" t="str">
            <v>REGULARIZACAO DE CONTRA-PISOS E OUTRAS SUPERFICIES</v>
          </cell>
          <cell r="J5969" t="str">
            <v>0264</v>
          </cell>
          <cell r="K5969" t="str">
            <v/>
          </cell>
          <cell r="L5969" t="str">
            <v/>
          </cell>
          <cell r="M5969" t="str">
            <v>87755</v>
          </cell>
          <cell r="N5969" t="str">
            <v>CONTRAPISO EM ARGAMASSA TRAÇO 1:4 (CIMENTO E AREIA), PREPARO MECÂNICO COM BETONEIRA 400 L, APLICADO EM ÁREAS MOLHADAS SOBRE IMPERMEABILIZAÇÃO, ACABAMENTO NÃO REFORÇADO, ESPESSURA 3CM. AF_07/2021</v>
          </cell>
          <cell r="O5969" t="str">
            <v>M2</v>
          </cell>
          <cell r="P5969" t="str">
            <v>COEFICIENTE DE REPRESENTATIVIDADE</v>
          </cell>
          <cell r="Q5969" t="str">
            <v>43,35</v>
          </cell>
          <cell r="R5969" t="str">
            <v>CAIXA REFERENCIAL</v>
          </cell>
        </row>
        <row r="5970">
          <cell r="A5970">
            <v>87757</v>
          </cell>
          <cell r="B5970">
            <v>87757</v>
          </cell>
          <cell r="F5970" t="str">
            <v>PISO0264</v>
          </cell>
          <cell r="G5970" t="str">
            <v>PISOS</v>
          </cell>
          <cell r="H5970" t="str">
            <v>PISO</v>
          </cell>
          <cell r="I5970" t="str">
            <v>REGULARIZACAO DE CONTRA-PISOS E OUTRAS SUPERFICIES</v>
          </cell>
          <cell r="J5970" t="str">
            <v>0264</v>
          </cell>
          <cell r="K5970" t="str">
            <v/>
          </cell>
          <cell r="L5970" t="str">
            <v/>
          </cell>
          <cell r="M5970" t="str">
            <v>87757</v>
          </cell>
          <cell r="N5970" t="str">
            <v>CONTRAPISO EM ARGAMASSA TRAÇO 1:4 (CIMENTO E AREIA), PREPARO MANUAL, APLICADO EM ÁREAS MOLHADAS SOBRE IMPERMEABILIZAÇÃO, ACABAMENTO NÃO REFORÇADO, ESPESSURA 3CM. AF_07/2021</v>
          </cell>
          <cell r="O5970" t="str">
            <v>M2</v>
          </cell>
          <cell r="P5970" t="str">
            <v>COLETADO</v>
          </cell>
          <cell r="Q5970" t="str">
            <v>48,97</v>
          </cell>
          <cell r="R5970" t="str">
            <v>CAIXA REFERENCIAL</v>
          </cell>
        </row>
        <row r="5971">
          <cell r="A5971">
            <v>87758</v>
          </cell>
          <cell r="B5971">
            <v>87758</v>
          </cell>
          <cell r="F5971" t="str">
            <v>PISO0264</v>
          </cell>
          <cell r="G5971" t="str">
            <v>PISOS</v>
          </cell>
          <cell r="H5971" t="str">
            <v>PISO</v>
          </cell>
          <cell r="I5971" t="str">
            <v>REGULARIZACAO DE CONTRA-PISOS E OUTRAS SUPERFICIES</v>
          </cell>
          <cell r="J5971" t="str">
            <v>0264</v>
          </cell>
          <cell r="K5971" t="str">
            <v/>
          </cell>
          <cell r="L5971" t="str">
            <v/>
          </cell>
          <cell r="M5971" t="str">
            <v>87758</v>
          </cell>
          <cell r="N5971" t="str">
            <v>CONTRAPISO EM ARGAMASSA PRONTA, PREPARO MECÂNICO COM MISTURADOR 300 KG, APLICADO EM ÁREAS MOLHADAS SOBRE IMPERMEABILIZAÇÃO, ACABAMENTO NÃO REFORÇADO, ESPESSURA 3CM. AF_07/2021</v>
          </cell>
          <cell r="O5971" t="str">
            <v>M2</v>
          </cell>
          <cell r="P5971" t="str">
            <v>COEFICIENTE DE REPRESENTATIVIDADE</v>
          </cell>
          <cell r="Q5971" t="str">
            <v>93,15</v>
          </cell>
          <cell r="R5971" t="str">
            <v>CAIXA REFERENCIAL</v>
          </cell>
        </row>
        <row r="5972">
          <cell r="A5972">
            <v>87759</v>
          </cell>
          <cell r="B5972">
            <v>87759</v>
          </cell>
          <cell r="F5972" t="str">
            <v>PISO0264</v>
          </cell>
          <cell r="G5972" t="str">
            <v>PISOS</v>
          </cell>
          <cell r="H5972" t="str">
            <v>PISO</v>
          </cell>
          <cell r="I5972" t="str">
            <v>REGULARIZACAO DE CONTRA-PISOS E OUTRAS SUPERFICIES</v>
          </cell>
          <cell r="J5972" t="str">
            <v>0264</v>
          </cell>
          <cell r="K5972" t="str">
            <v/>
          </cell>
          <cell r="L5972" t="str">
            <v/>
          </cell>
          <cell r="M5972" t="str">
            <v>87759</v>
          </cell>
          <cell r="N5972" t="str">
            <v>CONTRAPISO EM ARGAMASSA PRONTA, PREPARO MANUAL, APLICADO EM ÁREAS MOLHADAS SOBRE IMPERMEABILIZAÇÃO, ACABAMENTO NÃO REFORÇADO, ESPESSURA 3CM. AF_07/2021</v>
          </cell>
          <cell r="O5972" t="str">
            <v>M2</v>
          </cell>
          <cell r="P5972" t="str">
            <v>COEFICIENTE DE REPRESENTATIVIDADE</v>
          </cell>
          <cell r="Q5972" t="str">
            <v>102,87</v>
          </cell>
          <cell r="R5972" t="str">
            <v>CAIXA REFERENCIAL</v>
          </cell>
        </row>
        <row r="5973">
          <cell r="A5973">
            <v>87765</v>
          </cell>
          <cell r="B5973">
            <v>87765</v>
          </cell>
          <cell r="F5973" t="str">
            <v>PISO0264</v>
          </cell>
          <cell r="G5973" t="str">
            <v>PISOS</v>
          </cell>
          <cell r="H5973" t="str">
            <v>PISO</v>
          </cell>
          <cell r="I5973" t="str">
            <v>REGULARIZACAO DE CONTRA-PISOS E OUTRAS SUPERFICIES</v>
          </cell>
          <cell r="J5973" t="str">
            <v>0264</v>
          </cell>
          <cell r="K5973" t="str">
            <v/>
          </cell>
          <cell r="L5973" t="str">
            <v/>
          </cell>
          <cell r="M5973" t="str">
            <v>87765</v>
          </cell>
          <cell r="N5973" t="str">
            <v>CONTRAPISO EM ARGAMASSA TRAÇO 1:4 (CIMENTO E AREIA), PREPARO MECÂNICO COM BETONEIRA 400 L, APLICADO EM ÁREAS MOLHADAS SOBRE IMPERMEABILIZAÇÃO, ACABAMENTO NÃO REFORÇADO, ESPESSURA 4CM. AF_07/2021</v>
          </cell>
          <cell r="O5973" t="str">
            <v>M2</v>
          </cell>
          <cell r="P5973" t="str">
            <v>COEFICIENTE DE REPRESENTATIVIDADE</v>
          </cell>
          <cell r="Q5973" t="str">
            <v>49,00</v>
          </cell>
          <cell r="R5973" t="str">
            <v>CAIXA REFERENCIAL</v>
          </cell>
        </row>
        <row r="5974">
          <cell r="A5974">
            <v>87767</v>
          </cell>
          <cell r="B5974">
            <v>87767</v>
          </cell>
          <cell r="F5974" t="str">
            <v>PISO0264</v>
          </cell>
          <cell r="G5974" t="str">
            <v>PISOS</v>
          </cell>
          <cell r="H5974" t="str">
            <v>PISO</v>
          </cell>
          <cell r="I5974" t="str">
            <v>REGULARIZACAO DE CONTRA-PISOS E OUTRAS SUPERFICIES</v>
          </cell>
          <cell r="J5974" t="str">
            <v>0264</v>
          </cell>
          <cell r="K5974" t="str">
            <v/>
          </cell>
          <cell r="L5974" t="str">
            <v/>
          </cell>
          <cell r="M5974" t="str">
            <v>87767</v>
          </cell>
          <cell r="N5974" t="str">
            <v>CONTRAPISO EM ARGAMASSA TRAÇO 1:4 (CIMENTO E AREIA), PREPARO MANUAL, APLICADO EM ÁREAS MOLHADAS SOBRE IMPERMEABILIZAÇÃO, ACABAMENTO NÃO REFORÇADO, ESPESSURA 4CM. AF_07/2021</v>
          </cell>
          <cell r="O5974" t="str">
            <v>M2</v>
          </cell>
          <cell r="P5974" t="str">
            <v>COLETADO</v>
          </cell>
          <cell r="Q5974" t="str">
            <v>55,91</v>
          </cell>
          <cell r="R5974" t="str">
            <v>CAIXA REFERENCIAL</v>
          </cell>
        </row>
        <row r="5975">
          <cell r="A5975">
            <v>87768</v>
          </cell>
          <cell r="B5975">
            <v>87768</v>
          </cell>
          <cell r="F5975" t="str">
            <v>PISO0264</v>
          </cell>
          <cell r="G5975" t="str">
            <v>PISOS</v>
          </cell>
          <cell r="H5975" t="str">
            <v>PISO</v>
          </cell>
          <cell r="I5975" t="str">
            <v>REGULARIZACAO DE CONTRA-PISOS E OUTRAS SUPERFICIES</v>
          </cell>
          <cell r="J5975" t="str">
            <v>0264</v>
          </cell>
          <cell r="K5975" t="str">
            <v/>
          </cell>
          <cell r="L5975" t="str">
            <v/>
          </cell>
          <cell r="M5975" t="str">
            <v>87768</v>
          </cell>
          <cell r="N5975" t="str">
            <v>CONTRAPISO EM ARGAMASSA PRONTA, PREPARO MECÂNICO COM MISTURADOR 300 KG, APLICADO EM ÁREAS MOLHADAS SOBRE IMPERMEABILIZAÇÃO, ACABAMENTO NÃO REFORÇADO, ESPESSURA 4CM. AF_07/2021</v>
          </cell>
          <cell r="O5975" t="str">
            <v>M2</v>
          </cell>
          <cell r="P5975" t="str">
            <v>COEFICIENTE DE REPRESENTATIVIDADE</v>
          </cell>
          <cell r="Q5975" t="str">
            <v>110,25</v>
          </cell>
          <cell r="R5975" t="str">
            <v>CAIXA REFERENCIAL</v>
          </cell>
        </row>
        <row r="5976">
          <cell r="A5976">
            <v>87769</v>
          </cell>
          <cell r="B5976">
            <v>87769</v>
          </cell>
          <cell r="F5976" t="str">
            <v>PISO0264</v>
          </cell>
          <cell r="G5976" t="str">
            <v>PISOS</v>
          </cell>
          <cell r="H5976" t="str">
            <v>PISO</v>
          </cell>
          <cell r="I5976" t="str">
            <v>REGULARIZACAO DE CONTRA-PISOS E OUTRAS SUPERFICIES</v>
          </cell>
          <cell r="J5976" t="str">
            <v>0264</v>
          </cell>
          <cell r="K5976" t="str">
            <v/>
          </cell>
          <cell r="L5976" t="str">
            <v/>
          </cell>
          <cell r="M5976" t="str">
            <v>87769</v>
          </cell>
          <cell r="N5976" t="str">
            <v>CONTRAPISO EM ARGAMASSA PRONTA, PREPARO MANUAL, APLICADO EM ÁREAS MOLHADAS SOBRE IMPERMEABILIZAÇÃO, ACABAMENTO NÃO REFORÇADO, ESPESSURA 4CM. AF_07/2021</v>
          </cell>
          <cell r="O5976" t="str">
            <v>M2</v>
          </cell>
          <cell r="P5976" t="str">
            <v>COEFICIENTE DE REPRESENTATIVIDADE</v>
          </cell>
          <cell r="Q5976" t="str">
            <v>122,21</v>
          </cell>
          <cell r="R5976" t="str">
            <v>CAIXA REFERENCIAL</v>
          </cell>
        </row>
        <row r="5977">
          <cell r="A5977">
            <v>88470</v>
          </cell>
          <cell r="B5977">
            <v>88470</v>
          </cell>
          <cell r="F5977" t="str">
            <v>PISO0264</v>
          </cell>
          <cell r="G5977" t="str">
            <v>PISOS</v>
          </cell>
          <cell r="H5977" t="str">
            <v>PISO</v>
          </cell>
          <cell r="I5977" t="str">
            <v>REGULARIZACAO DE CONTRA-PISOS E OUTRAS SUPERFICIES</v>
          </cell>
          <cell r="J5977" t="str">
            <v>0264</v>
          </cell>
          <cell r="K5977" t="str">
            <v/>
          </cell>
          <cell r="L5977" t="str">
            <v/>
          </cell>
          <cell r="M5977" t="str">
            <v>88470</v>
          </cell>
          <cell r="N5977" t="str">
            <v>CONTRAPISO COM ARGAMASSA AUTONIVELANTE, APLICADO SOBRE LAJE, NÃO ADERIDO, ESPESSURA 3CM. AF_07/2021</v>
          </cell>
          <cell r="O5977" t="str">
            <v>M2</v>
          </cell>
          <cell r="P5977" t="str">
            <v>COEFICIENTE DE REPRESENTATIVIDADE</v>
          </cell>
          <cell r="Q5977" t="str">
            <v>18,27</v>
          </cell>
          <cell r="R5977" t="str">
            <v>CAIXA REFERENCIAL</v>
          </cell>
        </row>
        <row r="5978">
          <cell r="A5978">
            <v>88471</v>
          </cell>
          <cell r="B5978">
            <v>88471</v>
          </cell>
          <cell r="F5978" t="str">
            <v>PISO0264</v>
          </cell>
          <cell r="G5978" t="str">
            <v>PISOS</v>
          </cell>
          <cell r="H5978" t="str">
            <v>PISO</v>
          </cell>
          <cell r="I5978" t="str">
            <v>REGULARIZACAO DE CONTRA-PISOS E OUTRAS SUPERFICIES</v>
          </cell>
          <cell r="J5978" t="str">
            <v>0264</v>
          </cell>
          <cell r="K5978" t="str">
            <v/>
          </cell>
          <cell r="L5978" t="str">
            <v/>
          </cell>
          <cell r="M5978" t="str">
            <v>88471</v>
          </cell>
          <cell r="N5978" t="str">
            <v>CONTRAPISO COM ARGAMASSA AUTONIVELANTE, APLICADO SOBRE LAJE, NÃO ADERIDO, ESPESSURA 4CM. AF_07/2021</v>
          </cell>
          <cell r="O5978" t="str">
            <v>M2</v>
          </cell>
          <cell r="P5978" t="str">
            <v>COEFICIENTE DE REPRESENTATIVIDADE</v>
          </cell>
          <cell r="Q5978" t="str">
            <v>23,02</v>
          </cell>
          <cell r="R5978" t="str">
            <v>CAIXA REFERENCIAL</v>
          </cell>
        </row>
        <row r="5979">
          <cell r="A5979">
            <v>88472</v>
          </cell>
          <cell r="B5979">
            <v>88472</v>
          </cell>
          <cell r="F5979" t="str">
            <v>PISO0264</v>
          </cell>
          <cell r="G5979" t="str">
            <v>PISOS</v>
          </cell>
          <cell r="H5979" t="str">
            <v>PISO</v>
          </cell>
          <cell r="I5979" t="str">
            <v>REGULARIZACAO DE CONTRA-PISOS E OUTRAS SUPERFICIES</v>
          </cell>
          <cell r="J5979" t="str">
            <v>0264</v>
          </cell>
          <cell r="K5979" t="str">
            <v/>
          </cell>
          <cell r="L5979" t="str">
            <v/>
          </cell>
          <cell r="M5979" t="str">
            <v>88472</v>
          </cell>
          <cell r="N5979" t="str">
            <v>CONTRAPISO COM ARGAMASSA AUTONIVELANTE, APLICADO SOBRE LAJE, NÃO ADERIDO, ESPESSURA 5CM. AF_07/2021</v>
          </cell>
          <cell r="O5979" t="str">
            <v>M2</v>
          </cell>
          <cell r="P5979" t="str">
            <v>COEFICIENTE DE REPRESENTATIVIDADE</v>
          </cell>
          <cell r="Q5979" t="str">
            <v>26,79</v>
          </cell>
          <cell r="R5979" t="str">
            <v>CAIXA REFERENCIAL</v>
          </cell>
        </row>
        <row r="5980">
          <cell r="A5980">
            <v>88476</v>
          </cell>
          <cell r="B5980">
            <v>88476</v>
          </cell>
          <cell r="F5980" t="str">
            <v>PISO0264</v>
          </cell>
          <cell r="G5980" t="str">
            <v>PISOS</v>
          </cell>
          <cell r="H5980" t="str">
            <v>PISO</v>
          </cell>
          <cell r="I5980" t="str">
            <v>REGULARIZACAO DE CONTRA-PISOS E OUTRAS SUPERFICIES</v>
          </cell>
          <cell r="J5980" t="str">
            <v>0264</v>
          </cell>
          <cell r="K5980" t="str">
            <v/>
          </cell>
          <cell r="L5980" t="str">
            <v/>
          </cell>
          <cell r="M5980" t="str">
            <v>88476</v>
          </cell>
          <cell r="N5980" t="str">
            <v>CONTRAPISO COM ARGAMASSA AUTONIVELANTE, APLICADO SOBRE LAJE, ADERIDO, ESPESSURA 2CM. AF_07/2021</v>
          </cell>
          <cell r="O5980" t="str">
            <v>M2</v>
          </cell>
          <cell r="P5980" t="str">
            <v>COEFICIENTE DE REPRESENTATIVIDADE</v>
          </cell>
          <cell r="Q5980" t="str">
            <v>15,69</v>
          </cell>
          <cell r="R5980" t="str">
            <v>CAIXA REFERENCIAL</v>
          </cell>
        </row>
        <row r="5981">
          <cell r="A5981">
            <v>88477</v>
          </cell>
          <cell r="B5981">
            <v>88477</v>
          </cell>
          <cell r="F5981" t="str">
            <v>PISO0264</v>
          </cell>
          <cell r="G5981" t="str">
            <v>PISOS</v>
          </cell>
          <cell r="H5981" t="str">
            <v>PISO</v>
          </cell>
          <cell r="I5981" t="str">
            <v>REGULARIZACAO DE CONTRA-PISOS E OUTRAS SUPERFICIES</v>
          </cell>
          <cell r="J5981" t="str">
            <v>0264</v>
          </cell>
          <cell r="K5981" t="str">
            <v/>
          </cell>
          <cell r="L5981" t="str">
            <v/>
          </cell>
          <cell r="M5981" t="str">
            <v>88477</v>
          </cell>
          <cell r="N5981" t="str">
            <v>CONTRAPISO COM ARGAMASSA AUTONIVELANTE, APLICADO SOBRE LAJE, ADERIDO, ESPESSURA 3CM. AF_07/2021</v>
          </cell>
          <cell r="O5981" t="str">
            <v>M2</v>
          </cell>
          <cell r="P5981" t="str">
            <v>COEFICIENTE DE REPRESENTATIVIDADE</v>
          </cell>
          <cell r="Q5981" t="str">
            <v>21,74</v>
          </cell>
          <cell r="R5981" t="str">
            <v>CAIXA REFERENCIAL</v>
          </cell>
        </row>
        <row r="5982">
          <cell r="A5982">
            <v>88478</v>
          </cell>
          <cell r="B5982">
            <v>88478</v>
          </cell>
          <cell r="F5982" t="str">
            <v>PISO0264</v>
          </cell>
          <cell r="G5982" t="str">
            <v>PISOS</v>
          </cell>
          <cell r="H5982" t="str">
            <v>PISO</v>
          </cell>
          <cell r="I5982" t="str">
            <v>REGULARIZACAO DE CONTRA-PISOS E OUTRAS SUPERFICIES</v>
          </cell>
          <cell r="J5982" t="str">
            <v>0264</v>
          </cell>
          <cell r="K5982" t="str">
            <v/>
          </cell>
          <cell r="L5982" t="str">
            <v/>
          </cell>
          <cell r="M5982" t="str">
            <v>88478</v>
          </cell>
          <cell r="N5982" t="str">
            <v>CONTRAPISO COM ARGAMASSA AUTONIVELANTE, APLICADO SOBRE LAJE, ADERIDO, ESPESSURA 4CM. AF_07/2021</v>
          </cell>
          <cell r="O5982" t="str">
            <v>M2</v>
          </cell>
          <cell r="P5982" t="str">
            <v>COEFICIENTE DE REPRESENTATIVIDADE</v>
          </cell>
          <cell r="Q5982" t="str">
            <v>26,72</v>
          </cell>
          <cell r="R5982" t="str">
            <v>CAIXA REFERENCIAL</v>
          </cell>
        </row>
        <row r="5983">
          <cell r="A5983">
            <v>90930</v>
          </cell>
          <cell r="B5983">
            <v>90930</v>
          </cell>
          <cell r="F5983" t="str">
            <v>PISO0264</v>
          </cell>
          <cell r="G5983" t="str">
            <v>PISOS</v>
          </cell>
          <cell r="H5983" t="str">
            <v>PISO</v>
          </cell>
          <cell r="I5983" t="str">
            <v>REGULARIZACAO DE CONTRA-PISOS E OUTRAS SUPERFICIES</v>
          </cell>
          <cell r="J5983" t="str">
            <v>0264</v>
          </cell>
          <cell r="K5983" t="str">
            <v/>
          </cell>
          <cell r="L5983" t="str">
            <v/>
          </cell>
          <cell r="M5983" t="str">
            <v>90930</v>
          </cell>
          <cell r="N5983" t="str">
            <v>CONTRAPISO ACÚSTICO EM ARGAMASSA TRAÇO 1:4 (CIMENTO E AREIA), PREPARO MECÂNICO COM BETONEIRA 400L, APLICADO EM ÁREAS SECAS, ACABAMENTO NÃO REFORÇADO, ESPESSURA 5CM. AF_07/2021</v>
          </cell>
          <cell r="O5983" t="str">
            <v>M2</v>
          </cell>
          <cell r="P5983" t="str">
            <v>COEFICIENTE DE REPRESENTATIVIDADE</v>
          </cell>
          <cell r="Q5983" t="str">
            <v>70,25</v>
          </cell>
          <cell r="R5983" t="str">
            <v>CAIXA REFERENCIAL</v>
          </cell>
        </row>
        <row r="5984">
          <cell r="A5984">
            <v>90932</v>
          </cell>
          <cell r="B5984">
            <v>90932</v>
          </cell>
          <cell r="F5984" t="str">
            <v>PISO0264</v>
          </cell>
          <cell r="G5984" t="str">
            <v>PISOS</v>
          </cell>
          <cell r="H5984" t="str">
            <v>PISO</v>
          </cell>
          <cell r="I5984" t="str">
            <v>REGULARIZACAO DE CONTRA-PISOS E OUTRAS SUPERFICIES</v>
          </cell>
          <cell r="J5984" t="str">
            <v>0264</v>
          </cell>
          <cell r="K5984" t="str">
            <v/>
          </cell>
          <cell r="L5984" t="str">
            <v/>
          </cell>
          <cell r="M5984" t="str">
            <v>90932</v>
          </cell>
          <cell r="N5984" t="str">
            <v>CONTRAPISO ACÚSTICO EM ARGAMASSA TRAÇO 1:4 (CIMENTO E AREIA), PREPARO MANUAL, APLICADO EM ÁREAS SECAS, ACABAMENTO NÃO REFORÇADO, ESPESSURA 5CM. AF_07/2021</v>
          </cell>
          <cell r="O5984" t="str">
            <v>M2</v>
          </cell>
          <cell r="P5984" t="str">
            <v>COEFICIENTE DE REPRESENTATIVIDADE</v>
          </cell>
          <cell r="Q5984" t="str">
            <v>78,16</v>
          </cell>
          <cell r="R5984" t="str">
            <v>CAIXA REFERENCIAL</v>
          </cell>
        </row>
        <row r="5985">
          <cell r="A5985">
            <v>90933</v>
          </cell>
          <cell r="B5985">
            <v>90933</v>
          </cell>
          <cell r="F5985" t="str">
            <v>PISO0264</v>
          </cell>
          <cell r="G5985" t="str">
            <v>PISOS</v>
          </cell>
          <cell r="H5985" t="str">
            <v>PISO</v>
          </cell>
          <cell r="I5985" t="str">
            <v>REGULARIZACAO DE CONTRA-PISOS E OUTRAS SUPERFICIES</v>
          </cell>
          <cell r="J5985" t="str">
            <v>0264</v>
          </cell>
          <cell r="K5985" t="str">
            <v/>
          </cell>
          <cell r="L5985" t="str">
            <v/>
          </cell>
          <cell r="M5985" t="str">
            <v>90933</v>
          </cell>
          <cell r="N5985" t="str">
            <v>CONTRAPISO ACÚSTICO EM ARGAMASSA PRONTA, PREPARO MECÂNICO COM MISTURADOR 300 KG, APLICADO EM ÁREAS SECAS, ACABAMENTO NÃO REFORÇADO, ESPESSURA 5CM. AF_07/2021</v>
          </cell>
          <cell r="O5985" t="str">
            <v>M2</v>
          </cell>
          <cell r="P5985" t="str">
            <v>COEFICIENTE DE REPRESENTATIVIDADE</v>
          </cell>
          <cell r="Q5985" t="str">
            <v>140,39</v>
          </cell>
          <cell r="R5985" t="str">
            <v>CAIXA REFERENCIAL</v>
          </cell>
        </row>
        <row r="5986">
          <cell r="A5986">
            <v>90934</v>
          </cell>
          <cell r="B5986">
            <v>90934</v>
          </cell>
          <cell r="F5986" t="str">
            <v>PISO0264</v>
          </cell>
          <cell r="G5986" t="str">
            <v>PISOS</v>
          </cell>
          <cell r="H5986" t="str">
            <v>PISO</v>
          </cell>
          <cell r="I5986" t="str">
            <v>REGULARIZACAO DE CONTRA-PISOS E OUTRAS SUPERFICIES</v>
          </cell>
          <cell r="J5986" t="str">
            <v>0264</v>
          </cell>
          <cell r="K5986" t="str">
            <v/>
          </cell>
          <cell r="L5986" t="str">
            <v/>
          </cell>
          <cell r="M5986" t="str">
            <v>90934</v>
          </cell>
          <cell r="N5986" t="str">
            <v>CONTRAPISO ACÚSTICO EM ARGAMASSA PRONTA, PREPARO MANUAL, APLICADO EM ÁREAS SECAS, ACABAMENTO NÃO REFORÇADO, ESPESSURA 5CM. AF_07/2021</v>
          </cell>
          <cell r="O5986" t="str">
            <v>M2</v>
          </cell>
          <cell r="P5986" t="str">
            <v>COEFICIENTE DE REPRESENTATIVIDADE</v>
          </cell>
          <cell r="Q5986" t="str">
            <v>154,08</v>
          </cell>
          <cell r="R5986" t="str">
            <v>CAIXA REFERENCIAL</v>
          </cell>
        </row>
        <row r="5987">
          <cell r="A5987">
            <v>90940</v>
          </cell>
          <cell r="B5987">
            <v>90940</v>
          </cell>
          <cell r="F5987" t="str">
            <v>PISO0264</v>
          </cell>
          <cell r="G5987" t="str">
            <v>PISOS</v>
          </cell>
          <cell r="H5987" t="str">
            <v>PISO</v>
          </cell>
          <cell r="I5987" t="str">
            <v>REGULARIZACAO DE CONTRA-PISOS E OUTRAS SUPERFICIES</v>
          </cell>
          <cell r="J5987" t="str">
            <v>0264</v>
          </cell>
          <cell r="K5987" t="str">
            <v/>
          </cell>
          <cell r="L5987" t="str">
            <v/>
          </cell>
          <cell r="M5987" t="str">
            <v>90940</v>
          </cell>
          <cell r="N5987" t="str">
            <v>CONTRAPISO ACÚSTICO EM ARGAMASSA TRAÇO 1:4 (CIMENTO E AREIA), PREPARO MECÂNICO COM BETONEIRA 400L, APLICADO EM ÁREAS SECAS, ACABAMENTO NÃO REFORÇADO, ESPESSURA 6CM. AF_07/2021</v>
          </cell>
          <cell r="O5987" t="str">
            <v>M2</v>
          </cell>
          <cell r="P5987" t="str">
            <v>COEFICIENTE DE REPRESENTATIVIDADE</v>
          </cell>
          <cell r="Q5987" t="str">
            <v>74,62</v>
          </cell>
          <cell r="R5987" t="str">
            <v>CAIXA REFERENCIAL</v>
          </cell>
        </row>
        <row r="5988">
          <cell r="A5988">
            <v>90942</v>
          </cell>
          <cell r="B5988">
            <v>90942</v>
          </cell>
          <cell r="F5988" t="str">
            <v>PISO0264</v>
          </cell>
          <cell r="G5988" t="str">
            <v>PISOS</v>
          </cell>
          <cell r="H5988" t="str">
            <v>PISO</v>
          </cell>
          <cell r="I5988" t="str">
            <v>REGULARIZACAO DE CONTRA-PISOS E OUTRAS SUPERFICIES</v>
          </cell>
          <cell r="J5988" t="str">
            <v>0264</v>
          </cell>
          <cell r="K5988" t="str">
            <v/>
          </cell>
          <cell r="L5988" t="str">
            <v/>
          </cell>
          <cell r="M5988" t="str">
            <v>90942</v>
          </cell>
          <cell r="N5988" t="str">
            <v>CONTRAPISO ACÚSTICO EM ARGAMASSA TRAÇO 1:4 (CIMENTO E AREIA), PREPARO MANUAL, APLICADO EM ÁREAS SECAS, ACABAMENTO NÃO REFORÇADO, ESPESSURA 6CM. AF_07/2021</v>
          </cell>
          <cell r="O5988" t="str">
            <v>M2</v>
          </cell>
          <cell r="P5988" t="str">
            <v>COEFICIENTE DE REPRESENTATIVIDADE</v>
          </cell>
          <cell r="Q5988" t="str">
            <v>83,24</v>
          </cell>
          <cell r="R5988" t="str">
            <v>CAIXA REFERENCIAL</v>
          </cell>
        </row>
        <row r="5989">
          <cell r="A5989">
            <v>90943</v>
          </cell>
          <cell r="B5989">
            <v>90943</v>
          </cell>
          <cell r="F5989" t="str">
            <v>PISO0264</v>
          </cell>
          <cell r="G5989" t="str">
            <v>PISOS</v>
          </cell>
          <cell r="H5989" t="str">
            <v>PISO</v>
          </cell>
          <cell r="I5989" t="str">
            <v>REGULARIZACAO DE CONTRA-PISOS E OUTRAS SUPERFICIES</v>
          </cell>
          <cell r="J5989" t="str">
            <v>0264</v>
          </cell>
          <cell r="K5989" t="str">
            <v/>
          </cell>
          <cell r="L5989" t="str">
            <v/>
          </cell>
          <cell r="M5989" t="str">
            <v>90943</v>
          </cell>
          <cell r="N5989" t="str">
            <v>CONTRAPISO ACÚSTICO EM ARGAMASSA PRONTA, PREPARO MECÂNICO COM MISTURADOR 300 KG, APLICADO EM ÁREAS SECAS, ACABAMENTO NÃO REFORÇADO, ESPESSURA 6CM. AF_07/2021</v>
          </cell>
          <cell r="O5989" t="str">
            <v>M2</v>
          </cell>
          <cell r="P5989" t="str">
            <v>COEFICIENTE DE REPRESENTATIVIDADE</v>
          </cell>
          <cell r="Q5989" t="str">
            <v>151,01</v>
          </cell>
          <cell r="R5989" t="str">
            <v>CAIXA REFERENCIAL</v>
          </cell>
        </row>
        <row r="5990">
          <cell r="A5990">
            <v>90944</v>
          </cell>
          <cell r="B5990">
            <v>90944</v>
          </cell>
          <cell r="F5990" t="str">
            <v>PISO0264</v>
          </cell>
          <cell r="G5990" t="str">
            <v>PISOS</v>
          </cell>
          <cell r="H5990" t="str">
            <v>PISO</v>
          </cell>
          <cell r="I5990" t="str">
            <v>REGULARIZACAO DE CONTRA-PISOS E OUTRAS SUPERFICIES</v>
          </cell>
          <cell r="J5990" t="str">
            <v>0264</v>
          </cell>
          <cell r="K5990" t="str">
            <v/>
          </cell>
          <cell r="L5990" t="str">
            <v/>
          </cell>
          <cell r="M5990" t="str">
            <v>90944</v>
          </cell>
          <cell r="N5990" t="str">
            <v>CONTRAPISO ACÚSTICO EM ARGAMASSA PRONTA, PREPARO MANUAL, APLICADO EM ÁREAS SECA, ACABAMENTO NÃO REFORÇADO, ESPESSURA 6CM. AF_07/2021</v>
          </cell>
          <cell r="O5990" t="str">
            <v>M2</v>
          </cell>
          <cell r="P5990" t="str">
            <v>COEFICIENTE DE REPRESENTATIVIDADE</v>
          </cell>
          <cell r="Q5990" t="str">
            <v>165,92</v>
          </cell>
          <cell r="R5990" t="str">
            <v>CAIXA REFERENCIAL</v>
          </cell>
        </row>
        <row r="5991">
          <cell r="A5991">
            <v>90950</v>
          </cell>
          <cell r="B5991">
            <v>90950</v>
          </cell>
          <cell r="F5991" t="str">
            <v>PISO0264</v>
          </cell>
          <cell r="G5991" t="str">
            <v>PISOS</v>
          </cell>
          <cell r="H5991" t="str">
            <v>PISO</v>
          </cell>
          <cell r="I5991" t="str">
            <v>REGULARIZACAO DE CONTRA-PISOS E OUTRAS SUPERFICIES</v>
          </cell>
          <cell r="J5991" t="str">
            <v>0264</v>
          </cell>
          <cell r="K5991" t="str">
            <v/>
          </cell>
          <cell r="L5991" t="str">
            <v/>
          </cell>
          <cell r="M5991" t="str">
            <v>90950</v>
          </cell>
          <cell r="N5991" t="str">
            <v>CONTRAPISO ACÚSTICO EM ARGAMASSA TRAÇO 1:4 (CIMENTO E AREIA), PREPARO MECÂNICO COM BETONEIRA 400L, APLICADO EM ÁREAS SECAS, ACABAMENTO NÃO REFORÇADO, ESPESSURA 7CM. AF_07/2021</v>
          </cell>
          <cell r="O5991" t="str">
            <v>M2</v>
          </cell>
          <cell r="P5991" t="str">
            <v>COEFICIENTE DE REPRESENTATIVIDADE</v>
          </cell>
          <cell r="Q5991" t="str">
            <v>82,64</v>
          </cell>
          <cell r="R5991" t="str">
            <v>CAIXA REFERENCIAL</v>
          </cell>
        </row>
        <row r="5992">
          <cell r="A5992">
            <v>90952</v>
          </cell>
          <cell r="B5992">
            <v>90952</v>
          </cell>
          <cell r="F5992" t="str">
            <v>PISO0264</v>
          </cell>
          <cell r="G5992" t="str">
            <v>PISOS</v>
          </cell>
          <cell r="H5992" t="str">
            <v>PISO</v>
          </cell>
          <cell r="I5992" t="str">
            <v>REGULARIZACAO DE CONTRA-PISOS E OUTRAS SUPERFICIES</v>
          </cell>
          <cell r="J5992" t="str">
            <v>0264</v>
          </cell>
          <cell r="K5992" t="str">
            <v/>
          </cell>
          <cell r="L5992" t="str">
            <v/>
          </cell>
          <cell r="M5992" t="str">
            <v>90952</v>
          </cell>
          <cell r="N5992" t="str">
            <v>CONTRAPISO ACÚSTICO EM ARGAMASSA TRAÇO 1:4 (CIMENTO E AREIA), PREPARO MANUAL, APLICADO EM ÁREAS SECAS, ACABAMENTO NÃO REFORÇADO, ESPESSURA 7CM. AF_07/2021</v>
          </cell>
          <cell r="O5992" t="str">
            <v>M2</v>
          </cell>
          <cell r="P5992" t="str">
            <v>COEFICIENTE DE REPRESENTATIVIDADE</v>
          </cell>
          <cell r="Q5992" t="str">
            <v>92,55</v>
          </cell>
          <cell r="R5992" t="str">
            <v>CAIXA REFERENCIAL</v>
          </cell>
        </row>
        <row r="5993">
          <cell r="A5993">
            <v>90953</v>
          </cell>
          <cell r="B5993">
            <v>90953</v>
          </cell>
          <cell r="F5993" t="str">
            <v>PISO0264</v>
          </cell>
          <cell r="G5993" t="str">
            <v>PISOS</v>
          </cell>
          <cell r="H5993" t="str">
            <v>PISO</v>
          </cell>
          <cell r="I5993" t="str">
            <v>REGULARIZACAO DE CONTRA-PISOS E OUTRAS SUPERFICIES</v>
          </cell>
          <cell r="J5993" t="str">
            <v>0264</v>
          </cell>
          <cell r="K5993" t="str">
            <v/>
          </cell>
          <cell r="L5993" t="str">
            <v/>
          </cell>
          <cell r="M5993" t="str">
            <v>90953</v>
          </cell>
          <cell r="N5993" t="str">
            <v>CONTRAPISO ACÚSTICO EM ARGAMASSA PRONTA, PREPARO MECÂNICO COM MISTURADOR 300 KG, APLICADO EM ÁREAS SECAS, ACABAMENTO NÃO REFORÇADO, ESPESSURA 7CM. AF_07/2021</v>
          </cell>
          <cell r="O5993" t="str">
            <v>M2</v>
          </cell>
          <cell r="P5993" t="str">
            <v>COEFICIENTE DE REPRESENTATIVIDADE</v>
          </cell>
          <cell r="Q5993" t="str">
            <v>170,47</v>
          </cell>
          <cell r="R5993" t="str">
            <v>CAIXA REFERENCIAL</v>
          </cell>
        </row>
        <row r="5994">
          <cell r="A5994">
            <v>90954</v>
          </cell>
          <cell r="B5994">
            <v>90954</v>
          </cell>
          <cell r="F5994" t="str">
            <v>PISO0264</v>
          </cell>
          <cell r="G5994" t="str">
            <v>PISOS</v>
          </cell>
          <cell r="H5994" t="str">
            <v>PISO</v>
          </cell>
          <cell r="I5994" t="str">
            <v>REGULARIZACAO DE CONTRA-PISOS E OUTRAS SUPERFICIES</v>
          </cell>
          <cell r="J5994" t="str">
            <v>0264</v>
          </cell>
          <cell r="K5994" t="str">
            <v/>
          </cell>
          <cell r="L5994" t="str">
            <v/>
          </cell>
          <cell r="M5994" t="str">
            <v>90954</v>
          </cell>
          <cell r="N5994" t="str">
            <v>CONTRAPISO ACÚSTICO EM ARGAMASSA PRONTA, PREPARO MANUAL, APLICADO EM ÁREAS SECAS, ACABAMENTO NÃO REFORÇADO, ESPESSURA 7CM. AF_07/2021</v>
          </cell>
          <cell r="O5994" t="str">
            <v>M2</v>
          </cell>
          <cell r="P5994" t="str">
            <v>COEFICIENTE DE REPRESENTATIVIDADE</v>
          </cell>
          <cell r="Q5994" t="str">
            <v>187,61</v>
          </cell>
          <cell r="R5994" t="str">
            <v>CAIXA REFERENCIAL</v>
          </cell>
        </row>
        <row r="5995">
          <cell r="A5995">
            <v>94438</v>
          </cell>
          <cell r="B5995">
            <v>94438</v>
          </cell>
          <cell r="F5995" t="str">
            <v>PISO0264</v>
          </cell>
          <cell r="G5995" t="str">
            <v>PISOS</v>
          </cell>
          <cell r="H5995" t="str">
            <v>PISO</v>
          </cell>
          <cell r="I5995" t="str">
            <v>REGULARIZACAO DE CONTRA-PISOS E OUTRAS SUPERFICIES</v>
          </cell>
          <cell r="J5995" t="str">
            <v>0264</v>
          </cell>
          <cell r="K5995" t="str">
            <v/>
          </cell>
          <cell r="L5995" t="str">
            <v/>
          </cell>
          <cell r="M5995" t="str">
            <v>94438</v>
          </cell>
          <cell r="N5995" t="str">
            <v>(COMPOSIÇÃO REPRESENTATIVA) DO SERVIÇO DE CONTRAPISO EM ARGAMASSA TRAÇO 1:4 (CIM E AREIA), EM BETONEIRA 400 L, ESPESSURA 3 CM ÁREAS SECAS E 3 CM ÁREAS MOLHADAS, PARA EDIFICAÇÃO HABITACIONAL UNIFAMILIAR (CASA) E EDIFICAÇÃO PÚBLICA PADRÃO. AF_11/2014</v>
          </cell>
          <cell r="O5995" t="str">
            <v>M2</v>
          </cell>
          <cell r="P5995" t="str">
            <v>COEFICIENTE DE REPRESENTATIVIDADE</v>
          </cell>
          <cell r="Q5995" t="str">
            <v>36,86</v>
          </cell>
          <cell r="R5995" t="str">
            <v>CAIXA REFERENCIAL</v>
          </cell>
        </row>
        <row r="5996">
          <cell r="A5996">
            <v>94439</v>
          </cell>
          <cell r="B5996">
            <v>94439</v>
          </cell>
          <cell r="F5996" t="str">
            <v>PISO0264</v>
          </cell>
          <cell r="G5996" t="str">
            <v>PISOS</v>
          </cell>
          <cell r="H5996" t="str">
            <v>PISO</v>
          </cell>
          <cell r="I5996" t="str">
            <v>REGULARIZACAO DE CONTRA-PISOS E OUTRAS SUPERFICIES</v>
          </cell>
          <cell r="J5996" t="str">
            <v>0264</v>
          </cell>
          <cell r="K5996" t="str">
            <v/>
          </cell>
          <cell r="L5996" t="str">
            <v/>
          </cell>
          <cell r="M5996" t="str">
            <v>94439</v>
          </cell>
          <cell r="N5996" t="str">
            <v>(COMPOSIÇÃO REPRESENTATIVA) DO SERVIÇO DE CONTRAPISO EM ARGAMASSA TRAÇO 1:4 (CIM E AREIA), BETONEIRA 400 L, E = 4 CM ÁREAS SECAS E  MOLHADAS SOBRE LAJE , E = 3 CM ÁREAS MOLHADAS SOBRE IMPERMEABILIZAÇÃO, CASA E EDIFICAÇÃO PÚBLICA PADRÃO. AF_11/2014</v>
          </cell>
          <cell r="O5996" t="str">
            <v>M2</v>
          </cell>
          <cell r="P5996" t="str">
            <v>COEFICIENTE DE REPRESENTATIVIDADE</v>
          </cell>
          <cell r="Q5996" t="str">
            <v>41,35</v>
          </cell>
          <cell r="R5996" t="str">
            <v>CAIXA REFERENCIAL</v>
          </cell>
        </row>
        <row r="5997">
          <cell r="A5997">
            <v>94779</v>
          </cell>
          <cell r="B5997">
            <v>94779</v>
          </cell>
          <cell r="F5997" t="str">
            <v>PISO0264</v>
          </cell>
          <cell r="G5997" t="str">
            <v>PISOS</v>
          </cell>
          <cell r="H5997" t="str">
            <v>PISO</v>
          </cell>
          <cell r="I5997" t="str">
            <v>REGULARIZACAO DE CONTRA-PISOS E OUTRAS SUPERFICIES</v>
          </cell>
          <cell r="J5997" t="str">
            <v>0264</v>
          </cell>
          <cell r="K5997" t="str">
            <v/>
          </cell>
          <cell r="L5997" t="str">
            <v/>
          </cell>
          <cell r="M5997" t="str">
            <v>94779</v>
          </cell>
          <cell r="N5997" t="str">
            <v>(COMPOSIÇÃO REPRESENTATIVA) DO SERVIÇO DE CONTRAPISO EM ARGAMASSA TRAÇO 1:4 (CIM E AREIA), EM BETONEIRA 400 L, ESPESSURA 3 CM ÁREAS SECAS E 3 CM ÁREAS MOLHADAS, PARA EDIFICAÇÃO HABITACIONAL MULTIFAMILIAR (PRÉDIO). AF_11/2014</v>
          </cell>
          <cell r="O5997" t="str">
            <v>M2</v>
          </cell>
          <cell r="P5997" t="str">
            <v>COEFICIENTE DE REPRESENTATIVIDADE</v>
          </cell>
          <cell r="Q5997" t="str">
            <v>35,25</v>
          </cell>
          <cell r="R5997" t="str">
            <v>CAIXA REFERENCIAL</v>
          </cell>
        </row>
        <row r="5998">
          <cell r="A5998">
            <v>94782</v>
          </cell>
          <cell r="B5998">
            <v>94782</v>
          </cell>
          <cell r="F5998" t="str">
            <v>PISO0264</v>
          </cell>
          <cell r="G5998" t="str">
            <v>PISOS</v>
          </cell>
          <cell r="H5998" t="str">
            <v>PISO</v>
          </cell>
          <cell r="I5998" t="str">
            <v>REGULARIZACAO DE CONTRA-PISOS E OUTRAS SUPERFICIES</v>
          </cell>
          <cell r="J5998" t="str">
            <v>0264</v>
          </cell>
          <cell r="K5998" t="str">
            <v/>
          </cell>
          <cell r="L5998" t="str">
            <v/>
          </cell>
          <cell r="M5998" t="str">
            <v>94782</v>
          </cell>
          <cell r="N5998" t="str">
            <v>(COMPOSIÇÃO REPRESENTATIVA) DO SERVIÇO DE CONTRAPISO EM ARGAMASSA TRAÇO 1:4 (CIM E AREIA), BETONEIRA 400 L, E = 4 CM ÁREAS SECAS E  MOLHADAS SOBRE LAJE , E = 3 CM ÁREAS MOLHADAS SOBRE IMPERMEABILIZAÇÃO, PARA EDIFICAÇÃO MULTIFAMILIAR. AF_11/2014</v>
          </cell>
          <cell r="O5998" t="str">
            <v>M2</v>
          </cell>
          <cell r="P5998" t="str">
            <v>COEFICIENTE DE REPRESENTATIVIDADE</v>
          </cell>
          <cell r="Q5998" t="str">
            <v>40,23</v>
          </cell>
          <cell r="R5998" t="str">
            <v>CAIXA REFERENCIAL</v>
          </cell>
        </row>
        <row r="5999">
          <cell r="A5999">
            <v>102803</v>
          </cell>
          <cell r="B5999">
            <v>102803</v>
          </cell>
          <cell r="F5999" t="str">
            <v>PISO0264</v>
          </cell>
          <cell r="G5999" t="str">
            <v>PISOS</v>
          </cell>
          <cell r="H5999" t="str">
            <v>PISO</v>
          </cell>
          <cell r="I5999" t="str">
            <v>REGULARIZACAO DE CONTRA-PISOS E OUTRAS SUPERFICIES</v>
          </cell>
          <cell r="J5999" t="str">
            <v>0264</v>
          </cell>
          <cell r="K5999" t="str">
            <v/>
          </cell>
          <cell r="L5999" t="str">
            <v/>
          </cell>
          <cell r="M5999" t="str">
            <v>102803</v>
          </cell>
          <cell r="N5999" t="str">
            <v>REFORÇO SUPERFICIAL PARA CONTRAPISOS DE ARGAMASSA SEMI-SECA. AF_07/2021</v>
          </cell>
          <cell r="O5999" t="str">
            <v>M2</v>
          </cell>
          <cell r="P5999" t="str">
            <v>COLETADO</v>
          </cell>
          <cell r="Q5999" t="str">
            <v>2,32</v>
          </cell>
          <cell r="R5999" t="str">
            <v>CAIXA REFERENCIAL</v>
          </cell>
        </row>
        <row r="6000">
          <cell r="A6000">
            <v>101742</v>
          </cell>
          <cell r="B6000">
            <v>101742</v>
          </cell>
          <cell r="F6000" t="str">
            <v>PISO0308</v>
          </cell>
          <cell r="G6000" t="str">
            <v>PISOS</v>
          </cell>
          <cell r="H6000" t="str">
            <v>PISO</v>
          </cell>
          <cell r="I6000" t="str">
            <v>RODAPE VINILICO/BORRACHA</v>
          </cell>
          <cell r="J6000" t="str">
            <v>0308</v>
          </cell>
          <cell r="K6000" t="str">
            <v/>
          </cell>
          <cell r="L6000" t="str">
            <v/>
          </cell>
          <cell r="M6000" t="str">
            <v>101742</v>
          </cell>
          <cell r="N6000" t="str">
            <v>RODAPÉ BORRACHA LISO, ALTURA = 7CM, ESPESSURA = 2 MM, PARA ARGAMASSA. AF_09/2020</v>
          </cell>
          <cell r="O6000" t="str">
            <v>M</v>
          </cell>
          <cell r="P6000" t="str">
            <v>COEFICIENTE DE REPRESENTATIVIDADE</v>
          </cell>
          <cell r="Q6000" t="str">
            <v>54,52</v>
          </cell>
          <cell r="R6000" t="str">
            <v>CAIXA REFERENCIAL</v>
          </cell>
        </row>
        <row r="6001">
          <cell r="A6001">
            <v>87871</v>
          </cell>
          <cell r="B6001">
            <v>87871</v>
          </cell>
          <cell r="F6001" t="str">
            <v>REVE0106</v>
          </cell>
          <cell r="G6001" t="str">
            <v>REVESTIMENTO E TRATAMENTO DE SUPERFICIES</v>
          </cell>
          <cell r="H6001" t="str">
            <v>REVE</v>
          </cell>
          <cell r="I6001" t="str">
            <v>CHAPISCO</v>
          </cell>
          <cell r="J6001" t="str">
            <v>0106</v>
          </cell>
          <cell r="K6001" t="str">
            <v/>
          </cell>
          <cell r="L6001" t="str">
            <v/>
          </cell>
          <cell r="M6001" t="str">
            <v>87871</v>
          </cell>
          <cell r="N6001" t="str">
            <v>CHAPISCO APLICADO SOMENTE EM ESTRUTURAS DE CONCRETO EM ALVENARIAS INTERNAS, COM DESEMPENADEIRA DENTADA. ARGAMASSA INDUSTRIALIZADA COM PREPARO MANUAL. AF_06/2014</v>
          </cell>
          <cell r="O6001" t="str">
            <v>M2</v>
          </cell>
          <cell r="P6001" t="str">
            <v>COEFICIENTE DE REPRESENTATIVIDADE</v>
          </cell>
          <cell r="Q6001" t="str">
            <v>13,83</v>
          </cell>
          <cell r="R6001" t="str">
            <v>CAIXA REFERENCIAL</v>
          </cell>
        </row>
        <row r="6002">
          <cell r="A6002">
            <v>87872</v>
          </cell>
          <cell r="B6002">
            <v>87872</v>
          </cell>
          <cell r="F6002" t="str">
            <v>REVE0106</v>
          </cell>
          <cell r="G6002" t="str">
            <v>REVESTIMENTO E TRATAMENTO DE SUPERFICIES</v>
          </cell>
          <cell r="H6002" t="str">
            <v>REVE</v>
          </cell>
          <cell r="I6002" t="str">
            <v>CHAPISCO</v>
          </cell>
          <cell r="J6002" t="str">
            <v>0106</v>
          </cell>
          <cell r="K6002" t="str">
            <v/>
          </cell>
          <cell r="L6002" t="str">
            <v/>
          </cell>
          <cell r="M6002" t="str">
            <v>87872</v>
          </cell>
          <cell r="N6002" t="str">
            <v>CHAPISCO APLICADO SOMENTE EM ESTRUTURAS DE CONCRETO EM ALVENARIAS INTERNAS, COM DESEMPENADEIRA DENTADA.  ARGAMASSA INDUSTRIALIZADA COM PREPARO EM MISTURADOR 300 KG. AF_06/2014</v>
          </cell>
          <cell r="O6002" t="str">
            <v>M2</v>
          </cell>
          <cell r="P6002" t="str">
            <v>COEFICIENTE DE REPRESENTATIVIDADE</v>
          </cell>
          <cell r="Q6002" t="str">
            <v>13,01</v>
          </cell>
          <cell r="R6002" t="str">
            <v>CAIXA REFERENCIAL</v>
          </cell>
        </row>
        <row r="6003">
          <cell r="A6003">
            <v>87873</v>
          </cell>
          <cell r="B6003">
            <v>87873</v>
          </cell>
          <cell r="F6003" t="str">
            <v>REVE0106</v>
          </cell>
          <cell r="G6003" t="str">
            <v>REVESTIMENTO E TRATAMENTO DE SUPERFICIES</v>
          </cell>
          <cell r="H6003" t="str">
            <v>REVE</v>
          </cell>
          <cell r="I6003" t="str">
            <v>CHAPISCO</v>
          </cell>
          <cell r="J6003" t="str">
            <v>0106</v>
          </cell>
          <cell r="K6003" t="str">
            <v/>
          </cell>
          <cell r="L6003" t="str">
            <v/>
          </cell>
          <cell r="M6003" t="str">
            <v>87873</v>
          </cell>
          <cell r="N6003" t="str">
            <v>CHAPISCO APLICADO EM ALVENARIAS E ESTRUTURAS DE CONCRETO INTERNAS, COM ROLO PARA TEXTURA ACRÍLICA.  ARGAMASSA TRAÇO 1:4 E EMULSÃO POLIMÉRICA (ADESIVO) COM PREPARO MANUAL. AF_06/2014</v>
          </cell>
          <cell r="O6003" t="str">
            <v>M2</v>
          </cell>
          <cell r="P6003" t="str">
            <v>COEFICIENTE DE REPRESENTATIVIDADE</v>
          </cell>
          <cell r="Q6003" t="str">
            <v>5,73</v>
          </cell>
          <cell r="R6003" t="str">
            <v>CAIXA REFERENCIAL</v>
          </cell>
        </row>
        <row r="6004">
          <cell r="A6004">
            <v>87874</v>
          </cell>
          <cell r="B6004">
            <v>87874</v>
          </cell>
          <cell r="F6004" t="str">
            <v>REVE0106</v>
          </cell>
          <cell r="G6004" t="str">
            <v>REVESTIMENTO E TRATAMENTO DE SUPERFICIES</v>
          </cell>
          <cell r="H6004" t="str">
            <v>REVE</v>
          </cell>
          <cell r="I6004" t="str">
            <v>CHAPISCO</v>
          </cell>
          <cell r="J6004" t="str">
            <v>0106</v>
          </cell>
          <cell r="K6004" t="str">
            <v/>
          </cell>
          <cell r="L6004" t="str">
            <v/>
          </cell>
          <cell r="M6004" t="str">
            <v>87874</v>
          </cell>
          <cell r="N6004" t="str">
            <v>CHAPISCO APLICADO EM ALVENARIAS E ESTRUTURAS DE CONCRETO INTERNAS, COM ROLO PARA TEXTURA ACRÍLICA.  ARGAMASSA TRAÇO 1:4 E EMULSÃO POLIMÉRICA (ADESIVO) COM PREPARO EM BETONEIRA 400L. AF_06/2014</v>
          </cell>
          <cell r="O6004" t="str">
            <v>M2</v>
          </cell>
          <cell r="P6004" t="str">
            <v>COEFICIENTE DE REPRESENTATIVIDADE</v>
          </cell>
          <cell r="Q6004" t="str">
            <v>5,54</v>
          </cell>
          <cell r="R6004" t="str">
            <v>CAIXA REFERENCIAL</v>
          </cell>
        </row>
        <row r="6005">
          <cell r="A6005">
            <v>87876</v>
          </cell>
          <cell r="B6005">
            <v>87876</v>
          </cell>
          <cell r="F6005" t="str">
            <v>REVE0106</v>
          </cell>
          <cell r="G6005" t="str">
            <v>REVESTIMENTO E TRATAMENTO DE SUPERFICIES</v>
          </cell>
          <cell r="H6005" t="str">
            <v>REVE</v>
          </cell>
          <cell r="I6005" t="str">
            <v>CHAPISCO</v>
          </cell>
          <cell r="J6005" t="str">
            <v>0106</v>
          </cell>
          <cell r="K6005" t="str">
            <v/>
          </cell>
          <cell r="L6005" t="str">
            <v/>
          </cell>
          <cell r="M6005" t="str">
            <v>87876</v>
          </cell>
          <cell r="N6005" t="str">
            <v>CHAPISCO APLICADO EM ALVENARIAS E ESTRUTURAS DE CONCRETO INTERNAS, COM ROLO PARA TEXTURA ACRÍLICA.  ARGAMASSA INDUSTRIALIZADA COM PREPARO MANUAL. AF_06/2014</v>
          </cell>
          <cell r="O6005" t="str">
            <v>M2</v>
          </cell>
          <cell r="P6005" t="str">
            <v>COEFICIENTE DE REPRESENTATIVIDADE</v>
          </cell>
          <cell r="Q6005" t="str">
            <v>8,17</v>
          </cell>
          <cell r="R6005" t="str">
            <v>CAIXA REFERENCIAL</v>
          </cell>
        </row>
        <row r="6006">
          <cell r="A6006">
            <v>87877</v>
          </cell>
          <cell r="B6006">
            <v>87877</v>
          </cell>
          <cell r="F6006" t="str">
            <v>REVE0106</v>
          </cell>
          <cell r="G6006" t="str">
            <v>REVESTIMENTO E TRATAMENTO DE SUPERFICIES</v>
          </cell>
          <cell r="H6006" t="str">
            <v>REVE</v>
          </cell>
          <cell r="I6006" t="str">
            <v>CHAPISCO</v>
          </cell>
          <cell r="J6006" t="str">
            <v>0106</v>
          </cell>
          <cell r="K6006" t="str">
            <v/>
          </cell>
          <cell r="L6006" t="str">
            <v/>
          </cell>
          <cell r="M6006" t="str">
            <v>87877</v>
          </cell>
          <cell r="N6006" t="str">
            <v>CHAPISCO APLICADO EM ALVENARIAS E ESTRUTURAS DE CONCRETO INTERNAS, COM ROLO PARA TEXTURA ACRÍLICA.  ARGAMASSA INDUSTRIALIZADA COM PREPARO EM MISTURADOR 300 KG. AF_06/2014</v>
          </cell>
          <cell r="O6006" t="str">
            <v>M2</v>
          </cell>
          <cell r="P6006" t="str">
            <v>COEFICIENTE DE REPRESENTATIVIDADE</v>
          </cell>
          <cell r="Q6006" t="str">
            <v>7,77</v>
          </cell>
          <cell r="R6006" t="str">
            <v>CAIXA REFERENCIAL</v>
          </cell>
        </row>
        <row r="6007">
          <cell r="A6007">
            <v>87878</v>
          </cell>
          <cell r="B6007">
            <v>87878</v>
          </cell>
          <cell r="F6007" t="str">
            <v>REVE0106</v>
          </cell>
          <cell r="G6007" t="str">
            <v>REVESTIMENTO E TRATAMENTO DE SUPERFICIES</v>
          </cell>
          <cell r="H6007" t="str">
            <v>REVE</v>
          </cell>
          <cell r="I6007" t="str">
            <v>CHAPISCO</v>
          </cell>
          <cell r="J6007" t="str">
            <v>0106</v>
          </cell>
          <cell r="K6007" t="str">
            <v/>
          </cell>
          <cell r="L6007" t="str">
            <v/>
          </cell>
          <cell r="M6007" t="str">
            <v>87878</v>
          </cell>
          <cell r="N6007" t="str">
            <v>CHAPISCO APLICADO EM ALVENARIAS E ESTRUTURAS DE CONCRETO INTERNAS, COM COLHER DE PEDREIRO.  ARGAMASSA TRAÇO 1:3 COM PREPARO MANUAL. AF_06/2014</v>
          </cell>
          <cell r="O6007" t="str">
            <v>M2</v>
          </cell>
          <cell r="P6007" t="str">
            <v>COLETADO</v>
          </cell>
          <cell r="Q6007" t="str">
            <v>4,42</v>
          </cell>
          <cell r="R6007" t="str">
            <v>CAIXA REFERENCIAL</v>
          </cell>
        </row>
        <row r="6008">
          <cell r="A6008">
            <v>87879</v>
          </cell>
          <cell r="B6008">
            <v>87879</v>
          </cell>
          <cell r="F6008" t="str">
            <v>REVE0106</v>
          </cell>
          <cell r="G6008" t="str">
            <v>REVESTIMENTO E TRATAMENTO DE SUPERFICIES</v>
          </cell>
          <cell r="H6008" t="str">
            <v>REVE</v>
          </cell>
          <cell r="I6008" t="str">
            <v>CHAPISCO</v>
          </cell>
          <cell r="J6008" t="str">
            <v>0106</v>
          </cell>
          <cell r="K6008" t="str">
            <v/>
          </cell>
          <cell r="L6008" t="str">
            <v/>
          </cell>
          <cell r="M6008" t="str">
            <v>87879</v>
          </cell>
          <cell r="N6008" t="str">
            <v>CHAPISCO APLICADO EM ALVENARIAS E ESTRUTURAS DE CONCRETO INTERNAS, COM COLHER DE PEDREIRO.  ARGAMASSA TRAÇO 1:3 COM PREPARO EM BETONEIRA 400L. AF_06/2014</v>
          </cell>
          <cell r="O6008" t="str">
            <v>M2</v>
          </cell>
          <cell r="P6008" t="str">
            <v>COEFICIENTE DE REPRESENTATIVIDADE</v>
          </cell>
          <cell r="Q6008" t="str">
            <v>3,82</v>
          </cell>
          <cell r="R6008" t="str">
            <v>CAIXA REFERENCIAL</v>
          </cell>
        </row>
        <row r="6009">
          <cell r="A6009">
            <v>87881</v>
          </cell>
          <cell r="B6009">
            <v>87881</v>
          </cell>
          <cell r="F6009" t="str">
            <v>REVE0106</v>
          </cell>
          <cell r="G6009" t="str">
            <v>REVESTIMENTO E TRATAMENTO DE SUPERFICIES</v>
          </cell>
          <cell r="H6009" t="str">
            <v>REVE</v>
          </cell>
          <cell r="I6009" t="str">
            <v>CHAPISCO</v>
          </cell>
          <cell r="J6009" t="str">
            <v>0106</v>
          </cell>
          <cell r="K6009" t="str">
            <v/>
          </cell>
          <cell r="L6009" t="str">
            <v/>
          </cell>
          <cell r="M6009" t="str">
            <v>87881</v>
          </cell>
          <cell r="N6009" t="str">
            <v>CHAPISCO APLICADO NO TETO, COM ROLO PARA TEXTURA ACRÍLICA. ARGAMASSA TRAÇO 1:4 E EMULSÃO POLIMÉRICA (ADESIVO) COM PREPARO MANUAL. AF_06/2014</v>
          </cell>
          <cell r="O6009" t="str">
            <v>M2</v>
          </cell>
          <cell r="P6009" t="str">
            <v>COEFICIENTE DE REPRESENTATIVIDADE</v>
          </cell>
          <cell r="Q6009" t="str">
            <v>5,60</v>
          </cell>
          <cell r="R6009" t="str">
            <v>CAIXA REFERENCIAL</v>
          </cell>
        </row>
        <row r="6010">
          <cell r="A6010">
            <v>87882</v>
          </cell>
          <cell r="B6010">
            <v>87882</v>
          </cell>
          <cell r="F6010" t="str">
            <v>REVE0106</v>
          </cell>
          <cell r="G6010" t="str">
            <v>REVESTIMENTO E TRATAMENTO DE SUPERFICIES</v>
          </cell>
          <cell r="H6010" t="str">
            <v>REVE</v>
          </cell>
          <cell r="I6010" t="str">
            <v>CHAPISCO</v>
          </cell>
          <cell r="J6010" t="str">
            <v>0106</v>
          </cell>
          <cell r="K6010" t="str">
            <v/>
          </cell>
          <cell r="L6010" t="str">
            <v/>
          </cell>
          <cell r="M6010" t="str">
            <v>87882</v>
          </cell>
          <cell r="N6010" t="str">
            <v>CHAPISCO APLICADO NO TETO, COM ROLO PARA TEXTURA ACRÍLICA. ARGAMASSA TRAÇO 1:4 E EMULSÃO POLIMÉRICA (ADESIVO) COM PREPARO EM BETONEIRA 400L. AF_06/2014</v>
          </cell>
          <cell r="O6010" t="str">
            <v>M2</v>
          </cell>
          <cell r="P6010" t="str">
            <v>COEFICIENTE DE REPRESENTATIVIDADE</v>
          </cell>
          <cell r="Q6010" t="str">
            <v>5,41</v>
          </cell>
          <cell r="R6010" t="str">
            <v>CAIXA REFERENCIAL</v>
          </cell>
        </row>
        <row r="6011">
          <cell r="A6011">
            <v>87884</v>
          </cell>
          <cell r="B6011">
            <v>87884</v>
          </cell>
          <cell r="F6011" t="str">
            <v>REVE0106</v>
          </cell>
          <cell r="G6011" t="str">
            <v>REVESTIMENTO E TRATAMENTO DE SUPERFICIES</v>
          </cell>
          <cell r="H6011" t="str">
            <v>REVE</v>
          </cell>
          <cell r="I6011" t="str">
            <v>CHAPISCO</v>
          </cell>
          <cell r="J6011" t="str">
            <v>0106</v>
          </cell>
          <cell r="K6011" t="str">
            <v/>
          </cell>
          <cell r="L6011" t="str">
            <v/>
          </cell>
          <cell r="M6011" t="str">
            <v>87884</v>
          </cell>
          <cell r="N6011" t="str">
            <v>CHAPISCO APLICADO NO TETO, COM ROLO PARA TEXTURA ACRÍLICA. ARGAMASSA INDUSTRIALIZADA COM PREPARO MANUAL. AF_06/2014</v>
          </cell>
          <cell r="O6011" t="str">
            <v>M2</v>
          </cell>
          <cell r="P6011" t="str">
            <v>COEFICIENTE DE REPRESENTATIVIDADE</v>
          </cell>
          <cell r="Q6011" t="str">
            <v>8,04</v>
          </cell>
          <cell r="R6011" t="str">
            <v>CAIXA REFERENCIAL</v>
          </cell>
        </row>
        <row r="6012">
          <cell r="A6012">
            <v>87885</v>
          </cell>
          <cell r="B6012">
            <v>87885</v>
          </cell>
          <cell r="F6012" t="str">
            <v>REVE0106</v>
          </cell>
          <cell r="G6012" t="str">
            <v>REVESTIMENTO E TRATAMENTO DE SUPERFICIES</v>
          </cell>
          <cell r="H6012" t="str">
            <v>REVE</v>
          </cell>
          <cell r="I6012" t="str">
            <v>CHAPISCO</v>
          </cell>
          <cell r="J6012" t="str">
            <v>0106</v>
          </cell>
          <cell r="K6012" t="str">
            <v/>
          </cell>
          <cell r="L6012" t="str">
            <v/>
          </cell>
          <cell r="M6012" t="str">
            <v>87885</v>
          </cell>
          <cell r="N6012" t="str">
            <v>CHAPISCO APLICADO NO TETO, COM ROLO PARA TEXTURA ACRÍLICA. ARGAMASSA INDUSTRIALIZADA COM PREPARO EM MISTURADOR 300 KG. AF_06/2014</v>
          </cell>
          <cell r="O6012" t="str">
            <v>M2</v>
          </cell>
          <cell r="P6012" t="str">
            <v>COEFICIENTE DE REPRESENTATIVIDADE</v>
          </cell>
          <cell r="Q6012" t="str">
            <v>7,64</v>
          </cell>
          <cell r="R6012" t="str">
            <v>CAIXA REFERENCIAL</v>
          </cell>
        </row>
        <row r="6013">
          <cell r="A6013">
            <v>87886</v>
          </cell>
          <cell r="B6013">
            <v>87886</v>
          </cell>
          <cell r="F6013" t="str">
            <v>REVE0106</v>
          </cell>
          <cell r="G6013" t="str">
            <v>REVESTIMENTO E TRATAMENTO DE SUPERFICIES</v>
          </cell>
          <cell r="H6013" t="str">
            <v>REVE</v>
          </cell>
          <cell r="I6013" t="str">
            <v>CHAPISCO</v>
          </cell>
          <cell r="J6013" t="str">
            <v>0106</v>
          </cell>
          <cell r="K6013" t="str">
            <v/>
          </cell>
          <cell r="L6013" t="str">
            <v/>
          </cell>
          <cell r="M6013" t="str">
            <v>87886</v>
          </cell>
          <cell r="N6013" t="str">
            <v>CHAPISCO APLICADO NO TETO, COM DESEMPENADEIRA DENTADA. ARGAMASSA INDUSTRIALIZADA COM PREPARO MANUAL. AF_06/2014</v>
          </cell>
          <cell r="O6013" t="str">
            <v>M2</v>
          </cell>
          <cell r="P6013" t="str">
            <v>COEFICIENTE DE REPRESENTATIVIDADE</v>
          </cell>
          <cell r="Q6013" t="str">
            <v>21,25</v>
          </cell>
          <cell r="R6013" t="str">
            <v>CAIXA REFERENCIAL</v>
          </cell>
        </row>
        <row r="6014">
          <cell r="A6014">
            <v>87887</v>
          </cell>
          <cell r="B6014">
            <v>87887</v>
          </cell>
          <cell r="F6014" t="str">
            <v>REVE0106</v>
          </cell>
          <cell r="G6014" t="str">
            <v>REVESTIMENTO E TRATAMENTO DE SUPERFICIES</v>
          </cell>
          <cell r="H6014" t="str">
            <v>REVE</v>
          </cell>
          <cell r="I6014" t="str">
            <v>CHAPISCO</v>
          </cell>
          <cell r="J6014" t="str">
            <v>0106</v>
          </cell>
          <cell r="K6014" t="str">
            <v/>
          </cell>
          <cell r="L6014" t="str">
            <v/>
          </cell>
          <cell r="M6014" t="str">
            <v>87887</v>
          </cell>
          <cell r="N6014" t="str">
            <v>CHAPISCO APLICADO NO TETO, COM DESEMPENADEIRA DENTADA. ARGAMASSA INDUSTRIALIZADA COM PREPARO EM MISTURADOR 300 KG. AF_06/2014</v>
          </cell>
          <cell r="O6014" t="str">
            <v>M2</v>
          </cell>
          <cell r="P6014" t="str">
            <v>COEFICIENTE DE REPRESENTATIVIDADE</v>
          </cell>
          <cell r="Q6014" t="str">
            <v>20,43</v>
          </cell>
          <cell r="R6014" t="str">
            <v>CAIXA REFERENCIAL</v>
          </cell>
        </row>
        <row r="6015">
          <cell r="A6015">
            <v>87888</v>
          </cell>
          <cell r="B6015">
            <v>87888</v>
          </cell>
          <cell r="F6015" t="str">
            <v>REVE0106</v>
          </cell>
          <cell r="G6015" t="str">
            <v>REVESTIMENTO E TRATAMENTO DE SUPERFICIES</v>
          </cell>
          <cell r="H6015" t="str">
            <v>REVE</v>
          </cell>
          <cell r="I6015" t="str">
            <v>CHAPISCO</v>
          </cell>
          <cell r="J6015" t="str">
            <v>0106</v>
          </cell>
          <cell r="K6015" t="str">
            <v/>
          </cell>
          <cell r="L6015" t="str">
            <v/>
          </cell>
          <cell r="M6015" t="str">
            <v>87888</v>
          </cell>
          <cell r="N6015" t="str">
            <v>CHAPISCO APLICADO EM ALVENARIA (SEM PRESENÇA DE VÃOS) E ESTRUTURAS DE CONCRETO DE FACHADA, COM ROLO PARA TEXTURA ACRÍLICA.  ARGAMASSA TRAÇO 1:4 E EMULSÃO POLIMÉRICA (ADESIVO) COM PREPARO MANUAL. AF_06/2014</v>
          </cell>
          <cell r="O6015" t="str">
            <v>M2</v>
          </cell>
          <cell r="P6015" t="str">
            <v>COEFICIENTE DE REPRESENTATIVIDADE</v>
          </cell>
          <cell r="Q6015" t="str">
            <v>7,30</v>
          </cell>
          <cell r="R6015" t="str">
            <v>CAIXA REFERENCIAL</v>
          </cell>
        </row>
        <row r="6016">
          <cell r="A6016">
            <v>87889</v>
          </cell>
          <cell r="B6016">
            <v>87889</v>
          </cell>
          <cell r="F6016" t="str">
            <v>REVE0106</v>
          </cell>
          <cell r="G6016" t="str">
            <v>REVESTIMENTO E TRATAMENTO DE SUPERFICIES</v>
          </cell>
          <cell r="H6016" t="str">
            <v>REVE</v>
          </cell>
          <cell r="I6016" t="str">
            <v>CHAPISCO</v>
          </cell>
          <cell r="J6016" t="str">
            <v>0106</v>
          </cell>
          <cell r="K6016" t="str">
            <v/>
          </cell>
          <cell r="L6016" t="str">
            <v/>
          </cell>
          <cell r="M6016" t="str">
            <v>87889</v>
          </cell>
          <cell r="N6016" t="str">
            <v>CHAPISCO APLICADO EM ALVENARIA (SEM PRESENÇA DE VÃOS) E ESTRUTURAS DE CONCRETO DE FACHADA, COM ROLO PARA TEXTURA ACRÍLICA.  ARGAMASSA TRAÇO 1:4 E EMULSÃO POLIMÉRICA (ADESIVO) COM PREPARO EM BETONEIRA 400L. AF_06/2014</v>
          </cell>
          <cell r="O6016" t="str">
            <v>M2</v>
          </cell>
          <cell r="P6016" t="str">
            <v>COEFICIENTE DE REPRESENTATIVIDADE</v>
          </cell>
          <cell r="Q6016" t="str">
            <v>7,11</v>
          </cell>
          <cell r="R6016" t="str">
            <v>CAIXA REFERENCIAL</v>
          </cell>
        </row>
        <row r="6017">
          <cell r="A6017">
            <v>87891</v>
          </cell>
          <cell r="B6017">
            <v>87891</v>
          </cell>
          <cell r="F6017" t="str">
            <v>REVE0106</v>
          </cell>
          <cell r="G6017" t="str">
            <v>REVESTIMENTO E TRATAMENTO DE SUPERFICIES</v>
          </cell>
          <cell r="H6017" t="str">
            <v>REVE</v>
          </cell>
          <cell r="I6017" t="str">
            <v>CHAPISCO</v>
          </cell>
          <cell r="J6017" t="str">
            <v>0106</v>
          </cell>
          <cell r="K6017" t="str">
            <v/>
          </cell>
          <cell r="L6017" t="str">
            <v/>
          </cell>
          <cell r="M6017" t="str">
            <v>87891</v>
          </cell>
          <cell r="N6017" t="str">
            <v>CHAPISCO APLICADO EM ALVENARIA (SEM PRESENÇA DE VÃOS) E ESTRUTURAS DE CONCRETO DE FACHADA, COM ROLO PARA TEXTURA ACRÍLICA.  ARGAMASSA INDUSTRIALIZADA COM PREPARO MANUAL. AF_06/2014</v>
          </cell>
          <cell r="O6017" t="str">
            <v>M2</v>
          </cell>
          <cell r="P6017" t="str">
            <v>COEFICIENTE DE REPRESENTATIVIDADE</v>
          </cell>
          <cell r="Q6017" t="str">
            <v>9,74</v>
          </cell>
          <cell r="R6017" t="str">
            <v>CAIXA REFERENCIAL</v>
          </cell>
        </row>
        <row r="6018">
          <cell r="A6018">
            <v>87892</v>
          </cell>
          <cell r="B6018">
            <v>87892</v>
          </cell>
          <cell r="F6018" t="str">
            <v>REVE0106</v>
          </cell>
          <cell r="G6018" t="str">
            <v>REVESTIMENTO E TRATAMENTO DE SUPERFICIES</v>
          </cell>
          <cell r="H6018" t="str">
            <v>REVE</v>
          </cell>
          <cell r="I6018" t="str">
            <v>CHAPISCO</v>
          </cell>
          <cell r="J6018" t="str">
            <v>0106</v>
          </cell>
          <cell r="K6018" t="str">
            <v/>
          </cell>
          <cell r="L6018" t="str">
            <v/>
          </cell>
          <cell r="M6018" t="str">
            <v>87892</v>
          </cell>
          <cell r="N6018" t="str">
            <v>CHAPISCO APLICADO EM ALVENARIA (SEM PRESENÇA DE VÃOS) E ESTRUTURAS DE CONCRETO DE FACHADA, COM ROLO PARA TEXTURA ACRÍLICA.  ARGAMASSA INDUSTRIALIZADA COM PREPARO EM MISTURADOR 300 KG. AF_06/2014</v>
          </cell>
          <cell r="O6018" t="str">
            <v>M2</v>
          </cell>
          <cell r="P6018" t="str">
            <v>COEFICIENTE DE REPRESENTATIVIDADE</v>
          </cell>
          <cell r="Q6018" t="str">
            <v>9,34</v>
          </cell>
          <cell r="R6018" t="str">
            <v>CAIXA REFERENCIAL</v>
          </cell>
        </row>
        <row r="6019">
          <cell r="A6019">
            <v>87893</v>
          </cell>
          <cell r="B6019">
            <v>87893</v>
          </cell>
          <cell r="F6019" t="str">
            <v>REVE0106</v>
          </cell>
          <cell r="G6019" t="str">
            <v>REVESTIMENTO E TRATAMENTO DE SUPERFICIES</v>
          </cell>
          <cell r="H6019" t="str">
            <v>REVE</v>
          </cell>
          <cell r="I6019" t="str">
            <v>CHAPISCO</v>
          </cell>
          <cell r="J6019" t="str">
            <v>0106</v>
          </cell>
          <cell r="K6019" t="str">
            <v/>
          </cell>
          <cell r="L6019" t="str">
            <v/>
          </cell>
          <cell r="M6019" t="str">
            <v>87893</v>
          </cell>
          <cell r="N6019" t="str">
            <v>CHAPISCO APLICADO EM ALVENARIA (SEM PRESENÇA DE VÃOS) E ESTRUTURAS DE CONCRETO DE FACHADA, COM COLHER DE PEDREIRO.  ARGAMASSA TRAÇO 1:3 COM PREPARO MANUAL. AF_06/2014</v>
          </cell>
          <cell r="O6019" t="str">
            <v>M2</v>
          </cell>
          <cell r="P6019" t="str">
            <v>COLETADO</v>
          </cell>
          <cell r="Q6019" t="str">
            <v>7,15</v>
          </cell>
          <cell r="R6019" t="str">
            <v>CAIXA REFERENCIAL</v>
          </cell>
        </row>
        <row r="6020">
          <cell r="A6020">
            <v>87894</v>
          </cell>
          <cell r="B6020">
            <v>87894</v>
          </cell>
          <cell r="F6020" t="str">
            <v>REVE0106</v>
          </cell>
          <cell r="G6020" t="str">
            <v>REVESTIMENTO E TRATAMENTO DE SUPERFICIES</v>
          </cell>
          <cell r="H6020" t="str">
            <v>REVE</v>
          </cell>
          <cell r="I6020" t="str">
            <v>CHAPISCO</v>
          </cell>
          <cell r="J6020" t="str">
            <v>0106</v>
          </cell>
          <cell r="K6020" t="str">
            <v/>
          </cell>
          <cell r="L6020" t="str">
            <v/>
          </cell>
          <cell r="M6020" t="str">
            <v>87894</v>
          </cell>
          <cell r="N6020" t="str">
            <v>CHAPISCO APLICADO EM ALVENARIA (SEM PRESENÇA DE VÃOS) E ESTRUTURAS DE CONCRETO DE FACHADA, COM COLHER DE PEDREIRO.  ARGAMASSA TRAÇO 1:3 COM PREPARO EM BETONEIRA 400L. AF_06/2014</v>
          </cell>
          <cell r="O6020" t="str">
            <v>M2</v>
          </cell>
          <cell r="P6020" t="str">
            <v>COEFICIENTE DE REPRESENTATIVIDADE</v>
          </cell>
          <cell r="Q6020" t="str">
            <v>6,55</v>
          </cell>
          <cell r="R6020" t="str">
            <v>CAIXA REFERENCIAL</v>
          </cell>
        </row>
        <row r="6021">
          <cell r="A6021">
            <v>87896</v>
          </cell>
          <cell r="B6021">
            <v>87896</v>
          </cell>
          <cell r="F6021" t="str">
            <v>REVE0106</v>
          </cell>
          <cell r="G6021" t="str">
            <v>REVESTIMENTO E TRATAMENTO DE SUPERFICIES</v>
          </cell>
          <cell r="H6021" t="str">
            <v>REVE</v>
          </cell>
          <cell r="I6021" t="str">
            <v>CHAPISCO</v>
          </cell>
          <cell r="J6021" t="str">
            <v>0106</v>
          </cell>
          <cell r="K6021" t="str">
            <v/>
          </cell>
          <cell r="L6021" t="str">
            <v/>
          </cell>
          <cell r="M6021" t="str">
            <v>87896</v>
          </cell>
          <cell r="N6021" t="str">
            <v>CHAPISCO APLICADO EM ALVENARIA (SEM PRESENÇA DE VÃOS) E ESTRUTURAS DE CONCRETO DE FACHADA, COM EQUIPAMENTO DE PROJEÇÃO.  ARGAMASSA TRAÇO 1:3 COM PREPARO MANUAL. AF_06/2014</v>
          </cell>
          <cell r="O6021" t="str">
            <v>M2</v>
          </cell>
          <cell r="P6021" t="str">
            <v>ATRIBUÍDO SÃO PAULO</v>
          </cell>
          <cell r="Q6021" t="str">
            <v>6,40</v>
          </cell>
          <cell r="R6021" t="str">
            <v>CAIXA REFERENCIAL</v>
          </cell>
        </row>
        <row r="6022">
          <cell r="A6022">
            <v>87897</v>
          </cell>
          <cell r="B6022">
            <v>87897</v>
          </cell>
          <cell r="F6022" t="str">
            <v>REVE0106</v>
          </cell>
          <cell r="G6022" t="str">
            <v>REVESTIMENTO E TRATAMENTO DE SUPERFICIES</v>
          </cell>
          <cell r="H6022" t="str">
            <v>REVE</v>
          </cell>
          <cell r="I6022" t="str">
            <v>CHAPISCO</v>
          </cell>
          <cell r="J6022" t="str">
            <v>0106</v>
          </cell>
          <cell r="K6022" t="str">
            <v/>
          </cell>
          <cell r="L6022" t="str">
            <v/>
          </cell>
          <cell r="M6022" t="str">
            <v>87897</v>
          </cell>
          <cell r="N6022" t="str">
            <v>CHAPISCO APLICADO EM ALVENARIA (SEM PRESENÇA DE VÃOS) E ESTRUTURAS DE CONCRETO DE FACHADA, COM EQUIPAMENTO DE PROJEÇÃO.  ARGAMASSA TRAÇO 1:3 COM PREPARO EM BETONEIRA 400 L. AF_06/2014</v>
          </cell>
          <cell r="O6022" t="str">
            <v>M2</v>
          </cell>
          <cell r="P6022" t="str">
            <v>ATRIBUÍDO SÃO PAULO</v>
          </cell>
          <cell r="Q6022" t="str">
            <v>5,80</v>
          </cell>
          <cell r="R6022" t="str">
            <v>CAIXA REFERENCIAL</v>
          </cell>
        </row>
        <row r="6023">
          <cell r="A6023">
            <v>87899</v>
          </cell>
          <cell r="B6023">
            <v>87899</v>
          </cell>
          <cell r="F6023" t="str">
            <v>REVE0106</v>
          </cell>
          <cell r="G6023" t="str">
            <v>REVESTIMENTO E TRATAMENTO DE SUPERFICIES</v>
          </cell>
          <cell r="H6023" t="str">
            <v>REVE</v>
          </cell>
          <cell r="I6023" t="str">
            <v>CHAPISCO</v>
          </cell>
          <cell r="J6023" t="str">
            <v>0106</v>
          </cell>
          <cell r="K6023" t="str">
            <v/>
          </cell>
          <cell r="L6023" t="str">
            <v/>
          </cell>
          <cell r="M6023" t="str">
            <v>87899</v>
          </cell>
          <cell r="N6023" t="str">
            <v>CHAPISCO APLICADO EM ALVENARIA (COM PRESENÇA DE VÃOS) E ESTRUTURAS DE CONCRETO DE FACHADA, COM ROLO PARA TEXTURA ACRÍLICA.  ARGAMASSA TRAÇO 1:4 E EMULSÃO POLIMÉRICA (ADESIVO) COM PREPARO MANUAL. AF_06/2014</v>
          </cell>
          <cell r="O6023" t="str">
            <v>M2</v>
          </cell>
          <cell r="P6023" t="str">
            <v>COEFICIENTE DE REPRESENTATIVIDADE</v>
          </cell>
          <cell r="Q6023" t="str">
            <v>8,69</v>
          </cell>
          <cell r="R6023" t="str">
            <v>CAIXA REFERENCIAL</v>
          </cell>
        </row>
        <row r="6024">
          <cell r="A6024">
            <v>87900</v>
          </cell>
          <cell r="B6024">
            <v>87900</v>
          </cell>
          <cell r="F6024" t="str">
            <v>REVE0106</v>
          </cell>
          <cell r="G6024" t="str">
            <v>REVESTIMENTO E TRATAMENTO DE SUPERFICIES</v>
          </cell>
          <cell r="H6024" t="str">
            <v>REVE</v>
          </cell>
          <cell r="I6024" t="str">
            <v>CHAPISCO</v>
          </cell>
          <cell r="J6024" t="str">
            <v>0106</v>
          </cell>
          <cell r="K6024" t="str">
            <v/>
          </cell>
          <cell r="L6024" t="str">
            <v/>
          </cell>
          <cell r="M6024" t="str">
            <v>87900</v>
          </cell>
          <cell r="N6024" t="str">
            <v>CHAPISCO APLICADO EM ALVENARIA (COM PRESENÇA DE VÃOS) E ESTRUTURAS DE CONCRETO DE FACHADA, COM ROLO PARA TEXTURA ACRÍLICA.  ARGAMASSA TRAÇO 1:4 E EMULSÃO POLIMÉRICA (ADESIVO) COM PREPARO EM BETONEIRA 400L. AF_06/2014</v>
          </cell>
          <cell r="O6024" t="str">
            <v>M2</v>
          </cell>
          <cell r="P6024" t="str">
            <v>COEFICIENTE DE REPRESENTATIVIDADE</v>
          </cell>
          <cell r="Q6024" t="str">
            <v>8,50</v>
          </cell>
          <cell r="R6024" t="str">
            <v>CAIXA REFERENCIAL</v>
          </cell>
        </row>
        <row r="6025">
          <cell r="A6025">
            <v>87902</v>
          </cell>
          <cell r="B6025">
            <v>87902</v>
          </cell>
          <cell r="F6025" t="str">
            <v>REVE0106</v>
          </cell>
          <cell r="G6025" t="str">
            <v>REVESTIMENTO E TRATAMENTO DE SUPERFICIES</v>
          </cell>
          <cell r="H6025" t="str">
            <v>REVE</v>
          </cell>
          <cell r="I6025" t="str">
            <v>CHAPISCO</v>
          </cell>
          <cell r="J6025" t="str">
            <v>0106</v>
          </cell>
          <cell r="K6025" t="str">
            <v/>
          </cell>
          <cell r="L6025" t="str">
            <v/>
          </cell>
          <cell r="M6025" t="str">
            <v>87902</v>
          </cell>
          <cell r="N6025" t="str">
            <v>CHAPISCO APLICADO EM ALVENARIA (COM PRESENÇA DE VÃOS) E ESTRUTURAS DE CONCRETO DE FACHADA, COM ROLO PARA TEXTURA ACRÍLICA.  ARGAMASSA INDUSTRIALIZADA COM PREPARO MANUAL. AF_06/2014</v>
          </cell>
          <cell r="O6025" t="str">
            <v>M2</v>
          </cell>
          <cell r="P6025" t="str">
            <v>COEFICIENTE DE REPRESENTATIVIDADE</v>
          </cell>
          <cell r="Q6025" t="str">
            <v>11,13</v>
          </cell>
          <cell r="R6025" t="str">
            <v>CAIXA REFERENCIAL</v>
          </cell>
        </row>
        <row r="6026">
          <cell r="A6026">
            <v>87903</v>
          </cell>
          <cell r="B6026">
            <v>87903</v>
          </cell>
          <cell r="F6026" t="str">
            <v>REVE0106</v>
          </cell>
          <cell r="G6026" t="str">
            <v>REVESTIMENTO E TRATAMENTO DE SUPERFICIES</v>
          </cell>
          <cell r="H6026" t="str">
            <v>REVE</v>
          </cell>
          <cell r="I6026" t="str">
            <v>CHAPISCO</v>
          </cell>
          <cell r="J6026" t="str">
            <v>0106</v>
          </cell>
          <cell r="K6026" t="str">
            <v/>
          </cell>
          <cell r="L6026" t="str">
            <v/>
          </cell>
          <cell r="M6026" t="str">
            <v>87903</v>
          </cell>
          <cell r="N6026" t="str">
            <v>CHAPISCO APLICADO EM ALVENARIA (COM PRESENÇA DE VÃOS) E ESTRUTURAS DE CONCRETO DE FACHADA, COM ROLO PARA TEXTURA ACRÍLICA.  ARGAMASSA INDUSTRIALIZADA COM PREPARO EM MISTURADOR 300 KG. AF_06/2014</v>
          </cell>
          <cell r="O6026" t="str">
            <v>M2</v>
          </cell>
          <cell r="P6026" t="str">
            <v>COEFICIENTE DE REPRESENTATIVIDADE</v>
          </cell>
          <cell r="Q6026" t="str">
            <v>10,73</v>
          </cell>
          <cell r="R6026" t="str">
            <v>CAIXA REFERENCIAL</v>
          </cell>
        </row>
        <row r="6027">
          <cell r="A6027">
            <v>87904</v>
          </cell>
          <cell r="B6027">
            <v>87904</v>
          </cell>
          <cell r="F6027" t="str">
            <v>REVE0106</v>
          </cell>
          <cell r="G6027" t="str">
            <v>REVESTIMENTO E TRATAMENTO DE SUPERFICIES</v>
          </cell>
          <cell r="H6027" t="str">
            <v>REVE</v>
          </cell>
          <cell r="I6027" t="str">
            <v>CHAPISCO</v>
          </cell>
          <cell r="J6027" t="str">
            <v>0106</v>
          </cell>
          <cell r="K6027" t="str">
            <v/>
          </cell>
          <cell r="L6027" t="str">
            <v/>
          </cell>
          <cell r="M6027" t="str">
            <v>87904</v>
          </cell>
          <cell r="N6027" t="str">
            <v>CHAPISCO APLICADO EM ALVENARIA (COM PRESENÇA DE VÃOS) E ESTRUTURAS DE CONCRETO DE FACHADA, COM COLHER DE PEDREIRO.  ARGAMASSA TRAÇO 1:3 COM PREPARO MANUAL. AF_06/2014</v>
          </cell>
          <cell r="O6027" t="str">
            <v>M2</v>
          </cell>
          <cell r="P6027" t="str">
            <v>COLETADO</v>
          </cell>
          <cell r="Q6027" t="str">
            <v>9,47</v>
          </cell>
          <cell r="R6027" t="str">
            <v>CAIXA REFERENCIAL</v>
          </cell>
        </row>
        <row r="6028">
          <cell r="A6028">
            <v>87905</v>
          </cell>
          <cell r="B6028">
            <v>87905</v>
          </cell>
          <cell r="F6028" t="str">
            <v>REVE0106</v>
          </cell>
          <cell r="G6028" t="str">
            <v>REVESTIMENTO E TRATAMENTO DE SUPERFICIES</v>
          </cell>
          <cell r="H6028" t="str">
            <v>REVE</v>
          </cell>
          <cell r="I6028" t="str">
            <v>CHAPISCO</v>
          </cell>
          <cell r="J6028" t="str">
            <v>0106</v>
          </cell>
          <cell r="K6028" t="str">
            <v/>
          </cell>
          <cell r="L6028" t="str">
            <v/>
          </cell>
          <cell r="M6028" t="str">
            <v>87905</v>
          </cell>
          <cell r="N6028" t="str">
            <v>CHAPISCO APLICADO EM ALVENARIA (COM PRESENÇA DE VÃOS) E ESTRUTURAS DE CONCRETO DE FACHADA, COM COLHER DE PEDREIRO.  ARGAMASSA TRAÇO 1:3 COM PREPARO EM BETONEIRA 400L. AF_06/2014</v>
          </cell>
          <cell r="O6028" t="str">
            <v>M2</v>
          </cell>
          <cell r="P6028" t="str">
            <v>COEFICIENTE DE REPRESENTATIVIDADE</v>
          </cell>
          <cell r="Q6028" t="str">
            <v>8,87</v>
          </cell>
          <cell r="R6028" t="str">
            <v>CAIXA REFERENCIAL</v>
          </cell>
        </row>
        <row r="6029">
          <cell r="A6029">
            <v>87907</v>
          </cell>
          <cell r="B6029">
            <v>87907</v>
          </cell>
          <cell r="F6029" t="str">
            <v>REVE0106</v>
          </cell>
          <cell r="G6029" t="str">
            <v>REVESTIMENTO E TRATAMENTO DE SUPERFICIES</v>
          </cell>
          <cell r="H6029" t="str">
            <v>REVE</v>
          </cell>
          <cell r="I6029" t="str">
            <v>CHAPISCO</v>
          </cell>
          <cell r="J6029" t="str">
            <v>0106</v>
          </cell>
          <cell r="K6029" t="str">
            <v/>
          </cell>
          <cell r="L6029" t="str">
            <v/>
          </cell>
          <cell r="M6029" t="str">
            <v>87907</v>
          </cell>
          <cell r="N6029" t="str">
            <v>CHAPISCO APLICADO EM ALVENARIA (COM PRESENÇA DE VÃOS) E ESTRUTURAS DE CONCRETO DE FACHADA, COM EQUIPAMENTO DE PROJEÇÃO.  ARGAMASSA TRAÇO 1:3 COM PREPARO MANUAL. AF_06/2014</v>
          </cell>
          <cell r="O6029" t="str">
            <v>M2</v>
          </cell>
          <cell r="P6029" t="str">
            <v>ATRIBUÍDO SÃO PAULO</v>
          </cell>
          <cell r="Q6029" t="str">
            <v>8,39</v>
          </cell>
          <cell r="R6029" t="str">
            <v>CAIXA REFERENCIAL</v>
          </cell>
        </row>
        <row r="6030">
          <cell r="A6030">
            <v>87908</v>
          </cell>
          <cell r="B6030">
            <v>87908</v>
          </cell>
          <cell r="F6030" t="str">
            <v>REVE0106</v>
          </cell>
          <cell r="G6030" t="str">
            <v>REVESTIMENTO E TRATAMENTO DE SUPERFICIES</v>
          </cell>
          <cell r="H6030" t="str">
            <v>REVE</v>
          </cell>
          <cell r="I6030" t="str">
            <v>CHAPISCO</v>
          </cell>
          <cell r="J6030" t="str">
            <v>0106</v>
          </cell>
          <cell r="K6030" t="str">
            <v/>
          </cell>
          <cell r="L6030" t="str">
            <v/>
          </cell>
          <cell r="M6030" t="str">
            <v>87908</v>
          </cell>
          <cell r="N6030" t="str">
            <v>CHAPISCO APLICADO EM ALVENARIA (COM PRESENÇA DE VÃOS) E ESTRUTURAS DE CONCRETO DE FACHADA, COM EQUIPAMENTO DE PROJEÇÃO.  ARGAMASSA TRAÇO 1:3 COM PREPARO EM BETONEIRA 400 L. AF_06/2014</v>
          </cell>
          <cell r="O6030" t="str">
            <v>M2</v>
          </cell>
          <cell r="P6030" t="str">
            <v>ATRIBUÍDO SÃO PAULO</v>
          </cell>
          <cell r="Q6030" t="str">
            <v>7,79</v>
          </cell>
          <cell r="R6030" t="str">
            <v>CAIXA REFERENCIAL</v>
          </cell>
        </row>
        <row r="6031">
          <cell r="A6031">
            <v>87910</v>
          </cell>
          <cell r="B6031">
            <v>87910</v>
          </cell>
          <cell r="F6031" t="str">
            <v>REVE0106</v>
          </cell>
          <cell r="G6031" t="str">
            <v>REVESTIMENTO E TRATAMENTO DE SUPERFICIES</v>
          </cell>
          <cell r="H6031" t="str">
            <v>REVE</v>
          </cell>
          <cell r="I6031" t="str">
            <v>CHAPISCO</v>
          </cell>
          <cell r="J6031" t="str">
            <v>0106</v>
          </cell>
          <cell r="K6031" t="str">
            <v/>
          </cell>
          <cell r="L6031" t="str">
            <v/>
          </cell>
          <cell r="M6031" t="str">
            <v>87910</v>
          </cell>
          <cell r="N6031" t="str">
            <v>CHAPISCO APLICADO SOMENTE NA ESTRUTURA DE CONCRETO DA FACHADA, COM DESEMPENADEIRA DENTADA. ARGAMASSA INDUSTRIALIZADA COM PREPARO MANUAL. AF_06/2014</v>
          </cell>
          <cell r="O6031" t="str">
            <v>M2</v>
          </cell>
          <cell r="P6031" t="str">
            <v>COEFICIENTE DE REPRESENTATIVIDADE</v>
          </cell>
          <cell r="Q6031" t="str">
            <v>21,00</v>
          </cell>
          <cell r="R6031" t="str">
            <v>CAIXA REFERENCIAL</v>
          </cell>
        </row>
        <row r="6032">
          <cell r="A6032">
            <v>87911</v>
          </cell>
          <cell r="B6032">
            <v>87911</v>
          </cell>
          <cell r="F6032" t="str">
            <v>REVE0106</v>
          </cell>
          <cell r="G6032" t="str">
            <v>REVESTIMENTO E TRATAMENTO DE SUPERFICIES</v>
          </cell>
          <cell r="H6032" t="str">
            <v>REVE</v>
          </cell>
          <cell r="I6032" t="str">
            <v>CHAPISCO</v>
          </cell>
          <cell r="J6032" t="str">
            <v>0106</v>
          </cell>
          <cell r="K6032" t="str">
            <v/>
          </cell>
          <cell r="L6032" t="str">
            <v/>
          </cell>
          <cell r="M6032" t="str">
            <v>87911</v>
          </cell>
          <cell r="N6032" t="str">
            <v>CHAPISCO APLICADO SOMENTE NA ESTRUTURA DE CONCRETO DA FACHADA, COM DESEMPENADEIRA DENTADA. ARGAMASSA INDUSTRIALIZADA COM PREPARO EM MISTURADOR 300 KG. AF_06/2014</v>
          </cell>
          <cell r="O6032" t="str">
            <v>M2</v>
          </cell>
          <cell r="P6032" t="str">
            <v>COEFICIENTE DE REPRESENTATIVIDADE</v>
          </cell>
          <cell r="Q6032" t="str">
            <v>20,18</v>
          </cell>
          <cell r="R6032" t="str">
            <v>CAIXA REFERENCIAL</v>
          </cell>
        </row>
        <row r="6033">
          <cell r="A6033">
            <v>87411</v>
          </cell>
          <cell r="B6033">
            <v>87411</v>
          </cell>
          <cell r="F6033" t="str">
            <v>REVE0107</v>
          </cell>
          <cell r="G6033" t="str">
            <v>REVESTIMENTO E TRATAMENTO DE SUPERFICIES</v>
          </cell>
          <cell r="H6033" t="str">
            <v>REVE</v>
          </cell>
          <cell r="I6033" t="str">
            <v>EMBOCO</v>
          </cell>
          <cell r="J6033" t="str">
            <v>0107</v>
          </cell>
          <cell r="K6033" t="str">
            <v/>
          </cell>
          <cell r="L6033" t="str">
            <v/>
          </cell>
          <cell r="M6033" t="str">
            <v>87411</v>
          </cell>
          <cell r="N6033" t="str">
            <v>APLICAÇÃO MANUAL DE GESSO DESEMPENADO (SEM TALISCAS) EM TETO DE AMBIENTES DE ÁREA MAIOR QUE 10M², ESPESSURA DE 0,5CM. AF_06/2014</v>
          </cell>
          <cell r="O6033" t="str">
            <v>M2</v>
          </cell>
          <cell r="P6033" t="str">
            <v>COEFICIENTE DE REPRESENTATIVIDADE</v>
          </cell>
          <cell r="Q6033" t="str">
            <v>16,04</v>
          </cell>
          <cell r="R6033" t="str">
            <v>CAIXA REFERENCIAL</v>
          </cell>
        </row>
        <row r="6034">
          <cell r="A6034">
            <v>87412</v>
          </cell>
          <cell r="B6034">
            <v>87412</v>
          </cell>
          <cell r="F6034" t="str">
            <v>REVE0107</v>
          </cell>
          <cell r="G6034" t="str">
            <v>REVESTIMENTO E TRATAMENTO DE SUPERFICIES</v>
          </cell>
          <cell r="H6034" t="str">
            <v>REVE</v>
          </cell>
          <cell r="I6034" t="str">
            <v>EMBOCO</v>
          </cell>
          <cell r="J6034" t="str">
            <v>0107</v>
          </cell>
          <cell r="K6034" t="str">
            <v/>
          </cell>
          <cell r="L6034" t="str">
            <v/>
          </cell>
          <cell r="M6034" t="str">
            <v>87412</v>
          </cell>
          <cell r="N6034" t="str">
            <v>APLICAÇÃO MANUAL DE GESSO DESEMPENADO (SEM TALISCAS) EM TETO DE AMBIENTES DE ÁREA ENTRE 5M² E 10M², ESPESSURA DE 0,5CM. AF_06/2014</v>
          </cell>
          <cell r="O6034" t="str">
            <v>M2</v>
          </cell>
          <cell r="P6034" t="str">
            <v>COEFICIENTE DE REPRESENTATIVIDADE</v>
          </cell>
          <cell r="Q6034" t="str">
            <v>23,62</v>
          </cell>
          <cell r="R6034" t="str">
            <v>CAIXA REFERENCIAL</v>
          </cell>
        </row>
        <row r="6035">
          <cell r="A6035">
            <v>87413</v>
          </cell>
          <cell r="B6035">
            <v>87413</v>
          </cell>
          <cell r="F6035" t="str">
            <v>REVE0107</v>
          </cell>
          <cell r="G6035" t="str">
            <v>REVESTIMENTO E TRATAMENTO DE SUPERFICIES</v>
          </cell>
          <cell r="H6035" t="str">
            <v>REVE</v>
          </cell>
          <cell r="I6035" t="str">
            <v>EMBOCO</v>
          </cell>
          <cell r="J6035" t="str">
            <v>0107</v>
          </cell>
          <cell r="K6035" t="str">
            <v/>
          </cell>
          <cell r="L6035" t="str">
            <v/>
          </cell>
          <cell r="M6035" t="str">
            <v>87413</v>
          </cell>
          <cell r="N6035" t="str">
            <v>APLICAÇÃO MANUAL DE GESSO DESEMPENADO (SEM TALISCAS) EM TETO DE AMBIENTES DE ÁREA MENOR QUE 5M², ESPESSURA DE 0,5CM. AF_06/2014</v>
          </cell>
          <cell r="O6035" t="str">
            <v>M2</v>
          </cell>
          <cell r="P6035" t="str">
            <v>COEFICIENTE DE REPRESENTATIVIDADE</v>
          </cell>
          <cell r="Q6035" t="str">
            <v>27,95</v>
          </cell>
          <cell r="R6035" t="str">
            <v>CAIXA REFERENCIAL</v>
          </cell>
        </row>
        <row r="6036">
          <cell r="A6036">
            <v>87414</v>
          </cell>
          <cell r="B6036">
            <v>87414</v>
          </cell>
          <cell r="F6036" t="str">
            <v>REVE0107</v>
          </cell>
          <cell r="G6036" t="str">
            <v>REVESTIMENTO E TRATAMENTO DE SUPERFICIES</v>
          </cell>
          <cell r="H6036" t="str">
            <v>REVE</v>
          </cell>
          <cell r="I6036" t="str">
            <v>EMBOCO</v>
          </cell>
          <cell r="J6036" t="str">
            <v>0107</v>
          </cell>
          <cell r="K6036" t="str">
            <v/>
          </cell>
          <cell r="L6036" t="str">
            <v/>
          </cell>
          <cell r="M6036" t="str">
            <v>87414</v>
          </cell>
          <cell r="N6036" t="str">
            <v>APLICAÇÃO MANUAL DE GESSO DESEMPENADO (SEM TALISCAS) EM TETO DE AMBIENTES DE ÁREA MAIOR QUE 10M², ESPESSURA DE 1,0CM. AF_06/2014</v>
          </cell>
          <cell r="O6036" t="str">
            <v>M2</v>
          </cell>
          <cell r="P6036" t="str">
            <v>COEFICIENTE DE REPRESENTATIVIDADE</v>
          </cell>
          <cell r="Q6036" t="str">
            <v>23,31</v>
          </cell>
          <cell r="R6036" t="str">
            <v>CAIXA REFERENCIAL</v>
          </cell>
        </row>
        <row r="6037">
          <cell r="A6037">
            <v>87415</v>
          </cell>
          <cell r="B6037">
            <v>87415</v>
          </cell>
          <cell r="F6037" t="str">
            <v>REVE0107</v>
          </cell>
          <cell r="G6037" t="str">
            <v>REVESTIMENTO E TRATAMENTO DE SUPERFICIES</v>
          </cell>
          <cell r="H6037" t="str">
            <v>REVE</v>
          </cell>
          <cell r="I6037" t="str">
            <v>EMBOCO</v>
          </cell>
          <cell r="J6037" t="str">
            <v>0107</v>
          </cell>
          <cell r="K6037" t="str">
            <v/>
          </cell>
          <cell r="L6037" t="str">
            <v/>
          </cell>
          <cell r="M6037" t="str">
            <v>87415</v>
          </cell>
          <cell r="N6037" t="str">
            <v>APLICAÇÃO MANUAL DE GESSO DESEMPENADO (SEM TALISCAS) EM TETO DE AMBIENTES DE ÁREA ENTRE 5M² E 10M², ESPESSURA DE 1,0CM. AF_06/2014</v>
          </cell>
          <cell r="O6037" t="str">
            <v>M2</v>
          </cell>
          <cell r="P6037" t="str">
            <v>COEFICIENTE DE REPRESENTATIVIDADE</v>
          </cell>
          <cell r="Q6037" t="str">
            <v>30,68</v>
          </cell>
          <cell r="R6037" t="str">
            <v>CAIXA REFERENCIAL</v>
          </cell>
        </row>
        <row r="6038">
          <cell r="A6038">
            <v>87416</v>
          </cell>
          <cell r="B6038">
            <v>87416</v>
          </cell>
          <cell r="F6038" t="str">
            <v>REVE0107</v>
          </cell>
          <cell r="G6038" t="str">
            <v>REVESTIMENTO E TRATAMENTO DE SUPERFICIES</v>
          </cell>
          <cell r="H6038" t="str">
            <v>REVE</v>
          </cell>
          <cell r="I6038" t="str">
            <v>EMBOCO</v>
          </cell>
          <cell r="J6038" t="str">
            <v>0107</v>
          </cell>
          <cell r="K6038" t="str">
            <v/>
          </cell>
          <cell r="L6038" t="str">
            <v/>
          </cell>
          <cell r="M6038" t="str">
            <v>87416</v>
          </cell>
          <cell r="N6038" t="str">
            <v>APLICAÇÃO MANUAL DE GESSO DESEMPENADO (SEM TALISCAS) EM TETO DE AMBIENTES DE ÁREA MENOR QUE 5M², ESPESSURA DE 1,0CM. AF_06/2014</v>
          </cell>
          <cell r="O6038" t="str">
            <v>M2</v>
          </cell>
          <cell r="P6038" t="str">
            <v>COEFICIENTE DE REPRESENTATIVIDADE</v>
          </cell>
          <cell r="Q6038" t="str">
            <v>35,29</v>
          </cell>
          <cell r="R6038" t="str">
            <v>CAIXA REFERENCIAL</v>
          </cell>
        </row>
        <row r="6039">
          <cell r="A6039">
            <v>87417</v>
          </cell>
          <cell r="B6039">
            <v>87417</v>
          </cell>
          <cell r="F6039" t="str">
            <v>REVE0107</v>
          </cell>
          <cell r="G6039" t="str">
            <v>REVESTIMENTO E TRATAMENTO DE SUPERFICIES</v>
          </cell>
          <cell r="H6039" t="str">
            <v>REVE</v>
          </cell>
          <cell r="I6039" t="str">
            <v>EMBOCO</v>
          </cell>
          <cell r="J6039" t="str">
            <v>0107</v>
          </cell>
          <cell r="K6039" t="str">
            <v/>
          </cell>
          <cell r="L6039" t="str">
            <v/>
          </cell>
          <cell r="M6039" t="str">
            <v>87417</v>
          </cell>
          <cell r="N6039" t="str">
            <v>APLICAÇÃO MANUAL DE GESSO DESEMPENADO (SEM TALISCAS) EM PAREDES DE AMBIENTES DE ÁREA MAIOR QUE 10M², ESPESSURA DE 0,5CM. AF_06/2014</v>
          </cell>
          <cell r="O6039" t="str">
            <v>M2</v>
          </cell>
          <cell r="P6039" t="str">
            <v>COEFICIENTE DE REPRESENTATIVIDADE</v>
          </cell>
          <cell r="Q6039" t="str">
            <v>17,11</v>
          </cell>
          <cell r="R6039" t="str">
            <v>CAIXA REFERENCIAL</v>
          </cell>
        </row>
        <row r="6040">
          <cell r="A6040">
            <v>87418</v>
          </cell>
          <cell r="B6040">
            <v>87418</v>
          </cell>
          <cell r="F6040" t="str">
            <v>REVE0107</v>
          </cell>
          <cell r="G6040" t="str">
            <v>REVESTIMENTO E TRATAMENTO DE SUPERFICIES</v>
          </cell>
          <cell r="H6040" t="str">
            <v>REVE</v>
          </cell>
          <cell r="I6040" t="str">
            <v>EMBOCO</v>
          </cell>
          <cell r="J6040" t="str">
            <v>0107</v>
          </cell>
          <cell r="K6040" t="str">
            <v/>
          </cell>
          <cell r="L6040" t="str">
            <v/>
          </cell>
          <cell r="M6040" t="str">
            <v>87418</v>
          </cell>
          <cell r="N6040" t="str">
            <v>APLICAÇÃO MANUAL DE GESSO DESEMPENADO (SEM TALISCAS) EM PAREDES DE AMBIENTES DE ÁREA ENTRE 5M² E 10M², ESPESSURA DE 0,5CM. AF_06/2014</v>
          </cell>
          <cell r="O6040" t="str">
            <v>M2</v>
          </cell>
          <cell r="P6040" t="str">
            <v>COEFICIENTE DE REPRESENTATIVIDADE</v>
          </cell>
          <cell r="Q6040" t="str">
            <v>17,67</v>
          </cell>
          <cell r="R6040" t="str">
            <v>CAIXA REFERENCIAL</v>
          </cell>
        </row>
        <row r="6041">
          <cell r="A6041">
            <v>87419</v>
          </cell>
          <cell r="B6041">
            <v>87419</v>
          </cell>
          <cell r="F6041" t="str">
            <v>REVE0107</v>
          </cell>
          <cell r="G6041" t="str">
            <v>REVESTIMENTO E TRATAMENTO DE SUPERFICIES</v>
          </cell>
          <cell r="H6041" t="str">
            <v>REVE</v>
          </cell>
          <cell r="I6041" t="str">
            <v>EMBOCO</v>
          </cell>
          <cell r="J6041" t="str">
            <v>0107</v>
          </cell>
          <cell r="K6041" t="str">
            <v/>
          </cell>
          <cell r="L6041" t="str">
            <v/>
          </cell>
          <cell r="M6041" t="str">
            <v>87419</v>
          </cell>
          <cell r="N6041" t="str">
            <v>APLICAÇÃO MANUAL DE GESSO DESEMPENADO (SEM TALISCAS) EM PAREDES DE AMBIENTES DE ÁREA MENOR QUE 5M², ESPESSURA DE 0,5CM. AF_06/2014</v>
          </cell>
          <cell r="O6041" t="str">
            <v>M2</v>
          </cell>
          <cell r="P6041" t="str">
            <v>COEFICIENTE DE REPRESENTATIVIDADE</v>
          </cell>
          <cell r="Q6041" t="str">
            <v>19,29</v>
          </cell>
          <cell r="R6041" t="str">
            <v>CAIXA REFERENCIAL</v>
          </cell>
        </row>
        <row r="6042">
          <cell r="A6042">
            <v>87420</v>
          </cell>
          <cell r="B6042">
            <v>87420</v>
          </cell>
          <cell r="F6042" t="str">
            <v>REVE0107</v>
          </cell>
          <cell r="G6042" t="str">
            <v>REVESTIMENTO E TRATAMENTO DE SUPERFICIES</v>
          </cell>
          <cell r="H6042" t="str">
            <v>REVE</v>
          </cell>
          <cell r="I6042" t="str">
            <v>EMBOCO</v>
          </cell>
          <cell r="J6042" t="str">
            <v>0107</v>
          </cell>
          <cell r="K6042" t="str">
            <v/>
          </cell>
          <cell r="L6042" t="str">
            <v/>
          </cell>
          <cell r="M6042" t="str">
            <v>87420</v>
          </cell>
          <cell r="N6042" t="str">
            <v>APLICAÇÃO MANUAL DE GESSO DESEMPENADO (SEM TALISCAS) EM PAREDES DE AMBIENTES DE ÁREA MAIOR QUE 10M², ESPESSURA DE 1,0CM. AF_06/2014</v>
          </cell>
          <cell r="O6042" t="str">
            <v>M2</v>
          </cell>
          <cell r="P6042" t="str">
            <v>COEFICIENTE DE REPRESENTATIVIDADE</v>
          </cell>
          <cell r="Q6042" t="str">
            <v>25,22</v>
          </cell>
          <cell r="R6042" t="str">
            <v>CAIXA REFERENCIAL</v>
          </cell>
        </row>
        <row r="6043">
          <cell r="A6043">
            <v>87421</v>
          </cell>
          <cell r="B6043">
            <v>87421</v>
          </cell>
          <cell r="F6043" t="str">
            <v>REVE0107</v>
          </cell>
          <cell r="G6043" t="str">
            <v>REVESTIMENTO E TRATAMENTO DE SUPERFICIES</v>
          </cell>
          <cell r="H6043" t="str">
            <v>REVE</v>
          </cell>
          <cell r="I6043" t="str">
            <v>EMBOCO</v>
          </cell>
          <cell r="J6043" t="str">
            <v>0107</v>
          </cell>
          <cell r="K6043" t="str">
            <v/>
          </cell>
          <cell r="L6043" t="str">
            <v/>
          </cell>
          <cell r="M6043" t="str">
            <v>87421</v>
          </cell>
          <cell r="N6043" t="str">
            <v>APLICAÇÃO MANUAL DE GESSO DESEMPENADO (SEM TALISCAS) EM PAREDES DE AMBIENTES DE ÁREA ENTRE 5M² E 10M², ESPESSURA DE 1,0CM. AF_06/2014</v>
          </cell>
          <cell r="O6043" t="str">
            <v>M2</v>
          </cell>
          <cell r="P6043" t="str">
            <v>COEFICIENTE DE REPRESENTATIVIDADE</v>
          </cell>
          <cell r="Q6043" t="str">
            <v>25,78</v>
          </cell>
          <cell r="R6043" t="str">
            <v>CAIXA REFERENCIAL</v>
          </cell>
        </row>
        <row r="6044">
          <cell r="A6044">
            <v>87422</v>
          </cell>
          <cell r="B6044">
            <v>87422</v>
          </cell>
          <cell r="F6044" t="str">
            <v>REVE0107</v>
          </cell>
          <cell r="G6044" t="str">
            <v>REVESTIMENTO E TRATAMENTO DE SUPERFICIES</v>
          </cell>
          <cell r="H6044" t="str">
            <v>REVE</v>
          </cell>
          <cell r="I6044" t="str">
            <v>EMBOCO</v>
          </cell>
          <cell r="J6044" t="str">
            <v>0107</v>
          </cell>
          <cell r="K6044" t="str">
            <v/>
          </cell>
          <cell r="L6044" t="str">
            <v/>
          </cell>
          <cell r="M6044" t="str">
            <v>87422</v>
          </cell>
          <cell r="N6044" t="str">
            <v>APLICAÇÃO MANUAL DE GESSO DESEMPENADO (SEM TALISCAS) EM PAREDES DE AMBIENTES DE ÁREA MENOR QUE 5M², ESPESSURA DE 1,0CM. AF_06/2014</v>
          </cell>
          <cell r="O6044" t="str">
            <v>M2</v>
          </cell>
          <cell r="P6044" t="str">
            <v>COEFICIENTE DE REPRESENTATIVIDADE</v>
          </cell>
          <cell r="Q6044" t="str">
            <v>27,42</v>
          </cell>
          <cell r="R6044" t="str">
            <v>CAIXA REFERENCIAL</v>
          </cell>
        </row>
        <row r="6045">
          <cell r="A6045">
            <v>87423</v>
          </cell>
          <cell r="B6045">
            <v>87423</v>
          </cell>
          <cell r="F6045" t="str">
            <v>REVE0107</v>
          </cell>
          <cell r="G6045" t="str">
            <v>REVESTIMENTO E TRATAMENTO DE SUPERFICIES</v>
          </cell>
          <cell r="H6045" t="str">
            <v>REVE</v>
          </cell>
          <cell r="I6045" t="str">
            <v>EMBOCO</v>
          </cell>
          <cell r="J6045" t="str">
            <v>0107</v>
          </cell>
          <cell r="K6045" t="str">
            <v/>
          </cell>
          <cell r="L6045" t="str">
            <v/>
          </cell>
          <cell r="M6045" t="str">
            <v>87423</v>
          </cell>
          <cell r="N6045" t="str">
            <v>APLICAÇÃO MANUAL DE GESSO SARRAFEADO (COM TALISCAS) EM PAREDES DE AMBIENTES DE ÁREA MAIOR QUE 10M², ESPESSURA DE 1,0CM. AF_06/2014</v>
          </cell>
          <cell r="O6045" t="str">
            <v>M2</v>
          </cell>
          <cell r="P6045" t="str">
            <v>COEFICIENTE DE REPRESENTATIVIDADE</v>
          </cell>
          <cell r="Q6045" t="str">
            <v>34,44</v>
          </cell>
          <cell r="R6045" t="str">
            <v>CAIXA REFERENCIAL</v>
          </cell>
        </row>
        <row r="6046">
          <cell r="A6046">
            <v>87424</v>
          </cell>
          <cell r="B6046">
            <v>87424</v>
          </cell>
          <cell r="F6046" t="str">
            <v>REVE0107</v>
          </cell>
          <cell r="G6046" t="str">
            <v>REVESTIMENTO E TRATAMENTO DE SUPERFICIES</v>
          </cell>
          <cell r="H6046" t="str">
            <v>REVE</v>
          </cell>
          <cell r="I6046" t="str">
            <v>EMBOCO</v>
          </cell>
          <cell r="J6046" t="str">
            <v>0107</v>
          </cell>
          <cell r="K6046" t="str">
            <v/>
          </cell>
          <cell r="L6046" t="str">
            <v/>
          </cell>
          <cell r="M6046" t="str">
            <v>87424</v>
          </cell>
          <cell r="N6046" t="str">
            <v>APLICAÇÃO MANUAL DE GESSO SARRAFEADO (COM TALISCAS) EM PAREDES DE AMBIENTES DE ÁREA ENTRE 5M² E 10M², ESPESSURA DE 1,0CM. AF_06/2014</v>
          </cell>
          <cell r="O6046" t="str">
            <v>M2</v>
          </cell>
          <cell r="P6046" t="str">
            <v>COEFICIENTE DE REPRESENTATIVIDADE</v>
          </cell>
          <cell r="Q6046" t="str">
            <v>35,29</v>
          </cell>
          <cell r="R6046" t="str">
            <v>CAIXA REFERENCIAL</v>
          </cell>
        </row>
        <row r="6047">
          <cell r="A6047">
            <v>87425</v>
          </cell>
          <cell r="B6047">
            <v>87425</v>
          </cell>
          <cell r="F6047" t="str">
            <v>REVE0107</v>
          </cell>
          <cell r="G6047" t="str">
            <v>REVESTIMENTO E TRATAMENTO DE SUPERFICIES</v>
          </cell>
          <cell r="H6047" t="str">
            <v>REVE</v>
          </cell>
          <cell r="I6047" t="str">
            <v>EMBOCO</v>
          </cell>
          <cell r="J6047" t="str">
            <v>0107</v>
          </cell>
          <cell r="K6047" t="str">
            <v/>
          </cell>
          <cell r="L6047" t="str">
            <v/>
          </cell>
          <cell r="M6047" t="str">
            <v>87425</v>
          </cell>
          <cell r="N6047" t="str">
            <v>APLICAÇÃO MANUAL DE GESSO SARRAFEADO (COM TALISCAS) EM PAREDES DE AMBIENTES DE ÁREA MENOR QUE 5M², ESPESSURA DE 1,0CM. AF_06/2014</v>
          </cell>
          <cell r="O6047" t="str">
            <v>M2</v>
          </cell>
          <cell r="P6047" t="str">
            <v>COEFICIENTE DE REPRESENTATIVIDADE</v>
          </cell>
          <cell r="Q6047" t="str">
            <v>36,63</v>
          </cell>
          <cell r="R6047" t="str">
            <v>CAIXA REFERENCIAL</v>
          </cell>
        </row>
        <row r="6048">
          <cell r="A6048">
            <v>87426</v>
          </cell>
          <cell r="B6048">
            <v>87426</v>
          </cell>
          <cell r="F6048" t="str">
            <v>REVE0107</v>
          </cell>
          <cell r="G6048" t="str">
            <v>REVESTIMENTO E TRATAMENTO DE SUPERFICIES</v>
          </cell>
          <cell r="H6048" t="str">
            <v>REVE</v>
          </cell>
          <cell r="I6048" t="str">
            <v>EMBOCO</v>
          </cell>
          <cell r="J6048" t="str">
            <v>0107</v>
          </cell>
          <cell r="K6048" t="str">
            <v/>
          </cell>
          <cell r="L6048" t="str">
            <v/>
          </cell>
          <cell r="M6048" t="str">
            <v>87426</v>
          </cell>
          <cell r="N6048" t="str">
            <v>APLICAÇÃO MANUAL DE GESSO SARRAFEADO (COM TALISCAS) EM PAREDES DE AMBIENTES DE ÁREA MAIOR QUE 10M², ESPESSURA DE 1,5CM. AF_06/2014</v>
          </cell>
          <cell r="O6048" t="str">
            <v>M2</v>
          </cell>
          <cell r="P6048" t="str">
            <v>COEFICIENTE DE REPRESENTATIVIDADE</v>
          </cell>
          <cell r="Q6048" t="str">
            <v>40,07</v>
          </cell>
          <cell r="R6048" t="str">
            <v>CAIXA REFERENCIAL</v>
          </cell>
        </row>
        <row r="6049">
          <cell r="A6049">
            <v>87427</v>
          </cell>
          <cell r="B6049">
            <v>87427</v>
          </cell>
          <cell r="F6049" t="str">
            <v>REVE0107</v>
          </cell>
          <cell r="G6049" t="str">
            <v>REVESTIMENTO E TRATAMENTO DE SUPERFICIES</v>
          </cell>
          <cell r="H6049" t="str">
            <v>REVE</v>
          </cell>
          <cell r="I6049" t="str">
            <v>EMBOCO</v>
          </cell>
          <cell r="J6049" t="str">
            <v>0107</v>
          </cell>
          <cell r="K6049" t="str">
            <v/>
          </cell>
          <cell r="L6049" t="str">
            <v/>
          </cell>
          <cell r="M6049" t="str">
            <v>87427</v>
          </cell>
          <cell r="N6049" t="str">
            <v>APLICAÇÃO MANUAL DE GESSO SARRAFEADO (COM TALISCAS) EM PAREDES DE AMBIENTES DE ÁREA ENTRE 5M² E 10M², ESPESSURA DE 1,5CM. AF_06/2014</v>
          </cell>
          <cell r="O6049" t="str">
            <v>M2</v>
          </cell>
          <cell r="P6049" t="str">
            <v>COEFICIENTE DE REPRESENTATIVIDADE</v>
          </cell>
          <cell r="Q6049" t="str">
            <v>40,91</v>
          </cell>
          <cell r="R6049" t="str">
            <v>CAIXA REFERENCIAL</v>
          </cell>
        </row>
        <row r="6050">
          <cell r="A6050">
            <v>87428</v>
          </cell>
          <cell r="B6050">
            <v>87428</v>
          </cell>
          <cell r="F6050" t="str">
            <v>REVE0107</v>
          </cell>
          <cell r="G6050" t="str">
            <v>REVESTIMENTO E TRATAMENTO DE SUPERFICIES</v>
          </cell>
          <cell r="H6050" t="str">
            <v>REVE</v>
          </cell>
          <cell r="I6050" t="str">
            <v>EMBOCO</v>
          </cell>
          <cell r="J6050" t="str">
            <v>0107</v>
          </cell>
          <cell r="K6050" t="str">
            <v/>
          </cell>
          <cell r="L6050" t="str">
            <v/>
          </cell>
          <cell r="M6050" t="str">
            <v>87428</v>
          </cell>
          <cell r="N6050" t="str">
            <v>APLICAÇÃO MANUAL DE GESSO SARRAFEADO (COM TALISCAS) EM PAREDES DE AMBIENTES DE ÁREA MENOR QUE 5M², ESPESSURA DE 1,5CM. AF_06/2014</v>
          </cell>
          <cell r="O6050" t="str">
            <v>M2</v>
          </cell>
          <cell r="P6050" t="str">
            <v>COEFICIENTE DE REPRESENTATIVIDADE</v>
          </cell>
          <cell r="Q6050" t="str">
            <v>42,26</v>
          </cell>
          <cell r="R6050" t="str">
            <v>CAIXA REFERENCIAL</v>
          </cell>
        </row>
        <row r="6051">
          <cell r="A6051">
            <v>87429</v>
          </cell>
          <cell r="B6051">
            <v>87429</v>
          </cell>
          <cell r="F6051" t="str">
            <v>REVE0107</v>
          </cell>
          <cell r="G6051" t="str">
            <v>REVESTIMENTO E TRATAMENTO DE SUPERFICIES</v>
          </cell>
          <cell r="H6051" t="str">
            <v>REVE</v>
          </cell>
          <cell r="I6051" t="str">
            <v>EMBOCO</v>
          </cell>
          <cell r="J6051" t="str">
            <v>0107</v>
          </cell>
          <cell r="K6051" t="str">
            <v/>
          </cell>
          <cell r="L6051" t="str">
            <v/>
          </cell>
          <cell r="M6051" t="str">
            <v>87429</v>
          </cell>
          <cell r="N6051" t="str">
            <v>APLICAÇÃO DE GESSO PROJETADO COM EQUIPAMENTO DE PROJEÇÃO EM PAREDES DE AMBIENTES DE ÁREA MAIOR QUE 10M², DESEMPENADO (SEM TALISCAS), ESPESSURA DE 0,5CM. AF_06/2014</v>
          </cell>
          <cell r="O6051" t="str">
            <v>M2</v>
          </cell>
          <cell r="P6051" t="str">
            <v>COEFICIENTE DE REPRESENTATIVIDADE</v>
          </cell>
          <cell r="Q6051" t="str">
            <v>17,75</v>
          </cell>
          <cell r="R6051" t="str">
            <v>CAIXA REFERENCIAL</v>
          </cell>
        </row>
        <row r="6052">
          <cell r="A6052">
            <v>87430</v>
          </cell>
          <cell r="B6052">
            <v>87430</v>
          </cell>
          <cell r="F6052" t="str">
            <v>REVE0107</v>
          </cell>
          <cell r="G6052" t="str">
            <v>REVESTIMENTO E TRATAMENTO DE SUPERFICIES</v>
          </cell>
          <cell r="H6052" t="str">
            <v>REVE</v>
          </cell>
          <cell r="I6052" t="str">
            <v>EMBOCO</v>
          </cell>
          <cell r="J6052" t="str">
            <v>0107</v>
          </cell>
          <cell r="K6052" t="str">
            <v/>
          </cell>
          <cell r="L6052" t="str">
            <v/>
          </cell>
          <cell r="M6052" t="str">
            <v>87430</v>
          </cell>
          <cell r="N6052" t="str">
            <v>APLICAÇÃO DE GESSO PROJETADO COM EQUIPAMENTO DE PROJEÇÃO EM PAREDES DE AMBIENTES DE ÁREA ENTRE 5M² E 10M², DESEMPENADO (SEM TALISCAS), ESPESSURA DE 0,5CM. AF_06/2014</v>
          </cell>
          <cell r="O6052" t="str">
            <v>M2</v>
          </cell>
          <cell r="P6052" t="str">
            <v>COEFICIENTE DE REPRESENTATIVIDADE</v>
          </cell>
          <cell r="Q6052" t="str">
            <v>18,31</v>
          </cell>
          <cell r="R6052" t="str">
            <v>CAIXA REFERENCIAL</v>
          </cell>
        </row>
        <row r="6053">
          <cell r="A6053">
            <v>87431</v>
          </cell>
          <cell r="B6053">
            <v>87431</v>
          </cell>
          <cell r="F6053" t="str">
            <v>REVE0107</v>
          </cell>
          <cell r="G6053" t="str">
            <v>REVESTIMENTO E TRATAMENTO DE SUPERFICIES</v>
          </cell>
          <cell r="H6053" t="str">
            <v>REVE</v>
          </cell>
          <cell r="I6053" t="str">
            <v>EMBOCO</v>
          </cell>
          <cell r="J6053" t="str">
            <v>0107</v>
          </cell>
          <cell r="K6053" t="str">
            <v/>
          </cell>
          <cell r="L6053" t="str">
            <v/>
          </cell>
          <cell r="M6053" t="str">
            <v>87431</v>
          </cell>
          <cell r="N6053" t="str">
            <v>APLICAÇÃO DE GESSO PROJETADO COM EQUIPAMENTO DE PROJEÇÃO EM PAREDES DE AMBIENTES DE ÁREA MENOR QUE 5M², DESEMPENADO (SEM TALISCAS), ESPESSURA DE 0,5CM. AF_06/2014</v>
          </cell>
          <cell r="O6053" t="str">
            <v>M2</v>
          </cell>
          <cell r="P6053" t="str">
            <v>COEFICIENTE DE REPRESENTATIVIDADE</v>
          </cell>
          <cell r="Q6053" t="str">
            <v>18,59</v>
          </cell>
          <cell r="R6053" t="str">
            <v>CAIXA REFERENCIAL</v>
          </cell>
        </row>
        <row r="6054">
          <cell r="A6054">
            <v>87432</v>
          </cell>
          <cell r="B6054">
            <v>87432</v>
          </cell>
          <cell r="F6054" t="str">
            <v>REVE0107</v>
          </cell>
          <cell r="G6054" t="str">
            <v>REVESTIMENTO E TRATAMENTO DE SUPERFICIES</v>
          </cell>
          <cell r="H6054" t="str">
            <v>REVE</v>
          </cell>
          <cell r="I6054" t="str">
            <v>EMBOCO</v>
          </cell>
          <cell r="J6054" t="str">
            <v>0107</v>
          </cell>
          <cell r="K6054" t="str">
            <v/>
          </cell>
          <cell r="L6054" t="str">
            <v/>
          </cell>
          <cell r="M6054" t="str">
            <v>87432</v>
          </cell>
          <cell r="N6054" t="str">
            <v>APLICAÇÃO DE GESSO PROJETADO COM EQUIPAMENTO DE PROJEÇÃO EM PAREDES DE AMBIENTES DE ÁREA MAIOR QUE 10M², DESEMPENADO (SEM TALISCAS), ESPESSURA DE 1,0CM. AF_06/2014</v>
          </cell>
          <cell r="O6054" t="str">
            <v>M2</v>
          </cell>
          <cell r="P6054" t="str">
            <v>COEFICIENTE DE REPRESENTATIVIDADE</v>
          </cell>
          <cell r="Q6054" t="str">
            <v>24,44</v>
          </cell>
          <cell r="R6054" t="str">
            <v>CAIXA REFERENCIAL</v>
          </cell>
        </row>
        <row r="6055">
          <cell r="A6055">
            <v>87433</v>
          </cell>
          <cell r="B6055">
            <v>87433</v>
          </cell>
          <cell r="F6055" t="str">
            <v>REVE0107</v>
          </cell>
          <cell r="G6055" t="str">
            <v>REVESTIMENTO E TRATAMENTO DE SUPERFICIES</v>
          </cell>
          <cell r="H6055" t="str">
            <v>REVE</v>
          </cell>
          <cell r="I6055" t="str">
            <v>EMBOCO</v>
          </cell>
          <cell r="J6055" t="str">
            <v>0107</v>
          </cell>
          <cell r="K6055" t="str">
            <v/>
          </cell>
          <cell r="L6055" t="str">
            <v/>
          </cell>
          <cell r="M6055" t="str">
            <v>87433</v>
          </cell>
          <cell r="N6055" t="str">
            <v>APLICAÇÃO DE GESSO PROJETADO COM EQUIPAMENTO DE PROJEÇÃO EM PAREDES DE AMBIENTES DE ÁREA ENTRE 5M² E 10M², DESEMPENADO (SEM TALISCAS), ESPESSURA DE 1,0CM. AF_06/2014</v>
          </cell>
          <cell r="O6055" t="str">
            <v>M2</v>
          </cell>
          <cell r="P6055" t="str">
            <v>COEFICIENTE DE REPRESENTATIVIDADE</v>
          </cell>
          <cell r="Q6055" t="str">
            <v>25,57</v>
          </cell>
          <cell r="R6055" t="str">
            <v>CAIXA REFERENCIAL</v>
          </cell>
        </row>
        <row r="6056">
          <cell r="A6056">
            <v>87434</v>
          </cell>
          <cell r="B6056">
            <v>87434</v>
          </cell>
          <cell r="F6056" t="str">
            <v>REVE0107</v>
          </cell>
          <cell r="G6056" t="str">
            <v>REVESTIMENTO E TRATAMENTO DE SUPERFICIES</v>
          </cell>
          <cell r="H6056" t="str">
            <v>REVE</v>
          </cell>
          <cell r="I6056" t="str">
            <v>EMBOCO</v>
          </cell>
          <cell r="J6056" t="str">
            <v>0107</v>
          </cell>
          <cell r="K6056" t="str">
            <v/>
          </cell>
          <cell r="L6056" t="str">
            <v/>
          </cell>
          <cell r="M6056" t="str">
            <v>87434</v>
          </cell>
          <cell r="N6056" t="str">
            <v>APLICAÇÃO DE GESSO PROJETADO COM EQUIPAMENTO DE PROJEÇÃO EM PAREDES DE AMBIENTES DE ÁREA MENOR QUE 5M², DESEMPENADO (SEM TALISCAS), ESPESSURA DE 1,0CM. AF_06/2014</v>
          </cell>
          <cell r="O6056" t="str">
            <v>M2</v>
          </cell>
          <cell r="P6056" t="str">
            <v>COEFICIENTE DE REPRESENTATIVIDADE</v>
          </cell>
          <cell r="Q6056" t="str">
            <v>26,35</v>
          </cell>
          <cell r="R6056" t="str">
            <v>CAIXA REFERENCIAL</v>
          </cell>
        </row>
        <row r="6057">
          <cell r="A6057">
            <v>87435</v>
          </cell>
          <cell r="B6057">
            <v>87435</v>
          </cell>
          <cell r="F6057" t="str">
            <v>REVE0107</v>
          </cell>
          <cell r="G6057" t="str">
            <v>REVESTIMENTO E TRATAMENTO DE SUPERFICIES</v>
          </cell>
          <cell r="H6057" t="str">
            <v>REVE</v>
          </cell>
          <cell r="I6057" t="str">
            <v>EMBOCO</v>
          </cell>
          <cell r="J6057" t="str">
            <v>0107</v>
          </cell>
          <cell r="K6057" t="str">
            <v/>
          </cell>
          <cell r="L6057" t="str">
            <v/>
          </cell>
          <cell r="M6057" t="str">
            <v>87435</v>
          </cell>
          <cell r="N6057" t="str">
            <v>APLICAÇÃO DE GESSO PROJETADO COM EQUIPAMENTO DE PROJEÇÃO EM PAREDES DE AMBIENTES DE ÁREA MAIOR QUE 10M², SARRAFEADO (COM TALISCAS), ESPESSURA DE 1,0CM. AF_06/2014</v>
          </cell>
          <cell r="O6057" t="str">
            <v>M2</v>
          </cell>
          <cell r="P6057" t="str">
            <v>COEFICIENTE DE REPRESENTATIVIDADE</v>
          </cell>
          <cell r="Q6057" t="str">
            <v>27,98</v>
          </cell>
          <cell r="R6057" t="str">
            <v>CAIXA REFERENCIAL</v>
          </cell>
        </row>
        <row r="6058">
          <cell r="A6058">
            <v>87436</v>
          </cell>
          <cell r="B6058">
            <v>87436</v>
          </cell>
          <cell r="F6058" t="str">
            <v>REVE0107</v>
          </cell>
          <cell r="G6058" t="str">
            <v>REVESTIMENTO E TRATAMENTO DE SUPERFICIES</v>
          </cell>
          <cell r="H6058" t="str">
            <v>REVE</v>
          </cell>
          <cell r="I6058" t="str">
            <v>EMBOCO</v>
          </cell>
          <cell r="J6058" t="str">
            <v>0107</v>
          </cell>
          <cell r="K6058" t="str">
            <v/>
          </cell>
          <cell r="L6058" t="str">
            <v/>
          </cell>
          <cell r="M6058" t="str">
            <v>87436</v>
          </cell>
          <cell r="N6058" t="str">
            <v>APLICAÇÃO DE GESSO PROJETADO COM EQUIPAMENTO DE PROJEÇÃO EM PAREDES DE AMBIENTES DE ÁREA ENTRE 5M² E 10M², SARRAFEADO (COM TALISCAS), ESPESSURA DE 1,0CM. AF_06/2014</v>
          </cell>
          <cell r="O6058" t="str">
            <v>M2</v>
          </cell>
          <cell r="P6058" t="str">
            <v>COEFICIENTE DE REPRESENTATIVIDADE</v>
          </cell>
          <cell r="Q6058" t="str">
            <v>29,89</v>
          </cell>
          <cell r="R6058" t="str">
            <v>CAIXA REFERENCIAL</v>
          </cell>
        </row>
        <row r="6059">
          <cell r="A6059">
            <v>87437</v>
          </cell>
          <cell r="B6059">
            <v>87437</v>
          </cell>
          <cell r="F6059" t="str">
            <v>REVE0107</v>
          </cell>
          <cell r="G6059" t="str">
            <v>REVESTIMENTO E TRATAMENTO DE SUPERFICIES</v>
          </cell>
          <cell r="H6059" t="str">
            <v>REVE</v>
          </cell>
          <cell r="I6059" t="str">
            <v>EMBOCO</v>
          </cell>
          <cell r="J6059" t="str">
            <v>0107</v>
          </cell>
          <cell r="K6059" t="str">
            <v/>
          </cell>
          <cell r="L6059" t="str">
            <v/>
          </cell>
          <cell r="M6059" t="str">
            <v>87437</v>
          </cell>
          <cell r="N6059" t="str">
            <v>APLICAÇÃO DE GESSO PROJETADO COM EQUIPAMENTO DE PROJEÇÃO EM PAREDES DE AMBIENTES DE ÁREA MENOR QUE 5M², SARRAFEADO (COM TALISCAS), ESPESSURA DE 1,0CM. AF_06/2014</v>
          </cell>
          <cell r="O6059" t="str">
            <v>M2</v>
          </cell>
          <cell r="P6059" t="str">
            <v>COEFICIENTE DE REPRESENTATIVIDADE</v>
          </cell>
          <cell r="Q6059" t="str">
            <v>31,24</v>
          </cell>
          <cell r="R6059" t="str">
            <v>CAIXA REFERENCIAL</v>
          </cell>
        </row>
        <row r="6060">
          <cell r="A6060">
            <v>87438</v>
          </cell>
          <cell r="B6060">
            <v>87438</v>
          </cell>
          <cell r="F6060" t="str">
            <v>REVE0107</v>
          </cell>
          <cell r="G6060" t="str">
            <v>REVESTIMENTO E TRATAMENTO DE SUPERFICIES</v>
          </cell>
          <cell r="H6060" t="str">
            <v>REVE</v>
          </cell>
          <cell r="I6060" t="str">
            <v>EMBOCO</v>
          </cell>
          <cell r="J6060" t="str">
            <v>0107</v>
          </cell>
          <cell r="K6060" t="str">
            <v/>
          </cell>
          <cell r="L6060" t="str">
            <v/>
          </cell>
          <cell r="M6060" t="str">
            <v>87438</v>
          </cell>
          <cell r="N6060" t="str">
            <v>APLICAÇÃO DE GESSO PROJETADO COM EQUIPAMENTO DE PROJEÇÃO EM PAREDES DE AMBIENTES DE ÁREA MAIOR QUE 10M², SARRAFEADO (COM TALISCAS), ESPESSURA DE 1,5CM. AF_06/2014</v>
          </cell>
          <cell r="O6060" t="str">
            <v>M2</v>
          </cell>
          <cell r="P6060" t="str">
            <v>COEFICIENTE DE REPRESENTATIVIDADE</v>
          </cell>
          <cell r="Q6060" t="str">
            <v>34,03</v>
          </cell>
          <cell r="R6060" t="str">
            <v>CAIXA REFERENCIAL</v>
          </cell>
        </row>
        <row r="6061">
          <cell r="A6061">
            <v>87439</v>
          </cell>
          <cell r="B6061">
            <v>87439</v>
          </cell>
          <cell r="F6061" t="str">
            <v>REVE0107</v>
          </cell>
          <cell r="G6061" t="str">
            <v>REVESTIMENTO E TRATAMENTO DE SUPERFICIES</v>
          </cell>
          <cell r="H6061" t="str">
            <v>REVE</v>
          </cell>
          <cell r="I6061" t="str">
            <v>EMBOCO</v>
          </cell>
          <cell r="J6061" t="str">
            <v>0107</v>
          </cell>
          <cell r="K6061" t="str">
            <v/>
          </cell>
          <cell r="L6061" t="str">
            <v/>
          </cell>
          <cell r="M6061" t="str">
            <v>87439</v>
          </cell>
          <cell r="N6061" t="str">
            <v>APLICAÇÃO DE GESSO PROJETADO COM EQUIPAMENTO DE PROJEÇÃO EM PAREDES DE AMBIENTES DE ÁREA ENTRE 5M² E 10M², SARRAFEADO (COM TALISCAS), ESPESSURA DE 1,5CM. AF_06/2014</v>
          </cell>
          <cell r="O6061" t="str">
            <v>M2</v>
          </cell>
          <cell r="P6061" t="str">
            <v>COEFICIENTE DE REPRESENTATIVIDADE</v>
          </cell>
          <cell r="Q6061" t="str">
            <v>36,44</v>
          </cell>
          <cell r="R6061" t="str">
            <v>CAIXA REFERENCIAL</v>
          </cell>
        </row>
        <row r="6062">
          <cell r="A6062">
            <v>87440</v>
          </cell>
          <cell r="B6062">
            <v>87440</v>
          </cell>
          <cell r="F6062" t="str">
            <v>REVE0107</v>
          </cell>
          <cell r="G6062" t="str">
            <v>REVESTIMENTO E TRATAMENTO DE SUPERFICIES</v>
          </cell>
          <cell r="H6062" t="str">
            <v>REVE</v>
          </cell>
          <cell r="I6062" t="str">
            <v>EMBOCO</v>
          </cell>
          <cell r="J6062" t="str">
            <v>0107</v>
          </cell>
          <cell r="K6062" t="str">
            <v/>
          </cell>
          <cell r="L6062" t="str">
            <v/>
          </cell>
          <cell r="M6062" t="str">
            <v>87440</v>
          </cell>
          <cell r="N6062" t="str">
            <v>APLICAÇÃO DE GESSO PROJETADO COM EQUIPAMENTO DE PROJEÇÃO EM PAREDES DE AMBIENTES DE ÁREA MENOR QUE 5M², SARRAFEADO (COM TALISCAS), ESPESSURA DE 1,5CM. AF_06/2014</v>
          </cell>
          <cell r="O6062" t="str">
            <v>M2</v>
          </cell>
          <cell r="P6062" t="str">
            <v>COEFICIENTE DE REPRESENTATIVIDADE</v>
          </cell>
          <cell r="Q6062" t="str">
            <v>37,57</v>
          </cell>
          <cell r="R6062" t="str">
            <v>CAIXA REFERENCIAL</v>
          </cell>
        </row>
        <row r="6063">
          <cell r="A6063">
            <v>87527</v>
          </cell>
          <cell r="B6063">
            <v>87527</v>
          </cell>
          <cell r="F6063" t="str">
            <v>REVE0107</v>
          </cell>
          <cell r="G6063" t="str">
            <v>REVESTIMENTO E TRATAMENTO DE SUPERFICIES</v>
          </cell>
          <cell r="H6063" t="str">
            <v>REVE</v>
          </cell>
          <cell r="I6063" t="str">
            <v>EMBOCO</v>
          </cell>
          <cell r="J6063" t="str">
            <v>0107</v>
          </cell>
          <cell r="K6063" t="str">
            <v/>
          </cell>
          <cell r="L6063" t="str">
            <v/>
          </cell>
          <cell r="M6063" t="str">
            <v>87527</v>
          </cell>
          <cell r="N6063" t="str">
            <v>EMBOÇO, PARA RECEBIMENTO DE CERÂMICA, EM ARGAMASSA TRAÇO 1:2:8, PREPARO MECÂNICO COM BETONEIRA 400L, APLICADO MANUALMENTE EM FACES INTERNAS DE PAREDES, PARA AMBIENTE COM ÁREA MENOR QUE 5M2, ESPESSURA DE 20MM, COM EXECUÇÃO DE TALISCAS. AF_06/2014</v>
          </cell>
          <cell r="O6063" t="str">
            <v>M2</v>
          </cell>
          <cell r="P6063" t="str">
            <v>COEFICIENTE DE REPRESENTATIVIDADE</v>
          </cell>
          <cell r="Q6063" t="str">
            <v>35,71</v>
          </cell>
          <cell r="R6063" t="str">
            <v>CAIXA REFERENCIAL</v>
          </cell>
        </row>
        <row r="6064">
          <cell r="A6064">
            <v>87528</v>
          </cell>
          <cell r="B6064">
            <v>87528</v>
          </cell>
          <cell r="F6064" t="str">
            <v>REVE0107</v>
          </cell>
          <cell r="G6064" t="str">
            <v>REVESTIMENTO E TRATAMENTO DE SUPERFICIES</v>
          </cell>
          <cell r="H6064" t="str">
            <v>REVE</v>
          </cell>
          <cell r="I6064" t="str">
            <v>EMBOCO</v>
          </cell>
          <cell r="J6064" t="str">
            <v>0107</v>
          </cell>
          <cell r="K6064" t="str">
            <v/>
          </cell>
          <cell r="L6064" t="str">
            <v/>
          </cell>
          <cell r="M6064" t="str">
            <v>87528</v>
          </cell>
          <cell r="N6064" t="str">
            <v>EMBOÇO, PARA RECEBIMENTO DE CERÂMICA, EM ARGAMASSA TRAÇO 1:2:8, PREPARO MANUAL, APLICADO MANUALMENTE EM FACES INTERNAS DE PAREDES, PARA AMBIENTE COM ÁREA MENOR QUE 5M2, ESPESSURA DE 20MM, COM EXECUÇÃO DE TALISCAS. AF_06/2014</v>
          </cell>
          <cell r="O6064" t="str">
            <v>M2</v>
          </cell>
          <cell r="P6064" t="str">
            <v>COLETADO</v>
          </cell>
          <cell r="Q6064" t="str">
            <v>40,92</v>
          </cell>
          <cell r="R6064" t="str">
            <v>CAIXA REFERENCIAL</v>
          </cell>
        </row>
        <row r="6065">
          <cell r="A6065">
            <v>87529</v>
          </cell>
          <cell r="B6065">
            <v>87529</v>
          </cell>
          <cell r="F6065" t="str">
            <v>REVE0107</v>
          </cell>
          <cell r="G6065" t="str">
            <v>REVESTIMENTO E TRATAMENTO DE SUPERFICIES</v>
          </cell>
          <cell r="H6065" t="str">
            <v>REVE</v>
          </cell>
          <cell r="I6065" t="str">
            <v>EMBOCO</v>
          </cell>
          <cell r="J6065" t="str">
            <v>0107</v>
          </cell>
          <cell r="K6065" t="str">
            <v/>
          </cell>
          <cell r="L6065" t="str">
            <v/>
          </cell>
          <cell r="M6065" t="str">
            <v>87529</v>
          </cell>
          <cell r="N6065" t="str">
            <v>MASSA ÚNICA, PARA RECEBIMENTO DE PINTURA, EM ARGAMASSA TRAÇO 1:2:8, PREPARO MECÂNICO COM BETONEIRA 400L, APLICADA MANUALMENTE EM FACES INTERNAS DE PAREDES, ESPESSURA DE 20MM, COM EXECUÇÃO DE TALISCAS. AF_06/2014</v>
          </cell>
          <cell r="O6065" t="str">
            <v>M2</v>
          </cell>
          <cell r="P6065" t="str">
            <v>COEFICIENTE DE REPRESENTATIVIDADE</v>
          </cell>
          <cell r="Q6065" t="str">
            <v>31,70</v>
          </cell>
          <cell r="R6065" t="str">
            <v>CAIXA REFERENCIAL</v>
          </cell>
        </row>
        <row r="6066">
          <cell r="A6066">
            <v>87530</v>
          </cell>
          <cell r="B6066">
            <v>87530</v>
          </cell>
          <cell r="F6066" t="str">
            <v>REVE0107</v>
          </cell>
          <cell r="G6066" t="str">
            <v>REVESTIMENTO E TRATAMENTO DE SUPERFICIES</v>
          </cell>
          <cell r="H6066" t="str">
            <v>REVE</v>
          </cell>
          <cell r="I6066" t="str">
            <v>EMBOCO</v>
          </cell>
          <cell r="J6066" t="str">
            <v>0107</v>
          </cell>
          <cell r="K6066" t="str">
            <v/>
          </cell>
          <cell r="L6066" t="str">
            <v/>
          </cell>
          <cell r="M6066" t="str">
            <v>87530</v>
          </cell>
          <cell r="N6066" t="str">
            <v>MASSA ÚNICA, PARA RECEBIMENTO DE PINTURA, EM ARGAMASSA TRAÇO 1:2:8, PREPARO MANUAL, APLICADA MANUALMENTE EM FACES INTERNAS DE PAREDES, ESPESSURA DE 20MM, COM EXECUÇÃO DE TALISCAS. AF_06/2014</v>
          </cell>
          <cell r="O6066" t="str">
            <v>M2</v>
          </cell>
          <cell r="P6066" t="str">
            <v>COLETADO</v>
          </cell>
          <cell r="Q6066" t="str">
            <v>36,91</v>
          </cell>
          <cell r="R6066" t="str">
            <v>CAIXA REFERENCIAL</v>
          </cell>
        </row>
        <row r="6067">
          <cell r="A6067">
            <v>87531</v>
          </cell>
          <cell r="B6067">
            <v>87531</v>
          </cell>
          <cell r="F6067" t="str">
            <v>REVE0107</v>
          </cell>
          <cell r="G6067" t="str">
            <v>REVESTIMENTO E TRATAMENTO DE SUPERFICIES</v>
          </cell>
          <cell r="H6067" t="str">
            <v>REVE</v>
          </cell>
          <cell r="I6067" t="str">
            <v>EMBOCO</v>
          </cell>
          <cell r="J6067" t="str">
            <v>0107</v>
          </cell>
          <cell r="K6067" t="str">
            <v/>
          </cell>
          <cell r="L6067" t="str">
            <v/>
          </cell>
          <cell r="M6067" t="str">
            <v>87531</v>
          </cell>
          <cell r="N6067" t="str">
            <v>EMBOÇO, PARA RECEBIMENTO DE CERÂMICA, EM ARGAMASSA TRAÇO 1:2:8, PREPARO MECÂNICO COM BETONEIRA 400L, APLICADO MANUALMENTE EM FACES INTERNAS DE PAREDES, PARA AMBIENTE COM ÁREA ENTRE 5M2 E 10M2, ESPESSURA DE 20MM, COM EXECUÇÃO DE TALISCAS. AF_06/2014</v>
          </cell>
          <cell r="O6067" t="str">
            <v>M2</v>
          </cell>
          <cell r="P6067" t="str">
            <v>COEFICIENTE DE REPRESENTATIVIDADE</v>
          </cell>
          <cell r="Q6067" t="str">
            <v>30,29</v>
          </cell>
          <cell r="R6067" t="str">
            <v>CAIXA REFERENCIAL</v>
          </cell>
        </row>
        <row r="6068">
          <cell r="A6068">
            <v>87532</v>
          </cell>
          <cell r="B6068">
            <v>87532</v>
          </cell>
          <cell r="F6068" t="str">
            <v>REVE0107</v>
          </cell>
          <cell r="G6068" t="str">
            <v>REVESTIMENTO E TRATAMENTO DE SUPERFICIES</v>
          </cell>
          <cell r="H6068" t="str">
            <v>REVE</v>
          </cell>
          <cell r="I6068" t="str">
            <v>EMBOCO</v>
          </cell>
          <cell r="J6068" t="str">
            <v>0107</v>
          </cell>
          <cell r="K6068" t="str">
            <v/>
          </cell>
          <cell r="L6068" t="str">
            <v/>
          </cell>
          <cell r="M6068" t="str">
            <v>87532</v>
          </cell>
          <cell r="N6068" t="str">
            <v>EMBOÇO, PARA RECEBIMENTO DE CERÂMICA, EM ARGAMASSA TRAÇO 1:2:8, PREPARO MANUAL, APLICADO MANUALMENTE EM FACES INTERNAS DE PAREDES, PARA AMBIENTE COM ÁREA  ENTRE 5M2 E 10M2, ESPESSURA DE 20MM, COM EXECUÇÃO DE TALISCAS. AF_06/2014</v>
          </cell>
          <cell r="O6068" t="str">
            <v>M2</v>
          </cell>
          <cell r="P6068" t="str">
            <v>COLETADO</v>
          </cell>
          <cell r="Q6068" t="str">
            <v>35,50</v>
          </cell>
          <cell r="R6068" t="str">
            <v>CAIXA REFERENCIAL</v>
          </cell>
        </row>
        <row r="6069">
          <cell r="A6069">
            <v>87535</v>
          </cell>
          <cell r="B6069">
            <v>87535</v>
          </cell>
          <cell r="F6069" t="str">
            <v>REVE0107</v>
          </cell>
          <cell r="G6069" t="str">
            <v>REVESTIMENTO E TRATAMENTO DE SUPERFICIES</v>
          </cell>
          <cell r="H6069" t="str">
            <v>REVE</v>
          </cell>
          <cell r="I6069" t="str">
            <v>EMBOCO</v>
          </cell>
          <cell r="J6069" t="str">
            <v>0107</v>
          </cell>
          <cell r="K6069" t="str">
            <v/>
          </cell>
          <cell r="L6069" t="str">
            <v/>
          </cell>
          <cell r="M6069" t="str">
            <v>87535</v>
          </cell>
          <cell r="N6069" t="str">
            <v>EMBOÇO, PARA RECEBIMENTO DE CERÂMICA, EM ARGAMASSA TRAÇO 1:2:8, PREPARO MECÂNICO COM BETONEIRA 400L, APLICADO MANUALMENTE EM FACES INTERNAS DE PAREDES, PARA AMBIENTE COM ÁREA  MAIOR QUE 10M2, ESPESSURA DE 20MM, COM EXECUÇÃO DE TALISCAS. AF_06/2014</v>
          </cell>
          <cell r="O6069" t="str">
            <v>M2</v>
          </cell>
          <cell r="P6069" t="str">
            <v>COEFICIENTE DE REPRESENTATIVIDADE</v>
          </cell>
          <cell r="Q6069" t="str">
            <v>26,30</v>
          </cell>
          <cell r="R6069" t="str">
            <v>CAIXA REFERENCIAL</v>
          </cell>
        </row>
        <row r="6070">
          <cell r="A6070">
            <v>87536</v>
          </cell>
          <cell r="B6070">
            <v>87536</v>
          </cell>
          <cell r="F6070" t="str">
            <v>REVE0107</v>
          </cell>
          <cell r="G6070" t="str">
            <v>REVESTIMENTO E TRATAMENTO DE SUPERFICIES</v>
          </cell>
          <cell r="H6070" t="str">
            <v>REVE</v>
          </cell>
          <cell r="I6070" t="str">
            <v>EMBOCO</v>
          </cell>
          <cell r="J6070" t="str">
            <v>0107</v>
          </cell>
          <cell r="K6070" t="str">
            <v/>
          </cell>
          <cell r="L6070" t="str">
            <v/>
          </cell>
          <cell r="M6070" t="str">
            <v>87536</v>
          </cell>
          <cell r="N6070" t="str">
            <v>EMBOÇO, PARA RECEBIMENTO DE CERÂMICA, EM ARGAMASSA TRAÇO 1:2:8, PREPARO MANUAL, APLICADO MANUALMENTE EM FACES INTERNAS DE PAREDES, PARA AMBIENTE COM ÁREA  MAIOR QUE 10M2, ESPESSURA DE 20MM, COM EXECUÇÃO DE TALISCAS. AF_06/2014</v>
          </cell>
          <cell r="O6070" t="str">
            <v>M2</v>
          </cell>
          <cell r="P6070" t="str">
            <v>COLETADO</v>
          </cell>
          <cell r="Q6070" t="str">
            <v>31,51</v>
          </cell>
          <cell r="R6070" t="str">
            <v>CAIXA REFERENCIAL</v>
          </cell>
        </row>
        <row r="6071">
          <cell r="A6071">
            <v>87537</v>
          </cell>
          <cell r="B6071">
            <v>87537</v>
          </cell>
          <cell r="F6071" t="str">
            <v>REVE0107</v>
          </cell>
          <cell r="G6071" t="str">
            <v>REVESTIMENTO E TRATAMENTO DE SUPERFICIES</v>
          </cell>
          <cell r="H6071" t="str">
            <v>REVE</v>
          </cell>
          <cell r="I6071" t="str">
            <v>EMBOCO</v>
          </cell>
          <cell r="J6071" t="str">
            <v>0107</v>
          </cell>
          <cell r="K6071" t="str">
            <v/>
          </cell>
          <cell r="L6071" t="str">
            <v/>
          </cell>
          <cell r="M6071" t="str">
            <v>87537</v>
          </cell>
          <cell r="N607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O6071" t="str">
            <v>M2</v>
          </cell>
          <cell r="P6071" t="str">
            <v>COEFICIENTE DE REPRESENTATIVIDADE</v>
          </cell>
          <cell r="Q6071" t="str">
            <v>70,89</v>
          </cell>
          <cell r="R6071" t="str">
            <v>CAIXA REFERENCIAL</v>
          </cell>
        </row>
        <row r="6072">
          <cell r="A6072">
            <v>87538</v>
          </cell>
          <cell r="B6072">
            <v>87538</v>
          </cell>
          <cell r="F6072" t="str">
            <v>REVE0107</v>
          </cell>
          <cell r="G6072" t="str">
            <v>REVESTIMENTO E TRATAMENTO DE SUPERFICIES</v>
          </cell>
          <cell r="H6072" t="str">
            <v>REVE</v>
          </cell>
          <cell r="I6072" t="str">
            <v>EMBOCO</v>
          </cell>
          <cell r="J6072" t="str">
            <v>0107</v>
          </cell>
          <cell r="K6072" t="str">
            <v/>
          </cell>
          <cell r="L6072" t="str">
            <v/>
          </cell>
          <cell r="M6072" t="str">
            <v>87538</v>
          </cell>
          <cell r="N6072" t="str">
            <v>MASSA ÚNICA, PARA RECEBIMENTO DE PINTURA, EM ARGAMASSA INDUSTRIALIZADA, PREPARO MECÂNICO, APLICADO COM EQUIPAMENTO DE MISTURA E PROJEÇÃO DE 1,5 M3/H DE ARGAMASSA EM FACES INTERNAS DE PAREDES, ESPESSURA DE 20MM, COM EXECUÇÃO DE TALISCAS. AF_06/2014</v>
          </cell>
          <cell r="O6072" t="str">
            <v>M2</v>
          </cell>
          <cell r="P6072" t="str">
            <v>COEFICIENTE DE REPRESENTATIVIDADE</v>
          </cell>
          <cell r="Q6072" t="str">
            <v>67,46</v>
          </cell>
          <cell r="R6072" t="str">
            <v>CAIXA REFERENCIAL</v>
          </cell>
        </row>
        <row r="6073">
          <cell r="A6073">
            <v>87539</v>
          </cell>
          <cell r="B6073">
            <v>87539</v>
          </cell>
          <cell r="F6073" t="str">
            <v>REVE0107</v>
          </cell>
          <cell r="G6073" t="str">
            <v>REVESTIMENTO E TRATAMENTO DE SUPERFICIES</v>
          </cell>
          <cell r="H6073" t="str">
            <v>REVE</v>
          </cell>
          <cell r="I6073" t="str">
            <v>EMBOCO</v>
          </cell>
          <cell r="J6073" t="str">
            <v>0107</v>
          </cell>
          <cell r="K6073" t="str">
            <v/>
          </cell>
          <cell r="L6073" t="str">
            <v/>
          </cell>
          <cell r="M6073" t="str">
            <v>87539</v>
          </cell>
          <cell r="N607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O6073" t="str">
            <v>M2</v>
          </cell>
          <cell r="P6073" t="str">
            <v>COEFICIENTE DE REPRESENTATIVIDADE</v>
          </cell>
          <cell r="Q6073" t="str">
            <v>66,24</v>
          </cell>
          <cell r="R6073" t="str">
            <v>CAIXA REFERENCIAL</v>
          </cell>
        </row>
        <row r="6074">
          <cell r="A6074">
            <v>87541</v>
          </cell>
          <cell r="B6074">
            <v>87541</v>
          </cell>
          <cell r="F6074" t="str">
            <v>REVE0107</v>
          </cell>
          <cell r="G6074" t="str">
            <v>REVESTIMENTO E TRATAMENTO DE SUPERFICIES</v>
          </cell>
          <cell r="H6074" t="str">
            <v>REVE</v>
          </cell>
          <cell r="I6074" t="str">
            <v>EMBOCO</v>
          </cell>
          <cell r="J6074" t="str">
            <v>0107</v>
          </cell>
          <cell r="K6074" t="str">
            <v/>
          </cell>
          <cell r="L6074" t="str">
            <v/>
          </cell>
          <cell r="M6074" t="str">
            <v>87541</v>
          </cell>
          <cell r="N607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O6074" t="str">
            <v>M2</v>
          </cell>
          <cell r="P6074" t="str">
            <v>COEFICIENTE DE REPRESENTATIVIDADE</v>
          </cell>
          <cell r="Q6074" t="str">
            <v>62,81</v>
          </cell>
          <cell r="R6074" t="str">
            <v>CAIXA REFERENCIAL</v>
          </cell>
        </row>
        <row r="6075">
          <cell r="A6075">
            <v>87543</v>
          </cell>
          <cell r="B6075">
            <v>87543</v>
          </cell>
          <cell r="F6075" t="str">
            <v>REVE0107</v>
          </cell>
          <cell r="G6075" t="str">
            <v>REVESTIMENTO E TRATAMENTO DE SUPERFICIES</v>
          </cell>
          <cell r="H6075" t="str">
            <v>REVE</v>
          </cell>
          <cell r="I6075" t="str">
            <v>EMBOCO</v>
          </cell>
          <cell r="J6075" t="str">
            <v>0107</v>
          </cell>
          <cell r="K6075" t="str">
            <v/>
          </cell>
          <cell r="L6075" t="str">
            <v/>
          </cell>
          <cell r="M6075" t="str">
            <v>87543</v>
          </cell>
          <cell r="N6075" t="str">
            <v>MASSA ÚNICA, PARA RECEBIMENTO DE PINTURA OU CERÂMICA, ARGAMASSA INDUSTRIALIZADA, PREPARO MECÂNICO, APLICADO COM EQUIPAMENTO DE MISTURA E PROJEÇÃO DE 1,5 M3/H EM FACES INTERNAS DE PAREDES, ESPESSURA DE 5MM, SEM EXECUÇÃO DE TALISCAS. AF_06/2014</v>
          </cell>
          <cell r="O6075" t="str">
            <v>M2</v>
          </cell>
          <cell r="P6075" t="str">
            <v>COEFICIENTE DE REPRESENTATIVIDADE</v>
          </cell>
          <cell r="Q6075" t="str">
            <v>22,47</v>
          </cell>
          <cell r="R6075" t="str">
            <v>CAIXA REFERENCIAL</v>
          </cell>
        </row>
        <row r="6076">
          <cell r="A6076">
            <v>87545</v>
          </cell>
          <cell r="B6076">
            <v>87545</v>
          </cell>
          <cell r="F6076" t="str">
            <v>REVE0107</v>
          </cell>
          <cell r="G6076" t="str">
            <v>REVESTIMENTO E TRATAMENTO DE SUPERFICIES</v>
          </cell>
          <cell r="H6076" t="str">
            <v>REVE</v>
          </cell>
          <cell r="I6076" t="str">
            <v>EMBOCO</v>
          </cell>
          <cell r="J6076" t="str">
            <v>0107</v>
          </cell>
          <cell r="K6076" t="str">
            <v/>
          </cell>
          <cell r="L6076" t="str">
            <v/>
          </cell>
          <cell r="M6076" t="str">
            <v>87545</v>
          </cell>
          <cell r="N6076" t="str">
            <v>EMBOÇO, PARA RECEBIMENTO DE CERÂMICA, EM ARGAMASSA TRAÇO 1:2:8, PREPARO MECÂNICO COM BETONEIRA 400L, APLICADO MANUALMENTE EM FACES INTERNAS DE PAREDES, PARA AMBIENTE COM ÁREA MENOR QUE 5M2, ESPESSURA DE 10MM, COM EXECUÇÃO DE TALISCAS. AF_06/2014</v>
          </cell>
          <cell r="O6076" t="str">
            <v>M2</v>
          </cell>
          <cell r="P6076" t="str">
            <v>COEFICIENTE DE REPRESENTATIVIDADE</v>
          </cell>
          <cell r="Q6076" t="str">
            <v>24,99</v>
          </cell>
          <cell r="R6076" t="str">
            <v>CAIXA REFERENCIAL</v>
          </cell>
        </row>
        <row r="6077">
          <cell r="A6077">
            <v>87546</v>
          </cell>
          <cell r="B6077">
            <v>87546</v>
          </cell>
          <cell r="F6077" t="str">
            <v>REVE0107</v>
          </cell>
          <cell r="G6077" t="str">
            <v>REVESTIMENTO E TRATAMENTO DE SUPERFICIES</v>
          </cell>
          <cell r="H6077" t="str">
            <v>REVE</v>
          </cell>
          <cell r="I6077" t="str">
            <v>EMBOCO</v>
          </cell>
          <cell r="J6077" t="str">
            <v>0107</v>
          </cell>
          <cell r="K6077" t="str">
            <v/>
          </cell>
          <cell r="L6077" t="str">
            <v/>
          </cell>
          <cell r="M6077" t="str">
            <v>87546</v>
          </cell>
          <cell r="N6077" t="str">
            <v>EMBOÇO, PARA RECEBIMENTO DE CERÂMICA, EM ARGAMASSA TRAÇO 1:2:8, PREPARO MANUAL, APLICADO MANUALMENTE EM FACES INTERNAS DE PAREDES, PARA AMBIENTE COM ÁREA MENOR QUE 5M2, ESPESSURA DE 10MM, COM EXECUÇÃO DE TALISCAS. AF_06/2014</v>
          </cell>
          <cell r="O6077" t="str">
            <v>M2</v>
          </cell>
          <cell r="P6077" t="str">
            <v>COLETADO</v>
          </cell>
          <cell r="Q6077" t="str">
            <v>27,94</v>
          </cell>
          <cell r="R6077" t="str">
            <v>CAIXA REFERENCIAL</v>
          </cell>
        </row>
        <row r="6078">
          <cell r="A6078">
            <v>87547</v>
          </cell>
          <cell r="B6078">
            <v>87547</v>
          </cell>
          <cell r="F6078" t="str">
            <v>REVE0107</v>
          </cell>
          <cell r="G6078" t="str">
            <v>REVESTIMENTO E TRATAMENTO DE SUPERFICIES</v>
          </cell>
          <cell r="H6078" t="str">
            <v>REVE</v>
          </cell>
          <cell r="I6078" t="str">
            <v>EMBOCO</v>
          </cell>
          <cell r="J6078" t="str">
            <v>0107</v>
          </cell>
          <cell r="K6078" t="str">
            <v/>
          </cell>
          <cell r="L6078" t="str">
            <v/>
          </cell>
          <cell r="M6078" t="str">
            <v>87547</v>
          </cell>
          <cell r="N6078" t="str">
            <v>MASSA ÚNICA, PARA RECEBIMENTO DE PINTURA, EM ARGAMASSA TRAÇO 1:2:8, PREPARO MECÂNICO COM BETONEIRA 400L, APLICADA MANUALMENTE EM FACES INTERNAS DE PAREDES, ESPESSURA DE 10MM, COM EXECUÇÃO DE TALISCAS. AF_06/2014</v>
          </cell>
          <cell r="O6078" t="str">
            <v>M2</v>
          </cell>
          <cell r="P6078" t="str">
            <v>COEFICIENTE DE REPRESENTATIVIDADE</v>
          </cell>
          <cell r="Q6078" t="str">
            <v>21,01</v>
          </cell>
          <cell r="R6078" t="str">
            <v>CAIXA REFERENCIAL</v>
          </cell>
        </row>
        <row r="6079">
          <cell r="A6079">
            <v>87548</v>
          </cell>
          <cell r="B6079">
            <v>87548</v>
          </cell>
          <cell r="F6079" t="str">
            <v>REVE0107</v>
          </cell>
          <cell r="G6079" t="str">
            <v>REVESTIMENTO E TRATAMENTO DE SUPERFICIES</v>
          </cell>
          <cell r="H6079" t="str">
            <v>REVE</v>
          </cell>
          <cell r="I6079" t="str">
            <v>EMBOCO</v>
          </cell>
          <cell r="J6079" t="str">
            <v>0107</v>
          </cell>
          <cell r="K6079" t="str">
            <v/>
          </cell>
          <cell r="L6079" t="str">
            <v/>
          </cell>
          <cell r="M6079" t="str">
            <v>87548</v>
          </cell>
          <cell r="N6079" t="str">
            <v>MASSA ÚNICA, PARA RECEBIMENTO DE PINTURA, EM ARGAMASSA TRAÇO 1:2:8, PREPARO MANUAL, APLICADA MANUALMENTE EM FACES INTERNAS DE PAREDES, ESPESSURA DE 10MM, COM EXECUÇÃO DE TALISCAS. AF_06/2014</v>
          </cell>
          <cell r="O6079" t="str">
            <v>M2</v>
          </cell>
          <cell r="P6079" t="str">
            <v>COLETADO</v>
          </cell>
          <cell r="Q6079" t="str">
            <v>23,96</v>
          </cell>
          <cell r="R6079" t="str">
            <v>CAIXA REFERENCIAL</v>
          </cell>
        </row>
        <row r="6080">
          <cell r="A6080">
            <v>87549</v>
          </cell>
          <cell r="B6080">
            <v>87549</v>
          </cell>
          <cell r="F6080" t="str">
            <v>REVE0107</v>
          </cell>
          <cell r="G6080" t="str">
            <v>REVESTIMENTO E TRATAMENTO DE SUPERFICIES</v>
          </cell>
          <cell r="H6080" t="str">
            <v>REVE</v>
          </cell>
          <cell r="I6080" t="str">
            <v>EMBOCO</v>
          </cell>
          <cell r="J6080" t="str">
            <v>0107</v>
          </cell>
          <cell r="K6080" t="str">
            <v/>
          </cell>
          <cell r="L6080" t="str">
            <v/>
          </cell>
          <cell r="M6080" t="str">
            <v>87549</v>
          </cell>
          <cell r="N6080" t="str">
            <v>EMBOÇO, PARA RECEBIMENTO DE CERÂMICA, EM ARGAMASSA TRAÇO 1:2:8, PREPARO MECÂNICO COM BETONEIRA 400L, APLICADO MANUALMENTE EM FACES INTERNAS DE PAREDES, PARA AMBIENTE COM ÁREA ENTRE 5M2 E 10M2, ESPESSURA DE 10MM, COM EXECUÇÃO DE TALISCAS. AF_06/2014</v>
          </cell>
          <cell r="O6080" t="str">
            <v>M2</v>
          </cell>
          <cell r="P6080" t="str">
            <v>COEFICIENTE DE REPRESENTATIVIDADE</v>
          </cell>
          <cell r="Q6080" t="str">
            <v>19,57</v>
          </cell>
          <cell r="R6080" t="str">
            <v>CAIXA REFERENCIAL</v>
          </cell>
        </row>
        <row r="6081">
          <cell r="A6081">
            <v>87550</v>
          </cell>
          <cell r="B6081">
            <v>87550</v>
          </cell>
          <cell r="F6081" t="str">
            <v>REVE0107</v>
          </cell>
          <cell r="G6081" t="str">
            <v>REVESTIMENTO E TRATAMENTO DE SUPERFICIES</v>
          </cell>
          <cell r="H6081" t="str">
            <v>REVE</v>
          </cell>
          <cell r="I6081" t="str">
            <v>EMBOCO</v>
          </cell>
          <cell r="J6081" t="str">
            <v>0107</v>
          </cell>
          <cell r="K6081" t="str">
            <v/>
          </cell>
          <cell r="L6081" t="str">
            <v/>
          </cell>
          <cell r="M6081" t="str">
            <v>87550</v>
          </cell>
          <cell r="N6081" t="str">
            <v>EMBOÇO, PARA RECEBIMENTO DE CERÂMICA, EM ARGAMASSA TRAÇO 1:2:8, PREPARO MANUAL, APLICADO MANUALMENTE EM FACES INTERNAS DE PAREDES, PARA AMBIENTE COM ÁREA ENTRE 5M2 E 10M2, ESPESSURA DE 10MM, COM EXECUÇÃO DE TALISCAS. AF_06/2014</v>
          </cell>
          <cell r="O6081" t="str">
            <v>M2</v>
          </cell>
          <cell r="P6081" t="str">
            <v>COLETADO</v>
          </cell>
          <cell r="Q6081" t="str">
            <v>22,52</v>
          </cell>
          <cell r="R6081" t="str">
            <v>CAIXA REFERENCIAL</v>
          </cell>
        </row>
        <row r="6082">
          <cell r="A6082">
            <v>87553</v>
          </cell>
          <cell r="B6082">
            <v>87553</v>
          </cell>
          <cell r="F6082" t="str">
            <v>REVE0107</v>
          </cell>
          <cell r="G6082" t="str">
            <v>REVESTIMENTO E TRATAMENTO DE SUPERFICIES</v>
          </cell>
          <cell r="H6082" t="str">
            <v>REVE</v>
          </cell>
          <cell r="I6082" t="str">
            <v>EMBOCO</v>
          </cell>
          <cell r="J6082" t="str">
            <v>0107</v>
          </cell>
          <cell r="K6082" t="str">
            <v/>
          </cell>
          <cell r="L6082" t="str">
            <v/>
          </cell>
          <cell r="M6082" t="str">
            <v>87553</v>
          </cell>
          <cell r="N6082" t="str">
            <v>EMBOÇO, PARA RECEBIMENTO DE CERÂMICA, EM ARGAMASSA TRAÇO 1:2:8, PREPARO MECÂNICO COM BETONEIRA 400L, APLICADO MANUALMENTE EM FACES INTERNAS DE PAREDES, PARA AMBIENTE COM ÁREA MAIOR QUE 10M2, ESPESSURA DE 10MM, COM EXECUÇÃO DE TALISCAS. AF_06/2014</v>
          </cell>
          <cell r="O6082" t="str">
            <v>M2</v>
          </cell>
          <cell r="P6082" t="str">
            <v>COEFICIENTE DE REPRESENTATIVIDADE</v>
          </cell>
          <cell r="Q6082" t="str">
            <v>15,57</v>
          </cell>
          <cell r="R6082" t="str">
            <v>CAIXA REFERENCIAL</v>
          </cell>
        </row>
        <row r="6083">
          <cell r="A6083">
            <v>87554</v>
          </cell>
          <cell r="B6083">
            <v>87554</v>
          </cell>
          <cell r="F6083" t="str">
            <v>REVE0107</v>
          </cell>
          <cell r="G6083" t="str">
            <v>REVESTIMENTO E TRATAMENTO DE SUPERFICIES</v>
          </cell>
          <cell r="H6083" t="str">
            <v>REVE</v>
          </cell>
          <cell r="I6083" t="str">
            <v>EMBOCO</v>
          </cell>
          <cell r="J6083" t="str">
            <v>0107</v>
          </cell>
          <cell r="K6083" t="str">
            <v/>
          </cell>
          <cell r="L6083" t="str">
            <v/>
          </cell>
          <cell r="M6083" t="str">
            <v>87554</v>
          </cell>
          <cell r="N6083" t="str">
            <v>EMBOÇO, PARA RECEBIMENTO DE CERÂMICA, EM ARGAMASSA TRAÇO 1:2:8, PREPARO MANUAL, APLICADO MANUALMENTE EM FACES INTERNAS DE PAREDES, PARA AMBIENTE COM ÁREA MAIOR QUE 10M2, ESPESSURA DE 10MM, COM EXECUÇÃO DE TALISCAS. AF_06/2014</v>
          </cell>
          <cell r="O6083" t="str">
            <v>M2</v>
          </cell>
          <cell r="P6083" t="str">
            <v>COLETADO</v>
          </cell>
          <cell r="Q6083" t="str">
            <v>18,52</v>
          </cell>
          <cell r="R6083" t="str">
            <v>CAIXA REFERENCIAL</v>
          </cell>
        </row>
        <row r="6084">
          <cell r="A6084">
            <v>87555</v>
          </cell>
          <cell r="B6084">
            <v>87555</v>
          </cell>
          <cell r="F6084" t="str">
            <v>REVE0107</v>
          </cell>
          <cell r="G6084" t="str">
            <v>REVESTIMENTO E TRATAMENTO DE SUPERFICIES</v>
          </cell>
          <cell r="H6084" t="str">
            <v>REVE</v>
          </cell>
          <cell r="I6084" t="str">
            <v>EMBOCO</v>
          </cell>
          <cell r="J6084" t="str">
            <v>0107</v>
          </cell>
          <cell r="K6084" t="str">
            <v/>
          </cell>
          <cell r="L6084" t="str">
            <v/>
          </cell>
          <cell r="M6084" t="str">
            <v>87555</v>
          </cell>
          <cell r="N608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O6084" t="str">
            <v>M2</v>
          </cell>
          <cell r="P6084" t="str">
            <v>COEFICIENTE DE REPRESENTATIVIDADE</v>
          </cell>
          <cell r="Q6084" t="str">
            <v>43,69</v>
          </cell>
          <cell r="R6084" t="str">
            <v>CAIXA REFERENCIAL</v>
          </cell>
        </row>
        <row r="6085">
          <cell r="A6085">
            <v>87556</v>
          </cell>
          <cell r="B6085">
            <v>87556</v>
          </cell>
          <cell r="F6085" t="str">
            <v>REVE0107</v>
          </cell>
          <cell r="G6085" t="str">
            <v>REVESTIMENTO E TRATAMENTO DE SUPERFICIES</v>
          </cell>
          <cell r="H6085" t="str">
            <v>REVE</v>
          </cell>
          <cell r="I6085" t="str">
            <v>EMBOCO</v>
          </cell>
          <cell r="J6085" t="str">
            <v>0107</v>
          </cell>
          <cell r="K6085" t="str">
            <v/>
          </cell>
          <cell r="L6085" t="str">
            <v/>
          </cell>
          <cell r="M6085" t="str">
            <v>87556</v>
          </cell>
          <cell r="N6085" t="str">
            <v>MASSA ÚNICA, PARA RECEBIMENTO DE PINTURA, EM ARGAMASSA INDUSTRIALIZADA, PREPARO MECÂNICO, APLICADO COM EQUIPAMENTO DE MISTURA E PROJEÇÃO DE 1,5 M3/H DE ARGAMASSA EM FACES INTERNAS DE PAREDES, ESPESSURA DE 10MM, COM EXECUÇÃO DE TALISCAS. AF_06/2014</v>
          </cell>
          <cell r="O6085" t="str">
            <v>M2</v>
          </cell>
          <cell r="P6085" t="str">
            <v>COEFICIENTE DE REPRESENTATIVIDADE</v>
          </cell>
          <cell r="Q6085" t="str">
            <v>40,29</v>
          </cell>
          <cell r="R6085" t="str">
            <v>CAIXA REFERENCIAL</v>
          </cell>
        </row>
        <row r="6086">
          <cell r="A6086">
            <v>87557</v>
          </cell>
          <cell r="B6086">
            <v>87557</v>
          </cell>
          <cell r="F6086" t="str">
            <v>REVE0107</v>
          </cell>
          <cell r="G6086" t="str">
            <v>REVESTIMENTO E TRATAMENTO DE SUPERFICIES</v>
          </cell>
          <cell r="H6086" t="str">
            <v>REVE</v>
          </cell>
          <cell r="I6086" t="str">
            <v>EMBOCO</v>
          </cell>
          <cell r="J6086" t="str">
            <v>0107</v>
          </cell>
          <cell r="K6086" t="str">
            <v/>
          </cell>
          <cell r="L6086" t="str">
            <v/>
          </cell>
          <cell r="M6086" t="str">
            <v>87557</v>
          </cell>
          <cell r="N608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O6086" t="str">
            <v>M2</v>
          </cell>
          <cell r="P6086" t="str">
            <v>COEFICIENTE DE REPRESENTATIVIDADE</v>
          </cell>
          <cell r="Q6086" t="str">
            <v>39,05</v>
          </cell>
          <cell r="R6086" t="str">
            <v>CAIXA REFERENCIAL</v>
          </cell>
        </row>
        <row r="6087">
          <cell r="A6087">
            <v>87559</v>
          </cell>
          <cell r="B6087">
            <v>87559</v>
          </cell>
          <cell r="F6087" t="str">
            <v>REVE0107</v>
          </cell>
          <cell r="G6087" t="str">
            <v>REVESTIMENTO E TRATAMENTO DE SUPERFICIES</v>
          </cell>
          <cell r="H6087" t="str">
            <v>REVE</v>
          </cell>
          <cell r="I6087" t="str">
            <v>EMBOCO</v>
          </cell>
          <cell r="J6087" t="str">
            <v>0107</v>
          </cell>
          <cell r="K6087" t="str">
            <v/>
          </cell>
          <cell r="L6087" t="str">
            <v/>
          </cell>
          <cell r="M6087" t="str">
            <v>87559</v>
          </cell>
          <cell r="N608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O6087" t="str">
            <v>M2</v>
          </cell>
          <cell r="P6087" t="str">
            <v>COEFICIENTE DE REPRESENTATIVIDADE</v>
          </cell>
          <cell r="Q6087" t="str">
            <v>35,62</v>
          </cell>
          <cell r="R6087" t="str">
            <v>CAIXA REFERENCIAL</v>
          </cell>
        </row>
        <row r="6088">
          <cell r="A6088">
            <v>87561</v>
          </cell>
          <cell r="B6088">
            <v>87561</v>
          </cell>
          <cell r="F6088" t="str">
            <v>REVE0107</v>
          </cell>
          <cell r="G6088" t="str">
            <v>REVESTIMENTO E TRATAMENTO DE SUPERFICIES</v>
          </cell>
          <cell r="H6088" t="str">
            <v>REVE</v>
          </cell>
          <cell r="I6088" t="str">
            <v>EMBOCO</v>
          </cell>
          <cell r="J6088" t="str">
            <v>0107</v>
          </cell>
          <cell r="K6088" t="str">
            <v/>
          </cell>
          <cell r="L6088" t="str">
            <v/>
          </cell>
          <cell r="M6088" t="str">
            <v>87561</v>
          </cell>
          <cell r="N6088" t="str">
            <v>MASSA ÚNICA, PARA RECEBIMENTO DE PINTURA OU CERÂMICA, EM ARGAMASSA INDUSTRIALIZADA, PREPARO MECÂNICO, APLICADO COM EQUIPAMENTO DE MISTURA E PROJEÇÃO DE 1,5 M3/H DE ARGAMASSA EM FACES INTERNAS DE PAREDES, ESPESSURA DE 10MM, SEM EXECUÇÃO DE TALISCAS. AF_06/2014</v>
          </cell>
          <cell r="O6088" t="str">
            <v>M2</v>
          </cell>
          <cell r="P6088" t="str">
            <v>COEFICIENTE DE REPRESENTATIVIDADE</v>
          </cell>
          <cell r="Q6088" t="str">
            <v>39,35</v>
          </cell>
          <cell r="R6088" t="str">
            <v>CAIXA REFERENCIAL</v>
          </cell>
        </row>
        <row r="6089">
          <cell r="A6089">
            <v>87775</v>
          </cell>
          <cell r="B6089">
            <v>87775</v>
          </cell>
          <cell r="F6089" t="str">
            <v>REVE0107</v>
          </cell>
          <cell r="G6089" t="str">
            <v>REVESTIMENTO E TRATAMENTO DE SUPERFICIES</v>
          </cell>
          <cell r="H6089" t="str">
            <v>REVE</v>
          </cell>
          <cell r="I6089" t="str">
            <v>EMBOCO</v>
          </cell>
          <cell r="J6089" t="str">
            <v>0107</v>
          </cell>
          <cell r="K6089" t="str">
            <v/>
          </cell>
          <cell r="L6089" t="str">
            <v/>
          </cell>
          <cell r="M6089" t="str">
            <v>87775</v>
          </cell>
          <cell r="N6089" t="str">
            <v>EMBOÇO OU MASSA ÚNICA EM ARGAMASSA TRAÇO 1:2:8, PREPARO MECÂNICO COM BETONEIRA 400 L, APLICADA MANUALMENTE EM PANOS DE FACHADA COM PRESENÇA DE VÃOS, ESPESSURA DE 25 MM. AF_06/2014</v>
          </cell>
          <cell r="O6089" t="str">
            <v>M2</v>
          </cell>
          <cell r="P6089" t="str">
            <v>COEFICIENTE DE REPRESENTATIVIDADE</v>
          </cell>
          <cell r="Q6089" t="str">
            <v>55,44</v>
          </cell>
          <cell r="R6089" t="str">
            <v>CAIXA REFERENCIAL</v>
          </cell>
        </row>
        <row r="6090">
          <cell r="A6090">
            <v>87777</v>
          </cell>
          <cell r="B6090">
            <v>87777</v>
          </cell>
          <cell r="F6090" t="str">
            <v>REVE0107</v>
          </cell>
          <cell r="G6090" t="str">
            <v>REVESTIMENTO E TRATAMENTO DE SUPERFICIES</v>
          </cell>
          <cell r="H6090" t="str">
            <v>REVE</v>
          </cell>
          <cell r="I6090" t="str">
            <v>EMBOCO</v>
          </cell>
          <cell r="J6090" t="str">
            <v>0107</v>
          </cell>
          <cell r="K6090" t="str">
            <v/>
          </cell>
          <cell r="L6090" t="str">
            <v/>
          </cell>
          <cell r="M6090" t="str">
            <v>87777</v>
          </cell>
          <cell r="N6090" t="str">
            <v>EMBOÇO OU MASSA ÚNICA EM ARGAMASSA TRAÇO 1:2:8, PREPARO MANUAL, APLICADA MANUALMENTE EM PANOS DE FACHADA COM PRESENÇA DE VÃOS, ESPESSURA DE 25 MM. AF_06/2014</v>
          </cell>
          <cell r="O6090" t="str">
            <v>M2</v>
          </cell>
          <cell r="P6090" t="str">
            <v>COEFICIENTE DE REPRESENTATIVIDADE</v>
          </cell>
          <cell r="Q6090" t="str">
            <v>59,79</v>
          </cell>
          <cell r="R6090" t="str">
            <v>CAIXA REFERENCIAL</v>
          </cell>
        </row>
        <row r="6091">
          <cell r="A6091">
            <v>87778</v>
          </cell>
          <cell r="B6091">
            <v>87778</v>
          </cell>
          <cell r="F6091" t="str">
            <v>REVE0107</v>
          </cell>
          <cell r="G6091" t="str">
            <v>REVESTIMENTO E TRATAMENTO DE SUPERFICIES</v>
          </cell>
          <cell r="H6091" t="str">
            <v>REVE</v>
          </cell>
          <cell r="I6091" t="str">
            <v>EMBOCO</v>
          </cell>
          <cell r="J6091" t="str">
            <v>0107</v>
          </cell>
          <cell r="K6091" t="str">
            <v/>
          </cell>
          <cell r="L6091" t="str">
            <v/>
          </cell>
          <cell r="M6091" t="str">
            <v>87778</v>
          </cell>
          <cell r="N6091" t="str">
            <v>EMBOÇO OU MASSA ÚNICA EM ARGAMASSA INDUSTRIALIZADA, PREPARO MECÂNICO E APLICAÇÃO COM EQUIPAMENTO DE MISTURA E PROJEÇÃO DE 1,5 M3/H DE ARGAMASSA EM PANOS DE FACHADA COM PRESENÇA DE VÃOS, ESPESSURA DE 25 MM. AF_06/2014</v>
          </cell>
          <cell r="O6091" t="str">
            <v>M2</v>
          </cell>
          <cell r="P6091" t="str">
            <v>COEFICIENTE DE REPRESENTATIVIDADE</v>
          </cell>
          <cell r="Q6091" t="str">
            <v>81,87</v>
          </cell>
          <cell r="R6091" t="str">
            <v>CAIXA REFERENCIAL</v>
          </cell>
        </row>
        <row r="6092">
          <cell r="A6092">
            <v>87779</v>
          </cell>
          <cell r="B6092">
            <v>87779</v>
          </cell>
          <cell r="F6092" t="str">
            <v>REVE0107</v>
          </cell>
          <cell r="G6092" t="str">
            <v>REVESTIMENTO E TRATAMENTO DE SUPERFICIES</v>
          </cell>
          <cell r="H6092" t="str">
            <v>REVE</v>
          </cell>
          <cell r="I6092" t="str">
            <v>EMBOCO</v>
          </cell>
          <cell r="J6092" t="str">
            <v>0107</v>
          </cell>
          <cell r="K6092" t="str">
            <v/>
          </cell>
          <cell r="L6092" t="str">
            <v/>
          </cell>
          <cell r="M6092" t="str">
            <v>87779</v>
          </cell>
          <cell r="N6092" t="str">
            <v>EMBOÇO OU MASSA ÚNICA EM ARGAMASSA TRAÇO 1:2:8, PREPARO MECÂNICO COM BETONEIRA 400 L, APLICADA MANUALMENTE EM PANOS DE FACHADA COM PRESENÇA DE VÃOS, ESPESSURA DE 35 MM. AF_06/2014</v>
          </cell>
          <cell r="O6092" t="str">
            <v>M2</v>
          </cell>
          <cell r="P6092" t="str">
            <v>COEFICIENTE DE REPRESENTATIVIDADE</v>
          </cell>
          <cell r="Q6092" t="str">
            <v>63,62</v>
          </cell>
          <cell r="R6092" t="str">
            <v>CAIXA REFERENCIAL</v>
          </cell>
        </row>
        <row r="6093">
          <cell r="A6093">
            <v>87781</v>
          </cell>
          <cell r="B6093">
            <v>87781</v>
          </cell>
          <cell r="F6093" t="str">
            <v>REVE0107</v>
          </cell>
          <cell r="G6093" t="str">
            <v>REVESTIMENTO E TRATAMENTO DE SUPERFICIES</v>
          </cell>
          <cell r="H6093" t="str">
            <v>REVE</v>
          </cell>
          <cell r="I6093" t="str">
            <v>EMBOCO</v>
          </cell>
          <cell r="J6093" t="str">
            <v>0107</v>
          </cell>
          <cell r="K6093" t="str">
            <v/>
          </cell>
          <cell r="L6093" t="str">
            <v/>
          </cell>
          <cell r="M6093" t="str">
            <v>87781</v>
          </cell>
          <cell r="N6093" t="str">
            <v>EMBOÇO OU MASSA ÚNICA EM ARGAMASSA TRAÇO 1:2:8, PREPARO MANUAL, APLICADA MANUALMENTE EM PANOS DE FACHADA COM PRESENÇA DE VÃOS, ESPESSURA DE 35 MM. AF_06/2014</v>
          </cell>
          <cell r="O6093" t="str">
            <v>M2</v>
          </cell>
          <cell r="P6093" t="str">
            <v>COEFICIENTE DE REPRESENTATIVIDADE</v>
          </cell>
          <cell r="Q6093" t="str">
            <v>69,46</v>
          </cell>
          <cell r="R6093" t="str">
            <v>CAIXA REFERENCIAL</v>
          </cell>
        </row>
        <row r="6094">
          <cell r="A6094">
            <v>87783</v>
          </cell>
          <cell r="B6094">
            <v>87783</v>
          </cell>
          <cell r="F6094" t="str">
            <v>REVE0107</v>
          </cell>
          <cell r="G6094" t="str">
            <v>REVESTIMENTO E TRATAMENTO DE SUPERFICIES</v>
          </cell>
          <cell r="H6094" t="str">
            <v>REVE</v>
          </cell>
          <cell r="I6094" t="str">
            <v>EMBOCO</v>
          </cell>
          <cell r="J6094" t="str">
            <v>0107</v>
          </cell>
          <cell r="K6094" t="str">
            <v/>
          </cell>
          <cell r="L6094" t="str">
            <v/>
          </cell>
          <cell r="M6094" t="str">
            <v>87783</v>
          </cell>
          <cell r="N6094" t="str">
            <v>EMBOÇO OU MASSA ÚNICA EM ARGAMASSA INDUSTRIALIZADA, PREPARO MECÂNICO E APLICAÇÃO COM EQUIPAMENTO DE MISTURA E PROJEÇÃO DE 1,5 M3/H DE ARGAMASSA EM PANOS DE FACHADA COM PRESENÇA DE VÃOS, ESPESSURA DE 35 MM. AF_06/2014</v>
          </cell>
          <cell r="O6094" t="str">
            <v>M2</v>
          </cell>
          <cell r="P6094" t="str">
            <v>COEFICIENTE DE REPRESENTATIVIDADE</v>
          </cell>
          <cell r="Q6094" t="str">
            <v>101,29</v>
          </cell>
          <cell r="R6094" t="str">
            <v>CAIXA REFERENCIAL</v>
          </cell>
        </row>
        <row r="6095">
          <cell r="A6095">
            <v>87784</v>
          </cell>
          <cell r="B6095">
            <v>87784</v>
          </cell>
          <cell r="F6095" t="str">
            <v>REVE0107</v>
          </cell>
          <cell r="G6095" t="str">
            <v>REVESTIMENTO E TRATAMENTO DE SUPERFICIES</v>
          </cell>
          <cell r="H6095" t="str">
            <v>REVE</v>
          </cell>
          <cell r="I6095" t="str">
            <v>EMBOCO</v>
          </cell>
          <cell r="J6095" t="str">
            <v>0107</v>
          </cell>
          <cell r="K6095" t="str">
            <v/>
          </cell>
          <cell r="L6095" t="str">
            <v/>
          </cell>
          <cell r="M6095" t="str">
            <v>87784</v>
          </cell>
          <cell r="N6095" t="str">
            <v>EMBOÇO OU MASSA ÚNICA EM ARGAMASSA TRAÇO 1:2:8, PREPARO MECÂNICO COM BETONEIRA 400 L, APLICADA MANUALMENTE EM PANOS DE FACHADA COM PRESENÇA DE VÃOS, ESPESSURA DE 45 MM. AF_06/2014</v>
          </cell>
          <cell r="O6095" t="str">
            <v>M2</v>
          </cell>
          <cell r="P6095" t="str">
            <v>COEFICIENTE DE REPRESENTATIVIDADE</v>
          </cell>
          <cell r="Q6095" t="str">
            <v>71,81</v>
          </cell>
          <cell r="R6095" t="str">
            <v>CAIXA REFERENCIAL</v>
          </cell>
        </row>
        <row r="6096">
          <cell r="A6096">
            <v>87786</v>
          </cell>
          <cell r="B6096">
            <v>87786</v>
          </cell>
          <cell r="F6096" t="str">
            <v>REVE0107</v>
          </cell>
          <cell r="G6096" t="str">
            <v>REVESTIMENTO E TRATAMENTO DE SUPERFICIES</v>
          </cell>
          <cell r="H6096" t="str">
            <v>REVE</v>
          </cell>
          <cell r="I6096" t="str">
            <v>EMBOCO</v>
          </cell>
          <cell r="J6096" t="str">
            <v>0107</v>
          </cell>
          <cell r="K6096" t="str">
            <v/>
          </cell>
          <cell r="L6096" t="str">
            <v/>
          </cell>
          <cell r="M6096" t="str">
            <v>87786</v>
          </cell>
          <cell r="N6096" t="str">
            <v>EMBOÇO OU MASSA ÚNICA EM ARGAMASSA TRAÇO 1:2:8, PREPARO MANUAL, APLICADA MANUALMENTE EM PANOS DE FACHADA COM PRESENÇA DE VÃOS, ESPESSURA DE 45 MM. AF_06/2014</v>
          </cell>
          <cell r="O6096" t="str">
            <v>M2</v>
          </cell>
          <cell r="P6096" t="str">
            <v>COEFICIENTE DE REPRESENTATIVIDADE</v>
          </cell>
          <cell r="Q6096" t="str">
            <v>79,13</v>
          </cell>
          <cell r="R6096" t="str">
            <v>CAIXA REFERENCIAL</v>
          </cell>
        </row>
        <row r="6097">
          <cell r="A6097">
            <v>87787</v>
          </cell>
          <cell r="B6097">
            <v>87787</v>
          </cell>
          <cell r="F6097" t="str">
            <v>REVE0107</v>
          </cell>
          <cell r="G6097" t="str">
            <v>REVESTIMENTO E TRATAMENTO DE SUPERFICIES</v>
          </cell>
          <cell r="H6097" t="str">
            <v>REVE</v>
          </cell>
          <cell r="I6097" t="str">
            <v>EMBOCO</v>
          </cell>
          <cell r="J6097" t="str">
            <v>0107</v>
          </cell>
          <cell r="K6097" t="str">
            <v/>
          </cell>
          <cell r="L6097" t="str">
            <v/>
          </cell>
          <cell r="M6097" t="str">
            <v>87787</v>
          </cell>
          <cell r="N6097" t="str">
            <v>EMBOÇO OU MASSA ÚNICA EM ARGAMASSA INDUSTRIALIZADA, PREPARO MECÂNICO E APLICAÇÃO COM EQUIPAMENTO DE MISTURA E PROJEÇÃO DE 1,5 M3/H DE ARGAMASSA EM PANOS DE FACHADA COM PRESENÇA DE VÃOS, ESPESSURA DE 45 MM. AF_06/2014</v>
          </cell>
          <cell r="O6097" t="str">
            <v>M2</v>
          </cell>
          <cell r="P6097" t="str">
            <v>COEFICIENTE DE REPRESENTATIVIDADE</v>
          </cell>
          <cell r="Q6097" t="str">
            <v>120,71</v>
          </cell>
          <cell r="R6097" t="str">
            <v>CAIXA REFERENCIAL</v>
          </cell>
        </row>
        <row r="6098">
          <cell r="A6098">
            <v>87788</v>
          </cell>
          <cell r="B6098">
            <v>87788</v>
          </cell>
          <cell r="F6098" t="str">
            <v>REVE0107</v>
          </cell>
          <cell r="G6098" t="str">
            <v>REVESTIMENTO E TRATAMENTO DE SUPERFICIES</v>
          </cell>
          <cell r="H6098" t="str">
            <v>REVE</v>
          </cell>
          <cell r="I6098" t="str">
            <v>EMBOCO</v>
          </cell>
          <cell r="J6098" t="str">
            <v>0107</v>
          </cell>
          <cell r="K6098" t="str">
            <v/>
          </cell>
          <cell r="L6098" t="str">
            <v/>
          </cell>
          <cell r="M6098" t="str">
            <v>87788</v>
          </cell>
          <cell r="N6098" t="str">
            <v>EMBOÇO OU MASSA ÚNICA EM ARGAMASSA TRAÇO 1:2:8, PREPARO MECÂNICO COM BETONEIRA 400 L, APLICADA MANUALMENTE EM PANOS DE FACHADA COM PRESENÇA DE VÃOS, ESPESSURA MAIOR OU IGUAL A 50 MM. AF_06/2014</v>
          </cell>
          <cell r="O6098" t="str">
            <v>M2</v>
          </cell>
          <cell r="P6098" t="str">
            <v>COEFICIENTE DE REPRESENTATIVIDADE</v>
          </cell>
          <cell r="Q6098" t="str">
            <v>93,48</v>
          </cell>
          <cell r="R6098" t="str">
            <v>CAIXA REFERENCIAL</v>
          </cell>
        </row>
        <row r="6099">
          <cell r="A6099">
            <v>87790</v>
          </cell>
          <cell r="B6099">
            <v>87790</v>
          </cell>
          <cell r="F6099" t="str">
            <v>REVE0107</v>
          </cell>
          <cell r="G6099" t="str">
            <v>REVESTIMENTO E TRATAMENTO DE SUPERFICIES</v>
          </cell>
          <cell r="H6099" t="str">
            <v>REVE</v>
          </cell>
          <cell r="I6099" t="str">
            <v>EMBOCO</v>
          </cell>
          <cell r="J6099" t="str">
            <v>0107</v>
          </cell>
          <cell r="K6099" t="str">
            <v/>
          </cell>
          <cell r="L6099" t="str">
            <v/>
          </cell>
          <cell r="M6099" t="str">
            <v>87790</v>
          </cell>
          <cell r="N6099" t="str">
            <v>EMBOÇO OU MASSA ÚNICA EM ARGAMASSA TRAÇO 1:2:8, PREPARO MANUAL, APLICADA MANUALMENTE EM PANOS DE FACHADA COM PRESENÇA DE VÃOS, ESPESSURA MAIOR OU IGUAL A 50 MM. AF_06/2014</v>
          </cell>
          <cell r="O6099" t="str">
            <v>M2</v>
          </cell>
          <cell r="P6099" t="str">
            <v>COEFICIENTE DE REPRESENTATIVIDADE</v>
          </cell>
          <cell r="Q6099" t="str">
            <v>101,53</v>
          </cell>
          <cell r="R6099" t="str">
            <v>CAIXA REFERENCIAL</v>
          </cell>
        </row>
        <row r="6100">
          <cell r="A6100">
            <v>87791</v>
          </cell>
          <cell r="B6100">
            <v>87791</v>
          </cell>
          <cell r="F6100" t="str">
            <v>REVE0107</v>
          </cell>
          <cell r="G6100" t="str">
            <v>REVESTIMENTO E TRATAMENTO DE SUPERFICIES</v>
          </cell>
          <cell r="H6100" t="str">
            <v>REVE</v>
          </cell>
          <cell r="I6100" t="str">
            <v>EMBOCO</v>
          </cell>
          <cell r="J6100" t="str">
            <v>0107</v>
          </cell>
          <cell r="K6100" t="str">
            <v/>
          </cell>
          <cell r="L6100" t="str">
            <v/>
          </cell>
          <cell r="M6100" t="str">
            <v>87791</v>
          </cell>
          <cell r="N6100" t="str">
            <v>EMBOÇO OU MASSA ÚNICA EM ARGAMASSA INDUSTRIALIZADA, PREPARO MECÂNICO E APLICAÇÃO COM EQUIPAMENTO DE MISTURA E PROJEÇÃO DE 1,5 M3/H DE ARGAMASSA EM PANOS DE FACHADA COM PRESENÇA DE VÃOS, ESPESSURA MAIOR OU IGUAL A 50 MM. AF_06/2014</v>
          </cell>
          <cell r="O6100" t="str">
            <v>M2</v>
          </cell>
          <cell r="P6100" t="str">
            <v>COEFICIENTE DE REPRESENTATIVIDADE</v>
          </cell>
          <cell r="Q6100" t="str">
            <v>143,42</v>
          </cell>
          <cell r="R6100" t="str">
            <v>CAIXA REFERENCIAL</v>
          </cell>
        </row>
        <row r="6101">
          <cell r="A6101">
            <v>87792</v>
          </cell>
          <cell r="B6101">
            <v>87792</v>
          </cell>
          <cell r="F6101" t="str">
            <v>REVE0107</v>
          </cell>
          <cell r="G6101" t="str">
            <v>REVESTIMENTO E TRATAMENTO DE SUPERFICIES</v>
          </cell>
          <cell r="H6101" t="str">
            <v>REVE</v>
          </cell>
          <cell r="I6101" t="str">
            <v>EMBOCO</v>
          </cell>
          <cell r="J6101" t="str">
            <v>0107</v>
          </cell>
          <cell r="K6101" t="str">
            <v/>
          </cell>
          <cell r="L6101" t="str">
            <v/>
          </cell>
          <cell r="M6101" t="str">
            <v>87792</v>
          </cell>
          <cell r="N6101" t="str">
            <v>EMBOÇO OU MASSA ÚNICA EM ARGAMASSA TRAÇO 1:2:8, PREPARO MECÂNICO COM BETONEIRA 400 L, APLICADA MANUALMENTE EM PANOS CEGOS DE FACHADA (SEM PRESENÇA DE VÃOS), ESPESSURA DE 25 MM. AF_06/2014</v>
          </cell>
          <cell r="O6101" t="str">
            <v>M2</v>
          </cell>
          <cell r="P6101" t="str">
            <v>COEFICIENTE DE REPRESENTATIVIDADE</v>
          </cell>
          <cell r="Q6101" t="str">
            <v>36,09</v>
          </cell>
          <cell r="R6101" t="str">
            <v>CAIXA REFERENCIAL</v>
          </cell>
        </row>
        <row r="6102">
          <cell r="A6102">
            <v>87794</v>
          </cell>
          <cell r="B6102">
            <v>87794</v>
          </cell>
          <cell r="F6102" t="str">
            <v>REVE0107</v>
          </cell>
          <cell r="G6102" t="str">
            <v>REVESTIMENTO E TRATAMENTO DE SUPERFICIES</v>
          </cell>
          <cell r="H6102" t="str">
            <v>REVE</v>
          </cell>
          <cell r="I6102" t="str">
            <v>EMBOCO</v>
          </cell>
          <cell r="J6102" t="str">
            <v>0107</v>
          </cell>
          <cell r="K6102" t="str">
            <v/>
          </cell>
          <cell r="L6102" t="str">
            <v/>
          </cell>
          <cell r="M6102" t="str">
            <v>87794</v>
          </cell>
          <cell r="N6102" t="str">
            <v>EMBOÇO OU MASSA ÚNICA EM ARGAMASSA TRAÇO 1:2:8, PREPARO MANUAL, APLICADA MANUALMENTE EM PANOS CEGOS DE FACHADA (SEM PRESENÇA DE VÃOS), ESPESSURA DE 25 MM. AF_06/2014</v>
          </cell>
          <cell r="O6102" t="str">
            <v>M2</v>
          </cell>
          <cell r="P6102" t="str">
            <v>COEFICIENTE DE REPRESENTATIVIDADE</v>
          </cell>
          <cell r="Q6102" t="str">
            <v>40,15</v>
          </cell>
          <cell r="R6102" t="str">
            <v>CAIXA REFERENCIAL</v>
          </cell>
        </row>
        <row r="6103">
          <cell r="A6103">
            <v>87795</v>
          </cell>
          <cell r="B6103">
            <v>87795</v>
          </cell>
          <cell r="F6103" t="str">
            <v>REVE0107</v>
          </cell>
          <cell r="G6103" t="str">
            <v>REVESTIMENTO E TRATAMENTO DE SUPERFICIES</v>
          </cell>
          <cell r="H6103" t="str">
            <v>REVE</v>
          </cell>
          <cell r="I6103" t="str">
            <v>EMBOCO</v>
          </cell>
          <cell r="J6103" t="str">
            <v>0107</v>
          </cell>
          <cell r="K6103" t="str">
            <v/>
          </cell>
          <cell r="L6103" t="str">
            <v/>
          </cell>
          <cell r="M6103" t="str">
            <v>87795</v>
          </cell>
          <cell r="N6103" t="str">
            <v>EMBOÇO OU MASSA ÚNICA EM ARGAMASSA INDUSTRIALIZADA, PREPARO MECÂNICO E APLICAÇÃO COM EQUIPAMENTO DE MISTURA E PROJEÇÃO DE 1,5 M3/H DE ARGAMASSA EM PANOS CEGOS DE FACHADA (SEM PRESENÇA DE VÃOS), ESPESSURA DE 25 MM. AF_06/2014</v>
          </cell>
          <cell r="O6103" t="str">
            <v>M2</v>
          </cell>
          <cell r="P6103" t="str">
            <v>COEFICIENTE DE REPRESENTATIVIDADE</v>
          </cell>
          <cell r="Q6103" t="str">
            <v>60,32</v>
          </cell>
          <cell r="R6103" t="str">
            <v>CAIXA REFERENCIAL</v>
          </cell>
        </row>
        <row r="6104">
          <cell r="A6104">
            <v>87797</v>
          </cell>
          <cell r="B6104">
            <v>87797</v>
          </cell>
          <cell r="F6104" t="str">
            <v>REVE0107</v>
          </cell>
          <cell r="G6104" t="str">
            <v>REVESTIMENTO E TRATAMENTO DE SUPERFICIES</v>
          </cell>
          <cell r="H6104" t="str">
            <v>REVE</v>
          </cell>
          <cell r="I6104" t="str">
            <v>EMBOCO</v>
          </cell>
          <cell r="J6104" t="str">
            <v>0107</v>
          </cell>
          <cell r="K6104" t="str">
            <v/>
          </cell>
          <cell r="L6104" t="str">
            <v/>
          </cell>
          <cell r="M6104" t="str">
            <v>87797</v>
          </cell>
          <cell r="N6104" t="str">
            <v>EMBOÇO OU MASSA ÚNICA EM ARGAMASSA TRAÇO 1:2:8, PREPARO MECÂNICO COM BETONEIRA 400 L, APLICADA MANUALMENTE EM PANOS CEGOS DE FACHADA (SEM PRESENÇA DE VÃOS), ESPESSURA DE 35 MM. AF_06/2014</v>
          </cell>
          <cell r="O6104" t="str">
            <v>M2</v>
          </cell>
          <cell r="P6104" t="str">
            <v>COEFICIENTE DE REPRESENTATIVIDADE</v>
          </cell>
          <cell r="Q6104" t="str">
            <v>44,00</v>
          </cell>
          <cell r="R6104" t="str">
            <v>CAIXA REFERENCIAL</v>
          </cell>
        </row>
        <row r="6105">
          <cell r="A6105">
            <v>87799</v>
          </cell>
          <cell r="B6105">
            <v>87799</v>
          </cell>
          <cell r="F6105" t="str">
            <v>REVE0107</v>
          </cell>
          <cell r="G6105" t="str">
            <v>REVESTIMENTO E TRATAMENTO DE SUPERFICIES</v>
          </cell>
          <cell r="H6105" t="str">
            <v>REVE</v>
          </cell>
          <cell r="I6105" t="str">
            <v>EMBOCO</v>
          </cell>
          <cell r="J6105" t="str">
            <v>0107</v>
          </cell>
          <cell r="K6105" t="str">
            <v/>
          </cell>
          <cell r="L6105" t="str">
            <v/>
          </cell>
          <cell r="M6105" t="str">
            <v>87799</v>
          </cell>
          <cell r="N6105" t="str">
            <v>EMBOÇO OU MASSA ÚNICA EM ARGAMASSA TRAÇO 1:2:8, PREPARO MANUAL, APLICADA MANUALMENTE EM PANOS CEGOS DE FACHADA (SEM PRESENÇA DE VÃOS), ESPESSURA DE 35 MM. AF_06/2014</v>
          </cell>
          <cell r="O6105" t="str">
            <v>M2</v>
          </cell>
          <cell r="P6105" t="str">
            <v>COEFICIENTE DE REPRESENTATIVIDADE</v>
          </cell>
          <cell r="Q6105" t="str">
            <v>49,45</v>
          </cell>
          <cell r="R6105" t="str">
            <v>CAIXA REFERENCIAL</v>
          </cell>
        </row>
        <row r="6106">
          <cell r="A6106">
            <v>87800</v>
          </cell>
          <cell r="B6106">
            <v>87800</v>
          </cell>
          <cell r="F6106" t="str">
            <v>REVE0107</v>
          </cell>
          <cell r="G6106" t="str">
            <v>REVESTIMENTO E TRATAMENTO DE SUPERFICIES</v>
          </cell>
          <cell r="H6106" t="str">
            <v>REVE</v>
          </cell>
          <cell r="I6106" t="str">
            <v>EMBOCO</v>
          </cell>
          <cell r="J6106" t="str">
            <v>0107</v>
          </cell>
          <cell r="K6106" t="str">
            <v/>
          </cell>
          <cell r="L6106" t="str">
            <v/>
          </cell>
          <cell r="M6106" t="str">
            <v>87800</v>
          </cell>
          <cell r="N6106" t="str">
            <v>EMBOÇO OU MASSA ÚNICA EM ARGAMASSA INDUSTRIALIZADA, PREPARO MECÂNICO E APLICAÇÃO COM EQUIPAMENTO DE MISTURA E PROJEÇÃO DE 1,5 M3/H DE ARGAMASSA EM PANOS CEGOS DE FACHADA (SEM PRESENÇA DE VÃOS), ESPESSURA DE 35 MM. AF_06/2014</v>
          </cell>
          <cell r="O6106" t="str">
            <v>M2</v>
          </cell>
          <cell r="P6106" t="str">
            <v>COEFICIENTE DE REPRESENTATIVIDADE</v>
          </cell>
          <cell r="Q6106" t="str">
            <v>78,73</v>
          </cell>
          <cell r="R6106" t="str">
            <v>CAIXA REFERENCIAL</v>
          </cell>
        </row>
        <row r="6107">
          <cell r="A6107">
            <v>87801</v>
          </cell>
          <cell r="B6107">
            <v>87801</v>
          </cell>
          <cell r="F6107" t="str">
            <v>REVE0107</v>
          </cell>
          <cell r="G6107" t="str">
            <v>REVESTIMENTO E TRATAMENTO DE SUPERFICIES</v>
          </cell>
          <cell r="H6107" t="str">
            <v>REVE</v>
          </cell>
          <cell r="I6107" t="str">
            <v>EMBOCO</v>
          </cell>
          <cell r="J6107" t="str">
            <v>0107</v>
          </cell>
          <cell r="K6107" t="str">
            <v/>
          </cell>
          <cell r="L6107" t="str">
            <v/>
          </cell>
          <cell r="M6107" t="str">
            <v>87801</v>
          </cell>
          <cell r="N6107" t="str">
            <v>EMBOÇO OU MASSA ÚNICA EM ARGAMASSA TRAÇO 1:2:8, PREPARO MECÂNICO COM BETONEIRA 400 L, APLICADA MANUALMENTE EM PANOS CEGOS DE FACHADA (SEM PRESENÇA DE VÃOS), ESPESSURA DE 45 MM. AF_06/2014</v>
          </cell>
          <cell r="O6107" t="str">
            <v>M2</v>
          </cell>
          <cell r="P6107" t="str">
            <v>COEFICIENTE DE REPRESENTATIVIDADE</v>
          </cell>
          <cell r="Q6107" t="str">
            <v>51,92</v>
          </cell>
          <cell r="R6107" t="str">
            <v>CAIXA REFERENCIAL</v>
          </cell>
        </row>
        <row r="6108">
          <cell r="A6108">
            <v>87803</v>
          </cell>
          <cell r="B6108">
            <v>87803</v>
          </cell>
          <cell r="F6108" t="str">
            <v>REVE0107</v>
          </cell>
          <cell r="G6108" t="str">
            <v>REVESTIMENTO E TRATAMENTO DE SUPERFICIES</v>
          </cell>
          <cell r="H6108" t="str">
            <v>REVE</v>
          </cell>
          <cell r="I6108" t="str">
            <v>EMBOCO</v>
          </cell>
          <cell r="J6108" t="str">
            <v>0107</v>
          </cell>
          <cell r="K6108" t="str">
            <v/>
          </cell>
          <cell r="L6108" t="str">
            <v/>
          </cell>
          <cell r="M6108" t="str">
            <v>87803</v>
          </cell>
          <cell r="N6108" t="str">
            <v>EMBOÇO OU MASSA ÚNICA EM ARGAMASSA TRAÇO 1:2:8, PREPARO MANUAL, APLICADA MANUALMENTE EM PANOS CEGOS DE FACHADA (SEM PRESENÇA DE VÃOS), ESPESSURA DE 45 MM. AF_06/2014</v>
          </cell>
          <cell r="O6108" t="str">
            <v>M2</v>
          </cell>
          <cell r="P6108" t="str">
            <v>COEFICIENTE DE REPRESENTATIVIDADE</v>
          </cell>
          <cell r="Q6108" t="str">
            <v>58,75</v>
          </cell>
          <cell r="R6108" t="str">
            <v>CAIXA REFERENCIAL</v>
          </cell>
        </row>
        <row r="6109">
          <cell r="A6109">
            <v>87804</v>
          </cell>
          <cell r="B6109">
            <v>87804</v>
          </cell>
          <cell r="F6109" t="str">
            <v>REVE0107</v>
          </cell>
          <cell r="G6109" t="str">
            <v>REVESTIMENTO E TRATAMENTO DE SUPERFICIES</v>
          </cell>
          <cell r="H6109" t="str">
            <v>REVE</v>
          </cell>
          <cell r="I6109" t="str">
            <v>EMBOCO</v>
          </cell>
          <cell r="J6109" t="str">
            <v>0107</v>
          </cell>
          <cell r="K6109" t="str">
            <v/>
          </cell>
          <cell r="L6109" t="str">
            <v/>
          </cell>
          <cell r="M6109" t="str">
            <v>87804</v>
          </cell>
          <cell r="N6109" t="str">
            <v>EMBOÇO OU MASSA ÚNICA EM ARGAMASSA INDUSTRIALIZADA, PREPARO MECÂNICO E APLICAÇÃO COM EQUIPAMENTO DE MISTURA E PROJEÇÃO DE 1,5 M3/H DE ARGAMASSA EM PANOS CEGOS DE FACHADA (SEM PRESENÇA DE VÃOS), ESPESSURA DE 45 MM. AF_06/2014</v>
          </cell>
          <cell r="O6109" t="str">
            <v>M2</v>
          </cell>
          <cell r="P6109" t="str">
            <v>COEFICIENTE DE REPRESENTATIVIDADE</v>
          </cell>
          <cell r="Q6109" t="str">
            <v>97,14</v>
          </cell>
          <cell r="R6109" t="str">
            <v>CAIXA REFERENCIAL</v>
          </cell>
        </row>
        <row r="6110">
          <cell r="A6110">
            <v>87805</v>
          </cell>
          <cell r="B6110">
            <v>87805</v>
          </cell>
          <cell r="F6110" t="str">
            <v>REVE0107</v>
          </cell>
          <cell r="G6110" t="str">
            <v>REVESTIMENTO E TRATAMENTO DE SUPERFICIES</v>
          </cell>
          <cell r="H6110" t="str">
            <v>REVE</v>
          </cell>
          <cell r="I6110" t="str">
            <v>EMBOCO</v>
          </cell>
          <cell r="J6110" t="str">
            <v>0107</v>
          </cell>
          <cell r="K6110" t="str">
            <v/>
          </cell>
          <cell r="L6110" t="str">
            <v/>
          </cell>
          <cell r="M6110" t="str">
            <v>87805</v>
          </cell>
          <cell r="N6110" t="str">
            <v>EMBOÇO OU MASSA ÚNICA EM ARGAMASSA TRAÇO 1:2:8, PREPARO MECÂNICO COM BETONEIRA 400 L, APLICADA MANUALMENTE EM PANOS CEGOS DE FACHADA (SEM PRESENÇA DE VÃOS), ESPESSURA MAIOR OU IGUAL A 50 MM. AF_06/2014</v>
          </cell>
          <cell r="O6110" t="str">
            <v>M2</v>
          </cell>
          <cell r="P6110" t="str">
            <v>COEFICIENTE DE REPRESENTATIVIDADE</v>
          </cell>
          <cell r="Q6110" t="str">
            <v>59,90</v>
          </cell>
          <cell r="R6110" t="str">
            <v>CAIXA REFERENCIAL</v>
          </cell>
        </row>
        <row r="6111">
          <cell r="A6111">
            <v>87807</v>
          </cell>
          <cell r="B6111">
            <v>87807</v>
          </cell>
          <cell r="F6111" t="str">
            <v>REVE0107</v>
          </cell>
          <cell r="G6111" t="str">
            <v>REVESTIMENTO E TRATAMENTO DE SUPERFICIES</v>
          </cell>
          <cell r="H6111" t="str">
            <v>REVE</v>
          </cell>
          <cell r="I6111" t="str">
            <v>EMBOCO</v>
          </cell>
          <cell r="J6111" t="str">
            <v>0107</v>
          </cell>
          <cell r="K6111" t="str">
            <v/>
          </cell>
          <cell r="L6111" t="str">
            <v/>
          </cell>
          <cell r="M6111" t="str">
            <v>87807</v>
          </cell>
          <cell r="N6111" t="str">
            <v>EMBOÇO OU MASSA ÚNICA EM ARGAMASSA TRAÇO 1:2:8, PREPARO MANUAL, APLICADA MANUALMENTE EM PANOS CEGOS DE FACHADA (SEM PRESENÇA DE VÃOS), ESPESSURA MAIOR OU IGUAL A 50 MM. AF_06/2014</v>
          </cell>
          <cell r="O6111" t="str">
            <v>M2</v>
          </cell>
          <cell r="P6111" t="str">
            <v>COEFICIENTE DE REPRESENTATIVIDADE</v>
          </cell>
          <cell r="Q6111" t="str">
            <v>67,42</v>
          </cell>
          <cell r="R6111" t="str">
            <v>CAIXA REFERENCIAL</v>
          </cell>
        </row>
        <row r="6112">
          <cell r="A6112">
            <v>87808</v>
          </cell>
          <cell r="B6112">
            <v>87808</v>
          </cell>
          <cell r="F6112" t="str">
            <v>REVE0107</v>
          </cell>
          <cell r="G6112" t="str">
            <v>REVESTIMENTO E TRATAMENTO DE SUPERFICIES</v>
          </cell>
          <cell r="H6112" t="str">
            <v>REVE</v>
          </cell>
          <cell r="I6112" t="str">
            <v>EMBOCO</v>
          </cell>
          <cell r="J6112" t="str">
            <v>0107</v>
          </cell>
          <cell r="K6112" t="str">
            <v/>
          </cell>
          <cell r="L6112" t="str">
            <v/>
          </cell>
          <cell r="M6112" t="str">
            <v>87808</v>
          </cell>
          <cell r="N6112" t="str">
            <v>EMBOÇO OU MASSA ÚNICA EM ARGAMASSA INDUSTRIALIZADA, PREPARO MECÂNICO E APLICAÇÃO COM EQUIPAMENTO DE MISTURA E PROJEÇÃO DE 1,5 M3/H DE ARGAMASSA EM PANOS CEGOS DE FACHADA (SEM PRESENÇA DE VÃOS), ESPESSURA MAIOR OU IGUAL A 50 MM. AF_06/2014</v>
          </cell>
          <cell r="O6112" t="str">
            <v>M2</v>
          </cell>
          <cell r="P6112" t="str">
            <v>COEFICIENTE DE REPRESENTATIVIDADE</v>
          </cell>
          <cell r="Q6112" t="str">
            <v>105,85</v>
          </cell>
          <cell r="R6112" t="str">
            <v>CAIXA REFERENCIAL</v>
          </cell>
        </row>
        <row r="6113">
          <cell r="A6113">
            <v>87809</v>
          </cell>
          <cell r="B6113">
            <v>87809</v>
          </cell>
          <cell r="F6113" t="str">
            <v>REVE0107</v>
          </cell>
          <cell r="G6113" t="str">
            <v>REVESTIMENTO E TRATAMENTO DE SUPERFICIES</v>
          </cell>
          <cell r="H6113" t="str">
            <v>REVE</v>
          </cell>
          <cell r="I6113" t="str">
            <v>EMBOCO</v>
          </cell>
          <cell r="J6113" t="str">
            <v>0107</v>
          </cell>
          <cell r="K6113" t="str">
            <v/>
          </cell>
          <cell r="L6113" t="str">
            <v/>
          </cell>
          <cell r="M6113" t="str">
            <v>87809</v>
          </cell>
          <cell r="N6113" t="str">
            <v>EMBOÇO OU MASSA ÚNICA EM ARGAMASSA TRAÇO 1:2:8, PREPARO MECÂNICO COM BETONEIRA 400 L, APLICADA MANUALMENTE EM SUPERFÍCIES EXTERNAS DA SACADA, ESPESSURA DE 25 MM, SEM USO DE TELA METÁLICA DE REFORÇO CONTRA FISSURAÇÃO. AF_06/2014</v>
          </cell>
          <cell r="O6113" t="str">
            <v>M2</v>
          </cell>
          <cell r="P6113" t="str">
            <v>COEFICIENTE DE REPRESENTATIVIDADE</v>
          </cell>
          <cell r="Q6113" t="str">
            <v>89,28</v>
          </cell>
          <cell r="R6113" t="str">
            <v>CAIXA REFERENCIAL</v>
          </cell>
        </row>
        <row r="6114">
          <cell r="A6114">
            <v>87811</v>
          </cell>
          <cell r="B6114">
            <v>87811</v>
          </cell>
          <cell r="F6114" t="str">
            <v>REVE0107</v>
          </cell>
          <cell r="G6114" t="str">
            <v>REVESTIMENTO E TRATAMENTO DE SUPERFICIES</v>
          </cell>
          <cell r="H6114" t="str">
            <v>REVE</v>
          </cell>
          <cell r="I6114" t="str">
            <v>EMBOCO</v>
          </cell>
          <cell r="J6114" t="str">
            <v>0107</v>
          </cell>
          <cell r="K6114" t="str">
            <v/>
          </cell>
          <cell r="L6114" t="str">
            <v/>
          </cell>
          <cell r="M6114" t="str">
            <v>87811</v>
          </cell>
          <cell r="N6114" t="str">
            <v>EMBOÇO OU MASSA ÚNICA EM ARGAMASSA TRAÇO 1:2:8, PREPARO MANUAL, APLICADA MANUALMENTE EM SUPERFÍCIES EXTERNAS DA SACADA, ESPESSURA DE 25 MM, SEM USO DE TELA METÁLICA DE REFORÇO CONTRA FISSURAÇÃO. AF_06/2014</v>
          </cell>
          <cell r="O6114" t="str">
            <v>M2</v>
          </cell>
          <cell r="P6114" t="str">
            <v>COLETADO</v>
          </cell>
          <cell r="Q6114" t="str">
            <v>93,34</v>
          </cell>
          <cell r="R6114" t="str">
            <v>CAIXA REFERENCIAL</v>
          </cell>
        </row>
        <row r="6115">
          <cell r="A6115">
            <v>87812</v>
          </cell>
          <cell r="B6115">
            <v>87812</v>
          </cell>
          <cell r="F6115" t="str">
            <v>REVE0107</v>
          </cell>
          <cell r="G6115" t="str">
            <v>REVESTIMENTO E TRATAMENTO DE SUPERFICIES</v>
          </cell>
          <cell r="H6115" t="str">
            <v>REVE</v>
          </cell>
          <cell r="I6115" t="str">
            <v>EMBOCO</v>
          </cell>
          <cell r="J6115" t="str">
            <v>0107</v>
          </cell>
          <cell r="K6115" t="str">
            <v/>
          </cell>
          <cell r="L6115" t="str">
            <v/>
          </cell>
          <cell r="M6115" t="str">
            <v>87812</v>
          </cell>
          <cell r="N6115" t="str">
            <v>EMBOÇO OU MASSA ÚNICA EM ARGAMASSA INDUSTRIALIZADA, PREPARO MECÂNICO E APLICAÇÃO COM EQUIPAMENTO DE MISTURA E PROJEÇÃO DE 1,5 M3/H EM SUPERFÍCIES EXTERNAS DA SACADA, ESPESSURA 25 MM, SEM USO DE TELA METÁLICA. AF_06/2014</v>
          </cell>
          <cell r="O6115" t="str">
            <v>M2</v>
          </cell>
          <cell r="P6115" t="str">
            <v>COEFICIENTE DE REPRESENTATIVIDADE</v>
          </cell>
          <cell r="Q6115" t="str">
            <v>113,01</v>
          </cell>
          <cell r="R6115" t="str">
            <v>CAIXA REFERENCIAL</v>
          </cell>
        </row>
        <row r="6116">
          <cell r="A6116">
            <v>87813</v>
          </cell>
          <cell r="B6116">
            <v>87813</v>
          </cell>
          <cell r="F6116" t="str">
            <v>REVE0107</v>
          </cell>
          <cell r="G6116" t="str">
            <v>REVESTIMENTO E TRATAMENTO DE SUPERFICIES</v>
          </cell>
          <cell r="H6116" t="str">
            <v>REVE</v>
          </cell>
          <cell r="I6116" t="str">
            <v>EMBOCO</v>
          </cell>
          <cell r="J6116" t="str">
            <v>0107</v>
          </cell>
          <cell r="K6116" t="str">
            <v/>
          </cell>
          <cell r="L6116" t="str">
            <v/>
          </cell>
          <cell r="M6116" t="str">
            <v>87813</v>
          </cell>
          <cell r="N6116" t="str">
            <v>EMBOÇO OU MASSA ÚNICA EM ARGAMASSA TRAÇO 1:2:8, PREPARO MECÂNICO COM BETONEIRA 400 L, APLICADA MANUALMENTE EM SUPERFÍCIES EXTERNAS DA SACADA, ESPESSURA DE 35 MM, SEM USO DE TELA METÁLICA DE REFORÇO CONTRA FISSURAÇÃO. AF_06/2014</v>
          </cell>
          <cell r="O6116" t="str">
            <v>M2</v>
          </cell>
          <cell r="P6116" t="str">
            <v>COEFICIENTE DE REPRESENTATIVIDADE</v>
          </cell>
          <cell r="Q6116" t="str">
            <v>97,19</v>
          </cell>
          <cell r="R6116" t="str">
            <v>CAIXA REFERENCIAL</v>
          </cell>
        </row>
        <row r="6117">
          <cell r="A6117">
            <v>87815</v>
          </cell>
          <cell r="B6117">
            <v>87815</v>
          </cell>
          <cell r="F6117" t="str">
            <v>REVE0107</v>
          </cell>
          <cell r="G6117" t="str">
            <v>REVESTIMENTO E TRATAMENTO DE SUPERFICIES</v>
          </cell>
          <cell r="H6117" t="str">
            <v>REVE</v>
          </cell>
          <cell r="I6117" t="str">
            <v>EMBOCO</v>
          </cell>
          <cell r="J6117" t="str">
            <v>0107</v>
          </cell>
          <cell r="K6117" t="str">
            <v/>
          </cell>
          <cell r="L6117" t="str">
            <v/>
          </cell>
          <cell r="M6117" t="str">
            <v>87815</v>
          </cell>
          <cell r="N6117" t="str">
            <v>EMBOÇO OU MASSA ÚNICA EM ARGAMASSA TRAÇO 1:2:8, PREPARO MANUAL, APLICADA MANUALMENTE EM SUPERFÍCIES EXTERNAS DA SACADA, ESPESSURA DE 35 MM, SEM USO DE TELA METÁLICA DE REFORÇO CONTRA FISSURAÇÃO. AF_06/2014</v>
          </cell>
          <cell r="O6117" t="str">
            <v>M2</v>
          </cell>
          <cell r="P6117" t="str">
            <v>COLETADO</v>
          </cell>
          <cell r="Q6117" t="str">
            <v>102,64</v>
          </cell>
          <cell r="R6117" t="str">
            <v>CAIXA REFERENCIAL</v>
          </cell>
        </row>
        <row r="6118">
          <cell r="A6118">
            <v>87816</v>
          </cell>
          <cell r="B6118">
            <v>87816</v>
          </cell>
          <cell r="F6118" t="str">
            <v>REVE0107</v>
          </cell>
          <cell r="G6118" t="str">
            <v>REVESTIMENTO E TRATAMENTO DE SUPERFICIES</v>
          </cell>
          <cell r="H6118" t="str">
            <v>REVE</v>
          </cell>
          <cell r="I6118" t="str">
            <v>EMBOCO</v>
          </cell>
          <cell r="J6118" t="str">
            <v>0107</v>
          </cell>
          <cell r="K6118" t="str">
            <v/>
          </cell>
          <cell r="L6118" t="str">
            <v/>
          </cell>
          <cell r="M6118" t="str">
            <v>87816</v>
          </cell>
          <cell r="N6118" t="str">
            <v>EMBOÇO OU MASSA ÚNICA EM ARGAMASSA INDUSTRIALIZADA, PREPARO MECÂNICO E APLICAÇÃO COM EQUIPAMENTO DE MISTURA E PROJEÇÃO DE 1,5 M3/H EM SUPERFÍCIES EXTERNAS DA SACADA, ESPESSURA 35 MM, SEM USO DE TELA METÁLICA. AF_06/2014</v>
          </cell>
          <cell r="O6118" t="str">
            <v>M2</v>
          </cell>
          <cell r="P6118" t="str">
            <v>COEFICIENTE DE REPRESENTATIVIDADE</v>
          </cell>
          <cell r="Q6118" t="str">
            <v>131,42</v>
          </cell>
          <cell r="R6118" t="str">
            <v>CAIXA REFERENCIAL</v>
          </cell>
        </row>
        <row r="6119">
          <cell r="A6119">
            <v>87817</v>
          </cell>
          <cell r="B6119">
            <v>87817</v>
          </cell>
          <cell r="F6119" t="str">
            <v>REVE0107</v>
          </cell>
          <cell r="G6119" t="str">
            <v>REVESTIMENTO E TRATAMENTO DE SUPERFICIES</v>
          </cell>
          <cell r="H6119" t="str">
            <v>REVE</v>
          </cell>
          <cell r="I6119" t="str">
            <v>EMBOCO</v>
          </cell>
          <cell r="J6119" t="str">
            <v>0107</v>
          </cell>
          <cell r="K6119" t="str">
            <v/>
          </cell>
          <cell r="L6119" t="str">
            <v/>
          </cell>
          <cell r="M6119" t="str">
            <v>87817</v>
          </cell>
          <cell r="N6119" t="str">
            <v>EMBOÇO OU MASSA ÚNICA EM ARGAMASSA TRAÇO 1:2:8, PREPARO MECÂNICO COM BETONEIRA 400 L, APLICADA MANUALMENTE EM SUPERFÍCIES EXTERNAS DA SACADA, ESPESSURA DE 45 MM, SEM USO DE TELA METÁLICA DE REFORÇO CONTRA FISSURAÇÃO. AF_06/2014</v>
          </cell>
          <cell r="O6119" t="str">
            <v>M2</v>
          </cell>
          <cell r="P6119" t="str">
            <v>COEFICIENTE DE REPRESENTATIVIDADE</v>
          </cell>
          <cell r="Q6119" t="str">
            <v>104,61</v>
          </cell>
          <cell r="R6119" t="str">
            <v>CAIXA REFERENCIAL</v>
          </cell>
        </row>
        <row r="6120">
          <cell r="A6120">
            <v>87819</v>
          </cell>
          <cell r="B6120">
            <v>87819</v>
          </cell>
          <cell r="F6120" t="str">
            <v>REVE0107</v>
          </cell>
          <cell r="G6120" t="str">
            <v>REVESTIMENTO E TRATAMENTO DE SUPERFICIES</v>
          </cell>
          <cell r="H6120" t="str">
            <v>REVE</v>
          </cell>
          <cell r="I6120" t="str">
            <v>EMBOCO</v>
          </cell>
          <cell r="J6120" t="str">
            <v>0107</v>
          </cell>
          <cell r="K6120" t="str">
            <v/>
          </cell>
          <cell r="L6120" t="str">
            <v/>
          </cell>
          <cell r="M6120" t="str">
            <v>87819</v>
          </cell>
          <cell r="N6120" t="str">
            <v>EMBOÇO OU MASSA ÚNICA EM ARGAMASSA TRAÇO 1:2:8, PREPARO MANUAL, APLICADA MANUALMENTE EM SUPERFÍCIES EXTERNAS DA SACADA, ESPESSURA DE 45 MM, SEM USO DE TELA METÁLICA DE REFORÇO CONTRA FISSURAÇÃO. AF_06/2014</v>
          </cell>
          <cell r="O6120" t="str">
            <v>M2</v>
          </cell>
          <cell r="P6120" t="str">
            <v>COLETADO</v>
          </cell>
          <cell r="Q6120" t="str">
            <v>111,44</v>
          </cell>
          <cell r="R6120" t="str">
            <v>CAIXA REFERENCIAL</v>
          </cell>
        </row>
        <row r="6121">
          <cell r="A6121">
            <v>87820</v>
          </cell>
          <cell r="B6121">
            <v>87820</v>
          </cell>
          <cell r="F6121" t="str">
            <v>REVE0107</v>
          </cell>
          <cell r="G6121" t="str">
            <v>REVESTIMENTO E TRATAMENTO DE SUPERFICIES</v>
          </cell>
          <cell r="H6121" t="str">
            <v>REVE</v>
          </cell>
          <cell r="I6121" t="str">
            <v>EMBOCO</v>
          </cell>
          <cell r="J6121" t="str">
            <v>0107</v>
          </cell>
          <cell r="K6121" t="str">
            <v/>
          </cell>
          <cell r="L6121" t="str">
            <v/>
          </cell>
          <cell r="M6121" t="str">
            <v>87820</v>
          </cell>
          <cell r="N6121" t="str">
            <v>EMBOÇO OU MASSA ÚNICA EM ARGAMASSA INDUSTRIALIZADA, PREPARO MECÂNICO E APLICAÇÃO COM EQUIPAMENTO DE MISTURA E PROJEÇÃO DE 1,5 M3/H EM SUPERFÍCIES EXTERNAS DA SACADA, ESPESSURA 45 MM, SEM USO DE TELA METÁLICA. AF_06/2014</v>
          </cell>
          <cell r="O6121" t="str">
            <v>M2</v>
          </cell>
          <cell r="P6121" t="str">
            <v>COEFICIENTE DE REPRESENTATIVIDADE</v>
          </cell>
          <cell r="Q6121" t="str">
            <v>149,83</v>
          </cell>
          <cell r="R6121" t="str">
            <v>CAIXA REFERENCIAL</v>
          </cell>
        </row>
        <row r="6122">
          <cell r="A6122">
            <v>87821</v>
          </cell>
          <cell r="B6122">
            <v>87821</v>
          </cell>
          <cell r="F6122" t="str">
            <v>REVE0107</v>
          </cell>
          <cell r="G6122" t="str">
            <v>REVESTIMENTO E TRATAMENTO DE SUPERFICIES</v>
          </cell>
          <cell r="H6122" t="str">
            <v>REVE</v>
          </cell>
          <cell r="I6122" t="str">
            <v>EMBOCO</v>
          </cell>
          <cell r="J6122" t="str">
            <v>0107</v>
          </cell>
          <cell r="K6122" t="str">
            <v/>
          </cell>
          <cell r="L6122" t="str">
            <v/>
          </cell>
          <cell r="M6122" t="str">
            <v>87821</v>
          </cell>
          <cell r="N6122" t="str">
            <v>EMBOÇO OU MASSA ÚNICA EM ARGAMASSA TRAÇO 1:2:8, PREPARO MECÂNICO COM BETONEIRA 400 L, APLICADA MANUALMENTE EM SUPERFÍCIES EXTERNAS DA SACADA, ESPESSURA MAIOR OU IGUAL A 50 MM, SEM USO DE TELA METÁLICA DE REFORÇO CONTRA FISSURAÇÃO. AF_06/2014</v>
          </cell>
          <cell r="O6122" t="str">
            <v>M2</v>
          </cell>
          <cell r="P6122" t="str">
            <v>COEFICIENTE DE REPRESENTATIVIDADE</v>
          </cell>
          <cell r="Q6122" t="str">
            <v>153,29</v>
          </cell>
          <cell r="R6122" t="str">
            <v>CAIXA REFERENCIAL</v>
          </cell>
        </row>
        <row r="6123">
          <cell r="A6123">
            <v>87823</v>
          </cell>
          <cell r="B6123">
            <v>87823</v>
          </cell>
          <cell r="F6123" t="str">
            <v>REVE0107</v>
          </cell>
          <cell r="G6123" t="str">
            <v>REVESTIMENTO E TRATAMENTO DE SUPERFICIES</v>
          </cell>
          <cell r="H6123" t="str">
            <v>REVE</v>
          </cell>
          <cell r="I6123" t="str">
            <v>EMBOCO</v>
          </cell>
          <cell r="J6123" t="str">
            <v>0107</v>
          </cell>
          <cell r="K6123" t="str">
            <v/>
          </cell>
          <cell r="L6123" t="str">
            <v/>
          </cell>
          <cell r="M6123" t="str">
            <v>87823</v>
          </cell>
          <cell r="N6123" t="str">
            <v>EMBOÇO OU MASSA ÚNICA EM ARGAMASSA TRAÇO 1:2:8, PREPARO MANUAL, APLICADA MANUALMENTE EM SUPERFÍCIES EXTERNAS DA SACADA, ESPESSURA MAIOR OU IGUAL A 50 MM, SEM USO DE TELA METÁLICA DE REFORÇO CONTRA FISSURAÇÃO. AF_06/2014</v>
          </cell>
          <cell r="O6123" t="str">
            <v>M2</v>
          </cell>
          <cell r="P6123" t="str">
            <v>COLETADO</v>
          </cell>
          <cell r="Q6123" t="str">
            <v>160,81</v>
          </cell>
          <cell r="R6123" t="str">
            <v>CAIXA REFERENCIAL</v>
          </cell>
        </row>
        <row r="6124">
          <cell r="A6124">
            <v>87824</v>
          </cell>
          <cell r="B6124">
            <v>87824</v>
          </cell>
          <cell r="F6124" t="str">
            <v>REVE0107</v>
          </cell>
          <cell r="G6124" t="str">
            <v>REVESTIMENTO E TRATAMENTO DE SUPERFICIES</v>
          </cell>
          <cell r="H6124" t="str">
            <v>REVE</v>
          </cell>
          <cell r="I6124" t="str">
            <v>EMBOCO</v>
          </cell>
          <cell r="J6124" t="str">
            <v>0107</v>
          </cell>
          <cell r="K6124" t="str">
            <v/>
          </cell>
          <cell r="L6124" t="str">
            <v/>
          </cell>
          <cell r="M6124" t="str">
            <v>87824</v>
          </cell>
          <cell r="N6124" t="str">
            <v>EMBOÇO OU MASSA ÚNICA EM ARGAMASSA INDUSTRIALIZADA, PREPARO MECÂNICO E APLICAÇÃO COM EQUIPAMENTO DE MISTURA E PROJEÇÃO DE 1,5 M3/H EM SUPERFÍCIES EXTERNAS DA SACADA, ESPESSURA MAIOR OU IGUAL A 50 MM, SEM USO DE TELA METÁLICA. AF_06/2014</v>
          </cell>
          <cell r="O6124" t="str">
            <v>M2</v>
          </cell>
          <cell r="P6124" t="str">
            <v>COEFICIENTE DE REPRESENTATIVIDADE</v>
          </cell>
          <cell r="Q6124" t="str">
            <v>198,74</v>
          </cell>
          <cell r="R6124" t="str">
            <v>CAIXA REFERENCIAL</v>
          </cell>
        </row>
        <row r="6125">
          <cell r="A6125">
            <v>87825</v>
          </cell>
          <cell r="B6125">
            <v>87825</v>
          </cell>
          <cell r="F6125" t="str">
            <v>REVE0107</v>
          </cell>
          <cell r="G6125" t="str">
            <v>REVESTIMENTO E TRATAMENTO DE SUPERFICIES</v>
          </cell>
          <cell r="H6125" t="str">
            <v>REVE</v>
          </cell>
          <cell r="I6125" t="str">
            <v>EMBOCO</v>
          </cell>
          <cell r="J6125" t="str">
            <v>0107</v>
          </cell>
          <cell r="K6125" t="str">
            <v/>
          </cell>
          <cell r="L6125" t="str">
            <v/>
          </cell>
          <cell r="M6125" t="str">
            <v>87825</v>
          </cell>
          <cell r="N6125" t="str">
            <v>EMBOÇO OU MASSA ÚNICA EM ARGAMASSA TRAÇO 1:2:8, PREPARO MECÂNICO COM BETONEIRA 400 L, APLICADA MANUALMENTE NAS PAREDES INTERNAS DA SACADA, ESPESSURA DE 25 MM, SEM USO DE TELA METÁLICA DE REFORÇO CONTRA FISSURAÇÃO. AF_06/2014</v>
          </cell>
          <cell r="O6125" t="str">
            <v>M2</v>
          </cell>
          <cell r="P6125" t="str">
            <v>COEFICIENTE DE REPRESENTATIVIDADE</v>
          </cell>
          <cell r="Q6125" t="str">
            <v>68,74</v>
          </cell>
          <cell r="R6125" t="str">
            <v>CAIXA REFERENCIAL</v>
          </cell>
        </row>
        <row r="6126">
          <cell r="A6126">
            <v>87827</v>
          </cell>
          <cell r="B6126">
            <v>87827</v>
          </cell>
          <cell r="F6126" t="str">
            <v>REVE0107</v>
          </cell>
          <cell r="G6126" t="str">
            <v>REVESTIMENTO E TRATAMENTO DE SUPERFICIES</v>
          </cell>
          <cell r="H6126" t="str">
            <v>REVE</v>
          </cell>
          <cell r="I6126" t="str">
            <v>EMBOCO</v>
          </cell>
          <cell r="J6126" t="str">
            <v>0107</v>
          </cell>
          <cell r="K6126" t="str">
            <v/>
          </cell>
          <cell r="L6126" t="str">
            <v/>
          </cell>
          <cell r="M6126" t="str">
            <v>87827</v>
          </cell>
          <cell r="N6126" t="str">
            <v>EMBOÇO OU MASSA ÚNICA EM ARGAMASSA TRAÇO 1:2:8, PREPARO MANUAL, APLICADA MANUALMENTE NAS PAREDES INTERNAS DA SACADA, ESPESSURA DE 25 MM, SEM USO DE TELA METÁLICA DE REFORÇO CONTRA FISSURAÇÃO. AF_06/2014</v>
          </cell>
          <cell r="O6126" t="str">
            <v>M2</v>
          </cell>
          <cell r="P6126" t="str">
            <v>COLETADO</v>
          </cell>
          <cell r="Q6126" t="str">
            <v>73,71</v>
          </cell>
          <cell r="R6126" t="str">
            <v>CAIXA REFERENCIAL</v>
          </cell>
        </row>
        <row r="6127">
          <cell r="A6127">
            <v>87828</v>
          </cell>
          <cell r="B6127">
            <v>87828</v>
          </cell>
          <cell r="F6127" t="str">
            <v>REVE0107</v>
          </cell>
          <cell r="G6127" t="str">
            <v>REVESTIMENTO E TRATAMENTO DE SUPERFICIES</v>
          </cell>
          <cell r="H6127" t="str">
            <v>REVE</v>
          </cell>
          <cell r="I6127" t="str">
            <v>EMBOCO</v>
          </cell>
          <cell r="J6127" t="str">
            <v>0107</v>
          </cell>
          <cell r="K6127" t="str">
            <v/>
          </cell>
          <cell r="L6127" t="str">
            <v/>
          </cell>
          <cell r="M6127" t="str">
            <v>87828</v>
          </cell>
          <cell r="N6127" t="str">
            <v>EMBOÇO OU MASSA ÚNICA EM ARGAMASSA INDUSTRIALIZADA, PREPARO MECÂNICO E APLICAÇÃO COM EQUIPAMENTO DE MISTURA E PROJEÇÃO DE 1,5 M3/H NAS PAREDES INTERNAS DA SACADA, ESPESSURA 25 MM, SEM USO DE TELA METÁLICA. AF_06/2014</v>
          </cell>
          <cell r="O6127" t="str">
            <v>M2</v>
          </cell>
          <cell r="P6127" t="str">
            <v>COEFICIENTE DE REPRESENTATIVIDADE</v>
          </cell>
          <cell r="Q6127" t="str">
            <v>99,90</v>
          </cell>
          <cell r="R6127" t="str">
            <v>CAIXA REFERENCIAL</v>
          </cell>
        </row>
        <row r="6128">
          <cell r="A6128">
            <v>87829</v>
          </cell>
          <cell r="B6128">
            <v>87829</v>
          </cell>
          <cell r="F6128" t="str">
            <v>REVE0107</v>
          </cell>
          <cell r="G6128" t="str">
            <v>REVESTIMENTO E TRATAMENTO DE SUPERFICIES</v>
          </cell>
          <cell r="H6128" t="str">
            <v>REVE</v>
          </cell>
          <cell r="I6128" t="str">
            <v>EMBOCO</v>
          </cell>
          <cell r="J6128" t="str">
            <v>0107</v>
          </cell>
          <cell r="K6128" t="str">
            <v/>
          </cell>
          <cell r="L6128" t="str">
            <v/>
          </cell>
          <cell r="M6128" t="str">
            <v>87829</v>
          </cell>
          <cell r="N6128" t="str">
            <v>EMBOÇO OU MASSA ÚNICA EM ARGAMASSA TRAÇO 1:2:8, PREPARO MECÂNICO COM BETONEIRA 400 L, APLICADA MANUALMENTE NAS PAREDES INTERNAS DA SACADA, ESPESSURA DE 35 MM, SEM USO DE TELA METÁLICA DE REFORÇO CONTRA FISSURAÇÃO. AF_06/2014</v>
          </cell>
          <cell r="O6128" t="str">
            <v>M2</v>
          </cell>
          <cell r="P6128" t="str">
            <v>COEFICIENTE DE REPRESENTATIVIDADE</v>
          </cell>
          <cell r="Q6128" t="str">
            <v>77,51</v>
          </cell>
          <cell r="R6128" t="str">
            <v>CAIXA REFERENCIAL</v>
          </cell>
        </row>
        <row r="6129">
          <cell r="A6129">
            <v>87831</v>
          </cell>
          <cell r="B6129">
            <v>87831</v>
          </cell>
          <cell r="F6129" t="str">
            <v>REVE0107</v>
          </cell>
          <cell r="G6129" t="str">
            <v>REVESTIMENTO E TRATAMENTO DE SUPERFICIES</v>
          </cell>
          <cell r="H6129" t="str">
            <v>REVE</v>
          </cell>
          <cell r="I6129" t="str">
            <v>EMBOCO</v>
          </cell>
          <cell r="J6129" t="str">
            <v>0107</v>
          </cell>
          <cell r="K6129" t="str">
            <v/>
          </cell>
          <cell r="L6129" t="str">
            <v/>
          </cell>
          <cell r="M6129" t="str">
            <v>87831</v>
          </cell>
          <cell r="N6129" t="str">
            <v>EMBOÇO OU MASSA ÚNICA EM ARGAMASSA TRAÇO 1:2:8, PREPARO MANUAL, APLICADA MANUALMENTE NAS PAREDES INTERNAS DA SACADA, ESPESSURA DE 35 MM, SEM USO DE TELA METÁLICA DE REFORÇO CONTRA FISSURAÇÃO. AF_06/2014</v>
          </cell>
          <cell r="O6129" t="str">
            <v>M2</v>
          </cell>
          <cell r="P6129" t="str">
            <v>COLETADO</v>
          </cell>
          <cell r="Q6129" t="str">
            <v>84,18</v>
          </cell>
          <cell r="R6129" t="str">
            <v>CAIXA REFERENCIAL</v>
          </cell>
        </row>
        <row r="6130">
          <cell r="A6130">
            <v>87832</v>
          </cell>
          <cell r="B6130">
            <v>87832</v>
          </cell>
          <cell r="F6130" t="str">
            <v>REVE0107</v>
          </cell>
          <cell r="G6130" t="str">
            <v>REVESTIMENTO E TRATAMENTO DE SUPERFICIES</v>
          </cell>
          <cell r="H6130" t="str">
            <v>REVE</v>
          </cell>
          <cell r="I6130" t="str">
            <v>EMBOCO</v>
          </cell>
          <cell r="J6130" t="str">
            <v>0107</v>
          </cell>
          <cell r="K6130" t="str">
            <v/>
          </cell>
          <cell r="L6130" t="str">
            <v/>
          </cell>
          <cell r="M6130" t="str">
            <v>87832</v>
          </cell>
          <cell r="N6130" t="str">
            <v>EMBOÇO OU MASSA ÚNICA EM ARGAMASSA INDUSTRIALIZADA, PREPARO MECÂNICO E APLICAÇÃO COM EQUIPAMENTO DE MISTURA E PROJEÇÃO DE 1,5 M3/H DE ARGAMASSA NAS PAREDES INTERNAS DA SACADA, ESPESSURA 35 MM, SEM USO DE TELA METÁLICA. AF_06/2014</v>
          </cell>
          <cell r="O6130" t="str">
            <v>M2</v>
          </cell>
          <cell r="P6130" t="str">
            <v>COEFICIENTE DE REPRESENTATIVIDADE</v>
          </cell>
          <cell r="Q6130" t="str">
            <v>121,48</v>
          </cell>
          <cell r="R6130" t="str">
            <v>CAIXA REFERENCIAL</v>
          </cell>
        </row>
        <row r="6131">
          <cell r="A6131">
            <v>87834</v>
          </cell>
          <cell r="B6131">
            <v>87834</v>
          </cell>
          <cell r="F6131" t="str">
            <v>REVE0107</v>
          </cell>
          <cell r="G6131" t="str">
            <v>REVESTIMENTO E TRATAMENTO DE SUPERFICIES</v>
          </cell>
          <cell r="H6131" t="str">
            <v>REVE</v>
          </cell>
          <cell r="I6131" t="str">
            <v>EMBOCO</v>
          </cell>
          <cell r="J6131" t="str">
            <v>0107</v>
          </cell>
          <cell r="K6131" t="str">
            <v/>
          </cell>
          <cell r="L6131" t="str">
            <v/>
          </cell>
          <cell r="M6131" t="str">
            <v>87834</v>
          </cell>
          <cell r="N6131" t="str">
            <v>REVESTIMENTO DECORATIVO MONOCAMADA APLICADO MANUALMENTE EM PANOS CEGOS DA FACHADA DE UM EDIFÍCIO DE ESTRUTURA CONVENCIONAL, COM ACABAMENTO RASPADO. AF_06/2014</v>
          </cell>
          <cell r="O6131" t="str">
            <v>M2</v>
          </cell>
          <cell r="P6131" t="str">
            <v>COEFICIENTE DE REPRESENTATIVIDADE</v>
          </cell>
          <cell r="Q6131" t="str">
            <v>162,56</v>
          </cell>
          <cell r="R6131" t="str">
            <v>CAIXA REFERENCIAL</v>
          </cell>
        </row>
        <row r="6132">
          <cell r="A6132">
            <v>87835</v>
          </cell>
          <cell r="B6132">
            <v>87835</v>
          </cell>
          <cell r="F6132" t="str">
            <v>REVE0107</v>
          </cell>
          <cell r="G6132" t="str">
            <v>REVESTIMENTO E TRATAMENTO DE SUPERFICIES</v>
          </cell>
          <cell r="H6132" t="str">
            <v>REVE</v>
          </cell>
          <cell r="I6132" t="str">
            <v>EMBOCO</v>
          </cell>
          <cell r="J6132" t="str">
            <v>0107</v>
          </cell>
          <cell r="K6132" t="str">
            <v/>
          </cell>
          <cell r="L6132" t="str">
            <v/>
          </cell>
          <cell r="M6132" t="str">
            <v>87835</v>
          </cell>
          <cell r="N6132" t="str">
            <v>REVESTIMENTO DECORATIVO MONOCAMADA APLICADO MANUALMENTE EM PANOS CEGOS DA FACHADA DE UM EDIFÍCIO DE ALVENARIA ESTRUTURAL, COM ACABAMENTO RASPADO. AF_06/2014</v>
          </cell>
          <cell r="O6132" t="str">
            <v>M2</v>
          </cell>
          <cell r="P6132" t="str">
            <v>COEFICIENTE DE REPRESENTATIVIDADE</v>
          </cell>
          <cell r="Q6132" t="str">
            <v>113,49</v>
          </cell>
          <cell r="R6132" t="str">
            <v>CAIXA REFERENCIAL</v>
          </cell>
        </row>
        <row r="6133">
          <cell r="A6133">
            <v>87836</v>
          </cell>
          <cell r="B6133">
            <v>87836</v>
          </cell>
          <cell r="F6133" t="str">
            <v>REVE0107</v>
          </cell>
          <cell r="G6133" t="str">
            <v>REVESTIMENTO E TRATAMENTO DE SUPERFICIES</v>
          </cell>
          <cell r="H6133" t="str">
            <v>REVE</v>
          </cell>
          <cell r="I6133" t="str">
            <v>EMBOCO</v>
          </cell>
          <cell r="J6133" t="str">
            <v>0107</v>
          </cell>
          <cell r="K6133" t="str">
            <v/>
          </cell>
          <cell r="L6133" t="str">
            <v/>
          </cell>
          <cell r="M6133" t="str">
            <v>87836</v>
          </cell>
          <cell r="N6133" t="str">
            <v>REVESTIMENTO DECORATIVO MONOCAMADA APLICADO COM EQUIPAMENTO DE PROJEÇÃO EM PANOS CEGOS DA FACHADA DE UM EDIFÍCIO DE ESTRUTURA CONVENCIONAL, COM ACABAMENTO RASPADO. AF_06/2014</v>
          </cell>
          <cell r="O6133" t="str">
            <v>M2</v>
          </cell>
          <cell r="P6133" t="str">
            <v>COEFICIENTE DE REPRESENTATIVIDADE</v>
          </cell>
          <cell r="Q6133" t="str">
            <v>154,19</v>
          </cell>
          <cell r="R6133" t="str">
            <v>CAIXA REFERENCIAL</v>
          </cell>
        </row>
        <row r="6134">
          <cell r="A6134">
            <v>87837</v>
          </cell>
          <cell r="B6134">
            <v>87837</v>
          </cell>
          <cell r="F6134" t="str">
            <v>REVE0107</v>
          </cell>
          <cell r="G6134" t="str">
            <v>REVESTIMENTO E TRATAMENTO DE SUPERFICIES</v>
          </cell>
          <cell r="H6134" t="str">
            <v>REVE</v>
          </cell>
          <cell r="I6134" t="str">
            <v>EMBOCO</v>
          </cell>
          <cell r="J6134" t="str">
            <v>0107</v>
          </cell>
          <cell r="K6134" t="str">
            <v/>
          </cell>
          <cell r="L6134" t="str">
            <v/>
          </cell>
          <cell r="M6134" t="str">
            <v>87837</v>
          </cell>
          <cell r="N6134" t="str">
            <v>REVESTIMENTO DECORATIVO MONOCAMADA APLICADO COM EQUIPAMENTO DE PROJEÇÃO EM PANOS CEGOS DA FACHADA DE UM EDIFÍCIO DE ALVENARIA ESTRUTURAL, COM ACABAMENTO RASPADO. AF_06/2014</v>
          </cell>
          <cell r="O6134" t="str">
            <v>M2</v>
          </cell>
          <cell r="P6134" t="str">
            <v>COEFICIENTE DE REPRESENTATIVIDADE</v>
          </cell>
          <cell r="Q6134" t="str">
            <v>106,01</v>
          </cell>
          <cell r="R6134" t="str">
            <v>CAIXA REFERENCIAL</v>
          </cell>
        </row>
        <row r="6135">
          <cell r="A6135">
            <v>87838</v>
          </cell>
          <cell r="B6135">
            <v>87838</v>
          </cell>
          <cell r="F6135" t="str">
            <v>REVE0107</v>
          </cell>
          <cell r="G6135" t="str">
            <v>REVESTIMENTO E TRATAMENTO DE SUPERFICIES</v>
          </cell>
          <cell r="H6135" t="str">
            <v>REVE</v>
          </cell>
          <cell r="I6135" t="str">
            <v>EMBOCO</v>
          </cell>
          <cell r="J6135" t="str">
            <v>0107</v>
          </cell>
          <cell r="K6135" t="str">
            <v/>
          </cell>
          <cell r="L6135" t="str">
            <v/>
          </cell>
          <cell r="M6135" t="str">
            <v>87838</v>
          </cell>
          <cell r="N6135" t="str">
            <v>REVESTIMENTO DECORATIVO MONOCAMADA APLICADO MANUALMENTE EM PANOS DA FACHADA COM PRESENÇA DE VÃOS, DE UM EDIFÍCIO DE ESTRUTURA CONVENCIONAL E ACABAMENTO RASPADO. AF_06/2014</v>
          </cell>
          <cell r="O6135" t="str">
            <v>M2</v>
          </cell>
          <cell r="P6135" t="str">
            <v>COEFICIENTE DE REPRESENTATIVIDADE</v>
          </cell>
          <cell r="Q6135" t="str">
            <v>169,97</v>
          </cell>
          <cell r="R6135" t="str">
            <v>CAIXA REFERENCIAL</v>
          </cell>
        </row>
        <row r="6136">
          <cell r="A6136">
            <v>87839</v>
          </cell>
          <cell r="B6136">
            <v>87839</v>
          </cell>
          <cell r="F6136" t="str">
            <v>REVE0107</v>
          </cell>
          <cell r="G6136" t="str">
            <v>REVESTIMENTO E TRATAMENTO DE SUPERFICIES</v>
          </cell>
          <cell r="H6136" t="str">
            <v>REVE</v>
          </cell>
          <cell r="I6136" t="str">
            <v>EMBOCO</v>
          </cell>
          <cell r="J6136" t="str">
            <v>0107</v>
          </cell>
          <cell r="K6136" t="str">
            <v/>
          </cell>
          <cell r="L6136" t="str">
            <v/>
          </cell>
          <cell r="M6136" t="str">
            <v>87839</v>
          </cell>
          <cell r="N6136" t="str">
            <v>REVESTIMENTO DECORATIVO MONOCAMADA APLICADO MANUALMENTE EM PANOS DA FACHADA COM PRESENÇA DE VÃOS, DE UM EDIFÍCIO DE ALVENARIA ESTRUTURAL E ACABAMENTO RASPADO. AF_06/2014</v>
          </cell>
          <cell r="O6136" t="str">
            <v>M2</v>
          </cell>
          <cell r="P6136" t="str">
            <v>COEFICIENTE DE REPRESENTATIVIDADE</v>
          </cell>
          <cell r="Q6136" t="str">
            <v>119,45</v>
          </cell>
          <cell r="R6136" t="str">
            <v>CAIXA REFERENCIAL</v>
          </cell>
        </row>
        <row r="6137">
          <cell r="A6137">
            <v>87840</v>
          </cell>
          <cell r="B6137">
            <v>87840</v>
          </cell>
          <cell r="F6137" t="str">
            <v>REVE0107</v>
          </cell>
          <cell r="G6137" t="str">
            <v>REVESTIMENTO E TRATAMENTO DE SUPERFICIES</v>
          </cell>
          <cell r="H6137" t="str">
            <v>REVE</v>
          </cell>
          <cell r="I6137" t="str">
            <v>EMBOCO</v>
          </cell>
          <cell r="J6137" t="str">
            <v>0107</v>
          </cell>
          <cell r="K6137" t="str">
            <v/>
          </cell>
          <cell r="L6137" t="str">
            <v/>
          </cell>
          <cell r="M6137" t="str">
            <v>87840</v>
          </cell>
          <cell r="N6137" t="str">
            <v>REVESTIMENTO DECORATIVO MONOCAMADA APLICADO COM EQUIPAMENTO DE PROJEÇÃO EM PANOS DA FACHADA COM PRESENÇA DE VÃOS, DE UM EDIFÍCIO DE ESTRUTURA CONVENCIONAL E ACABAMENTO RASPADO. AF_06/2014</v>
          </cell>
          <cell r="O6137" t="str">
            <v>M2</v>
          </cell>
          <cell r="P6137" t="str">
            <v>COEFICIENTE DE REPRESENTATIVIDADE</v>
          </cell>
          <cell r="Q6137" t="str">
            <v>159,61</v>
          </cell>
          <cell r="R6137" t="str">
            <v>CAIXA REFERENCIAL</v>
          </cell>
        </row>
        <row r="6138">
          <cell r="A6138">
            <v>87841</v>
          </cell>
          <cell r="B6138">
            <v>87841</v>
          </cell>
          <cell r="F6138" t="str">
            <v>REVE0107</v>
          </cell>
          <cell r="G6138" t="str">
            <v>REVESTIMENTO E TRATAMENTO DE SUPERFICIES</v>
          </cell>
          <cell r="H6138" t="str">
            <v>REVE</v>
          </cell>
          <cell r="I6138" t="str">
            <v>EMBOCO</v>
          </cell>
          <cell r="J6138" t="str">
            <v>0107</v>
          </cell>
          <cell r="K6138" t="str">
            <v/>
          </cell>
          <cell r="L6138" t="str">
            <v/>
          </cell>
          <cell r="M6138" t="str">
            <v>87841</v>
          </cell>
          <cell r="N6138" t="str">
            <v>REVESTIMENTO DECORATIVO MONOCAMADA APLICADO COM EQUIPAMENTO DE PROJEÇÃO EM PANOS DA FACHADA COM PRESENÇA DE VÃOS, DE UM EDIFÍCIO DE ALVENARIA ESTRUTURAL E ACABAMENTO RASPADO. AF_06/2014</v>
          </cell>
          <cell r="O6138" t="str">
            <v>M2</v>
          </cell>
          <cell r="P6138" t="str">
            <v>COEFICIENTE DE REPRESENTATIVIDADE</v>
          </cell>
          <cell r="Q6138" t="str">
            <v>109,96</v>
          </cell>
          <cell r="R6138" t="str">
            <v>CAIXA REFERENCIAL</v>
          </cell>
        </row>
        <row r="6139">
          <cell r="A6139">
            <v>87842</v>
          </cell>
          <cell r="B6139">
            <v>87842</v>
          </cell>
          <cell r="F6139" t="str">
            <v>REVE0107</v>
          </cell>
          <cell r="G6139" t="str">
            <v>REVESTIMENTO E TRATAMENTO DE SUPERFICIES</v>
          </cell>
          <cell r="H6139" t="str">
            <v>REVE</v>
          </cell>
          <cell r="I6139" t="str">
            <v>EMBOCO</v>
          </cell>
          <cell r="J6139" t="str">
            <v>0107</v>
          </cell>
          <cell r="K6139" t="str">
            <v/>
          </cell>
          <cell r="L6139" t="str">
            <v/>
          </cell>
          <cell r="M6139" t="str">
            <v>87842</v>
          </cell>
          <cell r="N6139" t="str">
            <v>REVESTIMENTO DECORATIVO MONOCAMADA APLICADO MANUALMENTE EM SUPERFÍCIES EXTERNAS DA SACADA DE UM EDIFÍCIO DE ESTRUTURA CONVENCIONAL E ACABAMENTO RASPADO. AF_06/2014</v>
          </cell>
          <cell r="O6139" t="str">
            <v>M2</v>
          </cell>
          <cell r="P6139" t="str">
            <v>COEFICIENTE DE REPRESENTATIVIDADE</v>
          </cell>
          <cell r="Q6139" t="str">
            <v>175,96</v>
          </cell>
          <cell r="R6139" t="str">
            <v>CAIXA REFERENCIAL</v>
          </cell>
        </row>
        <row r="6140">
          <cell r="A6140">
            <v>87843</v>
          </cell>
          <cell r="B6140">
            <v>87843</v>
          </cell>
          <cell r="F6140" t="str">
            <v>REVE0107</v>
          </cell>
          <cell r="G6140" t="str">
            <v>REVESTIMENTO E TRATAMENTO DE SUPERFICIES</v>
          </cell>
          <cell r="H6140" t="str">
            <v>REVE</v>
          </cell>
          <cell r="I6140" t="str">
            <v>EMBOCO</v>
          </cell>
          <cell r="J6140" t="str">
            <v>0107</v>
          </cell>
          <cell r="K6140" t="str">
            <v/>
          </cell>
          <cell r="L6140" t="str">
            <v/>
          </cell>
          <cell r="M6140" t="str">
            <v>87843</v>
          </cell>
          <cell r="N6140" t="str">
            <v>REVESTIMENTO DECORATIVO MONOCAMADA APLICADO MANUALMENTE EM SUPERFÍCIES EXTERNAS DA SACADA DE UM EDIFÍCIO DE ALVENARIA ESTRUTURAL E ACABAMENTO RASPADO. AF_06/2014</v>
          </cell>
          <cell r="O6140" t="str">
            <v>M2</v>
          </cell>
          <cell r="P6140" t="str">
            <v>COEFICIENTE DE REPRESENTATIVIDADE</v>
          </cell>
          <cell r="Q6140" t="str">
            <v>131,60</v>
          </cell>
          <cell r="R6140" t="str">
            <v>CAIXA REFERENCIAL</v>
          </cell>
        </row>
        <row r="6141">
          <cell r="A6141">
            <v>87844</v>
          </cell>
          <cell r="B6141">
            <v>87844</v>
          </cell>
          <cell r="F6141" t="str">
            <v>REVE0107</v>
          </cell>
          <cell r="G6141" t="str">
            <v>REVESTIMENTO E TRATAMENTO DE SUPERFICIES</v>
          </cell>
          <cell r="H6141" t="str">
            <v>REVE</v>
          </cell>
          <cell r="I6141" t="str">
            <v>EMBOCO</v>
          </cell>
          <cell r="J6141" t="str">
            <v>0107</v>
          </cell>
          <cell r="K6141" t="str">
            <v/>
          </cell>
          <cell r="L6141" t="str">
            <v/>
          </cell>
          <cell r="M6141" t="str">
            <v>87844</v>
          </cell>
          <cell r="N6141" t="str">
            <v>REVESTIMENTO DECORATIVO MONOCAMADA APLICADO COM EQUIPAMENTO DE PROJEÇÃO EM SUPERFÍCIES EXTERNAS DA SACADA DE UM EDIFÍCIO DE ESTRUTURA CONVENCIONAL E ACABAMENTO RASPADO. AF_06/2014</v>
          </cell>
          <cell r="O6141" t="str">
            <v>M2</v>
          </cell>
          <cell r="P6141" t="str">
            <v>COEFICIENTE DE REPRESENTATIVIDADE</v>
          </cell>
          <cell r="Q6141" t="str">
            <v>160,27</v>
          </cell>
          <cell r="R6141" t="str">
            <v>CAIXA REFERENCIAL</v>
          </cell>
        </row>
        <row r="6142">
          <cell r="A6142">
            <v>87845</v>
          </cell>
          <cell r="B6142">
            <v>87845</v>
          </cell>
          <cell r="F6142" t="str">
            <v>REVE0107</v>
          </cell>
          <cell r="G6142" t="str">
            <v>REVESTIMENTO E TRATAMENTO DE SUPERFICIES</v>
          </cell>
          <cell r="H6142" t="str">
            <v>REVE</v>
          </cell>
          <cell r="I6142" t="str">
            <v>EMBOCO</v>
          </cell>
          <cell r="J6142" t="str">
            <v>0107</v>
          </cell>
          <cell r="K6142" t="str">
            <v/>
          </cell>
          <cell r="L6142" t="str">
            <v/>
          </cell>
          <cell r="M6142" t="str">
            <v>87845</v>
          </cell>
          <cell r="N6142" t="str">
            <v>REVESTIMENTO DECORATIVO MONOCAMADA APLICADO COM EQUIPAMENTO DE PROJEÇÃO EM SUPERFÍCIES EXTERNAS DA SACADA DE UM EDIFÍCIO DE ALVENARIA ESTRUTURAL E ACABAMENTO RASPADO. AF_06/2014</v>
          </cell>
          <cell r="O6142" t="str">
            <v>M2</v>
          </cell>
          <cell r="P6142" t="str">
            <v>COEFICIENTE DE REPRESENTATIVIDADE</v>
          </cell>
          <cell r="Q6142" t="str">
            <v>116,84</v>
          </cell>
          <cell r="R6142" t="str">
            <v>CAIXA REFERENCIAL</v>
          </cell>
        </row>
        <row r="6143">
          <cell r="A6143">
            <v>87846</v>
          </cell>
          <cell r="B6143">
            <v>87846</v>
          </cell>
          <cell r="F6143" t="str">
            <v>REVE0107</v>
          </cell>
          <cell r="G6143" t="str">
            <v>REVESTIMENTO E TRATAMENTO DE SUPERFICIES</v>
          </cell>
          <cell r="H6143" t="str">
            <v>REVE</v>
          </cell>
          <cell r="I6143" t="str">
            <v>EMBOCO</v>
          </cell>
          <cell r="J6143" t="str">
            <v>0107</v>
          </cell>
          <cell r="K6143" t="str">
            <v/>
          </cell>
          <cell r="L6143" t="str">
            <v/>
          </cell>
          <cell r="M6143" t="str">
            <v>87846</v>
          </cell>
          <cell r="N6143" t="str">
            <v>REVESTIMENTO DECORATIVO MONOCAMADA APLICADO MANUALMENTE EM PANOS CEGOS DA FACHADA DE UM EDIFÍCIO DE ESTRUTURA CONVENCIONAL, COM ACABAMENTO TRAVERTINO. AF_06/2014</v>
          </cell>
          <cell r="O6143" t="str">
            <v>M2</v>
          </cell>
          <cell r="P6143" t="str">
            <v>COEFICIENTE DE REPRESENTATIVIDADE</v>
          </cell>
          <cell r="Q6143" t="str">
            <v>177,13</v>
          </cell>
          <cell r="R6143" t="str">
            <v>CAIXA REFERENCIAL</v>
          </cell>
        </row>
        <row r="6144">
          <cell r="A6144">
            <v>87847</v>
          </cell>
          <cell r="B6144">
            <v>87847</v>
          </cell>
          <cell r="F6144" t="str">
            <v>REVE0107</v>
          </cell>
          <cell r="G6144" t="str">
            <v>REVESTIMENTO E TRATAMENTO DE SUPERFICIES</v>
          </cell>
          <cell r="H6144" t="str">
            <v>REVE</v>
          </cell>
          <cell r="I6144" t="str">
            <v>EMBOCO</v>
          </cell>
          <cell r="J6144" t="str">
            <v>0107</v>
          </cell>
          <cell r="K6144" t="str">
            <v/>
          </cell>
          <cell r="L6144" t="str">
            <v/>
          </cell>
          <cell r="M6144" t="str">
            <v>87847</v>
          </cell>
          <cell r="N6144" t="str">
            <v>REVESTIMENTO DECORATIVO MONOCAMADA APLICADO MANUALMENTE EM PANOS CEGOS DA FACHADA DE UM EDIFÍCIO DE ALVENARIA ESTRUTURAL, COM ACABAMENTO TRAVERTINO. AF_06/2014</v>
          </cell>
          <cell r="O6144" t="str">
            <v>M2</v>
          </cell>
          <cell r="P6144" t="str">
            <v>COEFICIENTE DE REPRESENTATIVIDADE</v>
          </cell>
          <cell r="Q6144" t="str">
            <v>128,05</v>
          </cell>
          <cell r="R6144" t="str">
            <v>CAIXA REFERENCIAL</v>
          </cell>
        </row>
        <row r="6145">
          <cell r="A6145">
            <v>87848</v>
          </cell>
          <cell r="B6145">
            <v>87848</v>
          </cell>
          <cell r="F6145" t="str">
            <v>REVE0107</v>
          </cell>
          <cell r="G6145" t="str">
            <v>REVESTIMENTO E TRATAMENTO DE SUPERFICIES</v>
          </cell>
          <cell r="H6145" t="str">
            <v>REVE</v>
          </cell>
          <cell r="I6145" t="str">
            <v>EMBOCO</v>
          </cell>
          <cell r="J6145" t="str">
            <v>0107</v>
          </cell>
          <cell r="K6145" t="str">
            <v/>
          </cell>
          <cell r="L6145" t="str">
            <v/>
          </cell>
          <cell r="M6145" t="str">
            <v>87848</v>
          </cell>
          <cell r="N6145" t="str">
            <v>REVESTIMENTO DECORATIVO MONOCAMADA APLICADO COM EQUIPAMENTO DE PROJEÇÃO EM PANOS CEGOS DA FACHADA DE UM EDIFÍCIO DE ESTRUTURA CONVENCIONAL, COM ACABAMENTO TRAVERTINO. AF_06/2014</v>
          </cell>
          <cell r="O6145" t="str">
            <v>M2</v>
          </cell>
          <cell r="P6145" t="str">
            <v>COEFICIENTE DE REPRESENTATIVIDADE</v>
          </cell>
          <cell r="Q6145" t="str">
            <v>167,23</v>
          </cell>
          <cell r="R6145" t="str">
            <v>CAIXA REFERENCIAL</v>
          </cell>
        </row>
        <row r="6146">
          <cell r="A6146">
            <v>87849</v>
          </cell>
          <cell r="B6146">
            <v>87849</v>
          </cell>
          <cell r="F6146" t="str">
            <v>REVE0107</v>
          </cell>
          <cell r="G6146" t="str">
            <v>REVESTIMENTO E TRATAMENTO DE SUPERFICIES</v>
          </cell>
          <cell r="H6146" t="str">
            <v>REVE</v>
          </cell>
          <cell r="I6146" t="str">
            <v>EMBOCO</v>
          </cell>
          <cell r="J6146" t="str">
            <v>0107</v>
          </cell>
          <cell r="K6146" t="str">
            <v/>
          </cell>
          <cell r="L6146" t="str">
            <v/>
          </cell>
          <cell r="M6146" t="str">
            <v>87849</v>
          </cell>
          <cell r="N6146" t="str">
            <v>REVESTIMENTO DECORATIVO MONOCAMADA APLICADO COM EQUIPAMENTO DE PROJEÇÃO EM PANOS CEGOS DA FACHADA DE UM EDIFÍCIO DE ALVENARIA ESTRUTURAL, COM ACABAMENTO TRAVERTINO. AF_06/2014</v>
          </cell>
          <cell r="O6146" t="str">
            <v>M2</v>
          </cell>
          <cell r="P6146" t="str">
            <v>COEFICIENTE DE REPRESENTATIVIDADE</v>
          </cell>
          <cell r="Q6146" t="str">
            <v>119,05</v>
          </cell>
          <cell r="R6146" t="str">
            <v>CAIXA REFERENCIAL</v>
          </cell>
        </row>
        <row r="6147">
          <cell r="A6147">
            <v>87850</v>
          </cell>
          <cell r="B6147">
            <v>87850</v>
          </cell>
          <cell r="F6147" t="str">
            <v>REVE0107</v>
          </cell>
          <cell r="G6147" t="str">
            <v>REVESTIMENTO E TRATAMENTO DE SUPERFICIES</v>
          </cell>
          <cell r="H6147" t="str">
            <v>REVE</v>
          </cell>
          <cell r="I6147" t="str">
            <v>EMBOCO</v>
          </cell>
          <cell r="J6147" t="str">
            <v>0107</v>
          </cell>
          <cell r="K6147" t="str">
            <v/>
          </cell>
          <cell r="L6147" t="str">
            <v/>
          </cell>
          <cell r="M6147" t="str">
            <v>87850</v>
          </cell>
          <cell r="N6147" t="str">
            <v>REVESTIMENTO DECORATIVO MONOCAMADA APLICADO MANUALMENTE EM PANOS DA FACHADA COM PRESENÇA DE VÃOS, DE UM EDIFÍCIO DE ESTRUTURA CONVENCIONAL E ACABAMENTO TRAVERTINO. AF_06/2014</v>
          </cell>
          <cell r="O6147" t="str">
            <v>M2</v>
          </cell>
          <cell r="P6147" t="str">
            <v>COEFICIENTE DE REPRESENTATIVIDADE</v>
          </cell>
          <cell r="Q6147" t="str">
            <v>184,57</v>
          </cell>
          <cell r="R6147" t="str">
            <v>CAIXA REFERENCIAL</v>
          </cell>
        </row>
        <row r="6148">
          <cell r="A6148">
            <v>87851</v>
          </cell>
          <cell r="B6148">
            <v>87851</v>
          </cell>
          <cell r="F6148" t="str">
            <v>REVE0107</v>
          </cell>
          <cell r="G6148" t="str">
            <v>REVESTIMENTO E TRATAMENTO DE SUPERFICIES</v>
          </cell>
          <cell r="H6148" t="str">
            <v>REVE</v>
          </cell>
          <cell r="I6148" t="str">
            <v>EMBOCO</v>
          </cell>
          <cell r="J6148" t="str">
            <v>0107</v>
          </cell>
          <cell r="K6148" t="str">
            <v/>
          </cell>
          <cell r="L6148" t="str">
            <v/>
          </cell>
          <cell r="M6148" t="str">
            <v>87851</v>
          </cell>
          <cell r="N6148" t="str">
            <v>REVESTIMENTO DECORATIVO MONOCAMADA APLICADO MANUALMENTE EM PANOS DA FACHADA COM PRESENÇA DE VÃOS, DE UM EDIFÍCIO DE ALVENARIA ESTRUTURAL E ACABAMENTO TRAVERTINO. AF_06/2014</v>
          </cell>
          <cell r="O6148" t="str">
            <v>M2</v>
          </cell>
          <cell r="P6148" t="str">
            <v>COEFICIENTE DE REPRESENTATIVIDADE</v>
          </cell>
          <cell r="Q6148" t="str">
            <v>134,05</v>
          </cell>
          <cell r="R6148" t="str">
            <v>CAIXA REFERENCIAL</v>
          </cell>
        </row>
        <row r="6149">
          <cell r="A6149">
            <v>87852</v>
          </cell>
          <cell r="B6149">
            <v>87852</v>
          </cell>
          <cell r="F6149" t="str">
            <v>REVE0107</v>
          </cell>
          <cell r="G6149" t="str">
            <v>REVESTIMENTO E TRATAMENTO DE SUPERFICIES</v>
          </cell>
          <cell r="H6149" t="str">
            <v>REVE</v>
          </cell>
          <cell r="I6149" t="str">
            <v>EMBOCO</v>
          </cell>
          <cell r="J6149" t="str">
            <v>0107</v>
          </cell>
          <cell r="K6149" t="str">
            <v/>
          </cell>
          <cell r="L6149" t="str">
            <v/>
          </cell>
          <cell r="M6149" t="str">
            <v>87852</v>
          </cell>
          <cell r="N6149" t="str">
            <v>REVESTIMENTO DECORATIVO MONOCAMADA APLICADO COM EQUIPAMENTO DE PROJEÇÃO EM PANOS DA FACHADA COM PRESENÇA DE VÃOS, DE UM EDIFÍCIO DE ESTRUTURA CONVENCIONAL E ACABAMENTO TRAVERTINO. AF_06/2014</v>
          </cell>
          <cell r="O6149" t="str">
            <v>M2</v>
          </cell>
          <cell r="P6149" t="str">
            <v>COEFICIENTE DE REPRESENTATIVIDADE</v>
          </cell>
          <cell r="Q6149" t="str">
            <v>172,62</v>
          </cell>
          <cell r="R6149" t="str">
            <v>CAIXA REFERENCIAL</v>
          </cell>
        </row>
        <row r="6150">
          <cell r="A6150">
            <v>87853</v>
          </cell>
          <cell r="B6150">
            <v>87853</v>
          </cell>
          <cell r="F6150" t="str">
            <v>REVE0107</v>
          </cell>
          <cell r="G6150" t="str">
            <v>REVESTIMENTO E TRATAMENTO DE SUPERFICIES</v>
          </cell>
          <cell r="H6150" t="str">
            <v>REVE</v>
          </cell>
          <cell r="I6150" t="str">
            <v>EMBOCO</v>
          </cell>
          <cell r="J6150" t="str">
            <v>0107</v>
          </cell>
          <cell r="K6150" t="str">
            <v/>
          </cell>
          <cell r="L6150" t="str">
            <v/>
          </cell>
          <cell r="M6150" t="str">
            <v>87853</v>
          </cell>
          <cell r="N6150" t="str">
            <v>REVESTIMENTO DECORATIVO MONOCAMADA APLICADO COM EQUIPAMENTO DE PROJEÇÃO EM PANOS DA FACHADA COM PRESENÇA DE VÃOS, DE UM EDIFÍCIO DE ALVENARIA ESTRUTURAL E ACABAMENTO TRAVERTINO. AF_06/2014</v>
          </cell>
          <cell r="O6150" t="str">
            <v>M2</v>
          </cell>
          <cell r="P6150" t="str">
            <v>COEFICIENTE DE REPRESENTATIVIDADE</v>
          </cell>
          <cell r="Q6150" t="str">
            <v>122,97</v>
          </cell>
          <cell r="R6150" t="str">
            <v>CAIXA REFERENCIAL</v>
          </cell>
        </row>
        <row r="6151">
          <cell r="A6151">
            <v>87854</v>
          </cell>
          <cell r="B6151">
            <v>87854</v>
          </cell>
          <cell r="F6151" t="str">
            <v>REVE0107</v>
          </cell>
          <cell r="G6151" t="str">
            <v>REVESTIMENTO E TRATAMENTO DE SUPERFICIES</v>
          </cell>
          <cell r="H6151" t="str">
            <v>REVE</v>
          </cell>
          <cell r="I6151" t="str">
            <v>EMBOCO</v>
          </cell>
          <cell r="J6151" t="str">
            <v>0107</v>
          </cell>
          <cell r="K6151" t="str">
            <v/>
          </cell>
          <cell r="L6151" t="str">
            <v/>
          </cell>
          <cell r="M6151" t="str">
            <v>87854</v>
          </cell>
          <cell r="N6151" t="str">
            <v>REVESTIMENTO DECORATIVO MONOCAMADA APLICADO MANUALMENTE EM SUPERFÍCIES EXTERNAS DA SACADA DE UM EDIFÍCIO DE ESTRUTURA CONVENCIONAL E ACABAMENTO TRAVERTINO. AF_06/2014</v>
          </cell>
          <cell r="O6151" t="str">
            <v>M2</v>
          </cell>
          <cell r="P6151" t="str">
            <v>COEFICIENTE DE REPRESENTATIVIDADE</v>
          </cell>
          <cell r="Q6151" t="str">
            <v>190,52</v>
          </cell>
          <cell r="R6151" t="str">
            <v>CAIXA REFERENCIAL</v>
          </cell>
        </row>
        <row r="6152">
          <cell r="A6152">
            <v>87855</v>
          </cell>
          <cell r="B6152">
            <v>87855</v>
          </cell>
          <cell r="F6152" t="str">
            <v>REVE0107</v>
          </cell>
          <cell r="G6152" t="str">
            <v>REVESTIMENTO E TRATAMENTO DE SUPERFICIES</v>
          </cell>
          <cell r="H6152" t="str">
            <v>REVE</v>
          </cell>
          <cell r="I6152" t="str">
            <v>EMBOCO</v>
          </cell>
          <cell r="J6152" t="str">
            <v>0107</v>
          </cell>
          <cell r="K6152" t="str">
            <v/>
          </cell>
          <cell r="L6152" t="str">
            <v/>
          </cell>
          <cell r="M6152" t="str">
            <v>87855</v>
          </cell>
          <cell r="N6152" t="str">
            <v>REVESTIMENTO DECORATIVO MONOCAMADA APLICADO MANUALMENTE EM SUPERFÍCIES EXTERNAS DA SACADA DE UM EDIFÍCIO DE ALVENARIA ESTRUTURAL E ACABAMENTO TRAVERTINO. AF_06/2014</v>
          </cell>
          <cell r="O6152" t="str">
            <v>M2</v>
          </cell>
          <cell r="P6152" t="str">
            <v>COEFICIENTE DE REPRESENTATIVIDADE</v>
          </cell>
          <cell r="Q6152" t="str">
            <v>146,20</v>
          </cell>
          <cell r="R6152" t="str">
            <v>CAIXA REFERENCIAL</v>
          </cell>
        </row>
        <row r="6153">
          <cell r="A6153">
            <v>87856</v>
          </cell>
          <cell r="B6153">
            <v>87856</v>
          </cell>
          <cell r="F6153" t="str">
            <v>REVE0107</v>
          </cell>
          <cell r="G6153" t="str">
            <v>REVESTIMENTO E TRATAMENTO DE SUPERFICIES</v>
          </cell>
          <cell r="H6153" t="str">
            <v>REVE</v>
          </cell>
          <cell r="I6153" t="str">
            <v>EMBOCO</v>
          </cell>
          <cell r="J6153" t="str">
            <v>0107</v>
          </cell>
          <cell r="K6153" t="str">
            <v/>
          </cell>
          <cell r="L6153" t="str">
            <v/>
          </cell>
          <cell r="M6153" t="str">
            <v>87856</v>
          </cell>
          <cell r="N6153" t="str">
            <v>REVESTIMENTO DECORATIVO MONOCAMADA APLICADO COM EQUIPAMENTO DE PROJEÇÃO EM SUPERFÍCIES EXTERNAS DA SACADA DE UM EDIFÍCIO DE ESTRUTURA CONVENCIONAL E ACABAMENTO TRAVERTINO. AF_06/2014</v>
          </cell>
          <cell r="O6153" t="str">
            <v>M2</v>
          </cell>
          <cell r="P6153" t="str">
            <v>COEFICIENTE DE REPRESENTATIVIDADE</v>
          </cell>
          <cell r="Q6153" t="str">
            <v>173,31</v>
          </cell>
          <cell r="R6153" t="str">
            <v>CAIXA REFERENCIAL</v>
          </cell>
        </row>
        <row r="6154">
          <cell r="A6154">
            <v>87857</v>
          </cell>
          <cell r="B6154">
            <v>87857</v>
          </cell>
          <cell r="F6154" t="str">
            <v>REVE0107</v>
          </cell>
          <cell r="G6154" t="str">
            <v>REVESTIMENTO E TRATAMENTO DE SUPERFICIES</v>
          </cell>
          <cell r="H6154" t="str">
            <v>REVE</v>
          </cell>
          <cell r="I6154" t="str">
            <v>EMBOCO</v>
          </cell>
          <cell r="J6154" t="str">
            <v>0107</v>
          </cell>
          <cell r="K6154" t="str">
            <v/>
          </cell>
          <cell r="L6154" t="str">
            <v/>
          </cell>
          <cell r="M6154" t="str">
            <v>87857</v>
          </cell>
          <cell r="N6154" t="str">
            <v>REVESTIMENTO DECORATIVO MONOCAMADA APLICADO COM EQUIPAMENTO DE PROJEÇÃO EM SUPERFÍCIES EXTERNAS DA SACADA DE UM EDIFÍCIO DE ALVENARIA ESTRUTURAL E ACABAMENTO TRAVERTINO. AF_06/2014</v>
          </cell>
          <cell r="O6154" t="str">
            <v>M2</v>
          </cell>
          <cell r="P6154" t="str">
            <v>COEFICIENTE DE REPRESENTATIVIDADE</v>
          </cell>
          <cell r="Q6154" t="str">
            <v>129,85</v>
          </cell>
          <cell r="R6154" t="str">
            <v>CAIXA REFERENCIAL</v>
          </cell>
        </row>
        <row r="6155">
          <cell r="A6155">
            <v>87858</v>
          </cell>
          <cell r="B6155">
            <v>87858</v>
          </cell>
          <cell r="F6155" t="str">
            <v>REVE0107</v>
          </cell>
          <cell r="G6155" t="str">
            <v>REVESTIMENTO E TRATAMENTO DE SUPERFICIES</v>
          </cell>
          <cell r="H6155" t="str">
            <v>REVE</v>
          </cell>
          <cell r="I6155" t="str">
            <v>EMBOCO</v>
          </cell>
          <cell r="J6155" t="str">
            <v>0107</v>
          </cell>
          <cell r="K6155" t="str">
            <v/>
          </cell>
          <cell r="L6155" t="str">
            <v/>
          </cell>
          <cell r="M6155" t="str">
            <v>87858</v>
          </cell>
          <cell r="N6155" t="str">
            <v>REVESTIMENTO DECORATIVO MONOCAMADA APLICADO MANUALMENTE NAS PAREDES INTERNAS DA SACADA COM ACABAMENTO RASPADO. AF_06/2014</v>
          </cell>
          <cell r="O6155" t="str">
            <v>M2</v>
          </cell>
          <cell r="P6155" t="str">
            <v>COEFICIENTE DE REPRESENTATIVIDADE</v>
          </cell>
          <cell r="Q6155" t="str">
            <v>125,20</v>
          </cell>
          <cell r="R6155" t="str">
            <v>CAIXA REFERENCIAL</v>
          </cell>
        </row>
        <row r="6156">
          <cell r="A6156">
            <v>87859</v>
          </cell>
          <cell r="B6156">
            <v>87859</v>
          </cell>
          <cell r="F6156" t="str">
            <v>REVE0107</v>
          </cell>
          <cell r="G6156" t="str">
            <v>REVESTIMENTO E TRATAMENTO DE SUPERFICIES</v>
          </cell>
          <cell r="H6156" t="str">
            <v>REVE</v>
          </cell>
          <cell r="I6156" t="str">
            <v>EMBOCO</v>
          </cell>
          <cell r="J6156" t="str">
            <v>0107</v>
          </cell>
          <cell r="K6156" t="str">
            <v/>
          </cell>
          <cell r="L6156" t="str">
            <v/>
          </cell>
          <cell r="M6156" t="str">
            <v>87859</v>
          </cell>
          <cell r="N6156" t="str">
            <v>REVESTIMENTO DECORATIVO MONOCAMADA APLICADO MANUALMENTE NAS PAREDES INTERNAS DA SACADA COM ACABAMENTO TRAVERTINO. AF_06/2014</v>
          </cell>
          <cell r="O6156" t="str">
            <v>M2</v>
          </cell>
          <cell r="P6156" t="str">
            <v>COEFICIENTE DE REPRESENTATIVIDADE</v>
          </cell>
          <cell r="Q6156" t="str">
            <v>146,34</v>
          </cell>
          <cell r="R6156" t="str">
            <v>CAIXA REFERENCIAL</v>
          </cell>
        </row>
        <row r="6157">
          <cell r="A6157">
            <v>89048</v>
          </cell>
          <cell r="B6157">
            <v>89048</v>
          </cell>
          <cell r="F6157" t="str">
            <v>REVE0107</v>
          </cell>
          <cell r="G6157" t="str">
            <v>REVESTIMENTO E TRATAMENTO DE SUPERFICIES</v>
          </cell>
          <cell r="H6157" t="str">
            <v>REVE</v>
          </cell>
          <cell r="I6157" t="str">
            <v>EMBOCO</v>
          </cell>
          <cell r="J6157" t="str">
            <v>0107</v>
          </cell>
          <cell r="K6157" t="str">
            <v/>
          </cell>
          <cell r="L6157" t="str">
            <v/>
          </cell>
          <cell r="M6157" t="str">
            <v>89048</v>
          </cell>
          <cell r="N6157" t="str">
            <v>(COMPOSIÇÃO REPRESENTATIVA) DO SERVIÇO DE EMBOÇO/MASSA ÚNICA, TRAÇO 1:2:8, PREPARO MECÂNICO, COM BETONEIRA DE 400L, EM PAREDES DE AMBIENTES INTERNOS, COM EXECUÇÃO DE TALISCAS, PARA EDIFICAÇÃO HABITACIONAL MULTIFAMILIAR (PRÉDIO). AF_11/2014</v>
          </cell>
          <cell r="O6157" t="str">
            <v>M2</v>
          </cell>
          <cell r="P6157" t="str">
            <v>COEFICIENTE DE REPRESENTATIVIDADE</v>
          </cell>
          <cell r="Q6157" t="str">
            <v>32,55</v>
          </cell>
          <cell r="R6157" t="str">
            <v>CAIXA REFERENCIAL</v>
          </cell>
        </row>
        <row r="6158">
          <cell r="A6158">
            <v>89049</v>
          </cell>
          <cell r="B6158">
            <v>89049</v>
          </cell>
          <cell r="F6158" t="str">
            <v>REVE0107</v>
          </cell>
          <cell r="G6158" t="str">
            <v>REVESTIMENTO E TRATAMENTO DE SUPERFICIES</v>
          </cell>
          <cell r="H6158" t="str">
            <v>REVE</v>
          </cell>
          <cell r="I6158" t="str">
            <v>EMBOCO</v>
          </cell>
          <cell r="J6158" t="str">
            <v>0107</v>
          </cell>
          <cell r="K6158" t="str">
            <v/>
          </cell>
          <cell r="L6158" t="str">
            <v/>
          </cell>
          <cell r="M6158" t="str">
            <v>89049</v>
          </cell>
          <cell r="N6158" t="str">
            <v>(COMPOSIÇÃO REPRESENTATIVA) DO SERVIÇO DE APLICAÇÃO MANUAL DE GESSO DESEMPENADO (SEM TALISCAS) EM TETO, ESPESSURA 0,5 CM, PARA EDIFICAÇÃO HABITACIONAL MULTIFAMILIAR (PRÉDIO). AF_11/2014</v>
          </cell>
          <cell r="O6158" t="str">
            <v>M2</v>
          </cell>
          <cell r="P6158" t="str">
            <v>COEFICIENTE DE REPRESENTATIVIDADE</v>
          </cell>
          <cell r="Q6158" t="str">
            <v>22,97</v>
          </cell>
          <cell r="R6158" t="str">
            <v>CAIXA REFERENCIAL</v>
          </cell>
        </row>
        <row r="6159">
          <cell r="A6159">
            <v>89173</v>
          </cell>
          <cell r="B6159">
            <v>89173</v>
          </cell>
          <cell r="F6159" t="str">
            <v>REVE0107</v>
          </cell>
          <cell r="G6159" t="str">
            <v>REVESTIMENTO E TRATAMENTO DE SUPERFICIES</v>
          </cell>
          <cell r="H6159" t="str">
            <v>REVE</v>
          </cell>
          <cell r="I6159" t="str">
            <v>EMBOCO</v>
          </cell>
          <cell r="J6159" t="str">
            <v>0107</v>
          </cell>
          <cell r="K6159" t="str">
            <v/>
          </cell>
          <cell r="L6159" t="str">
            <v/>
          </cell>
          <cell r="M6159" t="str">
            <v>89173</v>
          </cell>
          <cell r="N6159" t="str">
            <v>(COMPOSIÇÃO REPRESENTATIVA) DO SERVIÇO DE EMBOÇO/MASSA ÚNICA, APLICADO MANUALMENTE, TRAÇO 1:2:8, EM BETONEIRA DE 400L, PAREDES INTERNAS, COM EXECUÇÃO DE TALISCAS, EDIFICAÇÃO HABITACIONAL UNIFAMILIAR (CASAS) E EDIFICAÇÃO PÚBLICA PADRÃO. AF_12/2014</v>
          </cell>
          <cell r="O6159" t="str">
            <v>M2</v>
          </cell>
          <cell r="P6159" t="str">
            <v>COEFICIENTE DE REPRESENTATIVIDADE</v>
          </cell>
          <cell r="Q6159" t="str">
            <v>31,92</v>
          </cell>
          <cell r="R6159" t="str">
            <v>CAIXA REFERENCIAL</v>
          </cell>
        </row>
        <row r="6160">
          <cell r="A6160">
            <v>90406</v>
          </cell>
          <cell r="B6160">
            <v>90406</v>
          </cell>
          <cell r="F6160" t="str">
            <v>REVE0107</v>
          </cell>
          <cell r="G6160" t="str">
            <v>REVESTIMENTO E TRATAMENTO DE SUPERFICIES</v>
          </cell>
          <cell r="H6160" t="str">
            <v>REVE</v>
          </cell>
          <cell r="I6160" t="str">
            <v>EMBOCO</v>
          </cell>
          <cell r="J6160" t="str">
            <v>0107</v>
          </cell>
          <cell r="K6160" t="str">
            <v/>
          </cell>
          <cell r="L6160" t="str">
            <v/>
          </cell>
          <cell r="M6160" t="str">
            <v>90406</v>
          </cell>
          <cell r="N6160" t="str">
            <v>MASSA ÚNICA, PARA RECEBIMENTO DE PINTURA, EM ARGAMASSA TRAÇO 1:2:8, PREPARO MECÂNICO COM BETONEIRA 400L, APLICADA MANUALMENTE EM TETO, ESPESSURA DE 20MM, COM EXECUÇÃO DE TALISCAS. AF_03/2015</v>
          </cell>
          <cell r="O6160" t="str">
            <v>M2</v>
          </cell>
          <cell r="P6160" t="str">
            <v>COEFICIENTE DE REPRESENTATIVIDADE</v>
          </cell>
          <cell r="Q6160" t="str">
            <v>43,38</v>
          </cell>
          <cell r="R6160" t="str">
            <v>CAIXA REFERENCIAL</v>
          </cell>
        </row>
        <row r="6161">
          <cell r="A6161">
            <v>90407</v>
          </cell>
          <cell r="B6161">
            <v>90407</v>
          </cell>
          <cell r="F6161" t="str">
            <v>REVE0107</v>
          </cell>
          <cell r="G6161" t="str">
            <v>REVESTIMENTO E TRATAMENTO DE SUPERFICIES</v>
          </cell>
          <cell r="H6161" t="str">
            <v>REVE</v>
          </cell>
          <cell r="I6161" t="str">
            <v>EMBOCO</v>
          </cell>
          <cell r="J6161" t="str">
            <v>0107</v>
          </cell>
          <cell r="K6161" t="str">
            <v/>
          </cell>
          <cell r="L6161" t="str">
            <v/>
          </cell>
          <cell r="M6161" t="str">
            <v>90407</v>
          </cell>
          <cell r="N6161" t="str">
            <v>MASSA ÚNICA, PARA RECEBIMENTO DE PINTURA, EM ARGAMASSA TRAÇO 1:2:8, PREPARO MANUAL, APLICADA MANUALMENTE EM TETO, ESPESSURA DE 20MM, COM EXECUÇÃO DE TALISCAS. AF_03/2015</v>
          </cell>
          <cell r="O6161" t="str">
            <v>M2</v>
          </cell>
          <cell r="P6161" t="str">
            <v>COLETADO</v>
          </cell>
          <cell r="Q6161" t="str">
            <v>48,59</v>
          </cell>
          <cell r="R6161" t="str">
            <v>CAIXA REFERENCIAL</v>
          </cell>
        </row>
        <row r="6162">
          <cell r="A6162">
            <v>90408</v>
          </cell>
          <cell r="B6162">
            <v>90408</v>
          </cell>
          <cell r="F6162" t="str">
            <v>REVE0107</v>
          </cell>
          <cell r="G6162" t="str">
            <v>REVESTIMENTO E TRATAMENTO DE SUPERFICIES</v>
          </cell>
          <cell r="H6162" t="str">
            <v>REVE</v>
          </cell>
          <cell r="I6162" t="str">
            <v>EMBOCO</v>
          </cell>
          <cell r="J6162" t="str">
            <v>0107</v>
          </cell>
          <cell r="K6162" t="str">
            <v/>
          </cell>
          <cell r="L6162" t="str">
            <v/>
          </cell>
          <cell r="M6162" t="str">
            <v>90408</v>
          </cell>
          <cell r="N6162" t="str">
            <v>MASSA ÚNICA, PARA RECEBIMENTO DE PINTURA, EM ARGAMASSA TRAÇO 1:2:8, PREPARO MECÂNICO COM BETONEIRA 400L, APLICADA MANUALMENTE EM TETO, ESPESSURA DE 10MM, COM EXECUÇÃO DE TALISCAS. AF_03/2015</v>
          </cell>
          <cell r="O6162" t="str">
            <v>M2</v>
          </cell>
          <cell r="P6162" t="str">
            <v>COEFICIENTE DE REPRESENTATIVIDADE</v>
          </cell>
          <cell r="Q6162" t="str">
            <v>32,33</v>
          </cell>
          <cell r="R6162" t="str">
            <v>CAIXA REFERENCIAL</v>
          </cell>
        </row>
        <row r="6163">
          <cell r="A6163">
            <v>90409</v>
          </cell>
          <cell r="B6163">
            <v>90409</v>
          </cell>
          <cell r="F6163" t="str">
            <v>REVE0107</v>
          </cell>
          <cell r="G6163" t="str">
            <v>REVESTIMENTO E TRATAMENTO DE SUPERFICIES</v>
          </cell>
          <cell r="H6163" t="str">
            <v>REVE</v>
          </cell>
          <cell r="I6163" t="str">
            <v>EMBOCO</v>
          </cell>
          <cell r="J6163" t="str">
            <v>0107</v>
          </cell>
          <cell r="K6163" t="str">
            <v/>
          </cell>
          <cell r="L6163" t="str">
            <v/>
          </cell>
          <cell r="M6163" t="str">
            <v>90409</v>
          </cell>
          <cell r="N6163" t="str">
            <v>MASSA ÚNICA, PARA RECEBIMENTO DE PINTURA, EM ARGAMASSA TRAÇO 1:2:8, PREPARO MANUAL, APLICADA MANUALMENTE EM TETO, ESPESSURA DE 10MM, COM EXECUÇÃO DE TALISCAS. AF_03/2015</v>
          </cell>
          <cell r="O6163" t="str">
            <v>M2</v>
          </cell>
          <cell r="P6163" t="str">
            <v>COLETADO</v>
          </cell>
          <cell r="Q6163" t="str">
            <v>35,28</v>
          </cell>
          <cell r="R6163" t="str">
            <v>CAIXA REFERENCIAL</v>
          </cell>
        </row>
        <row r="6164">
          <cell r="A6164">
            <v>87242</v>
          </cell>
          <cell r="B6164">
            <v>87242</v>
          </cell>
          <cell r="F6164" t="str">
            <v>REVE0110</v>
          </cell>
          <cell r="G6164" t="str">
            <v>REVESTIMENTO E TRATAMENTO DE SUPERFICIES</v>
          </cell>
          <cell r="H6164" t="str">
            <v>REVE</v>
          </cell>
          <cell r="I6164" t="str">
            <v>PASTILHAS,CERAMICAS, PLACAS PRE-MOLDADAS E OUTROS</v>
          </cell>
          <cell r="J6164" t="str">
            <v>0110</v>
          </cell>
          <cell r="K6164" t="str">
            <v/>
          </cell>
          <cell r="L6164" t="str">
            <v/>
          </cell>
          <cell r="M6164" t="str">
            <v>87242</v>
          </cell>
          <cell r="N6164" t="str">
            <v>REVESTIMENTO CERÂMICO PARA PAREDES EXTERNAS EM PASTILHAS DE PORCELANA 5 X 5 CM (PLACAS DE 30 X 30 CM), ALINHADAS A PRUMO, APLICADO EM PANOS COM VÃOS. AF_06/2014</v>
          </cell>
          <cell r="O6164" t="str">
            <v>M2</v>
          </cell>
          <cell r="P6164" t="str">
            <v>COEFICIENTE DE REPRESENTATIVIDADE</v>
          </cell>
          <cell r="Q6164" t="str">
            <v>193,13</v>
          </cell>
          <cell r="R6164" t="str">
            <v>CAIXA REFERENCIAL</v>
          </cell>
        </row>
        <row r="6165">
          <cell r="A6165">
            <v>87243</v>
          </cell>
          <cell r="B6165">
            <v>87243</v>
          </cell>
          <cell r="F6165" t="str">
            <v>REVE0110</v>
          </cell>
          <cell r="G6165" t="str">
            <v>REVESTIMENTO E TRATAMENTO DE SUPERFICIES</v>
          </cell>
          <cell r="H6165" t="str">
            <v>REVE</v>
          </cell>
          <cell r="I6165" t="str">
            <v>PASTILHAS,CERAMICAS, PLACAS PRE-MOLDADAS E OUTROS</v>
          </cell>
          <cell r="J6165" t="str">
            <v>0110</v>
          </cell>
          <cell r="K6165" t="str">
            <v/>
          </cell>
          <cell r="L6165" t="str">
            <v/>
          </cell>
          <cell r="M6165" t="str">
            <v>87243</v>
          </cell>
          <cell r="N6165" t="str">
            <v>REVESTIMENTO CERÂMICO PARA PAREDES EXTERNAS EM PASTILHAS DE PORCELANA 5 X 5 CM (PLACAS DE 30 X 30 CM), ALINHADAS A PRUMO, APLICADO EM PANOS SEM VÃOS. AF_06/2014</v>
          </cell>
          <cell r="O6165" t="str">
            <v>M2</v>
          </cell>
          <cell r="P6165" t="str">
            <v>COEFICIENTE DE REPRESENTATIVIDADE</v>
          </cell>
          <cell r="Q6165" t="str">
            <v>175,18</v>
          </cell>
          <cell r="R6165" t="str">
            <v>CAIXA REFERENCIAL</v>
          </cell>
        </row>
        <row r="6166">
          <cell r="A6166">
            <v>87244</v>
          </cell>
          <cell r="B6166">
            <v>87244</v>
          </cell>
          <cell r="F6166" t="str">
            <v>REVE0110</v>
          </cell>
          <cell r="G6166" t="str">
            <v>REVESTIMENTO E TRATAMENTO DE SUPERFICIES</v>
          </cell>
          <cell r="H6166" t="str">
            <v>REVE</v>
          </cell>
          <cell r="I6166" t="str">
            <v>PASTILHAS,CERAMICAS, PLACAS PRE-MOLDADAS E OUTROS</v>
          </cell>
          <cell r="J6166" t="str">
            <v>0110</v>
          </cell>
          <cell r="K6166" t="str">
            <v/>
          </cell>
          <cell r="L6166" t="str">
            <v/>
          </cell>
          <cell r="M6166" t="str">
            <v>87244</v>
          </cell>
          <cell r="N6166" t="str">
            <v>REVESTIMENTO CERÂMICO PARA PAREDES EXTERNAS EM PASTILHAS DE PORCELANA 5 X 5 CM (PLACAS DE 30 X 30 CM), ALINHADAS A PRUMO, APLICADO EM SUPERFÍCIES EXTERNAS DA SACADA. AF_06/2014</v>
          </cell>
          <cell r="O6166" t="str">
            <v>M2</v>
          </cell>
          <cell r="P6166" t="str">
            <v>COEFICIENTE DE REPRESENTATIVIDADE</v>
          </cell>
          <cell r="Q6166" t="str">
            <v>189,02</v>
          </cell>
          <cell r="R6166" t="str">
            <v>CAIXA REFERENCIAL</v>
          </cell>
        </row>
        <row r="6167">
          <cell r="A6167">
            <v>87245</v>
          </cell>
          <cell r="B6167">
            <v>87245</v>
          </cell>
          <cell r="F6167" t="str">
            <v>REVE0110</v>
          </cell>
          <cell r="G6167" t="str">
            <v>REVESTIMENTO E TRATAMENTO DE SUPERFICIES</v>
          </cell>
          <cell r="H6167" t="str">
            <v>REVE</v>
          </cell>
          <cell r="I6167" t="str">
            <v>PASTILHAS,CERAMICAS, PLACAS PRE-MOLDADAS E OUTROS</v>
          </cell>
          <cell r="J6167" t="str">
            <v>0110</v>
          </cell>
          <cell r="K6167" t="str">
            <v/>
          </cell>
          <cell r="L6167" t="str">
            <v/>
          </cell>
          <cell r="M6167" t="str">
            <v>87245</v>
          </cell>
          <cell r="N6167" t="str">
            <v>REVESTIMENTO CERÂMICO PARA PAREDES EXTERNAS EM PASTILHAS DE PORCELANA 5 X 5 CM (PLACAS DE 30 X 30 CM), ALINHADAS A PRUMO, APLICADO EM SUPERFÍCIES INTERNAS DA SACADA. AF_06/2014</v>
          </cell>
          <cell r="O6167" t="str">
            <v>M2</v>
          </cell>
          <cell r="P6167" t="str">
            <v>COEFICIENTE DE REPRESENTATIVIDADE</v>
          </cell>
          <cell r="Q6167" t="str">
            <v>227,38</v>
          </cell>
          <cell r="R6167" t="str">
            <v>CAIXA REFERENCIAL</v>
          </cell>
        </row>
        <row r="6168">
          <cell r="A6168">
            <v>87264</v>
          </cell>
          <cell r="B6168">
            <v>87264</v>
          </cell>
          <cell r="F6168" t="str">
            <v>REVE0110</v>
          </cell>
          <cell r="G6168" t="str">
            <v>REVESTIMENTO E TRATAMENTO DE SUPERFICIES</v>
          </cell>
          <cell r="H6168" t="str">
            <v>REVE</v>
          </cell>
          <cell r="I6168" t="str">
            <v>PASTILHAS,CERAMICAS, PLACAS PRE-MOLDADAS E OUTROS</v>
          </cell>
          <cell r="J6168" t="str">
            <v>0110</v>
          </cell>
          <cell r="K6168" t="str">
            <v/>
          </cell>
          <cell r="L6168" t="str">
            <v/>
          </cell>
          <cell r="M6168" t="str">
            <v>87264</v>
          </cell>
          <cell r="N6168" t="str">
            <v>REVESTIMENTO CERÂMICO PARA PAREDES INTERNAS COM PLACAS TIPO ESMALTADA EXTRA DE DIMENSÕES 20X20 CM APLICADAS EM AMBIENTES DE ÁREA MENOR QUE 5 M² NA ALTURA INTEIRA DAS PAREDES. AF_06/2014</v>
          </cell>
          <cell r="O6168" t="str">
            <v>M2</v>
          </cell>
          <cell r="P6168" t="str">
            <v>COEFICIENTE DE REPRESENTATIVIDADE</v>
          </cell>
          <cell r="Q6168" t="str">
            <v>62,24</v>
          </cell>
          <cell r="R6168" t="str">
            <v>CAIXA REFERENCIAL</v>
          </cell>
        </row>
        <row r="6169">
          <cell r="A6169">
            <v>87265</v>
          </cell>
          <cell r="B6169">
            <v>87265</v>
          </cell>
          <cell r="F6169" t="str">
            <v>REVE0110</v>
          </cell>
          <cell r="G6169" t="str">
            <v>REVESTIMENTO E TRATAMENTO DE SUPERFICIES</v>
          </cell>
          <cell r="H6169" t="str">
            <v>REVE</v>
          </cell>
          <cell r="I6169" t="str">
            <v>PASTILHAS,CERAMICAS, PLACAS PRE-MOLDADAS E OUTROS</v>
          </cell>
          <cell r="J6169" t="str">
            <v>0110</v>
          </cell>
          <cell r="K6169" t="str">
            <v/>
          </cell>
          <cell r="L6169" t="str">
            <v/>
          </cell>
          <cell r="M6169" t="str">
            <v>87265</v>
          </cell>
          <cell r="N6169" t="str">
            <v>REVESTIMENTO CERÂMICO PARA PAREDES INTERNAS COM PLACAS TIPO ESMALTADA EXTRA DE DIMENSÕES 20X20 CM APLICADAS EM AMBIENTES DE ÁREA MAIOR QUE 5 M² NA ALTURA INTEIRA DAS PAREDES. AF_06/2014</v>
          </cell>
          <cell r="O6169" t="str">
            <v>M2</v>
          </cell>
          <cell r="P6169" t="str">
            <v>COEFICIENTE DE REPRESENTATIVIDADE</v>
          </cell>
          <cell r="Q6169" t="str">
            <v>53,50</v>
          </cell>
          <cell r="R6169" t="str">
            <v>CAIXA REFERENCIAL</v>
          </cell>
        </row>
        <row r="6170">
          <cell r="A6170">
            <v>87266</v>
          </cell>
          <cell r="B6170">
            <v>87266</v>
          </cell>
          <cell r="F6170" t="str">
            <v>REVE0110</v>
          </cell>
          <cell r="G6170" t="str">
            <v>REVESTIMENTO E TRATAMENTO DE SUPERFICIES</v>
          </cell>
          <cell r="H6170" t="str">
            <v>REVE</v>
          </cell>
          <cell r="I6170" t="str">
            <v>PASTILHAS,CERAMICAS, PLACAS PRE-MOLDADAS E OUTROS</v>
          </cell>
          <cell r="J6170" t="str">
            <v>0110</v>
          </cell>
          <cell r="K6170" t="str">
            <v/>
          </cell>
          <cell r="L6170" t="str">
            <v/>
          </cell>
          <cell r="M6170" t="str">
            <v>87266</v>
          </cell>
          <cell r="N6170" t="str">
            <v>REVESTIMENTO CERÂMICO PARA PAREDES INTERNAS COM PLACAS TIPO ESMALTADA EXTRA DE DIMENSÕES 20X20 CM APLICADAS EM AMBIENTES DE ÁREA MENOR QUE 5 M² A MEIA ALTURA DAS PAREDES. AF_06/2014</v>
          </cell>
          <cell r="O6170" t="str">
            <v>M2</v>
          </cell>
          <cell r="P6170" t="str">
            <v>COEFICIENTE DE REPRESENTATIVIDADE</v>
          </cell>
          <cell r="Q6170" t="str">
            <v>65,37</v>
          </cell>
          <cell r="R6170" t="str">
            <v>CAIXA REFERENCIAL</v>
          </cell>
        </row>
        <row r="6171">
          <cell r="A6171">
            <v>87267</v>
          </cell>
          <cell r="B6171">
            <v>87267</v>
          </cell>
          <cell r="F6171" t="str">
            <v>REVE0110</v>
          </cell>
          <cell r="G6171" t="str">
            <v>REVESTIMENTO E TRATAMENTO DE SUPERFICIES</v>
          </cell>
          <cell r="H6171" t="str">
            <v>REVE</v>
          </cell>
          <cell r="I6171" t="str">
            <v>PASTILHAS,CERAMICAS, PLACAS PRE-MOLDADAS E OUTROS</v>
          </cell>
          <cell r="J6171" t="str">
            <v>0110</v>
          </cell>
          <cell r="K6171" t="str">
            <v/>
          </cell>
          <cell r="L6171" t="str">
            <v/>
          </cell>
          <cell r="M6171" t="str">
            <v>87267</v>
          </cell>
          <cell r="N6171" t="str">
            <v>REVESTIMENTO CERÂMICO PARA PAREDES INTERNAS COM PLACAS TIPO ESMALTADA EXTRA DE DIMENSÕES 20X20 CM APLICADAS EM AMBIENTES DE ÁREA MAIOR QUE 5 M² A MEIA ALTURA DAS PAREDES. AF_06/2014</v>
          </cell>
          <cell r="O6171" t="str">
            <v>M2</v>
          </cell>
          <cell r="P6171" t="str">
            <v>COEFICIENTE DE REPRESENTATIVIDADE</v>
          </cell>
          <cell r="Q6171" t="str">
            <v>61,45</v>
          </cell>
          <cell r="R6171" t="str">
            <v>CAIXA REFERENCIAL</v>
          </cell>
        </row>
        <row r="6172">
          <cell r="A6172">
            <v>87268</v>
          </cell>
          <cell r="B6172">
            <v>87268</v>
          </cell>
          <cell r="F6172" t="str">
            <v>REVE0110</v>
          </cell>
          <cell r="G6172" t="str">
            <v>REVESTIMENTO E TRATAMENTO DE SUPERFICIES</v>
          </cell>
          <cell r="H6172" t="str">
            <v>REVE</v>
          </cell>
          <cell r="I6172" t="str">
            <v>PASTILHAS,CERAMICAS, PLACAS PRE-MOLDADAS E OUTROS</v>
          </cell>
          <cell r="J6172" t="str">
            <v>0110</v>
          </cell>
          <cell r="K6172" t="str">
            <v/>
          </cell>
          <cell r="L6172" t="str">
            <v/>
          </cell>
          <cell r="M6172" t="str">
            <v>87268</v>
          </cell>
          <cell r="N6172" t="str">
            <v>REVESTIMENTO CERÂMICO PARA PAREDES INTERNAS COM PLACAS TIPO ESMALTADA EXTRA DE DIMENSÕES 25X35 CM APLICADAS EM AMBIENTES DE ÁREA MENOR QUE 5 M² NA ALTURA INTEIRA DAS PAREDES. AF_06/2014</v>
          </cell>
          <cell r="O6172" t="str">
            <v>M2</v>
          </cell>
          <cell r="P6172" t="str">
            <v>COEFICIENTE DE REPRESENTATIVIDADE</v>
          </cell>
          <cell r="Q6172" t="str">
            <v>67,55</v>
          </cell>
          <cell r="R6172" t="str">
            <v>CAIXA REFERENCIAL</v>
          </cell>
        </row>
        <row r="6173">
          <cell r="A6173">
            <v>87269</v>
          </cell>
          <cell r="B6173">
            <v>87269</v>
          </cell>
          <cell r="F6173" t="str">
            <v>REVE0110</v>
          </cell>
          <cell r="G6173" t="str">
            <v>REVESTIMENTO E TRATAMENTO DE SUPERFICIES</v>
          </cell>
          <cell r="H6173" t="str">
            <v>REVE</v>
          </cell>
          <cell r="I6173" t="str">
            <v>PASTILHAS,CERAMICAS, PLACAS PRE-MOLDADAS E OUTROS</v>
          </cell>
          <cell r="J6173" t="str">
            <v>0110</v>
          </cell>
          <cell r="K6173" t="str">
            <v/>
          </cell>
          <cell r="L6173" t="str">
            <v/>
          </cell>
          <cell r="M6173" t="str">
            <v>87269</v>
          </cell>
          <cell r="N6173" t="str">
            <v>REVESTIMENTO CERÂMICO PARA PAREDES INTERNAS COM PLACAS TIPO ESMALTADA EXTRA DE DIMENSÕES 25X35 CM APLICADAS EM AMBIENTES DE ÁREA MAIOR QUE 5 M² NA ALTURA INTEIRA DAS PAREDES. AF_06/2014</v>
          </cell>
          <cell r="O6173" t="str">
            <v>M2</v>
          </cell>
          <cell r="P6173" t="str">
            <v>COEFICIENTE DE REPRESENTATIVIDADE</v>
          </cell>
          <cell r="Q6173" t="str">
            <v>58,02</v>
          </cell>
          <cell r="R6173" t="str">
            <v>CAIXA REFERENCIAL</v>
          </cell>
        </row>
        <row r="6174">
          <cell r="A6174">
            <v>87270</v>
          </cell>
          <cell r="B6174">
            <v>87270</v>
          </cell>
          <cell r="F6174" t="str">
            <v>REVE0110</v>
          </cell>
          <cell r="G6174" t="str">
            <v>REVESTIMENTO E TRATAMENTO DE SUPERFICIES</v>
          </cell>
          <cell r="H6174" t="str">
            <v>REVE</v>
          </cell>
          <cell r="I6174" t="str">
            <v>PASTILHAS,CERAMICAS, PLACAS PRE-MOLDADAS E OUTROS</v>
          </cell>
          <cell r="J6174" t="str">
            <v>0110</v>
          </cell>
          <cell r="K6174" t="str">
            <v/>
          </cell>
          <cell r="L6174" t="str">
            <v/>
          </cell>
          <cell r="M6174" t="str">
            <v>87270</v>
          </cell>
          <cell r="N6174" t="str">
            <v>REVESTIMENTO CERÂMICO PARA PAREDES INTERNAS COM PLACAS TIPO ESMALTADA EXTRA DE DIMENSÕES 25X35 CM APLICADAS EM AMBIENTES DE ÁREA MENOR QUE 5 M² A MEIA ALTURA DAS PAREDES. AF_06/2014</v>
          </cell>
          <cell r="O6174" t="str">
            <v>M2</v>
          </cell>
          <cell r="P6174" t="str">
            <v>COEFICIENTE DE REPRESENTATIVIDADE</v>
          </cell>
          <cell r="Q6174" t="str">
            <v>70,18</v>
          </cell>
          <cell r="R6174" t="str">
            <v>CAIXA REFERENCIAL</v>
          </cell>
        </row>
        <row r="6175">
          <cell r="A6175">
            <v>87271</v>
          </cell>
          <cell r="B6175">
            <v>87271</v>
          </cell>
          <cell r="F6175" t="str">
            <v>REVE0110</v>
          </cell>
          <cell r="G6175" t="str">
            <v>REVESTIMENTO E TRATAMENTO DE SUPERFICIES</v>
          </cell>
          <cell r="H6175" t="str">
            <v>REVE</v>
          </cell>
          <cell r="I6175" t="str">
            <v>PASTILHAS,CERAMICAS, PLACAS PRE-MOLDADAS E OUTROS</v>
          </cell>
          <cell r="J6175" t="str">
            <v>0110</v>
          </cell>
          <cell r="K6175" t="str">
            <v/>
          </cell>
          <cell r="L6175" t="str">
            <v/>
          </cell>
          <cell r="M6175" t="str">
            <v>87271</v>
          </cell>
          <cell r="N6175" t="str">
            <v>REVESTIMENTO CERÂMICO PARA PAREDES INTERNAS COM PLACAS TIPO ESMALTADA EXTRA DE DIMENSÕES 25X35 CM APLICADAS EM AMBIENTES DE ÁREA MAIOR QUE 5 M² A MEIA ALTURA DAS PAREDES. AF_06/2014</v>
          </cell>
          <cell r="O6175" t="str">
            <v>M2</v>
          </cell>
          <cell r="P6175" t="str">
            <v>COEFICIENTE DE REPRESENTATIVIDADE</v>
          </cell>
          <cell r="Q6175" t="str">
            <v>65,71</v>
          </cell>
          <cell r="R6175" t="str">
            <v>CAIXA REFERENCIAL</v>
          </cell>
        </row>
        <row r="6176">
          <cell r="A6176">
            <v>87272</v>
          </cell>
          <cell r="B6176">
            <v>87272</v>
          </cell>
          <cell r="F6176" t="str">
            <v>REVE0110</v>
          </cell>
          <cell r="G6176" t="str">
            <v>REVESTIMENTO E TRATAMENTO DE SUPERFICIES</v>
          </cell>
          <cell r="H6176" t="str">
            <v>REVE</v>
          </cell>
          <cell r="I6176" t="str">
            <v>PASTILHAS,CERAMICAS, PLACAS PRE-MOLDADAS E OUTROS</v>
          </cell>
          <cell r="J6176" t="str">
            <v>0110</v>
          </cell>
          <cell r="K6176" t="str">
            <v/>
          </cell>
          <cell r="L6176" t="str">
            <v/>
          </cell>
          <cell r="M6176" t="str">
            <v>87272</v>
          </cell>
          <cell r="N6176" t="str">
            <v>REVESTIMENTO CERÂMICO PARA PAREDES INTERNAS COM PLACAS TIPO ESMALTADA EXTRA  DE DIMENSÕES 33X45 CM APLICADAS EM AMBIENTES DE ÁREA MENOR QUE 5 M² NA ALTURA INTEIRA DAS PAREDES. AF_06/2014</v>
          </cell>
          <cell r="O6176" t="str">
            <v>M2</v>
          </cell>
          <cell r="P6176" t="str">
            <v>COEFICIENTE DE REPRESENTATIVIDADE</v>
          </cell>
          <cell r="Q6176" t="str">
            <v>72,37</v>
          </cell>
          <cell r="R6176" t="str">
            <v>CAIXA REFERENCIAL</v>
          </cell>
        </row>
        <row r="6177">
          <cell r="A6177">
            <v>87273</v>
          </cell>
          <cell r="B6177">
            <v>87273</v>
          </cell>
          <cell r="F6177" t="str">
            <v>REVE0110</v>
          </cell>
          <cell r="G6177" t="str">
            <v>REVESTIMENTO E TRATAMENTO DE SUPERFICIES</v>
          </cell>
          <cell r="H6177" t="str">
            <v>REVE</v>
          </cell>
          <cell r="I6177" t="str">
            <v>PASTILHAS,CERAMICAS, PLACAS PRE-MOLDADAS E OUTROS</v>
          </cell>
          <cell r="J6177" t="str">
            <v>0110</v>
          </cell>
          <cell r="K6177" t="str">
            <v/>
          </cell>
          <cell r="L6177" t="str">
            <v/>
          </cell>
          <cell r="M6177" t="str">
            <v>87273</v>
          </cell>
          <cell r="N6177" t="str">
            <v>REVESTIMENTO CERÂMICO PARA PAREDES INTERNAS COM PLACAS TIPO ESMALTADA EXTRA DE DIMENSÕES 33X45 CM APLICADAS EM AMBIENTES DE ÁREA MAIOR QUE 5 M² NA ALTURA INTEIRA DAS PAREDES. AF_06/2014</v>
          </cell>
          <cell r="O6177" t="str">
            <v>M2</v>
          </cell>
          <cell r="P6177" t="str">
            <v>COEFICIENTE DE REPRESENTATIVIDADE</v>
          </cell>
          <cell r="Q6177" t="str">
            <v>60,71</v>
          </cell>
          <cell r="R6177" t="str">
            <v>CAIXA REFERENCIAL</v>
          </cell>
        </row>
        <row r="6178">
          <cell r="A6178">
            <v>87274</v>
          </cell>
          <cell r="B6178">
            <v>87274</v>
          </cell>
          <cell r="F6178" t="str">
            <v>REVE0110</v>
          </cell>
          <cell r="G6178" t="str">
            <v>REVESTIMENTO E TRATAMENTO DE SUPERFICIES</v>
          </cell>
          <cell r="H6178" t="str">
            <v>REVE</v>
          </cell>
          <cell r="I6178" t="str">
            <v>PASTILHAS,CERAMICAS, PLACAS PRE-MOLDADAS E OUTROS</v>
          </cell>
          <cell r="J6178" t="str">
            <v>0110</v>
          </cell>
          <cell r="K6178" t="str">
            <v/>
          </cell>
          <cell r="L6178" t="str">
            <v/>
          </cell>
          <cell r="M6178" t="str">
            <v>87274</v>
          </cell>
          <cell r="N6178" t="str">
            <v>REVESTIMENTO CERÂMICO PARA PAREDES INTERNAS COM PLACAS TIPO ESMALTADA EXTRA DE DIMENSÕES 33X45 CM APLICADAS EM AMBIENTES DE ÁREA MENOR QUE 5 M² A MEIA ALTURA DAS PAREDES. AF_06/2014</v>
          </cell>
          <cell r="O6178" t="str">
            <v>M2</v>
          </cell>
          <cell r="P6178" t="str">
            <v>COEFICIENTE DE REPRESENTATIVIDADE</v>
          </cell>
          <cell r="Q6178" t="str">
            <v>74,22</v>
          </cell>
          <cell r="R6178" t="str">
            <v>CAIXA REFERENCIAL</v>
          </cell>
        </row>
        <row r="6179">
          <cell r="A6179">
            <v>87275</v>
          </cell>
          <cell r="B6179">
            <v>87275</v>
          </cell>
          <cell r="F6179" t="str">
            <v>REVE0110</v>
          </cell>
          <cell r="G6179" t="str">
            <v>REVESTIMENTO E TRATAMENTO DE SUPERFICIES</v>
          </cell>
          <cell r="H6179" t="str">
            <v>REVE</v>
          </cell>
          <cell r="I6179" t="str">
            <v>PASTILHAS,CERAMICAS, PLACAS PRE-MOLDADAS E OUTROS</v>
          </cell>
          <cell r="J6179" t="str">
            <v>0110</v>
          </cell>
          <cell r="K6179" t="str">
            <v/>
          </cell>
          <cell r="L6179" t="str">
            <v/>
          </cell>
          <cell r="M6179" t="str">
            <v>87275</v>
          </cell>
          <cell r="N6179" t="str">
            <v>REVESTIMENTO CERÂMICO PARA PAREDES INTERNAS COM PLACAS TIPO ESMALTADA EXTRA  DE DIMENSÕES 33X45 CM APLICADAS EM AMBIENTES DE ÁREA MAIOR QUE 5 M² A MEIA ALTURA DAS PAREDES. AF_06/2014</v>
          </cell>
          <cell r="O6179" t="str">
            <v>M2</v>
          </cell>
          <cell r="P6179" t="str">
            <v>COEFICIENTE DE REPRESENTATIVIDADE</v>
          </cell>
          <cell r="Q6179" t="str">
            <v>70,24</v>
          </cell>
          <cell r="R6179" t="str">
            <v>CAIXA REFERENCIAL</v>
          </cell>
        </row>
        <row r="6180">
          <cell r="A6180">
            <v>88786</v>
          </cell>
          <cell r="B6180">
            <v>88786</v>
          </cell>
          <cell r="F6180" t="str">
            <v>REVE0110</v>
          </cell>
          <cell r="G6180" t="str">
            <v>REVESTIMENTO E TRATAMENTO DE SUPERFICIES</v>
          </cell>
          <cell r="H6180" t="str">
            <v>REVE</v>
          </cell>
          <cell r="I6180" t="str">
            <v>PASTILHAS,CERAMICAS, PLACAS PRE-MOLDADAS E OUTROS</v>
          </cell>
          <cell r="J6180" t="str">
            <v>0110</v>
          </cell>
          <cell r="K6180" t="str">
            <v/>
          </cell>
          <cell r="L6180" t="str">
            <v/>
          </cell>
          <cell r="M6180" t="str">
            <v>88786</v>
          </cell>
          <cell r="N6180" t="str">
            <v>REVESTIMENTO CERÂMICO PARA PAREDES EXTERNAS EM PASTILHAS DE PORCELANA 2,5 X 2,5 CM (PLACAS DE 30 X 30 CM), ALINHADAS A PRUMO, APLICADO EM PANOS COM VÃOS. AF_10/2014</v>
          </cell>
          <cell r="O6180" t="str">
            <v>M2</v>
          </cell>
          <cell r="P6180" t="str">
            <v>COEFICIENTE DE REPRESENTATIVIDADE</v>
          </cell>
          <cell r="Q6180" t="str">
            <v>267,05</v>
          </cell>
          <cell r="R6180" t="str">
            <v>CAIXA REFERENCIAL</v>
          </cell>
        </row>
        <row r="6181">
          <cell r="A6181">
            <v>88787</v>
          </cell>
          <cell r="B6181">
            <v>88787</v>
          </cell>
          <cell r="F6181" t="str">
            <v>REVE0110</v>
          </cell>
          <cell r="G6181" t="str">
            <v>REVESTIMENTO E TRATAMENTO DE SUPERFICIES</v>
          </cell>
          <cell r="H6181" t="str">
            <v>REVE</v>
          </cell>
          <cell r="I6181" t="str">
            <v>PASTILHAS,CERAMICAS, PLACAS PRE-MOLDADAS E OUTROS</v>
          </cell>
          <cell r="J6181" t="str">
            <v>0110</v>
          </cell>
          <cell r="K6181" t="str">
            <v/>
          </cell>
          <cell r="L6181" t="str">
            <v/>
          </cell>
          <cell r="M6181" t="str">
            <v>88787</v>
          </cell>
          <cell r="N6181" t="str">
            <v>REVESTIMENTO CERÂMICO PARA PAREDES EXTERNAS EM PASTILHAS DE PORCELANA 2,5 X 2,5 CM (PLACAS DE 30 X 30 CM), ALINHADAS A PRUMO, APLICADO EM PANOS SEM VÃOS. AF_10/2014</v>
          </cell>
          <cell r="O6181" t="str">
            <v>M2</v>
          </cell>
          <cell r="P6181" t="str">
            <v>COEFICIENTE DE REPRESENTATIVIDADE</v>
          </cell>
          <cell r="Q6181" t="str">
            <v>244,95</v>
          </cell>
          <cell r="R6181" t="str">
            <v>CAIXA REFERENCIAL</v>
          </cell>
        </row>
        <row r="6182">
          <cell r="A6182">
            <v>88788</v>
          </cell>
          <cell r="B6182">
            <v>88788</v>
          </cell>
          <cell r="F6182" t="str">
            <v>REVE0110</v>
          </cell>
          <cell r="G6182" t="str">
            <v>REVESTIMENTO E TRATAMENTO DE SUPERFICIES</v>
          </cell>
          <cell r="H6182" t="str">
            <v>REVE</v>
          </cell>
          <cell r="I6182" t="str">
            <v>PASTILHAS,CERAMICAS, PLACAS PRE-MOLDADAS E OUTROS</v>
          </cell>
          <cell r="J6182" t="str">
            <v>0110</v>
          </cell>
          <cell r="K6182" t="str">
            <v/>
          </cell>
          <cell r="L6182" t="str">
            <v/>
          </cell>
          <cell r="M6182" t="str">
            <v>88788</v>
          </cell>
          <cell r="N6182" t="str">
            <v>REVESTIMENTO CERÂMICO PARA PAREDES EXTERNAS EM PASTILHAS DE PORCELANA 2,5 X 2,5 CM (PLACAS DE 30 X 30 CM), ALINHADAS A PRUMO, APLICADO EM SUPERFÍCIES EXTERNAS DA SACADA. AF_10/2014</v>
          </cell>
          <cell r="O6182" t="str">
            <v>M2</v>
          </cell>
          <cell r="P6182" t="str">
            <v>COEFICIENTE DE REPRESENTATIVIDADE</v>
          </cell>
          <cell r="Q6182" t="str">
            <v>258,79</v>
          </cell>
          <cell r="R6182" t="str">
            <v>CAIXA REFERENCIAL</v>
          </cell>
        </row>
        <row r="6183">
          <cell r="A6183">
            <v>88789</v>
          </cell>
          <cell r="B6183">
            <v>88789</v>
          </cell>
          <cell r="F6183" t="str">
            <v>REVE0110</v>
          </cell>
          <cell r="G6183" t="str">
            <v>REVESTIMENTO E TRATAMENTO DE SUPERFICIES</v>
          </cell>
          <cell r="H6183" t="str">
            <v>REVE</v>
          </cell>
          <cell r="I6183" t="str">
            <v>PASTILHAS,CERAMICAS, PLACAS PRE-MOLDADAS E OUTROS</v>
          </cell>
          <cell r="J6183" t="str">
            <v>0110</v>
          </cell>
          <cell r="K6183" t="str">
            <v/>
          </cell>
          <cell r="L6183" t="str">
            <v/>
          </cell>
          <cell r="M6183" t="str">
            <v>88789</v>
          </cell>
          <cell r="N6183" t="str">
            <v>REVESTIMENTO CERÂMICO PARA PAREDES EXTERNAS EM PASTILHAS DE PORCELANA 2,5 X 2,5 CM (PLACAS DE 30 X 30 CM), ALINHADAS A PRUMO, APLICADO EM SUPERFÍCIES INTERNAS DA SACADA. AF_10/2014</v>
          </cell>
          <cell r="O6183" t="str">
            <v>M2</v>
          </cell>
          <cell r="P6183" t="str">
            <v>COEFICIENTE DE REPRESENTATIVIDADE</v>
          </cell>
          <cell r="Q6183" t="str">
            <v>311,42</v>
          </cell>
          <cell r="R6183" t="str">
            <v>CAIXA REFERENCIAL</v>
          </cell>
        </row>
        <row r="6184">
          <cell r="A6184">
            <v>89045</v>
          </cell>
          <cell r="B6184">
            <v>89045</v>
          </cell>
          <cell r="F6184" t="str">
            <v>REVE0110</v>
          </cell>
          <cell r="G6184" t="str">
            <v>REVESTIMENTO E TRATAMENTO DE SUPERFICIES</v>
          </cell>
          <cell r="H6184" t="str">
            <v>REVE</v>
          </cell>
          <cell r="I6184" t="str">
            <v>PASTILHAS,CERAMICAS, PLACAS PRE-MOLDADAS E OUTROS</v>
          </cell>
          <cell r="J6184" t="str">
            <v>0110</v>
          </cell>
          <cell r="K6184" t="str">
            <v/>
          </cell>
          <cell r="L6184" t="str">
            <v/>
          </cell>
          <cell r="M6184" t="str">
            <v>89045</v>
          </cell>
          <cell r="N6184" t="str">
            <v>(COMPOSIÇÃO REPRESENTATIVA) DO SERVIÇO DE REVESTIMENTO CERÂMICO PARA AMBIENTES DE ÁREAS MOLHADAS, MEIA PAREDE OU PAREDE INTEIRA, COM PLACAS TIPO ESMALTADA EXTRA, DIMENSÕES 20X20 CM, PARA EDIFICAÇÃO HABITACIONAL MULTIFAMILIAR (PRÉDIO). AF_11/2014</v>
          </cell>
          <cell r="O6184" t="str">
            <v>M2</v>
          </cell>
          <cell r="P6184" t="str">
            <v>COEFICIENTE DE REPRESENTATIVIDADE</v>
          </cell>
          <cell r="Q6184" t="str">
            <v>62,02</v>
          </cell>
          <cell r="R6184" t="str">
            <v>CAIXA REFERENCIAL</v>
          </cell>
        </row>
        <row r="6185">
          <cell r="A6185">
            <v>89170</v>
          </cell>
          <cell r="B6185">
            <v>89170</v>
          </cell>
          <cell r="F6185" t="str">
            <v>REVE0110</v>
          </cell>
          <cell r="G6185" t="str">
            <v>REVESTIMENTO E TRATAMENTO DE SUPERFICIES</v>
          </cell>
          <cell r="H6185" t="str">
            <v>REVE</v>
          </cell>
          <cell r="I6185" t="str">
            <v>PASTILHAS,CERAMICAS, PLACAS PRE-MOLDADAS E OUTROS</v>
          </cell>
          <cell r="J6185" t="str">
            <v>0110</v>
          </cell>
          <cell r="K6185" t="str">
            <v/>
          </cell>
          <cell r="L6185" t="str">
            <v/>
          </cell>
          <cell r="M6185" t="str">
            <v>89170</v>
          </cell>
          <cell r="N6185" t="str">
            <v>(COMPOSIÇÃO REPRESENTATIVA) DO SERVIÇO DE REVESTIMENTO CERÂMICO PARA PAREDES INTERNAS, MEIA OU PAREDE INTEIRA, PLACAS TIPO ESMALTADA EXTRA DE 20X20 CM, PARA EDIFICAÇÕES HABITACIONAIS UNIFAMILIAR (CASAS) E EDIFICAÇÕES PÚBLICAS PADRÃO. AF_11/2014</v>
          </cell>
          <cell r="O6185" t="str">
            <v>M2</v>
          </cell>
          <cell r="P6185" t="str">
            <v>COEFICIENTE DE REPRESENTATIVIDADE</v>
          </cell>
          <cell r="Q6185" t="str">
            <v>59,83</v>
          </cell>
          <cell r="R6185" t="str">
            <v>CAIXA REFERENCIAL</v>
          </cell>
        </row>
        <row r="6186">
          <cell r="A6186">
            <v>93392</v>
          </cell>
          <cell r="B6186">
            <v>93392</v>
          </cell>
          <cell r="F6186" t="str">
            <v>REVE0110</v>
          </cell>
          <cell r="G6186" t="str">
            <v>REVESTIMENTO E TRATAMENTO DE SUPERFICIES</v>
          </cell>
          <cell r="H6186" t="str">
            <v>REVE</v>
          </cell>
          <cell r="I6186" t="str">
            <v>PASTILHAS,CERAMICAS, PLACAS PRE-MOLDADAS E OUTROS</v>
          </cell>
          <cell r="J6186" t="str">
            <v>0110</v>
          </cell>
          <cell r="K6186" t="str">
            <v/>
          </cell>
          <cell r="L6186" t="str">
            <v/>
          </cell>
          <cell r="M6186" t="str">
            <v>93392</v>
          </cell>
          <cell r="N6186" t="str">
            <v>REVESTIMENTO CERÂMICO PARA PAREDES INTERNAS COM PLACAS TIPO ESMALTADA PADRÃO POPULAR DE DIMENSÕES 20X20 CM, ARGAMASSA TIPO AC I, APLICADAS EM AMBIENTES DE ÁREA MENOR QUE 5 M2 NA ALTURA INTEIRA DAS PAREDES. AF_06/2014</v>
          </cell>
          <cell r="O6186" t="str">
            <v>M2</v>
          </cell>
          <cell r="P6186" t="str">
            <v>COEFICIENTE DE REPRESENTATIVIDADE</v>
          </cell>
          <cell r="Q6186" t="str">
            <v>54,53</v>
          </cell>
          <cell r="R6186" t="str">
            <v>CAIXA REFERENCIAL</v>
          </cell>
        </row>
        <row r="6187">
          <cell r="A6187">
            <v>93393</v>
          </cell>
          <cell r="B6187">
            <v>93393</v>
          </cell>
          <cell r="F6187" t="str">
            <v>REVE0110</v>
          </cell>
          <cell r="G6187" t="str">
            <v>REVESTIMENTO E TRATAMENTO DE SUPERFICIES</v>
          </cell>
          <cell r="H6187" t="str">
            <v>REVE</v>
          </cell>
          <cell r="I6187" t="str">
            <v>PASTILHAS,CERAMICAS, PLACAS PRE-MOLDADAS E OUTROS</v>
          </cell>
          <cell r="J6187" t="str">
            <v>0110</v>
          </cell>
          <cell r="K6187" t="str">
            <v/>
          </cell>
          <cell r="L6187" t="str">
            <v/>
          </cell>
          <cell r="M6187" t="str">
            <v>93393</v>
          </cell>
          <cell r="N6187" t="str">
            <v>REVESTIMENTO CERÂMICO PARA PAREDES INTERNAS COM PLACAS TIPO ESMALTADA PADRÃO POPULAR DE DIMENSÕES 20X20 CM, ARGAMASSA TIPO AC I, APLICADAS EM AMBIENTES DE ÁREA MAIOR QUE 5 M2 NA ALTURA INTEIRA DAS PAREDES. AF_06/2014</v>
          </cell>
          <cell r="O6187" t="str">
            <v>M2</v>
          </cell>
          <cell r="P6187" t="str">
            <v>COEFICIENTE DE REPRESENTATIVIDADE</v>
          </cell>
          <cell r="Q6187" t="str">
            <v>45,86</v>
          </cell>
          <cell r="R6187" t="str">
            <v>CAIXA REFERENCIAL</v>
          </cell>
        </row>
        <row r="6188">
          <cell r="A6188">
            <v>93394</v>
          </cell>
          <cell r="B6188">
            <v>93394</v>
          </cell>
          <cell r="F6188" t="str">
            <v>REVE0110</v>
          </cell>
          <cell r="G6188" t="str">
            <v>REVESTIMENTO E TRATAMENTO DE SUPERFICIES</v>
          </cell>
          <cell r="H6188" t="str">
            <v>REVE</v>
          </cell>
          <cell r="I6188" t="str">
            <v>PASTILHAS,CERAMICAS, PLACAS PRE-MOLDADAS E OUTROS</v>
          </cell>
          <cell r="J6188" t="str">
            <v>0110</v>
          </cell>
          <cell r="K6188" t="str">
            <v/>
          </cell>
          <cell r="L6188" t="str">
            <v/>
          </cell>
          <cell r="M6188" t="str">
            <v>93394</v>
          </cell>
          <cell r="N6188" t="str">
            <v>REVESTIMENTO CERÂMICO PARA PAREDES INTERNAS COM PLACAS TIPO ESMALTADA PADRÃO POPULAR DE DIMENSÕES 20X20 CM, ARGAMASSA TIPO AC I, APLICADAS EM AMBIENTES DE ÁREA MENOR QUE 5 M2 A MEIA ALTURA DAS PAREDES. AF_06/2014</v>
          </cell>
          <cell r="O6188" t="str">
            <v>M2</v>
          </cell>
          <cell r="P6188" t="str">
            <v>COEFICIENTE DE REPRESENTATIVIDADE</v>
          </cell>
          <cell r="Q6188" t="str">
            <v>57,66</v>
          </cell>
          <cell r="R6188" t="str">
            <v>CAIXA REFERENCIAL</v>
          </cell>
        </row>
        <row r="6189">
          <cell r="A6189">
            <v>93395</v>
          </cell>
          <cell r="B6189">
            <v>93395</v>
          </cell>
          <cell r="F6189" t="str">
            <v>REVE0110</v>
          </cell>
          <cell r="G6189" t="str">
            <v>REVESTIMENTO E TRATAMENTO DE SUPERFICIES</v>
          </cell>
          <cell r="H6189" t="str">
            <v>REVE</v>
          </cell>
          <cell r="I6189" t="str">
            <v>PASTILHAS,CERAMICAS, PLACAS PRE-MOLDADAS E OUTROS</v>
          </cell>
          <cell r="J6189" t="str">
            <v>0110</v>
          </cell>
          <cell r="K6189" t="str">
            <v/>
          </cell>
          <cell r="L6189" t="str">
            <v/>
          </cell>
          <cell r="M6189" t="str">
            <v>93395</v>
          </cell>
          <cell r="N6189" t="str">
            <v>REVESTIMENTO CERÂMICO PARA PAREDES INTERNAS COM PLACAS TIPO ESMALTADA PADRÃO POPULAR DE DIMENSÕES 20X20 CM, ARGAMASSA TIPO AC I, APLICADAS EM AMBIENTES DE ÁREA MAIOR QUE 5 M2 A MEIA ALTURA DAS PAREDES. AF_06/2014</v>
          </cell>
          <cell r="O6189" t="str">
            <v>M2</v>
          </cell>
          <cell r="P6189" t="str">
            <v>COEFICIENTE DE REPRESENTATIVIDADE</v>
          </cell>
          <cell r="Q6189" t="str">
            <v>53,74</v>
          </cell>
          <cell r="R6189" t="str">
            <v>CAIXA REFERENCIAL</v>
          </cell>
        </row>
        <row r="6190">
          <cell r="A6190">
            <v>99194</v>
          </cell>
          <cell r="B6190">
            <v>99194</v>
          </cell>
          <cell r="F6190" t="str">
            <v>REVE0110</v>
          </cell>
          <cell r="G6190" t="str">
            <v>REVESTIMENTO E TRATAMENTO DE SUPERFICIES</v>
          </cell>
          <cell r="H6190" t="str">
            <v>REVE</v>
          </cell>
          <cell r="I6190" t="str">
            <v>PASTILHAS,CERAMICAS, PLACAS PRE-MOLDADAS E OUTROS</v>
          </cell>
          <cell r="J6190" t="str">
            <v>0110</v>
          </cell>
          <cell r="K6190" t="str">
            <v/>
          </cell>
          <cell r="L6190" t="str">
            <v/>
          </cell>
          <cell r="M6190" t="str">
            <v>99194</v>
          </cell>
          <cell r="N6190" t="str">
            <v>REVESTIMENTO CERÂMICO PARA PAREDES INTERNAS COM PLACAS TIPO ESMALTADA PADRÃO POPULAR DE DIMENSÕES 20X20 CM, ARGAMASSA TIPO AC III, APLICADAS EM AMBIENTES DE ÁREA MENOR QUE 5 M2 NA ALTURA INTEIRA DAS PAREDES. AF_06/2014</v>
          </cell>
          <cell r="O6190" t="str">
            <v>M2</v>
          </cell>
          <cell r="P6190" t="str">
            <v>COEFICIENTE DE REPRESENTATIVIDADE</v>
          </cell>
          <cell r="Q6190" t="str">
            <v>61,05</v>
          </cell>
          <cell r="R6190" t="str">
            <v>CAIXA REFERENCIAL</v>
          </cell>
        </row>
        <row r="6191">
          <cell r="A6191">
            <v>99195</v>
          </cell>
          <cell r="B6191">
            <v>99195</v>
          </cell>
          <cell r="F6191" t="str">
            <v>REVE0110</v>
          </cell>
          <cell r="G6191" t="str">
            <v>REVESTIMENTO E TRATAMENTO DE SUPERFICIES</v>
          </cell>
          <cell r="H6191" t="str">
            <v>REVE</v>
          </cell>
          <cell r="I6191" t="str">
            <v>PASTILHAS,CERAMICAS, PLACAS PRE-MOLDADAS E OUTROS</v>
          </cell>
          <cell r="J6191" t="str">
            <v>0110</v>
          </cell>
          <cell r="K6191" t="str">
            <v/>
          </cell>
          <cell r="L6191" t="str">
            <v/>
          </cell>
          <cell r="M6191" t="str">
            <v>99195</v>
          </cell>
          <cell r="N6191" t="str">
            <v>REVESTIMENTO CERÂMICO PARA PAREDES INTERNAS COM PLACAS TIPO ESMALTADA PADRÃO POPULAR DE DIMENSÕES 20X20 CM, ARGAMASSA TIPO AC III, APLICADAS EM AMBIENTES DE ÁREA MAIOR QUE 5 M2 NA ALTURA INTEIRA DAS PAREDES. AF_06/2014</v>
          </cell>
          <cell r="O6191" t="str">
            <v>M2</v>
          </cell>
          <cell r="P6191" t="str">
            <v>COEFICIENTE DE REPRESENTATIVIDADE</v>
          </cell>
          <cell r="Q6191" t="str">
            <v>52,38</v>
          </cell>
          <cell r="R6191" t="str">
            <v>CAIXA REFERENCIAL</v>
          </cell>
        </row>
        <row r="6192">
          <cell r="A6192">
            <v>99196</v>
          </cell>
          <cell r="B6192">
            <v>99196</v>
          </cell>
          <cell r="F6192" t="str">
            <v>REVE0110</v>
          </cell>
          <cell r="G6192" t="str">
            <v>REVESTIMENTO E TRATAMENTO DE SUPERFICIES</v>
          </cell>
          <cell r="H6192" t="str">
            <v>REVE</v>
          </cell>
          <cell r="I6192" t="str">
            <v>PASTILHAS,CERAMICAS, PLACAS PRE-MOLDADAS E OUTROS</v>
          </cell>
          <cell r="J6192" t="str">
            <v>0110</v>
          </cell>
          <cell r="K6192" t="str">
            <v/>
          </cell>
          <cell r="L6192" t="str">
            <v/>
          </cell>
          <cell r="M6192" t="str">
            <v>99196</v>
          </cell>
          <cell r="N6192" t="str">
            <v>REVESTIMENTO CERÂMICO PARA PAREDES INTERNAS COM PLACAS TIPO ESMALTADA PADRÃO POPULAR DE DIMENSÕES 20X20 CM, ARGAMASSA TIPO AC III, APLICADAS EM AMBIENTES DE ÁREA MENOR QUE 5 M2 A MEIA ALTURA DAS PAREDES. AF_06/2014</v>
          </cell>
          <cell r="O6192" t="str">
            <v>M2</v>
          </cell>
          <cell r="P6192" t="str">
            <v>COEFICIENTE DE REPRESENTATIVIDADE</v>
          </cell>
          <cell r="Q6192" t="str">
            <v>64,18</v>
          </cell>
          <cell r="R6192" t="str">
            <v>CAIXA REFERENCIAL</v>
          </cell>
        </row>
        <row r="6193">
          <cell r="A6193">
            <v>99198</v>
          </cell>
          <cell r="B6193">
            <v>99198</v>
          </cell>
          <cell r="F6193" t="str">
            <v>REVE0110</v>
          </cell>
          <cell r="G6193" t="str">
            <v>REVESTIMENTO E TRATAMENTO DE SUPERFICIES</v>
          </cell>
          <cell r="H6193" t="str">
            <v>REVE</v>
          </cell>
          <cell r="I6193" t="str">
            <v>PASTILHAS,CERAMICAS, PLACAS PRE-MOLDADAS E OUTROS</v>
          </cell>
          <cell r="J6193" t="str">
            <v>0110</v>
          </cell>
          <cell r="K6193" t="str">
            <v/>
          </cell>
          <cell r="L6193" t="str">
            <v/>
          </cell>
          <cell r="M6193" t="str">
            <v>99198</v>
          </cell>
          <cell r="N6193" t="str">
            <v>REVESTIMENTO CERÂMICO PARA PAREDES INTERNAS COM PLACAS TIPO ESMALTADA PADRÃO POPULAR DE DIMENSÕES 20X20 CM, ARGAMASSA TIPO AC III, APLICADAS EM AMBIENTES DE ÁREA MAIOR QUE 5 M2 A MEIA ALTURA DAS PAREDES. AF_06/2014</v>
          </cell>
          <cell r="O6193" t="str">
            <v>M2</v>
          </cell>
          <cell r="P6193" t="str">
            <v>COEFICIENTE DE REPRESENTATIVIDADE</v>
          </cell>
          <cell r="Q6193" t="str">
            <v>60,26</v>
          </cell>
          <cell r="R6193" t="str">
            <v>CAIXA REFERENCIAL</v>
          </cell>
        </row>
        <row r="6194">
          <cell r="A6194">
            <v>101965</v>
          </cell>
          <cell r="B6194">
            <v>101965</v>
          </cell>
          <cell r="F6194" t="str">
            <v>REVE0125</v>
          </cell>
          <cell r="G6194" t="str">
            <v>REVESTIMENTO E TRATAMENTO DE SUPERFICIES</v>
          </cell>
          <cell r="H6194" t="str">
            <v>REVE</v>
          </cell>
          <cell r="I6194" t="str">
            <v>PEITORIL DE MARMORE/GRANITO</v>
          </cell>
          <cell r="J6194" t="str">
            <v>0125</v>
          </cell>
          <cell r="K6194" t="str">
            <v/>
          </cell>
          <cell r="L6194" t="str">
            <v/>
          </cell>
          <cell r="M6194" t="str">
            <v>101965</v>
          </cell>
          <cell r="N6194" t="str">
            <v>PEITORIL LINEAR EM GRANITO OU MÁRMORE, L = 15CM, COMPRIMENTO DE ATÉ 2M, ASSENTADO COM ARGAMASSA 1:6 COM ADITIVO. AF_11/2020</v>
          </cell>
          <cell r="O6194" t="str">
            <v>M</v>
          </cell>
          <cell r="P6194" t="str">
            <v>COEFICIENTE DE REPRESENTATIVIDADE</v>
          </cell>
          <cell r="Q6194" t="str">
            <v>105,63</v>
          </cell>
          <cell r="R6194" t="str">
            <v>CAIXA REFERENCIAL</v>
          </cell>
        </row>
        <row r="6195">
          <cell r="A6195">
            <v>101966</v>
          </cell>
          <cell r="B6195">
            <v>101966</v>
          </cell>
          <cell r="F6195" t="str">
            <v>REVE0132</v>
          </cell>
          <cell r="G6195" t="str">
            <v>REVESTIMENTO E TRATAMENTO DE SUPERFICIES</v>
          </cell>
          <cell r="H6195" t="str">
            <v>REVE</v>
          </cell>
          <cell r="I6195" t="str">
            <v>CHAPIM</v>
          </cell>
          <cell r="J6195" t="str">
            <v>0132</v>
          </cell>
          <cell r="K6195" t="str">
            <v/>
          </cell>
          <cell r="L6195" t="str">
            <v/>
          </cell>
          <cell r="M6195" t="str">
            <v>101966</v>
          </cell>
          <cell r="N6195" t="str">
            <v>CHAPIM SOBRE MUROS LINEARES, EM GRANITO OU MÁRMORE, L = 25 CM, ASSENTADO COM ARGAMASSA 1:6 COM ADITIVO. AF_11/2020</v>
          </cell>
          <cell r="O6195" t="str">
            <v>M</v>
          </cell>
          <cell r="P6195" t="str">
            <v>COEFICIENTE DE REPRESENTATIVIDADE</v>
          </cell>
          <cell r="Q6195" t="str">
            <v>125,16</v>
          </cell>
          <cell r="R6195" t="str">
            <v>CAIXA REFERENCIAL</v>
          </cell>
        </row>
        <row r="6196">
          <cell r="A6196">
            <v>101979</v>
          </cell>
          <cell r="B6196">
            <v>101979</v>
          </cell>
          <cell r="F6196" t="str">
            <v>REVE0132</v>
          </cell>
          <cell r="G6196" t="str">
            <v>REVESTIMENTO E TRATAMENTO DE SUPERFICIES</v>
          </cell>
          <cell r="H6196" t="str">
            <v>REVE</v>
          </cell>
          <cell r="I6196" t="str">
            <v>CHAPIM</v>
          </cell>
          <cell r="J6196" t="str">
            <v>0132</v>
          </cell>
          <cell r="K6196" t="str">
            <v/>
          </cell>
          <cell r="L6196" t="str">
            <v/>
          </cell>
          <cell r="M6196" t="str">
            <v>101979</v>
          </cell>
          <cell r="N6196" t="str">
            <v>CHAPIM (RUFO CAPA) EM AÇO GALVANIZADO, CORTE 33. AF_11/2020</v>
          </cell>
          <cell r="O6196" t="str">
            <v>M</v>
          </cell>
          <cell r="P6196" t="str">
            <v>COEFICIENTE DE REPRESENTATIVIDADE</v>
          </cell>
          <cell r="Q6196" t="str">
            <v>58,00</v>
          </cell>
          <cell r="R6196" t="str">
            <v>CAIXA REFERENCIAL</v>
          </cell>
        </row>
        <row r="6197">
          <cell r="A6197">
            <v>96112</v>
          </cell>
          <cell r="B6197">
            <v>96112</v>
          </cell>
          <cell r="F6197" t="str">
            <v>REVE0133</v>
          </cell>
          <cell r="G6197" t="str">
            <v>REVESTIMENTO E TRATAMENTO DE SUPERFICIES</v>
          </cell>
          <cell r="H6197" t="str">
            <v>REVE</v>
          </cell>
          <cell r="I6197" t="str">
            <v>FORRO DE MADEIRA</v>
          </cell>
          <cell r="J6197" t="str">
            <v>0133</v>
          </cell>
          <cell r="K6197" t="str">
            <v/>
          </cell>
          <cell r="L6197" t="str">
            <v/>
          </cell>
          <cell r="M6197" t="str">
            <v>96112</v>
          </cell>
          <cell r="N6197" t="str">
            <v>FORRO EM MADEIRA PINUS, PARA AMBIENTES RESIDENCIAIS, INCLUSIVE ESTRUTURA DE FIXAÇÃO. AF_05/2017</v>
          </cell>
          <cell r="O6197" t="str">
            <v>M2</v>
          </cell>
          <cell r="P6197" t="str">
            <v>COEFICIENTE DE REPRESENTATIVIDADE</v>
          </cell>
          <cell r="Q6197" t="str">
            <v>157,43</v>
          </cell>
          <cell r="R6197" t="str">
            <v>CAIXA REFERENCIAL</v>
          </cell>
        </row>
        <row r="6198">
          <cell r="A6198">
            <v>96117</v>
          </cell>
          <cell r="B6198">
            <v>96117</v>
          </cell>
          <cell r="F6198" t="str">
            <v>REVE0133</v>
          </cell>
          <cell r="G6198" t="str">
            <v>REVESTIMENTO E TRATAMENTO DE SUPERFICIES</v>
          </cell>
          <cell r="H6198" t="str">
            <v>REVE</v>
          </cell>
          <cell r="I6198" t="str">
            <v>FORRO DE MADEIRA</v>
          </cell>
          <cell r="J6198" t="str">
            <v>0133</v>
          </cell>
          <cell r="K6198" t="str">
            <v/>
          </cell>
          <cell r="L6198" t="str">
            <v/>
          </cell>
          <cell r="M6198" t="str">
            <v>96117</v>
          </cell>
          <cell r="N6198" t="str">
            <v>FORRO EM MADEIRA PINUS, PARA AMBIENTES COMERCIAIS, INCLUSIVE ESTRUTURA DE FIXAÇÃO. AF_05/2017</v>
          </cell>
          <cell r="O6198" t="str">
            <v>M2</v>
          </cell>
          <cell r="P6198" t="str">
            <v>COEFICIENTE DE REPRESENTATIVIDADE</v>
          </cell>
          <cell r="Q6198" t="str">
            <v>209,43</v>
          </cell>
          <cell r="R6198" t="str">
            <v>CAIXA REFERENCIAL</v>
          </cell>
        </row>
        <row r="6199">
          <cell r="A6199">
            <v>96122</v>
          </cell>
          <cell r="B6199">
            <v>96122</v>
          </cell>
          <cell r="F6199" t="str">
            <v>REVE0133</v>
          </cell>
          <cell r="G6199" t="str">
            <v>REVESTIMENTO E TRATAMENTO DE SUPERFICIES</v>
          </cell>
          <cell r="H6199" t="str">
            <v>REVE</v>
          </cell>
          <cell r="I6199" t="str">
            <v>FORRO DE MADEIRA</v>
          </cell>
          <cell r="J6199" t="str">
            <v>0133</v>
          </cell>
          <cell r="K6199" t="str">
            <v/>
          </cell>
          <cell r="L6199" t="str">
            <v/>
          </cell>
          <cell r="M6199" t="str">
            <v>96122</v>
          </cell>
          <cell r="N6199" t="str">
            <v>ACABAMENTOS PARA FORRO (RODA-FORRO EM MADEIRA PINUS). AF_05/2017</v>
          </cell>
          <cell r="O6199" t="str">
            <v>M</v>
          </cell>
          <cell r="P6199" t="str">
            <v>COEFICIENTE DE REPRESENTATIVIDADE</v>
          </cell>
          <cell r="Q6199" t="str">
            <v>52,03</v>
          </cell>
          <cell r="R6199" t="str">
            <v>CAIXA REFERENCIAL</v>
          </cell>
        </row>
        <row r="6200">
          <cell r="A6200">
            <v>96109</v>
          </cell>
          <cell r="B6200">
            <v>96109</v>
          </cell>
          <cell r="F6200" t="str">
            <v>REVE0134</v>
          </cell>
          <cell r="G6200" t="str">
            <v>REVESTIMENTO E TRATAMENTO DE SUPERFICIES</v>
          </cell>
          <cell r="H6200" t="str">
            <v>REVE</v>
          </cell>
          <cell r="I6200" t="str">
            <v>FORRO DE GESSO</v>
          </cell>
          <cell r="J6200" t="str">
            <v>0134</v>
          </cell>
          <cell r="K6200" t="str">
            <v/>
          </cell>
          <cell r="L6200" t="str">
            <v/>
          </cell>
          <cell r="M6200" t="str">
            <v>96109</v>
          </cell>
          <cell r="N6200" t="str">
            <v>FORRO EM PLACAS DE GESSO, PARA AMBIENTES RESIDENCIAIS. AF_05/2017_P</v>
          </cell>
          <cell r="O6200" t="str">
            <v>M2</v>
          </cell>
          <cell r="P6200" t="str">
            <v>COEFICIENTE DE REPRESENTATIVIDADE</v>
          </cell>
          <cell r="Q6200" t="str">
            <v>43,36</v>
          </cell>
          <cell r="R6200" t="str">
            <v>CAIXA REFERENCIAL</v>
          </cell>
        </row>
        <row r="6201">
          <cell r="A6201">
            <v>96110</v>
          </cell>
          <cell r="B6201">
            <v>96110</v>
          </cell>
          <cell r="F6201" t="str">
            <v>REVE0134</v>
          </cell>
          <cell r="G6201" t="str">
            <v>REVESTIMENTO E TRATAMENTO DE SUPERFICIES</v>
          </cell>
          <cell r="H6201" t="str">
            <v>REVE</v>
          </cell>
          <cell r="I6201" t="str">
            <v>FORRO DE GESSO</v>
          </cell>
          <cell r="J6201" t="str">
            <v>0134</v>
          </cell>
          <cell r="K6201" t="str">
            <v/>
          </cell>
          <cell r="L6201" t="str">
            <v/>
          </cell>
          <cell r="M6201" t="str">
            <v>96110</v>
          </cell>
          <cell r="N6201" t="str">
            <v>FORRO EM DRYWALL, PARA AMBIENTES RESIDENCIAIS, INCLUSIVE ESTRUTURA DE FIXAÇÃO. AF_05/2017_P</v>
          </cell>
          <cell r="O6201" t="str">
            <v>M2</v>
          </cell>
          <cell r="P6201" t="str">
            <v>COEFICIENTE DE REPRESENTATIVIDADE</v>
          </cell>
          <cell r="Q6201" t="str">
            <v>68,68</v>
          </cell>
          <cell r="R6201" t="str">
            <v>CAIXA REFERENCIAL</v>
          </cell>
        </row>
        <row r="6202">
          <cell r="A6202">
            <v>96113</v>
          </cell>
          <cell r="B6202">
            <v>96113</v>
          </cell>
          <cell r="F6202" t="str">
            <v>REVE0134</v>
          </cell>
          <cell r="G6202" t="str">
            <v>REVESTIMENTO E TRATAMENTO DE SUPERFICIES</v>
          </cell>
          <cell r="H6202" t="str">
            <v>REVE</v>
          </cell>
          <cell r="I6202" t="str">
            <v>FORRO DE GESSO</v>
          </cell>
          <cell r="J6202" t="str">
            <v>0134</v>
          </cell>
          <cell r="K6202" t="str">
            <v/>
          </cell>
          <cell r="L6202" t="str">
            <v/>
          </cell>
          <cell r="M6202" t="str">
            <v>96113</v>
          </cell>
          <cell r="N6202" t="str">
            <v>FORRO EM PLACAS DE GESSO, PARA AMBIENTES COMERCIAIS. AF_05/2017_P</v>
          </cell>
          <cell r="O6202" t="str">
            <v>M2</v>
          </cell>
          <cell r="P6202" t="str">
            <v>COEFICIENTE DE REPRESENTATIVIDADE</v>
          </cell>
          <cell r="Q6202" t="str">
            <v>37,27</v>
          </cell>
          <cell r="R6202" t="str">
            <v>CAIXA REFERENCIAL</v>
          </cell>
        </row>
        <row r="6203">
          <cell r="A6203">
            <v>96114</v>
          </cell>
          <cell r="B6203">
            <v>96114</v>
          </cell>
          <cell r="F6203" t="str">
            <v>REVE0134</v>
          </cell>
          <cell r="G6203" t="str">
            <v>REVESTIMENTO E TRATAMENTO DE SUPERFICIES</v>
          </cell>
          <cell r="H6203" t="str">
            <v>REVE</v>
          </cell>
          <cell r="I6203" t="str">
            <v>FORRO DE GESSO</v>
          </cell>
          <cell r="J6203" t="str">
            <v>0134</v>
          </cell>
          <cell r="K6203" t="str">
            <v/>
          </cell>
          <cell r="L6203" t="str">
            <v/>
          </cell>
          <cell r="M6203" t="str">
            <v>96114</v>
          </cell>
          <cell r="N6203" t="str">
            <v>FORRO EM DRYWALL, PARA AMBIENTES COMERCIAIS, INCLUSIVE ESTRUTURA DE FIXAÇÃO. AF_05/2017_P</v>
          </cell>
          <cell r="O6203" t="str">
            <v>M2</v>
          </cell>
          <cell r="P6203" t="str">
            <v>COEFICIENTE DE REPRESENTATIVIDADE</v>
          </cell>
          <cell r="Q6203" t="str">
            <v>71,17</v>
          </cell>
          <cell r="R6203" t="str">
            <v>CAIXA REFERENCIAL</v>
          </cell>
        </row>
        <row r="6204">
          <cell r="A6204">
            <v>96120</v>
          </cell>
          <cell r="B6204">
            <v>96120</v>
          </cell>
          <cell r="F6204" t="str">
            <v>REVE0134</v>
          </cell>
          <cell r="G6204" t="str">
            <v>REVESTIMENTO E TRATAMENTO DE SUPERFICIES</v>
          </cell>
          <cell r="H6204" t="str">
            <v>REVE</v>
          </cell>
          <cell r="I6204" t="str">
            <v>FORRO DE GESSO</v>
          </cell>
          <cell r="J6204" t="str">
            <v>0134</v>
          </cell>
          <cell r="K6204" t="str">
            <v/>
          </cell>
          <cell r="L6204" t="str">
            <v/>
          </cell>
          <cell r="M6204" t="str">
            <v>96120</v>
          </cell>
          <cell r="N6204" t="str">
            <v>ACABAMENTOS PARA FORRO (MOLDURA DE GESSO). AF_05/2017</v>
          </cell>
          <cell r="O6204" t="str">
            <v>M</v>
          </cell>
          <cell r="P6204" t="str">
            <v>COEFICIENTE DE REPRESENTATIVIDADE</v>
          </cell>
          <cell r="Q6204" t="str">
            <v>2,84</v>
          </cell>
          <cell r="R6204" t="str">
            <v>CAIXA REFERENCIAL</v>
          </cell>
        </row>
        <row r="6205">
          <cell r="A6205">
            <v>96123</v>
          </cell>
          <cell r="B6205">
            <v>96123</v>
          </cell>
          <cell r="F6205" t="str">
            <v>REVE0134</v>
          </cell>
          <cell r="G6205" t="str">
            <v>REVESTIMENTO E TRATAMENTO DE SUPERFICIES</v>
          </cell>
          <cell r="H6205" t="str">
            <v>REVE</v>
          </cell>
          <cell r="I6205" t="str">
            <v>FORRO DE GESSO</v>
          </cell>
          <cell r="J6205" t="str">
            <v>0134</v>
          </cell>
          <cell r="K6205" t="str">
            <v/>
          </cell>
          <cell r="L6205" t="str">
            <v/>
          </cell>
          <cell r="M6205" t="str">
            <v>96123</v>
          </cell>
          <cell r="N6205" t="str">
            <v>ACABAMENTOS PARA FORRO (MOLDURA EM DRYWALL, COM LARGURA DE 15 CM). AF_05/2017_P</v>
          </cell>
          <cell r="O6205" t="str">
            <v>M</v>
          </cell>
          <cell r="P6205" t="str">
            <v>COEFICIENTE DE REPRESENTATIVIDADE</v>
          </cell>
          <cell r="Q6205" t="str">
            <v>35,53</v>
          </cell>
          <cell r="R6205" t="str">
            <v>CAIXA REFERENCIAL</v>
          </cell>
        </row>
        <row r="6206">
          <cell r="A6206">
            <v>99054</v>
          </cell>
          <cell r="B6206">
            <v>99054</v>
          </cell>
          <cell r="F6206" t="str">
            <v>REVE0134</v>
          </cell>
          <cell r="G6206" t="str">
            <v>REVESTIMENTO E TRATAMENTO DE SUPERFICIES</v>
          </cell>
          <cell r="H6206" t="str">
            <v>REVE</v>
          </cell>
          <cell r="I6206" t="str">
            <v>FORRO DE GESSO</v>
          </cell>
          <cell r="J6206" t="str">
            <v>0134</v>
          </cell>
          <cell r="K6206" t="str">
            <v/>
          </cell>
          <cell r="L6206" t="str">
            <v/>
          </cell>
          <cell r="M6206" t="str">
            <v>99054</v>
          </cell>
          <cell r="N6206" t="str">
            <v>ACABAMENTOS PARA FORRO (SANCA DE GESSO MONTADA NA OBRA). AF_05/2017_P</v>
          </cell>
          <cell r="O6206" t="str">
            <v>M2</v>
          </cell>
          <cell r="P6206" t="str">
            <v>COEFICIENTE DE REPRESENTATIVIDADE</v>
          </cell>
          <cell r="Q6206" t="str">
            <v>54,70</v>
          </cell>
          <cell r="R6206" t="str">
            <v>CAIXA REFERENCIAL</v>
          </cell>
        </row>
        <row r="6207">
          <cell r="A6207">
            <v>96111</v>
          </cell>
          <cell r="B6207">
            <v>96111</v>
          </cell>
          <cell r="F6207" t="str">
            <v>REVE0311</v>
          </cell>
          <cell r="G6207" t="str">
            <v>REVESTIMENTO E TRATAMENTO DE SUPERFICIES</v>
          </cell>
          <cell r="H6207" t="str">
            <v>REVE</v>
          </cell>
          <cell r="I6207" t="str">
            <v>FORRO METALICO/PVC</v>
          </cell>
          <cell r="J6207" t="str">
            <v>0311</v>
          </cell>
          <cell r="K6207" t="str">
            <v/>
          </cell>
          <cell r="L6207" t="str">
            <v/>
          </cell>
          <cell r="M6207" t="str">
            <v>96111</v>
          </cell>
          <cell r="N6207" t="str">
            <v>FORRO EM RÉGUAS DE PVC, FRISADO, PARA AMBIENTES RESIDENCIAIS, INCLUSIVE ESTRUTURA DE FIXAÇÃO. AF_05/2017_P</v>
          </cell>
          <cell r="O6207" t="str">
            <v>M2</v>
          </cell>
          <cell r="P6207" t="str">
            <v>COEFICIENTE DE REPRESENTATIVIDADE</v>
          </cell>
          <cell r="Q6207" t="str">
            <v>66,98</v>
          </cell>
          <cell r="R6207" t="str">
            <v>CAIXA REFERENCIAL</v>
          </cell>
        </row>
        <row r="6208">
          <cell r="A6208">
            <v>96116</v>
          </cell>
          <cell r="B6208">
            <v>96116</v>
          </cell>
          <cell r="F6208" t="str">
            <v>REVE0311</v>
          </cell>
          <cell r="G6208" t="str">
            <v>REVESTIMENTO E TRATAMENTO DE SUPERFICIES</v>
          </cell>
          <cell r="H6208" t="str">
            <v>REVE</v>
          </cell>
          <cell r="I6208" t="str">
            <v>FORRO METALICO/PVC</v>
          </cell>
          <cell r="J6208" t="str">
            <v>0311</v>
          </cell>
          <cell r="K6208" t="str">
            <v/>
          </cell>
          <cell r="L6208" t="str">
            <v/>
          </cell>
          <cell r="M6208" t="str">
            <v>96116</v>
          </cell>
          <cell r="N6208" t="str">
            <v>FORRO EM RÉGUAS DE PVC, FRISADO, PARA AMBIENTES COMERCIAIS, INCLUSIVE ESTRUTURA DE FIXAÇÃO. AF_05/2017_P</v>
          </cell>
          <cell r="O6208" t="str">
            <v>M2</v>
          </cell>
          <cell r="P6208" t="str">
            <v>COEFICIENTE DE REPRESENTATIVIDADE</v>
          </cell>
          <cell r="Q6208" t="str">
            <v>73,28</v>
          </cell>
          <cell r="R6208" t="str">
            <v>CAIXA REFERENCIAL</v>
          </cell>
        </row>
        <row r="6209">
          <cell r="A6209">
            <v>96121</v>
          </cell>
          <cell r="B6209">
            <v>96121</v>
          </cell>
          <cell r="F6209" t="str">
            <v>REVE0311</v>
          </cell>
          <cell r="G6209" t="str">
            <v>REVESTIMENTO E TRATAMENTO DE SUPERFICIES</v>
          </cell>
          <cell r="H6209" t="str">
            <v>REVE</v>
          </cell>
          <cell r="I6209" t="str">
            <v>FORRO METALICO/PVC</v>
          </cell>
          <cell r="J6209" t="str">
            <v>0311</v>
          </cell>
          <cell r="K6209" t="str">
            <v/>
          </cell>
          <cell r="L6209" t="str">
            <v/>
          </cell>
          <cell r="M6209" t="str">
            <v>96121</v>
          </cell>
          <cell r="N6209" t="str">
            <v>ACABAMENTOS PARA FORRO (RODA-FORRO EM PERFIL METÁLICO E PLÁSTICO). AF_05/2017</v>
          </cell>
          <cell r="O6209" t="str">
            <v>M</v>
          </cell>
          <cell r="P6209" t="str">
            <v>COEFICIENTE DE REPRESENTATIVIDADE</v>
          </cell>
          <cell r="Q6209" t="str">
            <v>13,17</v>
          </cell>
          <cell r="R6209" t="str">
            <v>CAIXA REFERENCIAL</v>
          </cell>
        </row>
        <row r="6210">
          <cell r="A6210">
            <v>96485</v>
          </cell>
          <cell r="B6210">
            <v>96485</v>
          </cell>
          <cell r="F6210" t="str">
            <v>REVE0311</v>
          </cell>
          <cell r="G6210" t="str">
            <v>REVESTIMENTO E TRATAMENTO DE SUPERFICIES</v>
          </cell>
          <cell r="H6210" t="str">
            <v>REVE</v>
          </cell>
          <cell r="I6210" t="str">
            <v>FORRO METALICO/PVC</v>
          </cell>
          <cell r="J6210" t="str">
            <v>0311</v>
          </cell>
          <cell r="K6210" t="str">
            <v/>
          </cell>
          <cell r="L6210" t="str">
            <v/>
          </cell>
          <cell r="M6210" t="str">
            <v>96485</v>
          </cell>
          <cell r="N6210" t="str">
            <v>FORRO EM RÉGUAS DE PVC, LISO, PARA AMBIENTES RESIDENCIAIS, INCLUSIVE ESTRUTURA DE FIXAÇÃO. AF_05/2017_P</v>
          </cell>
          <cell r="O6210" t="str">
            <v>M2</v>
          </cell>
          <cell r="P6210" t="str">
            <v>COEFICIENTE DE REPRESENTATIVIDADE</v>
          </cell>
          <cell r="Q6210" t="str">
            <v>77,44</v>
          </cell>
          <cell r="R6210" t="str">
            <v>CAIXA REFERENCIAL</v>
          </cell>
        </row>
        <row r="6211">
          <cell r="A6211">
            <v>96486</v>
          </cell>
          <cell r="B6211">
            <v>96486</v>
          </cell>
          <cell r="F6211" t="str">
            <v>REVE0311</v>
          </cell>
          <cell r="G6211" t="str">
            <v>REVESTIMENTO E TRATAMENTO DE SUPERFICIES</v>
          </cell>
          <cell r="H6211" t="str">
            <v>REVE</v>
          </cell>
          <cell r="I6211" t="str">
            <v>FORRO METALICO/PVC</v>
          </cell>
          <cell r="J6211" t="str">
            <v>0311</v>
          </cell>
          <cell r="K6211" t="str">
            <v/>
          </cell>
          <cell r="L6211" t="str">
            <v/>
          </cell>
          <cell r="M6211" t="str">
            <v>96486</v>
          </cell>
          <cell r="N6211" t="str">
            <v>FORRO DE PVC, LISO, PARA AMBIENTES COMERCIAIS, INCLUSIVE ESTRUTURA DE FIXAÇÃO. AF_05/2017_P</v>
          </cell>
          <cell r="O6211" t="str">
            <v>M2</v>
          </cell>
          <cell r="P6211" t="str">
            <v>COEFICIENTE DE REPRESENTATIVIDADE</v>
          </cell>
          <cell r="Q6211" t="str">
            <v>84,38</v>
          </cell>
          <cell r="R6211" t="str">
            <v>CAIXA REFERENCIAL</v>
          </cell>
        </row>
        <row r="6212">
          <cell r="A6212">
            <v>91514</v>
          </cell>
          <cell r="B6212">
            <v>91514</v>
          </cell>
          <cell r="F6212" t="str">
            <v>REVE0319</v>
          </cell>
          <cell r="G6212" t="str">
            <v>REVESTIMENTO E TRATAMENTO DE SUPERFICIES</v>
          </cell>
          <cell r="H6212" t="str">
            <v>REVE</v>
          </cell>
          <cell r="I6212" t="str">
            <v>RESTAURO</v>
          </cell>
          <cell r="J6212" t="str">
            <v>0319</v>
          </cell>
          <cell r="K6212" t="str">
            <v/>
          </cell>
          <cell r="L6212" t="str">
            <v/>
          </cell>
          <cell r="M6212" t="str">
            <v>91514</v>
          </cell>
          <cell r="N6212" t="str">
            <v>ESTUCAMENTO DE PANOS DE FACHADA SEM VÃOS DO SISTEMA DE PAREDES DE CONCRETO EM EDIFICAÇÕES DE MÚLTIPLOS PAVIMENTOS. AF_06/2015</v>
          </cell>
          <cell r="O6212" t="str">
            <v>M2</v>
          </cell>
          <cell r="P6212" t="str">
            <v>COEFICIENTE DE REPRESENTATIVIDADE</v>
          </cell>
          <cell r="Q6212" t="str">
            <v>7,39</v>
          </cell>
          <cell r="R6212" t="str">
            <v>CAIXA REFERENCIAL</v>
          </cell>
        </row>
        <row r="6213">
          <cell r="A6213">
            <v>91515</v>
          </cell>
          <cell r="B6213">
            <v>91515</v>
          </cell>
          <cell r="F6213" t="str">
            <v>REVE0319</v>
          </cell>
          <cell r="G6213" t="str">
            <v>REVESTIMENTO E TRATAMENTO DE SUPERFICIES</v>
          </cell>
          <cell r="H6213" t="str">
            <v>REVE</v>
          </cell>
          <cell r="I6213" t="str">
            <v>RESTAURO</v>
          </cell>
          <cell r="J6213" t="str">
            <v>0319</v>
          </cell>
          <cell r="K6213" t="str">
            <v/>
          </cell>
          <cell r="L6213" t="str">
            <v/>
          </cell>
          <cell r="M6213" t="str">
            <v>91515</v>
          </cell>
          <cell r="N6213" t="str">
            <v>ESTUCAMENTO DE PANOS DE FACHADA COM VÃOS DO SISTEMA DE PAREDES DE CONCRETO EM EDIFICAÇÕES DE MÚLTIPLOS PAVIMENTOS. AF_06/2015</v>
          </cell>
          <cell r="O6213" t="str">
            <v>M2</v>
          </cell>
          <cell r="P6213" t="str">
            <v>COEFICIENTE DE REPRESENTATIVIDADE</v>
          </cell>
          <cell r="Q6213" t="str">
            <v>9,78</v>
          </cell>
          <cell r="R6213" t="str">
            <v>CAIXA REFERENCIAL</v>
          </cell>
        </row>
        <row r="6214">
          <cell r="A6214">
            <v>91516</v>
          </cell>
          <cell r="B6214">
            <v>91516</v>
          </cell>
          <cell r="F6214" t="str">
            <v>REVE0319</v>
          </cell>
          <cell r="G6214" t="str">
            <v>REVESTIMENTO E TRATAMENTO DE SUPERFICIES</v>
          </cell>
          <cell r="H6214" t="str">
            <v>REVE</v>
          </cell>
          <cell r="I6214" t="str">
            <v>RESTAURO</v>
          </cell>
          <cell r="J6214" t="str">
            <v>0319</v>
          </cell>
          <cell r="K6214" t="str">
            <v/>
          </cell>
          <cell r="L6214" t="str">
            <v/>
          </cell>
          <cell r="M6214" t="str">
            <v>91516</v>
          </cell>
          <cell r="N6214" t="str">
            <v>ESTUCAMENTO DE SUPERFÍCIE EXTERNA DA SACADA DO SISTEMA DE PAREDES DE CONCRETO EM EDIFICAÇÕES DE MÚLTIPLOS PAVIMENTOS. AF_06/2015</v>
          </cell>
          <cell r="O6214" t="str">
            <v>M2</v>
          </cell>
          <cell r="P6214" t="str">
            <v>COEFICIENTE DE REPRESENTATIVIDADE</v>
          </cell>
          <cell r="Q6214" t="str">
            <v>14,29</v>
          </cell>
          <cell r="R6214" t="str">
            <v>CAIXA REFERENCIAL</v>
          </cell>
        </row>
        <row r="6215">
          <cell r="A6215">
            <v>91517</v>
          </cell>
          <cell r="B6215">
            <v>91517</v>
          </cell>
          <cell r="F6215" t="str">
            <v>REVE0319</v>
          </cell>
          <cell r="G6215" t="str">
            <v>REVESTIMENTO E TRATAMENTO DE SUPERFICIES</v>
          </cell>
          <cell r="H6215" t="str">
            <v>REVE</v>
          </cell>
          <cell r="I6215" t="str">
            <v>RESTAURO</v>
          </cell>
          <cell r="J6215" t="str">
            <v>0319</v>
          </cell>
          <cell r="K6215" t="str">
            <v/>
          </cell>
          <cell r="L6215" t="str">
            <v/>
          </cell>
          <cell r="M6215" t="str">
            <v>91517</v>
          </cell>
          <cell r="N6215" t="str">
            <v>ESTUCAMENTO DE PANOS DE FACHADA SEM VÃOS DO SISTEMA DE PAREDES DE CONCRETO EM EDIFICAÇÕES DE PAVIMENTO ÚNICO. AF_06/2015</v>
          </cell>
          <cell r="O6215" t="str">
            <v>M2</v>
          </cell>
          <cell r="P6215" t="str">
            <v>COEFICIENTE DE REPRESENTATIVIDADE</v>
          </cell>
          <cell r="Q6215" t="str">
            <v>15,92</v>
          </cell>
          <cell r="R6215" t="str">
            <v>CAIXA REFERENCIAL</v>
          </cell>
        </row>
        <row r="6216">
          <cell r="A6216">
            <v>91519</v>
          </cell>
          <cell r="B6216">
            <v>91519</v>
          </cell>
          <cell r="F6216" t="str">
            <v>REVE0319</v>
          </cell>
          <cell r="G6216" t="str">
            <v>REVESTIMENTO E TRATAMENTO DE SUPERFICIES</v>
          </cell>
          <cell r="H6216" t="str">
            <v>REVE</v>
          </cell>
          <cell r="I6216" t="str">
            <v>RESTAURO</v>
          </cell>
          <cell r="J6216" t="str">
            <v>0319</v>
          </cell>
          <cell r="K6216" t="str">
            <v/>
          </cell>
          <cell r="L6216" t="str">
            <v/>
          </cell>
          <cell r="M6216" t="str">
            <v>91519</v>
          </cell>
          <cell r="N6216" t="str">
            <v>ESTUCAMENTO DE PANOS DE FACHADA COM VÃOS DO SISTEMA DE PAREDES DE CONCRETO EM EDIFICAÇÕES DE PAVIMENTO ÚNICO. AF_06/2015</v>
          </cell>
          <cell r="O6216" t="str">
            <v>M2</v>
          </cell>
          <cell r="P6216" t="str">
            <v>COEFICIENTE DE REPRESENTATIVIDADE</v>
          </cell>
          <cell r="Q6216" t="str">
            <v>18,29</v>
          </cell>
          <cell r="R6216" t="str">
            <v>CAIXA REFERENCIAL</v>
          </cell>
        </row>
        <row r="6217">
          <cell r="A6217">
            <v>91520</v>
          </cell>
          <cell r="B6217">
            <v>91520</v>
          </cell>
          <cell r="F6217" t="str">
            <v>REVE0319</v>
          </cell>
          <cell r="G6217" t="str">
            <v>REVESTIMENTO E TRATAMENTO DE SUPERFICIES</v>
          </cell>
          <cell r="H6217" t="str">
            <v>REVE</v>
          </cell>
          <cell r="I6217" t="str">
            <v>RESTAURO</v>
          </cell>
          <cell r="J6217" t="str">
            <v>0319</v>
          </cell>
          <cell r="K6217" t="str">
            <v/>
          </cell>
          <cell r="L6217" t="str">
            <v/>
          </cell>
          <cell r="M6217" t="str">
            <v>91520</v>
          </cell>
          <cell r="N6217" t="str">
            <v>ESTUCAMENTO DE DENSIDADE BAIXA NAS FACES INTERNAS DE PAREDES DO SISTEMA DE PAREDES DE CONCRETO. AF_06/2015</v>
          </cell>
          <cell r="O6217" t="str">
            <v>M2</v>
          </cell>
          <cell r="P6217" t="str">
            <v>COEFICIENTE DE REPRESENTATIVIDADE</v>
          </cell>
          <cell r="Q6217" t="str">
            <v>2,66</v>
          </cell>
          <cell r="R6217" t="str">
            <v>CAIXA REFERENCIAL</v>
          </cell>
        </row>
        <row r="6218">
          <cell r="A6218">
            <v>91522</v>
          </cell>
          <cell r="B6218">
            <v>91522</v>
          </cell>
          <cell r="F6218" t="str">
            <v>REVE0319</v>
          </cell>
          <cell r="G6218" t="str">
            <v>REVESTIMENTO E TRATAMENTO DE SUPERFICIES</v>
          </cell>
          <cell r="H6218" t="str">
            <v>REVE</v>
          </cell>
          <cell r="I6218" t="str">
            <v>RESTAURO</v>
          </cell>
          <cell r="J6218" t="str">
            <v>0319</v>
          </cell>
          <cell r="K6218" t="str">
            <v/>
          </cell>
          <cell r="L6218" t="str">
            <v/>
          </cell>
          <cell r="M6218" t="str">
            <v>91522</v>
          </cell>
          <cell r="N6218" t="str">
            <v>ESTUCAMENTO, PARA QUALQUER REVESTIMENTO, EM TETO DO SISTEMA DE PAREDES DE CONCRETO. AF_06/2015</v>
          </cell>
          <cell r="O6218" t="str">
            <v>M2</v>
          </cell>
          <cell r="P6218" t="str">
            <v>COEFICIENTE DE REPRESENTATIVIDADE</v>
          </cell>
          <cell r="Q6218" t="str">
            <v>3,19</v>
          </cell>
          <cell r="R6218" t="str">
            <v>CAIXA REFERENCIAL</v>
          </cell>
        </row>
        <row r="6219">
          <cell r="A6219">
            <v>91525</v>
          </cell>
          <cell r="B6219">
            <v>91525</v>
          </cell>
          <cell r="F6219" t="str">
            <v>REVE0319</v>
          </cell>
          <cell r="G6219" t="str">
            <v>REVESTIMENTO E TRATAMENTO DE SUPERFICIES</v>
          </cell>
          <cell r="H6219" t="str">
            <v>REVE</v>
          </cell>
          <cell r="I6219" t="str">
            <v>RESTAURO</v>
          </cell>
          <cell r="J6219" t="str">
            <v>0319</v>
          </cell>
          <cell r="K6219" t="str">
            <v/>
          </cell>
          <cell r="L6219" t="str">
            <v/>
          </cell>
          <cell r="M6219" t="str">
            <v>91525</v>
          </cell>
          <cell r="N6219" t="str">
            <v>ESTUCAMENTO DE DENSIDADE ALTA, NAS FACES INTERNAS DE PAREDES DO SISTEMA DE PAREDES DE CONCRETO. AF_06/2015</v>
          </cell>
          <cell r="O6219" t="str">
            <v>M2</v>
          </cell>
          <cell r="P6219" t="str">
            <v>COEFICIENTE DE REPRESENTATIVIDADE</v>
          </cell>
          <cell r="Q6219" t="str">
            <v>5,75</v>
          </cell>
          <cell r="R6219" t="str">
            <v>CAIXA REFERENCIAL</v>
          </cell>
        </row>
        <row r="6220">
          <cell r="A6220">
            <v>87280</v>
          </cell>
          <cell r="B6220">
            <v>87280</v>
          </cell>
          <cell r="F6220" t="str">
            <v>SEDI0210</v>
          </cell>
          <cell r="G6220" t="str">
            <v>SERVICOS DIVERSOS</v>
          </cell>
          <cell r="H6220" t="str">
            <v>SEDI</v>
          </cell>
          <cell r="I6220" t="str">
            <v>ARGAMASSAS</v>
          </cell>
          <cell r="J6220" t="str">
            <v>0210</v>
          </cell>
          <cell r="K6220" t="str">
            <v/>
          </cell>
          <cell r="L6220" t="str">
            <v/>
          </cell>
          <cell r="M6220" t="str">
            <v>87280</v>
          </cell>
          <cell r="N6220" t="str">
            <v>ARGAMASSA TRAÇO 1:7 (EM VOLUME DE CIMENTO E AREIA MÉDIA ÚMIDA) COM ADIÇÃO DE PLASTIFICANTE PARA EMBOÇO/MASSA ÚNICA/ASSENTAMENTO DE ALVENARIA DE VEDAÇÃO, PREPARO MECÂNICO COM BETONEIRA 400 L. AF_08/2019</v>
          </cell>
          <cell r="O6220" t="str">
            <v>M3</v>
          </cell>
          <cell r="P6220" t="str">
            <v>COEFICIENTE DE REPRESENTATIVIDADE</v>
          </cell>
          <cell r="Q6220" t="str">
            <v>334,80</v>
          </cell>
          <cell r="R6220" t="str">
            <v>CAIXA REFERENCIAL</v>
          </cell>
        </row>
        <row r="6221">
          <cell r="A6221">
            <v>87281</v>
          </cell>
          <cell r="B6221">
            <v>87281</v>
          </cell>
          <cell r="F6221" t="str">
            <v>SEDI0210</v>
          </cell>
          <cell r="G6221" t="str">
            <v>SERVICOS DIVERSOS</v>
          </cell>
          <cell r="H6221" t="str">
            <v>SEDI</v>
          </cell>
          <cell r="I6221" t="str">
            <v>ARGAMASSAS</v>
          </cell>
          <cell r="J6221" t="str">
            <v>0210</v>
          </cell>
          <cell r="K6221" t="str">
            <v/>
          </cell>
          <cell r="L6221" t="str">
            <v/>
          </cell>
          <cell r="M6221" t="str">
            <v>87281</v>
          </cell>
          <cell r="N6221" t="str">
            <v>ARGAMASSA TRAÇO 1:7 (EM VOLUME DE CIMENTO E AREIA MÉDIA ÚMIDA) COM ADIÇÃO DE PLASTIFICANTE PARA EMBOÇO/MASSA ÚNICA/ASSENTAMENTO DE ALVENARIA DE VEDAÇÃO, PREPARO MECÂNICO COM BETONEIRA 600 L. AF_08/2019</v>
          </cell>
          <cell r="O6221" t="str">
            <v>M3</v>
          </cell>
          <cell r="P6221" t="str">
            <v>COEFICIENTE DE REPRESENTATIVIDADE</v>
          </cell>
          <cell r="Q6221" t="str">
            <v>328,22</v>
          </cell>
          <cell r="R6221" t="str">
            <v>CAIXA REFERENCIAL</v>
          </cell>
        </row>
        <row r="6222">
          <cell r="A6222">
            <v>87283</v>
          </cell>
          <cell r="B6222">
            <v>87283</v>
          </cell>
          <cell r="F6222" t="str">
            <v>SEDI0210</v>
          </cell>
          <cell r="G6222" t="str">
            <v>SERVICOS DIVERSOS</v>
          </cell>
          <cell r="H6222" t="str">
            <v>SEDI</v>
          </cell>
          <cell r="I6222" t="str">
            <v>ARGAMASSAS</v>
          </cell>
          <cell r="J6222" t="str">
            <v>0210</v>
          </cell>
          <cell r="K6222" t="str">
            <v/>
          </cell>
          <cell r="L6222" t="str">
            <v/>
          </cell>
          <cell r="M6222" t="str">
            <v>87283</v>
          </cell>
          <cell r="N6222" t="str">
            <v>ARGAMASSA TRAÇO 1:6 (EM VOLUME DE CIMENTO E AREIA MÉDIA ÚMIDA) COM ADIÇÃO DE PLASTIFICANTE PARA EMBOÇO/MASSA ÚNICA/ASSENTAMENTO DE ALVENARIA DE VEDAÇÃO, PREPARO MECÂNICO COM BETONEIRA 400 L. AF_08/2019</v>
          </cell>
          <cell r="O6222" t="str">
            <v>M3</v>
          </cell>
          <cell r="P6222" t="str">
            <v>COEFICIENTE DE REPRESENTATIVIDADE</v>
          </cell>
          <cell r="Q6222" t="str">
            <v>345,27</v>
          </cell>
          <cell r="R6222" t="str">
            <v>CAIXA REFERENCIAL</v>
          </cell>
        </row>
        <row r="6223">
          <cell r="A6223">
            <v>87284</v>
          </cell>
          <cell r="B6223">
            <v>87284</v>
          </cell>
          <cell r="F6223" t="str">
            <v>SEDI0210</v>
          </cell>
          <cell r="G6223" t="str">
            <v>SERVICOS DIVERSOS</v>
          </cell>
          <cell r="H6223" t="str">
            <v>SEDI</v>
          </cell>
          <cell r="I6223" t="str">
            <v>ARGAMASSAS</v>
          </cell>
          <cell r="J6223" t="str">
            <v>0210</v>
          </cell>
          <cell r="K6223" t="str">
            <v/>
          </cell>
          <cell r="L6223" t="str">
            <v/>
          </cell>
          <cell r="M6223" t="str">
            <v>87284</v>
          </cell>
          <cell r="N6223" t="str">
            <v>ARGAMASSA TRAÇO 1:6 (EM VOLUME DE CIMENTO E AREIA MÉDIA ÚMIDA) COM ADIÇÃO DE PLASTIFICANTE PARA EMBOÇO/MASSA ÚNICA/ASSENTAMENTO DE ALVENARIA DE VEDAÇÃO, PREPARO MECÂNICO COM BETONEIRA 600 L. AF_08/2019</v>
          </cell>
          <cell r="O6223" t="str">
            <v>M3</v>
          </cell>
          <cell r="P6223" t="str">
            <v>COEFICIENTE DE REPRESENTATIVIDADE</v>
          </cell>
          <cell r="Q6223" t="str">
            <v>337,33</v>
          </cell>
          <cell r="R6223" t="str">
            <v>CAIXA REFERENCIAL</v>
          </cell>
        </row>
        <row r="6224">
          <cell r="A6224">
            <v>87286</v>
          </cell>
          <cell r="B6224">
            <v>87286</v>
          </cell>
          <cell r="F6224" t="str">
            <v>SEDI0210</v>
          </cell>
          <cell r="G6224" t="str">
            <v>SERVICOS DIVERSOS</v>
          </cell>
          <cell r="H6224" t="str">
            <v>SEDI</v>
          </cell>
          <cell r="I6224" t="str">
            <v>ARGAMASSAS</v>
          </cell>
          <cell r="J6224" t="str">
            <v>0210</v>
          </cell>
          <cell r="K6224" t="str">
            <v/>
          </cell>
          <cell r="L6224" t="str">
            <v/>
          </cell>
          <cell r="M6224" t="str">
            <v>87286</v>
          </cell>
          <cell r="N6224" t="str">
            <v>ARGAMASSA TRAÇO 1:1:6 (EM VOLUME DE CIMENTO, CAL E AREIA MÉDIA ÚMIDA) PARA EMBOÇO/MASSA ÚNICA/ASSENTAMENTO DE ALVENARIA DE VEDAÇÃO, PREPARO MECÂNICO COM BETONEIRA 400 L. AF_08/2019</v>
          </cell>
          <cell r="O6224" t="str">
            <v>M3</v>
          </cell>
          <cell r="P6224" t="str">
            <v>COEFICIENTE DE REPRESENTATIVIDADE</v>
          </cell>
          <cell r="Q6224" t="str">
            <v>411,10</v>
          </cell>
          <cell r="R6224" t="str">
            <v>CAIXA REFERENCIAL</v>
          </cell>
        </row>
        <row r="6225">
          <cell r="A6225">
            <v>87287</v>
          </cell>
          <cell r="B6225">
            <v>87287</v>
          </cell>
          <cell r="F6225" t="str">
            <v>SEDI0210</v>
          </cell>
          <cell r="G6225" t="str">
            <v>SERVICOS DIVERSOS</v>
          </cell>
          <cell r="H6225" t="str">
            <v>SEDI</v>
          </cell>
          <cell r="I6225" t="str">
            <v>ARGAMASSAS</v>
          </cell>
          <cell r="J6225" t="str">
            <v>0210</v>
          </cell>
          <cell r="K6225" t="str">
            <v/>
          </cell>
          <cell r="L6225" t="str">
            <v/>
          </cell>
          <cell r="M6225" t="str">
            <v>87287</v>
          </cell>
          <cell r="N6225" t="str">
            <v>ARGAMASSA TRAÇO 1:1:6 (EM VOLUME DE CIMENTO, CAL E AREIA MÉDIA ÚMIDA) PARA EMBOÇO/MASSA ÚNICA/ASSENTAMENTO DE ALVENARIA DE VEDAÇÃO, PREPARO MECÂNICO COM BETONEIRA 600 L. AF_08/2019</v>
          </cell>
          <cell r="O6225" t="str">
            <v>M3</v>
          </cell>
          <cell r="P6225" t="str">
            <v>COEFICIENTE DE REPRESENTATIVIDADE</v>
          </cell>
          <cell r="Q6225" t="str">
            <v>391,84</v>
          </cell>
          <cell r="R6225" t="str">
            <v>CAIXA REFERENCIAL</v>
          </cell>
        </row>
        <row r="6226">
          <cell r="A6226">
            <v>87289</v>
          </cell>
          <cell r="B6226">
            <v>87289</v>
          </cell>
          <cell r="F6226" t="str">
            <v>SEDI0210</v>
          </cell>
          <cell r="G6226" t="str">
            <v>SERVICOS DIVERSOS</v>
          </cell>
          <cell r="H6226" t="str">
            <v>SEDI</v>
          </cell>
          <cell r="I6226" t="str">
            <v>ARGAMASSAS</v>
          </cell>
          <cell r="J6226" t="str">
            <v>0210</v>
          </cell>
          <cell r="K6226" t="str">
            <v/>
          </cell>
          <cell r="L6226" t="str">
            <v/>
          </cell>
          <cell r="M6226" t="str">
            <v>87289</v>
          </cell>
          <cell r="N6226" t="str">
            <v>ARGAMASSA TRAÇO 1:1,5:7,5 (EM VOLUME DE CIMENTO, CAL E AREIA MÉDIA ÚMIDA) PARA EMBOÇO/MASSA ÚNICA/ASSENTAMENTO DE ALVENARIA DE VEDAÇÃO, PREPARO MECÂNICO COM BETONEIRA 400 L. AF_08/2019</v>
          </cell>
          <cell r="O6226" t="str">
            <v>M3</v>
          </cell>
          <cell r="P6226" t="str">
            <v>COEFICIENTE DE REPRESENTATIVIDADE</v>
          </cell>
          <cell r="Q6226" t="str">
            <v>388,96</v>
          </cell>
          <cell r="R6226" t="str">
            <v>CAIXA REFERENCIAL</v>
          </cell>
        </row>
        <row r="6227">
          <cell r="A6227">
            <v>87290</v>
          </cell>
          <cell r="B6227">
            <v>87290</v>
          </cell>
          <cell r="F6227" t="str">
            <v>SEDI0210</v>
          </cell>
          <cell r="G6227" t="str">
            <v>SERVICOS DIVERSOS</v>
          </cell>
          <cell r="H6227" t="str">
            <v>SEDI</v>
          </cell>
          <cell r="I6227" t="str">
            <v>ARGAMASSAS</v>
          </cell>
          <cell r="J6227" t="str">
            <v>0210</v>
          </cell>
          <cell r="K6227" t="str">
            <v/>
          </cell>
          <cell r="L6227" t="str">
            <v/>
          </cell>
          <cell r="M6227" t="str">
            <v>87290</v>
          </cell>
          <cell r="N6227" t="str">
            <v>ARGAMASSA TRAÇO 1:1,5:7,5 (EM VOLUME DE CIMENTO, CAL E AREIA MÉDIA ÚMIDA) PARA EMBOÇO/MASSA ÚNICA/ASSENTAMENTO DE ALVENARIA DE VEDAÇÃO, PREPARO MECÂNICO COM BETONEIRA 600 L. AF_08/2019</v>
          </cell>
          <cell r="O6227" t="str">
            <v>M3</v>
          </cell>
          <cell r="P6227" t="str">
            <v>COEFICIENTE DE REPRESENTATIVIDADE</v>
          </cell>
          <cell r="Q6227" t="str">
            <v>379,31</v>
          </cell>
          <cell r="R6227" t="str">
            <v>CAIXA REFERENCIAL</v>
          </cell>
        </row>
        <row r="6228">
          <cell r="A6228">
            <v>87292</v>
          </cell>
          <cell r="B6228">
            <v>87292</v>
          </cell>
          <cell r="F6228" t="str">
            <v>SEDI0210</v>
          </cell>
          <cell r="G6228" t="str">
            <v>SERVICOS DIVERSOS</v>
          </cell>
          <cell r="H6228" t="str">
            <v>SEDI</v>
          </cell>
          <cell r="I6228" t="str">
            <v>ARGAMASSAS</v>
          </cell>
          <cell r="J6228" t="str">
            <v>0210</v>
          </cell>
          <cell r="K6228" t="str">
            <v/>
          </cell>
          <cell r="L6228" t="str">
            <v/>
          </cell>
          <cell r="M6228" t="str">
            <v>87292</v>
          </cell>
          <cell r="N6228" t="str">
            <v>ARGAMASSA TRAÇO 1:2:8 (EM VOLUME DE CIMENTO, CAL E AREIA MÉDIA ÚMIDA) PARA EMBOÇO/MASSA ÚNICA/ASSENTAMENTO DE ALVENARIA DE VEDAÇÃO, PREPARO MECÂNICO COM BETONEIRA 400 L. AF_08/2019</v>
          </cell>
          <cell r="O6228" t="str">
            <v>M3</v>
          </cell>
          <cell r="P6228" t="str">
            <v>COEFICIENTE DE REPRESENTATIVIDADE</v>
          </cell>
          <cell r="Q6228" t="str">
            <v>389,53</v>
          </cell>
          <cell r="R6228" t="str">
            <v>CAIXA REFERENCIAL</v>
          </cell>
        </row>
        <row r="6229">
          <cell r="A6229">
            <v>87294</v>
          </cell>
          <cell r="B6229">
            <v>87294</v>
          </cell>
          <cell r="F6229" t="str">
            <v>SEDI0210</v>
          </cell>
          <cell r="G6229" t="str">
            <v>SERVICOS DIVERSOS</v>
          </cell>
          <cell r="H6229" t="str">
            <v>SEDI</v>
          </cell>
          <cell r="I6229" t="str">
            <v>ARGAMASSAS</v>
          </cell>
          <cell r="J6229" t="str">
            <v>0210</v>
          </cell>
          <cell r="K6229" t="str">
            <v/>
          </cell>
          <cell r="L6229" t="str">
            <v/>
          </cell>
          <cell r="M6229" t="str">
            <v>87294</v>
          </cell>
          <cell r="N6229" t="str">
            <v>ARGAMASSA TRAÇO 1:2:9 (EM VOLUME DE CIMENTO, CAL E AREIA MÉDIA ÚMIDA) PARA EMBOÇO/MASSA ÚNICA/ASSENTAMENTO DE ALVENARIA DE VEDAÇÃO, PREPARO MECÂNICO COM BETONEIRA 600 L. AF_08/2019</v>
          </cell>
          <cell r="O6229" t="str">
            <v>M3</v>
          </cell>
          <cell r="P6229" t="str">
            <v>COEFICIENTE DE REPRESENTATIVIDADE</v>
          </cell>
          <cell r="Q6229" t="str">
            <v>374,34</v>
          </cell>
          <cell r="R6229" t="str">
            <v>CAIXA REFERENCIAL</v>
          </cell>
        </row>
        <row r="6230">
          <cell r="A6230">
            <v>87295</v>
          </cell>
          <cell r="B6230">
            <v>87295</v>
          </cell>
          <cell r="F6230" t="str">
            <v>SEDI0210</v>
          </cell>
          <cell r="G6230" t="str">
            <v>SERVICOS DIVERSOS</v>
          </cell>
          <cell r="H6230" t="str">
            <v>SEDI</v>
          </cell>
          <cell r="I6230" t="str">
            <v>ARGAMASSAS</v>
          </cell>
          <cell r="J6230" t="str">
            <v>0210</v>
          </cell>
          <cell r="K6230" t="str">
            <v/>
          </cell>
          <cell r="L6230" t="str">
            <v/>
          </cell>
          <cell r="M6230" t="str">
            <v>87295</v>
          </cell>
          <cell r="N6230" t="str">
            <v>ARGAMASSA TRAÇO 1:3:12 (EM VOLUME DE CIMENTO, CAL E AREIA MÉDIA ÚMIDA) PARA EMBOÇO/MASSA ÚNICA/ASSENTAMENTO DE ALVENARIA DE VEDAÇÃO, PREPARO MECÂNICO COM BETONEIRA 400 L. AF_08/2019</v>
          </cell>
          <cell r="O6230" t="str">
            <v>M3</v>
          </cell>
          <cell r="P6230" t="str">
            <v>COEFICIENTE DE REPRESENTATIVIDADE</v>
          </cell>
          <cell r="Q6230" t="str">
            <v>382,67</v>
          </cell>
          <cell r="R6230" t="str">
            <v>CAIXA REFERENCIAL</v>
          </cell>
        </row>
        <row r="6231">
          <cell r="A6231">
            <v>87296</v>
          </cell>
          <cell r="B6231">
            <v>87296</v>
          </cell>
          <cell r="F6231" t="str">
            <v>SEDI0210</v>
          </cell>
          <cell r="G6231" t="str">
            <v>SERVICOS DIVERSOS</v>
          </cell>
          <cell r="H6231" t="str">
            <v>SEDI</v>
          </cell>
          <cell r="I6231" t="str">
            <v>ARGAMASSAS</v>
          </cell>
          <cell r="J6231" t="str">
            <v>0210</v>
          </cell>
          <cell r="K6231" t="str">
            <v/>
          </cell>
          <cell r="L6231" t="str">
            <v/>
          </cell>
          <cell r="M6231" t="str">
            <v>87296</v>
          </cell>
          <cell r="N6231" t="str">
            <v>ARGAMASSA TRAÇO 1:3:12 (EM VOLUME DE CIMENTO, CAL E AREIA MÉDIA ÚMIDA) PARA EMBOÇO/MASSA ÚNICA/ASSENTAMENTO DE ALVENARIA DE VEDAÇÃO, PREPARO MECÂNICO COM BETONEIRA 600 L. AF_08/2019</v>
          </cell>
          <cell r="O6231" t="str">
            <v>M3</v>
          </cell>
          <cell r="P6231" t="str">
            <v>COEFICIENTE DE REPRESENTATIVIDADE</v>
          </cell>
          <cell r="Q6231" t="str">
            <v>354,21</v>
          </cell>
          <cell r="R6231" t="str">
            <v>CAIXA REFERENCIAL</v>
          </cell>
        </row>
        <row r="6232">
          <cell r="A6232">
            <v>87298</v>
          </cell>
          <cell r="B6232">
            <v>87298</v>
          </cell>
          <cell r="F6232" t="str">
            <v>SEDI0210</v>
          </cell>
          <cell r="G6232" t="str">
            <v>SERVICOS DIVERSOS</v>
          </cell>
          <cell r="H6232" t="str">
            <v>SEDI</v>
          </cell>
          <cell r="I6232" t="str">
            <v>ARGAMASSAS</v>
          </cell>
          <cell r="J6232" t="str">
            <v>0210</v>
          </cell>
          <cell r="K6232" t="str">
            <v/>
          </cell>
          <cell r="L6232" t="str">
            <v/>
          </cell>
          <cell r="M6232" t="str">
            <v>87298</v>
          </cell>
          <cell r="N6232" t="str">
            <v>ARGAMASSA TRAÇO 1:3 (EM VOLUME DE CIMENTO E AREIA MÉDIA ÚMIDA) PARA CONTRAPISO, PREPARO MECÂNICO COM BETONEIRA 400 L. AF_08/2019</v>
          </cell>
          <cell r="O6232" t="str">
            <v>M3</v>
          </cell>
          <cell r="P6232" t="str">
            <v>COEFICIENTE DE REPRESENTATIVIDADE</v>
          </cell>
          <cell r="Q6232" t="str">
            <v>513,07</v>
          </cell>
          <cell r="R6232" t="str">
            <v>CAIXA REFERENCIAL</v>
          </cell>
        </row>
        <row r="6233">
          <cell r="A6233">
            <v>87299</v>
          </cell>
          <cell r="B6233">
            <v>87299</v>
          </cell>
          <cell r="F6233" t="str">
            <v>SEDI0210</v>
          </cell>
          <cell r="G6233" t="str">
            <v>SERVICOS DIVERSOS</v>
          </cell>
          <cell r="H6233" t="str">
            <v>SEDI</v>
          </cell>
          <cell r="I6233" t="str">
            <v>ARGAMASSAS</v>
          </cell>
          <cell r="J6233" t="str">
            <v>0210</v>
          </cell>
          <cell r="K6233" t="str">
            <v/>
          </cell>
          <cell r="L6233" t="str">
            <v/>
          </cell>
          <cell r="M6233" t="str">
            <v>87299</v>
          </cell>
          <cell r="N6233" t="str">
            <v>ARGAMASSA TRAÇO 1:3 (EM VOLUME DE CIMENTO E AREIA MÉDIA ÚMIDA) PARA CONTRAPISO, PREPARO MECÂNICO COM BETONEIRA 600 L. AF_08/2019</v>
          </cell>
          <cell r="O6233" t="str">
            <v>M3</v>
          </cell>
          <cell r="P6233" t="str">
            <v>COEFICIENTE DE REPRESENTATIVIDADE</v>
          </cell>
          <cell r="Q6233" t="str">
            <v>336,54</v>
          </cell>
          <cell r="R6233" t="str">
            <v>CAIXA REFERENCIAL</v>
          </cell>
        </row>
        <row r="6234">
          <cell r="A6234">
            <v>87301</v>
          </cell>
          <cell r="B6234">
            <v>87301</v>
          </cell>
          <cell r="F6234" t="str">
            <v>SEDI0210</v>
          </cell>
          <cell r="G6234" t="str">
            <v>SERVICOS DIVERSOS</v>
          </cell>
          <cell r="H6234" t="str">
            <v>SEDI</v>
          </cell>
          <cell r="I6234" t="str">
            <v>ARGAMASSAS</v>
          </cell>
          <cell r="J6234" t="str">
            <v>0210</v>
          </cell>
          <cell r="K6234" t="str">
            <v/>
          </cell>
          <cell r="L6234" t="str">
            <v/>
          </cell>
          <cell r="M6234" t="str">
            <v>87301</v>
          </cell>
          <cell r="N6234" t="str">
            <v>ARGAMASSA TRAÇO 1:4 (EM VOLUME DE CIMENTO E AREIA MÉDIA ÚMIDA) PARA CONTRAPISO, PREPARO MECÂNICO COM BETONEIRA 400 L. AF_08/2019</v>
          </cell>
          <cell r="O6234" t="str">
            <v>M3</v>
          </cell>
          <cell r="P6234" t="str">
            <v>COEFICIENTE DE REPRESENTATIVIDADE</v>
          </cell>
          <cell r="Q6234" t="str">
            <v>462,45</v>
          </cell>
          <cell r="R6234" t="str">
            <v>CAIXA REFERENCIAL</v>
          </cell>
        </row>
        <row r="6235">
          <cell r="A6235">
            <v>87302</v>
          </cell>
          <cell r="B6235">
            <v>87302</v>
          </cell>
          <cell r="F6235" t="str">
            <v>SEDI0210</v>
          </cell>
          <cell r="G6235" t="str">
            <v>SERVICOS DIVERSOS</v>
          </cell>
          <cell r="H6235" t="str">
            <v>SEDI</v>
          </cell>
          <cell r="I6235" t="str">
            <v>ARGAMASSAS</v>
          </cell>
          <cell r="J6235" t="str">
            <v>0210</v>
          </cell>
          <cell r="K6235" t="str">
            <v/>
          </cell>
          <cell r="L6235" t="str">
            <v/>
          </cell>
          <cell r="M6235" t="str">
            <v>87302</v>
          </cell>
          <cell r="N6235" t="str">
            <v>ARGAMASSA TRAÇO 1:4 (EM VOLUME DE CIMENTO E AREIA MÉDIA ÚMIDA) PARA CONTRAPISO, PREPARO MECÂNICO COM BETONEIRA 600 L. AF_08/2019</v>
          </cell>
          <cell r="O6235" t="str">
            <v>M3</v>
          </cell>
          <cell r="P6235" t="str">
            <v>COEFICIENTE DE REPRESENTATIVIDADE</v>
          </cell>
          <cell r="Q6235" t="str">
            <v>452,77</v>
          </cell>
          <cell r="R6235" t="str">
            <v>CAIXA REFERENCIAL</v>
          </cell>
        </row>
        <row r="6236">
          <cell r="A6236">
            <v>87304</v>
          </cell>
          <cell r="B6236">
            <v>87304</v>
          </cell>
          <cell r="F6236" t="str">
            <v>SEDI0210</v>
          </cell>
          <cell r="G6236" t="str">
            <v>SERVICOS DIVERSOS</v>
          </cell>
          <cell r="H6236" t="str">
            <v>SEDI</v>
          </cell>
          <cell r="I6236" t="str">
            <v>ARGAMASSAS</v>
          </cell>
          <cell r="J6236" t="str">
            <v>0210</v>
          </cell>
          <cell r="K6236" t="str">
            <v/>
          </cell>
          <cell r="L6236" t="str">
            <v/>
          </cell>
          <cell r="M6236" t="str">
            <v>87304</v>
          </cell>
          <cell r="N6236" t="str">
            <v>ARGAMASSA TRAÇO 1:5 (EM VOLUME DE CIMENTO E AREIA MÉDIA ÚMIDA) PARA CONTRAPISO, PREPARO MECÂNICO COM BETONEIRA 400 L. AF_08/2019</v>
          </cell>
          <cell r="O6236" t="str">
            <v>M3</v>
          </cell>
          <cell r="P6236" t="str">
            <v>COEFICIENTE DE REPRESENTATIVIDADE</v>
          </cell>
          <cell r="Q6236" t="str">
            <v>414,98</v>
          </cell>
          <cell r="R6236" t="str">
            <v>CAIXA REFERENCIAL</v>
          </cell>
        </row>
        <row r="6237">
          <cell r="A6237">
            <v>87305</v>
          </cell>
          <cell r="B6237">
            <v>87305</v>
          </cell>
          <cell r="F6237" t="str">
            <v>SEDI0210</v>
          </cell>
          <cell r="G6237" t="str">
            <v>SERVICOS DIVERSOS</v>
          </cell>
          <cell r="H6237" t="str">
            <v>SEDI</v>
          </cell>
          <cell r="I6237" t="str">
            <v>ARGAMASSAS</v>
          </cell>
          <cell r="J6237" t="str">
            <v>0210</v>
          </cell>
          <cell r="K6237" t="str">
            <v/>
          </cell>
          <cell r="L6237" t="str">
            <v/>
          </cell>
          <cell r="M6237" t="str">
            <v>87305</v>
          </cell>
          <cell r="N6237" t="str">
            <v>ARGAMASSA TRAÇO 1:5 (EM VOLUME DE CIMENTO E AREIA MÉDIA ÚMIDA) PARA CONTRAPISO, PREPARO MECÂNICO COM BETONEIRA 600 L. AF_08/2019</v>
          </cell>
          <cell r="O6237" t="str">
            <v>M3</v>
          </cell>
          <cell r="P6237" t="str">
            <v>COEFICIENTE DE REPRESENTATIVIDADE</v>
          </cell>
          <cell r="Q6237" t="str">
            <v>417,23</v>
          </cell>
          <cell r="R6237" t="str">
            <v>CAIXA REFERENCIAL</v>
          </cell>
        </row>
        <row r="6238">
          <cell r="A6238">
            <v>87307</v>
          </cell>
          <cell r="B6238">
            <v>87307</v>
          </cell>
          <cell r="F6238" t="str">
            <v>SEDI0210</v>
          </cell>
          <cell r="G6238" t="str">
            <v>SERVICOS DIVERSOS</v>
          </cell>
          <cell r="H6238" t="str">
            <v>SEDI</v>
          </cell>
          <cell r="I6238" t="str">
            <v>ARGAMASSAS</v>
          </cell>
          <cell r="J6238" t="str">
            <v>0210</v>
          </cell>
          <cell r="K6238" t="str">
            <v/>
          </cell>
          <cell r="L6238" t="str">
            <v/>
          </cell>
          <cell r="M6238" t="str">
            <v>87307</v>
          </cell>
          <cell r="N6238" t="str">
            <v>ARGAMASSA TRAÇO 1:6 (EM VOLUME DE CIMENTO E AREIA MÉDIA ÚMIDA) PARA CONTRAPISO, PREPARO MECÂNICO COM BETONEIRA 400 L. AF_08/2019</v>
          </cell>
          <cell r="O6238" t="str">
            <v>M3</v>
          </cell>
          <cell r="P6238" t="str">
            <v>COEFICIENTE DE REPRESENTATIVIDADE</v>
          </cell>
          <cell r="Q6238" t="str">
            <v>396,36</v>
          </cell>
          <cell r="R6238" t="str">
            <v>CAIXA REFERENCIAL</v>
          </cell>
        </row>
        <row r="6239">
          <cell r="A6239">
            <v>87308</v>
          </cell>
          <cell r="B6239">
            <v>87308</v>
          </cell>
          <cell r="F6239" t="str">
            <v>SEDI0210</v>
          </cell>
          <cell r="G6239" t="str">
            <v>SERVICOS DIVERSOS</v>
          </cell>
          <cell r="H6239" t="str">
            <v>SEDI</v>
          </cell>
          <cell r="I6239" t="str">
            <v>ARGAMASSAS</v>
          </cell>
          <cell r="J6239" t="str">
            <v>0210</v>
          </cell>
          <cell r="K6239" t="str">
            <v/>
          </cell>
          <cell r="L6239" t="str">
            <v/>
          </cell>
          <cell r="M6239" t="str">
            <v>87308</v>
          </cell>
          <cell r="N6239" t="str">
            <v>ARGAMASSA TRAÇO 1:6 (EM VOLUME DE CIMENTO E AREIA MÉDIA ÚMIDA) PARA CONTRAPISO, PREPARO MECÂNICO COM BETONEIRA 600 L. AF_08/2019</v>
          </cell>
          <cell r="O6239" t="str">
            <v>M3</v>
          </cell>
          <cell r="P6239" t="str">
            <v>COEFICIENTE DE REPRESENTATIVIDADE</v>
          </cell>
          <cell r="Q6239" t="str">
            <v>387,07</v>
          </cell>
          <cell r="R6239" t="str">
            <v>CAIXA REFERENCIAL</v>
          </cell>
        </row>
        <row r="6240">
          <cell r="A6240">
            <v>87310</v>
          </cell>
          <cell r="B6240">
            <v>87310</v>
          </cell>
          <cell r="F6240" t="str">
            <v>SEDI0210</v>
          </cell>
          <cell r="G6240" t="str">
            <v>SERVICOS DIVERSOS</v>
          </cell>
          <cell r="H6240" t="str">
            <v>SEDI</v>
          </cell>
          <cell r="I6240" t="str">
            <v>ARGAMASSAS</v>
          </cell>
          <cell r="J6240" t="str">
            <v>0210</v>
          </cell>
          <cell r="K6240" t="str">
            <v/>
          </cell>
          <cell r="L6240" t="str">
            <v/>
          </cell>
          <cell r="M6240" t="str">
            <v>87310</v>
          </cell>
          <cell r="N6240" t="str">
            <v>ARGAMASSA TRAÇO 1:5 (EM VOLUME DE CIMENTO E AREIA GROSSA ÚMIDA) PARA CHAPISCO CONVENCIONAL, PREPARO MECÂNICO COM BETONEIRA 400 L. AF_08/2019</v>
          </cell>
          <cell r="O6240" t="str">
            <v>M3</v>
          </cell>
          <cell r="P6240" t="str">
            <v>COEFICIENTE DE REPRESENTATIVIDADE</v>
          </cell>
          <cell r="Q6240" t="str">
            <v>332,49</v>
          </cell>
          <cell r="R6240" t="str">
            <v>CAIXA REFERENCIAL</v>
          </cell>
        </row>
        <row r="6241">
          <cell r="A6241">
            <v>87311</v>
          </cell>
          <cell r="B6241">
            <v>87311</v>
          </cell>
          <cell r="F6241" t="str">
            <v>SEDI0210</v>
          </cell>
          <cell r="G6241" t="str">
            <v>SERVICOS DIVERSOS</v>
          </cell>
          <cell r="H6241" t="str">
            <v>SEDI</v>
          </cell>
          <cell r="I6241" t="str">
            <v>ARGAMASSAS</v>
          </cell>
          <cell r="J6241" t="str">
            <v>0210</v>
          </cell>
          <cell r="K6241" t="str">
            <v/>
          </cell>
          <cell r="L6241" t="str">
            <v/>
          </cell>
          <cell r="M6241" t="str">
            <v>87311</v>
          </cell>
          <cell r="N6241" t="str">
            <v>ARGAMASSA TRAÇO 1:5 (EM VOLUME DE CIMENTO E AREIA GROSSA ÚMIDA) PARA CHAPISCO CONVENCIONAL, PREPARO MECÂNICO COM BETONEIRA 600 L. AF_08/2019</v>
          </cell>
          <cell r="O6241" t="str">
            <v>M3</v>
          </cell>
          <cell r="P6241" t="str">
            <v>COEFICIENTE DE REPRESENTATIVIDADE</v>
          </cell>
          <cell r="Q6241" t="str">
            <v>322,83</v>
          </cell>
          <cell r="R6241" t="str">
            <v>CAIXA REFERENCIAL</v>
          </cell>
        </row>
        <row r="6242">
          <cell r="A6242">
            <v>87313</v>
          </cell>
          <cell r="B6242">
            <v>87313</v>
          </cell>
          <cell r="F6242" t="str">
            <v>SEDI0210</v>
          </cell>
          <cell r="G6242" t="str">
            <v>SERVICOS DIVERSOS</v>
          </cell>
          <cell r="H6242" t="str">
            <v>SEDI</v>
          </cell>
          <cell r="I6242" t="str">
            <v>ARGAMASSAS</v>
          </cell>
          <cell r="J6242" t="str">
            <v>0210</v>
          </cell>
          <cell r="K6242" t="str">
            <v/>
          </cell>
          <cell r="L6242" t="str">
            <v/>
          </cell>
          <cell r="M6242" t="str">
            <v>87313</v>
          </cell>
          <cell r="N6242" t="str">
            <v>ARGAMASSA TRAÇO 1:3 (EM VOLUME DE CIMENTO E AREIA GROSSA ÚMIDA) PARA CHAPISCO CONVENCIONAL, PREPARO MECÂNICO COM BETONEIRA 400 L. AF_08/2019</v>
          </cell>
          <cell r="O6242" t="str">
            <v>M3</v>
          </cell>
          <cell r="P6242" t="str">
            <v>COEFICIENTE DE REPRESENTATIVIDADE</v>
          </cell>
          <cell r="Q6242" t="str">
            <v>404,64</v>
          </cell>
          <cell r="R6242" t="str">
            <v>CAIXA REFERENCIAL</v>
          </cell>
        </row>
        <row r="6243">
          <cell r="A6243">
            <v>87314</v>
          </cell>
          <cell r="B6243">
            <v>87314</v>
          </cell>
          <cell r="F6243" t="str">
            <v>SEDI0210</v>
          </cell>
          <cell r="G6243" t="str">
            <v>SERVICOS DIVERSOS</v>
          </cell>
          <cell r="H6243" t="str">
            <v>SEDI</v>
          </cell>
          <cell r="I6243" t="str">
            <v>ARGAMASSAS</v>
          </cell>
          <cell r="J6243" t="str">
            <v>0210</v>
          </cell>
          <cell r="K6243" t="str">
            <v/>
          </cell>
          <cell r="L6243" t="str">
            <v/>
          </cell>
          <cell r="M6243" t="str">
            <v>87314</v>
          </cell>
          <cell r="N6243" t="str">
            <v>ARGAMASSA TRAÇO 1:3 (EM VOLUME DE CIMENTO E AREIA GROSSA ÚMIDA) PARA CHAPISCO CONVENCIONAL, PREPARO MECÂNICO COM BETONEIRA 600 L. AF_08/2019</v>
          </cell>
          <cell r="O6243" t="str">
            <v>M3</v>
          </cell>
          <cell r="P6243" t="str">
            <v>COEFICIENTE DE REPRESENTATIVIDADE</v>
          </cell>
          <cell r="Q6243" t="str">
            <v>396,41</v>
          </cell>
          <cell r="R6243" t="str">
            <v>CAIXA REFERENCIAL</v>
          </cell>
        </row>
        <row r="6244">
          <cell r="A6244">
            <v>87316</v>
          </cell>
          <cell r="B6244">
            <v>87316</v>
          </cell>
          <cell r="F6244" t="str">
            <v>SEDI0210</v>
          </cell>
          <cell r="G6244" t="str">
            <v>SERVICOS DIVERSOS</v>
          </cell>
          <cell r="H6244" t="str">
            <v>SEDI</v>
          </cell>
          <cell r="I6244" t="str">
            <v>ARGAMASSAS</v>
          </cell>
          <cell r="J6244" t="str">
            <v>0210</v>
          </cell>
          <cell r="K6244" t="str">
            <v/>
          </cell>
          <cell r="L6244" t="str">
            <v/>
          </cell>
          <cell r="M6244" t="str">
            <v>87316</v>
          </cell>
          <cell r="N6244" t="str">
            <v>ARGAMASSA TRAÇO 1:4 (EM VOLUME DE CIMENTO E AREIA GROSSA ÚMIDA) PARA CHAPISCO CONVENCIONAL, PREPARO MECÂNICO COM BETONEIRA 400 L. AF_08/2019</v>
          </cell>
          <cell r="O6244" t="str">
            <v>M3</v>
          </cell>
          <cell r="P6244" t="str">
            <v>COEFICIENTE DE REPRESENTATIVIDADE</v>
          </cell>
          <cell r="Q6244" t="str">
            <v>368,14</v>
          </cell>
          <cell r="R6244" t="str">
            <v>CAIXA REFERENCIAL</v>
          </cell>
        </row>
        <row r="6245">
          <cell r="A6245">
            <v>87317</v>
          </cell>
          <cell r="B6245">
            <v>87317</v>
          </cell>
          <cell r="F6245" t="str">
            <v>SEDI0210</v>
          </cell>
          <cell r="G6245" t="str">
            <v>SERVICOS DIVERSOS</v>
          </cell>
          <cell r="H6245" t="str">
            <v>SEDI</v>
          </cell>
          <cell r="I6245" t="str">
            <v>ARGAMASSAS</v>
          </cell>
          <cell r="J6245" t="str">
            <v>0210</v>
          </cell>
          <cell r="K6245" t="str">
            <v/>
          </cell>
          <cell r="L6245" t="str">
            <v/>
          </cell>
          <cell r="M6245" t="str">
            <v>87317</v>
          </cell>
          <cell r="N6245" t="str">
            <v>ARGAMASSA TRAÇO 1:4 (EM VOLUME DE CIMENTO E AREIA GROSSA ÚMIDA) PARA CHAPISCO CONVENCIONAL, PREPARO MECÂNICO COM BETONEIRA 600 L. AF_08/2019</v>
          </cell>
          <cell r="O6245" t="str">
            <v>M3</v>
          </cell>
          <cell r="P6245" t="str">
            <v>COEFICIENTE DE REPRESENTATIVIDADE</v>
          </cell>
          <cell r="Q6245" t="str">
            <v>353,01</v>
          </cell>
          <cell r="R6245" t="str">
            <v>CAIXA REFERENCIAL</v>
          </cell>
        </row>
        <row r="6246">
          <cell r="A6246">
            <v>87319</v>
          </cell>
          <cell r="B6246">
            <v>87319</v>
          </cell>
          <cell r="F6246" t="str">
            <v>SEDI0210</v>
          </cell>
          <cell r="G6246" t="str">
            <v>SERVICOS DIVERSOS</v>
          </cell>
          <cell r="H6246" t="str">
            <v>SEDI</v>
          </cell>
          <cell r="I6246" t="str">
            <v>ARGAMASSAS</v>
          </cell>
          <cell r="J6246" t="str">
            <v>0210</v>
          </cell>
          <cell r="K6246" t="str">
            <v/>
          </cell>
          <cell r="L6246" t="str">
            <v/>
          </cell>
          <cell r="M6246" t="str">
            <v>87319</v>
          </cell>
          <cell r="N6246" t="str">
            <v>ARGAMASSA TRAÇO 1:5 (EM VOLUME DE CIMENTO E AREIA GROSSA ÚMIDA) COM ADIÇÃO DE EMULSÃO POLIMÉRICA PARA CHAPISCO ROLADO, PREPARO MECÂNICO COM BETONEIRA 400 L. AF_08/2019</v>
          </cell>
          <cell r="O6246" t="str">
            <v>M3</v>
          </cell>
          <cell r="P6246" t="str">
            <v>COEFICIENTE DE REPRESENTATIVIDADE</v>
          </cell>
          <cell r="Q6246" t="str">
            <v>2.822,47</v>
          </cell>
          <cell r="R6246" t="str">
            <v>CAIXA REFERENCIAL</v>
          </cell>
        </row>
        <row r="6247">
          <cell r="A6247">
            <v>87320</v>
          </cell>
          <cell r="B6247">
            <v>87320</v>
          </cell>
          <cell r="F6247" t="str">
            <v>SEDI0210</v>
          </cell>
          <cell r="G6247" t="str">
            <v>SERVICOS DIVERSOS</v>
          </cell>
          <cell r="H6247" t="str">
            <v>SEDI</v>
          </cell>
          <cell r="I6247" t="str">
            <v>ARGAMASSAS</v>
          </cell>
          <cell r="J6247" t="str">
            <v>0210</v>
          </cell>
          <cell r="K6247" t="str">
            <v/>
          </cell>
          <cell r="L6247" t="str">
            <v/>
          </cell>
          <cell r="M6247" t="str">
            <v>87320</v>
          </cell>
          <cell r="N6247" t="str">
            <v>ARGAMASSA TRAÇO 1:5 (EM VOLUME DE CIMENTO E AREIA GROSSA ÚMIDA) COM ADIÇÃO DE EMULSÃO POLIMÉRICA PARA CHAPISCO ROLADO, PREPARO MECÂNICO COM BETONEIRA 600 L. AF_08/2019</v>
          </cell>
          <cell r="O6247" t="str">
            <v>M3</v>
          </cell>
          <cell r="P6247" t="str">
            <v>COEFICIENTE DE REPRESENTATIVIDADE</v>
          </cell>
          <cell r="Q6247" t="str">
            <v>2.825,11</v>
          </cell>
          <cell r="R6247" t="str">
            <v>CAIXA REFERENCIAL</v>
          </cell>
        </row>
        <row r="6248">
          <cell r="A6248">
            <v>87322</v>
          </cell>
          <cell r="B6248">
            <v>87322</v>
          </cell>
          <cell r="F6248" t="str">
            <v>SEDI0210</v>
          </cell>
          <cell r="G6248" t="str">
            <v>SERVICOS DIVERSOS</v>
          </cell>
          <cell r="H6248" t="str">
            <v>SEDI</v>
          </cell>
          <cell r="I6248" t="str">
            <v>ARGAMASSAS</v>
          </cell>
          <cell r="J6248" t="str">
            <v>0210</v>
          </cell>
          <cell r="K6248" t="str">
            <v/>
          </cell>
          <cell r="L6248" t="str">
            <v/>
          </cell>
          <cell r="M6248" t="str">
            <v>87322</v>
          </cell>
          <cell r="N6248" t="str">
            <v>ARGAMASSA TRAÇO 1:3 (EM VOLUME DE CIMENTO E AREIA GROSSA ÚMIDA) COM ADIÇÃO DE EMULSÃO POLIMÉRICA PARA CHAPISCO ROLADO, PREPARO MECÂNICO COM BETONEIRA 400 L. AF_08/2019</v>
          </cell>
          <cell r="O6248" t="str">
            <v>M3</v>
          </cell>
          <cell r="P6248" t="str">
            <v>COEFICIENTE DE REPRESENTATIVIDADE</v>
          </cell>
          <cell r="Q6248" t="str">
            <v>2.909,40</v>
          </cell>
          <cell r="R6248" t="str">
            <v>CAIXA REFERENCIAL</v>
          </cell>
        </row>
        <row r="6249">
          <cell r="A6249">
            <v>87323</v>
          </cell>
          <cell r="B6249">
            <v>87323</v>
          </cell>
          <cell r="F6249" t="str">
            <v>SEDI0210</v>
          </cell>
          <cell r="G6249" t="str">
            <v>SERVICOS DIVERSOS</v>
          </cell>
          <cell r="H6249" t="str">
            <v>SEDI</v>
          </cell>
          <cell r="I6249" t="str">
            <v>ARGAMASSAS</v>
          </cell>
          <cell r="J6249" t="str">
            <v>0210</v>
          </cell>
          <cell r="K6249" t="str">
            <v/>
          </cell>
          <cell r="L6249" t="str">
            <v/>
          </cell>
          <cell r="M6249" t="str">
            <v>87323</v>
          </cell>
          <cell r="N6249" t="str">
            <v>ARGAMASSA TRAÇO 1:3 (EM VOLUME DE CIMENTO E AREIA GROSSA ÚMIDA) COM ADIÇÃO DE EMULSÃO POLIMÉRICA PARA CHAPISCO ROLADO, PREPARO MECÂNICO COM BETONEIRA 600 L. AF_08/2019</v>
          </cell>
          <cell r="O6249" t="str">
            <v>M3</v>
          </cell>
          <cell r="P6249" t="str">
            <v>COEFICIENTE DE REPRESENTATIVIDADE</v>
          </cell>
          <cell r="Q6249" t="str">
            <v>2.905,48</v>
          </cell>
          <cell r="R6249" t="str">
            <v>CAIXA REFERENCIAL</v>
          </cell>
        </row>
        <row r="6250">
          <cell r="A6250">
            <v>87325</v>
          </cell>
          <cell r="B6250">
            <v>87325</v>
          </cell>
          <cell r="F6250" t="str">
            <v>SEDI0210</v>
          </cell>
          <cell r="G6250" t="str">
            <v>SERVICOS DIVERSOS</v>
          </cell>
          <cell r="H6250" t="str">
            <v>SEDI</v>
          </cell>
          <cell r="I6250" t="str">
            <v>ARGAMASSAS</v>
          </cell>
          <cell r="J6250" t="str">
            <v>0210</v>
          </cell>
          <cell r="K6250" t="str">
            <v/>
          </cell>
          <cell r="L6250" t="str">
            <v/>
          </cell>
          <cell r="M6250" t="str">
            <v>87325</v>
          </cell>
          <cell r="N6250" t="str">
            <v>ARGAMASSA TRAÇO 1:4 (EM VOLUME DE CIMENTO E AREIA GROSSA ÚMIDA) COM ADIÇÃO DE EMULSÃO POLIMÉRICA PARA CHAPISCO ROLADO, PREPARO MECÂNICO COM BETONEIRA 400 L. AF_08/2019</v>
          </cell>
          <cell r="O6250" t="str">
            <v>M3</v>
          </cell>
          <cell r="P6250" t="str">
            <v>COEFICIENTE DE REPRESENTATIVIDADE</v>
          </cell>
          <cell r="Q6250" t="str">
            <v>2.845,64</v>
          </cell>
          <cell r="R6250" t="str">
            <v>CAIXA REFERENCIAL</v>
          </cell>
        </row>
        <row r="6251">
          <cell r="A6251">
            <v>87326</v>
          </cell>
          <cell r="B6251">
            <v>87326</v>
          </cell>
          <cell r="F6251" t="str">
            <v>SEDI0210</v>
          </cell>
          <cell r="G6251" t="str">
            <v>SERVICOS DIVERSOS</v>
          </cell>
          <cell r="H6251" t="str">
            <v>SEDI</v>
          </cell>
          <cell r="I6251" t="str">
            <v>ARGAMASSAS</v>
          </cell>
          <cell r="J6251" t="str">
            <v>0210</v>
          </cell>
          <cell r="K6251" t="str">
            <v/>
          </cell>
          <cell r="L6251" t="str">
            <v/>
          </cell>
          <cell r="M6251" t="str">
            <v>87326</v>
          </cell>
          <cell r="N6251" t="str">
            <v>ARGAMASSA TRAÇO 1:4 (EM VOLUME DE CIMENTO E AREIA GROSSA ÚMIDA) COM ADIÇÃO DE EMULSÃO POLIMÉRICA PARA CHAPISCO ROLADO, PREPARO MECÂNICO COM BETONEIRA 600 L. AF_08/2019</v>
          </cell>
          <cell r="O6251" t="str">
            <v>M3</v>
          </cell>
          <cell r="P6251" t="str">
            <v>COEFICIENTE DE REPRESENTATIVIDADE</v>
          </cell>
          <cell r="Q6251" t="str">
            <v>2.848,13</v>
          </cell>
          <cell r="R6251" t="str">
            <v>CAIXA REFERENCIAL</v>
          </cell>
        </row>
        <row r="6252">
          <cell r="A6252">
            <v>87327</v>
          </cell>
          <cell r="B6252">
            <v>87327</v>
          </cell>
          <cell r="F6252" t="str">
            <v>SEDI0210</v>
          </cell>
          <cell r="G6252" t="str">
            <v>SERVICOS DIVERSOS</v>
          </cell>
          <cell r="H6252" t="str">
            <v>SEDI</v>
          </cell>
          <cell r="I6252" t="str">
            <v>ARGAMASSAS</v>
          </cell>
          <cell r="J6252" t="str">
            <v>0210</v>
          </cell>
          <cell r="K6252" t="str">
            <v/>
          </cell>
          <cell r="L6252" t="str">
            <v/>
          </cell>
          <cell r="M6252" t="str">
            <v>87327</v>
          </cell>
          <cell r="N6252" t="str">
            <v>ARGAMASSA TRAÇO 1:7 (EM VOLUME DE CIMENTO E AREIA MÉDIA ÚMIDA) COM ADIÇÃO DE PLASTIFICANTE PARA EMBOÇO/MASSA ÚNICA/ASSENTAMENTO DE ALVENARIA DE VEDAÇÃO, PREPARO MECÂNICO COM MISTURADOR DE EIXO HORIZONTAL DE 300 KG. AF_08/2019</v>
          </cell>
          <cell r="O6252" t="str">
            <v>M3</v>
          </cell>
          <cell r="P6252" t="str">
            <v>COEFICIENTE DE REPRESENTATIVIDADE</v>
          </cell>
          <cell r="Q6252" t="str">
            <v>358,82</v>
          </cell>
          <cell r="R6252" t="str">
            <v>CAIXA REFERENCIAL</v>
          </cell>
        </row>
        <row r="6253">
          <cell r="A6253">
            <v>87328</v>
          </cell>
          <cell r="B6253">
            <v>87328</v>
          </cell>
          <cell r="F6253" t="str">
            <v>SEDI0210</v>
          </cell>
          <cell r="G6253" t="str">
            <v>SERVICOS DIVERSOS</v>
          </cell>
          <cell r="H6253" t="str">
            <v>SEDI</v>
          </cell>
          <cell r="I6253" t="str">
            <v>ARGAMASSAS</v>
          </cell>
          <cell r="J6253" t="str">
            <v>0210</v>
          </cell>
          <cell r="K6253" t="str">
            <v/>
          </cell>
          <cell r="L6253" t="str">
            <v/>
          </cell>
          <cell r="M6253" t="str">
            <v>87328</v>
          </cell>
          <cell r="N6253" t="str">
            <v>ARGAMASSA TRAÇO 1:7 (EM VOLUME DE CIMENTO E AREIA MÉDIA ÚMIDA) COM ADIÇÃO DE PLASTIFICANTE PARA EMBOÇO/MASSA ÚNICA/ASSENTAMENTO DE ALVENARIA DE VEDAÇÃO, PREPARO MECÂNICO COM MISTURADOR DE EIXO HORIZONTAL DE 600 KG. AF_08/2019</v>
          </cell>
          <cell r="O6253" t="str">
            <v>M3</v>
          </cell>
          <cell r="P6253" t="str">
            <v>COEFICIENTE DE REPRESENTATIVIDADE</v>
          </cell>
          <cell r="Q6253" t="str">
            <v>301,58</v>
          </cell>
          <cell r="R6253" t="str">
            <v>CAIXA REFERENCIAL</v>
          </cell>
        </row>
        <row r="6254">
          <cell r="A6254">
            <v>87329</v>
          </cell>
          <cell r="B6254">
            <v>87329</v>
          </cell>
          <cell r="F6254" t="str">
            <v>SEDI0210</v>
          </cell>
          <cell r="G6254" t="str">
            <v>SERVICOS DIVERSOS</v>
          </cell>
          <cell r="H6254" t="str">
            <v>SEDI</v>
          </cell>
          <cell r="I6254" t="str">
            <v>ARGAMASSAS</v>
          </cell>
          <cell r="J6254" t="str">
            <v>0210</v>
          </cell>
          <cell r="K6254" t="str">
            <v/>
          </cell>
          <cell r="L6254" t="str">
            <v/>
          </cell>
          <cell r="M6254" t="str">
            <v>87329</v>
          </cell>
          <cell r="N6254" t="str">
            <v>ARGAMASSA TRAÇO 1:6 (EM VOLUME DE CIMENTO E AREIA MÉDIA ÚMIDA) COM ADIÇÃO DE PLASTIFICANTE PARA EMBOÇO/MASSA ÚNICA/ASSENTAMENTO DE ALVENARIA DE VEDAÇÃO, PREPARO MECÂNICO COM MISTURADOR DE EIXO HORIZONTAL DE 300 KG. AF_08/2019</v>
          </cell>
          <cell r="O6254" t="str">
            <v>M3</v>
          </cell>
          <cell r="P6254" t="str">
            <v>COEFICIENTE DE REPRESENTATIVIDADE</v>
          </cell>
          <cell r="Q6254" t="str">
            <v>387,39</v>
          </cell>
          <cell r="R6254" t="str">
            <v>CAIXA REFERENCIAL</v>
          </cell>
        </row>
        <row r="6255">
          <cell r="A6255">
            <v>87330</v>
          </cell>
          <cell r="B6255">
            <v>87330</v>
          </cell>
          <cell r="F6255" t="str">
            <v>SEDI0210</v>
          </cell>
          <cell r="G6255" t="str">
            <v>SERVICOS DIVERSOS</v>
          </cell>
          <cell r="H6255" t="str">
            <v>SEDI</v>
          </cell>
          <cell r="I6255" t="str">
            <v>ARGAMASSAS</v>
          </cell>
          <cell r="J6255" t="str">
            <v>0210</v>
          </cell>
          <cell r="K6255" t="str">
            <v/>
          </cell>
          <cell r="L6255" t="str">
            <v/>
          </cell>
          <cell r="M6255" t="str">
            <v>87330</v>
          </cell>
          <cell r="N6255" t="str">
            <v>ARGAMASSA TRAÇO 1:6 (EM VOLUME DE CIMENTO E AREIA MÉDIA ÚMIDA) COM ADIÇÃO DE PLASTIFICANTE PARA EMBOÇO/MASSA ÚNICA/ASSENTAMENTO DE ALVENARIA DE VEDAÇÃO, PREPARO MECÂNICO COM MISTURADOR DE EIXO HORIZONTAL DE 600 KG. AF_08/2019</v>
          </cell>
          <cell r="O6255" t="str">
            <v>M3</v>
          </cell>
          <cell r="P6255" t="str">
            <v>COEFICIENTE DE REPRESENTATIVIDADE</v>
          </cell>
          <cell r="Q6255" t="str">
            <v>322,56</v>
          </cell>
          <cell r="R6255" t="str">
            <v>CAIXA REFERENCIAL</v>
          </cell>
        </row>
        <row r="6256">
          <cell r="A6256">
            <v>87331</v>
          </cell>
          <cell r="B6256">
            <v>87331</v>
          </cell>
          <cell r="F6256" t="str">
            <v>SEDI0210</v>
          </cell>
          <cell r="G6256" t="str">
            <v>SERVICOS DIVERSOS</v>
          </cell>
          <cell r="H6256" t="str">
            <v>SEDI</v>
          </cell>
          <cell r="I6256" t="str">
            <v>ARGAMASSAS</v>
          </cell>
          <cell r="J6256" t="str">
            <v>0210</v>
          </cell>
          <cell r="K6256" t="str">
            <v/>
          </cell>
          <cell r="L6256" t="str">
            <v/>
          </cell>
          <cell r="M6256" t="str">
            <v>87331</v>
          </cell>
          <cell r="N6256" t="str">
            <v>ARGAMASSA TRAÇO 1:1:6 (EM VOLUME DE CIMENTO, CAL E AREIA MÉDIA ÚMIDA) PARA EMBOÇO/MASSA ÚNICA/ASSENTAMENTO DE ALVENARIA DE VEDAÇÃO, PREPARO MECÂNICO COM MISTURADOR DE EIXO HORIZONTAL DE 300 KG. AF_08/2019</v>
          </cell>
          <cell r="O6256" t="str">
            <v>M3</v>
          </cell>
          <cell r="P6256" t="str">
            <v>COEFICIENTE DE REPRESENTATIVIDADE</v>
          </cell>
          <cell r="Q6256" t="str">
            <v>434,94</v>
          </cell>
          <cell r="R6256" t="str">
            <v>CAIXA REFERENCIAL</v>
          </cell>
        </row>
        <row r="6257">
          <cell r="A6257">
            <v>87332</v>
          </cell>
          <cell r="B6257">
            <v>87332</v>
          </cell>
          <cell r="F6257" t="str">
            <v>SEDI0210</v>
          </cell>
          <cell r="G6257" t="str">
            <v>SERVICOS DIVERSOS</v>
          </cell>
          <cell r="H6257" t="str">
            <v>SEDI</v>
          </cell>
          <cell r="I6257" t="str">
            <v>ARGAMASSAS</v>
          </cell>
          <cell r="J6257" t="str">
            <v>0210</v>
          </cell>
          <cell r="K6257" t="str">
            <v/>
          </cell>
          <cell r="L6257" t="str">
            <v/>
          </cell>
          <cell r="M6257" t="str">
            <v>87332</v>
          </cell>
          <cell r="N6257" t="str">
            <v>ARGAMASSA TRAÇO 1:1:6 (EM VOLUME DE CIMENTO, CAL E AREIA MÉDIA ÚMIDA) PARA EMBOÇO/MASSA ÚNICA/ASSENTAMENTO DE ALVENARIA DE VEDAÇÃO, PREPARO MECÂNICO COM MISTURADOR DE EIXO HORIZONTAL DE 600 KG. AF_08/2019</v>
          </cell>
          <cell r="O6257" t="str">
            <v>M3</v>
          </cell>
          <cell r="P6257" t="str">
            <v>COEFICIENTE DE REPRESENTATIVIDADE</v>
          </cell>
          <cell r="Q6257" t="str">
            <v>374,92</v>
          </cell>
          <cell r="R6257" t="str">
            <v>CAIXA REFERENCIAL</v>
          </cell>
        </row>
        <row r="6258">
          <cell r="A6258">
            <v>87333</v>
          </cell>
          <cell r="B6258">
            <v>87333</v>
          </cell>
          <cell r="F6258" t="str">
            <v>SEDI0210</v>
          </cell>
          <cell r="G6258" t="str">
            <v>SERVICOS DIVERSOS</v>
          </cell>
          <cell r="H6258" t="str">
            <v>SEDI</v>
          </cell>
          <cell r="I6258" t="str">
            <v>ARGAMASSAS</v>
          </cell>
          <cell r="J6258" t="str">
            <v>0210</v>
          </cell>
          <cell r="K6258" t="str">
            <v/>
          </cell>
          <cell r="L6258" t="str">
            <v/>
          </cell>
          <cell r="M6258" t="str">
            <v>87333</v>
          </cell>
          <cell r="N6258" t="str">
            <v>ARGAMASSA TRAÇO 1:1,5:7,5 (EM VOLUME DE CIMENTO, CAL E AREIA MÉDIA ÚMIDA) PARA EMBOÇO/MASSA ÚNICA/ASSENTAMENTO DE ALVENARIA DE VEDAÇÃO, PREPARO MECÂNICO COM MISTURADOR DE EIXO HORIZONTAL DE 300 KG. AF_08/2019</v>
          </cell>
          <cell r="O6258" t="str">
            <v>M3</v>
          </cell>
          <cell r="P6258" t="str">
            <v>COEFICIENTE DE REPRESENTATIVIDADE</v>
          </cell>
          <cell r="Q6258" t="str">
            <v>397,31</v>
          </cell>
          <cell r="R6258" t="str">
            <v>CAIXA REFERENCIAL</v>
          </cell>
        </row>
        <row r="6259">
          <cell r="A6259">
            <v>87334</v>
          </cell>
          <cell r="B6259">
            <v>87334</v>
          </cell>
          <cell r="F6259" t="str">
            <v>SEDI0210</v>
          </cell>
          <cell r="G6259" t="str">
            <v>SERVICOS DIVERSOS</v>
          </cell>
          <cell r="H6259" t="str">
            <v>SEDI</v>
          </cell>
          <cell r="I6259" t="str">
            <v>ARGAMASSAS</v>
          </cell>
          <cell r="J6259" t="str">
            <v>0210</v>
          </cell>
          <cell r="K6259" t="str">
            <v/>
          </cell>
          <cell r="L6259" t="str">
            <v/>
          </cell>
          <cell r="M6259" t="str">
            <v>87334</v>
          </cell>
          <cell r="N6259" t="str">
            <v>ARGAMASSA TRAÇO 1:1,5:7,5 (EM VOLUME DE CIMENTO, CAL E AREIA MÉDIA ÚMIDA) PARA EMBOÇO/MASSA ÚNICA/ASSENTAMENTO DE ALVENARIA DE VEDAÇÃO, PREPARO MECÂNICO COM MISTURADOR DE EIXO HORIZONTAL DE 600 KG. AF_08/2019</v>
          </cell>
          <cell r="O6259" t="str">
            <v>M3</v>
          </cell>
          <cell r="P6259" t="str">
            <v>COEFICIENTE DE REPRESENTATIVIDADE</v>
          </cell>
          <cell r="Q6259" t="str">
            <v>361,07</v>
          </cell>
          <cell r="R6259" t="str">
            <v>CAIXA REFERENCIAL</v>
          </cell>
        </row>
        <row r="6260">
          <cell r="A6260">
            <v>87335</v>
          </cell>
          <cell r="B6260">
            <v>87335</v>
          </cell>
          <cell r="F6260" t="str">
            <v>SEDI0210</v>
          </cell>
          <cell r="G6260" t="str">
            <v>SERVICOS DIVERSOS</v>
          </cell>
          <cell r="H6260" t="str">
            <v>SEDI</v>
          </cell>
          <cell r="I6260" t="str">
            <v>ARGAMASSAS</v>
          </cell>
          <cell r="J6260" t="str">
            <v>0210</v>
          </cell>
          <cell r="K6260" t="str">
            <v/>
          </cell>
          <cell r="L6260" t="str">
            <v/>
          </cell>
          <cell r="M6260" t="str">
            <v>87335</v>
          </cell>
          <cell r="N6260" t="str">
            <v>ARGAMASSA TRAÇO 1:2:8 (EM VOLUME DE CIMENTO, CAL E AREIA MÉDIA ÚMIDA) PARA EMBOÇO/MASSA ÚNICA/ASSENTAMENTO DE ALVENARIA DE VEDAÇÃO, PREPARO MECÂNICO COM MISTURADOR DE EIXO HORIZONTAL DE 300 KG. AF_08/2019</v>
          </cell>
          <cell r="O6260" t="str">
            <v>M3</v>
          </cell>
          <cell r="P6260" t="str">
            <v>COEFICIENTE DE REPRESENTATIVIDADE</v>
          </cell>
          <cell r="Q6260" t="str">
            <v>389,57</v>
          </cell>
          <cell r="R6260" t="str">
            <v>CAIXA REFERENCIAL</v>
          </cell>
        </row>
        <row r="6261">
          <cell r="A6261">
            <v>87336</v>
          </cell>
          <cell r="B6261">
            <v>87336</v>
          </cell>
          <cell r="F6261" t="str">
            <v>SEDI0210</v>
          </cell>
          <cell r="G6261" t="str">
            <v>SERVICOS DIVERSOS</v>
          </cell>
          <cell r="H6261" t="str">
            <v>SEDI</v>
          </cell>
          <cell r="I6261" t="str">
            <v>ARGAMASSAS</v>
          </cell>
          <cell r="J6261" t="str">
            <v>0210</v>
          </cell>
          <cell r="K6261" t="str">
            <v/>
          </cell>
          <cell r="L6261" t="str">
            <v/>
          </cell>
          <cell r="M6261" t="str">
            <v>87336</v>
          </cell>
          <cell r="N6261" t="str">
            <v>ARGAMASSA TRAÇO 1:2:8 (EM VOLUME DE CIMENTO, CAL E AREIA MÉDIA ÚMIDA) PARA EMBOÇO/MASSA ÚNICA/ASSENTAMENTO DE ALVENARIA DE VEDAÇÃO, PREPARO MECÂNICO COM MISTURADOR DE EIXO HORIZONTAL DE 600 KG. AF_08/2019</v>
          </cell>
          <cell r="O6261" t="str">
            <v>M3</v>
          </cell>
          <cell r="P6261" t="str">
            <v>COEFICIENTE DE REPRESENTATIVIDADE</v>
          </cell>
          <cell r="Q6261" t="str">
            <v>366,28</v>
          </cell>
          <cell r="R6261" t="str">
            <v>CAIXA REFERENCIAL</v>
          </cell>
        </row>
        <row r="6262">
          <cell r="A6262">
            <v>87337</v>
          </cell>
          <cell r="B6262">
            <v>87337</v>
          </cell>
          <cell r="F6262" t="str">
            <v>SEDI0210</v>
          </cell>
          <cell r="G6262" t="str">
            <v>SERVICOS DIVERSOS</v>
          </cell>
          <cell r="H6262" t="str">
            <v>SEDI</v>
          </cell>
          <cell r="I6262" t="str">
            <v>ARGAMASSAS</v>
          </cell>
          <cell r="J6262" t="str">
            <v>0210</v>
          </cell>
          <cell r="K6262" t="str">
            <v/>
          </cell>
          <cell r="L6262" t="str">
            <v/>
          </cell>
          <cell r="M6262" t="str">
            <v>87337</v>
          </cell>
          <cell r="N6262" t="str">
            <v>ARGAMASSA TRAÇO 1:2:9 (EM VOLUME DE CIMENTO, CAL E AREIA MÉDIA ÚMIDA) PARA EMBOÇO/MASSA ÚNICA/ASSENTAMENTO DE ALVENARIA DE VEDAÇÃO, PREPARO MECÂNICO COM MISTURADOR DE EIXO HORIZONTAL DE 300 KG. AF_08/2019</v>
          </cell>
          <cell r="O6262" t="str">
            <v>M3</v>
          </cell>
          <cell r="P6262" t="str">
            <v>COEFICIENTE DE REPRESENTATIVIDADE</v>
          </cell>
          <cell r="Q6262" t="str">
            <v>379,19</v>
          </cell>
          <cell r="R6262" t="str">
            <v>CAIXA REFERENCIAL</v>
          </cell>
        </row>
        <row r="6263">
          <cell r="A6263">
            <v>87338</v>
          </cell>
          <cell r="B6263">
            <v>87338</v>
          </cell>
          <cell r="F6263" t="str">
            <v>SEDI0210</v>
          </cell>
          <cell r="G6263" t="str">
            <v>SERVICOS DIVERSOS</v>
          </cell>
          <cell r="H6263" t="str">
            <v>SEDI</v>
          </cell>
          <cell r="I6263" t="str">
            <v>ARGAMASSAS</v>
          </cell>
          <cell r="J6263" t="str">
            <v>0210</v>
          </cell>
          <cell r="K6263" t="str">
            <v/>
          </cell>
          <cell r="L6263" t="str">
            <v/>
          </cell>
          <cell r="M6263" t="str">
            <v>87338</v>
          </cell>
          <cell r="N6263" t="str">
            <v>ARGAMASSA TRAÇO 1:3:12 (EM VOLUME DE CIMENTO, CAL E AREIA MÉDIA ÚMIDA) PARA EMBOÇO/MASSA ÚNICA/ASSENTAMENTO DE ALVENARIA DE VEDAÇÃO, PREPARO MECÂNICO COM MISTURADOR DE EIXO HORIZONTAL DE 600 KG. AF_08/2019</v>
          </cell>
          <cell r="O6263" t="str">
            <v>M3</v>
          </cell>
          <cell r="P6263" t="str">
            <v>COEFICIENTE DE REPRESENTATIVIDADE</v>
          </cell>
          <cell r="Q6263" t="str">
            <v>357,04</v>
          </cell>
          <cell r="R6263" t="str">
            <v>CAIXA REFERENCIAL</v>
          </cell>
        </row>
        <row r="6264">
          <cell r="A6264">
            <v>87339</v>
          </cell>
          <cell r="B6264">
            <v>87339</v>
          </cell>
          <cell r="F6264" t="str">
            <v>SEDI0210</v>
          </cell>
          <cell r="G6264" t="str">
            <v>SERVICOS DIVERSOS</v>
          </cell>
          <cell r="H6264" t="str">
            <v>SEDI</v>
          </cell>
          <cell r="I6264" t="str">
            <v>ARGAMASSAS</v>
          </cell>
          <cell r="J6264" t="str">
            <v>0210</v>
          </cell>
          <cell r="K6264" t="str">
            <v/>
          </cell>
          <cell r="L6264" t="str">
            <v/>
          </cell>
          <cell r="M6264" t="str">
            <v>87339</v>
          </cell>
          <cell r="N6264" t="str">
            <v>ARGAMASSA TRAÇO 1:3 (EM VOLUME DE CIMENTO E AREIA MÉDIA ÚMIDA) PARA CONTRAPISO, PREPARO MECÂNICO COM MISTURADOR DE EIXO HORIZONTAL DE 160 KG. AF_08/2019</v>
          </cell>
          <cell r="O6264" t="str">
            <v>M3</v>
          </cell>
          <cell r="P6264" t="str">
            <v>COEFICIENTE DE REPRESENTATIVIDADE</v>
          </cell>
          <cell r="Q6264" t="str">
            <v>635,82</v>
          </cell>
          <cell r="R6264" t="str">
            <v>CAIXA REFERENCIAL</v>
          </cell>
        </row>
        <row r="6265">
          <cell r="A6265">
            <v>87340</v>
          </cell>
          <cell r="B6265">
            <v>87340</v>
          </cell>
          <cell r="F6265" t="str">
            <v>SEDI0210</v>
          </cell>
          <cell r="G6265" t="str">
            <v>SERVICOS DIVERSOS</v>
          </cell>
          <cell r="H6265" t="str">
            <v>SEDI</v>
          </cell>
          <cell r="I6265" t="str">
            <v>ARGAMASSAS</v>
          </cell>
          <cell r="J6265" t="str">
            <v>0210</v>
          </cell>
          <cell r="K6265" t="str">
            <v/>
          </cell>
          <cell r="L6265" t="str">
            <v/>
          </cell>
          <cell r="M6265" t="str">
            <v>87340</v>
          </cell>
          <cell r="N6265" t="str">
            <v>ARGAMASSA TRAÇO 1:3 (EM VOLUME DE CIMENTO E AREIA MÉDIA ÚMIDA) PARA CONTRAPISO, PREPARO MECÂNICO COM MISTURADOR DE EIXO HORIZONTAL DE 300 KG. AF_08/2019</v>
          </cell>
          <cell r="O6265" t="str">
            <v>M3</v>
          </cell>
          <cell r="P6265" t="str">
            <v>COEFICIENTE DE REPRESENTATIVIDADE</v>
          </cell>
          <cell r="Q6265" t="str">
            <v>514,63</v>
          </cell>
          <cell r="R6265" t="str">
            <v>CAIXA REFERENCIAL</v>
          </cell>
        </row>
        <row r="6266">
          <cell r="A6266">
            <v>87341</v>
          </cell>
          <cell r="B6266">
            <v>87341</v>
          </cell>
          <cell r="F6266" t="str">
            <v>SEDI0210</v>
          </cell>
          <cell r="G6266" t="str">
            <v>SERVICOS DIVERSOS</v>
          </cell>
          <cell r="H6266" t="str">
            <v>SEDI</v>
          </cell>
          <cell r="I6266" t="str">
            <v>ARGAMASSAS</v>
          </cell>
          <cell r="J6266" t="str">
            <v>0210</v>
          </cell>
          <cell r="K6266" t="str">
            <v/>
          </cell>
          <cell r="L6266" t="str">
            <v/>
          </cell>
          <cell r="M6266" t="str">
            <v>87341</v>
          </cell>
          <cell r="N6266" t="str">
            <v>ARGAMASSA TRAÇO 1:3 (EM VOLUME DE CIMENTO E AREIA MÉDIA ÚMIDA) PARA CONTRAPISO, PREPARO MECÂNICO COM MISTURADOR DE EIXO HORIZONTAL DE 600 KG. AF_08/2019</v>
          </cell>
          <cell r="O6266" t="str">
            <v>M3</v>
          </cell>
          <cell r="P6266" t="str">
            <v>COEFICIENTE DE REPRESENTATIVIDADE</v>
          </cell>
          <cell r="Q6266" t="str">
            <v>484,55</v>
          </cell>
          <cell r="R6266" t="str">
            <v>CAIXA REFERENCIAL</v>
          </cell>
        </row>
        <row r="6267">
          <cell r="A6267">
            <v>87342</v>
          </cell>
          <cell r="B6267">
            <v>87342</v>
          </cell>
          <cell r="F6267" t="str">
            <v>SEDI0210</v>
          </cell>
          <cell r="G6267" t="str">
            <v>SERVICOS DIVERSOS</v>
          </cell>
          <cell r="H6267" t="str">
            <v>SEDI</v>
          </cell>
          <cell r="I6267" t="str">
            <v>ARGAMASSAS</v>
          </cell>
          <cell r="J6267" t="str">
            <v>0210</v>
          </cell>
          <cell r="K6267" t="str">
            <v/>
          </cell>
          <cell r="L6267" t="str">
            <v/>
          </cell>
          <cell r="M6267" t="str">
            <v>87342</v>
          </cell>
          <cell r="N6267" t="str">
            <v>ARGAMASSA TRAÇO 1:4 (EM VOLUME DE CIMENTO E AREIA MÉDIA ÚMIDA) PARA CONTRAPISO, PREPARO MECÂNICO COM MISTURADOR DE EIXO HORIZONTAL DE 160 KG. AF_08/2019</v>
          </cell>
          <cell r="O6267" t="str">
            <v>M3</v>
          </cell>
          <cell r="P6267" t="str">
            <v>COEFICIENTE DE REPRESENTATIVIDADE</v>
          </cell>
          <cell r="Q6267" t="str">
            <v>534,85</v>
          </cell>
          <cell r="R6267" t="str">
            <v>CAIXA REFERENCIAL</v>
          </cell>
        </row>
        <row r="6268">
          <cell r="A6268">
            <v>87343</v>
          </cell>
          <cell r="B6268">
            <v>87343</v>
          </cell>
          <cell r="F6268" t="str">
            <v>SEDI0210</v>
          </cell>
          <cell r="G6268" t="str">
            <v>SERVICOS DIVERSOS</v>
          </cell>
          <cell r="H6268" t="str">
            <v>SEDI</v>
          </cell>
          <cell r="I6268" t="str">
            <v>ARGAMASSAS</v>
          </cell>
          <cell r="J6268" t="str">
            <v>0210</v>
          </cell>
          <cell r="K6268" t="str">
            <v/>
          </cell>
          <cell r="L6268" t="str">
            <v/>
          </cell>
          <cell r="M6268" t="str">
            <v>87343</v>
          </cell>
          <cell r="N6268" t="str">
            <v>ARGAMASSA TRAÇO 1:4 (EM VOLUME DE CIMENTO E AREIA MÉDIA ÚMIDA) PARA CONTRAPISO, PREPARO MECÂNICO COM MISTURADOR DE EIXO HORIZONTAL DE 300 KG. AF_08/2019</v>
          </cell>
          <cell r="O6268" t="str">
            <v>M3</v>
          </cell>
          <cell r="P6268" t="str">
            <v>COEFICIENTE DE REPRESENTATIVIDADE</v>
          </cell>
          <cell r="Q6268" t="str">
            <v>466,34</v>
          </cell>
          <cell r="R6268" t="str">
            <v>CAIXA REFERENCIAL</v>
          </cell>
        </row>
        <row r="6269">
          <cell r="A6269">
            <v>87344</v>
          </cell>
          <cell r="B6269">
            <v>87344</v>
          </cell>
          <cell r="F6269" t="str">
            <v>SEDI0210</v>
          </cell>
          <cell r="G6269" t="str">
            <v>SERVICOS DIVERSOS</v>
          </cell>
          <cell r="H6269" t="str">
            <v>SEDI</v>
          </cell>
          <cell r="I6269" t="str">
            <v>ARGAMASSAS</v>
          </cell>
          <cell r="J6269" t="str">
            <v>0210</v>
          </cell>
          <cell r="K6269" t="str">
            <v/>
          </cell>
          <cell r="L6269" t="str">
            <v/>
          </cell>
          <cell r="M6269" t="str">
            <v>87344</v>
          </cell>
          <cell r="N6269" t="str">
            <v>ARGAMASSA TRAÇO 1:4 (EM VOLUME DE CIMENTO E AREIA MÉDIA ÚMIDA) PARA CONTRAPISO, PREPARO MECÂNICO COM MISTURADOR DE EIXO HORIZONTAL DE 600 KG. AF_08/2019</v>
          </cell>
          <cell r="O6269" t="str">
            <v>M3</v>
          </cell>
          <cell r="P6269" t="str">
            <v>COEFICIENTE DE REPRESENTATIVIDADE</v>
          </cell>
          <cell r="Q6269" t="str">
            <v>428,34</v>
          </cell>
          <cell r="R6269" t="str">
            <v>CAIXA REFERENCIAL</v>
          </cell>
        </row>
        <row r="6270">
          <cell r="A6270">
            <v>87345</v>
          </cell>
          <cell r="B6270">
            <v>87345</v>
          </cell>
          <cell r="F6270" t="str">
            <v>SEDI0210</v>
          </cell>
          <cell r="G6270" t="str">
            <v>SERVICOS DIVERSOS</v>
          </cell>
          <cell r="H6270" t="str">
            <v>SEDI</v>
          </cell>
          <cell r="I6270" t="str">
            <v>ARGAMASSAS</v>
          </cell>
          <cell r="J6270" t="str">
            <v>0210</v>
          </cell>
          <cell r="K6270" t="str">
            <v/>
          </cell>
          <cell r="L6270" t="str">
            <v/>
          </cell>
          <cell r="M6270" t="str">
            <v>87345</v>
          </cell>
          <cell r="N6270" t="str">
            <v>ARGAMASSA TRAÇO 1:5 (EM VOLUME DE CIMENTO E AREIA MÉDIA ÚMIDA) PARA CONTRAPISO, PREPARO MECÂNICO COM MISTURADOR DE EIXO HORIZONTAL DE 160 KG. AF_08/2019</v>
          </cell>
          <cell r="O6270" t="str">
            <v>M3</v>
          </cell>
          <cell r="P6270" t="str">
            <v>COEFICIENTE DE REPRESENTATIVIDADE</v>
          </cell>
          <cell r="Q6270" t="str">
            <v>476,54</v>
          </cell>
          <cell r="R6270" t="str">
            <v>CAIXA REFERENCIAL</v>
          </cell>
        </row>
        <row r="6271">
          <cell r="A6271">
            <v>87346</v>
          </cell>
          <cell r="B6271">
            <v>87346</v>
          </cell>
          <cell r="F6271" t="str">
            <v>SEDI0210</v>
          </cell>
          <cell r="G6271" t="str">
            <v>SERVICOS DIVERSOS</v>
          </cell>
          <cell r="H6271" t="str">
            <v>SEDI</v>
          </cell>
          <cell r="I6271" t="str">
            <v>ARGAMASSAS</v>
          </cell>
          <cell r="J6271" t="str">
            <v>0210</v>
          </cell>
          <cell r="K6271" t="str">
            <v/>
          </cell>
          <cell r="L6271" t="str">
            <v/>
          </cell>
          <cell r="M6271" t="str">
            <v>87346</v>
          </cell>
          <cell r="N6271" t="str">
            <v>ARGAMASSA TRAÇO 1:5 (EM VOLUME DE CIMENTO E AREIA MÉDIA ÚMIDA) PARA CONTRAPISO, PREPARO MECÂNICO COM MISTURADOR DE EIXO HORIZONTAL DE 300 KG. AF_08/2019</v>
          </cell>
          <cell r="O6271" t="str">
            <v>M3</v>
          </cell>
          <cell r="P6271" t="str">
            <v>COEFICIENTE DE REPRESENTATIVIDADE</v>
          </cell>
          <cell r="Q6271" t="str">
            <v>419,89</v>
          </cell>
          <cell r="R6271" t="str">
            <v>CAIXA REFERENCIAL</v>
          </cell>
        </row>
        <row r="6272">
          <cell r="A6272">
            <v>87347</v>
          </cell>
          <cell r="B6272">
            <v>87347</v>
          </cell>
          <cell r="F6272" t="str">
            <v>SEDI0210</v>
          </cell>
          <cell r="G6272" t="str">
            <v>SERVICOS DIVERSOS</v>
          </cell>
          <cell r="H6272" t="str">
            <v>SEDI</v>
          </cell>
          <cell r="I6272" t="str">
            <v>ARGAMASSAS</v>
          </cell>
          <cell r="J6272" t="str">
            <v>0210</v>
          </cell>
          <cell r="K6272" t="str">
            <v/>
          </cell>
          <cell r="L6272" t="str">
            <v/>
          </cell>
          <cell r="M6272" t="str">
            <v>87347</v>
          </cell>
          <cell r="N6272" t="str">
            <v>ARGAMASSA TRAÇO 1:5 (EM VOLUME DE CIMENTO E AREIA MÉDIA ÚMIDA) PARA CONTRAPISO, PREPARO MECÂNICO COM MISTURADOR DE EIXO HORIZONTAL DE 600 KG. AF_08/2019</v>
          </cell>
          <cell r="O6272" t="str">
            <v>M3</v>
          </cell>
          <cell r="P6272" t="str">
            <v>COEFICIENTE DE REPRESENTATIVIDADE</v>
          </cell>
          <cell r="Q6272" t="str">
            <v>389,89</v>
          </cell>
          <cell r="R6272" t="str">
            <v>CAIXA REFERENCIAL</v>
          </cell>
        </row>
        <row r="6273">
          <cell r="A6273">
            <v>87348</v>
          </cell>
          <cell r="B6273">
            <v>87348</v>
          </cell>
          <cell r="F6273" t="str">
            <v>SEDI0210</v>
          </cell>
          <cell r="G6273" t="str">
            <v>SERVICOS DIVERSOS</v>
          </cell>
          <cell r="H6273" t="str">
            <v>SEDI</v>
          </cell>
          <cell r="I6273" t="str">
            <v>ARGAMASSAS</v>
          </cell>
          <cell r="J6273" t="str">
            <v>0210</v>
          </cell>
          <cell r="K6273" t="str">
            <v/>
          </cell>
          <cell r="L6273" t="str">
            <v/>
          </cell>
          <cell r="M6273" t="str">
            <v>87348</v>
          </cell>
          <cell r="N6273" t="str">
            <v>ARGAMASSA TRAÇO 1:6 (EM VOLUME DE CIMENTO E AREIA MÉDIA ÚMIDA) PARA CONTRAPISO, PREPARO MECÂNICO COM MISTURADOR DE EIXO HORIZONTAL DE 160 KG. AF_08/2019</v>
          </cell>
          <cell r="O6273" t="str">
            <v>M3</v>
          </cell>
          <cell r="P6273" t="str">
            <v>COEFICIENTE DE REPRESENTATIVIDADE</v>
          </cell>
          <cell r="Q6273" t="str">
            <v>432,71</v>
          </cell>
          <cell r="R6273" t="str">
            <v>CAIXA REFERENCIAL</v>
          </cell>
        </row>
        <row r="6274">
          <cell r="A6274">
            <v>87349</v>
          </cell>
          <cell r="B6274">
            <v>87349</v>
          </cell>
          <cell r="F6274" t="str">
            <v>SEDI0210</v>
          </cell>
          <cell r="G6274" t="str">
            <v>SERVICOS DIVERSOS</v>
          </cell>
          <cell r="H6274" t="str">
            <v>SEDI</v>
          </cell>
          <cell r="I6274" t="str">
            <v>ARGAMASSAS</v>
          </cell>
          <cell r="J6274" t="str">
            <v>0210</v>
          </cell>
          <cell r="K6274" t="str">
            <v/>
          </cell>
          <cell r="L6274" t="str">
            <v/>
          </cell>
          <cell r="M6274" t="str">
            <v>87349</v>
          </cell>
          <cell r="N6274" t="str">
            <v>ARGAMASSA TRAÇO 1:6 (EM VOLUME DE CIMENTO E AREIA MÉDIA ÚMIDA) PARA CONTRAPISO, PREPARO MECÂNICO COM MISTURADOR DE EIXO HORIZONTAL DE 600 KG. AF_08/2019</v>
          </cell>
          <cell r="O6274" t="str">
            <v>M3</v>
          </cell>
          <cell r="P6274" t="str">
            <v>COEFICIENTE DE REPRESENTATIVIDADE</v>
          </cell>
          <cell r="Q6274" t="str">
            <v>358,46</v>
          </cell>
          <cell r="R6274" t="str">
            <v>CAIXA REFERENCIAL</v>
          </cell>
        </row>
        <row r="6275">
          <cell r="A6275">
            <v>87350</v>
          </cell>
          <cell r="B6275">
            <v>87350</v>
          </cell>
          <cell r="F6275" t="str">
            <v>SEDI0210</v>
          </cell>
          <cell r="G6275" t="str">
            <v>SERVICOS DIVERSOS</v>
          </cell>
          <cell r="H6275" t="str">
            <v>SEDI</v>
          </cell>
          <cell r="I6275" t="str">
            <v>ARGAMASSAS</v>
          </cell>
          <cell r="J6275" t="str">
            <v>0210</v>
          </cell>
          <cell r="K6275" t="str">
            <v/>
          </cell>
          <cell r="L6275" t="str">
            <v/>
          </cell>
          <cell r="M6275" t="str">
            <v>87350</v>
          </cell>
          <cell r="N6275" t="str">
            <v>ARGAMASSA TRAÇO 1:5 (EM VOLUME DE CIMENTO E AREIA GROSSA ÚMIDA) PARA CHAPISCO CONVENCIONAL, PREPARO MECÂNICO COM MISTURADOR DE EIXO HORIZONTAL DE 300 KG. AF_08/2019</v>
          </cell>
          <cell r="O6275" t="str">
            <v>M3</v>
          </cell>
          <cell r="P6275" t="str">
            <v>COEFICIENTE DE REPRESENTATIVIDADE</v>
          </cell>
          <cell r="Q6275" t="str">
            <v>379,02</v>
          </cell>
          <cell r="R6275" t="str">
            <v>CAIXA REFERENCIAL</v>
          </cell>
        </row>
        <row r="6276">
          <cell r="A6276">
            <v>87351</v>
          </cell>
          <cell r="B6276">
            <v>87351</v>
          </cell>
          <cell r="F6276" t="str">
            <v>SEDI0210</v>
          </cell>
          <cell r="G6276" t="str">
            <v>SERVICOS DIVERSOS</v>
          </cell>
          <cell r="H6276" t="str">
            <v>SEDI</v>
          </cell>
          <cell r="I6276" t="str">
            <v>ARGAMASSAS</v>
          </cell>
          <cell r="J6276" t="str">
            <v>0210</v>
          </cell>
          <cell r="K6276" t="str">
            <v/>
          </cell>
          <cell r="L6276" t="str">
            <v/>
          </cell>
          <cell r="M6276" t="str">
            <v>87351</v>
          </cell>
          <cell r="N6276" t="str">
            <v>ARGAMASSA TRAÇO 1:5 (EM VOLUME DE CIMENTO E AREIA GROSSA ÚMIDA) PARA CHAPISCO CONVENCIONAL, PREPARO MECÂNICO COM MISTURADOR DE EIXO HORIZONTAL DE 600 KG. AF_08/2019</v>
          </cell>
          <cell r="O6276" t="str">
            <v>M3</v>
          </cell>
          <cell r="P6276" t="str">
            <v>COEFICIENTE DE REPRESENTATIVIDADE</v>
          </cell>
          <cell r="Q6276" t="str">
            <v>309,36</v>
          </cell>
          <cell r="R6276" t="str">
            <v>CAIXA REFERENCIAL</v>
          </cell>
        </row>
        <row r="6277">
          <cell r="A6277">
            <v>87352</v>
          </cell>
          <cell r="B6277">
            <v>87352</v>
          </cell>
          <cell r="F6277" t="str">
            <v>SEDI0210</v>
          </cell>
          <cell r="G6277" t="str">
            <v>SERVICOS DIVERSOS</v>
          </cell>
          <cell r="H6277" t="str">
            <v>SEDI</v>
          </cell>
          <cell r="I6277" t="str">
            <v>ARGAMASSAS</v>
          </cell>
          <cell r="J6277" t="str">
            <v>0210</v>
          </cell>
          <cell r="K6277" t="str">
            <v/>
          </cell>
          <cell r="L6277" t="str">
            <v/>
          </cell>
          <cell r="M6277" t="str">
            <v>87352</v>
          </cell>
          <cell r="N6277" t="str">
            <v>ARGAMASSA TRAÇO 1:3 (EM VOLUME DE CIMENTO E AREIA GROSSA ÚMIDA) PARA CHAPISCO CONVENCIONAL, PREPARO MECÂNICO COM MISTURADOR DE EIXO HORIZONTAL DE 160 KG. AF_08/2019</v>
          </cell>
          <cell r="O6277" t="str">
            <v>M3</v>
          </cell>
          <cell r="P6277" t="str">
            <v>COEFICIENTE DE REPRESENTATIVIDADE</v>
          </cell>
          <cell r="Q6277" t="str">
            <v>485,87</v>
          </cell>
          <cell r="R6277" t="str">
            <v>CAIXA REFERENCIAL</v>
          </cell>
        </row>
        <row r="6278">
          <cell r="A6278">
            <v>87353</v>
          </cell>
          <cell r="B6278">
            <v>87353</v>
          </cell>
          <cell r="F6278" t="str">
            <v>SEDI0210</v>
          </cell>
          <cell r="G6278" t="str">
            <v>SERVICOS DIVERSOS</v>
          </cell>
          <cell r="H6278" t="str">
            <v>SEDI</v>
          </cell>
          <cell r="I6278" t="str">
            <v>ARGAMASSAS</v>
          </cell>
          <cell r="J6278" t="str">
            <v>0210</v>
          </cell>
          <cell r="K6278" t="str">
            <v/>
          </cell>
          <cell r="L6278" t="str">
            <v/>
          </cell>
          <cell r="M6278" t="str">
            <v>87353</v>
          </cell>
          <cell r="N6278" t="str">
            <v>ARGAMASSA TRAÇO 1:3 (EM VOLUME DE CIMENTO E AREIA GROSSA ÚMIDA) PARA CHAPISCO CONVENCIONAL, PREPARO MECÂNICO COM MISTURADOR DE EIXO HORIZONTAL DE 300 KG. AF_08/2019</v>
          </cell>
          <cell r="O6278" t="str">
            <v>M3</v>
          </cell>
          <cell r="P6278" t="str">
            <v>COEFICIENTE DE REPRESENTATIVIDADE</v>
          </cell>
          <cell r="Q6278" t="str">
            <v>411,47</v>
          </cell>
          <cell r="R6278" t="str">
            <v>CAIXA REFERENCIAL</v>
          </cell>
        </row>
        <row r="6279">
          <cell r="A6279">
            <v>87354</v>
          </cell>
          <cell r="B6279">
            <v>87354</v>
          </cell>
          <cell r="F6279" t="str">
            <v>SEDI0210</v>
          </cell>
          <cell r="G6279" t="str">
            <v>SERVICOS DIVERSOS</v>
          </cell>
          <cell r="H6279" t="str">
            <v>SEDI</v>
          </cell>
          <cell r="I6279" t="str">
            <v>ARGAMASSAS</v>
          </cell>
          <cell r="J6279" t="str">
            <v>0210</v>
          </cell>
          <cell r="K6279" t="str">
            <v/>
          </cell>
          <cell r="L6279" t="str">
            <v/>
          </cell>
          <cell r="M6279" t="str">
            <v>87354</v>
          </cell>
          <cell r="N6279" t="str">
            <v>ARGAMASSA TRAÇO 1:3 (EM VOLUME DE CIMENTO E AREIA GROSSA ÚMIDA) PARA CHAPISCO CONVENCIONAL, PREPARO MECÂNICO COM MISTURADOR DE EIXO HORIZONTAL DE 600 KG. AF_08/2019</v>
          </cell>
          <cell r="O6279" t="str">
            <v>M3</v>
          </cell>
          <cell r="P6279" t="str">
            <v>COEFICIENTE DE REPRESENTATIVIDADE</v>
          </cell>
          <cell r="Q6279" t="str">
            <v>377,72</v>
          </cell>
          <cell r="R6279" t="str">
            <v>CAIXA REFERENCIAL</v>
          </cell>
        </row>
        <row r="6280">
          <cell r="A6280">
            <v>87355</v>
          </cell>
          <cell r="B6280">
            <v>87355</v>
          </cell>
          <cell r="F6280" t="str">
            <v>SEDI0210</v>
          </cell>
          <cell r="G6280" t="str">
            <v>SERVICOS DIVERSOS</v>
          </cell>
          <cell r="H6280" t="str">
            <v>SEDI</v>
          </cell>
          <cell r="I6280" t="str">
            <v>ARGAMASSAS</v>
          </cell>
          <cell r="J6280" t="str">
            <v>0210</v>
          </cell>
          <cell r="K6280" t="str">
            <v/>
          </cell>
          <cell r="L6280" t="str">
            <v/>
          </cell>
          <cell r="M6280" t="str">
            <v>87355</v>
          </cell>
          <cell r="N6280" t="str">
            <v>ARGAMASSA TRAÇO 1:4 (EM VOLUME DE CIMENTO E AREIA GROSSA ÚMIDA) PARA CHAPISCO CONVENCIONAL, PREPARO MECÂNICO COM MISTURADOR DE EIXO HORIZONTAL DE 160 KG. AF_08/2019</v>
          </cell>
          <cell r="O6280" t="str">
            <v>M3</v>
          </cell>
          <cell r="P6280" t="str">
            <v>COEFICIENTE DE REPRESENTATIVIDADE</v>
          </cell>
          <cell r="Q6280" t="str">
            <v>407,64</v>
          </cell>
          <cell r="R6280" t="str">
            <v>CAIXA REFERENCIAL</v>
          </cell>
        </row>
        <row r="6281">
          <cell r="A6281">
            <v>87356</v>
          </cell>
          <cell r="B6281">
            <v>87356</v>
          </cell>
          <cell r="F6281" t="str">
            <v>SEDI0210</v>
          </cell>
          <cell r="G6281" t="str">
            <v>SERVICOS DIVERSOS</v>
          </cell>
          <cell r="H6281" t="str">
            <v>SEDI</v>
          </cell>
          <cell r="I6281" t="str">
            <v>ARGAMASSAS</v>
          </cell>
          <cell r="J6281" t="str">
            <v>0210</v>
          </cell>
          <cell r="K6281" t="str">
            <v/>
          </cell>
          <cell r="L6281" t="str">
            <v/>
          </cell>
          <cell r="M6281" t="str">
            <v>87356</v>
          </cell>
          <cell r="N6281" t="str">
            <v>ARGAMASSA TRAÇO 1:4 (EM VOLUME DE CIMENTO E AREIA GROSSA ÚMIDA) PARA CHAPISCO CONVENCIONAL, PREPARO MECÂNICO COM MISTURADOR DE EIXO HORIZONTAL DE 300 KG. AF_08/2019</v>
          </cell>
          <cell r="O6281" t="str">
            <v>M3</v>
          </cell>
          <cell r="P6281" t="str">
            <v>COEFICIENTE DE REPRESENTATIVIDADE</v>
          </cell>
          <cell r="Q6281" t="str">
            <v>356,95</v>
          </cell>
          <cell r="R6281" t="str">
            <v>CAIXA REFERENCIAL</v>
          </cell>
        </row>
        <row r="6282">
          <cell r="A6282">
            <v>87357</v>
          </cell>
          <cell r="B6282">
            <v>87357</v>
          </cell>
          <cell r="F6282" t="str">
            <v>SEDI0210</v>
          </cell>
          <cell r="G6282" t="str">
            <v>SERVICOS DIVERSOS</v>
          </cell>
          <cell r="H6282" t="str">
            <v>SEDI</v>
          </cell>
          <cell r="I6282" t="str">
            <v>ARGAMASSAS</v>
          </cell>
          <cell r="J6282" t="str">
            <v>0210</v>
          </cell>
          <cell r="K6282" t="str">
            <v/>
          </cell>
          <cell r="L6282" t="str">
            <v/>
          </cell>
          <cell r="M6282" t="str">
            <v>87357</v>
          </cell>
          <cell r="N6282" t="str">
            <v>ARGAMASSA TRAÇO 1:4 (EM VOLUME DE CIMENTO E AREIA GROSSA ÚMIDA) PARA CHAPISCO CONVENCIONAL, PREPARO MECÂNICO COM MISTURADOR DE EIXO HORIZONTAL DE 600 KG. AF_08/2019</v>
          </cell>
          <cell r="O6282" t="str">
            <v>M3</v>
          </cell>
          <cell r="P6282" t="str">
            <v>COEFICIENTE DE REPRESENTATIVIDADE</v>
          </cell>
          <cell r="Q6282" t="str">
            <v>332,79</v>
          </cell>
          <cell r="R6282" t="str">
            <v>CAIXA REFERENCIAL</v>
          </cell>
        </row>
        <row r="6283">
          <cell r="A6283">
            <v>87358</v>
          </cell>
          <cell r="B6283">
            <v>87358</v>
          </cell>
          <cell r="F6283" t="str">
            <v>SEDI0210</v>
          </cell>
          <cell r="G6283" t="str">
            <v>SERVICOS DIVERSOS</v>
          </cell>
          <cell r="H6283" t="str">
            <v>SEDI</v>
          </cell>
          <cell r="I6283" t="str">
            <v>ARGAMASSAS</v>
          </cell>
          <cell r="J6283" t="str">
            <v>0210</v>
          </cell>
          <cell r="K6283" t="str">
            <v/>
          </cell>
          <cell r="L6283" t="str">
            <v/>
          </cell>
          <cell r="M6283" t="str">
            <v>87358</v>
          </cell>
          <cell r="N6283" t="str">
            <v>ARGAMASSA TRAÇO 1:5 (EM VOLUME DE CIMENTO E AREIA GROSSA ÚMIDA) COM ADIÇÃO DE EMULSÃO POLIMÉRICA PARA CHAPISCO ROLADO, PREPARO MECÂNICO COM MISTURADOR DE EIXO HORIZONTAL DE 300 KG. AF_08/2019</v>
          </cell>
          <cell r="O6283" t="str">
            <v>M3</v>
          </cell>
          <cell r="P6283" t="str">
            <v>COEFICIENTE DE REPRESENTATIVIDADE</v>
          </cell>
          <cell r="Q6283" t="str">
            <v>2.796,33</v>
          </cell>
          <cell r="R6283" t="str">
            <v>CAIXA REFERENCIAL</v>
          </cell>
        </row>
        <row r="6284">
          <cell r="A6284">
            <v>87359</v>
          </cell>
          <cell r="B6284">
            <v>87359</v>
          </cell>
          <cell r="F6284" t="str">
            <v>SEDI0210</v>
          </cell>
          <cell r="G6284" t="str">
            <v>SERVICOS DIVERSOS</v>
          </cell>
          <cell r="H6284" t="str">
            <v>SEDI</v>
          </cell>
          <cell r="I6284" t="str">
            <v>ARGAMASSAS</v>
          </cell>
          <cell r="J6284" t="str">
            <v>0210</v>
          </cell>
          <cell r="K6284" t="str">
            <v/>
          </cell>
          <cell r="L6284" t="str">
            <v/>
          </cell>
          <cell r="M6284" t="str">
            <v>87359</v>
          </cell>
          <cell r="N6284" t="str">
            <v>ARGAMASSA TRAÇO 1:5 (EM VOLUME DE CIMENTO E AREIA GROSSA ÚMIDA) COM ADIÇÃO DE EMULSÃO POLIMÉRICA PARA CHAPISCO ROLADO, PREPARO MECÂNICO COM MISTURADOR DE EIXO HORIZONTAL DE 600 KG. AF_08/2019</v>
          </cell>
          <cell r="O6284" t="str">
            <v>M3</v>
          </cell>
          <cell r="P6284" t="str">
            <v>COEFICIENTE DE REPRESENTATIVIDADE</v>
          </cell>
          <cell r="Q6284" t="str">
            <v>2.767,42</v>
          </cell>
          <cell r="R6284" t="str">
            <v>CAIXA REFERENCIAL</v>
          </cell>
        </row>
        <row r="6285">
          <cell r="A6285">
            <v>87360</v>
          </cell>
          <cell r="B6285">
            <v>87360</v>
          </cell>
          <cell r="F6285" t="str">
            <v>SEDI0210</v>
          </cell>
          <cell r="G6285" t="str">
            <v>SERVICOS DIVERSOS</v>
          </cell>
          <cell r="H6285" t="str">
            <v>SEDI</v>
          </cell>
          <cell r="I6285" t="str">
            <v>ARGAMASSAS</v>
          </cell>
          <cell r="J6285" t="str">
            <v>0210</v>
          </cell>
          <cell r="K6285" t="str">
            <v/>
          </cell>
          <cell r="L6285" t="str">
            <v/>
          </cell>
          <cell r="M6285" t="str">
            <v>87360</v>
          </cell>
          <cell r="N6285" t="str">
            <v>ARGAMASSA TRAÇO 1:3 (EM VOLUME DE CIMENTO E AREIA GROSSA ÚMIDA) COM ADIÇÃO DE EMULSÃO POLIMÉRICA PARA CHAPISCO ROLADO, PREPARO MECÂNICO COM MISTURADOR DE EIXO HORIZONTAL DE 160 KG. AF_08/2019</v>
          </cell>
          <cell r="O6285" t="str">
            <v>M3</v>
          </cell>
          <cell r="P6285" t="str">
            <v>COEFICIENTE DE REPRESENTATIVIDADE</v>
          </cell>
          <cell r="Q6285" t="str">
            <v>2.885,73</v>
          </cell>
          <cell r="R6285" t="str">
            <v>CAIXA REFERENCIAL</v>
          </cell>
        </row>
        <row r="6286">
          <cell r="A6286">
            <v>87361</v>
          </cell>
          <cell r="B6286">
            <v>87361</v>
          </cell>
          <cell r="F6286" t="str">
            <v>SEDI0210</v>
          </cell>
          <cell r="G6286" t="str">
            <v>SERVICOS DIVERSOS</v>
          </cell>
          <cell r="H6286" t="str">
            <v>SEDI</v>
          </cell>
          <cell r="I6286" t="str">
            <v>ARGAMASSAS</v>
          </cell>
          <cell r="J6286" t="str">
            <v>0210</v>
          </cell>
          <cell r="K6286" t="str">
            <v/>
          </cell>
          <cell r="L6286" t="str">
            <v/>
          </cell>
          <cell r="M6286" t="str">
            <v>87361</v>
          </cell>
          <cell r="N6286" t="str">
            <v>ARGAMASSA TRAÇO 1:3 (EM VOLUME DE CIMENTO E AREIA GROSSA ÚMIDA) COM ADIÇÃO DE EMULSÃO POLIMÉRICA PARA CHAPISCO ROLADO, PREPARO MECÂNICO COM MISTURADOR DE EIXO HORIZONTAL DE 300 KG. AF_08/2019</v>
          </cell>
          <cell r="O6286" t="str">
            <v>M3</v>
          </cell>
          <cell r="P6286" t="str">
            <v>COEFICIENTE DE REPRESENTATIVIDADE</v>
          </cell>
          <cell r="Q6286" t="str">
            <v>2.840,09</v>
          </cell>
          <cell r="R6286" t="str">
            <v>CAIXA REFERENCIAL</v>
          </cell>
        </row>
        <row r="6287">
          <cell r="A6287">
            <v>87362</v>
          </cell>
          <cell r="B6287">
            <v>87362</v>
          </cell>
          <cell r="F6287" t="str">
            <v>SEDI0210</v>
          </cell>
          <cell r="G6287" t="str">
            <v>SERVICOS DIVERSOS</v>
          </cell>
          <cell r="H6287" t="str">
            <v>SEDI</v>
          </cell>
          <cell r="I6287" t="str">
            <v>ARGAMASSAS</v>
          </cell>
          <cell r="J6287" t="str">
            <v>0210</v>
          </cell>
          <cell r="K6287" t="str">
            <v/>
          </cell>
          <cell r="L6287" t="str">
            <v/>
          </cell>
          <cell r="M6287" t="str">
            <v>87362</v>
          </cell>
          <cell r="N6287" t="str">
            <v>ARGAMASSA TRAÇO 1:3 (EM VOLUME DE CIMENTO E AREIA GROSSA ÚMIDA) COM ADIÇÃO DE EMULSÃO POLIMÉRICA PARA CHAPISCO ROLADO, PREPARO MECÂNICO COM MISTURADOR DE EIXO HORIZONTAL DE 600 KG. AF_08/2019</v>
          </cell>
          <cell r="O6287" t="str">
            <v>M3</v>
          </cell>
          <cell r="P6287" t="str">
            <v>COEFICIENTE DE REPRESENTATIVIDADE</v>
          </cell>
          <cell r="Q6287" t="str">
            <v>2.835,64</v>
          </cell>
          <cell r="R6287" t="str">
            <v>CAIXA REFERENCIAL</v>
          </cell>
        </row>
        <row r="6288">
          <cell r="A6288">
            <v>87363</v>
          </cell>
          <cell r="B6288">
            <v>87363</v>
          </cell>
          <cell r="F6288" t="str">
            <v>SEDI0210</v>
          </cell>
          <cell r="G6288" t="str">
            <v>SERVICOS DIVERSOS</v>
          </cell>
          <cell r="H6288" t="str">
            <v>SEDI</v>
          </cell>
          <cell r="I6288" t="str">
            <v>ARGAMASSAS</v>
          </cell>
          <cell r="J6288" t="str">
            <v>0210</v>
          </cell>
          <cell r="K6288" t="str">
            <v/>
          </cell>
          <cell r="L6288" t="str">
            <v/>
          </cell>
          <cell r="M6288" t="str">
            <v>87363</v>
          </cell>
          <cell r="N6288" t="str">
            <v>ARGAMASSA TRAÇO 1:4 (EM VOLUME DE CIMENTO E AREIA GROSSA ÚMIDA) COM ADIÇÃO DE EMULSÃO POLIMÉRICA PARA CHAPISCO ROLADO, PREPARO MECÂNICO COM MISTURADOR DE EIXO HORIZONTAL DE 300 KG. AF_08/2019</v>
          </cell>
          <cell r="O6288" t="str">
            <v>M3</v>
          </cell>
          <cell r="P6288" t="str">
            <v>COEFICIENTE DE REPRESENTATIVIDADE</v>
          </cell>
          <cell r="Q6288" t="str">
            <v>2.827,66</v>
          </cell>
          <cell r="R6288" t="str">
            <v>CAIXA REFERENCIAL</v>
          </cell>
        </row>
        <row r="6289">
          <cell r="A6289">
            <v>87364</v>
          </cell>
          <cell r="B6289">
            <v>87364</v>
          </cell>
          <cell r="F6289" t="str">
            <v>SEDI0210</v>
          </cell>
          <cell r="G6289" t="str">
            <v>SERVICOS DIVERSOS</v>
          </cell>
          <cell r="H6289" t="str">
            <v>SEDI</v>
          </cell>
          <cell r="I6289" t="str">
            <v>ARGAMASSAS</v>
          </cell>
          <cell r="J6289" t="str">
            <v>0210</v>
          </cell>
          <cell r="K6289" t="str">
            <v/>
          </cell>
          <cell r="L6289" t="str">
            <v/>
          </cell>
          <cell r="M6289" t="str">
            <v>87364</v>
          </cell>
          <cell r="N6289" t="str">
            <v>ARGAMASSA TRAÇO 1:4 (EM VOLUME DE CIMENTO E AREIA GROSSA ÚMIDA) COM ADIÇÃO DE EMULSÃO POLIMÉRICA PARA CHAPISCO ROLADO, PREPARO MECÂNICO COM MISTURADOR DE EIXO HORIZONTAL DE 600 KG. AF_08/2019</v>
          </cell>
          <cell r="O6289" t="str">
            <v>M3</v>
          </cell>
          <cell r="P6289" t="str">
            <v>COEFICIENTE DE REPRESENTATIVIDADE</v>
          </cell>
          <cell r="Q6289" t="str">
            <v>2.795,42</v>
          </cell>
          <cell r="R6289" t="str">
            <v>CAIXA REFERENCIAL</v>
          </cell>
        </row>
        <row r="6290">
          <cell r="A6290">
            <v>87365</v>
          </cell>
          <cell r="B6290">
            <v>87365</v>
          </cell>
          <cell r="F6290" t="str">
            <v>SEDI0210</v>
          </cell>
          <cell r="G6290" t="str">
            <v>SERVICOS DIVERSOS</v>
          </cell>
          <cell r="H6290" t="str">
            <v>SEDI</v>
          </cell>
          <cell r="I6290" t="str">
            <v>ARGAMASSAS</v>
          </cell>
          <cell r="J6290" t="str">
            <v>0210</v>
          </cell>
          <cell r="K6290" t="str">
            <v/>
          </cell>
          <cell r="L6290" t="str">
            <v/>
          </cell>
          <cell r="M6290" t="str">
            <v>87365</v>
          </cell>
          <cell r="N6290" t="str">
            <v>ARGAMASSA TRAÇO 1:7 (EM VOLUME DE CIMENTO E AREIA MÉDIA ÚMIDA) COM ADIÇÃO DE PLASTIFICANTE PARA EMBOÇO/MASSA ÚNICA/ASSENTAMENTO DE ALVENARIA DE VEDAÇÃO, PREPARO MANUAL. AF_08/2019</v>
          </cell>
          <cell r="O6290" t="str">
            <v>M3</v>
          </cell>
          <cell r="P6290" t="str">
            <v>COEFICIENTE DE REPRESENTATIVIDADE</v>
          </cell>
          <cell r="Q6290" t="str">
            <v>463,13</v>
          </cell>
          <cell r="R6290" t="str">
            <v>CAIXA REFERENCIAL</v>
          </cell>
        </row>
        <row r="6291">
          <cell r="A6291">
            <v>87366</v>
          </cell>
          <cell r="B6291">
            <v>87366</v>
          </cell>
          <cell r="F6291" t="str">
            <v>SEDI0210</v>
          </cell>
          <cell r="G6291" t="str">
            <v>SERVICOS DIVERSOS</v>
          </cell>
          <cell r="H6291" t="str">
            <v>SEDI</v>
          </cell>
          <cell r="I6291" t="str">
            <v>ARGAMASSAS</v>
          </cell>
          <cell r="J6291" t="str">
            <v>0210</v>
          </cell>
          <cell r="K6291" t="str">
            <v/>
          </cell>
          <cell r="L6291" t="str">
            <v/>
          </cell>
          <cell r="M6291" t="str">
            <v>87366</v>
          </cell>
          <cell r="N6291" t="str">
            <v>ARGAMASSA TRAÇO 1:6 (EM VOLUME DE CIMENTO E AREIA MÉDIA ÚMIDA) COM ADIÇÃO DE PLASTIFICANTE PARA EMBOÇO/MASSA ÚNICA/ASSENTAMENTO DE ALVENARIA DE VEDAÇÃO, PREPARO MANUAL. AF_08/2019</v>
          </cell>
          <cell r="O6291" t="str">
            <v>M3</v>
          </cell>
          <cell r="P6291" t="str">
            <v>COEFICIENTE DE REPRESENTATIVIDADE</v>
          </cell>
          <cell r="Q6291" t="str">
            <v>488,61</v>
          </cell>
          <cell r="R6291" t="str">
            <v>CAIXA REFERENCIAL</v>
          </cell>
        </row>
        <row r="6292">
          <cell r="A6292">
            <v>87367</v>
          </cell>
          <cell r="B6292">
            <v>87367</v>
          </cell>
          <cell r="F6292" t="str">
            <v>SEDI0210</v>
          </cell>
          <cell r="G6292" t="str">
            <v>SERVICOS DIVERSOS</v>
          </cell>
          <cell r="H6292" t="str">
            <v>SEDI</v>
          </cell>
          <cell r="I6292" t="str">
            <v>ARGAMASSAS</v>
          </cell>
          <cell r="J6292" t="str">
            <v>0210</v>
          </cell>
          <cell r="K6292" t="str">
            <v/>
          </cell>
          <cell r="L6292" t="str">
            <v/>
          </cell>
          <cell r="M6292" t="str">
            <v>87367</v>
          </cell>
          <cell r="N6292" t="str">
            <v>ARGAMASSA TRAÇO 1:1:6 (EM VOLUME DE CIMENTO, CAL E AREIA MÉDIA ÚMIDA) PARA EMBOÇO/MASSA ÚNICA/ASSENTAMENTO DE ALVENARIA DE VEDAÇÃO, PREPARO MANUAL. AF_08/2019</v>
          </cell>
          <cell r="O6292" t="str">
            <v>M3</v>
          </cell>
          <cell r="P6292" t="str">
            <v>COLETADO</v>
          </cell>
          <cell r="Q6292" t="str">
            <v>540,77</v>
          </cell>
          <cell r="R6292" t="str">
            <v>CAIXA REFERENCIAL</v>
          </cell>
        </row>
        <row r="6293">
          <cell r="A6293">
            <v>87368</v>
          </cell>
          <cell r="B6293">
            <v>87368</v>
          </cell>
          <cell r="F6293" t="str">
            <v>SEDI0210</v>
          </cell>
          <cell r="G6293" t="str">
            <v>SERVICOS DIVERSOS</v>
          </cell>
          <cell r="H6293" t="str">
            <v>SEDI</v>
          </cell>
          <cell r="I6293" t="str">
            <v>ARGAMASSAS</v>
          </cell>
          <cell r="J6293" t="str">
            <v>0210</v>
          </cell>
          <cell r="K6293" t="str">
            <v/>
          </cell>
          <cell r="L6293" t="str">
            <v/>
          </cell>
          <cell r="M6293" t="str">
            <v>87368</v>
          </cell>
          <cell r="N6293" t="str">
            <v>ARGAMASSA TRAÇO 1:1,5:7,5 (EM VOLUME DE CIMENTO, CAL E AREIA MÉDIA ÚMIDA) PARA EMBOÇO/MASSA ÚNICA/ASSENTAMENTO DE ALVENARIA DE VEDAÇÃO, PREPARO MANUAL. AF_08/2019</v>
          </cell>
          <cell r="O6293" t="str">
            <v>M3</v>
          </cell>
          <cell r="P6293" t="str">
            <v>COLETADO</v>
          </cell>
          <cell r="Q6293" t="str">
            <v>524,39</v>
          </cell>
          <cell r="R6293" t="str">
            <v>CAIXA REFERENCIAL</v>
          </cell>
        </row>
        <row r="6294">
          <cell r="A6294">
            <v>87369</v>
          </cell>
          <cell r="B6294">
            <v>87369</v>
          </cell>
          <cell r="F6294" t="str">
            <v>SEDI0210</v>
          </cell>
          <cell r="G6294" t="str">
            <v>SERVICOS DIVERSOS</v>
          </cell>
          <cell r="H6294" t="str">
            <v>SEDI</v>
          </cell>
          <cell r="I6294" t="str">
            <v>ARGAMASSAS</v>
          </cell>
          <cell r="J6294" t="str">
            <v>0210</v>
          </cell>
          <cell r="K6294" t="str">
            <v/>
          </cell>
          <cell r="L6294" t="str">
            <v/>
          </cell>
          <cell r="M6294" t="str">
            <v>87369</v>
          </cell>
          <cell r="N6294" t="str">
            <v>ARGAMASSA TRAÇO 1:2:8 (EM VOLUME DE CIMENTO, CAL E AREIA MÉDIA ÚMIDA) PARA EMBOÇO/MASSA ÚNICA/ASSENTAMENTO DE ALVENARIA DE VEDAÇÃO, PREPARO MANUAL. AF_08/2019</v>
          </cell>
          <cell r="O6294" t="str">
            <v>M3</v>
          </cell>
          <cell r="P6294" t="str">
            <v>COLETADO</v>
          </cell>
          <cell r="Q6294" t="str">
            <v>528,12</v>
          </cell>
          <cell r="R6294" t="str">
            <v>CAIXA REFERENCIAL</v>
          </cell>
        </row>
        <row r="6295">
          <cell r="A6295">
            <v>87370</v>
          </cell>
          <cell r="B6295">
            <v>87370</v>
          </cell>
          <cell r="F6295" t="str">
            <v>SEDI0210</v>
          </cell>
          <cell r="G6295" t="str">
            <v>SERVICOS DIVERSOS</v>
          </cell>
          <cell r="H6295" t="str">
            <v>SEDI</v>
          </cell>
          <cell r="I6295" t="str">
            <v>ARGAMASSAS</v>
          </cell>
          <cell r="J6295" t="str">
            <v>0210</v>
          </cell>
          <cell r="K6295" t="str">
            <v/>
          </cell>
          <cell r="L6295" t="str">
            <v/>
          </cell>
          <cell r="M6295" t="str">
            <v>87370</v>
          </cell>
          <cell r="N6295" t="str">
            <v>ARGAMASSA TRAÇO 1:2:9 (EM VOLUME DE CIMENTO, CAL E AREIA MÉDIA ÚMIDA) PARA EMBOÇO/MASSA ÚNICA/ASSENTAMENTO DE ALVENARIA DE VEDAÇÃO, PREPARO MANUAL. AF_08/2019</v>
          </cell>
          <cell r="O6295" t="str">
            <v>M3</v>
          </cell>
          <cell r="P6295" t="str">
            <v>COLETADO</v>
          </cell>
          <cell r="Q6295" t="str">
            <v>512,78</v>
          </cell>
          <cell r="R6295" t="str">
            <v>CAIXA REFERENCIAL</v>
          </cell>
        </row>
        <row r="6296">
          <cell r="A6296">
            <v>87371</v>
          </cell>
          <cell r="B6296">
            <v>87371</v>
          </cell>
          <cell r="F6296" t="str">
            <v>SEDI0210</v>
          </cell>
          <cell r="G6296" t="str">
            <v>SERVICOS DIVERSOS</v>
          </cell>
          <cell r="H6296" t="str">
            <v>SEDI</v>
          </cell>
          <cell r="I6296" t="str">
            <v>ARGAMASSAS</v>
          </cell>
          <cell r="J6296" t="str">
            <v>0210</v>
          </cell>
          <cell r="K6296" t="str">
            <v/>
          </cell>
          <cell r="L6296" t="str">
            <v/>
          </cell>
          <cell r="M6296" t="str">
            <v>87371</v>
          </cell>
          <cell r="N6296" t="str">
            <v>ARGAMASSA TRAÇO 1:3:12 (EM VOLUME DE CIMENTO, CAL E AREIA MÉDIA ÚMIDA) PARA EMBOÇO/MASSA ÚNICA/ASSENTAMENTO DE ALVENARIA DE VEDAÇÃO, PREPARO MANUAL. AF_08/2019</v>
          </cell>
          <cell r="O6296" t="str">
            <v>M3</v>
          </cell>
          <cell r="P6296" t="str">
            <v>COLETADO</v>
          </cell>
          <cell r="Q6296" t="str">
            <v>496,25</v>
          </cell>
          <cell r="R6296" t="str">
            <v>CAIXA REFERENCIAL</v>
          </cell>
        </row>
        <row r="6297">
          <cell r="A6297">
            <v>87372</v>
          </cell>
          <cell r="B6297">
            <v>87372</v>
          </cell>
          <cell r="F6297" t="str">
            <v>SEDI0210</v>
          </cell>
          <cell r="G6297" t="str">
            <v>SERVICOS DIVERSOS</v>
          </cell>
          <cell r="H6297" t="str">
            <v>SEDI</v>
          </cell>
          <cell r="I6297" t="str">
            <v>ARGAMASSAS</v>
          </cell>
          <cell r="J6297" t="str">
            <v>0210</v>
          </cell>
          <cell r="K6297" t="str">
            <v/>
          </cell>
          <cell r="L6297" t="str">
            <v/>
          </cell>
          <cell r="M6297" t="str">
            <v>87372</v>
          </cell>
          <cell r="N6297" t="str">
            <v>ARGAMASSA TRAÇO 1:3 (EM VOLUME DE CIMENTO E AREIA MÉDIA ÚMIDA) PARA CONTRAPISO, PREPARO MANUAL. AF_08/2019</v>
          </cell>
          <cell r="O6297" t="str">
            <v>M3</v>
          </cell>
          <cell r="P6297" t="str">
            <v>COLETADO</v>
          </cell>
          <cell r="Q6297" t="str">
            <v>663,31</v>
          </cell>
          <cell r="R6297" t="str">
            <v>CAIXA REFERENCIAL</v>
          </cell>
        </row>
        <row r="6298">
          <cell r="A6298">
            <v>87373</v>
          </cell>
          <cell r="B6298">
            <v>87373</v>
          </cell>
          <cell r="F6298" t="str">
            <v>SEDI0210</v>
          </cell>
          <cell r="G6298" t="str">
            <v>SERVICOS DIVERSOS</v>
          </cell>
          <cell r="H6298" t="str">
            <v>SEDI</v>
          </cell>
          <cell r="I6298" t="str">
            <v>ARGAMASSAS</v>
          </cell>
          <cell r="J6298" t="str">
            <v>0210</v>
          </cell>
          <cell r="K6298" t="str">
            <v/>
          </cell>
          <cell r="L6298" t="str">
            <v/>
          </cell>
          <cell r="M6298" t="str">
            <v>87373</v>
          </cell>
          <cell r="N6298" t="str">
            <v>ARGAMASSA TRAÇO 1:4 (EM VOLUME DE CIMENTO E AREIA MÉDIA ÚMIDA) PARA CONTRAPISO, PREPARO MANUAL. AF_08/2019</v>
          </cell>
          <cell r="O6298" t="str">
            <v>M3</v>
          </cell>
          <cell r="P6298" t="str">
            <v>COLETADO</v>
          </cell>
          <cell r="Q6298" t="str">
            <v>592,83</v>
          </cell>
          <cell r="R6298" t="str">
            <v>CAIXA REFERENCIAL</v>
          </cell>
        </row>
        <row r="6299">
          <cell r="A6299">
            <v>87374</v>
          </cell>
          <cell r="B6299">
            <v>87374</v>
          </cell>
          <cell r="F6299" t="str">
            <v>SEDI0210</v>
          </cell>
          <cell r="G6299" t="str">
            <v>SERVICOS DIVERSOS</v>
          </cell>
          <cell r="H6299" t="str">
            <v>SEDI</v>
          </cell>
          <cell r="I6299" t="str">
            <v>ARGAMASSAS</v>
          </cell>
          <cell r="J6299" t="str">
            <v>0210</v>
          </cell>
          <cell r="K6299" t="str">
            <v/>
          </cell>
          <cell r="L6299" t="str">
            <v/>
          </cell>
          <cell r="M6299" t="str">
            <v>87374</v>
          </cell>
          <cell r="N6299" t="str">
            <v>ARGAMASSA TRAÇO 1:5 (EM VOLUME DE CIMENTO E AREIA MÉDIA ÚMIDA) PARA CONTRAPISO, PREPARO MANUAL. AF_08/2019</v>
          </cell>
          <cell r="O6299" t="str">
            <v>M3</v>
          </cell>
          <cell r="P6299" t="str">
            <v>COLETADO</v>
          </cell>
          <cell r="Q6299" t="str">
            <v>555,77</v>
          </cell>
          <cell r="R6299" t="str">
            <v>CAIXA REFERENCIAL</v>
          </cell>
        </row>
        <row r="6300">
          <cell r="A6300">
            <v>87375</v>
          </cell>
          <cell r="B6300">
            <v>87375</v>
          </cell>
          <cell r="F6300" t="str">
            <v>SEDI0210</v>
          </cell>
          <cell r="G6300" t="str">
            <v>SERVICOS DIVERSOS</v>
          </cell>
          <cell r="H6300" t="str">
            <v>SEDI</v>
          </cell>
          <cell r="I6300" t="str">
            <v>ARGAMASSAS</v>
          </cell>
          <cell r="J6300" t="str">
            <v>0210</v>
          </cell>
          <cell r="K6300" t="str">
            <v/>
          </cell>
          <cell r="L6300" t="str">
            <v/>
          </cell>
          <cell r="M6300" t="str">
            <v>87375</v>
          </cell>
          <cell r="N6300" t="str">
            <v>ARGAMASSA TRAÇO 1:6 (EM VOLUME DE CIMENTO E AREIA MÉDIA ÚMIDA) PARA CONTRAPISO, PREPARO MANUAL. AF_08/2019</v>
          </cell>
          <cell r="O6300" t="str">
            <v>M3</v>
          </cell>
          <cell r="P6300" t="str">
            <v>COLETADO</v>
          </cell>
          <cell r="Q6300" t="str">
            <v>532,81</v>
          </cell>
          <cell r="R6300" t="str">
            <v>CAIXA REFERENCIAL</v>
          </cell>
        </row>
        <row r="6301">
          <cell r="A6301">
            <v>87376</v>
          </cell>
          <cell r="B6301">
            <v>87376</v>
          </cell>
          <cell r="F6301" t="str">
            <v>SEDI0210</v>
          </cell>
          <cell r="G6301" t="str">
            <v>SERVICOS DIVERSOS</v>
          </cell>
          <cell r="H6301" t="str">
            <v>SEDI</v>
          </cell>
          <cell r="I6301" t="str">
            <v>ARGAMASSAS</v>
          </cell>
          <cell r="J6301" t="str">
            <v>0210</v>
          </cell>
          <cell r="K6301" t="str">
            <v/>
          </cell>
          <cell r="L6301" t="str">
            <v/>
          </cell>
          <cell r="M6301" t="str">
            <v>87376</v>
          </cell>
          <cell r="N6301" t="str">
            <v>ARGAMASSA TRAÇO 1:5 (EM VOLUME DE CIMENTO E AREIA GROSSA ÚMIDA) PARA CHAPISCO CONVENCIONAL, PREPARO MANUAL. AF_08/2019</v>
          </cell>
          <cell r="O6301" t="str">
            <v>M3</v>
          </cell>
          <cell r="P6301" t="str">
            <v>COLETADO</v>
          </cell>
          <cell r="Q6301" t="str">
            <v>470,70</v>
          </cell>
          <cell r="R6301" t="str">
            <v>CAIXA REFERENCIAL</v>
          </cell>
        </row>
        <row r="6302">
          <cell r="A6302">
            <v>87377</v>
          </cell>
          <cell r="B6302">
            <v>87377</v>
          </cell>
          <cell r="F6302" t="str">
            <v>SEDI0210</v>
          </cell>
          <cell r="G6302" t="str">
            <v>SERVICOS DIVERSOS</v>
          </cell>
          <cell r="H6302" t="str">
            <v>SEDI</v>
          </cell>
          <cell r="I6302" t="str">
            <v>ARGAMASSAS</v>
          </cell>
          <cell r="J6302" t="str">
            <v>0210</v>
          </cell>
          <cell r="K6302" t="str">
            <v/>
          </cell>
          <cell r="L6302" t="str">
            <v/>
          </cell>
          <cell r="M6302" t="str">
            <v>87377</v>
          </cell>
          <cell r="N6302" t="str">
            <v>ARGAMASSA TRAÇO 1:3 (EM VOLUME DE CIMENTO E AREIA GROSSA ÚMIDA) PARA CHAPISCO CONVENCIONAL, PREPARO MANUAL. AF_08/2019</v>
          </cell>
          <cell r="O6302" t="str">
            <v>M3</v>
          </cell>
          <cell r="P6302" t="str">
            <v>COLETADO</v>
          </cell>
          <cell r="Q6302" t="str">
            <v>547,52</v>
          </cell>
          <cell r="R6302" t="str">
            <v>CAIXA REFERENCIAL</v>
          </cell>
        </row>
        <row r="6303">
          <cell r="A6303">
            <v>87378</v>
          </cell>
          <cell r="B6303">
            <v>87378</v>
          </cell>
          <cell r="F6303" t="str">
            <v>SEDI0210</v>
          </cell>
          <cell r="G6303" t="str">
            <v>SERVICOS DIVERSOS</v>
          </cell>
          <cell r="H6303" t="str">
            <v>SEDI</v>
          </cell>
          <cell r="I6303" t="str">
            <v>ARGAMASSAS</v>
          </cell>
          <cell r="J6303" t="str">
            <v>0210</v>
          </cell>
          <cell r="K6303" t="str">
            <v/>
          </cell>
          <cell r="L6303" t="str">
            <v/>
          </cell>
          <cell r="M6303" t="str">
            <v>87378</v>
          </cell>
          <cell r="N6303" t="str">
            <v>ARGAMASSA TRAÇO 1:4 (EM VOLUME DE CIMENTO E AREIA GROSSA ÚMIDA) PARA CHAPISCO CONVENCIONAL, PREPARO MANUAL. AF_08/2019</v>
          </cell>
          <cell r="O6303" t="str">
            <v>M3</v>
          </cell>
          <cell r="P6303" t="str">
            <v>COLETADO</v>
          </cell>
          <cell r="Q6303" t="str">
            <v>496,53</v>
          </cell>
          <cell r="R6303" t="str">
            <v>CAIXA REFERENCIAL</v>
          </cell>
        </row>
        <row r="6304">
          <cell r="A6304">
            <v>87379</v>
          </cell>
          <cell r="B6304">
            <v>87379</v>
          </cell>
          <cell r="F6304" t="str">
            <v>SEDI0210</v>
          </cell>
          <cell r="G6304" t="str">
            <v>SERVICOS DIVERSOS</v>
          </cell>
          <cell r="H6304" t="str">
            <v>SEDI</v>
          </cell>
          <cell r="I6304" t="str">
            <v>ARGAMASSAS</v>
          </cell>
          <cell r="J6304" t="str">
            <v>0210</v>
          </cell>
          <cell r="K6304" t="str">
            <v/>
          </cell>
          <cell r="L6304" t="str">
            <v/>
          </cell>
          <cell r="M6304" t="str">
            <v>87379</v>
          </cell>
          <cell r="N6304" t="str">
            <v>ARGAMASSA TRAÇO 1:5 (EM VOLUME DE CIMENTO E AREIA GROSSA ÚMIDA) COM ADIÇÃO DE EMULSÃO POLIMÉRICA PARA CHAPISCO ROLADO, PREPARO MANUAL. AF_08/2019</v>
          </cell>
          <cell r="O6304" t="str">
            <v>M3</v>
          </cell>
          <cell r="P6304" t="str">
            <v>COEFICIENTE DE REPRESENTATIVIDADE</v>
          </cell>
          <cell r="Q6304" t="str">
            <v>2.942,40</v>
          </cell>
          <cell r="R6304" t="str">
            <v>CAIXA REFERENCIAL</v>
          </cell>
        </row>
        <row r="6305">
          <cell r="A6305">
            <v>87380</v>
          </cell>
          <cell r="B6305">
            <v>87380</v>
          </cell>
          <cell r="F6305" t="str">
            <v>SEDI0210</v>
          </cell>
          <cell r="G6305" t="str">
            <v>SERVICOS DIVERSOS</v>
          </cell>
          <cell r="H6305" t="str">
            <v>SEDI</v>
          </cell>
          <cell r="I6305" t="str">
            <v>ARGAMASSAS</v>
          </cell>
          <cell r="J6305" t="str">
            <v>0210</v>
          </cell>
          <cell r="K6305" t="str">
            <v/>
          </cell>
          <cell r="L6305" t="str">
            <v/>
          </cell>
          <cell r="M6305" t="str">
            <v>87380</v>
          </cell>
          <cell r="N6305" t="str">
            <v>ARGAMASSA TRAÇO 1:3 (EM VOLUME DE CIMENTO E AREIA GROSSA ÚMIDA) COM ADIÇÃO DE EMULSÃO POLIMÉRICA PARA CHAPISCO ROLADO, PREPARO MANUAL. AF_08/2019</v>
          </cell>
          <cell r="O6305" t="str">
            <v>M3</v>
          </cell>
          <cell r="P6305" t="str">
            <v>COEFICIENTE DE REPRESENTATIVIDADE</v>
          </cell>
          <cell r="Q6305" t="str">
            <v>3.017,58</v>
          </cell>
          <cell r="R6305" t="str">
            <v>CAIXA REFERENCIAL</v>
          </cell>
        </row>
        <row r="6306">
          <cell r="A6306">
            <v>87381</v>
          </cell>
          <cell r="B6306">
            <v>87381</v>
          </cell>
          <cell r="F6306" t="str">
            <v>SEDI0210</v>
          </cell>
          <cell r="G6306" t="str">
            <v>SERVICOS DIVERSOS</v>
          </cell>
          <cell r="H6306" t="str">
            <v>SEDI</v>
          </cell>
          <cell r="I6306" t="str">
            <v>ARGAMASSAS</v>
          </cell>
          <cell r="J6306" t="str">
            <v>0210</v>
          </cell>
          <cell r="K6306" t="str">
            <v/>
          </cell>
          <cell r="L6306" t="str">
            <v/>
          </cell>
          <cell r="M6306" t="str">
            <v>87381</v>
          </cell>
          <cell r="N6306" t="str">
            <v>ARGAMASSA TRAÇO 1:4 (EM VOLUME DE CIMENTO E AREIA GROSSA ÚMIDA) COM ADIÇÃO DE EMULSÃO POLIMÉRICA PARA CHAPISCO ROLADO, PREPARO MANUAL. AF_08/2019</v>
          </cell>
          <cell r="O6306" t="str">
            <v>M3</v>
          </cell>
          <cell r="P6306" t="str">
            <v>COEFICIENTE DE REPRESENTATIVIDADE</v>
          </cell>
          <cell r="Q6306" t="str">
            <v>2.967,42</v>
          </cell>
          <cell r="R6306" t="str">
            <v>CAIXA REFERENCIAL</v>
          </cell>
        </row>
        <row r="6307">
          <cell r="A6307">
            <v>87382</v>
          </cell>
          <cell r="B6307">
            <v>87382</v>
          </cell>
          <cell r="F6307" t="str">
            <v>SEDI0210</v>
          </cell>
          <cell r="G6307" t="str">
            <v>SERVICOS DIVERSOS</v>
          </cell>
          <cell r="H6307" t="str">
            <v>SEDI</v>
          </cell>
          <cell r="I6307" t="str">
            <v>ARGAMASSAS</v>
          </cell>
          <cell r="J6307" t="str">
            <v>0210</v>
          </cell>
          <cell r="K6307" t="str">
            <v/>
          </cell>
          <cell r="L6307" t="str">
            <v/>
          </cell>
          <cell r="M6307" t="str">
            <v>87382</v>
          </cell>
          <cell r="N6307" t="str">
            <v>ARGAMASSA INDUSTRIALIZADA MULTIUSO PARA REVESTIMENTOS E ASSENTAMENTO DA ALVENARIA, PREPARO COM MISTURADOR DE EIXO HORIZONTAL DE 160 KG. AF_08/2019</v>
          </cell>
          <cell r="O6307" t="str">
            <v>M3</v>
          </cell>
          <cell r="P6307" t="str">
            <v>COEFICIENTE DE REPRESENTATIVIDADE</v>
          </cell>
          <cell r="Q6307" t="str">
            <v>1.408,04</v>
          </cell>
          <cell r="R6307" t="str">
            <v>CAIXA REFERENCIAL</v>
          </cell>
        </row>
        <row r="6308">
          <cell r="A6308">
            <v>87383</v>
          </cell>
          <cell r="B6308">
            <v>87383</v>
          </cell>
          <cell r="F6308" t="str">
            <v>SEDI0210</v>
          </cell>
          <cell r="G6308" t="str">
            <v>SERVICOS DIVERSOS</v>
          </cell>
          <cell r="H6308" t="str">
            <v>SEDI</v>
          </cell>
          <cell r="I6308" t="str">
            <v>ARGAMASSAS</v>
          </cell>
          <cell r="J6308" t="str">
            <v>0210</v>
          </cell>
          <cell r="K6308" t="str">
            <v/>
          </cell>
          <cell r="L6308" t="str">
            <v/>
          </cell>
          <cell r="M6308" t="str">
            <v>87383</v>
          </cell>
          <cell r="N6308" t="str">
            <v>ARGAMASSA INDUSTRIALIZADA MULTIUSO PARA REVESTIMENTOS E ASSENTAMENTO DA ALVENARIA, PREPARO COM MISTURADOR DE EIXO HORIZONTAL DE 300 KG. AF_08/2019</v>
          </cell>
          <cell r="O6308" t="str">
            <v>M3</v>
          </cell>
          <cell r="P6308" t="str">
            <v>COEFICIENTE DE REPRESENTATIVIDADE</v>
          </cell>
          <cell r="Q6308" t="str">
            <v>1.400,49</v>
          </cell>
          <cell r="R6308" t="str">
            <v>CAIXA REFERENCIAL</v>
          </cell>
        </row>
        <row r="6309">
          <cell r="A6309">
            <v>87384</v>
          </cell>
          <cell r="B6309">
            <v>87384</v>
          </cell>
          <cell r="F6309" t="str">
            <v>SEDI0210</v>
          </cell>
          <cell r="G6309" t="str">
            <v>SERVICOS DIVERSOS</v>
          </cell>
          <cell r="H6309" t="str">
            <v>SEDI</v>
          </cell>
          <cell r="I6309" t="str">
            <v>ARGAMASSAS</v>
          </cell>
          <cell r="J6309" t="str">
            <v>0210</v>
          </cell>
          <cell r="K6309" t="str">
            <v/>
          </cell>
          <cell r="L6309" t="str">
            <v/>
          </cell>
          <cell r="M6309" t="str">
            <v>87384</v>
          </cell>
          <cell r="N6309" t="str">
            <v>ARGAMASSA INDUSTRIALIZADA MULTIUSO PARA REVESTIMENTOS E ASSENTAMENTO DA ALVENARIA, PREPARO COM MISTURADOR DE EIXO HORIZONTAL DE 600 KG. AF_08/2019</v>
          </cell>
          <cell r="O6309" t="str">
            <v>M3</v>
          </cell>
          <cell r="P6309" t="str">
            <v>COEFICIENTE DE REPRESENTATIVIDADE</v>
          </cell>
          <cell r="Q6309" t="str">
            <v>1.390,69</v>
          </cell>
          <cell r="R6309" t="str">
            <v>CAIXA REFERENCIAL</v>
          </cell>
        </row>
        <row r="6310">
          <cell r="A6310">
            <v>87385</v>
          </cell>
          <cell r="B6310">
            <v>87385</v>
          </cell>
          <cell r="F6310" t="str">
            <v>SEDI0210</v>
          </cell>
          <cell r="G6310" t="str">
            <v>SERVICOS DIVERSOS</v>
          </cell>
          <cell r="H6310" t="str">
            <v>SEDI</v>
          </cell>
          <cell r="I6310" t="str">
            <v>ARGAMASSAS</v>
          </cell>
          <cell r="J6310" t="str">
            <v>0210</v>
          </cell>
          <cell r="K6310" t="str">
            <v/>
          </cell>
          <cell r="L6310" t="str">
            <v/>
          </cell>
          <cell r="M6310" t="str">
            <v>87385</v>
          </cell>
          <cell r="N6310" t="str">
            <v>ARGAMASSA PRONTA PARA CONTRAPISO, PREPARO COM MISTURADOR DE EIXO HORIZONTAL DE 160 KG. AF_08/2019</v>
          </cell>
          <cell r="O6310" t="str">
            <v>M3</v>
          </cell>
          <cell r="P6310" t="str">
            <v>COEFICIENTE DE REPRESENTATIVIDADE</v>
          </cell>
          <cell r="Q6310" t="str">
            <v>1.631,19</v>
          </cell>
          <cell r="R6310" t="str">
            <v>CAIXA REFERENCIAL</v>
          </cell>
        </row>
        <row r="6311">
          <cell r="A6311">
            <v>87386</v>
          </cell>
          <cell r="B6311">
            <v>87386</v>
          </cell>
          <cell r="F6311" t="str">
            <v>SEDI0210</v>
          </cell>
          <cell r="G6311" t="str">
            <v>SERVICOS DIVERSOS</v>
          </cell>
          <cell r="H6311" t="str">
            <v>SEDI</v>
          </cell>
          <cell r="I6311" t="str">
            <v>ARGAMASSAS</v>
          </cell>
          <cell r="J6311" t="str">
            <v>0210</v>
          </cell>
          <cell r="K6311" t="str">
            <v/>
          </cell>
          <cell r="L6311" t="str">
            <v/>
          </cell>
          <cell r="M6311" t="str">
            <v>87386</v>
          </cell>
          <cell r="N6311" t="str">
            <v>ARGAMASSA PRONTA PARA CONTRAPISO, PREPARO COM MISTURADOR DE EIXO HORIZONTAL DE 300 KG. AF_08/2019</v>
          </cell>
          <cell r="O6311" t="str">
            <v>M3</v>
          </cell>
          <cell r="P6311" t="str">
            <v>COEFICIENTE DE REPRESENTATIVIDADE</v>
          </cell>
          <cell r="Q6311" t="str">
            <v>1.618,06</v>
          </cell>
          <cell r="R6311" t="str">
            <v>CAIXA REFERENCIAL</v>
          </cell>
        </row>
        <row r="6312">
          <cell r="A6312">
            <v>87387</v>
          </cell>
          <cell r="B6312">
            <v>87387</v>
          </cell>
          <cell r="F6312" t="str">
            <v>SEDI0210</v>
          </cell>
          <cell r="G6312" t="str">
            <v>SERVICOS DIVERSOS</v>
          </cell>
          <cell r="H6312" t="str">
            <v>SEDI</v>
          </cell>
          <cell r="I6312" t="str">
            <v>ARGAMASSAS</v>
          </cell>
          <cell r="J6312" t="str">
            <v>0210</v>
          </cell>
          <cell r="K6312" t="str">
            <v/>
          </cell>
          <cell r="L6312" t="str">
            <v/>
          </cell>
          <cell r="M6312" t="str">
            <v>87387</v>
          </cell>
          <cell r="N6312" t="str">
            <v>ARGAMASSA PRONTA PARA CONTRAPISO, PREPARO COM MISTURADOR DE EIXO HORIZONTAL DE 600 KG. AF_08/2019</v>
          </cell>
          <cell r="O6312" t="str">
            <v>M3</v>
          </cell>
          <cell r="P6312" t="str">
            <v>COEFICIENTE DE REPRESENTATIVIDADE</v>
          </cell>
          <cell r="Q6312" t="str">
            <v>1.609,69</v>
          </cell>
          <cell r="R6312" t="str">
            <v>CAIXA REFERENCIAL</v>
          </cell>
        </row>
        <row r="6313">
          <cell r="A6313">
            <v>87388</v>
          </cell>
          <cell r="B6313">
            <v>87388</v>
          </cell>
          <cell r="F6313" t="str">
            <v>SEDI0210</v>
          </cell>
          <cell r="G6313" t="str">
            <v>SERVICOS DIVERSOS</v>
          </cell>
          <cell r="H6313" t="str">
            <v>SEDI</v>
          </cell>
          <cell r="I6313" t="str">
            <v>ARGAMASSAS</v>
          </cell>
          <cell r="J6313" t="str">
            <v>0210</v>
          </cell>
          <cell r="K6313" t="str">
            <v/>
          </cell>
          <cell r="L6313" t="str">
            <v/>
          </cell>
          <cell r="M6313" t="str">
            <v>87388</v>
          </cell>
          <cell r="N6313" t="str">
            <v>ARGAMASSA PARA REVESTIMENTO DECORATIVO MONOCAMADA (MONOCAPA), PREPARO COM MISTURADOR DE EIXO HORIZONTAL DE 160 KG. AF_08/2019</v>
          </cell>
          <cell r="O6313" t="str">
            <v>M3</v>
          </cell>
          <cell r="P6313" t="str">
            <v>COEFICIENTE DE REPRESENTATIVIDADE</v>
          </cell>
          <cell r="Q6313" t="str">
            <v>3.872,84</v>
          </cell>
          <cell r="R6313" t="str">
            <v>CAIXA REFERENCIAL</v>
          </cell>
        </row>
        <row r="6314">
          <cell r="A6314">
            <v>87389</v>
          </cell>
          <cell r="B6314">
            <v>87389</v>
          </cell>
          <cell r="F6314" t="str">
            <v>SEDI0210</v>
          </cell>
          <cell r="G6314" t="str">
            <v>SERVICOS DIVERSOS</v>
          </cell>
          <cell r="H6314" t="str">
            <v>SEDI</v>
          </cell>
          <cell r="I6314" t="str">
            <v>ARGAMASSAS</v>
          </cell>
          <cell r="J6314" t="str">
            <v>0210</v>
          </cell>
          <cell r="K6314" t="str">
            <v/>
          </cell>
          <cell r="L6314" t="str">
            <v/>
          </cell>
          <cell r="M6314" t="str">
            <v>87389</v>
          </cell>
          <cell r="N6314" t="str">
            <v>ARGAMASSA PARA REVESTIMENTO DECORATIVO MONOCAMADA (MONOCAPA), PREPARO COM MISTURADOR DE EIXO HORIZONTAL DE 300 KG. AF_08/2019</v>
          </cell>
          <cell r="O6314" t="str">
            <v>M3</v>
          </cell>
          <cell r="P6314" t="str">
            <v>COEFICIENTE DE REPRESENTATIVIDADE</v>
          </cell>
          <cell r="Q6314" t="str">
            <v>3.882,49</v>
          </cell>
          <cell r="R6314" t="str">
            <v>CAIXA REFERENCIAL</v>
          </cell>
        </row>
        <row r="6315">
          <cell r="A6315">
            <v>87390</v>
          </cell>
          <cell r="B6315">
            <v>87390</v>
          </cell>
          <cell r="F6315" t="str">
            <v>SEDI0210</v>
          </cell>
          <cell r="G6315" t="str">
            <v>SERVICOS DIVERSOS</v>
          </cell>
          <cell r="H6315" t="str">
            <v>SEDI</v>
          </cell>
          <cell r="I6315" t="str">
            <v>ARGAMASSAS</v>
          </cell>
          <cell r="J6315" t="str">
            <v>0210</v>
          </cell>
          <cell r="K6315" t="str">
            <v/>
          </cell>
          <cell r="L6315" t="str">
            <v/>
          </cell>
          <cell r="M6315" t="str">
            <v>87390</v>
          </cell>
          <cell r="N6315" t="str">
            <v>ARGAMASSA PARA REVESTIMENTO DECORATIVO MONOCAMADA (MONOCAPA), PREPARO COM MISTURADOR DE EIXO HORIZONTAL DE 600 KG. AF_08/2019</v>
          </cell>
          <cell r="O6315" t="str">
            <v>M3</v>
          </cell>
          <cell r="P6315" t="str">
            <v>COEFICIENTE DE REPRESENTATIVIDADE</v>
          </cell>
          <cell r="Q6315" t="str">
            <v>3.898,31</v>
          </cell>
          <cell r="R6315" t="str">
            <v>CAIXA REFERENCIAL</v>
          </cell>
        </row>
        <row r="6316">
          <cell r="A6316">
            <v>87391</v>
          </cell>
          <cell r="B6316">
            <v>87391</v>
          </cell>
          <cell r="F6316" t="str">
            <v>SEDI0210</v>
          </cell>
          <cell r="G6316" t="str">
            <v>SERVICOS DIVERSOS</v>
          </cell>
          <cell r="H6316" t="str">
            <v>SEDI</v>
          </cell>
          <cell r="I6316" t="str">
            <v>ARGAMASSAS</v>
          </cell>
          <cell r="J6316" t="str">
            <v>0210</v>
          </cell>
          <cell r="K6316" t="str">
            <v/>
          </cell>
          <cell r="L6316" t="str">
            <v/>
          </cell>
          <cell r="M6316" t="str">
            <v>87391</v>
          </cell>
          <cell r="N6316" t="str">
            <v>ARGAMASSA INDUSTRIALIZADA PARA CHAPISCO ROLADO, PREPARO COM MISTURADOR DE EIXO HORIZONTAL DE 160 KG. AF_08/2019</v>
          </cell>
          <cell r="O6316" t="str">
            <v>M3</v>
          </cell>
          <cell r="P6316" t="str">
            <v>COEFICIENTE DE REPRESENTATIVIDADE</v>
          </cell>
          <cell r="Q6316" t="str">
            <v>4.297,07</v>
          </cell>
          <cell r="R6316" t="str">
            <v>CAIXA REFERENCIAL</v>
          </cell>
        </row>
        <row r="6317">
          <cell r="A6317">
            <v>87393</v>
          </cell>
          <cell r="B6317">
            <v>87393</v>
          </cell>
          <cell r="F6317" t="str">
            <v>SEDI0210</v>
          </cell>
          <cell r="G6317" t="str">
            <v>SERVICOS DIVERSOS</v>
          </cell>
          <cell r="H6317" t="str">
            <v>SEDI</v>
          </cell>
          <cell r="I6317" t="str">
            <v>ARGAMASSAS</v>
          </cell>
          <cell r="J6317" t="str">
            <v>0210</v>
          </cell>
          <cell r="K6317" t="str">
            <v/>
          </cell>
          <cell r="L6317" t="str">
            <v/>
          </cell>
          <cell r="M6317" t="str">
            <v>87393</v>
          </cell>
          <cell r="N6317" t="str">
            <v>ARGAMASSA INDUSTRIALIZADA PARA CHAPISCO ROLADO, PREPARO COM MISTURADOR DE EIXO HORIZONTAL DE 300 KG. AF_08/2019</v>
          </cell>
          <cell r="O6317" t="str">
            <v>M3</v>
          </cell>
          <cell r="P6317" t="str">
            <v>COEFICIENTE DE REPRESENTATIVIDADE</v>
          </cell>
          <cell r="Q6317" t="str">
            <v>4.329,35</v>
          </cell>
          <cell r="R6317" t="str">
            <v>CAIXA REFERENCIAL</v>
          </cell>
        </row>
        <row r="6318">
          <cell r="A6318">
            <v>87394</v>
          </cell>
          <cell r="B6318">
            <v>87394</v>
          </cell>
          <cell r="F6318" t="str">
            <v>SEDI0210</v>
          </cell>
          <cell r="G6318" t="str">
            <v>SERVICOS DIVERSOS</v>
          </cell>
          <cell r="H6318" t="str">
            <v>SEDI</v>
          </cell>
          <cell r="I6318" t="str">
            <v>ARGAMASSAS</v>
          </cell>
          <cell r="J6318" t="str">
            <v>0210</v>
          </cell>
          <cell r="K6318" t="str">
            <v/>
          </cell>
          <cell r="L6318" t="str">
            <v/>
          </cell>
          <cell r="M6318" t="str">
            <v>87394</v>
          </cell>
          <cell r="N6318" t="str">
            <v>ARGAMASSA INDUSTRIALIZADA PARA CHAPISCO ROLADO, PREPARO COM MISTURADOR DE EIXO HORIZONTAL DE 600 KG. AF_08/2019</v>
          </cell>
          <cell r="O6318" t="str">
            <v>M3</v>
          </cell>
          <cell r="P6318" t="str">
            <v>COEFICIENTE DE REPRESENTATIVIDADE</v>
          </cell>
          <cell r="Q6318" t="str">
            <v>4.363,11</v>
          </cell>
          <cell r="R6318" t="str">
            <v>CAIXA REFERENCIAL</v>
          </cell>
        </row>
        <row r="6319">
          <cell r="A6319">
            <v>87395</v>
          </cell>
          <cell r="B6319">
            <v>87395</v>
          </cell>
          <cell r="F6319" t="str">
            <v>SEDI0210</v>
          </cell>
          <cell r="G6319" t="str">
            <v>SERVICOS DIVERSOS</v>
          </cell>
          <cell r="H6319" t="str">
            <v>SEDI</v>
          </cell>
          <cell r="I6319" t="str">
            <v>ARGAMASSAS</v>
          </cell>
          <cell r="J6319" t="str">
            <v>0210</v>
          </cell>
          <cell r="K6319" t="str">
            <v/>
          </cell>
          <cell r="L6319" t="str">
            <v/>
          </cell>
          <cell r="M6319" t="str">
            <v>87395</v>
          </cell>
          <cell r="N6319" t="str">
            <v>ARGAMASSA INDUSTRIALIZADA PARA CHAPISCO COLANTE, PREPARO COM MISTURADOR DE EIXO HORIZONTAL DE 160 KG. AF_08/2019</v>
          </cell>
          <cell r="O6319" t="str">
            <v>M3</v>
          </cell>
          <cell r="P6319" t="str">
            <v>COEFICIENTE DE REPRESENTATIVIDADE</v>
          </cell>
          <cell r="Q6319" t="str">
            <v>2.713,55</v>
          </cell>
          <cell r="R6319" t="str">
            <v>CAIXA REFERENCIAL</v>
          </cell>
        </row>
        <row r="6320">
          <cell r="A6320">
            <v>87396</v>
          </cell>
          <cell r="B6320">
            <v>87396</v>
          </cell>
          <cell r="F6320" t="str">
            <v>SEDI0210</v>
          </cell>
          <cell r="G6320" t="str">
            <v>SERVICOS DIVERSOS</v>
          </cell>
          <cell r="H6320" t="str">
            <v>SEDI</v>
          </cell>
          <cell r="I6320" t="str">
            <v>ARGAMASSAS</v>
          </cell>
          <cell r="J6320" t="str">
            <v>0210</v>
          </cell>
          <cell r="K6320" t="str">
            <v/>
          </cell>
          <cell r="L6320" t="str">
            <v/>
          </cell>
          <cell r="M6320" t="str">
            <v>87396</v>
          </cell>
          <cell r="N6320" t="str">
            <v>ARGAMASSA INDUSTRIALIZADA PARA CHAPISCO COLANTE, PREPARO COM MISTURADOR DE EIXO HORIZONTAL DE 300 KG. AF_08/2019</v>
          </cell>
          <cell r="O6320" t="str">
            <v>M3</v>
          </cell>
          <cell r="P6320" t="str">
            <v>COEFICIENTE DE REPRESENTATIVIDADE</v>
          </cell>
          <cell r="Q6320" t="str">
            <v>2.724,56</v>
          </cell>
          <cell r="R6320" t="str">
            <v>CAIXA REFERENCIAL</v>
          </cell>
        </row>
        <row r="6321">
          <cell r="A6321">
            <v>87397</v>
          </cell>
          <cell r="B6321">
            <v>87397</v>
          </cell>
          <cell r="F6321" t="str">
            <v>SEDI0210</v>
          </cell>
          <cell r="G6321" t="str">
            <v>SERVICOS DIVERSOS</v>
          </cell>
          <cell r="H6321" t="str">
            <v>SEDI</v>
          </cell>
          <cell r="I6321" t="str">
            <v>ARGAMASSAS</v>
          </cell>
          <cell r="J6321" t="str">
            <v>0210</v>
          </cell>
          <cell r="K6321" t="str">
            <v/>
          </cell>
          <cell r="L6321" t="str">
            <v/>
          </cell>
          <cell r="M6321" t="str">
            <v>87397</v>
          </cell>
          <cell r="N6321" t="str">
            <v>ARGAMASSA INDUSTRIALIZADA PARA CHAPISCO COLANTE, PREPARO COM MISTURADOR DE EIXO HORIZONTAL DE 600 KG. AF_08/2019</v>
          </cell>
          <cell r="O6321" t="str">
            <v>M3</v>
          </cell>
          <cell r="P6321" t="str">
            <v>COEFICIENTE DE REPRESENTATIVIDADE</v>
          </cell>
          <cell r="Q6321" t="str">
            <v>2.737,99</v>
          </cell>
          <cell r="R6321" t="str">
            <v>CAIXA REFERENCIAL</v>
          </cell>
        </row>
        <row r="6322">
          <cell r="A6322">
            <v>87398</v>
          </cell>
          <cell r="B6322">
            <v>87398</v>
          </cell>
          <cell r="F6322" t="str">
            <v>SEDI0210</v>
          </cell>
          <cell r="G6322" t="str">
            <v>SERVICOS DIVERSOS</v>
          </cell>
          <cell r="H6322" t="str">
            <v>SEDI</v>
          </cell>
          <cell r="I6322" t="str">
            <v>ARGAMASSAS</v>
          </cell>
          <cell r="J6322" t="str">
            <v>0210</v>
          </cell>
          <cell r="K6322" t="str">
            <v/>
          </cell>
          <cell r="L6322" t="str">
            <v/>
          </cell>
          <cell r="M6322" t="str">
            <v>87398</v>
          </cell>
          <cell r="N6322" t="str">
            <v>ARGAMASSA INDUSTRIALIZADA MULTIUSO PARA REVESTIMENTOS E ASSENTAMENTO DA ALVENARIA, PREPARO MANUAL. AF_08/2019</v>
          </cell>
          <cell r="O6322" t="str">
            <v>M3</v>
          </cell>
          <cell r="P6322" t="str">
            <v>COEFICIENTE DE REPRESENTATIVIDADE</v>
          </cell>
          <cell r="Q6322" t="str">
            <v>1.617,24</v>
          </cell>
          <cell r="R6322" t="str">
            <v>CAIXA REFERENCIAL</v>
          </cell>
        </row>
        <row r="6323">
          <cell r="A6323">
            <v>87399</v>
          </cell>
          <cell r="B6323">
            <v>87399</v>
          </cell>
          <cell r="F6323" t="str">
            <v>SEDI0210</v>
          </cell>
          <cell r="G6323" t="str">
            <v>SERVICOS DIVERSOS</v>
          </cell>
          <cell r="H6323" t="str">
            <v>SEDI</v>
          </cell>
          <cell r="I6323" t="str">
            <v>ARGAMASSAS</v>
          </cell>
          <cell r="J6323" t="str">
            <v>0210</v>
          </cell>
          <cell r="K6323" t="str">
            <v/>
          </cell>
          <cell r="L6323" t="str">
            <v/>
          </cell>
          <cell r="M6323" t="str">
            <v>87399</v>
          </cell>
          <cell r="N6323" t="str">
            <v>ARGAMASSA PRONTA PARA CONTRAPISO, PREPARO MANUAL. AF_08/2019</v>
          </cell>
          <cell r="O6323" t="str">
            <v>M3</v>
          </cell>
          <cell r="P6323" t="str">
            <v>COEFICIENTE DE REPRESENTATIVIDADE</v>
          </cell>
          <cell r="Q6323" t="str">
            <v>1.843,60</v>
          </cell>
          <cell r="R6323" t="str">
            <v>CAIXA REFERENCIAL</v>
          </cell>
        </row>
        <row r="6324">
          <cell r="A6324">
            <v>87401</v>
          </cell>
          <cell r="B6324">
            <v>87401</v>
          </cell>
          <cell r="F6324" t="str">
            <v>SEDI0210</v>
          </cell>
          <cell r="G6324" t="str">
            <v>SERVICOS DIVERSOS</v>
          </cell>
          <cell r="H6324" t="str">
            <v>SEDI</v>
          </cell>
          <cell r="I6324" t="str">
            <v>ARGAMASSAS</v>
          </cell>
          <cell r="J6324" t="str">
            <v>0210</v>
          </cell>
          <cell r="K6324" t="str">
            <v/>
          </cell>
          <cell r="L6324" t="str">
            <v/>
          </cell>
          <cell r="M6324" t="str">
            <v>87401</v>
          </cell>
          <cell r="N6324" t="str">
            <v>ARGAMASSA INDUSTRIALIZADA PARA CHAPISCO ROLADO, PREPARO MANUAL. AF_08/2019</v>
          </cell>
          <cell r="O6324" t="str">
            <v>M3</v>
          </cell>
          <cell r="P6324" t="str">
            <v>COEFICIENTE DE REPRESENTATIVIDADE</v>
          </cell>
          <cell r="Q6324" t="str">
            <v>4.594,45</v>
          </cell>
          <cell r="R6324" t="str">
            <v>CAIXA REFERENCIAL</v>
          </cell>
        </row>
        <row r="6325">
          <cell r="A6325">
            <v>87402</v>
          </cell>
          <cell r="B6325">
            <v>87402</v>
          </cell>
          <cell r="F6325" t="str">
            <v>SEDI0210</v>
          </cell>
          <cell r="G6325" t="str">
            <v>SERVICOS DIVERSOS</v>
          </cell>
          <cell r="H6325" t="str">
            <v>SEDI</v>
          </cell>
          <cell r="I6325" t="str">
            <v>ARGAMASSAS</v>
          </cell>
          <cell r="J6325" t="str">
            <v>0210</v>
          </cell>
          <cell r="K6325" t="str">
            <v/>
          </cell>
          <cell r="L6325" t="str">
            <v/>
          </cell>
          <cell r="M6325" t="str">
            <v>87402</v>
          </cell>
          <cell r="N6325" t="str">
            <v>ARGAMASSA INDUSTRIALIZADA PARA CHAPISCO COLANTE, PREPARO MANUAL. AF_08/2019</v>
          </cell>
          <cell r="O6325" t="str">
            <v>M3</v>
          </cell>
          <cell r="P6325" t="str">
            <v>COEFICIENTE DE REPRESENTATIVIDADE</v>
          </cell>
          <cell r="Q6325" t="str">
            <v>2.978,50</v>
          </cell>
          <cell r="R6325" t="str">
            <v>CAIXA REFERENCIAL</v>
          </cell>
        </row>
        <row r="6326">
          <cell r="A6326">
            <v>87404</v>
          </cell>
          <cell r="B6326">
            <v>87404</v>
          </cell>
          <cell r="F6326" t="str">
            <v>SEDI0210</v>
          </cell>
          <cell r="G6326" t="str">
            <v>SERVICOS DIVERSOS</v>
          </cell>
          <cell r="H6326" t="str">
            <v>SEDI</v>
          </cell>
          <cell r="I6326" t="str">
            <v>ARGAMASSAS</v>
          </cell>
          <cell r="J6326" t="str">
            <v>0210</v>
          </cell>
          <cell r="K6326" t="str">
            <v/>
          </cell>
          <cell r="L6326" t="str">
            <v/>
          </cell>
          <cell r="M6326" t="str">
            <v>87404</v>
          </cell>
          <cell r="N6326" t="str">
            <v>ARGAMASSA PARA REVESTIMENTO DECORATIVO MONOCAMADA (MONOCAPA), MISTURA E PROJEÇÃO DE 1,5 M3/H DE ARGAMASSA. AF_08/2019</v>
          </cell>
          <cell r="O6326" t="str">
            <v>M3</v>
          </cell>
          <cell r="P6326" t="str">
            <v>COEFICIENTE DE REPRESENTATIVIDADE</v>
          </cell>
          <cell r="Q6326" t="str">
            <v>4.038,37</v>
          </cell>
          <cell r="R6326" t="str">
            <v>CAIXA REFERENCIAL</v>
          </cell>
        </row>
        <row r="6327">
          <cell r="A6327">
            <v>87405</v>
          </cell>
          <cell r="B6327">
            <v>87405</v>
          </cell>
          <cell r="F6327" t="str">
            <v>SEDI0210</v>
          </cell>
          <cell r="G6327" t="str">
            <v>SERVICOS DIVERSOS</v>
          </cell>
          <cell r="H6327" t="str">
            <v>SEDI</v>
          </cell>
          <cell r="I6327" t="str">
            <v>ARGAMASSAS</v>
          </cell>
          <cell r="J6327" t="str">
            <v>0210</v>
          </cell>
          <cell r="K6327" t="str">
            <v/>
          </cell>
          <cell r="L6327" t="str">
            <v/>
          </cell>
          <cell r="M6327" t="str">
            <v>87405</v>
          </cell>
          <cell r="N6327" t="str">
            <v>ARGAMASSA PARA REVESTIMENTO DECORATIVO MONOCAMADA (MONOCAPA), MISTURA E PROJEÇÃO DE 2 M3/H DE ARGAMASSA. AF_06/2014</v>
          </cell>
          <cell r="O6327" t="str">
            <v>M3</v>
          </cell>
          <cell r="P6327" t="str">
            <v>COEFICIENTE DE REPRESENTATIVIDADE</v>
          </cell>
          <cell r="Q6327" t="str">
            <v>4.039,20</v>
          </cell>
          <cell r="R6327" t="str">
            <v>CAIXA REFERENCIAL</v>
          </cell>
        </row>
        <row r="6328">
          <cell r="A6328">
            <v>87407</v>
          </cell>
          <cell r="B6328">
            <v>87407</v>
          </cell>
          <cell r="F6328" t="str">
            <v>SEDI0210</v>
          </cell>
          <cell r="G6328" t="str">
            <v>SERVICOS DIVERSOS</v>
          </cell>
          <cell r="H6328" t="str">
            <v>SEDI</v>
          </cell>
          <cell r="I6328" t="str">
            <v>ARGAMASSAS</v>
          </cell>
          <cell r="J6328" t="str">
            <v>0210</v>
          </cell>
          <cell r="K6328" t="str">
            <v/>
          </cell>
          <cell r="L6328" t="str">
            <v/>
          </cell>
          <cell r="M6328" t="str">
            <v>87407</v>
          </cell>
          <cell r="N6328" t="str">
            <v>ARGAMASSA INDUSTRIALIZADA PARA REVESTIMENTOS, MISTURA E PROJEÇÃO DE 1,5 M³/H DE ARGAMASSA. AF_08/2019</v>
          </cell>
          <cell r="O6328" t="str">
            <v>M3</v>
          </cell>
          <cell r="P6328" t="str">
            <v>COEFICIENTE DE REPRESENTATIVIDADE</v>
          </cell>
          <cell r="Q6328" t="str">
            <v>1.439,33</v>
          </cell>
          <cell r="R6328" t="str">
            <v>CAIXA REFERENCIAL</v>
          </cell>
        </row>
        <row r="6329">
          <cell r="A6329">
            <v>87408</v>
          </cell>
          <cell r="B6329">
            <v>87408</v>
          </cell>
          <cell r="F6329" t="str">
            <v>SEDI0210</v>
          </cell>
          <cell r="G6329" t="str">
            <v>SERVICOS DIVERSOS</v>
          </cell>
          <cell r="H6329" t="str">
            <v>SEDI</v>
          </cell>
          <cell r="I6329" t="str">
            <v>ARGAMASSAS</v>
          </cell>
          <cell r="J6329" t="str">
            <v>0210</v>
          </cell>
          <cell r="K6329" t="str">
            <v/>
          </cell>
          <cell r="L6329" t="str">
            <v/>
          </cell>
          <cell r="M6329" t="str">
            <v>87408</v>
          </cell>
          <cell r="N6329" t="str">
            <v>ARGAMASSA INDUSTRIALIZADA PARA REVESTIMENTOS, MISTURA E PROJEÇÃO DE 2 M³/H DE ARGAMASSA. AF_06/2014</v>
          </cell>
          <cell r="O6329" t="str">
            <v>M3</v>
          </cell>
          <cell r="P6329" t="str">
            <v>COEFICIENTE DE REPRESENTATIVIDADE</v>
          </cell>
          <cell r="Q6329" t="str">
            <v>1.424,02</v>
          </cell>
          <cell r="R6329" t="str">
            <v>CAIXA REFERENCIAL</v>
          </cell>
        </row>
        <row r="6330">
          <cell r="A6330">
            <v>87410</v>
          </cell>
          <cell r="B6330">
            <v>87410</v>
          </cell>
          <cell r="F6330" t="str">
            <v>SEDI0210</v>
          </cell>
          <cell r="G6330" t="str">
            <v>SERVICOS DIVERSOS</v>
          </cell>
          <cell r="H6330" t="str">
            <v>SEDI</v>
          </cell>
          <cell r="I6330" t="str">
            <v>ARGAMASSAS</v>
          </cell>
          <cell r="J6330" t="str">
            <v>0210</v>
          </cell>
          <cell r="K6330" t="str">
            <v/>
          </cell>
          <cell r="L6330" t="str">
            <v/>
          </cell>
          <cell r="M6330" t="str">
            <v>87410</v>
          </cell>
          <cell r="N6330" t="str">
            <v>ARGAMASSA À BASE DE GESSO, MISTURA E PROJEÇÃO DE 1,5 M³/H DE ARGAMASSA. AF_08/2019</v>
          </cell>
          <cell r="O6330" t="str">
            <v>M3</v>
          </cell>
          <cell r="P6330" t="str">
            <v>COEFICIENTE DE REPRESENTATIVIDADE</v>
          </cell>
          <cell r="Q6330" t="str">
            <v>713,14</v>
          </cell>
          <cell r="R6330" t="str">
            <v>CAIXA REFERENCIAL</v>
          </cell>
        </row>
        <row r="6331">
          <cell r="A6331">
            <v>88626</v>
          </cell>
          <cell r="B6331">
            <v>88626</v>
          </cell>
          <cell r="F6331" t="str">
            <v>SEDI0210</v>
          </cell>
          <cell r="G6331" t="str">
            <v>SERVICOS DIVERSOS</v>
          </cell>
          <cell r="H6331" t="str">
            <v>SEDI</v>
          </cell>
          <cell r="I6331" t="str">
            <v>ARGAMASSAS</v>
          </cell>
          <cell r="J6331" t="str">
            <v>0210</v>
          </cell>
          <cell r="K6331" t="str">
            <v/>
          </cell>
          <cell r="L6331" t="str">
            <v/>
          </cell>
          <cell r="M6331" t="str">
            <v>88626</v>
          </cell>
          <cell r="N6331" t="str">
            <v>ARGAMASSA TRAÇO 1:0,5:4,5 (EM VOLUME DE CIMENTO, CAL E AREIA MÉDIA ÚMIDA), PREPARO MECÂNICO COM BETONEIRA 400 L. AF_08/2019</v>
          </cell>
          <cell r="O6331" t="str">
            <v>M3</v>
          </cell>
          <cell r="P6331" t="str">
            <v>COEFICIENTE DE REPRESENTATIVIDADE</v>
          </cell>
          <cell r="Q6331" t="str">
            <v>400,07</v>
          </cell>
          <cell r="R6331" t="str">
            <v>CAIXA REFERENCIAL</v>
          </cell>
        </row>
        <row r="6332">
          <cell r="A6332">
            <v>88627</v>
          </cell>
          <cell r="B6332">
            <v>88627</v>
          </cell>
          <cell r="F6332" t="str">
            <v>SEDI0210</v>
          </cell>
          <cell r="G6332" t="str">
            <v>SERVICOS DIVERSOS</v>
          </cell>
          <cell r="H6332" t="str">
            <v>SEDI</v>
          </cell>
          <cell r="I6332" t="str">
            <v>ARGAMASSAS</v>
          </cell>
          <cell r="J6332" t="str">
            <v>0210</v>
          </cell>
          <cell r="K6332" t="str">
            <v/>
          </cell>
          <cell r="L6332" t="str">
            <v/>
          </cell>
          <cell r="M6332" t="str">
            <v>88627</v>
          </cell>
          <cell r="N6332" t="str">
            <v>ARGAMASSA TRAÇO 1:0,5:4,5 (EM VOLUME DE CIMENTO, CAL E AREIA MÉDIA ÚMIDA) PARA ASSENTAMENTO DE ALVENARIA, PREPARO MANUAL. AF_08/2019</v>
          </cell>
          <cell r="O6332" t="str">
            <v>M3</v>
          </cell>
          <cell r="P6332" t="str">
            <v>COLETADO</v>
          </cell>
          <cell r="Q6332" t="str">
            <v>506,56</v>
          </cell>
          <cell r="R6332" t="str">
            <v>CAIXA REFERENCIAL</v>
          </cell>
        </row>
        <row r="6333">
          <cell r="A6333">
            <v>88628</v>
          </cell>
          <cell r="B6333">
            <v>88628</v>
          </cell>
          <cell r="F6333" t="str">
            <v>SEDI0210</v>
          </cell>
          <cell r="G6333" t="str">
            <v>SERVICOS DIVERSOS</v>
          </cell>
          <cell r="H6333" t="str">
            <v>SEDI</v>
          </cell>
          <cell r="I6333" t="str">
            <v>ARGAMASSAS</v>
          </cell>
          <cell r="J6333" t="str">
            <v>0210</v>
          </cell>
          <cell r="K6333" t="str">
            <v/>
          </cell>
          <cell r="L6333" t="str">
            <v/>
          </cell>
          <cell r="M6333" t="str">
            <v>88628</v>
          </cell>
          <cell r="N6333" t="str">
            <v>ARGAMASSA TRAÇO 1:3 (EM VOLUME DE CIMENTO E AREIA MÉDIA ÚMIDA), PREPARO MECÂNICO COM BETONEIRA 400 L. AF_08/2019</v>
          </cell>
          <cell r="O6333" t="str">
            <v>M3</v>
          </cell>
          <cell r="P6333" t="str">
            <v>COEFICIENTE DE REPRESENTATIVIDADE</v>
          </cell>
          <cell r="Q6333" t="str">
            <v>425,82</v>
          </cell>
          <cell r="R6333" t="str">
            <v>CAIXA REFERENCIAL</v>
          </cell>
        </row>
        <row r="6334">
          <cell r="A6334">
            <v>88629</v>
          </cell>
          <cell r="B6334">
            <v>88629</v>
          </cell>
          <cell r="F6334" t="str">
            <v>SEDI0210</v>
          </cell>
          <cell r="G6334" t="str">
            <v>SERVICOS DIVERSOS</v>
          </cell>
          <cell r="H6334" t="str">
            <v>SEDI</v>
          </cell>
          <cell r="I6334" t="str">
            <v>ARGAMASSAS</v>
          </cell>
          <cell r="J6334" t="str">
            <v>0210</v>
          </cell>
          <cell r="K6334" t="str">
            <v/>
          </cell>
          <cell r="L6334" t="str">
            <v/>
          </cell>
          <cell r="M6334" t="str">
            <v>88629</v>
          </cell>
          <cell r="N6334" t="str">
            <v>ARGAMASSA TRAÇO 1:3 (EM VOLUME DE CIMENTO E AREIA MÉDIA ÚMIDA), PREPARO MANUAL. AF_08/2019</v>
          </cell>
          <cell r="O6334" t="str">
            <v>M3</v>
          </cell>
          <cell r="P6334" t="str">
            <v>COLETADO</v>
          </cell>
          <cell r="Q6334" t="str">
            <v>537,42</v>
          </cell>
          <cell r="R6334" t="str">
            <v>CAIXA REFERENCIAL</v>
          </cell>
        </row>
        <row r="6335">
          <cell r="A6335">
            <v>88630</v>
          </cell>
          <cell r="B6335">
            <v>88630</v>
          </cell>
          <cell r="F6335" t="str">
            <v>SEDI0210</v>
          </cell>
          <cell r="G6335" t="str">
            <v>SERVICOS DIVERSOS</v>
          </cell>
          <cell r="H6335" t="str">
            <v>SEDI</v>
          </cell>
          <cell r="I6335" t="str">
            <v>ARGAMASSAS</v>
          </cell>
          <cell r="J6335" t="str">
            <v>0210</v>
          </cell>
          <cell r="K6335" t="str">
            <v/>
          </cell>
          <cell r="L6335" t="str">
            <v/>
          </cell>
          <cell r="M6335" t="str">
            <v>88630</v>
          </cell>
          <cell r="N6335" t="str">
            <v>ARGAMASSA TRAÇO 1:4 (CIMENTO E AREIA MÉDIA), PREPARO MECÂNICO COM BETONEIRA 400 L. AF_08/2014</v>
          </cell>
          <cell r="O6335" t="str">
            <v>M3</v>
          </cell>
          <cell r="P6335" t="str">
            <v>COEFICIENTE DE REPRESENTATIVIDADE</v>
          </cell>
          <cell r="Q6335" t="str">
            <v>360,32</v>
          </cell>
          <cell r="R6335" t="str">
            <v>CAIXA REFERENCIAL</v>
          </cell>
        </row>
        <row r="6336">
          <cell r="A6336">
            <v>88631</v>
          </cell>
          <cell r="B6336">
            <v>88631</v>
          </cell>
          <cell r="F6336" t="str">
            <v>SEDI0210</v>
          </cell>
          <cell r="G6336" t="str">
            <v>SERVICOS DIVERSOS</v>
          </cell>
          <cell r="H6336" t="str">
            <v>SEDI</v>
          </cell>
          <cell r="I6336" t="str">
            <v>ARGAMASSAS</v>
          </cell>
          <cell r="J6336" t="str">
            <v>0210</v>
          </cell>
          <cell r="K6336" t="str">
            <v/>
          </cell>
          <cell r="L6336" t="str">
            <v/>
          </cell>
          <cell r="M6336" t="str">
            <v>88631</v>
          </cell>
          <cell r="N6336" t="str">
            <v>ARGAMASSA TRAÇO 1:4 (EM VOLUME DE CIMENTO E AREIA MÉDIA ÚMIDA), PREPARO MANUAL. AF_08/2019</v>
          </cell>
          <cell r="O6336" t="str">
            <v>M3</v>
          </cell>
          <cell r="P6336" t="str">
            <v>COLETADO</v>
          </cell>
          <cell r="Q6336" t="str">
            <v>482,34</v>
          </cell>
          <cell r="R6336" t="str">
            <v>CAIXA REFERENCIAL</v>
          </cell>
        </row>
        <row r="6337">
          <cell r="A6337">
            <v>88715</v>
          </cell>
          <cell r="B6337">
            <v>88715</v>
          </cell>
          <cell r="F6337" t="str">
            <v>SEDI0210</v>
          </cell>
          <cell r="G6337" t="str">
            <v>SERVICOS DIVERSOS</v>
          </cell>
          <cell r="H6337" t="str">
            <v>SEDI</v>
          </cell>
          <cell r="I6337" t="str">
            <v>ARGAMASSAS</v>
          </cell>
          <cell r="J6337" t="str">
            <v>0210</v>
          </cell>
          <cell r="K6337" t="str">
            <v/>
          </cell>
          <cell r="L6337" t="str">
            <v/>
          </cell>
          <cell r="M6337" t="str">
            <v>88715</v>
          </cell>
          <cell r="N6337" t="str">
            <v>ARGAMASSA TRAÇO 1:2:9 (EM VOLUME DE CIMENTO, CAL E AREIA MÉDIA ÚMIDA) PARA EMBOÇO/MASSA ÚNICA/ASSENTAMENTO DE ALVENARIA DE VEDAÇÃO, PREPARO MECÂNICO COM BETONEIRA 400 L. AF_08/2019</v>
          </cell>
          <cell r="O6337" t="str">
            <v>M3</v>
          </cell>
          <cell r="P6337" t="str">
            <v>COEFICIENTE DE REPRESENTATIVIDADE</v>
          </cell>
          <cell r="Q6337" t="str">
            <v>367,53</v>
          </cell>
          <cell r="R6337" t="str">
            <v>CAIXA REFERENCIAL</v>
          </cell>
        </row>
        <row r="6338">
          <cell r="A6338">
            <v>95563</v>
          </cell>
          <cell r="B6338">
            <v>95563</v>
          </cell>
          <cell r="F6338" t="str">
            <v>SEDI0210</v>
          </cell>
          <cell r="G6338" t="str">
            <v>SERVICOS DIVERSOS</v>
          </cell>
          <cell r="H6338" t="str">
            <v>SEDI</v>
          </cell>
          <cell r="I6338" t="str">
            <v>ARGAMASSAS</v>
          </cell>
          <cell r="J6338" t="str">
            <v>0210</v>
          </cell>
          <cell r="K6338" t="str">
            <v/>
          </cell>
          <cell r="L6338" t="str">
            <v/>
          </cell>
          <cell r="M6338" t="str">
            <v>95563</v>
          </cell>
          <cell r="N6338" t="str">
            <v>ARGAMASSA TRAÇO 1:1,93 (EM VOLUME DE CIMENTO E AREIA MÉDIA ÚMIDA), FCK 20 MPA, PREPARO MECÂNICO COM MISTURADOR DUPLO HORIZONTAL DE ALTA TURBULÊNCIA. AF_03/2020</v>
          </cell>
          <cell r="O6338" t="str">
            <v>M3</v>
          </cell>
          <cell r="P6338" t="str">
            <v>COEFICIENTE DE REPRESENTATIVIDADE</v>
          </cell>
          <cell r="Q6338" t="str">
            <v>655,54</v>
          </cell>
          <cell r="R6338" t="str">
            <v>CAIXA REFERENCIAL</v>
          </cell>
        </row>
        <row r="6339">
          <cell r="A6339">
            <v>100464</v>
          </cell>
          <cell r="B6339">
            <v>100464</v>
          </cell>
          <cell r="F6339" t="str">
            <v>SEDI0210</v>
          </cell>
          <cell r="G6339" t="str">
            <v>SERVICOS DIVERSOS</v>
          </cell>
          <cell r="H6339" t="str">
            <v>SEDI</v>
          </cell>
          <cell r="I6339" t="str">
            <v>ARGAMASSAS</v>
          </cell>
          <cell r="J6339" t="str">
            <v>0210</v>
          </cell>
          <cell r="K6339" t="str">
            <v/>
          </cell>
          <cell r="L6339" t="str">
            <v/>
          </cell>
          <cell r="M6339" t="str">
            <v>100464</v>
          </cell>
          <cell r="N6339" t="str">
            <v>ARGAMASSA TRAÇO 1:0,5:4,5  (EM VOLUME DE CIMENTO, CAL E AREIA MÉDIA ÚMIDA), PREPARO MECÂNICO COM MISTURADOR DE EIXO HORIZONTAL DE 160 KG. AF_08/2019</v>
          </cell>
          <cell r="O6339" t="str">
            <v>M3</v>
          </cell>
          <cell r="P6339" t="str">
            <v>COEFICIENTE DE REPRESENTATIVIDADE</v>
          </cell>
          <cell r="Q6339" t="str">
            <v>427,92</v>
          </cell>
          <cell r="R6339" t="str">
            <v>CAIXA REFERENCIAL</v>
          </cell>
        </row>
        <row r="6340">
          <cell r="A6340">
            <v>100465</v>
          </cell>
          <cell r="B6340">
            <v>100465</v>
          </cell>
          <cell r="F6340" t="str">
            <v>SEDI0210</v>
          </cell>
          <cell r="G6340" t="str">
            <v>SERVICOS DIVERSOS</v>
          </cell>
          <cell r="H6340" t="str">
            <v>SEDI</v>
          </cell>
          <cell r="I6340" t="str">
            <v>ARGAMASSAS</v>
          </cell>
          <cell r="J6340" t="str">
            <v>0210</v>
          </cell>
          <cell r="K6340" t="str">
            <v/>
          </cell>
          <cell r="L6340" t="str">
            <v/>
          </cell>
          <cell r="M6340" t="str">
            <v>100465</v>
          </cell>
          <cell r="N6340" t="str">
            <v>ARGAMASSA TRAÇO 1:0,5:4,5  (EM VOLUME DE CIMENTO, CAL E AREIA MÉDIA ÚMIDA), PREPARO MECÂNICO COM MISTURADOR DE EIXO HORIZONTAL DE 300 KG. AF_08/2019</v>
          </cell>
          <cell r="O6340" t="str">
            <v>M3</v>
          </cell>
          <cell r="P6340" t="str">
            <v>COEFICIENTE DE REPRESENTATIVIDADE</v>
          </cell>
          <cell r="Q6340" t="str">
            <v>390,00</v>
          </cell>
          <cell r="R6340" t="str">
            <v>CAIXA REFERENCIAL</v>
          </cell>
        </row>
        <row r="6341">
          <cell r="A6341">
            <v>100466</v>
          </cell>
          <cell r="B6341">
            <v>100466</v>
          </cell>
          <cell r="F6341" t="str">
            <v>SEDI0210</v>
          </cell>
          <cell r="G6341" t="str">
            <v>SERVICOS DIVERSOS</v>
          </cell>
          <cell r="H6341" t="str">
            <v>SEDI</v>
          </cell>
          <cell r="I6341" t="str">
            <v>ARGAMASSAS</v>
          </cell>
          <cell r="J6341" t="str">
            <v>0210</v>
          </cell>
          <cell r="K6341" t="str">
            <v/>
          </cell>
          <cell r="L6341" t="str">
            <v/>
          </cell>
          <cell r="M6341" t="str">
            <v>100466</v>
          </cell>
          <cell r="N6341" t="str">
            <v>ARGAMASSA TRAÇO 1:0,5:4,5  (EM VOLUME DE CIMENTO, CAL E AREIA MÉDIA ÚMIDA), PREPARO MECÂNICO COM MISTURADOR DE EIXO HORIZONTAL DE 600 KG. AF_08/2019</v>
          </cell>
          <cell r="O6341" t="str">
            <v>M3</v>
          </cell>
          <cell r="P6341" t="str">
            <v>COEFICIENTE DE REPRESENTATIVIDADE</v>
          </cell>
          <cell r="Q6341" t="str">
            <v>371,48</v>
          </cell>
          <cell r="R6341" t="str">
            <v>CAIXA REFERENCIAL</v>
          </cell>
        </row>
        <row r="6342">
          <cell r="A6342">
            <v>100468</v>
          </cell>
          <cell r="B6342">
            <v>100468</v>
          </cell>
          <cell r="F6342" t="str">
            <v>SEDI0210</v>
          </cell>
          <cell r="G6342" t="str">
            <v>SERVICOS DIVERSOS</v>
          </cell>
          <cell r="H6342" t="str">
            <v>SEDI</v>
          </cell>
          <cell r="I6342" t="str">
            <v>ARGAMASSAS</v>
          </cell>
          <cell r="J6342" t="str">
            <v>0210</v>
          </cell>
          <cell r="K6342" t="str">
            <v/>
          </cell>
          <cell r="L6342" t="str">
            <v/>
          </cell>
          <cell r="M6342" t="str">
            <v>100468</v>
          </cell>
          <cell r="N6342" t="str">
            <v>ARGAMASSA TRAÇO 1:3 (EM VOLUME DE CIMENTO E AREIA MÉDIA ÚMIDA), PREPARO MECÂNICO COM MISTURADOR DE EIXO HORIZONTAL DE 160 KG. AF_08/2019</v>
          </cell>
          <cell r="O6342" t="str">
            <v>M3</v>
          </cell>
          <cell r="P6342" t="str">
            <v>COEFICIENTE DE REPRESENTATIVIDADE</v>
          </cell>
          <cell r="Q6342" t="str">
            <v>535,16</v>
          </cell>
          <cell r="R6342" t="str">
            <v>CAIXA REFERENCIAL</v>
          </cell>
        </row>
        <row r="6343">
          <cell r="A6343">
            <v>100469</v>
          </cell>
          <cell r="B6343">
            <v>100469</v>
          </cell>
          <cell r="F6343" t="str">
            <v>SEDI0210</v>
          </cell>
          <cell r="G6343" t="str">
            <v>SERVICOS DIVERSOS</v>
          </cell>
          <cell r="H6343" t="str">
            <v>SEDI</v>
          </cell>
          <cell r="I6343" t="str">
            <v>ARGAMASSAS</v>
          </cell>
          <cell r="J6343" t="str">
            <v>0210</v>
          </cell>
          <cell r="K6343" t="str">
            <v/>
          </cell>
          <cell r="L6343" t="str">
            <v/>
          </cell>
          <cell r="M6343" t="str">
            <v>100469</v>
          </cell>
          <cell r="N6343" t="str">
            <v>ARGAMASSA TRAÇO 1:3 (EM VOLUME DE CIMENTO E AREIA MÉDIA ÚMIDA), PREPARO MECÂNICO COM MISTURADOR DE EIXO HORIZONTAL DE 300 KG. AF_08/2019</v>
          </cell>
          <cell r="O6343" t="str">
            <v>M3</v>
          </cell>
          <cell r="P6343" t="str">
            <v>COEFICIENTE DE REPRESENTATIVIDADE</v>
          </cell>
          <cell r="Q6343" t="str">
            <v>418,51</v>
          </cell>
          <cell r="R6343" t="str">
            <v>CAIXA REFERENCIAL</v>
          </cell>
        </row>
        <row r="6344">
          <cell r="A6344">
            <v>100470</v>
          </cell>
          <cell r="B6344">
            <v>100470</v>
          </cell>
          <cell r="F6344" t="str">
            <v>SEDI0210</v>
          </cell>
          <cell r="G6344" t="str">
            <v>SERVICOS DIVERSOS</v>
          </cell>
          <cell r="H6344" t="str">
            <v>SEDI</v>
          </cell>
          <cell r="I6344" t="str">
            <v>ARGAMASSAS</v>
          </cell>
          <cell r="J6344" t="str">
            <v>0210</v>
          </cell>
          <cell r="K6344" t="str">
            <v/>
          </cell>
          <cell r="L6344" t="str">
            <v/>
          </cell>
          <cell r="M6344" t="str">
            <v>100470</v>
          </cell>
          <cell r="N6344" t="str">
            <v>ARGAMASSA TRAÇO 1:3 (EM VOLUME DE CIMENTO E AREIA MÉDIA ÚMIDA), PREPARO MECÂNICO COM MISTURADOR DE EIXO HORIZONTAL DE 600 KG. AF_08/2019</v>
          </cell>
          <cell r="O6344" t="str">
            <v>M3</v>
          </cell>
          <cell r="P6344" t="str">
            <v>COEFICIENTE DE REPRESENTATIVIDADE</v>
          </cell>
          <cell r="Q6344" t="str">
            <v>372,39</v>
          </cell>
          <cell r="R6344" t="str">
            <v>CAIXA REFERENCIAL</v>
          </cell>
        </row>
        <row r="6345">
          <cell r="A6345">
            <v>100472</v>
          </cell>
          <cell r="B6345">
            <v>100472</v>
          </cell>
          <cell r="F6345" t="str">
            <v>SEDI0210</v>
          </cell>
          <cell r="G6345" t="str">
            <v>SERVICOS DIVERSOS</v>
          </cell>
          <cell r="H6345" t="str">
            <v>SEDI</v>
          </cell>
          <cell r="I6345" t="str">
            <v>ARGAMASSAS</v>
          </cell>
          <cell r="J6345" t="str">
            <v>0210</v>
          </cell>
          <cell r="K6345" t="str">
            <v/>
          </cell>
          <cell r="L6345" t="str">
            <v/>
          </cell>
          <cell r="M6345" t="str">
            <v>100472</v>
          </cell>
          <cell r="N6345" t="str">
            <v>ARGAMASSA TRAÇO 1:4 (EM VOLUME DE CIMENTO E AREIA MÉDIA ÚMIDA), PREPARO MECÂNICO COM MISTURADOR DE EIXO HORIZONTAL DE 160 KG. AF_08/2019</v>
          </cell>
          <cell r="O6345" t="str">
            <v>M3</v>
          </cell>
          <cell r="P6345" t="str">
            <v>COEFICIENTE DE REPRESENTATIVIDADE</v>
          </cell>
          <cell r="Q6345" t="str">
            <v>424,11</v>
          </cell>
          <cell r="R6345" t="str">
            <v>CAIXA REFERENCIAL</v>
          </cell>
        </row>
        <row r="6346">
          <cell r="A6346">
            <v>100473</v>
          </cell>
          <cell r="B6346">
            <v>100473</v>
          </cell>
          <cell r="F6346" t="str">
            <v>SEDI0210</v>
          </cell>
          <cell r="G6346" t="str">
            <v>SERVICOS DIVERSOS</v>
          </cell>
          <cell r="H6346" t="str">
            <v>SEDI</v>
          </cell>
          <cell r="I6346" t="str">
            <v>ARGAMASSAS</v>
          </cell>
          <cell r="J6346" t="str">
            <v>0210</v>
          </cell>
          <cell r="K6346" t="str">
            <v/>
          </cell>
          <cell r="L6346" t="str">
            <v/>
          </cell>
          <cell r="M6346" t="str">
            <v>100473</v>
          </cell>
          <cell r="N6346" t="str">
            <v>ARGAMASSA TRAÇO 1:4 (EM VOLUME DE CIMENTO E AREIA MÉDIA ÚMIDA), PREPARO MECÂNICO COM MISTURADOR DE EIXO HORIZONTAL DE 300 KG. AF_08/2019</v>
          </cell>
          <cell r="O6346" t="str">
            <v>M3</v>
          </cell>
          <cell r="P6346" t="str">
            <v>COEFICIENTE DE REPRESENTATIVIDADE</v>
          </cell>
          <cell r="Q6346" t="str">
            <v>376,43</v>
          </cell>
          <cell r="R6346" t="str">
            <v>CAIXA REFERENCIAL</v>
          </cell>
        </row>
        <row r="6347">
          <cell r="A6347">
            <v>100474</v>
          </cell>
          <cell r="B6347">
            <v>100474</v>
          </cell>
          <cell r="F6347" t="str">
            <v>SEDI0210</v>
          </cell>
          <cell r="G6347" t="str">
            <v>SERVICOS DIVERSOS</v>
          </cell>
          <cell r="H6347" t="str">
            <v>SEDI</v>
          </cell>
          <cell r="I6347" t="str">
            <v>ARGAMASSAS</v>
          </cell>
          <cell r="J6347" t="str">
            <v>0210</v>
          </cell>
          <cell r="K6347" t="str">
            <v/>
          </cell>
          <cell r="L6347" t="str">
            <v/>
          </cell>
          <cell r="M6347" t="str">
            <v>100474</v>
          </cell>
          <cell r="N6347" t="str">
            <v>ARGAMASSA TRAÇO 1:4 (EM VOLUME DE CIMENTO E AREIA MÉDIA ÚMIDA), PREPARO MECÂNICO COM MISTURADOR DE EIXO HORIZONTAL DE 600 KG. AF_08/2019</v>
          </cell>
          <cell r="O6347" t="str">
            <v>M3</v>
          </cell>
          <cell r="P6347" t="str">
            <v>COEFICIENTE DE REPRESENTATIVIDADE</v>
          </cell>
          <cell r="Q6347" t="str">
            <v>355,61</v>
          </cell>
          <cell r="R6347" t="str">
            <v>CAIXA REFERENCIAL</v>
          </cell>
        </row>
        <row r="6348">
          <cell r="A6348">
            <v>100475</v>
          </cell>
          <cell r="B6348">
            <v>100475</v>
          </cell>
          <cell r="F6348" t="str">
            <v>SEDI0210</v>
          </cell>
          <cell r="G6348" t="str">
            <v>SERVICOS DIVERSOS</v>
          </cell>
          <cell r="H6348" t="str">
            <v>SEDI</v>
          </cell>
          <cell r="I6348" t="str">
            <v>ARGAMASSAS</v>
          </cell>
          <cell r="J6348" t="str">
            <v>0210</v>
          </cell>
          <cell r="K6348" t="str">
            <v/>
          </cell>
          <cell r="L6348" t="str">
            <v/>
          </cell>
          <cell r="M6348" t="str">
            <v>100475</v>
          </cell>
          <cell r="N6348" t="str">
            <v>ARGAMASSA TRAÇO 1:3 (EM VOLUME DE CIMENTO E AREIA MÉDIA ÚMIDA) COM ADIÇÃO DE IMPERMEABILIZANTE, PREPARO MECÂNICO COM BETONEIRA 400 L. AF_08/2019</v>
          </cell>
          <cell r="O6348" t="str">
            <v>M3</v>
          </cell>
          <cell r="P6348" t="str">
            <v>COEFICIENTE DE REPRESENTATIVIDADE</v>
          </cell>
          <cell r="Q6348" t="str">
            <v>554,84</v>
          </cell>
          <cell r="R6348" t="str">
            <v>CAIXA REFERENCIAL</v>
          </cell>
        </row>
        <row r="6349">
          <cell r="A6349">
            <v>100477</v>
          </cell>
          <cell r="B6349">
            <v>100477</v>
          </cell>
          <cell r="F6349" t="str">
            <v>SEDI0210</v>
          </cell>
          <cell r="G6349" t="str">
            <v>SERVICOS DIVERSOS</v>
          </cell>
          <cell r="H6349" t="str">
            <v>SEDI</v>
          </cell>
          <cell r="I6349" t="str">
            <v>ARGAMASSAS</v>
          </cell>
          <cell r="J6349" t="str">
            <v>0210</v>
          </cell>
          <cell r="K6349" t="str">
            <v/>
          </cell>
          <cell r="L6349" t="str">
            <v/>
          </cell>
          <cell r="M6349" t="str">
            <v>100477</v>
          </cell>
          <cell r="N6349" t="str">
            <v>ARGAMASSA TRAÇO 1:3 (EM VOLUME DE CIMENTO E AREIA MÉDIA ÚMIDA) COM ADIÇÃO DE IMPERMEABILIZANTE, PREPARO MECÂNICO COM MISTURADOR DE EIXO HORIZONTAL DE 160 KG. AF_08/2019</v>
          </cell>
          <cell r="O6349" t="str">
            <v>M3</v>
          </cell>
          <cell r="P6349" t="str">
            <v>COEFICIENTE DE REPRESENTATIVIDADE</v>
          </cell>
          <cell r="Q6349" t="str">
            <v>618,87</v>
          </cell>
          <cell r="R6349" t="str">
            <v>CAIXA REFERENCIAL</v>
          </cell>
        </row>
        <row r="6350">
          <cell r="A6350">
            <v>100478</v>
          </cell>
          <cell r="B6350">
            <v>100478</v>
          </cell>
          <cell r="F6350" t="str">
            <v>SEDI0210</v>
          </cell>
          <cell r="G6350" t="str">
            <v>SERVICOS DIVERSOS</v>
          </cell>
          <cell r="H6350" t="str">
            <v>SEDI</v>
          </cell>
          <cell r="I6350" t="str">
            <v>ARGAMASSAS</v>
          </cell>
          <cell r="J6350" t="str">
            <v>0210</v>
          </cell>
          <cell r="K6350" t="str">
            <v/>
          </cell>
          <cell r="L6350" t="str">
            <v/>
          </cell>
          <cell r="M6350" t="str">
            <v>100478</v>
          </cell>
          <cell r="N6350" t="str">
            <v>ARGAMASSA TRAÇO 1:3 (EM VOLUME DE CIMENTO E AREIA MÉDIA ÚMIDA) COM ADIÇÃO DE IMPERMEABILIZANTE, PREPARO MECÂNICO COM MISTURADOR DE EIXO HORIZONTAL DE 300 KG. AF_08/2019</v>
          </cell>
          <cell r="O6350" t="str">
            <v>M3</v>
          </cell>
          <cell r="P6350" t="str">
            <v>COEFICIENTE DE REPRESENTATIVIDADE</v>
          </cell>
          <cell r="Q6350" t="str">
            <v>544,54</v>
          </cell>
          <cell r="R6350" t="str">
            <v>CAIXA REFERENCIAL</v>
          </cell>
        </row>
        <row r="6351">
          <cell r="A6351">
            <v>100479</v>
          </cell>
          <cell r="B6351">
            <v>100479</v>
          </cell>
          <cell r="F6351" t="str">
            <v>SEDI0210</v>
          </cell>
          <cell r="G6351" t="str">
            <v>SERVICOS DIVERSOS</v>
          </cell>
          <cell r="H6351" t="str">
            <v>SEDI</v>
          </cell>
          <cell r="I6351" t="str">
            <v>ARGAMASSAS</v>
          </cell>
          <cell r="J6351" t="str">
            <v>0210</v>
          </cell>
          <cell r="K6351" t="str">
            <v/>
          </cell>
          <cell r="L6351" t="str">
            <v/>
          </cell>
          <cell r="M6351" t="str">
            <v>100479</v>
          </cell>
          <cell r="N6351" t="str">
            <v>ARGAMASSA TRAÇO 1:3 (EM VOLUME DE CIMENTO E AREIA MÉDIA ÚMIDA) COM ADIÇÃO DE IMPERMEABILIZANTE, PREPARO MECÂNICO COM MISTURADOR DE EIXO HORIZONTAL DE 600 KG. AF_08/2019</v>
          </cell>
          <cell r="O6351" t="str">
            <v>M3</v>
          </cell>
          <cell r="P6351" t="str">
            <v>COEFICIENTE DE REPRESENTATIVIDADE</v>
          </cell>
          <cell r="Q6351" t="str">
            <v>529,20</v>
          </cell>
          <cell r="R6351" t="str">
            <v>CAIXA REFERENCIAL</v>
          </cell>
        </row>
        <row r="6352">
          <cell r="A6352">
            <v>100480</v>
          </cell>
          <cell r="B6352">
            <v>100480</v>
          </cell>
          <cell r="F6352" t="str">
            <v>SEDI0210</v>
          </cell>
          <cell r="G6352" t="str">
            <v>SERVICOS DIVERSOS</v>
          </cell>
          <cell r="H6352" t="str">
            <v>SEDI</v>
          </cell>
          <cell r="I6352" t="str">
            <v>ARGAMASSAS</v>
          </cell>
          <cell r="J6352" t="str">
            <v>0210</v>
          </cell>
          <cell r="K6352" t="str">
            <v/>
          </cell>
          <cell r="L6352" t="str">
            <v/>
          </cell>
          <cell r="M6352" t="str">
            <v>100480</v>
          </cell>
          <cell r="N6352" t="str">
            <v>ARGAMASSA TRAÇO 1:3 (EM VOLUME DE CIMENTO E AREIA MÉDIA ÚMIDA) COM ADIÇÃO DE IMPERMEABILIZANTE, PREPARO MANUAL. AF_08/2019</v>
          </cell>
          <cell r="O6352" t="str">
            <v>M3</v>
          </cell>
          <cell r="P6352" t="str">
            <v>COLETADO</v>
          </cell>
          <cell r="Q6352" t="str">
            <v>665,72</v>
          </cell>
          <cell r="R6352" t="str">
            <v>CAIXA REFERENCIAL</v>
          </cell>
        </row>
        <row r="6353">
          <cell r="A6353">
            <v>100481</v>
          </cell>
          <cell r="B6353">
            <v>100481</v>
          </cell>
          <cell r="F6353" t="str">
            <v>SEDI0210</v>
          </cell>
          <cell r="G6353" t="str">
            <v>SERVICOS DIVERSOS</v>
          </cell>
          <cell r="H6353" t="str">
            <v>SEDI</v>
          </cell>
          <cell r="I6353" t="str">
            <v>ARGAMASSAS</v>
          </cell>
          <cell r="J6353" t="str">
            <v>0210</v>
          </cell>
          <cell r="K6353" t="str">
            <v/>
          </cell>
          <cell r="L6353" t="str">
            <v/>
          </cell>
          <cell r="M6353" t="str">
            <v>100481</v>
          </cell>
          <cell r="N6353" t="str">
            <v>ARGAMASSA TRAÇO 1:4 (EM VOLUME DE CIMENTO E AREIA MÉDIA ÚMIDA) COM ADIÇÃO DE IMPERMEABILIZANTE, PREPARO MECÂNICO COM BETONEIRA 400 L. AF_08/2019</v>
          </cell>
          <cell r="O6353" t="str">
            <v>M3</v>
          </cell>
          <cell r="P6353" t="str">
            <v>COEFICIENTE DE REPRESENTATIVIDADE</v>
          </cell>
          <cell r="Q6353" t="str">
            <v>475,84</v>
          </cell>
          <cell r="R6353" t="str">
            <v>CAIXA REFERENCIAL</v>
          </cell>
        </row>
        <row r="6354">
          <cell r="A6354">
            <v>100483</v>
          </cell>
          <cell r="B6354">
            <v>100483</v>
          </cell>
          <cell r="F6354" t="str">
            <v>SEDI0210</v>
          </cell>
          <cell r="G6354" t="str">
            <v>SERVICOS DIVERSOS</v>
          </cell>
          <cell r="H6354" t="str">
            <v>SEDI</v>
          </cell>
          <cell r="I6354" t="str">
            <v>ARGAMASSAS</v>
          </cell>
          <cell r="J6354" t="str">
            <v>0210</v>
          </cell>
          <cell r="K6354" t="str">
            <v/>
          </cell>
          <cell r="L6354" t="str">
            <v/>
          </cell>
          <cell r="M6354" t="str">
            <v>100483</v>
          </cell>
          <cell r="N6354" t="str">
            <v>ARGAMASSA TRAÇO 1:4 (EM VOLUME DE CIMENTO E AREIA MÉDIA ÚMIDA) COM ADIÇÃO DE IMPERMEABILIZANTE, PREPARO MECÂNICO COM MISTURADOR DE EIXO HORIZONTAL DE 160 KG. AF_08/2019</v>
          </cell>
          <cell r="O6354" t="str">
            <v>M3</v>
          </cell>
          <cell r="P6354" t="str">
            <v>COEFICIENTE DE REPRESENTATIVIDADE</v>
          </cell>
          <cell r="Q6354" t="str">
            <v>523,92</v>
          </cell>
          <cell r="R6354" t="str">
            <v>CAIXA REFERENCIAL</v>
          </cell>
        </row>
        <row r="6355">
          <cell r="A6355">
            <v>100484</v>
          </cell>
          <cell r="B6355">
            <v>100484</v>
          </cell>
          <cell r="F6355" t="str">
            <v>SEDI0210</v>
          </cell>
          <cell r="G6355" t="str">
            <v>SERVICOS DIVERSOS</v>
          </cell>
          <cell r="H6355" t="str">
            <v>SEDI</v>
          </cell>
          <cell r="I6355" t="str">
            <v>ARGAMASSAS</v>
          </cell>
          <cell r="J6355" t="str">
            <v>0210</v>
          </cell>
          <cell r="K6355" t="str">
            <v/>
          </cell>
          <cell r="L6355" t="str">
            <v/>
          </cell>
          <cell r="M6355" t="str">
            <v>100484</v>
          </cell>
          <cell r="N6355" t="str">
            <v>ARGAMASSA TRAÇO 1:4 (EM VOLUME DE CIMENTO E AREIA MÉDIA ÚMIDA) COM ADIÇÃO DE IMPERMEABILIZANTE, PREPARO MECÂNICO COM MISTURADOR DE EIXO HORIZONTAL DE 300 KG. AF_08/2019</v>
          </cell>
          <cell r="O6355" t="str">
            <v>M3</v>
          </cell>
          <cell r="P6355" t="str">
            <v>COEFICIENTE DE REPRESENTATIVIDADE</v>
          </cell>
          <cell r="Q6355" t="str">
            <v>477,15</v>
          </cell>
          <cell r="R6355" t="str">
            <v>CAIXA REFERENCIAL</v>
          </cell>
        </row>
        <row r="6356">
          <cell r="A6356">
            <v>100485</v>
          </cell>
          <cell r="B6356">
            <v>100485</v>
          </cell>
          <cell r="F6356" t="str">
            <v>SEDI0210</v>
          </cell>
          <cell r="G6356" t="str">
            <v>SERVICOS DIVERSOS</v>
          </cell>
          <cell r="H6356" t="str">
            <v>SEDI</v>
          </cell>
          <cell r="I6356" t="str">
            <v>ARGAMASSAS</v>
          </cell>
          <cell r="J6356" t="str">
            <v>0210</v>
          </cell>
          <cell r="K6356" t="str">
            <v/>
          </cell>
          <cell r="L6356" t="str">
            <v/>
          </cell>
          <cell r="M6356" t="str">
            <v>100485</v>
          </cell>
          <cell r="N6356" t="str">
            <v>ARGAMASSA TRAÇO 1:4 (EM VOLUME DE CIMENTO E AREIA MÉDIA ÚMIDA) COM ADIÇÃO DE IMPERMEABILIZANTE, PREPARO MECÂNICO COM MISTURADOR DE EIXO HORIZONTAL DE 600 KG. AF_08/2019</v>
          </cell>
          <cell r="O6356" t="str">
            <v>M3</v>
          </cell>
          <cell r="P6356" t="str">
            <v>COEFICIENTE DE REPRESENTATIVIDADE</v>
          </cell>
          <cell r="Q6356" t="str">
            <v>458,13</v>
          </cell>
          <cell r="R6356" t="str">
            <v>CAIXA REFERENCIAL</v>
          </cell>
        </row>
        <row r="6357">
          <cell r="A6357">
            <v>100486</v>
          </cell>
          <cell r="B6357">
            <v>100486</v>
          </cell>
          <cell r="F6357" t="str">
            <v>SEDI0210</v>
          </cell>
          <cell r="G6357" t="str">
            <v>SERVICOS DIVERSOS</v>
          </cell>
          <cell r="H6357" t="str">
            <v>SEDI</v>
          </cell>
          <cell r="I6357" t="str">
            <v>ARGAMASSAS</v>
          </cell>
          <cell r="J6357" t="str">
            <v>0210</v>
          </cell>
          <cell r="K6357" t="str">
            <v/>
          </cell>
          <cell r="L6357" t="str">
            <v/>
          </cell>
          <cell r="M6357" t="str">
            <v>100486</v>
          </cell>
          <cell r="N6357" t="str">
            <v>ARGAMASSA TRAÇO 1:4 (EM VOLUME DE CIMENTO E AREIA MÉDIA ÚMIDA) COM ADIÇÃO DE IMPERMEABILIZANTE, PREPARO MANUAL. AF_08/2019</v>
          </cell>
          <cell r="O6357" t="str">
            <v>M3</v>
          </cell>
          <cell r="P6357" t="str">
            <v>COLETADO</v>
          </cell>
          <cell r="Q6357" t="str">
            <v>589,61</v>
          </cell>
          <cell r="R6357" t="str">
            <v>CAIXA REFERENCIAL</v>
          </cell>
        </row>
        <row r="6358">
          <cell r="A6358">
            <v>100487</v>
          </cell>
          <cell r="B6358">
            <v>100487</v>
          </cell>
          <cell r="F6358" t="str">
            <v>SEDI0210</v>
          </cell>
          <cell r="G6358" t="str">
            <v>SERVICOS DIVERSOS</v>
          </cell>
          <cell r="H6358" t="str">
            <v>SEDI</v>
          </cell>
          <cell r="I6358" t="str">
            <v>ARGAMASSAS</v>
          </cell>
          <cell r="J6358" t="str">
            <v>0210</v>
          </cell>
          <cell r="K6358" t="str">
            <v/>
          </cell>
          <cell r="L6358" t="str">
            <v/>
          </cell>
          <cell r="M6358" t="str">
            <v>100487</v>
          </cell>
          <cell r="N6358" t="str">
            <v>ARGAMASSA TRAÇO 1:2:9 (EM VOLUME DE CIMENTO, CAL E AREIA MÉDIA ÚMIDA) PARA EMBOÇO/MASSA ÚNICA/ASSENTAMENTO DE ALVENARIA DE VEDAÇÃO, PREPARO MECÂNICO COM MISTURADOR DE EIXO HORIZONTAL DE 600 KG. AF_08/2019</v>
          </cell>
          <cell r="O6358" t="str">
            <v>M3</v>
          </cell>
          <cell r="P6358" t="str">
            <v>COEFICIENTE DE REPRESENTATIVIDADE</v>
          </cell>
          <cell r="Q6358" t="str">
            <v>346,84</v>
          </cell>
          <cell r="R6358" t="str">
            <v>CAIXA REFERENCIAL</v>
          </cell>
        </row>
        <row r="6359">
          <cell r="A6359">
            <v>100488</v>
          </cell>
          <cell r="B6359">
            <v>100488</v>
          </cell>
          <cell r="F6359" t="str">
            <v>SEDI0210</v>
          </cell>
          <cell r="G6359" t="str">
            <v>SERVICOS DIVERSOS</v>
          </cell>
          <cell r="H6359" t="str">
            <v>SEDI</v>
          </cell>
          <cell r="I6359" t="str">
            <v>ARGAMASSAS</v>
          </cell>
          <cell r="J6359" t="str">
            <v>0210</v>
          </cell>
          <cell r="K6359" t="str">
            <v/>
          </cell>
          <cell r="L6359" t="str">
            <v/>
          </cell>
          <cell r="M6359" t="str">
            <v>100488</v>
          </cell>
          <cell r="N6359" t="str">
            <v>ARGAMASSA TRAÇO 1:0,5:4,5 (EM VOLUME DE CIMENTO, CAL E AREIA MÉDIA ÚMIDA), PREPARO MECÂNICO COM BETONEIRA 600 L. AF_08/2019</v>
          </cell>
          <cell r="O6359" t="str">
            <v>M3</v>
          </cell>
          <cell r="P6359" t="str">
            <v>COEFICIENTE DE REPRESENTATIVIDADE</v>
          </cell>
          <cell r="Q6359" t="str">
            <v>391,44</v>
          </cell>
          <cell r="R6359" t="str">
            <v>CAIXA REFERENCIAL</v>
          </cell>
        </row>
        <row r="6360">
          <cell r="A6360">
            <v>100489</v>
          </cell>
          <cell r="B6360">
            <v>100489</v>
          </cell>
          <cell r="F6360" t="str">
            <v>SEDI0210</v>
          </cell>
          <cell r="G6360" t="str">
            <v>SERVICOS DIVERSOS</v>
          </cell>
          <cell r="H6360" t="str">
            <v>SEDI</v>
          </cell>
          <cell r="I6360" t="str">
            <v>ARGAMASSAS</v>
          </cell>
          <cell r="J6360" t="str">
            <v>0210</v>
          </cell>
          <cell r="K6360" t="str">
            <v/>
          </cell>
          <cell r="L6360" t="str">
            <v/>
          </cell>
          <cell r="M6360" t="str">
            <v>100489</v>
          </cell>
          <cell r="N6360" t="str">
            <v>ARGAMASSA TRAÇO 1:3 (EM VOLUME DE CIMENTO E AREIA MÉDIA ÚMIDA), PREPARO MECÂNICO COM BETONEIRA 600 L. AF_08/2019</v>
          </cell>
          <cell r="O6360" t="str">
            <v>M3</v>
          </cell>
          <cell r="P6360" t="str">
            <v>COEFICIENTE DE REPRESENTATIVIDADE</v>
          </cell>
          <cell r="Q6360" t="str">
            <v>424,31</v>
          </cell>
          <cell r="R6360" t="str">
            <v>CAIXA REFERENCIAL</v>
          </cell>
        </row>
        <row r="6361">
          <cell r="A6361">
            <v>100490</v>
          </cell>
          <cell r="B6361">
            <v>100490</v>
          </cell>
          <cell r="F6361" t="str">
            <v>SEDI0210</v>
          </cell>
          <cell r="G6361" t="str">
            <v>SERVICOS DIVERSOS</v>
          </cell>
          <cell r="H6361" t="str">
            <v>SEDI</v>
          </cell>
          <cell r="I6361" t="str">
            <v>ARGAMASSAS</v>
          </cell>
          <cell r="J6361" t="str">
            <v>0210</v>
          </cell>
          <cell r="K6361" t="str">
            <v/>
          </cell>
          <cell r="L6361" t="str">
            <v/>
          </cell>
          <cell r="M6361" t="str">
            <v>100490</v>
          </cell>
          <cell r="N6361" t="str">
            <v>ARGAMASSA TRAÇO 1:4 (EM VOLUME DE CIMENTO E AREIA MÉDIA ÚMIDA), PREPARO MECÂNICO COM BETONEIRA 600 L. AF_08/2019</v>
          </cell>
          <cell r="O6361" t="str">
            <v>M3</v>
          </cell>
          <cell r="P6361" t="str">
            <v>COEFICIENTE DE REPRESENTATIVIDADE</v>
          </cell>
          <cell r="Q6361" t="str">
            <v>371,76</v>
          </cell>
          <cell r="R6361" t="str">
            <v>CAIXA REFERENCIAL</v>
          </cell>
        </row>
        <row r="6362">
          <cell r="A6362">
            <v>100491</v>
          </cell>
          <cell r="B6362">
            <v>100491</v>
          </cell>
          <cell r="F6362" t="str">
            <v>SEDI0210</v>
          </cell>
          <cell r="G6362" t="str">
            <v>SERVICOS DIVERSOS</v>
          </cell>
          <cell r="H6362" t="str">
            <v>SEDI</v>
          </cell>
          <cell r="I6362" t="str">
            <v>ARGAMASSAS</v>
          </cell>
          <cell r="J6362" t="str">
            <v>0210</v>
          </cell>
          <cell r="K6362" t="str">
            <v/>
          </cell>
          <cell r="L6362" t="str">
            <v/>
          </cell>
          <cell r="M6362" t="str">
            <v>100491</v>
          </cell>
          <cell r="N6362" t="str">
            <v>ARGAMASSA TRAÇO 1:3 (EM VOLUME DE CIMENTO E AREIA MÉDIA ÚMIDA) COM ADIÇÃO DE IMPERMEABILIZANTE, PREPARO MECÂNICO COM BETONEIRA 600 L. AF_08/2019</v>
          </cell>
          <cell r="O6362" t="str">
            <v>M3</v>
          </cell>
          <cell r="P6362" t="str">
            <v>COEFICIENTE DE REPRESENTATIVIDADE</v>
          </cell>
          <cell r="Q6362" t="str">
            <v>554,52</v>
          </cell>
          <cell r="R6362" t="str">
            <v>CAIXA REFERENCIAL</v>
          </cell>
        </row>
        <row r="6363">
          <cell r="A6363">
            <v>100492</v>
          </cell>
          <cell r="B6363">
            <v>100492</v>
          </cell>
          <cell r="F6363" t="str">
            <v>SEDI0210</v>
          </cell>
          <cell r="G6363" t="str">
            <v>SERVICOS DIVERSOS</v>
          </cell>
          <cell r="H6363" t="str">
            <v>SEDI</v>
          </cell>
          <cell r="I6363" t="str">
            <v>ARGAMASSAS</v>
          </cell>
          <cell r="J6363" t="str">
            <v>0210</v>
          </cell>
          <cell r="K6363" t="str">
            <v/>
          </cell>
          <cell r="L6363" t="str">
            <v/>
          </cell>
          <cell r="M6363" t="str">
            <v>100492</v>
          </cell>
          <cell r="N6363" t="str">
            <v>ARGAMASSA TRAÇO 1:4 (EM VOLUME DE CIMENTO E AREIA MÉDIA ÚMIDA) COM ADIÇÃO DE IMPERMEABILIZANTE, PREPARO MECÂNICO COM BETONEIRA 600 L. AF_08/2019</v>
          </cell>
          <cell r="O6363" t="str">
            <v>M3</v>
          </cell>
          <cell r="P6363" t="str">
            <v>COEFICIENTE DE REPRESENTATIVIDADE</v>
          </cell>
          <cell r="Q6363" t="str">
            <v>475,78</v>
          </cell>
          <cell r="R6363" t="str">
            <v>CAIXA REFERENCIAL</v>
          </cell>
        </row>
        <row r="6364">
          <cell r="A6364">
            <v>92121</v>
          </cell>
          <cell r="B6364">
            <v>92121</v>
          </cell>
          <cell r="F6364" t="str">
            <v>SEDI0211</v>
          </cell>
          <cell r="G6364" t="str">
            <v>SERVICOS DIVERSOS</v>
          </cell>
          <cell r="H6364" t="str">
            <v>SEDI</v>
          </cell>
          <cell r="I6364" t="str">
            <v>CARGA, DESCARGA E TRANSPORTE DE MATERIAIS</v>
          </cell>
          <cell r="J6364" t="str">
            <v>0211</v>
          </cell>
          <cell r="K6364" t="str">
            <v/>
          </cell>
          <cell r="L6364" t="str">
            <v/>
          </cell>
          <cell r="M6364" t="str">
            <v>92121</v>
          </cell>
          <cell r="N6364" t="str">
            <v>PENEIRAMENTO DE AREIA COM PENEIRA ELÉTRICA. AF_11/2015</v>
          </cell>
          <cell r="O6364" t="str">
            <v>M3</v>
          </cell>
          <cell r="P6364" t="str">
            <v>COEFICIENTE DE REPRESENTATIVIDADE</v>
          </cell>
          <cell r="Q6364" t="str">
            <v>30,91</v>
          </cell>
          <cell r="R6364" t="str">
            <v>CAIXA REFERENCIAL</v>
          </cell>
        </row>
        <row r="6365">
          <cell r="A6365">
            <v>92122</v>
          </cell>
          <cell r="B6365">
            <v>92122</v>
          </cell>
          <cell r="F6365" t="str">
            <v>SEDI0211</v>
          </cell>
          <cell r="G6365" t="str">
            <v>SERVICOS DIVERSOS</v>
          </cell>
          <cell r="H6365" t="str">
            <v>SEDI</v>
          </cell>
          <cell r="I6365" t="str">
            <v>CARGA, DESCARGA E TRANSPORTE DE MATERIAIS</v>
          </cell>
          <cell r="J6365" t="str">
            <v>0211</v>
          </cell>
          <cell r="K6365" t="str">
            <v/>
          </cell>
          <cell r="L6365" t="str">
            <v/>
          </cell>
          <cell r="M6365" t="str">
            <v>92122</v>
          </cell>
          <cell r="N6365" t="str">
            <v>PENEIRAMENTO DE AREIA COM PENEIRA MANUAL. AF_11/2015</v>
          </cell>
          <cell r="O6365" t="str">
            <v>M3</v>
          </cell>
          <cell r="P6365" t="str">
            <v>COLETADO</v>
          </cell>
          <cell r="Q6365" t="str">
            <v>52,44</v>
          </cell>
          <cell r="R6365" t="str">
            <v>CAIXA REFERENCIAL</v>
          </cell>
        </row>
        <row r="6366">
          <cell r="A6366">
            <v>92123</v>
          </cell>
          <cell r="B6366">
            <v>92123</v>
          </cell>
          <cell r="F6366" t="str">
            <v>SEDI0211</v>
          </cell>
          <cell r="G6366" t="str">
            <v>SERVICOS DIVERSOS</v>
          </cell>
          <cell r="H6366" t="str">
            <v>SEDI</v>
          </cell>
          <cell r="I6366" t="str">
            <v>CARGA, DESCARGA E TRANSPORTE DE MATERIAIS</v>
          </cell>
          <cell r="J6366" t="str">
            <v>0211</v>
          </cell>
          <cell r="K6366" t="str">
            <v/>
          </cell>
          <cell r="L6366" t="str">
            <v/>
          </cell>
          <cell r="M6366" t="str">
            <v>92123</v>
          </cell>
          <cell r="N6366" t="str">
            <v>ENSACAMENTO DE AREIA. AF_11/2015</v>
          </cell>
          <cell r="O6366" t="str">
            <v>M3</v>
          </cell>
          <cell r="P6366" t="str">
            <v>COEFICIENTE DE REPRESENTATIVIDADE</v>
          </cell>
          <cell r="Q6366" t="str">
            <v>50,57</v>
          </cell>
          <cell r="R6366" t="str">
            <v>CAIXA REFERENCIAL</v>
          </cell>
        </row>
        <row r="6367">
          <cell r="A6367">
            <v>100195</v>
          </cell>
          <cell r="B6367">
            <v>100195</v>
          </cell>
          <cell r="F6367" t="str">
            <v>SEDI0211</v>
          </cell>
          <cell r="G6367" t="str">
            <v>SERVICOS DIVERSOS</v>
          </cell>
          <cell r="H6367" t="str">
            <v>SEDI</v>
          </cell>
          <cell r="I6367" t="str">
            <v>CARGA, DESCARGA E TRANSPORTE DE MATERIAIS</v>
          </cell>
          <cell r="J6367" t="str">
            <v>0211</v>
          </cell>
          <cell r="K6367" t="str">
            <v/>
          </cell>
          <cell r="L6367" t="str">
            <v/>
          </cell>
          <cell r="M6367" t="str">
            <v>100195</v>
          </cell>
          <cell r="N6367" t="str">
            <v>TRANSPORTE HORIZONTAL MANUAL, DE SACOS DE 50 KG (UNIDADE: KGXKM). AF_07/2019</v>
          </cell>
          <cell r="O6367" t="str">
            <v>KGXKM</v>
          </cell>
          <cell r="P6367" t="str">
            <v>COLETADO</v>
          </cell>
          <cell r="Q6367" t="str">
            <v>0,80</v>
          </cell>
          <cell r="R6367" t="str">
            <v>CAIXA REFERENCIAL</v>
          </cell>
        </row>
        <row r="6368">
          <cell r="A6368">
            <v>100196</v>
          </cell>
          <cell r="B6368">
            <v>100196</v>
          </cell>
          <cell r="F6368" t="str">
            <v>SEDI0211</v>
          </cell>
          <cell r="G6368" t="str">
            <v>SERVICOS DIVERSOS</v>
          </cell>
          <cell r="H6368" t="str">
            <v>SEDI</v>
          </cell>
          <cell r="I6368" t="str">
            <v>CARGA, DESCARGA E TRANSPORTE DE MATERIAIS</v>
          </cell>
          <cell r="J6368" t="str">
            <v>0211</v>
          </cell>
          <cell r="K6368" t="str">
            <v/>
          </cell>
          <cell r="L6368" t="str">
            <v/>
          </cell>
          <cell r="M6368" t="str">
            <v>100196</v>
          </cell>
          <cell r="N6368" t="str">
            <v>TRANSPORTE HORIZONTAL MANUAL, DE SACOS DE 30 KG (UNIDADE: KGXKM). AF_07/2019</v>
          </cell>
          <cell r="O6368" t="str">
            <v>KGXKM</v>
          </cell>
          <cell r="P6368" t="str">
            <v>COLETADO</v>
          </cell>
          <cell r="Q6368" t="str">
            <v>1,33</v>
          </cell>
          <cell r="R6368" t="str">
            <v>CAIXA REFERENCIAL</v>
          </cell>
        </row>
        <row r="6369">
          <cell r="A6369">
            <v>100197</v>
          </cell>
          <cell r="B6369">
            <v>100197</v>
          </cell>
          <cell r="F6369" t="str">
            <v>SEDI0211</v>
          </cell>
          <cell r="G6369" t="str">
            <v>SERVICOS DIVERSOS</v>
          </cell>
          <cell r="H6369" t="str">
            <v>SEDI</v>
          </cell>
          <cell r="I6369" t="str">
            <v>CARGA, DESCARGA E TRANSPORTE DE MATERIAIS</v>
          </cell>
          <cell r="J6369" t="str">
            <v>0211</v>
          </cell>
          <cell r="K6369" t="str">
            <v/>
          </cell>
          <cell r="L6369" t="str">
            <v/>
          </cell>
          <cell r="M6369" t="str">
            <v>100197</v>
          </cell>
          <cell r="N6369" t="str">
            <v>TRANSPORTE HORIZONTAL MANUAL, DE SACOS DE 20 KG (UNIDADE: KGXKM). AF_07/2019</v>
          </cell>
          <cell r="O6369" t="str">
            <v>KGXKM</v>
          </cell>
          <cell r="P6369" t="str">
            <v>COLETADO</v>
          </cell>
          <cell r="Q6369" t="str">
            <v>2,00</v>
          </cell>
          <cell r="R6369" t="str">
            <v>CAIXA REFERENCIAL</v>
          </cell>
        </row>
        <row r="6370">
          <cell r="A6370">
            <v>100198</v>
          </cell>
          <cell r="B6370">
            <v>100198</v>
          </cell>
          <cell r="F6370" t="str">
            <v>SEDI0211</v>
          </cell>
          <cell r="G6370" t="str">
            <v>SERVICOS DIVERSOS</v>
          </cell>
          <cell r="H6370" t="str">
            <v>SEDI</v>
          </cell>
          <cell r="I6370" t="str">
            <v>CARGA, DESCARGA E TRANSPORTE DE MATERIAIS</v>
          </cell>
          <cell r="J6370" t="str">
            <v>0211</v>
          </cell>
          <cell r="K6370" t="str">
            <v/>
          </cell>
          <cell r="L6370" t="str">
            <v/>
          </cell>
          <cell r="M6370" t="str">
            <v>100198</v>
          </cell>
          <cell r="N6370" t="str">
            <v>TRANSPORTE HORIZONTAL COM CARRINHO PLATAFORMA, DE SACOS DE 50 KG (UNIDADE: KGXKM). AF_07/2019</v>
          </cell>
          <cell r="O6370" t="str">
            <v>KGXKM</v>
          </cell>
          <cell r="P6370" t="str">
            <v>COLETADO</v>
          </cell>
          <cell r="Q6370" t="str">
            <v>0,27</v>
          </cell>
          <cell r="R6370" t="str">
            <v>CAIXA REFERENCIAL</v>
          </cell>
        </row>
        <row r="6371">
          <cell r="A6371">
            <v>100199</v>
          </cell>
          <cell r="B6371">
            <v>100199</v>
          </cell>
          <cell r="F6371" t="str">
            <v>SEDI0211</v>
          </cell>
          <cell r="G6371" t="str">
            <v>SERVICOS DIVERSOS</v>
          </cell>
          <cell r="H6371" t="str">
            <v>SEDI</v>
          </cell>
          <cell r="I6371" t="str">
            <v>CARGA, DESCARGA E TRANSPORTE DE MATERIAIS</v>
          </cell>
          <cell r="J6371" t="str">
            <v>0211</v>
          </cell>
          <cell r="K6371" t="str">
            <v/>
          </cell>
          <cell r="L6371" t="str">
            <v/>
          </cell>
          <cell r="M6371" t="str">
            <v>100199</v>
          </cell>
          <cell r="N6371" t="str">
            <v>TRANSPORTE HORIZONTAL COM CARRINHO PLATAFORMA, DE SACOS DE 30 KG (UNIDADE: KGXKM). AF_07/2019</v>
          </cell>
          <cell r="O6371" t="str">
            <v>KGXKM</v>
          </cell>
          <cell r="P6371" t="str">
            <v>COLETADO</v>
          </cell>
          <cell r="Q6371" t="str">
            <v>0,33</v>
          </cell>
          <cell r="R6371" t="str">
            <v>CAIXA REFERENCIAL</v>
          </cell>
        </row>
        <row r="6372">
          <cell r="A6372">
            <v>100200</v>
          </cell>
          <cell r="B6372">
            <v>100200</v>
          </cell>
          <cell r="F6372" t="str">
            <v>SEDI0211</v>
          </cell>
          <cell r="G6372" t="str">
            <v>SERVICOS DIVERSOS</v>
          </cell>
          <cell r="H6372" t="str">
            <v>SEDI</v>
          </cell>
          <cell r="I6372" t="str">
            <v>CARGA, DESCARGA E TRANSPORTE DE MATERIAIS</v>
          </cell>
          <cell r="J6372" t="str">
            <v>0211</v>
          </cell>
          <cell r="K6372" t="str">
            <v/>
          </cell>
          <cell r="L6372" t="str">
            <v/>
          </cell>
          <cell r="M6372" t="str">
            <v>100200</v>
          </cell>
          <cell r="N6372" t="str">
            <v>TRANSPORTE HORIZONTAL COM CARRINHO PLATAFORMA, DE SACOS DE 20 KG (UNIDADE: KGXKM). AF_07/2019</v>
          </cell>
          <cell r="O6372" t="str">
            <v>KGXKM</v>
          </cell>
          <cell r="P6372" t="str">
            <v>COLETADO</v>
          </cell>
          <cell r="Q6372" t="str">
            <v>0,41</v>
          </cell>
          <cell r="R6372" t="str">
            <v>CAIXA REFERENCIAL</v>
          </cell>
        </row>
        <row r="6373">
          <cell r="A6373">
            <v>100201</v>
          </cell>
          <cell r="B6373">
            <v>100201</v>
          </cell>
          <cell r="F6373" t="str">
            <v>SEDI0211</v>
          </cell>
          <cell r="G6373" t="str">
            <v>SERVICOS DIVERSOS</v>
          </cell>
          <cell r="H6373" t="str">
            <v>SEDI</v>
          </cell>
          <cell r="I6373" t="str">
            <v>CARGA, DESCARGA E TRANSPORTE DE MATERIAIS</v>
          </cell>
          <cell r="J6373" t="str">
            <v>0211</v>
          </cell>
          <cell r="K6373" t="str">
            <v/>
          </cell>
          <cell r="L6373" t="str">
            <v/>
          </cell>
          <cell r="M6373" t="str">
            <v>100201</v>
          </cell>
          <cell r="N6373" t="str">
            <v>TRANSPORTE HORIZONTAL COM CARRINHO DE MÃO, DE SACOS DE 50 KG (UNIDADE: KGXKM). AF_07/2019</v>
          </cell>
          <cell r="O6373" t="str">
            <v>KGXKM</v>
          </cell>
          <cell r="P6373" t="str">
            <v>COLETADO</v>
          </cell>
          <cell r="Q6373" t="str">
            <v>0,81</v>
          </cell>
          <cell r="R6373" t="str">
            <v>CAIXA REFERENCIAL</v>
          </cell>
        </row>
        <row r="6374">
          <cell r="A6374">
            <v>100202</v>
          </cell>
          <cell r="B6374">
            <v>100202</v>
          </cell>
          <cell r="F6374" t="str">
            <v>SEDI0211</v>
          </cell>
          <cell r="G6374" t="str">
            <v>SERVICOS DIVERSOS</v>
          </cell>
          <cell r="H6374" t="str">
            <v>SEDI</v>
          </cell>
          <cell r="I6374" t="str">
            <v>CARGA, DESCARGA E TRANSPORTE DE MATERIAIS</v>
          </cell>
          <cell r="J6374" t="str">
            <v>0211</v>
          </cell>
          <cell r="K6374" t="str">
            <v/>
          </cell>
          <cell r="L6374" t="str">
            <v/>
          </cell>
          <cell r="M6374" t="str">
            <v>100202</v>
          </cell>
          <cell r="N6374" t="str">
            <v>TRANSPORTE HORIZONTAL COM CARRINHO DE MÃO, DE SACOS DE 30 KG (UNIDADE: KGXKM). AF_07/2019</v>
          </cell>
          <cell r="O6374" t="str">
            <v>KGXKM</v>
          </cell>
          <cell r="P6374" t="str">
            <v>COLETADO</v>
          </cell>
          <cell r="Q6374" t="str">
            <v>0,95</v>
          </cell>
          <cell r="R6374" t="str">
            <v>CAIXA REFERENCIAL</v>
          </cell>
        </row>
        <row r="6375">
          <cell r="A6375">
            <v>100203</v>
          </cell>
          <cell r="B6375">
            <v>100203</v>
          </cell>
          <cell r="F6375" t="str">
            <v>SEDI0211</v>
          </cell>
          <cell r="G6375" t="str">
            <v>SERVICOS DIVERSOS</v>
          </cell>
          <cell r="H6375" t="str">
            <v>SEDI</v>
          </cell>
          <cell r="I6375" t="str">
            <v>CARGA, DESCARGA E TRANSPORTE DE MATERIAIS</v>
          </cell>
          <cell r="J6375" t="str">
            <v>0211</v>
          </cell>
          <cell r="K6375" t="str">
            <v/>
          </cell>
          <cell r="L6375" t="str">
            <v/>
          </cell>
          <cell r="M6375" t="str">
            <v>100203</v>
          </cell>
          <cell r="N6375" t="str">
            <v>TRANSPORTE HORIZONTAL COM CARRINHO DE MÃO, DE SACOS DE 20 KG (UNIDADE: KGXKM). AF_07/2019</v>
          </cell>
          <cell r="O6375" t="str">
            <v>KGXKM</v>
          </cell>
          <cell r="P6375" t="str">
            <v>COLETADO</v>
          </cell>
          <cell r="Q6375" t="str">
            <v>1,12</v>
          </cell>
          <cell r="R6375" t="str">
            <v>CAIXA REFERENCIAL</v>
          </cell>
        </row>
        <row r="6376">
          <cell r="A6376">
            <v>100204</v>
          </cell>
          <cell r="B6376">
            <v>100204</v>
          </cell>
          <cell r="F6376" t="str">
            <v>SEDI0211</v>
          </cell>
          <cell r="G6376" t="str">
            <v>SERVICOS DIVERSOS</v>
          </cell>
          <cell r="H6376" t="str">
            <v>SEDI</v>
          </cell>
          <cell r="I6376" t="str">
            <v>CARGA, DESCARGA E TRANSPORTE DE MATERIAIS</v>
          </cell>
          <cell r="J6376" t="str">
            <v>0211</v>
          </cell>
          <cell r="K6376" t="str">
            <v/>
          </cell>
          <cell r="L6376" t="str">
            <v/>
          </cell>
          <cell r="M6376" t="str">
            <v>100204</v>
          </cell>
          <cell r="N6376" t="str">
            <v>TRANSPORTE HORIZONTAL COM MANIPULADOR TELESCÓPICO, DE PÁLETE DE SACOS (UNIDADE: KGXKM). AF_07/2019</v>
          </cell>
          <cell r="O6376" t="str">
            <v>KGXKM</v>
          </cell>
          <cell r="P6376" t="str">
            <v>ATRIBUÍDO SÃO PAULO</v>
          </cell>
          <cell r="Q6376" t="str">
            <v>0,10</v>
          </cell>
          <cell r="R6376" t="str">
            <v>CAIXA REFERENCIAL</v>
          </cell>
        </row>
        <row r="6377">
          <cell r="A6377">
            <v>100205</v>
          </cell>
          <cell r="B6377">
            <v>100205</v>
          </cell>
          <cell r="F6377" t="str">
            <v>SEDI0211</v>
          </cell>
          <cell r="G6377" t="str">
            <v>SERVICOS DIVERSOS</v>
          </cell>
          <cell r="H6377" t="str">
            <v>SEDI</v>
          </cell>
          <cell r="I6377" t="str">
            <v>CARGA, DESCARGA E TRANSPORTE DE MATERIAIS</v>
          </cell>
          <cell r="J6377" t="str">
            <v>0211</v>
          </cell>
          <cell r="K6377" t="str">
            <v/>
          </cell>
          <cell r="L6377" t="str">
            <v/>
          </cell>
          <cell r="M6377" t="str">
            <v>100205</v>
          </cell>
          <cell r="N6377" t="str">
            <v>TRANSPORTE HORIZONTAL COM JERICA DE 60 L, DE MASSA/ GRANEL (UNIDADE: M3XKM). AF_07/2019</v>
          </cell>
          <cell r="O6377" t="str">
            <v>M3XKM</v>
          </cell>
          <cell r="P6377" t="str">
            <v>COLETADO</v>
          </cell>
          <cell r="Q6377" t="str">
            <v>1.493,86</v>
          </cell>
          <cell r="R6377" t="str">
            <v>CAIXA REFERENCIAL</v>
          </cell>
        </row>
        <row r="6378">
          <cell r="A6378">
            <v>100206</v>
          </cell>
          <cell r="B6378">
            <v>100206</v>
          </cell>
          <cell r="F6378" t="str">
            <v>SEDI0211</v>
          </cell>
          <cell r="G6378" t="str">
            <v>SERVICOS DIVERSOS</v>
          </cell>
          <cell r="H6378" t="str">
            <v>SEDI</v>
          </cell>
          <cell r="I6378" t="str">
            <v>CARGA, DESCARGA E TRANSPORTE DE MATERIAIS</v>
          </cell>
          <cell r="J6378" t="str">
            <v>0211</v>
          </cell>
          <cell r="K6378" t="str">
            <v/>
          </cell>
          <cell r="L6378" t="str">
            <v/>
          </cell>
          <cell r="M6378" t="str">
            <v>100206</v>
          </cell>
          <cell r="N6378" t="str">
            <v>TRANSPORTE HORIZONTAL COM JERICA DE 90 L, DE MASSA/ GRANEL (UNIDADE: M3XKM). AF_07/2019</v>
          </cell>
          <cell r="O6378" t="str">
            <v>M3XKM</v>
          </cell>
          <cell r="P6378" t="str">
            <v>COLETADO</v>
          </cell>
          <cell r="Q6378" t="str">
            <v>1.079,80</v>
          </cell>
          <cell r="R6378" t="str">
            <v>CAIXA REFERENCIAL</v>
          </cell>
        </row>
        <row r="6379">
          <cell r="A6379">
            <v>100207</v>
          </cell>
          <cell r="B6379">
            <v>100207</v>
          </cell>
          <cell r="F6379" t="str">
            <v>SEDI0211</v>
          </cell>
          <cell r="G6379" t="str">
            <v>SERVICOS DIVERSOS</v>
          </cell>
          <cell r="H6379" t="str">
            <v>SEDI</v>
          </cell>
          <cell r="I6379" t="str">
            <v>CARGA, DESCARGA E TRANSPORTE DE MATERIAIS</v>
          </cell>
          <cell r="J6379" t="str">
            <v>0211</v>
          </cell>
          <cell r="K6379" t="str">
            <v/>
          </cell>
          <cell r="L6379" t="str">
            <v/>
          </cell>
          <cell r="M6379" t="str">
            <v>100207</v>
          </cell>
          <cell r="N6379" t="str">
            <v>TRANSPORTE HORIZONTAL COM CARREGADEIRA, DE MASSA/ GRANEL (UNIDADE: M3XKM). AF_07/2019</v>
          </cell>
          <cell r="O6379" t="str">
            <v>M3XKM</v>
          </cell>
          <cell r="P6379" t="str">
            <v>ATRIBUÍDO SÃO PAULO</v>
          </cell>
          <cell r="Q6379" t="str">
            <v>392,31</v>
          </cell>
          <cell r="R6379" t="str">
            <v>CAIXA REFERENCIAL</v>
          </cell>
        </row>
        <row r="6380">
          <cell r="A6380">
            <v>100208</v>
          </cell>
          <cell r="B6380">
            <v>100208</v>
          </cell>
          <cell r="F6380" t="str">
            <v>SEDI0211</v>
          </cell>
          <cell r="G6380" t="str">
            <v>SERVICOS DIVERSOS</v>
          </cell>
          <cell r="H6380" t="str">
            <v>SEDI</v>
          </cell>
          <cell r="I6380" t="str">
            <v>CARGA, DESCARGA E TRANSPORTE DE MATERIAIS</v>
          </cell>
          <cell r="J6380" t="str">
            <v>0211</v>
          </cell>
          <cell r="K6380" t="str">
            <v/>
          </cell>
          <cell r="L6380" t="str">
            <v/>
          </cell>
          <cell r="M6380" t="str">
            <v>100208</v>
          </cell>
          <cell r="N6380" t="str">
            <v>TRANSPORTE HORIZONTAL MANUAL, DE BLOCOS VAZADOS DE CONCRETO OU CERÂMICO DE 19X19X39CM (UNIDADE: BLOCOXKM). AF_07/2019</v>
          </cell>
          <cell r="O6380" t="str">
            <v>UNXKM</v>
          </cell>
          <cell r="P6380" t="str">
            <v>COLETADO</v>
          </cell>
          <cell r="Q6380" t="str">
            <v>19,76</v>
          </cell>
          <cell r="R6380" t="str">
            <v>CAIXA REFERENCIAL</v>
          </cell>
        </row>
        <row r="6381">
          <cell r="A6381">
            <v>100209</v>
          </cell>
          <cell r="B6381">
            <v>100209</v>
          </cell>
          <cell r="F6381" t="str">
            <v>SEDI0211</v>
          </cell>
          <cell r="G6381" t="str">
            <v>SERVICOS DIVERSOS</v>
          </cell>
          <cell r="H6381" t="str">
            <v>SEDI</v>
          </cell>
          <cell r="I6381" t="str">
            <v>CARGA, DESCARGA E TRANSPORTE DE MATERIAIS</v>
          </cell>
          <cell r="J6381" t="str">
            <v>0211</v>
          </cell>
          <cell r="K6381" t="str">
            <v/>
          </cell>
          <cell r="L6381" t="str">
            <v/>
          </cell>
          <cell r="M6381" t="str">
            <v>100209</v>
          </cell>
          <cell r="N6381" t="str">
            <v>TRANSPORTE HORIZONTAL MANUAL, DE BLOCOS CERÂMICOS FURADOS NA HORIZONTAL DE 9X19X19CM (UNIDADE: BLOCOXKM). AF_07/2019</v>
          </cell>
          <cell r="O6381" t="str">
            <v>UNXKM</v>
          </cell>
          <cell r="P6381" t="str">
            <v>COLETADO</v>
          </cell>
          <cell r="Q6381" t="str">
            <v>9,88</v>
          </cell>
          <cell r="R6381" t="str">
            <v>CAIXA REFERENCIAL</v>
          </cell>
        </row>
        <row r="6382">
          <cell r="A6382">
            <v>100210</v>
          </cell>
          <cell r="B6382">
            <v>100210</v>
          </cell>
          <cell r="F6382" t="str">
            <v>SEDI0211</v>
          </cell>
          <cell r="G6382" t="str">
            <v>SERVICOS DIVERSOS</v>
          </cell>
          <cell r="H6382" t="str">
            <v>SEDI</v>
          </cell>
          <cell r="I6382" t="str">
            <v>CARGA, DESCARGA E TRANSPORTE DE MATERIAIS</v>
          </cell>
          <cell r="J6382" t="str">
            <v>0211</v>
          </cell>
          <cell r="K6382" t="str">
            <v/>
          </cell>
          <cell r="L6382" t="str">
            <v/>
          </cell>
          <cell r="M6382" t="str">
            <v>100210</v>
          </cell>
          <cell r="N6382" t="str">
            <v>TRANSPORTE HORIZONTAL COM CARRINHO DE MÃO, DE BLOCOS VAZADOS DE CONCRETO OU CERÂMICO DE 19X19X39CM (UNIDADE: BLOCOXKM). AF_07/2019</v>
          </cell>
          <cell r="O6382" t="str">
            <v>UNXKM</v>
          </cell>
          <cell r="P6382" t="str">
            <v>COLETADO</v>
          </cell>
          <cell r="Q6382" t="str">
            <v>18,20</v>
          </cell>
          <cell r="R6382" t="str">
            <v>CAIXA REFERENCIAL</v>
          </cell>
        </row>
        <row r="6383">
          <cell r="A6383">
            <v>100211</v>
          </cell>
          <cell r="B6383">
            <v>100211</v>
          </cell>
          <cell r="F6383" t="str">
            <v>SEDI0211</v>
          </cell>
          <cell r="G6383" t="str">
            <v>SERVICOS DIVERSOS</v>
          </cell>
          <cell r="H6383" t="str">
            <v>SEDI</v>
          </cell>
          <cell r="I6383" t="str">
            <v>CARGA, DESCARGA E TRANSPORTE DE MATERIAIS</v>
          </cell>
          <cell r="J6383" t="str">
            <v>0211</v>
          </cell>
          <cell r="K6383" t="str">
            <v/>
          </cell>
          <cell r="L6383" t="str">
            <v/>
          </cell>
          <cell r="M6383" t="str">
            <v>100211</v>
          </cell>
          <cell r="N6383" t="str">
            <v>TRANSPORTE HORIZONTAL COM CARRINHO DE MÃO, DE BLOCOS CERÂMICOS FURADOS NA HORIZONTAL DE 9X19X19CM (UNIDADE: BLOCOXKM). AF_07/2019</v>
          </cell>
          <cell r="O6383" t="str">
            <v>UNXKM</v>
          </cell>
          <cell r="P6383" t="str">
            <v>COLETADO</v>
          </cell>
          <cell r="Q6383" t="str">
            <v>7,02</v>
          </cell>
          <cell r="R6383" t="str">
            <v>CAIXA REFERENCIAL</v>
          </cell>
        </row>
        <row r="6384">
          <cell r="A6384">
            <v>100212</v>
          </cell>
          <cell r="B6384">
            <v>100212</v>
          </cell>
          <cell r="F6384" t="str">
            <v>SEDI0211</v>
          </cell>
          <cell r="G6384" t="str">
            <v>SERVICOS DIVERSOS</v>
          </cell>
          <cell r="H6384" t="str">
            <v>SEDI</v>
          </cell>
          <cell r="I6384" t="str">
            <v>CARGA, DESCARGA E TRANSPORTE DE MATERIAIS</v>
          </cell>
          <cell r="J6384" t="str">
            <v>0211</v>
          </cell>
          <cell r="K6384" t="str">
            <v/>
          </cell>
          <cell r="L6384" t="str">
            <v/>
          </cell>
          <cell r="M6384" t="str">
            <v>100212</v>
          </cell>
          <cell r="N6384" t="str">
            <v>TRANSPORTE HORIZONTAL COM CARRINHO PLATAFORMA, DE BLOCOS VAZADOS DE CONCRETO OU CERÂMICO DE 19X19X39CM (UNIDADE: BLOCOXKM). AF_07/2019</v>
          </cell>
          <cell r="O6384" t="str">
            <v>UNXKM</v>
          </cell>
          <cell r="P6384" t="str">
            <v>COLETADO</v>
          </cell>
          <cell r="Q6384" t="str">
            <v>7,75</v>
          </cell>
          <cell r="R6384" t="str">
            <v>CAIXA REFERENCIAL</v>
          </cell>
        </row>
        <row r="6385">
          <cell r="A6385">
            <v>100213</v>
          </cell>
          <cell r="B6385">
            <v>100213</v>
          </cell>
          <cell r="F6385" t="str">
            <v>SEDI0211</v>
          </cell>
          <cell r="G6385" t="str">
            <v>SERVICOS DIVERSOS</v>
          </cell>
          <cell r="H6385" t="str">
            <v>SEDI</v>
          </cell>
          <cell r="I6385" t="str">
            <v>CARGA, DESCARGA E TRANSPORTE DE MATERIAIS</v>
          </cell>
          <cell r="J6385" t="str">
            <v>0211</v>
          </cell>
          <cell r="K6385" t="str">
            <v/>
          </cell>
          <cell r="L6385" t="str">
            <v/>
          </cell>
          <cell r="M6385" t="str">
            <v>100213</v>
          </cell>
          <cell r="N6385" t="str">
            <v>TRANSPORTE HORIZONTAL COM CARRINHO PLATAFORMA, DE BLOCOS CERÂMICOS FURADOS NA HORIZONTAL DE 9X19X19CM (UNIDADE: BLOCOXKM). AF_07/2019</v>
          </cell>
          <cell r="O6385" t="str">
            <v>UNXKM</v>
          </cell>
          <cell r="P6385" t="str">
            <v>COLETADO</v>
          </cell>
          <cell r="Q6385" t="str">
            <v>2,78</v>
          </cell>
          <cell r="R6385" t="str">
            <v>CAIXA REFERENCIAL</v>
          </cell>
        </row>
        <row r="6386">
          <cell r="A6386">
            <v>100214</v>
          </cell>
          <cell r="B6386">
            <v>100214</v>
          </cell>
          <cell r="F6386" t="str">
            <v>SEDI0211</v>
          </cell>
          <cell r="G6386" t="str">
            <v>SERVICOS DIVERSOS</v>
          </cell>
          <cell r="H6386" t="str">
            <v>SEDI</v>
          </cell>
          <cell r="I6386" t="str">
            <v>CARGA, DESCARGA E TRANSPORTE DE MATERIAIS</v>
          </cell>
          <cell r="J6386" t="str">
            <v>0211</v>
          </cell>
          <cell r="K6386" t="str">
            <v/>
          </cell>
          <cell r="L6386" t="str">
            <v/>
          </cell>
          <cell r="M6386" t="str">
            <v>100214</v>
          </cell>
          <cell r="N6386" t="str">
            <v>TRANSPORTE HORIZONTAL COM CARRINHO MINI PÁLETES, DE BLOCOS VAZADOS DE CONCRETO DE 19X19X39CM (UNIDADE: BLOCOXKM). AF_07/2019</v>
          </cell>
          <cell r="O6386" t="str">
            <v>UNXKM</v>
          </cell>
          <cell r="P6386" t="str">
            <v>COLETADO</v>
          </cell>
          <cell r="Q6386" t="str">
            <v>4,27</v>
          </cell>
          <cell r="R6386" t="str">
            <v>CAIXA REFERENCIAL</v>
          </cell>
        </row>
        <row r="6387">
          <cell r="A6387">
            <v>100215</v>
          </cell>
          <cell r="B6387">
            <v>100215</v>
          </cell>
          <cell r="F6387" t="str">
            <v>SEDI0211</v>
          </cell>
          <cell r="G6387" t="str">
            <v>SERVICOS DIVERSOS</v>
          </cell>
          <cell r="H6387" t="str">
            <v>SEDI</v>
          </cell>
          <cell r="I6387" t="str">
            <v>CARGA, DESCARGA E TRANSPORTE DE MATERIAIS</v>
          </cell>
          <cell r="J6387" t="str">
            <v>0211</v>
          </cell>
          <cell r="K6387" t="str">
            <v/>
          </cell>
          <cell r="L6387" t="str">
            <v/>
          </cell>
          <cell r="M6387" t="str">
            <v>100215</v>
          </cell>
          <cell r="N6387" t="str">
            <v>TRANSPORTE HORIZONTAL COM CARRINHO MINI PÁLETES, DE BLOCOS CERÂMICOS FURADOS NA VERTICAL DE 19X19X39CM (UNIDADE: BLOCOXKM). AF_07/2019</v>
          </cell>
          <cell r="O6387" t="str">
            <v>UNXKM</v>
          </cell>
          <cell r="P6387" t="str">
            <v>COLETADO</v>
          </cell>
          <cell r="Q6387" t="str">
            <v>3,66</v>
          </cell>
          <cell r="R6387" t="str">
            <v>CAIXA REFERENCIAL</v>
          </cell>
        </row>
        <row r="6388">
          <cell r="A6388">
            <v>100216</v>
          </cell>
          <cell r="B6388">
            <v>100216</v>
          </cell>
          <cell r="F6388" t="str">
            <v>SEDI0211</v>
          </cell>
          <cell r="G6388" t="str">
            <v>SERVICOS DIVERSOS</v>
          </cell>
          <cell r="H6388" t="str">
            <v>SEDI</v>
          </cell>
          <cell r="I6388" t="str">
            <v>CARGA, DESCARGA E TRANSPORTE DE MATERIAIS</v>
          </cell>
          <cell r="J6388" t="str">
            <v>0211</v>
          </cell>
          <cell r="K6388" t="str">
            <v/>
          </cell>
          <cell r="L6388" t="str">
            <v/>
          </cell>
          <cell r="M6388" t="str">
            <v>100216</v>
          </cell>
          <cell r="N6388" t="str">
            <v>TRANSPORTE HORIZONTAL COM CARRINHO MINI PÁLETES, DE BLOCOS CERÂMICOS FURADOS NA HORIZONTAL DE 9X19X19CM (UNIDADE: BLOCOXKM). AF_07/2019</v>
          </cell>
          <cell r="O6388" t="str">
            <v>UNXKM</v>
          </cell>
          <cell r="P6388" t="str">
            <v>COLETADO</v>
          </cell>
          <cell r="Q6388" t="str">
            <v>0,98</v>
          </cell>
          <cell r="R6388" t="str">
            <v>CAIXA REFERENCIAL</v>
          </cell>
        </row>
        <row r="6389">
          <cell r="A6389">
            <v>100217</v>
          </cell>
          <cell r="B6389">
            <v>100217</v>
          </cell>
          <cell r="F6389" t="str">
            <v>SEDI0211</v>
          </cell>
          <cell r="G6389" t="str">
            <v>SERVICOS DIVERSOS</v>
          </cell>
          <cell r="H6389" t="str">
            <v>SEDI</v>
          </cell>
          <cell r="I6389" t="str">
            <v>CARGA, DESCARGA E TRANSPORTE DE MATERIAIS</v>
          </cell>
          <cell r="J6389" t="str">
            <v>0211</v>
          </cell>
          <cell r="K6389" t="str">
            <v/>
          </cell>
          <cell r="L6389" t="str">
            <v/>
          </cell>
          <cell r="M6389" t="str">
            <v>100217</v>
          </cell>
          <cell r="N6389" t="str">
            <v>TRANSPORTE HORIZONTAL COM MANIPULADOR TELESCÓPICO, DE BLOCOS VAZADOS DE CONCRETO DE 19X19X39CM (UNIDADE: BLOCOXKM). AF_07/2019</v>
          </cell>
          <cell r="O6389" t="str">
            <v>UNXKM</v>
          </cell>
          <cell r="P6389" t="str">
            <v>ATRIBUÍDO SÃO PAULO</v>
          </cell>
          <cell r="Q6389" t="str">
            <v>2,75</v>
          </cell>
          <cell r="R6389" t="str">
            <v>CAIXA REFERENCIAL</v>
          </cell>
        </row>
        <row r="6390">
          <cell r="A6390">
            <v>100218</v>
          </cell>
          <cell r="B6390">
            <v>100218</v>
          </cell>
          <cell r="F6390" t="str">
            <v>SEDI0211</v>
          </cell>
          <cell r="G6390" t="str">
            <v>SERVICOS DIVERSOS</v>
          </cell>
          <cell r="H6390" t="str">
            <v>SEDI</v>
          </cell>
          <cell r="I6390" t="str">
            <v>CARGA, DESCARGA E TRANSPORTE DE MATERIAIS</v>
          </cell>
          <cell r="J6390" t="str">
            <v>0211</v>
          </cell>
          <cell r="K6390" t="str">
            <v/>
          </cell>
          <cell r="L6390" t="str">
            <v/>
          </cell>
          <cell r="M6390" t="str">
            <v>100218</v>
          </cell>
          <cell r="N6390" t="str">
            <v>TRANSPORTE HORIZONTAL COM MANIPULADOR TELESCÓPICO, DE BLOCOS CERÂMICOS FURADOS NA VERTICAL DE 19X19X39CM (UNIDADE: BLOCOXKM). AF_07/2019</v>
          </cell>
          <cell r="O6390" t="str">
            <v>UNXKM</v>
          </cell>
          <cell r="P6390" t="str">
            <v>ATRIBUÍDO SÃO PAULO</v>
          </cell>
          <cell r="Q6390" t="str">
            <v>1,87</v>
          </cell>
          <cell r="R6390" t="str">
            <v>CAIXA REFERENCIAL</v>
          </cell>
        </row>
        <row r="6391">
          <cell r="A6391">
            <v>100219</v>
          </cell>
          <cell r="B6391">
            <v>100219</v>
          </cell>
          <cell r="F6391" t="str">
            <v>SEDI0211</v>
          </cell>
          <cell r="G6391" t="str">
            <v>SERVICOS DIVERSOS</v>
          </cell>
          <cell r="H6391" t="str">
            <v>SEDI</v>
          </cell>
          <cell r="I6391" t="str">
            <v>CARGA, DESCARGA E TRANSPORTE DE MATERIAIS</v>
          </cell>
          <cell r="J6391" t="str">
            <v>0211</v>
          </cell>
          <cell r="K6391" t="str">
            <v/>
          </cell>
          <cell r="L6391" t="str">
            <v/>
          </cell>
          <cell r="M6391" t="str">
            <v>100219</v>
          </cell>
          <cell r="N6391" t="str">
            <v>TRANSPORTE HORIZONTAL COM MANIPULADOR TELESCÓPICO, DE BLOCOS CERÂMICOS FURADOS NA HORIZONTAL DE 9X19X19CM (UNIDADE: BLOCOXKM). AF_07/2019</v>
          </cell>
          <cell r="O6391" t="str">
            <v>UNXKM</v>
          </cell>
          <cell r="P6391" t="str">
            <v>ATRIBUÍDO SÃO PAULO</v>
          </cell>
          <cell r="Q6391" t="str">
            <v>0,42</v>
          </cell>
          <cell r="R6391" t="str">
            <v>CAIXA REFERENCIAL</v>
          </cell>
        </row>
        <row r="6392">
          <cell r="A6392">
            <v>100220</v>
          </cell>
          <cell r="B6392">
            <v>100220</v>
          </cell>
          <cell r="F6392" t="str">
            <v>SEDI0211</v>
          </cell>
          <cell r="G6392" t="str">
            <v>SERVICOS DIVERSOS</v>
          </cell>
          <cell r="H6392" t="str">
            <v>SEDI</v>
          </cell>
          <cell r="I6392" t="str">
            <v>CARGA, DESCARGA E TRANSPORTE DE MATERIAIS</v>
          </cell>
          <cell r="J6392" t="str">
            <v>0211</v>
          </cell>
          <cell r="K6392" t="str">
            <v/>
          </cell>
          <cell r="L6392" t="str">
            <v/>
          </cell>
          <cell r="M6392" t="str">
            <v>100220</v>
          </cell>
          <cell r="N6392" t="str">
            <v>TRANSPORTE HORIZONTAL MANUAL, DE CAIXA COM REVESTIMENTO CERÂMICO (UNIDADE: M2XKM). AF_07/2019</v>
          </cell>
          <cell r="O6392" t="str">
            <v>M2XKM</v>
          </cell>
          <cell r="P6392" t="str">
            <v>COLETADO</v>
          </cell>
          <cell r="Q6392" t="str">
            <v>28,39</v>
          </cell>
          <cell r="R6392" t="str">
            <v>CAIXA REFERENCIAL</v>
          </cell>
        </row>
        <row r="6393">
          <cell r="A6393">
            <v>100221</v>
          </cell>
          <cell r="B6393">
            <v>100221</v>
          </cell>
          <cell r="F6393" t="str">
            <v>SEDI0211</v>
          </cell>
          <cell r="G6393" t="str">
            <v>SERVICOS DIVERSOS</v>
          </cell>
          <cell r="H6393" t="str">
            <v>SEDI</v>
          </cell>
          <cell r="I6393" t="str">
            <v>CARGA, DESCARGA E TRANSPORTE DE MATERIAIS</v>
          </cell>
          <cell r="J6393" t="str">
            <v>0211</v>
          </cell>
          <cell r="K6393" t="str">
            <v/>
          </cell>
          <cell r="L6393" t="str">
            <v/>
          </cell>
          <cell r="M6393" t="str">
            <v>100221</v>
          </cell>
          <cell r="N6393" t="str">
            <v>TRANSPORTE HORIZONTAL COM CARRINHO DE MÃO, DE CAIXA COM REVESTIMENTO CERÂMICO (UNIDADE: M2XKM). AF_07/2019</v>
          </cell>
          <cell r="O6393" t="str">
            <v>M2XKM</v>
          </cell>
          <cell r="P6393" t="str">
            <v>COLETADO</v>
          </cell>
          <cell r="Q6393" t="str">
            <v>32,18</v>
          </cell>
          <cell r="R6393" t="str">
            <v>CAIXA REFERENCIAL</v>
          </cell>
        </row>
        <row r="6394">
          <cell r="A6394">
            <v>100222</v>
          </cell>
          <cell r="B6394">
            <v>100222</v>
          </cell>
          <cell r="F6394" t="str">
            <v>SEDI0211</v>
          </cell>
          <cell r="G6394" t="str">
            <v>SERVICOS DIVERSOS</v>
          </cell>
          <cell r="H6394" t="str">
            <v>SEDI</v>
          </cell>
          <cell r="I6394" t="str">
            <v>CARGA, DESCARGA E TRANSPORTE DE MATERIAIS</v>
          </cell>
          <cell r="J6394" t="str">
            <v>0211</v>
          </cell>
          <cell r="K6394" t="str">
            <v/>
          </cell>
          <cell r="L6394" t="str">
            <v/>
          </cell>
          <cell r="M6394" t="str">
            <v>100222</v>
          </cell>
          <cell r="N6394" t="str">
            <v>TRANSPORTE HORIZONTAL COM CARRINHO PLATAFORMA, DE CAIXA COM REVESTIMENTO CERÂMICO (UNIDADE: M2XKM). AF_07/2019</v>
          </cell>
          <cell r="O6394" t="str">
            <v>M2XKM</v>
          </cell>
          <cell r="P6394" t="str">
            <v>COLETADO</v>
          </cell>
          <cell r="Q6394" t="str">
            <v>12,19</v>
          </cell>
          <cell r="R6394" t="str">
            <v>CAIXA REFERENCIAL</v>
          </cell>
        </row>
        <row r="6395">
          <cell r="A6395">
            <v>100223</v>
          </cell>
          <cell r="B6395">
            <v>100223</v>
          </cell>
          <cell r="F6395" t="str">
            <v>SEDI0211</v>
          </cell>
          <cell r="G6395" t="str">
            <v>SERVICOS DIVERSOS</v>
          </cell>
          <cell r="H6395" t="str">
            <v>SEDI</v>
          </cell>
          <cell r="I6395" t="str">
            <v>CARGA, DESCARGA E TRANSPORTE DE MATERIAIS</v>
          </cell>
          <cell r="J6395" t="str">
            <v>0211</v>
          </cell>
          <cell r="K6395" t="str">
            <v/>
          </cell>
          <cell r="L6395" t="str">
            <v/>
          </cell>
          <cell r="M6395" t="str">
            <v>100223</v>
          </cell>
          <cell r="N6395" t="str">
            <v>TRANSPORTE HORIZONTAL COM CARRINHO MINI PÁLETES, DE CAIXA COM REVESTIMENTO CERÂMICO (UNIDADE: M2XKM). AF_07/2019</v>
          </cell>
          <cell r="O6395" t="str">
            <v>M2XKM</v>
          </cell>
          <cell r="P6395" t="str">
            <v>COLETADO</v>
          </cell>
          <cell r="Q6395" t="str">
            <v>5,70</v>
          </cell>
          <cell r="R6395" t="str">
            <v>CAIXA REFERENCIAL</v>
          </cell>
        </row>
        <row r="6396">
          <cell r="A6396">
            <v>100224</v>
          </cell>
          <cell r="B6396">
            <v>100224</v>
          </cell>
          <cell r="F6396" t="str">
            <v>SEDI0211</v>
          </cell>
          <cell r="G6396" t="str">
            <v>SERVICOS DIVERSOS</v>
          </cell>
          <cell r="H6396" t="str">
            <v>SEDI</v>
          </cell>
          <cell r="I6396" t="str">
            <v>CARGA, DESCARGA E TRANSPORTE DE MATERIAIS</v>
          </cell>
          <cell r="J6396" t="str">
            <v>0211</v>
          </cell>
          <cell r="K6396" t="str">
            <v/>
          </cell>
          <cell r="L6396" t="str">
            <v/>
          </cell>
          <cell r="M6396" t="str">
            <v>100224</v>
          </cell>
          <cell r="N6396" t="str">
            <v>TRANSPORTE HORIZONTAL COM MANIPULADOR TELESCÓPICO, DE CAIXA COM REVESTIMENTO CERÂMICO (UNIDADE: M2XKM). AF_07/2019</v>
          </cell>
          <cell r="O6396" t="str">
            <v>M2XKM</v>
          </cell>
          <cell r="P6396" t="str">
            <v>ATRIBUÍDO SÃO PAULO</v>
          </cell>
          <cell r="Q6396" t="str">
            <v>2,75</v>
          </cell>
          <cell r="R6396" t="str">
            <v>CAIXA REFERENCIAL</v>
          </cell>
        </row>
        <row r="6397">
          <cell r="A6397">
            <v>100225</v>
          </cell>
          <cell r="B6397">
            <v>100225</v>
          </cell>
          <cell r="F6397" t="str">
            <v>SEDI0211</v>
          </cell>
          <cell r="G6397" t="str">
            <v>SERVICOS DIVERSOS</v>
          </cell>
          <cell r="H6397" t="str">
            <v>SEDI</v>
          </cell>
          <cell r="I6397" t="str">
            <v>CARGA, DESCARGA E TRANSPORTE DE MATERIAIS</v>
          </cell>
          <cell r="J6397" t="str">
            <v>0211</v>
          </cell>
          <cell r="K6397" t="str">
            <v/>
          </cell>
          <cell r="L6397" t="str">
            <v/>
          </cell>
          <cell r="M6397" t="str">
            <v>100225</v>
          </cell>
          <cell r="N6397" t="str">
            <v>TRANSPORTE HORIZONTAL MANUAL, DE LATA DE 18 LITROS (UNIDADE: LXKM). AF_07/2019</v>
          </cell>
          <cell r="O6397" t="str">
            <v>LXKM</v>
          </cell>
          <cell r="P6397" t="str">
            <v>COLETADO</v>
          </cell>
          <cell r="Q6397" t="str">
            <v>2,23</v>
          </cell>
          <cell r="R6397" t="str">
            <v>CAIXA REFERENCIAL</v>
          </cell>
        </row>
        <row r="6398">
          <cell r="A6398">
            <v>100226</v>
          </cell>
          <cell r="B6398">
            <v>100226</v>
          </cell>
          <cell r="F6398" t="str">
            <v>SEDI0211</v>
          </cell>
          <cell r="G6398" t="str">
            <v>SERVICOS DIVERSOS</v>
          </cell>
          <cell r="H6398" t="str">
            <v>SEDI</v>
          </cell>
          <cell r="I6398" t="str">
            <v>CARGA, DESCARGA E TRANSPORTE DE MATERIAIS</v>
          </cell>
          <cell r="J6398" t="str">
            <v>0211</v>
          </cell>
          <cell r="K6398" t="str">
            <v/>
          </cell>
          <cell r="L6398" t="str">
            <v/>
          </cell>
          <cell r="M6398" t="str">
            <v>100226</v>
          </cell>
          <cell r="N6398" t="str">
            <v>TRANSPORTE HORIZONTAL COM CARRINHO PLATAFORMA, DE LATA DE 18 LITROS (UNIDADE: LXKM). AF_07/2019</v>
          </cell>
          <cell r="O6398" t="str">
            <v>LXKM</v>
          </cell>
          <cell r="P6398" t="str">
            <v>COLETADO</v>
          </cell>
          <cell r="Q6398" t="str">
            <v>0,70</v>
          </cell>
          <cell r="R6398" t="str">
            <v>CAIXA REFERENCIAL</v>
          </cell>
        </row>
        <row r="6399">
          <cell r="A6399">
            <v>100227</v>
          </cell>
          <cell r="B6399">
            <v>100227</v>
          </cell>
          <cell r="F6399" t="str">
            <v>SEDI0211</v>
          </cell>
          <cell r="G6399" t="str">
            <v>SERVICOS DIVERSOS</v>
          </cell>
          <cell r="H6399" t="str">
            <v>SEDI</v>
          </cell>
          <cell r="I6399" t="str">
            <v>CARGA, DESCARGA E TRANSPORTE DE MATERIAIS</v>
          </cell>
          <cell r="J6399" t="str">
            <v>0211</v>
          </cell>
          <cell r="K6399" t="str">
            <v/>
          </cell>
          <cell r="L6399" t="str">
            <v/>
          </cell>
          <cell r="M6399" t="str">
            <v>100227</v>
          </cell>
          <cell r="N6399" t="str">
            <v>TRANSPORTE HORIZONTAL COM CARRINHO RACIONAL, DE LATA DE 18 LITROS (UNIDADE: LXKM). AF_07/2019</v>
          </cell>
          <cell r="O6399" t="str">
            <v>LXKM</v>
          </cell>
          <cell r="P6399" t="str">
            <v>COLETADO</v>
          </cell>
          <cell r="Q6399" t="str">
            <v>1,03</v>
          </cell>
          <cell r="R6399" t="str">
            <v>CAIXA REFERENCIAL</v>
          </cell>
        </row>
        <row r="6400">
          <cell r="A6400">
            <v>100228</v>
          </cell>
          <cell r="B6400">
            <v>100228</v>
          </cell>
          <cell r="F6400" t="str">
            <v>SEDI0211</v>
          </cell>
          <cell r="G6400" t="str">
            <v>SERVICOS DIVERSOS</v>
          </cell>
          <cell r="H6400" t="str">
            <v>SEDI</v>
          </cell>
          <cell r="I6400" t="str">
            <v>CARGA, DESCARGA E TRANSPORTE DE MATERIAIS</v>
          </cell>
          <cell r="J6400" t="str">
            <v>0211</v>
          </cell>
          <cell r="K6400" t="str">
            <v/>
          </cell>
          <cell r="L6400" t="str">
            <v/>
          </cell>
          <cell r="M6400" t="str">
            <v>100228</v>
          </cell>
          <cell r="N6400" t="str">
            <v>TRANSPORTE HORIZONTAL COM MANIPULADOR TELESCÓPICO, DE LATA DE 18 LITROS (UNIDADE: LXKM). AF_07/2019</v>
          </cell>
          <cell r="O6400" t="str">
            <v>LXKM</v>
          </cell>
          <cell r="P6400" t="str">
            <v>ATRIBUÍDO SÃO PAULO</v>
          </cell>
          <cell r="Q6400" t="str">
            <v>0,27</v>
          </cell>
          <cell r="R6400" t="str">
            <v>CAIXA REFERENCIAL</v>
          </cell>
        </row>
        <row r="6401">
          <cell r="A6401">
            <v>100229</v>
          </cell>
          <cell r="B6401">
            <v>100229</v>
          </cell>
          <cell r="F6401" t="str">
            <v>SEDI0211</v>
          </cell>
          <cell r="G6401" t="str">
            <v>SERVICOS DIVERSOS</v>
          </cell>
          <cell r="H6401" t="str">
            <v>SEDI</v>
          </cell>
          <cell r="I6401" t="str">
            <v>CARGA, DESCARGA E TRANSPORTE DE MATERIAIS</v>
          </cell>
          <cell r="J6401" t="str">
            <v>0211</v>
          </cell>
          <cell r="K6401" t="str">
            <v/>
          </cell>
          <cell r="L6401" t="str">
            <v/>
          </cell>
          <cell r="M6401" t="str">
            <v>100229</v>
          </cell>
          <cell r="N6401" t="str">
            <v>TRANSPORTE VERTICAL MANUAL, 1 PAVIMENTO, DE SACOS DE 50 KG (UNIDADE: KG). AF_07/2019</v>
          </cell>
          <cell r="O6401" t="str">
            <v>KG</v>
          </cell>
          <cell r="P6401" t="str">
            <v>COLETADO</v>
          </cell>
          <cell r="Q6401" t="str">
            <v>0,01</v>
          </cell>
          <cell r="R6401" t="str">
            <v>CAIXA REFERENCIAL</v>
          </cell>
        </row>
        <row r="6402">
          <cell r="A6402">
            <v>100230</v>
          </cell>
          <cell r="B6402">
            <v>100230</v>
          </cell>
          <cell r="F6402" t="str">
            <v>SEDI0211</v>
          </cell>
          <cell r="G6402" t="str">
            <v>SERVICOS DIVERSOS</v>
          </cell>
          <cell r="H6402" t="str">
            <v>SEDI</v>
          </cell>
          <cell r="I6402" t="str">
            <v>CARGA, DESCARGA E TRANSPORTE DE MATERIAIS</v>
          </cell>
          <cell r="J6402" t="str">
            <v>0211</v>
          </cell>
          <cell r="K6402" t="str">
            <v/>
          </cell>
          <cell r="L6402" t="str">
            <v/>
          </cell>
          <cell r="M6402" t="str">
            <v>100230</v>
          </cell>
          <cell r="N6402" t="str">
            <v>TRANSPORTE VERTICAL MANUAL, 1 PAVIMENTO, DE SACOS DE 30 KG (UNIDADE: KG). AF_07/2019</v>
          </cell>
          <cell r="O6402" t="str">
            <v>KG</v>
          </cell>
          <cell r="P6402" t="str">
            <v>COLETADO</v>
          </cell>
          <cell r="Q6402" t="str">
            <v>0,02</v>
          </cell>
          <cell r="R6402" t="str">
            <v>CAIXA REFERENCIAL</v>
          </cell>
        </row>
        <row r="6403">
          <cell r="A6403">
            <v>100231</v>
          </cell>
          <cell r="B6403">
            <v>100231</v>
          </cell>
          <cell r="F6403" t="str">
            <v>SEDI0211</v>
          </cell>
          <cell r="G6403" t="str">
            <v>SERVICOS DIVERSOS</v>
          </cell>
          <cell r="H6403" t="str">
            <v>SEDI</v>
          </cell>
          <cell r="I6403" t="str">
            <v>CARGA, DESCARGA E TRANSPORTE DE MATERIAIS</v>
          </cell>
          <cell r="J6403" t="str">
            <v>0211</v>
          </cell>
          <cell r="K6403" t="str">
            <v/>
          </cell>
          <cell r="L6403" t="str">
            <v/>
          </cell>
          <cell r="M6403" t="str">
            <v>100231</v>
          </cell>
          <cell r="N6403" t="str">
            <v>TRANSPORTE VERTICAL MANUAL, 1 PAVIMENTO, DE SACOS DE 20 KG (UNIDADE: KG). AF_07/2019</v>
          </cell>
          <cell r="O6403" t="str">
            <v>KG</v>
          </cell>
          <cell r="P6403" t="str">
            <v>COLETADO</v>
          </cell>
          <cell r="Q6403" t="str">
            <v>0,03</v>
          </cell>
          <cell r="R6403" t="str">
            <v>CAIXA REFERENCIAL</v>
          </cell>
        </row>
        <row r="6404">
          <cell r="A6404">
            <v>100232</v>
          </cell>
          <cell r="B6404">
            <v>100232</v>
          </cell>
          <cell r="F6404" t="str">
            <v>SEDI0211</v>
          </cell>
          <cell r="G6404" t="str">
            <v>SERVICOS DIVERSOS</v>
          </cell>
          <cell r="H6404" t="str">
            <v>SEDI</v>
          </cell>
          <cell r="I6404" t="str">
            <v>CARGA, DESCARGA E TRANSPORTE DE MATERIAIS</v>
          </cell>
          <cell r="J6404" t="str">
            <v>0211</v>
          </cell>
          <cell r="K6404" t="str">
            <v/>
          </cell>
          <cell r="L6404" t="str">
            <v/>
          </cell>
          <cell r="M6404" t="str">
            <v>100232</v>
          </cell>
          <cell r="N6404" t="str">
            <v>TRANSPORTE VERTICAL MANUAL, 1 PAVIMENTO, DE BLOCOS VAZADOS DE CONCRETO OU CERÂMICO DE 19X19X39CM (UNIDADE: BLOCO). AF_07/2019</v>
          </cell>
          <cell r="O6404" t="str">
            <v>UN</v>
          </cell>
          <cell r="P6404" t="str">
            <v>COLETADO</v>
          </cell>
          <cell r="Q6404" t="str">
            <v>0,37</v>
          </cell>
          <cell r="R6404" t="str">
            <v>CAIXA REFERENCIAL</v>
          </cell>
        </row>
        <row r="6405">
          <cell r="A6405">
            <v>100233</v>
          </cell>
          <cell r="B6405">
            <v>100233</v>
          </cell>
          <cell r="F6405" t="str">
            <v>SEDI0211</v>
          </cell>
          <cell r="G6405" t="str">
            <v>SERVICOS DIVERSOS</v>
          </cell>
          <cell r="H6405" t="str">
            <v>SEDI</v>
          </cell>
          <cell r="I6405" t="str">
            <v>CARGA, DESCARGA E TRANSPORTE DE MATERIAIS</v>
          </cell>
          <cell r="J6405" t="str">
            <v>0211</v>
          </cell>
          <cell r="K6405" t="str">
            <v/>
          </cell>
          <cell r="L6405" t="str">
            <v/>
          </cell>
          <cell r="M6405" t="str">
            <v>100233</v>
          </cell>
          <cell r="N6405" t="str">
            <v>TRANSPORTE VERTICAL MANUAL, 1 PAVIMENTO, DE BLOCOS CERÂMICOS FURADOS NA HORIZONTAL DE 9X19X19CM (UNIDADE: BLOCO). AF_07/2019</v>
          </cell>
          <cell r="O6405" t="str">
            <v>UN</v>
          </cell>
          <cell r="P6405" t="str">
            <v>COLETADO</v>
          </cell>
          <cell r="Q6405" t="str">
            <v>0,18</v>
          </cell>
          <cell r="R6405" t="str">
            <v>CAIXA REFERENCIAL</v>
          </cell>
        </row>
        <row r="6406">
          <cell r="A6406">
            <v>100234</v>
          </cell>
          <cell r="B6406">
            <v>100234</v>
          </cell>
          <cell r="F6406" t="str">
            <v>SEDI0211</v>
          </cell>
          <cell r="G6406" t="str">
            <v>SERVICOS DIVERSOS</v>
          </cell>
          <cell r="H6406" t="str">
            <v>SEDI</v>
          </cell>
          <cell r="I6406" t="str">
            <v>CARGA, DESCARGA E TRANSPORTE DE MATERIAIS</v>
          </cell>
          <cell r="J6406" t="str">
            <v>0211</v>
          </cell>
          <cell r="K6406" t="str">
            <v/>
          </cell>
          <cell r="L6406" t="str">
            <v/>
          </cell>
          <cell r="M6406" t="str">
            <v>100234</v>
          </cell>
          <cell r="N6406" t="str">
            <v>TRANSPORTE VERTICAL MANUAL, 1 PAVIMENTO, DE CAIXA COM REVESTIMENTO CERÂMICO (UNIDADE: M2). AF_07/2019</v>
          </cell>
          <cell r="O6406" t="str">
            <v>M2</v>
          </cell>
          <cell r="P6406" t="str">
            <v>COLETADO</v>
          </cell>
          <cell r="Q6406" t="str">
            <v>0,56</v>
          </cell>
          <cell r="R6406" t="str">
            <v>CAIXA REFERENCIAL</v>
          </cell>
        </row>
        <row r="6407">
          <cell r="A6407">
            <v>100235</v>
          </cell>
          <cell r="B6407">
            <v>100235</v>
          </cell>
          <cell r="F6407" t="str">
            <v>SEDI0211</v>
          </cell>
          <cell r="G6407" t="str">
            <v>SERVICOS DIVERSOS</v>
          </cell>
          <cell r="H6407" t="str">
            <v>SEDI</v>
          </cell>
          <cell r="I6407" t="str">
            <v>CARGA, DESCARGA E TRANSPORTE DE MATERIAIS</v>
          </cell>
          <cell r="J6407" t="str">
            <v>0211</v>
          </cell>
          <cell r="K6407" t="str">
            <v/>
          </cell>
          <cell r="L6407" t="str">
            <v/>
          </cell>
          <cell r="M6407" t="str">
            <v>100235</v>
          </cell>
          <cell r="N6407" t="str">
            <v>TRANSPORTE VERTICAL MANUAL, 1 PAVIMENTO, DE LATA DE 18 LITROS (UNIDADE: L). AF_07/2019</v>
          </cell>
          <cell r="O6407" t="str">
            <v>L</v>
          </cell>
          <cell r="P6407" t="str">
            <v>COLETADO</v>
          </cell>
          <cell r="Q6407" t="str">
            <v>0,04</v>
          </cell>
          <cell r="R6407" t="str">
            <v>CAIXA REFERENCIAL</v>
          </cell>
        </row>
        <row r="6408">
          <cell r="A6408">
            <v>100236</v>
          </cell>
          <cell r="B6408">
            <v>100236</v>
          </cell>
          <cell r="F6408" t="str">
            <v>SEDI0211</v>
          </cell>
          <cell r="G6408" t="str">
            <v>SERVICOS DIVERSOS</v>
          </cell>
          <cell r="H6408" t="str">
            <v>SEDI</v>
          </cell>
          <cell r="I6408" t="str">
            <v>CARGA, DESCARGA E TRANSPORTE DE MATERIAIS</v>
          </cell>
          <cell r="J6408" t="str">
            <v>0211</v>
          </cell>
          <cell r="K6408" t="str">
            <v/>
          </cell>
          <cell r="L6408" t="str">
            <v/>
          </cell>
          <cell r="M6408" t="str">
            <v>100236</v>
          </cell>
          <cell r="N6408" t="str">
            <v>TRANSPORTE HORIZONTAL MANUAL, DE TUBO DE PVC SOLDÁVEL COM DIÂMETRO MENOR OU IGUAL A 60 MM (UNIDADE: MXKM). AF_07/2019</v>
          </cell>
          <cell r="O6408" t="str">
            <v>MXKM</v>
          </cell>
          <cell r="P6408" t="str">
            <v>COLETADO</v>
          </cell>
          <cell r="Q6408" t="str">
            <v>2,83</v>
          </cell>
          <cell r="R6408" t="str">
            <v>CAIXA REFERENCIAL</v>
          </cell>
        </row>
        <row r="6409">
          <cell r="A6409">
            <v>100237</v>
          </cell>
          <cell r="B6409">
            <v>100237</v>
          </cell>
          <cell r="F6409" t="str">
            <v>SEDI0211</v>
          </cell>
          <cell r="G6409" t="str">
            <v>SERVICOS DIVERSOS</v>
          </cell>
          <cell r="H6409" t="str">
            <v>SEDI</v>
          </cell>
          <cell r="I6409" t="str">
            <v>CARGA, DESCARGA E TRANSPORTE DE MATERIAIS</v>
          </cell>
          <cell r="J6409" t="str">
            <v>0211</v>
          </cell>
          <cell r="K6409" t="str">
            <v/>
          </cell>
          <cell r="L6409" t="str">
            <v/>
          </cell>
          <cell r="M6409" t="str">
            <v>100237</v>
          </cell>
          <cell r="N6409" t="str">
            <v>TRANSPORTE HORIZONTAL MANUAL, DE TUBO DE PVC SOLDÁVEL COM DIÂMETRO MAIOR QUE 60 MM E MENOR OU IGUAL A 85 MM (UNIDADE: MXKM). AF_07/2019</v>
          </cell>
          <cell r="O6409" t="str">
            <v>MXKM</v>
          </cell>
          <cell r="P6409" t="str">
            <v>COLETADO</v>
          </cell>
          <cell r="Q6409" t="str">
            <v>3,39</v>
          </cell>
          <cell r="R6409" t="str">
            <v>CAIXA REFERENCIAL</v>
          </cell>
        </row>
        <row r="6410">
          <cell r="A6410">
            <v>100238</v>
          </cell>
          <cell r="B6410">
            <v>100238</v>
          </cell>
          <cell r="F6410" t="str">
            <v>SEDI0211</v>
          </cell>
          <cell r="G6410" t="str">
            <v>SERVICOS DIVERSOS</v>
          </cell>
          <cell r="H6410" t="str">
            <v>SEDI</v>
          </cell>
          <cell r="I6410" t="str">
            <v>CARGA, DESCARGA E TRANSPORTE DE MATERIAIS</v>
          </cell>
          <cell r="J6410" t="str">
            <v>0211</v>
          </cell>
          <cell r="K6410" t="str">
            <v/>
          </cell>
          <cell r="L6410" t="str">
            <v/>
          </cell>
          <cell r="M6410" t="str">
            <v>100238</v>
          </cell>
          <cell r="N6410" t="str">
            <v>TRANSPORTE HORIZONTAL MANUAL, DE TUBO DE CPVC COM DIÂMETRO MENOR OU IGUAL A 73 MM (UNIDADE: MXKM). AF_07/2019</v>
          </cell>
          <cell r="O6410" t="str">
            <v>MXKM</v>
          </cell>
          <cell r="P6410" t="str">
            <v>COLETADO</v>
          </cell>
          <cell r="Q6410" t="str">
            <v>5,43</v>
          </cell>
          <cell r="R6410" t="str">
            <v>CAIXA REFERENCIAL</v>
          </cell>
        </row>
        <row r="6411">
          <cell r="A6411">
            <v>100239</v>
          </cell>
          <cell r="B6411">
            <v>100239</v>
          </cell>
          <cell r="F6411" t="str">
            <v>SEDI0211</v>
          </cell>
          <cell r="G6411" t="str">
            <v>SERVICOS DIVERSOS</v>
          </cell>
          <cell r="H6411" t="str">
            <v>SEDI</v>
          </cell>
          <cell r="I6411" t="str">
            <v>CARGA, DESCARGA E TRANSPORTE DE MATERIAIS</v>
          </cell>
          <cell r="J6411" t="str">
            <v>0211</v>
          </cell>
          <cell r="K6411" t="str">
            <v/>
          </cell>
          <cell r="L6411" t="str">
            <v/>
          </cell>
          <cell r="M6411" t="str">
            <v>100239</v>
          </cell>
          <cell r="N6411" t="str">
            <v>TRANSPORTE HORIZONTAL MANUAL, DE TUBO DE CPVC COM DIÂMETRO MAIOR QUE 73 MM E MENOR OU IGUAL A 89 MM (UNIDADE: MXKM). AF_07/2019</v>
          </cell>
          <cell r="O6411" t="str">
            <v>MXKM</v>
          </cell>
          <cell r="P6411" t="str">
            <v>COLETADO</v>
          </cell>
          <cell r="Q6411" t="str">
            <v>6,79</v>
          </cell>
          <cell r="R6411" t="str">
            <v>CAIXA REFERENCIAL</v>
          </cell>
        </row>
        <row r="6412">
          <cell r="A6412">
            <v>100240</v>
          </cell>
          <cell r="B6412">
            <v>100240</v>
          </cell>
          <cell r="F6412" t="str">
            <v>SEDI0211</v>
          </cell>
          <cell r="G6412" t="str">
            <v>SERVICOS DIVERSOS</v>
          </cell>
          <cell r="H6412" t="str">
            <v>SEDI</v>
          </cell>
          <cell r="I6412" t="str">
            <v>CARGA, DESCARGA E TRANSPORTE DE MATERIAIS</v>
          </cell>
          <cell r="J6412" t="str">
            <v>0211</v>
          </cell>
          <cell r="K6412" t="str">
            <v/>
          </cell>
          <cell r="L6412" t="str">
            <v/>
          </cell>
          <cell r="M6412" t="str">
            <v>100240</v>
          </cell>
          <cell r="N6412" t="str">
            <v>TRANSPORTE HORIZONTAL MANUAL, DE TUBO DE PPR - PN12 OU PN25 - COM DIÂMETRO MENOR OU IGUAL A 50 MM (UNIDADE: MXKM). AF_07/2019</v>
          </cell>
          <cell r="O6412" t="str">
            <v>MXKM</v>
          </cell>
          <cell r="P6412" t="str">
            <v>COLETADO</v>
          </cell>
          <cell r="Q6412" t="str">
            <v>4,07</v>
          </cell>
          <cell r="R6412" t="str">
            <v>CAIXA REFERENCIAL</v>
          </cell>
        </row>
        <row r="6413">
          <cell r="A6413">
            <v>100241</v>
          </cell>
          <cell r="B6413">
            <v>100241</v>
          </cell>
          <cell r="F6413" t="str">
            <v>SEDI0211</v>
          </cell>
          <cell r="G6413" t="str">
            <v>SERVICOS DIVERSOS</v>
          </cell>
          <cell r="H6413" t="str">
            <v>SEDI</v>
          </cell>
          <cell r="I6413" t="str">
            <v>CARGA, DESCARGA E TRANSPORTE DE MATERIAIS</v>
          </cell>
          <cell r="J6413" t="str">
            <v>0211</v>
          </cell>
          <cell r="K6413" t="str">
            <v/>
          </cell>
          <cell r="L6413" t="str">
            <v/>
          </cell>
          <cell r="M6413" t="str">
            <v>100241</v>
          </cell>
          <cell r="N6413" t="str">
            <v>TRANSPORTE HORIZONTAL MANUAL, DE TUBO DE PPR - PN12 OU PN25 - COM DIÂMETRO MAIOR QUE 50 MM E MENOR OU IGUAL A 75 MM (UNIDADE: MXKM). AF_07/2019</v>
          </cell>
          <cell r="O6413" t="str">
            <v>MXKM</v>
          </cell>
          <cell r="P6413" t="str">
            <v>COLETADO</v>
          </cell>
          <cell r="Q6413" t="str">
            <v>6,79</v>
          </cell>
          <cell r="R6413" t="str">
            <v>CAIXA REFERENCIAL</v>
          </cell>
        </row>
        <row r="6414">
          <cell r="A6414">
            <v>100242</v>
          </cell>
          <cell r="B6414">
            <v>100242</v>
          </cell>
          <cell r="F6414" t="str">
            <v>SEDI0211</v>
          </cell>
          <cell r="G6414" t="str">
            <v>SERVICOS DIVERSOS</v>
          </cell>
          <cell r="H6414" t="str">
            <v>SEDI</v>
          </cell>
          <cell r="I6414" t="str">
            <v>CARGA, DESCARGA E TRANSPORTE DE MATERIAIS</v>
          </cell>
          <cell r="J6414" t="str">
            <v>0211</v>
          </cell>
          <cell r="K6414" t="str">
            <v/>
          </cell>
          <cell r="L6414" t="str">
            <v/>
          </cell>
          <cell r="M6414" t="str">
            <v>100242</v>
          </cell>
          <cell r="N6414" t="str">
            <v>TRANSPORTE HORIZONTAL MANUAL, DE TUBO DE PPR - PN12 OU PN25 - COM DIÂMETRO MAIOR QUE 75 MM E MENOR OU IGUAL A 110 MM (UNIDADE: MXKM). AF_07/2019</v>
          </cell>
          <cell r="O6414" t="str">
            <v>MXKM</v>
          </cell>
          <cell r="P6414" t="str">
            <v>COLETADO</v>
          </cell>
          <cell r="Q6414" t="str">
            <v>20,07</v>
          </cell>
          <cell r="R6414" t="str">
            <v>CAIXA REFERENCIAL</v>
          </cell>
        </row>
        <row r="6415">
          <cell r="A6415">
            <v>100243</v>
          </cell>
          <cell r="B6415">
            <v>100243</v>
          </cell>
          <cell r="F6415" t="str">
            <v>SEDI0211</v>
          </cell>
          <cell r="G6415" t="str">
            <v>SERVICOS DIVERSOS</v>
          </cell>
          <cell r="H6415" t="str">
            <v>SEDI</v>
          </cell>
          <cell r="I6415" t="str">
            <v>CARGA, DESCARGA E TRANSPORTE DE MATERIAIS</v>
          </cell>
          <cell r="J6415" t="str">
            <v>0211</v>
          </cell>
          <cell r="K6415" t="str">
            <v/>
          </cell>
          <cell r="L6415" t="str">
            <v/>
          </cell>
          <cell r="M6415" t="str">
            <v>100243</v>
          </cell>
          <cell r="N6415" t="str">
            <v>TRANSPORTE HORIZONTAL MANUAL, DE TUBO DE COBRE - CLASSE E - COM DIÂMETRO MENOR OU IGUAL A 54 MM (UNIDADE: MXKM). AF_07/2019</v>
          </cell>
          <cell r="O6415" t="str">
            <v>MXKM</v>
          </cell>
          <cell r="P6415" t="str">
            <v>COLETADO</v>
          </cell>
          <cell r="Q6415" t="str">
            <v>3,26</v>
          </cell>
          <cell r="R6415" t="str">
            <v>CAIXA REFERENCIAL</v>
          </cell>
        </row>
        <row r="6416">
          <cell r="A6416">
            <v>100244</v>
          </cell>
          <cell r="B6416">
            <v>100244</v>
          </cell>
          <cell r="F6416" t="str">
            <v>SEDI0211</v>
          </cell>
          <cell r="G6416" t="str">
            <v>SERVICOS DIVERSOS</v>
          </cell>
          <cell r="H6416" t="str">
            <v>SEDI</v>
          </cell>
          <cell r="I6416" t="str">
            <v>CARGA, DESCARGA E TRANSPORTE DE MATERIAIS</v>
          </cell>
          <cell r="J6416" t="str">
            <v>0211</v>
          </cell>
          <cell r="K6416" t="str">
            <v/>
          </cell>
          <cell r="L6416" t="str">
            <v/>
          </cell>
          <cell r="M6416" t="str">
            <v>100244</v>
          </cell>
          <cell r="N6416" t="str">
            <v>TRANSPORTE HORIZONTAL MANUAL, DE TUBO DE COBRE - CLASSE E - COM DIÂMETRO MAIOR QUE 54 MM E MENOR OU IGUAL A 79 MM (UNIDADE: MXKM). AF_07/2019</v>
          </cell>
          <cell r="O6416" t="str">
            <v>MXKM</v>
          </cell>
          <cell r="P6416" t="str">
            <v>COLETADO</v>
          </cell>
          <cell r="Q6416" t="str">
            <v>4,07</v>
          </cell>
          <cell r="R6416" t="str">
            <v>CAIXA REFERENCIAL</v>
          </cell>
        </row>
        <row r="6417">
          <cell r="A6417">
            <v>100245</v>
          </cell>
          <cell r="B6417">
            <v>100245</v>
          </cell>
          <cell r="F6417" t="str">
            <v>SEDI0211</v>
          </cell>
          <cell r="G6417" t="str">
            <v>SERVICOS DIVERSOS</v>
          </cell>
          <cell r="H6417" t="str">
            <v>SEDI</v>
          </cell>
          <cell r="I6417" t="str">
            <v>CARGA, DESCARGA E TRANSPORTE DE MATERIAIS</v>
          </cell>
          <cell r="J6417" t="str">
            <v>0211</v>
          </cell>
          <cell r="K6417" t="str">
            <v/>
          </cell>
          <cell r="L6417" t="str">
            <v/>
          </cell>
          <cell r="M6417" t="str">
            <v>100245</v>
          </cell>
          <cell r="N6417" t="str">
            <v>TRANSPORTE HORIZONTAL MANUAL, DE TUBO DE COBRE - CLASSE E - COM DIÂMETRO MAIOR QUE 79 MM E MENOR OU IGUAL A 104 MM (UNIDADE: MXKM). AF_07/2019</v>
          </cell>
          <cell r="O6417" t="str">
            <v>MXKM</v>
          </cell>
          <cell r="P6417" t="str">
            <v>COLETADO</v>
          </cell>
          <cell r="Q6417" t="str">
            <v>8,15</v>
          </cell>
          <cell r="R6417" t="str">
            <v>CAIXA REFERENCIAL</v>
          </cell>
        </row>
        <row r="6418">
          <cell r="A6418">
            <v>100246</v>
          </cell>
          <cell r="B6418">
            <v>100246</v>
          </cell>
          <cell r="F6418" t="str">
            <v>SEDI0211</v>
          </cell>
          <cell r="G6418" t="str">
            <v>SERVICOS DIVERSOS</v>
          </cell>
          <cell r="H6418" t="str">
            <v>SEDI</v>
          </cell>
          <cell r="I6418" t="str">
            <v>CARGA, DESCARGA E TRANSPORTE DE MATERIAIS</v>
          </cell>
          <cell r="J6418" t="str">
            <v>0211</v>
          </cell>
          <cell r="K6418" t="str">
            <v/>
          </cell>
          <cell r="L6418" t="str">
            <v/>
          </cell>
          <cell r="M6418" t="str">
            <v>100246</v>
          </cell>
          <cell r="N6418" t="str">
            <v>TRANSPORTE HORIZONTAL MANUAL, DE TUBO DE PVC SÉRIE NORMAL - ESGOTO PREDIAL, OU REFORÇADO PARA ESGOTO OU ÁGUAS PLUVIAIS PREDIAL, COM DIÂMETRO MENOR OU IGUAL A 75 MM (UNIDADE: MXKM). AF_07/2019</v>
          </cell>
          <cell r="O6418" t="str">
            <v>MXKM</v>
          </cell>
          <cell r="P6418" t="str">
            <v>COLETADO</v>
          </cell>
          <cell r="Q6418" t="str">
            <v>2,71</v>
          </cell>
          <cell r="R6418" t="str">
            <v>CAIXA REFERENCIAL</v>
          </cell>
        </row>
        <row r="6419">
          <cell r="A6419">
            <v>100247</v>
          </cell>
          <cell r="B6419">
            <v>100247</v>
          </cell>
          <cell r="F6419" t="str">
            <v>SEDI0211</v>
          </cell>
          <cell r="G6419" t="str">
            <v>SERVICOS DIVERSOS</v>
          </cell>
          <cell r="H6419" t="str">
            <v>SEDI</v>
          </cell>
          <cell r="I6419" t="str">
            <v>CARGA, DESCARGA E TRANSPORTE DE MATERIAIS</v>
          </cell>
          <cell r="J6419" t="str">
            <v>0211</v>
          </cell>
          <cell r="K6419" t="str">
            <v/>
          </cell>
          <cell r="L6419" t="str">
            <v/>
          </cell>
          <cell r="M6419" t="str">
            <v>100247</v>
          </cell>
          <cell r="N6419" t="str">
            <v>TRANSPORTE HORIZONTAL MANUAL, DE TUBO DE PVC SÉRIE NORMAL - ESGOTO PREDIAL, OU REFORÇADO PARA ESGOTO OU ÁGUAS PLUVIAIS PREDIAL, COM DIÂMETRO MAIOR QUE 75 MM E MENOR OU IGUAL A 100 MM (UNIDADE: MXKM). AF_07/2019</v>
          </cell>
          <cell r="O6419" t="str">
            <v>MXKM</v>
          </cell>
          <cell r="P6419" t="str">
            <v>COLETADO</v>
          </cell>
          <cell r="Q6419" t="str">
            <v>3,39</v>
          </cell>
          <cell r="R6419" t="str">
            <v>CAIXA REFERENCIAL</v>
          </cell>
        </row>
        <row r="6420">
          <cell r="A6420">
            <v>100248</v>
          </cell>
          <cell r="B6420">
            <v>100248</v>
          </cell>
          <cell r="F6420" t="str">
            <v>SEDI0211</v>
          </cell>
          <cell r="G6420" t="str">
            <v>SERVICOS DIVERSOS</v>
          </cell>
          <cell r="H6420" t="str">
            <v>SEDI</v>
          </cell>
          <cell r="I6420" t="str">
            <v>CARGA, DESCARGA E TRANSPORTE DE MATERIAIS</v>
          </cell>
          <cell r="J6420" t="str">
            <v>0211</v>
          </cell>
          <cell r="K6420" t="str">
            <v/>
          </cell>
          <cell r="L6420" t="str">
            <v/>
          </cell>
          <cell r="M6420" t="str">
            <v>100248</v>
          </cell>
          <cell r="N6420" t="str">
            <v>TRANSPORTE HORIZONTAL MANUAL, DE TUBO DE PVC SÉRIE NORMAL - ESGOTO PREDIAL, OU REFORÇADO PARA ESGOTO OU ÁGUAS PLUVIAIS PREDIAL, COM DIÂMETRO MAIOR QUE 100 MM E MENOR OU IGUAL A 150 MM (UNIDADE: MXKM). AF_07/2019</v>
          </cell>
          <cell r="O6420" t="str">
            <v>MXKM</v>
          </cell>
          <cell r="P6420" t="str">
            <v>COLETADO</v>
          </cell>
          <cell r="Q6420" t="str">
            <v>13,38</v>
          </cell>
          <cell r="R6420" t="str">
            <v>CAIXA REFERENCIAL</v>
          </cell>
        </row>
        <row r="6421">
          <cell r="A6421">
            <v>100249</v>
          </cell>
          <cell r="B6421">
            <v>100249</v>
          </cell>
          <cell r="F6421" t="str">
            <v>SEDI0211</v>
          </cell>
          <cell r="G6421" t="str">
            <v>SERVICOS DIVERSOS</v>
          </cell>
          <cell r="H6421" t="str">
            <v>SEDI</v>
          </cell>
          <cell r="I6421" t="str">
            <v>CARGA, DESCARGA E TRANSPORTE DE MATERIAIS</v>
          </cell>
          <cell r="J6421" t="str">
            <v>0211</v>
          </cell>
          <cell r="K6421" t="str">
            <v/>
          </cell>
          <cell r="L6421" t="str">
            <v/>
          </cell>
          <cell r="M6421" t="str">
            <v>100249</v>
          </cell>
          <cell r="N6421" t="str">
            <v>TRANSPORTE HORIZONTAL MANUAL, DE TUBO DE AÇO CARBONO LEVE OU MÉDIO, PRETO OU GALVANIZADO, COM DIÂMETRO MENOR OU IGUAL A 20 MM (UNIDADE: MXKM). AF_07/2019</v>
          </cell>
          <cell r="O6421" t="str">
            <v>MXKM</v>
          </cell>
          <cell r="P6421" t="str">
            <v>COLETADO</v>
          </cell>
          <cell r="Q6421" t="str">
            <v>2,71</v>
          </cell>
          <cell r="R6421" t="str">
            <v>CAIXA REFERENCIAL</v>
          </cell>
        </row>
        <row r="6422">
          <cell r="A6422">
            <v>100250</v>
          </cell>
          <cell r="B6422">
            <v>100250</v>
          </cell>
          <cell r="F6422" t="str">
            <v>SEDI0211</v>
          </cell>
          <cell r="G6422" t="str">
            <v>SERVICOS DIVERSOS</v>
          </cell>
          <cell r="H6422" t="str">
            <v>SEDI</v>
          </cell>
          <cell r="I6422" t="str">
            <v>CARGA, DESCARGA E TRANSPORTE DE MATERIAIS</v>
          </cell>
          <cell r="J6422" t="str">
            <v>0211</v>
          </cell>
          <cell r="K6422" t="str">
            <v/>
          </cell>
          <cell r="L6422" t="str">
            <v/>
          </cell>
          <cell r="M6422" t="str">
            <v>100250</v>
          </cell>
          <cell r="N6422" t="str">
            <v>TRANSPORTE HORIZONTAL MANUAL, DE TUBO DE AÇO CARBONO LEVE OU MÉDIO, PRETO OU GALVANIZADO, COM DIÂMETRO MAIOR QUE 20 MM E MENOR OU IGUAL A 32 MM (UNIDADE: MXKM). AF_07/2019</v>
          </cell>
          <cell r="O6422" t="str">
            <v>MXKM</v>
          </cell>
          <cell r="P6422" t="str">
            <v>COLETADO</v>
          </cell>
          <cell r="Q6422" t="str">
            <v>4,52</v>
          </cell>
          <cell r="R6422" t="str">
            <v>CAIXA REFERENCIAL</v>
          </cell>
        </row>
        <row r="6423">
          <cell r="A6423">
            <v>100251</v>
          </cell>
          <cell r="B6423">
            <v>100251</v>
          </cell>
          <cell r="F6423" t="str">
            <v>SEDI0211</v>
          </cell>
          <cell r="G6423" t="str">
            <v>SERVICOS DIVERSOS</v>
          </cell>
          <cell r="H6423" t="str">
            <v>SEDI</v>
          </cell>
          <cell r="I6423" t="str">
            <v>CARGA, DESCARGA E TRANSPORTE DE MATERIAIS</v>
          </cell>
          <cell r="J6423" t="str">
            <v>0211</v>
          </cell>
          <cell r="K6423" t="str">
            <v/>
          </cell>
          <cell r="L6423" t="str">
            <v/>
          </cell>
          <cell r="M6423" t="str">
            <v>100251</v>
          </cell>
          <cell r="N6423" t="str">
            <v>TRANSPORTE HORIZONTAL MANUAL, DE TUBO DE AÇO CARBONO LEVE OU MÉDIO, PRETO OU GALVANIZADO, COM DIÂMETRO MAIOR QUE 32 MM E MENOR OU IGUAL A 65 MM (UNIDADE: MXKM). AF_07/2019</v>
          </cell>
          <cell r="O6423" t="str">
            <v>MXKM</v>
          </cell>
          <cell r="P6423" t="str">
            <v>COLETADO</v>
          </cell>
          <cell r="Q6423" t="str">
            <v>13,38</v>
          </cell>
          <cell r="R6423" t="str">
            <v>CAIXA REFERENCIAL</v>
          </cell>
        </row>
        <row r="6424">
          <cell r="A6424">
            <v>100252</v>
          </cell>
          <cell r="B6424">
            <v>100252</v>
          </cell>
          <cell r="F6424" t="str">
            <v>SEDI0211</v>
          </cell>
          <cell r="G6424" t="str">
            <v>SERVICOS DIVERSOS</v>
          </cell>
          <cell r="H6424" t="str">
            <v>SEDI</v>
          </cell>
          <cell r="I6424" t="str">
            <v>CARGA, DESCARGA E TRANSPORTE DE MATERIAIS</v>
          </cell>
          <cell r="J6424" t="str">
            <v>0211</v>
          </cell>
          <cell r="K6424" t="str">
            <v/>
          </cell>
          <cell r="L6424" t="str">
            <v/>
          </cell>
          <cell r="M6424" t="str">
            <v>100252</v>
          </cell>
          <cell r="N6424" t="str">
            <v>TRANSPORTE HORIZONTAL MANUAL, DE TUBO DE AÇO CARBONO LEVE OU MÉDIO, PRETO OU GALVANIZADO, COM DIÂMETRO MAIOR QUE 65 MM E MENOR OU IGUAL A 90 MM (UNIDADE: MXKM). AF_07/2019</v>
          </cell>
          <cell r="O6424" t="str">
            <v>MXKM</v>
          </cell>
          <cell r="P6424" t="str">
            <v>COLETADO</v>
          </cell>
          <cell r="Q6424" t="str">
            <v>20,07</v>
          </cell>
          <cell r="R6424" t="str">
            <v>CAIXA REFERENCIAL</v>
          </cell>
        </row>
        <row r="6425">
          <cell r="A6425">
            <v>100253</v>
          </cell>
          <cell r="B6425">
            <v>100253</v>
          </cell>
          <cell r="F6425" t="str">
            <v>SEDI0211</v>
          </cell>
          <cell r="G6425" t="str">
            <v>SERVICOS DIVERSOS</v>
          </cell>
          <cell r="H6425" t="str">
            <v>SEDI</v>
          </cell>
          <cell r="I6425" t="str">
            <v>CARGA, DESCARGA E TRANSPORTE DE MATERIAIS</v>
          </cell>
          <cell r="J6425" t="str">
            <v>0211</v>
          </cell>
          <cell r="K6425" t="str">
            <v/>
          </cell>
          <cell r="L6425" t="str">
            <v/>
          </cell>
          <cell r="M6425" t="str">
            <v>100253</v>
          </cell>
          <cell r="N6425" t="str">
            <v>TRANSPORTE HORIZONTAL MANUAL, DE TUBO DE AÇO CARBONO LEVE OU MÉDIO, PRETO OU GALVANIZADO, COM DIÂMETRO MAIOR QUE 90 MM E MENOR OU IGUAL A 125 MM (UNIDADE: MXKM). AF_07/2019</v>
          </cell>
          <cell r="O6425" t="str">
            <v>MXKM</v>
          </cell>
          <cell r="P6425" t="str">
            <v>COLETADO</v>
          </cell>
          <cell r="Q6425" t="str">
            <v>26,76</v>
          </cell>
          <cell r="R6425" t="str">
            <v>CAIXA REFERENCIAL</v>
          </cell>
        </row>
        <row r="6426">
          <cell r="A6426">
            <v>100254</v>
          </cell>
          <cell r="B6426">
            <v>100254</v>
          </cell>
          <cell r="F6426" t="str">
            <v>SEDI0211</v>
          </cell>
          <cell r="G6426" t="str">
            <v>SERVICOS DIVERSOS</v>
          </cell>
          <cell r="H6426" t="str">
            <v>SEDI</v>
          </cell>
          <cell r="I6426" t="str">
            <v>CARGA, DESCARGA E TRANSPORTE DE MATERIAIS</v>
          </cell>
          <cell r="J6426" t="str">
            <v>0211</v>
          </cell>
          <cell r="K6426" t="str">
            <v/>
          </cell>
          <cell r="L6426" t="str">
            <v/>
          </cell>
          <cell r="M6426" t="str">
            <v>100254</v>
          </cell>
          <cell r="N6426" t="str">
            <v>TRANSPORTE HORIZONTAL MANUAL, DE TUBO DE AÇO CARBONO LEVE OU MÉDIO, PRETO OU GALVANIZADO, COM DIÂMETRO MAIOR QUE 125 MM E MENOR OU IGUAL A 150 MM (UNIDADE: MXKM). AF_07/2019</v>
          </cell>
          <cell r="O6426" t="str">
            <v>MXKM</v>
          </cell>
          <cell r="P6426" t="str">
            <v>COLETADO</v>
          </cell>
          <cell r="Q6426" t="str">
            <v>40,14</v>
          </cell>
          <cell r="R6426" t="str">
            <v>CAIXA REFERENCIAL</v>
          </cell>
        </row>
        <row r="6427">
          <cell r="A6427">
            <v>100255</v>
          </cell>
          <cell r="B6427">
            <v>100255</v>
          </cell>
          <cell r="F6427" t="str">
            <v>SEDI0211</v>
          </cell>
          <cell r="G6427" t="str">
            <v>SERVICOS DIVERSOS</v>
          </cell>
          <cell r="H6427" t="str">
            <v>SEDI</v>
          </cell>
          <cell r="I6427" t="str">
            <v>CARGA, DESCARGA E TRANSPORTE DE MATERIAIS</v>
          </cell>
          <cell r="J6427" t="str">
            <v>0211</v>
          </cell>
          <cell r="K6427" t="str">
            <v/>
          </cell>
          <cell r="L6427" t="str">
            <v/>
          </cell>
          <cell r="M6427" t="str">
            <v>100255</v>
          </cell>
          <cell r="N6427" t="str">
            <v>TRANSPORTE HORIZONTAL MANUAL, DE TÁBUAS DE MADEIRA COM SEÇÃO TRANSVERSAL DE 2,5 X 25 CM E 2,5 X 30 CM (UNIDADE: MXKM). AF_07/2019</v>
          </cell>
          <cell r="O6427" t="str">
            <v>MXKM</v>
          </cell>
          <cell r="P6427" t="str">
            <v>COLETADO</v>
          </cell>
          <cell r="Q6427" t="str">
            <v>13,58</v>
          </cell>
          <cell r="R6427" t="str">
            <v>CAIXA REFERENCIAL</v>
          </cell>
        </row>
        <row r="6428">
          <cell r="A6428">
            <v>100256</v>
          </cell>
          <cell r="B6428">
            <v>100256</v>
          </cell>
          <cell r="F6428" t="str">
            <v>SEDI0211</v>
          </cell>
          <cell r="G6428" t="str">
            <v>SERVICOS DIVERSOS</v>
          </cell>
          <cell r="H6428" t="str">
            <v>SEDI</v>
          </cell>
          <cell r="I6428" t="str">
            <v>CARGA, DESCARGA E TRANSPORTE DE MATERIAIS</v>
          </cell>
          <cell r="J6428" t="str">
            <v>0211</v>
          </cell>
          <cell r="K6428" t="str">
            <v/>
          </cell>
          <cell r="L6428" t="str">
            <v/>
          </cell>
          <cell r="M6428" t="str">
            <v>100256</v>
          </cell>
          <cell r="N6428" t="str">
            <v>TRANSPORTE HORIZONTAL MANUAL, DE CAIBROS DE MADEIRA COM SEÇÃO TRANSVERSAL DE 7,5 X 6 CM E 6 X 8 CM (UNIDADE: MXKM). AF_07/2019</v>
          </cell>
          <cell r="O6428" t="str">
            <v>MXKM</v>
          </cell>
          <cell r="P6428" t="str">
            <v>COLETADO</v>
          </cell>
          <cell r="Q6428" t="str">
            <v>9,05</v>
          </cell>
          <cell r="R6428" t="str">
            <v>CAIXA REFERENCIAL</v>
          </cell>
        </row>
        <row r="6429">
          <cell r="A6429">
            <v>100257</v>
          </cell>
          <cell r="B6429">
            <v>100257</v>
          </cell>
          <cell r="F6429" t="str">
            <v>SEDI0211</v>
          </cell>
          <cell r="G6429" t="str">
            <v>SERVICOS DIVERSOS</v>
          </cell>
          <cell r="H6429" t="str">
            <v>SEDI</v>
          </cell>
          <cell r="I6429" t="str">
            <v>CARGA, DESCARGA E TRANSPORTE DE MATERIAIS</v>
          </cell>
          <cell r="J6429" t="str">
            <v>0211</v>
          </cell>
          <cell r="K6429" t="str">
            <v/>
          </cell>
          <cell r="L6429" t="str">
            <v/>
          </cell>
          <cell r="M6429" t="str">
            <v>100257</v>
          </cell>
          <cell r="N6429" t="str">
            <v>TRANSPORTE HORIZONTAL MANUAL, DE RIPAS DE MADEIRA COM SEÇÃO TRANSVERSAL DE 1 X 5 CM E 2 X 5 CM (UNIDADE: MXKM). AF_07/2019</v>
          </cell>
          <cell r="O6429" t="str">
            <v>MXKM</v>
          </cell>
          <cell r="P6429" t="str">
            <v>COLETADO</v>
          </cell>
          <cell r="Q6429" t="str">
            <v>5,43</v>
          </cell>
          <cell r="R6429" t="str">
            <v>CAIXA REFERENCIAL</v>
          </cell>
        </row>
        <row r="6430">
          <cell r="A6430">
            <v>100258</v>
          </cell>
          <cell r="B6430">
            <v>100258</v>
          </cell>
          <cell r="F6430" t="str">
            <v>SEDI0211</v>
          </cell>
          <cell r="G6430" t="str">
            <v>SERVICOS DIVERSOS</v>
          </cell>
          <cell r="H6430" t="str">
            <v>SEDI</v>
          </cell>
          <cell r="I6430" t="str">
            <v>CARGA, DESCARGA E TRANSPORTE DE MATERIAIS</v>
          </cell>
          <cell r="J6430" t="str">
            <v>0211</v>
          </cell>
          <cell r="K6430" t="str">
            <v/>
          </cell>
          <cell r="L6430" t="str">
            <v/>
          </cell>
          <cell r="M6430" t="str">
            <v>100258</v>
          </cell>
          <cell r="N6430" t="str">
            <v>TRANSPORTE HORIZONTAL MANUAL, DE VIGAS DE MADEIRA COM SEÇÃO TRANSVERSAL DE 5 X 12 CM (UNIDADE: MXKM). AF_07/2019</v>
          </cell>
          <cell r="O6430" t="str">
            <v>MXKM</v>
          </cell>
          <cell r="P6430" t="str">
            <v>COLETADO</v>
          </cell>
          <cell r="Q6430" t="str">
            <v>13,58</v>
          </cell>
          <cell r="R6430" t="str">
            <v>CAIXA REFERENCIAL</v>
          </cell>
        </row>
        <row r="6431">
          <cell r="A6431">
            <v>100259</v>
          </cell>
          <cell r="B6431">
            <v>100259</v>
          </cell>
          <cell r="F6431" t="str">
            <v>SEDI0211</v>
          </cell>
          <cell r="G6431" t="str">
            <v>SERVICOS DIVERSOS</v>
          </cell>
          <cell r="H6431" t="str">
            <v>SEDI</v>
          </cell>
          <cell r="I6431" t="str">
            <v>CARGA, DESCARGA E TRANSPORTE DE MATERIAIS</v>
          </cell>
          <cell r="J6431" t="str">
            <v>0211</v>
          </cell>
          <cell r="K6431" t="str">
            <v/>
          </cell>
          <cell r="L6431" t="str">
            <v/>
          </cell>
          <cell r="M6431" t="str">
            <v>100259</v>
          </cell>
          <cell r="N6431" t="str">
            <v>TRANSPORTE HORIZONTAL MANUAL, DE VIGAS DE MADEIRA COM SEÇÃO TRANSVERSAL DE 6 X 16 CM (UNIDADE: MXKM). AF_07/2019</v>
          </cell>
          <cell r="O6431" t="str">
            <v>MXKM</v>
          </cell>
          <cell r="P6431" t="str">
            <v>COLETADO</v>
          </cell>
          <cell r="Q6431" t="str">
            <v>26,76</v>
          </cell>
          <cell r="R6431" t="str">
            <v>CAIXA REFERENCIAL</v>
          </cell>
        </row>
        <row r="6432">
          <cell r="A6432">
            <v>100260</v>
          </cell>
          <cell r="B6432">
            <v>100260</v>
          </cell>
          <cell r="F6432" t="str">
            <v>SEDI0211</v>
          </cell>
          <cell r="G6432" t="str">
            <v>SERVICOS DIVERSOS</v>
          </cell>
          <cell r="H6432" t="str">
            <v>SEDI</v>
          </cell>
          <cell r="I6432" t="str">
            <v>CARGA, DESCARGA E TRANSPORTE DE MATERIAIS</v>
          </cell>
          <cell r="J6432" t="str">
            <v>0211</v>
          </cell>
          <cell r="K6432" t="str">
            <v/>
          </cell>
          <cell r="L6432" t="str">
            <v/>
          </cell>
          <cell r="M6432" t="str">
            <v>100260</v>
          </cell>
          <cell r="N6432" t="str">
            <v>TRANSPORTE HORIZONTAL MANUAL, DE VERGALHÕES DE AÇO COM DIÂMETRO DE 5 MM (UNIDADE: KGXKM). AF_07/2019</v>
          </cell>
          <cell r="O6432" t="str">
            <v>KGXKM</v>
          </cell>
          <cell r="P6432" t="str">
            <v>COLETADO</v>
          </cell>
          <cell r="Q6432" t="str">
            <v>8,82</v>
          </cell>
          <cell r="R6432" t="str">
            <v>CAIXA REFERENCIAL</v>
          </cell>
        </row>
        <row r="6433">
          <cell r="A6433">
            <v>100261</v>
          </cell>
          <cell r="B6433">
            <v>100261</v>
          </cell>
          <cell r="F6433" t="str">
            <v>SEDI0211</v>
          </cell>
          <cell r="G6433" t="str">
            <v>SERVICOS DIVERSOS</v>
          </cell>
          <cell r="H6433" t="str">
            <v>SEDI</v>
          </cell>
          <cell r="I6433" t="str">
            <v>CARGA, DESCARGA E TRANSPORTE DE MATERIAIS</v>
          </cell>
          <cell r="J6433" t="str">
            <v>0211</v>
          </cell>
          <cell r="K6433" t="str">
            <v/>
          </cell>
          <cell r="L6433" t="str">
            <v/>
          </cell>
          <cell r="M6433" t="str">
            <v>100261</v>
          </cell>
          <cell r="N6433" t="str">
            <v>TRANSPORTE HORIZONTAL MANUAL, DE VERGALHÕES DE AÇO COM DIÂMETRO DE 6,3 MM (UNIDADE: KGXKM). AF_07/2019</v>
          </cell>
          <cell r="O6433" t="str">
            <v>KGXKM</v>
          </cell>
          <cell r="P6433" t="str">
            <v>COLETADO</v>
          </cell>
          <cell r="Q6433" t="str">
            <v>5,54</v>
          </cell>
          <cell r="R6433" t="str">
            <v>CAIXA REFERENCIAL</v>
          </cell>
        </row>
        <row r="6434">
          <cell r="A6434">
            <v>100262</v>
          </cell>
          <cell r="B6434">
            <v>100262</v>
          </cell>
          <cell r="F6434" t="str">
            <v>SEDI0211</v>
          </cell>
          <cell r="G6434" t="str">
            <v>SERVICOS DIVERSOS</v>
          </cell>
          <cell r="H6434" t="str">
            <v>SEDI</v>
          </cell>
          <cell r="I6434" t="str">
            <v>CARGA, DESCARGA E TRANSPORTE DE MATERIAIS</v>
          </cell>
          <cell r="J6434" t="str">
            <v>0211</v>
          </cell>
          <cell r="K6434" t="str">
            <v/>
          </cell>
          <cell r="L6434" t="str">
            <v/>
          </cell>
          <cell r="M6434" t="str">
            <v>100262</v>
          </cell>
          <cell r="N6434" t="str">
            <v>TRANSPORTE HORIZONTAL MANUAL, DE VERGALHÕES DE AÇO COM DIÂMETRO DE 8 MM (UNIDADE: KGXKM). AF_07/2019</v>
          </cell>
          <cell r="O6434" t="str">
            <v>KGXKM</v>
          </cell>
          <cell r="P6434" t="str">
            <v>COLETADO</v>
          </cell>
          <cell r="Q6434" t="str">
            <v>3,43</v>
          </cell>
          <cell r="R6434" t="str">
            <v>CAIXA REFERENCIAL</v>
          </cell>
        </row>
        <row r="6435">
          <cell r="A6435">
            <v>100263</v>
          </cell>
          <cell r="B6435">
            <v>100263</v>
          </cell>
          <cell r="F6435" t="str">
            <v>SEDI0211</v>
          </cell>
          <cell r="G6435" t="str">
            <v>SERVICOS DIVERSOS</v>
          </cell>
          <cell r="H6435" t="str">
            <v>SEDI</v>
          </cell>
          <cell r="I6435" t="str">
            <v>CARGA, DESCARGA E TRANSPORTE DE MATERIAIS</v>
          </cell>
          <cell r="J6435" t="str">
            <v>0211</v>
          </cell>
          <cell r="K6435" t="str">
            <v/>
          </cell>
          <cell r="L6435" t="str">
            <v/>
          </cell>
          <cell r="M6435" t="str">
            <v>100263</v>
          </cell>
          <cell r="N6435" t="str">
            <v>TRANSPORTE HORIZONTAL MANUAL, DE VERGALHÕES DE AÇO COM DIÂMETRO DE 10 MM; 12,5 MM; 16 MM; 20 MM; 25 MM OU 32 MM (UNIDADE: KGXKM). AF_07/2019</v>
          </cell>
          <cell r="O6435" t="str">
            <v>KGXKM</v>
          </cell>
          <cell r="P6435" t="str">
            <v>COLETADO</v>
          </cell>
          <cell r="Q6435" t="str">
            <v>2,20</v>
          </cell>
          <cell r="R6435" t="str">
            <v>CAIXA REFERENCIAL</v>
          </cell>
        </row>
        <row r="6436">
          <cell r="A6436">
            <v>100264</v>
          </cell>
          <cell r="B6436">
            <v>100264</v>
          </cell>
          <cell r="F6436" t="str">
            <v>SEDI0211</v>
          </cell>
          <cell r="G6436" t="str">
            <v>SERVICOS DIVERSOS</v>
          </cell>
          <cell r="H6436" t="str">
            <v>SEDI</v>
          </cell>
          <cell r="I6436" t="str">
            <v>CARGA, DESCARGA E TRANSPORTE DE MATERIAIS</v>
          </cell>
          <cell r="J6436" t="str">
            <v>0211</v>
          </cell>
          <cell r="K6436" t="str">
            <v/>
          </cell>
          <cell r="L6436" t="str">
            <v/>
          </cell>
          <cell r="M6436" t="str">
            <v>100264</v>
          </cell>
          <cell r="N6436" t="str">
            <v>TRANSPORTE HORIZONTAL MANUAL, DE JANELA (UNIDADE: M2XKM). AF_07/2019</v>
          </cell>
          <cell r="O6436" t="str">
            <v>M2XKM</v>
          </cell>
          <cell r="P6436" t="str">
            <v>COLETADO</v>
          </cell>
          <cell r="Q6436" t="str">
            <v>40,07</v>
          </cell>
          <cell r="R6436" t="str">
            <v>CAIXA REFERENCIAL</v>
          </cell>
        </row>
        <row r="6437">
          <cell r="A6437">
            <v>100265</v>
          </cell>
          <cell r="B6437">
            <v>100265</v>
          </cell>
          <cell r="F6437" t="str">
            <v>SEDI0211</v>
          </cell>
          <cell r="G6437" t="str">
            <v>SERVICOS DIVERSOS</v>
          </cell>
          <cell r="H6437" t="str">
            <v>SEDI</v>
          </cell>
          <cell r="I6437" t="str">
            <v>CARGA, DESCARGA E TRANSPORTE DE MATERIAIS</v>
          </cell>
          <cell r="J6437" t="str">
            <v>0211</v>
          </cell>
          <cell r="K6437" t="str">
            <v/>
          </cell>
          <cell r="L6437" t="str">
            <v/>
          </cell>
          <cell r="M6437" t="str">
            <v>100265</v>
          </cell>
          <cell r="N6437" t="str">
            <v>TRANSPORTE VERTICAL MANUAL, 1 PAVIMENTO, DE JANELA (UNIDADE: M2). AF_07/2019</v>
          </cell>
          <cell r="O6437" t="str">
            <v>M2</v>
          </cell>
          <cell r="P6437" t="str">
            <v>COLETADO</v>
          </cell>
          <cell r="Q6437" t="str">
            <v>0,84</v>
          </cell>
          <cell r="R6437" t="str">
            <v>CAIXA REFERENCIAL</v>
          </cell>
        </row>
        <row r="6438">
          <cell r="A6438">
            <v>100266</v>
          </cell>
          <cell r="B6438">
            <v>100266</v>
          </cell>
          <cell r="F6438" t="str">
            <v>SEDI0211</v>
          </cell>
          <cell r="G6438" t="str">
            <v>SERVICOS DIVERSOS</v>
          </cell>
          <cell r="H6438" t="str">
            <v>SEDI</v>
          </cell>
          <cell r="I6438" t="str">
            <v>CARGA, DESCARGA E TRANSPORTE DE MATERIAIS</v>
          </cell>
          <cell r="J6438" t="str">
            <v>0211</v>
          </cell>
          <cell r="K6438" t="str">
            <v/>
          </cell>
          <cell r="L6438" t="str">
            <v/>
          </cell>
          <cell r="M6438" t="str">
            <v>100266</v>
          </cell>
          <cell r="N6438" t="str">
            <v>TRANSPORTE HORIZONTAL MANUAL, DE PORTA (UNIDADE: UNIDXKM). AF_07/2019</v>
          </cell>
          <cell r="O6438" t="str">
            <v>UNXKM</v>
          </cell>
          <cell r="P6438" t="str">
            <v>COLETADO</v>
          </cell>
          <cell r="Q6438" t="str">
            <v>85,17</v>
          </cell>
          <cell r="R6438" t="str">
            <v>CAIXA REFERENCIAL</v>
          </cell>
        </row>
        <row r="6439">
          <cell r="A6439">
            <v>100267</v>
          </cell>
          <cell r="B6439">
            <v>100267</v>
          </cell>
          <cell r="F6439" t="str">
            <v>SEDI0211</v>
          </cell>
          <cell r="G6439" t="str">
            <v>SERVICOS DIVERSOS</v>
          </cell>
          <cell r="H6439" t="str">
            <v>SEDI</v>
          </cell>
          <cell r="I6439" t="str">
            <v>CARGA, DESCARGA E TRANSPORTE DE MATERIAIS</v>
          </cell>
          <cell r="J6439" t="str">
            <v>0211</v>
          </cell>
          <cell r="K6439" t="str">
            <v/>
          </cell>
          <cell r="L6439" t="str">
            <v/>
          </cell>
          <cell r="M6439" t="str">
            <v>100267</v>
          </cell>
          <cell r="N6439" t="str">
            <v>TRANSPORTE VERTICAL MANUAL, 1 PAVIMENTO, DE PORTA (UNIDADE: UNID). AF_07/2019</v>
          </cell>
          <cell r="O6439" t="str">
            <v>UN</v>
          </cell>
          <cell r="P6439" t="str">
            <v>COLETADO</v>
          </cell>
          <cell r="Q6439" t="str">
            <v>1,68</v>
          </cell>
          <cell r="R6439" t="str">
            <v>CAIXA REFERENCIAL</v>
          </cell>
        </row>
        <row r="6440">
          <cell r="A6440">
            <v>100268</v>
          </cell>
          <cell r="B6440">
            <v>100268</v>
          </cell>
          <cell r="F6440" t="str">
            <v>SEDI0211</v>
          </cell>
          <cell r="G6440" t="str">
            <v>SERVICOS DIVERSOS</v>
          </cell>
          <cell r="H6440" t="str">
            <v>SEDI</v>
          </cell>
          <cell r="I6440" t="str">
            <v>CARGA, DESCARGA E TRANSPORTE DE MATERIAIS</v>
          </cell>
          <cell r="J6440" t="str">
            <v>0211</v>
          </cell>
          <cell r="K6440" t="str">
            <v/>
          </cell>
          <cell r="L6440" t="str">
            <v/>
          </cell>
          <cell r="M6440" t="str">
            <v>100268</v>
          </cell>
          <cell r="N6440" t="str">
            <v>TRANSPORTE HORIZONTAL MANUAL, DE BANCADA DE MÁRMORE OU GRANITO PARA COZINHA/LAVATÓRIO OU MÁRMORE SINTÉTICO COM CUBA INTEGRADA (UNIDADE: UNIDXKM). AF_07/2019</v>
          </cell>
          <cell r="O6440" t="str">
            <v>UNXKM</v>
          </cell>
          <cell r="P6440" t="str">
            <v>COLETADO</v>
          </cell>
          <cell r="Q6440" t="str">
            <v>85,17</v>
          </cell>
          <cell r="R6440" t="str">
            <v>CAIXA REFERENCIAL</v>
          </cell>
        </row>
        <row r="6441">
          <cell r="A6441">
            <v>100269</v>
          </cell>
          <cell r="B6441">
            <v>100269</v>
          </cell>
          <cell r="F6441" t="str">
            <v>SEDI0211</v>
          </cell>
          <cell r="G6441" t="str">
            <v>SERVICOS DIVERSOS</v>
          </cell>
          <cell r="H6441" t="str">
            <v>SEDI</v>
          </cell>
          <cell r="I6441" t="str">
            <v>CARGA, DESCARGA E TRANSPORTE DE MATERIAIS</v>
          </cell>
          <cell r="J6441" t="str">
            <v>0211</v>
          </cell>
          <cell r="K6441" t="str">
            <v/>
          </cell>
          <cell r="L6441" t="str">
            <v/>
          </cell>
          <cell r="M6441" t="str">
            <v>100269</v>
          </cell>
          <cell r="N6441" t="str">
            <v>TRANSPORTE VERTICAL, BANCADA DE MÁRMORE OU GRANITO PARA COZINHA/LAVATÓRIO OU MÁRMORE SINTÉTICO COM CUBA INTEGRADA, MANUAL, 1 PAVIMENTO, (UNIDADE: UNID). AF_07/2019</v>
          </cell>
          <cell r="O6441" t="str">
            <v>UN</v>
          </cell>
          <cell r="P6441" t="str">
            <v>COLETADO</v>
          </cell>
          <cell r="Q6441" t="str">
            <v>1,68</v>
          </cell>
          <cell r="R6441" t="str">
            <v>CAIXA REFERENCIAL</v>
          </cell>
        </row>
        <row r="6442">
          <cell r="A6442">
            <v>100270</v>
          </cell>
          <cell r="B6442">
            <v>100270</v>
          </cell>
          <cell r="F6442" t="str">
            <v>SEDI0211</v>
          </cell>
          <cell r="G6442" t="str">
            <v>SERVICOS DIVERSOS</v>
          </cell>
          <cell r="H6442" t="str">
            <v>SEDI</v>
          </cell>
          <cell r="I6442" t="str">
            <v>CARGA, DESCARGA E TRANSPORTE DE MATERIAIS</v>
          </cell>
          <cell r="J6442" t="str">
            <v>0211</v>
          </cell>
          <cell r="K6442" t="str">
            <v/>
          </cell>
          <cell r="L6442" t="str">
            <v/>
          </cell>
          <cell r="M6442" t="str">
            <v>100270</v>
          </cell>
          <cell r="N6442" t="str">
            <v>TRANSPORTE HORIZONTAL COM CARRINHO PLATAFORMA, DE BANCADA DE MÁRMORE OU GRANITO PARA COZINHA/LAVATÓRIO OU MÁRMORE SINTÉTICO COM CUBA INTEGRADA (UNIDADE: UNIDXKM). AF_07/2019</v>
          </cell>
          <cell r="O6442" t="str">
            <v>UNXKM</v>
          </cell>
          <cell r="P6442" t="str">
            <v>COLETADO</v>
          </cell>
          <cell r="Q6442" t="str">
            <v>63,84</v>
          </cell>
          <cell r="R6442" t="str">
            <v>CAIXA REFERENCIAL</v>
          </cell>
        </row>
        <row r="6443">
          <cell r="A6443">
            <v>100271</v>
          </cell>
          <cell r="B6443">
            <v>100271</v>
          </cell>
          <cell r="F6443" t="str">
            <v>SEDI0211</v>
          </cell>
          <cell r="G6443" t="str">
            <v>SERVICOS DIVERSOS</v>
          </cell>
          <cell r="H6443" t="str">
            <v>SEDI</v>
          </cell>
          <cell r="I6443" t="str">
            <v>CARGA, DESCARGA E TRANSPORTE DE MATERIAIS</v>
          </cell>
          <cell r="J6443" t="str">
            <v>0211</v>
          </cell>
          <cell r="K6443" t="str">
            <v/>
          </cell>
          <cell r="L6443" t="str">
            <v/>
          </cell>
          <cell r="M6443" t="str">
            <v>100271</v>
          </cell>
          <cell r="N6443" t="str">
            <v>TRANSPORTE HORIZONTAL MANUAL, DE VIDRO (UNIDADE: M2XKM). AF_07/2019</v>
          </cell>
          <cell r="O6443" t="str">
            <v>M2XKM</v>
          </cell>
          <cell r="P6443" t="str">
            <v>COLETADO</v>
          </cell>
          <cell r="Q6443" t="str">
            <v>63,88</v>
          </cell>
          <cell r="R6443" t="str">
            <v>CAIXA REFERENCIAL</v>
          </cell>
        </row>
        <row r="6444">
          <cell r="A6444">
            <v>100272</v>
          </cell>
          <cell r="B6444">
            <v>100272</v>
          </cell>
          <cell r="F6444" t="str">
            <v>SEDI0211</v>
          </cell>
          <cell r="G6444" t="str">
            <v>SERVICOS DIVERSOS</v>
          </cell>
          <cell r="H6444" t="str">
            <v>SEDI</v>
          </cell>
          <cell r="I6444" t="str">
            <v>CARGA, DESCARGA E TRANSPORTE DE MATERIAIS</v>
          </cell>
          <cell r="J6444" t="str">
            <v>0211</v>
          </cell>
          <cell r="K6444" t="str">
            <v/>
          </cell>
          <cell r="L6444" t="str">
            <v/>
          </cell>
          <cell r="M6444" t="str">
            <v>100272</v>
          </cell>
          <cell r="N6444" t="str">
            <v>TRANSPORTE VERTICAL MANUAL, 1 PAVIMENTO, DE VIDRO (UNIDADE: M2). AF_07/2019</v>
          </cell>
          <cell r="O6444" t="str">
            <v>M2</v>
          </cell>
          <cell r="P6444" t="str">
            <v>COLETADO</v>
          </cell>
          <cell r="Q6444" t="str">
            <v>1,26</v>
          </cell>
          <cell r="R6444" t="str">
            <v>CAIXA REFERENCIAL</v>
          </cell>
        </row>
        <row r="6445">
          <cell r="A6445">
            <v>100273</v>
          </cell>
          <cell r="B6445">
            <v>100273</v>
          </cell>
          <cell r="F6445" t="str">
            <v>SEDI0211</v>
          </cell>
          <cell r="G6445" t="str">
            <v>SERVICOS DIVERSOS</v>
          </cell>
          <cell r="H6445" t="str">
            <v>SEDI</v>
          </cell>
          <cell r="I6445" t="str">
            <v>CARGA, DESCARGA E TRANSPORTE DE MATERIAIS</v>
          </cell>
          <cell r="J6445" t="str">
            <v>0211</v>
          </cell>
          <cell r="K6445" t="str">
            <v/>
          </cell>
          <cell r="L6445" t="str">
            <v/>
          </cell>
          <cell r="M6445" t="str">
            <v>100273</v>
          </cell>
          <cell r="N6445" t="str">
            <v>TRANSPORTE HORIZONTAL MANUAL, DE TELA DE AÇO (UNIDADE: KGXKM). AF_07/2019</v>
          </cell>
          <cell r="O6445" t="str">
            <v>KGXKM</v>
          </cell>
          <cell r="P6445" t="str">
            <v>COLETADO</v>
          </cell>
          <cell r="Q6445" t="str">
            <v>3,33</v>
          </cell>
          <cell r="R6445" t="str">
            <v>CAIXA REFERENCIAL</v>
          </cell>
        </row>
        <row r="6446">
          <cell r="A6446">
            <v>100274</v>
          </cell>
          <cell r="B6446">
            <v>100274</v>
          </cell>
          <cell r="F6446" t="str">
            <v>SEDI0211</v>
          </cell>
          <cell r="G6446" t="str">
            <v>SERVICOS DIVERSOS</v>
          </cell>
          <cell r="H6446" t="str">
            <v>SEDI</v>
          </cell>
          <cell r="I6446" t="str">
            <v>CARGA, DESCARGA E TRANSPORTE DE MATERIAIS</v>
          </cell>
          <cell r="J6446" t="str">
            <v>0211</v>
          </cell>
          <cell r="K6446" t="str">
            <v/>
          </cell>
          <cell r="L6446" t="str">
            <v/>
          </cell>
          <cell r="M6446" t="str">
            <v>100274</v>
          </cell>
          <cell r="N6446" t="str">
            <v>TRANSPORTE HORIZONTAL MANUAL, DE COMPENSADO DE MADEIRA (UNIDADE: M2XKM). AF_07/2019</v>
          </cell>
          <cell r="O6446" t="str">
            <v>M2XKM</v>
          </cell>
          <cell r="P6446" t="str">
            <v>COLETADO</v>
          </cell>
          <cell r="Q6446" t="str">
            <v>28,40</v>
          </cell>
          <cell r="R6446" t="str">
            <v>CAIXA REFERENCIAL</v>
          </cell>
        </row>
        <row r="6447">
          <cell r="A6447">
            <v>100275</v>
          </cell>
          <cell r="B6447">
            <v>100275</v>
          </cell>
          <cell r="F6447" t="str">
            <v>SEDI0211</v>
          </cell>
          <cell r="G6447" t="str">
            <v>SERVICOS DIVERSOS</v>
          </cell>
          <cell r="H6447" t="str">
            <v>SEDI</v>
          </cell>
          <cell r="I6447" t="str">
            <v>CARGA, DESCARGA E TRANSPORTE DE MATERIAIS</v>
          </cell>
          <cell r="J6447" t="str">
            <v>0211</v>
          </cell>
          <cell r="K6447" t="str">
            <v/>
          </cell>
          <cell r="L6447" t="str">
            <v/>
          </cell>
          <cell r="M6447" t="str">
            <v>100275</v>
          </cell>
          <cell r="N6447" t="str">
            <v>TRANSPORTE HORIZONTAL MANUAL, DE TELHA TERMOACÚSTICA OU TELHA DE AÇO ZINCADO (UNIDADE: M2XKM). AF_07/2019</v>
          </cell>
          <cell r="O6447" t="str">
            <v>M2XKM</v>
          </cell>
          <cell r="P6447" t="str">
            <v>COLETADO</v>
          </cell>
          <cell r="Q6447" t="str">
            <v>18,36</v>
          </cell>
          <cell r="R6447" t="str">
            <v>CAIXA REFERENCIAL</v>
          </cell>
        </row>
        <row r="6448">
          <cell r="A6448">
            <v>100276</v>
          </cell>
          <cell r="B6448">
            <v>100276</v>
          </cell>
          <cell r="F6448" t="str">
            <v>SEDI0211</v>
          </cell>
          <cell r="G6448" t="str">
            <v>SERVICOS DIVERSOS</v>
          </cell>
          <cell r="H6448" t="str">
            <v>SEDI</v>
          </cell>
          <cell r="I6448" t="str">
            <v>CARGA, DESCARGA E TRANSPORTE DE MATERIAIS</v>
          </cell>
          <cell r="J6448" t="str">
            <v>0211</v>
          </cell>
          <cell r="K6448" t="str">
            <v/>
          </cell>
          <cell r="L6448" t="str">
            <v/>
          </cell>
          <cell r="M6448" t="str">
            <v>100276</v>
          </cell>
          <cell r="N6448" t="str">
            <v>TRANSPORTE HORIZONTAL MANUAL, DE TELHA DE FIBROCIMENTO OU TELHA ESTRUTURAL DE FIBROCIMENTO, CANALETE 90 OU KALHETÃO (UNIDADE: M2XKM). AF_07/2019</v>
          </cell>
          <cell r="O6448" t="str">
            <v>M2XKM</v>
          </cell>
          <cell r="P6448" t="str">
            <v>COLETADO</v>
          </cell>
          <cell r="Q6448" t="str">
            <v>33,51</v>
          </cell>
          <cell r="R6448" t="str">
            <v>CAIXA REFERENCIAL</v>
          </cell>
        </row>
        <row r="6449">
          <cell r="A6449">
            <v>100277</v>
          </cell>
          <cell r="B6449">
            <v>100277</v>
          </cell>
          <cell r="F6449" t="str">
            <v>SEDI0211</v>
          </cell>
          <cell r="G6449" t="str">
            <v>SERVICOS DIVERSOS</v>
          </cell>
          <cell r="H6449" t="str">
            <v>SEDI</v>
          </cell>
          <cell r="I6449" t="str">
            <v>CARGA, DESCARGA E TRANSPORTE DE MATERIAIS</v>
          </cell>
          <cell r="J6449" t="str">
            <v>0211</v>
          </cell>
          <cell r="K6449" t="str">
            <v/>
          </cell>
          <cell r="L6449" t="str">
            <v/>
          </cell>
          <cell r="M6449" t="str">
            <v>100277</v>
          </cell>
          <cell r="N6449" t="str">
            <v>TRANSPORTE HORIZONTAL COM MANIPULADOR TELESCÓPICO, DE TELHAS TERMOACÚSTICAS, FIBROCIMENTO, AÇO ZINCADO, FIBROCIMENTO ESTRUTURAL, CANALETE 90 OU KALHETÃO (UNIDADE: M2XKM). AF_07/2019</v>
          </cell>
          <cell r="O6449" t="str">
            <v>M2XKM</v>
          </cell>
          <cell r="P6449" t="str">
            <v>ATRIBUÍDO SÃO PAULO</v>
          </cell>
          <cell r="Q6449" t="str">
            <v>1,75</v>
          </cell>
          <cell r="R6449" t="str">
            <v>CAIXA REFERENCIAL</v>
          </cell>
        </row>
        <row r="6450">
          <cell r="A6450">
            <v>100278</v>
          </cell>
          <cell r="B6450">
            <v>100278</v>
          </cell>
          <cell r="F6450" t="str">
            <v>SEDI0211</v>
          </cell>
          <cell r="G6450" t="str">
            <v>SERVICOS DIVERSOS</v>
          </cell>
          <cell r="H6450" t="str">
            <v>SEDI</v>
          </cell>
          <cell r="I6450" t="str">
            <v>CARGA, DESCARGA E TRANSPORTE DE MATERIAIS</v>
          </cell>
          <cell r="J6450" t="str">
            <v>0211</v>
          </cell>
          <cell r="K6450" t="str">
            <v/>
          </cell>
          <cell r="L6450" t="str">
            <v/>
          </cell>
          <cell r="M6450" t="str">
            <v>100278</v>
          </cell>
          <cell r="N6450" t="str">
            <v>TRANSPORTE HORIZONTAL MANUAL, DE BACIA SANITÁRIA, CAIXA ACOPLADA, TANQUE OU PIA (UNIDADE: UNIDXKM). AF_07/2019</v>
          </cell>
          <cell r="O6450" t="str">
            <v>UNXKM</v>
          </cell>
          <cell r="P6450" t="str">
            <v>COLETADO</v>
          </cell>
          <cell r="Q6450" t="str">
            <v>40,75</v>
          </cell>
          <cell r="R6450" t="str">
            <v>CAIXA REFERENCIAL</v>
          </cell>
        </row>
        <row r="6451">
          <cell r="A6451">
            <v>100279</v>
          </cell>
          <cell r="B6451">
            <v>100279</v>
          </cell>
          <cell r="F6451" t="str">
            <v>SEDI0211</v>
          </cell>
          <cell r="G6451" t="str">
            <v>SERVICOS DIVERSOS</v>
          </cell>
          <cell r="H6451" t="str">
            <v>SEDI</v>
          </cell>
          <cell r="I6451" t="str">
            <v>CARGA, DESCARGA E TRANSPORTE DE MATERIAIS</v>
          </cell>
          <cell r="J6451" t="str">
            <v>0211</v>
          </cell>
          <cell r="K6451" t="str">
            <v/>
          </cell>
          <cell r="L6451" t="str">
            <v/>
          </cell>
          <cell r="M6451" t="str">
            <v>100279</v>
          </cell>
          <cell r="N6451" t="str">
            <v>TRANSPORTE VERTICAL MANUAL, 1 PAVIMENTO, DE BACIA SANITÁRIA, CAIXA ACOPLADA, TANQUE OU PIA (UNIDADE: UNID). AF_07/2019</v>
          </cell>
          <cell r="O6451" t="str">
            <v>UN</v>
          </cell>
          <cell r="P6451" t="str">
            <v>COLETADO</v>
          </cell>
          <cell r="Q6451" t="str">
            <v>0,78</v>
          </cell>
          <cell r="R6451" t="str">
            <v>CAIXA REFERENCIAL</v>
          </cell>
        </row>
        <row r="6452">
          <cell r="A6452">
            <v>100280</v>
          </cell>
          <cell r="B6452">
            <v>100280</v>
          </cell>
          <cell r="F6452" t="str">
            <v>SEDI0211</v>
          </cell>
          <cell r="G6452" t="str">
            <v>SERVICOS DIVERSOS</v>
          </cell>
          <cell r="H6452" t="str">
            <v>SEDI</v>
          </cell>
          <cell r="I6452" t="str">
            <v>CARGA, DESCARGA E TRANSPORTE DE MATERIAIS</v>
          </cell>
          <cell r="J6452" t="str">
            <v>0211</v>
          </cell>
          <cell r="K6452" t="str">
            <v/>
          </cell>
          <cell r="L6452" t="str">
            <v/>
          </cell>
          <cell r="M6452" t="str">
            <v>100280</v>
          </cell>
          <cell r="N6452" t="str">
            <v>TRANSPORTE HORIZONTAL COM CARRINHO PLATAFORMA, DE BACIA SANITÁRIA, CAIXA ACOPLADA, TANQUE OU PIA (UNIDADE: UNIDXKM). AF_07/2019</v>
          </cell>
          <cell r="O6452" t="str">
            <v>UNXKM</v>
          </cell>
          <cell r="P6452" t="str">
            <v>COLETADO</v>
          </cell>
          <cell r="Q6452" t="str">
            <v>18,71</v>
          </cell>
          <cell r="R6452" t="str">
            <v>CAIXA REFERENCIAL</v>
          </cell>
        </row>
        <row r="6453">
          <cell r="A6453">
            <v>100281</v>
          </cell>
          <cell r="B6453">
            <v>100281</v>
          </cell>
          <cell r="F6453" t="str">
            <v>SEDI0211</v>
          </cell>
          <cell r="G6453" t="str">
            <v>SERVICOS DIVERSOS</v>
          </cell>
          <cell r="H6453" t="str">
            <v>SEDI</v>
          </cell>
          <cell r="I6453" t="str">
            <v>CARGA, DESCARGA E TRANSPORTE DE MATERIAIS</v>
          </cell>
          <cell r="J6453" t="str">
            <v>0211</v>
          </cell>
          <cell r="K6453" t="str">
            <v/>
          </cell>
          <cell r="L6453" t="str">
            <v/>
          </cell>
          <cell r="M6453" t="str">
            <v>100281</v>
          </cell>
          <cell r="N6453" t="str">
            <v>TRANSPORTE HORIZONTAL COM MANIPULADOR TELESCÓPICO, DE BACIA SANITÁRIA, CAIXA ACOPLADA, TANQUE OU PIA (UNIDADE: UNIDXKM). AF_07/2019</v>
          </cell>
          <cell r="O6453" t="str">
            <v>UNXKM</v>
          </cell>
          <cell r="P6453" t="str">
            <v>ATRIBUÍDO SÃO PAULO</v>
          </cell>
          <cell r="Q6453" t="str">
            <v>3,37</v>
          </cell>
          <cell r="R6453" t="str">
            <v>CAIXA REFERENCIAL</v>
          </cell>
        </row>
        <row r="6454">
          <cell r="A6454">
            <v>100282</v>
          </cell>
          <cell r="B6454">
            <v>100282</v>
          </cell>
          <cell r="F6454" t="str">
            <v>SEDI0211</v>
          </cell>
          <cell r="G6454" t="str">
            <v>SERVICOS DIVERSOS</v>
          </cell>
          <cell r="H6454" t="str">
            <v>SEDI</v>
          </cell>
          <cell r="I6454" t="str">
            <v>CARGA, DESCARGA E TRANSPORTE DE MATERIAIS</v>
          </cell>
          <cell r="J6454" t="str">
            <v>0211</v>
          </cell>
          <cell r="K6454" t="str">
            <v/>
          </cell>
          <cell r="L6454" t="str">
            <v/>
          </cell>
          <cell r="M6454" t="str">
            <v>100282</v>
          </cell>
          <cell r="N6454" t="str">
            <v>TRANSPORTE HORIZONTAL MANUAL, DE TELHA DE CONCRETO OU CERÂMICA (UNIDADE: M2XKM). AF_07/2019</v>
          </cell>
          <cell r="O6454" t="str">
            <v>M2XKM</v>
          </cell>
          <cell r="P6454" t="str">
            <v>COLETADO</v>
          </cell>
          <cell r="Q6454" t="str">
            <v>159,57</v>
          </cell>
          <cell r="R6454" t="str">
            <v>CAIXA REFERENCIAL</v>
          </cell>
        </row>
        <row r="6455">
          <cell r="A6455">
            <v>100283</v>
          </cell>
          <cell r="B6455">
            <v>100283</v>
          </cell>
          <cell r="F6455" t="str">
            <v>SEDI0211</v>
          </cell>
          <cell r="G6455" t="str">
            <v>SERVICOS DIVERSOS</v>
          </cell>
          <cell r="H6455" t="str">
            <v>SEDI</v>
          </cell>
          <cell r="I6455" t="str">
            <v>CARGA, DESCARGA E TRANSPORTE DE MATERIAIS</v>
          </cell>
          <cell r="J6455" t="str">
            <v>0211</v>
          </cell>
          <cell r="K6455" t="str">
            <v/>
          </cell>
          <cell r="L6455" t="str">
            <v/>
          </cell>
          <cell r="M6455" t="str">
            <v>100283</v>
          </cell>
          <cell r="N6455" t="str">
            <v>TRANSPORTE HORIZONTAL COM CARRINHO PLATAFORMA, DE TELHA DE CONCRETO OU CERÂMICA (UNIDADE: M2XKM). AF_07/2019</v>
          </cell>
          <cell r="O6455" t="str">
            <v>M2XKM</v>
          </cell>
          <cell r="P6455" t="str">
            <v>COLETADO</v>
          </cell>
          <cell r="Q6455" t="str">
            <v>25,78</v>
          </cell>
          <cell r="R6455" t="str">
            <v>CAIXA REFERENCIAL</v>
          </cell>
        </row>
        <row r="6456">
          <cell r="A6456">
            <v>100284</v>
          </cell>
          <cell r="B6456">
            <v>100284</v>
          </cell>
          <cell r="F6456" t="str">
            <v>SEDI0211</v>
          </cell>
          <cell r="G6456" t="str">
            <v>SERVICOS DIVERSOS</v>
          </cell>
          <cell r="H6456" t="str">
            <v>SEDI</v>
          </cell>
          <cell r="I6456" t="str">
            <v>CARGA, DESCARGA E TRANSPORTE DE MATERIAIS</v>
          </cell>
          <cell r="J6456" t="str">
            <v>0211</v>
          </cell>
          <cell r="K6456" t="str">
            <v/>
          </cell>
          <cell r="L6456" t="str">
            <v/>
          </cell>
          <cell r="M6456" t="str">
            <v>100284</v>
          </cell>
          <cell r="N6456" t="str">
            <v>TRANSPORTE HORIZONTAL COM MANIPULADOR TELESCÓPICO, DE TELHA DE CONCRETO OU CERÂMICA (UNIDADE: M2XKM). AF_07/2019</v>
          </cell>
          <cell r="O6456" t="str">
            <v>M2XKM</v>
          </cell>
          <cell r="P6456" t="str">
            <v>ATRIBUÍDO SÃO PAULO</v>
          </cell>
          <cell r="Q6456" t="str">
            <v>9,86</v>
          </cell>
          <cell r="R6456" t="str">
            <v>CAIXA REFERENCIAL</v>
          </cell>
        </row>
        <row r="6457">
          <cell r="A6457">
            <v>100285</v>
          </cell>
          <cell r="B6457">
            <v>100285</v>
          </cell>
          <cell r="F6457" t="str">
            <v>SEDI0211</v>
          </cell>
          <cell r="G6457" t="str">
            <v>SERVICOS DIVERSOS</v>
          </cell>
          <cell r="H6457" t="str">
            <v>SEDI</v>
          </cell>
          <cell r="I6457" t="str">
            <v>CARGA, DESCARGA E TRANSPORTE DE MATERIAIS</v>
          </cell>
          <cell r="J6457" t="str">
            <v>0211</v>
          </cell>
          <cell r="K6457" t="str">
            <v/>
          </cell>
          <cell r="L6457" t="str">
            <v/>
          </cell>
          <cell r="M6457" t="str">
            <v>100285</v>
          </cell>
          <cell r="N6457" t="str">
            <v>TRANSPORTE HORIZONTAL MANUAL, DE BARRAMENTO BLINDADO (UNIDADE: MXKM). AF_07/2019</v>
          </cell>
          <cell r="O6457" t="str">
            <v>MXKM</v>
          </cell>
          <cell r="P6457" t="str">
            <v>COLETADO</v>
          </cell>
          <cell r="Q6457" t="str">
            <v>42,87</v>
          </cell>
          <cell r="R6457" t="str">
            <v>CAIXA REFERENCIAL</v>
          </cell>
        </row>
        <row r="6458">
          <cell r="A6458">
            <v>100286</v>
          </cell>
          <cell r="B6458">
            <v>100286</v>
          </cell>
          <cell r="F6458" t="str">
            <v>SEDI0211</v>
          </cell>
          <cell r="G6458" t="str">
            <v>SERVICOS DIVERSOS</v>
          </cell>
          <cell r="H6458" t="str">
            <v>SEDI</v>
          </cell>
          <cell r="I6458" t="str">
            <v>CARGA, DESCARGA E TRANSPORTE DE MATERIAIS</v>
          </cell>
          <cell r="J6458" t="str">
            <v>0211</v>
          </cell>
          <cell r="K6458" t="str">
            <v/>
          </cell>
          <cell r="L6458" t="str">
            <v/>
          </cell>
          <cell r="M6458" t="str">
            <v>100286</v>
          </cell>
          <cell r="N6458" t="str">
            <v>TRANSPORTE HORIZONTAL COM CARRINHO PLATAFORMA, DE BARRAMENTO BLINDADO (UNIDADE: MXKM). AF_07/2019</v>
          </cell>
          <cell r="O6458" t="str">
            <v>MXKM</v>
          </cell>
          <cell r="P6458" t="str">
            <v>COLETADO</v>
          </cell>
          <cell r="Q6458" t="str">
            <v>13,97</v>
          </cell>
          <cell r="R6458" t="str">
            <v>CAIXA REFERENCIAL</v>
          </cell>
        </row>
        <row r="6459">
          <cell r="A6459">
            <v>100287</v>
          </cell>
          <cell r="B6459">
            <v>100287</v>
          </cell>
          <cell r="F6459" t="str">
            <v>SEDI0211</v>
          </cell>
          <cell r="G6459" t="str">
            <v>SERVICOS DIVERSOS</v>
          </cell>
          <cell r="H6459" t="str">
            <v>SEDI</v>
          </cell>
          <cell r="I6459" t="str">
            <v>CARGA, DESCARGA E TRANSPORTE DE MATERIAIS</v>
          </cell>
          <cell r="J6459" t="str">
            <v>0211</v>
          </cell>
          <cell r="K6459" t="str">
            <v/>
          </cell>
          <cell r="L6459" t="str">
            <v/>
          </cell>
          <cell r="M6459" t="str">
            <v>100287</v>
          </cell>
          <cell r="N6459" t="str">
            <v>TRANSPORTE HORIZONTAL MANUAL, DE CALHA QUADRADA NÚMERO 24  CORTE 33 (UNIDADE: MXKM). AF_07/2019</v>
          </cell>
          <cell r="O6459" t="str">
            <v>MXKM</v>
          </cell>
          <cell r="P6459" t="str">
            <v>COLETADO</v>
          </cell>
          <cell r="Q6459" t="str">
            <v>13,38</v>
          </cell>
          <cell r="R6459" t="str">
            <v>CAIXA REFERENCIAL</v>
          </cell>
        </row>
        <row r="6460">
          <cell r="A6460">
            <v>99802</v>
          </cell>
          <cell r="B6460">
            <v>99802</v>
          </cell>
          <cell r="F6460" t="str">
            <v>SEDI0212</v>
          </cell>
          <cell r="G6460" t="str">
            <v>SERVICOS DIVERSOS</v>
          </cell>
          <cell r="H6460" t="str">
            <v>SEDI</v>
          </cell>
          <cell r="I6460" t="str">
            <v>LIMPEZA E ARREMATES FINAIS</v>
          </cell>
          <cell r="J6460" t="str">
            <v>0212</v>
          </cell>
          <cell r="K6460" t="str">
            <v/>
          </cell>
          <cell r="L6460" t="str">
            <v/>
          </cell>
          <cell r="M6460" t="str">
            <v>99802</v>
          </cell>
          <cell r="N6460" t="str">
            <v>LIMPEZA DE PISO CERÂMICO OU PORCELANATO COM VASSOURA A SECO. AF_04/2019</v>
          </cell>
          <cell r="O6460" t="str">
            <v>M2</v>
          </cell>
          <cell r="P6460" t="str">
            <v>COLETADO</v>
          </cell>
          <cell r="Q6460" t="str">
            <v>0,54</v>
          </cell>
          <cell r="R6460" t="str">
            <v>CAIXA REFERENCIAL</v>
          </cell>
        </row>
        <row r="6461">
          <cell r="A6461">
            <v>99803</v>
          </cell>
          <cell r="B6461">
            <v>99803</v>
          </cell>
          <cell r="F6461" t="str">
            <v>SEDI0212</v>
          </cell>
          <cell r="G6461" t="str">
            <v>SERVICOS DIVERSOS</v>
          </cell>
          <cell r="H6461" t="str">
            <v>SEDI</v>
          </cell>
          <cell r="I6461" t="str">
            <v>LIMPEZA E ARREMATES FINAIS</v>
          </cell>
          <cell r="J6461" t="str">
            <v>0212</v>
          </cell>
          <cell r="K6461" t="str">
            <v/>
          </cell>
          <cell r="L6461" t="str">
            <v/>
          </cell>
          <cell r="M6461" t="str">
            <v>99803</v>
          </cell>
          <cell r="N6461" t="str">
            <v>LIMPEZA DE PISO CERÂMICO OU PORCELANATO COM PANO ÚMIDO. AF_04/2019</v>
          </cell>
          <cell r="O6461" t="str">
            <v>M2</v>
          </cell>
          <cell r="P6461" t="str">
            <v>COLETADO</v>
          </cell>
          <cell r="Q6461" t="str">
            <v>2,12</v>
          </cell>
          <cell r="R6461" t="str">
            <v>CAIXA REFERENCIAL</v>
          </cell>
        </row>
        <row r="6462">
          <cell r="A6462">
            <v>99804</v>
          </cell>
          <cell r="B6462" t="e">
            <v>#N/A</v>
          </cell>
          <cell r="C6462" t="str">
            <v>NOVO</v>
          </cell>
          <cell r="F6462" t="str">
            <v>SEDI0212</v>
          </cell>
          <cell r="G6462" t="str">
            <v>SERVICOS DIVERSOS</v>
          </cell>
          <cell r="H6462" t="str">
            <v>SEDI</v>
          </cell>
          <cell r="I6462" t="str">
            <v>LIMPEZA E ARREMATES FINAIS</v>
          </cell>
          <cell r="J6462" t="str">
            <v>0212</v>
          </cell>
          <cell r="K6462" t="str">
            <v/>
          </cell>
          <cell r="L6462" t="str">
            <v/>
          </cell>
          <cell r="M6462" t="str">
            <v>99804</v>
          </cell>
          <cell r="N6462" t="str">
            <v>LIMPEZA DE PISO CERÂMICO OU PORCELANATO UTILIZANDO DETERGENTE NEUTRO E ESCOVAÇÃO MANUAL. AF_04/2019</v>
          </cell>
          <cell r="O6462" t="str">
            <v>M2</v>
          </cell>
          <cell r="P6462" t="str">
            <v>COEFICIENTE DE REPRESENTATIVIDADE</v>
          </cell>
          <cell r="Q6462" t="str">
            <v>5,47</v>
          </cell>
          <cell r="R6462" t="str">
            <v>CAIXA REFERENCIAL</v>
          </cell>
        </row>
        <row r="6463">
          <cell r="A6463">
            <v>99805</v>
          </cell>
          <cell r="B6463">
            <v>99805</v>
          </cell>
          <cell r="F6463" t="str">
            <v>SEDI0212</v>
          </cell>
          <cell r="G6463" t="str">
            <v>SERVICOS DIVERSOS</v>
          </cell>
          <cell r="H6463" t="str">
            <v>SEDI</v>
          </cell>
          <cell r="I6463" t="str">
            <v>LIMPEZA E ARREMATES FINAIS</v>
          </cell>
          <cell r="J6463" t="str">
            <v>0212</v>
          </cell>
          <cell r="K6463" t="str">
            <v/>
          </cell>
          <cell r="L6463" t="str">
            <v/>
          </cell>
          <cell r="M6463" t="str">
            <v>99805</v>
          </cell>
          <cell r="N6463" t="str">
            <v>LIMPEZA DE PISO CERÂMICO OU COM PEDRAS RÚSTICAS UTILIZANDO ÁCIDO MURIÁTICO. AF_04/2019</v>
          </cell>
          <cell r="O6463" t="str">
            <v>M2</v>
          </cell>
          <cell r="P6463" t="str">
            <v>COEFICIENTE DE REPRESENTATIVIDADE</v>
          </cell>
          <cell r="Q6463" t="str">
            <v>11,29</v>
          </cell>
          <cell r="R6463" t="str">
            <v>CAIXA REFERENCIAL</v>
          </cell>
        </row>
        <row r="6464">
          <cell r="A6464">
            <v>99806</v>
          </cell>
          <cell r="B6464">
            <v>99806</v>
          </cell>
          <cell r="F6464" t="str">
            <v>SEDI0212</v>
          </cell>
          <cell r="G6464" t="str">
            <v>SERVICOS DIVERSOS</v>
          </cell>
          <cell r="H6464" t="str">
            <v>SEDI</v>
          </cell>
          <cell r="I6464" t="str">
            <v>LIMPEZA E ARREMATES FINAIS</v>
          </cell>
          <cell r="J6464" t="str">
            <v>0212</v>
          </cell>
          <cell r="K6464" t="str">
            <v/>
          </cell>
          <cell r="L6464" t="str">
            <v/>
          </cell>
          <cell r="M6464" t="str">
            <v>99806</v>
          </cell>
          <cell r="N6464" t="str">
            <v>LIMPEZA DE REVESTIMENTO CERÂMICO EM PAREDE COM PANO ÚMIDO AF_04/2019</v>
          </cell>
          <cell r="O6464" t="str">
            <v>M2</v>
          </cell>
          <cell r="P6464" t="str">
            <v>COLETADO</v>
          </cell>
          <cell r="Q6464" t="str">
            <v>0,87</v>
          </cell>
          <cell r="R6464" t="str">
            <v>CAIXA REFERENCIAL</v>
          </cell>
        </row>
        <row r="6465">
          <cell r="A6465">
            <v>99807</v>
          </cell>
          <cell r="B6465" t="e">
            <v>#N/A</v>
          </cell>
          <cell r="C6465" t="str">
            <v>NOVO</v>
          </cell>
          <cell r="F6465" t="str">
            <v>SEDI0212</v>
          </cell>
          <cell r="G6465" t="str">
            <v>SERVICOS DIVERSOS</v>
          </cell>
          <cell r="H6465" t="str">
            <v>SEDI</v>
          </cell>
          <cell r="I6465" t="str">
            <v>LIMPEZA E ARREMATES FINAIS</v>
          </cell>
          <cell r="J6465" t="str">
            <v>0212</v>
          </cell>
          <cell r="K6465" t="str">
            <v/>
          </cell>
          <cell r="L6465" t="str">
            <v/>
          </cell>
          <cell r="M6465" t="str">
            <v>99807</v>
          </cell>
          <cell r="N6465" t="str">
            <v>LIMPEZA DE REVESTIMENTO CERÂMICO EM PAREDE UTILIZANDO DETERGENTE NEUTRO E ESCOVAÇÃO MANUAL. AF_04/2019</v>
          </cell>
          <cell r="O6465" t="str">
            <v>M2</v>
          </cell>
          <cell r="P6465" t="str">
            <v>COEFICIENTE DE REPRESENTATIVIDADE</v>
          </cell>
          <cell r="Q6465" t="str">
            <v>1,64</v>
          </cell>
          <cell r="R6465" t="str">
            <v>CAIXA REFERENCIAL</v>
          </cell>
        </row>
        <row r="6466">
          <cell r="A6466">
            <v>99808</v>
          </cell>
          <cell r="B6466">
            <v>99808</v>
          </cell>
          <cell r="F6466" t="str">
            <v>SEDI0212</v>
          </cell>
          <cell r="G6466" t="str">
            <v>SERVICOS DIVERSOS</v>
          </cell>
          <cell r="H6466" t="str">
            <v>SEDI</v>
          </cell>
          <cell r="I6466" t="str">
            <v>LIMPEZA E ARREMATES FINAIS</v>
          </cell>
          <cell r="J6466" t="str">
            <v>0212</v>
          </cell>
          <cell r="K6466" t="str">
            <v/>
          </cell>
          <cell r="L6466" t="str">
            <v/>
          </cell>
          <cell r="M6466" t="str">
            <v>99808</v>
          </cell>
          <cell r="N6466" t="str">
            <v>LIMPEZA DE REVESTIMENTO CERÂMICO EM PAREDE UTILIZANDO ÁCIDO MURIÁTICO. AF_04/2019</v>
          </cell>
          <cell r="O6466" t="str">
            <v>M2</v>
          </cell>
          <cell r="P6466" t="str">
            <v>COEFICIENTE DE REPRESENTATIVIDADE</v>
          </cell>
          <cell r="Q6466" t="str">
            <v>3,85</v>
          </cell>
          <cell r="R6466" t="str">
            <v>CAIXA REFERENCIAL</v>
          </cell>
        </row>
        <row r="6467">
          <cell r="A6467">
            <v>99809</v>
          </cell>
          <cell r="B6467">
            <v>99809</v>
          </cell>
          <cell r="F6467" t="str">
            <v>SEDI0212</v>
          </cell>
          <cell r="G6467" t="str">
            <v>SERVICOS DIVERSOS</v>
          </cell>
          <cell r="H6467" t="str">
            <v>SEDI</v>
          </cell>
          <cell r="I6467" t="str">
            <v>LIMPEZA E ARREMATES FINAIS</v>
          </cell>
          <cell r="J6467" t="str">
            <v>0212</v>
          </cell>
          <cell r="K6467" t="str">
            <v/>
          </cell>
          <cell r="L6467" t="str">
            <v/>
          </cell>
          <cell r="M6467" t="str">
            <v>99809</v>
          </cell>
          <cell r="N6467" t="str">
            <v>LIMPEZA DE PISO DE LADRILHO HIDRÁULICO COM PANO ÚMIDO. AF_04/2019</v>
          </cell>
          <cell r="O6467" t="str">
            <v>M2</v>
          </cell>
          <cell r="P6467" t="str">
            <v>COLETADO</v>
          </cell>
          <cell r="Q6467" t="str">
            <v>6,03</v>
          </cell>
          <cell r="R6467" t="str">
            <v>CAIXA REFERENCIAL</v>
          </cell>
        </row>
        <row r="6468">
          <cell r="A6468">
            <v>99810</v>
          </cell>
          <cell r="B6468" t="e">
            <v>#N/A</v>
          </cell>
          <cell r="C6468" t="str">
            <v>NOVO</v>
          </cell>
          <cell r="F6468" t="str">
            <v>SEDI0212</v>
          </cell>
          <cell r="G6468" t="str">
            <v>SERVICOS DIVERSOS</v>
          </cell>
          <cell r="H6468" t="str">
            <v>SEDI</v>
          </cell>
          <cell r="I6468" t="str">
            <v>LIMPEZA E ARREMATES FINAIS</v>
          </cell>
          <cell r="J6468" t="str">
            <v>0212</v>
          </cell>
          <cell r="K6468" t="str">
            <v/>
          </cell>
          <cell r="L6468" t="str">
            <v/>
          </cell>
          <cell r="M6468" t="str">
            <v>99810</v>
          </cell>
          <cell r="N6468" t="str">
            <v>LIMPEZA DE PISO DE MÁRMORE/GRANITO UTILIZANDO DETERGENTE NEUTRO E ESCOVAÇÃO MANUAL. AF_04/2019</v>
          </cell>
          <cell r="O6468" t="str">
            <v>M2</v>
          </cell>
          <cell r="P6468" t="str">
            <v>COEFICIENTE DE REPRESENTATIVIDADE</v>
          </cell>
          <cell r="Q6468" t="str">
            <v>7,48</v>
          </cell>
          <cell r="R6468" t="str">
            <v>CAIXA REFERENCIAL</v>
          </cell>
        </row>
        <row r="6469">
          <cell r="A6469">
            <v>99811</v>
          </cell>
          <cell r="B6469">
            <v>99811</v>
          </cell>
          <cell r="F6469" t="str">
            <v>SEDI0212</v>
          </cell>
          <cell r="G6469" t="str">
            <v>SERVICOS DIVERSOS</v>
          </cell>
          <cell r="H6469" t="str">
            <v>SEDI</v>
          </cell>
          <cell r="I6469" t="str">
            <v>LIMPEZA E ARREMATES FINAIS</v>
          </cell>
          <cell r="J6469" t="str">
            <v>0212</v>
          </cell>
          <cell r="K6469" t="str">
            <v/>
          </cell>
          <cell r="L6469" t="str">
            <v/>
          </cell>
          <cell r="M6469" t="str">
            <v>99811</v>
          </cell>
          <cell r="N6469" t="str">
            <v>LIMPEZA DE CONTRAPISO COM VASSOURA A SECO. AF_04/2019</v>
          </cell>
          <cell r="O6469" t="str">
            <v>M2</v>
          </cell>
          <cell r="P6469" t="str">
            <v>COLETADO</v>
          </cell>
          <cell r="Q6469" t="str">
            <v>3,60</v>
          </cell>
          <cell r="R6469" t="str">
            <v>CAIXA REFERENCIAL</v>
          </cell>
        </row>
        <row r="6470">
          <cell r="A6470">
            <v>99812</v>
          </cell>
          <cell r="B6470">
            <v>99812</v>
          </cell>
          <cell r="F6470" t="str">
            <v>SEDI0212</v>
          </cell>
          <cell r="G6470" t="str">
            <v>SERVICOS DIVERSOS</v>
          </cell>
          <cell r="H6470" t="str">
            <v>SEDI</v>
          </cell>
          <cell r="I6470" t="str">
            <v>LIMPEZA E ARREMATES FINAIS</v>
          </cell>
          <cell r="J6470" t="str">
            <v>0212</v>
          </cell>
          <cell r="K6470" t="str">
            <v/>
          </cell>
          <cell r="L6470" t="str">
            <v/>
          </cell>
          <cell r="M6470" t="str">
            <v>99812</v>
          </cell>
          <cell r="N6470" t="str">
            <v>LIMPEZA DE LADRILHO HIDRÁULICO EM PAREDE COM PANO ÚMIDO. AF_04/2019</v>
          </cell>
          <cell r="O6470" t="str">
            <v>M2</v>
          </cell>
          <cell r="P6470" t="str">
            <v>COLETADO</v>
          </cell>
          <cell r="Q6470" t="str">
            <v>1,15</v>
          </cell>
          <cell r="R6470" t="str">
            <v>CAIXA REFERENCIAL</v>
          </cell>
        </row>
        <row r="6471">
          <cell r="A6471">
            <v>99813</v>
          </cell>
          <cell r="B6471" t="e">
            <v>#N/A</v>
          </cell>
          <cell r="C6471" t="str">
            <v>NOVO</v>
          </cell>
          <cell r="F6471" t="str">
            <v>SEDI0212</v>
          </cell>
          <cell r="G6471" t="str">
            <v>SERVICOS DIVERSOS</v>
          </cell>
          <cell r="H6471" t="str">
            <v>SEDI</v>
          </cell>
          <cell r="I6471" t="str">
            <v>LIMPEZA E ARREMATES FINAIS</v>
          </cell>
          <cell r="J6471" t="str">
            <v>0212</v>
          </cell>
          <cell r="K6471" t="str">
            <v/>
          </cell>
          <cell r="L6471" t="str">
            <v/>
          </cell>
          <cell r="M6471" t="str">
            <v>99813</v>
          </cell>
          <cell r="N6471" t="str">
            <v>LIMPEZA DE MÁRMORE/GRANITO EM PAREDE UTILIZANDO DETERGENTE NEUTRO E ESCOVAÇÃO MANUAL. AF_04/2019</v>
          </cell>
          <cell r="O6471" t="str">
            <v>M2</v>
          </cell>
          <cell r="P6471" t="str">
            <v>COEFICIENTE DE REPRESENTATIVIDADE</v>
          </cell>
          <cell r="Q6471" t="str">
            <v>0,96</v>
          </cell>
          <cell r="R6471" t="str">
            <v>CAIXA REFERENCIAL</v>
          </cell>
        </row>
        <row r="6472">
          <cell r="A6472">
            <v>99814</v>
          </cell>
          <cell r="B6472">
            <v>99814</v>
          </cell>
          <cell r="F6472" t="str">
            <v>SEDI0212</v>
          </cell>
          <cell r="G6472" t="str">
            <v>SERVICOS DIVERSOS</v>
          </cell>
          <cell r="H6472" t="str">
            <v>SEDI</v>
          </cell>
          <cell r="I6472" t="str">
            <v>LIMPEZA E ARREMATES FINAIS</v>
          </cell>
          <cell r="J6472" t="str">
            <v>0212</v>
          </cell>
          <cell r="K6472" t="str">
            <v/>
          </cell>
          <cell r="L6472" t="str">
            <v/>
          </cell>
          <cell r="M6472" t="str">
            <v>99814</v>
          </cell>
          <cell r="N6472" t="str">
            <v>LIMPEZA DE SUPERFÍCIE COM JATO DE ALTA PRESSÃO. AF_04/2019</v>
          </cell>
          <cell r="O6472" t="str">
            <v>M2</v>
          </cell>
          <cell r="P6472" t="str">
            <v>COEFICIENTE DE REPRESENTATIVIDADE</v>
          </cell>
          <cell r="Q6472" t="str">
            <v>1,96</v>
          </cell>
          <cell r="R6472" t="str">
            <v>CAIXA REFERENCIAL</v>
          </cell>
        </row>
        <row r="6473">
          <cell r="A6473">
            <v>99815</v>
          </cell>
          <cell r="B6473" t="e">
            <v>#N/A</v>
          </cell>
          <cell r="C6473" t="str">
            <v>NOVO</v>
          </cell>
          <cell r="F6473" t="str">
            <v>SEDI0212</v>
          </cell>
          <cell r="G6473" t="str">
            <v>SERVICOS DIVERSOS</v>
          </cell>
          <cell r="H6473" t="str">
            <v>SEDI</v>
          </cell>
          <cell r="I6473" t="str">
            <v>LIMPEZA E ARREMATES FINAIS</v>
          </cell>
          <cell r="J6473" t="str">
            <v>0212</v>
          </cell>
          <cell r="K6473" t="str">
            <v/>
          </cell>
          <cell r="L6473" t="str">
            <v/>
          </cell>
          <cell r="M6473" t="str">
            <v>99815</v>
          </cell>
          <cell r="N6473" t="str">
            <v>LIMPEZA DE PIA INOX COM BANCADA DE PEDRA, INCLUSIVE METAIS CORRESPONDENTES. AF_04/2019</v>
          </cell>
          <cell r="O6473" t="str">
            <v>UN</v>
          </cell>
          <cell r="P6473" t="str">
            <v>COEFICIENTE DE REPRESENTATIVIDADE</v>
          </cell>
          <cell r="Q6473" t="str">
            <v>8,11</v>
          </cell>
          <cell r="R6473" t="str">
            <v>CAIXA REFERENCIAL</v>
          </cell>
        </row>
        <row r="6474">
          <cell r="A6474">
            <v>99816</v>
          </cell>
          <cell r="B6474" t="e">
            <v>#N/A</v>
          </cell>
          <cell r="C6474" t="str">
            <v>NOVO</v>
          </cell>
          <cell r="F6474" t="str">
            <v>SEDI0212</v>
          </cell>
          <cell r="G6474" t="str">
            <v>SERVICOS DIVERSOS</v>
          </cell>
          <cell r="H6474" t="str">
            <v>SEDI</v>
          </cell>
          <cell r="I6474" t="str">
            <v>LIMPEZA E ARREMATES FINAIS</v>
          </cell>
          <cell r="J6474" t="str">
            <v>0212</v>
          </cell>
          <cell r="K6474" t="str">
            <v/>
          </cell>
          <cell r="L6474" t="str">
            <v/>
          </cell>
          <cell r="M6474" t="str">
            <v>99816</v>
          </cell>
          <cell r="N6474" t="str">
            <v>LIMPEZA DE TANQUE OU LAVATÓRIO DE LOUÇA ISOLADO, INCLUSIVE METAIS CORRESPONDENTES. AF_04/2019</v>
          </cell>
          <cell r="O6474" t="str">
            <v>UN</v>
          </cell>
          <cell r="P6474" t="str">
            <v>COEFICIENTE DE REPRESENTATIVIDADE</v>
          </cell>
          <cell r="Q6474" t="str">
            <v>8,65</v>
          </cell>
          <cell r="R6474" t="str">
            <v>CAIXA REFERENCIAL</v>
          </cell>
        </row>
        <row r="6475">
          <cell r="A6475">
            <v>99817</v>
          </cell>
          <cell r="B6475" t="e">
            <v>#N/A</v>
          </cell>
          <cell r="C6475" t="str">
            <v>NOVO</v>
          </cell>
          <cell r="F6475" t="str">
            <v>SEDI0212</v>
          </cell>
          <cell r="G6475" t="str">
            <v>SERVICOS DIVERSOS</v>
          </cell>
          <cell r="H6475" t="str">
            <v>SEDI</v>
          </cell>
          <cell r="I6475" t="str">
            <v>LIMPEZA E ARREMATES FINAIS</v>
          </cell>
          <cell r="J6475" t="str">
            <v>0212</v>
          </cell>
          <cell r="K6475" t="str">
            <v/>
          </cell>
          <cell r="L6475" t="str">
            <v/>
          </cell>
          <cell r="M6475" t="str">
            <v>99817</v>
          </cell>
          <cell r="N6475" t="str">
            <v>LIMPEZA DE LAVATÓRIO DE LOUÇA COM BANCADA DE PEDRA, INCLUSIVE METAIS CORRESPONDENTES. AF_04/2019</v>
          </cell>
          <cell r="O6475" t="str">
            <v>UN</v>
          </cell>
          <cell r="P6475" t="str">
            <v>COEFICIENTE DE REPRESENTATIVIDADE</v>
          </cell>
          <cell r="Q6475" t="str">
            <v>4,85</v>
          </cell>
          <cell r="R6475" t="str">
            <v>CAIXA REFERENCIAL</v>
          </cell>
        </row>
        <row r="6476">
          <cell r="A6476">
            <v>99818</v>
          </cell>
          <cell r="B6476" t="e">
            <v>#N/A</v>
          </cell>
          <cell r="C6476" t="str">
            <v>NOVO</v>
          </cell>
          <cell r="F6476" t="str">
            <v>SEDI0212</v>
          </cell>
          <cell r="G6476" t="str">
            <v>SERVICOS DIVERSOS</v>
          </cell>
          <cell r="H6476" t="str">
            <v>SEDI</v>
          </cell>
          <cell r="I6476" t="str">
            <v>LIMPEZA E ARREMATES FINAIS</v>
          </cell>
          <cell r="J6476" t="str">
            <v>0212</v>
          </cell>
          <cell r="K6476" t="str">
            <v/>
          </cell>
          <cell r="L6476" t="str">
            <v/>
          </cell>
          <cell r="M6476" t="str">
            <v>99818</v>
          </cell>
          <cell r="N6476" t="str">
            <v>LIMPEZA DE BACIA SANITÁRIA, BIDÊ OU MICTÓRIO EM LOUÇA, INCLUSIVE METAIS CORRESPONDENTES. AF_04/2019</v>
          </cell>
          <cell r="O6476" t="str">
            <v>UN</v>
          </cell>
          <cell r="P6476" t="str">
            <v>COEFICIENTE DE REPRESENTATIVIDADE</v>
          </cell>
          <cell r="Q6476" t="str">
            <v>4,85</v>
          </cell>
          <cell r="R6476" t="str">
            <v>CAIXA REFERENCIAL</v>
          </cell>
        </row>
        <row r="6477">
          <cell r="A6477">
            <v>99819</v>
          </cell>
          <cell r="B6477" t="e">
            <v>#N/A</v>
          </cell>
          <cell r="C6477" t="str">
            <v>NOVO</v>
          </cell>
          <cell r="F6477" t="str">
            <v>SEDI0212</v>
          </cell>
          <cell r="G6477" t="str">
            <v>SERVICOS DIVERSOS</v>
          </cell>
          <cell r="H6477" t="str">
            <v>SEDI</v>
          </cell>
          <cell r="I6477" t="str">
            <v>LIMPEZA E ARREMATES FINAIS</v>
          </cell>
          <cell r="J6477" t="str">
            <v>0212</v>
          </cell>
          <cell r="K6477" t="str">
            <v/>
          </cell>
          <cell r="L6477" t="str">
            <v/>
          </cell>
          <cell r="M6477" t="str">
            <v>99819</v>
          </cell>
          <cell r="N6477" t="str">
            <v>LIMPEZA DE BANCADA DE PEDRA (MÁRMORE OU GRANITO). AF_04/2019</v>
          </cell>
          <cell r="O6477" t="str">
            <v>M2</v>
          </cell>
          <cell r="P6477" t="str">
            <v>COEFICIENTE DE REPRESENTATIVIDADE</v>
          </cell>
          <cell r="Q6477" t="str">
            <v>17,13</v>
          </cell>
          <cell r="R6477" t="str">
            <v>CAIXA REFERENCIAL</v>
          </cell>
        </row>
        <row r="6478">
          <cell r="A6478">
            <v>99820</v>
          </cell>
          <cell r="B6478" t="e">
            <v>#N/A</v>
          </cell>
          <cell r="C6478" t="str">
            <v>NOVO</v>
          </cell>
          <cell r="F6478" t="str">
            <v>SEDI0212</v>
          </cell>
          <cell r="G6478" t="str">
            <v>SERVICOS DIVERSOS</v>
          </cell>
          <cell r="H6478" t="str">
            <v>SEDI</v>
          </cell>
          <cell r="I6478" t="str">
            <v>LIMPEZA E ARREMATES FINAIS</v>
          </cell>
          <cell r="J6478" t="str">
            <v>0212</v>
          </cell>
          <cell r="K6478" t="str">
            <v/>
          </cell>
          <cell r="L6478" t="str">
            <v/>
          </cell>
          <cell r="M6478" t="str">
            <v>99820</v>
          </cell>
          <cell r="N6478" t="str">
            <v>LIMPEZA DE JANELA INTEIRAMENTE DE VIDRO. AF_04/2019</v>
          </cell>
          <cell r="O6478" t="str">
            <v>M2</v>
          </cell>
          <cell r="P6478" t="str">
            <v>COEFICIENTE DE REPRESENTATIVIDADE</v>
          </cell>
          <cell r="Q6478" t="str">
            <v>1,83</v>
          </cell>
          <cell r="R6478" t="str">
            <v>CAIXA REFERENCIAL</v>
          </cell>
        </row>
        <row r="6479">
          <cell r="A6479">
            <v>99821</v>
          </cell>
          <cell r="B6479" t="e">
            <v>#N/A</v>
          </cell>
          <cell r="C6479" t="str">
            <v>NOVO</v>
          </cell>
          <cell r="F6479" t="str">
            <v>SEDI0212</v>
          </cell>
          <cell r="G6479" t="str">
            <v>SERVICOS DIVERSOS</v>
          </cell>
          <cell r="H6479" t="str">
            <v>SEDI</v>
          </cell>
          <cell r="I6479" t="str">
            <v>LIMPEZA E ARREMATES FINAIS</v>
          </cell>
          <cell r="J6479" t="str">
            <v>0212</v>
          </cell>
          <cell r="K6479" t="str">
            <v/>
          </cell>
          <cell r="L6479" t="str">
            <v/>
          </cell>
          <cell r="M6479" t="str">
            <v>99821</v>
          </cell>
          <cell r="N6479" t="str">
            <v>LIMPEZA DE JANELA DE VIDRO COM CAIXILHO EM AÇO/ALUMÍNIO/PVC. AF_04/2019</v>
          </cell>
          <cell r="O6479" t="str">
            <v>M2</v>
          </cell>
          <cell r="P6479" t="str">
            <v>COEFICIENTE DE REPRESENTATIVIDADE</v>
          </cell>
          <cell r="Q6479" t="str">
            <v>2,82</v>
          </cell>
          <cell r="R6479" t="str">
            <v>CAIXA REFERENCIAL</v>
          </cell>
        </row>
        <row r="6480">
          <cell r="A6480">
            <v>99822</v>
          </cell>
          <cell r="B6480">
            <v>99822</v>
          </cell>
          <cell r="F6480" t="str">
            <v>SEDI0212</v>
          </cell>
          <cell r="G6480" t="str">
            <v>SERVICOS DIVERSOS</v>
          </cell>
          <cell r="H6480" t="str">
            <v>SEDI</v>
          </cell>
          <cell r="I6480" t="str">
            <v>LIMPEZA E ARREMATES FINAIS</v>
          </cell>
          <cell r="J6480" t="str">
            <v>0212</v>
          </cell>
          <cell r="K6480" t="str">
            <v/>
          </cell>
          <cell r="L6480" t="str">
            <v/>
          </cell>
          <cell r="M6480" t="str">
            <v>99822</v>
          </cell>
          <cell r="N6480" t="str">
            <v>LIMPEZA DE PORTA DE MADEIRA. AF_04/2019</v>
          </cell>
          <cell r="O6480" t="str">
            <v>M2</v>
          </cell>
          <cell r="P6480" t="str">
            <v>COLETADO</v>
          </cell>
          <cell r="Q6480" t="str">
            <v>1,02</v>
          </cell>
          <cell r="R6480" t="str">
            <v>CAIXA REFERENCIAL</v>
          </cell>
        </row>
        <row r="6481">
          <cell r="A6481">
            <v>99823</v>
          </cell>
          <cell r="B6481" t="e">
            <v>#N/A</v>
          </cell>
          <cell r="C6481" t="str">
            <v>NOVO</v>
          </cell>
          <cell r="F6481" t="str">
            <v>SEDI0212</v>
          </cell>
          <cell r="G6481" t="str">
            <v>SERVICOS DIVERSOS</v>
          </cell>
          <cell r="H6481" t="str">
            <v>SEDI</v>
          </cell>
          <cell r="I6481" t="str">
            <v>LIMPEZA E ARREMATES FINAIS</v>
          </cell>
          <cell r="J6481" t="str">
            <v>0212</v>
          </cell>
          <cell r="K6481" t="str">
            <v/>
          </cell>
          <cell r="L6481" t="str">
            <v/>
          </cell>
          <cell r="M6481" t="str">
            <v>99823</v>
          </cell>
          <cell r="N6481" t="str">
            <v>LIMPEZA DE PORTA INTEIRAMENTE DE VIDRO. AF_04/2019</v>
          </cell>
          <cell r="O6481" t="str">
            <v>M2</v>
          </cell>
          <cell r="P6481" t="str">
            <v>COEFICIENTE DE REPRESENTATIVIDADE</v>
          </cell>
          <cell r="Q6481" t="str">
            <v>2,18</v>
          </cell>
          <cell r="R6481" t="str">
            <v>CAIXA REFERENCIAL</v>
          </cell>
        </row>
        <row r="6482">
          <cell r="A6482">
            <v>99824</v>
          </cell>
          <cell r="B6482" t="e">
            <v>#N/A</v>
          </cell>
          <cell r="C6482" t="str">
            <v>NOVO</v>
          </cell>
          <cell r="F6482" t="str">
            <v>SEDI0212</v>
          </cell>
          <cell r="G6482" t="str">
            <v>SERVICOS DIVERSOS</v>
          </cell>
          <cell r="H6482" t="str">
            <v>SEDI</v>
          </cell>
          <cell r="I6482" t="str">
            <v>LIMPEZA E ARREMATES FINAIS</v>
          </cell>
          <cell r="J6482" t="str">
            <v>0212</v>
          </cell>
          <cell r="K6482" t="str">
            <v/>
          </cell>
          <cell r="L6482" t="str">
            <v/>
          </cell>
          <cell r="M6482" t="str">
            <v>99824</v>
          </cell>
          <cell r="N6482" t="str">
            <v>LIMPEZA DE PORTA EM AÇO/ALUMÍNIO. AF_04/2019</v>
          </cell>
          <cell r="O6482" t="str">
            <v>M2</v>
          </cell>
          <cell r="P6482" t="str">
            <v>COEFICIENTE DE REPRESENTATIVIDADE</v>
          </cell>
          <cell r="Q6482" t="str">
            <v>2,43</v>
          </cell>
          <cell r="R6482" t="str">
            <v>CAIXA REFERENCIAL</v>
          </cell>
        </row>
        <row r="6483">
          <cell r="A6483">
            <v>99825</v>
          </cell>
          <cell r="B6483" t="e">
            <v>#N/A</v>
          </cell>
          <cell r="C6483" t="str">
            <v>NOVO</v>
          </cell>
          <cell r="F6483" t="str">
            <v>SEDI0212</v>
          </cell>
          <cell r="G6483" t="str">
            <v>SERVICOS DIVERSOS</v>
          </cell>
          <cell r="H6483" t="str">
            <v>SEDI</v>
          </cell>
          <cell r="I6483" t="str">
            <v>LIMPEZA E ARREMATES FINAIS</v>
          </cell>
          <cell r="J6483" t="str">
            <v>0212</v>
          </cell>
          <cell r="K6483" t="str">
            <v/>
          </cell>
          <cell r="L6483" t="str">
            <v/>
          </cell>
          <cell r="M6483" t="str">
            <v>99825</v>
          </cell>
          <cell r="N6483" t="str">
            <v>LIMPEZA DE PORTA DE VIDRO COM CAIXILHO EM AÇO/ ALUMÍNIO/ PVC. AF_04/2019</v>
          </cell>
          <cell r="O6483" t="str">
            <v>M2</v>
          </cell>
          <cell r="P6483" t="str">
            <v>COEFICIENTE DE REPRESENTATIVIDADE</v>
          </cell>
          <cell r="Q6483" t="str">
            <v>3,34</v>
          </cell>
          <cell r="R6483" t="str">
            <v>CAIXA REFERENCIAL</v>
          </cell>
        </row>
        <row r="6484">
          <cell r="A6484">
            <v>99826</v>
          </cell>
          <cell r="B6484">
            <v>99826</v>
          </cell>
          <cell r="F6484" t="str">
            <v>SEDI0212</v>
          </cell>
          <cell r="G6484" t="str">
            <v>SERVICOS DIVERSOS</v>
          </cell>
          <cell r="H6484" t="str">
            <v>SEDI</v>
          </cell>
          <cell r="I6484" t="str">
            <v>LIMPEZA E ARREMATES FINAIS</v>
          </cell>
          <cell r="J6484" t="str">
            <v>0212</v>
          </cell>
          <cell r="K6484" t="str">
            <v/>
          </cell>
          <cell r="L6484" t="str">
            <v/>
          </cell>
          <cell r="M6484" t="str">
            <v>99826</v>
          </cell>
          <cell r="N6484" t="str">
            <v>LIMPEZA DE FORRO REMOVÍVEL COM PANO ÚMIDO. AF_04/2019</v>
          </cell>
          <cell r="O6484" t="str">
            <v>M2</v>
          </cell>
          <cell r="P6484" t="str">
            <v>COLETADO</v>
          </cell>
          <cell r="Q6484" t="str">
            <v>1,57</v>
          </cell>
          <cell r="R6484" t="str">
            <v>CAIXA REFERENCIAL</v>
          </cell>
        </row>
        <row r="6485">
          <cell r="A6485">
            <v>97010</v>
          </cell>
          <cell r="B6485">
            <v>97010</v>
          </cell>
          <cell r="F6485" t="str">
            <v>SEDI0318</v>
          </cell>
          <cell r="G6485" t="str">
            <v>SERVICOS DIVERSOS</v>
          </cell>
          <cell r="H6485" t="str">
            <v>SEDI</v>
          </cell>
          <cell r="I6485" t="str">
            <v>OUTROS</v>
          </cell>
          <cell r="J6485" t="str">
            <v>0318</v>
          </cell>
          <cell r="K6485" t="str">
            <v/>
          </cell>
          <cell r="L6485" t="str">
            <v/>
          </cell>
          <cell r="M6485" t="str">
            <v>97010</v>
          </cell>
          <cell r="N6485" t="str">
            <v>GUARDA-CORPO FIXADO EM FÔRMA DE MADEIRA COM TRAVESSÕES EM MADEIRA PREGADA E FECHAMENTO EM TELA DE POLIPROPILENO PARA EDIFICAÇÕES COM ATÉ 2 PAVIMENTOS. AF_11/2017</v>
          </cell>
          <cell r="O6485" t="str">
            <v>M</v>
          </cell>
          <cell r="P6485" t="str">
            <v>COEFICIENTE DE REPRESENTATIVIDADE</v>
          </cell>
          <cell r="Q6485" t="str">
            <v>81,62</v>
          </cell>
          <cell r="R6485" t="str">
            <v>CAIXA REFERENCIAL</v>
          </cell>
        </row>
        <row r="6486">
          <cell r="A6486">
            <v>97011</v>
          </cell>
          <cell r="B6486">
            <v>97011</v>
          </cell>
          <cell r="F6486" t="str">
            <v>SEDI0318</v>
          </cell>
          <cell r="G6486" t="str">
            <v>SERVICOS DIVERSOS</v>
          </cell>
          <cell r="H6486" t="str">
            <v>SEDI</v>
          </cell>
          <cell r="I6486" t="str">
            <v>OUTROS</v>
          </cell>
          <cell r="J6486" t="str">
            <v>0318</v>
          </cell>
          <cell r="K6486" t="str">
            <v/>
          </cell>
          <cell r="L6486" t="str">
            <v/>
          </cell>
          <cell r="M6486" t="str">
            <v>97011</v>
          </cell>
          <cell r="N6486" t="str">
            <v>GUARDA-CORPO FIXADO EM FÔRMA DE MADEIRA COM TRAVESSÕES EM MADEIRA PREGADA E FECHAMENTO EM TELA DE POLIPROPILENO PARA EDIFICAÇÕES COM  3 PAVIMENTOS. AF_11/2017</v>
          </cell>
          <cell r="O6486" t="str">
            <v>M</v>
          </cell>
          <cell r="P6486" t="str">
            <v>COEFICIENTE DE REPRESENTATIVIDADE</v>
          </cell>
          <cell r="Q6486" t="str">
            <v>61,59</v>
          </cell>
          <cell r="R6486" t="str">
            <v>CAIXA REFERENCIAL</v>
          </cell>
        </row>
        <row r="6487">
          <cell r="A6487">
            <v>97012</v>
          </cell>
          <cell r="B6487">
            <v>97012</v>
          </cell>
          <cell r="F6487" t="str">
            <v>SEDI0318</v>
          </cell>
          <cell r="G6487" t="str">
            <v>SERVICOS DIVERSOS</v>
          </cell>
          <cell r="H6487" t="str">
            <v>SEDI</v>
          </cell>
          <cell r="I6487" t="str">
            <v>OUTROS</v>
          </cell>
          <cell r="J6487" t="str">
            <v>0318</v>
          </cell>
          <cell r="K6487" t="str">
            <v/>
          </cell>
          <cell r="L6487" t="str">
            <v/>
          </cell>
          <cell r="M6487" t="str">
            <v>97012</v>
          </cell>
          <cell r="N6487" t="str">
            <v>GUARDA-CORPO FIXADO EM FÔRMA DE MADEIRA COM TRAVESSÕES EM MADEIRA PREGADA E FECHAMENTO EM TELA DE POLIPROPILENO PARA EDIFICAÇÕES COM ALTURA IGUAL OU SUPERIOR A 4 PAVIMENTOS. AF_11/2017</v>
          </cell>
          <cell r="O6487" t="str">
            <v>M</v>
          </cell>
          <cell r="P6487" t="str">
            <v>COEFICIENTE DE REPRESENTATIVIDADE</v>
          </cell>
          <cell r="Q6487" t="str">
            <v>51,58</v>
          </cell>
          <cell r="R6487" t="str">
            <v>CAIXA REFERENCIAL</v>
          </cell>
        </row>
        <row r="6488">
          <cell r="A6488">
            <v>97013</v>
          </cell>
          <cell r="B6488">
            <v>97013</v>
          </cell>
          <cell r="F6488" t="str">
            <v>SEDI0318</v>
          </cell>
          <cell r="G6488" t="str">
            <v>SERVICOS DIVERSOS</v>
          </cell>
          <cell r="H6488" t="str">
            <v>SEDI</v>
          </cell>
          <cell r="I6488" t="str">
            <v>OUTROS</v>
          </cell>
          <cell r="J6488" t="str">
            <v>0318</v>
          </cell>
          <cell r="K6488" t="str">
            <v/>
          </cell>
          <cell r="L6488" t="str">
            <v/>
          </cell>
          <cell r="M6488" t="str">
            <v>97013</v>
          </cell>
          <cell r="N6488" t="str">
            <v>GUARDA-CORPO FIXADO EM FÔRMA DE MADEIRA COM TRAVESSÕES EM MADEIRA PREGADA E FECHAMENTO EM PAINEL COMPENSADO PARA EDIFICAÇÕES COM ATÉ 2 PAVIMENTOS. AF_11/2017</v>
          </cell>
          <cell r="O6488" t="str">
            <v>M</v>
          </cell>
          <cell r="P6488" t="str">
            <v>COEFICIENTE DE REPRESENTATIVIDADE</v>
          </cell>
          <cell r="Q6488" t="str">
            <v>99,14</v>
          </cell>
          <cell r="R6488" t="str">
            <v>CAIXA REFERENCIAL</v>
          </cell>
        </row>
        <row r="6489">
          <cell r="A6489">
            <v>97014</v>
          </cell>
          <cell r="B6489">
            <v>97014</v>
          </cell>
          <cell r="F6489" t="str">
            <v>SEDI0318</v>
          </cell>
          <cell r="G6489" t="str">
            <v>SERVICOS DIVERSOS</v>
          </cell>
          <cell r="H6489" t="str">
            <v>SEDI</v>
          </cell>
          <cell r="I6489" t="str">
            <v>OUTROS</v>
          </cell>
          <cell r="J6489" t="str">
            <v>0318</v>
          </cell>
          <cell r="K6489" t="str">
            <v/>
          </cell>
          <cell r="L6489" t="str">
            <v/>
          </cell>
          <cell r="M6489" t="str">
            <v>97014</v>
          </cell>
          <cell r="N6489" t="str">
            <v>GUARDA-CORPO FIXADO EM FÔRMA DE MADEIRA COM TRAVESSÕES EM MADEIRA PREGADA E FECHAMENTO EM PAINEL COMPENSADO PARA EDIFICAÇÕES COM 3 PAVIMENTOS. AF_11/2017</v>
          </cell>
          <cell r="O6489" t="str">
            <v>M</v>
          </cell>
          <cell r="P6489" t="str">
            <v>COEFICIENTE DE REPRESENTATIVIDADE</v>
          </cell>
          <cell r="Q6489" t="str">
            <v>73,56</v>
          </cell>
          <cell r="R6489" t="str">
            <v>CAIXA REFERENCIAL</v>
          </cell>
        </row>
        <row r="6490">
          <cell r="A6490">
            <v>97015</v>
          </cell>
          <cell r="B6490">
            <v>97015</v>
          </cell>
          <cell r="F6490" t="str">
            <v>SEDI0318</v>
          </cell>
          <cell r="G6490" t="str">
            <v>SERVICOS DIVERSOS</v>
          </cell>
          <cell r="H6490" t="str">
            <v>SEDI</v>
          </cell>
          <cell r="I6490" t="str">
            <v>OUTROS</v>
          </cell>
          <cell r="J6490" t="str">
            <v>0318</v>
          </cell>
          <cell r="K6490" t="str">
            <v/>
          </cell>
          <cell r="L6490" t="str">
            <v/>
          </cell>
          <cell r="M6490" t="str">
            <v>97015</v>
          </cell>
          <cell r="N6490" t="str">
            <v>GUARDA-CORPO FIXADO EM FÔRMA DE MADEIRA COM TRAVESSÕES EM MADEIRA PREGADA E FECHAMENTO EM PAINEL COMPENSADO PARA EDIFICAÇÕES COM ALTURA IGUAL OU SUPERIOR A 4 PAVIMENTOS. AF_11/2017</v>
          </cell>
          <cell r="O6490" t="str">
            <v>M</v>
          </cell>
          <cell r="P6490" t="str">
            <v>COEFICIENTE DE REPRESENTATIVIDADE</v>
          </cell>
          <cell r="Q6490" t="str">
            <v>60,62</v>
          </cell>
          <cell r="R6490" t="str">
            <v>CAIXA REFERENCIAL</v>
          </cell>
        </row>
        <row r="6491">
          <cell r="A6491">
            <v>97016</v>
          </cell>
          <cell r="B6491">
            <v>97016</v>
          </cell>
          <cell r="F6491" t="str">
            <v>SEDI0318</v>
          </cell>
          <cell r="G6491" t="str">
            <v>SERVICOS DIVERSOS</v>
          </cell>
          <cell r="H6491" t="str">
            <v>SEDI</v>
          </cell>
          <cell r="I6491" t="str">
            <v>OUTROS</v>
          </cell>
          <cell r="J6491" t="str">
            <v>0318</v>
          </cell>
          <cell r="K6491" t="str">
            <v/>
          </cell>
          <cell r="L6491" t="str">
            <v/>
          </cell>
          <cell r="M6491" t="str">
            <v>97016</v>
          </cell>
          <cell r="N6491" t="str">
            <v>GUARDA-CORPO FIXADO EM FÔRMA DE MADEIRA COM TRAVESSÕES EM MADEIRA PREGADA PRÉ-MONTADA E ENCAIXE NA FÔRMA. PARA EDIFICAÇÕES COM ATÉ 2 PAVIMENTOS. AF_11/2017</v>
          </cell>
          <cell r="O6491" t="str">
            <v>M</v>
          </cell>
          <cell r="P6491" t="str">
            <v>COEFICIENTE DE REPRESENTATIVIDADE</v>
          </cell>
          <cell r="Q6491" t="str">
            <v>73,39</v>
          </cell>
          <cell r="R6491" t="str">
            <v>CAIXA REFERENCIAL</v>
          </cell>
        </row>
        <row r="6492">
          <cell r="A6492">
            <v>97017</v>
          </cell>
          <cell r="B6492">
            <v>97017</v>
          </cell>
          <cell r="F6492" t="str">
            <v>SEDI0318</v>
          </cell>
          <cell r="G6492" t="str">
            <v>SERVICOS DIVERSOS</v>
          </cell>
          <cell r="H6492" t="str">
            <v>SEDI</v>
          </cell>
          <cell r="I6492" t="str">
            <v>OUTROS</v>
          </cell>
          <cell r="J6492" t="str">
            <v>0318</v>
          </cell>
          <cell r="K6492" t="str">
            <v/>
          </cell>
          <cell r="L6492" t="str">
            <v/>
          </cell>
          <cell r="M6492" t="str">
            <v>97017</v>
          </cell>
          <cell r="N6492" t="str">
            <v>GUARDA-CORPO FIXADO EM FÔRMA DE MADEIRA COM TRAVESSÕES EM MADEIRA PREGADA PRÉ-MONTADA E ENCAIXE NA FÔRMA PARA EDIFICAÇÕES COM 3 PAVIMENTOS. AF_11/2017</v>
          </cell>
          <cell r="O6492" t="str">
            <v>M</v>
          </cell>
          <cell r="P6492" t="str">
            <v>COEFICIENTE DE REPRESENTATIVIDADE</v>
          </cell>
          <cell r="Q6492" t="str">
            <v>54,31</v>
          </cell>
          <cell r="R6492" t="str">
            <v>CAIXA REFERENCIAL</v>
          </cell>
        </row>
        <row r="6493">
          <cell r="A6493">
            <v>97018</v>
          </cell>
          <cell r="B6493">
            <v>97018</v>
          </cell>
          <cell r="F6493" t="str">
            <v>SEDI0318</v>
          </cell>
          <cell r="G6493" t="str">
            <v>SERVICOS DIVERSOS</v>
          </cell>
          <cell r="H6493" t="str">
            <v>SEDI</v>
          </cell>
          <cell r="I6493" t="str">
            <v>OUTROS</v>
          </cell>
          <cell r="J6493" t="str">
            <v>0318</v>
          </cell>
          <cell r="K6493" t="str">
            <v/>
          </cell>
          <cell r="L6493" t="str">
            <v/>
          </cell>
          <cell r="M6493" t="str">
            <v>97018</v>
          </cell>
          <cell r="N6493" t="str">
            <v>GUARDA-CORPO FIXADO EM FÔRMA DE MADEIRA COM TRAVESSÕES EM MADEIRA PREGADA PRÉ-MONTADA E ENCAIXE NA FÔRMA. PARA EDIFICAÇÕES COM ALTURA IGUAL OU SUPERIOR A 4 PAVIMENTOS. AF_11/2017</v>
          </cell>
          <cell r="O6493" t="str">
            <v>M</v>
          </cell>
          <cell r="P6493" t="str">
            <v>COEFICIENTE DE REPRESENTATIVIDADE</v>
          </cell>
          <cell r="Q6493" t="str">
            <v>44,40</v>
          </cell>
          <cell r="R6493" t="str">
            <v>CAIXA REFERENCIAL</v>
          </cell>
        </row>
        <row r="6494">
          <cell r="A6494">
            <v>97031</v>
          </cell>
          <cell r="B6494">
            <v>97031</v>
          </cell>
          <cell r="F6494" t="str">
            <v>SEDI0318</v>
          </cell>
          <cell r="G6494" t="str">
            <v>SERVICOS DIVERSOS</v>
          </cell>
          <cell r="H6494" t="str">
            <v>SEDI</v>
          </cell>
          <cell r="I6494" t="str">
            <v>OUTROS</v>
          </cell>
          <cell r="J6494" t="str">
            <v>0318</v>
          </cell>
          <cell r="K6494" t="str">
            <v/>
          </cell>
          <cell r="L6494" t="str">
            <v/>
          </cell>
          <cell r="M6494" t="str">
            <v>97031</v>
          </cell>
          <cell r="N6494" t="str">
            <v>GUARDA-CORPO EM LAJE PÓS-DESFÔRMA, PARA ESTRUTURAS EM CONCRETO, COM ESCORAS DE MADEIRA ESTRONCADAS NA ESTRUTURA, TRAVESSÕES DE MADEIRA PREGADOS E FECHAMENTO EM TELA DE POLIPROPILENO PARA EDIFICAÇÕES COM ALTURA ATÉ 4 PAVIMENTOS (1 MONTAGEM POR OBRA). AF_11/2017</v>
          </cell>
          <cell r="O6494" t="str">
            <v>M</v>
          </cell>
          <cell r="P6494" t="str">
            <v>COEFICIENTE DE REPRESENTATIVIDADE</v>
          </cell>
          <cell r="Q6494" t="str">
            <v>105,92</v>
          </cell>
          <cell r="R6494" t="str">
            <v>CAIXA REFERENCIAL</v>
          </cell>
        </row>
        <row r="6495">
          <cell r="A6495">
            <v>97032</v>
          </cell>
          <cell r="B6495">
            <v>97032</v>
          </cell>
          <cell r="F6495" t="str">
            <v>SEDI0318</v>
          </cell>
          <cell r="G6495" t="str">
            <v>SERVICOS DIVERSOS</v>
          </cell>
          <cell r="H6495" t="str">
            <v>SEDI</v>
          </cell>
          <cell r="I6495" t="str">
            <v>OUTROS</v>
          </cell>
          <cell r="J6495" t="str">
            <v>0318</v>
          </cell>
          <cell r="K6495" t="str">
            <v/>
          </cell>
          <cell r="L6495" t="str">
            <v/>
          </cell>
          <cell r="M6495" t="str">
            <v>97032</v>
          </cell>
          <cell r="N6495" t="str">
            <v>GUARDA-CORPO EM LAJE PÓS-DESFÔRMA, PARA ESTRUTURAS EM CONCRETO, COM ESCORAS DE MADEIRA ESTRONCADAS NA ESTRUTURA, TRAVESSÕES DE MADEIRA PREGADOS E FECHAMENTO EM TELA DE POLIPROPILENO PARA EDIFICAÇÕES ACIMA DE 4 PAV. (2 MONTAGENS POR OBRA). AF_11/2017</v>
          </cell>
          <cell r="O6495" t="str">
            <v>M</v>
          </cell>
          <cell r="P6495" t="str">
            <v>COEFICIENTE DE REPRESENTATIVIDADE</v>
          </cell>
          <cell r="Q6495" t="str">
            <v>64,40</v>
          </cell>
          <cell r="R6495" t="str">
            <v>CAIXA REFERENCIAL</v>
          </cell>
        </row>
        <row r="6496">
          <cell r="A6496">
            <v>97033</v>
          </cell>
          <cell r="B6496">
            <v>97033</v>
          </cell>
          <cell r="F6496" t="str">
            <v>SEDI0318</v>
          </cell>
          <cell r="G6496" t="str">
            <v>SERVICOS DIVERSOS</v>
          </cell>
          <cell r="H6496" t="str">
            <v>SEDI</v>
          </cell>
          <cell r="I6496" t="str">
            <v>OUTROS</v>
          </cell>
          <cell r="J6496" t="str">
            <v>0318</v>
          </cell>
          <cell r="K6496" t="str">
            <v/>
          </cell>
          <cell r="L6496" t="str">
            <v/>
          </cell>
          <cell r="M6496" t="str">
            <v>97033</v>
          </cell>
          <cell r="N6496" t="str">
            <v>GUARDA-CORPO EM LAJE PÓS-DESFORMA, PARA ESTRUTURAS EM CONCRETO, COM ESCORAS METÁLICAS ESTRONCADAS NA ESTRUTURA, TRAVESSÕES DE MADEIRA E FECHAMENTO EM TELA DE POLIPROPILENO PARA EDIFICAÇÕES COM ALTURA ATÉ 4 PAVIMENTOS (1 MONTAGEM POR OBRA). AF_11/2017</v>
          </cell>
          <cell r="O6496" t="str">
            <v>M</v>
          </cell>
          <cell r="P6496" t="str">
            <v>COEFICIENTE DE REPRESENTATIVIDADE</v>
          </cell>
          <cell r="Q6496" t="str">
            <v>110,96</v>
          </cell>
          <cell r="R6496" t="str">
            <v>CAIXA REFERENCIAL</v>
          </cell>
        </row>
        <row r="6497">
          <cell r="A6497">
            <v>97034</v>
          </cell>
          <cell r="B6497">
            <v>97034</v>
          </cell>
          <cell r="F6497" t="str">
            <v>SEDI0318</v>
          </cell>
          <cell r="G6497" t="str">
            <v>SERVICOS DIVERSOS</v>
          </cell>
          <cell r="H6497" t="str">
            <v>SEDI</v>
          </cell>
          <cell r="I6497" t="str">
            <v>OUTROS</v>
          </cell>
          <cell r="J6497" t="str">
            <v>0318</v>
          </cell>
          <cell r="K6497" t="str">
            <v/>
          </cell>
          <cell r="L6497" t="str">
            <v/>
          </cell>
          <cell r="M6497" t="str">
            <v>97034</v>
          </cell>
          <cell r="N6497" t="str">
            <v>GUARDA-CORPO EM LAJE PÓS-DESFORMA, PARA ESTRUTURAS EM CONCRETO, COM ESCORAS METÁLICAS ESTRONCADAS NA ESTRUTURA, TRAVESSÕES DE MADEIRA E FECHAMENTO EM TELA DE POLIPROPILENO PARA EDIFICAÇÕES ACIMA DE 4 PAVIMENTOS (2 MONTAGENS POR OBRA). AF_11/2017</v>
          </cell>
          <cell r="O6497" t="str">
            <v>M</v>
          </cell>
          <cell r="P6497" t="str">
            <v>COEFICIENTE DE REPRESENTATIVIDADE</v>
          </cell>
          <cell r="Q6497" t="str">
            <v>65,85</v>
          </cell>
          <cell r="R6497" t="str">
            <v>CAIXA REFERENCIAL</v>
          </cell>
        </row>
        <row r="6498">
          <cell r="A6498">
            <v>97039</v>
          </cell>
          <cell r="B6498">
            <v>97039</v>
          </cell>
          <cell r="F6498" t="str">
            <v>SEDI0318</v>
          </cell>
          <cell r="G6498" t="str">
            <v>SERVICOS DIVERSOS</v>
          </cell>
          <cell r="H6498" t="str">
            <v>SEDI</v>
          </cell>
          <cell r="I6498" t="str">
            <v>OUTROS</v>
          </cell>
          <cell r="J6498" t="str">
            <v>0318</v>
          </cell>
          <cell r="K6498" t="str">
            <v/>
          </cell>
          <cell r="L6498" t="str">
            <v/>
          </cell>
          <cell r="M6498" t="str">
            <v>97039</v>
          </cell>
          <cell r="N6498" t="str">
            <v>FECHAMENTO REMOVÍVEL DE VÃO DE PORTAS, EM MADEIRA (VÃO DO ELEVADOR)  1 MONTAGEM EM OBRA. AF_11/2017</v>
          </cell>
          <cell r="O6498" t="str">
            <v>M2</v>
          </cell>
          <cell r="P6498" t="str">
            <v>COEFICIENTE DE REPRESENTATIVIDADE</v>
          </cell>
          <cell r="Q6498" t="str">
            <v>41,52</v>
          </cell>
          <cell r="R6498" t="str">
            <v>CAIXA REFERENCIAL</v>
          </cell>
        </row>
        <row r="6499">
          <cell r="A6499">
            <v>97040</v>
          </cell>
          <cell r="B6499">
            <v>97040</v>
          </cell>
          <cell r="F6499" t="str">
            <v>SEDI0318</v>
          </cell>
          <cell r="G6499" t="str">
            <v>SERVICOS DIVERSOS</v>
          </cell>
          <cell r="H6499" t="str">
            <v>SEDI</v>
          </cell>
          <cell r="I6499" t="str">
            <v>OUTROS</v>
          </cell>
          <cell r="J6499" t="str">
            <v>0318</v>
          </cell>
          <cell r="K6499" t="str">
            <v/>
          </cell>
          <cell r="L6499" t="str">
            <v/>
          </cell>
          <cell r="M6499" t="str">
            <v>97040</v>
          </cell>
          <cell r="N6499" t="str">
            <v>FECHAMENTO REMOVÍVEL DE ABERTURA DE CAIXILHO, EM MADEIRA  4 MONTAGENS EM OBRA. AF_11/2017</v>
          </cell>
          <cell r="O6499" t="str">
            <v>M2</v>
          </cell>
          <cell r="P6499" t="str">
            <v>COEFICIENTE DE REPRESENTATIVIDADE</v>
          </cell>
          <cell r="Q6499" t="str">
            <v>15,63</v>
          </cell>
          <cell r="R6499" t="str">
            <v>CAIXA REFERENCIAL</v>
          </cell>
        </row>
        <row r="6500">
          <cell r="A6500">
            <v>97041</v>
          </cell>
          <cell r="B6500">
            <v>97041</v>
          </cell>
          <cell r="F6500" t="str">
            <v>SEDI0318</v>
          </cell>
          <cell r="G6500" t="str">
            <v>SERVICOS DIVERSOS</v>
          </cell>
          <cell r="H6500" t="str">
            <v>SEDI</v>
          </cell>
          <cell r="I6500" t="str">
            <v>OUTROS</v>
          </cell>
          <cell r="J6500" t="str">
            <v>0318</v>
          </cell>
          <cell r="K6500" t="str">
            <v/>
          </cell>
          <cell r="L6500" t="str">
            <v/>
          </cell>
          <cell r="M6500" t="str">
            <v>97041</v>
          </cell>
          <cell r="N6500" t="str">
            <v>FECHAMENTO REMOVÍVEL DE ABERTURA NO PISO, EM MADEIRA  1 MONTAGEM EM OBRA. AF_11/2017</v>
          </cell>
          <cell r="O6500" t="str">
            <v>M2</v>
          </cell>
          <cell r="P6500" t="str">
            <v>COEFICIENTE DE REPRESENTATIVIDADE</v>
          </cell>
          <cell r="Q6500" t="str">
            <v>331,00</v>
          </cell>
          <cell r="R6500" t="str">
            <v>CAIXA REFERENCIAL</v>
          </cell>
        </row>
        <row r="6501">
          <cell r="A6501">
            <v>97046</v>
          </cell>
          <cell r="B6501">
            <v>97046</v>
          </cell>
          <cell r="F6501" t="str">
            <v>SEDI0318</v>
          </cell>
          <cell r="G6501" t="str">
            <v>SERVICOS DIVERSOS</v>
          </cell>
          <cell r="H6501" t="str">
            <v>SEDI</v>
          </cell>
          <cell r="I6501" t="str">
            <v>OUTROS</v>
          </cell>
          <cell r="J6501" t="str">
            <v>0318</v>
          </cell>
          <cell r="K6501" t="str">
            <v/>
          </cell>
          <cell r="L6501" t="str">
            <v/>
          </cell>
          <cell r="M6501" t="str">
            <v>97046</v>
          </cell>
          <cell r="N6501" t="str">
            <v>PONTEIRAS DE PROTEÇÃO DE VERGALHÕES EXPOSTOS EM FUNDAÇÕES. AF_11/2017</v>
          </cell>
          <cell r="O6501" t="str">
            <v>M2</v>
          </cell>
          <cell r="P6501" t="str">
            <v>COEFICIENTE DE REPRESENTATIVIDADE</v>
          </cell>
          <cell r="Q6501" t="str">
            <v>0,27</v>
          </cell>
          <cell r="R6501" t="str">
            <v>CAIXA REFERENCIAL</v>
          </cell>
        </row>
        <row r="6502">
          <cell r="A6502">
            <v>97047</v>
          </cell>
          <cell r="B6502">
            <v>97047</v>
          </cell>
          <cell r="F6502" t="str">
            <v>SEDI0318</v>
          </cell>
          <cell r="G6502" t="str">
            <v>SERVICOS DIVERSOS</v>
          </cell>
          <cell r="H6502" t="str">
            <v>SEDI</v>
          </cell>
          <cell r="I6502" t="str">
            <v>OUTROS</v>
          </cell>
          <cell r="J6502" t="str">
            <v>0318</v>
          </cell>
          <cell r="K6502" t="str">
            <v/>
          </cell>
          <cell r="L6502" t="str">
            <v/>
          </cell>
          <cell r="M6502" t="str">
            <v>97047</v>
          </cell>
          <cell r="N6502" t="str">
            <v>PONTEIRAS DE PROTEÇÃO DE VERGALHÕES EXPOSTOS EM ESTRUTURAS DE CONCRETO ARMADO CONVENCIONAL. AF_11/2017</v>
          </cell>
          <cell r="O6502" t="str">
            <v>M2</v>
          </cell>
          <cell r="P6502" t="str">
            <v>COEFICIENTE DE REPRESENTATIVIDADE</v>
          </cell>
          <cell r="Q6502" t="str">
            <v>0,10</v>
          </cell>
          <cell r="R6502" t="str">
            <v>CAIXA REFERENCIAL</v>
          </cell>
        </row>
        <row r="6503">
          <cell r="A6503">
            <v>97048</v>
          </cell>
          <cell r="B6503">
            <v>97048</v>
          </cell>
          <cell r="F6503" t="str">
            <v>SEDI0318</v>
          </cell>
          <cell r="G6503" t="str">
            <v>SERVICOS DIVERSOS</v>
          </cell>
          <cell r="H6503" t="str">
            <v>SEDI</v>
          </cell>
          <cell r="I6503" t="str">
            <v>OUTROS</v>
          </cell>
          <cell r="J6503" t="str">
            <v>0318</v>
          </cell>
          <cell r="K6503" t="str">
            <v/>
          </cell>
          <cell r="L6503" t="str">
            <v/>
          </cell>
          <cell r="M6503" t="str">
            <v>97048</v>
          </cell>
          <cell r="N6503" t="str">
            <v>PONTEIRAS DE PROTEÇÃO DE VERGALHÕES EXPOSTOS EM ALVENARIA ESTRUTURAL. AF_11/2017</v>
          </cell>
          <cell r="O6503" t="str">
            <v>M2</v>
          </cell>
          <cell r="P6503" t="str">
            <v>COEFICIENTE DE REPRESENTATIVIDADE</v>
          </cell>
          <cell r="Q6503" t="str">
            <v>0,07</v>
          </cell>
          <cell r="R6503" t="str">
            <v>CAIXA REFERENCIAL</v>
          </cell>
        </row>
        <row r="6504">
          <cell r="A6504">
            <v>97054</v>
          </cell>
          <cell r="B6504">
            <v>97054</v>
          </cell>
          <cell r="F6504" t="str">
            <v>SEDI0318</v>
          </cell>
          <cell r="G6504" t="str">
            <v>SERVICOS DIVERSOS</v>
          </cell>
          <cell r="H6504" t="str">
            <v>SEDI</v>
          </cell>
          <cell r="I6504" t="str">
            <v>OUTROS</v>
          </cell>
          <cell r="J6504" t="str">
            <v>0318</v>
          </cell>
          <cell r="K6504" t="str">
            <v/>
          </cell>
          <cell r="L6504" t="str">
            <v/>
          </cell>
          <cell r="M6504" t="str">
            <v>97054</v>
          </cell>
          <cell r="N6504" t="str">
            <v>INSTALAÇÃO DE SINALIZADOR NOTURNO LED. AF_11/2017</v>
          </cell>
          <cell r="O6504" t="str">
            <v>UN</v>
          </cell>
          <cell r="P6504" t="str">
            <v>ATRIBUÍDO SÃO PAULO</v>
          </cell>
          <cell r="Q6504" t="str">
            <v>29,65</v>
          </cell>
          <cell r="R6504" t="str">
            <v>CAIXA REFERENCIAL</v>
          </cell>
        </row>
        <row r="6505">
          <cell r="A6505">
            <v>97062</v>
          </cell>
          <cell r="B6505">
            <v>97062</v>
          </cell>
          <cell r="F6505" t="str">
            <v>SEDI0318</v>
          </cell>
          <cell r="G6505" t="str">
            <v>SERVICOS DIVERSOS</v>
          </cell>
          <cell r="H6505" t="str">
            <v>SEDI</v>
          </cell>
          <cell r="I6505" t="str">
            <v>OUTROS</v>
          </cell>
          <cell r="J6505" t="str">
            <v>0318</v>
          </cell>
          <cell r="K6505" t="str">
            <v/>
          </cell>
          <cell r="L6505" t="str">
            <v/>
          </cell>
          <cell r="M6505" t="str">
            <v>97062</v>
          </cell>
          <cell r="N6505" t="str">
            <v>COLOCAÇÃO DE TELA EM ANDAIME FACHADEIRO. AF_11/2017</v>
          </cell>
          <cell r="O6505" t="str">
            <v>M2</v>
          </cell>
          <cell r="P6505" t="str">
            <v>COEFICIENTE DE REPRESENTATIVIDADE</v>
          </cell>
          <cell r="Q6505" t="str">
            <v>6,69</v>
          </cell>
          <cell r="R6505" t="str">
            <v>CAIXA REFERENCIAL</v>
          </cell>
        </row>
        <row r="6506">
          <cell r="A6506">
            <v>97063</v>
          </cell>
          <cell r="B6506">
            <v>97063</v>
          </cell>
          <cell r="F6506" t="str">
            <v>SEDI0318</v>
          </cell>
          <cell r="G6506" t="str">
            <v>SERVICOS DIVERSOS</v>
          </cell>
          <cell r="H6506" t="str">
            <v>SEDI</v>
          </cell>
          <cell r="I6506" t="str">
            <v>OUTROS</v>
          </cell>
          <cell r="J6506" t="str">
            <v>0318</v>
          </cell>
          <cell r="K6506" t="str">
            <v/>
          </cell>
          <cell r="L6506" t="str">
            <v/>
          </cell>
          <cell r="M6506" t="str">
            <v>97063</v>
          </cell>
          <cell r="N6506" t="str">
            <v>MONTAGEM E DESMONTAGEM DE ANDAIME MODULAR FACHADEIRO, COM PISO METÁLICO, PARA EDIFICAÇÕES COM MÚLTIPLOS PAVIMENTOS (EXCLUSIVE ANDAIME E LIMPEZA). AF_11/2017</v>
          </cell>
          <cell r="O6506" t="str">
            <v>M2</v>
          </cell>
          <cell r="P6506" t="str">
            <v>COEFICIENTE DE REPRESENTATIVIDADE</v>
          </cell>
          <cell r="Q6506" t="str">
            <v>11,16</v>
          </cell>
          <cell r="R6506" t="str">
            <v>CAIXA REFERENCIAL</v>
          </cell>
        </row>
        <row r="6507">
          <cell r="A6507">
            <v>97064</v>
          </cell>
          <cell r="B6507" t="e">
            <v>#N/A</v>
          </cell>
          <cell r="C6507" t="str">
            <v>NOVO</v>
          </cell>
          <cell r="F6507" t="str">
            <v>SEDI0318</v>
          </cell>
          <cell r="G6507" t="str">
            <v>SERVICOS DIVERSOS</v>
          </cell>
          <cell r="H6507" t="str">
            <v>SEDI</v>
          </cell>
          <cell r="I6507" t="str">
            <v>OUTROS</v>
          </cell>
          <cell r="J6507" t="str">
            <v>0318</v>
          </cell>
          <cell r="K6507" t="str">
            <v/>
          </cell>
          <cell r="L6507" t="str">
            <v/>
          </cell>
          <cell r="M6507" t="str">
            <v>97064</v>
          </cell>
          <cell r="N6507" t="str">
            <v>MONTAGEM E DESMONTAGEM DE ANDAIME TUBULAR TIPO TORRE (EXCLUSIVE ANDAIME E LIMPEZA). AF_11/2017</v>
          </cell>
          <cell r="O6507" t="str">
            <v>M</v>
          </cell>
          <cell r="P6507" t="str">
            <v>COEFICIENTE DE REPRESENTATIVIDADE</v>
          </cell>
          <cell r="Q6507" t="str">
            <v>20,49</v>
          </cell>
          <cell r="R6507" t="str">
            <v>CAIXA REFERENCIAL</v>
          </cell>
        </row>
        <row r="6508">
          <cell r="A6508">
            <v>97065</v>
          </cell>
          <cell r="B6508" t="e">
            <v>#N/A</v>
          </cell>
          <cell r="C6508" t="str">
            <v>NOVO</v>
          </cell>
          <cell r="F6508" t="str">
            <v>SEDI0318</v>
          </cell>
          <cell r="G6508" t="str">
            <v>SERVICOS DIVERSOS</v>
          </cell>
          <cell r="H6508" t="str">
            <v>SEDI</v>
          </cell>
          <cell r="I6508" t="str">
            <v>OUTROS</v>
          </cell>
          <cell r="J6508" t="str">
            <v>0318</v>
          </cell>
          <cell r="K6508" t="str">
            <v/>
          </cell>
          <cell r="L6508" t="str">
            <v/>
          </cell>
          <cell r="M6508" t="str">
            <v>97065</v>
          </cell>
          <cell r="N6508" t="str">
            <v>MONTAGEM E DESMONTAGEM DE ANDAIME MULTIDIRECIONAL (EXCLUSIVE ANDAIME E LIMPEZA). AF_11/2017</v>
          </cell>
          <cell r="O6508" t="str">
            <v>M3</v>
          </cell>
          <cell r="P6508" t="str">
            <v>COEFICIENTE DE REPRESENTATIVIDADE</v>
          </cell>
          <cell r="Q6508" t="str">
            <v>7,05</v>
          </cell>
          <cell r="R6508" t="str">
            <v>CAIXA REFERENCIAL</v>
          </cell>
        </row>
        <row r="6509">
          <cell r="A6509">
            <v>97066</v>
          </cell>
          <cell r="B6509" t="e">
            <v>#N/A</v>
          </cell>
          <cell r="C6509" t="str">
            <v>NOVO</v>
          </cell>
          <cell r="F6509" t="str">
            <v>SEDI0318</v>
          </cell>
          <cell r="G6509" t="str">
            <v>SERVICOS DIVERSOS</v>
          </cell>
          <cell r="H6509" t="str">
            <v>SEDI</v>
          </cell>
          <cell r="I6509" t="str">
            <v>OUTROS</v>
          </cell>
          <cell r="J6509" t="str">
            <v>0318</v>
          </cell>
          <cell r="K6509" t="str">
            <v/>
          </cell>
          <cell r="L6509" t="str">
            <v/>
          </cell>
          <cell r="M6509" t="str">
            <v>97066</v>
          </cell>
          <cell r="N6509" t="str">
            <v>COBERTURA PARA PROTEÇÃO DE PEDESTRES SOBRE ESTRUTURA DE ANDAIME, INCLUSIVE MONTAGEM E DESMONTAGEM. AF_11/2017</v>
          </cell>
          <cell r="O6509" t="str">
            <v>M2</v>
          </cell>
          <cell r="P6509" t="str">
            <v>COEFICIENTE DE REPRESENTATIVIDADE</v>
          </cell>
          <cell r="Q6509" t="str">
            <v>90,38</v>
          </cell>
          <cell r="R6509" t="str">
            <v>CAIXA REFERENCIAL</v>
          </cell>
        </row>
        <row r="6510">
          <cell r="A6510">
            <v>97067</v>
          </cell>
          <cell r="B6510" t="e">
            <v>#N/A</v>
          </cell>
          <cell r="C6510" t="str">
            <v>NOVO</v>
          </cell>
          <cell r="F6510" t="str">
            <v>SEDI0318</v>
          </cell>
          <cell r="G6510" t="str">
            <v>SERVICOS DIVERSOS</v>
          </cell>
          <cell r="H6510" t="str">
            <v>SEDI</v>
          </cell>
          <cell r="I6510" t="str">
            <v>OUTROS</v>
          </cell>
          <cell r="J6510" t="str">
            <v>0318</v>
          </cell>
          <cell r="K6510" t="str">
            <v/>
          </cell>
          <cell r="L6510" t="str">
            <v/>
          </cell>
          <cell r="M6510" t="str">
            <v>97067</v>
          </cell>
          <cell r="N6510" t="str">
            <v>PLATAFORMA DE PROTEÇÃO PRINCIPAL PARA ALVENARIA ESTRUTURAL PARA SER APOIADA EM ANDAIME, INCLUSIVE MONTAGEM E DESMONTAGEM. AF_11/2017</v>
          </cell>
          <cell r="O6510" t="str">
            <v>M</v>
          </cell>
          <cell r="P6510" t="str">
            <v>COEFICIENTE DE REPRESENTATIVIDADE</v>
          </cell>
          <cell r="Q6510" t="str">
            <v>861,09</v>
          </cell>
          <cell r="R6510" t="str">
            <v>CAIXA REFERENCIAL</v>
          </cell>
        </row>
        <row r="6511">
          <cell r="A6511">
            <v>97621</v>
          </cell>
          <cell r="B6511">
            <v>97621</v>
          </cell>
          <cell r="F6511" t="str">
            <v>SERP0014</v>
          </cell>
          <cell r="G6511" t="str">
            <v>SERVICOS PRELIMINARES</v>
          </cell>
          <cell r="H6511" t="str">
            <v>SERP</v>
          </cell>
          <cell r="I6511" t="str">
            <v>DEMOLICOES/RETIRADAS</v>
          </cell>
          <cell r="J6511" t="str">
            <v>0014</v>
          </cell>
          <cell r="K6511" t="str">
            <v/>
          </cell>
          <cell r="L6511" t="str">
            <v/>
          </cell>
          <cell r="M6511" t="str">
            <v>97621</v>
          </cell>
          <cell r="N6511" t="str">
            <v>DEMOLIÇÃO DE ALVENARIA DE BLOCO FURADO, DE FORMA MANUAL, COM REAPROVEITAMENTO. AF_12/2017</v>
          </cell>
          <cell r="O6511" t="str">
            <v>M3</v>
          </cell>
          <cell r="P6511" t="str">
            <v>COLETADO</v>
          </cell>
          <cell r="Q6511" t="str">
            <v>117,41</v>
          </cell>
          <cell r="R6511" t="str">
            <v>CAIXA REFERENCIAL</v>
          </cell>
        </row>
        <row r="6512">
          <cell r="A6512">
            <v>97622</v>
          </cell>
          <cell r="B6512">
            <v>97622</v>
          </cell>
          <cell r="F6512" t="str">
            <v>SERP0014</v>
          </cell>
          <cell r="G6512" t="str">
            <v>SERVICOS PRELIMINARES</v>
          </cell>
          <cell r="H6512" t="str">
            <v>SERP</v>
          </cell>
          <cell r="I6512" t="str">
            <v>DEMOLICOES/RETIRADAS</v>
          </cell>
          <cell r="J6512" t="str">
            <v>0014</v>
          </cell>
          <cell r="K6512" t="str">
            <v/>
          </cell>
          <cell r="L6512" t="str">
            <v/>
          </cell>
          <cell r="M6512" t="str">
            <v>97622</v>
          </cell>
          <cell r="N6512" t="str">
            <v>DEMOLIÇÃO DE ALVENARIA DE BLOCO FURADO, DE FORMA MANUAL, SEM REAPROVEITAMENTO. AF_12/2017</v>
          </cell>
          <cell r="O6512" t="str">
            <v>M3</v>
          </cell>
          <cell r="P6512" t="str">
            <v>COLETADO</v>
          </cell>
          <cell r="Q6512" t="str">
            <v>57,22</v>
          </cell>
          <cell r="R6512" t="str">
            <v>CAIXA REFERENCIAL</v>
          </cell>
        </row>
        <row r="6513">
          <cell r="A6513">
            <v>97623</v>
          </cell>
          <cell r="B6513">
            <v>97623</v>
          </cell>
          <cell r="F6513" t="str">
            <v>SERP0014</v>
          </cell>
          <cell r="G6513" t="str">
            <v>SERVICOS PRELIMINARES</v>
          </cell>
          <cell r="H6513" t="str">
            <v>SERP</v>
          </cell>
          <cell r="I6513" t="str">
            <v>DEMOLICOES/RETIRADAS</v>
          </cell>
          <cell r="J6513" t="str">
            <v>0014</v>
          </cell>
          <cell r="K6513" t="str">
            <v/>
          </cell>
          <cell r="L6513" t="str">
            <v/>
          </cell>
          <cell r="M6513" t="str">
            <v>97623</v>
          </cell>
          <cell r="N6513" t="str">
            <v>DEMOLIÇÃO DE ALVENARIA DE TIJOLO MACIÇO, DE FORMA MANUAL, COM REAPROVEITAMENTO. AF_12/2017</v>
          </cell>
          <cell r="O6513" t="str">
            <v>M3</v>
          </cell>
          <cell r="P6513" t="str">
            <v>COLETADO</v>
          </cell>
          <cell r="Q6513" t="str">
            <v>175,28</v>
          </cell>
          <cell r="R6513" t="str">
            <v>CAIXA REFERENCIAL</v>
          </cell>
        </row>
        <row r="6514">
          <cell r="A6514">
            <v>97624</v>
          </cell>
          <cell r="B6514">
            <v>97624</v>
          </cell>
          <cell r="F6514" t="str">
            <v>SERP0014</v>
          </cell>
          <cell r="G6514" t="str">
            <v>SERVICOS PRELIMINARES</v>
          </cell>
          <cell r="H6514" t="str">
            <v>SERP</v>
          </cell>
          <cell r="I6514" t="str">
            <v>DEMOLICOES/RETIRADAS</v>
          </cell>
          <cell r="J6514" t="str">
            <v>0014</v>
          </cell>
          <cell r="K6514" t="str">
            <v/>
          </cell>
          <cell r="L6514" t="str">
            <v/>
          </cell>
          <cell r="M6514" t="str">
            <v>97624</v>
          </cell>
          <cell r="N6514" t="str">
            <v>DEMOLIÇÃO DE ALVENARIA DE TIJOLO MACIÇO, DE FORMA MANUAL, SEM REAPROVEITAMENTO. AF_12/2017</v>
          </cell>
          <cell r="O6514" t="str">
            <v>M3</v>
          </cell>
          <cell r="P6514" t="str">
            <v>COLETADO</v>
          </cell>
          <cell r="Q6514" t="str">
            <v>107,58</v>
          </cell>
          <cell r="R6514" t="str">
            <v>CAIXA REFERENCIAL</v>
          </cell>
        </row>
        <row r="6515">
          <cell r="A6515">
            <v>97625</v>
          </cell>
          <cell r="B6515">
            <v>97625</v>
          </cell>
          <cell r="F6515" t="str">
            <v>SERP0014</v>
          </cell>
          <cell r="G6515" t="str">
            <v>SERVICOS PRELIMINARES</v>
          </cell>
          <cell r="H6515" t="str">
            <v>SERP</v>
          </cell>
          <cell r="I6515" t="str">
            <v>DEMOLICOES/RETIRADAS</v>
          </cell>
          <cell r="J6515" t="str">
            <v>0014</v>
          </cell>
          <cell r="K6515" t="str">
            <v/>
          </cell>
          <cell r="L6515" t="str">
            <v/>
          </cell>
          <cell r="M6515" t="str">
            <v>97625</v>
          </cell>
          <cell r="N6515" t="str">
            <v>DEMOLIÇÃO DE ALVENARIA PARA QUALQUER TIPO DE BLOCO, DE FORMA MECANIZADA, SEM REAPROVEITAMENTO. AF_12/2017</v>
          </cell>
          <cell r="O6515" t="str">
            <v>M3</v>
          </cell>
          <cell r="P6515" t="str">
            <v>COEFICIENTE DE REPRESENTATIVIDADE</v>
          </cell>
          <cell r="Q6515" t="str">
            <v>49,90</v>
          </cell>
          <cell r="R6515" t="str">
            <v>CAIXA REFERENCIAL</v>
          </cell>
        </row>
        <row r="6516">
          <cell r="A6516">
            <v>97626</v>
          </cell>
          <cell r="B6516">
            <v>97626</v>
          </cell>
          <cell r="F6516" t="str">
            <v>SERP0014</v>
          </cell>
          <cell r="G6516" t="str">
            <v>SERVICOS PRELIMINARES</v>
          </cell>
          <cell r="H6516" t="str">
            <v>SERP</v>
          </cell>
          <cell r="I6516" t="str">
            <v>DEMOLICOES/RETIRADAS</v>
          </cell>
          <cell r="J6516" t="str">
            <v>0014</v>
          </cell>
          <cell r="K6516" t="str">
            <v/>
          </cell>
          <cell r="L6516" t="str">
            <v/>
          </cell>
          <cell r="M6516" t="str">
            <v>97626</v>
          </cell>
          <cell r="N6516" t="str">
            <v>DEMOLIÇÃO DE PILARES E VIGAS EM CONCRETO ARMADO, DE FORMA MANUAL, SEM REAPROVEITAMENTO. AF_12/2017</v>
          </cell>
          <cell r="O6516" t="str">
            <v>M3</v>
          </cell>
          <cell r="P6516" t="str">
            <v>COEFICIENTE DE REPRESENTATIVIDADE</v>
          </cell>
          <cell r="Q6516" t="str">
            <v>616,66</v>
          </cell>
          <cell r="R6516" t="str">
            <v>CAIXA REFERENCIAL</v>
          </cell>
        </row>
        <row r="6517">
          <cell r="A6517">
            <v>97627</v>
          </cell>
          <cell r="B6517">
            <v>97627</v>
          </cell>
          <cell r="F6517" t="str">
            <v>SERP0014</v>
          </cell>
          <cell r="G6517" t="str">
            <v>SERVICOS PRELIMINARES</v>
          </cell>
          <cell r="H6517" t="str">
            <v>SERP</v>
          </cell>
          <cell r="I6517" t="str">
            <v>DEMOLICOES/RETIRADAS</v>
          </cell>
          <cell r="J6517" t="str">
            <v>0014</v>
          </cell>
          <cell r="K6517" t="str">
            <v/>
          </cell>
          <cell r="L6517" t="str">
            <v/>
          </cell>
          <cell r="M6517" t="str">
            <v>97627</v>
          </cell>
          <cell r="N6517" t="str">
            <v>DEMOLIÇÃO DE PILARES E VIGAS EM CONCRETO ARMADO, DE FORMA MECANIZADA COM MARTELETE, SEM REAPROVEITAMENTO. AF_12/2017</v>
          </cell>
          <cell r="O6517" t="str">
            <v>M3</v>
          </cell>
          <cell r="P6517" t="str">
            <v>COEFICIENTE DE REPRESENTATIVIDADE</v>
          </cell>
          <cell r="Q6517" t="str">
            <v>298,83</v>
          </cell>
          <cell r="R6517" t="str">
            <v>CAIXA REFERENCIAL</v>
          </cell>
        </row>
        <row r="6518">
          <cell r="A6518">
            <v>97628</v>
          </cell>
          <cell r="B6518">
            <v>97628</v>
          </cell>
          <cell r="F6518" t="str">
            <v>SERP0014</v>
          </cell>
          <cell r="G6518" t="str">
            <v>SERVICOS PRELIMINARES</v>
          </cell>
          <cell r="H6518" t="str">
            <v>SERP</v>
          </cell>
          <cell r="I6518" t="str">
            <v>DEMOLICOES/RETIRADAS</v>
          </cell>
          <cell r="J6518" t="str">
            <v>0014</v>
          </cell>
          <cell r="K6518" t="str">
            <v/>
          </cell>
          <cell r="L6518" t="str">
            <v/>
          </cell>
          <cell r="M6518" t="str">
            <v>97628</v>
          </cell>
          <cell r="N6518" t="str">
            <v>DEMOLIÇÃO DE LAJES, DE FORMA MANUAL, SEM REAPROVEITAMENTO. AF_12/2017</v>
          </cell>
          <cell r="O6518" t="str">
            <v>M3</v>
          </cell>
          <cell r="P6518" t="str">
            <v>COLETADO</v>
          </cell>
          <cell r="Q6518" t="str">
            <v>282,79</v>
          </cell>
          <cell r="R6518" t="str">
            <v>CAIXA REFERENCIAL</v>
          </cell>
        </row>
        <row r="6519">
          <cell r="A6519">
            <v>97629</v>
          </cell>
          <cell r="B6519">
            <v>97629</v>
          </cell>
          <cell r="F6519" t="str">
            <v>SERP0014</v>
          </cell>
          <cell r="G6519" t="str">
            <v>SERVICOS PRELIMINARES</v>
          </cell>
          <cell r="H6519" t="str">
            <v>SERP</v>
          </cell>
          <cell r="I6519" t="str">
            <v>DEMOLICOES/RETIRADAS</v>
          </cell>
          <cell r="J6519" t="str">
            <v>0014</v>
          </cell>
          <cell r="K6519" t="str">
            <v/>
          </cell>
          <cell r="L6519" t="str">
            <v/>
          </cell>
          <cell r="M6519" t="str">
            <v>97629</v>
          </cell>
          <cell r="N6519" t="str">
            <v>DEMOLIÇÃO DE LAJES, DE FORMA MECANIZADA COM MARTELETE, SEM REAPROVEITAMENTO. AF_12/2017</v>
          </cell>
          <cell r="O6519" t="str">
            <v>M3</v>
          </cell>
          <cell r="P6519" t="str">
            <v>COEFICIENTE DE REPRESENTATIVIDADE</v>
          </cell>
          <cell r="Q6519" t="str">
            <v>130,44</v>
          </cell>
          <cell r="R6519" t="str">
            <v>CAIXA REFERENCIAL</v>
          </cell>
        </row>
        <row r="6520">
          <cell r="A6520">
            <v>97631</v>
          </cell>
          <cell r="B6520">
            <v>97631</v>
          </cell>
          <cell r="F6520" t="str">
            <v>SERP0014</v>
          </cell>
          <cell r="G6520" t="str">
            <v>SERVICOS PRELIMINARES</v>
          </cell>
          <cell r="H6520" t="str">
            <v>SERP</v>
          </cell>
          <cell r="I6520" t="str">
            <v>DEMOLICOES/RETIRADAS</v>
          </cell>
          <cell r="J6520" t="str">
            <v>0014</v>
          </cell>
          <cell r="K6520" t="str">
            <v/>
          </cell>
          <cell r="L6520" t="str">
            <v/>
          </cell>
          <cell r="M6520" t="str">
            <v>97631</v>
          </cell>
          <cell r="N6520" t="str">
            <v>DEMOLIÇÃO DE ARGAMASSAS, DE FORMA MANUAL, SEM REAPROVEITAMENTO. AF_12/2017</v>
          </cell>
          <cell r="O6520" t="str">
            <v>M2</v>
          </cell>
          <cell r="P6520" t="str">
            <v>COLETADO</v>
          </cell>
          <cell r="Q6520" t="str">
            <v>3,36</v>
          </cell>
          <cell r="R6520" t="str">
            <v>CAIXA REFERENCIAL</v>
          </cell>
        </row>
        <row r="6521">
          <cell r="A6521">
            <v>97632</v>
          </cell>
          <cell r="B6521">
            <v>97632</v>
          </cell>
          <cell r="F6521" t="str">
            <v>SERP0014</v>
          </cell>
          <cell r="G6521" t="str">
            <v>SERVICOS PRELIMINARES</v>
          </cell>
          <cell r="H6521" t="str">
            <v>SERP</v>
          </cell>
          <cell r="I6521" t="str">
            <v>DEMOLICOES/RETIRADAS</v>
          </cell>
          <cell r="J6521" t="str">
            <v>0014</v>
          </cell>
          <cell r="K6521" t="str">
            <v/>
          </cell>
          <cell r="L6521" t="str">
            <v/>
          </cell>
          <cell r="M6521" t="str">
            <v>97632</v>
          </cell>
          <cell r="N6521" t="str">
            <v>DEMOLIÇÃO DE RODAPÉ CERÂMICO, DE FORMA MANUAL, SEM REAPROVEITAMENTO. AF_12/2017</v>
          </cell>
          <cell r="O6521" t="str">
            <v>M</v>
          </cell>
          <cell r="P6521" t="str">
            <v>COEFICIENTE DE REPRESENTATIVIDADE</v>
          </cell>
          <cell r="Q6521" t="str">
            <v>2,62</v>
          </cell>
          <cell r="R6521" t="str">
            <v>CAIXA REFERENCIAL</v>
          </cell>
        </row>
        <row r="6522">
          <cell r="A6522">
            <v>97633</v>
          </cell>
          <cell r="B6522">
            <v>97633</v>
          </cell>
          <cell r="F6522" t="str">
            <v>SERP0014</v>
          </cell>
          <cell r="G6522" t="str">
            <v>SERVICOS PRELIMINARES</v>
          </cell>
          <cell r="H6522" t="str">
            <v>SERP</v>
          </cell>
          <cell r="I6522" t="str">
            <v>DEMOLICOES/RETIRADAS</v>
          </cell>
          <cell r="J6522" t="str">
            <v>0014</v>
          </cell>
          <cell r="K6522" t="str">
            <v/>
          </cell>
          <cell r="L6522" t="str">
            <v/>
          </cell>
          <cell r="M6522" t="str">
            <v>97633</v>
          </cell>
          <cell r="N6522" t="str">
            <v>DEMOLIÇÃO DE REVESTIMENTO CERÂMICO, DE FORMA MANUAL, SEM REAPROVEITAMENTO. AF_12/2017</v>
          </cell>
          <cell r="O6522" t="str">
            <v>M2</v>
          </cell>
          <cell r="P6522" t="str">
            <v>COEFICIENTE DE REPRESENTATIVIDADE</v>
          </cell>
          <cell r="Q6522" t="str">
            <v>22,94</v>
          </cell>
          <cell r="R6522" t="str">
            <v>CAIXA REFERENCIAL</v>
          </cell>
        </row>
        <row r="6523">
          <cell r="A6523">
            <v>97634</v>
          </cell>
          <cell r="B6523">
            <v>97634</v>
          </cell>
          <cell r="F6523" t="str">
            <v>SERP0014</v>
          </cell>
          <cell r="G6523" t="str">
            <v>SERVICOS PRELIMINARES</v>
          </cell>
          <cell r="H6523" t="str">
            <v>SERP</v>
          </cell>
          <cell r="I6523" t="str">
            <v>DEMOLICOES/RETIRADAS</v>
          </cell>
          <cell r="J6523" t="str">
            <v>0014</v>
          </cell>
          <cell r="K6523" t="str">
            <v/>
          </cell>
          <cell r="L6523" t="str">
            <v/>
          </cell>
          <cell r="M6523" t="str">
            <v>97634</v>
          </cell>
          <cell r="N6523" t="str">
            <v>DEMOLIÇÃO DE REVESTIMENTO CERÂMICO, DE FORMA MECANIZADA COM MARTELETE, SEM REAPROVEITAMENTO. AF_12/2017</v>
          </cell>
          <cell r="O6523" t="str">
            <v>M2</v>
          </cell>
          <cell r="P6523" t="str">
            <v>COEFICIENTE DE REPRESENTATIVIDADE</v>
          </cell>
          <cell r="Q6523" t="str">
            <v>12,54</v>
          </cell>
          <cell r="R6523" t="str">
            <v>CAIXA REFERENCIAL</v>
          </cell>
        </row>
        <row r="6524">
          <cell r="A6524">
            <v>97635</v>
          </cell>
          <cell r="B6524">
            <v>97635</v>
          </cell>
          <cell r="F6524" t="str">
            <v>SERP0014</v>
          </cell>
          <cell r="G6524" t="str">
            <v>SERVICOS PRELIMINARES</v>
          </cell>
          <cell r="H6524" t="str">
            <v>SERP</v>
          </cell>
          <cell r="I6524" t="str">
            <v>DEMOLICOES/RETIRADAS</v>
          </cell>
          <cell r="J6524" t="str">
            <v>0014</v>
          </cell>
          <cell r="K6524" t="str">
            <v/>
          </cell>
          <cell r="L6524" t="str">
            <v/>
          </cell>
          <cell r="M6524" t="str">
            <v>97635</v>
          </cell>
          <cell r="N6524" t="str">
            <v>DEMOLIÇÃO DE PAVIMENTO INTERTRAVADO, DE FORMA MANUAL, COM REAPROVEITAMENTO. AF_12/2017</v>
          </cell>
          <cell r="O6524" t="str">
            <v>M2</v>
          </cell>
          <cell r="P6524" t="str">
            <v>COEFICIENTE DE REPRESENTATIVIDADE</v>
          </cell>
          <cell r="Q6524" t="str">
            <v>14,98</v>
          </cell>
          <cell r="R6524" t="str">
            <v>CAIXA REFERENCIAL</v>
          </cell>
        </row>
        <row r="6525">
          <cell r="A6525">
            <v>97636</v>
          </cell>
          <cell r="B6525">
            <v>97636</v>
          </cell>
          <cell r="F6525" t="str">
            <v>SERP0014</v>
          </cell>
          <cell r="G6525" t="str">
            <v>SERVICOS PRELIMINARES</v>
          </cell>
          <cell r="H6525" t="str">
            <v>SERP</v>
          </cell>
          <cell r="I6525" t="str">
            <v>DEMOLICOES/RETIRADAS</v>
          </cell>
          <cell r="J6525" t="str">
            <v>0014</v>
          </cell>
          <cell r="K6525" t="str">
            <v/>
          </cell>
          <cell r="L6525" t="str">
            <v/>
          </cell>
          <cell r="M6525" t="str">
            <v>97636</v>
          </cell>
          <cell r="N6525" t="str">
            <v>DEMOLIÇÃO PARCIAL DE PAVIMENTO ASFÁLTICO, DE FORMA MECANIZADA, SEM REAPROVEITAMENTO. AF_12/2017</v>
          </cell>
          <cell r="O6525" t="str">
            <v>M2</v>
          </cell>
          <cell r="P6525" t="str">
            <v>COEFICIENTE DE REPRESENTATIVIDADE</v>
          </cell>
          <cell r="Q6525" t="str">
            <v>18,20</v>
          </cell>
          <cell r="R6525" t="str">
            <v>CAIXA REFERENCIAL</v>
          </cell>
        </row>
        <row r="6526">
          <cell r="A6526">
            <v>97637</v>
          </cell>
          <cell r="B6526">
            <v>97637</v>
          </cell>
          <cell r="F6526" t="str">
            <v>SERP0014</v>
          </cell>
          <cell r="G6526" t="str">
            <v>SERVICOS PRELIMINARES</v>
          </cell>
          <cell r="H6526" t="str">
            <v>SERP</v>
          </cell>
          <cell r="I6526" t="str">
            <v>DEMOLICOES/RETIRADAS</v>
          </cell>
          <cell r="J6526" t="str">
            <v>0014</v>
          </cell>
          <cell r="K6526" t="str">
            <v/>
          </cell>
          <cell r="L6526" t="str">
            <v/>
          </cell>
          <cell r="M6526" t="str">
            <v>97637</v>
          </cell>
          <cell r="N6526" t="str">
            <v>REMOÇÃO DE TAPUME/ CHAPAS METÁLICAS E DE MADEIRA, DE FORMA MANUAL, SEM REAPROVEITAMENTO. AF_12/2017</v>
          </cell>
          <cell r="O6526" t="str">
            <v>M2</v>
          </cell>
          <cell r="P6526" t="str">
            <v>COEFICIENTE DE REPRESENTATIVIDADE</v>
          </cell>
          <cell r="Q6526" t="str">
            <v>2,80</v>
          </cell>
          <cell r="R6526" t="str">
            <v>CAIXA REFERENCIAL</v>
          </cell>
        </row>
        <row r="6527">
          <cell r="A6527">
            <v>97638</v>
          </cell>
          <cell r="B6527">
            <v>97638</v>
          </cell>
          <cell r="F6527" t="str">
            <v>SERP0014</v>
          </cell>
          <cell r="G6527" t="str">
            <v>SERVICOS PRELIMINARES</v>
          </cell>
          <cell r="H6527" t="str">
            <v>SERP</v>
          </cell>
          <cell r="I6527" t="str">
            <v>DEMOLICOES/RETIRADAS</v>
          </cell>
          <cell r="J6527" t="str">
            <v>0014</v>
          </cell>
          <cell r="K6527" t="str">
            <v/>
          </cell>
          <cell r="L6527" t="str">
            <v/>
          </cell>
          <cell r="M6527" t="str">
            <v>97638</v>
          </cell>
          <cell r="N6527" t="str">
            <v>REMOÇÃO DE CHAPAS E PERFIS DE DRYWALL, DE FORMA MANUAL, SEM REAPROVEITAMENTO. AF_12/2017</v>
          </cell>
          <cell r="O6527" t="str">
            <v>M2</v>
          </cell>
          <cell r="P6527" t="str">
            <v>COEFICIENTE DE REPRESENTATIVIDADE</v>
          </cell>
          <cell r="Q6527" t="str">
            <v>8,16</v>
          </cell>
          <cell r="R6527" t="str">
            <v>CAIXA REFERENCIAL</v>
          </cell>
        </row>
        <row r="6528">
          <cell r="A6528">
            <v>97639</v>
          </cell>
          <cell r="B6528">
            <v>97639</v>
          </cell>
          <cell r="F6528" t="str">
            <v>SERP0014</v>
          </cell>
          <cell r="G6528" t="str">
            <v>SERVICOS PRELIMINARES</v>
          </cell>
          <cell r="H6528" t="str">
            <v>SERP</v>
          </cell>
          <cell r="I6528" t="str">
            <v>DEMOLICOES/RETIRADAS</v>
          </cell>
          <cell r="J6528" t="str">
            <v>0014</v>
          </cell>
          <cell r="K6528" t="str">
            <v/>
          </cell>
          <cell r="L6528" t="str">
            <v/>
          </cell>
          <cell r="M6528" t="str">
            <v>97639</v>
          </cell>
          <cell r="N6528" t="str">
            <v>REMOÇÃO DE PLACAS E PILARETES DE CONCRETO, DE FORMA MANUAL, SEM REAPROVEITAMENTO. AF_12/2017</v>
          </cell>
          <cell r="O6528" t="str">
            <v>M2</v>
          </cell>
          <cell r="P6528" t="str">
            <v>COLETADO</v>
          </cell>
          <cell r="Q6528" t="str">
            <v>20,28</v>
          </cell>
          <cell r="R6528" t="str">
            <v>CAIXA REFERENCIAL</v>
          </cell>
        </row>
        <row r="6529">
          <cell r="A6529">
            <v>97640</v>
          </cell>
          <cell r="B6529">
            <v>97640</v>
          </cell>
          <cell r="F6529" t="str">
            <v>SERP0014</v>
          </cell>
          <cell r="G6529" t="str">
            <v>SERVICOS PRELIMINARES</v>
          </cell>
          <cell r="H6529" t="str">
            <v>SERP</v>
          </cell>
          <cell r="I6529" t="str">
            <v>DEMOLICOES/RETIRADAS</v>
          </cell>
          <cell r="J6529" t="str">
            <v>0014</v>
          </cell>
          <cell r="K6529" t="str">
            <v/>
          </cell>
          <cell r="L6529" t="str">
            <v/>
          </cell>
          <cell r="M6529" t="str">
            <v>97640</v>
          </cell>
          <cell r="N6529" t="str">
            <v>REMOÇÃO DE FORROS DE DRYWALL, PVC E FIBROMINERAL, DE FORMA MANUAL, SEM REAPROVEITAMENTO. AF_12/2017</v>
          </cell>
          <cell r="O6529" t="str">
            <v>M2</v>
          </cell>
          <cell r="P6529" t="str">
            <v>COEFICIENTE DE REPRESENTATIVIDADE</v>
          </cell>
          <cell r="Q6529" t="str">
            <v>1,76</v>
          </cell>
          <cell r="R6529" t="str">
            <v>CAIXA REFERENCIAL</v>
          </cell>
        </row>
        <row r="6530">
          <cell r="A6530">
            <v>97641</v>
          </cell>
          <cell r="B6530">
            <v>97641</v>
          </cell>
          <cell r="F6530" t="str">
            <v>SERP0014</v>
          </cell>
          <cell r="G6530" t="str">
            <v>SERVICOS PRELIMINARES</v>
          </cell>
          <cell r="H6530" t="str">
            <v>SERP</v>
          </cell>
          <cell r="I6530" t="str">
            <v>DEMOLICOES/RETIRADAS</v>
          </cell>
          <cell r="J6530" t="str">
            <v>0014</v>
          </cell>
          <cell r="K6530" t="str">
            <v/>
          </cell>
          <cell r="L6530" t="str">
            <v/>
          </cell>
          <cell r="M6530" t="str">
            <v>97641</v>
          </cell>
          <cell r="N6530" t="str">
            <v>REMOÇÃO DE FORRO DE GESSO, DE FORMA MANUAL, SEM REAPROVEITAMENTO. AF_12/2017</v>
          </cell>
          <cell r="O6530" t="str">
            <v>M2</v>
          </cell>
          <cell r="P6530" t="str">
            <v>COEFICIENTE DE REPRESENTATIVIDADE</v>
          </cell>
          <cell r="Q6530" t="str">
            <v>5,07</v>
          </cell>
          <cell r="R6530" t="str">
            <v>CAIXA REFERENCIAL</v>
          </cell>
        </row>
        <row r="6531">
          <cell r="A6531">
            <v>97642</v>
          </cell>
          <cell r="B6531">
            <v>97642</v>
          </cell>
          <cell r="F6531" t="str">
            <v>SERP0014</v>
          </cell>
          <cell r="G6531" t="str">
            <v>SERVICOS PRELIMINARES</v>
          </cell>
          <cell r="H6531" t="str">
            <v>SERP</v>
          </cell>
          <cell r="I6531" t="str">
            <v>DEMOLICOES/RETIRADAS</v>
          </cell>
          <cell r="J6531" t="str">
            <v>0014</v>
          </cell>
          <cell r="K6531" t="str">
            <v/>
          </cell>
          <cell r="L6531" t="str">
            <v/>
          </cell>
          <cell r="M6531" t="str">
            <v>97642</v>
          </cell>
          <cell r="N6531" t="str">
            <v>REMOÇÃO DE TRAMA METÁLICA OU DE MADEIRA PARA FORRO, DE FORMA MANUAL, SEM REAPROVEITAMENTO. AF_12/2017</v>
          </cell>
          <cell r="O6531" t="str">
            <v>M2</v>
          </cell>
          <cell r="P6531" t="str">
            <v>COEFICIENTE DE REPRESENTATIVIDADE</v>
          </cell>
          <cell r="Q6531" t="str">
            <v>3,16</v>
          </cell>
          <cell r="R6531" t="str">
            <v>CAIXA REFERENCIAL</v>
          </cell>
        </row>
        <row r="6532">
          <cell r="A6532">
            <v>97643</v>
          </cell>
          <cell r="B6532">
            <v>97643</v>
          </cell>
          <cell r="F6532" t="str">
            <v>SERP0014</v>
          </cell>
          <cell r="G6532" t="str">
            <v>SERVICOS PRELIMINARES</v>
          </cell>
          <cell r="H6532" t="str">
            <v>SERP</v>
          </cell>
          <cell r="I6532" t="str">
            <v>DEMOLICOES/RETIRADAS</v>
          </cell>
          <cell r="J6532" t="str">
            <v>0014</v>
          </cell>
          <cell r="K6532" t="str">
            <v/>
          </cell>
          <cell r="L6532" t="str">
            <v/>
          </cell>
          <cell r="M6532" t="str">
            <v>97643</v>
          </cell>
          <cell r="N6532" t="str">
            <v>REMOÇÃO DE PISO DE MADEIRA (ASSOALHO E BARROTE), DE FORMA MANUAL, SEM REAPROVEITAMENTO. AF_12/2017</v>
          </cell>
          <cell r="O6532" t="str">
            <v>M2</v>
          </cell>
          <cell r="P6532" t="str">
            <v>COLETADO</v>
          </cell>
          <cell r="Q6532" t="str">
            <v>24,88</v>
          </cell>
          <cell r="R6532" t="str">
            <v>CAIXA REFERENCIAL</v>
          </cell>
        </row>
        <row r="6533">
          <cell r="A6533">
            <v>97644</v>
          </cell>
          <cell r="B6533">
            <v>97644</v>
          </cell>
          <cell r="F6533" t="str">
            <v>SERP0014</v>
          </cell>
          <cell r="G6533" t="str">
            <v>SERVICOS PRELIMINARES</v>
          </cell>
          <cell r="H6533" t="str">
            <v>SERP</v>
          </cell>
          <cell r="I6533" t="str">
            <v>DEMOLICOES/RETIRADAS</v>
          </cell>
          <cell r="J6533" t="str">
            <v>0014</v>
          </cell>
          <cell r="K6533" t="str">
            <v/>
          </cell>
          <cell r="L6533" t="str">
            <v/>
          </cell>
          <cell r="M6533" t="str">
            <v>97644</v>
          </cell>
          <cell r="N6533" t="str">
            <v>REMOÇÃO DE PORTAS, DE FORMA MANUAL, SEM REAPROVEITAMENTO. AF_12/2017</v>
          </cell>
          <cell r="O6533" t="str">
            <v>M2</v>
          </cell>
          <cell r="P6533" t="str">
            <v>COLETADO</v>
          </cell>
          <cell r="Q6533" t="str">
            <v>9,37</v>
          </cell>
          <cell r="R6533" t="str">
            <v>CAIXA REFERENCIAL</v>
          </cell>
        </row>
        <row r="6534">
          <cell r="A6534">
            <v>97645</v>
          </cell>
          <cell r="B6534">
            <v>97645</v>
          </cell>
          <cell r="F6534" t="str">
            <v>SERP0014</v>
          </cell>
          <cell r="G6534" t="str">
            <v>SERVICOS PRELIMINARES</v>
          </cell>
          <cell r="H6534" t="str">
            <v>SERP</v>
          </cell>
          <cell r="I6534" t="str">
            <v>DEMOLICOES/RETIRADAS</v>
          </cell>
          <cell r="J6534" t="str">
            <v>0014</v>
          </cell>
          <cell r="K6534" t="str">
            <v/>
          </cell>
          <cell r="L6534" t="str">
            <v/>
          </cell>
          <cell r="M6534" t="str">
            <v>97645</v>
          </cell>
          <cell r="N6534" t="str">
            <v>REMOÇÃO DE JANELAS, DE FORMA MANUAL, SEM REAPROVEITAMENTO. AF_12/2017</v>
          </cell>
          <cell r="O6534" t="str">
            <v>M2</v>
          </cell>
          <cell r="P6534" t="str">
            <v>COEFICIENTE DE REPRESENTATIVIDADE</v>
          </cell>
          <cell r="Q6534" t="str">
            <v>35,22</v>
          </cell>
          <cell r="R6534" t="str">
            <v>CAIXA REFERENCIAL</v>
          </cell>
        </row>
        <row r="6535">
          <cell r="A6535">
            <v>97647</v>
          </cell>
          <cell r="B6535">
            <v>97647</v>
          </cell>
          <cell r="F6535" t="str">
            <v>SERP0014</v>
          </cell>
          <cell r="G6535" t="str">
            <v>SERVICOS PRELIMINARES</v>
          </cell>
          <cell r="H6535" t="str">
            <v>SERP</v>
          </cell>
          <cell r="I6535" t="str">
            <v>DEMOLICOES/RETIRADAS</v>
          </cell>
          <cell r="J6535" t="str">
            <v>0014</v>
          </cell>
          <cell r="K6535" t="str">
            <v/>
          </cell>
          <cell r="L6535" t="str">
            <v/>
          </cell>
          <cell r="M6535" t="str">
            <v>97647</v>
          </cell>
          <cell r="N6535" t="str">
            <v>REMOÇÃO DE TELHAS, DE FIBROCIMENTO, METÁLICA E CERÂMICA, DE FORMA MANUAL, SEM REAPROVEITAMENTO. AF_12/2017</v>
          </cell>
          <cell r="O6535" t="str">
            <v>M2</v>
          </cell>
          <cell r="P6535" t="str">
            <v>COEFICIENTE DE REPRESENTATIVIDADE</v>
          </cell>
          <cell r="Q6535" t="str">
            <v>3,42</v>
          </cell>
          <cell r="R6535" t="str">
            <v>CAIXA REFERENCIAL</v>
          </cell>
        </row>
        <row r="6536">
          <cell r="A6536">
            <v>97648</v>
          </cell>
          <cell r="B6536">
            <v>97648</v>
          </cell>
          <cell r="F6536" t="str">
            <v>SERP0014</v>
          </cell>
          <cell r="G6536" t="str">
            <v>SERVICOS PRELIMINARES</v>
          </cell>
          <cell r="H6536" t="str">
            <v>SERP</v>
          </cell>
          <cell r="I6536" t="str">
            <v>DEMOLICOES/RETIRADAS</v>
          </cell>
          <cell r="J6536" t="str">
            <v>0014</v>
          </cell>
          <cell r="K6536" t="str">
            <v/>
          </cell>
          <cell r="L6536" t="str">
            <v/>
          </cell>
          <cell r="M6536" t="str">
            <v>97648</v>
          </cell>
          <cell r="N6536" t="str">
            <v>REMOÇÃO DE PROTEÇÃO TÉRMICA PARA COBERTURA EM EPS, DE FORMA MANUAL, SEM REAPROVEITAMENTO. AF_12/2017</v>
          </cell>
          <cell r="O6536" t="str">
            <v>M2</v>
          </cell>
          <cell r="P6536" t="str">
            <v>COEFICIENTE DE REPRESENTATIVIDADE</v>
          </cell>
          <cell r="Q6536" t="str">
            <v>1,97</v>
          </cell>
          <cell r="R6536" t="str">
            <v>CAIXA REFERENCIAL</v>
          </cell>
        </row>
        <row r="6537">
          <cell r="A6537">
            <v>97649</v>
          </cell>
          <cell r="B6537">
            <v>97649</v>
          </cell>
          <cell r="F6537" t="str">
            <v>SERP0014</v>
          </cell>
          <cell r="G6537" t="str">
            <v>SERVICOS PRELIMINARES</v>
          </cell>
          <cell r="H6537" t="str">
            <v>SERP</v>
          </cell>
          <cell r="I6537" t="str">
            <v>DEMOLICOES/RETIRADAS</v>
          </cell>
          <cell r="J6537" t="str">
            <v>0014</v>
          </cell>
          <cell r="K6537" t="str">
            <v/>
          </cell>
          <cell r="L6537" t="str">
            <v/>
          </cell>
          <cell r="M6537" t="str">
            <v>97649</v>
          </cell>
          <cell r="N6537" t="str">
            <v>REMOÇÃO DE TELHAS DE FIBROCIMENTO, METÁLICA E CERÂMICA, DE FORMA MECANIZADA, COM USO DE GUINDASTE, SEM REAPROVEITAMENTO. AF_12/2017</v>
          </cell>
          <cell r="O6537" t="str">
            <v>M2</v>
          </cell>
          <cell r="P6537" t="str">
            <v>ATRIBUÍDO SÃO PAULO</v>
          </cell>
          <cell r="Q6537" t="str">
            <v>4,39</v>
          </cell>
          <cell r="R6537" t="str">
            <v>CAIXA REFERENCIAL</v>
          </cell>
        </row>
        <row r="6538">
          <cell r="A6538">
            <v>97650</v>
          </cell>
          <cell r="B6538">
            <v>97650</v>
          </cell>
          <cell r="F6538" t="str">
            <v>SERP0014</v>
          </cell>
          <cell r="G6538" t="str">
            <v>SERVICOS PRELIMINARES</v>
          </cell>
          <cell r="H6538" t="str">
            <v>SERP</v>
          </cell>
          <cell r="I6538" t="str">
            <v>DEMOLICOES/RETIRADAS</v>
          </cell>
          <cell r="J6538" t="str">
            <v>0014</v>
          </cell>
          <cell r="K6538" t="str">
            <v/>
          </cell>
          <cell r="L6538" t="str">
            <v/>
          </cell>
          <cell r="M6538" t="str">
            <v>97650</v>
          </cell>
          <cell r="N6538" t="str">
            <v>REMOÇÃO DE TRAMA DE MADEIRA PARA COBERTURA, DE FORMA MANUAL, SEM REAPROVEITAMENTO. AF_12/2017</v>
          </cell>
          <cell r="O6538" t="str">
            <v>M2</v>
          </cell>
          <cell r="P6538" t="str">
            <v>COEFICIENTE DE REPRESENTATIVIDADE</v>
          </cell>
          <cell r="Q6538" t="str">
            <v>7,36</v>
          </cell>
          <cell r="R6538" t="str">
            <v>CAIXA REFERENCIAL</v>
          </cell>
        </row>
        <row r="6539">
          <cell r="A6539">
            <v>97651</v>
          </cell>
          <cell r="B6539">
            <v>97651</v>
          </cell>
          <cell r="F6539" t="str">
            <v>SERP0014</v>
          </cell>
          <cell r="G6539" t="str">
            <v>SERVICOS PRELIMINARES</v>
          </cell>
          <cell r="H6539" t="str">
            <v>SERP</v>
          </cell>
          <cell r="I6539" t="str">
            <v>DEMOLICOES/RETIRADAS</v>
          </cell>
          <cell r="J6539" t="str">
            <v>0014</v>
          </cell>
          <cell r="K6539" t="str">
            <v/>
          </cell>
          <cell r="L6539" t="str">
            <v/>
          </cell>
          <cell r="M6539" t="str">
            <v>97651</v>
          </cell>
          <cell r="N6539" t="str">
            <v>REMOÇÃO DE TESOURAS DE MADEIRA, COM VÃO MENOR QUE 8M, DE FORMA MANUAL, SEM REAPROVEITAMENTO. AF_12/2017</v>
          </cell>
          <cell r="O6539" t="str">
            <v>UN</v>
          </cell>
          <cell r="P6539" t="str">
            <v>COEFICIENTE DE REPRESENTATIVIDADE</v>
          </cell>
          <cell r="Q6539" t="str">
            <v>81,47</v>
          </cell>
          <cell r="R6539" t="str">
            <v>CAIXA REFERENCIAL</v>
          </cell>
        </row>
        <row r="6540">
          <cell r="A6540">
            <v>97652</v>
          </cell>
          <cell r="B6540">
            <v>97652</v>
          </cell>
          <cell r="F6540" t="str">
            <v>SERP0014</v>
          </cell>
          <cell r="G6540" t="str">
            <v>SERVICOS PRELIMINARES</v>
          </cell>
          <cell r="H6540" t="str">
            <v>SERP</v>
          </cell>
          <cell r="I6540" t="str">
            <v>DEMOLICOES/RETIRADAS</v>
          </cell>
          <cell r="J6540" t="str">
            <v>0014</v>
          </cell>
          <cell r="K6540" t="str">
            <v/>
          </cell>
          <cell r="L6540" t="str">
            <v/>
          </cell>
          <cell r="M6540" t="str">
            <v>97652</v>
          </cell>
          <cell r="N6540" t="str">
            <v>REMOÇÃO DE TESOURAS DE MADEIRA, COM VÃO MAIOR OU IGUAL A 8M, DE FORMA MANUAL, SEM REAPROVEITAMENTO. AF_12/2017</v>
          </cell>
          <cell r="O6540" t="str">
            <v>UN</v>
          </cell>
          <cell r="P6540" t="str">
            <v>COEFICIENTE DE REPRESENTATIVIDADE</v>
          </cell>
          <cell r="Q6540" t="str">
            <v>184,70</v>
          </cell>
          <cell r="R6540" t="str">
            <v>CAIXA REFERENCIAL</v>
          </cell>
        </row>
        <row r="6541">
          <cell r="A6541">
            <v>97653</v>
          </cell>
          <cell r="B6541">
            <v>97653</v>
          </cell>
          <cell r="F6541" t="str">
            <v>SERP0014</v>
          </cell>
          <cell r="G6541" t="str">
            <v>SERVICOS PRELIMINARES</v>
          </cell>
          <cell r="H6541" t="str">
            <v>SERP</v>
          </cell>
          <cell r="I6541" t="str">
            <v>DEMOLICOES/RETIRADAS</v>
          </cell>
          <cell r="J6541" t="str">
            <v>0014</v>
          </cell>
          <cell r="K6541" t="str">
            <v/>
          </cell>
          <cell r="L6541" t="str">
            <v/>
          </cell>
          <cell r="M6541" t="str">
            <v>97653</v>
          </cell>
          <cell r="N6541" t="str">
            <v>REMOÇÃO DE TESOURAS DE MADEIRA, COM VÃO MENOR QUE 8M, DE FORMA MECANIZADA, COM REAPROVEITAMENTO. AF_12/2017</v>
          </cell>
          <cell r="O6541" t="str">
            <v>UN</v>
          </cell>
          <cell r="P6541" t="str">
            <v>ATRIBUÍDO SÃO PAULO</v>
          </cell>
          <cell r="Q6541" t="str">
            <v>140,05</v>
          </cell>
          <cell r="R6541" t="str">
            <v>CAIXA REFERENCIAL</v>
          </cell>
        </row>
        <row r="6542">
          <cell r="A6542">
            <v>97654</v>
          </cell>
          <cell r="B6542">
            <v>97654</v>
          </cell>
          <cell r="F6542" t="str">
            <v>SERP0014</v>
          </cell>
          <cell r="G6542" t="str">
            <v>SERVICOS PRELIMINARES</v>
          </cell>
          <cell r="H6542" t="str">
            <v>SERP</v>
          </cell>
          <cell r="I6542" t="str">
            <v>DEMOLICOES/RETIRADAS</v>
          </cell>
          <cell r="J6542" t="str">
            <v>0014</v>
          </cell>
          <cell r="K6542" t="str">
            <v/>
          </cell>
          <cell r="L6542" t="str">
            <v/>
          </cell>
          <cell r="M6542" t="str">
            <v>97654</v>
          </cell>
          <cell r="N6542" t="str">
            <v>REMOÇÃO DE TESOURAS DE MADEIRA, COM VÃO MAIOR OU IGUAL A 8M, DE FORMA MECANIZADA, COM REAPROVEITAMENTO. AF_12/2017</v>
          </cell>
          <cell r="O6542" t="str">
            <v>UN</v>
          </cell>
          <cell r="P6542" t="str">
            <v>ATRIBUÍDO SÃO PAULO</v>
          </cell>
          <cell r="Q6542" t="str">
            <v>168,32</v>
          </cell>
          <cell r="R6542" t="str">
            <v>CAIXA REFERENCIAL</v>
          </cell>
        </row>
        <row r="6543">
          <cell r="A6543">
            <v>97655</v>
          </cell>
          <cell r="B6543">
            <v>97655</v>
          </cell>
          <cell r="F6543" t="str">
            <v>SERP0014</v>
          </cell>
          <cell r="G6543" t="str">
            <v>SERVICOS PRELIMINARES</v>
          </cell>
          <cell r="H6543" t="str">
            <v>SERP</v>
          </cell>
          <cell r="I6543" t="str">
            <v>DEMOLICOES/RETIRADAS</v>
          </cell>
          <cell r="J6543" t="str">
            <v>0014</v>
          </cell>
          <cell r="K6543" t="str">
            <v/>
          </cell>
          <cell r="L6543" t="str">
            <v/>
          </cell>
          <cell r="M6543" t="str">
            <v>97655</v>
          </cell>
          <cell r="N6543" t="str">
            <v>REMOÇÃO DE TRAMA METÁLICA PARA COBERTURA, DE FORMA MANUAL, SEM REAPROVEITAMENTO. AF_12/2017</v>
          </cell>
          <cell r="O6543" t="str">
            <v>M2</v>
          </cell>
          <cell r="P6543" t="str">
            <v>COEFICIENTE DE REPRESENTATIVIDADE</v>
          </cell>
          <cell r="Q6543" t="str">
            <v>21,33</v>
          </cell>
          <cell r="R6543" t="str">
            <v>CAIXA REFERENCIAL</v>
          </cell>
        </row>
        <row r="6544">
          <cell r="A6544">
            <v>97656</v>
          </cell>
          <cell r="B6544">
            <v>97656</v>
          </cell>
          <cell r="F6544" t="str">
            <v>SERP0014</v>
          </cell>
          <cell r="G6544" t="str">
            <v>SERVICOS PRELIMINARES</v>
          </cell>
          <cell r="H6544" t="str">
            <v>SERP</v>
          </cell>
          <cell r="I6544" t="str">
            <v>DEMOLICOES/RETIRADAS</v>
          </cell>
          <cell r="J6544" t="str">
            <v>0014</v>
          </cell>
          <cell r="K6544" t="str">
            <v/>
          </cell>
          <cell r="L6544" t="str">
            <v/>
          </cell>
          <cell r="M6544" t="str">
            <v>97656</v>
          </cell>
          <cell r="N6544" t="str">
            <v>REMOÇÃO DE TESOURAS METÁLICAS, COM VÃO MENOR QUE 8M, DE FORMA MANUAL, SEM REAPROVEITAMENTO. AF_12/2017</v>
          </cell>
          <cell r="O6544" t="str">
            <v>UN</v>
          </cell>
          <cell r="P6544" t="str">
            <v>COEFICIENTE DE REPRESENTATIVIDADE</v>
          </cell>
          <cell r="Q6544" t="str">
            <v>213,71</v>
          </cell>
          <cell r="R6544" t="str">
            <v>CAIXA REFERENCIAL</v>
          </cell>
        </row>
        <row r="6545">
          <cell r="A6545">
            <v>97657</v>
          </cell>
          <cell r="B6545">
            <v>97657</v>
          </cell>
          <cell r="F6545" t="str">
            <v>SERP0014</v>
          </cell>
          <cell r="G6545" t="str">
            <v>SERVICOS PRELIMINARES</v>
          </cell>
          <cell r="H6545" t="str">
            <v>SERP</v>
          </cell>
          <cell r="I6545" t="str">
            <v>DEMOLICOES/RETIRADAS</v>
          </cell>
          <cell r="J6545" t="str">
            <v>0014</v>
          </cell>
          <cell r="K6545" t="str">
            <v/>
          </cell>
          <cell r="L6545" t="str">
            <v/>
          </cell>
          <cell r="M6545" t="str">
            <v>97657</v>
          </cell>
          <cell r="N6545" t="str">
            <v>REMOÇÃO DE TESOURAS METÁLICAS, COM VÃO MAIOR OU IGUAL A 8M, DE FORMA MANUAL, SEM REAPROVEITAMENTO. AF_12/2017</v>
          </cell>
          <cell r="O6545" t="str">
            <v>UN</v>
          </cell>
          <cell r="P6545" t="str">
            <v>COEFICIENTE DE REPRESENTATIVIDADE</v>
          </cell>
          <cell r="Q6545" t="str">
            <v>423,61</v>
          </cell>
          <cell r="R6545" t="str">
            <v>CAIXA REFERENCIAL</v>
          </cell>
        </row>
        <row r="6546">
          <cell r="A6546">
            <v>97658</v>
          </cell>
          <cell r="B6546">
            <v>97658</v>
          </cell>
          <cell r="F6546" t="str">
            <v>SERP0014</v>
          </cell>
          <cell r="G6546" t="str">
            <v>SERVICOS PRELIMINARES</v>
          </cell>
          <cell r="H6546" t="str">
            <v>SERP</v>
          </cell>
          <cell r="I6546" t="str">
            <v>DEMOLICOES/RETIRADAS</v>
          </cell>
          <cell r="J6546" t="str">
            <v>0014</v>
          </cell>
          <cell r="K6546" t="str">
            <v/>
          </cell>
          <cell r="L6546" t="str">
            <v/>
          </cell>
          <cell r="M6546" t="str">
            <v>97658</v>
          </cell>
          <cell r="N6546" t="str">
            <v>REMOÇÃO DE TESOURAS METÁLICAS, COM VÃO MENOR QUE 8M, DE FORMA MECANIZADA, COM REAPROVEITAMENTO. AF_12/2017</v>
          </cell>
          <cell r="O6546" t="str">
            <v>UN</v>
          </cell>
          <cell r="P6546" t="str">
            <v>ATRIBUÍDO SÃO PAULO</v>
          </cell>
          <cell r="Q6546" t="str">
            <v>191,93</v>
          </cell>
          <cell r="R6546" t="str">
            <v>CAIXA REFERENCIAL</v>
          </cell>
        </row>
        <row r="6547">
          <cell r="A6547">
            <v>97659</v>
          </cell>
          <cell r="B6547">
            <v>97659</v>
          </cell>
          <cell r="F6547" t="str">
            <v>SERP0014</v>
          </cell>
          <cell r="G6547" t="str">
            <v>SERVICOS PRELIMINARES</v>
          </cell>
          <cell r="H6547" t="str">
            <v>SERP</v>
          </cell>
          <cell r="I6547" t="str">
            <v>DEMOLICOES/RETIRADAS</v>
          </cell>
          <cell r="J6547" t="str">
            <v>0014</v>
          </cell>
          <cell r="K6547" t="str">
            <v/>
          </cell>
          <cell r="L6547" t="str">
            <v/>
          </cell>
          <cell r="M6547" t="str">
            <v>97659</v>
          </cell>
          <cell r="N6547" t="str">
            <v>REMOÇÃO DE TESOURAS METÁLICAS, COM VÃO MAIOR OU IGUAL A 8M, DE FORMA MECANIZADA, COM REAPROVEITAMENTO. AF_12/2017</v>
          </cell>
          <cell r="O6547" t="str">
            <v>UN</v>
          </cell>
          <cell r="P6547" t="str">
            <v>ATRIBUÍDO SÃO PAULO</v>
          </cell>
          <cell r="Q6547" t="str">
            <v>252,10</v>
          </cell>
          <cell r="R6547" t="str">
            <v>CAIXA REFERENCIAL</v>
          </cell>
        </row>
        <row r="6548">
          <cell r="A6548">
            <v>97660</v>
          </cell>
          <cell r="B6548">
            <v>97660</v>
          </cell>
          <cell r="F6548" t="str">
            <v>SERP0014</v>
          </cell>
          <cell r="G6548" t="str">
            <v>SERVICOS PRELIMINARES</v>
          </cell>
          <cell r="H6548" t="str">
            <v>SERP</v>
          </cell>
          <cell r="I6548" t="str">
            <v>DEMOLICOES/RETIRADAS</v>
          </cell>
          <cell r="J6548" t="str">
            <v>0014</v>
          </cell>
          <cell r="K6548" t="str">
            <v/>
          </cell>
          <cell r="L6548" t="str">
            <v/>
          </cell>
          <cell r="M6548" t="str">
            <v>97660</v>
          </cell>
          <cell r="N6548" t="str">
            <v>REMOÇÃO DE INTERRUPTORES/TOMADAS ELÉTRICAS, DE FORMA MANUAL, SEM REAPROVEITAMENTO. AF_12/2017</v>
          </cell>
          <cell r="O6548" t="str">
            <v>UN</v>
          </cell>
          <cell r="P6548" t="str">
            <v>COLETADO</v>
          </cell>
          <cell r="Q6548" t="str">
            <v>0,67</v>
          </cell>
          <cell r="R6548" t="str">
            <v>CAIXA REFERENCIAL</v>
          </cell>
        </row>
        <row r="6549">
          <cell r="A6549">
            <v>97661</v>
          </cell>
          <cell r="B6549">
            <v>97661</v>
          </cell>
          <cell r="F6549" t="str">
            <v>SERP0014</v>
          </cell>
          <cell r="G6549" t="str">
            <v>SERVICOS PRELIMINARES</v>
          </cell>
          <cell r="H6549" t="str">
            <v>SERP</v>
          </cell>
          <cell r="I6549" t="str">
            <v>DEMOLICOES/RETIRADAS</v>
          </cell>
          <cell r="J6549" t="str">
            <v>0014</v>
          </cell>
          <cell r="K6549" t="str">
            <v/>
          </cell>
          <cell r="L6549" t="str">
            <v/>
          </cell>
          <cell r="M6549" t="str">
            <v>97661</v>
          </cell>
          <cell r="N6549" t="str">
            <v>REMOÇÃO DE CABOS ELÉTRICOS, DE FORMA MANUAL, SEM REAPROVEITAMENTO. AF_12/2017</v>
          </cell>
          <cell r="O6549" t="str">
            <v>M</v>
          </cell>
          <cell r="P6549" t="str">
            <v>COLETADO</v>
          </cell>
          <cell r="Q6549" t="str">
            <v>0,68</v>
          </cell>
          <cell r="R6549" t="str">
            <v>CAIXA REFERENCIAL</v>
          </cell>
        </row>
        <row r="6550">
          <cell r="A6550">
            <v>97662</v>
          </cell>
          <cell r="B6550">
            <v>97662</v>
          </cell>
          <cell r="F6550" t="str">
            <v>SERP0014</v>
          </cell>
          <cell r="G6550" t="str">
            <v>SERVICOS PRELIMINARES</v>
          </cell>
          <cell r="H6550" t="str">
            <v>SERP</v>
          </cell>
          <cell r="I6550" t="str">
            <v>DEMOLICOES/RETIRADAS</v>
          </cell>
          <cell r="J6550" t="str">
            <v>0014</v>
          </cell>
          <cell r="K6550" t="str">
            <v/>
          </cell>
          <cell r="L6550" t="str">
            <v/>
          </cell>
          <cell r="M6550" t="str">
            <v>97662</v>
          </cell>
          <cell r="N6550" t="str">
            <v>REMOÇÃO DE TUBULAÇÕES (TUBOS E CONEXÕES) DE ÁGUA FRIA, DE FORMA MANUAL, SEM REAPROVEITAMENTO. AF_12/2017</v>
          </cell>
          <cell r="O6550" t="str">
            <v>M</v>
          </cell>
          <cell r="P6550" t="str">
            <v>COLETADO</v>
          </cell>
          <cell r="Q6550" t="str">
            <v>0,49</v>
          </cell>
          <cell r="R6550" t="str">
            <v>CAIXA REFERENCIAL</v>
          </cell>
        </row>
        <row r="6551">
          <cell r="A6551">
            <v>97663</v>
          </cell>
          <cell r="B6551">
            <v>97663</v>
          </cell>
          <cell r="F6551" t="str">
            <v>SERP0014</v>
          </cell>
          <cell r="G6551" t="str">
            <v>SERVICOS PRELIMINARES</v>
          </cell>
          <cell r="H6551" t="str">
            <v>SERP</v>
          </cell>
          <cell r="I6551" t="str">
            <v>DEMOLICOES/RETIRADAS</v>
          </cell>
          <cell r="J6551" t="str">
            <v>0014</v>
          </cell>
          <cell r="K6551" t="str">
            <v/>
          </cell>
          <cell r="L6551" t="str">
            <v/>
          </cell>
          <cell r="M6551" t="str">
            <v>97663</v>
          </cell>
          <cell r="N6551" t="str">
            <v>REMOÇÃO DE LOUÇAS, DE FORMA MANUAL, SEM REAPROVEITAMENTO. AF_12/2017</v>
          </cell>
          <cell r="O6551" t="str">
            <v>UN</v>
          </cell>
          <cell r="P6551" t="str">
            <v>COLETADO</v>
          </cell>
          <cell r="Q6551" t="str">
            <v>12,41</v>
          </cell>
          <cell r="R6551" t="str">
            <v>CAIXA REFERENCIAL</v>
          </cell>
        </row>
        <row r="6552">
          <cell r="A6552">
            <v>97664</v>
          </cell>
          <cell r="B6552">
            <v>97664</v>
          </cell>
          <cell r="F6552" t="str">
            <v>SERP0014</v>
          </cell>
          <cell r="G6552" t="str">
            <v>SERVICOS PRELIMINARES</v>
          </cell>
          <cell r="H6552" t="str">
            <v>SERP</v>
          </cell>
          <cell r="I6552" t="str">
            <v>DEMOLICOES/RETIRADAS</v>
          </cell>
          <cell r="J6552" t="str">
            <v>0014</v>
          </cell>
          <cell r="K6552" t="str">
            <v/>
          </cell>
          <cell r="L6552" t="str">
            <v/>
          </cell>
          <cell r="M6552" t="str">
            <v>97664</v>
          </cell>
          <cell r="N6552" t="str">
            <v>REMOÇÃO DE ACESSÓRIOS, DE FORMA MANUAL, SEM REAPROVEITAMENTO. AF_12/2017</v>
          </cell>
          <cell r="O6552" t="str">
            <v>UN</v>
          </cell>
          <cell r="P6552" t="str">
            <v>COLETADO</v>
          </cell>
          <cell r="Q6552" t="str">
            <v>1,54</v>
          </cell>
          <cell r="R6552" t="str">
            <v>CAIXA REFERENCIAL</v>
          </cell>
        </row>
        <row r="6553">
          <cell r="A6553">
            <v>97665</v>
          </cell>
          <cell r="B6553">
            <v>97665</v>
          </cell>
          <cell r="F6553" t="str">
            <v>SERP0014</v>
          </cell>
          <cell r="G6553" t="str">
            <v>SERVICOS PRELIMINARES</v>
          </cell>
          <cell r="H6553" t="str">
            <v>SERP</v>
          </cell>
          <cell r="I6553" t="str">
            <v>DEMOLICOES/RETIRADAS</v>
          </cell>
          <cell r="J6553" t="str">
            <v>0014</v>
          </cell>
          <cell r="K6553" t="str">
            <v/>
          </cell>
          <cell r="L6553" t="str">
            <v/>
          </cell>
          <cell r="M6553" t="str">
            <v>97665</v>
          </cell>
          <cell r="N6553" t="str">
            <v>REMOÇÃO DE LUMINÁRIAS, DE FORMA MANUAL, SEM REAPROVEITAMENTO. AF_12/2017</v>
          </cell>
          <cell r="O6553" t="str">
            <v>UN</v>
          </cell>
          <cell r="P6553" t="str">
            <v>COLETADO</v>
          </cell>
          <cell r="Q6553" t="str">
            <v>1,30</v>
          </cell>
          <cell r="R6553" t="str">
            <v>CAIXA REFERENCIAL</v>
          </cell>
        </row>
        <row r="6554">
          <cell r="A6554">
            <v>97666</v>
          </cell>
          <cell r="B6554">
            <v>97666</v>
          </cell>
          <cell r="F6554" t="str">
            <v>SERP0014</v>
          </cell>
          <cell r="G6554" t="str">
            <v>SERVICOS PRELIMINARES</v>
          </cell>
          <cell r="H6554" t="str">
            <v>SERP</v>
          </cell>
          <cell r="I6554" t="str">
            <v>DEMOLICOES/RETIRADAS</v>
          </cell>
          <cell r="J6554" t="str">
            <v>0014</v>
          </cell>
          <cell r="K6554" t="str">
            <v/>
          </cell>
          <cell r="L6554" t="str">
            <v/>
          </cell>
          <cell r="M6554" t="str">
            <v>97666</v>
          </cell>
          <cell r="N6554" t="str">
            <v>REMOÇÃO DE METAIS SANITÁRIOS, DE FORMA MANUAL, SEM REAPROVEITAMENTO. AF_12/2017</v>
          </cell>
          <cell r="O6554" t="str">
            <v>UN</v>
          </cell>
          <cell r="P6554" t="str">
            <v>COLETADO</v>
          </cell>
          <cell r="Q6554" t="str">
            <v>9,04</v>
          </cell>
          <cell r="R6554" t="str">
            <v>CAIXA REFERENCIAL</v>
          </cell>
        </row>
        <row r="6555">
          <cell r="A6555">
            <v>95967</v>
          </cell>
          <cell r="B6555">
            <v>95967</v>
          </cell>
          <cell r="F6555" t="str">
            <v>SERT0006</v>
          </cell>
          <cell r="G6555" t="str">
            <v>SERVICOS TECNICOS</v>
          </cell>
          <cell r="H6555" t="str">
            <v>SERT</v>
          </cell>
          <cell r="I6555" t="str">
            <v>CONTROLE TECNOLOGICO</v>
          </cell>
          <cell r="J6555" t="str">
            <v>0006</v>
          </cell>
          <cell r="K6555" t="str">
            <v/>
          </cell>
          <cell r="L6555" t="str">
            <v/>
          </cell>
          <cell r="M6555" t="str">
            <v>95967</v>
          </cell>
          <cell r="N6555" t="str">
            <v>SERVIÇOS TÉCNICOS ESPECIALIZADOS PARA ACOMPANHAMENTO DE EXECUÇÃO DE FUNDAÇÕES PROFUNDAS E ESTRUTURAS DE CONTENÇÃO</v>
          </cell>
          <cell r="O6555" t="str">
            <v>H</v>
          </cell>
          <cell r="P6555" t="str">
            <v>COEFICIENTE DE REPRESENTATIVIDADE</v>
          </cell>
          <cell r="Q6555" t="str">
            <v>144,07</v>
          </cell>
          <cell r="R6555" t="str">
            <v>CAIXA REFERENCIAL</v>
          </cell>
        </row>
        <row r="6556">
          <cell r="A6556">
            <v>99058</v>
          </cell>
          <cell r="B6556">
            <v>99058</v>
          </cell>
          <cell r="F6556" t="str">
            <v>SERT0008</v>
          </cell>
          <cell r="G6556" t="str">
            <v>SERVICOS TECNICOS</v>
          </cell>
          <cell r="H6556" t="str">
            <v>SERT</v>
          </cell>
          <cell r="I6556" t="str">
            <v>LOCACAO</v>
          </cell>
          <cell r="J6556" t="str">
            <v>0008</v>
          </cell>
          <cell r="K6556" t="str">
            <v/>
          </cell>
          <cell r="L6556" t="str">
            <v/>
          </cell>
          <cell r="M6556" t="str">
            <v>99058</v>
          </cell>
          <cell r="N6556" t="str">
            <v>LOCAÇÃO DE PONTO PARA REFERÊNCIA TOPOGRÁFICA. AF_10/2018</v>
          </cell>
          <cell r="O6556" t="str">
            <v>UN</v>
          </cell>
          <cell r="P6556" t="str">
            <v>ATRIBUÍDO SÃO PAULO</v>
          </cell>
          <cell r="Q6556" t="str">
            <v>7,79</v>
          </cell>
          <cell r="R6556" t="str">
            <v>CAIXA REFERENCIAL</v>
          </cell>
        </row>
        <row r="6557">
          <cell r="A6557">
            <v>99059</v>
          </cell>
          <cell r="B6557">
            <v>99059</v>
          </cell>
          <cell r="F6557" t="str">
            <v>SERT0008</v>
          </cell>
          <cell r="G6557" t="str">
            <v>SERVICOS TECNICOS</v>
          </cell>
          <cell r="H6557" t="str">
            <v>SERT</v>
          </cell>
          <cell r="I6557" t="str">
            <v>LOCACAO</v>
          </cell>
          <cell r="J6557" t="str">
            <v>0008</v>
          </cell>
          <cell r="K6557" t="str">
            <v/>
          </cell>
          <cell r="L6557" t="str">
            <v/>
          </cell>
          <cell r="M6557" t="str">
            <v>99059</v>
          </cell>
          <cell r="N6557" t="str">
            <v>LOCACAO CONVENCIONAL DE OBRA, UTILIZANDO GABARITO DE TÁBUAS CORRIDAS PONTALETADAS A CADA 2,00M -  2 UTILIZAÇÕES. AF_10/2018</v>
          </cell>
          <cell r="O6557" t="str">
            <v>M</v>
          </cell>
          <cell r="P6557" t="str">
            <v>COEFICIENTE DE REPRESENTATIVIDADE</v>
          </cell>
          <cell r="Q6557" t="str">
            <v>61,94</v>
          </cell>
          <cell r="R6557" t="str">
            <v>CAIXA REFERENCIAL</v>
          </cell>
        </row>
        <row r="6558">
          <cell r="A6558">
            <v>99060</v>
          </cell>
          <cell r="B6558" t="e">
            <v>#N/A</v>
          </cell>
          <cell r="C6558" t="str">
            <v>NOVO</v>
          </cell>
          <cell r="F6558" t="str">
            <v>SERT0008</v>
          </cell>
          <cell r="G6558" t="str">
            <v>SERVICOS TECNICOS</v>
          </cell>
          <cell r="H6558" t="str">
            <v>SERT</v>
          </cell>
          <cell r="I6558" t="str">
            <v>LOCACAO</v>
          </cell>
          <cell r="J6558" t="str">
            <v>0008</v>
          </cell>
          <cell r="K6558" t="str">
            <v/>
          </cell>
          <cell r="L6558" t="str">
            <v/>
          </cell>
          <cell r="M6558" t="str">
            <v>99060</v>
          </cell>
          <cell r="N6558" t="str">
            <v>LOCAÇÃO COM CAVALETE COM ALTURA DE 1,00 M - 2 UTILIZAÇÕES. AF_10/2018</v>
          </cell>
          <cell r="O6558" t="str">
            <v>UN</v>
          </cell>
          <cell r="P6558" t="str">
            <v>COEFICIENTE DE REPRESENTATIVIDADE</v>
          </cell>
          <cell r="Q6558" t="str">
            <v>171,96</v>
          </cell>
          <cell r="R6558" t="str">
            <v>CAIXA REFERENCIAL</v>
          </cell>
        </row>
        <row r="6559">
          <cell r="A6559">
            <v>99061</v>
          </cell>
          <cell r="B6559" t="e">
            <v>#N/A</v>
          </cell>
          <cell r="C6559" t="str">
            <v>NOVO</v>
          </cell>
          <cell r="F6559" t="str">
            <v>SERT0008</v>
          </cell>
          <cell r="G6559" t="str">
            <v>SERVICOS TECNICOS</v>
          </cell>
          <cell r="H6559" t="str">
            <v>SERT</v>
          </cell>
          <cell r="I6559" t="str">
            <v>LOCACAO</v>
          </cell>
          <cell r="J6559" t="str">
            <v>0008</v>
          </cell>
          <cell r="K6559" t="str">
            <v/>
          </cell>
          <cell r="L6559" t="str">
            <v/>
          </cell>
          <cell r="M6559" t="str">
            <v>99061</v>
          </cell>
          <cell r="N6559" t="str">
            <v>LOCAÇÃO COM CAVALETE COM ALTURA DE 0,50 M - 2 UTILIZAÇÕES. AF_10/2018</v>
          </cell>
          <cell r="O6559" t="str">
            <v>UN</v>
          </cell>
          <cell r="P6559" t="str">
            <v>COEFICIENTE DE REPRESENTATIVIDADE</v>
          </cell>
          <cell r="Q6559" t="str">
            <v>112,37</v>
          </cell>
          <cell r="R6559" t="str">
            <v>CAIXA REFERENCIAL</v>
          </cell>
        </row>
        <row r="6560">
          <cell r="A6560">
            <v>99062</v>
          </cell>
          <cell r="B6560" t="e">
            <v>#N/A</v>
          </cell>
          <cell r="C6560" t="str">
            <v>NOVO</v>
          </cell>
          <cell r="F6560" t="str">
            <v>SERT0008</v>
          </cell>
          <cell r="G6560" t="str">
            <v>SERVICOS TECNICOS</v>
          </cell>
          <cell r="H6560" t="str">
            <v>SERT</v>
          </cell>
          <cell r="I6560" t="str">
            <v>LOCACAO</v>
          </cell>
          <cell r="J6560" t="str">
            <v>0008</v>
          </cell>
          <cell r="K6560" t="str">
            <v/>
          </cell>
          <cell r="L6560" t="str">
            <v/>
          </cell>
          <cell r="M6560" t="str">
            <v>99062</v>
          </cell>
          <cell r="N6560" t="str">
            <v>MARCAÇÃO DE PONTOS EM GABARITO OU CAVALETE. AF_10/2018</v>
          </cell>
          <cell r="O6560" t="str">
            <v>UN</v>
          </cell>
          <cell r="P6560" t="str">
            <v>COEFICIENTE DE REPRESENTATIVIDADE</v>
          </cell>
          <cell r="Q6560" t="str">
            <v>2,63</v>
          </cell>
          <cell r="R6560" t="str">
            <v>CAIXA REFERENCIAL</v>
          </cell>
        </row>
        <row r="6561">
          <cell r="A6561">
            <v>99063</v>
          </cell>
          <cell r="B6561">
            <v>99063</v>
          </cell>
          <cell r="F6561" t="str">
            <v>SERT0008</v>
          </cell>
          <cell r="G6561" t="str">
            <v>SERVICOS TECNICOS</v>
          </cell>
          <cell r="H6561" t="str">
            <v>SERT</v>
          </cell>
          <cell r="I6561" t="str">
            <v>LOCACAO</v>
          </cell>
          <cell r="J6561" t="str">
            <v>0008</v>
          </cell>
          <cell r="K6561" t="str">
            <v/>
          </cell>
          <cell r="L6561" t="str">
            <v/>
          </cell>
          <cell r="M6561" t="str">
            <v>99063</v>
          </cell>
          <cell r="N6561" t="str">
            <v>LOCAÇÃO DE REDE DE ÁGUA OU ESGOTO. AF_10/2018</v>
          </cell>
          <cell r="O6561" t="str">
            <v>M</v>
          </cell>
          <cell r="P6561" t="str">
            <v>COEFICIENTE DE REPRESENTATIVIDADE</v>
          </cell>
          <cell r="Q6561" t="str">
            <v>5,61</v>
          </cell>
          <cell r="R6561" t="str">
            <v>CAIXA REFERENCIAL</v>
          </cell>
        </row>
        <row r="6562">
          <cell r="A6562">
            <v>99064</v>
          </cell>
          <cell r="B6562">
            <v>99064</v>
          </cell>
          <cell r="F6562" t="str">
            <v>SERT0008</v>
          </cell>
          <cell r="G6562" t="str">
            <v>SERVICOS TECNICOS</v>
          </cell>
          <cell r="H6562" t="str">
            <v>SERT</v>
          </cell>
          <cell r="I6562" t="str">
            <v>LOCACAO</v>
          </cell>
          <cell r="J6562" t="str">
            <v>0008</v>
          </cell>
          <cell r="K6562" t="str">
            <v/>
          </cell>
          <cell r="L6562" t="str">
            <v/>
          </cell>
          <cell r="M6562" t="str">
            <v>99064</v>
          </cell>
          <cell r="N6562" t="str">
            <v>LOCAÇÃO DE PAVIMENTAÇÃO. AF_10/2018</v>
          </cell>
          <cell r="O6562" t="str">
            <v>M</v>
          </cell>
          <cell r="P6562" t="str">
            <v>ATRIBUÍDO SÃO PAULO</v>
          </cell>
          <cell r="Q6562" t="str">
            <v>0,38</v>
          </cell>
          <cell r="R6562" t="str">
            <v>CAIXA REFERENCIAL</v>
          </cell>
        </row>
        <row r="6563">
          <cell r="A6563">
            <v>93588</v>
          </cell>
          <cell r="B6563">
            <v>93588</v>
          </cell>
          <cell r="F6563" t="str">
            <v>TRAN0332</v>
          </cell>
          <cell r="G6563" t="str">
            <v>TRANPORTES, CARGAS E DESCARGAS</v>
          </cell>
          <cell r="H6563" t="str">
            <v>TRAN</v>
          </cell>
          <cell r="I6563" t="str">
            <v>TRANSPORTE COMERCIAL</v>
          </cell>
          <cell r="J6563" t="str">
            <v>0332</v>
          </cell>
          <cell r="K6563" t="str">
            <v/>
          </cell>
          <cell r="L6563" t="str">
            <v/>
          </cell>
          <cell r="M6563" t="str">
            <v>93588</v>
          </cell>
          <cell r="N6563" t="str">
            <v>TRANSPORTE COM CAMINHÃO BASCULANTE DE 10 M³, EM VIA URBANA EM LEITO NATURAL (UNIDADE: M3XKM). AF_07/2020</v>
          </cell>
          <cell r="O6563" t="str">
            <v>M3XKM</v>
          </cell>
          <cell r="P6563" t="str">
            <v>ATRIBUÍDO SÃO PAULO</v>
          </cell>
          <cell r="Q6563" t="str">
            <v>2,46</v>
          </cell>
          <cell r="R6563" t="str">
            <v>CAIXA REFERENCIAL</v>
          </cell>
        </row>
        <row r="6564">
          <cell r="A6564">
            <v>93589</v>
          </cell>
          <cell r="B6564">
            <v>93589</v>
          </cell>
          <cell r="F6564" t="str">
            <v>TRAN0332</v>
          </cell>
          <cell r="G6564" t="str">
            <v>TRANPORTES, CARGAS E DESCARGAS</v>
          </cell>
          <cell r="H6564" t="str">
            <v>TRAN</v>
          </cell>
          <cell r="I6564" t="str">
            <v>TRANSPORTE COMERCIAL</v>
          </cell>
          <cell r="J6564" t="str">
            <v>0332</v>
          </cell>
          <cell r="K6564" t="str">
            <v/>
          </cell>
          <cell r="L6564" t="str">
            <v/>
          </cell>
          <cell r="M6564" t="str">
            <v>93589</v>
          </cell>
          <cell r="N6564" t="str">
            <v>TRANSPORTE COM CAMINHÃO BASCULANTE DE 10 M³, EM VIA URBANA EM REVESTIMENTO PRIMÁRIO (UNIDADE: M3XKM). AF_07/2020</v>
          </cell>
          <cell r="O6564" t="str">
            <v>M3XKM</v>
          </cell>
          <cell r="P6564" t="str">
            <v>ATRIBUÍDO SÃO PAULO</v>
          </cell>
          <cell r="Q6564" t="str">
            <v>2,11</v>
          </cell>
          <cell r="R6564" t="str">
            <v>CAIXA REFERENCIAL</v>
          </cell>
        </row>
        <row r="6565">
          <cell r="A6565">
            <v>93590</v>
          </cell>
          <cell r="B6565">
            <v>93590</v>
          </cell>
          <cell r="F6565" t="str">
            <v>TRAN0332</v>
          </cell>
          <cell r="G6565" t="str">
            <v>TRANPORTES, CARGAS E DESCARGAS</v>
          </cell>
          <cell r="H6565" t="str">
            <v>TRAN</v>
          </cell>
          <cell r="I6565" t="str">
            <v>TRANSPORTE COMERCIAL</v>
          </cell>
          <cell r="J6565" t="str">
            <v>0332</v>
          </cell>
          <cell r="K6565" t="str">
            <v/>
          </cell>
          <cell r="L6565" t="str">
            <v/>
          </cell>
          <cell r="M6565" t="str">
            <v>93590</v>
          </cell>
          <cell r="N6565" t="str">
            <v>TRANSPORTE COM CAMINHÃO BASCULANTE DE 10 M³, EM VIA URBANA PAVIMENTADA, ADICIONAL PARA DMT EXCEDENTE A 30 KM (UNIDADE: M3XKM). AF_07/2020</v>
          </cell>
          <cell r="O6565" t="str">
            <v>M3XKM</v>
          </cell>
          <cell r="P6565" t="str">
            <v>ATRIBUÍDO SÃO PAULO</v>
          </cell>
          <cell r="Q6565" t="str">
            <v>0,77</v>
          </cell>
          <cell r="R6565" t="str">
            <v>CAIXA REFERENCIAL</v>
          </cell>
        </row>
        <row r="6566">
          <cell r="A6566">
            <v>93591</v>
          </cell>
          <cell r="B6566">
            <v>93591</v>
          </cell>
          <cell r="F6566" t="str">
            <v>TRAN0332</v>
          </cell>
          <cell r="G6566" t="str">
            <v>TRANPORTES, CARGAS E DESCARGAS</v>
          </cell>
          <cell r="H6566" t="str">
            <v>TRAN</v>
          </cell>
          <cell r="I6566" t="str">
            <v>TRANSPORTE COMERCIAL</v>
          </cell>
          <cell r="J6566" t="str">
            <v>0332</v>
          </cell>
          <cell r="K6566" t="str">
            <v/>
          </cell>
          <cell r="L6566" t="str">
            <v/>
          </cell>
          <cell r="M6566" t="str">
            <v>93591</v>
          </cell>
          <cell r="N6566" t="str">
            <v>TRANSPORTE COM CAMINHÃO BASCULANTE DE 14 M³, EM VIA URBANA EM LEITO NATURAL (UNIDADE: M3XKM). AF_07/2020</v>
          </cell>
          <cell r="O6566" t="str">
            <v>M3XKM</v>
          </cell>
          <cell r="P6566" t="str">
            <v>COEFICIENTE DE REPRESENTATIVIDADE</v>
          </cell>
          <cell r="Q6566" t="str">
            <v>2,11</v>
          </cell>
          <cell r="R6566" t="str">
            <v>CAIXA REFERENCIAL</v>
          </cell>
        </row>
        <row r="6567">
          <cell r="A6567">
            <v>93592</v>
          </cell>
          <cell r="B6567">
            <v>93592</v>
          </cell>
          <cell r="F6567" t="str">
            <v>TRAN0332</v>
          </cell>
          <cell r="G6567" t="str">
            <v>TRANPORTES, CARGAS E DESCARGAS</v>
          </cell>
          <cell r="H6567" t="str">
            <v>TRAN</v>
          </cell>
          <cell r="I6567" t="str">
            <v>TRANSPORTE COMERCIAL</v>
          </cell>
          <cell r="J6567" t="str">
            <v>0332</v>
          </cell>
          <cell r="K6567" t="str">
            <v/>
          </cell>
          <cell r="L6567" t="str">
            <v/>
          </cell>
          <cell r="M6567" t="str">
            <v>93592</v>
          </cell>
          <cell r="N6567" t="str">
            <v>TRANSPORTE COM CAMINHÃO BASCULANTE DE 14 M³, EM VIA URBANA EM REVESTIMENTO PRIMÁRIO (UNIDADE: M3XKM). AF_07/2020</v>
          </cell>
          <cell r="O6567" t="str">
            <v>M3XKM</v>
          </cell>
          <cell r="P6567" t="str">
            <v>COEFICIENTE DE REPRESENTATIVIDADE</v>
          </cell>
          <cell r="Q6567" t="str">
            <v>1,82</v>
          </cell>
          <cell r="R6567" t="str">
            <v>CAIXA REFERENCIAL</v>
          </cell>
        </row>
        <row r="6568">
          <cell r="A6568">
            <v>93593</v>
          </cell>
          <cell r="B6568">
            <v>93593</v>
          </cell>
          <cell r="F6568" t="str">
            <v>TRAN0332</v>
          </cell>
          <cell r="G6568" t="str">
            <v>TRANPORTES, CARGAS E DESCARGAS</v>
          </cell>
          <cell r="H6568" t="str">
            <v>TRAN</v>
          </cell>
          <cell r="I6568" t="str">
            <v>TRANSPORTE COMERCIAL</v>
          </cell>
          <cell r="J6568" t="str">
            <v>0332</v>
          </cell>
          <cell r="K6568" t="str">
            <v/>
          </cell>
          <cell r="L6568" t="str">
            <v/>
          </cell>
          <cell r="M6568" t="str">
            <v>93593</v>
          </cell>
          <cell r="N6568" t="str">
            <v>TRANSPORTE COM CAMINHÃO BASCULANTE DE 14 M³, EM VIA URBANA PAVIMENTADA, ADICIONAL PARA DMT EXCEDENTE A 30 KM (UNIDADE: M3XKM). AF_07/2020</v>
          </cell>
          <cell r="O6568" t="str">
            <v>M3XKM</v>
          </cell>
          <cell r="P6568" t="str">
            <v>COEFICIENTE DE REPRESENTATIVIDADE</v>
          </cell>
          <cell r="Q6568" t="str">
            <v>0,66</v>
          </cell>
          <cell r="R6568" t="str">
            <v>CAIXA REFERENCIAL</v>
          </cell>
        </row>
        <row r="6569">
          <cell r="A6569">
            <v>93594</v>
          </cell>
          <cell r="B6569">
            <v>93594</v>
          </cell>
          <cell r="F6569" t="str">
            <v>TRAN0332</v>
          </cell>
          <cell r="G6569" t="str">
            <v>TRANPORTES, CARGAS E DESCARGAS</v>
          </cell>
          <cell r="H6569" t="str">
            <v>TRAN</v>
          </cell>
          <cell r="I6569" t="str">
            <v>TRANSPORTE COMERCIAL</v>
          </cell>
          <cell r="J6569" t="str">
            <v>0332</v>
          </cell>
          <cell r="K6569" t="str">
            <v/>
          </cell>
          <cell r="L6569" t="str">
            <v/>
          </cell>
          <cell r="M6569" t="str">
            <v>93594</v>
          </cell>
          <cell r="N6569" t="str">
            <v>TRANSPORTE COM CAMINHÃO BASCULANTE DE 10 M³, EM VIA URBANA EM LEITO NATURAL (UNIDADE: TXKM). AF_07/2020</v>
          </cell>
          <cell r="O6569" t="str">
            <v>TXKM</v>
          </cell>
          <cell r="P6569" t="str">
            <v>ATRIBUÍDO SÃO PAULO</v>
          </cell>
          <cell r="Q6569" t="str">
            <v>1,64</v>
          </cell>
          <cell r="R6569" t="str">
            <v>CAIXA REFERENCIAL</v>
          </cell>
        </row>
        <row r="6570">
          <cell r="A6570">
            <v>93595</v>
          </cell>
          <cell r="B6570">
            <v>93595</v>
          </cell>
          <cell r="F6570" t="str">
            <v>TRAN0332</v>
          </cell>
          <cell r="G6570" t="str">
            <v>TRANPORTES, CARGAS E DESCARGAS</v>
          </cell>
          <cell r="H6570" t="str">
            <v>TRAN</v>
          </cell>
          <cell r="I6570" t="str">
            <v>TRANSPORTE COMERCIAL</v>
          </cell>
          <cell r="J6570" t="str">
            <v>0332</v>
          </cell>
          <cell r="K6570" t="str">
            <v/>
          </cell>
          <cell r="L6570" t="str">
            <v/>
          </cell>
          <cell r="M6570" t="str">
            <v>93595</v>
          </cell>
          <cell r="N6570" t="str">
            <v>TRANSPORTE COM CAMINHÃO BASCULANTE DE 10 M³, EM VIA URBANA EM REVESTIMENTO PRIMÁRIO (UNIDADE: TXKM). AF_07/2020</v>
          </cell>
          <cell r="O6570" t="str">
            <v>TXKM</v>
          </cell>
          <cell r="P6570" t="str">
            <v>ATRIBUÍDO SÃO PAULO</v>
          </cell>
          <cell r="Q6570" t="str">
            <v>1,43</v>
          </cell>
          <cell r="R6570" t="str">
            <v>CAIXA REFERENCIAL</v>
          </cell>
        </row>
        <row r="6571">
          <cell r="A6571">
            <v>93596</v>
          </cell>
          <cell r="B6571">
            <v>93596</v>
          </cell>
          <cell r="F6571" t="str">
            <v>TRAN0332</v>
          </cell>
          <cell r="G6571" t="str">
            <v>TRANPORTES, CARGAS E DESCARGAS</v>
          </cell>
          <cell r="H6571" t="str">
            <v>TRAN</v>
          </cell>
          <cell r="I6571" t="str">
            <v>TRANSPORTE COMERCIAL</v>
          </cell>
          <cell r="J6571" t="str">
            <v>0332</v>
          </cell>
          <cell r="K6571" t="str">
            <v/>
          </cell>
          <cell r="L6571" t="str">
            <v/>
          </cell>
          <cell r="M6571" t="str">
            <v>93596</v>
          </cell>
          <cell r="N6571" t="str">
            <v>TRANSPORTE COM CAMINHÃO BASCULANTE DE 10 M³, EM VIA URBANA PAVIMENTADA, ADICIONAL PARA DMT EXCEDENTE A 30 KM (UNIDADE: TXKM). AF_07/2020</v>
          </cell>
          <cell r="O6571" t="str">
            <v>TXKM</v>
          </cell>
          <cell r="P6571" t="str">
            <v>ATRIBUÍDO SÃO PAULO</v>
          </cell>
          <cell r="Q6571" t="str">
            <v>0,51</v>
          </cell>
          <cell r="R6571" t="str">
            <v>CAIXA REFERENCIAL</v>
          </cell>
        </row>
        <row r="6572">
          <cell r="A6572">
            <v>93597</v>
          </cell>
          <cell r="B6572">
            <v>93597</v>
          </cell>
          <cell r="F6572" t="str">
            <v>TRAN0332</v>
          </cell>
          <cell r="G6572" t="str">
            <v>TRANPORTES, CARGAS E DESCARGAS</v>
          </cell>
          <cell r="H6572" t="str">
            <v>TRAN</v>
          </cell>
          <cell r="I6572" t="str">
            <v>TRANSPORTE COMERCIAL</v>
          </cell>
          <cell r="J6572" t="str">
            <v>0332</v>
          </cell>
          <cell r="K6572" t="str">
            <v/>
          </cell>
          <cell r="L6572" t="str">
            <v/>
          </cell>
          <cell r="M6572" t="str">
            <v>93597</v>
          </cell>
          <cell r="N6572" t="str">
            <v>TRANSPORTE COM CAMINHÃO BASCULANTE DE 14 M³, EM VIA URBANA EM LEITO NATURAL (UNIDADE: TXKM). AF_07/2020</v>
          </cell>
          <cell r="O6572" t="str">
            <v>TXKM</v>
          </cell>
          <cell r="P6572" t="str">
            <v>COEFICIENTE DE REPRESENTATIVIDADE</v>
          </cell>
          <cell r="Q6572" t="str">
            <v>1,39</v>
          </cell>
          <cell r="R6572" t="str">
            <v>CAIXA REFERENCIAL</v>
          </cell>
        </row>
        <row r="6573">
          <cell r="A6573">
            <v>93598</v>
          </cell>
          <cell r="B6573">
            <v>93598</v>
          </cell>
          <cell r="F6573" t="str">
            <v>TRAN0332</v>
          </cell>
          <cell r="G6573" t="str">
            <v>TRANPORTES, CARGAS E DESCARGAS</v>
          </cell>
          <cell r="H6573" t="str">
            <v>TRAN</v>
          </cell>
          <cell r="I6573" t="str">
            <v>TRANSPORTE COMERCIAL</v>
          </cell>
          <cell r="J6573" t="str">
            <v>0332</v>
          </cell>
          <cell r="K6573" t="str">
            <v/>
          </cell>
          <cell r="L6573" t="str">
            <v/>
          </cell>
          <cell r="M6573" t="str">
            <v>93598</v>
          </cell>
          <cell r="N6573" t="str">
            <v>TRANSPORTE COM CAMINHÃO BASCULANTE DE 14 M³, EM VIA URBANA EM REVESTIMENTO PRIMÁRIO (UNIDADE: TXKM). AF_07/2020</v>
          </cell>
          <cell r="O6573" t="str">
            <v>TXKM</v>
          </cell>
          <cell r="P6573" t="str">
            <v>COEFICIENTE DE REPRESENTATIVIDADE</v>
          </cell>
          <cell r="Q6573" t="str">
            <v>1,20</v>
          </cell>
          <cell r="R6573" t="str">
            <v>CAIXA REFERENCIAL</v>
          </cell>
        </row>
        <row r="6574">
          <cell r="A6574">
            <v>93599</v>
          </cell>
          <cell r="B6574">
            <v>93599</v>
          </cell>
          <cell r="F6574" t="str">
            <v>TRAN0332</v>
          </cell>
          <cell r="G6574" t="str">
            <v>TRANPORTES, CARGAS E DESCARGAS</v>
          </cell>
          <cell r="H6574" t="str">
            <v>TRAN</v>
          </cell>
          <cell r="I6574" t="str">
            <v>TRANSPORTE COMERCIAL</v>
          </cell>
          <cell r="J6574" t="str">
            <v>0332</v>
          </cell>
          <cell r="K6574" t="str">
            <v/>
          </cell>
          <cell r="L6574" t="str">
            <v/>
          </cell>
          <cell r="M6574" t="str">
            <v>93599</v>
          </cell>
          <cell r="N6574" t="str">
            <v>TRANSPORTE COM CAMINHÃO BASCULANTE DE 14 M³, EM VIA URBANA PAVIMENTADA, ADICIONAL PARA DMT EXCEDENTE A 30 KM (UNIDADE: TXKM). AF_07/2020</v>
          </cell>
          <cell r="O6574" t="str">
            <v>TXKM</v>
          </cell>
          <cell r="P6574" t="str">
            <v>COEFICIENTE DE REPRESENTATIVIDADE</v>
          </cell>
          <cell r="Q6574" t="str">
            <v>0,44</v>
          </cell>
          <cell r="R6574" t="str">
            <v>CAIXA REFERENCIAL</v>
          </cell>
        </row>
        <row r="6575">
          <cell r="A6575">
            <v>95425</v>
          </cell>
          <cell r="B6575">
            <v>95425</v>
          </cell>
          <cell r="F6575" t="str">
            <v>TRAN0332</v>
          </cell>
          <cell r="G6575" t="str">
            <v>TRANPORTES, CARGAS E DESCARGAS</v>
          </cell>
          <cell r="H6575" t="str">
            <v>TRAN</v>
          </cell>
          <cell r="I6575" t="str">
            <v>TRANSPORTE COMERCIAL</v>
          </cell>
          <cell r="J6575" t="str">
            <v>0332</v>
          </cell>
          <cell r="K6575" t="str">
            <v/>
          </cell>
          <cell r="L6575" t="str">
            <v/>
          </cell>
          <cell r="M6575" t="str">
            <v>95425</v>
          </cell>
          <cell r="N6575" t="str">
            <v>TRANSPORTE COM CAMINHÃO BASCULANTE DE 18 M³, EM VIA URBANA EM LEITO NATURAL (UNIDADE: M3XKM). AF_07/2020</v>
          </cell>
          <cell r="O6575" t="str">
            <v>M3XKM</v>
          </cell>
          <cell r="P6575" t="str">
            <v>COEFICIENTE DE REPRESENTATIVIDADE</v>
          </cell>
          <cell r="Q6575" t="str">
            <v>1,80</v>
          </cell>
          <cell r="R6575" t="str">
            <v>CAIXA REFERENCIAL</v>
          </cell>
        </row>
        <row r="6576">
          <cell r="A6576">
            <v>95426</v>
          </cell>
          <cell r="B6576">
            <v>95426</v>
          </cell>
          <cell r="F6576" t="str">
            <v>TRAN0332</v>
          </cell>
          <cell r="G6576" t="str">
            <v>TRANPORTES, CARGAS E DESCARGAS</v>
          </cell>
          <cell r="H6576" t="str">
            <v>TRAN</v>
          </cell>
          <cell r="I6576" t="str">
            <v>TRANSPORTE COMERCIAL</v>
          </cell>
          <cell r="J6576" t="str">
            <v>0332</v>
          </cell>
          <cell r="K6576" t="str">
            <v/>
          </cell>
          <cell r="L6576" t="str">
            <v/>
          </cell>
          <cell r="M6576" t="str">
            <v>95426</v>
          </cell>
          <cell r="N6576" t="str">
            <v>TRANSPORTE COM CAMINHÃO BASCULANTE DE 18 M³, EM VIA URBANA EM REVESTIMENTO PRIMÁRIO (UNIDADE: M3XKM). AF_07/2020</v>
          </cell>
          <cell r="O6576" t="str">
            <v>M3XKM</v>
          </cell>
          <cell r="P6576" t="str">
            <v>COEFICIENTE DE REPRESENTATIVIDADE</v>
          </cell>
          <cell r="Q6576" t="str">
            <v>1,55</v>
          </cell>
          <cell r="R6576" t="str">
            <v>CAIXA REFERENCIAL</v>
          </cell>
        </row>
        <row r="6577">
          <cell r="A6577">
            <v>95427</v>
          </cell>
          <cell r="B6577">
            <v>95427</v>
          </cell>
          <cell r="F6577" t="str">
            <v>TRAN0332</v>
          </cell>
          <cell r="G6577" t="str">
            <v>TRANPORTES, CARGAS E DESCARGAS</v>
          </cell>
          <cell r="H6577" t="str">
            <v>TRAN</v>
          </cell>
          <cell r="I6577" t="str">
            <v>TRANSPORTE COMERCIAL</v>
          </cell>
          <cell r="J6577" t="str">
            <v>0332</v>
          </cell>
          <cell r="K6577" t="str">
            <v/>
          </cell>
          <cell r="L6577" t="str">
            <v/>
          </cell>
          <cell r="M6577" t="str">
            <v>95427</v>
          </cell>
          <cell r="N6577" t="str">
            <v>TRANSPORTE COM CAMINHÃO BASCULANTE DE 18 M³, EM VIA URBANA PAVIMENTADA, ADICIONAL PARA DMT EXCEDENTE A 30 KM (UNIDADE: M3XKM). AF_07/2020</v>
          </cell>
          <cell r="O6577" t="str">
            <v>M3XKM</v>
          </cell>
          <cell r="P6577" t="str">
            <v>COEFICIENTE DE REPRESENTATIVIDADE</v>
          </cell>
          <cell r="Q6577" t="str">
            <v>0,58</v>
          </cell>
          <cell r="R6577" t="str">
            <v>CAIXA REFERENCIAL</v>
          </cell>
        </row>
        <row r="6578">
          <cell r="A6578">
            <v>95428</v>
          </cell>
          <cell r="B6578">
            <v>95428</v>
          </cell>
          <cell r="F6578" t="str">
            <v>TRAN0332</v>
          </cell>
          <cell r="G6578" t="str">
            <v>TRANPORTES, CARGAS E DESCARGAS</v>
          </cell>
          <cell r="H6578" t="str">
            <v>TRAN</v>
          </cell>
          <cell r="I6578" t="str">
            <v>TRANSPORTE COMERCIAL</v>
          </cell>
          <cell r="J6578" t="str">
            <v>0332</v>
          </cell>
          <cell r="K6578" t="str">
            <v/>
          </cell>
          <cell r="L6578" t="str">
            <v/>
          </cell>
          <cell r="M6578" t="str">
            <v>95428</v>
          </cell>
          <cell r="N6578" t="str">
            <v>TRANSPORTE COM CAMINHÃO BASCULANTE DE 18 M³, EM VIA URBANA EM LEITO NATURAL (UNIDADE: TXKM). AF_07/2020</v>
          </cell>
          <cell r="O6578" t="str">
            <v>TXKM</v>
          </cell>
          <cell r="P6578" t="str">
            <v>COEFICIENTE DE REPRESENTATIVIDADE</v>
          </cell>
          <cell r="Q6578" t="str">
            <v>1,21</v>
          </cell>
          <cell r="R6578" t="str">
            <v>CAIXA REFERENCIAL</v>
          </cell>
        </row>
        <row r="6579">
          <cell r="A6579">
            <v>95429</v>
          </cell>
          <cell r="B6579">
            <v>95429</v>
          </cell>
          <cell r="F6579" t="str">
            <v>TRAN0332</v>
          </cell>
          <cell r="G6579" t="str">
            <v>TRANPORTES, CARGAS E DESCARGAS</v>
          </cell>
          <cell r="H6579" t="str">
            <v>TRAN</v>
          </cell>
          <cell r="I6579" t="str">
            <v>TRANSPORTE COMERCIAL</v>
          </cell>
          <cell r="J6579" t="str">
            <v>0332</v>
          </cell>
          <cell r="K6579" t="str">
            <v/>
          </cell>
          <cell r="L6579" t="str">
            <v/>
          </cell>
          <cell r="M6579" t="str">
            <v>95429</v>
          </cell>
          <cell r="N6579" t="str">
            <v>TRANSPORTE COM CAMINHÃO BASCULANTE DE 18 M³, EM VIA URBANA EM REVESTIMENTO PRIMÁRIO (UNIDADE: TXKM). AF_07/2020</v>
          </cell>
          <cell r="O6579" t="str">
            <v>TXKM</v>
          </cell>
          <cell r="P6579" t="str">
            <v>COEFICIENTE DE REPRESENTATIVIDADE</v>
          </cell>
          <cell r="Q6579" t="str">
            <v>1,05</v>
          </cell>
          <cell r="R6579" t="str">
            <v>CAIXA REFERENCIAL</v>
          </cell>
        </row>
        <row r="6580">
          <cell r="A6580">
            <v>95430</v>
          </cell>
          <cell r="B6580">
            <v>95430</v>
          </cell>
          <cell r="F6580" t="str">
            <v>TRAN0332</v>
          </cell>
          <cell r="G6580" t="str">
            <v>TRANPORTES, CARGAS E DESCARGAS</v>
          </cell>
          <cell r="H6580" t="str">
            <v>TRAN</v>
          </cell>
          <cell r="I6580" t="str">
            <v>TRANSPORTE COMERCIAL</v>
          </cell>
          <cell r="J6580" t="str">
            <v>0332</v>
          </cell>
          <cell r="K6580" t="str">
            <v/>
          </cell>
          <cell r="L6580" t="str">
            <v/>
          </cell>
          <cell r="M6580" t="str">
            <v>95430</v>
          </cell>
          <cell r="N6580" t="str">
            <v>TRANSPORTE COM CAMINHÃO BASCULANTE DE 18 M³, EM VIA URBANA PAVIMENTADA, ADICIONAL PARA DMT EXCEDENTE A 30 KM (UNIDADE: TXKM). AF_07/2020</v>
          </cell>
          <cell r="O6580" t="str">
            <v>TXKM</v>
          </cell>
          <cell r="P6580" t="str">
            <v>COEFICIENTE DE REPRESENTATIVIDADE</v>
          </cell>
          <cell r="Q6580" t="str">
            <v>0,36</v>
          </cell>
          <cell r="R6580" t="str">
            <v>CAIXA REFERENCIAL</v>
          </cell>
        </row>
        <row r="6581">
          <cell r="A6581">
            <v>95875</v>
          </cell>
          <cell r="B6581">
            <v>95875</v>
          </cell>
          <cell r="F6581" t="str">
            <v>TRAN0332</v>
          </cell>
          <cell r="G6581" t="str">
            <v>TRANPORTES, CARGAS E DESCARGAS</v>
          </cell>
          <cell r="H6581" t="str">
            <v>TRAN</v>
          </cell>
          <cell r="I6581" t="str">
            <v>TRANSPORTE COMERCIAL</v>
          </cell>
          <cell r="J6581" t="str">
            <v>0332</v>
          </cell>
          <cell r="K6581" t="str">
            <v/>
          </cell>
          <cell r="L6581" t="str">
            <v/>
          </cell>
          <cell r="M6581" t="str">
            <v>95875</v>
          </cell>
          <cell r="N6581" t="str">
            <v>TRANSPORTE COM CAMINHÃO BASCULANTE DE 10 M³, EM VIA URBANA PAVIMENTADA, DMT ATÉ 30 KM (UNIDADE: M3XKM). AF_07/2020</v>
          </cell>
          <cell r="O6581" t="str">
            <v>M3XKM</v>
          </cell>
          <cell r="P6581" t="str">
            <v>ATRIBUÍDO SÃO PAULO</v>
          </cell>
          <cell r="Q6581" t="str">
            <v>1,95</v>
          </cell>
          <cell r="R6581" t="str">
            <v>CAIXA REFERENCIAL</v>
          </cell>
        </row>
        <row r="6582">
          <cell r="A6582">
            <v>95876</v>
          </cell>
          <cell r="B6582">
            <v>95876</v>
          </cell>
          <cell r="F6582" t="str">
            <v>TRAN0332</v>
          </cell>
          <cell r="G6582" t="str">
            <v>TRANPORTES, CARGAS E DESCARGAS</v>
          </cell>
          <cell r="H6582" t="str">
            <v>TRAN</v>
          </cell>
          <cell r="I6582" t="str">
            <v>TRANSPORTE COMERCIAL</v>
          </cell>
          <cell r="J6582" t="str">
            <v>0332</v>
          </cell>
          <cell r="K6582" t="str">
            <v/>
          </cell>
          <cell r="L6582" t="str">
            <v/>
          </cell>
          <cell r="M6582" t="str">
            <v>95876</v>
          </cell>
          <cell r="N6582" t="str">
            <v>TRANSPORTE COM CAMINHÃO BASCULANTE DE 14 M³, EM VIA URBANA PAVIMENTADA, DMT ATÉ 30 KM (UNIDADE: M3XKM). AF_07/2020</v>
          </cell>
          <cell r="O6582" t="str">
            <v>M3XKM</v>
          </cell>
          <cell r="P6582" t="str">
            <v>COEFICIENTE DE REPRESENTATIVIDADE</v>
          </cell>
          <cell r="Q6582" t="str">
            <v>1,65</v>
          </cell>
          <cell r="R6582" t="str">
            <v>CAIXA REFERENCIAL</v>
          </cell>
        </row>
        <row r="6583">
          <cell r="A6583">
            <v>95877</v>
          </cell>
          <cell r="B6583">
            <v>95877</v>
          </cell>
          <cell r="F6583" t="str">
            <v>TRAN0332</v>
          </cell>
          <cell r="G6583" t="str">
            <v>TRANPORTES, CARGAS E DESCARGAS</v>
          </cell>
          <cell r="H6583" t="str">
            <v>TRAN</v>
          </cell>
          <cell r="I6583" t="str">
            <v>TRANSPORTE COMERCIAL</v>
          </cell>
          <cell r="J6583" t="str">
            <v>0332</v>
          </cell>
          <cell r="K6583" t="str">
            <v/>
          </cell>
          <cell r="L6583" t="str">
            <v/>
          </cell>
          <cell r="M6583" t="str">
            <v>95877</v>
          </cell>
          <cell r="N6583" t="str">
            <v>TRANSPORTE COM CAMINHÃO BASCULANTE DE 18 M³, EM VIA URBANA PAVIMENTADA, DMT ATÉ 30 KM (UNIDADE: M3XKM). AF_07/2020</v>
          </cell>
          <cell r="O6583" t="str">
            <v>M3XKM</v>
          </cell>
          <cell r="P6583" t="str">
            <v>COEFICIENTE DE REPRESENTATIVIDADE</v>
          </cell>
          <cell r="Q6583" t="str">
            <v>1,42</v>
          </cell>
          <cell r="R6583" t="str">
            <v>CAIXA REFERENCIAL</v>
          </cell>
        </row>
        <row r="6584">
          <cell r="A6584">
            <v>95878</v>
          </cell>
          <cell r="B6584">
            <v>95878</v>
          </cell>
          <cell r="F6584" t="str">
            <v>TRAN0332</v>
          </cell>
          <cell r="G6584" t="str">
            <v>TRANPORTES, CARGAS E DESCARGAS</v>
          </cell>
          <cell r="H6584" t="str">
            <v>TRAN</v>
          </cell>
          <cell r="I6584" t="str">
            <v>TRANSPORTE COMERCIAL</v>
          </cell>
          <cell r="J6584" t="str">
            <v>0332</v>
          </cell>
          <cell r="K6584" t="str">
            <v/>
          </cell>
          <cell r="L6584" t="str">
            <v/>
          </cell>
          <cell r="M6584" t="str">
            <v>95878</v>
          </cell>
          <cell r="N6584" t="str">
            <v>TRANSPORTE COM CAMINHÃO BASCULANTE DE 10 M³, EM VIA URBANA PAVIMENTADA, DMT ATÉ 30 KM (UNIDADE: TXKM). AF_07/2020</v>
          </cell>
          <cell r="O6584" t="str">
            <v>TXKM</v>
          </cell>
          <cell r="P6584" t="str">
            <v>ATRIBUÍDO SÃO PAULO</v>
          </cell>
          <cell r="Q6584" t="str">
            <v>1,31</v>
          </cell>
          <cell r="R6584" t="str">
            <v>CAIXA REFERENCIAL</v>
          </cell>
        </row>
        <row r="6585">
          <cell r="A6585">
            <v>95879</v>
          </cell>
          <cell r="B6585">
            <v>95879</v>
          </cell>
          <cell r="F6585" t="str">
            <v>TRAN0332</v>
          </cell>
          <cell r="G6585" t="str">
            <v>TRANPORTES, CARGAS E DESCARGAS</v>
          </cell>
          <cell r="H6585" t="str">
            <v>TRAN</v>
          </cell>
          <cell r="I6585" t="str">
            <v>TRANSPORTE COMERCIAL</v>
          </cell>
          <cell r="J6585" t="str">
            <v>0332</v>
          </cell>
          <cell r="K6585" t="str">
            <v/>
          </cell>
          <cell r="L6585" t="str">
            <v/>
          </cell>
          <cell r="M6585" t="str">
            <v>95879</v>
          </cell>
          <cell r="N6585" t="str">
            <v>TRANSPORTE COM CAMINHÃO BASCULANTE DE 14 M³, EM VIA URBANA PAVIMENTADA, DMT ATÉ 30 KM (UNIDADE: TXKM). AF_07/2020</v>
          </cell>
          <cell r="O6585" t="str">
            <v>TXKM</v>
          </cell>
          <cell r="P6585" t="str">
            <v>COEFICIENTE DE REPRESENTATIVIDADE</v>
          </cell>
          <cell r="Q6585" t="str">
            <v>1,12</v>
          </cell>
          <cell r="R6585" t="str">
            <v>CAIXA REFERENCIAL</v>
          </cell>
        </row>
        <row r="6586">
          <cell r="A6586">
            <v>95880</v>
          </cell>
          <cell r="B6586">
            <v>95880</v>
          </cell>
          <cell r="F6586" t="str">
            <v>TRAN0332</v>
          </cell>
          <cell r="G6586" t="str">
            <v>TRANPORTES, CARGAS E DESCARGAS</v>
          </cell>
          <cell r="H6586" t="str">
            <v>TRAN</v>
          </cell>
          <cell r="I6586" t="str">
            <v>TRANSPORTE COMERCIAL</v>
          </cell>
          <cell r="J6586" t="str">
            <v>0332</v>
          </cell>
          <cell r="K6586" t="str">
            <v/>
          </cell>
          <cell r="L6586" t="str">
            <v/>
          </cell>
          <cell r="M6586" t="str">
            <v>95880</v>
          </cell>
          <cell r="N6586" t="str">
            <v>TRANSPORTE COM CAMINHÃO BASCULANTE DE 18 M³, EM VIA URBANA PAVIMENTADA, DMT ATÉ 30 KM (UNIDADE: TXKM). AF_07/2020</v>
          </cell>
          <cell r="O6586" t="str">
            <v>TXKM</v>
          </cell>
          <cell r="P6586" t="str">
            <v>COEFICIENTE DE REPRESENTATIVIDADE</v>
          </cell>
          <cell r="Q6586" t="str">
            <v>0,95</v>
          </cell>
          <cell r="R6586" t="str">
            <v>CAIXA REFERENCIAL</v>
          </cell>
        </row>
        <row r="6587">
          <cell r="A6587">
            <v>97912</v>
          </cell>
          <cell r="B6587">
            <v>97912</v>
          </cell>
          <cell r="F6587" t="str">
            <v>TRAN0332</v>
          </cell>
          <cell r="G6587" t="str">
            <v>TRANPORTES, CARGAS E DESCARGAS</v>
          </cell>
          <cell r="H6587" t="str">
            <v>TRAN</v>
          </cell>
          <cell r="I6587" t="str">
            <v>TRANSPORTE COMERCIAL</v>
          </cell>
          <cell r="J6587" t="str">
            <v>0332</v>
          </cell>
          <cell r="K6587" t="str">
            <v/>
          </cell>
          <cell r="L6587" t="str">
            <v/>
          </cell>
          <cell r="M6587" t="str">
            <v>97912</v>
          </cell>
          <cell r="N6587" t="str">
            <v>TRANSPORTE COM CAMINHÃO BASCULANTE DE 6 M³, EM VIA URBANA EM LEITO NATURAL (UNIDADE: M3XKM). AF_07/2020</v>
          </cell>
          <cell r="O6587" t="str">
            <v>M3XKM</v>
          </cell>
          <cell r="P6587" t="str">
            <v>ATRIBUÍDO SÃO PAULO</v>
          </cell>
          <cell r="Q6587" t="str">
            <v>2,98</v>
          </cell>
          <cell r="R6587" t="str">
            <v>CAIXA REFERENCIAL</v>
          </cell>
        </row>
        <row r="6588">
          <cell r="A6588">
            <v>97913</v>
          </cell>
          <cell r="B6588">
            <v>97913</v>
          </cell>
          <cell r="F6588" t="str">
            <v>TRAN0332</v>
          </cell>
          <cell r="G6588" t="str">
            <v>TRANPORTES, CARGAS E DESCARGAS</v>
          </cell>
          <cell r="H6588" t="str">
            <v>TRAN</v>
          </cell>
          <cell r="I6588" t="str">
            <v>TRANSPORTE COMERCIAL</v>
          </cell>
          <cell r="J6588" t="str">
            <v>0332</v>
          </cell>
          <cell r="K6588" t="str">
            <v/>
          </cell>
          <cell r="L6588" t="str">
            <v/>
          </cell>
          <cell r="M6588" t="str">
            <v>97913</v>
          </cell>
          <cell r="N6588" t="str">
            <v>TRANSPORTE COM CAMINHÃO BASCULANTE DE 6 M³, EM VIA URBANA EM REVESTIMENTO PRIMÁRIO (UNIDADE: M3XKM). AF_07/2020</v>
          </cell>
          <cell r="O6588" t="str">
            <v>M3XKM</v>
          </cell>
          <cell r="P6588" t="str">
            <v>ATRIBUÍDO SÃO PAULO</v>
          </cell>
          <cell r="Q6588" t="str">
            <v>2,59</v>
          </cell>
          <cell r="R6588" t="str">
            <v>CAIXA REFERENCIAL</v>
          </cell>
        </row>
        <row r="6589">
          <cell r="A6589">
            <v>97914</v>
          </cell>
          <cell r="B6589">
            <v>97914</v>
          </cell>
          <cell r="F6589" t="str">
            <v>TRAN0332</v>
          </cell>
          <cell r="G6589" t="str">
            <v>TRANPORTES, CARGAS E DESCARGAS</v>
          </cell>
          <cell r="H6589" t="str">
            <v>TRAN</v>
          </cell>
          <cell r="I6589" t="str">
            <v>TRANSPORTE COMERCIAL</v>
          </cell>
          <cell r="J6589" t="str">
            <v>0332</v>
          </cell>
          <cell r="K6589" t="str">
            <v/>
          </cell>
          <cell r="L6589" t="str">
            <v/>
          </cell>
          <cell r="M6589" t="str">
            <v>97914</v>
          </cell>
          <cell r="N6589" t="str">
            <v>TRANSPORTE COM CAMINHÃO BASCULANTE DE 6 M³, EM VIA URBANA PAVIMENTADA, DMT ATÉ 30 KM (UNIDADE: M3XKM). AF_07/2020</v>
          </cell>
          <cell r="O6589" t="str">
            <v>M3XKM</v>
          </cell>
          <cell r="P6589" t="str">
            <v>ATRIBUÍDO SÃO PAULO</v>
          </cell>
          <cell r="Q6589" t="str">
            <v>2,37</v>
          </cell>
          <cell r="R6589" t="str">
            <v>CAIXA REFERENCIAL</v>
          </cell>
        </row>
        <row r="6590">
          <cell r="A6590">
            <v>97915</v>
          </cell>
          <cell r="B6590">
            <v>97915</v>
          </cell>
          <cell r="F6590" t="str">
            <v>TRAN0332</v>
          </cell>
          <cell r="G6590" t="str">
            <v>TRANPORTES, CARGAS E DESCARGAS</v>
          </cell>
          <cell r="H6590" t="str">
            <v>TRAN</v>
          </cell>
          <cell r="I6590" t="str">
            <v>TRANSPORTE COMERCIAL</v>
          </cell>
          <cell r="J6590" t="str">
            <v>0332</v>
          </cell>
          <cell r="K6590" t="str">
            <v/>
          </cell>
          <cell r="L6590" t="str">
            <v/>
          </cell>
          <cell r="M6590" t="str">
            <v>97915</v>
          </cell>
          <cell r="N6590" t="str">
            <v>TRANSPORTE COM CAMINHÃO BASCULANTE DE 6 M³, EM VIA URBANA PAVIMENTADA, ADICIONAL PARA DMT EXCEDENTE A 30 KM (UNIDADE: M3XKM). AF_07/2020</v>
          </cell>
          <cell r="O6590" t="str">
            <v>M3XKM</v>
          </cell>
          <cell r="P6590" t="str">
            <v>ATRIBUÍDO SÃO PAULO</v>
          </cell>
          <cell r="Q6590" t="str">
            <v>0,95</v>
          </cell>
          <cell r="R6590" t="str">
            <v>CAIXA REFERENCIAL</v>
          </cell>
        </row>
        <row r="6591">
          <cell r="A6591">
            <v>100937</v>
          </cell>
          <cell r="B6591">
            <v>100937</v>
          </cell>
          <cell r="F6591" t="str">
            <v>TRAN0332</v>
          </cell>
          <cell r="G6591" t="str">
            <v>TRANPORTES, CARGAS E DESCARGAS</v>
          </cell>
          <cell r="H6591" t="str">
            <v>TRAN</v>
          </cell>
          <cell r="I6591" t="str">
            <v>TRANSPORTE COMERCIAL</v>
          </cell>
          <cell r="J6591" t="str">
            <v>0332</v>
          </cell>
          <cell r="K6591" t="str">
            <v/>
          </cell>
          <cell r="L6591" t="str">
            <v/>
          </cell>
          <cell r="M6591" t="str">
            <v>100937</v>
          </cell>
          <cell r="N6591" t="str">
            <v>TRANSPORTE COM CAMINHÃO BASCULANTE DE 6 M³, EM VIA INTERNA (DENTRO DO CANTEIRO - UNIDADE: M3XKM). AF_07/2020</v>
          </cell>
          <cell r="O6591" t="str">
            <v>M3XKM</v>
          </cell>
          <cell r="P6591" t="str">
            <v>ATRIBUÍDO SÃO PAULO</v>
          </cell>
          <cell r="Q6591" t="str">
            <v>7,12</v>
          </cell>
          <cell r="R6591" t="str">
            <v>CAIXA REFERENCIAL</v>
          </cell>
        </row>
        <row r="6592">
          <cell r="A6592">
            <v>100938</v>
          </cell>
          <cell r="B6592">
            <v>100938</v>
          </cell>
          <cell r="F6592" t="str">
            <v>TRAN0332</v>
          </cell>
          <cell r="G6592" t="str">
            <v>TRANPORTES, CARGAS E DESCARGAS</v>
          </cell>
          <cell r="H6592" t="str">
            <v>TRAN</v>
          </cell>
          <cell r="I6592" t="str">
            <v>TRANSPORTE COMERCIAL</v>
          </cell>
          <cell r="J6592" t="str">
            <v>0332</v>
          </cell>
          <cell r="K6592" t="str">
            <v/>
          </cell>
          <cell r="L6592" t="str">
            <v/>
          </cell>
          <cell r="M6592" t="str">
            <v>100938</v>
          </cell>
          <cell r="N6592" t="str">
            <v>TRANSPORTE COM CAMINHÃO BASCULANTE DE 10 M³, EM VIA INTERNA (DENTRO DO CANTEIRO - UNIDADE: M3XKM). AF_07/2020</v>
          </cell>
          <cell r="O6592" t="str">
            <v>M3XKM</v>
          </cell>
          <cell r="P6592" t="str">
            <v>ATRIBUÍDO SÃO PAULO</v>
          </cell>
          <cell r="Q6592" t="str">
            <v>5,87</v>
          </cell>
          <cell r="R6592" t="str">
            <v>CAIXA REFERENCIAL</v>
          </cell>
        </row>
        <row r="6593">
          <cell r="A6593">
            <v>100939</v>
          </cell>
          <cell r="B6593">
            <v>100939</v>
          </cell>
          <cell r="F6593" t="str">
            <v>TRAN0332</v>
          </cell>
          <cell r="G6593" t="str">
            <v>TRANPORTES, CARGAS E DESCARGAS</v>
          </cell>
          <cell r="H6593" t="str">
            <v>TRAN</v>
          </cell>
          <cell r="I6593" t="str">
            <v>TRANSPORTE COMERCIAL</v>
          </cell>
          <cell r="J6593" t="str">
            <v>0332</v>
          </cell>
          <cell r="K6593" t="str">
            <v/>
          </cell>
          <cell r="L6593" t="str">
            <v/>
          </cell>
          <cell r="M6593" t="str">
            <v>100939</v>
          </cell>
          <cell r="N6593" t="str">
            <v>TRANSPORTE COM CAMINHÃO BASCULANTE DE 14 M³, EM VIA INTERNA (DENTRO DO CANTEIRO - UNIDADE:M3XKM). AF_07/2020</v>
          </cell>
          <cell r="O6593" t="str">
            <v>M3XKM</v>
          </cell>
          <cell r="P6593" t="str">
            <v>COEFICIENTE DE REPRESENTATIVIDADE</v>
          </cell>
          <cell r="Q6593" t="str">
            <v>5,03</v>
          </cell>
          <cell r="R6593" t="str">
            <v>CAIXA REFERENCIAL</v>
          </cell>
        </row>
        <row r="6594">
          <cell r="A6594">
            <v>100940</v>
          </cell>
          <cell r="B6594">
            <v>100940</v>
          </cell>
          <cell r="F6594" t="str">
            <v>TRAN0332</v>
          </cell>
          <cell r="G6594" t="str">
            <v>TRANPORTES, CARGAS E DESCARGAS</v>
          </cell>
          <cell r="H6594" t="str">
            <v>TRAN</v>
          </cell>
          <cell r="I6594" t="str">
            <v>TRANSPORTE COMERCIAL</v>
          </cell>
          <cell r="J6594" t="str">
            <v>0332</v>
          </cell>
          <cell r="K6594" t="str">
            <v/>
          </cell>
          <cell r="L6594" t="str">
            <v/>
          </cell>
          <cell r="M6594" t="str">
            <v>100940</v>
          </cell>
          <cell r="N6594" t="str">
            <v>TRANSPORTE COM CAMINHÃO BASCULANTE DE 18 M³, EM VIA INTERNA (DENTRO DO CANTEIRO - UNIDADE: M3XKM). AF_07/2020</v>
          </cell>
          <cell r="O6594" t="str">
            <v>M3XKM</v>
          </cell>
          <cell r="P6594" t="str">
            <v>COEFICIENTE DE REPRESENTATIVIDADE</v>
          </cell>
          <cell r="Q6594" t="str">
            <v>4,33</v>
          </cell>
          <cell r="R6594" t="str">
            <v>CAIXA REFERENCIAL</v>
          </cell>
        </row>
        <row r="6595">
          <cell r="A6595">
            <v>100941</v>
          </cell>
          <cell r="B6595">
            <v>100941</v>
          </cell>
          <cell r="F6595" t="str">
            <v>TRAN0332</v>
          </cell>
          <cell r="G6595" t="str">
            <v>TRANPORTES, CARGAS E DESCARGAS</v>
          </cell>
          <cell r="H6595" t="str">
            <v>TRAN</v>
          </cell>
          <cell r="I6595" t="str">
            <v>TRANSPORTE COMERCIAL</v>
          </cell>
          <cell r="J6595" t="str">
            <v>0332</v>
          </cell>
          <cell r="K6595" t="str">
            <v/>
          </cell>
          <cell r="L6595" t="str">
            <v/>
          </cell>
          <cell r="M6595" t="str">
            <v>100941</v>
          </cell>
          <cell r="N6595" t="str">
            <v>TRANSPORTE COM CAMINHÃO BASCULANTE DE 6 M³, EM VIA INTERNA (DENTRO DO CANTEIRO - UNIDADE: TXKM). AF_07/2020</v>
          </cell>
          <cell r="O6595" t="str">
            <v>TXKM</v>
          </cell>
          <cell r="P6595" t="str">
            <v>ATRIBUÍDO SÃO PAULO</v>
          </cell>
          <cell r="Q6595" t="str">
            <v>4,75</v>
          </cell>
          <cell r="R6595" t="str">
            <v>CAIXA REFERENCIAL</v>
          </cell>
        </row>
        <row r="6596">
          <cell r="A6596">
            <v>100942</v>
          </cell>
          <cell r="B6596">
            <v>100942</v>
          </cell>
          <cell r="F6596" t="str">
            <v>TRAN0332</v>
          </cell>
          <cell r="G6596" t="str">
            <v>TRANPORTES, CARGAS E DESCARGAS</v>
          </cell>
          <cell r="H6596" t="str">
            <v>TRAN</v>
          </cell>
          <cell r="I6596" t="str">
            <v>TRANSPORTE COMERCIAL</v>
          </cell>
          <cell r="J6596" t="str">
            <v>0332</v>
          </cell>
          <cell r="K6596" t="str">
            <v/>
          </cell>
          <cell r="L6596" t="str">
            <v/>
          </cell>
          <cell r="M6596" t="str">
            <v>100942</v>
          </cell>
          <cell r="N6596" t="str">
            <v>TRANSPORTE COM CAMINHÃO BASCULANTE DE 10 M³, EM VIA INTERNA A OBRA (UNIDADE: TXKM). AF_07/2020</v>
          </cell>
          <cell r="O6596" t="str">
            <v>TXKM</v>
          </cell>
          <cell r="P6596" t="str">
            <v>ATRIBUÍDO SÃO PAULO</v>
          </cell>
          <cell r="Q6596" t="str">
            <v>3,92</v>
          </cell>
          <cell r="R6596" t="str">
            <v>CAIXA REFERENCIAL</v>
          </cell>
        </row>
        <row r="6597">
          <cell r="A6597">
            <v>100943</v>
          </cell>
          <cell r="B6597">
            <v>100943</v>
          </cell>
          <cell r="F6597" t="str">
            <v>TRAN0332</v>
          </cell>
          <cell r="G6597" t="str">
            <v>TRANPORTES, CARGAS E DESCARGAS</v>
          </cell>
          <cell r="H6597" t="str">
            <v>TRAN</v>
          </cell>
          <cell r="I6597" t="str">
            <v>TRANSPORTE COMERCIAL</v>
          </cell>
          <cell r="J6597" t="str">
            <v>0332</v>
          </cell>
          <cell r="K6597" t="str">
            <v/>
          </cell>
          <cell r="L6597" t="str">
            <v/>
          </cell>
          <cell r="M6597" t="str">
            <v>100943</v>
          </cell>
          <cell r="N6597" t="str">
            <v>TRANSPORTE COM CAMINHÃO BASCULANTE DE 14 M³, EM VIA INTERNA (DENTRO DO CANTEIRO - UNIDADE: TXKM). AF_07/2020</v>
          </cell>
          <cell r="O6597" t="str">
            <v>TXKM</v>
          </cell>
          <cell r="P6597" t="str">
            <v>COEFICIENTE DE REPRESENTATIVIDADE</v>
          </cell>
          <cell r="Q6597" t="str">
            <v>3,34</v>
          </cell>
          <cell r="R6597" t="str">
            <v>CAIXA REFERENCIAL</v>
          </cell>
        </row>
        <row r="6598">
          <cell r="A6598">
            <v>100944</v>
          </cell>
          <cell r="B6598">
            <v>100944</v>
          </cell>
          <cell r="F6598" t="str">
            <v>TRAN0332</v>
          </cell>
          <cell r="G6598" t="str">
            <v>TRANPORTES, CARGAS E DESCARGAS</v>
          </cell>
          <cell r="H6598" t="str">
            <v>TRAN</v>
          </cell>
          <cell r="I6598" t="str">
            <v>TRANSPORTE COMERCIAL</v>
          </cell>
          <cell r="J6598" t="str">
            <v>0332</v>
          </cell>
          <cell r="K6598" t="str">
            <v/>
          </cell>
          <cell r="L6598" t="str">
            <v/>
          </cell>
          <cell r="M6598" t="str">
            <v>100944</v>
          </cell>
          <cell r="N6598" t="str">
            <v>TRANSPORTE COM CAMINHÃO BASCULANTE DE 18 M³, EM VIA INTERNA (DENTRO DO CANTEIRO - UNIDADE: TXKM). AF_07/2020</v>
          </cell>
          <cell r="O6598" t="str">
            <v>TXKM</v>
          </cell>
          <cell r="P6598" t="str">
            <v>COEFICIENTE DE REPRESENTATIVIDADE</v>
          </cell>
          <cell r="Q6598" t="str">
            <v>2,89</v>
          </cell>
          <cell r="R6598" t="str">
            <v>CAIXA REFERENCIAL</v>
          </cell>
        </row>
        <row r="6599">
          <cell r="A6599">
            <v>100945</v>
          </cell>
          <cell r="B6599">
            <v>100945</v>
          </cell>
          <cell r="F6599" t="str">
            <v>TRAN0332</v>
          </cell>
          <cell r="G6599" t="str">
            <v>TRANPORTES, CARGAS E DESCARGAS</v>
          </cell>
          <cell r="H6599" t="str">
            <v>TRAN</v>
          </cell>
          <cell r="I6599" t="str">
            <v>TRANSPORTE COMERCIAL</v>
          </cell>
          <cell r="J6599" t="str">
            <v>0332</v>
          </cell>
          <cell r="K6599" t="str">
            <v/>
          </cell>
          <cell r="L6599" t="str">
            <v/>
          </cell>
          <cell r="M6599" t="str">
            <v>100945</v>
          </cell>
          <cell r="N6599" t="str">
            <v>TRANSPORTE COM CAMINHÃO CARROCERIA 9T, EM VIA URBANA EM LEITO NATURAL (UNIDADE: TXKM). AF_07/2020</v>
          </cell>
          <cell r="O6599" t="str">
            <v>TXKM</v>
          </cell>
          <cell r="P6599" t="str">
            <v>ATRIBUÍDO SÃO PAULO</v>
          </cell>
          <cell r="Q6599" t="str">
            <v>2,08</v>
          </cell>
          <cell r="R6599" t="str">
            <v>CAIXA REFERENCIAL</v>
          </cell>
        </row>
        <row r="6600">
          <cell r="A6600">
            <v>100946</v>
          </cell>
          <cell r="B6600">
            <v>100946</v>
          </cell>
          <cell r="F6600" t="str">
            <v>TRAN0332</v>
          </cell>
          <cell r="G6600" t="str">
            <v>TRANPORTES, CARGAS E DESCARGAS</v>
          </cell>
          <cell r="H6600" t="str">
            <v>TRAN</v>
          </cell>
          <cell r="I6600" t="str">
            <v>TRANSPORTE COMERCIAL</v>
          </cell>
          <cell r="J6600" t="str">
            <v>0332</v>
          </cell>
          <cell r="K6600" t="str">
            <v/>
          </cell>
          <cell r="L6600" t="str">
            <v/>
          </cell>
          <cell r="M6600" t="str">
            <v>100946</v>
          </cell>
          <cell r="N6600" t="str">
            <v>TRANSPORTE COM CAMINHÃO CARROCERIA 9T, EM VIA URBANA EM REVESTIMENTO PRIMÁRIO (UNIDADE: TXKM). AF_07/2020</v>
          </cell>
          <cell r="O6600" t="str">
            <v>TXKM</v>
          </cell>
          <cell r="P6600" t="str">
            <v>ATRIBUÍDO SÃO PAULO</v>
          </cell>
          <cell r="Q6600" t="str">
            <v>1,79</v>
          </cell>
          <cell r="R6600" t="str">
            <v>CAIXA REFERENCIAL</v>
          </cell>
        </row>
        <row r="6601">
          <cell r="A6601">
            <v>100947</v>
          </cell>
          <cell r="B6601">
            <v>100947</v>
          </cell>
          <cell r="F6601" t="str">
            <v>TRAN0332</v>
          </cell>
          <cell r="G6601" t="str">
            <v>TRANPORTES, CARGAS E DESCARGAS</v>
          </cell>
          <cell r="H6601" t="str">
            <v>TRAN</v>
          </cell>
          <cell r="I6601" t="str">
            <v>TRANSPORTE COMERCIAL</v>
          </cell>
          <cell r="J6601" t="str">
            <v>0332</v>
          </cell>
          <cell r="K6601" t="str">
            <v/>
          </cell>
          <cell r="L6601" t="str">
            <v/>
          </cell>
          <cell r="M6601" t="str">
            <v>100947</v>
          </cell>
          <cell r="N6601" t="str">
            <v>TRANSPORTE COM CAMINHÃO CARROCERIA 9T, EM VIA URBANA PAVIMENTADA, DMT ATÉ 30KM (UNIDADE: TXKM). AF_07/2020</v>
          </cell>
          <cell r="O6601" t="str">
            <v>TXKM</v>
          </cell>
          <cell r="P6601" t="str">
            <v>ATRIBUÍDO SÃO PAULO</v>
          </cell>
          <cell r="Q6601" t="str">
            <v>1,65</v>
          </cell>
          <cell r="R6601" t="str">
            <v>CAIXA REFERENCIAL</v>
          </cell>
        </row>
        <row r="6602">
          <cell r="A6602">
            <v>100948</v>
          </cell>
          <cell r="B6602">
            <v>100948</v>
          </cell>
          <cell r="F6602" t="str">
            <v>TRAN0332</v>
          </cell>
          <cell r="G6602" t="str">
            <v>TRANPORTES, CARGAS E DESCARGAS</v>
          </cell>
          <cell r="H6602" t="str">
            <v>TRAN</v>
          </cell>
          <cell r="I6602" t="str">
            <v>TRANSPORTE COMERCIAL</v>
          </cell>
          <cell r="J6602" t="str">
            <v>0332</v>
          </cell>
          <cell r="K6602" t="str">
            <v/>
          </cell>
          <cell r="L6602" t="str">
            <v/>
          </cell>
          <cell r="M6602" t="str">
            <v>100948</v>
          </cell>
          <cell r="N6602" t="str">
            <v>TRANSPORTE COM CAMINHÃO CARROCERIA 9T, EM VIA URBANA PAVIMENTADA, ADICIONAL PARA DMT EXCEDENTE A 30 KM (UNIDADE: TXKM). AF_07/2020</v>
          </cell>
          <cell r="O6602" t="str">
            <v>TXKM</v>
          </cell>
          <cell r="P6602" t="str">
            <v>ATRIBUÍDO SÃO PAULO</v>
          </cell>
          <cell r="Q6602" t="str">
            <v>0,65</v>
          </cell>
          <cell r="R6602" t="str">
            <v>CAIXA REFERENCIAL</v>
          </cell>
        </row>
        <row r="6603">
          <cell r="A6603">
            <v>100949</v>
          </cell>
          <cell r="B6603">
            <v>100949</v>
          </cell>
          <cell r="F6603" t="str">
            <v>TRAN0332</v>
          </cell>
          <cell r="G6603" t="str">
            <v>TRANPORTES, CARGAS E DESCARGAS</v>
          </cell>
          <cell r="H6603" t="str">
            <v>TRAN</v>
          </cell>
          <cell r="I6603" t="str">
            <v>TRANSPORTE COMERCIAL</v>
          </cell>
          <cell r="J6603" t="str">
            <v>0332</v>
          </cell>
          <cell r="K6603" t="str">
            <v/>
          </cell>
          <cell r="L6603" t="str">
            <v/>
          </cell>
          <cell r="M6603" t="str">
            <v>100949</v>
          </cell>
          <cell r="N6603" t="str">
            <v>TRANSPORTE COM CAMINHÃO CARROCERIA 9T, EM VIA INTERNA (DENTRO DO CANTEIRO - UNIDADE: TXKM). AF_07/2020</v>
          </cell>
          <cell r="O6603" t="str">
            <v>TXKM</v>
          </cell>
          <cell r="P6603" t="str">
            <v>ATRIBUÍDO SÃO PAULO</v>
          </cell>
          <cell r="Q6603" t="str">
            <v>4,95</v>
          </cell>
          <cell r="R6603" t="str">
            <v>CAIXA REFERENCIAL</v>
          </cell>
        </row>
        <row r="6604">
          <cell r="A6604">
            <v>100950</v>
          </cell>
          <cell r="B6604">
            <v>100950</v>
          </cell>
          <cell r="F6604" t="str">
            <v>TRAN0332</v>
          </cell>
          <cell r="G6604" t="str">
            <v>TRANPORTES, CARGAS E DESCARGAS</v>
          </cell>
          <cell r="H6604" t="str">
            <v>TRAN</v>
          </cell>
          <cell r="I6604" t="str">
            <v>TRANSPORTE COMERCIAL</v>
          </cell>
          <cell r="J6604" t="str">
            <v>0332</v>
          </cell>
          <cell r="K6604" t="str">
            <v/>
          </cell>
          <cell r="L6604" t="str">
            <v/>
          </cell>
          <cell r="M6604" t="str">
            <v>100950</v>
          </cell>
          <cell r="N6604" t="str">
            <v>TRANSPORTE COM CAMINHÃO CARROCERIA COM GUINDAUTO (MUNCK),  MOMENTO MÁXIMO DE CARGA 11,7 TM, EM VIA URBANA EM LEITO NATURAL (UNIDADE: TXKM). AF_07/2020</v>
          </cell>
          <cell r="O6604" t="str">
            <v>TXKM</v>
          </cell>
          <cell r="P6604" t="str">
            <v>ATRIBUÍDO SÃO PAULO</v>
          </cell>
          <cell r="Q6604" t="str">
            <v>2,68</v>
          </cell>
          <cell r="R6604" t="str">
            <v>CAIXA REFERENCIAL</v>
          </cell>
        </row>
        <row r="6605">
          <cell r="A6605">
            <v>100951</v>
          </cell>
          <cell r="B6605">
            <v>100951</v>
          </cell>
          <cell r="F6605" t="str">
            <v>TRAN0332</v>
          </cell>
          <cell r="G6605" t="str">
            <v>TRANPORTES, CARGAS E DESCARGAS</v>
          </cell>
          <cell r="H6605" t="str">
            <v>TRAN</v>
          </cell>
          <cell r="I6605" t="str">
            <v>TRANSPORTE COMERCIAL</v>
          </cell>
          <cell r="J6605" t="str">
            <v>0332</v>
          </cell>
          <cell r="K6605" t="str">
            <v/>
          </cell>
          <cell r="L6605" t="str">
            <v/>
          </cell>
          <cell r="M6605" t="str">
            <v>100951</v>
          </cell>
          <cell r="N6605" t="str">
            <v>TRANSPORTE COM CAMINHÃO CARROCERIA COM GUINDAUTO (MUNCK),  MOMENTO MÁXIMO DE CARGA 11,7 TM, EM VIA URBANA EM REVESTIMENTO PRIMÁRIO (UNIDADE: TXKM). AF_07/2020</v>
          </cell>
          <cell r="O6605" t="str">
            <v>TXKM</v>
          </cell>
          <cell r="P6605" t="str">
            <v>ATRIBUÍDO SÃO PAULO</v>
          </cell>
          <cell r="Q6605" t="str">
            <v>2,30</v>
          </cell>
          <cell r="R6605" t="str">
            <v>CAIXA REFERENCIAL</v>
          </cell>
        </row>
        <row r="6606">
          <cell r="A6606">
            <v>100952</v>
          </cell>
          <cell r="B6606">
            <v>100952</v>
          </cell>
          <cell r="F6606" t="str">
            <v>TRAN0332</v>
          </cell>
          <cell r="G6606" t="str">
            <v>TRANPORTES, CARGAS E DESCARGAS</v>
          </cell>
          <cell r="H6606" t="str">
            <v>TRAN</v>
          </cell>
          <cell r="I6606" t="str">
            <v>TRANSPORTE COMERCIAL</v>
          </cell>
          <cell r="J6606" t="str">
            <v>0332</v>
          </cell>
          <cell r="K6606" t="str">
            <v/>
          </cell>
          <cell r="L6606" t="str">
            <v/>
          </cell>
          <cell r="M6606" t="str">
            <v>100952</v>
          </cell>
          <cell r="N6606" t="str">
            <v>TRANSPORTE COM CAMINHÃO CARROCERIA COM GUINDAUTO (MUNCK),  MOMENTO MÁXIMO DE CARGA 11,7 TM, EM VIA URBANA PAVIMENTADA, DMT ATÉ 30KM (UNIDADE: TXKM). AF_07/2020</v>
          </cell>
          <cell r="O6606" t="str">
            <v>TXKM</v>
          </cell>
          <cell r="P6606" t="str">
            <v>ATRIBUÍDO SÃO PAULO</v>
          </cell>
          <cell r="Q6606" t="str">
            <v>2,12</v>
          </cell>
          <cell r="R6606" t="str">
            <v>CAIXA REFERENCIAL</v>
          </cell>
        </row>
        <row r="6607">
          <cell r="A6607">
            <v>100953</v>
          </cell>
          <cell r="B6607">
            <v>100953</v>
          </cell>
          <cell r="F6607" t="str">
            <v>TRAN0332</v>
          </cell>
          <cell r="G6607" t="str">
            <v>TRANPORTES, CARGAS E DESCARGAS</v>
          </cell>
          <cell r="H6607" t="str">
            <v>TRAN</v>
          </cell>
          <cell r="I6607" t="str">
            <v>TRANSPORTE COMERCIAL</v>
          </cell>
          <cell r="J6607" t="str">
            <v>0332</v>
          </cell>
          <cell r="K6607" t="str">
            <v/>
          </cell>
          <cell r="L6607" t="str">
            <v/>
          </cell>
          <cell r="M6607" t="str">
            <v>100953</v>
          </cell>
          <cell r="N6607" t="str">
            <v>TRANSPORTE COM CAMINHÃO CARROCERIA COM GUINDAUTO (MUNCK),  MOMENTO MÁXIMO DE CARGA 11,7 TM, EM VIA URBANA PAVIMENTADA, ADICIONAL PARA DMT EXCEDENTE A 30 KM (UNIDADE: TXKM). AF_07/2020</v>
          </cell>
          <cell r="O6607" t="str">
            <v>TXKM</v>
          </cell>
          <cell r="P6607" t="str">
            <v>ATRIBUÍDO SÃO PAULO</v>
          </cell>
          <cell r="Q6607" t="str">
            <v>0,84</v>
          </cell>
          <cell r="R6607" t="str">
            <v>CAIXA REFERENCIAL</v>
          </cell>
        </row>
        <row r="6608">
          <cell r="A6608">
            <v>100954</v>
          </cell>
          <cell r="B6608">
            <v>100954</v>
          </cell>
          <cell r="F6608" t="str">
            <v>TRAN0332</v>
          </cell>
          <cell r="G6608" t="str">
            <v>TRANPORTES, CARGAS E DESCARGAS</v>
          </cell>
          <cell r="H6608" t="str">
            <v>TRAN</v>
          </cell>
          <cell r="I6608" t="str">
            <v>TRANSPORTE COMERCIAL</v>
          </cell>
          <cell r="J6608" t="str">
            <v>0332</v>
          </cell>
          <cell r="K6608" t="str">
            <v/>
          </cell>
          <cell r="L6608" t="str">
            <v/>
          </cell>
          <cell r="M6608" t="str">
            <v>100954</v>
          </cell>
          <cell r="N6608" t="str">
            <v>TRANSPORTE COM CAMINHÃO CARROCERIA COM GUINDAUTO (MUNCK),  MOMENTO MÁXIMO DE CARGA 11,7 TM, EM VIA INTERNA (DENTRO DO CANTEIRO - UNIDADE: TXKM). AF_07/2020</v>
          </cell>
          <cell r="O6608" t="str">
            <v>TXKM</v>
          </cell>
          <cell r="P6608" t="str">
            <v>ATRIBUÍDO SÃO PAULO</v>
          </cell>
          <cell r="Q6608" t="str">
            <v>6,37</v>
          </cell>
          <cell r="R6608" t="str">
            <v>CAIXA REFERENCIAL</v>
          </cell>
        </row>
        <row r="6609">
          <cell r="A6609">
            <v>100955</v>
          </cell>
          <cell r="B6609">
            <v>100955</v>
          </cell>
          <cell r="F6609" t="str">
            <v>TRAN0332</v>
          </cell>
          <cell r="G6609" t="str">
            <v>TRANPORTES, CARGAS E DESCARGAS</v>
          </cell>
          <cell r="H6609" t="str">
            <v>TRAN</v>
          </cell>
          <cell r="I6609" t="str">
            <v>TRANSPORTE COMERCIAL</v>
          </cell>
          <cell r="J6609" t="str">
            <v>0332</v>
          </cell>
          <cell r="K6609" t="str">
            <v/>
          </cell>
          <cell r="L6609" t="str">
            <v/>
          </cell>
          <cell r="M6609" t="str">
            <v>100955</v>
          </cell>
          <cell r="N6609" t="str">
            <v>TRANSPORTE COM CAMINHÃO PIPA DE 6 M³, EM VIA URBANA EM LEITO NATURAL (UNIDADE: M3XKM). AF_07/2020</v>
          </cell>
          <cell r="O6609" t="str">
            <v>M3XKM</v>
          </cell>
          <cell r="P6609" t="str">
            <v>ATRIBUÍDO SÃO PAULO</v>
          </cell>
          <cell r="Q6609" t="str">
            <v>3,92</v>
          </cell>
          <cell r="R6609" t="str">
            <v>CAIXA REFERENCIAL</v>
          </cell>
        </row>
        <row r="6610">
          <cell r="A6610">
            <v>100956</v>
          </cell>
          <cell r="B6610">
            <v>100956</v>
          </cell>
          <cell r="F6610" t="str">
            <v>TRAN0332</v>
          </cell>
          <cell r="G6610" t="str">
            <v>TRANPORTES, CARGAS E DESCARGAS</v>
          </cell>
          <cell r="H6610" t="str">
            <v>TRAN</v>
          </cell>
          <cell r="I6610" t="str">
            <v>TRANSPORTE COMERCIAL</v>
          </cell>
          <cell r="J6610" t="str">
            <v>0332</v>
          </cell>
          <cell r="K6610" t="str">
            <v/>
          </cell>
          <cell r="L6610" t="str">
            <v/>
          </cell>
          <cell r="M6610" t="str">
            <v>100956</v>
          </cell>
          <cell r="N6610" t="str">
            <v>TRANSPORTE COM CAMINHÃO PIPA DE 6 M³, EM VIA URBANA EM REVESTIMENTO PRIMÁRIO (UNIDADE: M3XKM). AF_07/2020</v>
          </cell>
          <cell r="O6610" t="str">
            <v>M3XKM</v>
          </cell>
          <cell r="P6610" t="str">
            <v>ATRIBUÍDO SÃO PAULO</v>
          </cell>
          <cell r="Q6610" t="str">
            <v>3,40</v>
          </cell>
          <cell r="R6610" t="str">
            <v>CAIXA REFERENCIAL</v>
          </cell>
        </row>
        <row r="6611">
          <cell r="A6611">
            <v>100957</v>
          </cell>
          <cell r="B6611">
            <v>100957</v>
          </cell>
          <cell r="F6611" t="str">
            <v>TRAN0332</v>
          </cell>
          <cell r="G6611" t="str">
            <v>TRANPORTES, CARGAS E DESCARGAS</v>
          </cell>
          <cell r="H6611" t="str">
            <v>TRAN</v>
          </cell>
          <cell r="I6611" t="str">
            <v>TRANSPORTE COMERCIAL</v>
          </cell>
          <cell r="J6611" t="str">
            <v>0332</v>
          </cell>
          <cell r="K6611" t="str">
            <v/>
          </cell>
          <cell r="L6611" t="str">
            <v/>
          </cell>
          <cell r="M6611" t="str">
            <v>100957</v>
          </cell>
          <cell r="N6611" t="str">
            <v>TRANSPORTE COM CAMINHÃO PIPA DE 6 M³, EM VIA URBANA PAVIMENTADA, DMT ATÉ 30KM (UNIDADE: M3XKM). AF_07/2020</v>
          </cell>
          <cell r="O6611" t="str">
            <v>M3XKM</v>
          </cell>
          <cell r="P6611" t="str">
            <v>ATRIBUÍDO SÃO PAULO</v>
          </cell>
          <cell r="Q6611" t="str">
            <v>3,11</v>
          </cell>
          <cell r="R6611" t="str">
            <v>CAIXA REFERENCIAL</v>
          </cell>
        </row>
        <row r="6612">
          <cell r="A6612">
            <v>100958</v>
          </cell>
          <cell r="B6612">
            <v>100958</v>
          </cell>
          <cell r="F6612" t="str">
            <v>TRAN0332</v>
          </cell>
          <cell r="G6612" t="str">
            <v>TRANPORTES, CARGAS E DESCARGAS</v>
          </cell>
          <cell r="H6612" t="str">
            <v>TRAN</v>
          </cell>
          <cell r="I6612" t="str">
            <v>TRANSPORTE COMERCIAL</v>
          </cell>
          <cell r="J6612" t="str">
            <v>0332</v>
          </cell>
          <cell r="K6612" t="str">
            <v/>
          </cell>
          <cell r="L6612" t="str">
            <v/>
          </cell>
          <cell r="M6612" t="str">
            <v>100958</v>
          </cell>
          <cell r="N6612" t="str">
            <v>TRANSPORTE COM CAMINHÃO PIPA DE 6 M³, EM VIA URBANA PAVIMENTADA, ADICIONAL PARA DMT EXCEDENTE A 30 KM (UNIDADE: M3XKM). AF_07/2020</v>
          </cell>
          <cell r="O6612" t="str">
            <v>M3XKM</v>
          </cell>
          <cell r="P6612" t="str">
            <v>ATRIBUÍDO SÃO PAULO</v>
          </cell>
          <cell r="Q6612" t="str">
            <v>1,25</v>
          </cell>
          <cell r="R6612" t="str">
            <v>CAIXA REFERENCIAL</v>
          </cell>
        </row>
        <row r="6613">
          <cell r="A6613">
            <v>100959</v>
          </cell>
          <cell r="B6613">
            <v>100959</v>
          </cell>
          <cell r="F6613" t="str">
            <v>TRAN0332</v>
          </cell>
          <cell r="G6613" t="str">
            <v>TRANPORTES, CARGAS E DESCARGAS</v>
          </cell>
          <cell r="H6613" t="str">
            <v>TRAN</v>
          </cell>
          <cell r="I6613" t="str">
            <v>TRANSPORTE COMERCIAL</v>
          </cell>
          <cell r="J6613" t="str">
            <v>0332</v>
          </cell>
          <cell r="K6613" t="str">
            <v/>
          </cell>
          <cell r="L6613" t="str">
            <v/>
          </cell>
          <cell r="M6613" t="str">
            <v>100959</v>
          </cell>
          <cell r="N6613" t="str">
            <v>TRANSPORTE COM CAMINHÃO PIPA DE 6 M³, EM VIA INTERNA (DENTRO DO CANTEIRO - UNIDADE: M3XKM). AF_07/2020</v>
          </cell>
          <cell r="O6613" t="str">
            <v>M3XKM</v>
          </cell>
          <cell r="P6613" t="str">
            <v>ATRIBUÍDO SÃO PAULO</v>
          </cell>
          <cell r="Q6613" t="str">
            <v>9,35</v>
          </cell>
          <cell r="R6613" t="str">
            <v>CAIXA REFERENCIAL</v>
          </cell>
        </row>
        <row r="6614">
          <cell r="A6614">
            <v>100960</v>
          </cell>
          <cell r="B6614">
            <v>100960</v>
          </cell>
          <cell r="F6614" t="str">
            <v>TRAN0332</v>
          </cell>
          <cell r="G6614" t="str">
            <v>TRANPORTES, CARGAS E DESCARGAS</v>
          </cell>
          <cell r="H6614" t="str">
            <v>TRAN</v>
          </cell>
          <cell r="I6614" t="str">
            <v>TRANSPORTE COMERCIAL</v>
          </cell>
          <cell r="J6614" t="str">
            <v>0332</v>
          </cell>
          <cell r="K6614" t="str">
            <v/>
          </cell>
          <cell r="L6614" t="str">
            <v/>
          </cell>
          <cell r="M6614" t="str">
            <v>100960</v>
          </cell>
          <cell r="N6614" t="str">
            <v>TRANSPORTE COM CAMINHÃO PIPA DE 10 M³, EM VIA URBANA EM LEITO NATURAL (UNIDADE: M3XKM). AF_07/2020</v>
          </cell>
          <cell r="O6614" t="str">
            <v>M3XKM</v>
          </cell>
          <cell r="P6614" t="str">
            <v>ATRIBUÍDO SÃO PAULO</v>
          </cell>
          <cell r="Q6614" t="str">
            <v>2,81</v>
          </cell>
          <cell r="R6614" t="str">
            <v>CAIXA REFERENCIAL</v>
          </cell>
        </row>
        <row r="6615">
          <cell r="A6615">
            <v>100961</v>
          </cell>
          <cell r="B6615">
            <v>100961</v>
          </cell>
          <cell r="F6615" t="str">
            <v>TRAN0332</v>
          </cell>
          <cell r="G6615" t="str">
            <v>TRANPORTES, CARGAS E DESCARGAS</v>
          </cell>
          <cell r="H6615" t="str">
            <v>TRAN</v>
          </cell>
          <cell r="I6615" t="str">
            <v>TRANSPORTE COMERCIAL</v>
          </cell>
          <cell r="J6615" t="str">
            <v>0332</v>
          </cell>
          <cell r="K6615" t="str">
            <v/>
          </cell>
          <cell r="L6615" t="str">
            <v/>
          </cell>
          <cell r="M6615" t="str">
            <v>100961</v>
          </cell>
          <cell r="N6615" t="str">
            <v>TRANSPORTE COM CAMINHÃO PIPA DE 10 M³, EM VIA URBANA EM REVESTIMENTO PRIMÁRIO (UNIDADE: M3XKM). AF_07/2020</v>
          </cell>
          <cell r="O6615" t="str">
            <v>M3XKM</v>
          </cell>
          <cell r="P6615" t="str">
            <v>ATRIBUÍDO SÃO PAULO</v>
          </cell>
          <cell r="Q6615" t="str">
            <v>2,44</v>
          </cell>
          <cell r="R6615" t="str">
            <v>CAIXA REFERENCIAL</v>
          </cell>
        </row>
        <row r="6616">
          <cell r="A6616">
            <v>100962</v>
          </cell>
          <cell r="B6616">
            <v>100962</v>
          </cell>
          <cell r="F6616" t="str">
            <v>TRAN0332</v>
          </cell>
          <cell r="G6616" t="str">
            <v>TRANPORTES, CARGAS E DESCARGAS</v>
          </cell>
          <cell r="H6616" t="str">
            <v>TRAN</v>
          </cell>
          <cell r="I6616" t="str">
            <v>TRANSPORTE COMERCIAL</v>
          </cell>
          <cell r="J6616" t="str">
            <v>0332</v>
          </cell>
          <cell r="K6616" t="str">
            <v/>
          </cell>
          <cell r="L6616" t="str">
            <v/>
          </cell>
          <cell r="M6616" t="str">
            <v>100962</v>
          </cell>
          <cell r="N6616" t="str">
            <v>TRANSPORTE COM CAMINHÃO PIPA DE 10 M³, EM VIA URBANA PAVIMENTADA, DMT ATÉ 30KM (UNIDADE: M3XKM). AF_07/2020</v>
          </cell>
          <cell r="O6616" t="str">
            <v>M3XKM</v>
          </cell>
          <cell r="P6616" t="str">
            <v>ATRIBUÍDO SÃO PAULO</v>
          </cell>
          <cell r="Q6616" t="str">
            <v>2,23</v>
          </cell>
          <cell r="R6616" t="str">
            <v>CAIXA REFERENCIAL</v>
          </cell>
        </row>
        <row r="6617">
          <cell r="A6617">
            <v>100963</v>
          </cell>
          <cell r="B6617">
            <v>100963</v>
          </cell>
          <cell r="F6617" t="str">
            <v>TRAN0332</v>
          </cell>
          <cell r="G6617" t="str">
            <v>TRANPORTES, CARGAS E DESCARGAS</v>
          </cell>
          <cell r="H6617" t="str">
            <v>TRAN</v>
          </cell>
          <cell r="I6617" t="str">
            <v>TRANSPORTE COMERCIAL</v>
          </cell>
          <cell r="J6617" t="str">
            <v>0332</v>
          </cell>
          <cell r="K6617" t="str">
            <v/>
          </cell>
          <cell r="L6617" t="str">
            <v/>
          </cell>
          <cell r="M6617" t="str">
            <v>100963</v>
          </cell>
          <cell r="N6617" t="str">
            <v>TRANSPORTE COM CAMINHÃO PIPA DE 10 M³, EM VIA URBANA PAVIMENTADA, ADICIONAL PARA DMT EXCEDENTE A 30 KM (UNIDADE: M3XKM). AF_07/2020</v>
          </cell>
          <cell r="O6617" t="str">
            <v>M3XKM</v>
          </cell>
          <cell r="P6617" t="str">
            <v>ATRIBUÍDO SÃO PAULO</v>
          </cell>
          <cell r="Q6617" t="str">
            <v>0,88</v>
          </cell>
          <cell r="R6617" t="str">
            <v>CAIXA REFERENCIAL</v>
          </cell>
        </row>
        <row r="6618">
          <cell r="A6618">
            <v>100964</v>
          </cell>
          <cell r="B6618">
            <v>100964</v>
          </cell>
          <cell r="F6618" t="str">
            <v>TRAN0332</v>
          </cell>
          <cell r="G6618" t="str">
            <v>TRANPORTES, CARGAS E DESCARGAS</v>
          </cell>
          <cell r="H6618" t="str">
            <v>TRAN</v>
          </cell>
          <cell r="I6618" t="str">
            <v>TRANSPORTE COMERCIAL</v>
          </cell>
          <cell r="J6618" t="str">
            <v>0332</v>
          </cell>
          <cell r="K6618" t="str">
            <v/>
          </cell>
          <cell r="L6618" t="str">
            <v/>
          </cell>
          <cell r="M6618" t="str">
            <v>100964</v>
          </cell>
          <cell r="N6618" t="str">
            <v>TRANSPORTE COM CAMINHÃO PIPA DE 10 M³, EM VIA INTERNA (DENTRO DO CANTEIRO - UNIDADE: M3XKM). AF_07/2020</v>
          </cell>
          <cell r="O6618" t="str">
            <v>M3XKM</v>
          </cell>
          <cell r="P6618" t="str">
            <v>ATRIBUÍDO SÃO PAULO</v>
          </cell>
          <cell r="Q6618" t="str">
            <v>6,77</v>
          </cell>
          <cell r="R6618" t="str">
            <v>CAIXA REFERENCIAL</v>
          </cell>
        </row>
        <row r="6619">
          <cell r="A6619">
            <v>100973</v>
          </cell>
          <cell r="B6619">
            <v>100973</v>
          </cell>
          <cell r="F6619" t="str">
            <v>TRAN0332</v>
          </cell>
          <cell r="G6619" t="str">
            <v>TRANPORTES, CARGAS E DESCARGAS</v>
          </cell>
          <cell r="H6619" t="str">
            <v>TRAN</v>
          </cell>
          <cell r="I6619" t="str">
            <v>TRANSPORTE COMERCIAL</v>
          </cell>
          <cell r="J6619" t="str">
            <v>0332</v>
          </cell>
          <cell r="K6619" t="str">
            <v/>
          </cell>
          <cell r="L6619" t="str">
            <v/>
          </cell>
          <cell r="M6619" t="str">
            <v>100973</v>
          </cell>
          <cell r="N6619" t="str">
            <v>CARGA, MANOBRA E DESCARGA DE SOLOS E MATERIAIS GRANULARES EM CAMINHÃO BASCULANTE 6 M³ - CARGA COM PÁ CARREGADEIRA (CAÇAMBA DE 1,7 A 2,8 M³ / 128 HP) E DESCARGA LIVRE (UNIDADE: M3). AF_07/2020</v>
          </cell>
          <cell r="O6619" t="str">
            <v>M3</v>
          </cell>
          <cell r="P6619" t="str">
            <v>ATRIBUÍDO SÃO PAULO</v>
          </cell>
          <cell r="Q6619" t="str">
            <v>7,34</v>
          </cell>
          <cell r="R6619" t="str">
            <v>CAIXA REFERENCIAL</v>
          </cell>
        </row>
        <row r="6620">
          <cell r="A6620">
            <v>100974</v>
          </cell>
          <cell r="B6620">
            <v>100974</v>
          </cell>
          <cell r="F6620" t="str">
            <v>TRAN0332</v>
          </cell>
          <cell r="G6620" t="str">
            <v>TRANPORTES, CARGAS E DESCARGAS</v>
          </cell>
          <cell r="H6620" t="str">
            <v>TRAN</v>
          </cell>
          <cell r="I6620" t="str">
            <v>TRANSPORTE COMERCIAL</v>
          </cell>
          <cell r="J6620" t="str">
            <v>0332</v>
          </cell>
          <cell r="K6620" t="str">
            <v/>
          </cell>
          <cell r="L6620" t="str">
            <v/>
          </cell>
          <cell r="M6620" t="str">
            <v>100974</v>
          </cell>
          <cell r="N6620" t="str">
            <v>CARGA, MANOBRA E DESCARGA DE SOLOS E MATERIAIS GRANULARES EM CAMINHÃO BASCULANTE 10 M³ - CARGA COM PÁ CARREGADEIRA (CAÇAMBA DE 1,7 A 2,8 M³ / 128 HP) E DESCARGA LIVRE (UNIDADE: M3). AF_07/2020</v>
          </cell>
          <cell r="O6620" t="str">
            <v>M3</v>
          </cell>
          <cell r="P6620" t="str">
            <v>ATRIBUÍDO SÃO PAULO</v>
          </cell>
          <cell r="Q6620" t="str">
            <v>7,00</v>
          </cell>
          <cell r="R6620" t="str">
            <v>CAIXA REFERENCIAL</v>
          </cell>
        </row>
        <row r="6621">
          <cell r="A6621">
            <v>100975</v>
          </cell>
          <cell r="B6621">
            <v>100975</v>
          </cell>
          <cell r="F6621" t="str">
            <v>TRAN0332</v>
          </cell>
          <cell r="G6621" t="str">
            <v>TRANPORTES, CARGAS E DESCARGAS</v>
          </cell>
          <cell r="H6621" t="str">
            <v>TRAN</v>
          </cell>
          <cell r="I6621" t="str">
            <v>TRANSPORTE COMERCIAL</v>
          </cell>
          <cell r="J6621" t="str">
            <v>0332</v>
          </cell>
          <cell r="K6621" t="str">
            <v/>
          </cell>
          <cell r="L6621" t="str">
            <v/>
          </cell>
          <cell r="M6621" t="str">
            <v>100975</v>
          </cell>
          <cell r="N6621" t="str">
            <v>CARGA, MANOBRA E DESCARGA DE SOLOS E MATERIAIS GRANULARES EM CAMINHÃO BASCULANTE 14 M³ - CARGA COM PÁ CARREGADEIRA (CAÇAMBA DE 1,7 A 2,8 M³ / 128 HP) E DESCARGA LIVRE (UNIDADE: M3). AF_07/2020</v>
          </cell>
          <cell r="O6621" t="str">
            <v>M3</v>
          </cell>
          <cell r="P6621" t="str">
            <v>COEFICIENTE DE REPRESENTATIVIDADE</v>
          </cell>
          <cell r="Q6621" t="str">
            <v>6,92</v>
          </cell>
          <cell r="R6621" t="str">
            <v>CAIXA REFERENCIAL</v>
          </cell>
        </row>
        <row r="6622">
          <cell r="A6622">
            <v>100965</v>
          </cell>
          <cell r="B6622">
            <v>100965</v>
          </cell>
          <cell r="F6622" t="str">
            <v>TRAN0333</v>
          </cell>
          <cell r="G6622" t="str">
            <v>TRANPORTES, CARGAS E DESCARGAS</v>
          </cell>
          <cell r="H6622" t="str">
            <v>TRAN</v>
          </cell>
          <cell r="I6622" t="str">
            <v>TRANSPORTE MATERIAIS BETUMINOSOS</v>
          </cell>
          <cell r="J6622" t="str">
            <v>0333</v>
          </cell>
          <cell r="K6622" t="str">
            <v/>
          </cell>
          <cell r="L6622" t="str">
            <v/>
          </cell>
          <cell r="M6622" t="str">
            <v>100965</v>
          </cell>
          <cell r="N6622" t="str">
            <v>TRANSPORTE COM CAMINHÃO TANQUE DE TRANSPORTE DE MATERIAL ASFÁLTICO DE 30000 L, EM VIA URBANA EM  LEITO NATURAL (UNIDADE: TXKM). AF_07/2020</v>
          </cell>
          <cell r="O6622" t="str">
            <v>TXKM</v>
          </cell>
          <cell r="P6622" t="str">
            <v>ATRIBUÍDO SÃO PAULO</v>
          </cell>
          <cell r="Q6622" t="str">
            <v>1,38</v>
          </cell>
          <cell r="R6622" t="str">
            <v>CAIXA REFERENCIAL</v>
          </cell>
        </row>
        <row r="6623">
          <cell r="A6623">
            <v>100966</v>
          </cell>
          <cell r="B6623">
            <v>100966</v>
          </cell>
          <cell r="F6623" t="str">
            <v>TRAN0333</v>
          </cell>
          <cell r="G6623" t="str">
            <v>TRANPORTES, CARGAS E DESCARGAS</v>
          </cell>
          <cell r="H6623" t="str">
            <v>TRAN</v>
          </cell>
          <cell r="I6623" t="str">
            <v>TRANSPORTE MATERIAIS BETUMINOSOS</v>
          </cell>
          <cell r="J6623" t="str">
            <v>0333</v>
          </cell>
          <cell r="K6623" t="str">
            <v/>
          </cell>
          <cell r="L6623" t="str">
            <v/>
          </cell>
          <cell r="M6623" t="str">
            <v>100966</v>
          </cell>
          <cell r="N6623" t="str">
            <v>TRANSPORTE COM CAMINHÃO TANQUE DE TRANSPORTE DE MATERIAL ASFÁLTICO DE 30000 L, EM VIA URBANA EM  REVESTIMENTO PRIMÁRIO (UNIDADE: TXKM). AF_07/2020</v>
          </cell>
          <cell r="O6623" t="str">
            <v>TXKM</v>
          </cell>
          <cell r="P6623" t="str">
            <v>ATRIBUÍDO SÃO PAULO</v>
          </cell>
          <cell r="Q6623" t="str">
            <v>1,18</v>
          </cell>
          <cell r="R6623" t="str">
            <v>CAIXA REFERENCIAL</v>
          </cell>
        </row>
        <row r="6624">
          <cell r="A6624">
            <v>100969</v>
          </cell>
          <cell r="B6624">
            <v>100969</v>
          </cell>
          <cell r="F6624" t="str">
            <v>TRAN0333</v>
          </cell>
          <cell r="G6624" t="str">
            <v>TRANPORTES, CARGAS E DESCARGAS</v>
          </cell>
          <cell r="H6624" t="str">
            <v>TRAN</v>
          </cell>
          <cell r="I6624" t="str">
            <v>TRANSPORTE MATERIAIS BETUMINOSOS</v>
          </cell>
          <cell r="J6624" t="str">
            <v>0333</v>
          </cell>
          <cell r="K6624" t="str">
            <v/>
          </cell>
          <cell r="L6624" t="str">
            <v/>
          </cell>
          <cell r="M6624" t="str">
            <v>100969</v>
          </cell>
          <cell r="N6624" t="str">
            <v>TRANSPORTE COM CAMINHÃO TANQUE DE TRANSPORTE DE MATERIAL ASFÁLTICO DE 20000 L, EM VIA URBANA EM LEITO NATURAL (UNIDADE: TXKM). AF_07/2020</v>
          </cell>
          <cell r="O6624" t="str">
            <v>TXKM</v>
          </cell>
          <cell r="P6624" t="str">
            <v>ATRIBUÍDO SÃO PAULO</v>
          </cell>
          <cell r="Q6624" t="str">
            <v>1,84</v>
          </cell>
          <cell r="R6624" t="str">
            <v>CAIXA REFERENCIAL</v>
          </cell>
        </row>
        <row r="6625">
          <cell r="A6625">
            <v>100970</v>
          </cell>
          <cell r="B6625">
            <v>100970</v>
          </cell>
          <cell r="F6625" t="str">
            <v>TRAN0333</v>
          </cell>
          <cell r="G6625" t="str">
            <v>TRANPORTES, CARGAS E DESCARGAS</v>
          </cell>
          <cell r="H6625" t="str">
            <v>TRAN</v>
          </cell>
          <cell r="I6625" t="str">
            <v>TRANSPORTE MATERIAIS BETUMINOSOS</v>
          </cell>
          <cell r="J6625" t="str">
            <v>0333</v>
          </cell>
          <cell r="K6625" t="str">
            <v/>
          </cell>
          <cell r="L6625" t="str">
            <v/>
          </cell>
          <cell r="M6625" t="str">
            <v>100970</v>
          </cell>
          <cell r="N6625" t="str">
            <v>TRANSPORTE COM CAMINHÃO TANQUE DE TRANSPORTE DE MATERIAL ASFÁLTICO DE 20000 L, EM VIA URBANA EM  REVESTIMENTO PRIMÁRIO (UNIDADE: TXKM). AF_07/2020</v>
          </cell>
          <cell r="O6625" t="str">
            <v>TXKM</v>
          </cell>
          <cell r="P6625" t="str">
            <v>ATRIBUÍDO SÃO PAULO</v>
          </cell>
          <cell r="Q6625" t="str">
            <v>1,56</v>
          </cell>
          <cell r="R6625" t="str">
            <v>CAIXA REFERENCIAL</v>
          </cell>
        </row>
        <row r="6626">
          <cell r="A6626">
            <v>102330</v>
          </cell>
          <cell r="B6626">
            <v>102330</v>
          </cell>
          <cell r="F6626" t="str">
            <v>TRAN0333</v>
          </cell>
          <cell r="G6626" t="str">
            <v>TRANPORTES, CARGAS E DESCARGAS</v>
          </cell>
          <cell r="H6626" t="str">
            <v>TRAN</v>
          </cell>
          <cell r="I6626" t="str">
            <v>TRANSPORTE MATERIAIS BETUMINOSOS</v>
          </cell>
          <cell r="J6626" t="str">
            <v>0333</v>
          </cell>
          <cell r="K6626" t="str">
            <v/>
          </cell>
          <cell r="L6626" t="str">
            <v/>
          </cell>
          <cell r="M6626" t="str">
            <v>102330</v>
          </cell>
          <cell r="N6626" t="str">
            <v>TRANSPORTE COM CAMINHÃO TANQUE DE TRANSPORTE DE MATERIAL ASFÁLTICO DE 30000 L, EM VIA URBANA PAVIMENTADA, DMT ATÉ 30KM (UNIDADE: TXKM). AF_07/2020</v>
          </cell>
          <cell r="O6626" t="str">
            <v>TXKM</v>
          </cell>
          <cell r="P6626" t="str">
            <v>ATRIBUÍDO SÃO PAULO</v>
          </cell>
          <cell r="Q6626" t="str">
            <v>1,10</v>
          </cell>
          <cell r="R6626" t="str">
            <v>CAIXA REFERENCIAL</v>
          </cell>
        </row>
        <row r="6627">
          <cell r="A6627">
            <v>102331</v>
          </cell>
          <cell r="B6627">
            <v>102331</v>
          </cell>
          <cell r="F6627" t="str">
            <v>TRAN0333</v>
          </cell>
          <cell r="G6627" t="str">
            <v>TRANPORTES, CARGAS E DESCARGAS</v>
          </cell>
          <cell r="H6627" t="str">
            <v>TRAN</v>
          </cell>
          <cell r="I6627" t="str">
            <v>TRANSPORTE MATERIAIS BETUMINOSOS</v>
          </cell>
          <cell r="J6627" t="str">
            <v>0333</v>
          </cell>
          <cell r="K6627" t="str">
            <v/>
          </cell>
          <cell r="L6627" t="str">
            <v/>
          </cell>
          <cell r="M6627" t="str">
            <v>102331</v>
          </cell>
          <cell r="N6627" t="str">
            <v>TRANSPORTE COM CAMINHÃO TANQUE DE TRANSPORTE DE MATERIAL ASFÁLTICO DE 30000 L, EM VIA URBANA PAVIMENTADA, ADICIONAL PARA DMT EXCEDENTE A 30 KM (UNIDADE: TXKM). AF_07/2020</v>
          </cell>
          <cell r="O6627" t="str">
            <v>TXKM</v>
          </cell>
          <cell r="P6627" t="str">
            <v>ATRIBUÍDO SÃO PAULO</v>
          </cell>
          <cell r="Q6627" t="str">
            <v>0,43</v>
          </cell>
          <cell r="R6627" t="str">
            <v>CAIXA REFERENCIAL</v>
          </cell>
        </row>
        <row r="6628">
          <cell r="A6628">
            <v>102332</v>
          </cell>
          <cell r="B6628">
            <v>102332</v>
          </cell>
          <cell r="F6628" t="str">
            <v>TRAN0333</v>
          </cell>
          <cell r="G6628" t="str">
            <v>TRANPORTES, CARGAS E DESCARGAS</v>
          </cell>
          <cell r="H6628" t="str">
            <v>TRAN</v>
          </cell>
          <cell r="I6628" t="str">
            <v>TRANSPORTE MATERIAIS BETUMINOSOS</v>
          </cell>
          <cell r="J6628" t="str">
            <v>0333</v>
          </cell>
          <cell r="K6628" t="str">
            <v/>
          </cell>
          <cell r="L6628" t="str">
            <v/>
          </cell>
          <cell r="M6628" t="str">
            <v>102332</v>
          </cell>
          <cell r="N6628" t="str">
            <v>TRANSPORTE COM CAMINHÃO TANQUE DE TRANSPORTE DE MATERIAL ASFÁLTICO DE 20000 L, EM VIA URBANA PAVIMENTADA, DMT ATÉ 30KM (UNIDADE: TXKM). AF_07/2020</v>
          </cell>
          <cell r="O6628" t="str">
            <v>TXKM</v>
          </cell>
          <cell r="P6628" t="str">
            <v>ATRIBUÍDO SÃO PAULO</v>
          </cell>
          <cell r="Q6628" t="str">
            <v>1,45</v>
          </cell>
          <cell r="R6628" t="str">
            <v>CAIXA REFERENCIAL</v>
          </cell>
        </row>
        <row r="6629">
          <cell r="A6629">
            <v>102333</v>
          </cell>
          <cell r="B6629">
            <v>102333</v>
          </cell>
          <cell r="F6629" t="str">
            <v>TRAN0333</v>
          </cell>
          <cell r="G6629" t="str">
            <v>TRANPORTES, CARGAS E DESCARGAS</v>
          </cell>
          <cell r="H6629" t="str">
            <v>TRAN</v>
          </cell>
          <cell r="I6629" t="str">
            <v>TRANSPORTE MATERIAIS BETUMINOSOS</v>
          </cell>
          <cell r="J6629" t="str">
            <v>0333</v>
          </cell>
          <cell r="K6629" t="str">
            <v/>
          </cell>
          <cell r="L6629" t="str">
            <v/>
          </cell>
          <cell r="M6629" t="str">
            <v>102333</v>
          </cell>
          <cell r="N6629" t="str">
            <v>TRANSPORTE COM CAMINHÃO TANQUE DE TRANSPORTE DE MATERIAL ASFÁLTICO DE 20000 L, EM VIA URBANA PAVIMENTADA, ADICIONAL PARA DMT EXCEDENTE A 30 KM (UNIDADE: TXKM). AF_07/2020</v>
          </cell>
          <cell r="O6629" t="str">
            <v>TXKM</v>
          </cell>
          <cell r="P6629" t="str">
            <v>ATRIBUÍDO SÃO PAULO</v>
          </cell>
          <cell r="Q6629" t="str">
            <v>0,58</v>
          </cell>
          <cell r="R6629" t="str">
            <v>CAIXA REFERENCIAL</v>
          </cell>
        </row>
        <row r="6630">
          <cell r="A6630">
            <v>101019</v>
          </cell>
          <cell r="B6630">
            <v>101019</v>
          </cell>
          <cell r="F6630" t="str">
            <v>TRAN0334</v>
          </cell>
          <cell r="G6630" t="str">
            <v>TRANPORTES, CARGAS E DESCARGAS</v>
          </cell>
          <cell r="H6630" t="str">
            <v>TRAN</v>
          </cell>
          <cell r="I6630" t="str">
            <v>CARGA, MANOBRA E DESCARGA (MANUAL)</v>
          </cell>
          <cell r="J6630" t="str">
            <v>0334</v>
          </cell>
          <cell r="K6630" t="str">
            <v/>
          </cell>
          <cell r="L6630" t="str">
            <v/>
          </cell>
          <cell r="M6630" t="str">
            <v>101019</v>
          </cell>
          <cell r="N6630" t="str">
            <v>CARGA, MANOBRA E DESCARGA MANUAL DE TUBOS PLÁSTICOS, DN MENOR OU IGUAL A 100 MM, EM CAMINHÃO CARROCERIA 9T. AF_07/2020</v>
          </cell>
          <cell r="O6630" t="str">
            <v>T</v>
          </cell>
          <cell r="P6630" t="str">
            <v>ATRIBUÍDO SÃO PAULO</v>
          </cell>
          <cell r="Q6630" t="str">
            <v>467,06</v>
          </cell>
          <cell r="R6630" t="str">
            <v>CAIXA REFERENCIAL</v>
          </cell>
        </row>
        <row r="6631">
          <cell r="A6631">
            <v>101479</v>
          </cell>
          <cell r="B6631">
            <v>101479</v>
          </cell>
          <cell r="F6631" t="str">
            <v>TRAN0334</v>
          </cell>
          <cell r="G6631" t="str">
            <v>TRANPORTES, CARGAS E DESCARGAS</v>
          </cell>
          <cell r="H6631" t="str">
            <v>TRAN</v>
          </cell>
          <cell r="I6631" t="str">
            <v>CARGA, MANOBRA E DESCARGA (MANUAL)</v>
          </cell>
          <cell r="J6631" t="str">
            <v>0334</v>
          </cell>
          <cell r="K6631" t="str">
            <v/>
          </cell>
          <cell r="L6631" t="str">
            <v/>
          </cell>
          <cell r="M6631" t="str">
            <v>101479</v>
          </cell>
          <cell r="N6631" t="str">
            <v>CARGA, MANOBRA E DESCARGA MANUAL DE TUBOS PLÁSTICOS, DN 200 MM, EM CAMINHÃO CARROCERIA 9T. AF_07/2020</v>
          </cell>
          <cell r="O6631" t="str">
            <v>T</v>
          </cell>
          <cell r="P6631" t="str">
            <v>ATRIBUÍDO SÃO PAULO</v>
          </cell>
          <cell r="Q6631" t="str">
            <v>136,07</v>
          </cell>
          <cell r="R6631" t="str">
            <v>CAIXA REFERENCIAL</v>
          </cell>
        </row>
        <row r="6632">
          <cell r="A6632">
            <v>102568</v>
          </cell>
          <cell r="B6632">
            <v>102568</v>
          </cell>
          <cell r="F6632" t="str">
            <v>TRAN0334</v>
          </cell>
          <cell r="G6632" t="str">
            <v>TRANPORTES, CARGAS E DESCARGAS</v>
          </cell>
          <cell r="H6632" t="str">
            <v>TRAN</v>
          </cell>
          <cell r="I6632" t="str">
            <v>CARGA, MANOBRA E DESCARGA (MANUAL)</v>
          </cell>
          <cell r="J6632" t="str">
            <v>0334</v>
          </cell>
          <cell r="K6632" t="str">
            <v/>
          </cell>
          <cell r="L6632" t="str">
            <v/>
          </cell>
          <cell r="M6632" t="str">
            <v>102568</v>
          </cell>
          <cell r="N6632" t="str">
            <v>CARGA, MANOBRA E DESCARGA MANUAL DE TUBOS PLÁSTICOS, DN 150 MM, EM CAMINHÃO CARROCERIA 9T. AF_06/2021</v>
          </cell>
          <cell r="O6632" t="str">
            <v>T</v>
          </cell>
          <cell r="P6632" t="str">
            <v>ATRIBUÍDO SÃO PAULO</v>
          </cell>
          <cell r="Q6632" t="str">
            <v>231,81</v>
          </cell>
          <cell r="R6632" t="str">
            <v>CAIXA REFERENCIAL</v>
          </cell>
        </row>
        <row r="6633">
          <cell r="A6633">
            <v>100976</v>
          </cell>
          <cell r="B6633">
            <v>100976</v>
          </cell>
          <cell r="F6633" t="str">
            <v>TRAN0335</v>
          </cell>
          <cell r="G6633" t="str">
            <v>TRANPORTES, CARGAS E DESCARGAS</v>
          </cell>
          <cell r="H6633" t="str">
            <v>TRAN</v>
          </cell>
          <cell r="I6633" t="str">
            <v>CARGA, MANOBRA E DESCARGA (MECANICA)</v>
          </cell>
          <cell r="J6633" t="str">
            <v>0335</v>
          </cell>
          <cell r="K6633" t="str">
            <v/>
          </cell>
          <cell r="L6633" t="str">
            <v/>
          </cell>
          <cell r="M6633" t="str">
            <v>100976</v>
          </cell>
          <cell r="N6633" t="str">
            <v>CARGA, MANOBRA E DESCARGA DE SOLOS E MATERIAIS GRANULARES EM CAMINHÃO BASCULANTE 18 M³ - CARGA COM PÁ CARREGADEIRA (CAÇAMBA DE 1,7 A 2,8 M³ / 128 HP) E DESCARGA LIVRE (UNIDADE: M3). AF_07/2020</v>
          </cell>
          <cell r="O6633" t="str">
            <v>M3</v>
          </cell>
          <cell r="P6633" t="str">
            <v>COEFICIENTE DE REPRESENTATIVIDADE</v>
          </cell>
          <cell r="Q6633" t="str">
            <v>6,82</v>
          </cell>
          <cell r="R6633" t="str">
            <v>CAIXA REFERENCIAL</v>
          </cell>
        </row>
        <row r="6634">
          <cell r="A6634">
            <v>100977</v>
          </cell>
          <cell r="B6634">
            <v>100977</v>
          </cell>
          <cell r="F6634" t="str">
            <v>TRAN0335</v>
          </cell>
          <cell r="G6634" t="str">
            <v>TRANPORTES, CARGAS E DESCARGAS</v>
          </cell>
          <cell r="H6634" t="str">
            <v>TRAN</v>
          </cell>
          <cell r="I6634" t="str">
            <v>CARGA, MANOBRA E DESCARGA (MECANICA)</v>
          </cell>
          <cell r="J6634" t="str">
            <v>0335</v>
          </cell>
          <cell r="K6634" t="str">
            <v/>
          </cell>
          <cell r="L6634" t="str">
            <v/>
          </cell>
          <cell r="M6634" t="str">
            <v>100977</v>
          </cell>
          <cell r="N6634" t="str">
            <v>CARGA, MANOBRA E DESCARGA DE SOLOS E MATERIAIS GRANULARES EM CAMINHÃO BASCULANTE 6 M³ - CARGA COM ESCAVADEIRA HIDRÁULICA (CAÇAMBA DE 1,20 M³ / 155 HP) E DESCARGA LIVRE (UNIDADE: M3). AF_07/2020</v>
          </cell>
          <cell r="O6634" t="str">
            <v>M3</v>
          </cell>
          <cell r="P6634" t="str">
            <v>ATRIBUÍDO SÃO PAULO</v>
          </cell>
          <cell r="Q6634" t="str">
            <v>6,28</v>
          </cell>
          <cell r="R6634" t="str">
            <v>CAIXA REFERENCIAL</v>
          </cell>
        </row>
        <row r="6635">
          <cell r="A6635">
            <v>100978</v>
          </cell>
          <cell r="B6635">
            <v>100978</v>
          </cell>
          <cell r="F6635" t="str">
            <v>TRAN0335</v>
          </cell>
          <cell r="G6635" t="str">
            <v>TRANPORTES, CARGAS E DESCARGAS</v>
          </cell>
          <cell r="H6635" t="str">
            <v>TRAN</v>
          </cell>
          <cell r="I6635" t="str">
            <v>CARGA, MANOBRA E DESCARGA (MECANICA)</v>
          </cell>
          <cell r="J6635" t="str">
            <v>0335</v>
          </cell>
          <cell r="K6635" t="str">
            <v/>
          </cell>
          <cell r="L6635" t="str">
            <v/>
          </cell>
          <cell r="M6635" t="str">
            <v>100978</v>
          </cell>
          <cell r="N6635" t="str">
            <v>CARGA, MANOBRA E DESCARGA DE SOLOS E MATERIAIS GRANULARES EM CAMINHÃO BASCULANTE 10 M³ - CARGA COM ESCAVADEIRA HIDRÁULICA (CAÇAMBA DE 1,20 M³ / 155 HP) E DESCARGA LIVRE (UNIDADE: M3). AF_07/2020</v>
          </cell>
          <cell r="O6635" t="str">
            <v>M3</v>
          </cell>
          <cell r="P6635" t="str">
            <v>ATRIBUÍDO SÃO PAULO</v>
          </cell>
          <cell r="Q6635" t="str">
            <v>5,61</v>
          </cell>
          <cell r="R6635" t="str">
            <v>CAIXA REFERENCIAL</v>
          </cell>
        </row>
        <row r="6636">
          <cell r="A6636">
            <v>100979</v>
          </cell>
          <cell r="B6636">
            <v>100979</v>
          </cell>
          <cell r="F6636" t="str">
            <v>TRAN0335</v>
          </cell>
          <cell r="G6636" t="str">
            <v>TRANPORTES, CARGAS E DESCARGAS</v>
          </cell>
          <cell r="H6636" t="str">
            <v>TRAN</v>
          </cell>
          <cell r="I6636" t="str">
            <v>CARGA, MANOBRA E DESCARGA (MECANICA)</v>
          </cell>
          <cell r="J6636" t="str">
            <v>0335</v>
          </cell>
          <cell r="K6636" t="str">
            <v/>
          </cell>
          <cell r="L6636" t="str">
            <v/>
          </cell>
          <cell r="M6636" t="str">
            <v>100979</v>
          </cell>
          <cell r="N6636" t="str">
            <v>CARGA, MANOBRA E DESCARGA DE SOLOS E MATERIAIS GRANULARES EM CAMINHÃO BASCULANTE 14 M³ - CARGA COM ESCAVADEIRA HIDRÁULICA (CAÇAMBA DE 1,20 M³ / 155 HP) E DESCARGA LIVRE (UNIDADE: M3). AF_07/2020</v>
          </cell>
          <cell r="O6636" t="str">
            <v>M3</v>
          </cell>
          <cell r="P6636" t="str">
            <v>COEFICIENTE DE REPRESENTATIVIDADE</v>
          </cell>
          <cell r="Q6636" t="str">
            <v>5,28</v>
          </cell>
          <cell r="R6636" t="str">
            <v>CAIXA REFERENCIAL</v>
          </cell>
        </row>
        <row r="6637">
          <cell r="A6637">
            <v>100980</v>
          </cell>
          <cell r="B6637">
            <v>100980</v>
          </cell>
          <cell r="F6637" t="str">
            <v>TRAN0335</v>
          </cell>
          <cell r="G6637" t="str">
            <v>TRANPORTES, CARGAS E DESCARGAS</v>
          </cell>
          <cell r="H6637" t="str">
            <v>TRAN</v>
          </cell>
          <cell r="I6637" t="str">
            <v>CARGA, MANOBRA E DESCARGA (MECANICA)</v>
          </cell>
          <cell r="J6637" t="str">
            <v>0335</v>
          </cell>
          <cell r="K6637" t="str">
            <v/>
          </cell>
          <cell r="L6637" t="str">
            <v/>
          </cell>
          <cell r="M6637" t="str">
            <v>100980</v>
          </cell>
          <cell r="N6637" t="str">
            <v>CARGA, MANOBRA E DESCARGA DE SOLOS E MATERIAIS GRANULARES EM CAMINHÃO BASCULANTE 18 M³ - CARGA COM ESCAVADEIRA HIDRÁULICA (CAÇAMBA DE 1,20 M³ / 155 HP) E DESCARGA LIVRE (UNIDADE: M3). AF_07/2020</v>
          </cell>
          <cell r="O6637" t="str">
            <v>M3</v>
          </cell>
          <cell r="P6637" t="str">
            <v>COEFICIENTE DE REPRESENTATIVIDADE</v>
          </cell>
          <cell r="Q6637" t="str">
            <v>5,02</v>
          </cell>
          <cell r="R6637" t="str">
            <v>CAIXA REFERENCIAL</v>
          </cell>
        </row>
        <row r="6638">
          <cell r="A6638">
            <v>100981</v>
          </cell>
          <cell r="B6638">
            <v>100981</v>
          </cell>
          <cell r="F6638" t="str">
            <v>TRAN0335</v>
          </cell>
          <cell r="G6638" t="str">
            <v>TRANPORTES, CARGAS E DESCARGAS</v>
          </cell>
          <cell r="H6638" t="str">
            <v>TRAN</v>
          </cell>
          <cell r="I6638" t="str">
            <v>CARGA, MANOBRA E DESCARGA (MECANICA)</v>
          </cell>
          <cell r="J6638" t="str">
            <v>0335</v>
          </cell>
          <cell r="K6638" t="str">
            <v/>
          </cell>
          <cell r="L6638" t="str">
            <v/>
          </cell>
          <cell r="M6638" t="str">
            <v>100981</v>
          </cell>
          <cell r="N6638" t="str">
            <v>CARGA, MANOBRA E DESCARGA DE ENTULHO EM CAMINHÃO BASCULANTE 6 M³ - CARGA COM ESCAVADEIRA HIDRÁULICA  (CAÇAMBA DE 0,80 M³ / 111 HP) E DESCARGA LIVRE (UNIDADE: M3). AF_07/2020</v>
          </cell>
          <cell r="O6638" t="str">
            <v>M3</v>
          </cell>
          <cell r="P6638" t="str">
            <v>ATRIBUÍDO SÃO PAULO</v>
          </cell>
          <cell r="Q6638" t="str">
            <v>7,71</v>
          </cell>
          <cell r="R6638" t="str">
            <v>CAIXA REFERENCIAL</v>
          </cell>
        </row>
        <row r="6639">
          <cell r="A6639">
            <v>100982</v>
          </cell>
          <cell r="B6639">
            <v>100982</v>
          </cell>
          <cell r="F6639" t="str">
            <v>TRAN0335</v>
          </cell>
          <cell r="G6639" t="str">
            <v>TRANPORTES, CARGAS E DESCARGAS</v>
          </cell>
          <cell r="H6639" t="str">
            <v>TRAN</v>
          </cell>
          <cell r="I6639" t="str">
            <v>CARGA, MANOBRA E DESCARGA (MECANICA)</v>
          </cell>
          <cell r="J6639" t="str">
            <v>0335</v>
          </cell>
          <cell r="K6639" t="str">
            <v/>
          </cell>
          <cell r="L6639" t="str">
            <v/>
          </cell>
          <cell r="M6639" t="str">
            <v>100982</v>
          </cell>
          <cell r="N6639" t="str">
            <v>CARGA, MANOBRA E DESCARGA DE ENTULHO EM CAMINHÃO BASCULANTE 10 M³ - CARGA COM ESCAVADEIRA HIDRÁULICA  (CAÇAMBA DE 0,80 M³ / 111 HP) E DESCARGA LIVRE (UNIDADE: M3). AF_07/2020</v>
          </cell>
          <cell r="O6639" t="str">
            <v>M3</v>
          </cell>
          <cell r="P6639" t="str">
            <v>ATRIBUÍDO SÃO PAULO</v>
          </cell>
          <cell r="Q6639" t="str">
            <v>7,30</v>
          </cell>
          <cell r="R6639" t="str">
            <v>CAIXA REFERENCIAL</v>
          </cell>
        </row>
        <row r="6640">
          <cell r="A6640">
            <v>100983</v>
          </cell>
          <cell r="B6640">
            <v>100983</v>
          </cell>
          <cell r="F6640" t="str">
            <v>TRAN0335</v>
          </cell>
          <cell r="G6640" t="str">
            <v>TRANPORTES, CARGAS E DESCARGAS</v>
          </cell>
          <cell r="H6640" t="str">
            <v>TRAN</v>
          </cell>
          <cell r="I6640" t="str">
            <v>CARGA, MANOBRA E DESCARGA (MECANICA)</v>
          </cell>
          <cell r="J6640" t="str">
            <v>0335</v>
          </cell>
          <cell r="K6640" t="str">
            <v/>
          </cell>
          <cell r="L6640" t="str">
            <v/>
          </cell>
          <cell r="M6640" t="str">
            <v>100983</v>
          </cell>
          <cell r="N6640" t="str">
            <v>CARGA, MANOBRA E DESCARGA DE ENTULHO EM CAMINHÃO BASCULANTE 14 M³ - CARGA COM ESCAVADEIRA HIDRÁULICA  (CAÇAMBA DE 0,80 M³ / 111 HP) E DESCARGA LIVRE (UNIDADE: M3). AF_07/2020</v>
          </cell>
          <cell r="O6640" t="str">
            <v>M3</v>
          </cell>
          <cell r="P6640" t="str">
            <v>COEFICIENTE DE REPRESENTATIVIDADE</v>
          </cell>
          <cell r="Q6640" t="str">
            <v>7,19</v>
          </cell>
          <cell r="R6640" t="str">
            <v>CAIXA REFERENCIAL</v>
          </cell>
        </row>
        <row r="6641">
          <cell r="A6641">
            <v>100984</v>
          </cell>
          <cell r="B6641">
            <v>100984</v>
          </cell>
          <cell r="F6641" t="str">
            <v>TRAN0335</v>
          </cell>
          <cell r="G6641" t="str">
            <v>TRANPORTES, CARGAS E DESCARGAS</v>
          </cell>
          <cell r="H6641" t="str">
            <v>TRAN</v>
          </cell>
          <cell r="I6641" t="str">
            <v>CARGA, MANOBRA E DESCARGA (MECANICA)</v>
          </cell>
          <cell r="J6641" t="str">
            <v>0335</v>
          </cell>
          <cell r="K6641" t="str">
            <v/>
          </cell>
          <cell r="L6641" t="str">
            <v/>
          </cell>
          <cell r="M6641" t="str">
            <v>100984</v>
          </cell>
          <cell r="N6641" t="str">
            <v>CARGA, MANOBRA E DESCARGA DE ENTULHO EM CAMINHÃO BASCULANTE 18 M³ - CARGA COM ESCAVADEIRA HIDRÁULICA  (CAÇAMBA DE 0,80 M³ / 111 HP) E DESCARGA LIVRE (UNIDADE: M3). AF_07/2020</v>
          </cell>
          <cell r="O6641" t="str">
            <v>M3</v>
          </cell>
          <cell r="P6641" t="str">
            <v>COEFICIENTE DE REPRESENTATIVIDADE</v>
          </cell>
          <cell r="Q6641" t="str">
            <v>7,07</v>
          </cell>
          <cell r="R6641" t="str">
            <v>CAIXA REFERENCIAL</v>
          </cell>
        </row>
        <row r="6642">
          <cell r="A6642">
            <v>100985</v>
          </cell>
          <cell r="B6642">
            <v>100985</v>
          </cell>
          <cell r="F6642" t="str">
            <v>TRAN0335</v>
          </cell>
          <cell r="G6642" t="str">
            <v>TRANPORTES, CARGAS E DESCARGAS</v>
          </cell>
          <cell r="H6642" t="str">
            <v>TRAN</v>
          </cell>
          <cell r="I6642" t="str">
            <v>CARGA, MANOBRA E DESCARGA (MECANICA)</v>
          </cell>
          <cell r="J6642" t="str">
            <v>0335</v>
          </cell>
          <cell r="K6642" t="str">
            <v/>
          </cell>
          <cell r="L6642" t="str">
            <v/>
          </cell>
          <cell r="M6642" t="str">
            <v>100985</v>
          </cell>
          <cell r="N6642" t="str">
            <v>CARGA DE MISTURA ASFÁLTICA EM CAMINHÃO BASCULANTE 6 M³ (UNIDADE: M3). AF_07/2020</v>
          </cell>
          <cell r="O6642" t="str">
            <v>M3</v>
          </cell>
          <cell r="P6642" t="str">
            <v>ATRIBUÍDO SÃO PAULO</v>
          </cell>
          <cell r="Q6642" t="str">
            <v>5,96</v>
          </cell>
          <cell r="R6642" t="str">
            <v>CAIXA REFERENCIAL</v>
          </cell>
        </row>
        <row r="6643">
          <cell r="A6643">
            <v>100986</v>
          </cell>
          <cell r="B6643">
            <v>100986</v>
          </cell>
          <cell r="F6643" t="str">
            <v>TRAN0335</v>
          </cell>
          <cell r="G6643" t="str">
            <v>TRANPORTES, CARGAS E DESCARGAS</v>
          </cell>
          <cell r="H6643" t="str">
            <v>TRAN</v>
          </cell>
          <cell r="I6643" t="str">
            <v>CARGA, MANOBRA E DESCARGA (MECANICA)</v>
          </cell>
          <cell r="J6643" t="str">
            <v>0335</v>
          </cell>
          <cell r="K6643" t="str">
            <v/>
          </cell>
          <cell r="L6643" t="str">
            <v/>
          </cell>
          <cell r="M6643" t="str">
            <v>100986</v>
          </cell>
          <cell r="N6643" t="str">
            <v>CARGA DE MISTURA ASFÁLTICA EM CAMINHÃO BASCULANTE 10 M³ (UNIDADE: M3). AF_07/2020</v>
          </cell>
          <cell r="O6643" t="str">
            <v>M3</v>
          </cell>
          <cell r="P6643" t="str">
            <v>ATRIBUÍDO SÃO PAULO</v>
          </cell>
          <cell r="Q6643" t="str">
            <v>7,08</v>
          </cell>
          <cell r="R6643" t="str">
            <v>CAIXA REFERENCIAL</v>
          </cell>
        </row>
        <row r="6644">
          <cell r="A6644">
            <v>100987</v>
          </cell>
          <cell r="B6644">
            <v>100987</v>
          </cell>
          <cell r="F6644" t="str">
            <v>TRAN0335</v>
          </cell>
          <cell r="G6644" t="str">
            <v>TRANPORTES, CARGAS E DESCARGAS</v>
          </cell>
          <cell r="H6644" t="str">
            <v>TRAN</v>
          </cell>
          <cell r="I6644" t="str">
            <v>CARGA, MANOBRA E DESCARGA (MECANICA)</v>
          </cell>
          <cell r="J6644" t="str">
            <v>0335</v>
          </cell>
          <cell r="K6644" t="str">
            <v/>
          </cell>
          <cell r="L6644" t="str">
            <v/>
          </cell>
          <cell r="M6644" t="str">
            <v>100987</v>
          </cell>
          <cell r="N6644" t="str">
            <v>CARGA DE MISTURA ASFÁLTICA EM CAMINHÃO BASCULANTE 14 M³ (UNIDADE: M3). AF_07/2020</v>
          </cell>
          <cell r="O6644" t="str">
            <v>M3</v>
          </cell>
          <cell r="P6644" t="str">
            <v>COEFICIENTE DE REPRESENTATIVIDADE</v>
          </cell>
          <cell r="Q6644" t="str">
            <v>7,96</v>
          </cell>
          <cell r="R6644" t="str">
            <v>CAIXA REFERENCIAL</v>
          </cell>
        </row>
        <row r="6645">
          <cell r="A6645">
            <v>100988</v>
          </cell>
          <cell r="B6645">
            <v>100988</v>
          </cell>
          <cell r="F6645" t="str">
            <v>TRAN0335</v>
          </cell>
          <cell r="G6645" t="str">
            <v>TRANPORTES, CARGAS E DESCARGAS</v>
          </cell>
          <cell r="H6645" t="str">
            <v>TRAN</v>
          </cell>
          <cell r="I6645" t="str">
            <v>CARGA, MANOBRA E DESCARGA (MECANICA)</v>
          </cell>
          <cell r="J6645" t="str">
            <v>0335</v>
          </cell>
          <cell r="K6645" t="str">
            <v/>
          </cell>
          <cell r="L6645" t="str">
            <v/>
          </cell>
          <cell r="M6645" t="str">
            <v>100988</v>
          </cell>
          <cell r="N6645" t="str">
            <v>CARGA DE MISTURA ASFÁLTICA EM CAMINHÃO BASCULANTE 18 M³ (UNIDADE: M3). AF_07/2020</v>
          </cell>
          <cell r="O6645" t="str">
            <v>M3</v>
          </cell>
          <cell r="P6645" t="str">
            <v>COEFICIENTE DE REPRESENTATIVIDADE</v>
          </cell>
          <cell r="Q6645" t="str">
            <v>8,48</v>
          </cell>
          <cell r="R6645" t="str">
            <v>CAIXA REFERENCIAL</v>
          </cell>
        </row>
        <row r="6646">
          <cell r="A6646">
            <v>100989</v>
          </cell>
          <cell r="B6646">
            <v>100989</v>
          </cell>
          <cell r="F6646" t="str">
            <v>TRAN0335</v>
          </cell>
          <cell r="G6646" t="str">
            <v>TRANPORTES, CARGAS E DESCARGAS</v>
          </cell>
          <cell r="H6646" t="str">
            <v>TRAN</v>
          </cell>
          <cell r="I6646" t="str">
            <v>CARGA, MANOBRA E DESCARGA (MECANICA)</v>
          </cell>
          <cell r="J6646" t="str">
            <v>0335</v>
          </cell>
          <cell r="K6646" t="str">
            <v/>
          </cell>
          <cell r="L6646" t="str">
            <v/>
          </cell>
          <cell r="M6646" t="str">
            <v>100989</v>
          </cell>
          <cell r="N6646" t="str">
            <v>CARGA, MANOBRA E DESCARGA DE SOLOS E MATERIAIS GRANULARES EM CAMINHÃO BASCULANTE 6 M³ - CARGA COM PÁ CARREGADEIRA (CAÇAMBA DE 1,7 A 2,8 M³ / 128 HP) E DESCARGA LIVRE (UNIDADE: T). AF_07/2020</v>
          </cell>
          <cell r="O6646" t="str">
            <v>T</v>
          </cell>
          <cell r="P6646" t="str">
            <v>ATRIBUÍDO SÃO PAULO</v>
          </cell>
          <cell r="Q6646" t="str">
            <v>4,88</v>
          </cell>
          <cell r="R6646" t="str">
            <v>CAIXA REFERENCIAL</v>
          </cell>
        </row>
        <row r="6647">
          <cell r="A6647">
            <v>100990</v>
          </cell>
          <cell r="B6647">
            <v>100990</v>
          </cell>
          <cell r="F6647" t="str">
            <v>TRAN0335</v>
          </cell>
          <cell r="G6647" t="str">
            <v>TRANPORTES, CARGAS E DESCARGAS</v>
          </cell>
          <cell r="H6647" t="str">
            <v>TRAN</v>
          </cell>
          <cell r="I6647" t="str">
            <v>CARGA, MANOBRA E DESCARGA (MECANICA)</v>
          </cell>
          <cell r="J6647" t="str">
            <v>0335</v>
          </cell>
          <cell r="K6647" t="str">
            <v/>
          </cell>
          <cell r="L6647" t="str">
            <v/>
          </cell>
          <cell r="M6647" t="str">
            <v>100990</v>
          </cell>
          <cell r="N6647" t="str">
            <v>CARGA, MANOBRA E DESCARGA DE SOLOS E MATERIAIS GRANULARES EM CAMINHÃO BASCULANTE 10 M³ - CARGA COM PÁ CARREGADEIRA (CAÇAMBA DE 1,7 A 2,8 M³ / 128 HP) E DESCARGA LIVRE (UNIDADE: T). AF_07/2020</v>
          </cell>
          <cell r="O6647" t="str">
            <v>T</v>
          </cell>
          <cell r="P6647" t="str">
            <v>ATRIBUÍDO SÃO PAULO</v>
          </cell>
          <cell r="Q6647" t="str">
            <v>4,66</v>
          </cell>
          <cell r="R6647" t="str">
            <v>CAIXA REFERENCIAL</v>
          </cell>
        </row>
        <row r="6648">
          <cell r="A6648">
            <v>100991</v>
          </cell>
          <cell r="B6648">
            <v>100991</v>
          </cell>
          <cell r="F6648" t="str">
            <v>TRAN0335</v>
          </cell>
          <cell r="G6648" t="str">
            <v>TRANPORTES, CARGAS E DESCARGAS</v>
          </cell>
          <cell r="H6648" t="str">
            <v>TRAN</v>
          </cell>
          <cell r="I6648" t="str">
            <v>CARGA, MANOBRA E DESCARGA (MECANICA)</v>
          </cell>
          <cell r="J6648" t="str">
            <v>0335</v>
          </cell>
          <cell r="K6648" t="str">
            <v/>
          </cell>
          <cell r="L6648" t="str">
            <v/>
          </cell>
          <cell r="M6648" t="str">
            <v>100991</v>
          </cell>
          <cell r="N6648" t="str">
            <v>CARGA, MANOBRA E DESCARGA DE SOLOS E MATERIAIS GRANULARES EM CAMINHÃO BASCULANTE 14 M³ - CARGA COM PÁ CARREGADEIRA (CAÇAMBA DE 1,7 A 2,8 M³ / 128 HP) E DESCARGA LIVRE (UNIDADE: T). AF_07/2020</v>
          </cell>
          <cell r="O6648" t="str">
            <v>T</v>
          </cell>
          <cell r="P6648" t="str">
            <v>COEFICIENTE DE REPRESENTATIVIDADE</v>
          </cell>
          <cell r="Q6648" t="str">
            <v>4,61</v>
          </cell>
          <cell r="R6648" t="str">
            <v>CAIXA REFERENCIAL</v>
          </cell>
        </row>
        <row r="6649">
          <cell r="A6649">
            <v>100992</v>
          </cell>
          <cell r="B6649">
            <v>100992</v>
          </cell>
          <cell r="F6649" t="str">
            <v>TRAN0335</v>
          </cell>
          <cell r="G6649" t="str">
            <v>TRANPORTES, CARGAS E DESCARGAS</v>
          </cell>
          <cell r="H6649" t="str">
            <v>TRAN</v>
          </cell>
          <cell r="I6649" t="str">
            <v>CARGA, MANOBRA E DESCARGA (MECANICA)</v>
          </cell>
          <cell r="J6649" t="str">
            <v>0335</v>
          </cell>
          <cell r="K6649" t="str">
            <v/>
          </cell>
          <cell r="L6649" t="str">
            <v/>
          </cell>
          <cell r="M6649" t="str">
            <v>100992</v>
          </cell>
          <cell r="N6649" t="str">
            <v>CARGA, MANOBRA E DESCARGA DE SOLOS E MATERIAIS GRANULARES EM CAMINHÃO BASCULANTE 18 M³ - CARGA COM PÁ CARREGADEIRA (CAÇAMBA DE 1,7 A 2,8 M³ / 128 HP) E DESCARGA LIVRE (UNIDADE: T). AF_07/2020</v>
          </cell>
          <cell r="O6649" t="str">
            <v>T</v>
          </cell>
          <cell r="P6649" t="str">
            <v>COEFICIENTE DE REPRESENTATIVIDADE</v>
          </cell>
          <cell r="Q6649" t="str">
            <v>4,54</v>
          </cell>
          <cell r="R6649" t="str">
            <v>CAIXA REFERENCIAL</v>
          </cell>
        </row>
        <row r="6650">
          <cell r="A6650">
            <v>100993</v>
          </cell>
          <cell r="B6650">
            <v>100993</v>
          </cell>
          <cell r="F6650" t="str">
            <v>TRAN0335</v>
          </cell>
          <cell r="G6650" t="str">
            <v>TRANPORTES, CARGAS E DESCARGAS</v>
          </cell>
          <cell r="H6650" t="str">
            <v>TRAN</v>
          </cell>
          <cell r="I6650" t="str">
            <v>CARGA, MANOBRA E DESCARGA (MECANICA)</v>
          </cell>
          <cell r="J6650" t="str">
            <v>0335</v>
          </cell>
          <cell r="K6650" t="str">
            <v/>
          </cell>
          <cell r="L6650" t="str">
            <v/>
          </cell>
          <cell r="M6650" t="str">
            <v>100993</v>
          </cell>
          <cell r="N6650" t="str">
            <v>CARGA, MANOBRA E DESCARGA DE SOLOS E MATERIAIS GRANULARES EM CAMINHÃO BASCULANTE 6 M³ - CARGA COM ESCAVADEIRA HIDRÁULICA (CAÇAMBA DE 1,20 M³ / 155 HP) E DESCARGA LIVRE (UNIDADE: T). AF_07/2020</v>
          </cell>
          <cell r="O6650" t="str">
            <v>T</v>
          </cell>
          <cell r="P6650" t="str">
            <v>ATRIBUÍDO SÃO PAULO</v>
          </cell>
          <cell r="Q6650" t="str">
            <v>4,18</v>
          </cell>
          <cell r="R6650" t="str">
            <v>CAIXA REFERENCIAL</v>
          </cell>
        </row>
        <row r="6651">
          <cell r="A6651">
            <v>100994</v>
          </cell>
          <cell r="B6651">
            <v>100994</v>
          </cell>
          <cell r="F6651" t="str">
            <v>TRAN0335</v>
          </cell>
          <cell r="G6651" t="str">
            <v>TRANPORTES, CARGAS E DESCARGAS</v>
          </cell>
          <cell r="H6651" t="str">
            <v>TRAN</v>
          </cell>
          <cell r="I6651" t="str">
            <v>CARGA, MANOBRA E DESCARGA (MECANICA)</v>
          </cell>
          <cell r="J6651" t="str">
            <v>0335</v>
          </cell>
          <cell r="K6651" t="str">
            <v/>
          </cell>
          <cell r="L6651" t="str">
            <v/>
          </cell>
          <cell r="M6651" t="str">
            <v>100994</v>
          </cell>
          <cell r="N6651" t="str">
            <v>CARGA, MANOBRA E DESCARGA DE SOLOS E MATERIAIS GRANULARES EM CAMINHÃO BASCULANTE 10 M³ - CARGA COM ESCAVADEIRA HIDRÁULICA (CAÇAMBA DE 1,20 M³ / 155 HP) E DESCARGA LIVRE (UNIDADE: T). AF_07/2020</v>
          </cell>
          <cell r="O6651" t="str">
            <v>T</v>
          </cell>
          <cell r="P6651" t="str">
            <v>ATRIBUÍDO SÃO PAULO</v>
          </cell>
          <cell r="Q6651" t="str">
            <v>3,72</v>
          </cell>
          <cell r="R6651" t="str">
            <v>CAIXA REFERENCIAL</v>
          </cell>
        </row>
        <row r="6652">
          <cell r="A6652">
            <v>100995</v>
          </cell>
          <cell r="B6652">
            <v>100995</v>
          </cell>
          <cell r="F6652" t="str">
            <v>TRAN0335</v>
          </cell>
          <cell r="G6652" t="str">
            <v>TRANPORTES, CARGAS E DESCARGAS</v>
          </cell>
          <cell r="H6652" t="str">
            <v>TRAN</v>
          </cell>
          <cell r="I6652" t="str">
            <v>CARGA, MANOBRA E DESCARGA (MECANICA)</v>
          </cell>
          <cell r="J6652" t="str">
            <v>0335</v>
          </cell>
          <cell r="K6652" t="str">
            <v/>
          </cell>
          <cell r="L6652" t="str">
            <v/>
          </cell>
          <cell r="M6652" t="str">
            <v>100995</v>
          </cell>
          <cell r="N6652" t="str">
            <v>CARGA, MANOBRA E DESCARGA DE SOLOS E MATERIAIS GRANULARES EM CAMINHÃO BASCULANTE 14 M³ - CARGA COM ESCAVADEIRA HIDRÁULICA (CAÇAMBA DE 1,20 M³ / 155 HP) E DESCARGA LIVRE (UNIDADE: T). AF_07/2020</v>
          </cell>
          <cell r="O6652" t="str">
            <v>T</v>
          </cell>
          <cell r="P6652" t="str">
            <v>COEFICIENTE DE REPRESENTATIVIDADE</v>
          </cell>
          <cell r="Q6652" t="str">
            <v>3,52</v>
          </cell>
          <cell r="R6652" t="str">
            <v>CAIXA REFERENCIAL</v>
          </cell>
        </row>
        <row r="6653">
          <cell r="A6653">
            <v>100996</v>
          </cell>
          <cell r="B6653">
            <v>100996</v>
          </cell>
          <cell r="F6653" t="str">
            <v>TRAN0335</v>
          </cell>
          <cell r="G6653" t="str">
            <v>TRANPORTES, CARGAS E DESCARGAS</v>
          </cell>
          <cell r="H6653" t="str">
            <v>TRAN</v>
          </cell>
          <cell r="I6653" t="str">
            <v>CARGA, MANOBRA E DESCARGA (MECANICA)</v>
          </cell>
          <cell r="J6653" t="str">
            <v>0335</v>
          </cell>
          <cell r="K6653" t="str">
            <v/>
          </cell>
          <cell r="L6653" t="str">
            <v/>
          </cell>
          <cell r="M6653" t="str">
            <v>100996</v>
          </cell>
          <cell r="N6653" t="str">
            <v>CARGA, MANOBRA E DESCARGA DE SOLOS E MATERIAIS GRANULARES EM CAMINHÃO BASCULANTE 18 M³ - CARGA COM ESCAVADEIRA HIDRÁULICA (CAÇAMBA DE 1,20 M³ / 155 HP) E DESCARGA LIVRE (UNIDADE: T). AF_07/2020</v>
          </cell>
          <cell r="O6653" t="str">
            <v>T</v>
          </cell>
          <cell r="P6653" t="str">
            <v>COEFICIENTE DE REPRESENTATIVIDADE</v>
          </cell>
          <cell r="Q6653" t="str">
            <v>3,34</v>
          </cell>
          <cell r="R6653" t="str">
            <v>CAIXA REFERENCIAL</v>
          </cell>
        </row>
        <row r="6654">
          <cell r="A6654">
            <v>100997</v>
          </cell>
          <cell r="B6654">
            <v>100997</v>
          </cell>
          <cell r="F6654" t="str">
            <v>TRAN0335</v>
          </cell>
          <cell r="G6654" t="str">
            <v>TRANPORTES, CARGAS E DESCARGAS</v>
          </cell>
          <cell r="H6654" t="str">
            <v>TRAN</v>
          </cell>
          <cell r="I6654" t="str">
            <v>CARGA, MANOBRA E DESCARGA (MECANICA)</v>
          </cell>
          <cell r="J6654" t="str">
            <v>0335</v>
          </cell>
          <cell r="K6654" t="str">
            <v/>
          </cell>
          <cell r="L6654" t="str">
            <v/>
          </cell>
          <cell r="M6654" t="str">
            <v>100997</v>
          </cell>
          <cell r="N6654" t="str">
            <v>CARGA, MANOBRA E DESCARGA DE ENTULHO EM CAMINHÃO BASCULANTE 6 M³ - CARGA COM ESCAVADEIRA HIDRÁULICA  (CAÇAMBA DE 0,80 M³ / 111 HP) E DESCARGA LIVRE (UNIDADE: T). AF_07/2020</v>
          </cell>
          <cell r="O6654" t="str">
            <v>T</v>
          </cell>
          <cell r="P6654" t="str">
            <v>ATRIBUÍDO SÃO PAULO</v>
          </cell>
          <cell r="Q6654" t="str">
            <v>5,14</v>
          </cell>
          <cell r="R6654" t="str">
            <v>CAIXA REFERENCIAL</v>
          </cell>
        </row>
        <row r="6655">
          <cell r="A6655">
            <v>100998</v>
          </cell>
          <cell r="B6655">
            <v>100998</v>
          </cell>
          <cell r="F6655" t="str">
            <v>TRAN0335</v>
          </cell>
          <cell r="G6655" t="str">
            <v>TRANPORTES, CARGAS E DESCARGAS</v>
          </cell>
          <cell r="H6655" t="str">
            <v>TRAN</v>
          </cell>
          <cell r="I6655" t="str">
            <v>CARGA, MANOBRA E DESCARGA (MECANICA)</v>
          </cell>
          <cell r="J6655" t="str">
            <v>0335</v>
          </cell>
          <cell r="K6655" t="str">
            <v/>
          </cell>
          <cell r="L6655" t="str">
            <v/>
          </cell>
          <cell r="M6655" t="str">
            <v>100998</v>
          </cell>
          <cell r="N6655" t="str">
            <v>CARGA, MANOBRA E DESCARGA DE ENTULHO EM CAMINHÃO BASCULANTE 10 M³ - CARGA COM ESCAVADEIRA HIDRÁULICA  (CAÇAMBA DE 0,80 M³ / 111 HP) E DESCARGA LIVRE (UNIDADE: T). AF_07/2020</v>
          </cell>
          <cell r="O6655" t="str">
            <v>T</v>
          </cell>
          <cell r="P6655" t="str">
            <v>ATRIBUÍDO SÃO PAULO</v>
          </cell>
          <cell r="Q6655" t="str">
            <v>4,86</v>
          </cell>
          <cell r="R6655" t="str">
            <v>CAIXA REFERENCIAL</v>
          </cell>
        </row>
        <row r="6656">
          <cell r="A6656">
            <v>100999</v>
          </cell>
          <cell r="B6656">
            <v>100999</v>
          </cell>
          <cell r="F6656" t="str">
            <v>TRAN0335</v>
          </cell>
          <cell r="G6656" t="str">
            <v>TRANPORTES, CARGAS E DESCARGAS</v>
          </cell>
          <cell r="H6656" t="str">
            <v>TRAN</v>
          </cell>
          <cell r="I6656" t="str">
            <v>CARGA, MANOBRA E DESCARGA (MECANICA)</v>
          </cell>
          <cell r="J6656" t="str">
            <v>0335</v>
          </cell>
          <cell r="K6656" t="str">
            <v/>
          </cell>
          <cell r="L6656" t="str">
            <v/>
          </cell>
          <cell r="M6656" t="str">
            <v>100999</v>
          </cell>
          <cell r="N6656" t="str">
            <v>CARGA, MANOBRA E DESCARGA DE ENTULHO EM CAMINHÃO BASCULANTE 14 M³ - CARGA COM ESCAVADEIRA HIDRÁULICA  (CAÇAMBA DE 0,80 M³ / 111 HP) E DESCARGA LIVRE (UNIDADE: T). AF_07/2020</v>
          </cell>
          <cell r="O6656" t="str">
            <v>T</v>
          </cell>
          <cell r="P6656" t="str">
            <v>COEFICIENTE DE REPRESENTATIVIDADE</v>
          </cell>
          <cell r="Q6656" t="str">
            <v>4,80</v>
          </cell>
          <cell r="R6656" t="str">
            <v>CAIXA REFERENCIAL</v>
          </cell>
        </row>
        <row r="6657">
          <cell r="A6657">
            <v>101000</v>
          </cell>
          <cell r="B6657">
            <v>101000</v>
          </cell>
          <cell r="F6657" t="str">
            <v>TRAN0335</v>
          </cell>
          <cell r="G6657" t="str">
            <v>TRANPORTES, CARGAS E DESCARGAS</v>
          </cell>
          <cell r="H6657" t="str">
            <v>TRAN</v>
          </cell>
          <cell r="I6657" t="str">
            <v>CARGA, MANOBRA E DESCARGA (MECANICA)</v>
          </cell>
          <cell r="J6657" t="str">
            <v>0335</v>
          </cell>
          <cell r="K6657" t="str">
            <v/>
          </cell>
          <cell r="L6657" t="str">
            <v/>
          </cell>
          <cell r="M6657" t="str">
            <v>101000</v>
          </cell>
          <cell r="N6657" t="str">
            <v>CARGA, MANOBRA E DESCARGA DE ENTULHO EM CAMINHÃO BASCULANTE 18 M³ - CARGA COM ESCAVADEIRA HIDRÁULICA  (CAÇAMBA DE 0,80 M³ / 111 HP) E DESCARGA LIVRE (UNIDADE: T). AF_07/2020</v>
          </cell>
          <cell r="O6657" t="str">
            <v>T</v>
          </cell>
          <cell r="P6657" t="str">
            <v>COEFICIENTE DE REPRESENTATIVIDADE</v>
          </cell>
          <cell r="Q6657" t="str">
            <v>4,72</v>
          </cell>
          <cell r="R6657" t="str">
            <v>CAIXA REFERENCIAL</v>
          </cell>
        </row>
        <row r="6658">
          <cell r="A6658">
            <v>101001</v>
          </cell>
          <cell r="B6658">
            <v>101001</v>
          </cell>
          <cell r="F6658" t="str">
            <v>TRAN0335</v>
          </cell>
          <cell r="G6658" t="str">
            <v>TRANPORTES, CARGAS E DESCARGAS</v>
          </cell>
          <cell r="H6658" t="str">
            <v>TRAN</v>
          </cell>
          <cell r="I6658" t="str">
            <v>CARGA, MANOBRA E DESCARGA (MECANICA)</v>
          </cell>
          <cell r="J6658" t="str">
            <v>0335</v>
          </cell>
          <cell r="K6658" t="str">
            <v/>
          </cell>
          <cell r="L6658" t="str">
            <v/>
          </cell>
          <cell r="M6658" t="str">
            <v>101001</v>
          </cell>
          <cell r="N6658" t="str">
            <v>CARGA DE MISTURA ASFÁLTICA EM CAMINHÃO BASCULANTE 6 M³ (UNIDADE: T). AF_07/2020</v>
          </cell>
          <cell r="O6658" t="str">
            <v>T</v>
          </cell>
          <cell r="P6658" t="str">
            <v>ATRIBUÍDO SÃO PAULO</v>
          </cell>
          <cell r="Q6658" t="str">
            <v>3,97</v>
          </cell>
          <cell r="R6658" t="str">
            <v>CAIXA REFERENCIAL</v>
          </cell>
        </row>
        <row r="6659">
          <cell r="A6659">
            <v>101002</v>
          </cell>
          <cell r="B6659">
            <v>101002</v>
          </cell>
          <cell r="F6659" t="str">
            <v>TRAN0335</v>
          </cell>
          <cell r="G6659" t="str">
            <v>TRANPORTES, CARGAS E DESCARGAS</v>
          </cell>
          <cell r="H6659" t="str">
            <v>TRAN</v>
          </cell>
          <cell r="I6659" t="str">
            <v>CARGA, MANOBRA E DESCARGA (MECANICA)</v>
          </cell>
          <cell r="J6659" t="str">
            <v>0335</v>
          </cell>
          <cell r="K6659" t="str">
            <v/>
          </cell>
          <cell r="L6659" t="str">
            <v/>
          </cell>
          <cell r="M6659" t="str">
            <v>101002</v>
          </cell>
          <cell r="N6659" t="str">
            <v>CARGA DE MISTURA ASFÁLTICA EM CAMINHÃO BASCULANTE 10 M³ (UNIDADE: T). AF_07/2020</v>
          </cell>
          <cell r="O6659" t="str">
            <v>T</v>
          </cell>
          <cell r="P6659" t="str">
            <v>ATRIBUÍDO SÃO PAULO</v>
          </cell>
          <cell r="Q6659" t="str">
            <v>4,71</v>
          </cell>
          <cell r="R6659" t="str">
            <v>CAIXA REFERENCIAL</v>
          </cell>
        </row>
        <row r="6660">
          <cell r="A6660">
            <v>101003</v>
          </cell>
          <cell r="B6660">
            <v>101003</v>
          </cell>
          <cell r="F6660" t="str">
            <v>TRAN0335</v>
          </cell>
          <cell r="G6660" t="str">
            <v>TRANPORTES, CARGAS E DESCARGAS</v>
          </cell>
          <cell r="H6660" t="str">
            <v>TRAN</v>
          </cell>
          <cell r="I6660" t="str">
            <v>CARGA, MANOBRA E DESCARGA (MECANICA)</v>
          </cell>
          <cell r="J6660" t="str">
            <v>0335</v>
          </cell>
          <cell r="K6660" t="str">
            <v/>
          </cell>
          <cell r="L6660" t="str">
            <v/>
          </cell>
          <cell r="M6660" t="str">
            <v>101003</v>
          </cell>
          <cell r="N6660" t="str">
            <v>CARGA DE MISTURA ASFÁLTICA EM CAMINHÃO BASCULANTE 14 M³ (UNIDADE: T). AF_07/2020</v>
          </cell>
          <cell r="O6660" t="str">
            <v>T</v>
          </cell>
          <cell r="P6660" t="str">
            <v>COEFICIENTE DE REPRESENTATIVIDADE</v>
          </cell>
          <cell r="Q6660" t="str">
            <v>5,29</v>
          </cell>
          <cell r="R6660" t="str">
            <v>CAIXA REFERENCIAL</v>
          </cell>
        </row>
        <row r="6661">
          <cell r="A6661">
            <v>101004</v>
          </cell>
          <cell r="B6661">
            <v>101004</v>
          </cell>
          <cell r="F6661" t="str">
            <v>TRAN0335</v>
          </cell>
          <cell r="G6661" t="str">
            <v>TRANPORTES, CARGAS E DESCARGAS</v>
          </cell>
          <cell r="H6661" t="str">
            <v>TRAN</v>
          </cell>
          <cell r="I6661" t="str">
            <v>CARGA, MANOBRA E DESCARGA (MECANICA)</v>
          </cell>
          <cell r="J6661" t="str">
            <v>0335</v>
          </cell>
          <cell r="K6661" t="str">
            <v/>
          </cell>
          <cell r="L6661" t="str">
            <v/>
          </cell>
          <cell r="M6661" t="str">
            <v>101004</v>
          </cell>
          <cell r="N6661" t="str">
            <v>CARGA DE MISTURA ASFÁLTICA EM CAMINHÃO BASCULANTE 18 M³ (UNIDADE: T). AF_07/2020</v>
          </cell>
          <cell r="O6661" t="str">
            <v>T</v>
          </cell>
          <cell r="P6661" t="str">
            <v>COEFICIENTE DE REPRESENTATIVIDADE</v>
          </cell>
          <cell r="Q6661" t="str">
            <v>5,65</v>
          </cell>
          <cell r="R6661" t="str">
            <v>CAIXA REFERENCIAL</v>
          </cell>
        </row>
        <row r="6662">
          <cell r="A6662">
            <v>101005</v>
          </cell>
          <cell r="B6662">
            <v>101005</v>
          </cell>
          <cell r="F6662" t="str">
            <v>TRAN0335</v>
          </cell>
          <cell r="G6662" t="str">
            <v>TRANPORTES, CARGAS E DESCARGAS</v>
          </cell>
          <cell r="H6662" t="str">
            <v>TRAN</v>
          </cell>
          <cell r="I6662" t="str">
            <v>CARGA, MANOBRA E DESCARGA (MECANICA)</v>
          </cell>
          <cell r="J6662" t="str">
            <v>0335</v>
          </cell>
          <cell r="K6662" t="str">
            <v/>
          </cell>
          <cell r="L6662" t="str">
            <v/>
          </cell>
          <cell r="M6662" t="str">
            <v>101005</v>
          </cell>
          <cell r="N6662" t="str">
            <v>CARGA, MANOBRA E DESCARGA DE ÁGUA EM CAMINHÃO PIPA 6 M³. AF_07/2020</v>
          </cell>
          <cell r="O6662" t="str">
            <v>M3</v>
          </cell>
          <cell r="P6662" t="str">
            <v>ATRIBUÍDO SÃO PAULO</v>
          </cell>
          <cell r="Q6662" t="str">
            <v>14,91</v>
          </cell>
          <cell r="R6662" t="str">
            <v>CAIXA REFERENCIAL</v>
          </cell>
        </row>
        <row r="6663">
          <cell r="A6663">
            <v>101006</v>
          </cell>
          <cell r="B6663">
            <v>101006</v>
          </cell>
          <cell r="F6663" t="str">
            <v>TRAN0335</v>
          </cell>
          <cell r="G6663" t="str">
            <v>TRANPORTES, CARGAS E DESCARGAS</v>
          </cell>
          <cell r="H6663" t="str">
            <v>TRAN</v>
          </cell>
          <cell r="I6663" t="str">
            <v>CARGA, MANOBRA E DESCARGA (MECANICA)</v>
          </cell>
          <cell r="J6663" t="str">
            <v>0335</v>
          </cell>
          <cell r="K6663" t="str">
            <v/>
          </cell>
          <cell r="L6663" t="str">
            <v/>
          </cell>
          <cell r="M6663" t="str">
            <v>101006</v>
          </cell>
          <cell r="N6663" t="str">
            <v>CARGA, MANOBRA E DESCARGA DE ÁGUA EM CAMINHÃO PIPA 10 M³. AF_07/2020</v>
          </cell>
          <cell r="O6663" t="str">
            <v>M3</v>
          </cell>
          <cell r="P6663" t="str">
            <v>ATRIBUÍDO SÃO PAULO</v>
          </cell>
          <cell r="Q6663" t="str">
            <v>16,07</v>
          </cell>
          <cell r="R6663" t="str">
            <v>CAIXA REFERENCIAL</v>
          </cell>
        </row>
        <row r="6664">
          <cell r="A6664">
            <v>101007</v>
          </cell>
          <cell r="B6664">
            <v>101007</v>
          </cell>
          <cell r="F6664" t="str">
            <v>TRAN0335</v>
          </cell>
          <cell r="G6664" t="str">
            <v>TRANPORTES, CARGAS E DESCARGAS</v>
          </cell>
          <cell r="H6664" t="str">
            <v>TRAN</v>
          </cell>
          <cell r="I6664" t="str">
            <v>CARGA, MANOBRA E DESCARGA (MECANICA)</v>
          </cell>
          <cell r="J6664" t="str">
            <v>0335</v>
          </cell>
          <cell r="K6664" t="str">
            <v/>
          </cell>
          <cell r="L6664" t="str">
            <v/>
          </cell>
          <cell r="M6664" t="str">
            <v>101007</v>
          </cell>
          <cell r="N6664" t="str">
            <v>CARGA DE ÁGUA EM CAMINHÃO PIPA 6 M³. AF_07/2020</v>
          </cell>
          <cell r="O6664" t="str">
            <v>M3</v>
          </cell>
          <cell r="P6664" t="str">
            <v>ATRIBUÍDO SÃO PAULO</v>
          </cell>
          <cell r="Q6664" t="str">
            <v>4,32</v>
          </cell>
          <cell r="R6664" t="str">
            <v>CAIXA REFERENCIAL</v>
          </cell>
        </row>
        <row r="6665">
          <cell r="A6665">
            <v>101008</v>
          </cell>
          <cell r="B6665">
            <v>101008</v>
          </cell>
          <cell r="F6665" t="str">
            <v>TRAN0335</v>
          </cell>
          <cell r="G6665" t="str">
            <v>TRANPORTES, CARGAS E DESCARGAS</v>
          </cell>
          <cell r="H6665" t="str">
            <v>TRAN</v>
          </cell>
          <cell r="I6665" t="str">
            <v>CARGA, MANOBRA E DESCARGA (MECANICA)</v>
          </cell>
          <cell r="J6665" t="str">
            <v>0335</v>
          </cell>
          <cell r="K6665" t="str">
            <v/>
          </cell>
          <cell r="L6665" t="str">
            <v/>
          </cell>
          <cell r="M6665" t="str">
            <v>101008</v>
          </cell>
          <cell r="N6665" t="str">
            <v>CARGA DE ÁGUA EM CAMINHÃO PIPA 10 M³. AF_07/2020</v>
          </cell>
          <cell r="O6665" t="str">
            <v>M3</v>
          </cell>
          <cell r="P6665" t="str">
            <v>ATRIBUÍDO SÃO PAULO</v>
          </cell>
          <cell r="Q6665" t="str">
            <v>4,24</v>
          </cell>
          <cell r="R6665" t="str">
            <v>CAIXA REFERENCIAL</v>
          </cell>
        </row>
        <row r="6666">
          <cell r="A6666">
            <v>101009</v>
          </cell>
          <cell r="B6666">
            <v>101009</v>
          </cell>
          <cell r="F6666" t="str">
            <v>TRAN0335</v>
          </cell>
          <cell r="G6666" t="str">
            <v>TRANPORTES, CARGAS E DESCARGAS</v>
          </cell>
          <cell r="H6666" t="str">
            <v>TRAN</v>
          </cell>
          <cell r="I6666" t="str">
            <v>CARGA, MANOBRA E DESCARGA (MECANICA)</v>
          </cell>
          <cell r="J6666" t="str">
            <v>0335</v>
          </cell>
          <cell r="K6666" t="str">
            <v/>
          </cell>
          <cell r="L6666" t="str">
            <v/>
          </cell>
          <cell r="M6666" t="str">
            <v>101009</v>
          </cell>
          <cell r="N6666" t="str">
            <v>CARGA, MANOBRA E DESCARGA DE POSTE DE CONCRETO EM CAMINHÃO CARROCERIA COM GUINDAUTO (MUNCK) 11,7 TM. AF_07/2020</v>
          </cell>
          <cell r="O6666" t="str">
            <v>T</v>
          </cell>
          <cell r="P6666" t="str">
            <v>ATRIBUÍDO SÃO PAULO</v>
          </cell>
          <cell r="Q6666" t="str">
            <v>32,26</v>
          </cell>
          <cell r="R6666" t="str">
            <v>CAIXA REFERENCIAL</v>
          </cell>
        </row>
        <row r="6667">
          <cell r="A6667">
            <v>101010</v>
          </cell>
          <cell r="B6667">
            <v>101010</v>
          </cell>
          <cell r="F6667" t="str">
            <v>TRAN0335</v>
          </cell>
          <cell r="G6667" t="str">
            <v>TRANPORTES, CARGAS E DESCARGAS</v>
          </cell>
          <cell r="H6667" t="str">
            <v>TRAN</v>
          </cell>
          <cell r="I6667" t="str">
            <v>CARGA, MANOBRA E DESCARGA (MECANICA)</v>
          </cell>
          <cell r="J6667" t="str">
            <v>0335</v>
          </cell>
          <cell r="K6667" t="str">
            <v/>
          </cell>
          <cell r="L6667" t="str">
            <v/>
          </cell>
          <cell r="M6667" t="str">
            <v>101010</v>
          </cell>
          <cell r="N6667" t="str">
            <v>CARGA, MANOBRA E DESCARGA DE PERFIL METÁLICO EM CAMINHÃO CARROCERIA COM GUINDAUTO (MUNCK) 11,7 TM. AF_07/2020</v>
          </cell>
          <cell r="O6667" t="str">
            <v>T</v>
          </cell>
          <cell r="P6667" t="str">
            <v>ATRIBUÍDO SÃO PAULO</v>
          </cell>
          <cell r="Q6667" t="str">
            <v>20,31</v>
          </cell>
          <cell r="R6667" t="str">
            <v>CAIXA REFERENCIAL</v>
          </cell>
        </row>
        <row r="6668">
          <cell r="A6668">
            <v>101013</v>
          </cell>
          <cell r="B6668">
            <v>101013</v>
          </cell>
          <cell r="F6668" t="str">
            <v>TRAN0335</v>
          </cell>
          <cell r="G6668" t="str">
            <v>TRANPORTES, CARGAS E DESCARGAS</v>
          </cell>
          <cell r="H6668" t="str">
            <v>TRAN</v>
          </cell>
          <cell r="I6668" t="str">
            <v>CARGA, MANOBRA E DESCARGA (MECANICA)</v>
          </cell>
          <cell r="J6668" t="str">
            <v>0335</v>
          </cell>
          <cell r="K6668" t="str">
            <v/>
          </cell>
          <cell r="L6668" t="str">
            <v/>
          </cell>
          <cell r="M6668" t="str">
            <v>101013</v>
          </cell>
          <cell r="N6668" t="str">
            <v>CARGA, MANOBRA E DESCARGA DE TUBOS DE CONCRETO, DN MENOR OU IGUAL A 300 MM, EM CAMINHÃO CARROCERIA COM GUINDAUTO (MUNCK) 11,7 TM. AF_07/2020</v>
          </cell>
          <cell r="O6668" t="str">
            <v>T</v>
          </cell>
          <cell r="P6668" t="str">
            <v>ATRIBUÍDO SÃO PAULO</v>
          </cell>
          <cell r="Q6668" t="str">
            <v>35,86</v>
          </cell>
          <cell r="R6668" t="str">
            <v>CAIXA REFERENCIAL</v>
          </cell>
        </row>
        <row r="6669">
          <cell r="A6669">
            <v>101014</v>
          </cell>
          <cell r="B6669">
            <v>101014</v>
          </cell>
          <cell r="F6669" t="str">
            <v>TRAN0335</v>
          </cell>
          <cell r="G6669" t="str">
            <v>TRANPORTES, CARGAS E DESCARGAS</v>
          </cell>
          <cell r="H6669" t="str">
            <v>TRAN</v>
          </cell>
          <cell r="I6669" t="str">
            <v>CARGA, MANOBRA E DESCARGA (MECANICA)</v>
          </cell>
          <cell r="J6669" t="str">
            <v>0335</v>
          </cell>
          <cell r="K6669" t="str">
            <v/>
          </cell>
          <cell r="L6669" t="str">
            <v/>
          </cell>
          <cell r="M6669" t="str">
            <v>101014</v>
          </cell>
          <cell r="N6669" t="str">
            <v>CARGA, MANOBRA E DESCARGA DE TUBOS DE CONCRETO, DN 400 MM, EM CAMINHÃO CARROCERIA COM GUINDAUTO (MUNCK) 11,7 TM. AF_07/2020</v>
          </cell>
          <cell r="O6669" t="str">
            <v>T</v>
          </cell>
          <cell r="P6669" t="str">
            <v>ATRIBUÍDO SÃO PAULO</v>
          </cell>
          <cell r="Q6669" t="str">
            <v>32,84</v>
          </cell>
          <cell r="R6669" t="str">
            <v>CAIXA REFERENCIAL</v>
          </cell>
        </row>
        <row r="6670">
          <cell r="A6670">
            <v>101015</v>
          </cell>
          <cell r="B6670">
            <v>101015</v>
          </cell>
          <cell r="F6670" t="str">
            <v>TRAN0335</v>
          </cell>
          <cell r="G6670" t="str">
            <v>TRANPORTES, CARGAS E DESCARGAS</v>
          </cell>
          <cell r="H6670" t="str">
            <v>TRAN</v>
          </cell>
          <cell r="I6670" t="str">
            <v>CARGA, MANOBRA E DESCARGA (MECANICA)</v>
          </cell>
          <cell r="J6670" t="str">
            <v>0335</v>
          </cell>
          <cell r="K6670" t="str">
            <v/>
          </cell>
          <cell r="L6670" t="str">
            <v/>
          </cell>
          <cell r="M6670" t="str">
            <v>101015</v>
          </cell>
          <cell r="N6670" t="str">
            <v>CARGA, MANOBRA E DESCARGA DE TUBOS DE CONCRETO, DN 500 MM, EM CAMINHÃO CARROCERIA COM GUINDAUTO (MUNCK) 11,7 TM. AF_07/2020</v>
          </cell>
          <cell r="O6670" t="str">
            <v>T</v>
          </cell>
          <cell r="P6670" t="str">
            <v>ATRIBUÍDO SÃO PAULO</v>
          </cell>
          <cell r="Q6670" t="str">
            <v>26,98</v>
          </cell>
          <cell r="R6670" t="str">
            <v>CAIXA REFERENCIAL</v>
          </cell>
        </row>
        <row r="6671">
          <cell r="A6671">
            <v>101016</v>
          </cell>
          <cell r="B6671">
            <v>101016</v>
          </cell>
          <cell r="F6671" t="str">
            <v>TRAN0335</v>
          </cell>
          <cell r="G6671" t="str">
            <v>TRANPORTES, CARGAS E DESCARGAS</v>
          </cell>
          <cell r="H6671" t="str">
            <v>TRAN</v>
          </cell>
          <cell r="I6671" t="str">
            <v>CARGA, MANOBRA E DESCARGA (MECANICA)</v>
          </cell>
          <cell r="J6671" t="str">
            <v>0335</v>
          </cell>
          <cell r="K6671" t="str">
            <v/>
          </cell>
          <cell r="L6671" t="str">
            <v/>
          </cell>
          <cell r="M6671" t="str">
            <v>101016</v>
          </cell>
          <cell r="N6671" t="str">
            <v>CARGA, MANOBRA E DESCARGA DE TUBOS METÁLICOS, DN MENOR OU IGUAL A 150 MM, EM CAMINHÃO CARROCERIA COM GUINDAUTO (MUNCK) 11,7 TM. AF_07/2020</v>
          </cell>
          <cell r="O6671" t="str">
            <v>T</v>
          </cell>
          <cell r="P6671" t="str">
            <v>ATRIBUÍDO SÃO PAULO</v>
          </cell>
          <cell r="Q6671" t="str">
            <v>31,24</v>
          </cell>
          <cell r="R6671" t="str">
            <v>CAIXA REFERENCIAL</v>
          </cell>
        </row>
        <row r="6672">
          <cell r="A6672">
            <v>101017</v>
          </cell>
          <cell r="B6672">
            <v>101017</v>
          </cell>
          <cell r="F6672" t="str">
            <v>TRAN0335</v>
          </cell>
          <cell r="G6672" t="str">
            <v>TRANPORTES, CARGAS E DESCARGAS</v>
          </cell>
          <cell r="H6672" t="str">
            <v>TRAN</v>
          </cell>
          <cell r="I6672" t="str">
            <v>CARGA, MANOBRA E DESCARGA (MECANICA)</v>
          </cell>
          <cell r="J6672" t="str">
            <v>0335</v>
          </cell>
          <cell r="K6672" t="str">
            <v/>
          </cell>
          <cell r="L6672" t="str">
            <v/>
          </cell>
          <cell r="M6672" t="str">
            <v>101017</v>
          </cell>
          <cell r="N6672" t="str">
            <v>CARGA, MANOBRA E DESCARGA DE TUBOS METÁLICOS, DN 200 MM, EM CAMINHÃO CARROCERIA COM GUINDAUTO (MUNCK) 11,7 TM. AF_07/2020</v>
          </cell>
          <cell r="O6672" t="str">
            <v>T</v>
          </cell>
          <cell r="P6672" t="str">
            <v>ATRIBUÍDO SÃO PAULO</v>
          </cell>
          <cell r="Q6672" t="str">
            <v>23,68</v>
          </cell>
          <cell r="R6672" t="str">
            <v>CAIXA REFERENCIAL</v>
          </cell>
        </row>
        <row r="6673">
          <cell r="A6673">
            <v>101018</v>
          </cell>
          <cell r="B6673">
            <v>101018</v>
          </cell>
          <cell r="F6673" t="str">
            <v>TRAN0335</v>
          </cell>
          <cell r="G6673" t="str">
            <v>TRANPORTES, CARGAS E DESCARGAS</v>
          </cell>
          <cell r="H6673" t="str">
            <v>TRAN</v>
          </cell>
          <cell r="I6673" t="str">
            <v>CARGA, MANOBRA E DESCARGA (MECANICA)</v>
          </cell>
          <cell r="J6673" t="str">
            <v>0335</v>
          </cell>
          <cell r="K6673" t="str">
            <v/>
          </cell>
          <cell r="L6673" t="str">
            <v/>
          </cell>
          <cell r="M6673" t="str">
            <v>101018</v>
          </cell>
          <cell r="N6673" t="str">
            <v>CARGA, MANOBRA E DESCARGA DE TUBOS METÁLICOS, DN 250 MM, EM CAMINHÃO CARROCERIA COM GUINDAUTO (MUNCK) 11,7 TM. AF_07/2020</v>
          </cell>
          <cell r="O6673" t="str">
            <v>T</v>
          </cell>
          <cell r="P6673" t="str">
            <v>ATRIBUÍDO SÃO PAULO</v>
          </cell>
          <cell r="Q6673" t="str">
            <v>19,46</v>
          </cell>
          <cell r="R6673" t="str">
            <v>CAIXA REFERENCIAL</v>
          </cell>
        </row>
        <row r="6674">
          <cell r="A6674">
            <v>101463</v>
          </cell>
          <cell r="B6674">
            <v>101463</v>
          </cell>
          <cell r="F6674" t="str">
            <v>TRAN0335</v>
          </cell>
          <cell r="G6674" t="str">
            <v>TRANPORTES, CARGAS E DESCARGAS</v>
          </cell>
          <cell r="H6674" t="str">
            <v>TRAN</v>
          </cell>
          <cell r="I6674" t="str">
            <v>CARGA, MANOBRA E DESCARGA (MECANICA)</v>
          </cell>
          <cell r="J6674" t="str">
            <v>0335</v>
          </cell>
          <cell r="K6674" t="str">
            <v/>
          </cell>
          <cell r="L6674" t="str">
            <v/>
          </cell>
          <cell r="M6674" t="str">
            <v>101463</v>
          </cell>
          <cell r="N6674" t="str">
            <v>CARGA, MANOBRA E DESCARGA DE TUBOS DE CONCRETO, DN 600 MM, EM CAMINHÃO CARROCERIA COM GUINDAUTO (MUNCK) 11,7 TM. AF_07/2020</v>
          </cell>
          <cell r="O6674" t="str">
            <v>T</v>
          </cell>
          <cell r="P6674" t="str">
            <v>ATRIBUÍDO SÃO PAULO</v>
          </cell>
          <cell r="Q6674" t="str">
            <v>35,96</v>
          </cell>
          <cell r="R6674" t="str">
            <v>CAIXA REFERENCIAL</v>
          </cell>
        </row>
        <row r="6675">
          <cell r="A6675">
            <v>101464</v>
          </cell>
          <cell r="B6675">
            <v>101464</v>
          </cell>
          <cell r="F6675" t="str">
            <v>TRAN0335</v>
          </cell>
          <cell r="G6675" t="str">
            <v>TRANPORTES, CARGAS E DESCARGAS</v>
          </cell>
          <cell r="H6675" t="str">
            <v>TRAN</v>
          </cell>
          <cell r="I6675" t="str">
            <v>CARGA, MANOBRA E DESCARGA (MECANICA)</v>
          </cell>
          <cell r="J6675" t="str">
            <v>0335</v>
          </cell>
          <cell r="K6675" t="str">
            <v/>
          </cell>
          <cell r="L6675" t="str">
            <v/>
          </cell>
          <cell r="M6675" t="str">
            <v>101464</v>
          </cell>
          <cell r="N6675" t="str">
            <v>CARGA, MANOBRA E DESCARGA DE TUBOS DE CONCRETO, DN 700 MM, EM CAMINHÃO CARROCERIA COM GUINDAUTO (MUNCK) 11,7 TM. AF_07/2020</v>
          </cell>
          <cell r="O6675" t="str">
            <v>T</v>
          </cell>
          <cell r="P6675" t="str">
            <v>ATRIBUÍDO SÃO PAULO</v>
          </cell>
          <cell r="Q6675" t="str">
            <v>27,62</v>
          </cell>
          <cell r="R6675" t="str">
            <v>CAIXA REFERENCIAL</v>
          </cell>
        </row>
        <row r="6676">
          <cell r="A6676">
            <v>101465</v>
          </cell>
          <cell r="B6676">
            <v>101465</v>
          </cell>
          <cell r="F6676" t="str">
            <v>TRAN0335</v>
          </cell>
          <cell r="G6676" t="str">
            <v>TRANPORTES, CARGAS E DESCARGAS</v>
          </cell>
          <cell r="H6676" t="str">
            <v>TRAN</v>
          </cell>
          <cell r="I6676" t="str">
            <v>CARGA, MANOBRA E DESCARGA (MECANICA)</v>
          </cell>
          <cell r="J6676" t="str">
            <v>0335</v>
          </cell>
          <cell r="K6676" t="str">
            <v/>
          </cell>
          <cell r="L6676" t="str">
            <v/>
          </cell>
          <cell r="M6676" t="str">
            <v>101465</v>
          </cell>
          <cell r="N6676" t="str">
            <v>CARGA, MANOBRA E DESCARGA DE TUBOS DE CONCRETO, DN 800 MM, EM CAMINHÃO CARROCERIA COM GUINDAUTO (MUNCK) 11,7 TM. AF_07/2020</v>
          </cell>
          <cell r="O6676" t="str">
            <v>T</v>
          </cell>
          <cell r="P6676" t="str">
            <v>ATRIBUÍDO SÃO PAULO</v>
          </cell>
          <cell r="Q6676" t="str">
            <v>21,11</v>
          </cell>
          <cell r="R6676" t="str">
            <v>CAIXA REFERENCIAL</v>
          </cell>
        </row>
        <row r="6677">
          <cell r="A6677">
            <v>101466</v>
          </cell>
          <cell r="B6677">
            <v>101466</v>
          </cell>
          <cell r="F6677" t="str">
            <v>TRAN0335</v>
          </cell>
          <cell r="G6677" t="str">
            <v>TRANPORTES, CARGAS E DESCARGAS</v>
          </cell>
          <cell r="H6677" t="str">
            <v>TRAN</v>
          </cell>
          <cell r="I6677" t="str">
            <v>CARGA, MANOBRA E DESCARGA (MECANICA)</v>
          </cell>
          <cell r="J6677" t="str">
            <v>0335</v>
          </cell>
          <cell r="K6677" t="str">
            <v/>
          </cell>
          <cell r="L6677" t="str">
            <v/>
          </cell>
          <cell r="M6677" t="str">
            <v>101466</v>
          </cell>
          <cell r="N6677" t="str">
            <v>CARGA, MANOBRA E DESCARGA DE TUBOS DE CONCRETO, DN 900 MM, EM CAMINHÃO CARROCERIA COM GUINDAUTO (MUNCK) 11,7 TM. AF_07/2020</v>
          </cell>
          <cell r="O6677" t="str">
            <v>T</v>
          </cell>
          <cell r="P6677" t="str">
            <v>ATRIBUÍDO SÃO PAULO</v>
          </cell>
          <cell r="Q6677" t="str">
            <v>17,18</v>
          </cell>
          <cell r="R6677" t="str">
            <v>CAIXA REFERENCIAL</v>
          </cell>
        </row>
        <row r="6678">
          <cell r="A6678">
            <v>101467</v>
          </cell>
          <cell r="B6678">
            <v>101467</v>
          </cell>
          <cell r="F6678" t="str">
            <v>TRAN0335</v>
          </cell>
          <cell r="G6678" t="str">
            <v>TRANPORTES, CARGAS E DESCARGAS</v>
          </cell>
          <cell r="H6678" t="str">
            <v>TRAN</v>
          </cell>
          <cell r="I6678" t="str">
            <v>CARGA, MANOBRA E DESCARGA (MECANICA)</v>
          </cell>
          <cell r="J6678" t="str">
            <v>0335</v>
          </cell>
          <cell r="K6678" t="str">
            <v/>
          </cell>
          <cell r="L6678" t="str">
            <v/>
          </cell>
          <cell r="M6678" t="str">
            <v>101467</v>
          </cell>
          <cell r="N6678" t="str">
            <v>CARGA, MANOBRA E DESCARGA DE TUBOS DE CONCRETO, DN 1000 MM, EM CAMINHÃO CARROCERIA COM GUINDAUTO (MUNCK) 11,7 TM. AF_07/2020</v>
          </cell>
          <cell r="O6678" t="str">
            <v>T</v>
          </cell>
          <cell r="P6678" t="str">
            <v>ATRIBUÍDO SÃO PAULO</v>
          </cell>
          <cell r="Q6678" t="str">
            <v>14,37</v>
          </cell>
          <cell r="R6678" t="str">
            <v>CAIXA REFERENCIAL</v>
          </cell>
        </row>
        <row r="6679">
          <cell r="A6679">
            <v>101468</v>
          </cell>
          <cell r="B6679">
            <v>101468</v>
          </cell>
          <cell r="F6679" t="str">
            <v>TRAN0335</v>
          </cell>
          <cell r="G6679" t="str">
            <v>TRANPORTES, CARGAS E DESCARGAS</v>
          </cell>
          <cell r="H6679" t="str">
            <v>TRAN</v>
          </cell>
          <cell r="I6679" t="str">
            <v>CARGA, MANOBRA E DESCARGA (MECANICA)</v>
          </cell>
          <cell r="J6679" t="str">
            <v>0335</v>
          </cell>
          <cell r="K6679" t="str">
            <v/>
          </cell>
          <cell r="L6679" t="str">
            <v/>
          </cell>
          <cell r="M6679" t="str">
            <v>101468</v>
          </cell>
          <cell r="N6679" t="str">
            <v>CARGA, MANOBRA E DESCARGA DE TUBOS DE CONCRETO, DN 1200 MM, EM CAMINHÃO CARROCERIA COM GUINDAUTO (MUNCK) 11,7 TM. AF_07/2020</v>
          </cell>
          <cell r="O6679" t="str">
            <v>T</v>
          </cell>
          <cell r="P6679" t="str">
            <v>ATRIBUÍDO SÃO PAULO</v>
          </cell>
          <cell r="Q6679" t="str">
            <v>13,14</v>
          </cell>
          <cell r="R6679" t="str">
            <v>CAIXA REFERENCIAL</v>
          </cell>
        </row>
        <row r="6680">
          <cell r="A6680">
            <v>101469</v>
          </cell>
          <cell r="B6680">
            <v>101469</v>
          </cell>
          <cell r="F6680" t="str">
            <v>TRAN0335</v>
          </cell>
          <cell r="G6680" t="str">
            <v>TRANPORTES, CARGAS E DESCARGAS</v>
          </cell>
          <cell r="H6680" t="str">
            <v>TRAN</v>
          </cell>
          <cell r="I6680" t="str">
            <v>CARGA, MANOBRA E DESCARGA (MECANICA)</v>
          </cell>
          <cell r="J6680" t="str">
            <v>0335</v>
          </cell>
          <cell r="K6680" t="str">
            <v/>
          </cell>
          <cell r="L6680" t="str">
            <v/>
          </cell>
          <cell r="M6680" t="str">
            <v>101469</v>
          </cell>
          <cell r="N6680" t="str">
            <v>CARGA, MANOBRA E DESCARGA DE TUBOS METÁLICOS, DN 300 MM, EM CAMINHÃO CARROCERIA COM GUINDAUTO (MUNCK) 11,7 TM. AF_07/2020</v>
          </cell>
          <cell r="O6680" t="str">
            <v>T</v>
          </cell>
          <cell r="P6680" t="str">
            <v>ATRIBUÍDO SÃO PAULO</v>
          </cell>
          <cell r="Q6680" t="str">
            <v>29,43</v>
          </cell>
          <cell r="R6680" t="str">
            <v>CAIXA REFERENCIAL</v>
          </cell>
        </row>
        <row r="6681">
          <cell r="A6681">
            <v>101470</v>
          </cell>
          <cell r="B6681">
            <v>101470</v>
          </cell>
          <cell r="F6681" t="str">
            <v>TRAN0335</v>
          </cell>
          <cell r="G6681" t="str">
            <v>TRANPORTES, CARGAS E DESCARGAS</v>
          </cell>
          <cell r="H6681" t="str">
            <v>TRAN</v>
          </cell>
          <cell r="I6681" t="str">
            <v>CARGA, MANOBRA E DESCARGA (MECANICA)</v>
          </cell>
          <cell r="J6681" t="str">
            <v>0335</v>
          </cell>
          <cell r="K6681" t="str">
            <v/>
          </cell>
          <cell r="L6681" t="str">
            <v/>
          </cell>
          <cell r="M6681" t="str">
            <v>101470</v>
          </cell>
          <cell r="N6681" t="str">
            <v>CARGA, MANOBRA E DESCARGA DE TUBOS METÁLICOS, DN 350 MM, EM CAMINHÃO CARROCERIA COM GUINDAUTO (MUNCK) 11,7 TM. AF_07/2020</v>
          </cell>
          <cell r="O6681" t="str">
            <v>T</v>
          </cell>
          <cell r="P6681" t="str">
            <v>ATRIBUÍDO SÃO PAULO</v>
          </cell>
          <cell r="Q6681" t="str">
            <v>23,35</v>
          </cell>
          <cell r="R6681" t="str">
            <v>CAIXA REFERENCIAL</v>
          </cell>
        </row>
        <row r="6682">
          <cell r="A6682">
            <v>101471</v>
          </cell>
          <cell r="B6682">
            <v>101471</v>
          </cell>
          <cell r="F6682" t="str">
            <v>TRAN0335</v>
          </cell>
          <cell r="G6682" t="str">
            <v>TRANPORTES, CARGAS E DESCARGAS</v>
          </cell>
          <cell r="H6682" t="str">
            <v>TRAN</v>
          </cell>
          <cell r="I6682" t="str">
            <v>CARGA, MANOBRA E DESCARGA (MECANICA)</v>
          </cell>
          <cell r="J6682" t="str">
            <v>0335</v>
          </cell>
          <cell r="K6682" t="str">
            <v/>
          </cell>
          <cell r="L6682" t="str">
            <v/>
          </cell>
          <cell r="M6682" t="str">
            <v>101471</v>
          </cell>
          <cell r="N6682" t="str">
            <v>CARGA, MANOBRA E DESCARGA DE TUBOS METÁLICOS, DN 400 MM, EM CAMINHÃO CARROCERIA COM GUINDAUTO (MUNCK) 11,7 TM. AF_07/2020</v>
          </cell>
          <cell r="O6682" t="str">
            <v>T</v>
          </cell>
          <cell r="P6682" t="str">
            <v>ATRIBUÍDO SÃO PAULO</v>
          </cell>
          <cell r="Q6682" t="str">
            <v>20,04</v>
          </cell>
          <cell r="R6682" t="str">
            <v>CAIXA REFERENCIAL</v>
          </cell>
        </row>
        <row r="6683">
          <cell r="A6683">
            <v>101472</v>
          </cell>
          <cell r="B6683">
            <v>101472</v>
          </cell>
          <cell r="F6683" t="str">
            <v>TRAN0335</v>
          </cell>
          <cell r="G6683" t="str">
            <v>TRANPORTES, CARGAS E DESCARGAS</v>
          </cell>
          <cell r="H6683" t="str">
            <v>TRAN</v>
          </cell>
          <cell r="I6683" t="str">
            <v>CARGA, MANOBRA E DESCARGA (MECANICA)</v>
          </cell>
          <cell r="J6683" t="str">
            <v>0335</v>
          </cell>
          <cell r="K6683" t="str">
            <v/>
          </cell>
          <cell r="L6683" t="str">
            <v/>
          </cell>
          <cell r="M6683" t="str">
            <v>101472</v>
          </cell>
          <cell r="N6683" t="str">
            <v>CARGA, MANOBRA E DESCARGA DE TUBOS METÁLICOS, DN 500 MM, EM CAMINHÃO CARROCERIA COM GUINDAUTO (MUNCK) 11,7 TM. AF_07/2020</v>
          </cell>
          <cell r="O6683" t="str">
            <v>T</v>
          </cell>
          <cell r="P6683" t="str">
            <v>ATRIBUÍDO SÃO PAULO</v>
          </cell>
          <cell r="Q6683" t="str">
            <v>15,60</v>
          </cell>
          <cell r="R6683" t="str">
            <v>CAIXA REFERENCIAL</v>
          </cell>
        </row>
        <row r="6684">
          <cell r="A6684">
            <v>101473</v>
          </cell>
          <cell r="B6684">
            <v>101473</v>
          </cell>
          <cell r="F6684" t="str">
            <v>TRAN0335</v>
          </cell>
          <cell r="G6684" t="str">
            <v>TRANPORTES, CARGAS E DESCARGAS</v>
          </cell>
          <cell r="H6684" t="str">
            <v>TRAN</v>
          </cell>
          <cell r="I6684" t="str">
            <v>CARGA, MANOBRA E DESCARGA (MECANICA)</v>
          </cell>
          <cell r="J6684" t="str">
            <v>0335</v>
          </cell>
          <cell r="K6684" t="str">
            <v/>
          </cell>
          <cell r="L6684" t="str">
            <v/>
          </cell>
          <cell r="M6684" t="str">
            <v>101473</v>
          </cell>
          <cell r="N6684" t="str">
            <v>CARGA, MANOBRA E DESCARGA DE TUBOS METÁLICOS, DN 600 MM, EM CAMINHÃO CARROCERIA COM GUINDAUTO (MUNCK) 11,7 TM. AF_07/2020</v>
          </cell>
          <cell r="O6684" t="str">
            <v>T</v>
          </cell>
          <cell r="P6684" t="str">
            <v>ATRIBUÍDO SÃO PAULO</v>
          </cell>
          <cell r="Q6684" t="str">
            <v>22,45</v>
          </cell>
          <cell r="R6684" t="str">
            <v>CAIXA REFERENCIAL</v>
          </cell>
        </row>
        <row r="6685">
          <cell r="A6685">
            <v>101474</v>
          </cell>
          <cell r="B6685">
            <v>101474</v>
          </cell>
          <cell r="F6685" t="str">
            <v>TRAN0335</v>
          </cell>
          <cell r="G6685" t="str">
            <v>TRANPORTES, CARGAS E DESCARGAS</v>
          </cell>
          <cell r="H6685" t="str">
            <v>TRAN</v>
          </cell>
          <cell r="I6685" t="str">
            <v>CARGA, MANOBRA E DESCARGA (MECANICA)</v>
          </cell>
          <cell r="J6685" t="str">
            <v>0335</v>
          </cell>
          <cell r="K6685" t="str">
            <v/>
          </cell>
          <cell r="L6685" t="str">
            <v/>
          </cell>
          <cell r="M6685" t="str">
            <v>101474</v>
          </cell>
          <cell r="N6685" t="str">
            <v>CARGA, MANOBRA E DESCARGA DE TUBOS METÁLICOS, DN 700 MM, EM CAMINHÃO CARROCERIA COM GUINDAUTO (MUNCK) 11,7 TM. AF_07/2020</v>
          </cell>
          <cell r="O6685" t="str">
            <v>T</v>
          </cell>
          <cell r="P6685" t="str">
            <v>ATRIBUÍDO SÃO PAULO</v>
          </cell>
          <cell r="Q6685" t="str">
            <v>16,07</v>
          </cell>
          <cell r="R6685" t="str">
            <v>CAIXA REFERENCIAL</v>
          </cell>
        </row>
        <row r="6686">
          <cell r="A6686">
            <v>101475</v>
          </cell>
          <cell r="B6686">
            <v>101475</v>
          </cell>
          <cell r="F6686" t="str">
            <v>TRAN0335</v>
          </cell>
          <cell r="G6686" t="str">
            <v>TRANPORTES, CARGAS E DESCARGAS</v>
          </cell>
          <cell r="H6686" t="str">
            <v>TRAN</v>
          </cell>
          <cell r="I6686" t="str">
            <v>CARGA, MANOBRA E DESCARGA (MECANICA)</v>
          </cell>
          <cell r="J6686" t="str">
            <v>0335</v>
          </cell>
          <cell r="K6686" t="str">
            <v/>
          </cell>
          <cell r="L6686" t="str">
            <v/>
          </cell>
          <cell r="M6686" t="str">
            <v>101475</v>
          </cell>
          <cell r="N6686" t="str">
            <v>CARGA, MANOBRA E DESCARGA DE TUBOS METÁLICOS, DN 800 MM, EM CAMINHÃO CARROCERIA COM GUINDAUTO (MUNCK) 11,7 TM. AF_07/2020</v>
          </cell>
          <cell r="O6686" t="str">
            <v>T</v>
          </cell>
          <cell r="P6686" t="str">
            <v>ATRIBUÍDO SÃO PAULO</v>
          </cell>
          <cell r="Q6686" t="str">
            <v>14,25</v>
          </cell>
          <cell r="R6686" t="str">
            <v>CAIXA REFERENCIAL</v>
          </cell>
        </row>
        <row r="6687">
          <cell r="A6687">
            <v>101476</v>
          </cell>
          <cell r="B6687">
            <v>101476</v>
          </cell>
          <cell r="F6687" t="str">
            <v>TRAN0335</v>
          </cell>
          <cell r="G6687" t="str">
            <v>TRANPORTES, CARGAS E DESCARGAS</v>
          </cell>
          <cell r="H6687" t="str">
            <v>TRAN</v>
          </cell>
          <cell r="I6687" t="str">
            <v>CARGA, MANOBRA E DESCARGA (MECANICA)</v>
          </cell>
          <cell r="J6687" t="str">
            <v>0335</v>
          </cell>
          <cell r="K6687" t="str">
            <v/>
          </cell>
          <cell r="L6687" t="str">
            <v/>
          </cell>
          <cell r="M6687" t="str">
            <v>101476</v>
          </cell>
          <cell r="N6687" t="str">
            <v>CARGA, MANOBRA E DESCARGA DE TUBOS METÁLICOS, DN 900 MM, EM CAMINHÃO CARROCERIA COM GUINDAUTO (MUNCK) 11,7 TM. AF_07/2020</v>
          </cell>
          <cell r="O6687" t="str">
            <v>T</v>
          </cell>
          <cell r="P6687" t="str">
            <v>ATRIBUÍDO SÃO PAULO</v>
          </cell>
          <cell r="Q6687" t="str">
            <v>12,71</v>
          </cell>
          <cell r="R6687" t="str">
            <v>CAIXA REFERENCIAL</v>
          </cell>
        </row>
        <row r="6688">
          <cell r="A6688">
            <v>101477</v>
          </cell>
          <cell r="B6688">
            <v>101477</v>
          </cell>
          <cell r="F6688" t="str">
            <v>TRAN0335</v>
          </cell>
          <cell r="G6688" t="str">
            <v>TRANPORTES, CARGAS E DESCARGAS</v>
          </cell>
          <cell r="H6688" t="str">
            <v>TRAN</v>
          </cell>
          <cell r="I6688" t="str">
            <v>CARGA, MANOBRA E DESCARGA (MECANICA)</v>
          </cell>
          <cell r="J6688" t="str">
            <v>0335</v>
          </cell>
          <cell r="K6688" t="str">
            <v/>
          </cell>
          <cell r="L6688" t="str">
            <v/>
          </cell>
          <cell r="M6688" t="str">
            <v>101477</v>
          </cell>
          <cell r="N6688" t="str">
            <v>CARGA, MANOBRA E DESCARGA DE TUBOS METÁLICOS, DN 1000 MM, EM CAMINHÃO CARROCERIA COM GUINDAUTO (MUNCK) 11,7 TM. AF_07/2020</v>
          </cell>
          <cell r="O6688" t="str">
            <v>T</v>
          </cell>
          <cell r="P6688" t="str">
            <v>ATRIBUÍDO SÃO PAULO</v>
          </cell>
          <cell r="Q6688" t="str">
            <v>10,40</v>
          </cell>
          <cell r="R6688" t="str">
            <v>CAIXA REFERENCIAL</v>
          </cell>
        </row>
        <row r="6689">
          <cell r="A6689">
            <v>101478</v>
          </cell>
          <cell r="B6689">
            <v>101478</v>
          </cell>
          <cell r="F6689" t="str">
            <v>TRAN0335</v>
          </cell>
          <cell r="G6689" t="str">
            <v>TRANPORTES, CARGAS E DESCARGAS</v>
          </cell>
          <cell r="H6689" t="str">
            <v>TRAN</v>
          </cell>
          <cell r="I6689" t="str">
            <v>CARGA, MANOBRA E DESCARGA (MECANICA)</v>
          </cell>
          <cell r="J6689" t="str">
            <v>0335</v>
          </cell>
          <cell r="K6689" t="str">
            <v/>
          </cell>
          <cell r="L6689" t="str">
            <v/>
          </cell>
          <cell r="M6689" t="str">
            <v>101478</v>
          </cell>
          <cell r="N6689" t="str">
            <v>CARGA, MANOBRA E DESCARGA DE TUBOS METÁLICOS, DN 1200 MM, EM CAMINHÃO CARROCERIA COM GUINDAUTO (MUNCK) 11,7 TM. AF_07/2020</v>
          </cell>
          <cell r="O6689" t="str">
            <v>T</v>
          </cell>
          <cell r="P6689" t="str">
            <v>ATRIBUÍDO SÃO PAULO</v>
          </cell>
          <cell r="Q6689" t="str">
            <v>8,85</v>
          </cell>
          <cell r="R6689" t="str">
            <v>CAIXA REFERENCIAL</v>
          </cell>
        </row>
        <row r="6690">
          <cell r="A6690">
            <v>101480</v>
          </cell>
          <cell r="B6690">
            <v>101480</v>
          </cell>
          <cell r="F6690" t="str">
            <v>TRAN0335</v>
          </cell>
          <cell r="G6690" t="str">
            <v>TRANPORTES, CARGAS E DESCARGAS</v>
          </cell>
          <cell r="H6690" t="str">
            <v>TRAN</v>
          </cell>
          <cell r="I6690" t="str">
            <v>CARGA, MANOBRA E DESCARGA (MECANICA)</v>
          </cell>
          <cell r="J6690" t="str">
            <v>0335</v>
          </cell>
          <cell r="K6690" t="str">
            <v/>
          </cell>
          <cell r="L6690" t="str">
            <v/>
          </cell>
          <cell r="M6690" t="str">
            <v>101480</v>
          </cell>
          <cell r="N6690" t="str">
            <v>CARGA, MANOBRA E DESCARGA DE TUBOS PLÁSTICOS, DN 250 MM, EM CAMINHÃO CARROCERIA COM GUINDAUTO (MUNCK) 11,7 TM. AF_07/2020</v>
          </cell>
          <cell r="O6690" t="str">
            <v>T</v>
          </cell>
          <cell r="P6690" t="str">
            <v>ATRIBUÍDO SÃO PAULO</v>
          </cell>
          <cell r="Q6690" t="str">
            <v>52,64</v>
          </cell>
          <cell r="R6690" t="str">
            <v>CAIXA REFERENCIAL</v>
          </cell>
        </row>
        <row r="6691">
          <cell r="A6691">
            <v>101481</v>
          </cell>
          <cell r="B6691">
            <v>101481</v>
          </cell>
          <cell r="F6691" t="str">
            <v>TRAN0335</v>
          </cell>
          <cell r="G6691" t="str">
            <v>TRANPORTES, CARGAS E DESCARGAS</v>
          </cell>
          <cell r="H6691" t="str">
            <v>TRAN</v>
          </cell>
          <cell r="I6691" t="str">
            <v>CARGA, MANOBRA E DESCARGA (MECANICA)</v>
          </cell>
          <cell r="J6691" t="str">
            <v>0335</v>
          </cell>
          <cell r="K6691" t="str">
            <v/>
          </cell>
          <cell r="L6691" t="str">
            <v/>
          </cell>
          <cell r="M6691" t="str">
            <v>101481</v>
          </cell>
          <cell r="N6691" t="str">
            <v>CARGA, MANOBRA E DESCARGA DE TUBOS PLÁSTICOS, DN 300 MM, EM CAMINHÃO CARROCERIA COM GUINDAUTO (MUNCK) 11,7 TM. AF_07/2020</v>
          </cell>
          <cell r="O6691" t="str">
            <v>T</v>
          </cell>
          <cell r="P6691" t="str">
            <v>ATRIBUÍDO SÃO PAULO</v>
          </cell>
          <cell r="Q6691" t="str">
            <v>38,01</v>
          </cell>
          <cell r="R6691" t="str">
            <v>CAIXA REFERENCIAL</v>
          </cell>
        </row>
        <row r="6692">
          <cell r="A6692">
            <v>101482</v>
          </cell>
          <cell r="B6692">
            <v>101482</v>
          </cell>
          <cell r="F6692" t="str">
            <v>TRAN0335</v>
          </cell>
          <cell r="G6692" t="str">
            <v>TRANPORTES, CARGAS E DESCARGAS</v>
          </cell>
          <cell r="H6692" t="str">
            <v>TRAN</v>
          </cell>
          <cell r="I6692" t="str">
            <v>CARGA, MANOBRA E DESCARGA (MECANICA)</v>
          </cell>
          <cell r="J6692" t="str">
            <v>0335</v>
          </cell>
          <cell r="K6692" t="str">
            <v/>
          </cell>
          <cell r="L6692" t="str">
            <v/>
          </cell>
          <cell r="M6692" t="str">
            <v>101482</v>
          </cell>
          <cell r="N6692" t="str">
            <v>CARGA, MANOBRA E DESCARGA DE TUBOS PLÁSTICOS, DN 400 MM, EM CAMINHÃO CARROCERIA COM GUINDAUTO (MUNCK) 11,7 TM. AF_07/2020</v>
          </cell>
          <cell r="O6692" t="str">
            <v>T</v>
          </cell>
          <cell r="P6692" t="str">
            <v>ATRIBUÍDO SÃO PAULO</v>
          </cell>
          <cell r="Q6692" t="str">
            <v>28,41</v>
          </cell>
          <cell r="R6692" t="str">
            <v>CAIXA REFERENCIAL</v>
          </cell>
        </row>
        <row r="6693">
          <cell r="A6693">
            <v>101483</v>
          </cell>
          <cell r="B6693">
            <v>101483</v>
          </cell>
          <cell r="F6693" t="str">
            <v>TRAN0335</v>
          </cell>
          <cell r="G6693" t="str">
            <v>TRANPORTES, CARGAS E DESCARGAS</v>
          </cell>
          <cell r="H6693" t="str">
            <v>TRAN</v>
          </cell>
          <cell r="I6693" t="str">
            <v>CARGA, MANOBRA E DESCARGA (MECANICA)</v>
          </cell>
          <cell r="J6693" t="str">
            <v>0335</v>
          </cell>
          <cell r="K6693" t="str">
            <v/>
          </cell>
          <cell r="L6693" t="str">
            <v/>
          </cell>
          <cell r="M6693" t="str">
            <v>101483</v>
          </cell>
          <cell r="N6693" t="str">
            <v>CARGA, MANOBRA E DESCARGA DE TUBOS PLÁSTICOS, DN 500 MM, EM CAMINHÃO CARROCERIA COM GUINDAUTO (MUNCK) 11,7 TM. AF_07/2020</v>
          </cell>
          <cell r="O6693" t="str">
            <v>T</v>
          </cell>
          <cell r="P6693" t="str">
            <v>ATRIBUÍDO SÃO PAULO</v>
          </cell>
          <cell r="Q6693" t="str">
            <v>29,48</v>
          </cell>
          <cell r="R6693" t="str">
            <v>CAIXA REFERENCIAL</v>
          </cell>
        </row>
        <row r="6694">
          <cell r="A6694">
            <v>101484</v>
          </cell>
          <cell r="B6694">
            <v>101484</v>
          </cell>
          <cell r="F6694" t="str">
            <v>TRAN0335</v>
          </cell>
          <cell r="G6694" t="str">
            <v>TRANPORTES, CARGAS E DESCARGAS</v>
          </cell>
          <cell r="H6694" t="str">
            <v>TRAN</v>
          </cell>
          <cell r="I6694" t="str">
            <v>CARGA, MANOBRA E DESCARGA (MECANICA)</v>
          </cell>
          <cell r="J6694" t="str">
            <v>0335</v>
          </cell>
          <cell r="K6694" t="str">
            <v/>
          </cell>
          <cell r="L6694" t="str">
            <v/>
          </cell>
          <cell r="M6694" t="str">
            <v>101484</v>
          </cell>
          <cell r="N6694" t="str">
            <v>CARGA, MANOBRA E DESCARGA DE TUBOS PLÁSTICOS, DN 600 MM, EM CAMINHÃO CARROCERIA COM GUINDAUTO (MUNCK) 11,7 TM. AF_07/2020</v>
          </cell>
          <cell r="O6694" t="str">
            <v>T</v>
          </cell>
          <cell r="P6694" t="str">
            <v>ATRIBUÍDO SÃO PAULO</v>
          </cell>
          <cell r="Q6694" t="str">
            <v>152,84</v>
          </cell>
          <cell r="R6694" t="str">
            <v>CAIXA REFERENCIAL</v>
          </cell>
        </row>
        <row r="6695">
          <cell r="A6695">
            <v>101485</v>
          </cell>
          <cell r="B6695">
            <v>101485</v>
          </cell>
          <cell r="F6695" t="str">
            <v>TRAN0335</v>
          </cell>
          <cell r="G6695" t="str">
            <v>TRANPORTES, CARGAS E DESCARGAS</v>
          </cell>
          <cell r="H6695" t="str">
            <v>TRAN</v>
          </cell>
          <cell r="I6695" t="str">
            <v>CARGA, MANOBRA E DESCARGA (MECANICA)</v>
          </cell>
          <cell r="J6695" t="str">
            <v>0335</v>
          </cell>
          <cell r="K6695" t="str">
            <v/>
          </cell>
          <cell r="L6695" t="str">
            <v/>
          </cell>
          <cell r="M6695" t="str">
            <v>101485</v>
          </cell>
          <cell r="N6695" t="str">
            <v>CARGA, MANOBRA E DESCARGA DE TUBOS PLÁSTICOS, DN 750 MM, EM CAMINHÃO CARROCERIA COM GUINDAUTO (MUNCK) 11,7 TM. AF_07/2020</v>
          </cell>
          <cell r="O6695" t="str">
            <v>T</v>
          </cell>
          <cell r="P6695" t="str">
            <v>ATRIBUÍDO SÃO PAULO</v>
          </cell>
          <cell r="Q6695" t="str">
            <v>117,33</v>
          </cell>
          <cell r="R6695" t="str">
            <v>CAIXA REFERENCIAL</v>
          </cell>
        </row>
        <row r="6696">
          <cell r="A6696">
            <v>101486</v>
          </cell>
          <cell r="B6696">
            <v>101486</v>
          </cell>
          <cell r="F6696" t="str">
            <v>TRAN0335</v>
          </cell>
          <cell r="G6696" t="str">
            <v>TRANPORTES, CARGAS E DESCARGAS</v>
          </cell>
          <cell r="H6696" t="str">
            <v>TRAN</v>
          </cell>
          <cell r="I6696" t="str">
            <v>CARGA, MANOBRA E DESCARGA (MECANICA)</v>
          </cell>
          <cell r="J6696" t="str">
            <v>0335</v>
          </cell>
          <cell r="K6696" t="str">
            <v/>
          </cell>
          <cell r="L6696" t="str">
            <v/>
          </cell>
          <cell r="M6696" t="str">
            <v>101486</v>
          </cell>
          <cell r="N6696" t="str">
            <v>CARGA, MANOBRA E DESCARGA DE TUBOS PLÁSTICOS, DN 900 MM, EM CAMINHÃO CARROCERIA COM GUINDAUTO (MUNCK) 11,7 TM. AF_07/2020</v>
          </cell>
          <cell r="O6696" t="str">
            <v>T</v>
          </cell>
          <cell r="P6696" t="str">
            <v>ATRIBUÍDO SÃO PAULO</v>
          </cell>
          <cell r="Q6696" t="str">
            <v>105,69</v>
          </cell>
          <cell r="R6696" t="str">
            <v>CAIXA REFERENCIAL</v>
          </cell>
        </row>
        <row r="6697">
          <cell r="A6697">
            <v>101487</v>
          </cell>
          <cell r="B6697">
            <v>101487</v>
          </cell>
          <cell r="F6697" t="str">
            <v>TRAN0335</v>
          </cell>
          <cell r="G6697" t="str">
            <v>TRANPORTES, CARGAS E DESCARGAS</v>
          </cell>
          <cell r="H6697" t="str">
            <v>TRAN</v>
          </cell>
          <cell r="I6697" t="str">
            <v>CARGA, MANOBRA E DESCARGA (MECANICA)</v>
          </cell>
          <cell r="J6697" t="str">
            <v>0335</v>
          </cell>
          <cell r="K6697" t="str">
            <v/>
          </cell>
          <cell r="L6697" t="str">
            <v/>
          </cell>
          <cell r="M6697" t="str">
            <v>101487</v>
          </cell>
          <cell r="N6697" t="str">
            <v>CARGA, MANOBRA E DESCARGA DE TUBOS PLÁSTICOS, DN 1000 MM, EM CAMINHÃO CARROCERIA COM GUINDAUTO (MUNCK) 11,7 TM. AF_07/2020</v>
          </cell>
          <cell r="O6697" t="str">
            <v>T</v>
          </cell>
          <cell r="P6697" t="str">
            <v>ATRIBUÍDO SÃO PAULO</v>
          </cell>
          <cell r="Q6697" t="str">
            <v>77,38</v>
          </cell>
          <cell r="R6697" t="str">
            <v>CAIXA REFERENCIAL</v>
          </cell>
        </row>
        <row r="6698">
          <cell r="A6698">
            <v>101488</v>
          </cell>
          <cell r="B6698">
            <v>101488</v>
          </cell>
          <cell r="F6698" t="str">
            <v>TRAN0335</v>
          </cell>
          <cell r="G6698" t="str">
            <v>TRANPORTES, CARGAS E DESCARGAS</v>
          </cell>
          <cell r="H6698" t="str">
            <v>TRAN</v>
          </cell>
          <cell r="I6698" t="str">
            <v>CARGA, MANOBRA E DESCARGA (MECANICA)</v>
          </cell>
          <cell r="J6698" t="str">
            <v>0335</v>
          </cell>
          <cell r="K6698" t="str">
            <v/>
          </cell>
          <cell r="L6698" t="str">
            <v/>
          </cell>
          <cell r="M6698" t="str">
            <v>101488</v>
          </cell>
          <cell r="N6698" t="str">
            <v>CARGA, MANOBRA E DESCARGA DE TUBOS PLÁSTICOS, DN 1200 MM, EM CAMINHÃO CARROCERIA COM GUINDAUTO (MUNCK) 11,7 TM. AF_07/2020</v>
          </cell>
          <cell r="O6698" t="str">
            <v>T</v>
          </cell>
          <cell r="P6698" t="str">
            <v>ATRIBUÍDO SÃO PAULO</v>
          </cell>
          <cell r="Q6698" t="str">
            <v>66,95</v>
          </cell>
          <cell r="R6698" t="str">
            <v>CAIXA REFERENCIAL</v>
          </cell>
        </row>
        <row r="6699">
          <cell r="A6699">
            <v>101188</v>
          </cell>
          <cell r="B6699">
            <v>101188</v>
          </cell>
          <cell r="F6699" t="str">
            <v>URBA0202</v>
          </cell>
          <cell r="G6699" t="str">
            <v>URBANIZACAO</v>
          </cell>
          <cell r="H6699" t="str">
            <v>URBA</v>
          </cell>
          <cell r="I6699" t="str">
            <v>CERCA/PROTETORES</v>
          </cell>
          <cell r="J6699" t="str">
            <v>0202</v>
          </cell>
          <cell r="K6699" t="str">
            <v/>
          </cell>
          <cell r="L6699" t="str">
            <v/>
          </cell>
          <cell r="M6699" t="str">
            <v>101188</v>
          </cell>
          <cell r="N6699" t="str">
            <v>RECOMPOSIÇÃO PARCIAL DE ARAME FARPADO Nº 14 CLASSE 250, FIXADO EM CERCA COM MOURÕES DE CONCRETO - FORNECIMENTO E INSTALAÇÃO. AF_05/2020</v>
          </cell>
          <cell r="O6699" t="str">
            <v>M</v>
          </cell>
          <cell r="P6699" t="str">
            <v>COEFICIENTE DE REPRESENTATIVIDADE</v>
          </cell>
          <cell r="Q6699" t="str">
            <v>6,66</v>
          </cell>
          <cell r="R6699" t="str">
            <v>CAIXA REFERENCIAL</v>
          </cell>
        </row>
        <row r="6700">
          <cell r="A6700">
            <v>101189</v>
          </cell>
          <cell r="B6700">
            <v>101189</v>
          </cell>
          <cell r="F6700" t="str">
            <v>URBA0202</v>
          </cell>
          <cell r="G6700" t="str">
            <v>URBANIZACAO</v>
          </cell>
          <cell r="H6700" t="str">
            <v>URBA</v>
          </cell>
          <cell r="I6700" t="str">
            <v>CERCA/PROTETORES</v>
          </cell>
          <cell r="J6700" t="str">
            <v>0202</v>
          </cell>
          <cell r="K6700" t="str">
            <v/>
          </cell>
          <cell r="L6700" t="str">
            <v/>
          </cell>
          <cell r="M6700" t="str">
            <v>101189</v>
          </cell>
          <cell r="N6700" t="str">
            <v>CERCA COM MOURÕES DE CONCRETO, RETO, H=3,00 M, ESPAÇAMENTO DE 2,5 M, CRAVADOS 0,5 M, COM 4 FIOS DE ARAME FARPADO Nº 14 CLASSE 250 - FORNECIMENTO E INSTALAÇÃO. AF_05/2020</v>
          </cell>
          <cell r="O6700" t="str">
            <v>M</v>
          </cell>
          <cell r="P6700" t="str">
            <v>COEFICIENTE DE REPRESENTATIVIDADE</v>
          </cell>
          <cell r="Q6700" t="str">
            <v>55,91</v>
          </cell>
          <cell r="R6700" t="str">
            <v>CAIXA REFERENCIAL</v>
          </cell>
        </row>
        <row r="6701">
          <cell r="A6701">
            <v>101190</v>
          </cell>
          <cell r="B6701">
            <v>101190</v>
          </cell>
          <cell r="F6701" t="str">
            <v>URBA0202</v>
          </cell>
          <cell r="G6701" t="str">
            <v>URBANIZACAO</v>
          </cell>
          <cell r="H6701" t="str">
            <v>URBA</v>
          </cell>
          <cell r="I6701" t="str">
            <v>CERCA/PROTETORES</v>
          </cell>
          <cell r="J6701" t="str">
            <v>0202</v>
          </cell>
          <cell r="K6701" t="str">
            <v/>
          </cell>
          <cell r="L6701" t="str">
            <v/>
          </cell>
          <cell r="M6701" t="str">
            <v>101190</v>
          </cell>
          <cell r="N6701" t="str">
            <v>CERCA COM MOURÕES DE CONCRETO, RETO, H=3,00 M, ESPAÇAMENTO DE 2,5 M, CRAVADOS 0,5 M, COM 4 FIOS DE ARAME DE AÇO OVALADO 15X17 - FORNECIMENTO E INSTALAÇÃO. AF_05/2020</v>
          </cell>
          <cell r="O6701" t="str">
            <v>M</v>
          </cell>
          <cell r="P6701" t="str">
            <v>COEFICIENTE DE REPRESENTATIVIDADE</v>
          </cell>
          <cell r="Q6701" t="str">
            <v>55,00</v>
          </cell>
          <cell r="R6701" t="str">
            <v>CAIXA REFERENCIAL</v>
          </cell>
        </row>
        <row r="6702">
          <cell r="A6702">
            <v>101191</v>
          </cell>
          <cell r="B6702">
            <v>101191</v>
          </cell>
          <cell r="F6702" t="str">
            <v>URBA0202</v>
          </cell>
          <cell r="G6702" t="str">
            <v>URBANIZACAO</v>
          </cell>
          <cell r="H6702" t="str">
            <v>URBA</v>
          </cell>
          <cell r="I6702" t="str">
            <v>CERCA/PROTETORES</v>
          </cell>
          <cell r="J6702" t="str">
            <v>0202</v>
          </cell>
          <cell r="K6702" t="str">
            <v/>
          </cell>
          <cell r="L6702" t="str">
            <v/>
          </cell>
          <cell r="M6702" t="str">
            <v>101191</v>
          </cell>
          <cell r="N6702" t="str">
            <v>CERCA COM MOURÕES DE CONCRETO, RETO, H=3,00 M, ESPAÇAMENTO DE 2,5 M, CRAVADOS 0,5 M, COM 4 FIOS DE ARAME MISTO - FORNECIMENTO E INSTALAÇÃO. AF_05/2020</v>
          </cell>
          <cell r="O6702" t="str">
            <v>M</v>
          </cell>
          <cell r="P6702" t="str">
            <v>COEFICIENTE DE REPRESENTATIVIDADE</v>
          </cell>
          <cell r="Q6702" t="str">
            <v>55,45</v>
          </cell>
          <cell r="R6702" t="str">
            <v>CAIXA REFERENCIAL</v>
          </cell>
        </row>
        <row r="6703">
          <cell r="A6703">
            <v>101192</v>
          </cell>
          <cell r="B6703">
            <v>101192</v>
          </cell>
          <cell r="F6703" t="str">
            <v>URBA0202</v>
          </cell>
          <cell r="G6703" t="str">
            <v>URBANIZACAO</v>
          </cell>
          <cell r="H6703" t="str">
            <v>URBA</v>
          </cell>
          <cell r="I6703" t="str">
            <v>CERCA/PROTETORES</v>
          </cell>
          <cell r="J6703" t="str">
            <v>0202</v>
          </cell>
          <cell r="K6703" t="str">
            <v/>
          </cell>
          <cell r="L6703" t="str">
            <v/>
          </cell>
          <cell r="M6703" t="str">
            <v>101192</v>
          </cell>
          <cell r="N6703" t="str">
            <v>CERCA COM MOURÕES DE CONCRETO, RETO, H=2,30 M, ESPAÇAMENTO DE 2,5 M, CRAVADOS 0,5 M, COM 4 FIOS DE ARAME FARPADO Nº 14 CLASSE 250 - FORNECIMENTO E INSTALAÇÃO. AF_05/2020</v>
          </cell>
          <cell r="O6703" t="str">
            <v>M</v>
          </cell>
          <cell r="P6703" t="str">
            <v>COEFICIENTE DE REPRESENTATIVIDADE</v>
          </cell>
          <cell r="Q6703" t="str">
            <v>60,20</v>
          </cell>
          <cell r="R6703" t="str">
            <v>CAIXA REFERENCIAL</v>
          </cell>
        </row>
        <row r="6704">
          <cell r="A6704">
            <v>101193</v>
          </cell>
          <cell r="B6704">
            <v>101193</v>
          </cell>
          <cell r="F6704" t="str">
            <v>URBA0202</v>
          </cell>
          <cell r="G6704" t="str">
            <v>URBANIZACAO</v>
          </cell>
          <cell r="H6704" t="str">
            <v>URBA</v>
          </cell>
          <cell r="I6704" t="str">
            <v>CERCA/PROTETORES</v>
          </cell>
          <cell r="J6704" t="str">
            <v>0202</v>
          </cell>
          <cell r="K6704" t="str">
            <v/>
          </cell>
          <cell r="L6704" t="str">
            <v/>
          </cell>
          <cell r="M6704" t="str">
            <v>101193</v>
          </cell>
          <cell r="N6704" t="str">
            <v>CERCA COM MOURÕES DE CONCRETO, RETO, H=2,30 M, ESPAÇAMENTO DE 2,5 M, CRAVADOS 0,5 M, COM 4 FIOS DE ARAME DE AÇO OVALADO 15X17 - FORNECIMENTO E INSTALAÇÃO. AF_05/2020</v>
          </cell>
          <cell r="O6704" t="str">
            <v>M</v>
          </cell>
          <cell r="P6704" t="str">
            <v>COEFICIENTE DE REPRESENTATIVIDADE</v>
          </cell>
          <cell r="Q6704" t="str">
            <v>51,62</v>
          </cell>
          <cell r="R6704" t="str">
            <v>CAIXA REFERENCIAL</v>
          </cell>
        </row>
        <row r="6705">
          <cell r="A6705">
            <v>101194</v>
          </cell>
          <cell r="B6705">
            <v>101194</v>
          </cell>
          <cell r="F6705" t="str">
            <v>URBA0202</v>
          </cell>
          <cell r="G6705" t="str">
            <v>URBANIZACAO</v>
          </cell>
          <cell r="H6705" t="str">
            <v>URBA</v>
          </cell>
          <cell r="I6705" t="str">
            <v>CERCA/PROTETORES</v>
          </cell>
          <cell r="J6705" t="str">
            <v>0202</v>
          </cell>
          <cell r="K6705" t="str">
            <v/>
          </cell>
          <cell r="L6705" t="str">
            <v/>
          </cell>
          <cell r="M6705" t="str">
            <v>101194</v>
          </cell>
          <cell r="N6705" t="str">
            <v>CERCA COM MOURÕES DE CONCRETO, RETO, H=2,30 M, ESPAÇAMENTO DE 2,5 M, CRAVADOS 0,5 M, COM 4 FIOS DE ARAME MISTO - FORNECIMENTO E INSTALAÇÃO. AF_05/2020</v>
          </cell>
          <cell r="O6705" t="str">
            <v>M</v>
          </cell>
          <cell r="P6705" t="str">
            <v>COEFICIENTE DE REPRESENTATIVIDADE</v>
          </cell>
          <cell r="Q6705" t="str">
            <v>52,07</v>
          </cell>
          <cell r="R6705" t="str">
            <v>CAIXA REFERENCIAL</v>
          </cell>
        </row>
        <row r="6706">
          <cell r="A6706">
            <v>101197</v>
          </cell>
          <cell r="B6706">
            <v>101197</v>
          </cell>
          <cell r="F6706" t="str">
            <v>URBA0202</v>
          </cell>
          <cell r="G6706" t="str">
            <v>URBANIZACAO</v>
          </cell>
          <cell r="H6706" t="str">
            <v>URBA</v>
          </cell>
          <cell r="I6706" t="str">
            <v>CERCA/PROTETORES</v>
          </cell>
          <cell r="J6706" t="str">
            <v>0202</v>
          </cell>
          <cell r="K6706" t="str">
            <v/>
          </cell>
          <cell r="L6706" t="str">
            <v/>
          </cell>
          <cell r="M6706" t="str">
            <v>101197</v>
          </cell>
          <cell r="N6706" t="str">
            <v>CERCA COM MOURÕES DE CONCRETO, SEÇÃO "T" PONTA INCLINADA, 10X10 CM, ESPAÇAMENTO DE 2,5 M, CRAVADOS 0,5 M, COM 11 FIOS DE ARAME FARPADO Nº 14 - FORNECIMENTO E INSTALAÇÃO. AF_05/2020</v>
          </cell>
          <cell r="O6706" t="str">
            <v>M</v>
          </cell>
          <cell r="P6706" t="str">
            <v>COEFICIENTE DE REPRESENTATIVIDADE</v>
          </cell>
          <cell r="Q6706" t="str">
            <v>109,61</v>
          </cell>
          <cell r="R6706" t="str">
            <v>CAIXA REFERENCIAL</v>
          </cell>
        </row>
        <row r="6707">
          <cell r="A6707">
            <v>101198</v>
          </cell>
          <cell r="B6707">
            <v>101198</v>
          </cell>
          <cell r="F6707" t="str">
            <v>URBA0202</v>
          </cell>
          <cell r="G6707" t="str">
            <v>URBANIZACAO</v>
          </cell>
          <cell r="H6707" t="str">
            <v>URBA</v>
          </cell>
          <cell r="I6707" t="str">
            <v>CERCA/PROTETORES</v>
          </cell>
          <cell r="J6707" t="str">
            <v>0202</v>
          </cell>
          <cell r="K6707" t="str">
            <v/>
          </cell>
          <cell r="L6707" t="str">
            <v/>
          </cell>
          <cell r="M6707" t="str">
            <v>101198</v>
          </cell>
          <cell r="N6707" t="str">
            <v>CERCA COM MOURÕES DE CONCRETO, SEÇÃO "T" PONTA INCLINADA, 10X10 CM, ESPAÇAMENTO DE 2,5 M, CRAVADOS 0,5 M, COM 11 FIOS DE ARAME DE AÇO OVALADO 15X17 - FORNECIMENTO E INSTALAÇÃO. AF_05/2020</v>
          </cell>
          <cell r="O6707" t="str">
            <v>M</v>
          </cell>
          <cell r="P6707" t="str">
            <v>COEFICIENTE DE REPRESENTATIVIDADE</v>
          </cell>
          <cell r="Q6707" t="str">
            <v>83,40</v>
          </cell>
          <cell r="R6707" t="str">
            <v>CAIXA REFERENCIAL</v>
          </cell>
        </row>
        <row r="6708">
          <cell r="A6708">
            <v>101199</v>
          </cell>
          <cell r="B6708">
            <v>101199</v>
          </cell>
          <cell r="F6708" t="str">
            <v>URBA0202</v>
          </cell>
          <cell r="G6708" t="str">
            <v>URBANIZACAO</v>
          </cell>
          <cell r="H6708" t="str">
            <v>URBA</v>
          </cell>
          <cell r="I6708" t="str">
            <v>CERCA/PROTETORES</v>
          </cell>
          <cell r="J6708" t="str">
            <v>0202</v>
          </cell>
          <cell r="K6708" t="str">
            <v/>
          </cell>
          <cell r="L6708" t="str">
            <v/>
          </cell>
          <cell r="M6708" t="str">
            <v>101199</v>
          </cell>
          <cell r="N6708" t="str">
            <v>CERCA COM MOURÕES DE CONCRETO, SEÇÃO "T" PONTA INCLINADA, 10X10CM, ESPAÇAMENTO DE 2,5M, CRAVADOS 0,5M, COM 11 FIOS DE ARAME MISTO - FORNECIMENTO E INSTALAÇÃO. AF_05/2020</v>
          </cell>
          <cell r="O6708" t="str">
            <v>M</v>
          </cell>
          <cell r="P6708" t="str">
            <v>COEFICIENTE DE REPRESENTATIVIDADE</v>
          </cell>
          <cell r="Q6708" t="str">
            <v>84,53</v>
          </cell>
          <cell r="R6708" t="str">
            <v>CAIXA REFERENCIAL</v>
          </cell>
        </row>
        <row r="6709">
          <cell r="A6709">
            <v>101200</v>
          </cell>
          <cell r="B6709">
            <v>101200</v>
          </cell>
          <cell r="F6709" t="str">
            <v>URBA0202</v>
          </cell>
          <cell r="G6709" t="str">
            <v>URBANIZACAO</v>
          </cell>
          <cell r="H6709" t="str">
            <v>URBA</v>
          </cell>
          <cell r="I6709" t="str">
            <v>CERCA/PROTETORES</v>
          </cell>
          <cell r="J6709" t="str">
            <v>0202</v>
          </cell>
          <cell r="K6709" t="str">
            <v/>
          </cell>
          <cell r="L6709" t="str">
            <v/>
          </cell>
          <cell r="M6709" t="str">
            <v>101200</v>
          </cell>
          <cell r="N6709" t="str">
            <v>CERCA COM MOURÕES DE MADEIRA, 7,5X7,5 CM, ESPAÇAMENTO DE 2,5 M, ALTURA LIVRE DE 2 M, CRAVADOS 0,5 M, COM 4 FIOS DE ARAME FARPADO Nº 14 CLASSE 250 - FORNECIMENTO E INSTALAÇÃO. AF_05/2020</v>
          </cell>
          <cell r="O6709" t="str">
            <v>M</v>
          </cell>
          <cell r="P6709" t="str">
            <v>COEFICIENTE DE REPRESENTATIVIDADE</v>
          </cell>
          <cell r="Q6709" t="str">
            <v>67,15</v>
          </cell>
          <cell r="R6709" t="str">
            <v>CAIXA REFERENCIAL</v>
          </cell>
        </row>
        <row r="6710">
          <cell r="A6710">
            <v>101201</v>
          </cell>
          <cell r="B6710">
            <v>101201</v>
          </cell>
          <cell r="F6710" t="str">
            <v>URBA0202</v>
          </cell>
          <cell r="G6710" t="str">
            <v>URBANIZACAO</v>
          </cell>
          <cell r="H6710" t="str">
            <v>URBA</v>
          </cell>
          <cell r="I6710" t="str">
            <v>CERCA/PROTETORES</v>
          </cell>
          <cell r="J6710" t="str">
            <v>0202</v>
          </cell>
          <cell r="K6710" t="str">
            <v/>
          </cell>
          <cell r="L6710" t="str">
            <v/>
          </cell>
          <cell r="M6710" t="str">
            <v>101201</v>
          </cell>
          <cell r="N6710" t="str">
            <v>CERCA COM MOURÕES DE MADEIRA, 7,5X7,5 CM, ESPAÇAMENTO DE 2,5 M, ALTURA LIVRE DE 2 M, CRAVADOS 0,5 M, COM 8 FIOS DE ARAME FARPADO Nº 14 CLASSE 250 - FORNECIMENTO E INSTALAÇÃO. AF_05/2020</v>
          </cell>
          <cell r="O6710" t="str">
            <v>M</v>
          </cell>
          <cell r="P6710" t="str">
            <v>COEFICIENTE DE REPRESENTATIVIDADE</v>
          </cell>
          <cell r="Q6710" t="str">
            <v>82,19</v>
          </cell>
          <cell r="R6710" t="str">
            <v>CAIXA REFERENCIAL</v>
          </cell>
        </row>
        <row r="6711">
          <cell r="A6711">
            <v>101202</v>
          </cell>
          <cell r="B6711">
            <v>101202</v>
          </cell>
          <cell r="F6711" t="str">
            <v>URBA0202</v>
          </cell>
          <cell r="G6711" t="str">
            <v>URBANIZACAO</v>
          </cell>
          <cell r="H6711" t="str">
            <v>URBA</v>
          </cell>
          <cell r="I6711" t="str">
            <v>CERCA/PROTETORES</v>
          </cell>
          <cell r="J6711" t="str">
            <v>0202</v>
          </cell>
          <cell r="K6711" t="str">
            <v/>
          </cell>
          <cell r="L6711" t="str">
            <v/>
          </cell>
          <cell r="M6711" t="str">
            <v>101202</v>
          </cell>
          <cell r="N6711" t="str">
            <v>CERCA COM MOURÕES DE MADEIRA ROLIÇA, DIÂMETRO 11 CM, ESPAÇAMENTO DE 2,5 M, ALTURA LIVRE DE 1,7 M, CRAVADOS 0,5 M, COM 5 FIOS DE ARAME FARPADO Nº 14 CLASSE 250 - FORNECIMENTO E INSTALAÇÃO. AF_05/2020</v>
          </cell>
          <cell r="O6711" t="str">
            <v>M</v>
          </cell>
          <cell r="P6711" t="str">
            <v>COEFICIENTE DE REPRESENTATIVIDADE</v>
          </cell>
          <cell r="Q6711" t="str">
            <v>46,41</v>
          </cell>
          <cell r="R6711" t="str">
            <v>CAIXA REFERENCIAL</v>
          </cell>
        </row>
        <row r="6712">
          <cell r="A6712">
            <v>101203</v>
          </cell>
          <cell r="B6712">
            <v>101203</v>
          </cell>
          <cell r="F6712" t="str">
            <v>URBA0202</v>
          </cell>
          <cell r="G6712" t="str">
            <v>URBANIZACAO</v>
          </cell>
          <cell r="H6712" t="str">
            <v>URBA</v>
          </cell>
          <cell r="I6712" t="str">
            <v>CERCA/PROTETORES</v>
          </cell>
          <cell r="J6712" t="str">
            <v>0202</v>
          </cell>
          <cell r="K6712" t="str">
            <v/>
          </cell>
          <cell r="L6712" t="str">
            <v/>
          </cell>
          <cell r="M6712" t="str">
            <v>101203</v>
          </cell>
          <cell r="N6712" t="str">
            <v>CERCA COM MOURÕES DE MADEIRA ROLIÇA, DIÂMETRO 11 CM, ESPAÇAMENTO DE 2,5 M, ALTURA LIVRE DE 1,7 M, CRAVADOS 0,5 M, COM 5 FIOS DE ARAME DE AÇO OVALADO 15X17 - FORNECIMENTO E INSTALAÇÃO. AF_05/2020</v>
          </cell>
          <cell r="O6712" t="str">
            <v>M</v>
          </cell>
          <cell r="P6712" t="str">
            <v>COEFICIENTE DE REPRESENTATIVIDADE</v>
          </cell>
          <cell r="Q6712" t="str">
            <v>45,27</v>
          </cell>
          <cell r="R6712" t="str">
            <v>CAIXA REFERENCIAL</v>
          </cell>
        </row>
        <row r="6713">
          <cell r="A6713">
            <v>101204</v>
          </cell>
          <cell r="B6713">
            <v>101204</v>
          </cell>
          <cell r="F6713" t="str">
            <v>URBA0202</v>
          </cell>
          <cell r="G6713" t="str">
            <v>URBANIZACAO</v>
          </cell>
          <cell r="H6713" t="str">
            <v>URBA</v>
          </cell>
          <cell r="I6713" t="str">
            <v>CERCA/PROTETORES</v>
          </cell>
          <cell r="J6713" t="str">
            <v>0202</v>
          </cell>
          <cell r="K6713" t="str">
            <v/>
          </cell>
          <cell r="L6713" t="str">
            <v/>
          </cell>
          <cell r="M6713" t="str">
            <v>101204</v>
          </cell>
          <cell r="N6713" t="str">
            <v>CERCA COM MOURÕES DE MADEIRA ROLIÇA, DIÂMETRO 11 CM, ESPAÇAMENTO DE 2,5 M, ALTURA LIVRE DE 1,7 M, CRAVADOS 0,5 M, COM 5 FIOS DE ARAME MISTO - FORNECIMENTO E INSTALAÇÃO. AF_05/2020</v>
          </cell>
          <cell r="O6713" t="str">
            <v>M</v>
          </cell>
          <cell r="P6713" t="str">
            <v>COEFICIENTE DE REPRESENTATIVIDADE</v>
          </cell>
          <cell r="Q6713" t="str">
            <v>45,72</v>
          </cell>
          <cell r="R6713" t="str">
            <v>CAIXA REFERENCIAL</v>
          </cell>
        </row>
        <row r="6714">
          <cell r="A6714">
            <v>101205</v>
          </cell>
          <cell r="B6714">
            <v>101205</v>
          </cell>
          <cell r="F6714" t="str">
            <v>URBA0202</v>
          </cell>
          <cell r="G6714" t="str">
            <v>URBANIZACAO</v>
          </cell>
          <cell r="H6714" t="str">
            <v>URBA</v>
          </cell>
          <cell r="I6714" t="str">
            <v>CERCA/PROTETORES</v>
          </cell>
          <cell r="J6714" t="str">
            <v>0202</v>
          </cell>
          <cell r="K6714" t="str">
            <v/>
          </cell>
          <cell r="L6714" t="str">
            <v/>
          </cell>
          <cell r="M6714" t="str">
            <v>101205</v>
          </cell>
          <cell r="N6714" t="str">
            <v>PORTÃO COM MOURÕES DE MADEIRA ROLIÇA, DIÂMETRO 11 CM, COM 5 FIOS DE ARAME FARPADO Nº 14 CLASSE 250, SEM DOBRADIÇAS - FORNECIMENTO E INSTALAÇÃO. AF_05/2020</v>
          </cell>
          <cell r="O6714" t="str">
            <v>M</v>
          </cell>
          <cell r="P6714" t="str">
            <v>COEFICIENTE DE REPRESENTATIVIDADE</v>
          </cell>
          <cell r="Q6714" t="str">
            <v>46,41</v>
          </cell>
          <cell r="R6714" t="str">
            <v>CAIXA REFERENCIAL</v>
          </cell>
        </row>
        <row r="6715">
          <cell r="A6715">
            <v>102362</v>
          </cell>
          <cell r="B6715">
            <v>102362</v>
          </cell>
          <cell r="F6715" t="str">
            <v>URBA0204</v>
          </cell>
          <cell r="G6715" t="str">
            <v>URBANIZACAO</v>
          </cell>
          <cell r="H6715" t="str">
            <v>URBA</v>
          </cell>
          <cell r="I6715" t="str">
            <v>ALAMBRADO</v>
          </cell>
          <cell r="J6715" t="str">
            <v>0204</v>
          </cell>
          <cell r="K6715" t="str">
            <v/>
          </cell>
          <cell r="L6715" t="str">
            <v/>
          </cell>
          <cell r="M6715" t="str">
            <v>102362</v>
          </cell>
          <cell r="N6715" t="str">
            <v>ALAMBRADO PARA QUADRA POLIESPORTIVA, ESTRUTURADO POR TUBOS DE ACO GALVANIZADO, (MONTANTES COM DIAMETRO 2", TRAVESSAS E ESCORAS COM DIÂMETRO 1 ¼), COM TELA DE ARAME GALVANIZADO, FIO 14 BWG E MALHA QUADRADA 5X5CM (EXCETO MURETA). AF_03/2021</v>
          </cell>
          <cell r="O6715" t="str">
            <v>M2</v>
          </cell>
          <cell r="P6715" t="str">
            <v>COEFICIENTE DE REPRESENTATIVIDADE</v>
          </cell>
          <cell r="Q6715" t="str">
            <v>200,97</v>
          </cell>
          <cell r="R6715" t="str">
            <v>CAIXA REFERENCIAL</v>
          </cell>
        </row>
        <row r="6716">
          <cell r="A6716">
            <v>102363</v>
          </cell>
          <cell r="B6716">
            <v>102363</v>
          </cell>
          <cell r="F6716" t="str">
            <v>URBA0204</v>
          </cell>
          <cell r="G6716" t="str">
            <v>URBANIZACAO</v>
          </cell>
          <cell r="H6716" t="str">
            <v>URBA</v>
          </cell>
          <cell r="I6716" t="str">
            <v>ALAMBRADO</v>
          </cell>
          <cell r="J6716" t="str">
            <v>0204</v>
          </cell>
          <cell r="K6716" t="str">
            <v/>
          </cell>
          <cell r="L6716" t="str">
            <v/>
          </cell>
          <cell r="M6716" t="str">
            <v>102363</v>
          </cell>
          <cell r="N6716" t="str">
            <v>ALAMBRADO PARA QUADRA POLIESPORTIVA, ESTRUTURADO POR TUBOS DE ACO GALVANIZADO, (MONTANTES COM DIAMETRO 2", TRAVESSAS E ESCORAS COM DIÂMETRO 1 ¼), COM TELA DE ARAME GALVANIZADO, FIO 12 BWG E MALHA QUADRADA 5X5CM (EXCETO MURETA). AF_03/2021</v>
          </cell>
          <cell r="O6716" t="str">
            <v>M2</v>
          </cell>
          <cell r="P6716" t="str">
            <v>COEFICIENTE DE REPRESENTATIVIDADE</v>
          </cell>
          <cell r="Q6716" t="str">
            <v>214,29</v>
          </cell>
          <cell r="R6716" t="str">
            <v>CAIXA REFERENCIAL</v>
          </cell>
        </row>
        <row r="6717">
          <cell r="A6717">
            <v>102364</v>
          </cell>
          <cell r="B6717">
            <v>102364</v>
          </cell>
          <cell r="F6717" t="str">
            <v>URBA0204</v>
          </cell>
          <cell r="G6717" t="str">
            <v>URBANIZACAO</v>
          </cell>
          <cell r="H6717" t="str">
            <v>URBA</v>
          </cell>
          <cell r="I6717" t="str">
            <v>ALAMBRADO</v>
          </cell>
          <cell r="J6717" t="str">
            <v>0204</v>
          </cell>
          <cell r="K6717" t="str">
            <v/>
          </cell>
          <cell r="L6717" t="str">
            <v/>
          </cell>
          <cell r="M6717" t="str">
            <v>102364</v>
          </cell>
          <cell r="N6717" t="str">
            <v>ALAMBRADO PARA QUADRA POLIESPORTIVA, ESTRUTURADO POR TUBOS DE ACO GALVANIZADO, (MONTANTES COM DIAMETRO 2", TRAVESSAS E ESCORAS COM DIÂMETRO 1 ¼), COM TELA DE ARAME GALVANIZADO, FIO 10 BWG E MALHA QUADRADA 5X5CM (EXCETO MURETA). AF_03/2021</v>
          </cell>
          <cell r="O6717" t="str">
            <v>M2</v>
          </cell>
          <cell r="P6717" t="str">
            <v>COEFICIENTE DE REPRESENTATIVIDADE</v>
          </cell>
          <cell r="Q6717" t="str">
            <v>238,62</v>
          </cell>
          <cell r="R6717" t="str">
            <v>CAIXA REFERENCIAL</v>
          </cell>
        </row>
        <row r="6718">
          <cell r="A6718">
            <v>98509</v>
          </cell>
          <cell r="B6718">
            <v>98509</v>
          </cell>
          <cell r="F6718" t="str">
            <v>URBA0205</v>
          </cell>
          <cell r="G6718" t="str">
            <v>URBANIZACAO</v>
          </cell>
          <cell r="H6718" t="str">
            <v>URBA</v>
          </cell>
          <cell r="I6718" t="str">
            <v>ARBORIZACAO, INCLUSIVE PREPARO DO SOLO</v>
          </cell>
          <cell r="J6718" t="str">
            <v>0205</v>
          </cell>
          <cell r="K6718" t="str">
            <v/>
          </cell>
          <cell r="L6718" t="str">
            <v/>
          </cell>
          <cell r="M6718" t="str">
            <v>98509</v>
          </cell>
          <cell r="N6718" t="str">
            <v>PLANTIO DE ARBUSTO OU  CERCA VIVA. AF_05/2018</v>
          </cell>
          <cell r="O6718" t="str">
            <v>UN</v>
          </cell>
          <cell r="P6718" t="str">
            <v>COEFICIENTE DE REPRESENTATIVIDADE</v>
          </cell>
          <cell r="Q6718" t="str">
            <v>26,60</v>
          </cell>
          <cell r="R6718" t="str">
            <v>CAIXA REFERENCIAL</v>
          </cell>
        </row>
        <row r="6719">
          <cell r="A6719">
            <v>98510</v>
          </cell>
          <cell r="B6719">
            <v>98510</v>
          </cell>
          <cell r="F6719" t="str">
            <v>URBA0205</v>
          </cell>
          <cell r="G6719" t="str">
            <v>URBANIZACAO</v>
          </cell>
          <cell r="H6719" t="str">
            <v>URBA</v>
          </cell>
          <cell r="I6719" t="str">
            <v>ARBORIZACAO, INCLUSIVE PREPARO DO SOLO</v>
          </cell>
          <cell r="J6719" t="str">
            <v>0205</v>
          </cell>
          <cell r="K6719" t="str">
            <v/>
          </cell>
          <cell r="L6719" t="str">
            <v/>
          </cell>
          <cell r="M6719" t="str">
            <v>98510</v>
          </cell>
          <cell r="N6719" t="str">
            <v>PLANTIO DE ÁRVORE ORNAMENTAL COM ALTURA DE MUDA MENOR OU IGUAL A 2,00 M. AF_05/2018</v>
          </cell>
          <cell r="O6719" t="str">
            <v>UN</v>
          </cell>
          <cell r="P6719" t="str">
            <v>COEFICIENTE DE REPRESENTATIVIDADE</v>
          </cell>
          <cell r="Q6719" t="str">
            <v>49,16</v>
          </cell>
          <cell r="R6719" t="str">
            <v>CAIXA REFERENCIAL</v>
          </cell>
        </row>
        <row r="6720">
          <cell r="A6720">
            <v>98511</v>
          </cell>
          <cell r="B6720">
            <v>98511</v>
          </cell>
          <cell r="F6720" t="str">
            <v>URBA0205</v>
          </cell>
          <cell r="G6720" t="str">
            <v>URBANIZACAO</v>
          </cell>
          <cell r="H6720" t="str">
            <v>URBA</v>
          </cell>
          <cell r="I6720" t="str">
            <v>ARBORIZACAO, INCLUSIVE PREPARO DO SOLO</v>
          </cell>
          <cell r="J6720" t="str">
            <v>0205</v>
          </cell>
          <cell r="K6720" t="str">
            <v/>
          </cell>
          <cell r="L6720" t="str">
            <v/>
          </cell>
          <cell r="M6720" t="str">
            <v>98511</v>
          </cell>
          <cell r="N6720" t="str">
            <v>PLANTIO DE ÁRVORE ORNAMENTAL COM ALTURA DE MUDA MAIOR QUE 2,00 M E MENOR OU IGUAL A 4,00 M. AF_05/2018</v>
          </cell>
          <cell r="O6720" t="str">
            <v>UN</v>
          </cell>
          <cell r="P6720" t="str">
            <v>COEFICIENTE DE REPRESENTATIVIDADE</v>
          </cell>
          <cell r="Q6720" t="str">
            <v>87,95</v>
          </cell>
          <cell r="R6720" t="str">
            <v>CAIXA REFERENCIAL</v>
          </cell>
        </row>
        <row r="6721">
          <cell r="A6721">
            <v>98516</v>
          </cell>
          <cell r="B6721">
            <v>98516</v>
          </cell>
          <cell r="F6721" t="str">
            <v>URBA0205</v>
          </cell>
          <cell r="G6721" t="str">
            <v>URBANIZACAO</v>
          </cell>
          <cell r="H6721" t="str">
            <v>URBA</v>
          </cell>
          <cell r="I6721" t="str">
            <v>ARBORIZACAO, INCLUSIVE PREPARO DO SOLO</v>
          </cell>
          <cell r="J6721" t="str">
            <v>0205</v>
          </cell>
          <cell r="K6721" t="str">
            <v/>
          </cell>
          <cell r="L6721" t="str">
            <v/>
          </cell>
          <cell r="M6721" t="str">
            <v>98516</v>
          </cell>
          <cell r="N6721" t="str">
            <v>PLANTIO DE PALMEIRA COM ALTURA DE MUDA MENOR OU IGUAL A 2,00 M. AF_05/2018</v>
          </cell>
          <cell r="O6721" t="str">
            <v>UN</v>
          </cell>
          <cell r="P6721" t="str">
            <v>ATRIBUÍDO SÃO PAULO</v>
          </cell>
          <cell r="Q6721" t="str">
            <v>293,02</v>
          </cell>
          <cell r="R6721" t="str">
            <v>CAIXA REFERENCIAL</v>
          </cell>
        </row>
        <row r="6722">
          <cell r="A6722">
            <v>98519</v>
          </cell>
          <cell r="B6722">
            <v>98519</v>
          </cell>
          <cell r="F6722" t="str">
            <v>URBA0205</v>
          </cell>
          <cell r="G6722" t="str">
            <v>URBANIZACAO</v>
          </cell>
          <cell r="H6722" t="str">
            <v>URBA</v>
          </cell>
          <cell r="I6722" t="str">
            <v>ARBORIZACAO, INCLUSIVE PREPARO DO SOLO</v>
          </cell>
          <cell r="J6722" t="str">
            <v>0205</v>
          </cell>
          <cell r="K6722" t="str">
            <v/>
          </cell>
          <cell r="L6722" t="str">
            <v/>
          </cell>
          <cell r="M6722" t="str">
            <v>98519</v>
          </cell>
          <cell r="N6722" t="str">
            <v>REVOLVIMENTO E LIMPEZA MANUAL DE SOLO. AF_05/2018</v>
          </cell>
          <cell r="O6722" t="str">
            <v>M2</v>
          </cell>
          <cell r="P6722" t="str">
            <v>COEFICIENTE DE REPRESENTATIVIDADE</v>
          </cell>
          <cell r="Q6722" t="str">
            <v>2,17</v>
          </cell>
          <cell r="R6722" t="str">
            <v>CAIXA REFERENCIAL</v>
          </cell>
        </row>
        <row r="6723">
          <cell r="A6723">
            <v>98520</v>
          </cell>
          <cell r="B6723">
            <v>98520</v>
          </cell>
          <cell r="F6723" t="str">
            <v>URBA0205</v>
          </cell>
          <cell r="G6723" t="str">
            <v>URBANIZACAO</v>
          </cell>
          <cell r="H6723" t="str">
            <v>URBA</v>
          </cell>
          <cell r="I6723" t="str">
            <v>ARBORIZACAO, INCLUSIVE PREPARO DO SOLO</v>
          </cell>
          <cell r="J6723" t="str">
            <v>0205</v>
          </cell>
          <cell r="K6723" t="str">
            <v/>
          </cell>
          <cell r="L6723" t="str">
            <v/>
          </cell>
          <cell r="M6723" t="str">
            <v>98520</v>
          </cell>
          <cell r="N6723" t="str">
            <v>APLICAÇÃO DE ADUBO EM SOLO. AF_05/2018</v>
          </cell>
          <cell r="O6723" t="str">
            <v>M2</v>
          </cell>
          <cell r="P6723" t="str">
            <v>COEFICIENTE DE REPRESENTATIVIDADE</v>
          </cell>
          <cell r="Q6723" t="str">
            <v>5,68</v>
          </cell>
          <cell r="R6723" t="str">
            <v>CAIXA REFERENCIAL</v>
          </cell>
        </row>
        <row r="6724">
          <cell r="A6724">
            <v>98521</v>
          </cell>
          <cell r="B6724">
            <v>98521</v>
          </cell>
          <cell r="F6724" t="str">
            <v>URBA0205</v>
          </cell>
          <cell r="G6724" t="str">
            <v>URBANIZACAO</v>
          </cell>
          <cell r="H6724" t="str">
            <v>URBA</v>
          </cell>
          <cell r="I6724" t="str">
            <v>ARBORIZACAO, INCLUSIVE PREPARO DO SOLO</v>
          </cell>
          <cell r="J6724" t="str">
            <v>0205</v>
          </cell>
          <cell r="K6724" t="str">
            <v/>
          </cell>
          <cell r="L6724" t="str">
            <v/>
          </cell>
          <cell r="M6724" t="str">
            <v>98521</v>
          </cell>
          <cell r="N6724" t="str">
            <v>APLICAÇÃO DE CALCÁRIO PARA CORREÇÃO DO PH DO SOLO. AF_05/2018</v>
          </cell>
          <cell r="O6724" t="str">
            <v>M2</v>
          </cell>
          <cell r="P6724" t="str">
            <v>COEFICIENTE DE REPRESENTATIVIDADE</v>
          </cell>
          <cell r="Q6724" t="str">
            <v>0,39</v>
          </cell>
          <cell r="R6724" t="str">
            <v>CAIXA REFERENCIAL</v>
          </cell>
        </row>
        <row r="6725">
          <cell r="A6725">
            <v>98522</v>
          </cell>
          <cell r="B6725">
            <v>98522</v>
          </cell>
          <cell r="F6725" t="str">
            <v>URBA0205</v>
          </cell>
          <cell r="G6725" t="str">
            <v>URBANIZACAO</v>
          </cell>
          <cell r="H6725" t="str">
            <v>URBA</v>
          </cell>
          <cell r="I6725" t="str">
            <v>ARBORIZACAO, INCLUSIVE PREPARO DO SOLO</v>
          </cell>
          <cell r="J6725" t="str">
            <v>0205</v>
          </cell>
          <cell r="K6725" t="str">
            <v/>
          </cell>
          <cell r="L6725" t="str">
            <v/>
          </cell>
          <cell r="M6725" t="str">
            <v>98522</v>
          </cell>
          <cell r="N6725" t="str">
            <v>ALAMBRADO EM MOURÕES DE CONCRETO, COM TELA DE ARAME GALVANIZADO (INCLUSIVE MURETA EM CONCRETO). AF_05/2018</v>
          </cell>
          <cell r="O6725" t="str">
            <v>M</v>
          </cell>
          <cell r="P6725" t="str">
            <v>COEFICIENTE DE REPRESENTATIVIDADE</v>
          </cell>
          <cell r="Q6725" t="str">
            <v>162,72</v>
          </cell>
          <cell r="R6725" t="str">
            <v>CAIXA REFERENCIAL</v>
          </cell>
        </row>
        <row r="6726">
          <cell r="A6726">
            <v>98524</v>
          </cell>
          <cell r="B6726">
            <v>98524</v>
          </cell>
          <cell r="F6726" t="str">
            <v>URBA0205</v>
          </cell>
          <cell r="G6726" t="str">
            <v>URBANIZACAO</v>
          </cell>
          <cell r="H6726" t="str">
            <v>URBA</v>
          </cell>
          <cell r="I6726" t="str">
            <v>ARBORIZACAO, INCLUSIVE PREPARO DO SOLO</v>
          </cell>
          <cell r="J6726" t="str">
            <v>0205</v>
          </cell>
          <cell r="K6726" t="str">
            <v/>
          </cell>
          <cell r="L6726" t="str">
            <v/>
          </cell>
          <cell r="M6726" t="str">
            <v>98524</v>
          </cell>
          <cell r="N6726" t="str">
            <v>LIMPEZA MANUAL DE VEGETAÇÃO EM TERRENO COM ENXADA.AF_05/2018</v>
          </cell>
          <cell r="O6726" t="str">
            <v>M2</v>
          </cell>
          <cell r="P6726" t="str">
            <v>COEFICIENTE DE REPRESENTATIVIDADE</v>
          </cell>
          <cell r="Q6726" t="str">
            <v>3,53</v>
          </cell>
          <cell r="R6726" t="str">
            <v>CAIXA REFERENCIAL</v>
          </cell>
        </row>
        <row r="6727">
          <cell r="A6727">
            <v>98503</v>
          </cell>
          <cell r="B6727">
            <v>98503</v>
          </cell>
          <cell r="F6727" t="str">
            <v>URBA0206</v>
          </cell>
          <cell r="G6727" t="str">
            <v>URBANIZACAO</v>
          </cell>
          <cell r="H6727" t="str">
            <v>URBA</v>
          </cell>
          <cell r="I6727" t="str">
            <v>GRAMA, INCLUSIVE PREPARO DO SOLO</v>
          </cell>
          <cell r="J6727" t="str">
            <v>0206</v>
          </cell>
          <cell r="K6727" t="str">
            <v/>
          </cell>
          <cell r="L6727" t="str">
            <v/>
          </cell>
          <cell r="M6727" t="str">
            <v>98503</v>
          </cell>
          <cell r="N6727" t="str">
            <v>PLANTIO DE GRAMA EM PAVIMENTO CONCREGRAMA. AF_05/2018</v>
          </cell>
          <cell r="O6727" t="str">
            <v>M2</v>
          </cell>
          <cell r="P6727" t="str">
            <v>COEFICIENTE DE REPRESENTATIVIDADE</v>
          </cell>
          <cell r="Q6727" t="str">
            <v>19,33</v>
          </cell>
          <cell r="R6727" t="str">
            <v>CAIXA REFERENCIAL</v>
          </cell>
        </row>
        <row r="6728">
          <cell r="A6728">
            <v>98504</v>
          </cell>
          <cell r="B6728">
            <v>98504</v>
          </cell>
          <cell r="F6728" t="str">
            <v>URBA0206</v>
          </cell>
          <cell r="G6728" t="str">
            <v>URBANIZACAO</v>
          </cell>
          <cell r="H6728" t="str">
            <v>URBA</v>
          </cell>
          <cell r="I6728" t="str">
            <v>GRAMA, INCLUSIVE PREPARO DO SOLO</v>
          </cell>
          <cell r="J6728" t="str">
            <v>0206</v>
          </cell>
          <cell r="K6728" t="str">
            <v/>
          </cell>
          <cell r="L6728" t="str">
            <v/>
          </cell>
          <cell r="M6728" t="str">
            <v>98504</v>
          </cell>
          <cell r="N6728" t="str">
            <v>PLANTIO DE GRAMA EM PLACAS. AF_05/2018</v>
          </cell>
          <cell r="O6728" t="str">
            <v>M2</v>
          </cell>
          <cell r="P6728" t="str">
            <v>COEFICIENTE DE REPRESENTATIVIDADE</v>
          </cell>
          <cell r="Q6728" t="str">
            <v>11,09</v>
          </cell>
          <cell r="R6728" t="str">
            <v>CAIXA REFERENCIAL</v>
          </cell>
        </row>
        <row r="6729">
          <cell r="A6729">
            <v>98505</v>
          </cell>
          <cell r="B6729">
            <v>98505</v>
          </cell>
          <cell r="F6729" t="str">
            <v>URBA0206</v>
          </cell>
          <cell r="G6729" t="str">
            <v>URBANIZACAO</v>
          </cell>
          <cell r="H6729" t="str">
            <v>URBA</v>
          </cell>
          <cell r="I6729" t="str">
            <v>GRAMA, INCLUSIVE PREPARO DO SOLO</v>
          </cell>
          <cell r="J6729" t="str">
            <v>0206</v>
          </cell>
          <cell r="K6729" t="str">
            <v/>
          </cell>
          <cell r="L6729" t="str">
            <v/>
          </cell>
          <cell r="M6729" t="str">
            <v>98505</v>
          </cell>
          <cell r="N6729" t="str">
            <v>PLANTIO DE FORRAÇÃO. AF_05/2018</v>
          </cell>
          <cell r="O6729" t="str">
            <v>M2</v>
          </cell>
          <cell r="P6729" t="str">
            <v>COEFICIENTE DE REPRESENTATIVIDADE</v>
          </cell>
          <cell r="Q6729" t="str">
            <v>39,30</v>
          </cell>
          <cell r="R6729" t="str">
            <v>CAIXA REFERENCIAL</v>
          </cell>
        </row>
        <row r="6730">
          <cell r="A6730">
            <v>103185</v>
          </cell>
          <cell r="B6730" t="e">
            <v>#N/A</v>
          </cell>
          <cell r="C6730" t="str">
            <v>NOVO</v>
          </cell>
          <cell r="F6730" t="str">
            <v>URBA0208</v>
          </cell>
          <cell r="G6730" t="str">
            <v>URBANIZACAO</v>
          </cell>
          <cell r="H6730" t="str">
            <v>URBA</v>
          </cell>
          <cell r="I6730" t="str">
            <v>PLAYGROUND/QUADRAS</v>
          </cell>
          <cell r="J6730" t="str">
            <v>0208</v>
          </cell>
          <cell r="K6730" t="str">
            <v/>
          </cell>
          <cell r="L6730" t="str">
            <v/>
          </cell>
          <cell r="M6730" t="str">
            <v>103185</v>
          </cell>
          <cell r="N6730" t="str">
            <v>INSTALAÇÃO DE ESQUI TRIPLO, EM TUBO DE AÇO CARBONO - EQUIPAMENTO DE GINÁSTICA PARA ACADEMIA AO AR LIVRE / ACADEMIA DA TERCEIRA IDADE - ATI, INSTALADO SOBRE PISO DE CONCRETO EXISTENTE. AF_10/2021</v>
          </cell>
          <cell r="O6730" t="str">
            <v>UN</v>
          </cell>
          <cell r="P6730" t="str">
            <v>ATRIBUÍDO SÃO PAULO</v>
          </cell>
          <cell r="Q6730" t="str">
            <v>5.422,01</v>
          </cell>
          <cell r="R6730" t="str">
            <v>CAIXA REFERENCIAL</v>
          </cell>
        </row>
        <row r="6731">
          <cell r="A6731">
            <v>103186</v>
          </cell>
          <cell r="B6731" t="e">
            <v>#N/A</v>
          </cell>
          <cell r="C6731" t="str">
            <v>NOVO</v>
          </cell>
          <cell r="F6731" t="str">
            <v>URBA0208</v>
          </cell>
          <cell r="G6731" t="str">
            <v>URBANIZACAO</v>
          </cell>
          <cell r="H6731" t="str">
            <v>URBA</v>
          </cell>
          <cell r="I6731" t="str">
            <v>PLAYGROUND/QUADRAS</v>
          </cell>
          <cell r="J6731" t="str">
            <v>0208</v>
          </cell>
          <cell r="K6731" t="str">
            <v/>
          </cell>
          <cell r="L6731" t="str">
            <v/>
          </cell>
          <cell r="M6731" t="str">
            <v>103186</v>
          </cell>
          <cell r="N6731" t="str">
            <v>INSTALAÇÃO DE MULTIEXERCITADOR COM SEIS FUNÇÕES, EM TUBO DE AÇO CARBONO - EQUIPAMENTO DE GINÁSTICA PARA ACADEMIA AO AR LIVRE / ACADEMIA DA TERCEIRA IDADE - ATI, INSTALADO SOBRE PISO DE CONCRETO EXISTENTE. AF_10/2021</v>
          </cell>
          <cell r="O6731" t="str">
            <v>UN</v>
          </cell>
          <cell r="P6731" t="str">
            <v>ATRIBUÍDO SÃO PAULO</v>
          </cell>
          <cell r="Q6731" t="str">
            <v>5.703,42</v>
          </cell>
          <cell r="R6731" t="str">
            <v>CAIXA REFERENCIAL</v>
          </cell>
        </row>
        <row r="6732">
          <cell r="A6732">
            <v>103187</v>
          </cell>
          <cell r="B6732" t="e">
            <v>#N/A</v>
          </cell>
          <cell r="C6732" t="str">
            <v>NOVO</v>
          </cell>
          <cell r="F6732" t="str">
            <v>URBA0208</v>
          </cell>
          <cell r="G6732" t="str">
            <v>URBANIZACAO</v>
          </cell>
          <cell r="H6732" t="str">
            <v>URBA</v>
          </cell>
          <cell r="I6732" t="str">
            <v>PLAYGROUND/QUADRAS</v>
          </cell>
          <cell r="J6732" t="str">
            <v>0208</v>
          </cell>
          <cell r="K6732" t="str">
            <v/>
          </cell>
          <cell r="L6732" t="str">
            <v/>
          </cell>
          <cell r="M6732" t="str">
            <v>103187</v>
          </cell>
          <cell r="N6732" t="str">
            <v>INSTALAÇÃO DE SIMULADOR DE CAMINHADA TRIPLO, EM TUBO DE AÇO CARBONO - EQUIPAMENTO DE GINÁSTICA PARA ACADEMIA AO AR LIVRE / ACADEMIA DA TERCEIRA IDADE - ATI, INSTALADO SOBRE PISO DE CONCRETO EXISTENTE. AF_10/2021</v>
          </cell>
          <cell r="O6732" t="str">
            <v>UN</v>
          </cell>
          <cell r="P6732" t="str">
            <v>ATRIBUÍDO SÃO PAULO</v>
          </cell>
          <cell r="Q6732" t="str">
            <v>4.295,18</v>
          </cell>
          <cell r="R6732" t="str">
            <v>CAIXA REFERENCIAL</v>
          </cell>
        </row>
        <row r="6733">
          <cell r="A6733">
            <v>103188</v>
          </cell>
          <cell r="B6733" t="e">
            <v>#N/A</v>
          </cell>
          <cell r="C6733" t="str">
            <v>NOVO</v>
          </cell>
          <cell r="F6733" t="str">
            <v>URBA0208</v>
          </cell>
          <cell r="G6733" t="str">
            <v>URBANIZACAO</v>
          </cell>
          <cell r="H6733" t="str">
            <v>URBA</v>
          </cell>
          <cell r="I6733" t="str">
            <v>PLAYGROUND/QUADRAS</v>
          </cell>
          <cell r="J6733" t="str">
            <v>0208</v>
          </cell>
          <cell r="K6733" t="str">
            <v/>
          </cell>
          <cell r="L6733" t="str">
            <v/>
          </cell>
          <cell r="M6733" t="str">
            <v>103188</v>
          </cell>
          <cell r="N6733" t="str">
            <v>INSTALAÇÃO DE SIMULADOR DE CAVALGADA TRIPLO, EM TUBO DE AÇO CARBONO - EQUIPAMENTO DE GINÁSTICA PARA ACADEMIA AO AR LIVRE / ACADEMIA DA TERCEIRA IDADE - ATI, INSTALADO SOBRE PISO DE CONCRETO EXISTENTE. AF_10/2021</v>
          </cell>
          <cell r="O6733" t="str">
            <v>UN</v>
          </cell>
          <cell r="P6733" t="str">
            <v>ATRIBUÍDO SÃO PAULO</v>
          </cell>
          <cell r="Q6733" t="str">
            <v>4.613,47</v>
          </cell>
          <cell r="R6733" t="str">
            <v>CAIXA REFERENCIAL</v>
          </cell>
        </row>
        <row r="6734">
          <cell r="A6734">
            <v>103189</v>
          </cell>
          <cell r="B6734" t="e">
            <v>#N/A</v>
          </cell>
          <cell r="C6734" t="str">
            <v>NOVO</v>
          </cell>
          <cell r="F6734" t="str">
            <v>URBA0208</v>
          </cell>
          <cell r="G6734" t="str">
            <v>URBANIZACAO</v>
          </cell>
          <cell r="H6734" t="str">
            <v>URBA</v>
          </cell>
          <cell r="I6734" t="str">
            <v>PLAYGROUND/QUADRAS</v>
          </cell>
          <cell r="J6734" t="str">
            <v>0208</v>
          </cell>
          <cell r="K6734" t="str">
            <v/>
          </cell>
          <cell r="L6734" t="str">
            <v/>
          </cell>
          <cell r="M6734" t="str">
            <v>103189</v>
          </cell>
          <cell r="N6734" t="str">
            <v>INSTALAÇÃO DE SIMULADOR DE REMO INDIVIDUAL, EM TUBO DE AÇO CARBONO - EQUIPAMENTO DE GINÁSTICA PARA ACADEMIA AO AR LIVRE / ACADEMIA DA TERCEIRA IDADE - ATI, INSTALADO SOBRE PISO DE CONCRETO EXISTENTE. AF_10/2021</v>
          </cell>
          <cell r="O6734" t="str">
            <v>UN</v>
          </cell>
          <cell r="P6734" t="str">
            <v>ATRIBUÍDO SÃO PAULO</v>
          </cell>
          <cell r="Q6734" t="str">
            <v>2.314,50</v>
          </cell>
          <cell r="R6734" t="str">
            <v>CAIXA REFERENCIAL</v>
          </cell>
        </row>
        <row r="6735">
          <cell r="A6735">
            <v>103190</v>
          </cell>
          <cell r="B6735" t="e">
            <v>#N/A</v>
          </cell>
          <cell r="C6735" t="str">
            <v>NOVO</v>
          </cell>
          <cell r="F6735" t="str">
            <v>URBA0208</v>
          </cell>
          <cell r="G6735" t="str">
            <v>URBANIZACAO</v>
          </cell>
          <cell r="H6735" t="str">
            <v>URBA</v>
          </cell>
          <cell r="I6735" t="str">
            <v>PLAYGROUND/QUADRAS</v>
          </cell>
          <cell r="J6735" t="str">
            <v>0208</v>
          </cell>
          <cell r="K6735" t="str">
            <v/>
          </cell>
          <cell r="L6735" t="str">
            <v/>
          </cell>
          <cell r="M6735" t="str">
            <v>103190</v>
          </cell>
          <cell r="N6735" t="str">
            <v>INSTALAÇÃO DE PRESSÃO DE PERNAS TRIPLO, EM TUBO DE AÇO CARBONO - EQUIPAMENTO DE GINÁSTICA PARA ACADEMIA AO AR LIVRE / ACADEMIA DA TERCEIRA IDADE - ATI, INSTALADO SOBRE SOLO. AF_10/2021</v>
          </cell>
          <cell r="O6735" t="str">
            <v>UN</v>
          </cell>
          <cell r="P6735" t="str">
            <v>ATRIBUÍDO SÃO PAULO</v>
          </cell>
          <cell r="Q6735" t="str">
            <v>3.586,56</v>
          </cell>
          <cell r="R6735" t="str">
            <v>CAIXA REFERENCIAL</v>
          </cell>
        </row>
        <row r="6736">
          <cell r="A6736">
            <v>103191</v>
          </cell>
          <cell r="B6736" t="e">
            <v>#N/A</v>
          </cell>
          <cell r="C6736" t="str">
            <v>NOVO</v>
          </cell>
          <cell r="F6736" t="str">
            <v>URBA0208</v>
          </cell>
          <cell r="G6736" t="str">
            <v>URBANIZACAO</v>
          </cell>
          <cell r="H6736" t="str">
            <v>URBA</v>
          </cell>
          <cell r="I6736" t="str">
            <v>PLAYGROUND/QUADRAS</v>
          </cell>
          <cell r="J6736" t="str">
            <v>0208</v>
          </cell>
          <cell r="K6736" t="str">
            <v/>
          </cell>
          <cell r="L6736" t="str">
            <v/>
          </cell>
          <cell r="M6736" t="str">
            <v>103191</v>
          </cell>
          <cell r="N6736" t="str">
            <v>INSTALAÇÃO DE ALONGADOR COM TRÊS ALTURAS, EM TUBO DE AÇO CARBONO - EQUIPAMENTO DE GINASTICA PARA ACADEMIA AO AR LIVRE / ACADEMIA DA TERCEIRA IDADE - ATI, INSTALADO SOBRE SOLO. AF_10/2021</v>
          </cell>
          <cell r="O6736" t="str">
            <v>UN</v>
          </cell>
          <cell r="P6736" t="str">
            <v>ATRIBUÍDO SÃO PAULO</v>
          </cell>
          <cell r="Q6736" t="str">
            <v>2.089,00</v>
          </cell>
          <cell r="R6736" t="str">
            <v>CAIXA REFERENCIAL</v>
          </cell>
        </row>
        <row r="6737">
          <cell r="A6737">
            <v>103192</v>
          </cell>
          <cell r="B6737" t="e">
            <v>#N/A</v>
          </cell>
          <cell r="C6737" t="str">
            <v>NOVO</v>
          </cell>
          <cell r="F6737" t="str">
            <v>URBA0208</v>
          </cell>
          <cell r="G6737" t="str">
            <v>URBANIZACAO</v>
          </cell>
          <cell r="H6737" t="str">
            <v>URBA</v>
          </cell>
          <cell r="I6737" t="str">
            <v>PLAYGROUND/QUADRAS</v>
          </cell>
          <cell r="J6737" t="str">
            <v>0208</v>
          </cell>
          <cell r="K6737" t="str">
            <v/>
          </cell>
          <cell r="L6737" t="str">
            <v/>
          </cell>
          <cell r="M6737" t="str">
            <v>103192</v>
          </cell>
          <cell r="N6737" t="str">
            <v>INSTALAÇÃO DE ROTAÇÃO DIAGONAL DUPLA, APARELHO TRIPLO, EM TUBO DE AÇO CARBONO - EQUIPAMENTO DE GINÁSTICA PARA ACADEMIA AO AR LIVRE / ACADEMIA DA TERCEIRA IDADE - ATI, INSTALADO SOBRE SOLO. AF_10/2021</v>
          </cell>
          <cell r="O6737" t="str">
            <v>UN</v>
          </cell>
          <cell r="P6737" t="str">
            <v>ATRIBUÍDO SÃO PAULO</v>
          </cell>
          <cell r="Q6737" t="str">
            <v>2.223,90</v>
          </cell>
          <cell r="R6737" t="str">
            <v>CAIXA REFERENCIAL</v>
          </cell>
        </row>
        <row r="6738">
          <cell r="A6738">
            <v>103193</v>
          </cell>
          <cell r="B6738" t="e">
            <v>#N/A</v>
          </cell>
          <cell r="C6738" t="str">
            <v>NOVO</v>
          </cell>
          <cell r="F6738" t="str">
            <v>URBA0208</v>
          </cell>
          <cell r="G6738" t="str">
            <v>URBANIZACAO</v>
          </cell>
          <cell r="H6738" t="str">
            <v>URBA</v>
          </cell>
          <cell r="I6738" t="str">
            <v>PLAYGROUND/QUADRAS</v>
          </cell>
          <cell r="J6738" t="str">
            <v>0208</v>
          </cell>
          <cell r="K6738" t="str">
            <v/>
          </cell>
          <cell r="L6738" t="str">
            <v/>
          </cell>
          <cell r="M6738" t="str">
            <v>103193</v>
          </cell>
          <cell r="N6738" t="str">
            <v>INSTALAÇÃO DE ROTAÇÃO VERTICAL DUPLO, EM TUBO DE AÇO CARBONO - EQUIPAMENTO DE GINÁSTICA PARA ACADEMIA AO AR LIVRE / ACADEMIA DA TERCEIRA IDADE - ATI, INSTALADO SOBRE SOLO. AF_10/2021</v>
          </cell>
          <cell r="O6738" t="str">
            <v>UN</v>
          </cell>
          <cell r="P6738" t="str">
            <v>ATRIBUÍDO SÃO PAULO</v>
          </cell>
          <cell r="Q6738" t="str">
            <v>1.713,53</v>
          </cell>
          <cell r="R6738" t="str">
            <v>CAIXA REFERENCIAL</v>
          </cell>
        </row>
        <row r="6739">
          <cell r="A6739">
            <v>103194</v>
          </cell>
          <cell r="B6739" t="e">
            <v>#N/A</v>
          </cell>
          <cell r="C6739" t="str">
            <v>NOVO</v>
          </cell>
          <cell r="F6739" t="str">
            <v>URBA0208</v>
          </cell>
          <cell r="G6739" t="str">
            <v>URBANIZACAO</v>
          </cell>
          <cell r="H6739" t="str">
            <v>URBA</v>
          </cell>
          <cell r="I6739" t="str">
            <v>PLAYGROUND/QUADRAS</v>
          </cell>
          <cell r="J6739" t="str">
            <v>0208</v>
          </cell>
          <cell r="K6739" t="str">
            <v/>
          </cell>
          <cell r="L6739" t="str">
            <v/>
          </cell>
          <cell r="M6739" t="str">
            <v>103194</v>
          </cell>
          <cell r="N6739" t="str">
            <v>INSTALAÇÃO DE SURF DUPLO, EM TUBO DE AÇO CARBONO - EQUIPAMENTO DE GINÁSTICA PARA ACADEMIA AO AR LIVRE / ACADEMIA DA TERCEIRA IDADE - ATI, INSTALADO SOBRE SOLO. AF_10/2021</v>
          </cell>
          <cell r="O6739" t="str">
            <v>UN</v>
          </cell>
          <cell r="P6739" t="str">
            <v>ATRIBUÍDO SÃO PAULO</v>
          </cell>
          <cell r="Q6739" t="str">
            <v>2.466,85</v>
          </cell>
          <cell r="R6739" t="str">
            <v>CAIXA REFERENCIAL</v>
          </cell>
        </row>
        <row r="6740">
          <cell r="A6740">
            <v>103195</v>
          </cell>
          <cell r="B6740" t="e">
            <v>#N/A</v>
          </cell>
          <cell r="C6740" t="str">
            <v>NOVO</v>
          </cell>
          <cell r="F6740" t="str">
            <v>URBA0208</v>
          </cell>
          <cell r="G6740" t="str">
            <v>URBANIZACAO</v>
          </cell>
          <cell r="H6740" t="str">
            <v>URBA</v>
          </cell>
          <cell r="I6740" t="str">
            <v>PLAYGROUND/QUADRAS</v>
          </cell>
          <cell r="J6740" t="str">
            <v>0208</v>
          </cell>
          <cell r="K6740" t="str">
            <v/>
          </cell>
          <cell r="L6740" t="str">
            <v/>
          </cell>
          <cell r="M6740" t="str">
            <v>103195</v>
          </cell>
          <cell r="N6740" t="str">
            <v>INSTALAÇÃO DE PLACA ORIENTATIVA SOBRE EXERCÍCIOS, 2,00M X 1,00M, EM TUBO DE AÇO CARBONO - PARA ACADEMIA AO AR LIVRE / ACADEMIA DA TERCEIRA IDADE - ATI, INSTALADO SOBRE SOLO. AF_10/2021</v>
          </cell>
          <cell r="O6740" t="str">
            <v>UN</v>
          </cell>
          <cell r="P6740" t="str">
            <v>ATRIBUÍDO SÃO PAULO</v>
          </cell>
          <cell r="Q6740" t="str">
            <v>1.928,11</v>
          </cell>
          <cell r="R6740" t="str">
            <v>CAIXA REFERENCIAL</v>
          </cell>
        </row>
        <row r="6741">
          <cell r="A6741">
            <v>103205</v>
          </cell>
          <cell r="B6741" t="e">
            <v>#N/A</v>
          </cell>
          <cell r="C6741" t="str">
            <v>NOVO</v>
          </cell>
          <cell r="F6741" t="str">
            <v>URBA0208</v>
          </cell>
          <cell r="G6741" t="str">
            <v>URBANIZACAO</v>
          </cell>
          <cell r="H6741" t="str">
            <v>URBA</v>
          </cell>
          <cell r="I6741" t="str">
            <v>PLAYGROUND/QUADRAS</v>
          </cell>
          <cell r="J6741" t="str">
            <v>0208</v>
          </cell>
          <cell r="K6741" t="str">
            <v/>
          </cell>
          <cell r="L6741" t="str">
            <v/>
          </cell>
          <cell r="M6741" t="str">
            <v>103205</v>
          </cell>
          <cell r="N6741" t="str">
            <v>INSTALAÇÃO DE PRESSÃO DE PERNAS TRIPLO, EM TUBO DE AÇO CARBONO - EQUIPAMENTO DE GINÁSTICA PARA ACADEMIA AO AR LIVRE / ACADEMIA DA TERCEIRA IDADE - ATI, INSTALADO SOBRE PISO DE CONCRETO EXISTENTE. AF_10/2021</v>
          </cell>
          <cell r="O6741" t="str">
            <v>UN</v>
          </cell>
          <cell r="P6741" t="str">
            <v>ATRIBUÍDO SÃO PAULO</v>
          </cell>
          <cell r="Q6741" t="str">
            <v>3.604,73</v>
          </cell>
          <cell r="R6741" t="str">
            <v>CAIXA REFERENCIAL</v>
          </cell>
        </row>
        <row r="6742">
          <cell r="A6742">
            <v>103206</v>
          </cell>
          <cell r="B6742" t="e">
            <v>#N/A</v>
          </cell>
          <cell r="C6742" t="str">
            <v>NOVO</v>
          </cell>
          <cell r="F6742" t="str">
            <v>URBA0208</v>
          </cell>
          <cell r="G6742" t="str">
            <v>URBANIZACAO</v>
          </cell>
          <cell r="H6742" t="str">
            <v>URBA</v>
          </cell>
          <cell r="I6742" t="str">
            <v>PLAYGROUND/QUADRAS</v>
          </cell>
          <cell r="J6742" t="str">
            <v>0208</v>
          </cell>
          <cell r="K6742" t="str">
            <v/>
          </cell>
          <cell r="L6742" t="str">
            <v/>
          </cell>
          <cell r="M6742" t="str">
            <v>103206</v>
          </cell>
          <cell r="N6742" t="str">
            <v>INSTALAÇÃO DE ALONGADOR COM TRÊS ALTURAS, EM TUBO DE AÇO CARBONO - EQUIPAMENTO DE GINÁSTICA PARA ACADEMIA AO AR LIVRE / ACADEMIA DA TERCEIRA IDADE - ATI, INSTALADO SOBRE PISO DE CONCRETO EXISTENTE. AF_10/2021</v>
          </cell>
          <cell r="O6742" t="str">
            <v>UN</v>
          </cell>
          <cell r="P6742" t="str">
            <v>ATRIBUÍDO SÃO PAULO</v>
          </cell>
          <cell r="Q6742" t="str">
            <v>2.107,18</v>
          </cell>
          <cell r="R6742" t="str">
            <v>CAIXA REFERENCIAL</v>
          </cell>
        </row>
        <row r="6743">
          <cell r="A6743">
            <v>103207</v>
          </cell>
          <cell r="B6743" t="e">
            <v>#N/A</v>
          </cell>
          <cell r="C6743" t="str">
            <v>NOVO</v>
          </cell>
          <cell r="F6743" t="str">
            <v>URBA0208</v>
          </cell>
          <cell r="G6743" t="str">
            <v>URBANIZACAO</v>
          </cell>
          <cell r="H6743" t="str">
            <v>URBA</v>
          </cell>
          <cell r="I6743" t="str">
            <v>PLAYGROUND/QUADRAS</v>
          </cell>
          <cell r="J6743" t="str">
            <v>0208</v>
          </cell>
          <cell r="K6743" t="str">
            <v/>
          </cell>
          <cell r="L6743" t="str">
            <v/>
          </cell>
          <cell r="M6743" t="str">
            <v>103207</v>
          </cell>
          <cell r="N6743" t="str">
            <v>INSTALAÇÃO DE ROTAÇÃO DIAGONAL DUPLA, APARELHO TRIPLO, EM TUBO DE AÇO CARBONO - EQUIPAMENTO DE GINÁSTICA PARA ACADEMIA AO AR LIVRE / ACADEMIA DA TERCEIRA IDADE - ATI, INSTALADO SOBRE PISO DE CONCRETO EXISTENTE. AF_10/2021</v>
          </cell>
          <cell r="O6743" t="str">
            <v>UN</v>
          </cell>
          <cell r="P6743" t="str">
            <v>ATRIBUÍDO SÃO PAULO</v>
          </cell>
          <cell r="Q6743" t="str">
            <v>2.242,08</v>
          </cell>
          <cell r="R6743" t="str">
            <v>CAIXA REFERENCIAL</v>
          </cell>
        </row>
        <row r="6744">
          <cell r="A6744">
            <v>103208</v>
          </cell>
          <cell r="B6744" t="e">
            <v>#N/A</v>
          </cell>
          <cell r="C6744" t="str">
            <v>NOVO</v>
          </cell>
          <cell r="F6744" t="str">
            <v>URBA0208</v>
          </cell>
          <cell r="G6744" t="str">
            <v>URBANIZACAO</v>
          </cell>
          <cell r="H6744" t="str">
            <v>URBA</v>
          </cell>
          <cell r="I6744" t="str">
            <v>PLAYGROUND/QUADRAS</v>
          </cell>
          <cell r="J6744" t="str">
            <v>0208</v>
          </cell>
          <cell r="K6744" t="str">
            <v/>
          </cell>
          <cell r="L6744" t="str">
            <v/>
          </cell>
          <cell r="M6744" t="str">
            <v>103208</v>
          </cell>
          <cell r="N6744" t="str">
            <v>INSTALAÇÃO DE ROTAÇÃO VERTICAL DUPLO, EM TUBO DE ACO CARBONO - EQUIPAMENTO DE GINASTICA PARA ACADEMIA AO AR LIVRE / ACADEMIA DA TERCEIRA IDADE - ATI, INSTALADO SOBRE PISO DE CONCRETO EXISTENTE. AF_10/2021</v>
          </cell>
          <cell r="O6744" t="str">
            <v>UN</v>
          </cell>
          <cell r="P6744" t="str">
            <v>ATRIBUÍDO SÃO PAULO</v>
          </cell>
          <cell r="Q6744" t="str">
            <v>1.731,71</v>
          </cell>
          <cell r="R6744" t="str">
            <v>CAIXA REFERENCIAL</v>
          </cell>
        </row>
        <row r="6745">
          <cell r="A6745">
            <v>103209</v>
          </cell>
          <cell r="B6745" t="e">
            <v>#N/A</v>
          </cell>
          <cell r="C6745" t="str">
            <v>NOVO</v>
          </cell>
          <cell r="F6745" t="str">
            <v>URBA0208</v>
          </cell>
          <cell r="G6745" t="str">
            <v>URBANIZACAO</v>
          </cell>
          <cell r="H6745" t="str">
            <v>URBA</v>
          </cell>
          <cell r="I6745" t="str">
            <v>PLAYGROUND/QUADRAS</v>
          </cell>
          <cell r="J6745" t="str">
            <v>0208</v>
          </cell>
          <cell r="K6745" t="str">
            <v/>
          </cell>
          <cell r="L6745" t="str">
            <v/>
          </cell>
          <cell r="M6745" t="str">
            <v>103209</v>
          </cell>
          <cell r="N6745" t="str">
            <v>INSTALAÇÃO DE SURF DUPLO, EM TUBO DE AÇO CARBONO - EQUIPAMENTO DE GINÁSTICA PARA ACADEMIA AO AR LIVRE / ACADEMIA DA TERCEIRA IDADE - ATI, INSTALADO SOBRE PISO DE CONCRETO EXISTENTE. AF_10/2021</v>
          </cell>
          <cell r="O6745" t="str">
            <v>UN</v>
          </cell>
          <cell r="P6745" t="str">
            <v>ATRIBUÍDO SÃO PAULO</v>
          </cell>
          <cell r="Q6745" t="str">
            <v>2.485,03</v>
          </cell>
          <cell r="R6745" t="str">
            <v>CAIXA REFERENCIAL</v>
          </cell>
        </row>
        <row r="6746">
          <cell r="A6746">
            <v>103210</v>
          </cell>
          <cell r="B6746" t="e">
            <v>#N/A</v>
          </cell>
          <cell r="C6746" t="str">
            <v>NOVO</v>
          </cell>
          <cell r="F6746" t="str">
            <v>URBA0208</v>
          </cell>
          <cell r="G6746" t="str">
            <v>URBANIZACAO</v>
          </cell>
          <cell r="H6746" t="str">
            <v>URBA</v>
          </cell>
          <cell r="I6746" t="str">
            <v>PLAYGROUND/QUADRAS</v>
          </cell>
          <cell r="J6746" t="str">
            <v>0208</v>
          </cell>
          <cell r="K6746" t="str">
            <v/>
          </cell>
          <cell r="L6746" t="str">
            <v/>
          </cell>
          <cell r="M6746" t="str">
            <v>103210</v>
          </cell>
          <cell r="N6746" t="str">
            <v>INSTALAÇÃO DE PLACA ORIENTATIVA SOBRE EXERCÍCIOS, 2,00M X 1,00M, EM TUBO DE AÇO CARBONO - PARA ACADEMIA AO AR LIVRE / ACADEMIA DA TERCEIRA IDADE - ATI, INSTALADO SOBRE PISO DE CONCRETO EXISTENTE. AF_10/2021</v>
          </cell>
          <cell r="O6746" t="str">
            <v>UN</v>
          </cell>
          <cell r="P6746" t="str">
            <v>ATRIBUÍDO SÃO PAULO</v>
          </cell>
          <cell r="Q6746" t="str">
            <v>2.032,43</v>
          </cell>
          <cell r="R6746" t="str">
            <v>CAIXA REFERENCIAL</v>
          </cell>
        </row>
        <row r="6747">
          <cell r="A6747">
            <v>103304</v>
          </cell>
          <cell r="B6747" t="e">
            <v>#N/A</v>
          </cell>
          <cell r="C6747" t="str">
            <v>NOVO</v>
          </cell>
          <cell r="F6747" t="str">
            <v>URBA0208</v>
          </cell>
          <cell r="G6747" t="str">
            <v>URBANIZACAO</v>
          </cell>
          <cell r="H6747" t="str">
            <v>URBA</v>
          </cell>
          <cell r="I6747" t="str">
            <v>PLAYGROUND/QUADRAS</v>
          </cell>
          <cell r="J6747" t="str">
            <v>0208</v>
          </cell>
          <cell r="K6747" t="str">
            <v/>
          </cell>
          <cell r="L6747" t="str">
            <v/>
          </cell>
          <cell r="M6747" t="str">
            <v>103304</v>
          </cell>
          <cell r="N6747" t="str">
            <v>INSTALAÇÃO DE BANCO METÁLICO COM ENCOSTO, 1,60 M DE COMPRIMENTO, EM TUBO DE AÇO CARBONO COM PINTURA ELETROSTÁTICA, SOBRE PISO DE CONCRETO EXISTENTE. AF_11/2021</v>
          </cell>
          <cell r="O6747" t="str">
            <v>UN</v>
          </cell>
          <cell r="P6747" t="str">
            <v>ATRIBUÍDO SÃO PAULO</v>
          </cell>
          <cell r="Q6747" t="str">
            <v>1.102,17</v>
          </cell>
          <cell r="R6747" t="str">
            <v>CAIXA REFERENCIAL</v>
          </cell>
        </row>
        <row r="6748">
          <cell r="A6748">
            <v>103307</v>
          </cell>
          <cell r="B6748" t="e">
            <v>#N/A</v>
          </cell>
          <cell r="C6748" t="str">
            <v>NOVO</v>
          </cell>
          <cell r="F6748" t="str">
            <v>URBA0208</v>
          </cell>
          <cell r="G6748" t="str">
            <v>URBANIZACAO</v>
          </cell>
          <cell r="H6748" t="str">
            <v>URBA</v>
          </cell>
          <cell r="I6748" t="str">
            <v>PLAYGROUND/QUADRAS</v>
          </cell>
          <cell r="J6748" t="str">
            <v>0208</v>
          </cell>
          <cell r="K6748" t="str">
            <v/>
          </cell>
          <cell r="L6748" t="str">
            <v/>
          </cell>
          <cell r="M6748" t="str">
            <v>103307</v>
          </cell>
          <cell r="N6748" t="str">
            <v>INSTALAÇÃO DE LIXEIRA METÁLICA DUPLA, CAPACIDADE DE 60 L, EM TUBO DE AÇO CARBONO E CESTOS EM CHAPA DE AÇO COM PINTURA ELETROSTÁTICA, SOBRE PISO DE CONCRETO EXISTENTE. AF_11/2021</v>
          </cell>
          <cell r="O6748" t="str">
            <v>UN</v>
          </cell>
          <cell r="P6748" t="str">
            <v>ATRIBUÍDO SÃO PAULO</v>
          </cell>
          <cell r="Q6748" t="str">
            <v>1.182,64</v>
          </cell>
          <cell r="R6748" t="str">
            <v>CAIXA REFERENCIAL</v>
          </cell>
        </row>
        <row r="6749">
          <cell r="A6749">
            <v>103310</v>
          </cell>
          <cell r="B6749" t="e">
            <v>#N/A</v>
          </cell>
          <cell r="C6749" t="str">
            <v>NOVO</v>
          </cell>
          <cell r="F6749" t="str">
            <v>URBA0208</v>
          </cell>
          <cell r="G6749" t="str">
            <v>URBANIZACAO</v>
          </cell>
          <cell r="H6749" t="str">
            <v>URBA</v>
          </cell>
          <cell r="I6749" t="str">
            <v>PLAYGROUND/QUADRAS</v>
          </cell>
          <cell r="J6749" t="str">
            <v>0208</v>
          </cell>
          <cell r="K6749" t="str">
            <v/>
          </cell>
          <cell r="L6749" t="str">
            <v/>
          </cell>
          <cell r="M6749" t="str">
            <v>103310</v>
          </cell>
          <cell r="N6749" t="str">
            <v>INSTALAÇÃO DE LIXEIRA METÁLICA DUPLA, CAPACIDADE DE 60 L, EM TUBO DE AÇO CARBONO E CESTOS EM CHAPA DE AÇO COM PINTURA ELETROSTÁTICA, SOBRE SOLO. AF_11/2021</v>
          </cell>
          <cell r="O6749" t="str">
            <v>UN</v>
          </cell>
          <cell r="P6749" t="str">
            <v>ATRIBUÍDO SÃO PAULO</v>
          </cell>
          <cell r="Q6749" t="str">
            <v>1.131,31</v>
          </cell>
          <cell r="R6749" t="str">
            <v>CAIXA REFERENCIAL</v>
          </cell>
        </row>
        <row r="6750">
          <cell r="A6750">
            <v>103314</v>
          </cell>
          <cell r="B6750" t="e">
            <v>#N/A</v>
          </cell>
          <cell r="C6750" t="str">
            <v>NOVO</v>
          </cell>
          <cell r="F6750" t="str">
            <v>URBA0208</v>
          </cell>
          <cell r="G6750" t="str">
            <v>URBANIZACAO</v>
          </cell>
          <cell r="H6750" t="str">
            <v>URBA</v>
          </cell>
          <cell r="I6750" t="str">
            <v>PLAYGROUND/QUADRAS</v>
          </cell>
          <cell r="J6750" t="str">
            <v>0208</v>
          </cell>
          <cell r="K6750" t="str">
            <v/>
          </cell>
          <cell r="L6750" t="str">
            <v/>
          </cell>
          <cell r="M6750" t="str">
            <v>103314</v>
          </cell>
          <cell r="N6750" t="str">
            <v>INSTALAÇÃO DE PERGOLADO DE MADEIRA, EM MAÇARANDUBA, ANGELIM OU EQUIVALENTE DA REGIÃO, FIXADO COM CONCRETO SOBRE PISO DE CONCRETO EXISTENTE. AF_11/2021</v>
          </cell>
          <cell r="O6750" t="str">
            <v>M2</v>
          </cell>
          <cell r="P6750" t="str">
            <v>COEFICIENTE DE REPRESENTATIVIDADE</v>
          </cell>
          <cell r="Q6750" t="str">
            <v>328,31</v>
          </cell>
          <cell r="R6750" t="str">
            <v>CAIXA REFERENCIAL</v>
          </cell>
        </row>
        <row r="6751">
          <cell r="A6751">
            <v>103315</v>
          </cell>
          <cell r="B6751" t="e">
            <v>#N/A</v>
          </cell>
          <cell r="C6751" t="str">
            <v>NOVO</v>
          </cell>
          <cell r="F6751" t="str">
            <v>URBA0208</v>
          </cell>
          <cell r="G6751" t="str">
            <v>URBANIZACAO</v>
          </cell>
          <cell r="H6751" t="str">
            <v>URBA</v>
          </cell>
          <cell r="I6751" t="str">
            <v>PLAYGROUND/QUADRAS</v>
          </cell>
          <cell r="J6751" t="str">
            <v>0208</v>
          </cell>
          <cell r="K6751" t="str">
            <v/>
          </cell>
          <cell r="L6751" t="str">
            <v/>
          </cell>
          <cell r="M6751" t="str">
            <v>103315</v>
          </cell>
          <cell r="N6751" t="str">
            <v>INSTALAÇÃO DE PERGOLADO DE MADEIRA, EM MAÇARANDUBA, ANGELIM OU EQUIVALENTE DA REGIÃO, FIXADO COM CONCRETO SOBRE SOLO. AF_11/2021</v>
          </cell>
          <cell r="O6751" t="str">
            <v>M2</v>
          </cell>
          <cell r="P6751" t="str">
            <v>COEFICIENTE DE REPRESENTATIVIDADE</v>
          </cell>
          <cell r="Q6751" t="str">
            <v>319,90</v>
          </cell>
          <cell r="R6751" t="str">
            <v>CAIXA REFERENCIAL</v>
          </cell>
        </row>
        <row r="6752">
          <cell r="A6752">
            <v>98525</v>
          </cell>
          <cell r="B6752">
            <v>98525</v>
          </cell>
          <cell r="F6752" t="str">
            <v>URBA0277</v>
          </cell>
          <cell r="G6752" t="str">
            <v>URBANIZACAO</v>
          </cell>
          <cell r="H6752" t="str">
            <v>URBA</v>
          </cell>
          <cell r="I6752" t="str">
            <v>MANUTENCAO E LIMPEZA DE AREAS VERDES</v>
          </cell>
          <cell r="J6752" t="str">
            <v>0277</v>
          </cell>
          <cell r="K6752" t="str">
            <v/>
          </cell>
          <cell r="L6752" t="str">
            <v/>
          </cell>
          <cell r="M6752" t="str">
            <v>98525</v>
          </cell>
          <cell r="N6752" t="str">
            <v>LIMPEZA MECANIZADA DE CAMADA VEGETAL, VEGETAÇÃO E PEQUENAS ÁRVORES (DIÂMETRO DE TRONCO MENOR QUE 0,20 M), COM TRATOR DE ESTEIRAS.AF_05/2018</v>
          </cell>
          <cell r="O6752" t="str">
            <v>M2</v>
          </cell>
          <cell r="P6752" t="str">
            <v>COEFICIENTE DE REPRESENTATIVIDADE</v>
          </cell>
          <cell r="Q6752" t="str">
            <v>0,37</v>
          </cell>
          <cell r="R6752" t="str">
            <v>CAIXA REFERENCIAL</v>
          </cell>
        </row>
        <row r="6753">
          <cell r="A6753">
            <v>98526</v>
          </cell>
          <cell r="B6753">
            <v>98526</v>
          </cell>
          <cell r="F6753" t="str">
            <v>URBA0277</v>
          </cell>
          <cell r="G6753" t="str">
            <v>URBANIZACAO</v>
          </cell>
          <cell r="H6753" t="str">
            <v>URBA</v>
          </cell>
          <cell r="I6753" t="str">
            <v>MANUTENCAO E LIMPEZA DE AREAS VERDES</v>
          </cell>
          <cell r="J6753" t="str">
            <v>0277</v>
          </cell>
          <cell r="K6753" t="str">
            <v/>
          </cell>
          <cell r="L6753" t="str">
            <v/>
          </cell>
          <cell r="M6753" t="str">
            <v>98526</v>
          </cell>
          <cell r="N6753" t="str">
            <v>REMOÇÃO DE RAÍZES REMANESCENTES DE TRONCO DE ÁRVORE COM DIÂMETRO MAIOR OU IGUAL A 0,20 M E MENOR QUE 0,40 M.AF_05/2018</v>
          </cell>
          <cell r="O6753" t="str">
            <v>UN</v>
          </cell>
          <cell r="P6753" t="str">
            <v>COEFICIENTE DE REPRESENTATIVIDADE</v>
          </cell>
          <cell r="Q6753" t="str">
            <v>79,47</v>
          </cell>
          <cell r="R6753" t="str">
            <v>CAIXA REFERENCIAL</v>
          </cell>
        </row>
        <row r="6754">
          <cell r="A6754">
            <v>98527</v>
          </cell>
          <cell r="B6754">
            <v>98527</v>
          </cell>
          <cell r="F6754" t="str">
            <v>URBA0277</v>
          </cell>
          <cell r="G6754" t="str">
            <v>URBANIZACAO</v>
          </cell>
          <cell r="H6754" t="str">
            <v>URBA</v>
          </cell>
          <cell r="I6754" t="str">
            <v>MANUTENCAO E LIMPEZA DE AREAS VERDES</v>
          </cell>
          <cell r="J6754" t="str">
            <v>0277</v>
          </cell>
          <cell r="K6754" t="str">
            <v/>
          </cell>
          <cell r="L6754" t="str">
            <v/>
          </cell>
          <cell r="M6754" t="str">
            <v>98527</v>
          </cell>
          <cell r="N6754" t="str">
            <v>REMOÇÃO DE RAÍZES REMANESCENTES DE TRONCO DE ÁRVORE COM DIÂMETRO MAIOR OU IGUAL A 0,40 M E MENOR QUE 0,60 M.AF_05/2018</v>
          </cell>
          <cell r="O6754" t="str">
            <v>UN</v>
          </cell>
          <cell r="P6754" t="str">
            <v>COEFICIENTE DE REPRESENTATIVIDADE</v>
          </cell>
          <cell r="Q6754" t="str">
            <v>171,08</v>
          </cell>
          <cell r="R6754" t="str">
            <v>CAIXA REFERENCIAL</v>
          </cell>
        </row>
        <row r="6755">
          <cell r="A6755">
            <v>98528</v>
          </cell>
          <cell r="B6755">
            <v>98528</v>
          </cell>
          <cell r="F6755" t="str">
            <v>URBA0277</v>
          </cell>
          <cell r="G6755" t="str">
            <v>URBANIZACAO</v>
          </cell>
          <cell r="H6755" t="str">
            <v>URBA</v>
          </cell>
          <cell r="I6755" t="str">
            <v>MANUTENCAO E LIMPEZA DE AREAS VERDES</v>
          </cell>
          <cell r="J6755" t="str">
            <v>0277</v>
          </cell>
          <cell r="K6755" t="str">
            <v/>
          </cell>
          <cell r="L6755" t="str">
            <v/>
          </cell>
          <cell r="M6755" t="str">
            <v>98528</v>
          </cell>
          <cell r="N6755" t="str">
            <v>REMOÇÃO DE RAÍZES REMANESCENTES DE TRONCO DE ÁRVORE COM DIÂMETRO MAIOR OU IGUAL A 0,60 M.AF_05/2018</v>
          </cell>
          <cell r="O6755" t="str">
            <v>UN</v>
          </cell>
          <cell r="P6755" t="str">
            <v>COEFICIENTE DE REPRESENTATIVIDADE</v>
          </cell>
          <cell r="Q6755" t="str">
            <v>250,19</v>
          </cell>
          <cell r="R6755" t="str">
            <v>CAIXA REFERENCIAL</v>
          </cell>
        </row>
        <row r="6756">
          <cell r="A6756">
            <v>98529</v>
          </cell>
          <cell r="B6756">
            <v>98529</v>
          </cell>
          <cell r="F6756" t="str">
            <v>URBA0277</v>
          </cell>
          <cell r="G6756" t="str">
            <v>URBANIZACAO</v>
          </cell>
          <cell r="H6756" t="str">
            <v>URBA</v>
          </cell>
          <cell r="I6756" t="str">
            <v>MANUTENCAO E LIMPEZA DE AREAS VERDES</v>
          </cell>
          <cell r="J6756" t="str">
            <v>0277</v>
          </cell>
          <cell r="K6756" t="str">
            <v/>
          </cell>
          <cell r="L6756" t="str">
            <v/>
          </cell>
          <cell r="M6756" t="str">
            <v>98529</v>
          </cell>
          <cell r="N6756" t="str">
            <v>CORTE RASO E RECORTE DE ÁRVORE COM DIÂMETRO DE TRONCO MAIOR OU IGUAL A 0,20 M E MENOR QUE 0,40 M.AF_05/2018</v>
          </cell>
          <cell r="O6756" t="str">
            <v>UN</v>
          </cell>
          <cell r="P6756" t="str">
            <v>COEFICIENTE DE REPRESENTATIVIDADE</v>
          </cell>
          <cell r="Q6756" t="str">
            <v>76,10</v>
          </cell>
          <cell r="R6756" t="str">
            <v>CAIXA REFERENCIAL</v>
          </cell>
        </row>
        <row r="6757">
          <cell r="A6757">
            <v>98530</v>
          </cell>
          <cell r="B6757">
            <v>98530</v>
          </cell>
          <cell r="F6757" t="str">
            <v>URBA0277</v>
          </cell>
          <cell r="G6757" t="str">
            <v>URBANIZACAO</v>
          </cell>
          <cell r="H6757" t="str">
            <v>URBA</v>
          </cell>
          <cell r="I6757" t="str">
            <v>MANUTENCAO E LIMPEZA DE AREAS VERDES</v>
          </cell>
          <cell r="J6757" t="str">
            <v>0277</v>
          </cell>
          <cell r="K6757" t="str">
            <v/>
          </cell>
          <cell r="L6757" t="str">
            <v/>
          </cell>
          <cell r="M6757" t="str">
            <v>98530</v>
          </cell>
          <cell r="N6757" t="str">
            <v>CORTE RASO E RECORTE DE ÁRVORE COM DIÂMETRO DE TRONCO MAIOR OU IGUAL A 0,40 M E MENOR QUE 0,60 M.AF_05/2018</v>
          </cell>
          <cell r="O6757" t="str">
            <v>UN</v>
          </cell>
          <cell r="P6757" t="str">
            <v>COEFICIENTE DE REPRESENTATIVIDADE</v>
          </cell>
          <cell r="Q6757" t="str">
            <v>135,56</v>
          </cell>
          <cell r="R6757" t="str">
            <v>CAIXA REFERENCIAL</v>
          </cell>
        </row>
        <row r="6758">
          <cell r="A6758">
            <v>98531</v>
          </cell>
          <cell r="B6758">
            <v>98531</v>
          </cell>
          <cell r="F6758" t="str">
            <v>URBA0277</v>
          </cell>
          <cell r="G6758" t="str">
            <v>URBANIZACAO</v>
          </cell>
          <cell r="H6758" t="str">
            <v>URBA</v>
          </cell>
          <cell r="I6758" t="str">
            <v>MANUTENCAO E LIMPEZA DE AREAS VERDES</v>
          </cell>
          <cell r="J6758" t="str">
            <v>0277</v>
          </cell>
          <cell r="K6758" t="str">
            <v/>
          </cell>
          <cell r="L6758" t="str">
            <v/>
          </cell>
          <cell r="M6758" t="str">
            <v>98531</v>
          </cell>
          <cell r="N6758" t="str">
            <v>CORTE RASO E RECORTE DE ÁRVORE COM DIÂMETRO DE TRONCO MAIOR OU IGUAL A 0,60 M.AF_05/2018</v>
          </cell>
          <cell r="O6758" t="str">
            <v>UN</v>
          </cell>
          <cell r="P6758" t="str">
            <v>ATRIBUÍDO SÃO PAULO</v>
          </cell>
          <cell r="Q6758" t="str">
            <v>306,14</v>
          </cell>
          <cell r="R6758" t="str">
            <v>CAIXA REFERENCIAL</v>
          </cell>
        </row>
        <row r="6759">
          <cell r="A6759">
            <v>98532</v>
          </cell>
          <cell r="B6759">
            <v>98532</v>
          </cell>
          <cell r="F6759" t="str">
            <v>URBA0277</v>
          </cell>
          <cell r="G6759" t="str">
            <v>URBANIZACAO</v>
          </cell>
          <cell r="H6759" t="str">
            <v>URBA</v>
          </cell>
          <cell r="I6759" t="str">
            <v>MANUTENCAO E LIMPEZA DE AREAS VERDES</v>
          </cell>
          <cell r="J6759" t="str">
            <v>0277</v>
          </cell>
          <cell r="K6759" t="str">
            <v/>
          </cell>
          <cell r="L6759" t="str">
            <v/>
          </cell>
          <cell r="M6759" t="str">
            <v>98532</v>
          </cell>
          <cell r="N6759" t="str">
            <v>PODA EM ALTURA DE ÁRVORE COM DIÂMETRO DE TRONCO MENOR QUE 0,20 M.AF_05/2018</v>
          </cell>
          <cell r="O6759" t="str">
            <v>UN</v>
          </cell>
          <cell r="P6759" t="str">
            <v>ATRIBUÍDO SÃO PAULO</v>
          </cell>
          <cell r="Q6759" t="str">
            <v>99,57</v>
          </cell>
          <cell r="R6759" t="str">
            <v>CAIXA REFERENCIAL</v>
          </cell>
        </row>
        <row r="6760">
          <cell r="A6760">
            <v>98533</v>
          </cell>
          <cell r="B6760">
            <v>98533</v>
          </cell>
          <cell r="F6760" t="str">
            <v>URBA0277</v>
          </cell>
          <cell r="G6760" t="str">
            <v>URBANIZACAO</v>
          </cell>
          <cell r="H6760" t="str">
            <v>URBA</v>
          </cell>
          <cell r="I6760" t="str">
            <v>MANUTENCAO E LIMPEZA DE AREAS VERDES</v>
          </cell>
          <cell r="J6760" t="str">
            <v>0277</v>
          </cell>
          <cell r="K6760" t="str">
            <v/>
          </cell>
          <cell r="L6760" t="str">
            <v/>
          </cell>
          <cell r="M6760" t="str">
            <v>98533</v>
          </cell>
          <cell r="N6760" t="str">
            <v>PODA EM ALTURA DE ÁRVORE COM DIÂMETRO DE TRONCO MAIOR OU IGUAL A 0,20 M E MENOR QUE 0,40 M.AF_05/2018</v>
          </cell>
          <cell r="O6760" t="str">
            <v>UN</v>
          </cell>
          <cell r="P6760" t="str">
            <v>ATRIBUÍDO SÃO PAULO</v>
          </cell>
          <cell r="Q6760" t="str">
            <v>273,31</v>
          </cell>
          <cell r="R6760" t="str">
            <v>CAIXA REFERENCIAL</v>
          </cell>
        </row>
        <row r="6761">
          <cell r="A6761">
            <v>98534</v>
          </cell>
          <cell r="B6761">
            <v>98534</v>
          </cell>
          <cell r="F6761" t="str">
            <v>URBA0277</v>
          </cell>
          <cell r="G6761" t="str">
            <v>URBANIZACAO</v>
          </cell>
          <cell r="H6761" t="str">
            <v>URBA</v>
          </cell>
          <cell r="I6761" t="str">
            <v>MANUTENCAO E LIMPEZA DE AREAS VERDES</v>
          </cell>
          <cell r="J6761" t="str">
            <v>0277</v>
          </cell>
          <cell r="K6761" t="str">
            <v/>
          </cell>
          <cell r="L6761" t="str">
            <v/>
          </cell>
          <cell r="M6761" t="str">
            <v>98534</v>
          </cell>
          <cell r="N6761" t="str">
            <v>PODA EM ALTURA DE ÁRVORE COM DIÂMETRO DE TRONCO MAIOR OU IGUAL A 0,40 M E MENOR QUE 0,60 M.AF_05/2018</v>
          </cell>
          <cell r="O6761" t="str">
            <v>UN</v>
          </cell>
          <cell r="P6761" t="str">
            <v>ATRIBUÍDO SÃO PAULO</v>
          </cell>
          <cell r="Q6761" t="str">
            <v>699,44</v>
          </cell>
          <cell r="R6761" t="str">
            <v>CAIXA REFERENCIAL</v>
          </cell>
        </row>
        <row r="6762">
          <cell r="A6762">
            <v>98535</v>
          </cell>
          <cell r="B6762">
            <v>98535</v>
          </cell>
          <cell r="F6762" t="str">
            <v>URBA0277</v>
          </cell>
          <cell r="G6762" t="str">
            <v>URBANIZACAO</v>
          </cell>
          <cell r="H6762" t="str">
            <v>URBA</v>
          </cell>
          <cell r="I6762" t="str">
            <v>MANUTENCAO E LIMPEZA DE AREAS VERDES</v>
          </cell>
          <cell r="J6762" t="str">
            <v>0277</v>
          </cell>
          <cell r="K6762" t="str">
            <v/>
          </cell>
          <cell r="L6762" t="str">
            <v/>
          </cell>
          <cell r="M6762" t="str">
            <v>98535</v>
          </cell>
          <cell r="N6762" t="str">
            <v>PODA EM ALTURA DE ÁRVORE COM DIÂMETRO DE TRONCO MAIOR OU IGUAL A 0,60 M.AF_05/2018</v>
          </cell>
          <cell r="O6762" t="str">
            <v>UN</v>
          </cell>
          <cell r="P6762" t="str">
            <v>ATRIBUÍDO SÃO PAULO</v>
          </cell>
          <cell r="Q6762" t="str">
            <v>1.108,32</v>
          </cell>
          <cell r="R6762" t="str">
            <v>CAIXA REFERENCIAL</v>
          </cell>
        </row>
        <row r="6763">
          <cell r="A6763">
            <v>88238</v>
          </cell>
          <cell r="B6763">
            <v>88238</v>
          </cell>
          <cell r="F6763" t="str">
            <v>SEDI0318</v>
          </cell>
          <cell r="G6763" t="str">
            <v>SERVICOS DIVERSOS</v>
          </cell>
          <cell r="H6763" t="str">
            <v>SEDI</v>
          </cell>
          <cell r="I6763" t="str">
            <v>OUTROS</v>
          </cell>
          <cell r="J6763" t="str">
            <v>0318</v>
          </cell>
          <cell r="K6763" t="str">
            <v/>
          </cell>
          <cell r="L6763" t="str">
            <v/>
          </cell>
          <cell r="M6763" t="str">
            <v>88238</v>
          </cell>
          <cell r="N6763" t="str">
            <v>AJUDANTE DE ARMADOR COM ENCARGOS COMPLEMENTARES</v>
          </cell>
          <cell r="O6763" t="str">
            <v>H</v>
          </cell>
          <cell r="P6763" t="str">
            <v>COEFICIENTE DE REPRESENTATIVIDADE</v>
          </cell>
          <cell r="Q6763" t="str">
            <v>21,68</v>
          </cell>
          <cell r="R6763" t="str">
            <v>ENCARGOS COMPLEMENTARES REFERENCIAL</v>
          </cell>
        </row>
        <row r="6764">
          <cell r="A6764">
            <v>88239</v>
          </cell>
          <cell r="B6764">
            <v>88239</v>
          </cell>
          <cell r="F6764" t="str">
            <v>SEDI0318</v>
          </cell>
          <cell r="G6764" t="str">
            <v>SERVICOS DIVERSOS</v>
          </cell>
          <cell r="H6764" t="str">
            <v>SEDI</v>
          </cell>
          <cell r="I6764" t="str">
            <v>OUTROS</v>
          </cell>
          <cell r="J6764" t="str">
            <v>0318</v>
          </cell>
          <cell r="K6764" t="str">
            <v/>
          </cell>
          <cell r="L6764" t="str">
            <v/>
          </cell>
          <cell r="M6764" t="str">
            <v>88239</v>
          </cell>
          <cell r="N6764" t="str">
            <v>AJUDANTE DE CARPINTEIRO COM ENCARGOS COMPLEMENTARES</v>
          </cell>
          <cell r="O6764" t="str">
            <v>H</v>
          </cell>
          <cell r="P6764" t="str">
            <v>COEFICIENTE DE REPRESENTATIVIDADE</v>
          </cell>
          <cell r="Q6764" t="str">
            <v>23,56</v>
          </cell>
          <cell r="R6764" t="str">
            <v>ENCARGOS COMPLEMENTARES REFERENCIAL</v>
          </cell>
        </row>
        <row r="6765">
          <cell r="A6765">
            <v>88240</v>
          </cell>
          <cell r="B6765">
            <v>88240</v>
          </cell>
          <cell r="F6765" t="str">
            <v>SEDI0318</v>
          </cell>
          <cell r="G6765" t="str">
            <v>SERVICOS DIVERSOS</v>
          </cell>
          <cell r="H6765" t="str">
            <v>SEDI</v>
          </cell>
          <cell r="I6765" t="str">
            <v>OUTROS</v>
          </cell>
          <cell r="J6765" t="str">
            <v>0318</v>
          </cell>
          <cell r="K6765" t="str">
            <v/>
          </cell>
          <cell r="L6765" t="str">
            <v/>
          </cell>
          <cell r="M6765" t="str">
            <v>88240</v>
          </cell>
          <cell r="N6765" t="str">
            <v>AJUDANTE DE ESTRUTURA METÁLICA COM ENCARGOS COMPLEMENTARES</v>
          </cell>
          <cell r="O6765" t="str">
            <v>H</v>
          </cell>
          <cell r="P6765" t="str">
            <v>COEFICIENTE DE REPRESENTATIVIDADE</v>
          </cell>
          <cell r="Q6765" t="str">
            <v>20,01</v>
          </cell>
          <cell r="R6765" t="str">
            <v>ENCARGOS COMPLEMENTARES REFERENCIAL</v>
          </cell>
        </row>
        <row r="6766">
          <cell r="A6766">
            <v>88241</v>
          </cell>
          <cell r="B6766">
            <v>88241</v>
          </cell>
          <cell r="F6766" t="str">
            <v>SEDI0318</v>
          </cell>
          <cell r="G6766" t="str">
            <v>SERVICOS DIVERSOS</v>
          </cell>
          <cell r="H6766" t="str">
            <v>SEDI</v>
          </cell>
          <cell r="I6766" t="str">
            <v>OUTROS</v>
          </cell>
          <cell r="J6766" t="str">
            <v>0318</v>
          </cell>
          <cell r="K6766" t="str">
            <v/>
          </cell>
          <cell r="L6766" t="str">
            <v/>
          </cell>
          <cell r="M6766" t="str">
            <v>88241</v>
          </cell>
          <cell r="N6766" t="str">
            <v>AJUDANTE DE OPERAÇÃO EM GERAL COM ENCARGOS COMPLEMENTARES</v>
          </cell>
          <cell r="O6766" t="str">
            <v>H</v>
          </cell>
          <cell r="P6766" t="str">
            <v>COEFICIENTE DE REPRESENTATIVIDADE</v>
          </cell>
          <cell r="Q6766" t="str">
            <v>22,20</v>
          </cell>
          <cell r="R6766" t="str">
            <v>ENCARGOS COMPLEMENTARES REFERENCIAL</v>
          </cell>
        </row>
        <row r="6767">
          <cell r="A6767">
            <v>88242</v>
          </cell>
          <cell r="B6767">
            <v>88242</v>
          </cell>
          <cell r="F6767" t="str">
            <v>SEDI0318</v>
          </cell>
          <cell r="G6767" t="str">
            <v>SERVICOS DIVERSOS</v>
          </cell>
          <cell r="H6767" t="str">
            <v>SEDI</v>
          </cell>
          <cell r="I6767" t="str">
            <v>OUTROS</v>
          </cell>
          <cell r="J6767" t="str">
            <v>0318</v>
          </cell>
          <cell r="K6767" t="str">
            <v/>
          </cell>
          <cell r="L6767" t="str">
            <v/>
          </cell>
          <cell r="M6767" t="str">
            <v>88242</v>
          </cell>
          <cell r="N6767" t="str">
            <v>AJUDANTE DE PEDREIRO COM ENCARGOS COMPLEMENTARES</v>
          </cell>
          <cell r="O6767" t="str">
            <v>H</v>
          </cell>
          <cell r="P6767" t="str">
            <v>COEFICIENTE DE REPRESENTATIVIDADE</v>
          </cell>
          <cell r="Q6767" t="str">
            <v>21,96</v>
          </cell>
          <cell r="R6767" t="str">
            <v>ENCARGOS COMPLEMENTARES REFERENCIAL</v>
          </cell>
        </row>
        <row r="6768">
          <cell r="A6768">
            <v>88243</v>
          </cell>
          <cell r="B6768">
            <v>88243</v>
          </cell>
          <cell r="F6768" t="str">
            <v>SEDI0318</v>
          </cell>
          <cell r="G6768" t="str">
            <v>SERVICOS DIVERSOS</v>
          </cell>
          <cell r="H6768" t="str">
            <v>SEDI</v>
          </cell>
          <cell r="I6768" t="str">
            <v>OUTROS</v>
          </cell>
          <cell r="J6768" t="str">
            <v>0318</v>
          </cell>
          <cell r="K6768" t="str">
            <v/>
          </cell>
          <cell r="L6768" t="str">
            <v/>
          </cell>
          <cell r="M6768" t="str">
            <v>88243</v>
          </cell>
          <cell r="N6768" t="str">
            <v>AJUDANTE ESPECIALIZADO COM ENCARGOS COMPLEMENTARES</v>
          </cell>
          <cell r="O6768" t="str">
            <v>H</v>
          </cell>
          <cell r="P6768" t="str">
            <v>COEFICIENTE DE REPRESENTATIVIDADE</v>
          </cell>
          <cell r="Q6768" t="str">
            <v>26,29</v>
          </cell>
          <cell r="R6768" t="str">
            <v>ENCARGOS COMPLEMENTARES REFERENCIAL</v>
          </cell>
        </row>
        <row r="6769">
          <cell r="A6769">
            <v>88245</v>
          </cell>
          <cell r="B6769">
            <v>88245</v>
          </cell>
          <cell r="F6769" t="str">
            <v>SEDI0318</v>
          </cell>
          <cell r="G6769" t="str">
            <v>SERVICOS DIVERSOS</v>
          </cell>
          <cell r="H6769" t="str">
            <v>SEDI</v>
          </cell>
          <cell r="I6769" t="str">
            <v>OUTROS</v>
          </cell>
          <cell r="J6769" t="str">
            <v>0318</v>
          </cell>
          <cell r="K6769" t="str">
            <v/>
          </cell>
          <cell r="L6769" t="str">
            <v/>
          </cell>
          <cell r="M6769" t="str">
            <v>88245</v>
          </cell>
          <cell r="N6769" t="str">
            <v>ARMADOR COM ENCARGOS COMPLEMENTARES</v>
          </cell>
          <cell r="O6769" t="str">
            <v>H</v>
          </cell>
          <cell r="P6769" t="str">
            <v>COEFICIENTE DE REPRESENTATIVIDADE</v>
          </cell>
          <cell r="Q6769" t="str">
            <v>28,22</v>
          </cell>
          <cell r="R6769" t="str">
            <v>ENCARGOS COMPLEMENTARES REFERENCIAL</v>
          </cell>
        </row>
        <row r="6770">
          <cell r="A6770">
            <v>88246</v>
          </cell>
          <cell r="B6770">
            <v>88246</v>
          </cell>
          <cell r="F6770" t="str">
            <v>SEDI0318</v>
          </cell>
          <cell r="G6770" t="str">
            <v>SERVICOS DIVERSOS</v>
          </cell>
          <cell r="H6770" t="str">
            <v>SEDI</v>
          </cell>
          <cell r="I6770" t="str">
            <v>OUTROS</v>
          </cell>
          <cell r="J6770" t="str">
            <v>0318</v>
          </cell>
          <cell r="K6770" t="str">
            <v/>
          </cell>
          <cell r="L6770" t="str">
            <v/>
          </cell>
          <cell r="M6770" t="str">
            <v>88246</v>
          </cell>
          <cell r="N6770" t="str">
            <v>ASSENTADOR DE TUBOS COM ENCARGOS COMPLEMENTARES</v>
          </cell>
          <cell r="O6770" t="str">
            <v>H</v>
          </cell>
          <cell r="P6770" t="str">
            <v>COEFICIENTE DE REPRESENTATIVIDADE</v>
          </cell>
          <cell r="Q6770" t="str">
            <v>25,57</v>
          </cell>
          <cell r="R6770" t="str">
            <v>ENCARGOS COMPLEMENTARES REFERENCIAL</v>
          </cell>
        </row>
        <row r="6771">
          <cell r="A6771">
            <v>88247</v>
          </cell>
          <cell r="B6771">
            <v>88247</v>
          </cell>
          <cell r="F6771" t="str">
            <v>SEDI0318</v>
          </cell>
          <cell r="G6771" t="str">
            <v>SERVICOS DIVERSOS</v>
          </cell>
          <cell r="H6771" t="str">
            <v>SEDI</v>
          </cell>
          <cell r="I6771" t="str">
            <v>OUTROS</v>
          </cell>
          <cell r="J6771" t="str">
            <v>0318</v>
          </cell>
          <cell r="K6771" t="str">
            <v/>
          </cell>
          <cell r="L6771" t="str">
            <v/>
          </cell>
          <cell r="M6771" t="str">
            <v>88247</v>
          </cell>
          <cell r="N6771" t="str">
            <v>AUXILIAR DE ELETRICISTA COM ENCARGOS COMPLEMENTARES</v>
          </cell>
          <cell r="O6771" t="str">
            <v>H</v>
          </cell>
          <cell r="P6771" t="str">
            <v>COEFICIENTE DE REPRESENTATIVIDADE</v>
          </cell>
          <cell r="Q6771" t="str">
            <v>22,14</v>
          </cell>
          <cell r="R6771" t="str">
            <v>ENCARGOS COMPLEMENTARES REFERENCIAL</v>
          </cell>
        </row>
        <row r="6772">
          <cell r="A6772">
            <v>88248</v>
          </cell>
          <cell r="B6772">
            <v>88248</v>
          </cell>
          <cell r="F6772" t="str">
            <v>SEDI0318</v>
          </cell>
          <cell r="G6772" t="str">
            <v>SERVICOS DIVERSOS</v>
          </cell>
          <cell r="H6772" t="str">
            <v>SEDI</v>
          </cell>
          <cell r="I6772" t="str">
            <v>OUTROS</v>
          </cell>
          <cell r="J6772" t="str">
            <v>0318</v>
          </cell>
          <cell r="K6772" t="str">
            <v/>
          </cell>
          <cell r="L6772" t="str">
            <v/>
          </cell>
          <cell r="M6772" t="str">
            <v>88248</v>
          </cell>
          <cell r="N6772" t="str">
            <v>AUXILIAR DE ENCANADOR OU BOMBEIRO HIDRÁULICO COM ENCARGOS COMPLEMENTARES</v>
          </cell>
          <cell r="O6772" t="str">
            <v>H</v>
          </cell>
          <cell r="P6772" t="str">
            <v>COEFICIENTE DE REPRESENTATIVIDADE</v>
          </cell>
          <cell r="Q6772" t="str">
            <v>21,43</v>
          </cell>
          <cell r="R6772" t="str">
            <v>ENCARGOS COMPLEMENTARES REFERENCIAL</v>
          </cell>
        </row>
        <row r="6773">
          <cell r="A6773">
            <v>88249</v>
          </cell>
          <cell r="B6773">
            <v>88249</v>
          </cell>
          <cell r="F6773" t="str">
            <v>SEDI0318</v>
          </cell>
          <cell r="G6773" t="str">
            <v>SERVICOS DIVERSOS</v>
          </cell>
          <cell r="H6773" t="str">
            <v>SEDI</v>
          </cell>
          <cell r="I6773" t="str">
            <v>OUTROS</v>
          </cell>
          <cell r="J6773" t="str">
            <v>0318</v>
          </cell>
          <cell r="K6773" t="str">
            <v/>
          </cell>
          <cell r="L6773" t="str">
            <v/>
          </cell>
          <cell r="M6773" t="str">
            <v>88249</v>
          </cell>
          <cell r="N6773" t="str">
            <v>AUXILIAR DE LABORATÓRIO COM ENCARGOS COMPLEMENTARES</v>
          </cell>
          <cell r="O6773" t="str">
            <v>H</v>
          </cell>
          <cell r="P6773" t="str">
            <v>COEFICIENTE DE REPRESENTATIVIDADE</v>
          </cell>
          <cell r="Q6773" t="str">
            <v>28,51</v>
          </cell>
          <cell r="R6773" t="str">
            <v>ENCARGOS COMPLEMENTARES REFERENCIAL</v>
          </cell>
        </row>
        <row r="6774">
          <cell r="A6774">
            <v>88250</v>
          </cell>
          <cell r="B6774">
            <v>88250</v>
          </cell>
          <cell r="F6774" t="str">
            <v>SEDI0318</v>
          </cell>
          <cell r="G6774" t="str">
            <v>SERVICOS DIVERSOS</v>
          </cell>
          <cell r="H6774" t="str">
            <v>SEDI</v>
          </cell>
          <cell r="I6774" t="str">
            <v>OUTROS</v>
          </cell>
          <cell r="J6774" t="str">
            <v>0318</v>
          </cell>
          <cell r="K6774" t="str">
            <v/>
          </cell>
          <cell r="L6774" t="str">
            <v/>
          </cell>
          <cell r="M6774" t="str">
            <v>88250</v>
          </cell>
          <cell r="N6774" t="str">
            <v>AUXILIAR DE MECÂNICO COM ENCARGOS COMPLEMENTARES</v>
          </cell>
          <cell r="O6774" t="str">
            <v>H</v>
          </cell>
          <cell r="P6774" t="str">
            <v>COEFICIENTE DE REPRESENTATIVIDADE</v>
          </cell>
          <cell r="Q6774" t="str">
            <v>19,95</v>
          </cell>
          <cell r="R6774" t="str">
            <v>ENCARGOS COMPLEMENTARES REFERENCIAL</v>
          </cell>
        </row>
        <row r="6775">
          <cell r="A6775">
            <v>88251</v>
          </cell>
          <cell r="B6775">
            <v>88251</v>
          </cell>
          <cell r="F6775" t="str">
            <v>SEDI0318</v>
          </cell>
          <cell r="G6775" t="str">
            <v>SERVICOS DIVERSOS</v>
          </cell>
          <cell r="H6775" t="str">
            <v>SEDI</v>
          </cell>
          <cell r="I6775" t="str">
            <v>OUTROS</v>
          </cell>
          <cell r="J6775" t="str">
            <v>0318</v>
          </cell>
          <cell r="K6775" t="str">
            <v/>
          </cell>
          <cell r="L6775" t="str">
            <v/>
          </cell>
          <cell r="M6775" t="str">
            <v>88251</v>
          </cell>
          <cell r="N6775" t="str">
            <v>AUXILIAR DE SERRALHEIRO COM ENCARGOS COMPLEMENTARES</v>
          </cell>
          <cell r="O6775" t="str">
            <v>H</v>
          </cell>
          <cell r="P6775" t="str">
            <v>COEFICIENTE DE REPRESENTATIVIDADE</v>
          </cell>
          <cell r="Q6775" t="str">
            <v>22,77</v>
          </cell>
          <cell r="R6775" t="str">
            <v>ENCARGOS COMPLEMENTARES REFERENCIAL</v>
          </cell>
        </row>
        <row r="6776">
          <cell r="A6776">
            <v>88252</v>
          </cell>
          <cell r="B6776">
            <v>88252</v>
          </cell>
          <cell r="F6776" t="str">
            <v>SEDI0318</v>
          </cell>
          <cell r="G6776" t="str">
            <v>SERVICOS DIVERSOS</v>
          </cell>
          <cell r="H6776" t="str">
            <v>SEDI</v>
          </cell>
          <cell r="I6776" t="str">
            <v>OUTROS</v>
          </cell>
          <cell r="J6776" t="str">
            <v>0318</v>
          </cell>
          <cell r="K6776" t="str">
            <v/>
          </cell>
          <cell r="L6776" t="str">
            <v/>
          </cell>
          <cell r="M6776" t="str">
            <v>88252</v>
          </cell>
          <cell r="N6776" t="str">
            <v>AUXILIAR DE SERVIÇOS GERAIS COM ENCARGOS COMPLEMENTARES</v>
          </cell>
          <cell r="O6776" t="str">
            <v>H</v>
          </cell>
          <cell r="P6776" t="str">
            <v>COEFICIENTE DE REPRESENTATIVIDADE</v>
          </cell>
          <cell r="Q6776" t="str">
            <v>22,91</v>
          </cell>
          <cell r="R6776" t="str">
            <v>ENCARGOS COMPLEMENTARES REFERENCIAL</v>
          </cell>
        </row>
        <row r="6777">
          <cell r="A6777">
            <v>88253</v>
          </cell>
          <cell r="B6777">
            <v>88253</v>
          </cell>
          <cell r="F6777" t="str">
            <v>SEDI0318</v>
          </cell>
          <cell r="G6777" t="str">
            <v>SERVICOS DIVERSOS</v>
          </cell>
          <cell r="H6777" t="str">
            <v>SEDI</v>
          </cell>
          <cell r="I6777" t="str">
            <v>OUTROS</v>
          </cell>
          <cell r="J6777" t="str">
            <v>0318</v>
          </cell>
          <cell r="K6777" t="str">
            <v/>
          </cell>
          <cell r="L6777" t="str">
            <v/>
          </cell>
          <cell r="M6777" t="str">
            <v>88253</v>
          </cell>
          <cell r="N6777" t="str">
            <v>AUXILIAR DE TOPÓGRAFO COM ENCARGOS COMPLEMENTARES</v>
          </cell>
          <cell r="O6777" t="str">
            <v>H</v>
          </cell>
          <cell r="P6777" t="str">
            <v>COEFICIENTE DE REPRESENTATIVIDADE</v>
          </cell>
          <cell r="Q6777" t="str">
            <v>10,34</v>
          </cell>
          <cell r="R6777" t="str">
            <v>ENCARGOS COMPLEMENTARES REFERENCIAL</v>
          </cell>
        </row>
        <row r="6778">
          <cell r="A6778">
            <v>88255</v>
          </cell>
          <cell r="B6778">
            <v>88255</v>
          </cell>
          <cell r="F6778" t="str">
            <v>SEDI0318</v>
          </cell>
          <cell r="G6778" t="str">
            <v>SERVICOS DIVERSOS</v>
          </cell>
          <cell r="H6778" t="str">
            <v>SEDI</v>
          </cell>
          <cell r="I6778" t="str">
            <v>OUTROS</v>
          </cell>
          <cell r="J6778" t="str">
            <v>0318</v>
          </cell>
          <cell r="K6778" t="str">
            <v/>
          </cell>
          <cell r="L6778" t="str">
            <v/>
          </cell>
          <cell r="M6778" t="str">
            <v>88255</v>
          </cell>
          <cell r="N6778" t="str">
            <v>AUXILIAR TÉCNICO DE ENGENHARIA COM ENCARGOS COMPLEMENTARES</v>
          </cell>
          <cell r="O6778" t="str">
            <v>H</v>
          </cell>
          <cell r="P6778" t="str">
            <v>COEFICIENTE DE REPRESENTATIVIDADE</v>
          </cell>
          <cell r="Q6778" t="str">
            <v>33,43</v>
          </cell>
          <cell r="R6778" t="str">
            <v>ENCARGOS COMPLEMENTARES REFERENCIAL</v>
          </cell>
        </row>
        <row r="6779">
          <cell r="A6779">
            <v>88256</v>
          </cell>
          <cell r="B6779">
            <v>88256</v>
          </cell>
          <cell r="F6779" t="str">
            <v>SEDI0318</v>
          </cell>
          <cell r="G6779" t="str">
            <v>SERVICOS DIVERSOS</v>
          </cell>
          <cell r="H6779" t="str">
            <v>SEDI</v>
          </cell>
          <cell r="I6779" t="str">
            <v>OUTROS</v>
          </cell>
          <cell r="J6779" t="str">
            <v>0318</v>
          </cell>
          <cell r="K6779" t="str">
            <v/>
          </cell>
          <cell r="L6779" t="str">
            <v/>
          </cell>
          <cell r="M6779" t="str">
            <v>88256</v>
          </cell>
          <cell r="N6779" t="str">
            <v>AZULEJISTA OU LADRILHISTA COM ENCARGOS COMPLEMENTARES</v>
          </cell>
          <cell r="O6779" t="str">
            <v>H</v>
          </cell>
          <cell r="P6779" t="str">
            <v>COEFICIENTE DE REPRESENTATIVIDADE</v>
          </cell>
          <cell r="Q6779" t="str">
            <v>28,27</v>
          </cell>
          <cell r="R6779" t="str">
            <v>ENCARGOS COMPLEMENTARES REFERENCIAL</v>
          </cell>
        </row>
        <row r="6780">
          <cell r="A6780">
            <v>88257</v>
          </cell>
          <cell r="B6780">
            <v>88257</v>
          </cell>
          <cell r="F6780" t="str">
            <v>SEDI0318</v>
          </cell>
          <cell r="G6780" t="str">
            <v>SERVICOS DIVERSOS</v>
          </cell>
          <cell r="H6780" t="str">
            <v>SEDI</v>
          </cell>
          <cell r="I6780" t="str">
            <v>OUTROS</v>
          </cell>
          <cell r="J6780" t="str">
            <v>0318</v>
          </cell>
          <cell r="K6780" t="str">
            <v/>
          </cell>
          <cell r="L6780" t="str">
            <v/>
          </cell>
          <cell r="M6780" t="str">
            <v>88257</v>
          </cell>
          <cell r="N6780" t="str">
            <v>BLASTER, DINAMITADOR OU CABO DE FOGO COM ENCARGOS COMPLEMENTARES</v>
          </cell>
          <cell r="O6780" t="str">
            <v>H</v>
          </cell>
          <cell r="P6780" t="str">
            <v>COEFICIENTE DE REPRESENTATIVIDADE</v>
          </cell>
          <cell r="Q6780" t="str">
            <v>24,82</v>
          </cell>
          <cell r="R6780" t="str">
            <v>ENCARGOS COMPLEMENTARES REFERENCIAL</v>
          </cell>
        </row>
        <row r="6781">
          <cell r="A6781">
            <v>88258</v>
          </cell>
          <cell r="B6781" t="e">
            <v>#N/A</v>
          </cell>
          <cell r="C6781" t="str">
            <v>NOVO</v>
          </cell>
          <cell r="F6781" t="str">
            <v>SEDI0318</v>
          </cell>
          <cell r="G6781" t="str">
            <v>SERVICOS DIVERSOS</v>
          </cell>
          <cell r="H6781" t="str">
            <v>SEDI</v>
          </cell>
          <cell r="I6781" t="str">
            <v>OUTROS</v>
          </cell>
          <cell r="J6781" t="str">
            <v>0318</v>
          </cell>
          <cell r="K6781" t="str">
            <v/>
          </cell>
          <cell r="L6781" t="str">
            <v/>
          </cell>
          <cell r="M6781" t="str">
            <v>88258</v>
          </cell>
          <cell r="N6781" t="str">
            <v>CADASTRISTA DE REDES DE AGUA E ESGOTO COM ENCARGOS COMPLEMENTARES</v>
          </cell>
          <cell r="O6781" t="str">
            <v>H</v>
          </cell>
          <cell r="P6781" t="str">
            <v>COEFICIENTE DE REPRESENTATIVIDADE</v>
          </cell>
          <cell r="Q6781" t="str">
            <v>16,40</v>
          </cell>
          <cell r="R6781" t="str">
            <v>ENCARGOS COMPLEMENTARES REFERENCIAL</v>
          </cell>
        </row>
        <row r="6782">
          <cell r="A6782">
            <v>88260</v>
          </cell>
          <cell r="B6782">
            <v>88260</v>
          </cell>
          <cell r="F6782" t="str">
            <v>SEDI0318</v>
          </cell>
          <cell r="G6782" t="str">
            <v>SERVICOS DIVERSOS</v>
          </cell>
          <cell r="H6782" t="str">
            <v>SEDI</v>
          </cell>
          <cell r="I6782" t="str">
            <v>OUTROS</v>
          </cell>
          <cell r="J6782" t="str">
            <v>0318</v>
          </cell>
          <cell r="K6782" t="str">
            <v/>
          </cell>
          <cell r="L6782" t="str">
            <v/>
          </cell>
          <cell r="M6782" t="str">
            <v>88260</v>
          </cell>
          <cell r="N6782" t="str">
            <v>CALCETEIRO COM ENCARGOS COMPLEMENTARES</v>
          </cell>
          <cell r="O6782" t="str">
            <v>H</v>
          </cell>
          <cell r="P6782" t="str">
            <v>COEFICIENTE DE REPRESENTATIVIDADE</v>
          </cell>
          <cell r="Q6782" t="str">
            <v>25,13</v>
          </cell>
          <cell r="R6782" t="str">
            <v>ENCARGOS COMPLEMENTARES REFERENCIAL</v>
          </cell>
        </row>
        <row r="6783">
          <cell r="A6783">
            <v>88261</v>
          </cell>
          <cell r="B6783">
            <v>88261</v>
          </cell>
          <cell r="F6783" t="str">
            <v>SEDI0318</v>
          </cell>
          <cell r="G6783" t="str">
            <v>SERVICOS DIVERSOS</v>
          </cell>
          <cell r="H6783" t="str">
            <v>SEDI</v>
          </cell>
          <cell r="I6783" t="str">
            <v>OUTROS</v>
          </cell>
          <cell r="J6783" t="str">
            <v>0318</v>
          </cell>
          <cell r="K6783" t="str">
            <v/>
          </cell>
          <cell r="L6783" t="str">
            <v/>
          </cell>
          <cell r="M6783" t="str">
            <v>88261</v>
          </cell>
          <cell r="N6783" t="str">
            <v>CARPINTEIRO DE ESQUADRIA COM ENCARGOS COMPLEMENTARES</v>
          </cell>
          <cell r="O6783" t="str">
            <v>H</v>
          </cell>
          <cell r="P6783" t="str">
            <v>COEFICIENTE DE REPRESENTATIVIDADE</v>
          </cell>
          <cell r="Q6783" t="str">
            <v>24,58</v>
          </cell>
          <cell r="R6783" t="str">
            <v>ENCARGOS COMPLEMENTARES REFERENCIAL</v>
          </cell>
        </row>
        <row r="6784">
          <cell r="A6784">
            <v>88262</v>
          </cell>
          <cell r="B6784">
            <v>88262</v>
          </cell>
          <cell r="F6784" t="str">
            <v>SEDI0318</v>
          </cell>
          <cell r="G6784" t="str">
            <v>SERVICOS DIVERSOS</v>
          </cell>
          <cell r="H6784" t="str">
            <v>SEDI</v>
          </cell>
          <cell r="I6784" t="str">
            <v>OUTROS</v>
          </cell>
          <cell r="J6784" t="str">
            <v>0318</v>
          </cell>
          <cell r="K6784" t="str">
            <v/>
          </cell>
          <cell r="L6784" t="str">
            <v/>
          </cell>
          <cell r="M6784" t="str">
            <v>88262</v>
          </cell>
          <cell r="N6784" t="str">
            <v>CARPINTEIRO DE FORMAS COM ENCARGOS COMPLEMENTARES</v>
          </cell>
          <cell r="O6784" t="str">
            <v>H</v>
          </cell>
          <cell r="P6784" t="str">
            <v>COLETADO</v>
          </cell>
          <cell r="Q6784" t="str">
            <v>28,10</v>
          </cell>
          <cell r="R6784" t="str">
            <v>ENCARGOS COMPLEMENTARES REFERENCIAL</v>
          </cell>
        </row>
        <row r="6785">
          <cell r="A6785">
            <v>88263</v>
          </cell>
          <cell r="B6785">
            <v>88263</v>
          </cell>
          <cell r="F6785" t="str">
            <v>SEDI0318</v>
          </cell>
          <cell r="G6785" t="str">
            <v>SERVICOS DIVERSOS</v>
          </cell>
          <cell r="H6785" t="str">
            <v>SEDI</v>
          </cell>
          <cell r="I6785" t="str">
            <v>OUTROS</v>
          </cell>
          <cell r="J6785" t="str">
            <v>0318</v>
          </cell>
          <cell r="K6785" t="str">
            <v/>
          </cell>
          <cell r="L6785" t="str">
            <v/>
          </cell>
          <cell r="M6785" t="str">
            <v>88263</v>
          </cell>
          <cell r="N6785" t="str">
            <v>CAVOUQUEIRO OU OPERADOR PERFURATRIZ/ROMPEDOR COM ENCARGOS COMPLEMENTARES</v>
          </cell>
          <cell r="O6785" t="str">
            <v>H</v>
          </cell>
          <cell r="P6785" t="str">
            <v>COEFICIENTE DE REPRESENTATIVIDADE</v>
          </cell>
          <cell r="Q6785" t="str">
            <v>19,71</v>
          </cell>
          <cell r="R6785" t="str">
            <v>ENCARGOS COMPLEMENTARES REFERENCIAL</v>
          </cell>
        </row>
        <row r="6786">
          <cell r="A6786">
            <v>88264</v>
          </cell>
          <cell r="B6786">
            <v>88264</v>
          </cell>
          <cell r="F6786" t="str">
            <v>SEDI0318</v>
          </cell>
          <cell r="G6786" t="str">
            <v>SERVICOS DIVERSOS</v>
          </cell>
          <cell r="H6786" t="str">
            <v>SEDI</v>
          </cell>
          <cell r="I6786" t="str">
            <v>OUTROS</v>
          </cell>
          <cell r="J6786" t="str">
            <v>0318</v>
          </cell>
          <cell r="K6786" t="str">
            <v/>
          </cell>
          <cell r="L6786" t="str">
            <v/>
          </cell>
          <cell r="M6786" t="str">
            <v>88264</v>
          </cell>
          <cell r="N6786" t="str">
            <v>ELETRICISTA COM ENCARGOS COMPLEMENTARES</v>
          </cell>
          <cell r="O6786" t="str">
            <v>H</v>
          </cell>
          <cell r="P6786" t="str">
            <v>COLETADO</v>
          </cell>
          <cell r="Q6786" t="str">
            <v>28,68</v>
          </cell>
          <cell r="R6786" t="str">
            <v>ENCARGOS COMPLEMENTARES REFERENCIAL</v>
          </cell>
        </row>
        <row r="6787">
          <cell r="A6787">
            <v>88265</v>
          </cell>
          <cell r="B6787">
            <v>88265</v>
          </cell>
          <cell r="F6787" t="str">
            <v>SEDI0318</v>
          </cell>
          <cell r="G6787" t="str">
            <v>SERVICOS DIVERSOS</v>
          </cell>
          <cell r="H6787" t="str">
            <v>SEDI</v>
          </cell>
          <cell r="I6787" t="str">
            <v>OUTROS</v>
          </cell>
          <cell r="J6787" t="str">
            <v>0318</v>
          </cell>
          <cell r="K6787" t="str">
            <v/>
          </cell>
          <cell r="L6787" t="str">
            <v/>
          </cell>
          <cell r="M6787" t="str">
            <v>88265</v>
          </cell>
          <cell r="N6787" t="str">
            <v>ELETRICISTA INDUSTRIAL COM ENCARGOS COMPLEMENTARES</v>
          </cell>
          <cell r="O6787" t="str">
            <v>H</v>
          </cell>
          <cell r="P6787" t="str">
            <v>COEFICIENTE DE REPRESENTATIVIDADE</v>
          </cell>
          <cell r="Q6787" t="str">
            <v>28,95</v>
          </cell>
          <cell r="R6787" t="str">
            <v>ENCARGOS COMPLEMENTARES REFERENCIAL</v>
          </cell>
        </row>
        <row r="6788">
          <cell r="A6788">
            <v>88266</v>
          </cell>
          <cell r="B6788">
            <v>88266</v>
          </cell>
          <cell r="F6788" t="str">
            <v>SEDI0318</v>
          </cell>
          <cell r="G6788" t="str">
            <v>SERVICOS DIVERSOS</v>
          </cell>
          <cell r="H6788" t="str">
            <v>SEDI</v>
          </cell>
          <cell r="I6788" t="str">
            <v>OUTROS</v>
          </cell>
          <cell r="J6788" t="str">
            <v>0318</v>
          </cell>
          <cell r="K6788" t="str">
            <v/>
          </cell>
          <cell r="L6788" t="str">
            <v/>
          </cell>
          <cell r="M6788" t="str">
            <v>88266</v>
          </cell>
          <cell r="N6788" t="str">
            <v>ELETROTÉCNICO COM ENCARGOS COMPLEMENTARES</v>
          </cell>
          <cell r="O6788" t="str">
            <v>H</v>
          </cell>
          <cell r="P6788" t="str">
            <v>COEFICIENTE DE REPRESENTATIVIDADE</v>
          </cell>
          <cell r="Q6788" t="str">
            <v>34,41</v>
          </cell>
          <cell r="R6788" t="str">
            <v>ENCARGOS COMPLEMENTARES REFERENCIAL</v>
          </cell>
        </row>
        <row r="6789">
          <cell r="A6789">
            <v>88267</v>
          </cell>
          <cell r="B6789">
            <v>88267</v>
          </cell>
          <cell r="F6789" t="str">
            <v>SEDI0318</v>
          </cell>
          <cell r="G6789" t="str">
            <v>SERVICOS DIVERSOS</v>
          </cell>
          <cell r="H6789" t="str">
            <v>SEDI</v>
          </cell>
          <cell r="I6789" t="str">
            <v>OUTROS</v>
          </cell>
          <cell r="J6789" t="str">
            <v>0318</v>
          </cell>
          <cell r="K6789" t="str">
            <v/>
          </cell>
          <cell r="L6789" t="str">
            <v/>
          </cell>
          <cell r="M6789" t="str">
            <v>88267</v>
          </cell>
          <cell r="N6789" t="str">
            <v>ENCANADOR OU BOMBEIRO HIDRÁULICO COM ENCARGOS COMPLEMENTARES</v>
          </cell>
          <cell r="O6789" t="str">
            <v>H</v>
          </cell>
          <cell r="P6789" t="str">
            <v>COLETADO</v>
          </cell>
          <cell r="Q6789" t="str">
            <v>27,76</v>
          </cell>
          <cell r="R6789" t="str">
            <v>ENCARGOS COMPLEMENTARES REFERENCIAL</v>
          </cell>
        </row>
        <row r="6790">
          <cell r="A6790">
            <v>88269</v>
          </cell>
          <cell r="B6790">
            <v>88269</v>
          </cell>
          <cell r="F6790" t="str">
            <v>SEDI0318</v>
          </cell>
          <cell r="G6790" t="str">
            <v>SERVICOS DIVERSOS</v>
          </cell>
          <cell r="H6790" t="str">
            <v>SEDI</v>
          </cell>
          <cell r="I6790" t="str">
            <v>OUTROS</v>
          </cell>
          <cell r="J6790" t="str">
            <v>0318</v>
          </cell>
          <cell r="K6790" t="str">
            <v/>
          </cell>
          <cell r="L6790" t="str">
            <v/>
          </cell>
          <cell r="M6790" t="str">
            <v>88269</v>
          </cell>
          <cell r="N6790" t="str">
            <v>GESSEIRO COM ENCARGOS COMPLEMENTARES</v>
          </cell>
          <cell r="O6790" t="str">
            <v>H</v>
          </cell>
          <cell r="P6790" t="str">
            <v>COEFICIENTE DE REPRESENTATIVIDADE</v>
          </cell>
          <cell r="Q6790" t="str">
            <v>28,22</v>
          </cell>
          <cell r="R6790" t="str">
            <v>ENCARGOS COMPLEMENTARES REFERENCIAL</v>
          </cell>
        </row>
        <row r="6791">
          <cell r="A6791">
            <v>88270</v>
          </cell>
          <cell r="B6791">
            <v>88270</v>
          </cell>
          <cell r="F6791" t="str">
            <v>SEDI0318</v>
          </cell>
          <cell r="G6791" t="str">
            <v>SERVICOS DIVERSOS</v>
          </cell>
          <cell r="H6791" t="str">
            <v>SEDI</v>
          </cell>
          <cell r="I6791" t="str">
            <v>OUTROS</v>
          </cell>
          <cell r="J6791" t="str">
            <v>0318</v>
          </cell>
          <cell r="K6791" t="str">
            <v/>
          </cell>
          <cell r="L6791" t="str">
            <v/>
          </cell>
          <cell r="M6791" t="str">
            <v>88270</v>
          </cell>
          <cell r="N6791" t="str">
            <v>IMPERMEABILIZADOR COM ENCARGOS COMPLEMENTARES</v>
          </cell>
          <cell r="O6791" t="str">
            <v>H</v>
          </cell>
          <cell r="P6791" t="str">
            <v>COEFICIENTE DE REPRESENTATIVIDADE</v>
          </cell>
          <cell r="Q6791" t="str">
            <v>28,90</v>
          </cell>
          <cell r="R6791" t="str">
            <v>ENCARGOS COMPLEMENTARES REFERENCIAL</v>
          </cell>
        </row>
        <row r="6792">
          <cell r="A6792">
            <v>88272</v>
          </cell>
          <cell r="B6792" t="e">
            <v>#N/A</v>
          </cell>
          <cell r="C6792" t="str">
            <v>NOVO</v>
          </cell>
          <cell r="F6792" t="str">
            <v>SEDI0318</v>
          </cell>
          <cell r="G6792" t="str">
            <v>SERVICOS DIVERSOS</v>
          </cell>
          <cell r="H6792" t="str">
            <v>SEDI</v>
          </cell>
          <cell r="I6792" t="str">
            <v>OUTROS</v>
          </cell>
          <cell r="J6792" t="str">
            <v>0318</v>
          </cell>
          <cell r="K6792" t="str">
            <v/>
          </cell>
          <cell r="L6792" t="str">
            <v/>
          </cell>
          <cell r="M6792" t="str">
            <v>88272</v>
          </cell>
          <cell r="N6792" t="str">
            <v>MACARIQUEIRO COM ENCARGOS COMPLEMENTARES</v>
          </cell>
          <cell r="O6792" t="str">
            <v>H</v>
          </cell>
          <cell r="P6792" t="str">
            <v>COEFICIENTE DE REPRESENTATIVIDADE</v>
          </cell>
          <cell r="Q6792" t="str">
            <v>21,28</v>
          </cell>
          <cell r="R6792" t="str">
            <v>ENCARGOS COMPLEMENTARES REFERENCIAL</v>
          </cell>
        </row>
        <row r="6793">
          <cell r="A6793">
            <v>88273</v>
          </cell>
          <cell r="B6793">
            <v>88273</v>
          </cell>
          <cell r="F6793" t="str">
            <v>SEDI0318</v>
          </cell>
          <cell r="G6793" t="str">
            <v>SERVICOS DIVERSOS</v>
          </cell>
          <cell r="H6793" t="str">
            <v>SEDI</v>
          </cell>
          <cell r="I6793" t="str">
            <v>OUTROS</v>
          </cell>
          <cell r="J6793" t="str">
            <v>0318</v>
          </cell>
          <cell r="K6793" t="str">
            <v/>
          </cell>
          <cell r="L6793" t="str">
            <v/>
          </cell>
          <cell r="M6793" t="str">
            <v>88273</v>
          </cell>
          <cell r="N6793" t="str">
            <v>MARCENEIRO COM ENCARGOS COMPLEMENTARES</v>
          </cell>
          <cell r="O6793" t="str">
            <v>H</v>
          </cell>
          <cell r="P6793" t="str">
            <v>COEFICIENTE DE REPRESENTATIVIDADE</v>
          </cell>
          <cell r="Q6793" t="str">
            <v>28,63</v>
          </cell>
          <cell r="R6793" t="str">
            <v>ENCARGOS COMPLEMENTARES REFERENCIAL</v>
          </cell>
        </row>
        <row r="6794">
          <cell r="A6794">
            <v>88274</v>
          </cell>
          <cell r="B6794">
            <v>88274</v>
          </cell>
          <cell r="F6794" t="str">
            <v>SEDI0318</v>
          </cell>
          <cell r="G6794" t="str">
            <v>SERVICOS DIVERSOS</v>
          </cell>
          <cell r="H6794" t="str">
            <v>SEDI</v>
          </cell>
          <cell r="I6794" t="str">
            <v>OUTROS</v>
          </cell>
          <cell r="J6794" t="str">
            <v>0318</v>
          </cell>
          <cell r="K6794" t="str">
            <v/>
          </cell>
          <cell r="L6794" t="str">
            <v/>
          </cell>
          <cell r="M6794" t="str">
            <v>88274</v>
          </cell>
          <cell r="N6794" t="str">
            <v>MARMORISTA/GRANITEIRO COM ENCARGOS COMPLEMENTARES</v>
          </cell>
          <cell r="O6794" t="str">
            <v>H</v>
          </cell>
          <cell r="P6794" t="str">
            <v>COEFICIENTE DE REPRESENTATIVIDADE</v>
          </cell>
          <cell r="Q6794" t="str">
            <v>32,84</v>
          </cell>
          <cell r="R6794" t="str">
            <v>ENCARGOS COMPLEMENTARES REFERENCIAL</v>
          </cell>
        </row>
        <row r="6795">
          <cell r="A6795">
            <v>88275</v>
          </cell>
          <cell r="B6795">
            <v>88275</v>
          </cell>
          <cell r="F6795" t="str">
            <v>SEDI0318</v>
          </cell>
          <cell r="G6795" t="str">
            <v>SERVICOS DIVERSOS</v>
          </cell>
          <cell r="H6795" t="str">
            <v>SEDI</v>
          </cell>
          <cell r="I6795" t="str">
            <v>OUTROS</v>
          </cell>
          <cell r="J6795" t="str">
            <v>0318</v>
          </cell>
          <cell r="K6795" t="str">
            <v/>
          </cell>
          <cell r="L6795" t="str">
            <v/>
          </cell>
          <cell r="M6795" t="str">
            <v>88275</v>
          </cell>
          <cell r="N6795" t="str">
            <v>MECÃNICO DE EQUIPAMENTOS PESADOS COM ENCARGOS COMPLEMENTARES</v>
          </cell>
          <cell r="O6795" t="str">
            <v>H</v>
          </cell>
          <cell r="P6795" t="str">
            <v>COEFICIENTE DE REPRESENTATIVIDADE</v>
          </cell>
          <cell r="Q6795" t="str">
            <v>30,62</v>
          </cell>
          <cell r="R6795" t="str">
            <v>ENCARGOS COMPLEMENTARES REFERENCIAL</v>
          </cell>
        </row>
        <row r="6796">
          <cell r="A6796">
            <v>88277</v>
          </cell>
          <cell r="B6796">
            <v>88277</v>
          </cell>
          <cell r="F6796" t="str">
            <v>SEDI0318</v>
          </cell>
          <cell r="G6796" t="str">
            <v>SERVICOS DIVERSOS</v>
          </cell>
          <cell r="H6796" t="str">
            <v>SEDI</v>
          </cell>
          <cell r="I6796" t="str">
            <v>OUTROS</v>
          </cell>
          <cell r="J6796" t="str">
            <v>0318</v>
          </cell>
          <cell r="K6796" t="str">
            <v/>
          </cell>
          <cell r="L6796" t="str">
            <v/>
          </cell>
          <cell r="M6796" t="str">
            <v>88277</v>
          </cell>
          <cell r="N6796" t="str">
            <v>MONTADOR (TUBO AÇO/EQUIPAMENTOS) COM ENCARGOS COMPLEMENTARES</v>
          </cell>
          <cell r="O6796" t="str">
            <v>H</v>
          </cell>
          <cell r="P6796" t="str">
            <v>COEFICIENTE DE REPRESENTATIVIDADE</v>
          </cell>
          <cell r="Q6796" t="str">
            <v>30,69</v>
          </cell>
          <cell r="R6796" t="str">
            <v>ENCARGOS COMPLEMENTARES REFERENCIAL</v>
          </cell>
        </row>
        <row r="6797">
          <cell r="A6797">
            <v>88278</v>
          </cell>
          <cell r="B6797">
            <v>88278</v>
          </cell>
          <cell r="F6797" t="str">
            <v>SEDI0318</v>
          </cell>
          <cell r="G6797" t="str">
            <v>SERVICOS DIVERSOS</v>
          </cell>
          <cell r="H6797" t="str">
            <v>SEDI</v>
          </cell>
          <cell r="I6797" t="str">
            <v>OUTROS</v>
          </cell>
          <cell r="J6797" t="str">
            <v>0318</v>
          </cell>
          <cell r="K6797" t="str">
            <v/>
          </cell>
          <cell r="L6797" t="str">
            <v/>
          </cell>
          <cell r="M6797" t="str">
            <v>88278</v>
          </cell>
          <cell r="N6797" t="str">
            <v>MONTADOR DE ESTRUTURA METÁLICA COM ENCARGOS COMPLEMENTARES</v>
          </cell>
          <cell r="O6797" t="str">
            <v>H</v>
          </cell>
          <cell r="P6797" t="str">
            <v>COEFICIENTE DE REPRESENTATIVIDADE</v>
          </cell>
          <cell r="Q6797" t="str">
            <v>25,89</v>
          </cell>
          <cell r="R6797" t="str">
            <v>ENCARGOS COMPLEMENTARES REFERENCIAL</v>
          </cell>
        </row>
        <row r="6798">
          <cell r="A6798">
            <v>88279</v>
          </cell>
          <cell r="B6798">
            <v>88279</v>
          </cell>
          <cell r="F6798" t="str">
            <v>SEDI0318</v>
          </cell>
          <cell r="G6798" t="str">
            <v>SERVICOS DIVERSOS</v>
          </cell>
          <cell r="H6798" t="str">
            <v>SEDI</v>
          </cell>
          <cell r="I6798" t="str">
            <v>OUTROS</v>
          </cell>
          <cell r="J6798" t="str">
            <v>0318</v>
          </cell>
          <cell r="K6798" t="str">
            <v/>
          </cell>
          <cell r="L6798" t="str">
            <v/>
          </cell>
          <cell r="M6798" t="str">
            <v>88279</v>
          </cell>
          <cell r="N6798" t="str">
            <v>MONTADOR ELETROMECÃNICO COM ENCARGOS COMPLEMENTARES</v>
          </cell>
          <cell r="O6798" t="str">
            <v>H</v>
          </cell>
          <cell r="P6798" t="str">
            <v>COEFICIENTE DE REPRESENTATIVIDADE</v>
          </cell>
          <cell r="Q6798" t="str">
            <v>31,90</v>
          </cell>
          <cell r="R6798" t="str">
            <v>ENCARGOS COMPLEMENTARES REFERENCIAL</v>
          </cell>
        </row>
        <row r="6799">
          <cell r="A6799">
            <v>88281</v>
          </cell>
          <cell r="B6799">
            <v>88281</v>
          </cell>
          <cell r="F6799" t="str">
            <v>SEDI0318</v>
          </cell>
          <cell r="G6799" t="str">
            <v>SERVICOS DIVERSOS</v>
          </cell>
          <cell r="H6799" t="str">
            <v>SEDI</v>
          </cell>
          <cell r="I6799" t="str">
            <v>OUTROS</v>
          </cell>
          <cell r="J6799" t="str">
            <v>0318</v>
          </cell>
          <cell r="K6799" t="str">
            <v/>
          </cell>
          <cell r="L6799" t="str">
            <v/>
          </cell>
          <cell r="M6799" t="str">
            <v>88281</v>
          </cell>
          <cell r="N6799" t="str">
            <v>MOTORISTA DE BASCULANTE COM ENCARGOS COMPLEMENTARES</v>
          </cell>
          <cell r="O6799" t="str">
            <v>H</v>
          </cell>
          <cell r="P6799" t="str">
            <v>COEFICIENTE DE REPRESENTATIVIDADE</v>
          </cell>
          <cell r="Q6799" t="str">
            <v>22,69</v>
          </cell>
          <cell r="R6799" t="str">
            <v>ENCARGOS COMPLEMENTARES REFERENCIAL</v>
          </cell>
        </row>
        <row r="6800">
          <cell r="A6800">
            <v>88282</v>
          </cell>
          <cell r="B6800">
            <v>88282</v>
          </cell>
          <cell r="F6800" t="str">
            <v>SEDI0318</v>
          </cell>
          <cell r="G6800" t="str">
            <v>SERVICOS DIVERSOS</v>
          </cell>
          <cell r="H6800" t="str">
            <v>SEDI</v>
          </cell>
          <cell r="I6800" t="str">
            <v>OUTROS</v>
          </cell>
          <cell r="J6800" t="str">
            <v>0318</v>
          </cell>
          <cell r="K6800" t="str">
            <v/>
          </cell>
          <cell r="L6800" t="str">
            <v/>
          </cell>
          <cell r="M6800" t="str">
            <v>88282</v>
          </cell>
          <cell r="N6800" t="str">
            <v>MOTORISTA DE CAMINHÃO COM ENCARGOS COMPLEMENTARES</v>
          </cell>
          <cell r="O6800" t="str">
            <v>H</v>
          </cell>
          <cell r="P6800" t="str">
            <v>COEFICIENTE DE REPRESENTATIVIDADE</v>
          </cell>
          <cell r="Q6800" t="str">
            <v>23,71</v>
          </cell>
          <cell r="R6800" t="str">
            <v>ENCARGOS COMPLEMENTARES REFERENCIAL</v>
          </cell>
        </row>
        <row r="6801">
          <cell r="A6801">
            <v>88283</v>
          </cell>
          <cell r="B6801">
            <v>88283</v>
          </cell>
          <cell r="F6801" t="str">
            <v>SEDI0318</v>
          </cell>
          <cell r="G6801" t="str">
            <v>SERVICOS DIVERSOS</v>
          </cell>
          <cell r="H6801" t="str">
            <v>SEDI</v>
          </cell>
          <cell r="I6801" t="str">
            <v>OUTROS</v>
          </cell>
          <cell r="J6801" t="str">
            <v>0318</v>
          </cell>
          <cell r="K6801" t="str">
            <v/>
          </cell>
          <cell r="L6801" t="str">
            <v/>
          </cell>
          <cell r="M6801" t="str">
            <v>88283</v>
          </cell>
          <cell r="N6801" t="str">
            <v>MOTORISTA DE CAMINHÃO E CARRETA COM ENCARGOS COMPLEMENTARES</v>
          </cell>
          <cell r="O6801" t="str">
            <v>H</v>
          </cell>
          <cell r="P6801" t="str">
            <v>COEFICIENTE DE REPRESENTATIVIDADE</v>
          </cell>
          <cell r="Q6801" t="str">
            <v>29,80</v>
          </cell>
          <cell r="R6801" t="str">
            <v>ENCARGOS COMPLEMENTARES REFERENCIAL</v>
          </cell>
        </row>
        <row r="6802">
          <cell r="A6802">
            <v>88284</v>
          </cell>
          <cell r="B6802">
            <v>88284</v>
          </cell>
          <cell r="F6802" t="str">
            <v>SEDI0318</v>
          </cell>
          <cell r="G6802" t="str">
            <v>SERVICOS DIVERSOS</v>
          </cell>
          <cell r="H6802" t="str">
            <v>SEDI</v>
          </cell>
          <cell r="I6802" t="str">
            <v>OUTROS</v>
          </cell>
          <cell r="J6802" t="str">
            <v>0318</v>
          </cell>
          <cell r="K6802" t="str">
            <v/>
          </cell>
          <cell r="L6802" t="str">
            <v/>
          </cell>
          <cell r="M6802" t="str">
            <v>88284</v>
          </cell>
          <cell r="N6802" t="str">
            <v>MOTORISTA DE VEIÍCULO LEVE COM ENCARGOS COMPLEMENTARES</v>
          </cell>
          <cell r="O6802" t="str">
            <v>H</v>
          </cell>
          <cell r="P6802" t="str">
            <v>COEFICIENTE DE REPRESENTATIVIDADE</v>
          </cell>
          <cell r="Q6802" t="str">
            <v>25,36</v>
          </cell>
          <cell r="R6802" t="str">
            <v>ENCARGOS COMPLEMENTARES REFERENCIAL</v>
          </cell>
        </row>
        <row r="6803">
          <cell r="A6803">
            <v>88285</v>
          </cell>
          <cell r="B6803">
            <v>88285</v>
          </cell>
          <cell r="F6803" t="str">
            <v>SEDI0318</v>
          </cell>
          <cell r="G6803" t="str">
            <v>SERVICOS DIVERSOS</v>
          </cell>
          <cell r="H6803" t="str">
            <v>SEDI</v>
          </cell>
          <cell r="I6803" t="str">
            <v>OUTROS</v>
          </cell>
          <cell r="J6803" t="str">
            <v>0318</v>
          </cell>
          <cell r="K6803" t="str">
            <v/>
          </cell>
          <cell r="L6803" t="str">
            <v/>
          </cell>
          <cell r="M6803" t="str">
            <v>88285</v>
          </cell>
          <cell r="N6803" t="str">
            <v>MOTORISTA DE VEÍCULO PESADO COM ENCARGOS COMPLEMENTARES</v>
          </cell>
          <cell r="O6803" t="str">
            <v>H</v>
          </cell>
          <cell r="P6803" t="str">
            <v>COEFICIENTE DE REPRESENTATIVIDADE</v>
          </cell>
          <cell r="Q6803" t="str">
            <v>26,09</v>
          </cell>
          <cell r="R6803" t="str">
            <v>ENCARGOS COMPLEMENTARES REFERENCIAL</v>
          </cell>
        </row>
        <row r="6804">
          <cell r="A6804">
            <v>88286</v>
          </cell>
          <cell r="B6804">
            <v>88286</v>
          </cell>
          <cell r="F6804" t="str">
            <v>SEDI0318</v>
          </cell>
          <cell r="G6804" t="str">
            <v>SERVICOS DIVERSOS</v>
          </cell>
          <cell r="H6804" t="str">
            <v>SEDI</v>
          </cell>
          <cell r="I6804" t="str">
            <v>OUTROS</v>
          </cell>
          <cell r="J6804" t="str">
            <v>0318</v>
          </cell>
          <cell r="K6804" t="str">
            <v/>
          </cell>
          <cell r="L6804" t="str">
            <v/>
          </cell>
          <cell r="M6804" t="str">
            <v>88286</v>
          </cell>
          <cell r="N6804" t="str">
            <v>MOTORISTA OPERADOR DE MUNCK COM ENCARGOS COMPLEMENTARES</v>
          </cell>
          <cell r="O6804" t="str">
            <v>H</v>
          </cell>
          <cell r="P6804" t="str">
            <v>COEFICIENTE DE REPRESENTATIVIDADE</v>
          </cell>
          <cell r="Q6804" t="str">
            <v>26,82</v>
          </cell>
          <cell r="R6804" t="str">
            <v>ENCARGOS COMPLEMENTARES REFERENCIAL</v>
          </cell>
        </row>
        <row r="6805">
          <cell r="A6805">
            <v>88288</v>
          </cell>
          <cell r="B6805">
            <v>88288</v>
          </cell>
          <cell r="F6805" t="str">
            <v>SEDI0318</v>
          </cell>
          <cell r="G6805" t="str">
            <v>SERVICOS DIVERSOS</v>
          </cell>
          <cell r="H6805" t="str">
            <v>SEDI</v>
          </cell>
          <cell r="I6805" t="str">
            <v>OUTROS</v>
          </cell>
          <cell r="J6805" t="str">
            <v>0318</v>
          </cell>
          <cell r="K6805" t="str">
            <v/>
          </cell>
          <cell r="L6805" t="str">
            <v/>
          </cell>
          <cell r="M6805" t="str">
            <v>88288</v>
          </cell>
          <cell r="N6805" t="str">
            <v>NIVELADOR COM ENCARGOS COMPLEMENTARES</v>
          </cell>
          <cell r="O6805" t="str">
            <v>H</v>
          </cell>
          <cell r="P6805" t="str">
            <v>COEFICIENTE DE REPRESENTATIVIDADE</v>
          </cell>
          <cell r="Q6805" t="str">
            <v>12,62</v>
          </cell>
          <cell r="R6805" t="str">
            <v>ENCARGOS COMPLEMENTARES REFERENCIAL</v>
          </cell>
        </row>
        <row r="6806">
          <cell r="A6806">
            <v>88291</v>
          </cell>
          <cell r="B6806">
            <v>88291</v>
          </cell>
          <cell r="F6806" t="str">
            <v>SEDI0318</v>
          </cell>
          <cell r="G6806" t="str">
            <v>SERVICOS DIVERSOS</v>
          </cell>
          <cell r="H6806" t="str">
            <v>SEDI</v>
          </cell>
          <cell r="I6806" t="str">
            <v>OUTROS</v>
          </cell>
          <cell r="J6806" t="str">
            <v>0318</v>
          </cell>
          <cell r="K6806" t="str">
            <v/>
          </cell>
          <cell r="L6806" t="str">
            <v/>
          </cell>
          <cell r="M6806" t="str">
            <v>88291</v>
          </cell>
          <cell r="N6806" t="str">
            <v>OPERADOR DE BETONEIRA (CAMINHÃO) COM ENCARGOS COMPLEMENTARES</v>
          </cell>
          <cell r="O6806" t="str">
            <v>H</v>
          </cell>
          <cell r="P6806" t="str">
            <v>COEFICIENTE DE REPRESENTATIVIDADE</v>
          </cell>
          <cell r="Q6806" t="str">
            <v>21,98</v>
          </cell>
          <cell r="R6806" t="str">
            <v>ENCARGOS COMPLEMENTARES REFERENCIAL</v>
          </cell>
        </row>
        <row r="6807">
          <cell r="A6807">
            <v>88292</v>
          </cell>
          <cell r="B6807">
            <v>88292</v>
          </cell>
          <cell r="F6807" t="str">
            <v>SEDI0318</v>
          </cell>
          <cell r="G6807" t="str">
            <v>SERVICOS DIVERSOS</v>
          </cell>
          <cell r="H6807" t="str">
            <v>SEDI</v>
          </cell>
          <cell r="I6807" t="str">
            <v>OUTROS</v>
          </cell>
          <cell r="J6807" t="str">
            <v>0318</v>
          </cell>
          <cell r="K6807" t="str">
            <v/>
          </cell>
          <cell r="L6807" t="str">
            <v/>
          </cell>
          <cell r="M6807" t="str">
            <v>88292</v>
          </cell>
          <cell r="N6807" t="str">
            <v>OPERADOR DE COMPRESSOR OU COMPRESSORISTA COM ENCARGOS COMPLEMENTARES</v>
          </cell>
          <cell r="O6807" t="str">
            <v>H</v>
          </cell>
          <cell r="P6807" t="str">
            <v>COEFICIENTE DE REPRESENTATIVIDADE</v>
          </cell>
          <cell r="Q6807" t="str">
            <v>23,45</v>
          </cell>
          <cell r="R6807" t="str">
            <v>ENCARGOS COMPLEMENTARES REFERENCIAL</v>
          </cell>
        </row>
        <row r="6808">
          <cell r="A6808">
            <v>88293</v>
          </cell>
          <cell r="B6808">
            <v>88293</v>
          </cell>
          <cell r="F6808" t="str">
            <v>SEDI0318</v>
          </cell>
          <cell r="G6808" t="str">
            <v>SERVICOS DIVERSOS</v>
          </cell>
          <cell r="H6808" t="str">
            <v>SEDI</v>
          </cell>
          <cell r="I6808" t="str">
            <v>OUTROS</v>
          </cell>
          <cell r="J6808" t="str">
            <v>0318</v>
          </cell>
          <cell r="K6808" t="str">
            <v/>
          </cell>
          <cell r="L6808" t="str">
            <v/>
          </cell>
          <cell r="M6808" t="str">
            <v>88293</v>
          </cell>
          <cell r="N6808" t="str">
            <v>OPERADOR DE DEMARCADORA DE FAIXAS COM ENCARGOS COMPLEMENTARES</v>
          </cell>
          <cell r="O6808" t="str">
            <v>H</v>
          </cell>
          <cell r="P6808" t="str">
            <v>COEFICIENTE DE REPRESENTATIVIDADE</v>
          </cell>
          <cell r="Q6808" t="str">
            <v>25,75</v>
          </cell>
          <cell r="R6808" t="str">
            <v>ENCARGOS COMPLEMENTARES REFERENCIAL</v>
          </cell>
        </row>
        <row r="6809">
          <cell r="A6809">
            <v>88294</v>
          </cell>
          <cell r="B6809">
            <v>88294</v>
          </cell>
          <cell r="F6809" t="str">
            <v>SEDI0318</v>
          </cell>
          <cell r="G6809" t="str">
            <v>SERVICOS DIVERSOS</v>
          </cell>
          <cell r="H6809" t="str">
            <v>SEDI</v>
          </cell>
          <cell r="I6809" t="str">
            <v>OUTROS</v>
          </cell>
          <cell r="J6809" t="str">
            <v>0318</v>
          </cell>
          <cell r="K6809" t="str">
            <v/>
          </cell>
          <cell r="L6809" t="str">
            <v/>
          </cell>
          <cell r="M6809" t="str">
            <v>88294</v>
          </cell>
          <cell r="N6809" t="str">
            <v>OPERADOR DE ESCAVADEIRA COM ENCARGOS COMPLEMENTARES</v>
          </cell>
          <cell r="O6809" t="str">
            <v>H</v>
          </cell>
          <cell r="P6809" t="str">
            <v>COLETADO</v>
          </cell>
          <cell r="Q6809" t="str">
            <v>27,76</v>
          </cell>
          <cell r="R6809" t="str">
            <v>ENCARGOS COMPLEMENTARES REFERENCIAL</v>
          </cell>
        </row>
        <row r="6810">
          <cell r="A6810">
            <v>88295</v>
          </cell>
          <cell r="B6810">
            <v>88295</v>
          </cell>
          <cell r="F6810" t="str">
            <v>SEDI0318</v>
          </cell>
          <cell r="G6810" t="str">
            <v>SERVICOS DIVERSOS</v>
          </cell>
          <cell r="H6810" t="str">
            <v>SEDI</v>
          </cell>
          <cell r="I6810" t="str">
            <v>OUTROS</v>
          </cell>
          <cell r="J6810" t="str">
            <v>0318</v>
          </cell>
          <cell r="K6810" t="str">
            <v/>
          </cell>
          <cell r="L6810" t="str">
            <v/>
          </cell>
          <cell r="M6810" t="str">
            <v>88295</v>
          </cell>
          <cell r="N6810" t="str">
            <v>OPERADOR DE GUINCHO COM ENCARGOS COMPLEMENTARES</v>
          </cell>
          <cell r="O6810" t="str">
            <v>H</v>
          </cell>
          <cell r="P6810" t="str">
            <v>COEFICIENTE DE REPRESENTATIVIDADE</v>
          </cell>
          <cell r="Q6810" t="str">
            <v>26,01</v>
          </cell>
          <cell r="R6810" t="str">
            <v>ENCARGOS COMPLEMENTARES REFERENCIAL</v>
          </cell>
        </row>
        <row r="6811">
          <cell r="A6811">
            <v>88296</v>
          </cell>
          <cell r="B6811" t="e">
            <v>#N/A</v>
          </cell>
          <cell r="C6811" t="str">
            <v>NOVO</v>
          </cell>
          <cell r="F6811" t="str">
            <v>SEDI0318</v>
          </cell>
          <cell r="G6811" t="str">
            <v>SERVICOS DIVERSOS</v>
          </cell>
          <cell r="H6811" t="str">
            <v>SEDI</v>
          </cell>
          <cell r="I6811" t="str">
            <v>OUTROS</v>
          </cell>
          <cell r="J6811" t="str">
            <v>0318</v>
          </cell>
          <cell r="K6811" t="str">
            <v/>
          </cell>
          <cell r="L6811" t="str">
            <v/>
          </cell>
          <cell r="M6811" t="str">
            <v>88296</v>
          </cell>
          <cell r="N6811" t="str">
            <v>OPERADOR DE GUINDASTE COM ENCARGOS COMPLEMENTARES</v>
          </cell>
          <cell r="O6811" t="str">
            <v>H</v>
          </cell>
          <cell r="P6811" t="str">
            <v>COEFICIENTE DE REPRESENTATIVIDADE</v>
          </cell>
          <cell r="Q6811" t="str">
            <v>56,01</v>
          </cell>
          <cell r="R6811" t="str">
            <v>ENCARGOS COMPLEMENTARES REFERENCIAL</v>
          </cell>
        </row>
        <row r="6812">
          <cell r="A6812">
            <v>88297</v>
          </cell>
          <cell r="B6812">
            <v>88297</v>
          </cell>
          <cell r="F6812" t="str">
            <v>SEDI0318</v>
          </cell>
          <cell r="G6812" t="str">
            <v>SERVICOS DIVERSOS</v>
          </cell>
          <cell r="H6812" t="str">
            <v>SEDI</v>
          </cell>
          <cell r="I6812" t="str">
            <v>OUTROS</v>
          </cell>
          <cell r="J6812" t="str">
            <v>0318</v>
          </cell>
          <cell r="K6812" t="str">
            <v/>
          </cell>
          <cell r="L6812" t="str">
            <v/>
          </cell>
          <cell r="M6812" t="str">
            <v>88297</v>
          </cell>
          <cell r="N6812" t="str">
            <v>OPERADOR DE MÁQUINAS E EQUIPAMENTOS COM ENCARGOS COMPLEMENTARES</v>
          </cell>
          <cell r="O6812" t="str">
            <v>H</v>
          </cell>
          <cell r="P6812" t="str">
            <v>COEFICIENTE DE REPRESENTATIVIDADE</v>
          </cell>
          <cell r="Q6812" t="str">
            <v>27,39</v>
          </cell>
          <cell r="R6812" t="str">
            <v>ENCARGOS COMPLEMENTARES REFERENCIAL</v>
          </cell>
        </row>
        <row r="6813">
          <cell r="A6813">
            <v>88298</v>
          </cell>
          <cell r="B6813">
            <v>88298</v>
          </cell>
          <cell r="F6813" t="str">
            <v>SEDI0318</v>
          </cell>
          <cell r="G6813" t="str">
            <v>SERVICOS DIVERSOS</v>
          </cell>
          <cell r="H6813" t="str">
            <v>SEDI</v>
          </cell>
          <cell r="I6813" t="str">
            <v>OUTROS</v>
          </cell>
          <cell r="J6813" t="str">
            <v>0318</v>
          </cell>
          <cell r="K6813" t="str">
            <v/>
          </cell>
          <cell r="L6813" t="str">
            <v/>
          </cell>
          <cell r="M6813" t="str">
            <v>88298</v>
          </cell>
          <cell r="N6813" t="str">
            <v>OPERADOR DE MARTELETE OU MARTELETEIRO COM ENCARGOS COMPLEMENTARES</v>
          </cell>
          <cell r="O6813" t="str">
            <v>H</v>
          </cell>
          <cell r="P6813" t="str">
            <v>COEFICIENTE DE REPRESENTATIVIDADE</v>
          </cell>
          <cell r="Q6813" t="str">
            <v>23,09</v>
          </cell>
          <cell r="R6813" t="str">
            <v>ENCARGOS COMPLEMENTARES REFERENCIAL</v>
          </cell>
        </row>
        <row r="6814">
          <cell r="A6814">
            <v>88299</v>
          </cell>
          <cell r="B6814">
            <v>88299</v>
          </cell>
          <cell r="F6814" t="str">
            <v>SEDI0318</v>
          </cell>
          <cell r="G6814" t="str">
            <v>SERVICOS DIVERSOS</v>
          </cell>
          <cell r="H6814" t="str">
            <v>SEDI</v>
          </cell>
          <cell r="I6814" t="str">
            <v>OUTROS</v>
          </cell>
          <cell r="J6814" t="str">
            <v>0318</v>
          </cell>
          <cell r="K6814" t="str">
            <v/>
          </cell>
          <cell r="L6814" t="str">
            <v/>
          </cell>
          <cell r="M6814" t="str">
            <v>88299</v>
          </cell>
          <cell r="N6814" t="str">
            <v>OPERADOR DE MOTO-ESCREIPER COM ENCARGOS COMPLEMENTARES</v>
          </cell>
          <cell r="O6814" t="str">
            <v>H</v>
          </cell>
          <cell r="P6814" t="str">
            <v>COEFICIENTE DE REPRESENTATIVIDADE</v>
          </cell>
          <cell r="Q6814" t="str">
            <v>26,10</v>
          </cell>
          <cell r="R6814" t="str">
            <v>ENCARGOS COMPLEMENTARES REFERENCIAL</v>
          </cell>
        </row>
        <row r="6815">
          <cell r="A6815">
            <v>88300</v>
          </cell>
          <cell r="B6815">
            <v>88300</v>
          </cell>
          <cell r="F6815" t="str">
            <v>SEDI0318</v>
          </cell>
          <cell r="G6815" t="str">
            <v>SERVICOS DIVERSOS</v>
          </cell>
          <cell r="H6815" t="str">
            <v>SEDI</v>
          </cell>
          <cell r="I6815" t="str">
            <v>OUTROS</v>
          </cell>
          <cell r="J6815" t="str">
            <v>0318</v>
          </cell>
          <cell r="K6815" t="str">
            <v/>
          </cell>
          <cell r="L6815" t="str">
            <v/>
          </cell>
          <cell r="M6815" t="str">
            <v>88300</v>
          </cell>
          <cell r="N6815" t="str">
            <v>OPERADOR DE MOTONIVELADORA COM ENCARGOS COMPLEMENTARES</v>
          </cell>
          <cell r="O6815" t="str">
            <v>H</v>
          </cell>
          <cell r="P6815" t="str">
            <v>COEFICIENTE DE REPRESENTATIVIDADE</v>
          </cell>
          <cell r="Q6815" t="str">
            <v>30,77</v>
          </cell>
          <cell r="R6815" t="str">
            <v>ENCARGOS COMPLEMENTARES REFERENCIAL</v>
          </cell>
        </row>
        <row r="6816">
          <cell r="A6816">
            <v>88301</v>
          </cell>
          <cell r="B6816">
            <v>88301</v>
          </cell>
          <cell r="F6816" t="str">
            <v>SEDI0318</v>
          </cell>
          <cell r="G6816" t="str">
            <v>SERVICOS DIVERSOS</v>
          </cell>
          <cell r="H6816" t="str">
            <v>SEDI</v>
          </cell>
          <cell r="I6816" t="str">
            <v>OUTROS</v>
          </cell>
          <cell r="J6816" t="str">
            <v>0318</v>
          </cell>
          <cell r="K6816" t="str">
            <v/>
          </cell>
          <cell r="L6816" t="str">
            <v/>
          </cell>
          <cell r="M6816" t="str">
            <v>88301</v>
          </cell>
          <cell r="N6816" t="str">
            <v>OPERADOR DE PÁ CARREGADEIRA COM ENCARGOS COMPLEMENTARES</v>
          </cell>
          <cell r="O6816" t="str">
            <v>H</v>
          </cell>
          <cell r="P6816" t="str">
            <v>COEFICIENTE DE REPRESENTATIVIDADE</v>
          </cell>
          <cell r="Q6816" t="str">
            <v>26,40</v>
          </cell>
          <cell r="R6816" t="str">
            <v>ENCARGOS COMPLEMENTARES REFERENCIAL</v>
          </cell>
        </row>
        <row r="6817">
          <cell r="A6817">
            <v>88302</v>
          </cell>
          <cell r="B6817">
            <v>88302</v>
          </cell>
          <cell r="F6817" t="str">
            <v>SEDI0318</v>
          </cell>
          <cell r="G6817" t="str">
            <v>SERVICOS DIVERSOS</v>
          </cell>
          <cell r="H6817" t="str">
            <v>SEDI</v>
          </cell>
          <cell r="I6817" t="str">
            <v>OUTROS</v>
          </cell>
          <cell r="J6817" t="str">
            <v>0318</v>
          </cell>
          <cell r="K6817" t="str">
            <v/>
          </cell>
          <cell r="L6817" t="str">
            <v/>
          </cell>
          <cell r="M6817" t="str">
            <v>88302</v>
          </cell>
          <cell r="N6817" t="str">
            <v>OPERADOR DE PAVIMENTADORA COM ENCARGOS COMPLEMENTARES</v>
          </cell>
          <cell r="O6817" t="str">
            <v>H</v>
          </cell>
          <cell r="P6817" t="str">
            <v>COEFICIENTE DE REPRESENTATIVIDADE</v>
          </cell>
          <cell r="Q6817" t="str">
            <v>26,77</v>
          </cell>
          <cell r="R6817" t="str">
            <v>ENCARGOS COMPLEMENTARES REFERENCIAL</v>
          </cell>
        </row>
        <row r="6818">
          <cell r="A6818">
            <v>88303</v>
          </cell>
          <cell r="B6818">
            <v>88303</v>
          </cell>
          <cell r="F6818" t="str">
            <v>SEDI0318</v>
          </cell>
          <cell r="G6818" t="str">
            <v>SERVICOS DIVERSOS</v>
          </cell>
          <cell r="H6818" t="str">
            <v>SEDI</v>
          </cell>
          <cell r="I6818" t="str">
            <v>OUTROS</v>
          </cell>
          <cell r="J6818" t="str">
            <v>0318</v>
          </cell>
          <cell r="K6818" t="str">
            <v/>
          </cell>
          <cell r="L6818" t="str">
            <v/>
          </cell>
          <cell r="M6818" t="str">
            <v>88303</v>
          </cell>
          <cell r="N6818" t="str">
            <v>OPERADOR DE ROLO COMPACTADOR COM ENCARGOS COMPLEMENTARES</v>
          </cell>
          <cell r="O6818" t="str">
            <v>H</v>
          </cell>
          <cell r="P6818" t="str">
            <v>COEFICIENTE DE REPRESENTATIVIDADE</v>
          </cell>
          <cell r="Q6818" t="str">
            <v>24,04</v>
          </cell>
          <cell r="R6818" t="str">
            <v>ENCARGOS COMPLEMENTARES REFERENCIAL</v>
          </cell>
        </row>
        <row r="6819">
          <cell r="A6819">
            <v>88304</v>
          </cell>
          <cell r="B6819">
            <v>88304</v>
          </cell>
          <cell r="F6819" t="str">
            <v>SEDI0318</v>
          </cell>
          <cell r="G6819" t="str">
            <v>SERVICOS DIVERSOS</v>
          </cell>
          <cell r="H6819" t="str">
            <v>SEDI</v>
          </cell>
          <cell r="I6819" t="str">
            <v>OUTROS</v>
          </cell>
          <cell r="J6819" t="str">
            <v>0318</v>
          </cell>
          <cell r="K6819" t="str">
            <v/>
          </cell>
          <cell r="L6819" t="str">
            <v/>
          </cell>
          <cell r="M6819" t="str">
            <v>88304</v>
          </cell>
          <cell r="N6819" t="str">
            <v>OPERADOR DE USINA DE ASFALTO, DE SOLOS OU DE CONCRETO COM ENCARGOS COMPLEMENTARES</v>
          </cell>
          <cell r="O6819" t="str">
            <v>H</v>
          </cell>
          <cell r="P6819" t="str">
            <v>COEFICIENTE DE REPRESENTATIVIDADE</v>
          </cell>
          <cell r="Q6819" t="str">
            <v>23,79</v>
          </cell>
          <cell r="R6819" t="str">
            <v>ENCARGOS COMPLEMENTARES REFERENCIAL</v>
          </cell>
        </row>
        <row r="6820">
          <cell r="A6820">
            <v>88306</v>
          </cell>
          <cell r="B6820">
            <v>88306</v>
          </cell>
          <cell r="F6820" t="str">
            <v>SEDI0318</v>
          </cell>
          <cell r="G6820" t="str">
            <v>SERVICOS DIVERSOS</v>
          </cell>
          <cell r="H6820" t="str">
            <v>SEDI</v>
          </cell>
          <cell r="I6820" t="str">
            <v>OUTROS</v>
          </cell>
          <cell r="J6820" t="str">
            <v>0318</v>
          </cell>
          <cell r="K6820" t="str">
            <v/>
          </cell>
          <cell r="L6820" t="str">
            <v/>
          </cell>
          <cell r="M6820" t="str">
            <v>88306</v>
          </cell>
          <cell r="N6820" t="str">
            <v>OPERADOR JATO DE AREIA OU JATISTA COM ENCARGOS COMPLEMENTARES</v>
          </cell>
          <cell r="O6820" t="str">
            <v>H</v>
          </cell>
          <cell r="P6820" t="str">
            <v>COEFICIENTE DE REPRESENTATIVIDADE</v>
          </cell>
          <cell r="Q6820" t="str">
            <v>25,42</v>
          </cell>
          <cell r="R6820" t="str">
            <v>ENCARGOS COMPLEMENTARES REFERENCIAL</v>
          </cell>
        </row>
        <row r="6821">
          <cell r="A6821">
            <v>88307</v>
          </cell>
          <cell r="B6821">
            <v>88307</v>
          </cell>
          <cell r="F6821" t="str">
            <v>SEDI0318</v>
          </cell>
          <cell r="G6821" t="str">
            <v>SERVICOS DIVERSOS</v>
          </cell>
          <cell r="H6821" t="str">
            <v>SEDI</v>
          </cell>
          <cell r="I6821" t="str">
            <v>OUTROS</v>
          </cell>
          <cell r="J6821" t="str">
            <v>0318</v>
          </cell>
          <cell r="K6821" t="str">
            <v/>
          </cell>
          <cell r="L6821" t="str">
            <v/>
          </cell>
          <cell r="M6821" t="str">
            <v>88307</v>
          </cell>
          <cell r="N6821" t="str">
            <v>OPERADOR PARA BATE ESTACAS COM ENCARGOS COMPLEMENTARES</v>
          </cell>
          <cell r="O6821" t="str">
            <v>H</v>
          </cell>
          <cell r="P6821" t="str">
            <v>COEFICIENTE DE REPRESENTATIVIDADE</v>
          </cell>
          <cell r="Q6821" t="str">
            <v>25,41</v>
          </cell>
          <cell r="R6821" t="str">
            <v>ENCARGOS COMPLEMENTARES REFERENCIAL</v>
          </cell>
        </row>
        <row r="6822">
          <cell r="A6822">
            <v>88308</v>
          </cell>
          <cell r="B6822">
            <v>88308</v>
          </cell>
          <cell r="F6822" t="str">
            <v>SEDI0318</v>
          </cell>
          <cell r="G6822" t="str">
            <v>SERVICOS DIVERSOS</v>
          </cell>
          <cell r="H6822" t="str">
            <v>SEDI</v>
          </cell>
          <cell r="I6822" t="str">
            <v>OUTROS</v>
          </cell>
          <cell r="J6822" t="str">
            <v>0318</v>
          </cell>
          <cell r="K6822" t="str">
            <v/>
          </cell>
          <cell r="L6822" t="str">
            <v/>
          </cell>
          <cell r="M6822" t="str">
            <v>88308</v>
          </cell>
          <cell r="N6822" t="str">
            <v>PASTILHEIRO COM ENCARGOS COMPLEMENTARES</v>
          </cell>
          <cell r="O6822" t="str">
            <v>H</v>
          </cell>
          <cell r="P6822" t="str">
            <v>COEFICIENTE DE REPRESENTATIVIDADE</v>
          </cell>
          <cell r="Q6822" t="str">
            <v>28,27</v>
          </cell>
          <cell r="R6822" t="str">
            <v>ENCARGOS COMPLEMENTARES REFERENCIAL</v>
          </cell>
        </row>
        <row r="6823">
          <cell r="A6823">
            <v>88309</v>
          </cell>
          <cell r="B6823">
            <v>88309</v>
          </cell>
          <cell r="F6823" t="str">
            <v>SEDI0318</v>
          </cell>
          <cell r="G6823" t="str">
            <v>SERVICOS DIVERSOS</v>
          </cell>
          <cell r="H6823" t="str">
            <v>SEDI</v>
          </cell>
          <cell r="I6823" t="str">
            <v>OUTROS</v>
          </cell>
          <cell r="J6823" t="str">
            <v>0318</v>
          </cell>
          <cell r="K6823" t="str">
            <v/>
          </cell>
          <cell r="L6823" t="str">
            <v/>
          </cell>
          <cell r="M6823" t="str">
            <v>88309</v>
          </cell>
          <cell r="N6823" t="str">
            <v>PEDREIRO COM ENCARGOS COMPLEMENTARES</v>
          </cell>
          <cell r="O6823" t="str">
            <v>H</v>
          </cell>
          <cell r="P6823" t="str">
            <v>COLETADO</v>
          </cell>
          <cell r="Q6823" t="str">
            <v>28,38</v>
          </cell>
          <cell r="R6823" t="str">
            <v>ENCARGOS COMPLEMENTARES REFERENCIAL</v>
          </cell>
        </row>
        <row r="6824">
          <cell r="A6824">
            <v>88310</v>
          </cell>
          <cell r="B6824">
            <v>88310</v>
          </cell>
          <cell r="F6824" t="str">
            <v>SEDI0318</v>
          </cell>
          <cell r="G6824" t="str">
            <v>SERVICOS DIVERSOS</v>
          </cell>
          <cell r="H6824" t="str">
            <v>SEDI</v>
          </cell>
          <cell r="I6824" t="str">
            <v>OUTROS</v>
          </cell>
          <cell r="J6824" t="str">
            <v>0318</v>
          </cell>
          <cell r="K6824" t="str">
            <v/>
          </cell>
          <cell r="L6824" t="str">
            <v/>
          </cell>
          <cell r="M6824" t="str">
            <v>88310</v>
          </cell>
          <cell r="N6824" t="str">
            <v>PINTOR COM ENCARGOS COMPLEMENTARES</v>
          </cell>
          <cell r="O6824" t="str">
            <v>H</v>
          </cell>
          <cell r="P6824" t="str">
            <v>COLETADO</v>
          </cell>
          <cell r="Q6824" t="str">
            <v>29,42</v>
          </cell>
          <cell r="R6824" t="str">
            <v>ENCARGOS COMPLEMENTARES REFERENCIAL</v>
          </cell>
        </row>
        <row r="6825">
          <cell r="A6825">
            <v>88311</v>
          </cell>
          <cell r="B6825">
            <v>88311</v>
          </cell>
          <cell r="F6825" t="str">
            <v>SEDI0318</v>
          </cell>
          <cell r="G6825" t="str">
            <v>SERVICOS DIVERSOS</v>
          </cell>
          <cell r="H6825" t="str">
            <v>SEDI</v>
          </cell>
          <cell r="I6825" t="str">
            <v>OUTROS</v>
          </cell>
          <cell r="J6825" t="str">
            <v>0318</v>
          </cell>
          <cell r="K6825" t="str">
            <v/>
          </cell>
          <cell r="L6825" t="str">
            <v/>
          </cell>
          <cell r="M6825" t="str">
            <v>88311</v>
          </cell>
          <cell r="N6825" t="str">
            <v>PINTOR DE LETREIROS COM ENCARGOS COMPLEMENTARES</v>
          </cell>
          <cell r="O6825" t="str">
            <v>H</v>
          </cell>
          <cell r="P6825" t="str">
            <v>COEFICIENTE DE REPRESENTATIVIDADE</v>
          </cell>
          <cell r="Q6825" t="str">
            <v>30,01</v>
          </cell>
          <cell r="R6825" t="str">
            <v>ENCARGOS COMPLEMENTARES REFERENCIAL</v>
          </cell>
        </row>
        <row r="6826">
          <cell r="A6826">
            <v>88312</v>
          </cell>
          <cell r="B6826">
            <v>88312</v>
          </cell>
          <cell r="F6826" t="str">
            <v>SEDI0318</v>
          </cell>
          <cell r="G6826" t="str">
            <v>SERVICOS DIVERSOS</v>
          </cell>
          <cell r="H6826" t="str">
            <v>SEDI</v>
          </cell>
          <cell r="I6826" t="str">
            <v>OUTROS</v>
          </cell>
          <cell r="J6826" t="str">
            <v>0318</v>
          </cell>
          <cell r="K6826" t="str">
            <v/>
          </cell>
          <cell r="L6826" t="str">
            <v/>
          </cell>
          <cell r="M6826" t="str">
            <v>88312</v>
          </cell>
          <cell r="N6826" t="str">
            <v>PINTOR PARA TINTA EPÓXI COM ENCARGOS COMPLEMENTARES</v>
          </cell>
          <cell r="O6826" t="str">
            <v>H</v>
          </cell>
          <cell r="P6826" t="str">
            <v>COEFICIENTE DE REPRESENTATIVIDADE</v>
          </cell>
          <cell r="Q6826" t="str">
            <v>31,05</v>
          </cell>
          <cell r="R6826" t="str">
            <v>ENCARGOS COMPLEMENTARES REFERENCIAL</v>
          </cell>
        </row>
        <row r="6827">
          <cell r="A6827">
            <v>88313</v>
          </cell>
          <cell r="B6827">
            <v>88313</v>
          </cell>
          <cell r="F6827" t="str">
            <v>SEDI0318</v>
          </cell>
          <cell r="G6827" t="str">
            <v>SERVICOS DIVERSOS</v>
          </cell>
          <cell r="H6827" t="str">
            <v>SEDI</v>
          </cell>
          <cell r="I6827" t="str">
            <v>OUTROS</v>
          </cell>
          <cell r="J6827" t="str">
            <v>0318</v>
          </cell>
          <cell r="K6827" t="str">
            <v/>
          </cell>
          <cell r="L6827" t="str">
            <v/>
          </cell>
          <cell r="M6827" t="str">
            <v>88313</v>
          </cell>
          <cell r="N6827" t="str">
            <v>POCEIRO COM ENCARGOS COMPLEMENTARES</v>
          </cell>
          <cell r="O6827" t="str">
            <v>H</v>
          </cell>
          <cell r="P6827" t="str">
            <v>COEFICIENTE DE REPRESENTATIVIDADE</v>
          </cell>
          <cell r="Q6827" t="str">
            <v>21,68</v>
          </cell>
          <cell r="R6827" t="str">
            <v>ENCARGOS COMPLEMENTARES REFERENCIAL</v>
          </cell>
        </row>
        <row r="6828">
          <cell r="A6828">
            <v>88314</v>
          </cell>
          <cell r="B6828">
            <v>88314</v>
          </cell>
          <cell r="F6828" t="str">
            <v>SEDI0318</v>
          </cell>
          <cell r="G6828" t="str">
            <v>SERVICOS DIVERSOS</v>
          </cell>
          <cell r="H6828" t="str">
            <v>SEDI</v>
          </cell>
          <cell r="I6828" t="str">
            <v>OUTROS</v>
          </cell>
          <cell r="J6828" t="str">
            <v>0318</v>
          </cell>
          <cell r="K6828" t="str">
            <v/>
          </cell>
          <cell r="L6828" t="str">
            <v/>
          </cell>
          <cell r="M6828" t="str">
            <v>88314</v>
          </cell>
          <cell r="N6828" t="str">
            <v>RASTELEIRO COM ENCARGOS COMPLEMENTARES</v>
          </cell>
          <cell r="O6828" t="str">
            <v>H</v>
          </cell>
          <cell r="P6828" t="str">
            <v>COEFICIENTE DE REPRESENTATIVIDADE</v>
          </cell>
          <cell r="Q6828" t="str">
            <v>19,87</v>
          </cell>
          <cell r="R6828" t="str">
            <v>ENCARGOS COMPLEMENTARES REFERENCIAL</v>
          </cell>
        </row>
        <row r="6829">
          <cell r="A6829">
            <v>88315</v>
          </cell>
          <cell r="B6829">
            <v>88315</v>
          </cell>
          <cell r="F6829" t="str">
            <v>SEDI0318</v>
          </cell>
          <cell r="G6829" t="str">
            <v>SERVICOS DIVERSOS</v>
          </cell>
          <cell r="H6829" t="str">
            <v>SEDI</v>
          </cell>
          <cell r="I6829" t="str">
            <v>OUTROS</v>
          </cell>
          <cell r="J6829" t="str">
            <v>0318</v>
          </cell>
          <cell r="K6829" t="str">
            <v/>
          </cell>
          <cell r="L6829" t="str">
            <v/>
          </cell>
          <cell r="M6829" t="str">
            <v>88315</v>
          </cell>
          <cell r="N6829" t="str">
            <v>SERRALHEIRO COM ENCARGOS COMPLEMENTARES</v>
          </cell>
          <cell r="O6829" t="str">
            <v>H</v>
          </cell>
          <cell r="P6829" t="str">
            <v>COEFICIENTE DE REPRESENTATIVIDADE</v>
          </cell>
          <cell r="Q6829" t="str">
            <v>28,22</v>
          </cell>
          <cell r="R6829" t="str">
            <v>ENCARGOS COMPLEMENTARES REFERENCIAL</v>
          </cell>
        </row>
        <row r="6830">
          <cell r="A6830">
            <v>88316</v>
          </cell>
          <cell r="B6830">
            <v>88316</v>
          </cell>
          <cell r="F6830" t="str">
            <v>SEDI0318</v>
          </cell>
          <cell r="G6830" t="str">
            <v>SERVICOS DIVERSOS</v>
          </cell>
          <cell r="H6830" t="str">
            <v>SEDI</v>
          </cell>
          <cell r="I6830" t="str">
            <v>OUTROS</v>
          </cell>
          <cell r="J6830" t="str">
            <v>0318</v>
          </cell>
          <cell r="K6830" t="str">
            <v/>
          </cell>
          <cell r="L6830" t="str">
            <v/>
          </cell>
          <cell r="M6830" t="str">
            <v>88316</v>
          </cell>
          <cell r="N6830" t="str">
            <v>SERVENTE COM ENCARGOS COMPLEMENTARES</v>
          </cell>
          <cell r="O6830" t="str">
            <v>H</v>
          </cell>
          <cell r="P6830" t="str">
            <v>COLETADO</v>
          </cell>
          <cell r="Q6830" t="str">
            <v>21,87</v>
          </cell>
          <cell r="R6830" t="str">
            <v>ENCARGOS COMPLEMENTARES REFERENCIAL</v>
          </cell>
        </row>
        <row r="6831">
          <cell r="A6831">
            <v>88317</v>
          </cell>
          <cell r="B6831">
            <v>88317</v>
          </cell>
          <cell r="F6831" t="str">
            <v>SEDI0318</v>
          </cell>
          <cell r="G6831" t="str">
            <v>SERVICOS DIVERSOS</v>
          </cell>
          <cell r="H6831" t="str">
            <v>SEDI</v>
          </cell>
          <cell r="I6831" t="str">
            <v>OUTROS</v>
          </cell>
          <cell r="J6831" t="str">
            <v>0318</v>
          </cell>
          <cell r="K6831" t="str">
            <v/>
          </cell>
          <cell r="L6831" t="str">
            <v/>
          </cell>
          <cell r="M6831" t="str">
            <v>88317</v>
          </cell>
          <cell r="N6831" t="str">
            <v>SOLDADOR COM ENCARGOS COMPLEMENTARES</v>
          </cell>
          <cell r="O6831" t="str">
            <v>H</v>
          </cell>
          <cell r="P6831" t="str">
            <v>COLETADO</v>
          </cell>
          <cell r="Q6831" t="str">
            <v>29,64</v>
          </cell>
          <cell r="R6831" t="str">
            <v>ENCARGOS COMPLEMENTARES REFERENCIAL</v>
          </cell>
        </row>
        <row r="6832">
          <cell r="A6832">
            <v>88318</v>
          </cell>
          <cell r="B6832">
            <v>88318</v>
          </cell>
          <cell r="F6832" t="str">
            <v>SEDI0318</v>
          </cell>
          <cell r="G6832" t="str">
            <v>SERVICOS DIVERSOS</v>
          </cell>
          <cell r="H6832" t="str">
            <v>SEDI</v>
          </cell>
          <cell r="I6832" t="str">
            <v>OUTROS</v>
          </cell>
          <cell r="J6832" t="str">
            <v>0318</v>
          </cell>
          <cell r="K6832" t="str">
            <v/>
          </cell>
          <cell r="L6832" t="str">
            <v/>
          </cell>
          <cell r="M6832" t="str">
            <v>88318</v>
          </cell>
          <cell r="N6832" t="str">
            <v>SOLDADOR A (PARA SOLDA A SER TESTADA COM RAIOS "X") COM ENCARGOS COMPLEMENTARES</v>
          </cell>
          <cell r="O6832" t="str">
            <v>H</v>
          </cell>
          <cell r="P6832" t="str">
            <v>COEFICIENTE DE REPRESENTATIVIDADE</v>
          </cell>
          <cell r="Q6832" t="str">
            <v>25,30</v>
          </cell>
          <cell r="R6832" t="str">
            <v>ENCARGOS COMPLEMENTARES REFERENCIAL</v>
          </cell>
        </row>
        <row r="6833">
          <cell r="A6833">
            <v>88320</v>
          </cell>
          <cell r="B6833">
            <v>88320</v>
          </cell>
          <cell r="F6833" t="str">
            <v>SEDI0318</v>
          </cell>
          <cell r="G6833" t="str">
            <v>SERVICOS DIVERSOS</v>
          </cell>
          <cell r="H6833" t="str">
            <v>SEDI</v>
          </cell>
          <cell r="I6833" t="str">
            <v>OUTROS</v>
          </cell>
          <cell r="J6833" t="str">
            <v>0318</v>
          </cell>
          <cell r="K6833" t="str">
            <v/>
          </cell>
          <cell r="L6833" t="str">
            <v/>
          </cell>
          <cell r="M6833" t="str">
            <v>88320</v>
          </cell>
          <cell r="N6833" t="str">
            <v>TAQUEADOR OU TAQUEIRO COM ENCARGOS COMPLEMENTARES</v>
          </cell>
          <cell r="O6833" t="str">
            <v>H</v>
          </cell>
          <cell r="P6833" t="str">
            <v>COEFICIENTE DE REPRESENTATIVIDADE</v>
          </cell>
          <cell r="Q6833" t="str">
            <v>32,98</v>
          </cell>
          <cell r="R6833" t="str">
            <v>ENCARGOS COMPLEMENTARES REFERENCIAL</v>
          </cell>
        </row>
        <row r="6834">
          <cell r="A6834">
            <v>88321</v>
          </cell>
          <cell r="B6834">
            <v>88321</v>
          </cell>
          <cell r="F6834" t="str">
            <v>SEDI0318</v>
          </cell>
          <cell r="G6834" t="str">
            <v>SERVICOS DIVERSOS</v>
          </cell>
          <cell r="H6834" t="str">
            <v>SEDI</v>
          </cell>
          <cell r="I6834" t="str">
            <v>OUTROS</v>
          </cell>
          <cell r="J6834" t="str">
            <v>0318</v>
          </cell>
          <cell r="K6834" t="str">
            <v/>
          </cell>
          <cell r="L6834" t="str">
            <v/>
          </cell>
          <cell r="M6834" t="str">
            <v>88321</v>
          </cell>
          <cell r="N6834" t="str">
            <v>TÉCNICO DE LABORATÓRIO COM ENCARGOS COMPLEMENTARES</v>
          </cell>
          <cell r="O6834" t="str">
            <v>H</v>
          </cell>
          <cell r="P6834" t="str">
            <v>COEFICIENTE DE REPRESENTATIVIDADE</v>
          </cell>
          <cell r="Q6834" t="str">
            <v>34,72</v>
          </cell>
          <cell r="R6834" t="str">
            <v>ENCARGOS COMPLEMENTARES REFERENCIAL</v>
          </cell>
        </row>
        <row r="6835">
          <cell r="A6835">
            <v>88322</v>
          </cell>
          <cell r="B6835" t="e">
            <v>#N/A</v>
          </cell>
          <cell r="C6835" t="str">
            <v>NOVO</v>
          </cell>
          <cell r="F6835" t="str">
            <v>SEDI0318</v>
          </cell>
          <cell r="G6835" t="str">
            <v>SERVICOS DIVERSOS</v>
          </cell>
          <cell r="H6835" t="str">
            <v>SEDI</v>
          </cell>
          <cell r="I6835" t="str">
            <v>OUTROS</v>
          </cell>
          <cell r="J6835" t="str">
            <v>0318</v>
          </cell>
          <cell r="K6835" t="str">
            <v/>
          </cell>
          <cell r="L6835" t="str">
            <v/>
          </cell>
          <cell r="M6835" t="str">
            <v>88322</v>
          </cell>
          <cell r="N6835" t="str">
            <v>TÉCNICO DE SONDAGEM COM ENCARGOS COMPLEMENTARES</v>
          </cell>
          <cell r="O6835" t="str">
            <v>H</v>
          </cell>
          <cell r="P6835" t="str">
            <v>COEFICIENTE DE REPRESENTATIVIDADE</v>
          </cell>
          <cell r="Q6835" t="str">
            <v>24,63</v>
          </cell>
          <cell r="R6835" t="str">
            <v>ENCARGOS COMPLEMENTARES REFERENCIAL</v>
          </cell>
        </row>
        <row r="6836">
          <cell r="A6836">
            <v>88323</v>
          </cell>
          <cell r="B6836">
            <v>88323</v>
          </cell>
          <cell r="F6836" t="str">
            <v>SEDI0318</v>
          </cell>
          <cell r="G6836" t="str">
            <v>SERVICOS DIVERSOS</v>
          </cell>
          <cell r="H6836" t="str">
            <v>SEDI</v>
          </cell>
          <cell r="I6836" t="str">
            <v>OUTROS</v>
          </cell>
          <cell r="J6836" t="str">
            <v>0318</v>
          </cell>
          <cell r="K6836" t="str">
            <v/>
          </cell>
          <cell r="L6836" t="str">
            <v/>
          </cell>
          <cell r="M6836" t="str">
            <v>88323</v>
          </cell>
          <cell r="N6836" t="str">
            <v>TELHADISTA COM ENCARGOS COMPLEMENTARES</v>
          </cell>
          <cell r="O6836" t="str">
            <v>H</v>
          </cell>
          <cell r="P6836" t="str">
            <v>COEFICIENTE DE REPRESENTATIVIDADE</v>
          </cell>
          <cell r="Q6836" t="str">
            <v>26,42</v>
          </cell>
          <cell r="R6836" t="str">
            <v>ENCARGOS COMPLEMENTARES REFERENCIAL</v>
          </cell>
        </row>
        <row r="6837">
          <cell r="A6837">
            <v>88324</v>
          </cell>
          <cell r="B6837" t="e">
            <v>#N/A</v>
          </cell>
          <cell r="C6837" t="str">
            <v>NOVO</v>
          </cell>
          <cell r="F6837" t="str">
            <v>SEDI0318</v>
          </cell>
          <cell r="G6837" t="str">
            <v>SERVICOS DIVERSOS</v>
          </cell>
          <cell r="H6837" t="str">
            <v>SEDI</v>
          </cell>
          <cell r="I6837" t="str">
            <v>OUTROS</v>
          </cell>
          <cell r="J6837" t="str">
            <v>0318</v>
          </cell>
          <cell r="K6837" t="str">
            <v/>
          </cell>
          <cell r="L6837" t="str">
            <v/>
          </cell>
          <cell r="M6837" t="str">
            <v>88324</v>
          </cell>
          <cell r="N6837" t="str">
            <v>TRATORISTA COM ENCARGOS COMPLEMENTARES</v>
          </cell>
          <cell r="O6837" t="str">
            <v>H</v>
          </cell>
          <cell r="P6837" t="str">
            <v>COEFICIENTE DE REPRESENTATIVIDADE</v>
          </cell>
          <cell r="Q6837" t="str">
            <v>28,97</v>
          </cell>
          <cell r="R6837" t="str">
            <v>ENCARGOS COMPLEMENTARES REFERENCIAL</v>
          </cell>
        </row>
        <row r="6838">
          <cell r="A6838">
            <v>88325</v>
          </cell>
          <cell r="B6838" t="e">
            <v>#N/A</v>
          </cell>
          <cell r="C6838" t="str">
            <v>NOVO</v>
          </cell>
          <cell r="F6838" t="str">
            <v>SEDI0318</v>
          </cell>
          <cell r="G6838" t="str">
            <v>SERVICOS DIVERSOS</v>
          </cell>
          <cell r="H6838" t="str">
            <v>SEDI</v>
          </cell>
          <cell r="I6838" t="str">
            <v>OUTROS</v>
          </cell>
          <cell r="J6838" t="str">
            <v>0318</v>
          </cell>
          <cell r="K6838" t="str">
            <v/>
          </cell>
          <cell r="L6838" t="str">
            <v/>
          </cell>
          <cell r="M6838" t="str">
            <v>88325</v>
          </cell>
          <cell r="N6838" t="str">
            <v>VIDRACEIRO COM ENCARGOS COMPLEMENTARES</v>
          </cell>
          <cell r="O6838" t="str">
            <v>H</v>
          </cell>
          <cell r="P6838" t="str">
            <v>COEFICIENTE DE REPRESENTATIVIDADE</v>
          </cell>
          <cell r="Q6838" t="str">
            <v>32,45</v>
          </cell>
          <cell r="R6838" t="str">
            <v>ENCARGOS COMPLEMENTARES REFERENCIAL</v>
          </cell>
        </row>
        <row r="6839">
          <cell r="A6839">
            <v>88326</v>
          </cell>
          <cell r="B6839" t="e">
            <v>#N/A</v>
          </cell>
          <cell r="C6839" t="str">
            <v>NOVO</v>
          </cell>
          <cell r="F6839" t="str">
            <v>SEDI0318</v>
          </cell>
          <cell r="G6839" t="str">
            <v>SERVICOS DIVERSOS</v>
          </cell>
          <cell r="H6839" t="str">
            <v>SEDI</v>
          </cell>
          <cell r="I6839" t="str">
            <v>OUTROS</v>
          </cell>
          <cell r="J6839" t="str">
            <v>0318</v>
          </cell>
          <cell r="K6839" t="str">
            <v/>
          </cell>
          <cell r="L6839" t="str">
            <v/>
          </cell>
          <cell r="M6839" t="str">
            <v>88326</v>
          </cell>
          <cell r="N6839" t="str">
            <v>VIGIA NOTURNO COM ENCARGOS COMPLEMENTARES</v>
          </cell>
          <cell r="O6839" t="str">
            <v>H</v>
          </cell>
          <cell r="P6839" t="str">
            <v>COEFICIENTE DE REPRESENTATIVIDADE</v>
          </cell>
          <cell r="Q6839" t="str">
            <v>28,15</v>
          </cell>
          <cell r="R6839" t="str">
            <v>ENCARGOS COMPLEMENTARES REFERENCIAL</v>
          </cell>
        </row>
        <row r="6840">
          <cell r="A6840">
            <v>88377</v>
          </cell>
          <cell r="B6840" t="e">
            <v>#N/A</v>
          </cell>
          <cell r="C6840" t="str">
            <v>NOVO</v>
          </cell>
          <cell r="F6840" t="str">
            <v>SEDI0318</v>
          </cell>
          <cell r="G6840" t="str">
            <v>SERVICOS DIVERSOS</v>
          </cell>
          <cell r="H6840" t="str">
            <v>SEDI</v>
          </cell>
          <cell r="I6840" t="str">
            <v>OUTROS</v>
          </cell>
          <cell r="J6840" t="str">
            <v>0318</v>
          </cell>
          <cell r="K6840" t="str">
            <v/>
          </cell>
          <cell r="L6840" t="str">
            <v/>
          </cell>
          <cell r="M6840" t="str">
            <v>88377</v>
          </cell>
          <cell r="N6840" t="str">
            <v>OPERADOR DE BETONEIRA ESTACIONÁRIA/MISTURADOR COM ENCARGOS COMPLEMENTARES</v>
          </cell>
          <cell r="O6840" t="str">
            <v>H</v>
          </cell>
          <cell r="P6840" t="str">
            <v>COEFICIENTE DE REPRESENTATIVIDADE</v>
          </cell>
          <cell r="Q6840" t="str">
            <v>21,40</v>
          </cell>
          <cell r="R6840" t="str">
            <v>ENCARGOS COMPLEMENTARES REFERENCIAL</v>
          </cell>
        </row>
        <row r="6841">
          <cell r="A6841">
            <v>88441</v>
          </cell>
          <cell r="B6841" t="e">
            <v>#N/A</v>
          </cell>
          <cell r="C6841" t="str">
            <v>NOVO</v>
          </cell>
          <cell r="F6841" t="str">
            <v>SEDI0318</v>
          </cell>
          <cell r="G6841" t="str">
            <v>SERVICOS DIVERSOS</v>
          </cell>
          <cell r="H6841" t="str">
            <v>SEDI</v>
          </cell>
          <cell r="I6841" t="str">
            <v>OUTROS</v>
          </cell>
          <cell r="J6841" t="str">
            <v>0318</v>
          </cell>
          <cell r="K6841" t="str">
            <v/>
          </cell>
          <cell r="L6841" t="str">
            <v/>
          </cell>
          <cell r="M6841" t="str">
            <v>88441</v>
          </cell>
          <cell r="N6841" t="str">
            <v>JARDINEIRO COM ENCARGOS COMPLEMENTARES</v>
          </cell>
          <cell r="O6841" t="str">
            <v>H</v>
          </cell>
          <cell r="P6841" t="str">
            <v>COEFICIENTE DE REPRESENTATIVIDADE</v>
          </cell>
          <cell r="Q6841" t="str">
            <v>27,41</v>
          </cell>
          <cell r="R6841" t="str">
            <v>ENCARGOS COMPLEMENTARES REFERENCIAL</v>
          </cell>
        </row>
        <row r="6842">
          <cell r="A6842">
            <v>88597</v>
          </cell>
          <cell r="B6842" t="e">
            <v>#N/A</v>
          </cell>
          <cell r="C6842" t="str">
            <v>NOVO</v>
          </cell>
          <cell r="F6842" t="str">
            <v>SEDI0318</v>
          </cell>
          <cell r="G6842" t="str">
            <v>SERVICOS DIVERSOS</v>
          </cell>
          <cell r="H6842" t="str">
            <v>SEDI</v>
          </cell>
          <cell r="I6842" t="str">
            <v>OUTROS</v>
          </cell>
          <cell r="J6842" t="str">
            <v>0318</v>
          </cell>
          <cell r="K6842" t="str">
            <v/>
          </cell>
          <cell r="L6842" t="str">
            <v/>
          </cell>
          <cell r="M6842" t="str">
            <v>88597</v>
          </cell>
          <cell r="N6842" t="str">
            <v>DESENHISTA DETALHISTA COM ENCARGOS COMPLEMENTARES</v>
          </cell>
          <cell r="O6842" t="str">
            <v>H</v>
          </cell>
          <cell r="P6842" t="str">
            <v>COEFICIENTE DE REPRESENTATIVIDADE</v>
          </cell>
          <cell r="Q6842" t="str">
            <v>29,59</v>
          </cell>
          <cell r="R6842" t="str">
            <v>ENCARGOS COMPLEMENTARES REFERENCIAL</v>
          </cell>
        </row>
        <row r="6843">
          <cell r="A6843">
            <v>90766</v>
          </cell>
          <cell r="B6843" t="e">
            <v>#N/A</v>
          </cell>
          <cell r="C6843" t="str">
            <v>NOVO</v>
          </cell>
          <cell r="F6843" t="str">
            <v>SEDI0318</v>
          </cell>
          <cell r="G6843" t="str">
            <v>SERVICOS DIVERSOS</v>
          </cell>
          <cell r="H6843" t="str">
            <v>SEDI</v>
          </cell>
          <cell r="I6843" t="str">
            <v>OUTROS</v>
          </cell>
          <cell r="J6843" t="str">
            <v>0318</v>
          </cell>
          <cell r="K6843" t="str">
            <v/>
          </cell>
          <cell r="L6843" t="str">
            <v/>
          </cell>
          <cell r="M6843" t="str">
            <v>90766</v>
          </cell>
          <cell r="N6843" t="str">
            <v>ALMOXARIFE COM ENCARGOS COMPLEMENTARES</v>
          </cell>
          <cell r="O6843" t="str">
            <v>H</v>
          </cell>
          <cell r="P6843" t="str">
            <v>COLETADO</v>
          </cell>
          <cell r="Q6843" t="str">
            <v>23,07</v>
          </cell>
          <cell r="R6843" t="str">
            <v>ENCARGOS COMPLEMENTARES REFERENCIAL</v>
          </cell>
        </row>
        <row r="6844">
          <cell r="A6844">
            <v>90767</v>
          </cell>
          <cell r="B6844" t="e">
            <v>#N/A</v>
          </cell>
          <cell r="C6844" t="str">
            <v>NOVO</v>
          </cell>
          <cell r="F6844" t="str">
            <v>SEDI0318</v>
          </cell>
          <cell r="G6844" t="str">
            <v>SERVICOS DIVERSOS</v>
          </cell>
          <cell r="H6844" t="str">
            <v>SEDI</v>
          </cell>
          <cell r="I6844" t="str">
            <v>OUTROS</v>
          </cell>
          <cell r="J6844" t="str">
            <v>0318</v>
          </cell>
          <cell r="K6844" t="str">
            <v/>
          </cell>
          <cell r="L6844" t="str">
            <v/>
          </cell>
          <cell r="M6844" t="str">
            <v>90767</v>
          </cell>
          <cell r="N6844" t="str">
            <v>APONTADOR OU APROPRIADOR COM ENCARGOS COMPLEMENTARES</v>
          </cell>
          <cell r="O6844" t="str">
            <v>H</v>
          </cell>
          <cell r="P6844" t="str">
            <v>COEFICIENTE DE REPRESENTATIVIDADE</v>
          </cell>
          <cell r="Q6844" t="str">
            <v>20,09</v>
          </cell>
          <cell r="R6844" t="str">
            <v>ENCARGOS COMPLEMENTARES REFERENCIAL</v>
          </cell>
        </row>
        <row r="6845">
          <cell r="A6845">
            <v>90768</v>
          </cell>
          <cell r="B6845" t="e">
            <v>#N/A</v>
          </cell>
          <cell r="C6845" t="str">
            <v>NOVO</v>
          </cell>
          <cell r="F6845" t="str">
            <v>SEDI0318</v>
          </cell>
          <cell r="G6845" t="str">
            <v>SERVICOS DIVERSOS</v>
          </cell>
          <cell r="H6845" t="str">
            <v>SEDI</v>
          </cell>
          <cell r="I6845" t="str">
            <v>OUTROS</v>
          </cell>
          <cell r="J6845" t="str">
            <v>0318</v>
          </cell>
          <cell r="K6845" t="str">
            <v/>
          </cell>
          <cell r="L6845" t="str">
            <v/>
          </cell>
          <cell r="M6845" t="str">
            <v>90768</v>
          </cell>
          <cell r="N6845" t="str">
            <v>ARQUITETO DE OBRA JUNIOR COM ENCARGOS COMPLEMENTARES</v>
          </cell>
          <cell r="O6845" t="str">
            <v>H</v>
          </cell>
          <cell r="P6845" t="str">
            <v>COEFICIENTE DE REPRESENTATIVIDADE</v>
          </cell>
          <cell r="Q6845" t="str">
            <v>69,36</v>
          </cell>
          <cell r="R6845" t="str">
            <v>ENCARGOS COMPLEMENTARES REFERENCIAL</v>
          </cell>
        </row>
        <row r="6846">
          <cell r="A6846">
            <v>90769</v>
          </cell>
          <cell r="B6846" t="e">
            <v>#N/A</v>
          </cell>
          <cell r="C6846" t="str">
            <v>NOVO</v>
          </cell>
          <cell r="F6846" t="str">
            <v>SEDI0318</v>
          </cell>
          <cell r="G6846" t="str">
            <v>SERVICOS DIVERSOS</v>
          </cell>
          <cell r="H6846" t="str">
            <v>SEDI</v>
          </cell>
          <cell r="I6846" t="str">
            <v>OUTROS</v>
          </cell>
          <cell r="J6846" t="str">
            <v>0318</v>
          </cell>
          <cell r="K6846" t="str">
            <v/>
          </cell>
          <cell r="L6846" t="str">
            <v/>
          </cell>
          <cell r="M6846" t="str">
            <v>90769</v>
          </cell>
          <cell r="N6846" t="str">
            <v>ARQUITETO DE OBRA PLENO COM ENCARGOS COMPLEMENTARES</v>
          </cell>
          <cell r="O6846" t="str">
            <v>H</v>
          </cell>
          <cell r="P6846" t="str">
            <v>COEFICIENTE DE REPRESENTATIVIDADE</v>
          </cell>
          <cell r="Q6846" t="str">
            <v>97,88</v>
          </cell>
          <cell r="R6846" t="str">
            <v>ENCARGOS COMPLEMENTARES REFERENCIAL</v>
          </cell>
        </row>
        <row r="6847">
          <cell r="A6847">
            <v>90770</v>
          </cell>
          <cell r="B6847" t="e">
            <v>#N/A</v>
          </cell>
          <cell r="C6847" t="str">
            <v>NOVO</v>
          </cell>
          <cell r="F6847" t="str">
            <v>SEDI0318</v>
          </cell>
          <cell r="G6847" t="str">
            <v>SERVICOS DIVERSOS</v>
          </cell>
          <cell r="H6847" t="str">
            <v>SEDI</v>
          </cell>
          <cell r="I6847" t="str">
            <v>OUTROS</v>
          </cell>
          <cell r="J6847" t="str">
            <v>0318</v>
          </cell>
          <cell r="K6847" t="str">
            <v/>
          </cell>
          <cell r="L6847" t="str">
            <v/>
          </cell>
          <cell r="M6847" t="str">
            <v>90770</v>
          </cell>
          <cell r="N6847" t="str">
            <v>ARQUITETO DE OBRA SENIOR COM ENCARGOS COMPLEMENTARES</v>
          </cell>
          <cell r="O6847" t="str">
            <v>H</v>
          </cell>
          <cell r="P6847" t="str">
            <v>COEFICIENTE DE REPRESENTATIVIDADE</v>
          </cell>
          <cell r="Q6847" t="str">
            <v>128,90</v>
          </cell>
          <cell r="R6847" t="str">
            <v>ENCARGOS COMPLEMENTARES REFERENCIAL</v>
          </cell>
        </row>
        <row r="6848">
          <cell r="A6848">
            <v>90771</v>
          </cell>
          <cell r="B6848" t="e">
            <v>#N/A</v>
          </cell>
          <cell r="C6848" t="str">
            <v>NOVO</v>
          </cell>
          <cell r="F6848" t="str">
            <v>SEDI0318</v>
          </cell>
          <cell r="G6848" t="str">
            <v>SERVICOS DIVERSOS</v>
          </cell>
          <cell r="H6848" t="str">
            <v>SEDI</v>
          </cell>
          <cell r="I6848" t="str">
            <v>OUTROS</v>
          </cell>
          <cell r="J6848" t="str">
            <v>0318</v>
          </cell>
          <cell r="K6848" t="str">
            <v/>
          </cell>
          <cell r="L6848" t="str">
            <v/>
          </cell>
          <cell r="M6848" t="str">
            <v>90771</v>
          </cell>
          <cell r="N6848" t="str">
            <v>AUXILIAR DE DESENHISTA COM ENCARGOS COMPLEMENTARES</v>
          </cell>
          <cell r="O6848" t="str">
            <v>H</v>
          </cell>
          <cell r="P6848" t="str">
            <v>COEFICIENTE DE REPRESENTATIVIDADE</v>
          </cell>
          <cell r="Q6848" t="str">
            <v>28,73</v>
          </cell>
          <cell r="R6848" t="str">
            <v>ENCARGOS COMPLEMENTARES REFERENCIAL</v>
          </cell>
        </row>
        <row r="6849">
          <cell r="A6849">
            <v>90772</v>
          </cell>
          <cell r="B6849" t="e">
            <v>#N/A</v>
          </cell>
          <cell r="C6849" t="str">
            <v>NOVO</v>
          </cell>
          <cell r="F6849" t="str">
            <v>SEDI0318</v>
          </cell>
          <cell r="G6849" t="str">
            <v>SERVICOS DIVERSOS</v>
          </cell>
          <cell r="H6849" t="str">
            <v>SEDI</v>
          </cell>
          <cell r="I6849" t="str">
            <v>OUTROS</v>
          </cell>
          <cell r="J6849" t="str">
            <v>0318</v>
          </cell>
          <cell r="K6849" t="str">
            <v/>
          </cell>
          <cell r="L6849" t="str">
            <v/>
          </cell>
          <cell r="M6849" t="str">
            <v>90772</v>
          </cell>
          <cell r="N6849" t="str">
            <v>AUXILIAR DE ESCRITORIO COM ENCARGOS COMPLEMENTARES</v>
          </cell>
          <cell r="O6849" t="str">
            <v>H</v>
          </cell>
          <cell r="P6849" t="str">
            <v>COEFICIENTE DE REPRESENTATIVIDADE</v>
          </cell>
          <cell r="Q6849" t="str">
            <v>18,16</v>
          </cell>
          <cell r="R6849" t="str">
            <v>ENCARGOS COMPLEMENTARES REFERENCIAL</v>
          </cell>
        </row>
        <row r="6850">
          <cell r="A6850">
            <v>90773</v>
          </cell>
          <cell r="B6850" t="e">
            <v>#N/A</v>
          </cell>
          <cell r="C6850" t="str">
            <v>NOVO</v>
          </cell>
          <cell r="F6850" t="str">
            <v>SEDI0318</v>
          </cell>
          <cell r="G6850" t="str">
            <v>SERVICOS DIVERSOS</v>
          </cell>
          <cell r="H6850" t="str">
            <v>SEDI</v>
          </cell>
          <cell r="I6850" t="str">
            <v>OUTROS</v>
          </cell>
          <cell r="J6850" t="str">
            <v>0318</v>
          </cell>
          <cell r="K6850" t="str">
            <v/>
          </cell>
          <cell r="L6850" t="str">
            <v/>
          </cell>
          <cell r="M6850" t="str">
            <v>90773</v>
          </cell>
          <cell r="N6850" t="str">
            <v>DESENHISTA COPISTA COM ENCARGOS COMPLEMENTARES</v>
          </cell>
          <cell r="O6850" t="str">
            <v>H</v>
          </cell>
          <cell r="P6850" t="str">
            <v>COEFICIENTE DE REPRESENTATIVIDADE</v>
          </cell>
          <cell r="Q6850" t="str">
            <v>19,05</v>
          </cell>
          <cell r="R6850" t="str">
            <v>ENCARGOS COMPLEMENTARES REFERENCIAL</v>
          </cell>
        </row>
        <row r="6851">
          <cell r="A6851">
            <v>90775</v>
          </cell>
          <cell r="B6851" t="e">
            <v>#N/A</v>
          </cell>
          <cell r="C6851" t="str">
            <v>NOVO</v>
          </cell>
          <cell r="F6851" t="str">
            <v>SEDI0318</v>
          </cell>
          <cell r="G6851" t="str">
            <v>SERVICOS DIVERSOS</v>
          </cell>
          <cell r="H6851" t="str">
            <v>SEDI</v>
          </cell>
          <cell r="I6851" t="str">
            <v>OUTROS</v>
          </cell>
          <cell r="J6851" t="str">
            <v>0318</v>
          </cell>
          <cell r="K6851" t="str">
            <v/>
          </cell>
          <cell r="L6851" t="str">
            <v/>
          </cell>
          <cell r="M6851" t="str">
            <v>90775</v>
          </cell>
          <cell r="N6851" t="str">
            <v>DESENHISTA PROJETISTA COM ENCARGOS COMPLEMENTARES</v>
          </cell>
          <cell r="O6851" t="str">
            <v>H</v>
          </cell>
          <cell r="P6851" t="str">
            <v>COEFICIENTE DE REPRESENTATIVIDADE</v>
          </cell>
          <cell r="Q6851" t="str">
            <v>26,22</v>
          </cell>
          <cell r="R6851" t="str">
            <v>ENCARGOS COMPLEMENTARES REFERENCIAL</v>
          </cell>
        </row>
        <row r="6852">
          <cell r="A6852">
            <v>90776</v>
          </cell>
          <cell r="B6852" t="e">
            <v>#N/A</v>
          </cell>
          <cell r="C6852" t="str">
            <v>NOVO</v>
          </cell>
          <cell r="F6852" t="str">
            <v>SEDI0318</v>
          </cell>
          <cell r="G6852" t="str">
            <v>SERVICOS DIVERSOS</v>
          </cell>
          <cell r="H6852" t="str">
            <v>SEDI</v>
          </cell>
          <cell r="I6852" t="str">
            <v>OUTROS</v>
          </cell>
          <cell r="J6852" t="str">
            <v>0318</v>
          </cell>
          <cell r="K6852" t="str">
            <v/>
          </cell>
          <cell r="L6852" t="str">
            <v/>
          </cell>
          <cell r="M6852" t="str">
            <v>90776</v>
          </cell>
          <cell r="N6852" t="str">
            <v>ENCARREGADO GERAL COM ENCARGOS COMPLEMENTARES</v>
          </cell>
          <cell r="O6852" t="str">
            <v>H</v>
          </cell>
          <cell r="P6852" t="str">
            <v>COLETADO</v>
          </cell>
          <cell r="Q6852" t="str">
            <v>37,25</v>
          </cell>
          <cell r="R6852" t="str">
            <v>ENCARGOS COMPLEMENTARES REFERENCIAL</v>
          </cell>
        </row>
        <row r="6853">
          <cell r="A6853">
            <v>90777</v>
          </cell>
          <cell r="B6853" t="e">
            <v>#N/A</v>
          </cell>
          <cell r="C6853" t="str">
            <v>NOVO</v>
          </cell>
          <cell r="F6853" t="str">
            <v>SEDI0318</v>
          </cell>
          <cell r="G6853" t="str">
            <v>SERVICOS DIVERSOS</v>
          </cell>
          <cell r="H6853" t="str">
            <v>SEDI</v>
          </cell>
          <cell r="I6853" t="str">
            <v>OUTROS</v>
          </cell>
          <cell r="J6853" t="str">
            <v>0318</v>
          </cell>
          <cell r="K6853" t="str">
            <v/>
          </cell>
          <cell r="L6853" t="str">
            <v/>
          </cell>
          <cell r="M6853" t="str">
            <v>90777</v>
          </cell>
          <cell r="N6853" t="str">
            <v>ENGENHEIRO CIVIL DE OBRA JUNIOR COM ENCARGOS COMPLEMENTARES</v>
          </cell>
          <cell r="O6853" t="str">
            <v>H</v>
          </cell>
          <cell r="P6853" t="str">
            <v>COLETADO</v>
          </cell>
          <cell r="Q6853" t="str">
            <v>94,05</v>
          </cell>
          <cell r="R6853" t="str">
            <v>ENCARGOS COMPLEMENTARES REFERENCIAL</v>
          </cell>
        </row>
        <row r="6854">
          <cell r="A6854">
            <v>90778</v>
          </cell>
          <cell r="B6854" t="e">
            <v>#N/A</v>
          </cell>
          <cell r="C6854" t="str">
            <v>NOVO</v>
          </cell>
          <cell r="F6854" t="str">
            <v>SEDI0318</v>
          </cell>
          <cell r="G6854" t="str">
            <v>SERVICOS DIVERSOS</v>
          </cell>
          <cell r="H6854" t="str">
            <v>SEDI</v>
          </cell>
          <cell r="I6854" t="str">
            <v>OUTROS</v>
          </cell>
          <cell r="J6854" t="str">
            <v>0318</v>
          </cell>
          <cell r="K6854" t="str">
            <v/>
          </cell>
          <cell r="L6854" t="str">
            <v/>
          </cell>
          <cell r="M6854" t="str">
            <v>90778</v>
          </cell>
          <cell r="N6854" t="str">
            <v>ENGENHEIRO CIVIL DE OBRA PLENO COM ENCARGOS COMPLEMENTARES</v>
          </cell>
          <cell r="O6854" t="str">
            <v>H</v>
          </cell>
          <cell r="P6854" t="str">
            <v>COEFICIENTE DE REPRESENTATIVIDADE</v>
          </cell>
          <cell r="Q6854" t="str">
            <v>106,82</v>
          </cell>
          <cell r="R6854" t="str">
            <v>ENCARGOS COMPLEMENTARES REFERENCIAL</v>
          </cell>
        </row>
        <row r="6855">
          <cell r="A6855">
            <v>90779</v>
          </cell>
          <cell r="B6855" t="e">
            <v>#N/A</v>
          </cell>
          <cell r="C6855" t="str">
            <v>NOVO</v>
          </cell>
          <cell r="F6855" t="str">
            <v>SEDI0318</v>
          </cell>
          <cell r="G6855" t="str">
            <v>SERVICOS DIVERSOS</v>
          </cell>
          <cell r="H6855" t="str">
            <v>SEDI</v>
          </cell>
          <cell r="I6855" t="str">
            <v>OUTROS</v>
          </cell>
          <cell r="J6855" t="str">
            <v>0318</v>
          </cell>
          <cell r="K6855" t="str">
            <v/>
          </cell>
          <cell r="L6855" t="str">
            <v/>
          </cell>
          <cell r="M6855" t="str">
            <v>90779</v>
          </cell>
          <cell r="N6855" t="str">
            <v>ENGENHEIRO CIVIL DE OBRA SENIOR COM ENCARGOS COMPLEMENTARES</v>
          </cell>
          <cell r="O6855" t="str">
            <v>H</v>
          </cell>
          <cell r="P6855" t="str">
            <v>COEFICIENTE DE REPRESENTATIVIDADE</v>
          </cell>
          <cell r="Q6855" t="str">
            <v>145,47</v>
          </cell>
          <cell r="R6855" t="str">
            <v>ENCARGOS COMPLEMENTARES REFERENCIAL</v>
          </cell>
        </row>
        <row r="6856">
          <cell r="A6856">
            <v>90780</v>
          </cell>
          <cell r="B6856" t="e">
            <v>#N/A</v>
          </cell>
          <cell r="C6856" t="str">
            <v>NOVO</v>
          </cell>
          <cell r="F6856" t="str">
            <v>SEDI0318</v>
          </cell>
          <cell r="G6856" t="str">
            <v>SERVICOS DIVERSOS</v>
          </cell>
          <cell r="H6856" t="str">
            <v>SEDI</v>
          </cell>
          <cell r="I6856" t="str">
            <v>OUTROS</v>
          </cell>
          <cell r="J6856" t="str">
            <v>0318</v>
          </cell>
          <cell r="K6856" t="str">
            <v/>
          </cell>
          <cell r="L6856" t="str">
            <v/>
          </cell>
          <cell r="M6856" t="str">
            <v>90780</v>
          </cell>
          <cell r="N6856" t="str">
            <v>MESTRE DE OBRAS COM ENCARGOS COMPLEMENTARES</v>
          </cell>
          <cell r="O6856" t="str">
            <v>H</v>
          </cell>
          <cell r="P6856" t="str">
            <v>COEFICIENTE DE REPRESENTATIVIDADE</v>
          </cell>
          <cell r="Q6856" t="str">
            <v>55,47</v>
          </cell>
          <cell r="R6856" t="str">
            <v>ENCARGOS COMPLEMENTARES REFERENCIAL</v>
          </cell>
        </row>
        <row r="6857">
          <cell r="A6857">
            <v>90781</v>
          </cell>
          <cell r="B6857" t="e">
            <v>#N/A</v>
          </cell>
          <cell r="C6857" t="str">
            <v>NOVO</v>
          </cell>
          <cell r="F6857" t="str">
            <v>SEDI0318</v>
          </cell>
          <cell r="G6857" t="str">
            <v>SERVICOS DIVERSOS</v>
          </cell>
          <cell r="H6857" t="str">
            <v>SEDI</v>
          </cell>
          <cell r="I6857" t="str">
            <v>OUTROS</v>
          </cell>
          <cell r="J6857" t="str">
            <v>0318</v>
          </cell>
          <cell r="K6857" t="str">
            <v/>
          </cell>
          <cell r="L6857" t="str">
            <v/>
          </cell>
          <cell r="M6857" t="str">
            <v>90781</v>
          </cell>
          <cell r="N6857" t="str">
            <v>TOPOGRAFO COM ENCARGOS COMPLEMENTARES</v>
          </cell>
          <cell r="O6857" t="str">
            <v>H</v>
          </cell>
          <cell r="P6857" t="str">
            <v>COLETADO</v>
          </cell>
          <cell r="Q6857" t="str">
            <v>23,08</v>
          </cell>
          <cell r="R6857" t="str">
            <v>ENCARGOS COMPLEMENTARES REFERENCIAL</v>
          </cell>
        </row>
        <row r="6858">
          <cell r="A6858">
            <v>91677</v>
          </cell>
          <cell r="B6858" t="e">
            <v>#N/A</v>
          </cell>
          <cell r="C6858" t="str">
            <v>NOVO</v>
          </cell>
          <cell r="F6858" t="str">
            <v>SEDI0318</v>
          </cell>
          <cell r="G6858" t="str">
            <v>SERVICOS DIVERSOS</v>
          </cell>
          <cell r="H6858" t="str">
            <v>SEDI</v>
          </cell>
          <cell r="I6858" t="str">
            <v>OUTROS</v>
          </cell>
          <cell r="J6858" t="str">
            <v>0318</v>
          </cell>
          <cell r="K6858" t="str">
            <v/>
          </cell>
          <cell r="L6858" t="str">
            <v/>
          </cell>
          <cell r="M6858" t="str">
            <v>91677</v>
          </cell>
          <cell r="N6858" t="str">
            <v>ENGENHEIRO ELETRICISTA COM ENCARGOS COMPLEMENTARES</v>
          </cell>
          <cell r="O6858" t="str">
            <v>H</v>
          </cell>
          <cell r="P6858" t="str">
            <v>COEFICIENTE DE REPRESENTATIVIDADE</v>
          </cell>
          <cell r="Q6858" t="str">
            <v>94,12</v>
          </cell>
          <cell r="R6858" t="str">
            <v>ENCARGOS COMPLEMENTARES REFERENCIAL</v>
          </cell>
        </row>
        <row r="6859">
          <cell r="A6859">
            <v>91678</v>
          </cell>
          <cell r="B6859" t="e">
            <v>#N/A</v>
          </cell>
          <cell r="C6859" t="str">
            <v>NOVO</v>
          </cell>
          <cell r="F6859" t="str">
            <v>SEDI0318</v>
          </cell>
          <cell r="G6859" t="str">
            <v>SERVICOS DIVERSOS</v>
          </cell>
          <cell r="H6859" t="str">
            <v>SEDI</v>
          </cell>
          <cell r="I6859" t="str">
            <v>OUTROS</v>
          </cell>
          <cell r="J6859" t="str">
            <v>0318</v>
          </cell>
          <cell r="K6859" t="str">
            <v/>
          </cell>
          <cell r="L6859" t="str">
            <v/>
          </cell>
          <cell r="M6859" t="str">
            <v>91678</v>
          </cell>
          <cell r="N6859" t="str">
            <v>ENGENHEIRO SANITARISTA COM ENCARGOS COMPLEMENTARES</v>
          </cell>
          <cell r="O6859" t="str">
            <v>H</v>
          </cell>
          <cell r="P6859" t="str">
            <v>COEFICIENTE DE REPRESENTATIVIDADE</v>
          </cell>
          <cell r="Q6859" t="str">
            <v>64,25</v>
          </cell>
          <cell r="R6859" t="str">
            <v>ENCARGOS COMPLEMENTARES REFERENCIAL</v>
          </cell>
        </row>
        <row r="6860">
          <cell r="A6860">
            <v>93558</v>
          </cell>
          <cell r="B6860" t="e">
            <v>#N/A</v>
          </cell>
          <cell r="C6860" t="str">
            <v>NOVO</v>
          </cell>
          <cell r="F6860" t="str">
            <v>SEDI0318</v>
          </cell>
          <cell r="G6860" t="str">
            <v>SERVICOS DIVERSOS</v>
          </cell>
          <cell r="H6860" t="str">
            <v>SEDI</v>
          </cell>
          <cell r="I6860" t="str">
            <v>OUTROS</v>
          </cell>
          <cell r="J6860" t="str">
            <v>0318</v>
          </cell>
          <cell r="K6860" t="str">
            <v/>
          </cell>
          <cell r="L6860" t="str">
            <v/>
          </cell>
          <cell r="M6860" t="str">
            <v>93558</v>
          </cell>
          <cell r="N6860" t="str">
            <v>MOTORISTA DE CAMINHAO COM ENCARGOS COMPLEMENTARES</v>
          </cell>
          <cell r="O6860" t="str">
            <v>MES</v>
          </cell>
          <cell r="P6860" t="str">
            <v>COEFICIENTE DE REPRESENTATIVIDADE</v>
          </cell>
          <cell r="Q6860" t="str">
            <v>4.237,41</v>
          </cell>
          <cell r="R6860" t="str">
            <v>ENCARGOS COMPLEMENTARES REFERENCIAL</v>
          </cell>
        </row>
        <row r="6861">
          <cell r="A6861">
            <v>93559</v>
          </cell>
          <cell r="B6861" t="e">
            <v>#N/A</v>
          </cell>
          <cell r="C6861" t="str">
            <v>NOVO</v>
          </cell>
          <cell r="F6861" t="str">
            <v>SEDI0318</v>
          </cell>
          <cell r="G6861" t="str">
            <v>SERVICOS DIVERSOS</v>
          </cell>
          <cell r="H6861" t="str">
            <v>SEDI</v>
          </cell>
          <cell r="I6861" t="str">
            <v>OUTROS</v>
          </cell>
          <cell r="J6861" t="str">
            <v>0318</v>
          </cell>
          <cell r="K6861" t="str">
            <v/>
          </cell>
          <cell r="L6861" t="str">
            <v/>
          </cell>
          <cell r="M6861" t="str">
            <v>93559</v>
          </cell>
          <cell r="N6861" t="str">
            <v>DESENHISTA DETALHISTA COM ENCARGOS COMPLEMENTARES</v>
          </cell>
          <cell r="O6861" t="str">
            <v>MES</v>
          </cell>
          <cell r="P6861" t="str">
            <v>COEFICIENTE DE REPRESENTATIVIDADE</v>
          </cell>
          <cell r="Q6861" t="str">
            <v>5.217,70</v>
          </cell>
          <cell r="R6861" t="str">
            <v>ENCARGOS COMPLEMENTARES REFERENCIAL</v>
          </cell>
        </row>
        <row r="6862">
          <cell r="A6862">
            <v>93560</v>
          </cell>
          <cell r="B6862" t="e">
            <v>#N/A</v>
          </cell>
          <cell r="C6862" t="str">
            <v>NOVO</v>
          </cell>
          <cell r="F6862" t="str">
            <v>SEDI0318</v>
          </cell>
          <cell r="G6862" t="str">
            <v>SERVICOS DIVERSOS</v>
          </cell>
          <cell r="H6862" t="str">
            <v>SEDI</v>
          </cell>
          <cell r="I6862" t="str">
            <v>OUTROS</v>
          </cell>
          <cell r="J6862" t="str">
            <v>0318</v>
          </cell>
          <cell r="K6862" t="str">
            <v/>
          </cell>
          <cell r="L6862" t="str">
            <v/>
          </cell>
          <cell r="M6862" t="str">
            <v>93560</v>
          </cell>
          <cell r="N6862" t="str">
            <v>DESENHISTA COPISTA COM ENCARGOS COMPLEMENTARES</v>
          </cell>
          <cell r="O6862" t="str">
            <v>MES</v>
          </cell>
          <cell r="P6862" t="str">
            <v>COEFICIENTE DE REPRESENTATIVIDADE</v>
          </cell>
          <cell r="Q6862" t="str">
            <v>3.368,11</v>
          </cell>
          <cell r="R6862" t="str">
            <v>ENCARGOS COMPLEMENTARES REFERENCIAL</v>
          </cell>
        </row>
        <row r="6863">
          <cell r="A6863">
            <v>93561</v>
          </cell>
          <cell r="B6863" t="e">
            <v>#N/A</v>
          </cell>
          <cell r="C6863" t="str">
            <v>NOVO</v>
          </cell>
          <cell r="F6863" t="str">
            <v>SEDI0318</v>
          </cell>
          <cell r="G6863" t="str">
            <v>SERVICOS DIVERSOS</v>
          </cell>
          <cell r="H6863" t="str">
            <v>SEDI</v>
          </cell>
          <cell r="I6863" t="str">
            <v>OUTROS</v>
          </cell>
          <cell r="J6863" t="str">
            <v>0318</v>
          </cell>
          <cell r="K6863" t="str">
            <v/>
          </cell>
          <cell r="L6863" t="str">
            <v/>
          </cell>
          <cell r="M6863" t="str">
            <v>93561</v>
          </cell>
          <cell r="N6863" t="str">
            <v>DESENHISTA PROJETISTA COM ENCARGOS COMPLEMENTARES</v>
          </cell>
          <cell r="O6863" t="str">
            <v>MES</v>
          </cell>
          <cell r="P6863" t="str">
            <v>COEFICIENTE DE REPRESENTATIVIDADE</v>
          </cell>
          <cell r="Q6863" t="str">
            <v>4.626,91</v>
          </cell>
          <cell r="R6863" t="str">
            <v>ENCARGOS COMPLEMENTARES REFERENCIAL</v>
          </cell>
        </row>
        <row r="6864">
          <cell r="A6864">
            <v>93562</v>
          </cell>
          <cell r="B6864" t="e">
            <v>#N/A</v>
          </cell>
          <cell r="C6864" t="str">
            <v>NOVO</v>
          </cell>
          <cell r="F6864" t="str">
            <v>SEDI0318</v>
          </cell>
          <cell r="G6864" t="str">
            <v>SERVICOS DIVERSOS</v>
          </cell>
          <cell r="H6864" t="str">
            <v>SEDI</v>
          </cell>
          <cell r="I6864" t="str">
            <v>OUTROS</v>
          </cell>
          <cell r="J6864" t="str">
            <v>0318</v>
          </cell>
          <cell r="K6864" t="str">
            <v/>
          </cell>
          <cell r="L6864" t="str">
            <v/>
          </cell>
          <cell r="M6864" t="str">
            <v>93562</v>
          </cell>
          <cell r="N6864" t="str">
            <v>AUXILIAR DE DESENHISTA COM ENCARGOS COMPLEMENTARES</v>
          </cell>
          <cell r="O6864" t="str">
            <v>MES</v>
          </cell>
          <cell r="P6864" t="str">
            <v>COEFICIENTE DE REPRESENTATIVIDADE</v>
          </cell>
          <cell r="Q6864" t="str">
            <v>5.067,78</v>
          </cell>
          <cell r="R6864" t="str">
            <v>ENCARGOS COMPLEMENTARES REFERENCIAL</v>
          </cell>
        </row>
        <row r="6865">
          <cell r="A6865">
            <v>93563</v>
          </cell>
          <cell r="B6865" t="e">
            <v>#N/A</v>
          </cell>
          <cell r="C6865" t="str">
            <v>NOVO</v>
          </cell>
          <cell r="F6865" t="str">
            <v>SEDI0318</v>
          </cell>
          <cell r="G6865" t="str">
            <v>SERVICOS DIVERSOS</v>
          </cell>
          <cell r="H6865" t="str">
            <v>SEDI</v>
          </cell>
          <cell r="I6865" t="str">
            <v>OUTROS</v>
          </cell>
          <cell r="J6865" t="str">
            <v>0318</v>
          </cell>
          <cell r="K6865" t="str">
            <v/>
          </cell>
          <cell r="L6865" t="str">
            <v/>
          </cell>
          <cell r="M6865" t="str">
            <v>93563</v>
          </cell>
          <cell r="N6865" t="str">
            <v>ALMOXARIFE COM ENCARGOS COMPLEMENTARES</v>
          </cell>
          <cell r="O6865" t="str">
            <v>MES</v>
          </cell>
          <cell r="P6865" t="str">
            <v>COEFICIENTE DE REPRESENTATIVIDADE</v>
          </cell>
          <cell r="Q6865" t="str">
            <v>4.073,00</v>
          </cell>
          <cell r="R6865" t="str">
            <v>ENCARGOS COMPLEMENTARES REFERENCIAL</v>
          </cell>
        </row>
        <row r="6866">
          <cell r="A6866">
            <v>93564</v>
          </cell>
          <cell r="B6866" t="e">
            <v>#N/A</v>
          </cell>
          <cell r="C6866" t="str">
            <v>NOVO</v>
          </cell>
          <cell r="F6866" t="str">
            <v>SEDI0318</v>
          </cell>
          <cell r="G6866" t="str">
            <v>SERVICOS DIVERSOS</v>
          </cell>
          <cell r="H6866" t="str">
            <v>SEDI</v>
          </cell>
          <cell r="I6866" t="str">
            <v>OUTROS</v>
          </cell>
          <cell r="J6866" t="str">
            <v>0318</v>
          </cell>
          <cell r="K6866" t="str">
            <v/>
          </cell>
          <cell r="L6866" t="str">
            <v/>
          </cell>
          <cell r="M6866" t="str">
            <v>93564</v>
          </cell>
          <cell r="N6866" t="str">
            <v>APONTADOR OU APROPRIADOR COM ENCARGOS COMPLEMENTARES</v>
          </cell>
          <cell r="O6866" t="str">
            <v>MES</v>
          </cell>
          <cell r="P6866" t="str">
            <v>COEFICIENTE DE REPRESENTATIVIDADE</v>
          </cell>
          <cell r="Q6866" t="str">
            <v>3.541,04</v>
          </cell>
          <cell r="R6866" t="str">
            <v>ENCARGOS COMPLEMENTARES REFERENCIAL</v>
          </cell>
        </row>
        <row r="6867">
          <cell r="A6867">
            <v>93565</v>
          </cell>
          <cell r="B6867" t="e">
            <v>#N/A</v>
          </cell>
          <cell r="C6867" t="str">
            <v>NOVO</v>
          </cell>
          <cell r="F6867" t="str">
            <v>SEDI0318</v>
          </cell>
          <cell r="G6867" t="str">
            <v>SERVICOS DIVERSOS</v>
          </cell>
          <cell r="H6867" t="str">
            <v>SEDI</v>
          </cell>
          <cell r="I6867" t="str">
            <v>OUTROS</v>
          </cell>
          <cell r="J6867" t="str">
            <v>0318</v>
          </cell>
          <cell r="K6867" t="str">
            <v/>
          </cell>
          <cell r="L6867" t="str">
            <v/>
          </cell>
          <cell r="M6867" t="str">
            <v>93565</v>
          </cell>
          <cell r="N6867" t="str">
            <v>ENGENHEIRO CIVIL DE OBRA JUNIOR COM ENCARGOS COMPLEMENTARES</v>
          </cell>
          <cell r="O6867" t="str">
            <v>MES</v>
          </cell>
          <cell r="P6867" t="str">
            <v>COEFICIENTE DE REPRESENTATIVIDADE</v>
          </cell>
          <cell r="Q6867" t="str">
            <v>16.501,89</v>
          </cell>
          <cell r="R6867" t="str">
            <v>ENCARGOS COMPLEMENTARES REFERENCIAL</v>
          </cell>
        </row>
        <row r="6868">
          <cell r="A6868">
            <v>93566</v>
          </cell>
          <cell r="B6868" t="e">
            <v>#N/A</v>
          </cell>
          <cell r="C6868" t="str">
            <v>NOVO</v>
          </cell>
          <cell r="F6868" t="str">
            <v>SEDI0318</v>
          </cell>
          <cell r="G6868" t="str">
            <v>SERVICOS DIVERSOS</v>
          </cell>
          <cell r="H6868" t="str">
            <v>SEDI</v>
          </cell>
          <cell r="I6868" t="str">
            <v>OUTROS</v>
          </cell>
          <cell r="J6868" t="str">
            <v>0318</v>
          </cell>
          <cell r="K6868" t="str">
            <v/>
          </cell>
          <cell r="L6868" t="str">
            <v/>
          </cell>
          <cell r="M6868" t="str">
            <v>93566</v>
          </cell>
          <cell r="N6868" t="str">
            <v>AUXILIAR DE ESCRITORIO COM ENCARGOS COMPLEMENTARES</v>
          </cell>
          <cell r="O6868" t="str">
            <v>MES</v>
          </cell>
          <cell r="P6868" t="str">
            <v>COEFICIENTE DE REPRESENTATIVIDADE</v>
          </cell>
          <cell r="Q6868" t="str">
            <v>3.213,80</v>
          </cell>
          <cell r="R6868" t="str">
            <v>ENCARGOS COMPLEMENTARES REFERENCIAL</v>
          </cell>
        </row>
        <row r="6869">
          <cell r="A6869">
            <v>93567</v>
          </cell>
          <cell r="B6869" t="e">
            <v>#N/A</v>
          </cell>
          <cell r="C6869" t="str">
            <v>NOVO</v>
          </cell>
          <cell r="F6869" t="str">
            <v>SEDI0318</v>
          </cell>
          <cell r="G6869" t="str">
            <v>SERVICOS DIVERSOS</v>
          </cell>
          <cell r="H6869" t="str">
            <v>SEDI</v>
          </cell>
          <cell r="I6869" t="str">
            <v>OUTROS</v>
          </cell>
          <cell r="J6869" t="str">
            <v>0318</v>
          </cell>
          <cell r="K6869" t="str">
            <v/>
          </cell>
          <cell r="L6869" t="str">
            <v/>
          </cell>
          <cell r="M6869" t="str">
            <v>93567</v>
          </cell>
          <cell r="N6869" t="str">
            <v>ENGENHEIRO CIVIL DE OBRA PLENO COM ENCARGOS COMPLEMENTARES</v>
          </cell>
          <cell r="O6869" t="str">
            <v>MES</v>
          </cell>
          <cell r="P6869" t="str">
            <v>COEFICIENTE DE REPRESENTATIVIDADE</v>
          </cell>
          <cell r="Q6869" t="str">
            <v>18.742,51</v>
          </cell>
          <cell r="R6869" t="str">
            <v>ENCARGOS COMPLEMENTARES REFERENCIAL</v>
          </cell>
        </row>
        <row r="6870">
          <cell r="A6870">
            <v>93568</v>
          </cell>
          <cell r="B6870" t="e">
            <v>#N/A</v>
          </cell>
          <cell r="C6870" t="str">
            <v>NOVO</v>
          </cell>
          <cell r="F6870" t="str">
            <v>SEDI0318</v>
          </cell>
          <cell r="G6870" t="str">
            <v>SERVICOS DIVERSOS</v>
          </cell>
          <cell r="H6870" t="str">
            <v>SEDI</v>
          </cell>
          <cell r="I6870" t="str">
            <v>OUTROS</v>
          </cell>
          <cell r="J6870" t="str">
            <v>0318</v>
          </cell>
          <cell r="K6870" t="str">
            <v/>
          </cell>
          <cell r="L6870" t="str">
            <v/>
          </cell>
          <cell r="M6870" t="str">
            <v>93568</v>
          </cell>
          <cell r="N6870" t="str">
            <v>ENGENHEIRO CIVIL DE OBRA SENIOR COM ENCARGOS COMPLEMENTARES</v>
          </cell>
          <cell r="O6870" t="str">
            <v>MES</v>
          </cell>
          <cell r="P6870" t="str">
            <v>COEFICIENTE DE REPRESENTATIVIDADE</v>
          </cell>
          <cell r="Q6870" t="str">
            <v>25.514,25</v>
          </cell>
          <cell r="R6870" t="str">
            <v>ENCARGOS COMPLEMENTARES REFERENCIAL</v>
          </cell>
        </row>
        <row r="6871">
          <cell r="A6871">
            <v>93569</v>
          </cell>
          <cell r="B6871" t="e">
            <v>#N/A</v>
          </cell>
          <cell r="C6871" t="str">
            <v>NOVO</v>
          </cell>
          <cell r="F6871" t="str">
            <v>SEDI0318</v>
          </cell>
          <cell r="G6871" t="str">
            <v>SERVICOS DIVERSOS</v>
          </cell>
          <cell r="H6871" t="str">
            <v>SEDI</v>
          </cell>
          <cell r="I6871" t="str">
            <v>OUTROS</v>
          </cell>
          <cell r="J6871" t="str">
            <v>0318</v>
          </cell>
          <cell r="K6871" t="str">
            <v/>
          </cell>
          <cell r="L6871" t="str">
            <v/>
          </cell>
          <cell r="M6871" t="str">
            <v>93569</v>
          </cell>
          <cell r="N6871" t="str">
            <v>ARQUITETO JUNIOR COM ENCARGOS COMPLEMENTARES</v>
          </cell>
          <cell r="O6871" t="str">
            <v>MES</v>
          </cell>
          <cell r="P6871" t="str">
            <v>COEFICIENTE DE REPRESENTATIVIDADE</v>
          </cell>
          <cell r="Q6871" t="str">
            <v>12.192,31</v>
          </cell>
          <cell r="R6871" t="str">
            <v>ENCARGOS COMPLEMENTARES REFERENCIAL</v>
          </cell>
        </row>
        <row r="6872">
          <cell r="A6872">
            <v>93570</v>
          </cell>
          <cell r="B6872" t="e">
            <v>#N/A</v>
          </cell>
          <cell r="C6872" t="str">
            <v>NOVO</v>
          </cell>
          <cell r="F6872" t="str">
            <v>SEDI0318</v>
          </cell>
          <cell r="G6872" t="str">
            <v>SERVICOS DIVERSOS</v>
          </cell>
          <cell r="H6872" t="str">
            <v>SEDI</v>
          </cell>
          <cell r="I6872" t="str">
            <v>OUTROS</v>
          </cell>
          <cell r="J6872" t="str">
            <v>0318</v>
          </cell>
          <cell r="K6872" t="str">
            <v/>
          </cell>
          <cell r="L6872" t="str">
            <v/>
          </cell>
          <cell r="M6872" t="str">
            <v>93570</v>
          </cell>
          <cell r="N6872" t="str">
            <v>ARQUITETO PLENO COM ENCARGOS COMPLEMENTARES</v>
          </cell>
          <cell r="O6872" t="str">
            <v>MES</v>
          </cell>
          <cell r="P6872" t="str">
            <v>COEFICIENTE DE REPRESENTATIVIDADE</v>
          </cell>
          <cell r="Q6872" t="str">
            <v>17.196,41</v>
          </cell>
          <cell r="R6872" t="str">
            <v>ENCARGOS COMPLEMENTARES REFERENCIAL</v>
          </cell>
        </row>
        <row r="6873">
          <cell r="A6873">
            <v>93571</v>
          </cell>
          <cell r="B6873" t="e">
            <v>#N/A</v>
          </cell>
          <cell r="C6873" t="str">
            <v>NOVO</v>
          </cell>
          <cell r="F6873" t="str">
            <v>SEDI0318</v>
          </cell>
          <cell r="G6873" t="str">
            <v>SERVICOS DIVERSOS</v>
          </cell>
          <cell r="H6873" t="str">
            <v>SEDI</v>
          </cell>
          <cell r="I6873" t="str">
            <v>OUTROS</v>
          </cell>
          <cell r="J6873" t="str">
            <v>0318</v>
          </cell>
          <cell r="K6873" t="str">
            <v/>
          </cell>
          <cell r="L6873" t="str">
            <v/>
          </cell>
          <cell r="M6873" t="str">
            <v>93571</v>
          </cell>
          <cell r="N6873" t="str">
            <v>ARQUITETO SENIOR COM ENCARGOS COMPLEMENTARES</v>
          </cell>
          <cell r="O6873" t="str">
            <v>MES</v>
          </cell>
          <cell r="P6873" t="str">
            <v>COEFICIENTE DE REPRESENTATIVIDADE</v>
          </cell>
          <cell r="Q6873" t="str">
            <v>22.641,90</v>
          </cell>
          <cell r="R6873" t="str">
            <v>ENCARGOS COMPLEMENTARES REFERENCIAL</v>
          </cell>
        </row>
        <row r="6874">
          <cell r="A6874">
            <v>93572</v>
          </cell>
          <cell r="B6874" t="e">
            <v>#N/A</v>
          </cell>
          <cell r="C6874" t="str">
            <v>NOVO</v>
          </cell>
          <cell r="F6874" t="str">
            <v>SEDI0318</v>
          </cell>
          <cell r="G6874" t="str">
            <v>SERVICOS DIVERSOS</v>
          </cell>
          <cell r="H6874" t="str">
            <v>SEDI</v>
          </cell>
          <cell r="I6874" t="str">
            <v>OUTROS</v>
          </cell>
          <cell r="J6874" t="str">
            <v>0318</v>
          </cell>
          <cell r="K6874" t="str">
            <v/>
          </cell>
          <cell r="L6874" t="str">
            <v/>
          </cell>
          <cell r="M6874" t="str">
            <v>93572</v>
          </cell>
          <cell r="N6874" t="str">
            <v>ENCARREGADO GERAL DE OBRAS COM ENCARGOS COMPLEMENTARES</v>
          </cell>
          <cell r="O6874" t="str">
            <v>MES</v>
          </cell>
          <cell r="P6874" t="str">
            <v>COEFICIENTE DE REPRESENTATIVIDADE</v>
          </cell>
          <cell r="Q6874" t="str">
            <v>6.547,77</v>
          </cell>
          <cell r="R6874" t="str">
            <v>ENCARGOS COMPLEMENTARES REFERENCIAL</v>
          </cell>
        </row>
        <row r="6875">
          <cell r="A6875">
            <v>94295</v>
          </cell>
          <cell r="B6875" t="e">
            <v>#N/A</v>
          </cell>
          <cell r="C6875" t="str">
            <v>NOVO</v>
          </cell>
          <cell r="F6875" t="str">
            <v>SEDI0318</v>
          </cell>
          <cell r="G6875" t="str">
            <v>SERVICOS DIVERSOS</v>
          </cell>
          <cell r="H6875" t="str">
            <v>SEDI</v>
          </cell>
          <cell r="I6875" t="str">
            <v>OUTROS</v>
          </cell>
          <cell r="J6875" t="str">
            <v>0318</v>
          </cell>
          <cell r="K6875" t="str">
            <v/>
          </cell>
          <cell r="L6875" t="str">
            <v/>
          </cell>
          <cell r="M6875" t="str">
            <v>94295</v>
          </cell>
          <cell r="N6875" t="str">
            <v>MESTRE DE OBRAS COM ENCARGOS COMPLEMENTARES</v>
          </cell>
          <cell r="O6875" t="str">
            <v>MES</v>
          </cell>
          <cell r="P6875" t="str">
            <v>COEFICIENTE DE REPRESENTATIVIDADE</v>
          </cell>
          <cell r="Q6875" t="str">
            <v>9.738,20</v>
          </cell>
          <cell r="R6875" t="str">
            <v>ENCARGOS COMPLEMENTARES REFERENCIAL</v>
          </cell>
        </row>
        <row r="6876">
          <cell r="A6876">
            <v>94296</v>
          </cell>
          <cell r="B6876" t="e">
            <v>#N/A</v>
          </cell>
          <cell r="C6876" t="str">
            <v>NOVO</v>
          </cell>
          <cell r="F6876" t="str">
            <v>SEDI0318</v>
          </cell>
          <cell r="G6876" t="str">
            <v>SERVICOS DIVERSOS</v>
          </cell>
          <cell r="H6876" t="str">
            <v>SEDI</v>
          </cell>
          <cell r="I6876" t="str">
            <v>OUTROS</v>
          </cell>
          <cell r="J6876" t="str">
            <v>0318</v>
          </cell>
          <cell r="K6876" t="str">
            <v/>
          </cell>
          <cell r="L6876" t="str">
            <v/>
          </cell>
          <cell r="M6876" t="str">
            <v>94296</v>
          </cell>
          <cell r="N6876" t="str">
            <v>TOPOGRAFO COM ENCARGOS COMPLEMENTARES</v>
          </cell>
          <cell r="O6876" t="str">
            <v>MES</v>
          </cell>
          <cell r="P6876" t="str">
            <v>COEFICIENTE DE REPRESENTATIVIDADE</v>
          </cell>
          <cell r="Q6876" t="str">
            <v>4.071,21</v>
          </cell>
          <cell r="R6876" t="str">
            <v>ENCARGOS COMPLEMENTARES REFERENCIAL</v>
          </cell>
        </row>
        <row r="6877">
          <cell r="A6877">
            <v>95308</v>
          </cell>
          <cell r="B6877" t="e">
            <v>#N/A</v>
          </cell>
          <cell r="C6877" t="str">
            <v>NOVO</v>
          </cell>
          <cell r="F6877" t="str">
            <v>SEDI0318</v>
          </cell>
          <cell r="G6877" t="str">
            <v>SERVICOS DIVERSOS</v>
          </cell>
          <cell r="H6877" t="str">
            <v>SEDI</v>
          </cell>
          <cell r="I6877" t="str">
            <v>OUTROS</v>
          </cell>
          <cell r="J6877" t="str">
            <v>0318</v>
          </cell>
          <cell r="K6877" t="str">
            <v/>
          </cell>
          <cell r="L6877" t="str">
            <v/>
          </cell>
          <cell r="M6877" t="str">
            <v>95308</v>
          </cell>
          <cell r="N6877" t="str">
            <v>CURSO DE CAPACITAÇÃO PARA AJUDANTE DE ARMADOR (ENCARGOS COMPLEMENTARES) - HORISTA</v>
          </cell>
          <cell r="O6877" t="str">
            <v>H</v>
          </cell>
          <cell r="P6877" t="str">
            <v>COEFICIENTE DE REPRESENTATIVIDADE</v>
          </cell>
          <cell r="Q6877" t="str">
            <v>0,14</v>
          </cell>
          <cell r="R6877" t="str">
            <v>ENCARGOS COMPLEMENTARES REFERENCIAL</v>
          </cell>
        </row>
        <row r="6878">
          <cell r="A6878">
            <v>95309</v>
          </cell>
          <cell r="B6878" t="e">
            <v>#N/A</v>
          </cell>
          <cell r="C6878" t="str">
            <v>NOVO</v>
          </cell>
          <cell r="F6878" t="str">
            <v>SEDI0318</v>
          </cell>
          <cell r="G6878" t="str">
            <v>SERVICOS DIVERSOS</v>
          </cell>
          <cell r="H6878" t="str">
            <v>SEDI</v>
          </cell>
          <cell r="I6878" t="str">
            <v>OUTROS</v>
          </cell>
          <cell r="J6878" t="str">
            <v>0318</v>
          </cell>
          <cell r="K6878" t="str">
            <v/>
          </cell>
          <cell r="L6878" t="str">
            <v/>
          </cell>
          <cell r="M6878" t="str">
            <v>95309</v>
          </cell>
          <cell r="N6878" t="str">
            <v>CURSO DE CAPACITAÇÃO PARA AJUDANTE DE CARPINTEIRO (ENCARGOS COMPLEMENTARES) - HORISTA</v>
          </cell>
          <cell r="O6878" t="str">
            <v>H</v>
          </cell>
          <cell r="P6878" t="str">
            <v>COEFICIENTE DE REPRESENTATIVIDADE</v>
          </cell>
          <cell r="Q6878" t="str">
            <v>0,20</v>
          </cell>
          <cell r="R6878" t="str">
            <v>ENCARGOS COMPLEMENTARES REFERENCIAL</v>
          </cell>
        </row>
        <row r="6879">
          <cell r="A6879">
            <v>95310</v>
          </cell>
          <cell r="B6879" t="e">
            <v>#N/A</v>
          </cell>
          <cell r="C6879" t="str">
            <v>NOVO</v>
          </cell>
          <cell r="F6879" t="str">
            <v>SEDI0318</v>
          </cell>
          <cell r="G6879" t="str">
            <v>SERVICOS DIVERSOS</v>
          </cell>
          <cell r="H6879" t="str">
            <v>SEDI</v>
          </cell>
          <cell r="I6879" t="str">
            <v>OUTROS</v>
          </cell>
          <cell r="J6879" t="str">
            <v>0318</v>
          </cell>
          <cell r="K6879" t="str">
            <v/>
          </cell>
          <cell r="L6879" t="str">
            <v/>
          </cell>
          <cell r="M6879" t="str">
            <v>95310</v>
          </cell>
          <cell r="N6879" t="str">
            <v>CURSO DE CAPACITAÇÃO PARA AJUDANTE DE ESTRUTURA METÁLICA (ENCARGOS COMPLEMENTARES) - HORISTA</v>
          </cell>
          <cell r="O6879" t="str">
            <v>H</v>
          </cell>
          <cell r="P6879" t="str">
            <v>COEFICIENTE DE REPRESENTATIVIDADE</v>
          </cell>
          <cell r="Q6879" t="str">
            <v>0,13</v>
          </cell>
          <cell r="R6879" t="str">
            <v>ENCARGOS COMPLEMENTARES REFERENCIAL</v>
          </cell>
        </row>
        <row r="6880">
          <cell r="A6880">
            <v>95311</v>
          </cell>
          <cell r="B6880" t="e">
            <v>#N/A</v>
          </cell>
          <cell r="C6880" t="str">
            <v>NOVO</v>
          </cell>
          <cell r="F6880" t="str">
            <v>SEDI0318</v>
          </cell>
          <cell r="G6880" t="str">
            <v>SERVICOS DIVERSOS</v>
          </cell>
          <cell r="H6880" t="str">
            <v>SEDI</v>
          </cell>
          <cell r="I6880" t="str">
            <v>OUTROS</v>
          </cell>
          <cell r="J6880" t="str">
            <v>0318</v>
          </cell>
          <cell r="K6880" t="str">
            <v/>
          </cell>
          <cell r="L6880" t="str">
            <v/>
          </cell>
          <cell r="M6880" t="str">
            <v>95311</v>
          </cell>
          <cell r="N6880" t="str">
            <v>CURSO DE CAPACITAÇÃO PARA AJUDANTE DE OPERAÇÃO EM GERAL (ENCARGOS COMPLEMENTARES) - HORISTA</v>
          </cell>
          <cell r="O6880" t="str">
            <v>H</v>
          </cell>
          <cell r="P6880" t="str">
            <v>COEFICIENTE DE REPRESENTATIVIDADE</v>
          </cell>
          <cell r="Q6880" t="str">
            <v>0,14</v>
          </cell>
          <cell r="R6880" t="str">
            <v>ENCARGOS COMPLEMENTARES REFERENCIAL</v>
          </cell>
        </row>
        <row r="6881">
          <cell r="A6881">
            <v>95312</v>
          </cell>
          <cell r="B6881" t="e">
            <v>#N/A</v>
          </cell>
          <cell r="C6881" t="str">
            <v>NOVO</v>
          </cell>
          <cell r="F6881" t="str">
            <v>SEDI0318</v>
          </cell>
          <cell r="G6881" t="str">
            <v>SERVICOS DIVERSOS</v>
          </cell>
          <cell r="H6881" t="str">
            <v>SEDI</v>
          </cell>
          <cell r="I6881" t="str">
            <v>OUTROS</v>
          </cell>
          <cell r="J6881" t="str">
            <v>0318</v>
          </cell>
          <cell r="K6881" t="str">
            <v/>
          </cell>
          <cell r="L6881" t="str">
            <v/>
          </cell>
          <cell r="M6881" t="str">
            <v>95312</v>
          </cell>
          <cell r="N6881" t="str">
            <v>CURSO DE CAPACITAÇÃO PARA AJUDANTE DE PEDREIRO (ENCARGOS COMPLEMENTARES) - HORISTA</v>
          </cell>
          <cell r="O6881" t="str">
            <v>H</v>
          </cell>
          <cell r="P6881" t="str">
            <v>COEFICIENTE DE REPRESENTATIVIDADE</v>
          </cell>
          <cell r="Q6881" t="str">
            <v>0,18</v>
          </cell>
          <cell r="R6881" t="str">
            <v>ENCARGOS COMPLEMENTARES REFERENCIAL</v>
          </cell>
        </row>
        <row r="6882">
          <cell r="A6882">
            <v>95313</v>
          </cell>
          <cell r="B6882" t="e">
            <v>#N/A</v>
          </cell>
          <cell r="C6882" t="str">
            <v>NOVO</v>
          </cell>
          <cell r="F6882" t="str">
            <v>SEDI0318</v>
          </cell>
          <cell r="G6882" t="str">
            <v>SERVICOS DIVERSOS</v>
          </cell>
          <cell r="H6882" t="str">
            <v>SEDI</v>
          </cell>
          <cell r="I6882" t="str">
            <v>OUTROS</v>
          </cell>
          <cell r="J6882" t="str">
            <v>0318</v>
          </cell>
          <cell r="K6882" t="str">
            <v/>
          </cell>
          <cell r="L6882" t="str">
            <v/>
          </cell>
          <cell r="M6882" t="str">
            <v>95313</v>
          </cell>
          <cell r="N6882" t="str">
            <v>CURSO DE CAPACITAÇÃO PARA AJUDANTE ESPECIALIZADO (ENCARGOS COMPLEMENTARES) - HORISTA</v>
          </cell>
          <cell r="O6882" t="str">
            <v>H</v>
          </cell>
          <cell r="P6882" t="str">
            <v>COEFICIENTE DE REPRESENTATIVIDADE</v>
          </cell>
          <cell r="Q6882" t="str">
            <v>0,18</v>
          </cell>
          <cell r="R6882" t="str">
            <v>ENCARGOS COMPLEMENTARES REFERENCIAL</v>
          </cell>
        </row>
        <row r="6883">
          <cell r="A6883">
            <v>95314</v>
          </cell>
          <cell r="B6883" t="e">
            <v>#N/A</v>
          </cell>
          <cell r="C6883" t="str">
            <v>NOVO</v>
          </cell>
          <cell r="F6883" t="str">
            <v>SEDI0318</v>
          </cell>
          <cell r="G6883" t="str">
            <v>SERVICOS DIVERSOS</v>
          </cell>
          <cell r="H6883" t="str">
            <v>SEDI</v>
          </cell>
          <cell r="I6883" t="str">
            <v>OUTROS</v>
          </cell>
          <cell r="J6883" t="str">
            <v>0318</v>
          </cell>
          <cell r="K6883" t="str">
            <v/>
          </cell>
          <cell r="L6883" t="str">
            <v/>
          </cell>
          <cell r="M6883" t="str">
            <v>95314</v>
          </cell>
          <cell r="N6883" t="str">
            <v>CURSO DE CAPACITAÇÃO PARA ARMADOR (ENCARGOS COMPLEMENTARES) - HORISTA</v>
          </cell>
          <cell r="O6883" t="str">
            <v>H</v>
          </cell>
          <cell r="P6883" t="str">
            <v>COEFICIENTE DE REPRESENTATIVIDADE</v>
          </cell>
          <cell r="Q6883" t="str">
            <v>0,20</v>
          </cell>
          <cell r="R6883" t="str">
            <v>ENCARGOS COMPLEMENTARES REFERENCIAL</v>
          </cell>
        </row>
        <row r="6884">
          <cell r="A6884">
            <v>95315</v>
          </cell>
          <cell r="B6884" t="e">
            <v>#N/A</v>
          </cell>
          <cell r="C6884" t="str">
            <v>NOVO</v>
          </cell>
          <cell r="F6884" t="str">
            <v>SEDI0318</v>
          </cell>
          <cell r="G6884" t="str">
            <v>SERVICOS DIVERSOS</v>
          </cell>
          <cell r="H6884" t="str">
            <v>SEDI</v>
          </cell>
          <cell r="I6884" t="str">
            <v>OUTROS</v>
          </cell>
          <cell r="J6884" t="str">
            <v>0318</v>
          </cell>
          <cell r="K6884" t="str">
            <v/>
          </cell>
          <cell r="L6884" t="str">
            <v/>
          </cell>
          <cell r="M6884" t="str">
            <v>95315</v>
          </cell>
          <cell r="N6884" t="str">
            <v>CURSO DE CAPACITAÇÃO PARA ASSENTADOR DE TUBOS (ENCARGOS COMPLEMENTARES) - HORISTA</v>
          </cell>
          <cell r="O6884" t="str">
            <v>H</v>
          </cell>
          <cell r="P6884" t="str">
            <v>COEFICIENTE DE REPRESENTATIVIDADE</v>
          </cell>
          <cell r="Q6884" t="str">
            <v>0,23</v>
          </cell>
          <cell r="R6884" t="str">
            <v>ENCARGOS COMPLEMENTARES REFERENCIAL</v>
          </cell>
        </row>
        <row r="6885">
          <cell r="A6885">
            <v>95316</v>
          </cell>
          <cell r="B6885" t="e">
            <v>#N/A</v>
          </cell>
          <cell r="C6885" t="str">
            <v>NOVO</v>
          </cell>
          <cell r="F6885" t="str">
            <v>SEDI0318</v>
          </cell>
          <cell r="G6885" t="str">
            <v>SERVICOS DIVERSOS</v>
          </cell>
          <cell r="H6885" t="str">
            <v>SEDI</v>
          </cell>
          <cell r="I6885" t="str">
            <v>OUTROS</v>
          </cell>
          <cell r="J6885" t="str">
            <v>0318</v>
          </cell>
          <cell r="K6885" t="str">
            <v/>
          </cell>
          <cell r="L6885" t="str">
            <v/>
          </cell>
          <cell r="M6885" t="str">
            <v>95316</v>
          </cell>
          <cell r="N6885" t="str">
            <v>CURSO DE CAPACITAÇÃO PARA AUXILIAR DE ELETRICISTA (ENCARGOS COMPLEMENTARES) - HORISTA</v>
          </cell>
          <cell r="O6885" t="str">
            <v>H</v>
          </cell>
          <cell r="P6885" t="str">
            <v>COEFICIENTE DE REPRESENTATIVIDADE</v>
          </cell>
          <cell r="Q6885" t="str">
            <v>0,45</v>
          </cell>
          <cell r="R6885" t="str">
            <v>ENCARGOS COMPLEMENTARES REFERENCIAL</v>
          </cell>
        </row>
        <row r="6886">
          <cell r="A6886">
            <v>95317</v>
          </cell>
          <cell r="B6886" t="e">
            <v>#N/A</v>
          </cell>
          <cell r="C6886" t="str">
            <v>NOVO</v>
          </cell>
          <cell r="F6886" t="str">
            <v>SEDI0318</v>
          </cell>
          <cell r="G6886" t="str">
            <v>SERVICOS DIVERSOS</v>
          </cell>
          <cell r="H6886" t="str">
            <v>SEDI</v>
          </cell>
          <cell r="I6886" t="str">
            <v>OUTROS</v>
          </cell>
          <cell r="J6886" t="str">
            <v>0318</v>
          </cell>
          <cell r="K6886" t="str">
            <v/>
          </cell>
          <cell r="L6886" t="str">
            <v/>
          </cell>
          <cell r="M6886" t="str">
            <v>95317</v>
          </cell>
          <cell r="N6886" t="str">
            <v>CURSO DE CAPACITAÇÃO PARA AUXILIAR DE ENCANADOR OU BOMBEIRO HIDRÁULICO (ENCARGOS COMPLEMENTARES) - HORISTA</v>
          </cell>
          <cell r="O6886" t="str">
            <v>H</v>
          </cell>
          <cell r="P6886" t="str">
            <v>COEFICIENTE DE REPRESENTATIVIDADE</v>
          </cell>
          <cell r="Q6886" t="str">
            <v>0,22</v>
          </cell>
          <cell r="R6886" t="str">
            <v>ENCARGOS COMPLEMENTARES REFERENCIAL</v>
          </cell>
        </row>
        <row r="6887">
          <cell r="A6887">
            <v>95318</v>
          </cell>
          <cell r="B6887" t="e">
            <v>#N/A</v>
          </cell>
          <cell r="C6887" t="str">
            <v>NOVO</v>
          </cell>
          <cell r="F6887" t="str">
            <v>SEDI0318</v>
          </cell>
          <cell r="G6887" t="str">
            <v>SERVICOS DIVERSOS</v>
          </cell>
          <cell r="H6887" t="str">
            <v>SEDI</v>
          </cell>
          <cell r="I6887" t="str">
            <v>OUTROS</v>
          </cell>
          <cell r="J6887" t="str">
            <v>0318</v>
          </cell>
          <cell r="K6887" t="str">
            <v/>
          </cell>
          <cell r="L6887" t="str">
            <v/>
          </cell>
          <cell r="M6887" t="str">
            <v>95318</v>
          </cell>
          <cell r="N6887" t="str">
            <v>CURSO DE CAPACITAÇÃO PARA AUXILIAR DE LABORATÓRIO (ENCARGOS COMPLEMENTARES) - HORISTA</v>
          </cell>
          <cell r="O6887" t="str">
            <v>H</v>
          </cell>
          <cell r="P6887" t="str">
            <v>COEFICIENTE DE REPRESENTATIVIDADE</v>
          </cell>
          <cell r="Q6887" t="str">
            <v>0,17</v>
          </cell>
          <cell r="R6887" t="str">
            <v>ENCARGOS COMPLEMENTARES REFERENCIAL</v>
          </cell>
        </row>
        <row r="6888">
          <cell r="A6888">
            <v>95319</v>
          </cell>
          <cell r="B6888" t="e">
            <v>#N/A</v>
          </cell>
          <cell r="C6888" t="str">
            <v>NOVO</v>
          </cell>
          <cell r="F6888" t="str">
            <v>SEDI0318</v>
          </cell>
          <cell r="G6888" t="str">
            <v>SERVICOS DIVERSOS</v>
          </cell>
          <cell r="H6888" t="str">
            <v>SEDI</v>
          </cell>
          <cell r="I6888" t="str">
            <v>OUTROS</v>
          </cell>
          <cell r="J6888" t="str">
            <v>0318</v>
          </cell>
          <cell r="K6888" t="str">
            <v/>
          </cell>
          <cell r="L6888" t="str">
            <v/>
          </cell>
          <cell r="M6888" t="str">
            <v>95319</v>
          </cell>
          <cell r="N6888" t="str">
            <v>CURSO DE CAPACITAÇÃO PARA AUXILIAR DE MECÂNICO (ENCARGOS COMPLEMENTARES) - HORISTA</v>
          </cell>
          <cell r="O6888" t="str">
            <v>H</v>
          </cell>
          <cell r="P6888" t="str">
            <v>COEFICIENTE DE REPRESENTATIVIDADE</v>
          </cell>
          <cell r="Q6888" t="str">
            <v>0,13</v>
          </cell>
          <cell r="R6888" t="str">
            <v>ENCARGOS COMPLEMENTARES REFERENCIAL</v>
          </cell>
        </row>
        <row r="6889">
          <cell r="A6889">
            <v>95320</v>
          </cell>
          <cell r="B6889" t="e">
            <v>#N/A</v>
          </cell>
          <cell r="C6889" t="str">
            <v>NOVO</v>
          </cell>
          <cell r="F6889" t="str">
            <v>SEDI0318</v>
          </cell>
          <cell r="G6889" t="str">
            <v>SERVICOS DIVERSOS</v>
          </cell>
          <cell r="H6889" t="str">
            <v>SEDI</v>
          </cell>
          <cell r="I6889" t="str">
            <v>OUTROS</v>
          </cell>
          <cell r="J6889" t="str">
            <v>0318</v>
          </cell>
          <cell r="K6889" t="str">
            <v/>
          </cell>
          <cell r="L6889" t="str">
            <v/>
          </cell>
          <cell r="M6889" t="str">
            <v>95320</v>
          </cell>
          <cell r="N6889" t="str">
            <v>CURSO DE CAPACITAÇÃO PARA AUXILIAR DE SERRALHEIRO (ENCARGOS COMPLEMENTARES) - HORISTA</v>
          </cell>
          <cell r="O6889" t="str">
            <v>H</v>
          </cell>
          <cell r="P6889" t="str">
            <v>COEFICIENTE DE REPRESENTATIVIDADE</v>
          </cell>
          <cell r="Q6889" t="str">
            <v>0,15</v>
          </cell>
          <cell r="R6889" t="str">
            <v>ENCARGOS COMPLEMENTARES REFERENCIAL</v>
          </cell>
        </row>
        <row r="6890">
          <cell r="A6890">
            <v>95321</v>
          </cell>
          <cell r="B6890" t="e">
            <v>#N/A</v>
          </cell>
          <cell r="C6890" t="str">
            <v>NOVO</v>
          </cell>
          <cell r="F6890" t="str">
            <v>SEDI0318</v>
          </cell>
          <cell r="G6890" t="str">
            <v>SERVICOS DIVERSOS</v>
          </cell>
          <cell r="H6890" t="str">
            <v>SEDI</v>
          </cell>
          <cell r="I6890" t="str">
            <v>OUTROS</v>
          </cell>
          <cell r="J6890" t="str">
            <v>0318</v>
          </cell>
          <cell r="K6890" t="str">
            <v/>
          </cell>
          <cell r="L6890" t="str">
            <v/>
          </cell>
          <cell r="M6890" t="str">
            <v>95321</v>
          </cell>
          <cell r="N6890" t="str">
            <v>CURSO DE CAPACITAÇÃO PARA AUXILIAR DE SERVIÇOS GERAIS (ENCARGOS COMPLEMENTARES) - HORISTA</v>
          </cell>
          <cell r="O6890" t="str">
            <v>H</v>
          </cell>
          <cell r="P6890" t="str">
            <v>COEFICIENTE DE REPRESENTATIVIDADE</v>
          </cell>
          <cell r="Q6890" t="str">
            <v>0,15</v>
          </cell>
          <cell r="R6890" t="str">
            <v>ENCARGOS COMPLEMENTARES REFERENCIAL</v>
          </cell>
        </row>
        <row r="6891">
          <cell r="A6891">
            <v>95322</v>
          </cell>
          <cell r="B6891" t="e">
            <v>#N/A</v>
          </cell>
          <cell r="C6891" t="str">
            <v>NOVO</v>
          </cell>
          <cell r="F6891" t="str">
            <v>SEDI0318</v>
          </cell>
          <cell r="G6891" t="str">
            <v>SERVICOS DIVERSOS</v>
          </cell>
          <cell r="H6891" t="str">
            <v>SEDI</v>
          </cell>
          <cell r="I6891" t="str">
            <v>OUTROS</v>
          </cell>
          <cell r="J6891" t="str">
            <v>0318</v>
          </cell>
          <cell r="K6891" t="str">
            <v/>
          </cell>
          <cell r="L6891" t="str">
            <v/>
          </cell>
          <cell r="M6891" t="str">
            <v>95322</v>
          </cell>
          <cell r="N6891" t="str">
            <v>CURSO DE CAPACITAÇÃO PARA AUXILIAR DE TOPÓGRAFO (ENCARGOS COMPLEMENTARES) - HORISTA</v>
          </cell>
          <cell r="O6891" t="str">
            <v>H</v>
          </cell>
          <cell r="P6891" t="str">
            <v>COEFICIENTE DE REPRESENTATIVIDADE</v>
          </cell>
          <cell r="Q6891" t="str">
            <v>0,05</v>
          </cell>
          <cell r="R6891" t="str">
            <v>ENCARGOS COMPLEMENTARES REFERENCIAL</v>
          </cell>
        </row>
        <row r="6892">
          <cell r="A6892">
            <v>95323</v>
          </cell>
          <cell r="B6892" t="e">
            <v>#N/A</v>
          </cell>
          <cell r="C6892" t="str">
            <v>NOVO</v>
          </cell>
          <cell r="F6892" t="str">
            <v>SEDI0318</v>
          </cell>
          <cell r="G6892" t="str">
            <v>SERVICOS DIVERSOS</v>
          </cell>
          <cell r="H6892" t="str">
            <v>SEDI</v>
          </cell>
          <cell r="I6892" t="str">
            <v>OUTROS</v>
          </cell>
          <cell r="J6892" t="str">
            <v>0318</v>
          </cell>
          <cell r="K6892" t="str">
            <v/>
          </cell>
          <cell r="L6892" t="str">
            <v/>
          </cell>
          <cell r="M6892" t="str">
            <v>95323</v>
          </cell>
          <cell r="N6892" t="str">
            <v>CURSO DE CAPACITAÇÃO PARA AUXILIAR TÉCNICO DE ENGENHARIA (ENCARGOS COMPLEMENTARES) - HORISTA</v>
          </cell>
          <cell r="O6892" t="str">
            <v>H</v>
          </cell>
          <cell r="P6892" t="str">
            <v>COEFICIENTE DE REPRESENTATIVIDADE</v>
          </cell>
          <cell r="Q6892" t="str">
            <v>0,21</v>
          </cell>
          <cell r="R6892" t="str">
            <v>ENCARGOS COMPLEMENTARES REFERENCIAL</v>
          </cell>
        </row>
        <row r="6893">
          <cell r="A6893">
            <v>95324</v>
          </cell>
          <cell r="B6893" t="e">
            <v>#N/A</v>
          </cell>
          <cell r="C6893" t="str">
            <v>NOVO</v>
          </cell>
          <cell r="F6893" t="str">
            <v>SEDI0318</v>
          </cell>
          <cell r="G6893" t="str">
            <v>SERVICOS DIVERSOS</v>
          </cell>
          <cell r="H6893" t="str">
            <v>SEDI</v>
          </cell>
          <cell r="I6893" t="str">
            <v>OUTROS</v>
          </cell>
          <cell r="J6893" t="str">
            <v>0318</v>
          </cell>
          <cell r="K6893" t="str">
            <v/>
          </cell>
          <cell r="L6893" t="str">
            <v/>
          </cell>
          <cell r="M6893" t="str">
            <v>95324</v>
          </cell>
          <cell r="N6893" t="str">
            <v>CURSO DE CAPACITAÇÃO PARA AZULEJISTA OU LADRILHISTA (ENCARGOS COMPLEMENTARES) - HORISTA</v>
          </cell>
          <cell r="O6893" t="str">
            <v>H</v>
          </cell>
          <cell r="P6893" t="str">
            <v>COEFICIENTE DE REPRESENTATIVIDADE</v>
          </cell>
          <cell r="Q6893" t="str">
            <v>0,25</v>
          </cell>
          <cell r="R6893" t="str">
            <v>ENCARGOS COMPLEMENTARES REFERENCIAL</v>
          </cell>
        </row>
        <row r="6894">
          <cell r="A6894">
            <v>95325</v>
          </cell>
          <cell r="B6894" t="e">
            <v>#N/A</v>
          </cell>
          <cell r="C6894" t="str">
            <v>NOVO</v>
          </cell>
          <cell r="F6894" t="str">
            <v>SEDI0318</v>
          </cell>
          <cell r="G6894" t="str">
            <v>SERVICOS DIVERSOS</v>
          </cell>
          <cell r="H6894" t="str">
            <v>SEDI</v>
          </cell>
          <cell r="I6894" t="str">
            <v>OUTROS</v>
          </cell>
          <cell r="J6894" t="str">
            <v>0318</v>
          </cell>
          <cell r="K6894" t="str">
            <v/>
          </cell>
          <cell r="L6894" t="str">
            <v/>
          </cell>
          <cell r="M6894" t="str">
            <v>95325</v>
          </cell>
          <cell r="N6894" t="str">
            <v>CURSO DE CAPACITAÇÃO PARA BLASTER, DINAMITADOR OU CABO DE FOGO (ENCARGOS COMPLEMENTARES) - HORISTA</v>
          </cell>
          <cell r="O6894" t="str">
            <v>H</v>
          </cell>
          <cell r="P6894" t="str">
            <v>COEFICIENTE DE REPRESENTATIVIDADE</v>
          </cell>
          <cell r="Q6894" t="str">
            <v>0,27</v>
          </cell>
          <cell r="R6894" t="str">
            <v>ENCARGOS COMPLEMENTARES REFERENCIAL</v>
          </cell>
        </row>
        <row r="6895">
          <cell r="A6895">
            <v>95326</v>
          </cell>
          <cell r="B6895" t="e">
            <v>#N/A</v>
          </cell>
          <cell r="C6895" t="str">
            <v>NOVO</v>
          </cell>
          <cell r="F6895" t="str">
            <v>SEDI0318</v>
          </cell>
          <cell r="G6895" t="str">
            <v>SERVICOS DIVERSOS</v>
          </cell>
          <cell r="H6895" t="str">
            <v>SEDI</v>
          </cell>
          <cell r="I6895" t="str">
            <v>OUTROS</v>
          </cell>
          <cell r="J6895" t="str">
            <v>0318</v>
          </cell>
          <cell r="K6895" t="str">
            <v/>
          </cell>
          <cell r="L6895" t="str">
            <v/>
          </cell>
          <cell r="M6895" t="str">
            <v>95326</v>
          </cell>
          <cell r="N6895" t="str">
            <v>CURSO DE CAPACITAÇÃO PARA CADASTRISTA DE REDES DE AGUA E ESGOTO (ENCARGOS COMPLEMENTARES) - HORISTA</v>
          </cell>
          <cell r="O6895" t="str">
            <v>H</v>
          </cell>
          <cell r="P6895" t="str">
            <v>COEFICIENTE DE REPRESENTATIVIDADE</v>
          </cell>
          <cell r="Q6895" t="str">
            <v>0,06</v>
          </cell>
          <cell r="R6895" t="str">
            <v>ENCARGOS COMPLEMENTARES REFERENCIAL</v>
          </cell>
        </row>
        <row r="6896">
          <cell r="A6896">
            <v>95328</v>
          </cell>
          <cell r="B6896" t="e">
            <v>#N/A</v>
          </cell>
          <cell r="C6896" t="str">
            <v>NOVO</v>
          </cell>
          <cell r="F6896" t="str">
            <v>SEDI0318</v>
          </cell>
          <cell r="G6896" t="str">
            <v>SERVICOS DIVERSOS</v>
          </cell>
          <cell r="H6896" t="str">
            <v>SEDI</v>
          </cell>
          <cell r="I6896" t="str">
            <v>OUTROS</v>
          </cell>
          <cell r="J6896" t="str">
            <v>0318</v>
          </cell>
          <cell r="K6896" t="str">
            <v/>
          </cell>
          <cell r="L6896" t="str">
            <v/>
          </cell>
          <cell r="M6896" t="str">
            <v>95328</v>
          </cell>
          <cell r="N6896" t="str">
            <v>CURSO DE CAPACITAÇÃO PARA CALCETEIRO (ENCARGOS COMPLEMENTARES) - HORISTA</v>
          </cell>
          <cell r="O6896" t="str">
            <v>H</v>
          </cell>
          <cell r="P6896" t="str">
            <v>COEFICIENTE DE REPRESENTATIVIDADE</v>
          </cell>
          <cell r="Q6896" t="str">
            <v>0,17</v>
          </cell>
          <cell r="R6896" t="str">
            <v>ENCARGOS COMPLEMENTARES REFERENCIAL</v>
          </cell>
        </row>
        <row r="6897">
          <cell r="A6897">
            <v>95329</v>
          </cell>
          <cell r="B6897" t="e">
            <v>#N/A</v>
          </cell>
          <cell r="C6897" t="str">
            <v>NOVO</v>
          </cell>
          <cell r="F6897" t="str">
            <v>SEDI0318</v>
          </cell>
          <cell r="G6897" t="str">
            <v>SERVICOS DIVERSOS</v>
          </cell>
          <cell r="H6897" t="str">
            <v>SEDI</v>
          </cell>
          <cell r="I6897" t="str">
            <v>OUTROS</v>
          </cell>
          <cell r="J6897" t="str">
            <v>0318</v>
          </cell>
          <cell r="K6897" t="str">
            <v/>
          </cell>
          <cell r="L6897" t="str">
            <v/>
          </cell>
          <cell r="M6897" t="str">
            <v>95329</v>
          </cell>
          <cell r="N6897" t="str">
            <v>CURSO DE CAPACITAÇÃO PARA CARPINTEIRO DE ESQUADRIA (ENCARGOS COMPLEMENTARES) - HORISTA</v>
          </cell>
          <cell r="O6897" t="str">
            <v>H</v>
          </cell>
          <cell r="P6897" t="str">
            <v>COEFICIENTE DE REPRESENTATIVIDADE</v>
          </cell>
          <cell r="Q6897" t="str">
            <v>0,21</v>
          </cell>
          <cell r="R6897" t="str">
            <v>ENCARGOS COMPLEMENTARES REFERENCIAL</v>
          </cell>
        </row>
        <row r="6898">
          <cell r="A6898">
            <v>95330</v>
          </cell>
          <cell r="B6898" t="e">
            <v>#N/A</v>
          </cell>
          <cell r="C6898" t="str">
            <v>NOVO</v>
          </cell>
          <cell r="F6898" t="str">
            <v>SEDI0318</v>
          </cell>
          <cell r="G6898" t="str">
            <v>SERVICOS DIVERSOS</v>
          </cell>
          <cell r="H6898" t="str">
            <v>SEDI</v>
          </cell>
          <cell r="I6898" t="str">
            <v>OUTROS</v>
          </cell>
          <cell r="J6898" t="str">
            <v>0318</v>
          </cell>
          <cell r="K6898" t="str">
            <v/>
          </cell>
          <cell r="L6898" t="str">
            <v/>
          </cell>
          <cell r="M6898" t="str">
            <v>95330</v>
          </cell>
          <cell r="N6898" t="str">
            <v>CURSO DE CAPACITAÇÃO PARA CARPINTEIRO DE FÔRMAS (ENCARGOS COMPLEMENTARES) - HORISTA</v>
          </cell>
          <cell r="O6898" t="str">
            <v>H</v>
          </cell>
          <cell r="P6898" t="str">
            <v>COLETADO</v>
          </cell>
          <cell r="Q6898" t="str">
            <v>0,20</v>
          </cell>
          <cell r="R6898" t="str">
            <v>ENCARGOS COMPLEMENTARES REFERENCIAL</v>
          </cell>
        </row>
        <row r="6899">
          <cell r="A6899">
            <v>95331</v>
          </cell>
          <cell r="B6899" t="e">
            <v>#N/A</v>
          </cell>
          <cell r="C6899" t="str">
            <v>NOVO</v>
          </cell>
          <cell r="F6899" t="str">
            <v>SEDI0318</v>
          </cell>
          <cell r="G6899" t="str">
            <v>SERVICOS DIVERSOS</v>
          </cell>
          <cell r="H6899" t="str">
            <v>SEDI</v>
          </cell>
          <cell r="I6899" t="str">
            <v>OUTROS</v>
          </cell>
          <cell r="J6899" t="str">
            <v>0318</v>
          </cell>
          <cell r="K6899" t="str">
            <v/>
          </cell>
          <cell r="L6899" t="str">
            <v/>
          </cell>
          <cell r="M6899" t="str">
            <v>95331</v>
          </cell>
          <cell r="N6899" t="str">
            <v>CURSO DE CAPACITAÇÃO PARA CAVOUQUEIRO OU OPERADOR PERFURATRIZ/ROMPEDOR (ENCARGOS COMPLEMENTARES) - HORISTA</v>
          </cell>
          <cell r="O6899" t="str">
            <v>H</v>
          </cell>
          <cell r="P6899" t="str">
            <v>COEFICIENTE DE REPRESENTATIVIDADE</v>
          </cell>
          <cell r="Q6899" t="str">
            <v>0,13</v>
          </cell>
          <cell r="R6899" t="str">
            <v>ENCARGOS COMPLEMENTARES REFERENCIAL</v>
          </cell>
        </row>
        <row r="6900">
          <cell r="A6900">
            <v>95332</v>
          </cell>
          <cell r="B6900" t="e">
            <v>#N/A</v>
          </cell>
          <cell r="C6900" t="str">
            <v>NOVO</v>
          </cell>
          <cell r="F6900" t="str">
            <v>SEDI0318</v>
          </cell>
          <cell r="G6900" t="str">
            <v>SERVICOS DIVERSOS</v>
          </cell>
          <cell r="H6900" t="str">
            <v>SEDI</v>
          </cell>
          <cell r="I6900" t="str">
            <v>OUTROS</v>
          </cell>
          <cell r="J6900" t="str">
            <v>0318</v>
          </cell>
          <cell r="K6900" t="str">
            <v/>
          </cell>
          <cell r="L6900" t="str">
            <v/>
          </cell>
          <cell r="M6900" t="str">
            <v>95332</v>
          </cell>
          <cell r="N6900" t="str">
            <v>CURSO DE CAPACITAÇÃO PARA ELETRICISTA (ENCARGOS COMPLEMENTARES) - HORISTA</v>
          </cell>
          <cell r="O6900" t="str">
            <v>H</v>
          </cell>
          <cell r="P6900" t="str">
            <v>COLETADO</v>
          </cell>
          <cell r="Q6900" t="str">
            <v>0,64</v>
          </cell>
          <cell r="R6900" t="str">
            <v>ENCARGOS COMPLEMENTARES REFERENCIAL</v>
          </cell>
        </row>
        <row r="6901">
          <cell r="A6901">
            <v>95333</v>
          </cell>
          <cell r="B6901" t="e">
            <v>#N/A</v>
          </cell>
          <cell r="C6901" t="str">
            <v>NOVO</v>
          </cell>
          <cell r="F6901" t="str">
            <v>SEDI0318</v>
          </cell>
          <cell r="G6901" t="str">
            <v>SERVICOS DIVERSOS</v>
          </cell>
          <cell r="H6901" t="str">
            <v>SEDI</v>
          </cell>
          <cell r="I6901" t="str">
            <v>OUTROS</v>
          </cell>
          <cell r="J6901" t="str">
            <v>0318</v>
          </cell>
          <cell r="K6901" t="str">
            <v/>
          </cell>
          <cell r="L6901" t="str">
            <v/>
          </cell>
          <cell r="M6901" t="str">
            <v>95333</v>
          </cell>
          <cell r="N6901" t="str">
            <v>CURSO DE CAPACITAÇÃO PARA ELETRICISTA INDUSTRIAL (ENCARGOS COMPLEMENTARES) - HORISTA</v>
          </cell>
          <cell r="O6901" t="str">
            <v>H</v>
          </cell>
          <cell r="P6901" t="str">
            <v>COEFICIENTE DE REPRESENTATIVIDADE</v>
          </cell>
          <cell r="Q6901" t="str">
            <v>0,65</v>
          </cell>
          <cell r="R6901" t="str">
            <v>ENCARGOS COMPLEMENTARES REFERENCIAL</v>
          </cell>
        </row>
        <row r="6902">
          <cell r="A6902">
            <v>95334</v>
          </cell>
          <cell r="B6902" t="e">
            <v>#N/A</v>
          </cell>
          <cell r="C6902" t="str">
            <v>NOVO</v>
          </cell>
          <cell r="F6902" t="str">
            <v>SEDI0318</v>
          </cell>
          <cell r="G6902" t="str">
            <v>SERVICOS DIVERSOS</v>
          </cell>
          <cell r="H6902" t="str">
            <v>SEDI</v>
          </cell>
          <cell r="I6902" t="str">
            <v>OUTROS</v>
          </cell>
          <cell r="J6902" t="str">
            <v>0318</v>
          </cell>
          <cell r="K6902" t="str">
            <v/>
          </cell>
          <cell r="L6902" t="str">
            <v/>
          </cell>
          <cell r="M6902" t="str">
            <v>95334</v>
          </cell>
          <cell r="N6902" t="str">
            <v>CURSO DE CAPACITAÇÃO PARA ELETROTÉCNICO (ENCARGOS COMPLEMENTARES) - HORISTA</v>
          </cell>
          <cell r="O6902" t="str">
            <v>H</v>
          </cell>
          <cell r="P6902" t="str">
            <v>COEFICIENTE DE REPRESENTATIVIDADE</v>
          </cell>
          <cell r="Q6902" t="str">
            <v>0,67</v>
          </cell>
          <cell r="R6902" t="str">
            <v>ENCARGOS COMPLEMENTARES REFERENCIAL</v>
          </cell>
        </row>
        <row r="6903">
          <cell r="A6903">
            <v>95335</v>
          </cell>
          <cell r="B6903" t="e">
            <v>#N/A</v>
          </cell>
          <cell r="C6903" t="str">
            <v>NOVO</v>
          </cell>
          <cell r="F6903" t="str">
            <v>SEDI0318</v>
          </cell>
          <cell r="G6903" t="str">
            <v>SERVICOS DIVERSOS</v>
          </cell>
          <cell r="H6903" t="str">
            <v>SEDI</v>
          </cell>
          <cell r="I6903" t="str">
            <v>OUTROS</v>
          </cell>
          <cell r="J6903" t="str">
            <v>0318</v>
          </cell>
          <cell r="K6903" t="str">
            <v/>
          </cell>
          <cell r="L6903" t="str">
            <v/>
          </cell>
          <cell r="M6903" t="str">
            <v>95335</v>
          </cell>
          <cell r="N6903" t="str">
            <v>CURSO DE CAPACITAÇÃO PARA ENCANADOR OU BOMBEIRO HIDRÁULICO (ENCARGOS COMPLEMENTARES) - HORISTA</v>
          </cell>
          <cell r="O6903" t="str">
            <v>H</v>
          </cell>
          <cell r="P6903" t="str">
            <v>COLETADO</v>
          </cell>
          <cell r="Q6903" t="str">
            <v>0,31</v>
          </cell>
          <cell r="R6903" t="str">
            <v>ENCARGOS COMPLEMENTARES REFERENCIAL</v>
          </cell>
        </row>
        <row r="6904">
          <cell r="A6904">
            <v>95337</v>
          </cell>
          <cell r="B6904" t="e">
            <v>#N/A</v>
          </cell>
          <cell r="C6904" t="str">
            <v>NOVO</v>
          </cell>
          <cell r="F6904" t="str">
            <v>SEDI0318</v>
          </cell>
          <cell r="G6904" t="str">
            <v>SERVICOS DIVERSOS</v>
          </cell>
          <cell r="H6904" t="str">
            <v>SEDI</v>
          </cell>
          <cell r="I6904" t="str">
            <v>OUTROS</v>
          </cell>
          <cell r="J6904" t="str">
            <v>0318</v>
          </cell>
          <cell r="K6904" t="str">
            <v/>
          </cell>
          <cell r="L6904" t="str">
            <v/>
          </cell>
          <cell r="M6904" t="str">
            <v>95337</v>
          </cell>
          <cell r="N6904" t="str">
            <v>CURSO DE CAPACITAÇÃO PARA GESSEIRO (ENCARGOS COMPLEMENTARES) - HORISTA</v>
          </cell>
          <cell r="O6904" t="str">
            <v>H</v>
          </cell>
          <cell r="P6904" t="str">
            <v>COEFICIENTE DE REPRESENTATIVIDADE</v>
          </cell>
          <cell r="Q6904" t="str">
            <v>0,20</v>
          </cell>
          <cell r="R6904" t="str">
            <v>ENCARGOS COMPLEMENTARES REFERENCIAL</v>
          </cell>
        </row>
        <row r="6905">
          <cell r="A6905">
            <v>95338</v>
          </cell>
          <cell r="B6905" t="e">
            <v>#N/A</v>
          </cell>
          <cell r="C6905" t="str">
            <v>NOVO</v>
          </cell>
          <cell r="F6905" t="str">
            <v>SEDI0318</v>
          </cell>
          <cell r="G6905" t="str">
            <v>SERVICOS DIVERSOS</v>
          </cell>
          <cell r="H6905" t="str">
            <v>SEDI</v>
          </cell>
          <cell r="I6905" t="str">
            <v>OUTROS</v>
          </cell>
          <cell r="J6905" t="str">
            <v>0318</v>
          </cell>
          <cell r="K6905" t="str">
            <v/>
          </cell>
          <cell r="L6905" t="str">
            <v/>
          </cell>
          <cell r="M6905" t="str">
            <v>95338</v>
          </cell>
          <cell r="N6905" t="str">
            <v>CURSO DE CAPACITAÇÃO PARA IMPERMEABILIZADOR (ENCARGOS COMPLEMENTARES) - HORISTA</v>
          </cell>
          <cell r="O6905" t="str">
            <v>H</v>
          </cell>
          <cell r="P6905" t="str">
            <v>COEFICIENTE DE REPRESENTATIVIDADE</v>
          </cell>
          <cell r="Q6905" t="str">
            <v>0,37</v>
          </cell>
          <cell r="R6905" t="str">
            <v>ENCARGOS COMPLEMENTARES REFERENCIAL</v>
          </cell>
        </row>
        <row r="6906">
          <cell r="A6906">
            <v>95339</v>
          </cell>
          <cell r="B6906" t="e">
            <v>#N/A</v>
          </cell>
          <cell r="C6906" t="str">
            <v>NOVO</v>
          </cell>
          <cell r="F6906" t="str">
            <v>SEDI0318</v>
          </cell>
          <cell r="G6906" t="str">
            <v>SERVICOS DIVERSOS</v>
          </cell>
          <cell r="H6906" t="str">
            <v>SEDI</v>
          </cell>
          <cell r="I6906" t="str">
            <v>OUTROS</v>
          </cell>
          <cell r="J6906" t="str">
            <v>0318</v>
          </cell>
          <cell r="K6906" t="str">
            <v/>
          </cell>
          <cell r="L6906" t="str">
            <v/>
          </cell>
          <cell r="M6906" t="str">
            <v>95339</v>
          </cell>
          <cell r="N6906" t="str">
            <v>CURSO DE CAPACITAÇÃO PARA MAÇARIQUEIRO (ENCARGOS COMPLEMENTARES) - HORISTA</v>
          </cell>
          <cell r="O6906" t="str">
            <v>H</v>
          </cell>
          <cell r="P6906" t="str">
            <v>COEFICIENTE DE REPRESENTATIVIDADE</v>
          </cell>
          <cell r="Q6906" t="str">
            <v>0,19</v>
          </cell>
          <cell r="R6906" t="str">
            <v>ENCARGOS COMPLEMENTARES REFERENCIAL</v>
          </cell>
        </row>
        <row r="6907">
          <cell r="A6907">
            <v>95340</v>
          </cell>
          <cell r="B6907" t="e">
            <v>#N/A</v>
          </cell>
          <cell r="C6907" t="str">
            <v>NOVO</v>
          </cell>
          <cell r="F6907" t="str">
            <v>SEDI0318</v>
          </cell>
          <cell r="G6907" t="str">
            <v>SERVICOS DIVERSOS</v>
          </cell>
          <cell r="H6907" t="str">
            <v>SEDI</v>
          </cell>
          <cell r="I6907" t="str">
            <v>OUTROS</v>
          </cell>
          <cell r="J6907" t="str">
            <v>0318</v>
          </cell>
          <cell r="K6907" t="str">
            <v/>
          </cell>
          <cell r="L6907" t="str">
            <v/>
          </cell>
          <cell r="M6907" t="str">
            <v>95340</v>
          </cell>
          <cell r="N6907" t="str">
            <v>CURSO DE CAPACITAÇÃO PARA MARCENEIRO (ENCARGOS COMPLEMENTARES) - HORISTA</v>
          </cell>
          <cell r="O6907" t="str">
            <v>H</v>
          </cell>
          <cell r="P6907" t="str">
            <v>COEFICIENTE DE REPRESENTATIVIDADE</v>
          </cell>
          <cell r="Q6907" t="str">
            <v>0,26</v>
          </cell>
          <cell r="R6907" t="str">
            <v>ENCARGOS COMPLEMENTARES REFERENCIAL</v>
          </cell>
        </row>
        <row r="6908">
          <cell r="A6908">
            <v>95341</v>
          </cell>
          <cell r="B6908" t="e">
            <v>#N/A</v>
          </cell>
          <cell r="C6908" t="str">
            <v>NOVO</v>
          </cell>
          <cell r="F6908" t="str">
            <v>SEDI0318</v>
          </cell>
          <cell r="G6908" t="str">
            <v>SERVICOS DIVERSOS</v>
          </cell>
          <cell r="H6908" t="str">
            <v>SEDI</v>
          </cell>
          <cell r="I6908" t="str">
            <v>OUTROS</v>
          </cell>
          <cell r="J6908" t="str">
            <v>0318</v>
          </cell>
          <cell r="K6908" t="str">
            <v/>
          </cell>
          <cell r="L6908" t="str">
            <v/>
          </cell>
          <cell r="M6908" t="str">
            <v>95341</v>
          </cell>
          <cell r="N6908" t="str">
            <v>CURSO DE CAPACITAÇÃO PARA MARMORISTA/GRANITEIRO (ENCARGOS COMPLEMENTARES) - HORISTA</v>
          </cell>
          <cell r="O6908" t="str">
            <v>H</v>
          </cell>
          <cell r="P6908" t="str">
            <v>COEFICIENTE DE REPRESENTATIVIDADE</v>
          </cell>
          <cell r="Q6908" t="str">
            <v>0,31</v>
          </cell>
          <cell r="R6908" t="str">
            <v>ENCARGOS COMPLEMENTARES REFERENCIAL</v>
          </cell>
        </row>
        <row r="6909">
          <cell r="A6909">
            <v>95342</v>
          </cell>
          <cell r="B6909" t="e">
            <v>#N/A</v>
          </cell>
          <cell r="C6909" t="str">
            <v>NOVO</v>
          </cell>
          <cell r="F6909" t="str">
            <v>SEDI0318</v>
          </cell>
          <cell r="G6909" t="str">
            <v>SERVICOS DIVERSOS</v>
          </cell>
          <cell r="H6909" t="str">
            <v>SEDI</v>
          </cell>
          <cell r="I6909" t="str">
            <v>OUTROS</v>
          </cell>
          <cell r="J6909" t="str">
            <v>0318</v>
          </cell>
          <cell r="K6909" t="str">
            <v/>
          </cell>
          <cell r="L6909" t="str">
            <v/>
          </cell>
          <cell r="M6909" t="str">
            <v>95342</v>
          </cell>
          <cell r="N6909" t="str">
            <v>CURSO DE CAPACITAÇÃO PARA MECÂNICO DE EQUIPAMENTOS PESADOS (ENCARGOS COMPLEMENTARES) - HORISTA</v>
          </cell>
          <cell r="O6909" t="str">
            <v>H</v>
          </cell>
          <cell r="P6909" t="str">
            <v>COEFICIENTE DE REPRESENTATIVIDADE</v>
          </cell>
          <cell r="Q6909" t="str">
            <v>0,14</v>
          </cell>
          <cell r="R6909" t="str">
            <v>ENCARGOS COMPLEMENTARES REFERENCIAL</v>
          </cell>
        </row>
        <row r="6910">
          <cell r="A6910">
            <v>95343</v>
          </cell>
          <cell r="B6910" t="e">
            <v>#N/A</v>
          </cell>
          <cell r="C6910" t="str">
            <v>NOVO</v>
          </cell>
          <cell r="F6910" t="str">
            <v>SEDI0318</v>
          </cell>
          <cell r="G6910" t="str">
            <v>SERVICOS DIVERSOS</v>
          </cell>
          <cell r="H6910" t="str">
            <v>SEDI</v>
          </cell>
          <cell r="I6910" t="str">
            <v>OUTROS</v>
          </cell>
          <cell r="J6910" t="str">
            <v>0318</v>
          </cell>
          <cell r="K6910" t="str">
            <v/>
          </cell>
          <cell r="L6910" t="str">
            <v/>
          </cell>
          <cell r="M6910" t="str">
            <v>95343</v>
          </cell>
          <cell r="N6910" t="str">
            <v>CURSO DE CAPACITAÇÃO PARA MONTADOR  DE TUBO AÇO/EQUIPAMENTOS (ENCARGOS COMPLEMENTARES) - HORISTA</v>
          </cell>
          <cell r="O6910" t="str">
            <v>H</v>
          </cell>
          <cell r="P6910" t="str">
            <v>COEFICIENTE DE REPRESENTATIVIDADE</v>
          </cell>
          <cell r="Q6910" t="str">
            <v>0,29</v>
          </cell>
          <cell r="R6910" t="str">
            <v>ENCARGOS COMPLEMENTARES REFERENCIAL</v>
          </cell>
        </row>
        <row r="6911">
          <cell r="A6911">
            <v>95344</v>
          </cell>
          <cell r="B6911" t="e">
            <v>#N/A</v>
          </cell>
          <cell r="C6911" t="str">
            <v>NOVO</v>
          </cell>
          <cell r="F6911" t="str">
            <v>SEDI0318</v>
          </cell>
          <cell r="G6911" t="str">
            <v>SERVICOS DIVERSOS</v>
          </cell>
          <cell r="H6911" t="str">
            <v>SEDI</v>
          </cell>
          <cell r="I6911" t="str">
            <v>OUTROS</v>
          </cell>
          <cell r="J6911" t="str">
            <v>0318</v>
          </cell>
          <cell r="K6911" t="str">
            <v/>
          </cell>
          <cell r="L6911" t="str">
            <v/>
          </cell>
          <cell r="M6911" t="str">
            <v>95344</v>
          </cell>
          <cell r="N6911" t="str">
            <v>CURSO DE CAPACITAÇÃO PARA MONTADOR DE ESTRUTURA METÁLICA (ENCARGOS COMPLEMENTARES) - HORISTA</v>
          </cell>
          <cell r="O6911" t="str">
            <v>H</v>
          </cell>
          <cell r="P6911" t="str">
            <v>COEFICIENTE DE REPRESENTATIVIDADE</v>
          </cell>
          <cell r="Q6911" t="str">
            <v>0,18</v>
          </cell>
          <cell r="R6911" t="str">
            <v>ENCARGOS COMPLEMENTARES REFERENCIAL</v>
          </cell>
        </row>
        <row r="6912">
          <cell r="A6912">
            <v>95345</v>
          </cell>
          <cell r="B6912" t="e">
            <v>#N/A</v>
          </cell>
          <cell r="C6912" t="str">
            <v>NOVO</v>
          </cell>
          <cell r="F6912" t="str">
            <v>SEDI0318</v>
          </cell>
          <cell r="G6912" t="str">
            <v>SERVICOS DIVERSOS</v>
          </cell>
          <cell r="H6912" t="str">
            <v>SEDI</v>
          </cell>
          <cell r="I6912" t="str">
            <v>OUTROS</v>
          </cell>
          <cell r="J6912" t="str">
            <v>0318</v>
          </cell>
          <cell r="K6912" t="str">
            <v/>
          </cell>
          <cell r="L6912" t="str">
            <v/>
          </cell>
          <cell r="M6912" t="str">
            <v>95345</v>
          </cell>
          <cell r="N6912" t="str">
            <v>CURSO DE CAPACITAÇÃO PARA MONTADOR ELETROMECÂNICO (ENCARGOS COMPLEMENTARES) - HORISTA</v>
          </cell>
          <cell r="O6912" t="str">
            <v>H</v>
          </cell>
          <cell r="P6912" t="str">
            <v>COEFICIENTE DE REPRESENTATIVIDADE</v>
          </cell>
          <cell r="Q6912" t="str">
            <v>0,61</v>
          </cell>
          <cell r="R6912" t="str">
            <v>ENCARGOS COMPLEMENTARES REFERENCIAL</v>
          </cell>
        </row>
        <row r="6913">
          <cell r="A6913">
            <v>95346</v>
          </cell>
          <cell r="B6913" t="e">
            <v>#N/A</v>
          </cell>
          <cell r="C6913" t="str">
            <v>NOVO</v>
          </cell>
          <cell r="F6913" t="str">
            <v>SEDI0318</v>
          </cell>
          <cell r="G6913" t="str">
            <v>SERVICOS DIVERSOS</v>
          </cell>
          <cell r="H6913" t="str">
            <v>SEDI</v>
          </cell>
          <cell r="I6913" t="str">
            <v>OUTROS</v>
          </cell>
          <cell r="J6913" t="str">
            <v>0318</v>
          </cell>
          <cell r="K6913" t="str">
            <v/>
          </cell>
          <cell r="L6913" t="str">
            <v/>
          </cell>
          <cell r="M6913" t="str">
            <v>95346</v>
          </cell>
          <cell r="N6913" t="str">
            <v>CURSO DE CAPACITAÇÃO PARA MOTORISTA DE BASCULANTE (ENCARGOS COMPLEMENTARES) - HORISTA</v>
          </cell>
          <cell r="O6913" t="str">
            <v>H</v>
          </cell>
          <cell r="P6913" t="str">
            <v>COEFICIENTE DE REPRESENTATIVIDADE</v>
          </cell>
          <cell r="Q6913" t="str">
            <v>0,06</v>
          </cell>
          <cell r="R6913" t="str">
            <v>ENCARGOS COMPLEMENTARES REFERENCIAL</v>
          </cell>
        </row>
        <row r="6914">
          <cell r="A6914">
            <v>95347</v>
          </cell>
          <cell r="B6914" t="e">
            <v>#N/A</v>
          </cell>
          <cell r="C6914" t="str">
            <v>NOVO</v>
          </cell>
          <cell r="F6914" t="str">
            <v>SEDI0318</v>
          </cell>
          <cell r="G6914" t="str">
            <v>SERVICOS DIVERSOS</v>
          </cell>
          <cell r="H6914" t="str">
            <v>SEDI</v>
          </cell>
          <cell r="I6914" t="str">
            <v>OUTROS</v>
          </cell>
          <cell r="J6914" t="str">
            <v>0318</v>
          </cell>
          <cell r="K6914" t="str">
            <v/>
          </cell>
          <cell r="L6914" t="str">
            <v/>
          </cell>
          <cell r="M6914" t="str">
            <v>95347</v>
          </cell>
          <cell r="N6914" t="str">
            <v>CURSO DE CAPACITAÇÃO PARA MOTORISTA DE CAMINHÃO (ENCARGOS COMPLEMENTARES) - HORISTA</v>
          </cell>
          <cell r="O6914" t="str">
            <v>H</v>
          </cell>
          <cell r="P6914" t="str">
            <v>COEFICIENTE DE REPRESENTATIVIDADE</v>
          </cell>
          <cell r="Q6914" t="str">
            <v>0,07</v>
          </cell>
          <cell r="R6914" t="str">
            <v>ENCARGOS COMPLEMENTARES REFERENCIAL</v>
          </cell>
        </row>
        <row r="6915">
          <cell r="A6915">
            <v>95348</v>
          </cell>
          <cell r="B6915" t="e">
            <v>#N/A</v>
          </cell>
          <cell r="C6915" t="str">
            <v>NOVO</v>
          </cell>
          <cell r="F6915" t="str">
            <v>SEDI0318</v>
          </cell>
          <cell r="G6915" t="str">
            <v>SERVICOS DIVERSOS</v>
          </cell>
          <cell r="H6915" t="str">
            <v>SEDI</v>
          </cell>
          <cell r="I6915" t="str">
            <v>OUTROS</v>
          </cell>
          <cell r="J6915" t="str">
            <v>0318</v>
          </cell>
          <cell r="K6915" t="str">
            <v/>
          </cell>
          <cell r="L6915" t="str">
            <v/>
          </cell>
          <cell r="M6915" t="str">
            <v>95348</v>
          </cell>
          <cell r="N6915" t="str">
            <v>CURSO DE CAPACITAÇÃO PARA MOTORISTA DE CAMINHÃO E CARRETA (ENCARGOS COMPLEMENTARES) - HORISTA</v>
          </cell>
          <cell r="O6915" t="str">
            <v>H</v>
          </cell>
          <cell r="P6915" t="str">
            <v>COEFICIENTE DE REPRESENTATIVIDADE</v>
          </cell>
          <cell r="Q6915" t="str">
            <v>0,09</v>
          </cell>
          <cell r="R6915" t="str">
            <v>ENCARGOS COMPLEMENTARES REFERENCIAL</v>
          </cell>
        </row>
        <row r="6916">
          <cell r="A6916">
            <v>95349</v>
          </cell>
          <cell r="B6916" t="e">
            <v>#N/A</v>
          </cell>
          <cell r="C6916" t="str">
            <v>NOVO</v>
          </cell>
          <cell r="F6916" t="str">
            <v>SEDI0318</v>
          </cell>
          <cell r="G6916" t="str">
            <v>SERVICOS DIVERSOS</v>
          </cell>
          <cell r="H6916" t="str">
            <v>SEDI</v>
          </cell>
          <cell r="I6916" t="str">
            <v>OUTROS</v>
          </cell>
          <cell r="J6916" t="str">
            <v>0318</v>
          </cell>
          <cell r="K6916" t="str">
            <v/>
          </cell>
          <cell r="L6916" t="str">
            <v/>
          </cell>
          <cell r="M6916" t="str">
            <v>95349</v>
          </cell>
          <cell r="N6916" t="str">
            <v>CURSO DE CAPACITAÇÃO PARA MOTORISTA DE VEÍCULO LEVE (ENCARGOS COMPLEMENTARES) - HORISTA</v>
          </cell>
          <cell r="O6916" t="str">
            <v>H</v>
          </cell>
          <cell r="P6916" t="str">
            <v>COEFICIENTE DE REPRESENTATIVIDADE</v>
          </cell>
          <cell r="Q6916" t="str">
            <v>0,08</v>
          </cell>
          <cell r="R6916" t="str">
            <v>ENCARGOS COMPLEMENTARES REFERENCIAL</v>
          </cell>
        </row>
        <row r="6917">
          <cell r="A6917">
            <v>95350</v>
          </cell>
          <cell r="B6917" t="e">
            <v>#N/A</v>
          </cell>
          <cell r="C6917" t="str">
            <v>NOVO</v>
          </cell>
          <cell r="F6917" t="str">
            <v>SEDI0318</v>
          </cell>
          <cell r="G6917" t="str">
            <v>SERVICOS DIVERSOS</v>
          </cell>
          <cell r="H6917" t="str">
            <v>SEDI</v>
          </cell>
          <cell r="I6917" t="str">
            <v>OUTROS</v>
          </cell>
          <cell r="J6917" t="str">
            <v>0318</v>
          </cell>
          <cell r="K6917" t="str">
            <v/>
          </cell>
          <cell r="L6917" t="str">
            <v/>
          </cell>
          <cell r="M6917" t="str">
            <v>95350</v>
          </cell>
          <cell r="N6917" t="str">
            <v>CURSO DE CAPACITAÇÃO PARA MOTORISTA DE VEÍCULO PESADO (ENCARGOS COMPLEMENTARES) - HORISTA</v>
          </cell>
          <cell r="O6917" t="str">
            <v>H</v>
          </cell>
          <cell r="P6917" t="str">
            <v>COEFICIENTE DE REPRESENTATIVIDADE</v>
          </cell>
          <cell r="Q6917" t="str">
            <v>0,08</v>
          </cell>
          <cell r="R6917" t="str">
            <v>ENCARGOS COMPLEMENTARES REFERENCIAL</v>
          </cell>
        </row>
        <row r="6918">
          <cell r="A6918">
            <v>95351</v>
          </cell>
          <cell r="B6918" t="e">
            <v>#N/A</v>
          </cell>
          <cell r="C6918" t="str">
            <v>NOVO</v>
          </cell>
          <cell r="F6918" t="str">
            <v>SEDI0318</v>
          </cell>
          <cell r="G6918" t="str">
            <v>SERVICOS DIVERSOS</v>
          </cell>
          <cell r="H6918" t="str">
            <v>SEDI</v>
          </cell>
          <cell r="I6918" t="str">
            <v>OUTROS</v>
          </cell>
          <cell r="J6918" t="str">
            <v>0318</v>
          </cell>
          <cell r="K6918" t="str">
            <v/>
          </cell>
          <cell r="L6918" t="str">
            <v/>
          </cell>
          <cell r="M6918" t="str">
            <v>95351</v>
          </cell>
          <cell r="N6918" t="str">
            <v>CURSO DE CAPACITAÇÃO PARA MOTORISTA OPERADOR DE MUNCK (ENCARGOS COMPLEMENTARES) - HORISTA</v>
          </cell>
          <cell r="O6918" t="str">
            <v>H</v>
          </cell>
          <cell r="P6918" t="str">
            <v>COEFICIENTE DE REPRESENTATIVIDADE</v>
          </cell>
          <cell r="Q6918" t="str">
            <v>0,27</v>
          </cell>
          <cell r="R6918" t="str">
            <v>ENCARGOS COMPLEMENTARES REFERENCIAL</v>
          </cell>
        </row>
        <row r="6919">
          <cell r="A6919">
            <v>95352</v>
          </cell>
          <cell r="B6919" t="e">
            <v>#N/A</v>
          </cell>
          <cell r="C6919" t="str">
            <v>NOVO</v>
          </cell>
          <cell r="F6919" t="str">
            <v>SEDI0318</v>
          </cell>
          <cell r="G6919" t="str">
            <v>SERVICOS DIVERSOS</v>
          </cell>
          <cell r="H6919" t="str">
            <v>SEDI</v>
          </cell>
          <cell r="I6919" t="str">
            <v>OUTROS</v>
          </cell>
          <cell r="J6919" t="str">
            <v>0318</v>
          </cell>
          <cell r="K6919" t="str">
            <v/>
          </cell>
          <cell r="L6919" t="str">
            <v/>
          </cell>
          <cell r="M6919" t="str">
            <v>95352</v>
          </cell>
          <cell r="N6919" t="str">
            <v>CURSO DE CAPACITAÇÃO PARA NIVELADOR (ENCARGOS COMPLEMENTARES) - HORISTA</v>
          </cell>
          <cell r="O6919" t="str">
            <v>H</v>
          </cell>
          <cell r="P6919" t="str">
            <v>COEFICIENTE DE REPRESENTATIVIDADE</v>
          </cell>
          <cell r="Q6919" t="str">
            <v>0,07</v>
          </cell>
          <cell r="R6919" t="str">
            <v>ENCARGOS COMPLEMENTARES REFERENCIAL</v>
          </cell>
        </row>
        <row r="6920">
          <cell r="A6920">
            <v>95354</v>
          </cell>
          <cell r="B6920" t="e">
            <v>#N/A</v>
          </cell>
          <cell r="C6920" t="str">
            <v>NOVO</v>
          </cell>
          <cell r="F6920" t="str">
            <v>SEDI0318</v>
          </cell>
          <cell r="G6920" t="str">
            <v>SERVICOS DIVERSOS</v>
          </cell>
          <cell r="H6920" t="str">
            <v>SEDI</v>
          </cell>
          <cell r="I6920" t="str">
            <v>OUTROS</v>
          </cell>
          <cell r="J6920" t="str">
            <v>0318</v>
          </cell>
          <cell r="K6920" t="str">
            <v/>
          </cell>
          <cell r="L6920" t="str">
            <v/>
          </cell>
          <cell r="M6920" t="str">
            <v>95354</v>
          </cell>
          <cell r="N6920" t="str">
            <v>CURSO DE CAPACITAÇÃO PARA OPERADOR DE BETONEIRA (CAMINHÃO) (ENCARGOS COMPLEMENTARES) - HORISTA</v>
          </cell>
          <cell r="O6920" t="str">
            <v>H</v>
          </cell>
          <cell r="P6920" t="str">
            <v>COEFICIENTE DE REPRESENTATIVIDADE</v>
          </cell>
          <cell r="Q6920" t="str">
            <v>0,10</v>
          </cell>
          <cell r="R6920" t="str">
            <v>ENCARGOS COMPLEMENTARES REFERENCIAL</v>
          </cell>
        </row>
        <row r="6921">
          <cell r="A6921">
            <v>95355</v>
          </cell>
          <cell r="B6921" t="e">
            <v>#N/A</v>
          </cell>
          <cell r="C6921" t="str">
            <v>NOVO</v>
          </cell>
          <cell r="F6921" t="str">
            <v>SEDI0318</v>
          </cell>
          <cell r="G6921" t="str">
            <v>SERVICOS DIVERSOS</v>
          </cell>
          <cell r="H6921" t="str">
            <v>SEDI</v>
          </cell>
          <cell r="I6921" t="str">
            <v>OUTROS</v>
          </cell>
          <cell r="J6921" t="str">
            <v>0318</v>
          </cell>
          <cell r="K6921" t="str">
            <v/>
          </cell>
          <cell r="L6921" t="str">
            <v/>
          </cell>
          <cell r="M6921" t="str">
            <v>95355</v>
          </cell>
          <cell r="N6921" t="str">
            <v>CURSO DE CAPACITAÇÃO PARA OPERADOR DE COMPRESSOR OU COMPRESSORISTA (ENCARGOS COMPLEMENTARES) - HORISTA</v>
          </cell>
          <cell r="O6921" t="str">
            <v>H</v>
          </cell>
          <cell r="P6921" t="str">
            <v>COEFICIENTE DE REPRESENTATIVIDADE</v>
          </cell>
          <cell r="Q6921" t="str">
            <v>0,11</v>
          </cell>
          <cell r="R6921" t="str">
            <v>ENCARGOS COMPLEMENTARES REFERENCIAL</v>
          </cell>
        </row>
        <row r="6922">
          <cell r="A6922">
            <v>95356</v>
          </cell>
          <cell r="B6922" t="e">
            <v>#N/A</v>
          </cell>
          <cell r="C6922" t="str">
            <v>NOVO</v>
          </cell>
          <cell r="F6922" t="str">
            <v>SEDI0318</v>
          </cell>
          <cell r="G6922" t="str">
            <v>SERVICOS DIVERSOS</v>
          </cell>
          <cell r="H6922" t="str">
            <v>SEDI</v>
          </cell>
          <cell r="I6922" t="str">
            <v>OUTROS</v>
          </cell>
          <cell r="J6922" t="str">
            <v>0318</v>
          </cell>
          <cell r="K6922" t="str">
            <v/>
          </cell>
          <cell r="L6922" t="str">
            <v/>
          </cell>
          <cell r="M6922" t="str">
            <v>95356</v>
          </cell>
          <cell r="N6922" t="str">
            <v>CURSO DE CAPACITAÇÃO PARA OPERADOR DE DEMARCADORA DE FAIXAS (ENCARGOS COMPLEMENTARES) - HORISTA</v>
          </cell>
          <cell r="O6922" t="str">
            <v>H</v>
          </cell>
          <cell r="P6922" t="str">
            <v>COEFICIENTE DE REPRESENTATIVIDADE</v>
          </cell>
          <cell r="Q6922" t="str">
            <v>0,13</v>
          </cell>
          <cell r="R6922" t="str">
            <v>ENCARGOS COMPLEMENTARES REFERENCIAL</v>
          </cell>
        </row>
        <row r="6923">
          <cell r="A6923">
            <v>95357</v>
          </cell>
          <cell r="B6923" t="e">
            <v>#N/A</v>
          </cell>
          <cell r="C6923" t="str">
            <v>NOVO</v>
          </cell>
          <cell r="F6923" t="str">
            <v>SEDI0318</v>
          </cell>
          <cell r="G6923" t="str">
            <v>SERVICOS DIVERSOS</v>
          </cell>
          <cell r="H6923" t="str">
            <v>SEDI</v>
          </cell>
          <cell r="I6923" t="str">
            <v>OUTROS</v>
          </cell>
          <cell r="J6923" t="str">
            <v>0318</v>
          </cell>
          <cell r="K6923" t="str">
            <v/>
          </cell>
          <cell r="L6923" t="str">
            <v/>
          </cell>
          <cell r="M6923" t="str">
            <v>95357</v>
          </cell>
          <cell r="N6923" t="str">
            <v>CURSO DE CAPACITAÇÃO PARA OPERADOR DE ESCAVADEIRA (ENCARGOS COMPLEMENTARES) - HORISTA</v>
          </cell>
          <cell r="O6923" t="str">
            <v>H</v>
          </cell>
          <cell r="P6923" t="str">
            <v>COLETADO</v>
          </cell>
          <cell r="Q6923" t="str">
            <v>0,20</v>
          </cell>
          <cell r="R6923" t="str">
            <v>ENCARGOS COMPLEMENTARES REFERENCIAL</v>
          </cell>
        </row>
        <row r="6924">
          <cell r="A6924">
            <v>95358</v>
          </cell>
          <cell r="B6924" t="e">
            <v>#N/A</v>
          </cell>
          <cell r="C6924" t="str">
            <v>NOVO</v>
          </cell>
          <cell r="F6924" t="str">
            <v>SEDI0318</v>
          </cell>
          <cell r="G6924" t="str">
            <v>SERVICOS DIVERSOS</v>
          </cell>
          <cell r="H6924" t="str">
            <v>SEDI</v>
          </cell>
          <cell r="I6924" t="str">
            <v>OUTROS</v>
          </cell>
          <cell r="J6924" t="str">
            <v>0318</v>
          </cell>
          <cell r="K6924" t="str">
            <v/>
          </cell>
          <cell r="L6924" t="str">
            <v/>
          </cell>
          <cell r="M6924" t="str">
            <v>95358</v>
          </cell>
          <cell r="N6924" t="str">
            <v>CURSO DE CAPACITAÇÃO PARA OPERADOR DE GUINCHO (ENCARGOS COMPLEMENTARES) - HORISTA</v>
          </cell>
          <cell r="O6924" t="str">
            <v>H</v>
          </cell>
          <cell r="P6924" t="str">
            <v>COEFICIENTE DE REPRESENTATIVIDADE</v>
          </cell>
          <cell r="Q6924" t="str">
            <v>0,26</v>
          </cell>
          <cell r="R6924" t="str">
            <v>ENCARGOS COMPLEMENTARES REFERENCIAL</v>
          </cell>
        </row>
        <row r="6925">
          <cell r="A6925">
            <v>95359</v>
          </cell>
          <cell r="B6925" t="e">
            <v>#N/A</v>
          </cell>
          <cell r="C6925" t="str">
            <v>NOVO</v>
          </cell>
          <cell r="F6925" t="str">
            <v>SEDI0318</v>
          </cell>
          <cell r="G6925" t="str">
            <v>SERVICOS DIVERSOS</v>
          </cell>
          <cell r="H6925" t="str">
            <v>SEDI</v>
          </cell>
          <cell r="I6925" t="str">
            <v>OUTROS</v>
          </cell>
          <cell r="J6925" t="str">
            <v>0318</v>
          </cell>
          <cell r="K6925" t="str">
            <v/>
          </cell>
          <cell r="L6925" t="str">
            <v/>
          </cell>
          <cell r="M6925" t="str">
            <v>95359</v>
          </cell>
          <cell r="N6925" t="str">
            <v>CURSO DE CAPACITAÇÃO PARA OPERADOR DE GUINDASTE (ENCARGOS COMPLEMENTARES) - HORISTA</v>
          </cell>
          <cell r="O6925" t="str">
            <v>H</v>
          </cell>
          <cell r="P6925" t="str">
            <v>COEFICIENTE DE REPRESENTATIVIDADE</v>
          </cell>
          <cell r="Q6925" t="str">
            <v>0,66</v>
          </cell>
          <cell r="R6925" t="str">
            <v>ENCARGOS COMPLEMENTARES REFERENCIAL</v>
          </cell>
        </row>
        <row r="6926">
          <cell r="A6926">
            <v>95360</v>
          </cell>
          <cell r="B6926" t="e">
            <v>#N/A</v>
          </cell>
          <cell r="C6926" t="str">
            <v>NOVO</v>
          </cell>
          <cell r="F6926" t="str">
            <v>SEDI0318</v>
          </cell>
          <cell r="G6926" t="str">
            <v>SERVICOS DIVERSOS</v>
          </cell>
          <cell r="H6926" t="str">
            <v>SEDI</v>
          </cell>
          <cell r="I6926" t="str">
            <v>OUTROS</v>
          </cell>
          <cell r="J6926" t="str">
            <v>0318</v>
          </cell>
          <cell r="K6926" t="str">
            <v/>
          </cell>
          <cell r="L6926" t="str">
            <v/>
          </cell>
          <cell r="M6926" t="str">
            <v>95360</v>
          </cell>
          <cell r="N6926" t="str">
            <v>CURSO DE CAPACITAÇÃO PARA OPERADOR DE MÁQUINAS E EQUIPAMENTOS (ENCARGOS COMPLEMENTARES) - HORISTA</v>
          </cell>
          <cell r="O6926" t="str">
            <v>H</v>
          </cell>
          <cell r="P6926" t="str">
            <v>COEFICIENTE DE REPRESENTATIVIDADE</v>
          </cell>
          <cell r="Q6926" t="str">
            <v>0,20</v>
          </cell>
          <cell r="R6926" t="str">
            <v>ENCARGOS COMPLEMENTARES REFERENCIAL</v>
          </cell>
        </row>
        <row r="6927">
          <cell r="A6927">
            <v>95361</v>
          </cell>
          <cell r="B6927" t="e">
            <v>#N/A</v>
          </cell>
          <cell r="C6927" t="str">
            <v>NOVO</v>
          </cell>
          <cell r="F6927" t="str">
            <v>SEDI0318</v>
          </cell>
          <cell r="G6927" t="str">
            <v>SERVICOS DIVERSOS</v>
          </cell>
          <cell r="H6927" t="str">
            <v>SEDI</v>
          </cell>
          <cell r="I6927" t="str">
            <v>OUTROS</v>
          </cell>
          <cell r="J6927" t="str">
            <v>0318</v>
          </cell>
          <cell r="K6927" t="str">
            <v/>
          </cell>
          <cell r="L6927" t="str">
            <v/>
          </cell>
          <cell r="M6927" t="str">
            <v>95361</v>
          </cell>
          <cell r="N6927" t="str">
            <v>CURSO DE CAPACITAÇÃO PARA OPERADOR DE MARTELETE OU MARTELETEIRO (ENCARGOS COMPLEMENTARES) - HORISTA</v>
          </cell>
          <cell r="O6927" t="str">
            <v>H</v>
          </cell>
          <cell r="P6927" t="str">
            <v>COEFICIENTE DE REPRESENTATIVIDADE</v>
          </cell>
          <cell r="Q6927" t="str">
            <v>0,11</v>
          </cell>
          <cell r="R6927" t="str">
            <v>ENCARGOS COMPLEMENTARES REFERENCIAL</v>
          </cell>
        </row>
        <row r="6928">
          <cell r="A6928">
            <v>95362</v>
          </cell>
          <cell r="B6928" t="e">
            <v>#N/A</v>
          </cell>
          <cell r="C6928" t="str">
            <v>NOVO</v>
          </cell>
          <cell r="F6928" t="str">
            <v>SEDI0318</v>
          </cell>
          <cell r="G6928" t="str">
            <v>SERVICOS DIVERSOS</v>
          </cell>
          <cell r="H6928" t="str">
            <v>SEDI</v>
          </cell>
          <cell r="I6928" t="str">
            <v>OUTROS</v>
          </cell>
          <cell r="J6928" t="str">
            <v>0318</v>
          </cell>
          <cell r="K6928" t="str">
            <v/>
          </cell>
          <cell r="L6928" t="str">
            <v/>
          </cell>
          <cell r="M6928" t="str">
            <v>95362</v>
          </cell>
          <cell r="N6928" t="str">
            <v>CURSO DE CAPACITAÇÃO PARA OPERADOR DE MOTO-ESCREIPER (ENCARGOS COMPLEMENTARES) - HORISTA</v>
          </cell>
          <cell r="O6928" t="str">
            <v>H</v>
          </cell>
          <cell r="P6928" t="str">
            <v>COEFICIENTE DE REPRESENTATIVIDADE</v>
          </cell>
          <cell r="Q6928" t="str">
            <v>0,13</v>
          </cell>
          <cell r="R6928" t="str">
            <v>ENCARGOS COMPLEMENTARES REFERENCIAL</v>
          </cell>
        </row>
        <row r="6929">
          <cell r="A6929">
            <v>95363</v>
          </cell>
          <cell r="B6929" t="e">
            <v>#N/A</v>
          </cell>
          <cell r="C6929" t="str">
            <v>NOVO</v>
          </cell>
          <cell r="F6929" t="str">
            <v>SEDI0318</v>
          </cell>
          <cell r="G6929" t="str">
            <v>SERVICOS DIVERSOS</v>
          </cell>
          <cell r="H6929" t="str">
            <v>SEDI</v>
          </cell>
          <cell r="I6929" t="str">
            <v>OUTROS</v>
          </cell>
          <cell r="J6929" t="str">
            <v>0318</v>
          </cell>
          <cell r="K6929" t="str">
            <v/>
          </cell>
          <cell r="L6929" t="str">
            <v/>
          </cell>
          <cell r="M6929" t="str">
            <v>95363</v>
          </cell>
          <cell r="N6929" t="str">
            <v>CURSO DE CAPACITAÇÃO PARA OPERADOR DE MOTONIVELADORA (ENCARGOS COMPLEMENTARES) - HORISTA</v>
          </cell>
          <cell r="O6929" t="str">
            <v>H</v>
          </cell>
          <cell r="P6929" t="str">
            <v>COEFICIENTE DE REPRESENTATIVIDADE</v>
          </cell>
          <cell r="Q6929" t="str">
            <v>0,16</v>
          </cell>
          <cell r="R6929" t="str">
            <v>ENCARGOS COMPLEMENTARES REFERENCIAL</v>
          </cell>
        </row>
        <row r="6930">
          <cell r="A6930">
            <v>95364</v>
          </cell>
          <cell r="B6930" t="e">
            <v>#N/A</v>
          </cell>
          <cell r="C6930" t="str">
            <v>NOVO</v>
          </cell>
          <cell r="F6930" t="str">
            <v>SEDI0318</v>
          </cell>
          <cell r="G6930" t="str">
            <v>SERVICOS DIVERSOS</v>
          </cell>
          <cell r="H6930" t="str">
            <v>SEDI</v>
          </cell>
          <cell r="I6930" t="str">
            <v>OUTROS</v>
          </cell>
          <cell r="J6930" t="str">
            <v>0318</v>
          </cell>
          <cell r="K6930" t="str">
            <v/>
          </cell>
          <cell r="L6930" t="str">
            <v/>
          </cell>
          <cell r="M6930" t="str">
            <v>95364</v>
          </cell>
          <cell r="N6930" t="str">
            <v>CURSO DE CAPACITAÇÃO PARA OPERADOR DE PÁ CARREGADEIRA (ENCARGOS COMPLEMENTARES) - HORISTA</v>
          </cell>
          <cell r="O6930" t="str">
            <v>H</v>
          </cell>
          <cell r="P6930" t="str">
            <v>COEFICIENTE DE REPRESENTATIVIDADE</v>
          </cell>
          <cell r="Q6930" t="str">
            <v>0,13</v>
          </cell>
          <cell r="R6930" t="str">
            <v>ENCARGOS COMPLEMENTARES REFERENCIAL</v>
          </cell>
        </row>
        <row r="6931">
          <cell r="A6931">
            <v>95365</v>
          </cell>
          <cell r="B6931" t="e">
            <v>#N/A</v>
          </cell>
          <cell r="C6931" t="str">
            <v>NOVO</v>
          </cell>
          <cell r="F6931" t="str">
            <v>SEDI0318</v>
          </cell>
          <cell r="G6931" t="str">
            <v>SERVICOS DIVERSOS</v>
          </cell>
          <cell r="H6931" t="str">
            <v>SEDI</v>
          </cell>
          <cell r="I6931" t="str">
            <v>OUTROS</v>
          </cell>
          <cell r="J6931" t="str">
            <v>0318</v>
          </cell>
          <cell r="K6931" t="str">
            <v/>
          </cell>
          <cell r="L6931" t="str">
            <v/>
          </cell>
          <cell r="M6931" t="str">
            <v>95365</v>
          </cell>
          <cell r="N6931" t="str">
            <v>CURSO DE CAPACITAÇÃO PARA OPERADOR DE PAVIMENTADORA (ENCARGOS COMPLEMENTARES) - HORISTA</v>
          </cell>
          <cell r="O6931" t="str">
            <v>H</v>
          </cell>
          <cell r="P6931" t="str">
            <v>COEFICIENTE DE REPRESENTATIVIDADE</v>
          </cell>
          <cell r="Q6931" t="str">
            <v>0,14</v>
          </cell>
          <cell r="R6931" t="str">
            <v>ENCARGOS COMPLEMENTARES REFERENCIAL</v>
          </cell>
        </row>
        <row r="6932">
          <cell r="A6932">
            <v>95366</v>
          </cell>
          <cell r="B6932" t="e">
            <v>#N/A</v>
          </cell>
          <cell r="C6932" t="str">
            <v>NOVO</v>
          </cell>
          <cell r="F6932" t="str">
            <v>SEDI0318</v>
          </cell>
          <cell r="G6932" t="str">
            <v>SERVICOS DIVERSOS</v>
          </cell>
          <cell r="H6932" t="str">
            <v>SEDI</v>
          </cell>
          <cell r="I6932" t="str">
            <v>OUTROS</v>
          </cell>
          <cell r="J6932" t="str">
            <v>0318</v>
          </cell>
          <cell r="K6932" t="str">
            <v/>
          </cell>
          <cell r="L6932" t="str">
            <v/>
          </cell>
          <cell r="M6932" t="str">
            <v>95366</v>
          </cell>
          <cell r="N6932" t="str">
            <v>CURSO DE CAPACITAÇÃO PARA OPERADOR DE ROLO COMPACTADOR (ENCARGOS COMPLEMENTARES) - HORISTA</v>
          </cell>
          <cell r="O6932" t="str">
            <v>H</v>
          </cell>
          <cell r="P6932" t="str">
            <v>COEFICIENTE DE REPRESENTATIVIDADE</v>
          </cell>
          <cell r="Q6932" t="str">
            <v>0,12</v>
          </cell>
          <cell r="R6932" t="str">
            <v>ENCARGOS COMPLEMENTARES REFERENCIAL</v>
          </cell>
        </row>
        <row r="6933">
          <cell r="A6933">
            <v>95367</v>
          </cell>
          <cell r="B6933" t="e">
            <v>#N/A</v>
          </cell>
          <cell r="C6933" t="str">
            <v>NOVO</v>
          </cell>
          <cell r="F6933" t="str">
            <v>SEDI0318</v>
          </cell>
          <cell r="G6933" t="str">
            <v>SERVICOS DIVERSOS</v>
          </cell>
          <cell r="H6933" t="str">
            <v>SEDI</v>
          </cell>
          <cell r="I6933" t="str">
            <v>OUTROS</v>
          </cell>
          <cell r="J6933" t="str">
            <v>0318</v>
          </cell>
          <cell r="K6933" t="str">
            <v/>
          </cell>
          <cell r="L6933" t="str">
            <v/>
          </cell>
          <cell r="M6933" t="str">
            <v>95367</v>
          </cell>
          <cell r="N6933" t="str">
            <v>CURSO DE CAPACITAÇÃO PARA OPERADOR DE USINA DE ASFALTO, DE SOLOS OU DE CONCRETO (ENCARGOS COMPLEMENTARES) - HORISTA</v>
          </cell>
          <cell r="O6933" t="str">
            <v>H</v>
          </cell>
          <cell r="P6933" t="str">
            <v>COEFICIENTE DE REPRESENTATIVIDADE</v>
          </cell>
          <cell r="Q6933" t="str">
            <v>0,12</v>
          </cell>
          <cell r="R6933" t="str">
            <v>ENCARGOS COMPLEMENTARES REFERENCIAL</v>
          </cell>
        </row>
        <row r="6934">
          <cell r="A6934">
            <v>95368</v>
          </cell>
          <cell r="B6934" t="e">
            <v>#N/A</v>
          </cell>
          <cell r="C6934" t="str">
            <v>NOVO</v>
          </cell>
          <cell r="F6934" t="str">
            <v>SEDI0318</v>
          </cell>
          <cell r="G6934" t="str">
            <v>SERVICOS DIVERSOS</v>
          </cell>
          <cell r="H6934" t="str">
            <v>SEDI</v>
          </cell>
          <cell r="I6934" t="str">
            <v>OUTROS</v>
          </cell>
          <cell r="J6934" t="str">
            <v>0318</v>
          </cell>
          <cell r="K6934" t="str">
            <v/>
          </cell>
          <cell r="L6934" t="str">
            <v/>
          </cell>
          <cell r="M6934" t="str">
            <v>95368</v>
          </cell>
          <cell r="N6934" t="str">
            <v>CURSO DE CAPACITAÇÃO PARA OPERADOR JATO DE AREIA OU JATISTA (ENCARGOS COMPLEMENTARES) - HORISTA</v>
          </cell>
          <cell r="O6934" t="str">
            <v>H</v>
          </cell>
          <cell r="P6934" t="str">
            <v>COEFICIENTE DE REPRESENTATIVIDADE</v>
          </cell>
          <cell r="Q6934" t="str">
            <v>0,18</v>
          </cell>
          <cell r="R6934" t="str">
            <v>ENCARGOS COMPLEMENTARES REFERENCIAL</v>
          </cell>
        </row>
        <row r="6935">
          <cell r="A6935">
            <v>95369</v>
          </cell>
          <cell r="B6935" t="e">
            <v>#N/A</v>
          </cell>
          <cell r="C6935" t="str">
            <v>NOVO</v>
          </cell>
          <cell r="F6935" t="str">
            <v>SEDI0318</v>
          </cell>
          <cell r="G6935" t="str">
            <v>SERVICOS DIVERSOS</v>
          </cell>
          <cell r="H6935" t="str">
            <v>SEDI</v>
          </cell>
          <cell r="I6935" t="str">
            <v>OUTROS</v>
          </cell>
          <cell r="J6935" t="str">
            <v>0318</v>
          </cell>
          <cell r="K6935" t="str">
            <v/>
          </cell>
          <cell r="L6935" t="str">
            <v/>
          </cell>
          <cell r="M6935" t="str">
            <v>95369</v>
          </cell>
          <cell r="N6935" t="str">
            <v>CURSO DE CAPACITAÇÃO PARA OPERADOR PARA BATE ESTACAS (ENCARGOS COMPLEMENTARES) - HORISTA</v>
          </cell>
          <cell r="O6935" t="str">
            <v>H</v>
          </cell>
          <cell r="P6935" t="str">
            <v>COEFICIENTE DE REPRESENTATIVIDADE</v>
          </cell>
          <cell r="Q6935" t="str">
            <v>0,13</v>
          </cell>
          <cell r="R6935" t="str">
            <v>ENCARGOS COMPLEMENTARES REFERENCIAL</v>
          </cell>
        </row>
        <row r="6936">
          <cell r="A6936">
            <v>95370</v>
          </cell>
          <cell r="B6936" t="e">
            <v>#N/A</v>
          </cell>
          <cell r="C6936" t="str">
            <v>NOVO</v>
          </cell>
          <cell r="F6936" t="str">
            <v>SEDI0318</v>
          </cell>
          <cell r="G6936" t="str">
            <v>SERVICOS DIVERSOS</v>
          </cell>
          <cell r="H6936" t="str">
            <v>SEDI</v>
          </cell>
          <cell r="I6936" t="str">
            <v>OUTROS</v>
          </cell>
          <cell r="J6936" t="str">
            <v>0318</v>
          </cell>
          <cell r="K6936" t="str">
            <v/>
          </cell>
          <cell r="L6936" t="str">
            <v/>
          </cell>
          <cell r="M6936" t="str">
            <v>95370</v>
          </cell>
          <cell r="N6936" t="str">
            <v>CURSO DE CAPACITAÇÃO PARA PASTILHEIRO (ENCARGOS COMPLEMENTARES) - HORISTA</v>
          </cell>
          <cell r="O6936" t="str">
            <v>H</v>
          </cell>
          <cell r="P6936" t="str">
            <v>COEFICIENTE DE REPRESENTATIVIDADE</v>
          </cell>
          <cell r="Q6936" t="str">
            <v>0,25</v>
          </cell>
          <cell r="R6936" t="str">
            <v>ENCARGOS COMPLEMENTARES REFERENCIAL</v>
          </cell>
        </row>
        <row r="6937">
          <cell r="A6937">
            <v>95371</v>
          </cell>
          <cell r="B6937" t="e">
            <v>#N/A</v>
          </cell>
          <cell r="C6937" t="str">
            <v>NOVO</v>
          </cell>
          <cell r="F6937" t="str">
            <v>SEDI0318</v>
          </cell>
          <cell r="G6937" t="str">
            <v>SERVICOS DIVERSOS</v>
          </cell>
          <cell r="H6937" t="str">
            <v>SEDI</v>
          </cell>
          <cell r="I6937" t="str">
            <v>OUTROS</v>
          </cell>
          <cell r="J6937" t="str">
            <v>0318</v>
          </cell>
          <cell r="K6937" t="str">
            <v/>
          </cell>
          <cell r="L6937" t="str">
            <v/>
          </cell>
          <cell r="M6937" t="str">
            <v>95371</v>
          </cell>
          <cell r="N6937" t="str">
            <v>CURSO DE CAPACITAÇÃO PARA PEDREIRO (ENCARGOS COMPLEMENTARES) - HORISTA</v>
          </cell>
          <cell r="O6937" t="str">
            <v>H</v>
          </cell>
          <cell r="P6937" t="str">
            <v>COLETADO</v>
          </cell>
          <cell r="Q6937" t="str">
            <v>0,36</v>
          </cell>
          <cell r="R6937" t="str">
            <v>ENCARGOS COMPLEMENTARES REFERENCIAL</v>
          </cell>
        </row>
        <row r="6938">
          <cell r="A6938">
            <v>95372</v>
          </cell>
          <cell r="B6938" t="e">
            <v>#N/A</v>
          </cell>
          <cell r="C6938" t="str">
            <v>NOVO</v>
          </cell>
          <cell r="F6938" t="str">
            <v>SEDI0318</v>
          </cell>
          <cell r="G6938" t="str">
            <v>SERVICOS DIVERSOS</v>
          </cell>
          <cell r="H6938" t="str">
            <v>SEDI</v>
          </cell>
          <cell r="I6938" t="str">
            <v>OUTROS</v>
          </cell>
          <cell r="J6938" t="str">
            <v>0318</v>
          </cell>
          <cell r="K6938" t="str">
            <v/>
          </cell>
          <cell r="L6938" t="str">
            <v/>
          </cell>
          <cell r="M6938" t="str">
            <v>95372</v>
          </cell>
          <cell r="N6938" t="str">
            <v>CURSO DE CAPACITAÇÃO PARA PINTOR (ENCARGOS COMPLEMENTARES) - HORISTA</v>
          </cell>
          <cell r="O6938" t="str">
            <v>H</v>
          </cell>
          <cell r="P6938" t="str">
            <v>COLETADO</v>
          </cell>
          <cell r="Q6938" t="str">
            <v>0,25</v>
          </cell>
          <cell r="R6938" t="str">
            <v>ENCARGOS COMPLEMENTARES REFERENCIAL</v>
          </cell>
        </row>
        <row r="6939">
          <cell r="A6939">
            <v>95373</v>
          </cell>
          <cell r="B6939" t="e">
            <v>#N/A</v>
          </cell>
          <cell r="C6939" t="str">
            <v>NOVO</v>
          </cell>
          <cell r="F6939" t="str">
            <v>SEDI0318</v>
          </cell>
          <cell r="G6939" t="str">
            <v>SERVICOS DIVERSOS</v>
          </cell>
          <cell r="H6939" t="str">
            <v>SEDI</v>
          </cell>
          <cell r="I6939" t="str">
            <v>OUTROS</v>
          </cell>
          <cell r="J6939" t="str">
            <v>0318</v>
          </cell>
          <cell r="K6939" t="str">
            <v/>
          </cell>
          <cell r="L6939" t="str">
            <v/>
          </cell>
          <cell r="M6939" t="str">
            <v>95373</v>
          </cell>
          <cell r="N6939" t="str">
            <v>CURSO DE CAPACITAÇÃO PARA PINTOR DE LETREIROS (ENCARGOS COMPLEMENTARES) - HORISTA</v>
          </cell>
          <cell r="O6939" t="str">
            <v>H</v>
          </cell>
          <cell r="P6939" t="str">
            <v>COEFICIENTE DE REPRESENTATIVIDADE</v>
          </cell>
          <cell r="Q6939" t="str">
            <v>0,26</v>
          </cell>
          <cell r="R6939" t="str">
            <v>ENCARGOS COMPLEMENTARES REFERENCIAL</v>
          </cell>
        </row>
        <row r="6940">
          <cell r="A6940">
            <v>95374</v>
          </cell>
          <cell r="B6940" t="e">
            <v>#N/A</v>
          </cell>
          <cell r="C6940" t="str">
            <v>NOVO</v>
          </cell>
          <cell r="F6940" t="str">
            <v>SEDI0318</v>
          </cell>
          <cell r="G6940" t="str">
            <v>SERVICOS DIVERSOS</v>
          </cell>
          <cell r="H6940" t="str">
            <v>SEDI</v>
          </cell>
          <cell r="I6940" t="str">
            <v>OUTROS</v>
          </cell>
          <cell r="J6940" t="str">
            <v>0318</v>
          </cell>
          <cell r="K6940" t="str">
            <v/>
          </cell>
          <cell r="L6940" t="str">
            <v/>
          </cell>
          <cell r="M6940" t="str">
            <v>95374</v>
          </cell>
          <cell r="N6940" t="str">
            <v>CURSO DE CAPACITAÇÃO PARA PINTOR PARA TINTA EPÓXI (ENCARGOS COMPLEMENTARES) - HORISTA</v>
          </cell>
          <cell r="O6940" t="str">
            <v>H</v>
          </cell>
          <cell r="P6940" t="str">
            <v>COEFICIENTE DE REPRESENTATIVIDADE</v>
          </cell>
          <cell r="Q6940" t="str">
            <v>0,27</v>
          </cell>
          <cell r="R6940" t="str">
            <v>ENCARGOS COMPLEMENTARES REFERENCIAL</v>
          </cell>
        </row>
        <row r="6941">
          <cell r="A6941">
            <v>95375</v>
          </cell>
          <cell r="B6941" t="e">
            <v>#N/A</v>
          </cell>
          <cell r="C6941" t="str">
            <v>NOVO</v>
          </cell>
          <cell r="F6941" t="str">
            <v>SEDI0318</v>
          </cell>
          <cell r="G6941" t="str">
            <v>SERVICOS DIVERSOS</v>
          </cell>
          <cell r="H6941" t="str">
            <v>SEDI</v>
          </cell>
          <cell r="I6941" t="str">
            <v>OUTROS</v>
          </cell>
          <cell r="J6941" t="str">
            <v>0318</v>
          </cell>
          <cell r="K6941" t="str">
            <v/>
          </cell>
          <cell r="L6941" t="str">
            <v/>
          </cell>
          <cell r="M6941" t="str">
            <v>95375</v>
          </cell>
          <cell r="N6941" t="str">
            <v>CURSO DE CAPACITAÇÃO PARA POCEIRO (ENCARGOS COMPLEMENTARES) - HORISTA</v>
          </cell>
          <cell r="O6941" t="str">
            <v>H</v>
          </cell>
          <cell r="P6941" t="str">
            <v>COEFICIENTE DE REPRESENTATIVIDADE</v>
          </cell>
          <cell r="Q6941" t="str">
            <v>0,27</v>
          </cell>
          <cell r="R6941" t="str">
            <v>ENCARGOS COMPLEMENTARES REFERENCIAL</v>
          </cell>
        </row>
        <row r="6942">
          <cell r="A6942">
            <v>95376</v>
          </cell>
          <cell r="B6942" t="e">
            <v>#N/A</v>
          </cell>
          <cell r="C6942" t="str">
            <v>NOVO</v>
          </cell>
          <cell r="F6942" t="str">
            <v>SEDI0318</v>
          </cell>
          <cell r="G6942" t="str">
            <v>SERVICOS DIVERSOS</v>
          </cell>
          <cell r="H6942" t="str">
            <v>SEDI</v>
          </cell>
          <cell r="I6942" t="str">
            <v>OUTROS</v>
          </cell>
          <cell r="J6942" t="str">
            <v>0318</v>
          </cell>
          <cell r="K6942" t="str">
            <v/>
          </cell>
          <cell r="L6942" t="str">
            <v/>
          </cell>
          <cell r="M6942" t="str">
            <v>95376</v>
          </cell>
          <cell r="N6942" t="str">
            <v>CURSO DE CAPACITAÇÃO PARA RASTELEIRO (ENCARGOS COMPLEMENTARES) - HORISTA</v>
          </cell>
          <cell r="O6942" t="str">
            <v>H</v>
          </cell>
          <cell r="P6942" t="str">
            <v>COEFICIENTE DE REPRESENTATIVIDADE</v>
          </cell>
          <cell r="Q6942" t="str">
            <v>0,05</v>
          </cell>
          <cell r="R6942" t="str">
            <v>ENCARGOS COMPLEMENTARES REFERENCIAL</v>
          </cell>
        </row>
        <row r="6943">
          <cell r="A6943">
            <v>95377</v>
          </cell>
          <cell r="B6943" t="e">
            <v>#N/A</v>
          </cell>
          <cell r="C6943" t="str">
            <v>NOVO</v>
          </cell>
          <cell r="F6943" t="str">
            <v>SEDI0318</v>
          </cell>
          <cell r="G6943" t="str">
            <v>SERVICOS DIVERSOS</v>
          </cell>
          <cell r="H6943" t="str">
            <v>SEDI</v>
          </cell>
          <cell r="I6943" t="str">
            <v>OUTROS</v>
          </cell>
          <cell r="J6943" t="str">
            <v>0318</v>
          </cell>
          <cell r="K6943" t="str">
            <v/>
          </cell>
          <cell r="L6943" t="str">
            <v/>
          </cell>
          <cell r="M6943" t="str">
            <v>95377</v>
          </cell>
          <cell r="N6943" t="str">
            <v>CURSO DE CAPACITAÇÃO PARA SERRALHEIRO (ENCARGOS COMPLEMENTARES) - HORISTA</v>
          </cell>
          <cell r="O6943" t="str">
            <v>H</v>
          </cell>
          <cell r="P6943" t="str">
            <v>COEFICIENTE DE REPRESENTATIVIDADE</v>
          </cell>
          <cell r="Q6943" t="str">
            <v>0,20</v>
          </cell>
          <cell r="R6943" t="str">
            <v>ENCARGOS COMPLEMENTARES REFERENCIAL</v>
          </cell>
        </row>
        <row r="6944">
          <cell r="A6944">
            <v>95378</v>
          </cell>
          <cell r="B6944" t="e">
            <v>#N/A</v>
          </cell>
          <cell r="C6944" t="str">
            <v>NOVO</v>
          </cell>
          <cell r="F6944" t="str">
            <v>SEDI0318</v>
          </cell>
          <cell r="G6944" t="str">
            <v>SERVICOS DIVERSOS</v>
          </cell>
          <cell r="H6944" t="str">
            <v>SEDI</v>
          </cell>
          <cell r="I6944" t="str">
            <v>OUTROS</v>
          </cell>
          <cell r="J6944" t="str">
            <v>0318</v>
          </cell>
          <cell r="K6944" t="str">
            <v/>
          </cell>
          <cell r="L6944" t="str">
            <v/>
          </cell>
          <cell r="M6944" t="str">
            <v>95378</v>
          </cell>
          <cell r="N6944" t="str">
            <v>CURSO DE CAPACITAÇÃO PARA SERVENTE (ENCARGOS COMPLEMENTARES) - HORISTA</v>
          </cell>
          <cell r="O6944" t="str">
            <v>H</v>
          </cell>
          <cell r="P6944" t="str">
            <v>COLETADO</v>
          </cell>
          <cell r="Q6944" t="str">
            <v>0,25</v>
          </cell>
          <cell r="R6944" t="str">
            <v>ENCARGOS COMPLEMENTARES REFERENCIAL</v>
          </cell>
        </row>
        <row r="6945">
          <cell r="A6945">
            <v>95379</v>
          </cell>
          <cell r="B6945" t="e">
            <v>#N/A</v>
          </cell>
          <cell r="C6945" t="str">
            <v>NOVO</v>
          </cell>
          <cell r="F6945" t="str">
            <v>SEDI0318</v>
          </cell>
          <cell r="G6945" t="str">
            <v>SERVICOS DIVERSOS</v>
          </cell>
          <cell r="H6945" t="str">
            <v>SEDI</v>
          </cell>
          <cell r="I6945" t="str">
            <v>OUTROS</v>
          </cell>
          <cell r="J6945" t="str">
            <v>0318</v>
          </cell>
          <cell r="K6945" t="str">
            <v/>
          </cell>
          <cell r="L6945" t="str">
            <v/>
          </cell>
          <cell r="M6945" t="str">
            <v>95379</v>
          </cell>
          <cell r="N6945" t="str">
            <v>CURSO DE CAPACITAÇÃO PARA SOLDADOR (ENCARGOS COMPLEMENTARES) - HORISTA</v>
          </cell>
          <cell r="O6945" t="str">
            <v>H</v>
          </cell>
          <cell r="P6945" t="str">
            <v>COLETADO</v>
          </cell>
          <cell r="Q6945" t="str">
            <v>0,20</v>
          </cell>
          <cell r="R6945" t="str">
            <v>ENCARGOS COMPLEMENTARES REFERENCIAL</v>
          </cell>
        </row>
        <row r="6946">
          <cell r="A6946">
            <v>95380</v>
          </cell>
          <cell r="B6946" t="e">
            <v>#N/A</v>
          </cell>
          <cell r="C6946" t="str">
            <v>NOVO</v>
          </cell>
          <cell r="F6946" t="str">
            <v>SEDI0318</v>
          </cell>
          <cell r="G6946" t="str">
            <v>SERVICOS DIVERSOS</v>
          </cell>
          <cell r="H6946" t="str">
            <v>SEDI</v>
          </cell>
          <cell r="I6946" t="str">
            <v>OUTROS</v>
          </cell>
          <cell r="J6946" t="str">
            <v>0318</v>
          </cell>
          <cell r="K6946" t="str">
            <v/>
          </cell>
          <cell r="L6946" t="str">
            <v/>
          </cell>
          <cell r="M6946" t="str">
            <v>95380</v>
          </cell>
          <cell r="N6946" t="str">
            <v>CURSO DE CAPACITAÇÃO PARA SOLDADOR A (PARA SOLDA A SER TESTADA COM RAIOS  X ) (ENCARGOS COMPLEMENTARES) - HORISTA</v>
          </cell>
          <cell r="O6946" t="str">
            <v>H</v>
          </cell>
          <cell r="P6946" t="str">
            <v>COEFICIENTE DE REPRESENTATIVIDADE</v>
          </cell>
          <cell r="Q6946" t="str">
            <v>0,16</v>
          </cell>
          <cell r="R6946" t="str">
            <v>ENCARGOS COMPLEMENTARES REFERENCIAL</v>
          </cell>
        </row>
        <row r="6947">
          <cell r="A6947">
            <v>95382</v>
          </cell>
          <cell r="B6947" t="e">
            <v>#N/A</v>
          </cell>
          <cell r="C6947" t="str">
            <v>NOVO</v>
          </cell>
          <cell r="F6947" t="str">
            <v>SEDI0318</v>
          </cell>
          <cell r="G6947" t="str">
            <v>SERVICOS DIVERSOS</v>
          </cell>
          <cell r="H6947" t="str">
            <v>SEDI</v>
          </cell>
          <cell r="I6947" t="str">
            <v>OUTROS</v>
          </cell>
          <cell r="J6947" t="str">
            <v>0318</v>
          </cell>
          <cell r="K6947" t="str">
            <v/>
          </cell>
          <cell r="L6947" t="str">
            <v/>
          </cell>
          <cell r="M6947" t="str">
            <v>95382</v>
          </cell>
          <cell r="N6947" t="str">
            <v>CURSO DE CAPACITAÇÃO PARA TAQUEADOR OU TAQUEIRO (ENCARGOS COMPLEMENTARES) - HORISTA</v>
          </cell>
          <cell r="O6947" t="str">
            <v>H</v>
          </cell>
          <cell r="P6947" t="str">
            <v>COEFICIENTE DE REPRESENTATIVIDADE</v>
          </cell>
          <cell r="Q6947" t="str">
            <v>0,24</v>
          </cell>
          <cell r="R6947" t="str">
            <v>ENCARGOS COMPLEMENTARES REFERENCIAL</v>
          </cell>
        </row>
        <row r="6948">
          <cell r="A6948">
            <v>95383</v>
          </cell>
          <cell r="B6948" t="e">
            <v>#N/A</v>
          </cell>
          <cell r="C6948" t="str">
            <v>NOVO</v>
          </cell>
          <cell r="F6948" t="str">
            <v>SEDI0318</v>
          </cell>
          <cell r="G6948" t="str">
            <v>SERVICOS DIVERSOS</v>
          </cell>
          <cell r="H6948" t="str">
            <v>SEDI</v>
          </cell>
          <cell r="I6948" t="str">
            <v>OUTROS</v>
          </cell>
          <cell r="J6948" t="str">
            <v>0318</v>
          </cell>
          <cell r="K6948" t="str">
            <v/>
          </cell>
          <cell r="L6948" t="str">
            <v/>
          </cell>
          <cell r="M6948" t="str">
            <v>95383</v>
          </cell>
          <cell r="N6948" t="str">
            <v>CURSO DE CAPACITAÇÃO PARA TÉCNICO DE LABORATÓRIO (ENCARGOS COMPLEMENTARES) - HORISTA</v>
          </cell>
          <cell r="O6948" t="str">
            <v>H</v>
          </cell>
          <cell r="P6948" t="str">
            <v>COEFICIENTE DE REPRESENTATIVIDADE</v>
          </cell>
          <cell r="Q6948" t="str">
            <v>0,22</v>
          </cell>
          <cell r="R6948" t="str">
            <v>ENCARGOS COMPLEMENTARES REFERENCIAL</v>
          </cell>
        </row>
        <row r="6949">
          <cell r="A6949">
            <v>95384</v>
          </cell>
          <cell r="B6949" t="e">
            <v>#N/A</v>
          </cell>
          <cell r="C6949" t="str">
            <v>NOVO</v>
          </cell>
          <cell r="F6949" t="str">
            <v>SEDI0318</v>
          </cell>
          <cell r="G6949" t="str">
            <v>SERVICOS DIVERSOS</v>
          </cell>
          <cell r="H6949" t="str">
            <v>SEDI</v>
          </cell>
          <cell r="I6949" t="str">
            <v>OUTROS</v>
          </cell>
          <cell r="J6949" t="str">
            <v>0318</v>
          </cell>
          <cell r="K6949" t="str">
            <v/>
          </cell>
          <cell r="L6949" t="str">
            <v/>
          </cell>
          <cell r="M6949" t="str">
            <v>95384</v>
          </cell>
          <cell r="N6949" t="str">
            <v>CURSO DE CAPACITAÇÃO PARA TÉCNICO DE SONDAGEM (ENCARGOS COMPLEMENTARES) - HORISTA</v>
          </cell>
          <cell r="O6949" t="str">
            <v>H</v>
          </cell>
          <cell r="P6949" t="str">
            <v>COEFICIENTE DE REPRESENTATIVIDADE</v>
          </cell>
          <cell r="Q6949" t="str">
            <v>0,21</v>
          </cell>
          <cell r="R6949" t="str">
            <v>ENCARGOS COMPLEMENTARES REFERENCIAL</v>
          </cell>
        </row>
        <row r="6950">
          <cell r="A6950">
            <v>95385</v>
          </cell>
          <cell r="B6950" t="e">
            <v>#N/A</v>
          </cell>
          <cell r="C6950" t="str">
            <v>NOVO</v>
          </cell>
          <cell r="F6950" t="str">
            <v>SEDI0318</v>
          </cell>
          <cell r="G6950" t="str">
            <v>SERVICOS DIVERSOS</v>
          </cell>
          <cell r="H6950" t="str">
            <v>SEDI</v>
          </cell>
          <cell r="I6950" t="str">
            <v>OUTROS</v>
          </cell>
          <cell r="J6950" t="str">
            <v>0318</v>
          </cell>
          <cell r="K6950" t="str">
            <v/>
          </cell>
          <cell r="L6950" t="str">
            <v/>
          </cell>
          <cell r="M6950" t="str">
            <v>95385</v>
          </cell>
          <cell r="N6950" t="str">
            <v>CURSO DE CAPACITAÇÃO PARA TELHADISTA (ENCARGOS COMPLEMENTARES) - HORISTA</v>
          </cell>
          <cell r="O6950" t="str">
            <v>H</v>
          </cell>
          <cell r="P6950" t="str">
            <v>COEFICIENTE DE REPRESENTATIVIDADE</v>
          </cell>
          <cell r="Q6950" t="str">
            <v>0,18</v>
          </cell>
          <cell r="R6950" t="str">
            <v>ENCARGOS COMPLEMENTARES REFERENCIAL</v>
          </cell>
        </row>
        <row r="6951">
          <cell r="A6951">
            <v>95386</v>
          </cell>
          <cell r="B6951" t="e">
            <v>#N/A</v>
          </cell>
          <cell r="C6951" t="str">
            <v>NOVO</v>
          </cell>
          <cell r="F6951" t="str">
            <v>SEDI0318</v>
          </cell>
          <cell r="G6951" t="str">
            <v>SERVICOS DIVERSOS</v>
          </cell>
          <cell r="H6951" t="str">
            <v>SEDI</v>
          </cell>
          <cell r="I6951" t="str">
            <v>OUTROS</v>
          </cell>
          <cell r="J6951" t="str">
            <v>0318</v>
          </cell>
          <cell r="K6951" t="str">
            <v/>
          </cell>
          <cell r="L6951" t="str">
            <v/>
          </cell>
          <cell r="M6951" t="str">
            <v>95386</v>
          </cell>
          <cell r="N6951" t="str">
            <v>CURSO DE CAPACITAÇÃO PARA TRATORISTA (ENCARGOS COMPLEMENTARES) - HORISTA</v>
          </cell>
          <cell r="O6951" t="str">
            <v>H</v>
          </cell>
          <cell r="P6951" t="str">
            <v>COEFICIENTE DE REPRESENTATIVIDADE</v>
          </cell>
          <cell r="Q6951" t="str">
            <v>0,21</v>
          </cell>
          <cell r="R6951" t="str">
            <v>ENCARGOS COMPLEMENTARES REFERENCIAL</v>
          </cell>
        </row>
        <row r="6952">
          <cell r="A6952">
            <v>95387</v>
          </cell>
          <cell r="B6952" t="e">
            <v>#N/A</v>
          </cell>
          <cell r="C6952" t="str">
            <v>NOVO</v>
          </cell>
          <cell r="F6952" t="str">
            <v>SEDI0318</v>
          </cell>
          <cell r="G6952" t="str">
            <v>SERVICOS DIVERSOS</v>
          </cell>
          <cell r="H6952" t="str">
            <v>SEDI</v>
          </cell>
          <cell r="I6952" t="str">
            <v>OUTROS</v>
          </cell>
          <cell r="J6952" t="str">
            <v>0318</v>
          </cell>
          <cell r="K6952" t="str">
            <v/>
          </cell>
          <cell r="L6952" t="str">
            <v/>
          </cell>
          <cell r="M6952" t="str">
            <v>95387</v>
          </cell>
          <cell r="N6952" t="str">
            <v>CURSO DE CAPACITAÇÃO PARA VIDRACEIRO (ENCARGOS COMPLEMENTARES) - HORISTA</v>
          </cell>
          <cell r="O6952" t="str">
            <v>H</v>
          </cell>
          <cell r="P6952" t="str">
            <v>COEFICIENTE DE REPRESENTATIVIDADE</v>
          </cell>
          <cell r="Q6952" t="str">
            <v>0,30</v>
          </cell>
          <cell r="R6952" t="str">
            <v>ENCARGOS COMPLEMENTARES REFERENCIAL</v>
          </cell>
        </row>
        <row r="6953">
          <cell r="A6953">
            <v>95388</v>
          </cell>
          <cell r="B6953" t="e">
            <v>#N/A</v>
          </cell>
          <cell r="C6953" t="str">
            <v>NOVO</v>
          </cell>
          <cell r="F6953" t="str">
            <v>SEDI0318</v>
          </cell>
          <cell r="G6953" t="str">
            <v>SERVICOS DIVERSOS</v>
          </cell>
          <cell r="H6953" t="str">
            <v>SEDI</v>
          </cell>
          <cell r="I6953" t="str">
            <v>OUTROS</v>
          </cell>
          <cell r="J6953" t="str">
            <v>0318</v>
          </cell>
          <cell r="K6953" t="str">
            <v/>
          </cell>
          <cell r="L6953" t="str">
            <v/>
          </cell>
          <cell r="M6953" t="str">
            <v>95388</v>
          </cell>
          <cell r="N6953" t="str">
            <v>CURSO DE CAPACITAÇÃO PARA VIGIA NOTURNO (ENCARGOS COMPLEMENTARES) - HORISTA</v>
          </cell>
          <cell r="O6953" t="str">
            <v>H</v>
          </cell>
          <cell r="P6953" t="str">
            <v>COEFICIENTE DE REPRESENTATIVIDADE</v>
          </cell>
          <cell r="Q6953" t="str">
            <v>0,08</v>
          </cell>
          <cell r="R6953" t="str">
            <v>ENCARGOS COMPLEMENTARES REFERENCIAL</v>
          </cell>
        </row>
        <row r="6954">
          <cell r="A6954">
            <v>95389</v>
          </cell>
          <cell r="B6954" t="e">
            <v>#N/A</v>
          </cell>
          <cell r="C6954" t="str">
            <v>NOVO</v>
          </cell>
          <cell r="F6954" t="str">
            <v>SEDI0318</v>
          </cell>
          <cell r="G6954" t="str">
            <v>SERVICOS DIVERSOS</v>
          </cell>
          <cell r="H6954" t="str">
            <v>SEDI</v>
          </cell>
          <cell r="I6954" t="str">
            <v>OUTROS</v>
          </cell>
          <cell r="J6954" t="str">
            <v>0318</v>
          </cell>
          <cell r="K6954" t="str">
            <v/>
          </cell>
          <cell r="L6954" t="str">
            <v/>
          </cell>
          <cell r="M6954" t="str">
            <v>95389</v>
          </cell>
          <cell r="N6954" t="str">
            <v>CURSO DE CAPACITAÇÃO PARA OPERADOR DE BETONEIRA ESTACIONÁRIA/MISTURADOR (ENCARGOS COMPLEMENTARES) - HORISTA</v>
          </cell>
          <cell r="O6954" t="str">
            <v>H</v>
          </cell>
          <cell r="P6954" t="str">
            <v>COEFICIENTE DE REPRESENTATIVIDADE</v>
          </cell>
          <cell r="Q6954" t="str">
            <v>0,10</v>
          </cell>
          <cell r="R6954" t="str">
            <v>ENCARGOS COMPLEMENTARES REFERENCIAL</v>
          </cell>
        </row>
        <row r="6955">
          <cell r="A6955">
            <v>95390</v>
          </cell>
          <cell r="B6955" t="e">
            <v>#N/A</v>
          </cell>
          <cell r="C6955" t="str">
            <v>NOVO</v>
          </cell>
          <cell r="F6955" t="str">
            <v>SEDI0318</v>
          </cell>
          <cell r="G6955" t="str">
            <v>SERVICOS DIVERSOS</v>
          </cell>
          <cell r="H6955" t="str">
            <v>SEDI</v>
          </cell>
          <cell r="I6955" t="str">
            <v>OUTROS</v>
          </cell>
          <cell r="J6955" t="str">
            <v>0318</v>
          </cell>
          <cell r="K6955" t="str">
            <v/>
          </cell>
          <cell r="L6955" t="str">
            <v/>
          </cell>
          <cell r="M6955" t="str">
            <v>95390</v>
          </cell>
          <cell r="N6955" t="str">
            <v>CURSO DE CAPACITAÇÃO PARA JARDINEIRO (ENCARGOS COMPLEMENTARES) - HORISTA</v>
          </cell>
          <cell r="O6955" t="str">
            <v>H</v>
          </cell>
          <cell r="P6955" t="str">
            <v>COEFICIENTE DE REPRESENTATIVIDADE</v>
          </cell>
          <cell r="Q6955" t="str">
            <v>0,08</v>
          </cell>
          <cell r="R6955" t="str">
            <v>ENCARGOS COMPLEMENTARES REFERENCIAL</v>
          </cell>
        </row>
        <row r="6956">
          <cell r="A6956">
            <v>95391</v>
          </cell>
          <cell r="B6956" t="e">
            <v>#N/A</v>
          </cell>
          <cell r="C6956" t="str">
            <v>NOVO</v>
          </cell>
          <cell r="F6956" t="str">
            <v>SEDI0318</v>
          </cell>
          <cell r="G6956" t="str">
            <v>SERVICOS DIVERSOS</v>
          </cell>
          <cell r="H6956" t="str">
            <v>SEDI</v>
          </cell>
          <cell r="I6956" t="str">
            <v>OUTROS</v>
          </cell>
          <cell r="J6956" t="str">
            <v>0318</v>
          </cell>
          <cell r="K6956" t="str">
            <v/>
          </cell>
          <cell r="L6956" t="str">
            <v/>
          </cell>
          <cell r="M6956" t="str">
            <v>95391</v>
          </cell>
          <cell r="N6956" t="str">
            <v>CURSO DE CAPACITAÇÃO PARA DESENHISTA DETALHISTA (ENCARGOS COMPLEMENTARES) - HORISTA</v>
          </cell>
          <cell r="O6956" t="str">
            <v>H</v>
          </cell>
          <cell r="P6956" t="str">
            <v>COEFICIENTE DE REPRESENTATIVIDADE</v>
          </cell>
          <cell r="Q6956" t="str">
            <v>0,11</v>
          </cell>
          <cell r="R6956" t="str">
            <v>ENCARGOS COMPLEMENTARES REFERENCIAL</v>
          </cell>
        </row>
        <row r="6957">
          <cell r="A6957">
            <v>95392</v>
          </cell>
          <cell r="B6957" t="e">
            <v>#N/A</v>
          </cell>
          <cell r="C6957" t="str">
            <v>NOVO</v>
          </cell>
          <cell r="F6957" t="str">
            <v>SEDI0318</v>
          </cell>
          <cell r="G6957" t="str">
            <v>SERVICOS DIVERSOS</v>
          </cell>
          <cell r="H6957" t="str">
            <v>SEDI</v>
          </cell>
          <cell r="I6957" t="str">
            <v>OUTROS</v>
          </cell>
          <cell r="J6957" t="str">
            <v>0318</v>
          </cell>
          <cell r="K6957" t="str">
            <v/>
          </cell>
          <cell r="L6957" t="str">
            <v/>
          </cell>
          <cell r="M6957" t="str">
            <v>95392</v>
          </cell>
          <cell r="N6957" t="str">
            <v>CURSO DE CAPACITAÇÃO PARA ALMOXARIFE (ENCARGOS COMPLEMENTARES) - HORISTA</v>
          </cell>
          <cell r="O6957" t="str">
            <v>H</v>
          </cell>
          <cell r="P6957" t="str">
            <v>COLETADO</v>
          </cell>
          <cell r="Q6957" t="str">
            <v>0,08</v>
          </cell>
          <cell r="R6957" t="str">
            <v>ENCARGOS COMPLEMENTARES REFERENCIAL</v>
          </cell>
        </row>
        <row r="6958">
          <cell r="A6958">
            <v>95393</v>
          </cell>
          <cell r="B6958" t="e">
            <v>#N/A</v>
          </cell>
          <cell r="C6958" t="str">
            <v>NOVO</v>
          </cell>
          <cell r="F6958" t="str">
            <v>SEDI0318</v>
          </cell>
          <cell r="G6958" t="str">
            <v>SERVICOS DIVERSOS</v>
          </cell>
          <cell r="H6958" t="str">
            <v>SEDI</v>
          </cell>
          <cell r="I6958" t="str">
            <v>OUTROS</v>
          </cell>
          <cell r="J6958" t="str">
            <v>0318</v>
          </cell>
          <cell r="K6958" t="str">
            <v/>
          </cell>
          <cell r="L6958" t="str">
            <v/>
          </cell>
          <cell r="M6958" t="str">
            <v>95393</v>
          </cell>
          <cell r="N6958" t="str">
            <v>CURSO DE CAPACITAÇÃO PARA APONTADOR OU APROPRIADOR (ENCARGOS COMPLEMENTARES) - HORISTA</v>
          </cell>
          <cell r="O6958" t="str">
            <v>H</v>
          </cell>
          <cell r="P6958" t="str">
            <v>COEFICIENTE DE REPRESENTATIVIDADE</v>
          </cell>
          <cell r="Q6958" t="str">
            <v>0,31</v>
          </cell>
          <cell r="R6958" t="str">
            <v>ENCARGOS COMPLEMENTARES REFERENCIAL</v>
          </cell>
        </row>
        <row r="6959">
          <cell r="A6959">
            <v>95394</v>
          </cell>
          <cell r="B6959" t="e">
            <v>#N/A</v>
          </cell>
          <cell r="C6959" t="str">
            <v>NOVO</v>
          </cell>
          <cell r="F6959" t="str">
            <v>SEDI0318</v>
          </cell>
          <cell r="G6959" t="str">
            <v>SERVICOS DIVERSOS</v>
          </cell>
          <cell r="H6959" t="str">
            <v>SEDI</v>
          </cell>
          <cell r="I6959" t="str">
            <v>OUTROS</v>
          </cell>
          <cell r="J6959" t="str">
            <v>0318</v>
          </cell>
          <cell r="K6959" t="str">
            <v/>
          </cell>
          <cell r="L6959" t="str">
            <v/>
          </cell>
          <cell r="M6959" t="str">
            <v>95394</v>
          </cell>
          <cell r="N6959" t="str">
            <v>CURSO DE CAPACITAÇÃO PARA ARQUITETO DE OBRA JÚNIOR (ENCARGOS COMPLEMENTARES) - HORISTA</v>
          </cell>
          <cell r="O6959" t="str">
            <v>H</v>
          </cell>
          <cell r="P6959" t="str">
            <v>COEFICIENTE DE REPRESENTATIVIDADE</v>
          </cell>
          <cell r="Q6959" t="str">
            <v>0,45</v>
          </cell>
          <cell r="R6959" t="str">
            <v>ENCARGOS COMPLEMENTARES REFERENCIAL</v>
          </cell>
        </row>
        <row r="6960">
          <cell r="A6960">
            <v>95395</v>
          </cell>
          <cell r="B6960" t="e">
            <v>#N/A</v>
          </cell>
          <cell r="C6960" t="str">
            <v>NOVO</v>
          </cell>
          <cell r="F6960" t="str">
            <v>SEDI0318</v>
          </cell>
          <cell r="G6960" t="str">
            <v>SERVICOS DIVERSOS</v>
          </cell>
          <cell r="H6960" t="str">
            <v>SEDI</v>
          </cell>
          <cell r="I6960" t="str">
            <v>OUTROS</v>
          </cell>
          <cell r="J6960" t="str">
            <v>0318</v>
          </cell>
          <cell r="K6960" t="str">
            <v/>
          </cell>
          <cell r="L6960" t="str">
            <v/>
          </cell>
          <cell r="M6960" t="str">
            <v>95395</v>
          </cell>
          <cell r="N6960" t="str">
            <v>CURSO DE CAPACITAÇÃO PARA ARQUITETO DE OBRA PLENO (ENCARGOS COMPLEMENTARES) - HORISTA</v>
          </cell>
          <cell r="O6960" t="str">
            <v>H</v>
          </cell>
          <cell r="P6960" t="str">
            <v>COEFICIENTE DE REPRESENTATIVIDADE</v>
          </cell>
          <cell r="Q6960" t="str">
            <v>0,64</v>
          </cell>
          <cell r="R6960" t="str">
            <v>ENCARGOS COMPLEMENTARES REFERENCIAL</v>
          </cell>
        </row>
        <row r="6961">
          <cell r="A6961">
            <v>95396</v>
          </cell>
          <cell r="B6961" t="e">
            <v>#N/A</v>
          </cell>
          <cell r="C6961" t="str">
            <v>NOVO</v>
          </cell>
          <cell r="F6961" t="str">
            <v>SEDI0318</v>
          </cell>
          <cell r="G6961" t="str">
            <v>SERVICOS DIVERSOS</v>
          </cell>
          <cell r="H6961" t="str">
            <v>SEDI</v>
          </cell>
          <cell r="I6961" t="str">
            <v>OUTROS</v>
          </cell>
          <cell r="J6961" t="str">
            <v>0318</v>
          </cell>
          <cell r="K6961" t="str">
            <v/>
          </cell>
          <cell r="L6961" t="str">
            <v/>
          </cell>
          <cell r="M6961" t="str">
            <v>95396</v>
          </cell>
          <cell r="N6961" t="str">
            <v>CURSO DE CAPACITAÇÃO PARA ARQUITETO DE OBRA SÊNIOR (ENCARGOS COMPLEMENTARES) - HORISTA</v>
          </cell>
          <cell r="O6961" t="str">
            <v>H</v>
          </cell>
          <cell r="P6961" t="str">
            <v>COEFICIENTE DE REPRESENTATIVIDADE</v>
          </cell>
          <cell r="Q6961" t="str">
            <v>0,84</v>
          </cell>
          <cell r="R6961" t="str">
            <v>ENCARGOS COMPLEMENTARES REFERENCIAL</v>
          </cell>
        </row>
        <row r="6962">
          <cell r="A6962">
            <v>95397</v>
          </cell>
          <cell r="B6962" t="e">
            <v>#N/A</v>
          </cell>
          <cell r="C6962" t="str">
            <v>NOVO</v>
          </cell>
          <cell r="F6962" t="str">
            <v>SEDI0318</v>
          </cell>
          <cell r="G6962" t="str">
            <v>SERVICOS DIVERSOS</v>
          </cell>
          <cell r="H6962" t="str">
            <v>SEDI</v>
          </cell>
          <cell r="I6962" t="str">
            <v>OUTROS</v>
          </cell>
          <cell r="J6962" t="str">
            <v>0318</v>
          </cell>
          <cell r="K6962" t="str">
            <v/>
          </cell>
          <cell r="L6962" t="str">
            <v/>
          </cell>
          <cell r="M6962" t="str">
            <v>95397</v>
          </cell>
          <cell r="N6962" t="str">
            <v>CURSO DE CAPACITAÇÃO PARA AUXILIAR DE DESENHISTA (ENCARGOS COMPLEMENTARES) - HORISTA</v>
          </cell>
          <cell r="O6962" t="str">
            <v>H</v>
          </cell>
          <cell r="P6962" t="str">
            <v>COEFICIENTE DE REPRESENTATIVIDADE</v>
          </cell>
          <cell r="Q6962" t="str">
            <v>0,11</v>
          </cell>
          <cell r="R6962" t="str">
            <v>ENCARGOS COMPLEMENTARES REFERENCIAL</v>
          </cell>
        </row>
        <row r="6963">
          <cell r="A6963">
            <v>95398</v>
          </cell>
          <cell r="B6963" t="e">
            <v>#N/A</v>
          </cell>
          <cell r="C6963" t="str">
            <v>NOVO</v>
          </cell>
          <cell r="F6963" t="str">
            <v>SEDI0318</v>
          </cell>
          <cell r="G6963" t="str">
            <v>SERVICOS DIVERSOS</v>
          </cell>
          <cell r="H6963" t="str">
            <v>SEDI</v>
          </cell>
          <cell r="I6963" t="str">
            <v>OUTROS</v>
          </cell>
          <cell r="J6963" t="str">
            <v>0318</v>
          </cell>
          <cell r="K6963" t="str">
            <v/>
          </cell>
          <cell r="L6963" t="str">
            <v/>
          </cell>
          <cell r="M6963" t="str">
            <v>95398</v>
          </cell>
          <cell r="N6963" t="str">
            <v>CURSO DE CAPACITAÇÃO PARA AUXILIAR DE ESCRITÓRIO (ENCARGOS COMPLEMENTARES) - HORISTA</v>
          </cell>
          <cell r="O6963" t="str">
            <v>H</v>
          </cell>
          <cell r="P6963" t="str">
            <v>COEFICIENTE DE REPRESENTATIVIDADE</v>
          </cell>
          <cell r="Q6963" t="str">
            <v>0,06</v>
          </cell>
          <cell r="R6963" t="str">
            <v>ENCARGOS COMPLEMENTARES REFERENCIAL</v>
          </cell>
        </row>
        <row r="6964">
          <cell r="A6964">
            <v>95399</v>
          </cell>
          <cell r="B6964" t="e">
            <v>#N/A</v>
          </cell>
          <cell r="C6964" t="str">
            <v>NOVO</v>
          </cell>
          <cell r="F6964" t="str">
            <v>SEDI0318</v>
          </cell>
          <cell r="G6964" t="str">
            <v>SERVICOS DIVERSOS</v>
          </cell>
          <cell r="H6964" t="str">
            <v>SEDI</v>
          </cell>
          <cell r="I6964" t="str">
            <v>OUTROS</v>
          </cell>
          <cell r="J6964" t="str">
            <v>0318</v>
          </cell>
          <cell r="K6964" t="str">
            <v/>
          </cell>
          <cell r="L6964" t="str">
            <v/>
          </cell>
          <cell r="M6964" t="str">
            <v>95399</v>
          </cell>
          <cell r="N6964" t="str">
            <v>CURSO DE CAPACITAÇÃO PARA DESENHISTA COPISTA (ENCARGOS COMPLEMENTARES) - HORISTA</v>
          </cell>
          <cell r="O6964" t="str">
            <v>H</v>
          </cell>
          <cell r="P6964" t="str">
            <v>COEFICIENTE DE REPRESENTATIVIDADE</v>
          </cell>
          <cell r="Q6964" t="str">
            <v>0,07</v>
          </cell>
          <cell r="R6964" t="str">
            <v>ENCARGOS COMPLEMENTARES REFERENCIAL</v>
          </cell>
        </row>
        <row r="6965">
          <cell r="A6965">
            <v>95400</v>
          </cell>
          <cell r="B6965" t="e">
            <v>#N/A</v>
          </cell>
          <cell r="C6965" t="str">
            <v>NOVO</v>
          </cell>
          <cell r="F6965" t="str">
            <v>SEDI0318</v>
          </cell>
          <cell r="G6965" t="str">
            <v>SERVICOS DIVERSOS</v>
          </cell>
          <cell r="H6965" t="str">
            <v>SEDI</v>
          </cell>
          <cell r="I6965" t="str">
            <v>OUTROS</v>
          </cell>
          <cell r="J6965" t="str">
            <v>0318</v>
          </cell>
          <cell r="K6965" t="str">
            <v/>
          </cell>
          <cell r="L6965" t="str">
            <v/>
          </cell>
          <cell r="M6965" t="str">
            <v>95400</v>
          </cell>
          <cell r="N6965" t="str">
            <v>CURSO DE CAPACITAÇÃO PARA DESENHISTA PROJETISTA (ENCARGOS COMPLEMENTARES) - HORISTA</v>
          </cell>
          <cell r="O6965" t="str">
            <v>H</v>
          </cell>
          <cell r="P6965" t="str">
            <v>COEFICIENTE DE REPRESENTATIVIDADE</v>
          </cell>
          <cell r="Q6965" t="str">
            <v>0,10</v>
          </cell>
          <cell r="R6965" t="str">
            <v>ENCARGOS COMPLEMENTARES REFERENCIAL</v>
          </cell>
        </row>
        <row r="6966">
          <cell r="A6966">
            <v>95401</v>
          </cell>
          <cell r="B6966" t="e">
            <v>#N/A</v>
          </cell>
          <cell r="C6966" t="str">
            <v>NOVO</v>
          </cell>
          <cell r="F6966" t="str">
            <v>SEDI0318</v>
          </cell>
          <cell r="G6966" t="str">
            <v>SERVICOS DIVERSOS</v>
          </cell>
          <cell r="H6966" t="str">
            <v>SEDI</v>
          </cell>
          <cell r="I6966" t="str">
            <v>OUTROS</v>
          </cell>
          <cell r="J6966" t="str">
            <v>0318</v>
          </cell>
          <cell r="K6966" t="str">
            <v/>
          </cell>
          <cell r="L6966" t="str">
            <v/>
          </cell>
          <cell r="M6966" t="str">
            <v>95401</v>
          </cell>
          <cell r="N6966" t="str">
            <v>CURSO DE CAPACITAÇÃO PARA ENCARREGADO GERAL (ENCARGOS COMPLEMENTARES) - HORISTA</v>
          </cell>
          <cell r="O6966" t="str">
            <v>H</v>
          </cell>
          <cell r="P6966" t="str">
            <v>COLETADO</v>
          </cell>
          <cell r="Q6966" t="str">
            <v>0,59</v>
          </cell>
          <cell r="R6966" t="str">
            <v>ENCARGOS COMPLEMENTARES REFERENCIAL</v>
          </cell>
        </row>
        <row r="6967">
          <cell r="A6967">
            <v>95402</v>
          </cell>
          <cell r="B6967" t="e">
            <v>#N/A</v>
          </cell>
          <cell r="C6967" t="str">
            <v>NOVO</v>
          </cell>
          <cell r="F6967" t="str">
            <v>SEDI0318</v>
          </cell>
          <cell r="G6967" t="str">
            <v>SERVICOS DIVERSOS</v>
          </cell>
          <cell r="H6967" t="str">
            <v>SEDI</v>
          </cell>
          <cell r="I6967" t="str">
            <v>OUTROS</v>
          </cell>
          <cell r="J6967" t="str">
            <v>0318</v>
          </cell>
          <cell r="K6967" t="str">
            <v/>
          </cell>
          <cell r="L6967" t="str">
            <v/>
          </cell>
          <cell r="M6967" t="str">
            <v>95402</v>
          </cell>
          <cell r="N6967" t="str">
            <v>CURSO DE CAPACITAÇÃO PARA ENGENHEIRO CIVIL DE OBRA JÚNIOR (ENCARGOS COMPLEMENTARES) - HORISTA</v>
          </cell>
          <cell r="O6967" t="str">
            <v>H</v>
          </cell>
          <cell r="P6967" t="str">
            <v>COLETADO</v>
          </cell>
          <cell r="Q6967" t="str">
            <v>1,09</v>
          </cell>
          <cell r="R6967" t="str">
            <v>ENCARGOS COMPLEMENTARES REFERENCIAL</v>
          </cell>
        </row>
        <row r="6968">
          <cell r="A6968">
            <v>95403</v>
          </cell>
          <cell r="B6968" t="e">
            <v>#N/A</v>
          </cell>
          <cell r="C6968" t="str">
            <v>NOVO</v>
          </cell>
          <cell r="F6968" t="str">
            <v>SEDI0318</v>
          </cell>
          <cell r="G6968" t="str">
            <v>SERVICOS DIVERSOS</v>
          </cell>
          <cell r="H6968" t="str">
            <v>SEDI</v>
          </cell>
          <cell r="I6968" t="str">
            <v>OUTROS</v>
          </cell>
          <cell r="J6968" t="str">
            <v>0318</v>
          </cell>
          <cell r="K6968" t="str">
            <v/>
          </cell>
          <cell r="L6968" t="str">
            <v/>
          </cell>
          <cell r="M6968" t="str">
            <v>95403</v>
          </cell>
          <cell r="N6968" t="str">
            <v>CURSO DE CAPACITAÇÃO PARA ENGENHEIRO CIVIL DE OBRA PLENO (ENCARGOS COMPLEMENTARES) - HORISTA</v>
          </cell>
          <cell r="O6968" t="str">
            <v>H</v>
          </cell>
          <cell r="P6968" t="str">
            <v>COEFICIENTE DE REPRESENTATIVIDADE</v>
          </cell>
          <cell r="Q6968" t="str">
            <v>1,24</v>
          </cell>
          <cell r="R6968" t="str">
            <v>ENCARGOS COMPLEMENTARES REFERENCIAL</v>
          </cell>
        </row>
        <row r="6969">
          <cell r="A6969">
            <v>95404</v>
          </cell>
          <cell r="B6969" t="e">
            <v>#N/A</v>
          </cell>
          <cell r="C6969" t="str">
            <v>NOVO</v>
          </cell>
          <cell r="F6969" t="str">
            <v>SEDI0318</v>
          </cell>
          <cell r="G6969" t="str">
            <v>SERVICOS DIVERSOS</v>
          </cell>
          <cell r="H6969" t="str">
            <v>SEDI</v>
          </cell>
          <cell r="I6969" t="str">
            <v>OUTROS</v>
          </cell>
          <cell r="J6969" t="str">
            <v>0318</v>
          </cell>
          <cell r="K6969" t="str">
            <v/>
          </cell>
          <cell r="L6969" t="str">
            <v/>
          </cell>
          <cell r="M6969" t="str">
            <v>95404</v>
          </cell>
          <cell r="N6969" t="str">
            <v>CURSO DE CAPACITAÇÃO PARA ENGENHEIRO CIVIL DE OBRA SÊNIOR (ENCARGOS COMPLEMENTARES) - HORISTA</v>
          </cell>
          <cell r="O6969" t="str">
            <v>H</v>
          </cell>
          <cell r="P6969" t="str">
            <v>COEFICIENTE DE REPRESENTATIVIDADE</v>
          </cell>
          <cell r="Q6969" t="str">
            <v>1,70</v>
          </cell>
          <cell r="R6969" t="str">
            <v>ENCARGOS COMPLEMENTARES REFERENCIAL</v>
          </cell>
        </row>
        <row r="6970">
          <cell r="A6970">
            <v>95405</v>
          </cell>
          <cell r="B6970" t="e">
            <v>#N/A</v>
          </cell>
          <cell r="C6970" t="str">
            <v>NOVO</v>
          </cell>
          <cell r="F6970" t="str">
            <v>SEDI0318</v>
          </cell>
          <cell r="G6970" t="str">
            <v>SERVICOS DIVERSOS</v>
          </cell>
          <cell r="H6970" t="str">
            <v>SEDI</v>
          </cell>
          <cell r="I6970" t="str">
            <v>OUTROS</v>
          </cell>
          <cell r="J6970" t="str">
            <v>0318</v>
          </cell>
          <cell r="K6970" t="str">
            <v/>
          </cell>
          <cell r="L6970" t="str">
            <v/>
          </cell>
          <cell r="M6970" t="str">
            <v>95405</v>
          </cell>
          <cell r="N6970" t="str">
            <v>CURSO DE CAPACITAÇÃO PARA MESTRE DE OBRAS (ENCARGOS COMPLEMENTARES) - HORISTA</v>
          </cell>
          <cell r="O6970" t="str">
            <v>H</v>
          </cell>
          <cell r="P6970" t="str">
            <v>COEFICIENTE DE REPRESENTATIVIDADE</v>
          </cell>
          <cell r="Q6970" t="str">
            <v>0,90</v>
          </cell>
          <cell r="R6970" t="str">
            <v>ENCARGOS COMPLEMENTARES REFERENCIAL</v>
          </cell>
        </row>
        <row r="6971">
          <cell r="A6971">
            <v>95406</v>
          </cell>
          <cell r="B6971" t="e">
            <v>#N/A</v>
          </cell>
          <cell r="C6971" t="str">
            <v>NOVO</v>
          </cell>
          <cell r="F6971" t="str">
            <v>SEDI0318</v>
          </cell>
          <cell r="G6971" t="str">
            <v>SERVICOS DIVERSOS</v>
          </cell>
          <cell r="H6971" t="str">
            <v>SEDI</v>
          </cell>
          <cell r="I6971" t="str">
            <v>OUTROS</v>
          </cell>
          <cell r="J6971" t="str">
            <v>0318</v>
          </cell>
          <cell r="K6971" t="str">
            <v/>
          </cell>
          <cell r="L6971" t="str">
            <v/>
          </cell>
          <cell r="M6971" t="str">
            <v>95406</v>
          </cell>
          <cell r="N6971" t="str">
            <v>CURSO DE CAPACITAÇÃO PARA TOPÓGRAFO (ENCARGOS COMPLEMENTARES) - HORISTA</v>
          </cell>
          <cell r="O6971" t="str">
            <v>H</v>
          </cell>
          <cell r="P6971" t="str">
            <v>COLETADO</v>
          </cell>
          <cell r="Q6971" t="str">
            <v>0,14</v>
          </cell>
          <cell r="R6971" t="str">
            <v>ENCARGOS COMPLEMENTARES REFERENCIAL</v>
          </cell>
        </row>
        <row r="6972">
          <cell r="A6972">
            <v>95407</v>
          </cell>
          <cell r="B6972" t="e">
            <v>#N/A</v>
          </cell>
          <cell r="C6972" t="str">
            <v>NOVO</v>
          </cell>
          <cell r="F6972" t="str">
            <v>SEDI0318</v>
          </cell>
          <cell r="G6972" t="str">
            <v>SERVICOS DIVERSOS</v>
          </cell>
          <cell r="H6972" t="str">
            <v>SEDI</v>
          </cell>
          <cell r="I6972" t="str">
            <v>OUTROS</v>
          </cell>
          <cell r="J6972" t="str">
            <v>0318</v>
          </cell>
          <cell r="K6972" t="str">
            <v/>
          </cell>
          <cell r="L6972" t="str">
            <v/>
          </cell>
          <cell r="M6972" t="str">
            <v>95407</v>
          </cell>
          <cell r="N6972" t="str">
            <v>CURSO DE CAPACITAÇÃO PARA ENGENHEIRO ELETRICISTA (ENCARGOS COMPLEMENTARES) - HORISTA</v>
          </cell>
          <cell r="O6972" t="str">
            <v>H</v>
          </cell>
          <cell r="P6972" t="str">
            <v>COEFICIENTE DE REPRESENTATIVIDADE</v>
          </cell>
          <cell r="Q6972" t="str">
            <v>2,48</v>
          </cell>
          <cell r="R6972" t="str">
            <v>ENCARGOS COMPLEMENTARES REFERENCIAL</v>
          </cell>
        </row>
        <row r="6973">
          <cell r="A6973">
            <v>95408</v>
          </cell>
          <cell r="B6973" t="e">
            <v>#N/A</v>
          </cell>
          <cell r="C6973" t="str">
            <v>NOVO</v>
          </cell>
          <cell r="F6973" t="str">
            <v>SEDI0318</v>
          </cell>
          <cell r="G6973" t="str">
            <v>SERVICOS DIVERSOS</v>
          </cell>
          <cell r="H6973" t="str">
            <v>SEDI</v>
          </cell>
          <cell r="I6973" t="str">
            <v>OUTROS</v>
          </cell>
          <cell r="J6973" t="str">
            <v>0318</v>
          </cell>
          <cell r="K6973" t="str">
            <v/>
          </cell>
          <cell r="L6973" t="str">
            <v/>
          </cell>
          <cell r="M6973" t="str">
            <v>95408</v>
          </cell>
          <cell r="N6973" t="str">
            <v>CURSO DE CAPACITAÇÃO  PARA MOTORISTA DE CAMINHÃO (ENCARGOS COMPLEMENTARES) - MENSALISTA</v>
          </cell>
          <cell r="O6973" t="str">
            <v>MES</v>
          </cell>
          <cell r="P6973" t="str">
            <v>COEFICIENTE DE REPRESENTATIVIDADE</v>
          </cell>
          <cell r="Q6973" t="str">
            <v>9,85</v>
          </cell>
          <cell r="R6973" t="str">
            <v>ENCARGOS COMPLEMENTARES REFERENCIAL</v>
          </cell>
        </row>
        <row r="6974">
          <cell r="A6974">
            <v>95409</v>
          </cell>
          <cell r="B6974" t="e">
            <v>#N/A</v>
          </cell>
          <cell r="C6974" t="str">
            <v>NOVO</v>
          </cell>
          <cell r="F6974" t="str">
            <v>SEDI0318</v>
          </cell>
          <cell r="G6974" t="str">
            <v>SERVICOS DIVERSOS</v>
          </cell>
          <cell r="H6974" t="str">
            <v>SEDI</v>
          </cell>
          <cell r="I6974" t="str">
            <v>OUTROS</v>
          </cell>
          <cell r="J6974" t="str">
            <v>0318</v>
          </cell>
          <cell r="K6974" t="str">
            <v/>
          </cell>
          <cell r="L6974" t="str">
            <v/>
          </cell>
          <cell r="M6974" t="str">
            <v>95409</v>
          </cell>
          <cell r="N6974" t="str">
            <v>CURSO DE CAPACITAÇÃO PARA DESENHISTA DETALHISTA (ENCARGOS COMPLEMENTARES) - MENSALISTA</v>
          </cell>
          <cell r="O6974" t="str">
            <v>MES</v>
          </cell>
          <cell r="P6974" t="str">
            <v>COEFICIENTE DE REPRESENTATIVIDADE</v>
          </cell>
          <cell r="Q6974" t="str">
            <v>15,21</v>
          </cell>
          <cell r="R6974" t="str">
            <v>ENCARGOS COMPLEMENTARES REFERENCIAL</v>
          </cell>
        </row>
        <row r="6975">
          <cell r="A6975">
            <v>95410</v>
          </cell>
          <cell r="B6975" t="e">
            <v>#N/A</v>
          </cell>
          <cell r="C6975" t="str">
            <v>NOVO</v>
          </cell>
          <cell r="F6975" t="str">
            <v>SEDI0318</v>
          </cell>
          <cell r="G6975" t="str">
            <v>SERVICOS DIVERSOS</v>
          </cell>
          <cell r="H6975" t="str">
            <v>SEDI</v>
          </cell>
          <cell r="I6975" t="str">
            <v>OUTROS</v>
          </cell>
          <cell r="J6975" t="str">
            <v>0318</v>
          </cell>
          <cell r="K6975" t="str">
            <v/>
          </cell>
          <cell r="L6975" t="str">
            <v/>
          </cell>
          <cell r="M6975" t="str">
            <v>95410</v>
          </cell>
          <cell r="N6975" t="str">
            <v>CURSO DE CAPACITAÇÃO PARA DESENHISTA COPISTA (ENCARGOS COMPLEMENTARES) - MENSALISTA</v>
          </cell>
          <cell r="O6975" t="str">
            <v>MES</v>
          </cell>
          <cell r="P6975" t="str">
            <v>COEFICIENTE DE REPRESENTATIVIDADE</v>
          </cell>
          <cell r="Q6975" t="str">
            <v>9,49</v>
          </cell>
          <cell r="R6975" t="str">
            <v>ENCARGOS COMPLEMENTARES REFERENCIAL</v>
          </cell>
        </row>
        <row r="6976">
          <cell r="A6976">
            <v>95411</v>
          </cell>
          <cell r="B6976" t="e">
            <v>#N/A</v>
          </cell>
          <cell r="C6976" t="str">
            <v>NOVO</v>
          </cell>
          <cell r="F6976" t="str">
            <v>SEDI0318</v>
          </cell>
          <cell r="G6976" t="str">
            <v>SERVICOS DIVERSOS</v>
          </cell>
          <cell r="H6976" t="str">
            <v>SEDI</v>
          </cell>
          <cell r="I6976" t="str">
            <v>OUTROS</v>
          </cell>
          <cell r="J6976" t="str">
            <v>0318</v>
          </cell>
          <cell r="K6976" t="str">
            <v/>
          </cell>
          <cell r="L6976" t="str">
            <v/>
          </cell>
          <cell r="M6976" t="str">
            <v>95411</v>
          </cell>
          <cell r="N6976" t="str">
            <v>CURSO DE CAPACITAÇÃO PARA DESENHISTA PROJETISTA (ENCARGOS COMPLEMENTARES) - MENSALISTA</v>
          </cell>
          <cell r="O6976" t="str">
            <v>MES</v>
          </cell>
          <cell r="P6976" t="str">
            <v>COEFICIENTE DE REPRESENTATIVIDADE</v>
          </cell>
          <cell r="Q6976" t="str">
            <v>13,38</v>
          </cell>
          <cell r="R6976" t="str">
            <v>ENCARGOS COMPLEMENTARES REFERENCIAL</v>
          </cell>
        </row>
        <row r="6977">
          <cell r="A6977">
            <v>95412</v>
          </cell>
          <cell r="B6977" t="e">
            <v>#N/A</v>
          </cell>
          <cell r="C6977" t="str">
            <v>NOVO</v>
          </cell>
          <cell r="F6977" t="str">
            <v>SEDI0318</v>
          </cell>
          <cell r="G6977" t="str">
            <v>SERVICOS DIVERSOS</v>
          </cell>
          <cell r="H6977" t="str">
            <v>SEDI</v>
          </cell>
          <cell r="I6977" t="str">
            <v>OUTROS</v>
          </cell>
          <cell r="J6977" t="str">
            <v>0318</v>
          </cell>
          <cell r="K6977" t="str">
            <v/>
          </cell>
          <cell r="L6977" t="str">
            <v/>
          </cell>
          <cell r="M6977" t="str">
            <v>95412</v>
          </cell>
          <cell r="N6977" t="str">
            <v>CURSO DE CAPACITAÇÃO PARA AUXILIAR DE DESENHISTA (ENCARGOS COMPLEMENTARES) - MENSALISTA</v>
          </cell>
          <cell r="O6977" t="str">
            <v>MES</v>
          </cell>
          <cell r="P6977" t="str">
            <v>COEFICIENTE DE REPRESENTATIVIDADE</v>
          </cell>
          <cell r="Q6977" t="str">
            <v>14,75</v>
          </cell>
          <cell r="R6977" t="str">
            <v>ENCARGOS COMPLEMENTARES REFERENCIAL</v>
          </cell>
        </row>
        <row r="6978">
          <cell r="A6978">
            <v>95413</v>
          </cell>
          <cell r="B6978" t="e">
            <v>#N/A</v>
          </cell>
          <cell r="C6978" t="str">
            <v>NOVO</v>
          </cell>
          <cell r="F6978" t="str">
            <v>SEDI0318</v>
          </cell>
          <cell r="G6978" t="str">
            <v>SERVICOS DIVERSOS</v>
          </cell>
          <cell r="H6978" t="str">
            <v>SEDI</v>
          </cell>
          <cell r="I6978" t="str">
            <v>OUTROS</v>
          </cell>
          <cell r="J6978" t="str">
            <v>0318</v>
          </cell>
          <cell r="K6978" t="str">
            <v/>
          </cell>
          <cell r="L6978" t="str">
            <v/>
          </cell>
          <cell r="M6978" t="str">
            <v>95413</v>
          </cell>
          <cell r="N6978" t="str">
            <v>CURSO DE CAPACITAÇÃO PARA ALMOXARIFE (ENCARGOS COMPLEMENTARES) - MENSALISTA</v>
          </cell>
          <cell r="O6978" t="str">
            <v>MES</v>
          </cell>
          <cell r="P6978" t="str">
            <v>COEFICIENTE DE REPRESENTATIVIDADE</v>
          </cell>
          <cell r="Q6978" t="str">
            <v>11,64</v>
          </cell>
          <cell r="R6978" t="str">
            <v>ENCARGOS COMPLEMENTARES REFERENCIAL</v>
          </cell>
        </row>
        <row r="6979">
          <cell r="A6979">
            <v>95414</v>
          </cell>
          <cell r="B6979" t="e">
            <v>#N/A</v>
          </cell>
          <cell r="C6979" t="str">
            <v>NOVO</v>
          </cell>
          <cell r="F6979" t="str">
            <v>SEDI0318</v>
          </cell>
          <cell r="G6979" t="str">
            <v>SERVICOS DIVERSOS</v>
          </cell>
          <cell r="H6979" t="str">
            <v>SEDI</v>
          </cell>
          <cell r="I6979" t="str">
            <v>OUTROS</v>
          </cell>
          <cell r="J6979" t="str">
            <v>0318</v>
          </cell>
          <cell r="K6979" t="str">
            <v/>
          </cell>
          <cell r="L6979" t="str">
            <v/>
          </cell>
          <cell r="M6979" t="str">
            <v>95414</v>
          </cell>
          <cell r="N6979" t="str">
            <v>CURSO DE CAPACITAÇÃO PARA APONTADOR OU APROPRIADOR (ENCARGOS COMPLEMENTARES) - MENSALISTA</v>
          </cell>
          <cell r="O6979" t="str">
            <v>MES</v>
          </cell>
          <cell r="P6979" t="str">
            <v>COEFICIENTE DE REPRESENTATIVIDADE</v>
          </cell>
          <cell r="Q6979" t="str">
            <v>41,85</v>
          </cell>
          <cell r="R6979" t="str">
            <v>ENCARGOS COMPLEMENTARES REFERENCIAL</v>
          </cell>
        </row>
        <row r="6980">
          <cell r="A6980">
            <v>95415</v>
          </cell>
          <cell r="B6980" t="e">
            <v>#N/A</v>
          </cell>
          <cell r="C6980" t="str">
            <v>NOVO</v>
          </cell>
          <cell r="F6980" t="str">
            <v>SEDI0318</v>
          </cell>
          <cell r="G6980" t="str">
            <v>SERVICOS DIVERSOS</v>
          </cell>
          <cell r="H6980" t="str">
            <v>SEDI</v>
          </cell>
          <cell r="I6980" t="str">
            <v>OUTROS</v>
          </cell>
          <cell r="J6980" t="str">
            <v>0318</v>
          </cell>
          <cell r="K6980" t="str">
            <v/>
          </cell>
          <cell r="L6980" t="str">
            <v/>
          </cell>
          <cell r="M6980" t="str">
            <v>95415</v>
          </cell>
          <cell r="N6980" t="str">
            <v>CURSO DE CAPACITAÇÃO PARA ENGENHEIRO CIVIL DE OBRA JÚNIOR (ENCARGOS COMPLEMENTARES) - MENSALISTA</v>
          </cell>
          <cell r="O6980" t="str">
            <v>MES</v>
          </cell>
          <cell r="P6980" t="str">
            <v>COEFICIENTE DE REPRESENTATIVIDADE</v>
          </cell>
          <cell r="Q6980" t="str">
            <v>146,20</v>
          </cell>
          <cell r="R6980" t="str">
            <v>ENCARGOS COMPLEMENTARES REFERENCIAL</v>
          </cell>
        </row>
        <row r="6981">
          <cell r="A6981">
            <v>95416</v>
          </cell>
          <cell r="B6981" t="e">
            <v>#N/A</v>
          </cell>
          <cell r="C6981" t="str">
            <v>NOVO</v>
          </cell>
          <cell r="F6981" t="str">
            <v>SEDI0318</v>
          </cell>
          <cell r="G6981" t="str">
            <v>SERVICOS DIVERSOS</v>
          </cell>
          <cell r="H6981" t="str">
            <v>SEDI</v>
          </cell>
          <cell r="I6981" t="str">
            <v>OUTROS</v>
          </cell>
          <cell r="J6981" t="str">
            <v>0318</v>
          </cell>
          <cell r="K6981" t="str">
            <v/>
          </cell>
          <cell r="L6981" t="str">
            <v/>
          </cell>
          <cell r="M6981" t="str">
            <v>95416</v>
          </cell>
          <cell r="N6981" t="str">
            <v>CURSO DE CAPACITAÇÃO PARA AUXILIAR DE ESCRITÓRIO (ENCARGOS COMPLEMENTARES) - MENSALISTA</v>
          </cell>
          <cell r="O6981" t="str">
            <v>MES</v>
          </cell>
          <cell r="P6981" t="str">
            <v>COEFICIENTE DE REPRESENTATIVIDADE</v>
          </cell>
          <cell r="Q6981" t="str">
            <v>8,99</v>
          </cell>
          <cell r="R6981" t="str">
            <v>ENCARGOS COMPLEMENTARES REFERENCIAL</v>
          </cell>
        </row>
        <row r="6982">
          <cell r="A6982">
            <v>95417</v>
          </cell>
          <cell r="B6982" t="e">
            <v>#N/A</v>
          </cell>
          <cell r="C6982" t="str">
            <v>NOVO</v>
          </cell>
          <cell r="F6982" t="str">
            <v>SEDI0318</v>
          </cell>
          <cell r="G6982" t="str">
            <v>SERVICOS DIVERSOS</v>
          </cell>
          <cell r="H6982" t="str">
            <v>SEDI</v>
          </cell>
          <cell r="I6982" t="str">
            <v>OUTROS</v>
          </cell>
          <cell r="J6982" t="str">
            <v>0318</v>
          </cell>
          <cell r="K6982" t="str">
            <v/>
          </cell>
          <cell r="L6982" t="str">
            <v/>
          </cell>
          <cell r="M6982" t="str">
            <v>95417</v>
          </cell>
          <cell r="N6982" t="str">
            <v>CURSO DE CAPACITAÇÃO PARA ENGENHEIRO CIVIL DE OBRA PLENO (ENCARGOS COMPLEMENTARES) - MENSALISTA</v>
          </cell>
          <cell r="O6982" t="str">
            <v>MES</v>
          </cell>
          <cell r="P6982" t="str">
            <v>COEFICIENTE DE REPRESENTATIVIDADE</v>
          </cell>
          <cell r="Q6982" t="str">
            <v>166,40</v>
          </cell>
          <cell r="R6982" t="str">
            <v>ENCARGOS COMPLEMENTARES REFERENCIAL</v>
          </cell>
        </row>
        <row r="6983">
          <cell r="A6983">
            <v>95418</v>
          </cell>
          <cell r="B6983" t="e">
            <v>#N/A</v>
          </cell>
          <cell r="C6983" t="str">
            <v>NOVO</v>
          </cell>
          <cell r="F6983" t="str">
            <v>SEDI0318</v>
          </cell>
          <cell r="G6983" t="str">
            <v>SERVICOS DIVERSOS</v>
          </cell>
          <cell r="H6983" t="str">
            <v>SEDI</v>
          </cell>
          <cell r="I6983" t="str">
            <v>OUTROS</v>
          </cell>
          <cell r="J6983" t="str">
            <v>0318</v>
          </cell>
          <cell r="K6983" t="str">
            <v/>
          </cell>
          <cell r="L6983" t="str">
            <v/>
          </cell>
          <cell r="M6983" t="str">
            <v>95418</v>
          </cell>
          <cell r="N6983" t="str">
            <v>CURSO DE CAPACITAÇÃO PARA ENGENHEIRO CIVIL DE OBRA SÊNIOR (ENCARGOS COMPLEMENTARES) - MENSALISTA</v>
          </cell>
          <cell r="O6983" t="str">
            <v>MES</v>
          </cell>
          <cell r="P6983" t="str">
            <v>COEFICIENTE DE REPRESENTATIVIDADE</v>
          </cell>
          <cell r="Q6983" t="str">
            <v>227,47</v>
          </cell>
          <cell r="R6983" t="str">
            <v>ENCARGOS COMPLEMENTARES REFERENCIAL</v>
          </cell>
        </row>
        <row r="6984">
          <cell r="A6984">
            <v>95419</v>
          </cell>
          <cell r="B6984" t="e">
            <v>#N/A</v>
          </cell>
          <cell r="C6984" t="str">
            <v>NOVO</v>
          </cell>
          <cell r="F6984" t="str">
            <v>SEDI0318</v>
          </cell>
          <cell r="G6984" t="str">
            <v>SERVICOS DIVERSOS</v>
          </cell>
          <cell r="H6984" t="str">
            <v>SEDI</v>
          </cell>
          <cell r="I6984" t="str">
            <v>OUTROS</v>
          </cell>
          <cell r="J6984" t="str">
            <v>0318</v>
          </cell>
          <cell r="K6984" t="str">
            <v/>
          </cell>
          <cell r="L6984" t="str">
            <v/>
          </cell>
          <cell r="M6984" t="str">
            <v>95419</v>
          </cell>
          <cell r="N6984" t="str">
            <v>CURSO DE CAPACITAÇÃO PARA ARQUITETO JÚNIOR (ENCARGOS COMPLEMENTARES) - MENSALISTA</v>
          </cell>
          <cell r="O6984" t="str">
            <v>MES</v>
          </cell>
          <cell r="P6984" t="str">
            <v>COEFICIENTE DE REPRESENTATIVIDADE</v>
          </cell>
          <cell r="Q6984" t="str">
            <v>60,39</v>
          </cell>
          <cell r="R6984" t="str">
            <v>ENCARGOS COMPLEMENTARES REFERENCIAL</v>
          </cell>
        </row>
        <row r="6985">
          <cell r="A6985">
            <v>95420</v>
          </cell>
          <cell r="B6985" t="e">
            <v>#N/A</v>
          </cell>
          <cell r="C6985" t="str">
            <v>NOVO</v>
          </cell>
          <cell r="F6985" t="str">
            <v>SEDI0318</v>
          </cell>
          <cell r="G6985" t="str">
            <v>SERVICOS DIVERSOS</v>
          </cell>
          <cell r="H6985" t="str">
            <v>SEDI</v>
          </cell>
          <cell r="I6985" t="str">
            <v>OUTROS</v>
          </cell>
          <cell r="J6985" t="str">
            <v>0318</v>
          </cell>
          <cell r="K6985" t="str">
            <v/>
          </cell>
          <cell r="L6985" t="str">
            <v/>
          </cell>
          <cell r="M6985" t="str">
            <v>95420</v>
          </cell>
          <cell r="N6985" t="str">
            <v>CURSO DE CAPACITAÇÃO PARA ARQUITETO PLENO (ENCARGOS COMPLEMENTARES) - MENSALISTA</v>
          </cell>
          <cell r="O6985" t="str">
            <v>MES</v>
          </cell>
          <cell r="P6985" t="str">
            <v>COEFICIENTE DE REPRESENTATIVIDADE</v>
          </cell>
          <cell r="Q6985" t="str">
            <v>85,78</v>
          </cell>
          <cell r="R6985" t="str">
            <v>ENCARGOS COMPLEMENTARES REFERENCIAL</v>
          </cell>
        </row>
        <row r="6986">
          <cell r="A6986">
            <v>95421</v>
          </cell>
          <cell r="B6986" t="e">
            <v>#N/A</v>
          </cell>
          <cell r="C6986" t="str">
            <v>NOVO</v>
          </cell>
          <cell r="F6986" t="str">
            <v>SEDI0318</v>
          </cell>
          <cell r="G6986" t="str">
            <v>SERVICOS DIVERSOS</v>
          </cell>
          <cell r="H6986" t="str">
            <v>SEDI</v>
          </cell>
          <cell r="I6986" t="str">
            <v>OUTROS</v>
          </cell>
          <cell r="J6986" t="str">
            <v>0318</v>
          </cell>
          <cell r="K6986" t="str">
            <v/>
          </cell>
          <cell r="L6986" t="str">
            <v/>
          </cell>
          <cell r="M6986" t="str">
            <v>95421</v>
          </cell>
          <cell r="N6986" t="str">
            <v>CURSO DE CAPACITAÇÃO PARA ARQUITETO SÊNIOR (ENCARGOS COMPLEMENTARES) - MENSALISTA</v>
          </cell>
          <cell r="O6986" t="str">
            <v>MES</v>
          </cell>
          <cell r="P6986" t="str">
            <v>COEFICIENTE DE REPRESENTATIVIDADE</v>
          </cell>
          <cell r="Q6986" t="str">
            <v>113,41</v>
          </cell>
          <cell r="R6986" t="str">
            <v>ENCARGOS COMPLEMENTARES REFERENCIAL</v>
          </cell>
        </row>
        <row r="6987">
          <cell r="A6987">
            <v>95422</v>
          </cell>
          <cell r="B6987" t="e">
            <v>#N/A</v>
          </cell>
          <cell r="C6987" t="str">
            <v>NOVO</v>
          </cell>
          <cell r="F6987" t="str">
            <v>SEDI0318</v>
          </cell>
          <cell r="G6987" t="str">
            <v>SERVICOS DIVERSOS</v>
          </cell>
          <cell r="H6987" t="str">
            <v>SEDI</v>
          </cell>
          <cell r="I6987" t="str">
            <v>OUTROS</v>
          </cell>
          <cell r="J6987" t="str">
            <v>0318</v>
          </cell>
          <cell r="K6987" t="str">
            <v/>
          </cell>
          <cell r="L6987" t="str">
            <v/>
          </cell>
          <cell r="M6987" t="str">
            <v>95422</v>
          </cell>
          <cell r="N6987" t="str">
            <v>CURSO DE CAPACITAÇÃO PARA ENCARREGADO GERAL DE OBRAS (ENCARGOS COMPLEMENTARES) - MENSALISTA</v>
          </cell>
          <cell r="O6987" t="str">
            <v>MES</v>
          </cell>
          <cell r="P6987" t="str">
            <v>COEFICIENTE DE REPRESENTATIVIDADE</v>
          </cell>
          <cell r="Q6987" t="str">
            <v>79,67</v>
          </cell>
          <cell r="R6987" t="str">
            <v>ENCARGOS COMPLEMENTARES REFERENCIAL</v>
          </cell>
        </row>
        <row r="6988">
          <cell r="A6988">
            <v>95423</v>
          </cell>
          <cell r="B6988" t="e">
            <v>#N/A</v>
          </cell>
          <cell r="C6988" t="str">
            <v>NOVO</v>
          </cell>
          <cell r="F6988" t="str">
            <v>SEDI0318</v>
          </cell>
          <cell r="G6988" t="str">
            <v>SERVICOS DIVERSOS</v>
          </cell>
          <cell r="H6988" t="str">
            <v>SEDI</v>
          </cell>
          <cell r="I6988" t="str">
            <v>OUTROS</v>
          </cell>
          <cell r="J6988" t="str">
            <v>0318</v>
          </cell>
          <cell r="K6988" t="str">
            <v/>
          </cell>
          <cell r="L6988" t="str">
            <v/>
          </cell>
          <cell r="M6988" t="str">
            <v>95423</v>
          </cell>
          <cell r="N6988" t="str">
            <v>CURSO DE CAPACITAÇÃO PARA MESTRE DE OBRAS (ENCARGOS COMPLEMENTARES) - MENSALISTA</v>
          </cell>
          <cell r="O6988" t="str">
            <v>MES</v>
          </cell>
          <cell r="P6988" t="str">
            <v>COEFICIENTE DE REPRESENTATIVIDADE</v>
          </cell>
          <cell r="Q6988" t="str">
            <v>120,93</v>
          </cell>
          <cell r="R6988" t="str">
            <v>ENCARGOS COMPLEMENTARES REFERENCIAL</v>
          </cell>
        </row>
        <row r="6989">
          <cell r="A6989">
            <v>95424</v>
          </cell>
          <cell r="B6989" t="e">
            <v>#N/A</v>
          </cell>
          <cell r="C6989" t="str">
            <v>NOVO</v>
          </cell>
          <cell r="F6989" t="str">
            <v>SEDI0318</v>
          </cell>
          <cell r="G6989" t="str">
            <v>SERVICOS DIVERSOS</v>
          </cell>
          <cell r="H6989" t="str">
            <v>SEDI</v>
          </cell>
          <cell r="I6989" t="str">
            <v>OUTROS</v>
          </cell>
          <cell r="J6989" t="str">
            <v>0318</v>
          </cell>
          <cell r="K6989" t="str">
            <v/>
          </cell>
          <cell r="L6989" t="str">
            <v/>
          </cell>
          <cell r="M6989" t="str">
            <v>95424</v>
          </cell>
          <cell r="N6989" t="str">
            <v>CURSO DE CAPACITAÇÃO PARA TOPÓGRAFO (ENCARGOS COMPLEMENTARES) - MENSALISTA</v>
          </cell>
          <cell r="O6989" t="str">
            <v>MES</v>
          </cell>
          <cell r="P6989" t="str">
            <v>COEFICIENTE DE REPRESENTATIVIDADE</v>
          </cell>
          <cell r="Q6989" t="str">
            <v>19,16</v>
          </cell>
          <cell r="R6989" t="str">
            <v>ENCARGOS COMPLEMENTARES REFERENCIAL</v>
          </cell>
        </row>
        <row r="6990">
          <cell r="A6990">
            <v>100288</v>
          </cell>
          <cell r="B6990" t="e">
            <v>#N/A</v>
          </cell>
          <cell r="C6990" t="str">
            <v>NOVO</v>
          </cell>
          <cell r="F6990" t="str">
            <v>SEDI0318</v>
          </cell>
          <cell r="G6990" t="str">
            <v>SERVICOS DIVERSOS</v>
          </cell>
          <cell r="H6990" t="str">
            <v>SEDI</v>
          </cell>
          <cell r="I6990" t="str">
            <v>OUTROS</v>
          </cell>
          <cell r="J6990" t="str">
            <v>0318</v>
          </cell>
          <cell r="K6990" t="str">
            <v/>
          </cell>
          <cell r="L6990" t="str">
            <v/>
          </cell>
          <cell r="M6990" t="str">
            <v>100288</v>
          </cell>
          <cell r="N6990" t="str">
            <v>CURSO DE CAPACITAÇÃO PARA VIGIA DIURNO (ENCARGOS COMPLEMENTARES) - HORISTA</v>
          </cell>
          <cell r="O6990" t="str">
            <v>H</v>
          </cell>
          <cell r="P6990" t="str">
            <v>COEFICIENTE DE REPRESENTATIVIDADE</v>
          </cell>
          <cell r="Q6990" t="str">
            <v>0,06</v>
          </cell>
          <cell r="R6990" t="str">
            <v>ENCARGOS COMPLEMENTARES REFERENCIAL</v>
          </cell>
        </row>
        <row r="6991">
          <cell r="A6991">
            <v>100289</v>
          </cell>
          <cell r="B6991" t="e">
            <v>#N/A</v>
          </cell>
          <cell r="C6991" t="str">
            <v>NOVO</v>
          </cell>
          <cell r="F6991" t="str">
            <v>SEDI0318</v>
          </cell>
          <cell r="G6991" t="str">
            <v>SERVICOS DIVERSOS</v>
          </cell>
          <cell r="H6991" t="str">
            <v>SEDI</v>
          </cell>
          <cell r="I6991" t="str">
            <v>OUTROS</v>
          </cell>
          <cell r="J6991" t="str">
            <v>0318</v>
          </cell>
          <cell r="K6991" t="str">
            <v/>
          </cell>
          <cell r="L6991" t="str">
            <v/>
          </cell>
          <cell r="M6991" t="str">
            <v>100289</v>
          </cell>
          <cell r="N6991" t="str">
            <v>VIGIA DIURNO COM ENCARGOS COMPLEMENTARES</v>
          </cell>
          <cell r="O6991" t="str">
            <v>H</v>
          </cell>
          <cell r="P6991" t="str">
            <v>COEFICIENTE DE REPRESENTATIVIDADE</v>
          </cell>
          <cell r="Q6991" t="str">
            <v>22,30</v>
          </cell>
          <cell r="R6991" t="str">
            <v>ENCARGOS COMPLEMENTARES REFERENCIAL</v>
          </cell>
        </row>
        <row r="6992">
          <cell r="A6992">
            <v>100290</v>
          </cell>
          <cell r="B6992" t="e">
            <v>#N/A</v>
          </cell>
          <cell r="C6992" t="str">
            <v>NOVO</v>
          </cell>
          <cell r="F6992" t="str">
            <v>SEDI0318</v>
          </cell>
          <cell r="G6992" t="str">
            <v>SERVICOS DIVERSOS</v>
          </cell>
          <cell r="H6992" t="str">
            <v>SEDI</v>
          </cell>
          <cell r="I6992" t="str">
            <v>OUTROS</v>
          </cell>
          <cell r="J6992" t="str">
            <v>0318</v>
          </cell>
          <cell r="K6992" t="str">
            <v/>
          </cell>
          <cell r="L6992" t="str">
            <v/>
          </cell>
          <cell r="M6992" t="str">
            <v>100290</v>
          </cell>
          <cell r="N6992" t="str">
            <v>CURSO DE CAPACITAÇÃO PARA AUXILIAR DE ALMOXARIFE (ENCARGOS COMPLEMENTARES) - HORISTA</v>
          </cell>
          <cell r="O6992" t="str">
            <v>H</v>
          </cell>
          <cell r="P6992" t="str">
            <v>COEFICIENTE DE REPRESENTATIVIDADE</v>
          </cell>
          <cell r="Q6992" t="str">
            <v>0,06</v>
          </cell>
          <cell r="R6992" t="str">
            <v>ENCARGOS COMPLEMENTARES REFERENCIAL</v>
          </cell>
        </row>
        <row r="6993">
          <cell r="A6993">
            <v>100291</v>
          </cell>
          <cell r="B6993" t="e">
            <v>#N/A</v>
          </cell>
          <cell r="C6993" t="str">
            <v>NOVO</v>
          </cell>
          <cell r="F6993" t="str">
            <v>SEDI0318</v>
          </cell>
          <cell r="G6993" t="str">
            <v>SERVICOS DIVERSOS</v>
          </cell>
          <cell r="H6993" t="str">
            <v>SEDI</v>
          </cell>
          <cell r="I6993" t="str">
            <v>OUTROS</v>
          </cell>
          <cell r="J6993" t="str">
            <v>0318</v>
          </cell>
          <cell r="K6993" t="str">
            <v/>
          </cell>
          <cell r="L6993" t="str">
            <v/>
          </cell>
          <cell r="M6993" t="str">
            <v>100291</v>
          </cell>
          <cell r="N6993" t="str">
            <v>CURSO DE CAPACITAÇÃO PARA AJUDANTE DE PINTOR (ENCARGOS COMPLEMENTARES) - HORISTA</v>
          </cell>
          <cell r="O6993" t="str">
            <v>H</v>
          </cell>
          <cell r="P6993" t="str">
            <v>COEFICIENTE DE REPRESENTATIVIDADE</v>
          </cell>
          <cell r="Q6993" t="str">
            <v>0,18</v>
          </cell>
          <cell r="R6993" t="str">
            <v>ENCARGOS COMPLEMENTARES REFERENCIAL</v>
          </cell>
        </row>
        <row r="6994">
          <cell r="A6994">
            <v>100292</v>
          </cell>
          <cell r="B6994" t="e">
            <v>#N/A</v>
          </cell>
          <cell r="C6994" t="str">
            <v>NOVO</v>
          </cell>
          <cell r="F6994" t="str">
            <v>SEDI0318</v>
          </cell>
          <cell r="G6994" t="str">
            <v>SERVICOS DIVERSOS</v>
          </cell>
          <cell r="H6994" t="str">
            <v>SEDI</v>
          </cell>
          <cell r="I6994" t="str">
            <v>OUTROS</v>
          </cell>
          <cell r="J6994" t="str">
            <v>0318</v>
          </cell>
          <cell r="K6994" t="str">
            <v/>
          </cell>
          <cell r="L6994" t="str">
            <v/>
          </cell>
          <cell r="M6994" t="str">
            <v>100292</v>
          </cell>
          <cell r="N6994" t="str">
            <v>CURSO DE CAPACITAÇÃO PARA COORDENADOR/GERENTE DE OBRA (ENCARGOS COMPLEMENTARES) - HORISTA</v>
          </cell>
          <cell r="O6994" t="str">
            <v>H</v>
          </cell>
          <cell r="P6994" t="str">
            <v>COEFICIENTE DE REPRESENTATIVIDADE</v>
          </cell>
          <cell r="Q6994" t="str">
            <v>0,54</v>
          </cell>
          <cell r="R6994" t="str">
            <v>ENCARGOS COMPLEMENTARES REFERENCIAL</v>
          </cell>
        </row>
        <row r="6995">
          <cell r="A6995">
            <v>100293</v>
          </cell>
          <cell r="B6995" t="e">
            <v>#N/A</v>
          </cell>
          <cell r="C6995" t="str">
            <v>NOVO</v>
          </cell>
          <cell r="F6995" t="str">
            <v>SEDI0318</v>
          </cell>
          <cell r="G6995" t="str">
            <v>SERVICOS DIVERSOS</v>
          </cell>
          <cell r="H6995" t="str">
            <v>SEDI</v>
          </cell>
          <cell r="I6995" t="str">
            <v>OUTROS</v>
          </cell>
          <cell r="J6995" t="str">
            <v>0318</v>
          </cell>
          <cell r="K6995" t="str">
            <v/>
          </cell>
          <cell r="L6995" t="str">
            <v/>
          </cell>
          <cell r="M6995" t="str">
            <v>100293</v>
          </cell>
          <cell r="N6995" t="str">
            <v>CURSO DE CAPACITAÇÃO PARA AUXILIAR DE AZULEJISTA (ENCARGOS COMPLEMENTARES) - HORISTA</v>
          </cell>
          <cell r="O6995" t="str">
            <v>H</v>
          </cell>
          <cell r="P6995" t="str">
            <v>COEFICIENTE DE REPRESENTATIVIDADE</v>
          </cell>
          <cell r="Q6995" t="str">
            <v>0,18</v>
          </cell>
          <cell r="R6995" t="str">
            <v>ENCARGOS COMPLEMENTARES REFERENCIAL</v>
          </cell>
        </row>
        <row r="6996">
          <cell r="A6996">
            <v>100294</v>
          </cell>
          <cell r="B6996" t="e">
            <v>#N/A</v>
          </cell>
          <cell r="C6996" t="str">
            <v>NOVO</v>
          </cell>
          <cell r="F6996" t="str">
            <v>SEDI0318</v>
          </cell>
          <cell r="G6996" t="str">
            <v>SERVICOS DIVERSOS</v>
          </cell>
          <cell r="H6996" t="str">
            <v>SEDI</v>
          </cell>
          <cell r="I6996" t="str">
            <v>OUTROS</v>
          </cell>
          <cell r="J6996" t="str">
            <v>0318</v>
          </cell>
          <cell r="K6996" t="str">
            <v/>
          </cell>
          <cell r="L6996" t="str">
            <v/>
          </cell>
          <cell r="M6996" t="str">
            <v>100294</v>
          </cell>
          <cell r="N6996" t="str">
            <v>CURSO DE CAPACITAÇÃO PARA ARQUITETO PAISAGISTA (ENCARGOS COMPLEMENTARES) - HORISTA</v>
          </cell>
          <cell r="O6996" t="str">
            <v>H</v>
          </cell>
          <cell r="P6996" t="str">
            <v>COEFICIENTE DE REPRESENTATIVIDADE</v>
          </cell>
          <cell r="Q6996" t="str">
            <v>0,26</v>
          </cell>
          <cell r="R6996" t="str">
            <v>ENCARGOS COMPLEMENTARES REFERENCIAL</v>
          </cell>
        </row>
        <row r="6997">
          <cell r="A6997">
            <v>100295</v>
          </cell>
          <cell r="B6997" t="e">
            <v>#N/A</v>
          </cell>
          <cell r="C6997" t="str">
            <v>NOVO</v>
          </cell>
          <cell r="F6997" t="str">
            <v>SEDI0318</v>
          </cell>
          <cell r="G6997" t="str">
            <v>SERVICOS DIVERSOS</v>
          </cell>
          <cell r="H6997" t="str">
            <v>SEDI</v>
          </cell>
          <cell r="I6997" t="str">
            <v>OUTROS</v>
          </cell>
          <cell r="J6997" t="str">
            <v>0318</v>
          </cell>
          <cell r="K6997" t="str">
            <v/>
          </cell>
          <cell r="L6997" t="str">
            <v/>
          </cell>
          <cell r="M6997" t="str">
            <v>100295</v>
          </cell>
          <cell r="N6997" t="str">
            <v>CURSO DE CAPACITAÇÃO PARA MONTADOR DE ELETROELETRONICOS (ENCARGOS COMPLEMENTARES) - HORISTA</v>
          </cell>
          <cell r="O6997" t="str">
            <v>H</v>
          </cell>
          <cell r="P6997" t="str">
            <v>COEFICIENTE DE REPRESENTATIVIDADE</v>
          </cell>
          <cell r="Q6997" t="str">
            <v>0,43</v>
          </cell>
          <cell r="R6997" t="str">
            <v>ENCARGOS COMPLEMENTARES REFERENCIAL</v>
          </cell>
        </row>
        <row r="6998">
          <cell r="A6998">
            <v>100296</v>
          </cell>
          <cell r="B6998" t="e">
            <v>#N/A</v>
          </cell>
          <cell r="C6998" t="str">
            <v>NOVO</v>
          </cell>
          <cell r="F6998" t="str">
            <v>SEDI0318</v>
          </cell>
          <cell r="G6998" t="str">
            <v>SERVICOS DIVERSOS</v>
          </cell>
          <cell r="H6998" t="str">
            <v>SEDI</v>
          </cell>
          <cell r="I6998" t="str">
            <v>OUTROS</v>
          </cell>
          <cell r="J6998" t="str">
            <v>0318</v>
          </cell>
          <cell r="K6998" t="str">
            <v/>
          </cell>
          <cell r="L6998" t="str">
            <v/>
          </cell>
          <cell r="M6998" t="str">
            <v>100296</v>
          </cell>
          <cell r="N6998" t="str">
            <v>CURSO DE CAPACITAÇÃO PARA ENGENHEIRO CIVIL JUNIOR (ENCARGOS COMPLEMENTARES) - HORISTA</v>
          </cell>
          <cell r="O6998" t="str">
            <v>H</v>
          </cell>
          <cell r="P6998" t="str">
            <v>COEFICIENTE DE REPRESENTATIVIDADE</v>
          </cell>
          <cell r="Q6998" t="str">
            <v>0,87</v>
          </cell>
          <cell r="R6998" t="str">
            <v>ENCARGOS COMPLEMENTARES REFERENCIAL</v>
          </cell>
        </row>
        <row r="6999">
          <cell r="A6999">
            <v>100297</v>
          </cell>
          <cell r="B6999" t="e">
            <v>#N/A</v>
          </cell>
          <cell r="C6999" t="str">
            <v>NOVO</v>
          </cell>
          <cell r="F6999" t="str">
            <v>SEDI0318</v>
          </cell>
          <cell r="G6999" t="str">
            <v>SERVICOS DIVERSOS</v>
          </cell>
          <cell r="H6999" t="str">
            <v>SEDI</v>
          </cell>
          <cell r="I6999" t="str">
            <v>OUTROS</v>
          </cell>
          <cell r="J6999" t="str">
            <v>0318</v>
          </cell>
          <cell r="K6999" t="str">
            <v/>
          </cell>
          <cell r="L6999" t="str">
            <v/>
          </cell>
          <cell r="M6999" t="str">
            <v>100297</v>
          </cell>
          <cell r="N6999" t="str">
            <v>CURSO DE CAPACITAÇÃO PARA ENGENHEIRO CIVIL PLENO (ENCARGOS COMPLEMENTARES) - HORISTA</v>
          </cell>
          <cell r="O6999" t="str">
            <v>H</v>
          </cell>
          <cell r="P6999" t="str">
            <v>COEFICIENTE DE REPRESENTATIVIDADE</v>
          </cell>
          <cell r="Q6999" t="str">
            <v>0,98</v>
          </cell>
          <cell r="R6999" t="str">
            <v>ENCARGOS COMPLEMENTARES REFERENCIAL</v>
          </cell>
        </row>
        <row r="7000">
          <cell r="A7000">
            <v>100298</v>
          </cell>
          <cell r="B7000" t="e">
            <v>#N/A</v>
          </cell>
          <cell r="C7000" t="str">
            <v>NOVO</v>
          </cell>
          <cell r="F7000" t="str">
            <v>SEDI0318</v>
          </cell>
          <cell r="G7000" t="str">
            <v>SERVICOS DIVERSOS</v>
          </cell>
          <cell r="H7000" t="str">
            <v>SEDI</v>
          </cell>
          <cell r="I7000" t="str">
            <v>OUTROS</v>
          </cell>
          <cell r="J7000" t="str">
            <v>0318</v>
          </cell>
          <cell r="K7000" t="str">
            <v/>
          </cell>
          <cell r="L7000" t="str">
            <v/>
          </cell>
          <cell r="M7000" t="str">
            <v>100298</v>
          </cell>
          <cell r="N7000" t="str">
            <v>CURSO DE CAPACITAÇÃO PARA MECÂNICO DE REFRIGERAÇÃO (ENCARGOS COMPLEMENTARES) - HORISTA</v>
          </cell>
          <cell r="O7000" t="str">
            <v>H</v>
          </cell>
          <cell r="P7000" t="str">
            <v>COEFICIENTE DE REPRESENTATIVIDADE</v>
          </cell>
          <cell r="Q7000" t="str">
            <v>0,47</v>
          </cell>
          <cell r="R7000" t="str">
            <v>ENCARGOS COMPLEMENTARES REFERENCIAL</v>
          </cell>
        </row>
        <row r="7001">
          <cell r="A7001">
            <v>100299</v>
          </cell>
          <cell r="B7001" t="e">
            <v>#N/A</v>
          </cell>
          <cell r="C7001" t="str">
            <v>NOVO</v>
          </cell>
          <cell r="F7001" t="str">
            <v>SEDI0318</v>
          </cell>
          <cell r="G7001" t="str">
            <v>SERVICOS DIVERSOS</v>
          </cell>
          <cell r="H7001" t="str">
            <v>SEDI</v>
          </cell>
          <cell r="I7001" t="str">
            <v>OUTROS</v>
          </cell>
          <cell r="J7001" t="str">
            <v>0318</v>
          </cell>
          <cell r="K7001" t="str">
            <v/>
          </cell>
          <cell r="L7001" t="str">
            <v/>
          </cell>
          <cell r="M7001" t="str">
            <v>100299</v>
          </cell>
          <cell r="N7001" t="str">
            <v>CURSO DE CAPACITAÇÃO PARA TÉCNICO EM SEGURANÇA DO TRABALHO (ENCARGOS COMPLEMENTARES) - HORISTA</v>
          </cell>
          <cell r="O7001" t="str">
            <v>H</v>
          </cell>
          <cell r="P7001" t="str">
            <v>COEFICIENTE DE REPRESENTATIVIDADE</v>
          </cell>
          <cell r="Q7001" t="str">
            <v>0,43</v>
          </cell>
          <cell r="R7001" t="str">
            <v>ENCARGOS COMPLEMENTARES REFERENCIAL</v>
          </cell>
        </row>
        <row r="7002">
          <cell r="A7002">
            <v>100300</v>
          </cell>
          <cell r="B7002" t="e">
            <v>#N/A</v>
          </cell>
          <cell r="C7002" t="str">
            <v>NOVO</v>
          </cell>
          <cell r="F7002" t="str">
            <v>SEDI0318</v>
          </cell>
          <cell r="G7002" t="str">
            <v>SERVICOS DIVERSOS</v>
          </cell>
          <cell r="H7002" t="str">
            <v>SEDI</v>
          </cell>
          <cell r="I7002" t="str">
            <v>OUTROS</v>
          </cell>
          <cell r="J7002" t="str">
            <v>0318</v>
          </cell>
          <cell r="K7002" t="str">
            <v/>
          </cell>
          <cell r="L7002" t="str">
            <v/>
          </cell>
          <cell r="M7002" t="str">
            <v>100300</v>
          </cell>
          <cell r="N7002" t="str">
            <v>AUXILIAR DE ALMOXARIFE COM ENCARGOS COMPLEMENTARES</v>
          </cell>
          <cell r="O7002" t="str">
            <v>H</v>
          </cell>
          <cell r="P7002" t="str">
            <v>COEFICIENTE DE REPRESENTATIVIDADE</v>
          </cell>
          <cell r="Q7002" t="str">
            <v>18,03</v>
          </cell>
          <cell r="R7002" t="str">
            <v>ENCARGOS COMPLEMENTARES REFERENCIAL</v>
          </cell>
        </row>
        <row r="7003">
          <cell r="A7003">
            <v>100301</v>
          </cell>
          <cell r="B7003" t="e">
            <v>#N/A</v>
          </cell>
          <cell r="C7003" t="str">
            <v>NOVO</v>
          </cell>
          <cell r="F7003" t="str">
            <v>SEDI0318</v>
          </cell>
          <cell r="G7003" t="str">
            <v>SERVICOS DIVERSOS</v>
          </cell>
          <cell r="H7003" t="str">
            <v>SEDI</v>
          </cell>
          <cell r="I7003" t="str">
            <v>OUTROS</v>
          </cell>
          <cell r="J7003" t="str">
            <v>0318</v>
          </cell>
          <cell r="K7003" t="str">
            <v/>
          </cell>
          <cell r="L7003" t="str">
            <v/>
          </cell>
          <cell r="M7003" t="str">
            <v>100301</v>
          </cell>
          <cell r="N7003" t="str">
            <v>AJUDANTE DE PINTOR COM ENCARGOS COMPLEMENTARES</v>
          </cell>
          <cell r="O7003" t="str">
            <v>H</v>
          </cell>
          <cell r="P7003" t="str">
            <v>COEFICIENTE DE REPRESENTATIVIDADE</v>
          </cell>
          <cell r="Q7003" t="str">
            <v>23,39</v>
          </cell>
          <cell r="R7003" t="str">
            <v>ENCARGOS COMPLEMENTARES REFERENCIAL</v>
          </cell>
        </row>
        <row r="7004">
          <cell r="A7004">
            <v>100302</v>
          </cell>
          <cell r="B7004" t="e">
            <v>#N/A</v>
          </cell>
          <cell r="C7004" t="str">
            <v>NOVO</v>
          </cell>
          <cell r="F7004" t="str">
            <v>SEDI0318</v>
          </cell>
          <cell r="G7004" t="str">
            <v>SERVICOS DIVERSOS</v>
          </cell>
          <cell r="H7004" t="str">
            <v>SEDI</v>
          </cell>
          <cell r="I7004" t="str">
            <v>OUTROS</v>
          </cell>
          <cell r="J7004" t="str">
            <v>0318</v>
          </cell>
          <cell r="K7004" t="str">
            <v/>
          </cell>
          <cell r="L7004" t="str">
            <v/>
          </cell>
          <cell r="M7004" t="str">
            <v>100302</v>
          </cell>
          <cell r="N7004" t="str">
            <v>COORDENADOR/GERENTE DE OBRA COM ENCARGOS COMPLEMENTARES</v>
          </cell>
          <cell r="O7004" t="str">
            <v>H</v>
          </cell>
          <cell r="P7004" t="str">
            <v>COEFICIENTE DE REPRESENTATIVIDADE</v>
          </cell>
          <cell r="Q7004" t="str">
            <v>136,09</v>
          </cell>
          <cell r="R7004" t="str">
            <v>ENCARGOS COMPLEMENTARES REFERENCIAL</v>
          </cell>
        </row>
        <row r="7005">
          <cell r="A7005">
            <v>100303</v>
          </cell>
          <cell r="B7005" t="e">
            <v>#N/A</v>
          </cell>
          <cell r="C7005" t="str">
            <v>NOVO</v>
          </cell>
          <cell r="F7005" t="str">
            <v>SEDI0318</v>
          </cell>
          <cell r="G7005" t="str">
            <v>SERVICOS DIVERSOS</v>
          </cell>
          <cell r="H7005" t="str">
            <v>SEDI</v>
          </cell>
          <cell r="I7005" t="str">
            <v>OUTROS</v>
          </cell>
          <cell r="J7005" t="str">
            <v>0318</v>
          </cell>
          <cell r="K7005" t="str">
            <v/>
          </cell>
          <cell r="L7005" t="str">
            <v/>
          </cell>
          <cell r="M7005" t="str">
            <v>100303</v>
          </cell>
          <cell r="N7005" t="str">
            <v>AUXILIAR DE AZULEJISTA COM ENCARGOS COMPLEMENTARES</v>
          </cell>
          <cell r="O7005" t="str">
            <v>H</v>
          </cell>
          <cell r="P7005" t="str">
            <v>COEFICIENTE DE REPRESENTATIVIDADE</v>
          </cell>
          <cell r="Q7005" t="str">
            <v>22,39</v>
          </cell>
          <cell r="R7005" t="str">
            <v>ENCARGOS COMPLEMENTARES REFERENCIAL</v>
          </cell>
        </row>
        <row r="7006">
          <cell r="A7006">
            <v>100304</v>
          </cell>
          <cell r="B7006" t="e">
            <v>#N/A</v>
          </cell>
          <cell r="C7006" t="str">
            <v>NOVO</v>
          </cell>
          <cell r="F7006" t="str">
            <v>SEDI0318</v>
          </cell>
          <cell r="G7006" t="str">
            <v>SERVICOS DIVERSOS</v>
          </cell>
          <cell r="H7006" t="str">
            <v>SEDI</v>
          </cell>
          <cell r="I7006" t="str">
            <v>OUTROS</v>
          </cell>
          <cell r="J7006" t="str">
            <v>0318</v>
          </cell>
          <cell r="K7006" t="str">
            <v/>
          </cell>
          <cell r="L7006" t="str">
            <v/>
          </cell>
          <cell r="M7006" t="str">
            <v>100304</v>
          </cell>
          <cell r="N7006" t="str">
            <v>ARQUITETO PAISAGISTA COM ENCARGOS COMPLEMENTARES</v>
          </cell>
          <cell r="O7006" t="str">
            <v>H</v>
          </cell>
          <cell r="P7006" t="str">
            <v>COEFICIENTE DE REPRESENTATIVIDADE</v>
          </cell>
          <cell r="Q7006" t="str">
            <v>67,02</v>
          </cell>
          <cell r="R7006" t="str">
            <v>ENCARGOS COMPLEMENTARES REFERENCIAL</v>
          </cell>
        </row>
        <row r="7007">
          <cell r="A7007">
            <v>100305</v>
          </cell>
          <cell r="B7007" t="e">
            <v>#N/A</v>
          </cell>
          <cell r="C7007" t="str">
            <v>NOVO</v>
          </cell>
          <cell r="F7007" t="str">
            <v>SEDI0318</v>
          </cell>
          <cell r="G7007" t="str">
            <v>SERVICOS DIVERSOS</v>
          </cell>
          <cell r="H7007" t="str">
            <v>SEDI</v>
          </cell>
          <cell r="I7007" t="str">
            <v>OUTROS</v>
          </cell>
          <cell r="J7007" t="str">
            <v>0318</v>
          </cell>
          <cell r="K7007" t="str">
            <v/>
          </cell>
          <cell r="L7007" t="str">
            <v/>
          </cell>
          <cell r="M7007" t="str">
            <v>100305</v>
          </cell>
          <cell r="N7007" t="str">
            <v>ENGENHEIRO CIVIL JUNIOR COM ENCARGOS COMPLEMENTARES</v>
          </cell>
          <cell r="O7007" t="str">
            <v>H</v>
          </cell>
          <cell r="P7007" t="str">
            <v>COEFICIENTE DE REPRESENTATIVIDADE</v>
          </cell>
          <cell r="Q7007" t="str">
            <v>95,16</v>
          </cell>
          <cell r="R7007" t="str">
            <v>ENCARGOS COMPLEMENTARES REFERENCIAL</v>
          </cell>
        </row>
        <row r="7008">
          <cell r="A7008">
            <v>100306</v>
          </cell>
          <cell r="B7008" t="e">
            <v>#N/A</v>
          </cell>
          <cell r="C7008" t="str">
            <v>NOVO</v>
          </cell>
          <cell r="F7008" t="str">
            <v>SEDI0318</v>
          </cell>
          <cell r="G7008" t="str">
            <v>SERVICOS DIVERSOS</v>
          </cell>
          <cell r="H7008" t="str">
            <v>SEDI</v>
          </cell>
          <cell r="I7008" t="str">
            <v>OUTROS</v>
          </cell>
          <cell r="J7008" t="str">
            <v>0318</v>
          </cell>
          <cell r="K7008" t="str">
            <v/>
          </cell>
          <cell r="L7008" t="str">
            <v/>
          </cell>
          <cell r="M7008" t="str">
            <v>100306</v>
          </cell>
          <cell r="N7008" t="str">
            <v>ENGENHEIRO CIVIL PLENO COM ENCARGOS COMPLEMENTARES</v>
          </cell>
          <cell r="O7008" t="str">
            <v>H</v>
          </cell>
          <cell r="P7008" t="str">
            <v>COEFICIENTE DE REPRESENTATIVIDADE</v>
          </cell>
          <cell r="Q7008" t="str">
            <v>107,14</v>
          </cell>
          <cell r="R7008" t="str">
            <v>ENCARGOS COMPLEMENTARES REFERENCIAL</v>
          </cell>
        </row>
        <row r="7009">
          <cell r="A7009">
            <v>100307</v>
          </cell>
          <cell r="B7009" t="e">
            <v>#N/A</v>
          </cell>
          <cell r="C7009" t="str">
            <v>NOVO</v>
          </cell>
          <cell r="F7009" t="str">
            <v>SEDI0318</v>
          </cell>
          <cell r="G7009" t="str">
            <v>SERVICOS DIVERSOS</v>
          </cell>
          <cell r="H7009" t="str">
            <v>SEDI</v>
          </cell>
          <cell r="I7009" t="str">
            <v>OUTROS</v>
          </cell>
          <cell r="J7009" t="str">
            <v>0318</v>
          </cell>
          <cell r="K7009" t="str">
            <v/>
          </cell>
          <cell r="L7009" t="str">
            <v/>
          </cell>
          <cell r="M7009" t="str">
            <v>100307</v>
          </cell>
          <cell r="N7009" t="str">
            <v>MONTADOR DE ELETROELETRÔNICOS COM ENCARGOS COMPLEMENTARES</v>
          </cell>
          <cell r="O7009" t="str">
            <v>H</v>
          </cell>
          <cell r="P7009" t="str">
            <v>COEFICIENTE DE REPRESENTATIVIDADE</v>
          </cell>
          <cell r="Q7009" t="str">
            <v>24,59</v>
          </cell>
          <cell r="R7009" t="str">
            <v>ENCARGOS COMPLEMENTARES REFERENCIAL</v>
          </cell>
        </row>
        <row r="7010">
          <cell r="A7010">
            <v>100308</v>
          </cell>
          <cell r="B7010" t="e">
            <v>#N/A</v>
          </cell>
          <cell r="C7010" t="str">
            <v>NOVO</v>
          </cell>
          <cell r="F7010" t="str">
            <v>SEDI0318</v>
          </cell>
          <cell r="G7010" t="str">
            <v>SERVICOS DIVERSOS</v>
          </cell>
          <cell r="H7010" t="str">
            <v>SEDI</v>
          </cell>
          <cell r="I7010" t="str">
            <v>OUTROS</v>
          </cell>
          <cell r="J7010" t="str">
            <v>0318</v>
          </cell>
          <cell r="K7010" t="str">
            <v/>
          </cell>
          <cell r="L7010" t="str">
            <v/>
          </cell>
          <cell r="M7010" t="str">
            <v>100308</v>
          </cell>
          <cell r="N7010" t="str">
            <v>MECÂNICO DE REFRIGERAÇÃO COM ENCARGOS COMPLEMENTARES</v>
          </cell>
          <cell r="O7010" t="str">
            <v>H</v>
          </cell>
          <cell r="P7010" t="str">
            <v>COEFICIENTE DE REPRESENTATIVIDADE</v>
          </cell>
          <cell r="Q7010" t="str">
            <v>28,16</v>
          </cell>
          <cell r="R7010" t="str">
            <v>ENCARGOS COMPLEMENTARES REFERENCIAL</v>
          </cell>
        </row>
        <row r="7011">
          <cell r="A7011">
            <v>100309</v>
          </cell>
          <cell r="B7011" t="e">
            <v>#N/A</v>
          </cell>
          <cell r="C7011" t="str">
            <v>NOVO</v>
          </cell>
          <cell r="F7011" t="str">
            <v>SEDI0318</v>
          </cell>
          <cell r="G7011" t="str">
            <v>SERVICOS DIVERSOS</v>
          </cell>
          <cell r="H7011" t="str">
            <v>SEDI</v>
          </cell>
          <cell r="I7011" t="str">
            <v>OUTROS</v>
          </cell>
          <cell r="J7011" t="str">
            <v>0318</v>
          </cell>
          <cell r="K7011" t="str">
            <v/>
          </cell>
          <cell r="L7011" t="str">
            <v/>
          </cell>
          <cell r="M7011" t="str">
            <v>100309</v>
          </cell>
          <cell r="N7011" t="str">
            <v>TÉCNICO EM SEGURANÇA DO TRABALHO COM ENCARGOS COMPLEMENTARES</v>
          </cell>
          <cell r="O7011" t="str">
            <v>H</v>
          </cell>
          <cell r="P7011" t="str">
            <v>COEFICIENTE DE REPRESENTATIVIDADE</v>
          </cell>
          <cell r="Q7011" t="str">
            <v>31,55</v>
          </cell>
          <cell r="R7011" t="str">
            <v>ENCARGOS COMPLEMENTARES REFERENCIAL</v>
          </cell>
        </row>
        <row r="7012">
          <cell r="A7012">
            <v>100310</v>
          </cell>
          <cell r="B7012" t="e">
            <v>#N/A</v>
          </cell>
          <cell r="C7012" t="str">
            <v>NOVO</v>
          </cell>
          <cell r="F7012" t="str">
            <v>SEDI0318</v>
          </cell>
          <cell r="G7012" t="str">
            <v>SERVICOS DIVERSOS</v>
          </cell>
          <cell r="H7012" t="str">
            <v>SEDI</v>
          </cell>
          <cell r="I7012" t="str">
            <v>OUTROS</v>
          </cell>
          <cell r="J7012" t="str">
            <v>0318</v>
          </cell>
          <cell r="K7012" t="str">
            <v/>
          </cell>
          <cell r="L7012" t="str">
            <v/>
          </cell>
          <cell r="M7012" t="str">
            <v>100310</v>
          </cell>
          <cell r="N7012" t="str">
            <v>CURSO DE CAPACITAÇÃO PARA AUXILIAR DE ALMOXARIFE (ENCARGOS COMPLEMENTARES) - MENSALISTA</v>
          </cell>
          <cell r="O7012" t="str">
            <v>MES</v>
          </cell>
          <cell r="P7012" t="str">
            <v>COEFICIENTE DE REPRESENTATIVIDADE</v>
          </cell>
          <cell r="Q7012" t="str">
            <v>8,92</v>
          </cell>
          <cell r="R7012" t="str">
            <v>ENCARGOS COMPLEMENTARES REFERENCIAL</v>
          </cell>
        </row>
        <row r="7013">
          <cell r="A7013">
            <v>100311</v>
          </cell>
          <cell r="B7013" t="e">
            <v>#N/A</v>
          </cell>
          <cell r="C7013" t="str">
            <v>NOVO</v>
          </cell>
          <cell r="F7013" t="str">
            <v>SEDI0318</v>
          </cell>
          <cell r="G7013" t="str">
            <v>SERVICOS DIVERSOS</v>
          </cell>
          <cell r="H7013" t="str">
            <v>SEDI</v>
          </cell>
          <cell r="I7013" t="str">
            <v>OUTROS</v>
          </cell>
          <cell r="J7013" t="str">
            <v>0318</v>
          </cell>
          <cell r="K7013" t="str">
            <v/>
          </cell>
          <cell r="L7013" t="str">
            <v/>
          </cell>
          <cell r="M7013" t="str">
            <v>100311</v>
          </cell>
          <cell r="N7013" t="str">
            <v>CURSO DE CAPACITAÇÃO PARA COORDENADOR/GERENTE DE OBRA (ENCARGOS COMPLEMENTARES) - MENSALISTA</v>
          </cell>
          <cell r="O7013" t="str">
            <v>MES</v>
          </cell>
          <cell r="P7013" t="str">
            <v>COEFICIENTE DE REPRESENTATIVIDADE</v>
          </cell>
          <cell r="Q7013" t="str">
            <v>73,00</v>
          </cell>
          <cell r="R7013" t="str">
            <v>ENCARGOS COMPLEMENTARES REFERENCIAL</v>
          </cell>
        </row>
        <row r="7014">
          <cell r="A7014">
            <v>100312</v>
          </cell>
          <cell r="B7014" t="e">
            <v>#N/A</v>
          </cell>
          <cell r="C7014" t="str">
            <v>NOVO</v>
          </cell>
          <cell r="F7014" t="str">
            <v>SEDI0318</v>
          </cell>
          <cell r="G7014" t="str">
            <v>SERVICOS DIVERSOS</v>
          </cell>
          <cell r="H7014" t="str">
            <v>SEDI</v>
          </cell>
          <cell r="I7014" t="str">
            <v>OUTROS</v>
          </cell>
          <cell r="J7014" t="str">
            <v>0318</v>
          </cell>
          <cell r="K7014" t="str">
            <v/>
          </cell>
          <cell r="L7014" t="str">
            <v/>
          </cell>
          <cell r="M7014" t="str">
            <v>100312</v>
          </cell>
          <cell r="N7014" t="str">
            <v>CURSO DE CAPACITAÇÃO PARA ARQUITETO PAISAGISTA (ENCARGOS COMPLEMENTARES) - MENSALISTA</v>
          </cell>
          <cell r="O7014" t="str">
            <v>MES</v>
          </cell>
          <cell r="P7014" t="str">
            <v>COEFICIENTE DE REPRESENTATIVIDADE</v>
          </cell>
          <cell r="Q7014" t="str">
            <v>92,85</v>
          </cell>
          <cell r="R7014" t="str">
            <v>ENCARGOS COMPLEMENTARES REFERENCIAL</v>
          </cell>
        </row>
        <row r="7015">
          <cell r="A7015">
            <v>100313</v>
          </cell>
          <cell r="B7015" t="e">
            <v>#N/A</v>
          </cell>
          <cell r="C7015" t="str">
            <v>NOVO</v>
          </cell>
          <cell r="F7015" t="str">
            <v>SEDI0318</v>
          </cell>
          <cell r="G7015" t="str">
            <v>SERVICOS DIVERSOS</v>
          </cell>
          <cell r="H7015" t="str">
            <v>SEDI</v>
          </cell>
          <cell r="I7015" t="str">
            <v>OUTROS</v>
          </cell>
          <cell r="J7015" t="str">
            <v>0318</v>
          </cell>
          <cell r="K7015" t="str">
            <v/>
          </cell>
          <cell r="L7015" t="str">
            <v/>
          </cell>
          <cell r="M7015" t="str">
            <v>100313</v>
          </cell>
          <cell r="N7015" t="str">
            <v>CURSO DE CAPACITAÇÃO PARA ENGENHEIRO CIVIL JUNIOR (ENCARGOS COMPLEMENTARES) - MENSALISTA</v>
          </cell>
          <cell r="O7015" t="str">
            <v>MES</v>
          </cell>
          <cell r="P7015" t="str">
            <v>COEFICIENTE DE REPRESENTATIVIDADE</v>
          </cell>
          <cell r="Q7015" t="str">
            <v>115,73</v>
          </cell>
          <cell r="R7015" t="str">
            <v>ENCARGOS COMPLEMENTARES REFERENCIAL</v>
          </cell>
        </row>
        <row r="7016">
          <cell r="A7016">
            <v>100314</v>
          </cell>
          <cell r="B7016" t="e">
            <v>#N/A</v>
          </cell>
          <cell r="C7016" t="str">
            <v>NOVO</v>
          </cell>
          <cell r="F7016" t="str">
            <v>SEDI0318</v>
          </cell>
          <cell r="G7016" t="str">
            <v>SERVICOS DIVERSOS</v>
          </cell>
          <cell r="H7016" t="str">
            <v>SEDI</v>
          </cell>
          <cell r="I7016" t="str">
            <v>OUTROS</v>
          </cell>
          <cell r="J7016" t="str">
            <v>0318</v>
          </cell>
          <cell r="K7016" t="str">
            <v/>
          </cell>
          <cell r="L7016" t="str">
            <v/>
          </cell>
          <cell r="M7016" t="str">
            <v>100314</v>
          </cell>
          <cell r="N7016" t="str">
            <v>CURSO DE CAPACITAÇÃO PARA ENGENHEIRO CIVIL PLENO (ENCARGOS COMPLEMENTARES) - MENSALISTA</v>
          </cell>
          <cell r="O7016" t="str">
            <v>MES</v>
          </cell>
          <cell r="P7016" t="str">
            <v>COEFICIENTE DE REPRESENTATIVIDADE</v>
          </cell>
          <cell r="Q7016" t="str">
            <v>130,57</v>
          </cell>
          <cell r="R7016" t="str">
            <v>ENCARGOS COMPLEMENTARES REFERENCIAL</v>
          </cell>
        </row>
        <row r="7017">
          <cell r="A7017">
            <v>100315</v>
          </cell>
          <cell r="B7017" t="e">
            <v>#N/A</v>
          </cell>
          <cell r="C7017" t="str">
            <v>NOVO</v>
          </cell>
          <cell r="F7017" t="str">
            <v>SEDI0318</v>
          </cell>
          <cell r="G7017" t="str">
            <v>SERVICOS DIVERSOS</v>
          </cell>
          <cell r="H7017" t="str">
            <v>SEDI</v>
          </cell>
          <cell r="I7017" t="str">
            <v>OUTROS</v>
          </cell>
          <cell r="J7017" t="str">
            <v>0318</v>
          </cell>
          <cell r="K7017" t="str">
            <v/>
          </cell>
          <cell r="L7017" t="str">
            <v/>
          </cell>
          <cell r="M7017" t="str">
            <v>100315</v>
          </cell>
          <cell r="N7017" t="str">
            <v>CURSO DE CAPACITAÇÃO PARA TÉCNICO EM SEGURANÇA DO TRABALHO (ENCARGOS COMPLEMENTARES) - MENSALISTA</v>
          </cell>
          <cell r="O7017" t="str">
            <v>MES</v>
          </cell>
          <cell r="P7017" t="str">
            <v>COEFICIENTE DE REPRESENTATIVIDADE</v>
          </cell>
          <cell r="Q7017" t="str">
            <v>57,60</v>
          </cell>
          <cell r="R7017" t="str">
            <v>ENCARGOS COMPLEMENTARES REFERENCIAL</v>
          </cell>
        </row>
        <row r="7018">
          <cell r="A7018">
            <v>100316</v>
          </cell>
          <cell r="B7018" t="e">
            <v>#N/A</v>
          </cell>
          <cell r="C7018" t="str">
            <v>NOVO</v>
          </cell>
          <cell r="F7018" t="str">
            <v>SEDI0318</v>
          </cell>
          <cell r="G7018" t="str">
            <v>SERVICOS DIVERSOS</v>
          </cell>
          <cell r="H7018" t="str">
            <v>SEDI</v>
          </cell>
          <cell r="I7018" t="str">
            <v>OUTROS</v>
          </cell>
          <cell r="J7018" t="str">
            <v>0318</v>
          </cell>
          <cell r="K7018" t="str">
            <v/>
          </cell>
          <cell r="L7018" t="str">
            <v/>
          </cell>
          <cell r="M7018" t="str">
            <v>100316</v>
          </cell>
          <cell r="N7018" t="str">
            <v>AUXILIAR DE ALMOXARIFE COM ENCARGOS COMPLEMENTARES</v>
          </cell>
          <cell r="O7018" t="str">
            <v>MES</v>
          </cell>
          <cell r="P7018" t="str">
            <v>COEFICIENTE DE REPRESENTATIVIDADE</v>
          </cell>
          <cell r="Q7018" t="str">
            <v>3.191,94</v>
          </cell>
          <cell r="R7018" t="str">
            <v>ENCARGOS COMPLEMENTARES REFERENCIAL</v>
          </cell>
        </row>
        <row r="7019">
          <cell r="A7019">
            <v>100317</v>
          </cell>
          <cell r="B7019" t="e">
            <v>#N/A</v>
          </cell>
          <cell r="C7019" t="str">
            <v>NOVO</v>
          </cell>
          <cell r="F7019" t="str">
            <v>SEDI0318</v>
          </cell>
          <cell r="G7019" t="str">
            <v>SERVICOS DIVERSOS</v>
          </cell>
          <cell r="H7019" t="str">
            <v>SEDI</v>
          </cell>
          <cell r="I7019" t="str">
            <v>OUTROS</v>
          </cell>
          <cell r="J7019" t="str">
            <v>0318</v>
          </cell>
          <cell r="K7019" t="str">
            <v/>
          </cell>
          <cell r="L7019" t="str">
            <v/>
          </cell>
          <cell r="M7019" t="str">
            <v>100317</v>
          </cell>
          <cell r="N7019" t="str">
            <v>COORDENADOR / GERENTE DE OBRA COM ENCARGOS COMPLEMENTARES</v>
          </cell>
          <cell r="O7019" t="str">
            <v>MES</v>
          </cell>
          <cell r="P7019" t="str">
            <v>COEFICIENTE DE REPRESENTATIVIDADE</v>
          </cell>
          <cell r="Q7019" t="str">
            <v>23.914,03</v>
          </cell>
          <cell r="R7019" t="str">
            <v>ENCARGOS COMPLEMENTARES REFERENCIAL</v>
          </cell>
        </row>
        <row r="7020">
          <cell r="A7020">
            <v>100318</v>
          </cell>
          <cell r="B7020" t="e">
            <v>#N/A</v>
          </cell>
          <cell r="C7020" t="str">
            <v>NOVO</v>
          </cell>
          <cell r="F7020" t="str">
            <v>SEDI0318</v>
          </cell>
          <cell r="G7020" t="str">
            <v>SERVICOS DIVERSOS</v>
          </cell>
          <cell r="H7020" t="str">
            <v>SEDI</v>
          </cell>
          <cell r="I7020" t="str">
            <v>OUTROS</v>
          </cell>
          <cell r="J7020" t="str">
            <v>0318</v>
          </cell>
          <cell r="K7020" t="str">
            <v/>
          </cell>
          <cell r="L7020" t="str">
            <v/>
          </cell>
          <cell r="M7020" t="str">
            <v>100318</v>
          </cell>
          <cell r="N7020" t="str">
            <v>ARQUITETO PAISAGISTA COM ENCARGOS COMPLEMENTARES</v>
          </cell>
          <cell r="O7020" t="str">
            <v>MES</v>
          </cell>
          <cell r="P7020" t="str">
            <v>COEFICIENTE DE REPRESENTATIVIDADE</v>
          </cell>
          <cell r="Q7020" t="str">
            <v>11.846,25</v>
          </cell>
          <cell r="R7020" t="str">
            <v>ENCARGOS COMPLEMENTARES REFERENCIAL</v>
          </cell>
        </row>
        <row r="7021">
          <cell r="A7021">
            <v>100319</v>
          </cell>
          <cell r="B7021" t="e">
            <v>#N/A</v>
          </cell>
          <cell r="C7021" t="str">
            <v>NOVO</v>
          </cell>
          <cell r="F7021" t="str">
            <v>SEDI0318</v>
          </cell>
          <cell r="G7021" t="str">
            <v>SERVICOS DIVERSOS</v>
          </cell>
          <cell r="H7021" t="str">
            <v>SEDI</v>
          </cell>
          <cell r="I7021" t="str">
            <v>OUTROS</v>
          </cell>
          <cell r="J7021" t="str">
            <v>0318</v>
          </cell>
          <cell r="K7021" t="str">
            <v/>
          </cell>
          <cell r="L7021" t="str">
            <v/>
          </cell>
          <cell r="M7021" t="str">
            <v>100319</v>
          </cell>
          <cell r="N7021" t="str">
            <v>ENGENHEIRO CIVIL JUNIOR COM ENCARGOS COMPLEMENTARES</v>
          </cell>
          <cell r="O7021" t="str">
            <v>MES</v>
          </cell>
          <cell r="P7021" t="str">
            <v>COEFICIENTE DE REPRESENTATIVIDADE</v>
          </cell>
          <cell r="Q7021" t="str">
            <v>16.705,80</v>
          </cell>
          <cell r="R7021" t="str">
            <v>ENCARGOS COMPLEMENTARES REFERENCIAL</v>
          </cell>
        </row>
        <row r="7022">
          <cell r="A7022">
            <v>100320</v>
          </cell>
          <cell r="B7022" t="e">
            <v>#N/A</v>
          </cell>
          <cell r="C7022" t="str">
            <v>NOVO</v>
          </cell>
          <cell r="F7022" t="str">
            <v>SEDI0318</v>
          </cell>
          <cell r="G7022" t="str">
            <v>SERVICOS DIVERSOS</v>
          </cell>
          <cell r="H7022" t="str">
            <v>SEDI</v>
          </cell>
          <cell r="I7022" t="str">
            <v>OUTROS</v>
          </cell>
          <cell r="J7022" t="str">
            <v>0318</v>
          </cell>
          <cell r="K7022" t="str">
            <v/>
          </cell>
          <cell r="L7022" t="str">
            <v/>
          </cell>
          <cell r="M7022" t="str">
            <v>100320</v>
          </cell>
          <cell r="N7022" t="str">
            <v>ENGENHEIRO CIVIL PLENO COM ENCARGOS COMPLEMENTARES</v>
          </cell>
          <cell r="O7022" t="str">
            <v>MES</v>
          </cell>
          <cell r="P7022" t="str">
            <v>COEFICIENTE DE REPRESENTATIVIDADE</v>
          </cell>
          <cell r="Q7022" t="str">
            <v>18.810,31</v>
          </cell>
          <cell r="R7022" t="str">
            <v>ENCARGOS COMPLEMENTARES REFERENCIAL</v>
          </cell>
        </row>
        <row r="7023">
          <cell r="A7023">
            <v>100321</v>
          </cell>
          <cell r="B7023" t="e">
            <v>#N/A</v>
          </cell>
          <cell r="C7023" t="str">
            <v>NOVO</v>
          </cell>
          <cell r="F7023" t="str">
            <v>SEDI0318</v>
          </cell>
          <cell r="G7023" t="str">
            <v>SERVICOS DIVERSOS</v>
          </cell>
          <cell r="H7023" t="str">
            <v>SEDI</v>
          </cell>
          <cell r="I7023" t="str">
            <v>OUTROS</v>
          </cell>
          <cell r="J7023" t="str">
            <v>0318</v>
          </cell>
          <cell r="K7023" t="str">
            <v/>
          </cell>
          <cell r="L7023" t="str">
            <v/>
          </cell>
          <cell r="M7023" t="str">
            <v>100321</v>
          </cell>
          <cell r="N7023" t="str">
            <v>TÉCNICO EM SEGURANÇA DO TRABALHO COM ENCARGOS COMPLEMENTARES</v>
          </cell>
          <cell r="O7023" t="str">
            <v>MES</v>
          </cell>
          <cell r="P7023" t="str">
            <v>COEFICIENTE DE REPRESENTATIVIDADE</v>
          </cell>
          <cell r="Q7023" t="str">
            <v>5.550,96</v>
          </cell>
          <cell r="R7023" t="str">
            <v>ENCARGOS COMPLEMENTARES REFERENCIAL</v>
          </cell>
        </row>
        <row r="7024">
          <cell r="A7024">
            <v>100533</v>
          </cell>
          <cell r="B7024" t="e">
            <v>#N/A</v>
          </cell>
          <cell r="C7024" t="str">
            <v>NOVO</v>
          </cell>
          <cell r="F7024" t="str">
            <v>SEDI0318</v>
          </cell>
          <cell r="G7024" t="str">
            <v>SERVICOS DIVERSOS</v>
          </cell>
          <cell r="H7024" t="str">
            <v>SEDI</v>
          </cell>
          <cell r="I7024" t="str">
            <v>OUTROS</v>
          </cell>
          <cell r="J7024" t="str">
            <v>0318</v>
          </cell>
          <cell r="K7024" t="str">
            <v/>
          </cell>
          <cell r="L7024" t="str">
            <v/>
          </cell>
          <cell r="M7024" t="str">
            <v>100533</v>
          </cell>
          <cell r="N7024" t="str">
            <v>TECNICO DE EDIFICACOES COM ENCARGOS COMPLEMENTARES</v>
          </cell>
          <cell r="O7024" t="str">
            <v>H</v>
          </cell>
          <cell r="P7024" t="str">
            <v>COEFICIENTE DE REPRESENTATIVIDADE</v>
          </cell>
          <cell r="Q7024" t="str">
            <v>22,24</v>
          </cell>
          <cell r="R7024" t="str">
            <v>ENCARGOS COMPLEMENTARES REFERENCIAL</v>
          </cell>
        </row>
        <row r="7025">
          <cell r="A7025">
            <v>100534</v>
          </cell>
          <cell r="B7025" t="e">
            <v>#N/A</v>
          </cell>
          <cell r="C7025" t="str">
            <v>NOVO</v>
          </cell>
          <cell r="F7025" t="str">
            <v>SEDI0318</v>
          </cell>
          <cell r="G7025" t="str">
            <v>SERVICOS DIVERSOS</v>
          </cell>
          <cell r="H7025" t="str">
            <v>SEDI</v>
          </cell>
          <cell r="I7025" t="str">
            <v>OUTROS</v>
          </cell>
          <cell r="J7025" t="str">
            <v>0318</v>
          </cell>
          <cell r="K7025" t="str">
            <v/>
          </cell>
          <cell r="L7025" t="str">
            <v/>
          </cell>
          <cell r="M7025" t="str">
            <v>100534</v>
          </cell>
          <cell r="N7025" t="str">
            <v>TECNICO DE EDIFICACOES COM ENCARGOS COMPLEMENTARES</v>
          </cell>
          <cell r="O7025" t="str">
            <v>MES</v>
          </cell>
          <cell r="P7025" t="str">
            <v>COEFICIENTE DE REPRESENTATIVIDADE</v>
          </cell>
          <cell r="Q7025" t="str">
            <v>3.927,96</v>
          </cell>
          <cell r="R7025" t="str">
            <v>ENCARGOS COMPLEMENTARES REFERENCIAL</v>
          </cell>
        </row>
        <row r="7026">
          <cell r="A7026">
            <v>100535</v>
          </cell>
          <cell r="B7026" t="e">
            <v>#N/A</v>
          </cell>
          <cell r="C7026" t="str">
            <v>NOVO</v>
          </cell>
          <cell r="F7026" t="str">
            <v>SEDI0318</v>
          </cell>
          <cell r="G7026" t="str">
            <v>SERVICOS DIVERSOS</v>
          </cell>
          <cell r="H7026" t="str">
            <v>SEDI</v>
          </cell>
          <cell r="I7026" t="str">
            <v>OUTROS</v>
          </cell>
          <cell r="J7026" t="str">
            <v>0318</v>
          </cell>
          <cell r="K7026" t="str">
            <v/>
          </cell>
          <cell r="L7026" t="str">
            <v/>
          </cell>
          <cell r="M7026" t="str">
            <v>100535</v>
          </cell>
          <cell r="N7026" t="str">
            <v>CURSO DE CAPACITAÇÃO PARA TECNICO DE EDIFICACOES (ENCARGOS COMPLEMENTARES) - HORISTA</v>
          </cell>
          <cell r="O7026" t="str">
            <v>H</v>
          </cell>
          <cell r="P7026" t="str">
            <v>COEFICIENTE DE REPRESENTATIVIDADE</v>
          </cell>
          <cell r="Q7026" t="str">
            <v>0,29</v>
          </cell>
          <cell r="R7026" t="str">
            <v>ENCARGOS COMPLEMENTARES REFERENCIAL</v>
          </cell>
        </row>
        <row r="7027">
          <cell r="A7027">
            <v>100536</v>
          </cell>
          <cell r="B7027" t="e">
            <v>#N/A</v>
          </cell>
          <cell r="C7027" t="str">
            <v>NOVO</v>
          </cell>
          <cell r="F7027" t="str">
            <v>SEDI0318</v>
          </cell>
          <cell r="G7027" t="str">
            <v>SERVICOS DIVERSOS</v>
          </cell>
          <cell r="H7027" t="str">
            <v>SEDI</v>
          </cell>
          <cell r="I7027" t="str">
            <v>OUTROS</v>
          </cell>
          <cell r="J7027" t="str">
            <v>0318</v>
          </cell>
          <cell r="K7027" t="str">
            <v/>
          </cell>
          <cell r="L7027" t="str">
            <v/>
          </cell>
          <cell r="M7027" t="str">
            <v>100536</v>
          </cell>
          <cell r="N7027" t="str">
            <v>CURSO DE CAPACITAÇÃO PARA TECNICO DE EDIFICACOES (ENCARGOS COMPLEMENTARES) - MENSALISTA</v>
          </cell>
          <cell r="O7027" t="str">
            <v>MES</v>
          </cell>
          <cell r="P7027" t="str">
            <v>COEFICIENTE DE REPRESENTATIVIDADE</v>
          </cell>
          <cell r="Q7027" t="str">
            <v>39,78</v>
          </cell>
          <cell r="R7027" t="str">
            <v>ENCARGOS COMPLEMENTARES REFERENCIAL</v>
          </cell>
        </row>
        <row r="7028">
          <cell r="A7028">
            <v>101284</v>
          </cell>
          <cell r="B7028" t="e">
            <v>#N/A</v>
          </cell>
          <cell r="C7028" t="str">
            <v>NOVO</v>
          </cell>
          <cell r="F7028" t="str">
            <v>SEDI0318</v>
          </cell>
          <cell r="G7028" t="str">
            <v>SERVICOS DIVERSOS</v>
          </cell>
          <cell r="H7028" t="str">
            <v>SEDI</v>
          </cell>
          <cell r="I7028" t="str">
            <v>OUTROS</v>
          </cell>
          <cell r="J7028" t="str">
            <v>0318</v>
          </cell>
          <cell r="K7028" t="str">
            <v/>
          </cell>
          <cell r="L7028" t="str">
            <v/>
          </cell>
          <cell r="M7028" t="str">
            <v>101284</v>
          </cell>
          <cell r="N7028" t="str">
            <v>CURSO DE CAPACITAÇÃO PARA ENGENHEIRO CIVIL SENIOR (ENCARGOS COMPLEMENTARES) - HORISTA</v>
          </cell>
          <cell r="O7028" t="str">
            <v>H</v>
          </cell>
          <cell r="P7028" t="str">
            <v>COEFICIENTE DE REPRESENTATIVIDADE</v>
          </cell>
          <cell r="Q7028" t="str">
            <v>1,34</v>
          </cell>
          <cell r="R7028" t="str">
            <v>ENCARGOS COMPLEMENTARES REFERENCIAL</v>
          </cell>
        </row>
        <row r="7029">
          <cell r="A7029">
            <v>101285</v>
          </cell>
          <cell r="B7029" t="e">
            <v>#N/A</v>
          </cell>
          <cell r="C7029" t="str">
            <v>NOVO</v>
          </cell>
          <cell r="F7029" t="str">
            <v>SEDI0318</v>
          </cell>
          <cell r="G7029" t="str">
            <v>SERVICOS DIVERSOS</v>
          </cell>
          <cell r="H7029" t="str">
            <v>SEDI</v>
          </cell>
          <cell r="I7029" t="str">
            <v>OUTROS</v>
          </cell>
          <cell r="J7029" t="str">
            <v>0318</v>
          </cell>
          <cell r="K7029" t="str">
            <v/>
          </cell>
          <cell r="L7029" t="str">
            <v/>
          </cell>
          <cell r="M7029" t="str">
            <v>101285</v>
          </cell>
          <cell r="N7029" t="str">
            <v>CURSO DE CAPACITAÇÃO PARA ENGENHEIRO SANITARISTA (ENCARGOS COMPLEMENTARES) - HORISTA</v>
          </cell>
          <cell r="O7029" t="str">
            <v>H</v>
          </cell>
          <cell r="P7029" t="str">
            <v>COEFICIENTE DE REPRESENTATIVIDADE</v>
          </cell>
          <cell r="Q7029" t="str">
            <v>0,25</v>
          </cell>
          <cell r="R7029" t="str">
            <v>ENCARGOS COMPLEMENTARES REFERENCIAL</v>
          </cell>
        </row>
        <row r="7030">
          <cell r="A7030">
            <v>101286</v>
          </cell>
          <cell r="B7030" t="e">
            <v>#N/A</v>
          </cell>
          <cell r="C7030" t="str">
            <v>NOVO</v>
          </cell>
          <cell r="F7030" t="str">
            <v>SEDI0318</v>
          </cell>
          <cell r="G7030" t="str">
            <v>SERVICOS DIVERSOS</v>
          </cell>
          <cell r="H7030" t="str">
            <v>SEDI</v>
          </cell>
          <cell r="I7030" t="str">
            <v>OUTROS</v>
          </cell>
          <cell r="J7030" t="str">
            <v>0318</v>
          </cell>
          <cell r="K7030" t="str">
            <v/>
          </cell>
          <cell r="L7030" t="str">
            <v/>
          </cell>
          <cell r="M7030" t="str">
            <v>101286</v>
          </cell>
          <cell r="N7030" t="str">
            <v>CURSO DE CAPACITAÇÃO PARA AJUDANTE DE ARMADOR (ENCARGOS COMPLEMENTARES) - MENSALISTA</v>
          </cell>
          <cell r="O7030" t="str">
            <v>MES</v>
          </cell>
          <cell r="P7030" t="str">
            <v>COEFICIENTE DE REPRESENTATIVIDADE</v>
          </cell>
          <cell r="Q7030" t="str">
            <v>18,61</v>
          </cell>
          <cell r="R7030" t="str">
            <v>ENCARGOS COMPLEMENTARES REFERENCIAL</v>
          </cell>
        </row>
        <row r="7031">
          <cell r="A7031">
            <v>101287</v>
          </cell>
          <cell r="B7031" t="e">
            <v>#N/A</v>
          </cell>
          <cell r="C7031" t="str">
            <v>NOVO</v>
          </cell>
          <cell r="F7031" t="str">
            <v>SEDI0318</v>
          </cell>
          <cell r="G7031" t="str">
            <v>SERVICOS DIVERSOS</v>
          </cell>
          <cell r="H7031" t="str">
            <v>SEDI</v>
          </cell>
          <cell r="I7031" t="str">
            <v>OUTROS</v>
          </cell>
          <cell r="J7031" t="str">
            <v>0318</v>
          </cell>
          <cell r="K7031" t="str">
            <v/>
          </cell>
          <cell r="L7031" t="str">
            <v/>
          </cell>
          <cell r="M7031" t="str">
            <v>101287</v>
          </cell>
          <cell r="N7031" t="str">
            <v>CURSO DE CAPACITAÇÃO PARA AJUDANTE DE ELETRICISTA (ENCARGOS COMPLEMENTARES) - MENSALISTA</v>
          </cell>
          <cell r="O7031" t="str">
            <v>MES</v>
          </cell>
          <cell r="P7031" t="str">
            <v>COEFICIENTE DE REPRESENTATIVIDADE</v>
          </cell>
          <cell r="Q7031" t="str">
            <v>61,05</v>
          </cell>
          <cell r="R7031" t="str">
            <v>ENCARGOS COMPLEMENTARES REFERENCIAL</v>
          </cell>
        </row>
        <row r="7032">
          <cell r="A7032">
            <v>101288</v>
          </cell>
          <cell r="B7032" t="e">
            <v>#N/A</v>
          </cell>
          <cell r="C7032" t="str">
            <v>NOVO</v>
          </cell>
          <cell r="F7032" t="str">
            <v>SEDI0318</v>
          </cell>
          <cell r="G7032" t="str">
            <v>SERVICOS DIVERSOS</v>
          </cell>
          <cell r="H7032" t="str">
            <v>SEDI</v>
          </cell>
          <cell r="I7032" t="str">
            <v>OUTROS</v>
          </cell>
          <cell r="J7032" t="str">
            <v>0318</v>
          </cell>
          <cell r="K7032" t="str">
            <v/>
          </cell>
          <cell r="L7032" t="str">
            <v/>
          </cell>
          <cell r="M7032" t="str">
            <v>101288</v>
          </cell>
          <cell r="N7032" t="str">
            <v>CURSO DE CAPACITAÇÃO PARA AJUDANTE DE ESTRUTURAS METÁLICAS(ENCARGOS COMPLEMENTARES) - MENSALISTA</v>
          </cell>
          <cell r="O7032" t="str">
            <v>MES</v>
          </cell>
          <cell r="P7032" t="str">
            <v>COEFICIENTE DE REPRESENTATIVIDADE</v>
          </cell>
          <cell r="Q7032" t="str">
            <v>17,85</v>
          </cell>
          <cell r="R7032" t="str">
            <v>ENCARGOS COMPLEMENTARES REFERENCIAL</v>
          </cell>
        </row>
        <row r="7033">
          <cell r="A7033">
            <v>101289</v>
          </cell>
          <cell r="B7033" t="e">
            <v>#N/A</v>
          </cell>
          <cell r="C7033" t="str">
            <v>NOVO</v>
          </cell>
          <cell r="F7033" t="str">
            <v>SEDI0318</v>
          </cell>
          <cell r="G7033" t="str">
            <v>SERVICOS DIVERSOS</v>
          </cell>
          <cell r="H7033" t="str">
            <v>SEDI</v>
          </cell>
          <cell r="I7033" t="str">
            <v>OUTROS</v>
          </cell>
          <cell r="J7033" t="str">
            <v>0318</v>
          </cell>
          <cell r="K7033" t="str">
            <v/>
          </cell>
          <cell r="L7033" t="str">
            <v/>
          </cell>
          <cell r="M7033" t="str">
            <v>101289</v>
          </cell>
          <cell r="N7033" t="str">
            <v>CURSO DE CAPACITAÇÃO PARA AJUDANTE DE OPERAÇÃO EM GERAL (ENCARGOS COMPLEMENTARES) - MENSALISTA</v>
          </cell>
          <cell r="O7033" t="str">
            <v>MES</v>
          </cell>
          <cell r="P7033" t="str">
            <v>COEFICIENTE DE REPRESENTATIVIDADE</v>
          </cell>
          <cell r="Q7033" t="str">
            <v>19,25</v>
          </cell>
          <cell r="R7033" t="str">
            <v>ENCARGOS COMPLEMENTARES REFERENCIAL</v>
          </cell>
        </row>
        <row r="7034">
          <cell r="A7034">
            <v>101290</v>
          </cell>
          <cell r="B7034" t="e">
            <v>#N/A</v>
          </cell>
          <cell r="C7034" t="str">
            <v>NOVO</v>
          </cell>
          <cell r="F7034" t="str">
            <v>SEDI0318</v>
          </cell>
          <cell r="G7034" t="str">
            <v>SERVICOS DIVERSOS</v>
          </cell>
          <cell r="H7034" t="str">
            <v>SEDI</v>
          </cell>
          <cell r="I7034" t="str">
            <v>OUTROS</v>
          </cell>
          <cell r="J7034" t="str">
            <v>0318</v>
          </cell>
          <cell r="K7034" t="str">
            <v/>
          </cell>
          <cell r="L7034" t="str">
            <v/>
          </cell>
          <cell r="M7034" t="str">
            <v>101290</v>
          </cell>
          <cell r="N7034" t="str">
            <v>CURSO DE CAPACITAÇÃO PARA AJUDANTE DE PINTOR (ENCARGOS COMPLEMENTARES) - MENSALISTA</v>
          </cell>
          <cell r="O7034" t="str">
            <v>MES</v>
          </cell>
          <cell r="P7034" t="str">
            <v>COEFICIENTE DE REPRESENTATIVIDADE</v>
          </cell>
          <cell r="Q7034" t="str">
            <v>24,68</v>
          </cell>
          <cell r="R7034" t="str">
            <v>ENCARGOS COMPLEMENTARES REFERENCIAL</v>
          </cell>
        </row>
        <row r="7035">
          <cell r="A7035">
            <v>101291</v>
          </cell>
          <cell r="B7035" t="e">
            <v>#N/A</v>
          </cell>
          <cell r="C7035" t="str">
            <v>NOVO</v>
          </cell>
          <cell r="F7035" t="str">
            <v>SEDI0318</v>
          </cell>
          <cell r="G7035" t="str">
            <v>SERVICOS DIVERSOS</v>
          </cell>
          <cell r="H7035" t="str">
            <v>SEDI</v>
          </cell>
          <cell r="I7035" t="str">
            <v>OUTROS</v>
          </cell>
          <cell r="J7035" t="str">
            <v>0318</v>
          </cell>
          <cell r="K7035" t="str">
            <v/>
          </cell>
          <cell r="L7035" t="str">
            <v/>
          </cell>
          <cell r="M7035" t="str">
            <v>101291</v>
          </cell>
          <cell r="N7035" t="str">
            <v>CURSO DE CAPACITAÇÃO PARA AJUDANTE DE SERRALHEIRO (ENCARGOS COMPLEMENTARES) - MENSALISTA</v>
          </cell>
          <cell r="O7035" t="str">
            <v>MES</v>
          </cell>
          <cell r="P7035" t="str">
            <v>COEFICIENTE DE REPRESENTATIVIDADE</v>
          </cell>
          <cell r="Q7035" t="str">
            <v>19,96</v>
          </cell>
          <cell r="R7035" t="str">
            <v>ENCARGOS COMPLEMENTARES REFERENCIAL</v>
          </cell>
        </row>
        <row r="7036">
          <cell r="A7036">
            <v>101292</v>
          </cell>
          <cell r="B7036" t="e">
            <v>#N/A</v>
          </cell>
          <cell r="C7036" t="str">
            <v>NOVO</v>
          </cell>
          <cell r="F7036" t="str">
            <v>SEDI0318</v>
          </cell>
          <cell r="G7036" t="str">
            <v>SERVICOS DIVERSOS</v>
          </cell>
          <cell r="H7036" t="str">
            <v>SEDI</v>
          </cell>
          <cell r="I7036" t="str">
            <v>OUTROS</v>
          </cell>
          <cell r="J7036" t="str">
            <v>0318</v>
          </cell>
          <cell r="K7036" t="str">
            <v/>
          </cell>
          <cell r="L7036" t="str">
            <v/>
          </cell>
          <cell r="M7036" t="str">
            <v>101292</v>
          </cell>
          <cell r="N7036" t="str">
            <v>CURSO DE CAPACITAÇÃO PARA AJUDANTE ESPECIALIZADO (ENCARGOS COMPLEMENTARES) - MENSALISTA</v>
          </cell>
          <cell r="O7036" t="str">
            <v>MES</v>
          </cell>
          <cell r="P7036" t="str">
            <v>COEFICIENTE DE REPRESENTATIVIDADE</v>
          </cell>
          <cell r="Q7036" t="str">
            <v>24,45</v>
          </cell>
          <cell r="R7036" t="str">
            <v>ENCARGOS COMPLEMENTARES REFERENCIAL</v>
          </cell>
        </row>
        <row r="7037">
          <cell r="A7037">
            <v>101293</v>
          </cell>
          <cell r="B7037" t="e">
            <v>#N/A</v>
          </cell>
          <cell r="C7037" t="str">
            <v>NOVO</v>
          </cell>
          <cell r="F7037" t="str">
            <v>SEDI0318</v>
          </cell>
          <cell r="G7037" t="str">
            <v>SERVICOS DIVERSOS</v>
          </cell>
          <cell r="H7037" t="str">
            <v>SEDI</v>
          </cell>
          <cell r="I7037" t="str">
            <v>OUTROS</v>
          </cell>
          <cell r="J7037" t="str">
            <v>0318</v>
          </cell>
          <cell r="K7037" t="str">
            <v/>
          </cell>
          <cell r="L7037" t="str">
            <v/>
          </cell>
          <cell r="M7037" t="str">
            <v>101293</v>
          </cell>
          <cell r="N7037" t="str">
            <v>CURSO DE CAPACITAÇÃO PARA ARMADOR (ENCARGOS COMPLEMENTARES) - MENSALISTA</v>
          </cell>
          <cell r="O7037" t="str">
            <v>MES</v>
          </cell>
          <cell r="P7037" t="str">
            <v>COEFICIENTE DE REPRESENTATIVIDADE</v>
          </cell>
          <cell r="Q7037" t="str">
            <v>26,67</v>
          </cell>
          <cell r="R7037" t="str">
            <v>ENCARGOS COMPLEMENTARES REFERENCIAL</v>
          </cell>
        </row>
        <row r="7038">
          <cell r="A7038">
            <v>101294</v>
          </cell>
          <cell r="B7038" t="e">
            <v>#N/A</v>
          </cell>
          <cell r="C7038" t="str">
            <v>NOVO</v>
          </cell>
          <cell r="F7038" t="str">
            <v>SEDI0318</v>
          </cell>
          <cell r="G7038" t="str">
            <v>SERVICOS DIVERSOS</v>
          </cell>
          <cell r="H7038" t="str">
            <v>SEDI</v>
          </cell>
          <cell r="I7038" t="str">
            <v>OUTROS</v>
          </cell>
          <cell r="J7038" t="str">
            <v>0318</v>
          </cell>
          <cell r="K7038" t="str">
            <v/>
          </cell>
          <cell r="L7038" t="str">
            <v/>
          </cell>
          <cell r="M7038" t="str">
            <v>101294</v>
          </cell>
          <cell r="N7038" t="str">
            <v>CURSO DE CAPACITAÇÃO PARA ASSENTADOR DE MANILHA (ENCARGOS COMPLEMENTARES) - MENSALISTA</v>
          </cell>
          <cell r="O7038" t="str">
            <v>MES</v>
          </cell>
          <cell r="P7038" t="str">
            <v>COEFICIENTE DE REPRESENTATIVIDADE</v>
          </cell>
          <cell r="Q7038" t="str">
            <v>31,64</v>
          </cell>
          <cell r="R7038" t="str">
            <v>ENCARGOS COMPLEMENTARES REFERENCIAL</v>
          </cell>
        </row>
        <row r="7039">
          <cell r="A7039">
            <v>101295</v>
          </cell>
          <cell r="B7039" t="e">
            <v>#N/A</v>
          </cell>
          <cell r="C7039" t="str">
            <v>NOVO</v>
          </cell>
          <cell r="F7039" t="str">
            <v>SEDI0318</v>
          </cell>
          <cell r="G7039" t="str">
            <v>SERVICOS DIVERSOS</v>
          </cell>
          <cell r="H7039" t="str">
            <v>SEDI</v>
          </cell>
          <cell r="I7039" t="str">
            <v>OUTROS</v>
          </cell>
          <cell r="J7039" t="str">
            <v>0318</v>
          </cell>
          <cell r="K7039" t="str">
            <v/>
          </cell>
          <cell r="L7039" t="str">
            <v/>
          </cell>
          <cell r="M7039" t="str">
            <v>101295</v>
          </cell>
          <cell r="N7039" t="str">
            <v>CURSO DE CAPACITAÇÃO PARA AUXILIAR DE AZULEJISTA (ENCARGOS COMPLEMENTARES) - MENSALISTA</v>
          </cell>
          <cell r="O7039" t="str">
            <v>MES</v>
          </cell>
          <cell r="P7039" t="str">
            <v>COEFICIENTE DE REPRESENTATIVIDADE</v>
          </cell>
          <cell r="Q7039" t="str">
            <v>24,92</v>
          </cell>
          <cell r="R7039" t="str">
            <v>ENCARGOS COMPLEMENTARES REFERENCIAL</v>
          </cell>
        </row>
        <row r="7040">
          <cell r="A7040">
            <v>101296</v>
          </cell>
          <cell r="B7040" t="e">
            <v>#N/A</v>
          </cell>
          <cell r="C7040" t="str">
            <v>NOVO</v>
          </cell>
          <cell r="F7040" t="str">
            <v>SEDI0318</v>
          </cell>
          <cell r="G7040" t="str">
            <v>SERVICOS DIVERSOS</v>
          </cell>
          <cell r="H7040" t="str">
            <v>SEDI</v>
          </cell>
          <cell r="I7040" t="str">
            <v>OUTROS</v>
          </cell>
          <cell r="J7040" t="str">
            <v>0318</v>
          </cell>
          <cell r="K7040" t="str">
            <v/>
          </cell>
          <cell r="L7040" t="str">
            <v/>
          </cell>
          <cell r="M7040" t="str">
            <v>101296</v>
          </cell>
          <cell r="N7040" t="str">
            <v>CURSO DE CAPACITAÇÃO PARA AUXILIAR DE ENCANADOR OU BOMBEIRO HIDRÁULICO (ENCARGOS COMPLEMENTARES) - MENSALISTA</v>
          </cell>
          <cell r="O7040" t="str">
            <v>MES</v>
          </cell>
          <cell r="P7040" t="str">
            <v>COEFICIENTE DE REPRESENTATIVIDADE</v>
          </cell>
          <cell r="Q7040" t="str">
            <v>29,57</v>
          </cell>
          <cell r="R7040" t="str">
            <v>ENCARGOS COMPLEMENTARES REFERENCIAL</v>
          </cell>
        </row>
        <row r="7041">
          <cell r="A7041">
            <v>101297</v>
          </cell>
          <cell r="B7041" t="e">
            <v>#N/A</v>
          </cell>
          <cell r="C7041" t="str">
            <v>NOVO</v>
          </cell>
          <cell r="F7041" t="str">
            <v>SEDI0318</v>
          </cell>
          <cell r="G7041" t="str">
            <v>SERVICOS DIVERSOS</v>
          </cell>
          <cell r="H7041" t="str">
            <v>SEDI</v>
          </cell>
          <cell r="I7041" t="str">
            <v>OUTROS</v>
          </cell>
          <cell r="J7041" t="str">
            <v>0318</v>
          </cell>
          <cell r="K7041" t="str">
            <v/>
          </cell>
          <cell r="L7041" t="str">
            <v/>
          </cell>
          <cell r="M7041" t="str">
            <v>101297</v>
          </cell>
          <cell r="N7041" t="str">
            <v>CURSO DE CAPACITAÇÃO PARA AUXILIAR DE LABORATORISTA (ENCARGOS COMPLEMENTARES) - MENSALISTA</v>
          </cell>
          <cell r="O7041" t="str">
            <v>MES</v>
          </cell>
          <cell r="P7041" t="str">
            <v>COEFICIENTE DE REPRESENTATIVIDADE</v>
          </cell>
          <cell r="Q7041" t="str">
            <v>23,97</v>
          </cell>
          <cell r="R7041" t="str">
            <v>ENCARGOS COMPLEMENTARES REFERENCIAL</v>
          </cell>
        </row>
        <row r="7042">
          <cell r="A7042">
            <v>101298</v>
          </cell>
          <cell r="B7042" t="e">
            <v>#N/A</v>
          </cell>
          <cell r="C7042" t="str">
            <v>NOVO</v>
          </cell>
          <cell r="F7042" t="str">
            <v>SEDI0318</v>
          </cell>
          <cell r="G7042" t="str">
            <v>SERVICOS DIVERSOS</v>
          </cell>
          <cell r="H7042" t="str">
            <v>SEDI</v>
          </cell>
          <cell r="I7042" t="str">
            <v>OUTROS</v>
          </cell>
          <cell r="J7042" t="str">
            <v>0318</v>
          </cell>
          <cell r="K7042" t="str">
            <v/>
          </cell>
          <cell r="L7042" t="str">
            <v/>
          </cell>
          <cell r="M7042" t="str">
            <v>101298</v>
          </cell>
          <cell r="N7042" t="str">
            <v>CURSO DE CAPACITAÇÃO PARA AUXILIAR DE MECANICO (ENCARGOS COMPLEMENTARES) - MENSALISTA</v>
          </cell>
          <cell r="O7042" t="str">
            <v>MES</v>
          </cell>
          <cell r="P7042" t="str">
            <v>COEFICIENTE DE REPRESENTATIVIDADE</v>
          </cell>
          <cell r="Q7042" t="str">
            <v>17,78</v>
          </cell>
          <cell r="R7042" t="str">
            <v>ENCARGOS COMPLEMENTARES REFERENCIAL</v>
          </cell>
        </row>
        <row r="7043">
          <cell r="A7043">
            <v>101299</v>
          </cell>
          <cell r="B7043" t="e">
            <v>#N/A</v>
          </cell>
          <cell r="C7043" t="str">
            <v>NOVO</v>
          </cell>
          <cell r="F7043" t="str">
            <v>SEDI0318</v>
          </cell>
          <cell r="G7043" t="str">
            <v>SERVICOS DIVERSOS</v>
          </cell>
          <cell r="H7043" t="str">
            <v>SEDI</v>
          </cell>
          <cell r="I7043" t="str">
            <v>OUTROS</v>
          </cell>
          <cell r="J7043" t="str">
            <v>0318</v>
          </cell>
          <cell r="K7043" t="str">
            <v/>
          </cell>
          <cell r="L7043" t="str">
            <v/>
          </cell>
          <cell r="M7043" t="str">
            <v>101299</v>
          </cell>
          <cell r="N7043" t="str">
            <v>CURSO DE CAPACITAÇÃO PARA AUXILIAR DE PEDREIRO (ENCARGOS COMPLEMENTARES) - MENSALISTA</v>
          </cell>
          <cell r="O7043" t="str">
            <v>MES</v>
          </cell>
          <cell r="P7043" t="str">
            <v>COEFICIENTE DE REPRESENTATIVIDADE</v>
          </cell>
          <cell r="Q7043" t="str">
            <v>24,22</v>
          </cell>
          <cell r="R7043" t="str">
            <v>ENCARGOS COMPLEMENTARES REFERENCIAL</v>
          </cell>
        </row>
        <row r="7044">
          <cell r="A7044">
            <v>101300</v>
          </cell>
          <cell r="B7044" t="e">
            <v>#N/A</v>
          </cell>
          <cell r="C7044" t="str">
            <v>NOVO</v>
          </cell>
          <cell r="F7044" t="str">
            <v>SEDI0318</v>
          </cell>
          <cell r="G7044" t="str">
            <v>SERVICOS DIVERSOS</v>
          </cell>
          <cell r="H7044" t="str">
            <v>SEDI</v>
          </cell>
          <cell r="I7044" t="str">
            <v>OUTROS</v>
          </cell>
          <cell r="J7044" t="str">
            <v>0318</v>
          </cell>
          <cell r="K7044" t="str">
            <v/>
          </cell>
          <cell r="L7044" t="str">
            <v/>
          </cell>
          <cell r="M7044" t="str">
            <v>101300</v>
          </cell>
          <cell r="N7044" t="str">
            <v>CURSO DE CAPACITAÇÃO PARA AUXILIAR DE SERVIÇOS GERAIS (ENCARGOS COMPLEMENTARES) - MENSALISTA</v>
          </cell>
          <cell r="O7044" t="str">
            <v>MES</v>
          </cell>
          <cell r="P7044" t="str">
            <v>COEFICIENTE DE REPRESENTATIVIDADE</v>
          </cell>
          <cell r="Q7044" t="str">
            <v>20,28</v>
          </cell>
          <cell r="R7044" t="str">
            <v>ENCARGOS COMPLEMENTARES REFERENCIAL</v>
          </cell>
        </row>
        <row r="7045">
          <cell r="A7045">
            <v>101301</v>
          </cell>
          <cell r="B7045" t="e">
            <v>#N/A</v>
          </cell>
          <cell r="C7045" t="str">
            <v>NOVO</v>
          </cell>
          <cell r="F7045" t="str">
            <v>SEDI0318</v>
          </cell>
          <cell r="G7045" t="str">
            <v>SERVICOS DIVERSOS</v>
          </cell>
          <cell r="H7045" t="str">
            <v>SEDI</v>
          </cell>
          <cell r="I7045" t="str">
            <v>OUTROS</v>
          </cell>
          <cell r="J7045" t="str">
            <v>0318</v>
          </cell>
          <cell r="K7045" t="str">
            <v/>
          </cell>
          <cell r="L7045" t="str">
            <v/>
          </cell>
          <cell r="M7045" t="str">
            <v>101301</v>
          </cell>
          <cell r="N7045" t="str">
            <v>CURSO DE CAPACITAÇÃO PARA AUXILIAR DE TOPÓGRAFO (ENCARGOS COMPLEMENTARES) - MENSALISTA</v>
          </cell>
          <cell r="O7045" t="str">
            <v>MES</v>
          </cell>
          <cell r="P7045" t="str">
            <v>COEFICIENTE DE REPRESENTATIVIDADE</v>
          </cell>
          <cell r="Q7045" t="str">
            <v>7,82</v>
          </cell>
          <cell r="R7045" t="str">
            <v>ENCARGOS COMPLEMENTARES REFERENCIAL</v>
          </cell>
        </row>
        <row r="7046">
          <cell r="A7046">
            <v>101302</v>
          </cell>
          <cell r="B7046" t="e">
            <v>#N/A</v>
          </cell>
          <cell r="C7046" t="str">
            <v>NOVO</v>
          </cell>
          <cell r="F7046" t="str">
            <v>SEDI0318</v>
          </cell>
          <cell r="G7046" t="str">
            <v>SERVICOS DIVERSOS</v>
          </cell>
          <cell r="H7046" t="str">
            <v>SEDI</v>
          </cell>
          <cell r="I7046" t="str">
            <v>OUTROS</v>
          </cell>
          <cell r="J7046" t="str">
            <v>0318</v>
          </cell>
          <cell r="K7046" t="str">
            <v/>
          </cell>
          <cell r="L7046" t="str">
            <v/>
          </cell>
          <cell r="M7046" t="str">
            <v>101302</v>
          </cell>
          <cell r="N7046" t="str">
            <v>CURSO DE CAPACITAÇÃO PARA AUXILIAR TÉCNICO DE ENGENHARIA (ENCARGOS COMPLEMENTARES) - MENSALISTA</v>
          </cell>
          <cell r="O7046" t="str">
            <v>MES</v>
          </cell>
          <cell r="P7046" t="str">
            <v>COEFICIENTE DE REPRESENTATIVIDADE</v>
          </cell>
          <cell r="Q7046" t="str">
            <v>28,41</v>
          </cell>
          <cell r="R7046" t="str">
            <v>ENCARGOS COMPLEMENTARES REFERENCIAL</v>
          </cell>
        </row>
        <row r="7047">
          <cell r="A7047">
            <v>101303</v>
          </cell>
          <cell r="B7047" t="e">
            <v>#N/A</v>
          </cell>
          <cell r="C7047" t="str">
            <v>NOVO</v>
          </cell>
          <cell r="F7047" t="str">
            <v>SEDI0318</v>
          </cell>
          <cell r="G7047" t="str">
            <v>SERVICOS DIVERSOS</v>
          </cell>
          <cell r="H7047" t="str">
            <v>SEDI</v>
          </cell>
          <cell r="I7047" t="str">
            <v>OUTROS</v>
          </cell>
          <cell r="J7047" t="str">
            <v>0318</v>
          </cell>
          <cell r="K7047" t="str">
            <v/>
          </cell>
          <cell r="L7047" t="str">
            <v/>
          </cell>
          <cell r="M7047" t="str">
            <v>101303</v>
          </cell>
          <cell r="N7047" t="str">
            <v>CURSO DE CAPACITAÇÃO PARA MONTADOR DE ELETROELETRONICOS(ENCARGOS COMPLEMENTARES) - MENSALISTA</v>
          </cell>
          <cell r="O7047" t="str">
            <v>MES</v>
          </cell>
          <cell r="P7047" t="str">
            <v>COEFICIENTE DE REPRESENTATIVIDADE</v>
          </cell>
          <cell r="Q7047" t="str">
            <v>58,82</v>
          </cell>
          <cell r="R7047" t="str">
            <v>ENCARGOS COMPLEMENTARES REFERENCIAL</v>
          </cell>
        </row>
        <row r="7048">
          <cell r="A7048">
            <v>101304</v>
          </cell>
          <cell r="B7048" t="e">
            <v>#N/A</v>
          </cell>
          <cell r="C7048" t="str">
            <v>NOVO</v>
          </cell>
          <cell r="F7048" t="str">
            <v>SEDI0318</v>
          </cell>
          <cell r="G7048" t="str">
            <v>SERVICOS DIVERSOS</v>
          </cell>
          <cell r="H7048" t="str">
            <v>SEDI</v>
          </cell>
          <cell r="I7048" t="str">
            <v>OUTROS</v>
          </cell>
          <cell r="J7048" t="str">
            <v>0318</v>
          </cell>
          <cell r="K7048" t="str">
            <v/>
          </cell>
          <cell r="L7048" t="str">
            <v/>
          </cell>
          <cell r="M7048" t="str">
            <v>101304</v>
          </cell>
          <cell r="N7048" t="str">
            <v>CURSO DE CAPACITAÇÃO PARA AZULEJISTA OU LADRILHISTA (ENCARGOS COMPLEMENTARES) - MENSALISTA</v>
          </cell>
          <cell r="O7048" t="str">
            <v>MES</v>
          </cell>
          <cell r="P7048" t="str">
            <v>COEFICIENTE DE REPRESENTATIVIDADE</v>
          </cell>
          <cell r="Q7048" t="str">
            <v>34,19</v>
          </cell>
          <cell r="R7048" t="str">
            <v>ENCARGOS COMPLEMENTARES REFERENCIAL</v>
          </cell>
        </row>
        <row r="7049">
          <cell r="A7049">
            <v>101305</v>
          </cell>
          <cell r="B7049" t="e">
            <v>#N/A</v>
          </cell>
          <cell r="C7049" t="str">
            <v>NOVO</v>
          </cell>
          <cell r="F7049" t="str">
            <v>SEDI0318</v>
          </cell>
          <cell r="G7049" t="str">
            <v>SERVICOS DIVERSOS</v>
          </cell>
          <cell r="H7049" t="str">
            <v>SEDI</v>
          </cell>
          <cell r="I7049" t="str">
            <v>OUTROS</v>
          </cell>
          <cell r="J7049" t="str">
            <v>0318</v>
          </cell>
          <cell r="K7049" t="str">
            <v/>
          </cell>
          <cell r="L7049" t="str">
            <v/>
          </cell>
          <cell r="M7049" t="str">
            <v>101305</v>
          </cell>
          <cell r="N7049" t="str">
            <v>CURSO DE CAPACITAÇÃO PARA BLASTER, DINAMITADOR OU CABO DE FORÇA (ENCARGOS COMPLEMENTARES) - MENSALISTA</v>
          </cell>
          <cell r="O7049" t="str">
            <v>MES</v>
          </cell>
          <cell r="P7049" t="str">
            <v>COEFICIENTE DE REPRESENTATIVIDADE</v>
          </cell>
          <cell r="Q7049" t="str">
            <v>37,01</v>
          </cell>
          <cell r="R7049" t="str">
            <v>ENCARGOS COMPLEMENTARES REFERENCIAL</v>
          </cell>
        </row>
        <row r="7050">
          <cell r="A7050">
            <v>101307</v>
          </cell>
          <cell r="B7050" t="e">
            <v>#N/A</v>
          </cell>
          <cell r="C7050" t="str">
            <v>NOVO</v>
          </cell>
          <cell r="F7050" t="str">
            <v>SEDI0318</v>
          </cell>
          <cell r="G7050" t="str">
            <v>SERVICOS DIVERSOS</v>
          </cell>
          <cell r="H7050" t="str">
            <v>SEDI</v>
          </cell>
          <cell r="I7050" t="str">
            <v>OUTROS</v>
          </cell>
          <cell r="J7050" t="str">
            <v>0318</v>
          </cell>
          <cell r="K7050" t="str">
            <v/>
          </cell>
          <cell r="L7050" t="str">
            <v/>
          </cell>
          <cell r="M7050" t="str">
            <v>101307</v>
          </cell>
          <cell r="N7050" t="str">
            <v>CURSO DE CAPACITAÇÃO PARA CALCETEIRO (ENCARGOS COMPLEMENTARES) - MENSALISTA</v>
          </cell>
          <cell r="O7050" t="str">
            <v>MES</v>
          </cell>
          <cell r="P7050" t="str">
            <v>COEFICIENTE DE REPRESENTATIVIDADE</v>
          </cell>
          <cell r="Q7050" t="str">
            <v>22,86</v>
          </cell>
          <cell r="R7050" t="str">
            <v>ENCARGOS COMPLEMENTARES REFERENCIAL</v>
          </cell>
        </row>
        <row r="7051">
          <cell r="A7051">
            <v>101308</v>
          </cell>
          <cell r="B7051" t="e">
            <v>#N/A</v>
          </cell>
          <cell r="C7051" t="str">
            <v>NOVO</v>
          </cell>
          <cell r="F7051" t="str">
            <v>SEDI0318</v>
          </cell>
          <cell r="G7051" t="str">
            <v>SERVICOS DIVERSOS</v>
          </cell>
          <cell r="H7051" t="str">
            <v>SEDI</v>
          </cell>
          <cell r="I7051" t="str">
            <v>OUTROS</v>
          </cell>
          <cell r="J7051" t="str">
            <v>0318</v>
          </cell>
          <cell r="K7051" t="str">
            <v/>
          </cell>
          <cell r="L7051" t="str">
            <v/>
          </cell>
          <cell r="M7051" t="str">
            <v>101308</v>
          </cell>
          <cell r="N7051" t="str">
            <v>CURSO DE CAPACITAÇÃO PARA MONTADOR DE ESTRUTURAS METALICAS (ENCARGOS COMPLEMENTARES) - MENSALISTA</v>
          </cell>
          <cell r="O7051" t="str">
            <v>MES</v>
          </cell>
          <cell r="P7051" t="str">
            <v>COEFICIENTE DE REPRESENTATIVIDADE</v>
          </cell>
          <cell r="Q7051" t="str">
            <v>25,12</v>
          </cell>
          <cell r="R7051" t="str">
            <v>ENCARGOS COMPLEMENTARES REFERENCIAL</v>
          </cell>
        </row>
        <row r="7052">
          <cell r="A7052">
            <v>101309</v>
          </cell>
          <cell r="B7052" t="e">
            <v>#N/A</v>
          </cell>
          <cell r="C7052" t="str">
            <v>NOVO</v>
          </cell>
          <cell r="F7052" t="str">
            <v>SEDI0318</v>
          </cell>
          <cell r="G7052" t="str">
            <v>SERVICOS DIVERSOS</v>
          </cell>
          <cell r="H7052" t="str">
            <v>SEDI</v>
          </cell>
          <cell r="I7052" t="str">
            <v>OUTROS</v>
          </cell>
          <cell r="J7052" t="str">
            <v>0318</v>
          </cell>
          <cell r="K7052" t="str">
            <v/>
          </cell>
          <cell r="L7052" t="str">
            <v/>
          </cell>
          <cell r="M7052" t="str">
            <v>101309</v>
          </cell>
          <cell r="N7052" t="str">
            <v>CURSO DE CAPACITAÇÃO PARA CARPINTEIRO AUXILIAR (ENCARGOS COMPLEMENTARES) - MENSALISTA</v>
          </cell>
          <cell r="O7052" t="str">
            <v>MES</v>
          </cell>
          <cell r="P7052" t="str">
            <v>COEFICIENTE DE REPRESENTATIVIDADE</v>
          </cell>
          <cell r="Q7052" t="str">
            <v>26,93</v>
          </cell>
          <cell r="R7052" t="str">
            <v>ENCARGOS COMPLEMENTARES REFERENCIAL</v>
          </cell>
        </row>
        <row r="7053">
          <cell r="A7053">
            <v>101310</v>
          </cell>
          <cell r="B7053" t="e">
            <v>#N/A</v>
          </cell>
          <cell r="C7053" t="str">
            <v>NOVO</v>
          </cell>
          <cell r="F7053" t="str">
            <v>SEDI0318</v>
          </cell>
          <cell r="G7053" t="str">
            <v>SERVICOS DIVERSOS</v>
          </cell>
          <cell r="H7053" t="str">
            <v>SEDI</v>
          </cell>
          <cell r="I7053" t="str">
            <v>OUTROS</v>
          </cell>
          <cell r="J7053" t="str">
            <v>0318</v>
          </cell>
          <cell r="K7053" t="str">
            <v/>
          </cell>
          <cell r="L7053" t="str">
            <v/>
          </cell>
          <cell r="M7053" t="str">
            <v>101310</v>
          </cell>
          <cell r="N7053" t="str">
            <v>CURSO DE CAPACITAÇÃO PARA CARPINTEIRO DE ESQUADRIAS (ENCARGOS COMPLEMENTARES) - MENSALISTA</v>
          </cell>
          <cell r="O7053" t="str">
            <v>MES</v>
          </cell>
          <cell r="P7053" t="str">
            <v>COEFICIENTE DE REPRESENTATIVIDADE</v>
          </cell>
          <cell r="Q7053" t="str">
            <v>28,57</v>
          </cell>
          <cell r="R7053" t="str">
            <v>ENCARGOS COMPLEMENTARES REFERENCIAL</v>
          </cell>
        </row>
        <row r="7054">
          <cell r="A7054">
            <v>101311</v>
          </cell>
          <cell r="B7054" t="e">
            <v>#N/A</v>
          </cell>
          <cell r="C7054" t="str">
            <v>NOVO</v>
          </cell>
          <cell r="F7054" t="str">
            <v>SEDI0318</v>
          </cell>
          <cell r="G7054" t="str">
            <v>SERVICOS DIVERSOS</v>
          </cell>
          <cell r="H7054" t="str">
            <v>SEDI</v>
          </cell>
          <cell r="I7054" t="str">
            <v>OUTROS</v>
          </cell>
          <cell r="J7054" t="str">
            <v>0318</v>
          </cell>
          <cell r="K7054" t="str">
            <v/>
          </cell>
          <cell r="L7054" t="str">
            <v/>
          </cell>
          <cell r="M7054" t="str">
            <v>101311</v>
          </cell>
          <cell r="N7054" t="str">
            <v>CURSO DE CAPACITAÇÃO PARA CARPINTEIRO DE FORMAS (ENCARGOS COMPLEMENTARES) - MENSALISTA</v>
          </cell>
          <cell r="O7054" t="str">
            <v>MES</v>
          </cell>
          <cell r="P7054" t="str">
            <v>COEFICIENTE DE REPRESENTATIVIDADE</v>
          </cell>
          <cell r="Q7054" t="str">
            <v>26,67</v>
          </cell>
          <cell r="R7054" t="str">
            <v>ENCARGOS COMPLEMENTARES REFERENCIAL</v>
          </cell>
        </row>
        <row r="7055">
          <cell r="A7055">
            <v>101312</v>
          </cell>
          <cell r="B7055" t="e">
            <v>#N/A</v>
          </cell>
          <cell r="C7055" t="str">
            <v>NOVO</v>
          </cell>
          <cell r="F7055" t="str">
            <v>SEDI0318</v>
          </cell>
          <cell r="G7055" t="str">
            <v>SERVICOS DIVERSOS</v>
          </cell>
          <cell r="H7055" t="str">
            <v>SEDI</v>
          </cell>
          <cell r="I7055" t="str">
            <v>OUTROS</v>
          </cell>
          <cell r="J7055" t="str">
            <v>0318</v>
          </cell>
          <cell r="K7055" t="str">
            <v/>
          </cell>
          <cell r="L7055" t="str">
            <v/>
          </cell>
          <cell r="M7055" t="str">
            <v>101312</v>
          </cell>
          <cell r="N7055" t="str">
            <v>CURSO DE CAPACITAÇÃO PARA CAVOUQUEIRO OU OPERADOR DE PERFURATRIZ (ENCARGOS COMPLEMENTARES) - MENSALISTA</v>
          </cell>
          <cell r="O7055" t="str">
            <v>MES</v>
          </cell>
          <cell r="P7055" t="str">
            <v>COEFICIENTE DE REPRESENTATIVIDADE</v>
          </cell>
          <cell r="Q7055" t="str">
            <v>17,49</v>
          </cell>
          <cell r="R7055" t="str">
            <v>ENCARGOS COMPLEMENTARES REFERENCIAL</v>
          </cell>
        </row>
        <row r="7056">
          <cell r="A7056">
            <v>101313</v>
          </cell>
          <cell r="B7056" t="e">
            <v>#N/A</v>
          </cell>
          <cell r="C7056" t="str">
            <v>NOVO</v>
          </cell>
          <cell r="F7056" t="str">
            <v>SEDI0318</v>
          </cell>
          <cell r="G7056" t="str">
            <v>SERVICOS DIVERSOS</v>
          </cell>
          <cell r="H7056" t="str">
            <v>SEDI</v>
          </cell>
          <cell r="I7056" t="str">
            <v>OUTROS</v>
          </cell>
          <cell r="J7056" t="str">
            <v>0318</v>
          </cell>
          <cell r="K7056" t="str">
            <v/>
          </cell>
          <cell r="L7056" t="str">
            <v/>
          </cell>
          <cell r="M7056" t="str">
            <v>101313</v>
          </cell>
          <cell r="N7056" t="str">
            <v>CURSO DE CAPACITAÇÃO PARA ELETRICISTA (ENCARGOS COMPLEMENTARES) - MENSALISTA</v>
          </cell>
          <cell r="O7056" t="str">
            <v>MES</v>
          </cell>
          <cell r="P7056" t="str">
            <v>COEFICIENTE DE REPRESENTATIVIDADE</v>
          </cell>
          <cell r="Q7056" t="str">
            <v>86,79</v>
          </cell>
          <cell r="R7056" t="str">
            <v>ENCARGOS COMPLEMENTARES REFERENCIAL</v>
          </cell>
        </row>
        <row r="7057">
          <cell r="A7057">
            <v>101314</v>
          </cell>
          <cell r="B7057" t="e">
            <v>#N/A</v>
          </cell>
          <cell r="C7057" t="str">
            <v>NOVO</v>
          </cell>
          <cell r="F7057" t="str">
            <v>SEDI0318</v>
          </cell>
          <cell r="G7057" t="str">
            <v>SERVICOS DIVERSOS</v>
          </cell>
          <cell r="H7057" t="str">
            <v>SEDI</v>
          </cell>
          <cell r="I7057" t="str">
            <v>OUTROS</v>
          </cell>
          <cell r="J7057" t="str">
            <v>0318</v>
          </cell>
          <cell r="K7057" t="str">
            <v/>
          </cell>
          <cell r="L7057" t="str">
            <v/>
          </cell>
          <cell r="M7057" t="str">
            <v>101314</v>
          </cell>
          <cell r="N7057" t="str">
            <v>CURSO DE CAPACITAÇÃO PARA ELETRICISTA DE MANUTENÇÃO INDUSTRIAL (ENCARGOS COMPLEMENTARES) - MENSALISTA</v>
          </cell>
          <cell r="O7057" t="str">
            <v>MES</v>
          </cell>
          <cell r="P7057" t="str">
            <v>COEFICIENTE DE REPRESENTATIVIDADE</v>
          </cell>
          <cell r="Q7057" t="str">
            <v>87,86</v>
          </cell>
          <cell r="R7057" t="str">
            <v>ENCARGOS COMPLEMENTARES REFERENCIAL</v>
          </cell>
        </row>
        <row r="7058">
          <cell r="A7058">
            <v>101315</v>
          </cell>
          <cell r="B7058" t="e">
            <v>#N/A</v>
          </cell>
          <cell r="C7058" t="str">
            <v>NOVO</v>
          </cell>
          <cell r="F7058" t="str">
            <v>SEDI0318</v>
          </cell>
          <cell r="G7058" t="str">
            <v>SERVICOS DIVERSOS</v>
          </cell>
          <cell r="H7058" t="str">
            <v>SEDI</v>
          </cell>
          <cell r="I7058" t="str">
            <v>OUTROS</v>
          </cell>
          <cell r="J7058" t="str">
            <v>0318</v>
          </cell>
          <cell r="K7058" t="str">
            <v/>
          </cell>
          <cell r="L7058" t="str">
            <v/>
          </cell>
          <cell r="M7058" t="str">
            <v>101315</v>
          </cell>
          <cell r="N7058" t="str">
            <v>CURSO DE CAPACITAÇÃO PARA ELETROTÉCNICO (ENCARGOS COMPLEMENTARES) - MENSALISTA</v>
          </cell>
          <cell r="O7058" t="str">
            <v>MES</v>
          </cell>
          <cell r="P7058" t="str">
            <v>COEFICIENTE DE REPRESENTATIVIDADE</v>
          </cell>
          <cell r="Q7058" t="str">
            <v>90,94</v>
          </cell>
          <cell r="R7058" t="str">
            <v>ENCARGOS COMPLEMENTARES REFERENCIAL</v>
          </cell>
        </row>
        <row r="7059">
          <cell r="A7059">
            <v>101316</v>
          </cell>
          <cell r="B7059" t="e">
            <v>#N/A</v>
          </cell>
          <cell r="C7059" t="str">
            <v>NOVO</v>
          </cell>
          <cell r="F7059" t="str">
            <v>SEDI0318</v>
          </cell>
          <cell r="G7059" t="str">
            <v>SERVICOS DIVERSOS</v>
          </cell>
          <cell r="H7059" t="str">
            <v>SEDI</v>
          </cell>
          <cell r="I7059" t="str">
            <v>OUTROS</v>
          </cell>
          <cell r="J7059" t="str">
            <v>0318</v>
          </cell>
          <cell r="K7059" t="str">
            <v/>
          </cell>
          <cell r="L7059" t="str">
            <v/>
          </cell>
          <cell r="M7059" t="str">
            <v>101316</v>
          </cell>
          <cell r="N7059" t="str">
            <v>CURSO DE CAPACITAÇÃO PARA ENCANADOR OU BOMBEIRO HIDRÁULICO (ENCARGOS COMPLEMENTARES) - MENSALISTA</v>
          </cell>
          <cell r="O7059" t="str">
            <v>MES</v>
          </cell>
          <cell r="P7059" t="str">
            <v>COEFICIENTE DE REPRESENTATIVIDADE</v>
          </cell>
          <cell r="Q7059" t="str">
            <v>41,70</v>
          </cell>
          <cell r="R7059" t="str">
            <v>ENCARGOS COMPLEMENTARES REFERENCIAL</v>
          </cell>
        </row>
        <row r="7060">
          <cell r="A7060">
            <v>101317</v>
          </cell>
          <cell r="B7060" t="e">
            <v>#N/A</v>
          </cell>
          <cell r="C7060" t="str">
            <v>NOVO</v>
          </cell>
          <cell r="F7060" t="str">
            <v>SEDI0318</v>
          </cell>
          <cell r="G7060" t="str">
            <v>SERVICOS DIVERSOS</v>
          </cell>
          <cell r="H7060" t="str">
            <v>SEDI</v>
          </cell>
          <cell r="I7060" t="str">
            <v>OUTROS</v>
          </cell>
          <cell r="J7060" t="str">
            <v>0318</v>
          </cell>
          <cell r="K7060" t="str">
            <v/>
          </cell>
          <cell r="L7060" t="str">
            <v/>
          </cell>
          <cell r="M7060" t="str">
            <v>101317</v>
          </cell>
          <cell r="N7060" t="str">
            <v>CURSO DE CAPACITAÇÃO PARA ENGENHEIRO CIVIL SENIOR (ENCARGOS COMPLEMENTARES) - MENSALISTA</v>
          </cell>
          <cell r="O7060" t="str">
            <v>MES</v>
          </cell>
          <cell r="P7060" t="str">
            <v>COEFICIENTE DE REPRESENTATIVIDADE</v>
          </cell>
          <cell r="Q7060" t="str">
            <v>178,93</v>
          </cell>
          <cell r="R7060" t="str">
            <v>ENCARGOS COMPLEMENTARES REFERENCIAL</v>
          </cell>
        </row>
        <row r="7061">
          <cell r="A7061">
            <v>101318</v>
          </cell>
          <cell r="B7061" t="e">
            <v>#N/A</v>
          </cell>
          <cell r="C7061" t="str">
            <v>NOVO</v>
          </cell>
          <cell r="F7061" t="str">
            <v>SEDI0318</v>
          </cell>
          <cell r="G7061" t="str">
            <v>SERVICOS DIVERSOS</v>
          </cell>
          <cell r="H7061" t="str">
            <v>SEDI</v>
          </cell>
          <cell r="I7061" t="str">
            <v>OUTROS</v>
          </cell>
          <cell r="J7061" t="str">
            <v>0318</v>
          </cell>
          <cell r="K7061" t="str">
            <v/>
          </cell>
          <cell r="L7061" t="str">
            <v/>
          </cell>
          <cell r="M7061" t="str">
            <v>101318</v>
          </cell>
          <cell r="N7061" t="str">
            <v>CURSO DE CAPACITAÇÃO PARA ENGENHEIRO ELETRICISTA (ENCARGOS COMPLEMENTARES) - MENSALISTA</v>
          </cell>
          <cell r="O7061" t="str">
            <v>MES</v>
          </cell>
          <cell r="P7061" t="str">
            <v>COEFICIENTE DE REPRESENTATIVIDADE</v>
          </cell>
          <cell r="Q7061" t="str">
            <v>332,60</v>
          </cell>
          <cell r="R7061" t="str">
            <v>ENCARGOS COMPLEMENTARES REFERENCIAL</v>
          </cell>
        </row>
        <row r="7062">
          <cell r="A7062">
            <v>101319</v>
          </cell>
          <cell r="B7062" t="e">
            <v>#N/A</v>
          </cell>
          <cell r="C7062" t="str">
            <v>NOVO</v>
          </cell>
          <cell r="F7062" t="str">
            <v>SEDI0318</v>
          </cell>
          <cell r="G7062" t="str">
            <v>SERVICOS DIVERSOS</v>
          </cell>
          <cell r="H7062" t="str">
            <v>SEDI</v>
          </cell>
          <cell r="I7062" t="str">
            <v>OUTROS</v>
          </cell>
          <cell r="J7062" t="str">
            <v>0318</v>
          </cell>
          <cell r="K7062" t="str">
            <v/>
          </cell>
          <cell r="L7062" t="str">
            <v/>
          </cell>
          <cell r="M7062" t="str">
            <v>101319</v>
          </cell>
          <cell r="N7062" t="str">
            <v>CURSO DE CAPACITAÇÃO PARA ENGENHEIRO SANITARISTA (ENCARGOS COMPLEMENTARES) - MENSALISTA</v>
          </cell>
          <cell r="O7062" t="str">
            <v>MES</v>
          </cell>
          <cell r="P7062" t="str">
            <v>COEFICIENTE DE REPRESENTATIVIDADE</v>
          </cell>
          <cell r="Q7062" t="str">
            <v>34,03</v>
          </cell>
          <cell r="R7062" t="str">
            <v>ENCARGOS COMPLEMENTARES REFERENCIAL</v>
          </cell>
        </row>
        <row r="7063">
          <cell r="A7063">
            <v>101320</v>
          </cell>
          <cell r="B7063" t="e">
            <v>#N/A</v>
          </cell>
          <cell r="C7063" t="str">
            <v>NOVO</v>
          </cell>
          <cell r="F7063" t="str">
            <v>SEDI0318</v>
          </cell>
          <cell r="G7063" t="str">
            <v>SERVICOS DIVERSOS</v>
          </cell>
          <cell r="H7063" t="str">
            <v>SEDI</v>
          </cell>
          <cell r="I7063" t="str">
            <v>OUTROS</v>
          </cell>
          <cell r="J7063" t="str">
            <v>0318</v>
          </cell>
          <cell r="K7063" t="str">
            <v/>
          </cell>
          <cell r="L7063" t="str">
            <v/>
          </cell>
          <cell r="M7063" t="str">
            <v>101320</v>
          </cell>
          <cell r="N7063" t="str">
            <v>CURSO DE CAPACITAÇÃO PARA MONTADOR DE MAQUINAS (ENCARGOS COMPLEMENTARES) - MENSALISTA</v>
          </cell>
          <cell r="O7063" t="str">
            <v>MES</v>
          </cell>
          <cell r="P7063" t="str">
            <v>COEFICIENTE DE REPRESENTATIVIDADE</v>
          </cell>
          <cell r="Q7063" t="str">
            <v>22,07</v>
          </cell>
          <cell r="R7063" t="str">
            <v>ENCARGOS COMPLEMENTARES REFERENCIAL</v>
          </cell>
        </row>
        <row r="7064">
          <cell r="A7064">
            <v>101322</v>
          </cell>
          <cell r="B7064" t="e">
            <v>#N/A</v>
          </cell>
          <cell r="C7064" t="str">
            <v>NOVO</v>
          </cell>
          <cell r="F7064" t="str">
            <v>SEDI0318</v>
          </cell>
          <cell r="G7064" t="str">
            <v>SERVICOS DIVERSOS</v>
          </cell>
          <cell r="H7064" t="str">
            <v>SEDI</v>
          </cell>
          <cell r="I7064" t="str">
            <v>OUTROS</v>
          </cell>
          <cell r="J7064" t="str">
            <v>0318</v>
          </cell>
          <cell r="K7064" t="str">
            <v/>
          </cell>
          <cell r="L7064" t="str">
            <v/>
          </cell>
          <cell r="M7064" t="str">
            <v>101322</v>
          </cell>
          <cell r="N7064" t="str">
            <v>CURSO DE CAPACITAÇÃO PARA GESSEIRO (ENCARGOS COMPLEMENTARES) - MENSALISTA</v>
          </cell>
          <cell r="O7064" t="str">
            <v>MES</v>
          </cell>
          <cell r="P7064" t="str">
            <v>COEFICIENTE DE REPRESENTATIVIDADE</v>
          </cell>
          <cell r="Q7064" t="str">
            <v>26,67</v>
          </cell>
          <cell r="R7064" t="str">
            <v>ENCARGOS COMPLEMENTARES REFERENCIAL</v>
          </cell>
        </row>
        <row r="7065">
          <cell r="A7065">
            <v>101323</v>
          </cell>
          <cell r="B7065" t="e">
            <v>#N/A</v>
          </cell>
          <cell r="C7065" t="str">
            <v>NOVO</v>
          </cell>
          <cell r="F7065" t="str">
            <v>SEDI0318</v>
          </cell>
          <cell r="G7065" t="str">
            <v>SERVICOS DIVERSOS</v>
          </cell>
          <cell r="H7065" t="str">
            <v>SEDI</v>
          </cell>
          <cell r="I7065" t="str">
            <v>OUTROS</v>
          </cell>
          <cell r="J7065" t="str">
            <v>0318</v>
          </cell>
          <cell r="K7065" t="str">
            <v/>
          </cell>
          <cell r="L7065" t="str">
            <v/>
          </cell>
          <cell r="M7065" t="str">
            <v>101323</v>
          </cell>
          <cell r="N7065" t="str">
            <v>CURSO DE CAPACITAÇÃO PARA IMPERMEABILIZADOR (ENCARGOS COMPLEMENTARES) - MENSALISTA</v>
          </cell>
          <cell r="O7065" t="str">
            <v>MES</v>
          </cell>
          <cell r="P7065" t="str">
            <v>COEFICIENTE DE REPRESENTATIVIDADE</v>
          </cell>
          <cell r="Q7065" t="str">
            <v>50,46</v>
          </cell>
          <cell r="R7065" t="str">
            <v>ENCARGOS COMPLEMENTARES REFERENCIAL</v>
          </cell>
        </row>
        <row r="7066">
          <cell r="A7066">
            <v>101324</v>
          </cell>
          <cell r="B7066" t="e">
            <v>#N/A</v>
          </cell>
          <cell r="C7066" t="str">
            <v>NOVO</v>
          </cell>
          <cell r="F7066" t="str">
            <v>SEDI0318</v>
          </cell>
          <cell r="G7066" t="str">
            <v>SERVICOS DIVERSOS</v>
          </cell>
          <cell r="H7066" t="str">
            <v>SEDI</v>
          </cell>
          <cell r="I7066" t="str">
            <v>OUTROS</v>
          </cell>
          <cell r="J7066" t="str">
            <v>0318</v>
          </cell>
          <cell r="K7066" t="str">
            <v/>
          </cell>
          <cell r="L7066" t="str">
            <v/>
          </cell>
          <cell r="M7066" t="str">
            <v>101324</v>
          </cell>
          <cell r="N7066" t="str">
            <v>CURSO DE CAPACITAÇÃO PARA MOTORISTA DE CAMINHAO-BASCULANTE (ENCARGOS COMPLEMENTARES) - MENSALISTA</v>
          </cell>
          <cell r="O7066" t="str">
            <v>MES</v>
          </cell>
          <cell r="P7066" t="str">
            <v>COEFICIENTE DE REPRESENTATIVIDADE</v>
          </cell>
          <cell r="Q7066" t="str">
            <v>9,29</v>
          </cell>
          <cell r="R7066" t="str">
            <v>ENCARGOS COMPLEMENTARES REFERENCIAL</v>
          </cell>
        </row>
        <row r="7067">
          <cell r="A7067">
            <v>101325</v>
          </cell>
          <cell r="B7067" t="e">
            <v>#N/A</v>
          </cell>
          <cell r="C7067" t="str">
            <v>NOVO</v>
          </cell>
          <cell r="F7067" t="str">
            <v>SEDI0318</v>
          </cell>
          <cell r="G7067" t="str">
            <v>SERVICOS DIVERSOS</v>
          </cell>
          <cell r="H7067" t="str">
            <v>SEDI</v>
          </cell>
          <cell r="I7067" t="str">
            <v>OUTROS</v>
          </cell>
          <cell r="J7067" t="str">
            <v>0318</v>
          </cell>
          <cell r="K7067" t="str">
            <v/>
          </cell>
          <cell r="L7067" t="str">
            <v/>
          </cell>
          <cell r="M7067" t="str">
            <v>101325</v>
          </cell>
          <cell r="N7067" t="str">
            <v>CURSO DE CAPACITAÇÃO PARA INSTALADOR DE TUBULAÇÕES (ENCARGOS COMPLEMENTARES) - MENSALISTA</v>
          </cell>
          <cell r="O7067" t="str">
            <v>MES</v>
          </cell>
          <cell r="P7067" t="str">
            <v>COEFICIENTE DE REPRESENTATIVIDADE</v>
          </cell>
          <cell r="Q7067" t="str">
            <v>39,72</v>
          </cell>
          <cell r="R7067" t="str">
            <v>ENCARGOS COMPLEMENTARES REFERENCIAL</v>
          </cell>
        </row>
        <row r="7068">
          <cell r="A7068">
            <v>101326</v>
          </cell>
          <cell r="B7068" t="e">
            <v>#N/A</v>
          </cell>
          <cell r="C7068" t="str">
            <v>NOVO</v>
          </cell>
          <cell r="F7068" t="str">
            <v>SEDI0318</v>
          </cell>
          <cell r="G7068" t="str">
            <v>SERVICOS DIVERSOS</v>
          </cell>
          <cell r="H7068" t="str">
            <v>SEDI</v>
          </cell>
          <cell r="I7068" t="str">
            <v>OUTROS</v>
          </cell>
          <cell r="J7068" t="str">
            <v>0318</v>
          </cell>
          <cell r="K7068" t="str">
            <v/>
          </cell>
          <cell r="L7068" t="str">
            <v/>
          </cell>
          <cell r="M7068" t="str">
            <v>101326</v>
          </cell>
          <cell r="N7068" t="str">
            <v>CURSO DE CAPACITAÇÃO PARA JARDINEIRO (ENCARGOS COMPLEMENTARES) - MENSALISTA</v>
          </cell>
          <cell r="O7068" t="str">
            <v>MES</v>
          </cell>
          <cell r="P7068" t="str">
            <v>COEFICIENTE DE REPRESENTATIVIDADE</v>
          </cell>
          <cell r="Q7068" t="str">
            <v>11,27</v>
          </cell>
          <cell r="R7068" t="str">
            <v>ENCARGOS COMPLEMENTARES REFERENCIAL</v>
          </cell>
        </row>
        <row r="7069">
          <cell r="A7069">
            <v>101327</v>
          </cell>
          <cell r="B7069" t="e">
            <v>#N/A</v>
          </cell>
          <cell r="C7069" t="str">
            <v>NOVO</v>
          </cell>
          <cell r="F7069" t="str">
            <v>SEDI0318</v>
          </cell>
          <cell r="G7069" t="str">
            <v>SERVICOS DIVERSOS</v>
          </cell>
          <cell r="H7069" t="str">
            <v>SEDI</v>
          </cell>
          <cell r="I7069" t="str">
            <v>OUTROS</v>
          </cell>
          <cell r="J7069" t="str">
            <v>0318</v>
          </cell>
          <cell r="K7069" t="str">
            <v/>
          </cell>
          <cell r="L7069" t="str">
            <v/>
          </cell>
          <cell r="M7069" t="str">
            <v>101327</v>
          </cell>
          <cell r="N7069" t="str">
            <v>CURSO DE CAPACITAÇÃO PARA LEITURISTA OU CADASTRISTA DE REDES DE ÁGUA (ENCARGOS COMPLEMENTARES) - MENSALISTA</v>
          </cell>
          <cell r="O7069" t="str">
            <v>MES</v>
          </cell>
          <cell r="P7069" t="str">
            <v>COEFICIENTE DE REPRESENTATIVIDADE</v>
          </cell>
          <cell r="Q7069" t="str">
            <v>8,02</v>
          </cell>
          <cell r="R7069" t="str">
            <v>ENCARGOS COMPLEMENTARES REFERENCIAL</v>
          </cell>
        </row>
        <row r="7070">
          <cell r="A7070">
            <v>101328</v>
          </cell>
          <cell r="B7070" t="e">
            <v>#N/A</v>
          </cell>
          <cell r="C7070" t="str">
            <v>NOVO</v>
          </cell>
          <cell r="F7070" t="str">
            <v>SEDI0318</v>
          </cell>
          <cell r="G7070" t="str">
            <v>SERVICOS DIVERSOS</v>
          </cell>
          <cell r="H7070" t="str">
            <v>SEDI</v>
          </cell>
          <cell r="I7070" t="str">
            <v>OUTROS</v>
          </cell>
          <cell r="J7070" t="str">
            <v>0318</v>
          </cell>
          <cell r="K7070" t="str">
            <v/>
          </cell>
          <cell r="L7070" t="str">
            <v/>
          </cell>
          <cell r="M7070" t="str">
            <v>101328</v>
          </cell>
          <cell r="N7070" t="str">
            <v>CURSO DE CAPACITAÇÃO PARA MOTORISTA DE CAMINHAO-CARRETA (ENCARGOS COMPLEMENTARES) - MENSALISTA</v>
          </cell>
          <cell r="O7070" t="str">
            <v>MES</v>
          </cell>
          <cell r="P7070" t="str">
            <v>COEFICIENTE DE REPRESENTATIVIDADE</v>
          </cell>
          <cell r="Q7070" t="str">
            <v>13,15</v>
          </cell>
          <cell r="R7070" t="str">
            <v>ENCARGOS COMPLEMENTARES REFERENCIAL</v>
          </cell>
        </row>
        <row r="7071">
          <cell r="A7071">
            <v>101329</v>
          </cell>
          <cell r="B7071" t="e">
            <v>#N/A</v>
          </cell>
          <cell r="C7071" t="str">
            <v>NOVO</v>
          </cell>
          <cell r="F7071" t="str">
            <v>SEDI0318</v>
          </cell>
          <cell r="G7071" t="str">
            <v>SERVICOS DIVERSOS</v>
          </cell>
          <cell r="H7071" t="str">
            <v>SEDI</v>
          </cell>
          <cell r="I7071" t="str">
            <v>OUTROS</v>
          </cell>
          <cell r="J7071" t="str">
            <v>0318</v>
          </cell>
          <cell r="K7071" t="str">
            <v/>
          </cell>
          <cell r="L7071" t="str">
            <v/>
          </cell>
          <cell r="M7071" t="str">
            <v>101329</v>
          </cell>
          <cell r="N7071" t="str">
            <v>CURSO DE CAPACITAÇÃO PARA MAÇARIQUEIRO (ENCARGOS COMPLEMENTARES) - MENSALISTA</v>
          </cell>
          <cell r="O7071" t="str">
            <v>MES</v>
          </cell>
          <cell r="P7071" t="str">
            <v>COEFICIENTE DE REPRESENTATIVIDADE</v>
          </cell>
          <cell r="Q7071" t="str">
            <v>26,64</v>
          </cell>
          <cell r="R7071" t="str">
            <v>ENCARGOS COMPLEMENTARES REFERENCIAL</v>
          </cell>
        </row>
        <row r="7072">
          <cell r="A7072">
            <v>101330</v>
          </cell>
          <cell r="B7072" t="e">
            <v>#N/A</v>
          </cell>
          <cell r="C7072" t="str">
            <v>NOVO</v>
          </cell>
          <cell r="F7072" t="str">
            <v>SEDI0318</v>
          </cell>
          <cell r="G7072" t="str">
            <v>SERVICOS DIVERSOS</v>
          </cell>
          <cell r="H7072" t="str">
            <v>SEDI</v>
          </cell>
          <cell r="I7072" t="str">
            <v>OUTROS</v>
          </cell>
          <cell r="J7072" t="str">
            <v>0318</v>
          </cell>
          <cell r="K7072" t="str">
            <v/>
          </cell>
          <cell r="L7072" t="str">
            <v/>
          </cell>
          <cell r="M7072" t="str">
            <v>101330</v>
          </cell>
          <cell r="N7072" t="str">
            <v>CURSO DE CAPACITAÇÃO PARA MARCENEIRO (ENCARGOS COMPLEMENTARES) - MENSALISTA</v>
          </cell>
          <cell r="O7072" t="str">
            <v>MES</v>
          </cell>
          <cell r="P7072" t="str">
            <v>COEFICIENTE DE REPRESENTATIVIDADE</v>
          </cell>
          <cell r="Q7072" t="str">
            <v>34,95</v>
          </cell>
          <cell r="R7072" t="str">
            <v>ENCARGOS COMPLEMENTARES REFERENCIAL</v>
          </cell>
        </row>
        <row r="7073">
          <cell r="A7073">
            <v>101331</v>
          </cell>
          <cell r="B7073" t="e">
            <v>#N/A</v>
          </cell>
          <cell r="C7073" t="str">
            <v>NOVO</v>
          </cell>
          <cell r="F7073" t="str">
            <v>SEDI0318</v>
          </cell>
          <cell r="G7073" t="str">
            <v>SERVICOS DIVERSOS</v>
          </cell>
          <cell r="H7073" t="str">
            <v>SEDI</v>
          </cell>
          <cell r="I7073" t="str">
            <v>OUTROS</v>
          </cell>
          <cell r="J7073" t="str">
            <v>0318</v>
          </cell>
          <cell r="K7073" t="str">
            <v/>
          </cell>
          <cell r="L7073" t="str">
            <v/>
          </cell>
          <cell r="M7073" t="str">
            <v>101331</v>
          </cell>
          <cell r="N7073" t="str">
            <v>CURSO DE CAPACITAÇÃO PARA MARMORISTA / GRANITEIRO (ENCARGOS COMPLEMENTARES) - MENSALISTA</v>
          </cell>
          <cell r="O7073" t="str">
            <v>MES</v>
          </cell>
          <cell r="P7073" t="str">
            <v>COEFICIENTE DE REPRESENTATIVIDADE</v>
          </cell>
          <cell r="Q7073" t="str">
            <v>41,42</v>
          </cell>
          <cell r="R7073" t="str">
            <v>ENCARGOS COMPLEMENTARES REFERENCIAL</v>
          </cell>
        </row>
        <row r="7074">
          <cell r="A7074">
            <v>101332</v>
          </cell>
          <cell r="B7074" t="e">
            <v>#N/A</v>
          </cell>
          <cell r="C7074" t="str">
            <v>NOVO</v>
          </cell>
          <cell r="F7074" t="str">
            <v>SEDI0318</v>
          </cell>
          <cell r="G7074" t="str">
            <v>SERVICOS DIVERSOS</v>
          </cell>
          <cell r="H7074" t="str">
            <v>SEDI</v>
          </cell>
          <cell r="I7074" t="str">
            <v>OUTROS</v>
          </cell>
          <cell r="J7074" t="str">
            <v>0318</v>
          </cell>
          <cell r="K7074" t="str">
            <v/>
          </cell>
          <cell r="L7074" t="str">
            <v/>
          </cell>
          <cell r="M7074" t="str">
            <v>101332</v>
          </cell>
          <cell r="N7074" t="str">
            <v>CURSO DE CAPACITAÇÃO PARA MOTORISTA DE CARRO DE PASSEIO (ENCARGOS COMPLEMENTARES) - MENSALISTA</v>
          </cell>
          <cell r="O7074" t="str">
            <v>MES</v>
          </cell>
          <cell r="P7074" t="str">
            <v>COEFICIENTE DE REPRESENTATIVIDADE</v>
          </cell>
          <cell r="Q7074" t="str">
            <v>10,74</v>
          </cell>
          <cell r="R7074" t="str">
            <v>ENCARGOS COMPLEMENTARES REFERENCIAL</v>
          </cell>
        </row>
        <row r="7075">
          <cell r="A7075">
            <v>101333</v>
          </cell>
          <cell r="B7075" t="e">
            <v>#N/A</v>
          </cell>
          <cell r="C7075" t="str">
            <v>NOVO</v>
          </cell>
          <cell r="F7075" t="str">
            <v>SEDI0318</v>
          </cell>
          <cell r="G7075" t="str">
            <v>SERVICOS DIVERSOS</v>
          </cell>
          <cell r="H7075" t="str">
            <v>SEDI</v>
          </cell>
          <cell r="I7075" t="str">
            <v>OUTROS</v>
          </cell>
          <cell r="J7075" t="str">
            <v>0318</v>
          </cell>
          <cell r="K7075" t="str">
            <v/>
          </cell>
          <cell r="L7075" t="str">
            <v/>
          </cell>
          <cell r="M7075" t="str">
            <v>101333</v>
          </cell>
          <cell r="N7075" t="str">
            <v>CURSO DE CAPACITAÇÃO PARA MECÂNICO DE EQUIPAMENTOS PESADOS (ENCARGOS COMPLEMENTARES) - MENSALISTA</v>
          </cell>
          <cell r="O7075" t="str">
            <v>MES</v>
          </cell>
          <cell r="P7075" t="str">
            <v>COEFICIENTE DE REPRESENTATIVIDADE</v>
          </cell>
          <cell r="Q7075" t="str">
            <v>22,32</v>
          </cell>
          <cell r="R7075" t="str">
            <v>ENCARGOS COMPLEMENTARES REFERENCIAL</v>
          </cell>
        </row>
        <row r="7076">
          <cell r="A7076">
            <v>101334</v>
          </cell>
          <cell r="B7076" t="e">
            <v>#N/A</v>
          </cell>
          <cell r="C7076" t="str">
            <v>NOVO</v>
          </cell>
          <cell r="F7076" t="str">
            <v>SEDI0318</v>
          </cell>
          <cell r="G7076" t="str">
            <v>SERVICOS DIVERSOS</v>
          </cell>
          <cell r="H7076" t="str">
            <v>SEDI</v>
          </cell>
          <cell r="I7076" t="str">
            <v>OUTROS</v>
          </cell>
          <cell r="J7076" t="str">
            <v>0318</v>
          </cell>
          <cell r="K7076" t="str">
            <v/>
          </cell>
          <cell r="L7076" t="str">
            <v/>
          </cell>
          <cell r="M7076" t="str">
            <v>101334</v>
          </cell>
          <cell r="N7076" t="str">
            <v>CURSO DE CAPACITAÇÃO PARA MECÂNICO DE REFRIGERAÇÃO (ENCARGOS COMPLEMENTARES) - MENSALISTA</v>
          </cell>
          <cell r="O7076" t="str">
            <v>MES</v>
          </cell>
          <cell r="P7076" t="str">
            <v>COEFICIENTE DE REPRESENTATIVIDADE</v>
          </cell>
          <cell r="Q7076" t="str">
            <v>63,24</v>
          </cell>
          <cell r="R7076" t="str">
            <v>ENCARGOS COMPLEMENTARES REFERENCIAL</v>
          </cell>
        </row>
        <row r="7077">
          <cell r="A7077">
            <v>101335</v>
          </cell>
          <cell r="B7077" t="e">
            <v>#N/A</v>
          </cell>
          <cell r="C7077" t="str">
            <v>NOVO</v>
          </cell>
          <cell r="F7077" t="str">
            <v>SEDI0318</v>
          </cell>
          <cell r="G7077" t="str">
            <v>SERVICOS DIVERSOS</v>
          </cell>
          <cell r="H7077" t="str">
            <v>SEDI</v>
          </cell>
          <cell r="I7077" t="str">
            <v>OUTROS</v>
          </cell>
          <cell r="J7077" t="str">
            <v>0318</v>
          </cell>
          <cell r="K7077" t="str">
            <v/>
          </cell>
          <cell r="L7077" t="str">
            <v/>
          </cell>
          <cell r="M7077" t="str">
            <v>101335</v>
          </cell>
          <cell r="N7077" t="str">
            <v>CURSO DE CAPACITAÇÃO PARA MOTORISTA DE ONIBUS / MICRO-ONIBUS (ENCARGOS COMPLEMENTARES) - MENSALISTA</v>
          </cell>
          <cell r="O7077" t="str">
            <v>MES</v>
          </cell>
          <cell r="P7077" t="str">
            <v>COEFICIENTE DE REPRESENTATIVIDADE</v>
          </cell>
          <cell r="Q7077" t="str">
            <v>11,14</v>
          </cell>
          <cell r="R7077" t="str">
            <v>ENCARGOS COMPLEMENTARES REFERENCIAL</v>
          </cell>
        </row>
        <row r="7078">
          <cell r="A7078">
            <v>101336</v>
          </cell>
          <cell r="B7078" t="e">
            <v>#N/A</v>
          </cell>
          <cell r="C7078" t="str">
            <v>NOVO</v>
          </cell>
          <cell r="F7078" t="str">
            <v>SEDI0318</v>
          </cell>
          <cell r="G7078" t="str">
            <v>SERVICOS DIVERSOS</v>
          </cell>
          <cell r="H7078" t="str">
            <v>SEDI</v>
          </cell>
          <cell r="I7078" t="str">
            <v>OUTROS</v>
          </cell>
          <cell r="J7078" t="str">
            <v>0318</v>
          </cell>
          <cell r="K7078" t="str">
            <v/>
          </cell>
          <cell r="L7078" t="str">
            <v/>
          </cell>
          <cell r="M7078" t="str">
            <v>101336</v>
          </cell>
          <cell r="N7078" t="str">
            <v>CURSO DE CAPACITAÇÃO PARA MOTORISTA OPERADOR DE CAMINHAO COM MUNCK (ENCARGOS COMPLEMENTARES) - MENSALISTA</v>
          </cell>
          <cell r="O7078" t="str">
            <v>MES</v>
          </cell>
          <cell r="P7078" t="str">
            <v>COEFICIENTE DE REPRESENTATIVIDADE</v>
          </cell>
          <cell r="Q7078" t="str">
            <v>37,25</v>
          </cell>
          <cell r="R7078" t="str">
            <v>ENCARGOS COMPLEMENTARES REFERENCIAL</v>
          </cell>
        </row>
        <row r="7079">
          <cell r="A7079">
            <v>101337</v>
          </cell>
          <cell r="B7079" t="e">
            <v>#N/A</v>
          </cell>
          <cell r="C7079" t="str">
            <v>NOVO</v>
          </cell>
          <cell r="F7079" t="str">
            <v>SEDI0318</v>
          </cell>
          <cell r="G7079" t="str">
            <v>SERVICOS DIVERSOS</v>
          </cell>
          <cell r="H7079" t="str">
            <v>SEDI</v>
          </cell>
          <cell r="I7079" t="str">
            <v>OUTROS</v>
          </cell>
          <cell r="J7079" t="str">
            <v>0318</v>
          </cell>
          <cell r="K7079" t="str">
            <v/>
          </cell>
          <cell r="L7079" t="str">
            <v/>
          </cell>
          <cell r="M7079" t="str">
            <v>101337</v>
          </cell>
          <cell r="N7079" t="str">
            <v>CURSO DE CAPACITAÇÃO PARA NIVELADOR (ENCARGOS COMPLEMENTARES) - MENSALISTA</v>
          </cell>
          <cell r="O7079" t="str">
            <v>MES</v>
          </cell>
          <cell r="P7079" t="str">
            <v>COEFICIENTE DE REPRESENTATIVIDADE</v>
          </cell>
          <cell r="Q7079" t="str">
            <v>9,86</v>
          </cell>
          <cell r="R7079" t="str">
            <v>ENCARGOS COMPLEMENTARES REFERENCIAL</v>
          </cell>
        </row>
        <row r="7080">
          <cell r="A7080">
            <v>101338</v>
          </cell>
          <cell r="B7080" t="e">
            <v>#N/A</v>
          </cell>
          <cell r="C7080" t="str">
            <v>NOVO</v>
          </cell>
          <cell r="F7080" t="str">
            <v>SEDI0318</v>
          </cell>
          <cell r="G7080" t="str">
            <v>SERVICOS DIVERSOS</v>
          </cell>
          <cell r="H7080" t="str">
            <v>SEDI</v>
          </cell>
          <cell r="I7080" t="str">
            <v>OUTROS</v>
          </cell>
          <cell r="J7080" t="str">
            <v>0318</v>
          </cell>
          <cell r="K7080" t="str">
            <v/>
          </cell>
          <cell r="L7080" t="str">
            <v/>
          </cell>
          <cell r="M7080" t="str">
            <v>101338</v>
          </cell>
          <cell r="N7080" t="str">
            <v>CURSO DE CAPACITAÇÃO PARA OPERADOR DE BATE-ESTACAS (ENCARGOS COMPLEMENTARES) - MENSALISTA</v>
          </cell>
          <cell r="O7080" t="str">
            <v>MES</v>
          </cell>
          <cell r="P7080" t="str">
            <v>COEFICIENTE DE REPRESENTATIVIDADE</v>
          </cell>
          <cell r="Q7080" t="str">
            <v>17,66</v>
          </cell>
          <cell r="R7080" t="str">
            <v>ENCARGOS COMPLEMENTARES REFERENCIAL</v>
          </cell>
        </row>
        <row r="7081">
          <cell r="A7081">
            <v>101339</v>
          </cell>
          <cell r="B7081" t="e">
            <v>#N/A</v>
          </cell>
          <cell r="C7081" t="str">
            <v>NOVO</v>
          </cell>
          <cell r="F7081" t="str">
            <v>SEDI0318</v>
          </cell>
          <cell r="G7081" t="str">
            <v>SERVICOS DIVERSOS</v>
          </cell>
          <cell r="H7081" t="str">
            <v>SEDI</v>
          </cell>
          <cell r="I7081" t="str">
            <v>OUTROS</v>
          </cell>
          <cell r="J7081" t="str">
            <v>0318</v>
          </cell>
          <cell r="K7081" t="str">
            <v/>
          </cell>
          <cell r="L7081" t="str">
            <v/>
          </cell>
          <cell r="M7081" t="str">
            <v>101339</v>
          </cell>
          <cell r="N7081" t="str">
            <v>CURSO DE CAPACITAÇÃO PARA OPERADOR DE BETONEIRA (ENCARGOS COMPLEMENTARES) - MENSALISTA</v>
          </cell>
          <cell r="O7081" t="str">
            <v>MES</v>
          </cell>
          <cell r="P7081" t="str">
            <v>COEFICIENTE DE REPRESENTATIVIDADE</v>
          </cell>
          <cell r="Q7081" t="str">
            <v>14,61</v>
          </cell>
          <cell r="R7081" t="str">
            <v>ENCARGOS COMPLEMENTARES REFERENCIAL</v>
          </cell>
        </row>
        <row r="7082">
          <cell r="A7082">
            <v>101340</v>
          </cell>
          <cell r="B7082" t="e">
            <v>#N/A</v>
          </cell>
          <cell r="C7082" t="str">
            <v>NOVO</v>
          </cell>
          <cell r="F7082" t="str">
            <v>SEDI0318</v>
          </cell>
          <cell r="G7082" t="str">
            <v>SERVICOS DIVERSOS</v>
          </cell>
          <cell r="H7082" t="str">
            <v>SEDI</v>
          </cell>
          <cell r="I7082" t="str">
            <v>OUTROS</v>
          </cell>
          <cell r="J7082" t="str">
            <v>0318</v>
          </cell>
          <cell r="K7082" t="str">
            <v/>
          </cell>
          <cell r="L7082" t="str">
            <v/>
          </cell>
          <cell r="M7082" t="str">
            <v>101340</v>
          </cell>
          <cell r="N7082" t="str">
            <v>CURSO DE CAPACITAÇÃO PARA OPERADOR DE BETONEIRA ESTACIONARIA / MISTURADOR (ENCARGOS COMPLEMENTARES) - MENSALISTA</v>
          </cell>
          <cell r="O7082" t="str">
            <v>MES</v>
          </cell>
          <cell r="P7082" t="str">
            <v>COEFICIENTE DE REPRESENTATIVIDADE</v>
          </cell>
          <cell r="Q7082" t="str">
            <v>14,10</v>
          </cell>
          <cell r="R7082" t="str">
            <v>ENCARGOS COMPLEMENTARES REFERENCIAL</v>
          </cell>
        </row>
        <row r="7083">
          <cell r="A7083">
            <v>101341</v>
          </cell>
          <cell r="B7083" t="e">
            <v>#N/A</v>
          </cell>
          <cell r="C7083" t="str">
            <v>NOVO</v>
          </cell>
          <cell r="F7083" t="str">
            <v>SEDI0318</v>
          </cell>
          <cell r="G7083" t="str">
            <v>SERVICOS DIVERSOS</v>
          </cell>
          <cell r="H7083" t="str">
            <v>SEDI</v>
          </cell>
          <cell r="I7083" t="str">
            <v>OUTROS</v>
          </cell>
          <cell r="J7083" t="str">
            <v>0318</v>
          </cell>
          <cell r="K7083" t="str">
            <v/>
          </cell>
          <cell r="L7083" t="str">
            <v/>
          </cell>
          <cell r="M7083" t="str">
            <v>101341</v>
          </cell>
          <cell r="N7083" t="str">
            <v>CURSO DE CAPACITAÇÃO PARA OPERADOR DE COMPRESSOR DE AR OU COMPRESSORISTA (ENCARGOS COMPLEMENTARES) - MENSALISTA</v>
          </cell>
          <cell r="O7083" t="str">
            <v>MES</v>
          </cell>
          <cell r="P7083" t="str">
            <v>COEFICIENTE DE REPRESENTATIVIDADE</v>
          </cell>
          <cell r="Q7083" t="str">
            <v>15,93</v>
          </cell>
          <cell r="R7083" t="str">
            <v>ENCARGOS COMPLEMENTARES REFERENCIAL</v>
          </cell>
        </row>
        <row r="7084">
          <cell r="A7084">
            <v>101342</v>
          </cell>
          <cell r="B7084" t="e">
            <v>#N/A</v>
          </cell>
          <cell r="C7084" t="str">
            <v>NOVO</v>
          </cell>
          <cell r="F7084" t="str">
            <v>SEDI0318</v>
          </cell>
          <cell r="G7084" t="str">
            <v>SERVICOS DIVERSOS</v>
          </cell>
          <cell r="H7084" t="str">
            <v>SEDI</v>
          </cell>
          <cell r="I7084" t="str">
            <v>OUTROS</v>
          </cell>
          <cell r="J7084" t="str">
            <v>0318</v>
          </cell>
          <cell r="K7084" t="str">
            <v/>
          </cell>
          <cell r="L7084" t="str">
            <v/>
          </cell>
          <cell r="M7084" t="str">
            <v>101342</v>
          </cell>
          <cell r="N7084" t="str">
            <v>CURSO DE CAPACITAÇÃO PARA OPERADOR DE DEMARCADORA DE FAIXAS DE TRAFEGO (ENCARGOS COMPLEMENTARES) - MENSALISTA</v>
          </cell>
          <cell r="O7084" t="str">
            <v>MES</v>
          </cell>
          <cell r="P7084" t="str">
            <v>COEFICIENTE DE REPRESENTATIVIDADE</v>
          </cell>
          <cell r="Q7084" t="str">
            <v>17,98</v>
          </cell>
          <cell r="R7084" t="str">
            <v>ENCARGOS COMPLEMENTARES REFERENCIAL</v>
          </cell>
        </row>
        <row r="7085">
          <cell r="A7085">
            <v>101343</v>
          </cell>
          <cell r="B7085" t="e">
            <v>#N/A</v>
          </cell>
          <cell r="C7085" t="str">
            <v>NOVO</v>
          </cell>
          <cell r="F7085" t="str">
            <v>SEDI0318</v>
          </cell>
          <cell r="G7085" t="str">
            <v>SERVICOS DIVERSOS</v>
          </cell>
          <cell r="H7085" t="str">
            <v>SEDI</v>
          </cell>
          <cell r="I7085" t="str">
            <v>OUTROS</v>
          </cell>
          <cell r="J7085" t="str">
            <v>0318</v>
          </cell>
          <cell r="K7085" t="str">
            <v/>
          </cell>
          <cell r="L7085" t="str">
            <v/>
          </cell>
          <cell r="M7085" t="str">
            <v>101343</v>
          </cell>
          <cell r="N7085" t="str">
            <v>CURSO DE CAPACITAÇÃO PARA OPERADOR DE ESCAVADEIRA (ENCARGOS COMPLEMENTARES) - MENSALISTA</v>
          </cell>
          <cell r="O7085" t="str">
            <v>MES</v>
          </cell>
          <cell r="P7085" t="str">
            <v>COEFICIENTE DE REPRESENTATIVIDADE</v>
          </cell>
          <cell r="Q7085" t="str">
            <v>27,43</v>
          </cell>
          <cell r="R7085" t="str">
            <v>ENCARGOS COMPLEMENTARES REFERENCIAL</v>
          </cell>
        </row>
        <row r="7086">
          <cell r="A7086">
            <v>101344</v>
          </cell>
          <cell r="B7086" t="e">
            <v>#N/A</v>
          </cell>
          <cell r="C7086" t="str">
            <v>NOVO</v>
          </cell>
          <cell r="F7086" t="str">
            <v>SEDI0318</v>
          </cell>
          <cell r="G7086" t="str">
            <v>SERVICOS DIVERSOS</v>
          </cell>
          <cell r="H7086" t="str">
            <v>SEDI</v>
          </cell>
          <cell r="I7086" t="str">
            <v>OUTROS</v>
          </cell>
          <cell r="J7086" t="str">
            <v>0318</v>
          </cell>
          <cell r="K7086" t="str">
            <v/>
          </cell>
          <cell r="L7086" t="str">
            <v/>
          </cell>
          <cell r="M7086" t="str">
            <v>101344</v>
          </cell>
          <cell r="N7086" t="str">
            <v>CURSO DE CAPACITAÇÃO PARA OPERADOR DE GUINCHO OU GUINCHEIRO (ENCARGOS COMPLEMENTARES) - MENSALISTA</v>
          </cell>
          <cell r="O7086" t="str">
            <v>MES</v>
          </cell>
          <cell r="P7086" t="str">
            <v>COEFICIENTE DE REPRESENTATIVIDADE</v>
          </cell>
          <cell r="Q7086" t="str">
            <v>35,84</v>
          </cell>
          <cell r="R7086" t="str">
            <v>ENCARGOS COMPLEMENTARES REFERENCIAL</v>
          </cell>
        </row>
        <row r="7087">
          <cell r="A7087">
            <v>101345</v>
          </cell>
          <cell r="B7087" t="e">
            <v>#N/A</v>
          </cell>
          <cell r="C7087" t="str">
            <v>NOVO</v>
          </cell>
          <cell r="F7087" t="str">
            <v>SEDI0318</v>
          </cell>
          <cell r="G7087" t="str">
            <v>SERVICOS DIVERSOS</v>
          </cell>
          <cell r="H7087" t="str">
            <v>SEDI</v>
          </cell>
          <cell r="I7087" t="str">
            <v>OUTROS</v>
          </cell>
          <cell r="J7087" t="str">
            <v>0318</v>
          </cell>
          <cell r="K7087" t="str">
            <v/>
          </cell>
          <cell r="L7087" t="str">
            <v/>
          </cell>
          <cell r="M7087" t="str">
            <v>101345</v>
          </cell>
          <cell r="N7087" t="str">
            <v>CURSO DE CAPACITAÇÃO PARA OPERADOR DE GUINDASTE (ENCARGOS COMPLEMENTARES) - MENSALISTA</v>
          </cell>
          <cell r="O7087" t="str">
            <v>MES</v>
          </cell>
          <cell r="P7087" t="str">
            <v>COEFICIENTE DE REPRESENTATIVIDADE</v>
          </cell>
          <cell r="Q7087" t="str">
            <v>88,35</v>
          </cell>
          <cell r="R7087" t="str">
            <v>ENCARGOS COMPLEMENTARES REFERENCIAL</v>
          </cell>
        </row>
        <row r="7088">
          <cell r="A7088">
            <v>101346</v>
          </cell>
          <cell r="B7088" t="e">
            <v>#N/A</v>
          </cell>
          <cell r="C7088" t="str">
            <v>NOVO</v>
          </cell>
          <cell r="F7088" t="str">
            <v>SEDI0318</v>
          </cell>
          <cell r="G7088" t="str">
            <v>SERVICOS DIVERSOS</v>
          </cell>
          <cell r="H7088" t="str">
            <v>SEDI</v>
          </cell>
          <cell r="I7088" t="str">
            <v>OUTROS</v>
          </cell>
          <cell r="J7088" t="str">
            <v>0318</v>
          </cell>
          <cell r="K7088" t="str">
            <v/>
          </cell>
          <cell r="L7088" t="str">
            <v/>
          </cell>
          <cell r="M7088" t="str">
            <v>101346</v>
          </cell>
          <cell r="N7088" t="str">
            <v>CURSO DE CAPACITAÇÃO PARA OPERADOR DE JATO ABRASIVO OU JATISTA (ENCARGOS COMPLEMENTARES) - MENSALISTA</v>
          </cell>
          <cell r="O7088" t="str">
            <v>MES</v>
          </cell>
          <cell r="P7088" t="str">
            <v>COEFICIENTE DE REPRESENTATIVIDADE</v>
          </cell>
          <cell r="Q7088" t="str">
            <v>24,55</v>
          </cell>
          <cell r="R7088" t="str">
            <v>ENCARGOS COMPLEMENTARES REFERENCIAL</v>
          </cell>
        </row>
        <row r="7089">
          <cell r="A7089">
            <v>101347</v>
          </cell>
          <cell r="B7089" t="e">
            <v>#N/A</v>
          </cell>
          <cell r="C7089" t="str">
            <v>NOVO</v>
          </cell>
          <cell r="F7089" t="str">
            <v>SEDI0318</v>
          </cell>
          <cell r="G7089" t="str">
            <v>SERVICOS DIVERSOS</v>
          </cell>
          <cell r="H7089" t="str">
            <v>SEDI</v>
          </cell>
          <cell r="I7089" t="str">
            <v>OUTROS</v>
          </cell>
          <cell r="J7089" t="str">
            <v>0318</v>
          </cell>
          <cell r="K7089" t="str">
            <v/>
          </cell>
          <cell r="L7089" t="str">
            <v/>
          </cell>
          <cell r="M7089" t="str">
            <v>101347</v>
          </cell>
          <cell r="N7089" t="str">
            <v>CURSO DE CAPACITAÇÃO PARA OPERADOR DE MAQUINAS E TRATORES DIVERSOS (ENCARGOS COMPLEMENTARES) - MENSALISTA</v>
          </cell>
          <cell r="O7089" t="str">
            <v>MES</v>
          </cell>
          <cell r="P7089" t="str">
            <v>COEFICIENTE DE REPRESENTATIVIDADE</v>
          </cell>
          <cell r="Q7089" t="str">
            <v>26,98</v>
          </cell>
          <cell r="R7089" t="str">
            <v>ENCARGOS COMPLEMENTARES REFERENCIAL</v>
          </cell>
        </row>
        <row r="7090">
          <cell r="A7090">
            <v>101348</v>
          </cell>
          <cell r="B7090" t="e">
            <v>#N/A</v>
          </cell>
          <cell r="C7090" t="str">
            <v>NOVO</v>
          </cell>
          <cell r="F7090" t="str">
            <v>SEDI0318</v>
          </cell>
          <cell r="G7090" t="str">
            <v>SERVICOS DIVERSOS</v>
          </cell>
          <cell r="H7090" t="str">
            <v>SEDI</v>
          </cell>
          <cell r="I7090" t="str">
            <v>OUTROS</v>
          </cell>
          <cell r="J7090" t="str">
            <v>0318</v>
          </cell>
          <cell r="K7090" t="str">
            <v/>
          </cell>
          <cell r="L7090" t="str">
            <v/>
          </cell>
          <cell r="M7090" t="str">
            <v>101348</v>
          </cell>
          <cell r="N7090" t="str">
            <v>CURSO DE CAPACITAÇÃO PARA OPERADOR DE MARTELETE OU MARTELETEIRO (ENCARGOS COMPLEMENTARES) - MENSALISTA</v>
          </cell>
          <cell r="O7090" t="str">
            <v>MES</v>
          </cell>
          <cell r="P7090" t="str">
            <v>COEFICIENTE DE REPRESENTATIVIDADE</v>
          </cell>
          <cell r="Q7090" t="str">
            <v>15,59</v>
          </cell>
          <cell r="R7090" t="str">
            <v>ENCARGOS COMPLEMENTARES REFERENCIAL</v>
          </cell>
        </row>
        <row r="7091">
          <cell r="A7091">
            <v>101349</v>
          </cell>
          <cell r="B7091" t="e">
            <v>#N/A</v>
          </cell>
          <cell r="C7091" t="str">
            <v>NOVO</v>
          </cell>
          <cell r="F7091" t="str">
            <v>SEDI0318</v>
          </cell>
          <cell r="G7091" t="str">
            <v>SERVICOS DIVERSOS</v>
          </cell>
          <cell r="H7091" t="str">
            <v>SEDI</v>
          </cell>
          <cell r="I7091" t="str">
            <v>OUTROS</v>
          </cell>
          <cell r="J7091" t="str">
            <v>0318</v>
          </cell>
          <cell r="K7091" t="str">
            <v/>
          </cell>
          <cell r="L7091" t="str">
            <v/>
          </cell>
          <cell r="M7091" t="str">
            <v>101349</v>
          </cell>
          <cell r="N7091" t="str">
            <v>CURSO DE CAPACITAÇÃO PARA OPERADOR DE MOTO SCRAPER (ENCARGOS COMPLEMENTARES) - MENSALISTA</v>
          </cell>
          <cell r="O7091" t="str">
            <v>MES</v>
          </cell>
          <cell r="P7091" t="str">
            <v>COEFICIENTE DE REPRESENTATIVIDADE</v>
          </cell>
          <cell r="Q7091" t="str">
            <v>18,29</v>
          </cell>
          <cell r="R7091" t="str">
            <v>ENCARGOS COMPLEMENTARES REFERENCIAL</v>
          </cell>
        </row>
        <row r="7092">
          <cell r="A7092">
            <v>101350</v>
          </cell>
          <cell r="B7092" t="e">
            <v>#N/A</v>
          </cell>
          <cell r="C7092" t="str">
            <v>NOVO</v>
          </cell>
          <cell r="F7092" t="str">
            <v>SEDI0318</v>
          </cell>
          <cell r="G7092" t="str">
            <v>SERVICOS DIVERSOS</v>
          </cell>
          <cell r="H7092" t="str">
            <v>SEDI</v>
          </cell>
          <cell r="I7092" t="str">
            <v>OUTROS</v>
          </cell>
          <cell r="J7092" t="str">
            <v>0318</v>
          </cell>
          <cell r="K7092" t="str">
            <v/>
          </cell>
          <cell r="L7092" t="str">
            <v/>
          </cell>
          <cell r="M7092" t="str">
            <v>101350</v>
          </cell>
          <cell r="N7092" t="str">
            <v>CURSO DE CAPACITAÇÃO PARA OPERADOR DE MOTONIVELADORA (ENCARGOS COMPLEMENTARES) - MENSALISTA</v>
          </cell>
          <cell r="O7092" t="str">
            <v>MES</v>
          </cell>
          <cell r="P7092" t="str">
            <v>COEFICIENTE DE REPRESENTATIVIDADE</v>
          </cell>
          <cell r="Q7092" t="str">
            <v>22,44</v>
          </cell>
          <cell r="R7092" t="str">
            <v>ENCARGOS COMPLEMENTARES REFERENCIAL</v>
          </cell>
        </row>
        <row r="7093">
          <cell r="A7093">
            <v>101351</v>
          </cell>
          <cell r="B7093" t="e">
            <v>#N/A</v>
          </cell>
          <cell r="C7093" t="str">
            <v>NOVO</v>
          </cell>
          <cell r="F7093" t="str">
            <v>SEDI0318</v>
          </cell>
          <cell r="G7093" t="str">
            <v>SERVICOS DIVERSOS</v>
          </cell>
          <cell r="H7093" t="str">
            <v>SEDI</v>
          </cell>
          <cell r="I7093" t="str">
            <v>OUTROS</v>
          </cell>
          <cell r="J7093" t="str">
            <v>0318</v>
          </cell>
          <cell r="K7093" t="str">
            <v/>
          </cell>
          <cell r="L7093" t="str">
            <v/>
          </cell>
          <cell r="M7093" t="str">
            <v>101351</v>
          </cell>
          <cell r="N7093" t="str">
            <v>CURSO DE CAPACITAÇÃO PARA OPERADOR DE PA CARREGADEIRA (ENCARGOS COMPLEMENTARES) - MENSALISTA</v>
          </cell>
          <cell r="O7093" t="str">
            <v>MES</v>
          </cell>
          <cell r="P7093" t="str">
            <v>COEFICIENTE DE REPRESENTATIVIDADE</v>
          </cell>
          <cell r="Q7093" t="str">
            <v>18,55</v>
          </cell>
          <cell r="R7093" t="str">
            <v>ENCARGOS COMPLEMENTARES REFERENCIAL</v>
          </cell>
        </row>
        <row r="7094">
          <cell r="A7094">
            <v>101352</v>
          </cell>
          <cell r="B7094" t="e">
            <v>#N/A</v>
          </cell>
          <cell r="C7094" t="str">
            <v>NOVO</v>
          </cell>
          <cell r="F7094" t="str">
            <v>SEDI0318</v>
          </cell>
          <cell r="G7094" t="str">
            <v>SERVICOS DIVERSOS</v>
          </cell>
          <cell r="H7094" t="str">
            <v>SEDI</v>
          </cell>
          <cell r="I7094" t="str">
            <v>OUTROS</v>
          </cell>
          <cell r="J7094" t="str">
            <v>0318</v>
          </cell>
          <cell r="K7094" t="str">
            <v/>
          </cell>
          <cell r="L7094" t="str">
            <v/>
          </cell>
          <cell r="M7094" t="str">
            <v>101352</v>
          </cell>
          <cell r="N7094" t="str">
            <v>CURSO DE CAPACITAÇÃO PARA OPERADOR DE PAVIMENTADORA / MESA VIBROACABADORA (ENCARGOS COMPLEMENTARES) - MENSALISTA</v>
          </cell>
          <cell r="O7094" t="str">
            <v>MES</v>
          </cell>
          <cell r="P7094" t="str">
            <v>COEFICIENTE DE REPRESENTATIVIDADE</v>
          </cell>
          <cell r="Q7094" t="str">
            <v>18,88</v>
          </cell>
          <cell r="R7094" t="str">
            <v>ENCARGOS COMPLEMENTARES REFERENCIAL</v>
          </cell>
        </row>
        <row r="7095">
          <cell r="A7095">
            <v>101353</v>
          </cell>
          <cell r="B7095" t="e">
            <v>#N/A</v>
          </cell>
          <cell r="C7095" t="str">
            <v>NOVO</v>
          </cell>
          <cell r="F7095" t="str">
            <v>SEDI0318</v>
          </cell>
          <cell r="G7095" t="str">
            <v>SERVICOS DIVERSOS</v>
          </cell>
          <cell r="H7095" t="str">
            <v>SEDI</v>
          </cell>
          <cell r="I7095" t="str">
            <v>OUTROS</v>
          </cell>
          <cell r="J7095" t="str">
            <v>0318</v>
          </cell>
          <cell r="K7095" t="str">
            <v/>
          </cell>
          <cell r="L7095" t="str">
            <v/>
          </cell>
          <cell r="M7095" t="str">
            <v>101353</v>
          </cell>
          <cell r="N7095" t="str">
            <v>CURSO DE CAPACITAÇÃO PARA OPERADOR DE ROLO COMPACTADOR (ENCARGOS COMPLEMENTARES) - MENSALISTA</v>
          </cell>
          <cell r="O7095" t="str">
            <v>MES</v>
          </cell>
          <cell r="P7095" t="str">
            <v>COEFICIENTE DE REPRESENTATIVIDADE</v>
          </cell>
          <cell r="Q7095" t="str">
            <v>16,46</v>
          </cell>
          <cell r="R7095" t="str">
            <v>ENCARGOS COMPLEMENTARES REFERENCIAL</v>
          </cell>
        </row>
        <row r="7096">
          <cell r="A7096">
            <v>101354</v>
          </cell>
          <cell r="B7096" t="e">
            <v>#N/A</v>
          </cell>
          <cell r="C7096" t="str">
            <v>NOVO</v>
          </cell>
          <cell r="F7096" t="str">
            <v>SEDI0318</v>
          </cell>
          <cell r="G7096" t="str">
            <v>SERVICOS DIVERSOS</v>
          </cell>
          <cell r="H7096" t="str">
            <v>SEDI</v>
          </cell>
          <cell r="I7096" t="str">
            <v>OUTROS</v>
          </cell>
          <cell r="J7096" t="str">
            <v>0318</v>
          </cell>
          <cell r="K7096" t="str">
            <v/>
          </cell>
          <cell r="L7096" t="str">
            <v/>
          </cell>
          <cell r="M7096" t="str">
            <v>101354</v>
          </cell>
          <cell r="N7096" t="str">
            <v>CURSO DE CAPACITAÇÃO PARA OPERADOR DE TRATOR - EXCLUSIVE AGROPECUARIA (ENCARGOS COMPLEMENTARES) - MENSALISTA</v>
          </cell>
          <cell r="O7096" t="str">
            <v>MES</v>
          </cell>
          <cell r="P7096" t="str">
            <v>COEFICIENTE DE REPRESENTATIVIDADE</v>
          </cell>
          <cell r="Q7096" t="str">
            <v>28,93</v>
          </cell>
          <cell r="R7096" t="str">
            <v>ENCARGOS COMPLEMENTARES REFERENCIAL</v>
          </cell>
        </row>
        <row r="7097">
          <cell r="A7097">
            <v>101355</v>
          </cell>
          <cell r="B7097" t="e">
            <v>#N/A</v>
          </cell>
          <cell r="C7097" t="str">
            <v>NOVO</v>
          </cell>
          <cell r="F7097" t="str">
            <v>SEDI0318</v>
          </cell>
          <cell r="G7097" t="str">
            <v>SERVICOS DIVERSOS</v>
          </cell>
          <cell r="H7097" t="str">
            <v>SEDI</v>
          </cell>
          <cell r="I7097" t="str">
            <v>OUTROS</v>
          </cell>
          <cell r="J7097" t="str">
            <v>0318</v>
          </cell>
          <cell r="K7097" t="str">
            <v/>
          </cell>
          <cell r="L7097" t="str">
            <v/>
          </cell>
          <cell r="M7097" t="str">
            <v>101355</v>
          </cell>
          <cell r="N7097" t="str">
            <v>CURSO DE CAPACITAÇÃO PARA OPERADOR DE USINA DE ASFALTO, DE SOLOS OU DE CONCRETO (ENCARGOS COMPLEMENTARES) - MENSALISTA</v>
          </cell>
          <cell r="O7097" t="str">
            <v>MES</v>
          </cell>
          <cell r="P7097" t="str">
            <v>COEFICIENTE DE REPRESENTATIVIDADE</v>
          </cell>
          <cell r="Q7097" t="str">
            <v>16,21</v>
          </cell>
          <cell r="R7097" t="str">
            <v>ENCARGOS COMPLEMENTARES REFERENCIAL</v>
          </cell>
        </row>
        <row r="7098">
          <cell r="A7098">
            <v>101356</v>
          </cell>
          <cell r="B7098" t="e">
            <v>#N/A</v>
          </cell>
          <cell r="C7098" t="str">
            <v>NOVO</v>
          </cell>
          <cell r="F7098" t="str">
            <v>SEDI0318</v>
          </cell>
          <cell r="G7098" t="str">
            <v>SERVICOS DIVERSOS</v>
          </cell>
          <cell r="H7098" t="str">
            <v>SEDI</v>
          </cell>
          <cell r="I7098" t="str">
            <v>OUTROS</v>
          </cell>
          <cell r="J7098" t="str">
            <v>0318</v>
          </cell>
          <cell r="K7098" t="str">
            <v/>
          </cell>
          <cell r="L7098" t="str">
            <v/>
          </cell>
          <cell r="M7098" t="str">
            <v>101356</v>
          </cell>
          <cell r="N7098" t="str">
            <v>CURSO DE CAPACITAÇÃO PARA PASTILHEIRO (ENCARGOS COMPLEMENTARES) - MENSALISTA</v>
          </cell>
          <cell r="O7098" t="str">
            <v>MES</v>
          </cell>
          <cell r="P7098" t="str">
            <v>COEFICIENTE DE REPRESENTATIVIDADE</v>
          </cell>
          <cell r="Q7098" t="str">
            <v>34,19</v>
          </cell>
          <cell r="R7098" t="str">
            <v>ENCARGOS COMPLEMENTARES REFERENCIAL</v>
          </cell>
        </row>
        <row r="7099">
          <cell r="A7099">
            <v>101357</v>
          </cell>
          <cell r="B7099" t="e">
            <v>#N/A</v>
          </cell>
          <cell r="C7099" t="str">
            <v>NOVO</v>
          </cell>
          <cell r="F7099" t="str">
            <v>SEDI0318</v>
          </cell>
          <cell r="G7099" t="str">
            <v>SERVICOS DIVERSOS</v>
          </cell>
          <cell r="H7099" t="str">
            <v>SEDI</v>
          </cell>
          <cell r="I7099" t="str">
            <v>OUTROS</v>
          </cell>
          <cell r="J7099" t="str">
            <v>0318</v>
          </cell>
          <cell r="K7099" t="str">
            <v/>
          </cell>
          <cell r="L7099" t="str">
            <v/>
          </cell>
          <cell r="M7099" t="str">
            <v>101357</v>
          </cell>
          <cell r="N7099" t="str">
            <v>CURSO DE CAPACITAÇÃO PARA PEDREIRO (ENCARGOS COMPLEMENTARES) - MENSALISTA</v>
          </cell>
          <cell r="O7099" t="str">
            <v>MES</v>
          </cell>
          <cell r="P7099" t="str">
            <v>COEFICIENTE DE REPRESENTATIVIDADE</v>
          </cell>
          <cell r="Q7099" t="str">
            <v>49,22</v>
          </cell>
          <cell r="R7099" t="str">
            <v>ENCARGOS COMPLEMENTARES REFERENCIAL</v>
          </cell>
        </row>
        <row r="7100">
          <cell r="A7100">
            <v>101358</v>
          </cell>
          <cell r="B7100" t="e">
            <v>#N/A</v>
          </cell>
          <cell r="C7100" t="str">
            <v>NOVO</v>
          </cell>
          <cell r="F7100" t="str">
            <v>SEDI0318</v>
          </cell>
          <cell r="G7100" t="str">
            <v>SERVICOS DIVERSOS</v>
          </cell>
          <cell r="H7100" t="str">
            <v>SEDI</v>
          </cell>
          <cell r="I7100" t="str">
            <v>OUTROS</v>
          </cell>
          <cell r="J7100" t="str">
            <v>0318</v>
          </cell>
          <cell r="K7100" t="str">
            <v/>
          </cell>
          <cell r="L7100" t="str">
            <v/>
          </cell>
          <cell r="M7100" t="str">
            <v>101358</v>
          </cell>
          <cell r="N7100" t="str">
            <v>CURSO DE CAPACITAÇÃO PARA PINTOR (ENCARGOS COMPLEMENTARES) - MENSALISTA</v>
          </cell>
          <cell r="O7100" t="str">
            <v>MES</v>
          </cell>
          <cell r="P7100" t="str">
            <v>COEFICIENTE DE REPRESENTATIVIDADE</v>
          </cell>
          <cell r="Q7100" t="str">
            <v>34,19</v>
          </cell>
          <cell r="R7100" t="str">
            <v>ENCARGOS COMPLEMENTARES REFERENCIAL</v>
          </cell>
        </row>
        <row r="7101">
          <cell r="A7101">
            <v>101359</v>
          </cell>
          <cell r="B7101" t="e">
            <v>#N/A</v>
          </cell>
          <cell r="C7101" t="str">
            <v>NOVO</v>
          </cell>
          <cell r="F7101" t="str">
            <v>SEDI0318</v>
          </cell>
          <cell r="G7101" t="str">
            <v>SERVICOS DIVERSOS</v>
          </cell>
          <cell r="H7101" t="str">
            <v>SEDI</v>
          </cell>
          <cell r="I7101" t="str">
            <v>OUTROS</v>
          </cell>
          <cell r="J7101" t="str">
            <v>0318</v>
          </cell>
          <cell r="K7101" t="str">
            <v/>
          </cell>
          <cell r="L7101" t="str">
            <v/>
          </cell>
          <cell r="M7101" t="str">
            <v>101359</v>
          </cell>
          <cell r="N7101" t="str">
            <v>CURSO DE CAPACITAÇÃO PARA PINTOR DE LETREIROS (ENCARGOS COMPLEMENTARES) - MENSALISTA</v>
          </cell>
          <cell r="O7101" t="str">
            <v>MES</v>
          </cell>
          <cell r="P7101" t="str">
            <v>COEFICIENTE DE REPRESENTATIVIDADE</v>
          </cell>
          <cell r="Q7101" t="str">
            <v>35,12</v>
          </cell>
          <cell r="R7101" t="str">
            <v>ENCARGOS COMPLEMENTARES REFERENCIAL</v>
          </cell>
        </row>
        <row r="7102">
          <cell r="A7102">
            <v>101360</v>
          </cell>
          <cell r="B7102" t="e">
            <v>#N/A</v>
          </cell>
          <cell r="C7102" t="str">
            <v>NOVO</v>
          </cell>
          <cell r="F7102" t="str">
            <v>SEDI0318</v>
          </cell>
          <cell r="G7102" t="str">
            <v>SERVICOS DIVERSOS</v>
          </cell>
          <cell r="H7102" t="str">
            <v>SEDI</v>
          </cell>
          <cell r="I7102" t="str">
            <v>OUTROS</v>
          </cell>
          <cell r="J7102" t="str">
            <v>0318</v>
          </cell>
          <cell r="K7102" t="str">
            <v/>
          </cell>
          <cell r="L7102" t="str">
            <v/>
          </cell>
          <cell r="M7102" t="str">
            <v>101360</v>
          </cell>
          <cell r="N7102" t="str">
            <v>CURSO DE CAPACITAÇÃO PARA PINTOR PARA TINTA EPOXI (ENCARGOS COMPLEMENTARES) - MENSALISTA</v>
          </cell>
          <cell r="O7102" t="str">
            <v>MES</v>
          </cell>
          <cell r="P7102" t="str">
            <v>COEFICIENTE DE REPRESENTATIVIDADE</v>
          </cell>
          <cell r="Q7102" t="str">
            <v>36,77</v>
          </cell>
          <cell r="R7102" t="str">
            <v>ENCARGOS COMPLEMENTARES REFERENCIAL</v>
          </cell>
        </row>
        <row r="7103">
          <cell r="A7103">
            <v>101361</v>
          </cell>
          <cell r="B7103" t="e">
            <v>#N/A</v>
          </cell>
          <cell r="C7103" t="str">
            <v>NOVO</v>
          </cell>
          <cell r="F7103" t="str">
            <v>SEDI0318</v>
          </cell>
          <cell r="G7103" t="str">
            <v>SERVICOS DIVERSOS</v>
          </cell>
          <cell r="H7103" t="str">
            <v>SEDI</v>
          </cell>
          <cell r="I7103" t="str">
            <v>OUTROS</v>
          </cell>
          <cell r="J7103" t="str">
            <v>0318</v>
          </cell>
          <cell r="K7103" t="str">
            <v/>
          </cell>
          <cell r="L7103" t="str">
            <v/>
          </cell>
          <cell r="M7103" t="str">
            <v>101361</v>
          </cell>
          <cell r="N7103" t="str">
            <v>CURSO DE CAPACITAÇÃO PARA POCEIRO / ESCAVADOR DE VALAS E TUBULOES (ENCARGOS COMPLEMENTARES) - MENSALISTA</v>
          </cell>
          <cell r="O7103" t="str">
            <v>MES</v>
          </cell>
          <cell r="P7103" t="str">
            <v>COEFICIENTE DE REPRESENTATIVIDADE</v>
          </cell>
          <cell r="Q7103" t="str">
            <v>36,47</v>
          </cell>
          <cell r="R7103" t="str">
            <v>ENCARGOS COMPLEMENTARES REFERENCIAL</v>
          </cell>
        </row>
        <row r="7104">
          <cell r="A7104">
            <v>101362</v>
          </cell>
          <cell r="B7104" t="e">
            <v>#N/A</v>
          </cell>
          <cell r="C7104" t="str">
            <v>NOVO</v>
          </cell>
          <cell r="F7104" t="str">
            <v>SEDI0318</v>
          </cell>
          <cell r="G7104" t="str">
            <v>SERVICOS DIVERSOS</v>
          </cell>
          <cell r="H7104" t="str">
            <v>SEDI</v>
          </cell>
          <cell r="I7104" t="str">
            <v>OUTROS</v>
          </cell>
          <cell r="J7104" t="str">
            <v>0318</v>
          </cell>
          <cell r="K7104" t="str">
            <v/>
          </cell>
          <cell r="L7104" t="str">
            <v/>
          </cell>
          <cell r="M7104" t="str">
            <v>101362</v>
          </cell>
          <cell r="N7104" t="str">
            <v>CURSO DE CAPACITAÇÃO PARA RASTELEIRO (ENCARGOS COMPLEMENTARES) - MENSALISTA</v>
          </cell>
          <cell r="O7104" t="str">
            <v>MES</v>
          </cell>
          <cell r="P7104" t="str">
            <v>COEFICIENTE DE REPRESENTATIVIDADE</v>
          </cell>
          <cell r="Q7104" t="str">
            <v>7,76</v>
          </cell>
          <cell r="R7104" t="str">
            <v>ENCARGOS COMPLEMENTARES REFERENCIAL</v>
          </cell>
        </row>
        <row r="7105">
          <cell r="A7105">
            <v>101363</v>
          </cell>
          <cell r="B7105" t="e">
            <v>#N/A</v>
          </cell>
          <cell r="C7105" t="str">
            <v>NOVO</v>
          </cell>
          <cell r="F7105" t="str">
            <v>SEDI0318</v>
          </cell>
          <cell r="G7105" t="str">
            <v>SERVICOS DIVERSOS</v>
          </cell>
          <cell r="H7105" t="str">
            <v>SEDI</v>
          </cell>
          <cell r="I7105" t="str">
            <v>OUTROS</v>
          </cell>
          <cell r="J7105" t="str">
            <v>0318</v>
          </cell>
          <cell r="K7105" t="str">
            <v/>
          </cell>
          <cell r="L7105" t="str">
            <v/>
          </cell>
          <cell r="M7105" t="str">
            <v>101363</v>
          </cell>
          <cell r="N7105" t="str">
            <v>CURSO DE CAPACITAÇÃO PARA SERRALHEIRO (ENCARGOS COMPLEMENTARES) - MENSALISTA</v>
          </cell>
          <cell r="O7105" t="str">
            <v>MES</v>
          </cell>
          <cell r="P7105" t="str">
            <v>COEFICIENTE DE REPRESENTATIVIDADE</v>
          </cell>
          <cell r="Q7105" t="str">
            <v>26,67</v>
          </cell>
          <cell r="R7105" t="str">
            <v>ENCARGOS COMPLEMENTARES REFERENCIAL</v>
          </cell>
        </row>
        <row r="7106">
          <cell r="A7106">
            <v>101364</v>
          </cell>
          <cell r="B7106" t="e">
            <v>#N/A</v>
          </cell>
          <cell r="C7106" t="str">
            <v>NOVO</v>
          </cell>
          <cell r="F7106" t="str">
            <v>SEDI0318</v>
          </cell>
          <cell r="G7106" t="str">
            <v>SERVICOS DIVERSOS</v>
          </cell>
          <cell r="H7106" t="str">
            <v>SEDI</v>
          </cell>
          <cell r="I7106" t="str">
            <v>OUTROS</v>
          </cell>
          <cell r="J7106" t="str">
            <v>0318</v>
          </cell>
          <cell r="K7106" t="str">
            <v/>
          </cell>
          <cell r="L7106" t="str">
            <v/>
          </cell>
          <cell r="M7106" t="str">
            <v>101364</v>
          </cell>
          <cell r="N7106" t="str">
            <v>CURSO DE CAPACITAÇÃO PARA SERVENTE DE OBRAS (ENCARGOS COMPLEMENTARES) - MENSALISTA</v>
          </cell>
          <cell r="O7106" t="str">
            <v>MES</v>
          </cell>
          <cell r="P7106" t="str">
            <v>COEFICIENTE DE REPRESENTATIVIDADE</v>
          </cell>
          <cell r="Q7106" t="str">
            <v>34,76</v>
          </cell>
          <cell r="R7106" t="str">
            <v>ENCARGOS COMPLEMENTARES REFERENCIAL</v>
          </cell>
        </row>
        <row r="7107">
          <cell r="A7107">
            <v>101365</v>
          </cell>
          <cell r="B7107" t="e">
            <v>#N/A</v>
          </cell>
          <cell r="C7107" t="str">
            <v>NOVO</v>
          </cell>
          <cell r="F7107" t="str">
            <v>SEDI0318</v>
          </cell>
          <cell r="G7107" t="str">
            <v>SERVICOS DIVERSOS</v>
          </cell>
          <cell r="H7107" t="str">
            <v>SEDI</v>
          </cell>
          <cell r="I7107" t="str">
            <v>OUTROS</v>
          </cell>
          <cell r="J7107" t="str">
            <v>0318</v>
          </cell>
          <cell r="K7107" t="str">
            <v/>
          </cell>
          <cell r="L7107" t="str">
            <v/>
          </cell>
          <cell r="M7107" t="str">
            <v>101365</v>
          </cell>
          <cell r="N7107" t="str">
            <v>CURSO DE CAPACITAÇÃO PARA SOLDADOR (ENCARGOS COMPLEMENTARES) - MENSALISTA</v>
          </cell>
          <cell r="O7107" t="str">
            <v>MES</v>
          </cell>
          <cell r="P7107" t="str">
            <v>COEFICIENTE DE REPRESENTATIVIDADE</v>
          </cell>
          <cell r="Q7107" t="str">
            <v>27,43</v>
          </cell>
          <cell r="R7107" t="str">
            <v>ENCARGOS COMPLEMENTARES REFERENCIAL</v>
          </cell>
        </row>
        <row r="7108">
          <cell r="A7108">
            <v>101366</v>
          </cell>
          <cell r="B7108" t="e">
            <v>#N/A</v>
          </cell>
          <cell r="C7108" t="str">
            <v>NOVO</v>
          </cell>
          <cell r="F7108" t="str">
            <v>SEDI0318</v>
          </cell>
          <cell r="G7108" t="str">
            <v>SERVICOS DIVERSOS</v>
          </cell>
          <cell r="H7108" t="str">
            <v>SEDI</v>
          </cell>
          <cell r="I7108" t="str">
            <v>OUTROS</v>
          </cell>
          <cell r="J7108" t="str">
            <v>0318</v>
          </cell>
          <cell r="K7108" t="str">
            <v/>
          </cell>
          <cell r="L7108" t="str">
            <v/>
          </cell>
          <cell r="M7108" t="str">
            <v>101366</v>
          </cell>
          <cell r="N7108" t="str">
            <v>CURSO DE CAPACITAÇÃO PARA SOLDADOR ELETRICO (ENCARGOS COMPLEMENTARES) - MENSALISTA</v>
          </cell>
          <cell r="O7108" t="str">
            <v>MES</v>
          </cell>
          <cell r="P7108" t="str">
            <v>COEFICIENTE DE REPRESENTATIVIDADE</v>
          </cell>
          <cell r="Q7108" t="str">
            <v>22,06</v>
          </cell>
          <cell r="R7108" t="str">
            <v>ENCARGOS COMPLEMENTARES REFERENCIAL</v>
          </cell>
        </row>
        <row r="7109">
          <cell r="A7109">
            <v>101367</v>
          </cell>
          <cell r="B7109" t="e">
            <v>#N/A</v>
          </cell>
          <cell r="C7109" t="str">
            <v>NOVO</v>
          </cell>
          <cell r="F7109" t="str">
            <v>SEDI0318</v>
          </cell>
          <cell r="G7109" t="str">
            <v>SERVICOS DIVERSOS</v>
          </cell>
          <cell r="H7109" t="str">
            <v>SEDI</v>
          </cell>
          <cell r="I7109" t="str">
            <v>OUTROS</v>
          </cell>
          <cell r="J7109" t="str">
            <v>0318</v>
          </cell>
          <cell r="K7109" t="str">
            <v/>
          </cell>
          <cell r="L7109" t="str">
            <v/>
          </cell>
          <cell r="M7109" t="str">
            <v>101367</v>
          </cell>
          <cell r="N7109" t="str">
            <v>CURSO DE CAPACITAÇÃO PARA TAQUEADOR OU TAQUEIRO (ENCARGOS COMPLEMENTARES) - MENSALISTA</v>
          </cell>
          <cell r="O7109" t="str">
            <v>MES</v>
          </cell>
          <cell r="P7109" t="str">
            <v>COEFICIENTE DE REPRESENTATIVIDADE</v>
          </cell>
          <cell r="Q7109" t="str">
            <v>32,73</v>
          </cell>
          <cell r="R7109" t="str">
            <v>ENCARGOS COMPLEMENTARES REFERENCIAL</v>
          </cell>
        </row>
        <row r="7110">
          <cell r="A7110">
            <v>101368</v>
          </cell>
          <cell r="B7110" t="e">
            <v>#N/A</v>
          </cell>
          <cell r="C7110" t="str">
            <v>NOVO</v>
          </cell>
          <cell r="F7110" t="str">
            <v>SEDI0318</v>
          </cell>
          <cell r="G7110" t="str">
            <v>SERVICOS DIVERSOS</v>
          </cell>
          <cell r="H7110" t="str">
            <v>SEDI</v>
          </cell>
          <cell r="I7110" t="str">
            <v>OUTROS</v>
          </cell>
          <cell r="J7110" t="str">
            <v>0318</v>
          </cell>
          <cell r="K7110" t="str">
            <v/>
          </cell>
          <cell r="L7110" t="str">
            <v/>
          </cell>
          <cell r="M7110" t="str">
            <v>101368</v>
          </cell>
          <cell r="N7110" t="str">
            <v>CURSO DE CAPACITAÇÃO PARA TECNICO EM LABORATORIO E CAMPO DE CONSTRUCAO CIVIL (ENCARGOS COMPLEMENTARES) - MENSALISTA</v>
          </cell>
          <cell r="O7110" t="str">
            <v>MES</v>
          </cell>
          <cell r="P7110" t="str">
            <v>COEFICIENTE DE REPRESENTATIVIDADE</v>
          </cell>
          <cell r="Q7110" t="str">
            <v>29,48</v>
          </cell>
          <cell r="R7110" t="str">
            <v>ENCARGOS COMPLEMENTARES REFERENCIAL</v>
          </cell>
        </row>
        <row r="7111">
          <cell r="A7111">
            <v>101369</v>
          </cell>
          <cell r="B7111" t="e">
            <v>#N/A</v>
          </cell>
          <cell r="C7111" t="str">
            <v>NOVO</v>
          </cell>
          <cell r="F7111" t="str">
            <v>SEDI0318</v>
          </cell>
          <cell r="G7111" t="str">
            <v>SERVICOS DIVERSOS</v>
          </cell>
          <cell r="H7111" t="str">
            <v>SEDI</v>
          </cell>
          <cell r="I7111" t="str">
            <v>OUTROS</v>
          </cell>
          <cell r="J7111" t="str">
            <v>0318</v>
          </cell>
          <cell r="K7111" t="str">
            <v/>
          </cell>
          <cell r="L7111" t="str">
            <v/>
          </cell>
          <cell r="M7111" t="str">
            <v>101369</v>
          </cell>
          <cell r="N7111" t="str">
            <v>CURSO DE CAPACITAÇÃO PARA TECNICO EM SONDAGEM (ENCARGOS COMPLEMENTARES) - MENSALISTA</v>
          </cell>
          <cell r="O7111" t="str">
            <v>MES</v>
          </cell>
          <cell r="P7111" t="str">
            <v>COEFICIENTE DE REPRESENTATIVIDADE</v>
          </cell>
          <cell r="Q7111" t="str">
            <v>28,44</v>
          </cell>
          <cell r="R7111" t="str">
            <v>ENCARGOS COMPLEMENTARES REFERENCIAL</v>
          </cell>
        </row>
        <row r="7112">
          <cell r="A7112">
            <v>101370</v>
          </cell>
          <cell r="B7112" t="e">
            <v>#N/A</v>
          </cell>
          <cell r="C7112" t="str">
            <v>NOVO</v>
          </cell>
          <cell r="F7112" t="str">
            <v>SEDI0318</v>
          </cell>
          <cell r="G7112" t="str">
            <v>SERVICOS DIVERSOS</v>
          </cell>
          <cell r="H7112" t="str">
            <v>SEDI</v>
          </cell>
          <cell r="I7112" t="str">
            <v>OUTROS</v>
          </cell>
          <cell r="J7112" t="str">
            <v>0318</v>
          </cell>
          <cell r="K7112" t="str">
            <v/>
          </cell>
          <cell r="L7112" t="str">
            <v/>
          </cell>
          <cell r="M7112" t="str">
            <v>101370</v>
          </cell>
          <cell r="N7112" t="str">
            <v>CURSO DE CAPACITAÇÃO PARA TELHADOR (ENCARGOS COMPLEMENTARES) - MENSALISTA</v>
          </cell>
          <cell r="O7112" t="str">
            <v>MES</v>
          </cell>
          <cell r="P7112" t="str">
            <v>COEFICIENTE DE REPRESENTATIVIDADE</v>
          </cell>
          <cell r="Q7112" t="str">
            <v>24,63</v>
          </cell>
          <cell r="R7112" t="str">
            <v>ENCARGOS COMPLEMENTARES REFERENCIAL</v>
          </cell>
        </row>
        <row r="7113">
          <cell r="A7113">
            <v>101371</v>
          </cell>
          <cell r="B7113" t="e">
            <v>#N/A</v>
          </cell>
          <cell r="C7113" t="str">
            <v>NOVO</v>
          </cell>
          <cell r="F7113" t="str">
            <v>SEDI0318</v>
          </cell>
          <cell r="G7113" t="str">
            <v>SERVICOS DIVERSOS</v>
          </cell>
          <cell r="H7113" t="str">
            <v>SEDI</v>
          </cell>
          <cell r="I7113" t="str">
            <v>OUTROS</v>
          </cell>
          <cell r="J7113" t="str">
            <v>0318</v>
          </cell>
          <cell r="K7113" t="str">
            <v/>
          </cell>
          <cell r="L7113" t="str">
            <v/>
          </cell>
          <cell r="M7113" t="str">
            <v>101371</v>
          </cell>
          <cell r="N7113" t="str">
            <v>CURSO DE CAPACITAÇÃO PARA VIDRACEIRO (ENCARGOS COMPLEMENTARES) - MENSALISTA</v>
          </cell>
          <cell r="O7113" t="str">
            <v>MES</v>
          </cell>
          <cell r="P7113" t="str">
            <v>COEFICIENTE DE REPRESENTATIVIDADE</v>
          </cell>
          <cell r="Q7113" t="str">
            <v>40,80</v>
          </cell>
          <cell r="R7113" t="str">
            <v>ENCARGOS COMPLEMENTARES REFERENCIAL</v>
          </cell>
        </row>
        <row r="7114">
          <cell r="A7114">
            <v>101372</v>
          </cell>
          <cell r="B7114" t="e">
            <v>#N/A</v>
          </cell>
          <cell r="C7114" t="str">
            <v>NOVO</v>
          </cell>
          <cell r="F7114" t="str">
            <v>SEDI0318</v>
          </cell>
          <cell r="G7114" t="str">
            <v>SERVICOS DIVERSOS</v>
          </cell>
          <cell r="H7114" t="str">
            <v>SEDI</v>
          </cell>
          <cell r="I7114" t="str">
            <v>OUTROS</v>
          </cell>
          <cell r="J7114" t="str">
            <v>0318</v>
          </cell>
          <cell r="K7114" t="str">
            <v/>
          </cell>
          <cell r="L7114" t="str">
            <v/>
          </cell>
          <cell r="M7114" t="str">
            <v>101372</v>
          </cell>
          <cell r="N7114" t="str">
            <v>CURSO DE CAPACITAÇÃO PARA VIGIA DIURNO (ENCARGOS COMPLEMENTARES) - MENSALISTA</v>
          </cell>
          <cell r="O7114" t="str">
            <v>MES</v>
          </cell>
          <cell r="P7114" t="str">
            <v>COEFICIENTE DE REPRESENTATIVIDADE</v>
          </cell>
          <cell r="Q7114" t="str">
            <v>8,57</v>
          </cell>
          <cell r="R7114" t="str">
            <v>ENCARGOS COMPLEMENTARES REFERENCIAL</v>
          </cell>
        </row>
        <row r="7115">
          <cell r="A7115">
            <v>101373</v>
          </cell>
          <cell r="B7115" t="e">
            <v>#N/A</v>
          </cell>
          <cell r="C7115" t="str">
            <v>NOVO</v>
          </cell>
          <cell r="F7115" t="str">
            <v>SEDI0318</v>
          </cell>
          <cell r="G7115" t="str">
            <v>SERVICOS DIVERSOS</v>
          </cell>
          <cell r="H7115" t="str">
            <v>SEDI</v>
          </cell>
          <cell r="I7115" t="str">
            <v>OUTROS</v>
          </cell>
          <cell r="J7115" t="str">
            <v>0318</v>
          </cell>
          <cell r="K7115" t="str">
            <v/>
          </cell>
          <cell r="L7115" t="str">
            <v/>
          </cell>
          <cell r="M7115" t="str">
            <v>101373</v>
          </cell>
          <cell r="N7115" t="str">
            <v>ENGENHEIRO CIVIL SENIOR COM ENCARGOS COMPLEMENTARES</v>
          </cell>
          <cell r="O7115" t="str">
            <v>H</v>
          </cell>
          <cell r="P7115" t="str">
            <v>COEFICIENTE DE REPRESENTATIVIDADE</v>
          </cell>
          <cell r="Q7115" t="str">
            <v>146,27</v>
          </cell>
          <cell r="R7115" t="str">
            <v>ENCARGOS COMPLEMENTARES REFERENCIAL</v>
          </cell>
        </row>
        <row r="7116">
          <cell r="A7116">
            <v>101374</v>
          </cell>
          <cell r="B7116" t="e">
            <v>#N/A</v>
          </cell>
          <cell r="C7116" t="str">
            <v>NOVO</v>
          </cell>
          <cell r="F7116" t="str">
            <v>SEDI0318</v>
          </cell>
          <cell r="G7116" t="str">
            <v>SERVICOS DIVERSOS</v>
          </cell>
          <cell r="H7116" t="str">
            <v>SEDI</v>
          </cell>
          <cell r="I7116" t="str">
            <v>OUTROS</v>
          </cell>
          <cell r="J7116" t="str">
            <v>0318</v>
          </cell>
          <cell r="K7116" t="str">
            <v/>
          </cell>
          <cell r="L7116" t="str">
            <v/>
          </cell>
          <cell r="M7116" t="str">
            <v>101374</v>
          </cell>
          <cell r="N7116" t="str">
            <v>AJUDANTE DE ARMADOR COM ENCARGOS COMPLEMENTARES</v>
          </cell>
          <cell r="O7116" t="str">
            <v>MES</v>
          </cell>
          <cell r="P7116" t="str">
            <v>COEFICIENTE DE REPRESENTATIVIDADE</v>
          </cell>
          <cell r="Q7116" t="str">
            <v>3.890,05</v>
          </cell>
          <cell r="R7116" t="str">
            <v>ENCARGOS COMPLEMENTARES REFERENCIAL</v>
          </cell>
        </row>
        <row r="7117">
          <cell r="A7117">
            <v>101375</v>
          </cell>
          <cell r="B7117" t="e">
            <v>#N/A</v>
          </cell>
          <cell r="C7117" t="str">
            <v>NOVO</v>
          </cell>
          <cell r="F7117" t="str">
            <v>SEDI0318</v>
          </cell>
          <cell r="G7117" t="str">
            <v>SERVICOS DIVERSOS</v>
          </cell>
          <cell r="H7117" t="str">
            <v>SEDI</v>
          </cell>
          <cell r="I7117" t="str">
            <v>OUTROS</v>
          </cell>
          <cell r="J7117" t="str">
            <v>0318</v>
          </cell>
          <cell r="K7117" t="str">
            <v/>
          </cell>
          <cell r="L7117" t="str">
            <v/>
          </cell>
          <cell r="M7117" t="str">
            <v>101375</v>
          </cell>
          <cell r="N7117" t="str">
            <v>AJUDANTE DE ELETRICISTA COM ENCARGOS COMPLEMENTARES</v>
          </cell>
          <cell r="O7117" t="str">
            <v>MES</v>
          </cell>
          <cell r="P7117" t="str">
            <v>COEFICIENTE DE REPRESENTATIVIDADE</v>
          </cell>
          <cell r="Q7117" t="str">
            <v>3.959,06</v>
          </cell>
          <cell r="R7117" t="str">
            <v>ENCARGOS COMPLEMENTARES REFERENCIAL</v>
          </cell>
        </row>
        <row r="7118">
          <cell r="A7118">
            <v>101376</v>
          </cell>
          <cell r="B7118" t="e">
            <v>#N/A</v>
          </cell>
          <cell r="C7118" t="str">
            <v>NOVO</v>
          </cell>
          <cell r="F7118" t="str">
            <v>SEDI0318</v>
          </cell>
          <cell r="G7118" t="str">
            <v>SERVICOS DIVERSOS</v>
          </cell>
          <cell r="H7118" t="str">
            <v>SEDI</v>
          </cell>
          <cell r="I7118" t="str">
            <v>OUTROS</v>
          </cell>
          <cell r="J7118" t="str">
            <v>0318</v>
          </cell>
          <cell r="K7118" t="str">
            <v/>
          </cell>
          <cell r="L7118" t="str">
            <v/>
          </cell>
          <cell r="M7118" t="str">
            <v>101376</v>
          </cell>
          <cell r="N7118" t="str">
            <v>AJUDANTE DE ESTRUTURAS METÁLICAS COM ENCARGOS COMPLEMENTARES</v>
          </cell>
          <cell r="O7118" t="str">
            <v>MES</v>
          </cell>
          <cell r="P7118" t="str">
            <v>COEFICIENTE DE REPRESENTATIVIDADE</v>
          </cell>
          <cell r="Q7118" t="str">
            <v>3.581,58</v>
          </cell>
          <cell r="R7118" t="str">
            <v>ENCARGOS COMPLEMENTARES REFERENCIAL</v>
          </cell>
        </row>
        <row r="7119">
          <cell r="A7119">
            <v>101377</v>
          </cell>
          <cell r="B7119" t="e">
            <v>#N/A</v>
          </cell>
          <cell r="C7119" t="str">
            <v>NOVO</v>
          </cell>
          <cell r="F7119" t="str">
            <v>SEDI0318</v>
          </cell>
          <cell r="G7119" t="str">
            <v>SERVICOS DIVERSOS</v>
          </cell>
          <cell r="H7119" t="str">
            <v>SEDI</v>
          </cell>
          <cell r="I7119" t="str">
            <v>OUTROS</v>
          </cell>
          <cell r="J7119" t="str">
            <v>0318</v>
          </cell>
          <cell r="K7119" t="str">
            <v/>
          </cell>
          <cell r="L7119" t="str">
            <v/>
          </cell>
          <cell r="M7119" t="str">
            <v>101377</v>
          </cell>
          <cell r="N7119" t="str">
            <v>AJUDANTE DE OPERAÇÃO EM GERAL COM ENCARGOS COMPLEMENTARES</v>
          </cell>
          <cell r="O7119" t="str">
            <v>MES</v>
          </cell>
          <cell r="P7119" t="str">
            <v>COEFICIENTE DE REPRESENTATIVIDADE</v>
          </cell>
          <cell r="Q7119" t="str">
            <v>3.981,81</v>
          </cell>
          <cell r="R7119" t="str">
            <v>ENCARGOS COMPLEMENTARES REFERENCIAL</v>
          </cell>
        </row>
        <row r="7120">
          <cell r="A7120">
            <v>101378</v>
          </cell>
          <cell r="B7120" t="e">
            <v>#N/A</v>
          </cell>
          <cell r="C7120" t="str">
            <v>NOVO</v>
          </cell>
          <cell r="F7120" t="str">
            <v>SEDI0318</v>
          </cell>
          <cell r="G7120" t="str">
            <v>SERVICOS DIVERSOS</v>
          </cell>
          <cell r="H7120" t="str">
            <v>SEDI</v>
          </cell>
          <cell r="I7120" t="str">
            <v>OUTROS</v>
          </cell>
          <cell r="J7120" t="str">
            <v>0318</v>
          </cell>
          <cell r="K7120" t="str">
            <v/>
          </cell>
          <cell r="L7120" t="str">
            <v/>
          </cell>
          <cell r="M7120" t="str">
            <v>101378</v>
          </cell>
          <cell r="N7120" t="str">
            <v>AJUDANTE DE PINTOR COM ENCARGOS COMPLEMENTARES</v>
          </cell>
          <cell r="O7120" t="str">
            <v>MES</v>
          </cell>
          <cell r="P7120" t="str">
            <v>COEFICIENTE DE REPRESENTATIVIDADE</v>
          </cell>
          <cell r="Q7120" t="str">
            <v>4.205,09</v>
          </cell>
          <cell r="R7120" t="str">
            <v>ENCARGOS COMPLEMENTARES REFERENCIAL</v>
          </cell>
        </row>
        <row r="7121">
          <cell r="A7121">
            <v>101379</v>
          </cell>
          <cell r="B7121" t="e">
            <v>#N/A</v>
          </cell>
          <cell r="C7121" t="str">
            <v>NOVO</v>
          </cell>
          <cell r="F7121" t="str">
            <v>SEDI0318</v>
          </cell>
          <cell r="G7121" t="str">
            <v>SERVICOS DIVERSOS</v>
          </cell>
          <cell r="H7121" t="str">
            <v>SEDI</v>
          </cell>
          <cell r="I7121" t="str">
            <v>OUTROS</v>
          </cell>
          <cell r="J7121" t="str">
            <v>0318</v>
          </cell>
          <cell r="K7121" t="str">
            <v/>
          </cell>
          <cell r="L7121" t="str">
            <v/>
          </cell>
          <cell r="M7121" t="str">
            <v>101379</v>
          </cell>
          <cell r="N7121" t="str">
            <v>AJUDANTE DE SERRALHEIRO COM ENCARGOS COMPLEMENTARES</v>
          </cell>
          <cell r="O7121" t="str">
            <v>MES</v>
          </cell>
          <cell r="P7121" t="str">
            <v>COEFICIENTE DE REPRESENTATIVIDADE</v>
          </cell>
          <cell r="Q7121" t="str">
            <v>4.081,70</v>
          </cell>
          <cell r="R7121" t="str">
            <v>ENCARGOS COMPLEMENTARES REFERENCIAL</v>
          </cell>
        </row>
        <row r="7122">
          <cell r="A7122">
            <v>101380</v>
          </cell>
          <cell r="B7122" t="e">
            <v>#N/A</v>
          </cell>
          <cell r="C7122" t="str">
            <v>NOVO</v>
          </cell>
          <cell r="F7122" t="str">
            <v>SEDI0318</v>
          </cell>
          <cell r="G7122" t="str">
            <v>SERVICOS DIVERSOS</v>
          </cell>
          <cell r="H7122" t="str">
            <v>SEDI</v>
          </cell>
          <cell r="I7122" t="str">
            <v>OUTROS</v>
          </cell>
          <cell r="J7122" t="str">
            <v>0318</v>
          </cell>
          <cell r="K7122" t="str">
            <v/>
          </cell>
          <cell r="L7122" t="str">
            <v/>
          </cell>
          <cell r="M7122" t="str">
            <v>101380</v>
          </cell>
          <cell r="N7122" t="str">
            <v>AJUDANTE ESPECIALIZADO COM ENCARGOS COMPLEMENTARES</v>
          </cell>
          <cell r="O7122" t="str">
            <v>MES</v>
          </cell>
          <cell r="P7122" t="str">
            <v>COEFICIENTE DE REPRESENTATIVIDADE</v>
          </cell>
          <cell r="Q7122" t="str">
            <v>4.697,46</v>
          </cell>
          <cell r="R7122" t="str">
            <v>ENCARGOS COMPLEMENTARES REFERENCIAL</v>
          </cell>
        </row>
        <row r="7123">
          <cell r="A7123">
            <v>101381</v>
          </cell>
          <cell r="B7123" t="e">
            <v>#N/A</v>
          </cell>
          <cell r="C7123" t="str">
            <v>NOVO</v>
          </cell>
          <cell r="F7123" t="str">
            <v>SEDI0318</v>
          </cell>
          <cell r="G7123" t="str">
            <v>SERVICOS DIVERSOS</v>
          </cell>
          <cell r="H7123" t="str">
            <v>SEDI</v>
          </cell>
          <cell r="I7123" t="str">
            <v>OUTROS</v>
          </cell>
          <cell r="J7123" t="str">
            <v>0318</v>
          </cell>
          <cell r="K7123" t="str">
            <v/>
          </cell>
          <cell r="L7123" t="str">
            <v/>
          </cell>
          <cell r="M7123" t="str">
            <v>101381</v>
          </cell>
          <cell r="N7123" t="str">
            <v>ARMADOR COM ENCARGOS COMPLEMENTARES</v>
          </cell>
          <cell r="O7123" t="str">
            <v>MES</v>
          </cell>
          <cell r="P7123" t="str">
            <v>COEFICIENTE DE REPRESENTATIVIDADE</v>
          </cell>
          <cell r="Q7123" t="str">
            <v>5.034,50</v>
          </cell>
          <cell r="R7123" t="str">
            <v>ENCARGOS COMPLEMENTARES REFERENCIAL</v>
          </cell>
        </row>
        <row r="7124">
          <cell r="A7124">
            <v>101382</v>
          </cell>
          <cell r="B7124" t="e">
            <v>#N/A</v>
          </cell>
          <cell r="C7124" t="str">
            <v>NOVO</v>
          </cell>
          <cell r="F7124" t="str">
            <v>SEDI0318</v>
          </cell>
          <cell r="G7124" t="str">
            <v>SERVICOS DIVERSOS</v>
          </cell>
          <cell r="H7124" t="str">
            <v>SEDI</v>
          </cell>
          <cell r="I7124" t="str">
            <v>OUTROS</v>
          </cell>
          <cell r="J7124" t="str">
            <v>0318</v>
          </cell>
          <cell r="K7124" t="str">
            <v/>
          </cell>
          <cell r="L7124" t="str">
            <v/>
          </cell>
          <cell r="M7124" t="str">
            <v>101382</v>
          </cell>
          <cell r="N7124" t="str">
            <v>ASSENTADOR DE MANILHAS COM ENCARGOS COMPLEMENTARES</v>
          </cell>
          <cell r="O7124" t="str">
            <v>MES</v>
          </cell>
          <cell r="P7124" t="str">
            <v>COEFICIENTE DE REPRESENTATIVIDADE</v>
          </cell>
          <cell r="Q7124" t="str">
            <v>4.558,84</v>
          </cell>
          <cell r="R7124" t="str">
            <v>ENCARGOS COMPLEMENTARES REFERENCIAL</v>
          </cell>
        </row>
        <row r="7125">
          <cell r="A7125">
            <v>101383</v>
          </cell>
          <cell r="B7125" t="e">
            <v>#N/A</v>
          </cell>
          <cell r="C7125" t="str">
            <v>NOVO</v>
          </cell>
          <cell r="F7125" t="str">
            <v>SEDI0318</v>
          </cell>
          <cell r="G7125" t="str">
            <v>SERVICOS DIVERSOS</v>
          </cell>
          <cell r="H7125" t="str">
            <v>SEDI</v>
          </cell>
          <cell r="I7125" t="str">
            <v>OUTROS</v>
          </cell>
          <cell r="J7125" t="str">
            <v>0318</v>
          </cell>
          <cell r="K7125" t="str">
            <v/>
          </cell>
          <cell r="L7125" t="str">
            <v/>
          </cell>
          <cell r="M7125" t="str">
            <v>101383</v>
          </cell>
          <cell r="N7125" t="str">
            <v>AUXILIAR DE AZULEJISTA COM ENCARGOS COMPLEMENTARES</v>
          </cell>
          <cell r="O7125" t="str">
            <v>MES</v>
          </cell>
          <cell r="P7125" t="str">
            <v>COEFICIENTE DE REPRESENTATIVIDADE</v>
          </cell>
          <cell r="Q7125" t="str">
            <v>4.014,28</v>
          </cell>
          <cell r="R7125" t="str">
            <v>ENCARGOS COMPLEMENTARES REFERENCIAL</v>
          </cell>
        </row>
        <row r="7126">
          <cell r="A7126">
            <v>101384</v>
          </cell>
          <cell r="B7126" t="e">
            <v>#N/A</v>
          </cell>
          <cell r="C7126" t="str">
            <v>NOVO</v>
          </cell>
          <cell r="F7126" t="str">
            <v>SEDI0318</v>
          </cell>
          <cell r="G7126" t="str">
            <v>SERVICOS DIVERSOS</v>
          </cell>
          <cell r="H7126" t="str">
            <v>SEDI</v>
          </cell>
          <cell r="I7126" t="str">
            <v>OUTROS</v>
          </cell>
          <cell r="J7126" t="str">
            <v>0318</v>
          </cell>
          <cell r="K7126" t="str">
            <v/>
          </cell>
          <cell r="L7126" t="str">
            <v/>
          </cell>
          <cell r="M7126" t="str">
            <v>101384</v>
          </cell>
          <cell r="N7126" t="str">
            <v>AUXILIAR DE ENCANADOR OU BOMBEIRO HIDRÁULICO COM ENCARGOS COMPLEMENTARES</v>
          </cell>
          <cell r="O7126" t="str">
            <v>MES</v>
          </cell>
          <cell r="P7126" t="str">
            <v>COEFICIENTE DE REPRESENTATIVIDADE</v>
          </cell>
          <cell r="Q7126" t="str">
            <v>3.837,86</v>
          </cell>
          <cell r="R7126" t="str">
            <v>ENCARGOS COMPLEMENTARES REFERENCIAL</v>
          </cell>
        </row>
        <row r="7127">
          <cell r="A7127">
            <v>101385</v>
          </cell>
          <cell r="B7127" t="e">
            <v>#N/A</v>
          </cell>
          <cell r="C7127" t="str">
            <v>NOVO</v>
          </cell>
          <cell r="F7127" t="str">
            <v>SEDI0318</v>
          </cell>
          <cell r="G7127" t="str">
            <v>SERVICOS DIVERSOS</v>
          </cell>
          <cell r="H7127" t="str">
            <v>SEDI</v>
          </cell>
          <cell r="I7127" t="str">
            <v>OUTROS</v>
          </cell>
          <cell r="J7127" t="str">
            <v>0318</v>
          </cell>
          <cell r="K7127" t="str">
            <v/>
          </cell>
          <cell r="L7127" t="str">
            <v/>
          </cell>
          <cell r="M7127" t="str">
            <v>101385</v>
          </cell>
          <cell r="N7127" t="str">
            <v>AUXILIAR DE LABORATORISTA DE SOLOS E DE CONCRETO COM ENCARGOS COMPLEMENTARES</v>
          </cell>
          <cell r="O7127" t="str">
            <v>MES</v>
          </cell>
          <cell r="P7127" t="str">
            <v>COEFICIENTE DE REPRESENTATIVIDADE</v>
          </cell>
          <cell r="Q7127" t="str">
            <v>5.028,28</v>
          </cell>
          <cell r="R7127" t="str">
            <v>ENCARGOS COMPLEMENTARES REFERENCIAL</v>
          </cell>
        </row>
        <row r="7128">
          <cell r="A7128">
            <v>101386</v>
          </cell>
          <cell r="B7128" t="e">
            <v>#N/A</v>
          </cell>
          <cell r="C7128" t="str">
            <v>NOVO</v>
          </cell>
          <cell r="F7128" t="str">
            <v>SEDI0318</v>
          </cell>
          <cell r="G7128" t="str">
            <v>SERVICOS DIVERSOS</v>
          </cell>
          <cell r="H7128" t="str">
            <v>SEDI</v>
          </cell>
          <cell r="I7128" t="str">
            <v>OUTROS</v>
          </cell>
          <cell r="J7128" t="str">
            <v>0318</v>
          </cell>
          <cell r="K7128" t="str">
            <v/>
          </cell>
          <cell r="L7128" t="str">
            <v/>
          </cell>
          <cell r="M7128" t="str">
            <v>101386</v>
          </cell>
          <cell r="N7128" t="str">
            <v>AUXILIAR DE MECÂNICO COM ENCARGOS COMPLEMENTARES</v>
          </cell>
          <cell r="O7128" t="str">
            <v>MES</v>
          </cell>
          <cell r="P7128" t="str">
            <v>COEFICIENTE DE REPRESENTATIVIDADE</v>
          </cell>
          <cell r="Q7128" t="str">
            <v>3.572,05</v>
          </cell>
          <cell r="R7128" t="str">
            <v>ENCARGOS COMPLEMENTARES REFERENCIAL</v>
          </cell>
        </row>
        <row r="7129">
          <cell r="A7129">
            <v>101387</v>
          </cell>
          <cell r="B7129" t="e">
            <v>#N/A</v>
          </cell>
          <cell r="C7129" t="str">
            <v>NOVO</v>
          </cell>
          <cell r="F7129" t="str">
            <v>SEDI0318</v>
          </cell>
          <cell r="G7129" t="str">
            <v>SERVICOS DIVERSOS</v>
          </cell>
          <cell r="H7129" t="str">
            <v>SEDI</v>
          </cell>
          <cell r="I7129" t="str">
            <v>OUTROS</v>
          </cell>
          <cell r="J7129" t="str">
            <v>0318</v>
          </cell>
          <cell r="K7129" t="str">
            <v/>
          </cell>
          <cell r="L7129" t="str">
            <v/>
          </cell>
          <cell r="M7129" t="str">
            <v>101387</v>
          </cell>
          <cell r="N7129" t="str">
            <v>AUXILIAR DE PEDREIRO COM ENCARGOS COMPLEMENTARES</v>
          </cell>
          <cell r="O7129" t="str">
            <v>MES</v>
          </cell>
          <cell r="P7129" t="str">
            <v>COEFICIENTE DE REPRESENTATIVIDADE</v>
          </cell>
          <cell r="Q7129" t="str">
            <v>3.936,88</v>
          </cell>
          <cell r="R7129" t="str">
            <v>ENCARGOS COMPLEMENTARES REFERENCIAL</v>
          </cell>
        </row>
        <row r="7130">
          <cell r="A7130">
            <v>101388</v>
          </cell>
          <cell r="B7130" t="e">
            <v>#N/A</v>
          </cell>
          <cell r="C7130" t="str">
            <v>NOVO</v>
          </cell>
          <cell r="F7130" t="str">
            <v>SEDI0318</v>
          </cell>
          <cell r="G7130" t="str">
            <v>SERVICOS DIVERSOS</v>
          </cell>
          <cell r="H7130" t="str">
            <v>SEDI</v>
          </cell>
          <cell r="I7130" t="str">
            <v>OUTROS</v>
          </cell>
          <cell r="J7130" t="str">
            <v>0318</v>
          </cell>
          <cell r="K7130" t="str">
            <v/>
          </cell>
          <cell r="L7130" t="str">
            <v/>
          </cell>
          <cell r="M7130" t="str">
            <v>101388</v>
          </cell>
          <cell r="N7130" t="str">
            <v>AUXILIAR DE SERVIÇOS GERAIS COM ENCARGOS COMPLEMENTARES</v>
          </cell>
          <cell r="O7130" t="str">
            <v>MES</v>
          </cell>
          <cell r="P7130" t="str">
            <v>COEFICIENTE DE REPRESENTATIVIDADE</v>
          </cell>
          <cell r="Q7130" t="str">
            <v>4.106,08</v>
          </cell>
          <cell r="R7130" t="str">
            <v>ENCARGOS COMPLEMENTARES REFERENCIAL</v>
          </cell>
        </row>
        <row r="7131">
          <cell r="A7131">
            <v>101389</v>
          </cell>
          <cell r="B7131" t="e">
            <v>#N/A</v>
          </cell>
          <cell r="C7131" t="str">
            <v>NOVO</v>
          </cell>
          <cell r="F7131" t="str">
            <v>SEDI0318</v>
          </cell>
          <cell r="G7131" t="str">
            <v>SERVICOS DIVERSOS</v>
          </cell>
          <cell r="H7131" t="str">
            <v>SEDI</v>
          </cell>
          <cell r="I7131" t="str">
            <v>OUTROS</v>
          </cell>
          <cell r="J7131" t="str">
            <v>0318</v>
          </cell>
          <cell r="K7131" t="str">
            <v/>
          </cell>
          <cell r="L7131" t="str">
            <v/>
          </cell>
          <cell r="M7131" t="str">
            <v>101389</v>
          </cell>
          <cell r="N7131" t="str">
            <v>AUXILIAR DE TOPÓGRAFO COM ENCARGOS COMPLEMENTARES</v>
          </cell>
          <cell r="O7131" t="str">
            <v>MES</v>
          </cell>
          <cell r="P7131" t="str">
            <v>COEFICIENTE DE REPRESENTATIVIDADE</v>
          </cell>
          <cell r="Q7131" t="str">
            <v>1.837,22</v>
          </cell>
          <cell r="R7131" t="str">
            <v>ENCARGOS COMPLEMENTARES REFERENCIAL</v>
          </cell>
        </row>
        <row r="7132">
          <cell r="A7132">
            <v>101390</v>
          </cell>
          <cell r="B7132" t="e">
            <v>#N/A</v>
          </cell>
          <cell r="C7132" t="str">
            <v>NOVO</v>
          </cell>
          <cell r="F7132" t="str">
            <v>SEDI0318</v>
          </cell>
          <cell r="G7132" t="str">
            <v>SERVICOS DIVERSOS</v>
          </cell>
          <cell r="H7132" t="str">
            <v>SEDI</v>
          </cell>
          <cell r="I7132" t="str">
            <v>OUTROS</v>
          </cell>
          <cell r="J7132" t="str">
            <v>0318</v>
          </cell>
          <cell r="K7132" t="str">
            <v/>
          </cell>
          <cell r="L7132" t="str">
            <v/>
          </cell>
          <cell r="M7132" t="str">
            <v>101390</v>
          </cell>
          <cell r="N7132" t="str">
            <v>AUXILIAR TÉCNICO / ASSISTENTE DE ENGENHARIA COM ENCARGOS COMPLEMENTARES</v>
          </cell>
          <cell r="O7132" t="str">
            <v>MES</v>
          </cell>
          <cell r="P7132" t="str">
            <v>COEFICIENTE DE REPRESENTATIVIDADE</v>
          </cell>
          <cell r="Q7132" t="str">
            <v>5.889,96</v>
          </cell>
          <cell r="R7132" t="str">
            <v>ENCARGOS COMPLEMENTARES REFERENCIAL</v>
          </cell>
        </row>
        <row r="7133">
          <cell r="A7133">
            <v>101391</v>
          </cell>
          <cell r="B7133" t="e">
            <v>#N/A</v>
          </cell>
          <cell r="C7133" t="str">
            <v>NOVO</v>
          </cell>
          <cell r="F7133" t="str">
            <v>SEDI0318</v>
          </cell>
          <cell r="G7133" t="str">
            <v>SERVICOS DIVERSOS</v>
          </cell>
          <cell r="H7133" t="str">
            <v>SEDI</v>
          </cell>
          <cell r="I7133" t="str">
            <v>OUTROS</v>
          </cell>
          <cell r="J7133" t="str">
            <v>0318</v>
          </cell>
          <cell r="K7133" t="str">
            <v/>
          </cell>
          <cell r="L7133" t="str">
            <v/>
          </cell>
          <cell r="M7133" t="str">
            <v>101391</v>
          </cell>
          <cell r="N7133" t="str">
            <v>AZULEJISTA OU LADRILHEIRO COM ENCARGOS COMPLEMENTARES</v>
          </cell>
          <cell r="O7133" t="str">
            <v>MES</v>
          </cell>
          <cell r="P7133" t="str">
            <v>COEFICIENTE DE REPRESENTATIVIDADE</v>
          </cell>
          <cell r="Q7133" t="str">
            <v>5.042,02</v>
          </cell>
          <cell r="R7133" t="str">
            <v>ENCARGOS COMPLEMENTARES REFERENCIAL</v>
          </cell>
        </row>
        <row r="7134">
          <cell r="A7134">
            <v>101392</v>
          </cell>
          <cell r="B7134" t="e">
            <v>#N/A</v>
          </cell>
          <cell r="C7134" t="str">
            <v>NOVO</v>
          </cell>
          <cell r="F7134" t="str">
            <v>SEDI0318</v>
          </cell>
          <cell r="G7134" t="str">
            <v>SERVICOS DIVERSOS</v>
          </cell>
          <cell r="H7134" t="str">
            <v>SEDI</v>
          </cell>
          <cell r="I7134" t="str">
            <v>OUTROS</v>
          </cell>
          <cell r="J7134" t="str">
            <v>0318</v>
          </cell>
          <cell r="K7134" t="str">
            <v/>
          </cell>
          <cell r="L7134" t="str">
            <v/>
          </cell>
          <cell r="M7134" t="str">
            <v>101392</v>
          </cell>
          <cell r="N7134" t="str">
            <v>BLASTER, DINAMITADOR OU CABO DE FORÇA COM ENCARGOS COMPLEMENTARES</v>
          </cell>
          <cell r="O7134" t="str">
            <v>MES</v>
          </cell>
          <cell r="P7134" t="str">
            <v>COEFICIENTE DE REPRESENTATIVIDADE</v>
          </cell>
          <cell r="Q7134" t="str">
            <v>4.421,54</v>
          </cell>
          <cell r="R7134" t="str">
            <v>ENCARGOS COMPLEMENTARES REFERENCIAL</v>
          </cell>
        </row>
        <row r="7135">
          <cell r="A7135">
            <v>101394</v>
          </cell>
          <cell r="B7135" t="e">
            <v>#N/A</v>
          </cell>
          <cell r="C7135" t="str">
            <v>NOVO</v>
          </cell>
          <cell r="F7135" t="str">
            <v>SEDI0318</v>
          </cell>
          <cell r="G7135" t="str">
            <v>SERVICOS DIVERSOS</v>
          </cell>
          <cell r="H7135" t="str">
            <v>SEDI</v>
          </cell>
          <cell r="I7135" t="str">
            <v>OUTROS</v>
          </cell>
          <cell r="J7135" t="str">
            <v>0318</v>
          </cell>
          <cell r="K7135" t="str">
            <v/>
          </cell>
          <cell r="L7135" t="str">
            <v/>
          </cell>
          <cell r="M7135" t="str">
            <v>101394</v>
          </cell>
          <cell r="N7135" t="str">
            <v>CALCETEIRO COM ENCARGOS COMPLEMENTARES</v>
          </cell>
          <cell r="O7135" t="str">
            <v>MES</v>
          </cell>
          <cell r="P7135" t="str">
            <v>COEFICIENTE DE REPRESENTATIVIDADE</v>
          </cell>
          <cell r="Q7135" t="str">
            <v>4.494,10</v>
          </cell>
          <cell r="R7135" t="str">
            <v>ENCARGOS COMPLEMENTARES REFERENCIAL</v>
          </cell>
        </row>
        <row r="7136">
          <cell r="A7136">
            <v>101395</v>
          </cell>
          <cell r="B7136" t="e">
            <v>#N/A</v>
          </cell>
          <cell r="C7136" t="str">
            <v>NOVO</v>
          </cell>
          <cell r="F7136" t="str">
            <v>SEDI0318</v>
          </cell>
          <cell r="G7136" t="str">
            <v>SERVICOS DIVERSOS</v>
          </cell>
          <cell r="H7136" t="str">
            <v>SEDI</v>
          </cell>
          <cell r="I7136" t="str">
            <v>OUTROS</v>
          </cell>
          <cell r="J7136" t="str">
            <v>0318</v>
          </cell>
          <cell r="K7136" t="str">
            <v/>
          </cell>
          <cell r="L7136" t="str">
            <v/>
          </cell>
          <cell r="M7136" t="str">
            <v>101395</v>
          </cell>
          <cell r="N7136" t="str">
            <v>CARPINTEIRO AUXILIAR COM ENCARGOS COMPLEMENTARES</v>
          </cell>
          <cell r="O7136" t="str">
            <v>MES</v>
          </cell>
          <cell r="P7136" t="str">
            <v>COEFICIENTE DE REPRESENTATIVIDADE</v>
          </cell>
          <cell r="Q7136" t="str">
            <v>4.215,85</v>
          </cell>
          <cell r="R7136" t="str">
            <v>ENCARGOS COMPLEMENTARES REFERENCIAL</v>
          </cell>
        </row>
        <row r="7137">
          <cell r="A7137">
            <v>101396</v>
          </cell>
          <cell r="B7137" t="e">
            <v>#N/A</v>
          </cell>
          <cell r="C7137" t="str">
            <v>NOVO</v>
          </cell>
          <cell r="F7137" t="str">
            <v>SEDI0318</v>
          </cell>
          <cell r="G7137" t="str">
            <v>SERVICOS DIVERSOS</v>
          </cell>
          <cell r="H7137" t="str">
            <v>SEDI</v>
          </cell>
          <cell r="I7137" t="str">
            <v>OUTROS</v>
          </cell>
          <cell r="J7137" t="str">
            <v>0318</v>
          </cell>
          <cell r="K7137" t="str">
            <v/>
          </cell>
          <cell r="L7137" t="str">
            <v/>
          </cell>
          <cell r="M7137" t="str">
            <v>101396</v>
          </cell>
          <cell r="N7137" t="str">
            <v>CARPINTEIRO DE ESQUADRIAS COM ENCARGOS COMPLEMENTARES</v>
          </cell>
          <cell r="O7137" t="str">
            <v>MES</v>
          </cell>
          <cell r="P7137" t="str">
            <v>COEFICIENTE DE REPRESENTATIVIDADE</v>
          </cell>
          <cell r="Q7137" t="str">
            <v>4.396,74</v>
          </cell>
          <cell r="R7137" t="str">
            <v>ENCARGOS COMPLEMENTARES REFERENCIAL</v>
          </cell>
        </row>
        <row r="7138">
          <cell r="A7138">
            <v>101397</v>
          </cell>
          <cell r="B7138" t="e">
            <v>#N/A</v>
          </cell>
          <cell r="C7138" t="str">
            <v>NOVO</v>
          </cell>
          <cell r="F7138" t="str">
            <v>SEDI0318</v>
          </cell>
          <cell r="G7138" t="str">
            <v>SERVICOS DIVERSOS</v>
          </cell>
          <cell r="H7138" t="str">
            <v>SEDI</v>
          </cell>
          <cell r="I7138" t="str">
            <v>OUTROS</v>
          </cell>
          <cell r="J7138" t="str">
            <v>0318</v>
          </cell>
          <cell r="K7138" t="str">
            <v/>
          </cell>
          <cell r="L7138" t="str">
            <v/>
          </cell>
          <cell r="M7138" t="str">
            <v>101397</v>
          </cell>
          <cell r="N7138" t="str">
            <v>CARPINTEIRO DE FORMAS COM ENCARGOS COMPLEMENTARES</v>
          </cell>
          <cell r="O7138" t="str">
            <v>MES</v>
          </cell>
          <cell r="P7138" t="str">
            <v>COEFICIENTE DE REPRESENTATIVIDADE</v>
          </cell>
          <cell r="Q7138" t="str">
            <v>5.012,74</v>
          </cell>
          <cell r="R7138" t="str">
            <v>ENCARGOS COMPLEMENTARES REFERENCIAL</v>
          </cell>
        </row>
        <row r="7139">
          <cell r="A7139">
            <v>101398</v>
          </cell>
          <cell r="B7139" t="e">
            <v>#N/A</v>
          </cell>
          <cell r="C7139" t="str">
            <v>NOVO</v>
          </cell>
          <cell r="F7139" t="str">
            <v>SEDI0318</v>
          </cell>
          <cell r="G7139" t="str">
            <v>SERVICOS DIVERSOS</v>
          </cell>
          <cell r="H7139" t="str">
            <v>SEDI</v>
          </cell>
          <cell r="I7139" t="str">
            <v>OUTROS</v>
          </cell>
          <cell r="J7139" t="str">
            <v>0318</v>
          </cell>
          <cell r="K7139" t="str">
            <v/>
          </cell>
          <cell r="L7139" t="str">
            <v/>
          </cell>
          <cell r="M7139" t="str">
            <v>101398</v>
          </cell>
          <cell r="N7139" t="str">
            <v>CAVOUQUEIRO OU OPERADOR DE PERFURATRIZ COM ENCARGOS COMPLEMENTARES</v>
          </cell>
          <cell r="O7139" t="str">
            <v>MES</v>
          </cell>
          <cell r="P7139" t="str">
            <v>COEFICIENTE DE REPRESENTATIVIDADE</v>
          </cell>
          <cell r="Q7139" t="str">
            <v>3.531,32</v>
          </cell>
          <cell r="R7139" t="str">
            <v>ENCARGOS COMPLEMENTARES REFERENCIAL</v>
          </cell>
        </row>
        <row r="7140">
          <cell r="A7140">
            <v>101399</v>
          </cell>
          <cell r="B7140" t="e">
            <v>#N/A</v>
          </cell>
          <cell r="C7140" t="str">
            <v>NOVO</v>
          </cell>
          <cell r="F7140" t="str">
            <v>SEDI0318</v>
          </cell>
          <cell r="G7140" t="str">
            <v>SERVICOS DIVERSOS</v>
          </cell>
          <cell r="H7140" t="str">
            <v>SEDI</v>
          </cell>
          <cell r="I7140" t="str">
            <v>OUTROS</v>
          </cell>
          <cell r="J7140" t="str">
            <v>0318</v>
          </cell>
          <cell r="K7140" t="str">
            <v/>
          </cell>
          <cell r="L7140" t="str">
            <v/>
          </cell>
          <cell r="M7140" t="str">
            <v>101399</v>
          </cell>
          <cell r="N7140" t="str">
            <v>ELETRICISTA COM ENCARGOS COMPLEMENTARES</v>
          </cell>
          <cell r="O7140" t="str">
            <v>MES</v>
          </cell>
          <cell r="P7140" t="str">
            <v>COEFICIENTE DE REPRESENTATIVIDADE</v>
          </cell>
          <cell r="Q7140" t="str">
            <v>5.099,11</v>
          </cell>
          <cell r="R7140" t="str">
            <v>ENCARGOS COMPLEMENTARES REFERENCIAL</v>
          </cell>
        </row>
        <row r="7141">
          <cell r="A7141">
            <v>101400</v>
          </cell>
          <cell r="B7141" t="e">
            <v>#N/A</v>
          </cell>
          <cell r="C7141" t="str">
            <v>NOVO</v>
          </cell>
          <cell r="F7141" t="str">
            <v>SEDI0318</v>
          </cell>
          <cell r="G7141" t="str">
            <v>SERVICOS DIVERSOS</v>
          </cell>
          <cell r="H7141" t="str">
            <v>SEDI</v>
          </cell>
          <cell r="I7141" t="str">
            <v>OUTROS</v>
          </cell>
          <cell r="J7141" t="str">
            <v>0318</v>
          </cell>
          <cell r="K7141" t="str">
            <v/>
          </cell>
          <cell r="L7141" t="str">
            <v/>
          </cell>
          <cell r="M7141" t="str">
            <v>101400</v>
          </cell>
          <cell r="N7141" t="str">
            <v>ELETRICISTA DE MANUTENÇÃO INDUSTRIAL COM ENCARGOS COMPLEMENTARES</v>
          </cell>
          <cell r="O7141" t="str">
            <v>MES</v>
          </cell>
          <cell r="P7141" t="str">
            <v>COEFICIENTE DE REPRESENTATIVIDADE</v>
          </cell>
          <cell r="Q7141" t="str">
            <v>5.146,10</v>
          </cell>
          <cell r="R7141" t="str">
            <v>ENCARGOS COMPLEMENTARES REFERENCIAL</v>
          </cell>
        </row>
        <row r="7142">
          <cell r="A7142">
            <v>101401</v>
          </cell>
          <cell r="B7142" t="e">
            <v>#N/A</v>
          </cell>
          <cell r="C7142" t="str">
            <v>NOVO</v>
          </cell>
          <cell r="F7142" t="str">
            <v>SEDI0318</v>
          </cell>
          <cell r="G7142" t="str">
            <v>SERVICOS DIVERSOS</v>
          </cell>
          <cell r="H7142" t="str">
            <v>SEDI</v>
          </cell>
          <cell r="I7142" t="str">
            <v>OUTROS</v>
          </cell>
          <cell r="J7142" t="str">
            <v>0318</v>
          </cell>
          <cell r="K7142" t="str">
            <v/>
          </cell>
          <cell r="L7142" t="str">
            <v/>
          </cell>
          <cell r="M7142" t="str">
            <v>101401</v>
          </cell>
          <cell r="N7142" t="str">
            <v>ELETROTÉCNICO COM ENCARGOS COMPLEMENTARES</v>
          </cell>
          <cell r="O7142" t="str">
            <v>MES</v>
          </cell>
          <cell r="P7142" t="str">
            <v>COEFICIENTE DE REPRESENTATIVIDADE</v>
          </cell>
          <cell r="Q7142" t="str">
            <v>6.107,23</v>
          </cell>
          <cell r="R7142" t="str">
            <v>ENCARGOS COMPLEMENTARES REFERENCIAL</v>
          </cell>
        </row>
        <row r="7143">
          <cell r="A7143">
            <v>101402</v>
          </cell>
          <cell r="B7143" t="e">
            <v>#N/A</v>
          </cell>
          <cell r="C7143" t="str">
            <v>NOVO</v>
          </cell>
          <cell r="F7143" t="str">
            <v>SEDI0318</v>
          </cell>
          <cell r="G7143" t="str">
            <v>SERVICOS DIVERSOS</v>
          </cell>
          <cell r="H7143" t="str">
            <v>SEDI</v>
          </cell>
          <cell r="I7143" t="str">
            <v>OUTROS</v>
          </cell>
          <cell r="J7143" t="str">
            <v>0318</v>
          </cell>
          <cell r="K7143" t="str">
            <v/>
          </cell>
          <cell r="L7143" t="str">
            <v/>
          </cell>
          <cell r="M7143" t="str">
            <v>101402</v>
          </cell>
          <cell r="N7143" t="str">
            <v>ENCANADOR OU BOMBEIRO HIDRÁULICO COM ENCARGOS COMPLEMENTARES</v>
          </cell>
          <cell r="O7143" t="str">
            <v>MES</v>
          </cell>
          <cell r="P7143" t="str">
            <v>COEFICIENTE DE REPRESENTATIVIDADE</v>
          </cell>
          <cell r="Q7143" t="str">
            <v>4.943,50</v>
          </cell>
          <cell r="R7143" t="str">
            <v>ENCARGOS COMPLEMENTARES REFERENCIAL</v>
          </cell>
        </row>
        <row r="7144">
          <cell r="A7144">
            <v>101403</v>
          </cell>
          <cell r="B7144" t="e">
            <v>#N/A</v>
          </cell>
          <cell r="C7144" t="str">
            <v>NOVO</v>
          </cell>
          <cell r="F7144" t="str">
            <v>SEDI0318</v>
          </cell>
          <cell r="G7144" t="str">
            <v>SERVICOS DIVERSOS</v>
          </cell>
          <cell r="H7144" t="str">
            <v>SEDI</v>
          </cell>
          <cell r="I7144" t="str">
            <v>OUTROS</v>
          </cell>
          <cell r="J7144" t="str">
            <v>0318</v>
          </cell>
          <cell r="K7144" t="str">
            <v/>
          </cell>
          <cell r="L7144" t="str">
            <v/>
          </cell>
          <cell r="M7144" t="str">
            <v>101403</v>
          </cell>
          <cell r="N7144" t="str">
            <v>ENGENHEIRO CIVIL SENIOR COM ENCARGOS COMPLEMENTARES</v>
          </cell>
          <cell r="O7144" t="str">
            <v>MES</v>
          </cell>
          <cell r="P7144" t="str">
            <v>COEFICIENTE DE REPRESENTATIVIDADE</v>
          </cell>
          <cell r="Q7144" t="str">
            <v>25.670,48</v>
          </cell>
          <cell r="R7144" t="str">
            <v>ENCARGOS COMPLEMENTARES REFERENCIAL</v>
          </cell>
        </row>
        <row r="7145">
          <cell r="A7145">
            <v>101404</v>
          </cell>
          <cell r="B7145" t="e">
            <v>#N/A</v>
          </cell>
          <cell r="C7145" t="str">
            <v>NOVO</v>
          </cell>
          <cell r="F7145" t="str">
            <v>SEDI0318</v>
          </cell>
          <cell r="G7145" t="str">
            <v>SERVICOS DIVERSOS</v>
          </cell>
          <cell r="H7145" t="str">
            <v>SEDI</v>
          </cell>
          <cell r="I7145" t="str">
            <v>OUTROS</v>
          </cell>
          <cell r="J7145" t="str">
            <v>0318</v>
          </cell>
          <cell r="K7145" t="str">
            <v/>
          </cell>
          <cell r="L7145" t="str">
            <v/>
          </cell>
          <cell r="M7145" t="str">
            <v>101404</v>
          </cell>
          <cell r="N7145" t="str">
            <v>ENGENHEIRO ELETRICISTA COM ENCARGOS COMPLEMENTARES</v>
          </cell>
          <cell r="O7145" t="str">
            <v>MES</v>
          </cell>
          <cell r="P7145" t="str">
            <v>COEFICIENTE DE REPRESENTATIVIDADE</v>
          </cell>
          <cell r="Q7145" t="str">
            <v>16.460,68</v>
          </cell>
          <cell r="R7145" t="str">
            <v>ENCARGOS COMPLEMENTARES REFERENCIAL</v>
          </cell>
        </row>
        <row r="7146">
          <cell r="A7146">
            <v>101405</v>
          </cell>
          <cell r="B7146" t="e">
            <v>#N/A</v>
          </cell>
          <cell r="C7146" t="str">
            <v>NOVO</v>
          </cell>
          <cell r="F7146" t="str">
            <v>SEDI0318</v>
          </cell>
          <cell r="G7146" t="str">
            <v>SERVICOS DIVERSOS</v>
          </cell>
          <cell r="H7146" t="str">
            <v>SEDI</v>
          </cell>
          <cell r="I7146" t="str">
            <v>OUTROS</v>
          </cell>
          <cell r="J7146" t="str">
            <v>0318</v>
          </cell>
          <cell r="K7146" t="str">
            <v/>
          </cell>
          <cell r="L7146" t="str">
            <v/>
          </cell>
          <cell r="M7146" t="str">
            <v>101405</v>
          </cell>
          <cell r="N7146" t="str">
            <v>ENGENHEIRO SANITARISTA COM ENCARGOS COMPLEMENTARES</v>
          </cell>
          <cell r="O7146" t="str">
            <v>MES</v>
          </cell>
          <cell r="P7146" t="str">
            <v>COEFICIENTE DE REPRESENTATIVIDADE</v>
          </cell>
          <cell r="Q7146" t="str">
            <v>11.304,22</v>
          </cell>
          <cell r="R7146" t="str">
            <v>ENCARGOS COMPLEMENTARES REFERENCIAL</v>
          </cell>
        </row>
        <row r="7147">
          <cell r="A7147">
            <v>101407</v>
          </cell>
          <cell r="B7147" t="e">
            <v>#N/A</v>
          </cell>
          <cell r="C7147" t="str">
            <v>NOVO</v>
          </cell>
          <cell r="F7147" t="str">
            <v>SEDI0318</v>
          </cell>
          <cell r="G7147" t="str">
            <v>SERVICOS DIVERSOS</v>
          </cell>
          <cell r="H7147" t="str">
            <v>SEDI</v>
          </cell>
          <cell r="I7147" t="str">
            <v>OUTROS</v>
          </cell>
          <cell r="J7147" t="str">
            <v>0318</v>
          </cell>
          <cell r="K7147" t="str">
            <v/>
          </cell>
          <cell r="L7147" t="str">
            <v/>
          </cell>
          <cell r="M7147" t="str">
            <v>101407</v>
          </cell>
          <cell r="N7147" t="str">
            <v>GESSEIRO COM ENCARGOS COMPLEMENTARES</v>
          </cell>
          <cell r="O7147" t="str">
            <v>MES</v>
          </cell>
          <cell r="P7147" t="str">
            <v>COEFICIENTE DE REPRESENTATIVIDADE</v>
          </cell>
          <cell r="Q7147" t="str">
            <v>5.034,50</v>
          </cell>
          <cell r="R7147" t="str">
            <v>ENCARGOS COMPLEMENTARES REFERENCIAL</v>
          </cell>
        </row>
        <row r="7148">
          <cell r="A7148">
            <v>101408</v>
          </cell>
          <cell r="B7148" t="e">
            <v>#N/A</v>
          </cell>
          <cell r="C7148" t="str">
            <v>NOVO</v>
          </cell>
          <cell r="F7148" t="str">
            <v>SEDI0318</v>
          </cell>
          <cell r="G7148" t="str">
            <v>SERVICOS DIVERSOS</v>
          </cell>
          <cell r="H7148" t="str">
            <v>SEDI</v>
          </cell>
          <cell r="I7148" t="str">
            <v>OUTROS</v>
          </cell>
          <cell r="J7148" t="str">
            <v>0318</v>
          </cell>
          <cell r="K7148" t="str">
            <v/>
          </cell>
          <cell r="L7148" t="str">
            <v/>
          </cell>
          <cell r="M7148" t="str">
            <v>101408</v>
          </cell>
          <cell r="N7148" t="str">
            <v>IMPERMEABILIZADOR COM ENCARGOS COMPLEMENTARES</v>
          </cell>
          <cell r="O7148" t="str">
            <v>MES</v>
          </cell>
          <cell r="P7148" t="str">
            <v>COEFICIENTE DE REPRESENTATIVIDADE</v>
          </cell>
          <cell r="Q7148" t="str">
            <v>5.152,70</v>
          </cell>
          <cell r="R7148" t="str">
            <v>ENCARGOS COMPLEMENTARES REFERENCIAL</v>
          </cell>
        </row>
        <row r="7149">
          <cell r="A7149">
            <v>101409</v>
          </cell>
          <cell r="B7149" t="e">
            <v>#N/A</v>
          </cell>
          <cell r="C7149" t="str">
            <v>NOVO</v>
          </cell>
          <cell r="F7149" t="str">
            <v>SEDI0318</v>
          </cell>
          <cell r="G7149" t="str">
            <v>SERVICOS DIVERSOS</v>
          </cell>
          <cell r="H7149" t="str">
            <v>SEDI</v>
          </cell>
          <cell r="I7149" t="str">
            <v>OUTROS</v>
          </cell>
          <cell r="J7149" t="str">
            <v>0318</v>
          </cell>
          <cell r="K7149" t="str">
            <v/>
          </cell>
          <cell r="L7149" t="str">
            <v/>
          </cell>
          <cell r="M7149" t="str">
            <v>101409</v>
          </cell>
          <cell r="N7149" t="str">
            <v>INSTALADOR DE TUBULAÇÕES COM ENCARGOS COMPLEMENTARES</v>
          </cell>
          <cell r="O7149" t="str">
            <v>MES</v>
          </cell>
          <cell r="P7149" t="str">
            <v>COEFICIENTE DE REPRESENTATIVIDADE</v>
          </cell>
          <cell r="Q7149" t="str">
            <v>5.454,20</v>
          </cell>
          <cell r="R7149" t="str">
            <v>ENCARGOS COMPLEMENTARES REFERENCIAL</v>
          </cell>
        </row>
        <row r="7150">
          <cell r="A7150">
            <v>101410</v>
          </cell>
          <cell r="B7150" t="e">
            <v>#N/A</v>
          </cell>
          <cell r="C7150" t="str">
            <v>NOVO</v>
          </cell>
          <cell r="F7150" t="str">
            <v>SEDI0318</v>
          </cell>
          <cell r="G7150" t="str">
            <v>SERVICOS DIVERSOS</v>
          </cell>
          <cell r="H7150" t="str">
            <v>SEDI</v>
          </cell>
          <cell r="I7150" t="str">
            <v>OUTROS</v>
          </cell>
          <cell r="J7150" t="str">
            <v>0318</v>
          </cell>
          <cell r="K7150" t="str">
            <v/>
          </cell>
          <cell r="L7150" t="str">
            <v/>
          </cell>
          <cell r="M7150" t="str">
            <v>101410</v>
          </cell>
          <cell r="N7150" t="str">
            <v>JARDINEIRO COM ENCARGOS COMPLEMENTARES</v>
          </cell>
          <cell r="O7150" t="str">
            <v>MES</v>
          </cell>
          <cell r="P7150" t="str">
            <v>COEFICIENTE DE REPRESENTATIVIDADE</v>
          </cell>
          <cell r="Q7150" t="str">
            <v>4.898,50</v>
          </cell>
          <cell r="R7150" t="str">
            <v>ENCARGOS COMPLEMENTARES REFERENCIAL</v>
          </cell>
        </row>
        <row r="7151">
          <cell r="A7151">
            <v>101411</v>
          </cell>
          <cell r="B7151" t="e">
            <v>#N/A</v>
          </cell>
          <cell r="C7151" t="str">
            <v>NOVO</v>
          </cell>
          <cell r="F7151" t="str">
            <v>SEDI0318</v>
          </cell>
          <cell r="G7151" t="str">
            <v>SERVICOS DIVERSOS</v>
          </cell>
          <cell r="H7151" t="str">
            <v>SEDI</v>
          </cell>
          <cell r="I7151" t="str">
            <v>OUTROS</v>
          </cell>
          <cell r="J7151" t="str">
            <v>0318</v>
          </cell>
          <cell r="K7151" t="str">
            <v/>
          </cell>
          <cell r="L7151" t="str">
            <v/>
          </cell>
          <cell r="M7151" t="str">
            <v>101411</v>
          </cell>
          <cell r="N7151" t="str">
            <v>LEITURISTA OU CADASTRISTA DE REDES DE ÁGUA COM ENCARGOS COMPLEMENTARES</v>
          </cell>
          <cell r="O7151" t="str">
            <v>MES</v>
          </cell>
          <cell r="P7151" t="str">
            <v>COEFICIENTE DE REPRESENTATIVIDADE</v>
          </cell>
          <cell r="Q7151" t="str">
            <v>2.901,63</v>
          </cell>
          <cell r="R7151" t="str">
            <v>ENCARGOS COMPLEMENTARES REFERENCIAL</v>
          </cell>
        </row>
        <row r="7152">
          <cell r="A7152">
            <v>101412</v>
          </cell>
          <cell r="B7152" t="e">
            <v>#N/A</v>
          </cell>
          <cell r="C7152" t="str">
            <v>NOVO</v>
          </cell>
          <cell r="F7152" t="str">
            <v>SEDI0318</v>
          </cell>
          <cell r="G7152" t="str">
            <v>SERVICOS DIVERSOS</v>
          </cell>
          <cell r="H7152" t="str">
            <v>SEDI</v>
          </cell>
          <cell r="I7152" t="str">
            <v>OUTROS</v>
          </cell>
          <cell r="J7152" t="str">
            <v>0318</v>
          </cell>
          <cell r="K7152" t="str">
            <v/>
          </cell>
          <cell r="L7152" t="str">
            <v/>
          </cell>
          <cell r="M7152" t="str">
            <v>101412</v>
          </cell>
          <cell r="N7152" t="str">
            <v>MAÇARIQUEIRO COM ENCARGOS COMPLEMENTARES</v>
          </cell>
          <cell r="O7152" t="str">
            <v>MES</v>
          </cell>
          <cell r="P7152" t="str">
            <v>COEFICIENTE DE REPRESENTATIVIDADE</v>
          </cell>
          <cell r="Q7152" t="str">
            <v>3.831,78</v>
          </cell>
          <cell r="R7152" t="str">
            <v>ENCARGOS COMPLEMENTARES REFERENCIAL</v>
          </cell>
        </row>
        <row r="7153">
          <cell r="A7153">
            <v>101413</v>
          </cell>
          <cell r="B7153" t="e">
            <v>#N/A</v>
          </cell>
          <cell r="C7153" t="str">
            <v>NOVO</v>
          </cell>
          <cell r="F7153" t="str">
            <v>SEDI0318</v>
          </cell>
          <cell r="G7153" t="str">
            <v>SERVICOS DIVERSOS</v>
          </cell>
          <cell r="H7153" t="str">
            <v>SEDI</v>
          </cell>
          <cell r="I7153" t="str">
            <v>OUTROS</v>
          </cell>
          <cell r="J7153" t="str">
            <v>0318</v>
          </cell>
          <cell r="K7153" t="str">
            <v/>
          </cell>
          <cell r="L7153" t="str">
            <v/>
          </cell>
          <cell r="M7153" t="str">
            <v>101413</v>
          </cell>
          <cell r="N7153" t="str">
            <v>MARCENEIRO COM ENCARGOS COMPLEMENTARES</v>
          </cell>
          <cell r="O7153" t="str">
            <v>MES</v>
          </cell>
          <cell r="P7153" t="str">
            <v>COEFICIENTE DE REPRESENTATIVIDADE</v>
          </cell>
          <cell r="Q7153" t="str">
            <v>5.104,22</v>
          </cell>
          <cell r="R7153" t="str">
            <v>ENCARGOS COMPLEMENTARES REFERENCIAL</v>
          </cell>
        </row>
        <row r="7154">
          <cell r="A7154">
            <v>101414</v>
          </cell>
          <cell r="B7154" t="e">
            <v>#N/A</v>
          </cell>
          <cell r="C7154" t="str">
            <v>NOVO</v>
          </cell>
          <cell r="F7154" t="str">
            <v>SEDI0318</v>
          </cell>
          <cell r="G7154" t="str">
            <v>SERVICOS DIVERSOS</v>
          </cell>
          <cell r="H7154" t="str">
            <v>SEDI</v>
          </cell>
          <cell r="I7154" t="str">
            <v>OUTROS</v>
          </cell>
          <cell r="J7154" t="str">
            <v>0318</v>
          </cell>
          <cell r="K7154" t="str">
            <v/>
          </cell>
          <cell r="L7154" t="str">
            <v/>
          </cell>
          <cell r="M7154" t="str">
            <v>101414</v>
          </cell>
          <cell r="N7154" t="str">
            <v>MARMORISTA / GRANITEIRO COM ENCARGOS COMPLEMENTARES</v>
          </cell>
          <cell r="O7154" t="str">
            <v>MES</v>
          </cell>
          <cell r="P7154" t="str">
            <v>COEFICIENTE DE REPRESENTATIVIDADE</v>
          </cell>
          <cell r="Q7154" t="str">
            <v>5.843,59</v>
          </cell>
          <cell r="R7154" t="str">
            <v>ENCARGOS COMPLEMENTARES REFERENCIAL</v>
          </cell>
        </row>
        <row r="7155">
          <cell r="A7155">
            <v>101415</v>
          </cell>
          <cell r="B7155" t="e">
            <v>#N/A</v>
          </cell>
          <cell r="C7155" t="str">
            <v>NOVO</v>
          </cell>
          <cell r="F7155" t="str">
            <v>SEDI0318</v>
          </cell>
          <cell r="G7155" t="str">
            <v>SERVICOS DIVERSOS</v>
          </cell>
          <cell r="H7155" t="str">
            <v>SEDI</v>
          </cell>
          <cell r="I7155" t="str">
            <v>OUTROS</v>
          </cell>
          <cell r="J7155" t="str">
            <v>0318</v>
          </cell>
          <cell r="K7155" t="str">
            <v/>
          </cell>
          <cell r="L7155" t="str">
            <v/>
          </cell>
          <cell r="M7155" t="str">
            <v>101415</v>
          </cell>
          <cell r="N7155" t="str">
            <v>MECÂNICO DE EQUIPAMENTOS PESADOS COM ENCARGOS COMPLEMENTARES</v>
          </cell>
          <cell r="O7155" t="str">
            <v>MES</v>
          </cell>
          <cell r="P7155" t="str">
            <v>COEFICIENTE DE REPRESENTATIVIDADE</v>
          </cell>
          <cell r="Q7155" t="str">
            <v>5.450,19</v>
          </cell>
          <cell r="R7155" t="str">
            <v>ENCARGOS COMPLEMENTARES REFERENCIAL</v>
          </cell>
        </row>
        <row r="7156">
          <cell r="A7156">
            <v>101416</v>
          </cell>
          <cell r="B7156" t="e">
            <v>#N/A</v>
          </cell>
          <cell r="C7156" t="str">
            <v>NOVO</v>
          </cell>
          <cell r="F7156" t="str">
            <v>SEDI0318</v>
          </cell>
          <cell r="G7156" t="str">
            <v>SERVICOS DIVERSOS</v>
          </cell>
          <cell r="H7156" t="str">
            <v>SEDI</v>
          </cell>
          <cell r="I7156" t="str">
            <v>OUTROS</v>
          </cell>
          <cell r="J7156" t="str">
            <v>0318</v>
          </cell>
          <cell r="K7156" t="str">
            <v/>
          </cell>
          <cell r="L7156" t="str">
            <v/>
          </cell>
          <cell r="M7156" t="str">
            <v>101416</v>
          </cell>
          <cell r="N7156" t="str">
            <v>MECÂNICO DE REFRIGERAÇÃO COM ENCARGOS COMPLEMENTARES</v>
          </cell>
          <cell r="O7156" t="str">
            <v>MES</v>
          </cell>
          <cell r="P7156" t="str">
            <v>COEFICIENTE DE REPRESENTATIVIDADE</v>
          </cell>
          <cell r="Q7156" t="str">
            <v>5.016,37</v>
          </cell>
          <cell r="R7156" t="str">
            <v>ENCARGOS COMPLEMENTARES REFERENCIAL</v>
          </cell>
        </row>
        <row r="7157">
          <cell r="A7157">
            <v>101417</v>
          </cell>
          <cell r="B7157" t="e">
            <v>#N/A</v>
          </cell>
          <cell r="C7157" t="str">
            <v>NOVO</v>
          </cell>
          <cell r="F7157" t="str">
            <v>SEDI0318</v>
          </cell>
          <cell r="G7157" t="str">
            <v>SERVICOS DIVERSOS</v>
          </cell>
          <cell r="H7157" t="str">
            <v>SEDI</v>
          </cell>
          <cell r="I7157" t="str">
            <v>OUTROS</v>
          </cell>
          <cell r="J7157" t="str">
            <v>0318</v>
          </cell>
          <cell r="K7157" t="str">
            <v/>
          </cell>
          <cell r="L7157" t="str">
            <v/>
          </cell>
          <cell r="M7157" t="str">
            <v>101417</v>
          </cell>
          <cell r="N7157" t="str">
            <v>MONTADOR DE ELETROELETRÔNICO COM ENCARGOS COMPLEMENTARES</v>
          </cell>
          <cell r="O7157" t="str">
            <v>MES</v>
          </cell>
          <cell r="P7157" t="str">
            <v>COEFICIENTE DE REPRESENTATIVIDADE</v>
          </cell>
          <cell r="Q7157" t="str">
            <v>4.393,50</v>
          </cell>
          <cell r="R7157" t="str">
            <v>ENCARGOS COMPLEMENTARES REFERENCIAL</v>
          </cell>
        </row>
        <row r="7158">
          <cell r="A7158">
            <v>101418</v>
          </cell>
          <cell r="B7158" t="e">
            <v>#N/A</v>
          </cell>
          <cell r="C7158" t="str">
            <v>NOVO</v>
          </cell>
          <cell r="F7158" t="str">
            <v>SEDI0318</v>
          </cell>
          <cell r="G7158" t="str">
            <v>SERVICOS DIVERSOS</v>
          </cell>
          <cell r="H7158" t="str">
            <v>SEDI</v>
          </cell>
          <cell r="I7158" t="str">
            <v>OUTROS</v>
          </cell>
          <cell r="J7158" t="str">
            <v>0318</v>
          </cell>
          <cell r="K7158" t="str">
            <v/>
          </cell>
          <cell r="L7158" t="str">
            <v/>
          </cell>
          <cell r="M7158" t="str">
            <v>101418</v>
          </cell>
          <cell r="N7158" t="str">
            <v>MONTADOR DE ESTRUTURAS METÁLICAS COM ENCARGOS COMPLEMENTARES</v>
          </cell>
          <cell r="O7158" t="str">
            <v>MES</v>
          </cell>
          <cell r="P7158" t="str">
            <v>COEFICIENTE DE REPRESENTATIVIDADE</v>
          </cell>
          <cell r="Q7158" t="str">
            <v>4.613,85</v>
          </cell>
          <cell r="R7158" t="str">
            <v>ENCARGOS COMPLEMENTARES REFERENCIAL</v>
          </cell>
        </row>
        <row r="7159">
          <cell r="A7159">
            <v>101419</v>
          </cell>
          <cell r="B7159" t="e">
            <v>#N/A</v>
          </cell>
          <cell r="C7159" t="str">
            <v>NOVO</v>
          </cell>
          <cell r="F7159" t="str">
            <v>SEDI0318</v>
          </cell>
          <cell r="G7159" t="str">
            <v>SERVICOS DIVERSOS</v>
          </cell>
          <cell r="H7159" t="str">
            <v>SEDI</v>
          </cell>
          <cell r="I7159" t="str">
            <v>OUTROS</v>
          </cell>
          <cell r="J7159" t="str">
            <v>0318</v>
          </cell>
          <cell r="K7159" t="str">
            <v/>
          </cell>
          <cell r="L7159" t="str">
            <v/>
          </cell>
          <cell r="M7159" t="str">
            <v>101419</v>
          </cell>
          <cell r="N7159" t="str">
            <v>MONTADOR DE MÁQUINAS COM ENCARGOS COMPLEMENTARES</v>
          </cell>
          <cell r="O7159" t="str">
            <v>MES</v>
          </cell>
          <cell r="P7159" t="str">
            <v>COEFICIENTE DE REPRESENTATIVIDADE</v>
          </cell>
          <cell r="Q7159" t="str">
            <v>5.605,57</v>
          </cell>
          <cell r="R7159" t="str">
            <v>ENCARGOS COMPLEMENTARES REFERENCIAL</v>
          </cell>
        </row>
        <row r="7160">
          <cell r="A7160">
            <v>101420</v>
          </cell>
          <cell r="B7160" t="e">
            <v>#N/A</v>
          </cell>
          <cell r="C7160" t="str">
            <v>NOVO</v>
          </cell>
          <cell r="F7160" t="str">
            <v>SEDI0318</v>
          </cell>
          <cell r="G7160" t="str">
            <v>SERVICOS DIVERSOS</v>
          </cell>
          <cell r="H7160" t="str">
            <v>SEDI</v>
          </cell>
          <cell r="I7160" t="str">
            <v>OUTROS</v>
          </cell>
          <cell r="J7160" t="str">
            <v>0318</v>
          </cell>
          <cell r="K7160" t="str">
            <v/>
          </cell>
          <cell r="L7160" t="str">
            <v/>
          </cell>
          <cell r="M7160" t="str">
            <v>101420</v>
          </cell>
          <cell r="N7160" t="str">
            <v>MOTORISTA DE CAMINHÃO BASCULANTE COM ENCARGOS COMPLEMENTARES</v>
          </cell>
          <cell r="O7160" t="str">
            <v>MES</v>
          </cell>
          <cell r="P7160" t="str">
            <v>COEFICIENTE DE REPRESENTATIVIDADE</v>
          </cell>
          <cell r="Q7160" t="str">
            <v>4.056,50</v>
          </cell>
          <cell r="R7160" t="str">
            <v>ENCARGOS COMPLEMENTARES REFERENCIAL</v>
          </cell>
        </row>
        <row r="7161">
          <cell r="A7161">
            <v>101421</v>
          </cell>
          <cell r="B7161" t="e">
            <v>#N/A</v>
          </cell>
          <cell r="C7161" t="str">
            <v>NOVO</v>
          </cell>
          <cell r="F7161" t="str">
            <v>SEDI0318</v>
          </cell>
          <cell r="G7161" t="str">
            <v>SERVICOS DIVERSOS</v>
          </cell>
          <cell r="H7161" t="str">
            <v>SEDI</v>
          </cell>
          <cell r="I7161" t="str">
            <v>OUTROS</v>
          </cell>
          <cell r="J7161" t="str">
            <v>0318</v>
          </cell>
          <cell r="K7161" t="str">
            <v/>
          </cell>
          <cell r="L7161" t="str">
            <v/>
          </cell>
          <cell r="M7161" t="str">
            <v>101421</v>
          </cell>
          <cell r="N7161" t="str">
            <v>MOTORISTA DE CAMINHÃO CARRETA COM ENCARGOS COMPLEMENTARES</v>
          </cell>
          <cell r="O7161" t="str">
            <v>MES</v>
          </cell>
          <cell r="P7161" t="str">
            <v>COEFICIENTE DE REPRESENTATIVIDADE</v>
          </cell>
          <cell r="Q7161" t="str">
            <v>5.306,76</v>
          </cell>
          <cell r="R7161" t="str">
            <v>ENCARGOS COMPLEMENTARES REFERENCIAL</v>
          </cell>
        </row>
        <row r="7162">
          <cell r="A7162">
            <v>101422</v>
          </cell>
          <cell r="B7162" t="e">
            <v>#N/A</v>
          </cell>
          <cell r="C7162" t="str">
            <v>NOVO</v>
          </cell>
          <cell r="F7162" t="str">
            <v>SEDI0318</v>
          </cell>
          <cell r="G7162" t="str">
            <v>SERVICOS DIVERSOS</v>
          </cell>
          <cell r="H7162" t="str">
            <v>SEDI</v>
          </cell>
          <cell r="I7162" t="str">
            <v>OUTROS</v>
          </cell>
          <cell r="J7162" t="str">
            <v>0318</v>
          </cell>
          <cell r="K7162" t="str">
            <v/>
          </cell>
          <cell r="L7162" t="str">
            <v/>
          </cell>
          <cell r="M7162" t="str">
            <v>101422</v>
          </cell>
          <cell r="N7162" t="str">
            <v>MOTORISTA DE CARRO DE PASSEIO COM ENCARGOS COMPLEMENTARES</v>
          </cell>
          <cell r="O7162" t="str">
            <v>MES</v>
          </cell>
          <cell r="P7162" t="str">
            <v>COEFICIENTE DE REPRESENTATIVIDADE</v>
          </cell>
          <cell r="Q7162" t="str">
            <v>4.525,79</v>
          </cell>
          <cell r="R7162" t="str">
            <v>ENCARGOS COMPLEMENTARES REFERENCIAL</v>
          </cell>
        </row>
        <row r="7163">
          <cell r="A7163">
            <v>101423</v>
          </cell>
          <cell r="B7163" t="e">
            <v>#N/A</v>
          </cell>
          <cell r="C7163" t="str">
            <v>NOVO</v>
          </cell>
          <cell r="F7163" t="str">
            <v>SEDI0318</v>
          </cell>
          <cell r="G7163" t="str">
            <v>SERVICOS DIVERSOS</v>
          </cell>
          <cell r="H7163" t="str">
            <v>SEDI</v>
          </cell>
          <cell r="I7163" t="str">
            <v>OUTROS</v>
          </cell>
          <cell r="J7163" t="str">
            <v>0318</v>
          </cell>
          <cell r="K7163" t="str">
            <v/>
          </cell>
          <cell r="L7163" t="str">
            <v/>
          </cell>
          <cell r="M7163" t="str">
            <v>101423</v>
          </cell>
          <cell r="N7163" t="str">
            <v>MOTORISTA DE ÔNIBUS / MICRO-ÔNIBUS COM ENCARGOS COMPLEMENTARES</v>
          </cell>
          <cell r="O7163" t="str">
            <v>MES</v>
          </cell>
          <cell r="P7163" t="str">
            <v>COEFICIENTE DE REPRESENTATIVIDADE</v>
          </cell>
          <cell r="Q7163" t="str">
            <v>4.654,27</v>
          </cell>
          <cell r="R7163" t="str">
            <v>ENCARGOS COMPLEMENTARES REFERENCIAL</v>
          </cell>
        </row>
        <row r="7164">
          <cell r="A7164">
            <v>101424</v>
          </cell>
          <cell r="B7164" t="e">
            <v>#N/A</v>
          </cell>
          <cell r="C7164" t="str">
            <v>NOVO</v>
          </cell>
          <cell r="F7164" t="str">
            <v>SEDI0318</v>
          </cell>
          <cell r="G7164" t="str">
            <v>SERVICOS DIVERSOS</v>
          </cell>
          <cell r="H7164" t="str">
            <v>SEDI</v>
          </cell>
          <cell r="I7164" t="str">
            <v>OUTROS</v>
          </cell>
          <cell r="J7164" t="str">
            <v>0318</v>
          </cell>
          <cell r="K7164" t="str">
            <v/>
          </cell>
          <cell r="L7164" t="str">
            <v/>
          </cell>
          <cell r="M7164" t="str">
            <v>101424</v>
          </cell>
          <cell r="N7164" t="str">
            <v>MOTORISTA OPERADOR DE CAMINHÃO COM MUNCK COM ENCARGOS COMPLEMENTARES</v>
          </cell>
          <cell r="O7164" t="str">
            <v>MES</v>
          </cell>
          <cell r="P7164" t="str">
            <v>COEFICIENTE DE REPRESENTATIVIDADE</v>
          </cell>
          <cell r="Q7164" t="str">
            <v>4.775,41</v>
          </cell>
          <cell r="R7164" t="str">
            <v>ENCARGOS COMPLEMENTARES REFERENCIAL</v>
          </cell>
        </row>
        <row r="7165">
          <cell r="A7165">
            <v>101425</v>
          </cell>
          <cell r="B7165" t="e">
            <v>#N/A</v>
          </cell>
          <cell r="C7165" t="str">
            <v>NOVO</v>
          </cell>
          <cell r="F7165" t="str">
            <v>SEDI0318</v>
          </cell>
          <cell r="G7165" t="str">
            <v>SERVICOS DIVERSOS</v>
          </cell>
          <cell r="H7165" t="str">
            <v>SEDI</v>
          </cell>
          <cell r="I7165" t="str">
            <v>OUTROS</v>
          </cell>
          <cell r="J7165" t="str">
            <v>0318</v>
          </cell>
          <cell r="K7165" t="str">
            <v/>
          </cell>
          <cell r="L7165" t="str">
            <v/>
          </cell>
          <cell r="M7165" t="str">
            <v>101425</v>
          </cell>
          <cell r="N7165" t="str">
            <v>NIVELADOR  COM ENCARGOS COMPLEMENTARES</v>
          </cell>
          <cell r="O7165" t="str">
            <v>MES</v>
          </cell>
          <cell r="P7165" t="str">
            <v>COEFICIENTE DE REPRESENTATIVIDADE</v>
          </cell>
          <cell r="Q7165" t="str">
            <v>2.237,94</v>
          </cell>
          <cell r="R7165" t="str">
            <v>ENCARGOS COMPLEMENTARES REFERENCIAL</v>
          </cell>
        </row>
        <row r="7166">
          <cell r="A7166">
            <v>101426</v>
          </cell>
          <cell r="B7166" t="e">
            <v>#N/A</v>
          </cell>
          <cell r="C7166" t="str">
            <v>NOVO</v>
          </cell>
          <cell r="F7166" t="str">
            <v>SEDI0318</v>
          </cell>
          <cell r="G7166" t="str">
            <v>SERVICOS DIVERSOS</v>
          </cell>
          <cell r="H7166" t="str">
            <v>SEDI</v>
          </cell>
          <cell r="I7166" t="str">
            <v>OUTROS</v>
          </cell>
          <cell r="J7166" t="str">
            <v>0318</v>
          </cell>
          <cell r="K7166" t="str">
            <v/>
          </cell>
          <cell r="L7166" t="str">
            <v/>
          </cell>
          <cell r="M7166" t="str">
            <v>101426</v>
          </cell>
          <cell r="N7166" t="str">
            <v>OPERADOR DE BATE-ESTACA COM ENCARGOS COMPLEMENTARES</v>
          </cell>
          <cell r="O7166" t="str">
            <v>MES</v>
          </cell>
          <cell r="P7166" t="str">
            <v>COEFICIENTE DE REPRESENTATIVIDADE</v>
          </cell>
          <cell r="Q7166" t="str">
            <v>4.530,15</v>
          </cell>
          <cell r="R7166" t="str">
            <v>ENCARGOS COMPLEMENTARES REFERENCIAL</v>
          </cell>
        </row>
        <row r="7167">
          <cell r="A7167">
            <v>101427</v>
          </cell>
          <cell r="B7167" t="e">
            <v>#N/A</v>
          </cell>
          <cell r="C7167" t="str">
            <v>NOVO</v>
          </cell>
          <cell r="F7167" t="str">
            <v>SEDI0318</v>
          </cell>
          <cell r="G7167" t="str">
            <v>SERVICOS DIVERSOS</v>
          </cell>
          <cell r="H7167" t="str">
            <v>SEDI</v>
          </cell>
          <cell r="I7167" t="str">
            <v>OUTROS</v>
          </cell>
          <cell r="J7167" t="str">
            <v>0318</v>
          </cell>
          <cell r="K7167" t="str">
            <v/>
          </cell>
          <cell r="L7167" t="str">
            <v/>
          </cell>
          <cell r="M7167" t="str">
            <v>101427</v>
          </cell>
          <cell r="N7167" t="str">
            <v>OPERADOR DE BETONEIRA (CAMINHÃO) COM ENCARGOS COMPLEMENTARES</v>
          </cell>
          <cell r="O7167" t="str">
            <v>MES</v>
          </cell>
          <cell r="P7167" t="str">
            <v>COEFICIENTE DE REPRESENTATIVIDADE</v>
          </cell>
          <cell r="Q7167" t="str">
            <v>3.929,58</v>
          </cell>
          <cell r="R7167" t="str">
            <v>ENCARGOS COMPLEMENTARES REFERENCIAL</v>
          </cell>
        </row>
        <row r="7168">
          <cell r="A7168">
            <v>101428</v>
          </cell>
          <cell r="B7168" t="e">
            <v>#N/A</v>
          </cell>
          <cell r="C7168" t="str">
            <v>NOVO</v>
          </cell>
          <cell r="F7168" t="str">
            <v>SEDI0318</v>
          </cell>
          <cell r="G7168" t="str">
            <v>SERVICOS DIVERSOS</v>
          </cell>
          <cell r="H7168" t="str">
            <v>SEDI</v>
          </cell>
          <cell r="I7168" t="str">
            <v>OUTROS</v>
          </cell>
          <cell r="J7168" t="str">
            <v>0318</v>
          </cell>
          <cell r="K7168" t="str">
            <v/>
          </cell>
          <cell r="L7168" t="str">
            <v/>
          </cell>
          <cell r="M7168" t="str">
            <v>101428</v>
          </cell>
          <cell r="N7168" t="str">
            <v>OPERADOR DE BETONEIRA ESTACIONÁRIA COM ENCARGOS COMPLEMENTARES</v>
          </cell>
          <cell r="O7168" t="str">
            <v>MES</v>
          </cell>
          <cell r="P7168" t="str">
            <v>COEFICIENTE DE REPRESENTATIVIDADE</v>
          </cell>
          <cell r="Q7168" t="str">
            <v>3.828,88</v>
          </cell>
          <cell r="R7168" t="str">
            <v>ENCARGOS COMPLEMENTARES REFERENCIAL</v>
          </cell>
        </row>
        <row r="7169">
          <cell r="A7169">
            <v>101429</v>
          </cell>
          <cell r="B7169" t="e">
            <v>#N/A</v>
          </cell>
          <cell r="C7169" t="str">
            <v>NOVO</v>
          </cell>
          <cell r="F7169" t="str">
            <v>SEDI0318</v>
          </cell>
          <cell r="G7169" t="str">
            <v>SERVICOS DIVERSOS</v>
          </cell>
          <cell r="H7169" t="str">
            <v>SEDI</v>
          </cell>
          <cell r="I7169" t="str">
            <v>OUTROS</v>
          </cell>
          <cell r="J7169" t="str">
            <v>0318</v>
          </cell>
          <cell r="K7169" t="str">
            <v/>
          </cell>
          <cell r="L7169" t="str">
            <v/>
          </cell>
          <cell r="M7169" t="str">
            <v>101429</v>
          </cell>
          <cell r="N7169" t="str">
            <v>OPERADOR DE COMPRESSOR DE AR OU COMPRESSORISTA COM ENCARGOS COMPLEMENTARES</v>
          </cell>
          <cell r="O7169" t="str">
            <v>MES</v>
          </cell>
          <cell r="P7169" t="str">
            <v>COEFICIENTE DE REPRESENTATIVIDADE</v>
          </cell>
          <cell r="Q7169" t="str">
            <v>4.189,04</v>
          </cell>
          <cell r="R7169" t="str">
            <v>ENCARGOS COMPLEMENTARES REFERENCIAL</v>
          </cell>
        </row>
        <row r="7170">
          <cell r="A7170">
            <v>101430</v>
          </cell>
          <cell r="B7170" t="e">
            <v>#N/A</v>
          </cell>
          <cell r="C7170" t="str">
            <v>NOVO</v>
          </cell>
          <cell r="F7170" t="str">
            <v>SEDI0318</v>
          </cell>
          <cell r="G7170" t="str">
            <v>SERVICOS DIVERSOS</v>
          </cell>
          <cell r="H7170" t="str">
            <v>SEDI</v>
          </cell>
          <cell r="I7170" t="str">
            <v>OUTROS</v>
          </cell>
          <cell r="J7170" t="str">
            <v>0318</v>
          </cell>
          <cell r="K7170" t="str">
            <v/>
          </cell>
          <cell r="L7170" t="str">
            <v/>
          </cell>
          <cell r="M7170" t="str">
            <v>101430</v>
          </cell>
          <cell r="N7170" t="str">
            <v>OPERADOR DE DEMARCADORA DE FAIXAS DE TRÁFEGO COM ENCARGOS COMPLEMENTARES</v>
          </cell>
          <cell r="O7170" t="str">
            <v>MES</v>
          </cell>
          <cell r="P7170" t="str">
            <v>COEFICIENTE DE REPRESENTATIVIDADE</v>
          </cell>
          <cell r="Q7170" t="str">
            <v>4.594,22</v>
          </cell>
          <cell r="R7170" t="str">
            <v>ENCARGOS COMPLEMENTARES REFERENCIAL</v>
          </cell>
        </row>
        <row r="7171">
          <cell r="A7171">
            <v>101431</v>
          </cell>
          <cell r="B7171" t="e">
            <v>#N/A</v>
          </cell>
          <cell r="C7171" t="str">
            <v>NOVO</v>
          </cell>
          <cell r="F7171" t="str">
            <v>SEDI0318</v>
          </cell>
          <cell r="G7171" t="str">
            <v>SERVICOS DIVERSOS</v>
          </cell>
          <cell r="H7171" t="str">
            <v>SEDI</v>
          </cell>
          <cell r="I7171" t="str">
            <v>OUTROS</v>
          </cell>
          <cell r="J7171" t="str">
            <v>0318</v>
          </cell>
          <cell r="K7171" t="str">
            <v/>
          </cell>
          <cell r="L7171" t="str">
            <v/>
          </cell>
          <cell r="M7171" t="str">
            <v>101431</v>
          </cell>
          <cell r="N7171" t="str">
            <v>OPERADOR DE ESCAVADEIRA COM ENCARGOS COMPLEMENTARES</v>
          </cell>
          <cell r="O7171" t="str">
            <v>MES</v>
          </cell>
          <cell r="P7171" t="str">
            <v>COEFICIENTE DE REPRESENTATIVIDADE</v>
          </cell>
          <cell r="Q7171" t="str">
            <v>4.940,32</v>
          </cell>
          <cell r="R7171" t="str">
            <v>ENCARGOS COMPLEMENTARES REFERENCIAL</v>
          </cell>
        </row>
        <row r="7172">
          <cell r="A7172">
            <v>101432</v>
          </cell>
          <cell r="B7172" t="e">
            <v>#N/A</v>
          </cell>
          <cell r="C7172" t="str">
            <v>NOVO</v>
          </cell>
          <cell r="F7172" t="str">
            <v>SEDI0318</v>
          </cell>
          <cell r="G7172" t="str">
            <v>SERVICOS DIVERSOS</v>
          </cell>
          <cell r="H7172" t="str">
            <v>SEDI</v>
          </cell>
          <cell r="I7172" t="str">
            <v>OUTROS</v>
          </cell>
          <cell r="J7172" t="str">
            <v>0318</v>
          </cell>
          <cell r="K7172" t="str">
            <v/>
          </cell>
          <cell r="L7172" t="str">
            <v/>
          </cell>
          <cell r="M7172" t="str">
            <v>101432</v>
          </cell>
          <cell r="N7172" t="str">
            <v>OPERADOR DE GUINCHO OU GUINCHEIRO COM ENCARGOS COMPLEMENTARES</v>
          </cell>
          <cell r="O7172" t="str">
            <v>MES</v>
          </cell>
          <cell r="P7172" t="str">
            <v>COEFICIENTE DE REPRESENTATIVIDADE</v>
          </cell>
          <cell r="Q7172" t="str">
            <v>4.634,38</v>
          </cell>
          <cell r="R7172" t="str">
            <v>ENCARGOS COMPLEMENTARES REFERENCIAL</v>
          </cell>
        </row>
        <row r="7173">
          <cell r="A7173">
            <v>101433</v>
          </cell>
          <cell r="B7173" t="e">
            <v>#N/A</v>
          </cell>
          <cell r="C7173" t="str">
            <v>NOVO</v>
          </cell>
          <cell r="F7173" t="str">
            <v>SEDI0318</v>
          </cell>
          <cell r="G7173" t="str">
            <v>SERVICOS DIVERSOS</v>
          </cell>
          <cell r="H7173" t="str">
            <v>SEDI</v>
          </cell>
          <cell r="I7173" t="str">
            <v>OUTROS</v>
          </cell>
          <cell r="J7173" t="str">
            <v>0318</v>
          </cell>
          <cell r="K7173" t="str">
            <v/>
          </cell>
          <cell r="L7173" t="str">
            <v/>
          </cell>
          <cell r="M7173" t="str">
            <v>101433</v>
          </cell>
          <cell r="N7173" t="str">
            <v>OPERADOR DE GUINDASTE COM ENCARGOS COMPLEMENTARES</v>
          </cell>
          <cell r="O7173" t="str">
            <v>MES</v>
          </cell>
          <cell r="P7173" t="str">
            <v>COEFICIENTE DE REPRESENTATIVIDADE</v>
          </cell>
          <cell r="Q7173" t="str">
            <v>9.885,70</v>
          </cell>
          <cell r="R7173" t="str">
            <v>ENCARGOS COMPLEMENTARES REFERENCIAL</v>
          </cell>
        </row>
        <row r="7174">
          <cell r="A7174">
            <v>101434</v>
          </cell>
          <cell r="B7174" t="e">
            <v>#N/A</v>
          </cell>
          <cell r="C7174" t="str">
            <v>NOVO</v>
          </cell>
          <cell r="F7174" t="str">
            <v>SEDI0318</v>
          </cell>
          <cell r="G7174" t="str">
            <v>SERVICOS DIVERSOS</v>
          </cell>
          <cell r="H7174" t="str">
            <v>SEDI</v>
          </cell>
          <cell r="I7174" t="str">
            <v>OUTROS</v>
          </cell>
          <cell r="J7174" t="str">
            <v>0318</v>
          </cell>
          <cell r="K7174" t="str">
            <v/>
          </cell>
          <cell r="L7174" t="str">
            <v/>
          </cell>
          <cell r="M7174" t="str">
            <v>101434</v>
          </cell>
          <cell r="N7174" t="str">
            <v>OPERADOR DE JATO ABRASIVO OU JATISTA COM ENCARGOS COMPLEMENTARES</v>
          </cell>
          <cell r="O7174" t="str">
            <v>MES</v>
          </cell>
          <cell r="P7174" t="str">
            <v>COEFICIENTE DE REPRESENTATIVIDADE</v>
          </cell>
          <cell r="Q7174" t="str">
            <v>4.532,66</v>
          </cell>
          <cell r="R7174" t="str">
            <v>ENCARGOS COMPLEMENTARES REFERENCIAL</v>
          </cell>
        </row>
        <row r="7175">
          <cell r="A7175">
            <v>101435</v>
          </cell>
          <cell r="B7175" t="e">
            <v>#N/A</v>
          </cell>
          <cell r="C7175" t="str">
            <v>NOVO</v>
          </cell>
          <cell r="F7175" t="str">
            <v>SEDI0318</v>
          </cell>
          <cell r="G7175" t="str">
            <v>SERVICOS DIVERSOS</v>
          </cell>
          <cell r="H7175" t="str">
            <v>SEDI</v>
          </cell>
          <cell r="I7175" t="str">
            <v>OUTROS</v>
          </cell>
          <cell r="J7175" t="str">
            <v>0318</v>
          </cell>
          <cell r="K7175" t="str">
            <v/>
          </cell>
          <cell r="L7175" t="str">
            <v/>
          </cell>
          <cell r="M7175" t="str">
            <v>101435</v>
          </cell>
          <cell r="N7175" t="str">
            <v>OPERADOR DE MÁQUINAS E TRATORES DIVERSOS COM ENCARGOS COMPLEMENTARES</v>
          </cell>
          <cell r="O7175" t="str">
            <v>MES</v>
          </cell>
          <cell r="P7175" t="str">
            <v>COEFICIENTE DE REPRESENTATIVIDADE</v>
          </cell>
          <cell r="Q7175" t="str">
            <v>4.876,86</v>
          </cell>
          <cell r="R7175" t="str">
            <v>ENCARGOS COMPLEMENTARES REFERENCIAL</v>
          </cell>
        </row>
        <row r="7176">
          <cell r="A7176">
            <v>101436</v>
          </cell>
          <cell r="B7176" t="e">
            <v>#N/A</v>
          </cell>
          <cell r="C7176" t="str">
            <v>NOVO</v>
          </cell>
          <cell r="F7176" t="str">
            <v>SEDI0318</v>
          </cell>
          <cell r="G7176" t="str">
            <v>SERVICOS DIVERSOS</v>
          </cell>
          <cell r="H7176" t="str">
            <v>SEDI</v>
          </cell>
          <cell r="I7176" t="str">
            <v>OUTROS</v>
          </cell>
          <cell r="J7176" t="str">
            <v>0318</v>
          </cell>
          <cell r="K7176" t="str">
            <v/>
          </cell>
          <cell r="L7176" t="str">
            <v/>
          </cell>
          <cell r="M7176" t="str">
            <v>101436</v>
          </cell>
          <cell r="N7176" t="str">
            <v>OPERADOR DE MARTELETE OU MARTELETEIRO COM ENCARGOS COMPLEMENTARES</v>
          </cell>
          <cell r="O7176" t="str">
            <v>MES</v>
          </cell>
          <cell r="P7176" t="str">
            <v>COEFICIENTE DE REPRESENTATIVIDADE</v>
          </cell>
          <cell r="Q7176" t="str">
            <v>4.123,65</v>
          </cell>
          <cell r="R7176" t="str">
            <v>ENCARGOS COMPLEMENTARES REFERENCIAL</v>
          </cell>
        </row>
        <row r="7177">
          <cell r="A7177">
            <v>101437</v>
          </cell>
          <cell r="B7177" t="e">
            <v>#N/A</v>
          </cell>
          <cell r="C7177" t="str">
            <v>NOVO</v>
          </cell>
          <cell r="F7177" t="str">
            <v>SEDI0318</v>
          </cell>
          <cell r="G7177" t="str">
            <v>SERVICOS DIVERSOS</v>
          </cell>
          <cell r="H7177" t="str">
            <v>SEDI</v>
          </cell>
          <cell r="I7177" t="str">
            <v>OUTROS</v>
          </cell>
          <cell r="J7177" t="str">
            <v>0318</v>
          </cell>
          <cell r="K7177" t="str">
            <v/>
          </cell>
          <cell r="L7177" t="str">
            <v/>
          </cell>
          <cell r="M7177" t="str">
            <v>101437</v>
          </cell>
          <cell r="N7177" t="str">
            <v>OPERADOR DE MOTO SCRAPER COM ENCARGOS COMPLEMENTARES</v>
          </cell>
          <cell r="O7177" t="str">
            <v>MES</v>
          </cell>
          <cell r="P7177" t="str">
            <v>COEFICIENTE DE REPRESENTATIVIDADE</v>
          </cell>
          <cell r="Q7177" t="str">
            <v>4.654,64</v>
          </cell>
          <cell r="R7177" t="str">
            <v>ENCARGOS COMPLEMENTARES REFERENCIAL</v>
          </cell>
        </row>
        <row r="7178">
          <cell r="A7178">
            <v>101438</v>
          </cell>
          <cell r="B7178" t="e">
            <v>#N/A</v>
          </cell>
          <cell r="C7178" t="str">
            <v>NOVO</v>
          </cell>
          <cell r="F7178" t="str">
            <v>SEDI0318</v>
          </cell>
          <cell r="G7178" t="str">
            <v>SERVICOS DIVERSOS</v>
          </cell>
          <cell r="H7178" t="str">
            <v>SEDI</v>
          </cell>
          <cell r="I7178" t="str">
            <v>OUTROS</v>
          </cell>
          <cell r="J7178" t="str">
            <v>0318</v>
          </cell>
          <cell r="K7178" t="str">
            <v/>
          </cell>
          <cell r="L7178" t="str">
            <v/>
          </cell>
          <cell r="M7178" t="str">
            <v>101438</v>
          </cell>
          <cell r="N7178" t="str">
            <v>OPERADOR DE MOTONIVELADORA COM ENCARGOS COMPLEMENTARES</v>
          </cell>
          <cell r="O7178" t="str">
            <v>MES</v>
          </cell>
          <cell r="P7178" t="str">
            <v>COEFICIENTE DE REPRESENTATIVIDADE</v>
          </cell>
          <cell r="Q7178" t="str">
            <v>5.472,35</v>
          </cell>
          <cell r="R7178" t="str">
            <v>ENCARGOS COMPLEMENTARES REFERENCIAL</v>
          </cell>
        </row>
        <row r="7179">
          <cell r="A7179">
            <v>101439</v>
          </cell>
          <cell r="B7179" t="e">
            <v>#N/A</v>
          </cell>
          <cell r="C7179" t="str">
            <v>NOVO</v>
          </cell>
          <cell r="F7179" t="str">
            <v>SEDI0318</v>
          </cell>
          <cell r="G7179" t="str">
            <v>SERVICOS DIVERSOS</v>
          </cell>
          <cell r="H7179" t="str">
            <v>SEDI</v>
          </cell>
          <cell r="I7179" t="str">
            <v>OUTROS</v>
          </cell>
          <cell r="J7179" t="str">
            <v>0318</v>
          </cell>
          <cell r="K7179" t="str">
            <v/>
          </cell>
          <cell r="L7179" t="str">
            <v/>
          </cell>
          <cell r="M7179" t="str">
            <v>101439</v>
          </cell>
          <cell r="N7179" t="str">
            <v>OPERADOR DE PÁ CARREGADEIRA COM ENCARGOS COMPLEMENTARES</v>
          </cell>
          <cell r="O7179" t="str">
            <v>MES</v>
          </cell>
          <cell r="P7179" t="str">
            <v>COEFICIENTE DE REPRESENTATIVIDADE</v>
          </cell>
          <cell r="Q7179" t="str">
            <v>4.706,27</v>
          </cell>
          <cell r="R7179" t="str">
            <v>ENCARGOS COMPLEMENTARES REFERENCIAL</v>
          </cell>
        </row>
        <row r="7180">
          <cell r="A7180">
            <v>101440</v>
          </cell>
          <cell r="B7180" t="e">
            <v>#N/A</v>
          </cell>
          <cell r="C7180" t="str">
            <v>NOVO</v>
          </cell>
          <cell r="F7180" t="str">
            <v>SEDI0318</v>
          </cell>
          <cell r="G7180" t="str">
            <v>SERVICOS DIVERSOS</v>
          </cell>
          <cell r="H7180" t="str">
            <v>SEDI</v>
          </cell>
          <cell r="I7180" t="str">
            <v>OUTROS</v>
          </cell>
          <cell r="J7180" t="str">
            <v>0318</v>
          </cell>
          <cell r="K7180" t="str">
            <v/>
          </cell>
          <cell r="L7180" t="str">
            <v/>
          </cell>
          <cell r="M7180" t="str">
            <v>101440</v>
          </cell>
          <cell r="N7180" t="str">
            <v>OPERADOR DE PAVIMENTADORA / MESA VIBROACABADORA COM ENCARGOS COMPLEMENTARES</v>
          </cell>
          <cell r="O7180" t="str">
            <v>MES</v>
          </cell>
          <cell r="P7180" t="str">
            <v>COEFICIENTE DE REPRESENTATIVIDADE</v>
          </cell>
          <cell r="Q7180" t="str">
            <v>4.771,45</v>
          </cell>
          <cell r="R7180" t="str">
            <v>ENCARGOS COMPLEMENTARES REFERENCIAL</v>
          </cell>
        </row>
        <row r="7181">
          <cell r="A7181">
            <v>101441</v>
          </cell>
          <cell r="B7181" t="e">
            <v>#N/A</v>
          </cell>
          <cell r="C7181" t="str">
            <v>NOVO</v>
          </cell>
          <cell r="F7181" t="str">
            <v>SEDI0318</v>
          </cell>
          <cell r="G7181" t="str">
            <v>SERVICOS DIVERSOS</v>
          </cell>
          <cell r="H7181" t="str">
            <v>SEDI</v>
          </cell>
          <cell r="I7181" t="str">
            <v>OUTROS</v>
          </cell>
          <cell r="J7181" t="str">
            <v>0318</v>
          </cell>
          <cell r="K7181" t="str">
            <v/>
          </cell>
          <cell r="L7181" t="str">
            <v/>
          </cell>
          <cell r="M7181" t="str">
            <v>101441</v>
          </cell>
          <cell r="N7181" t="str">
            <v>OPERADOR DE ROLO COMPACTADOR COM ENCARGOS COMPLEMENTARES</v>
          </cell>
          <cell r="O7181" t="str">
            <v>MES</v>
          </cell>
          <cell r="P7181" t="str">
            <v>COEFICIENTE DE REPRESENTATIVIDADE</v>
          </cell>
          <cell r="Q7181" t="str">
            <v>4.293,99</v>
          </cell>
          <cell r="R7181" t="str">
            <v>ENCARGOS COMPLEMENTARES REFERENCIAL</v>
          </cell>
        </row>
        <row r="7182">
          <cell r="A7182">
            <v>101442</v>
          </cell>
          <cell r="B7182" t="e">
            <v>#N/A</v>
          </cell>
          <cell r="C7182" t="str">
            <v>NOVO</v>
          </cell>
          <cell r="F7182" t="str">
            <v>SEDI0318</v>
          </cell>
          <cell r="G7182" t="str">
            <v>SERVICOS DIVERSOS</v>
          </cell>
          <cell r="H7182" t="str">
            <v>SEDI</v>
          </cell>
          <cell r="I7182" t="str">
            <v>OUTROS</v>
          </cell>
          <cell r="J7182" t="str">
            <v>0318</v>
          </cell>
          <cell r="K7182" t="str">
            <v/>
          </cell>
          <cell r="L7182" t="str">
            <v/>
          </cell>
          <cell r="M7182" t="str">
            <v>101442</v>
          </cell>
          <cell r="N7182" t="str">
            <v>OPERADOR DE TRATOR - EXCLUSIVE AGROPECUÁRIA COM ENCARGOS COMPLEMENTARES</v>
          </cell>
          <cell r="O7182" t="str">
            <v>MES</v>
          </cell>
          <cell r="P7182" t="str">
            <v>COEFICIENTE DE REPRESENTATIVIDADE</v>
          </cell>
          <cell r="Q7182" t="str">
            <v>5.153,60</v>
          </cell>
          <cell r="R7182" t="str">
            <v>ENCARGOS COMPLEMENTARES REFERENCIAL</v>
          </cell>
        </row>
        <row r="7183">
          <cell r="A7183">
            <v>101443</v>
          </cell>
          <cell r="B7183" t="e">
            <v>#N/A</v>
          </cell>
          <cell r="C7183" t="str">
            <v>NOVO</v>
          </cell>
          <cell r="F7183" t="str">
            <v>SEDI0318</v>
          </cell>
          <cell r="G7183" t="str">
            <v>SERVICOS DIVERSOS</v>
          </cell>
          <cell r="H7183" t="str">
            <v>SEDI</v>
          </cell>
          <cell r="I7183" t="str">
            <v>OUTROS</v>
          </cell>
          <cell r="J7183" t="str">
            <v>0318</v>
          </cell>
          <cell r="K7183" t="str">
            <v/>
          </cell>
          <cell r="L7183" t="str">
            <v/>
          </cell>
          <cell r="M7183" t="str">
            <v>101443</v>
          </cell>
          <cell r="N7183" t="str">
            <v>OPERADOR DE USINA DE ASFALTO, DE SOLOS OU DE CONCRETO COM ENCARGOS COMPLEMENTARES</v>
          </cell>
          <cell r="O7183" t="str">
            <v>MES</v>
          </cell>
          <cell r="P7183" t="str">
            <v>COEFICIENTE DE REPRESENTATIVIDADE</v>
          </cell>
          <cell r="Q7183" t="str">
            <v>4.245,78</v>
          </cell>
          <cell r="R7183" t="str">
            <v>ENCARGOS COMPLEMENTARES REFERENCIAL</v>
          </cell>
        </row>
        <row r="7184">
          <cell r="A7184">
            <v>101444</v>
          </cell>
          <cell r="B7184" t="e">
            <v>#N/A</v>
          </cell>
          <cell r="C7184" t="str">
            <v>NOVO</v>
          </cell>
          <cell r="F7184" t="str">
            <v>SEDI0318</v>
          </cell>
          <cell r="G7184" t="str">
            <v>SERVICOS DIVERSOS</v>
          </cell>
          <cell r="H7184" t="str">
            <v>SEDI</v>
          </cell>
          <cell r="I7184" t="str">
            <v>OUTROS</v>
          </cell>
          <cell r="J7184" t="str">
            <v>0318</v>
          </cell>
          <cell r="K7184" t="str">
            <v/>
          </cell>
          <cell r="L7184" t="str">
            <v/>
          </cell>
          <cell r="M7184" t="str">
            <v>101444</v>
          </cell>
          <cell r="N7184" t="str">
            <v>PASTILHEIRO COM ENCARGOS COMPLEMENTARES</v>
          </cell>
          <cell r="O7184" t="str">
            <v>MES</v>
          </cell>
          <cell r="P7184" t="str">
            <v>COEFICIENTE DE REPRESENTATIVIDADE</v>
          </cell>
          <cell r="Q7184" t="str">
            <v>5.042,02</v>
          </cell>
          <cell r="R7184" t="str">
            <v>ENCARGOS COMPLEMENTARES REFERENCIAL</v>
          </cell>
        </row>
        <row r="7185">
          <cell r="A7185">
            <v>101445</v>
          </cell>
          <cell r="B7185" t="e">
            <v>#N/A</v>
          </cell>
          <cell r="C7185" t="str">
            <v>NOVO</v>
          </cell>
          <cell r="F7185" t="str">
            <v>SEDI0318</v>
          </cell>
          <cell r="G7185" t="str">
            <v>SERVICOS DIVERSOS</v>
          </cell>
          <cell r="H7185" t="str">
            <v>SEDI</v>
          </cell>
          <cell r="I7185" t="str">
            <v>OUTROS</v>
          </cell>
          <cell r="J7185" t="str">
            <v>0318</v>
          </cell>
          <cell r="K7185" t="str">
            <v/>
          </cell>
          <cell r="L7185" t="str">
            <v/>
          </cell>
          <cell r="M7185" t="str">
            <v>101445</v>
          </cell>
          <cell r="N7185" t="str">
            <v>PEDREIRO COM ENCARGOS COMPLEMENTARES</v>
          </cell>
          <cell r="O7185" t="str">
            <v>MES</v>
          </cell>
          <cell r="P7185" t="str">
            <v>COEFICIENTE DE REPRESENTATIVIDADE</v>
          </cell>
          <cell r="Q7185" t="str">
            <v>5.057,05</v>
          </cell>
          <cell r="R7185" t="str">
            <v>ENCARGOS COMPLEMENTARES REFERENCIAL</v>
          </cell>
        </row>
        <row r="7186">
          <cell r="A7186">
            <v>101446</v>
          </cell>
          <cell r="B7186" t="e">
            <v>#N/A</v>
          </cell>
          <cell r="C7186" t="str">
            <v>NOVO</v>
          </cell>
          <cell r="F7186" t="str">
            <v>SEDI0318</v>
          </cell>
          <cell r="G7186" t="str">
            <v>SERVICOS DIVERSOS</v>
          </cell>
          <cell r="H7186" t="str">
            <v>SEDI</v>
          </cell>
          <cell r="I7186" t="str">
            <v>OUTROS</v>
          </cell>
          <cell r="J7186" t="str">
            <v>0318</v>
          </cell>
          <cell r="K7186" t="str">
            <v/>
          </cell>
          <cell r="L7186" t="str">
            <v/>
          </cell>
          <cell r="M7186" t="str">
            <v>101446</v>
          </cell>
          <cell r="N7186" t="str">
            <v>PINTOR COM ENCARGOS COMPLEMENTARES</v>
          </cell>
          <cell r="O7186" t="str">
            <v>MES</v>
          </cell>
          <cell r="P7186" t="str">
            <v>COEFICIENTE DE REPRESENTATIVIDADE</v>
          </cell>
          <cell r="Q7186" t="str">
            <v>5.259,87</v>
          </cell>
          <cell r="R7186" t="str">
            <v>ENCARGOS COMPLEMENTARES REFERENCIAL</v>
          </cell>
        </row>
        <row r="7187">
          <cell r="A7187">
            <v>101447</v>
          </cell>
          <cell r="B7187" t="e">
            <v>#N/A</v>
          </cell>
          <cell r="C7187" t="str">
            <v>NOVO</v>
          </cell>
          <cell r="F7187" t="str">
            <v>SEDI0318</v>
          </cell>
          <cell r="G7187" t="str">
            <v>SERVICOS DIVERSOS</v>
          </cell>
          <cell r="H7187" t="str">
            <v>SEDI</v>
          </cell>
          <cell r="I7187" t="str">
            <v>OUTROS</v>
          </cell>
          <cell r="J7187" t="str">
            <v>0318</v>
          </cell>
          <cell r="K7187" t="str">
            <v/>
          </cell>
          <cell r="L7187" t="str">
            <v/>
          </cell>
          <cell r="M7187" t="str">
            <v>101447</v>
          </cell>
          <cell r="N7187" t="str">
            <v>PINTOR DE LETREIROS COM ENCARGOS COMPLEMENTARES</v>
          </cell>
          <cell r="O7187" t="str">
            <v>MES</v>
          </cell>
          <cell r="P7187" t="str">
            <v>COEFICIENTE DE REPRESENTATIVIDADE</v>
          </cell>
          <cell r="Q7187" t="str">
            <v>5.362,87</v>
          </cell>
          <cell r="R7187" t="str">
            <v>ENCARGOS COMPLEMENTARES REFERENCIAL</v>
          </cell>
        </row>
        <row r="7188">
          <cell r="A7188">
            <v>101448</v>
          </cell>
          <cell r="B7188" t="e">
            <v>#N/A</v>
          </cell>
          <cell r="C7188" t="str">
            <v>NOVO</v>
          </cell>
          <cell r="F7188" t="str">
            <v>SEDI0318</v>
          </cell>
          <cell r="G7188" t="str">
            <v>SERVICOS DIVERSOS</v>
          </cell>
          <cell r="H7188" t="str">
            <v>SEDI</v>
          </cell>
          <cell r="I7188" t="str">
            <v>OUTROS</v>
          </cell>
          <cell r="J7188" t="str">
            <v>0318</v>
          </cell>
          <cell r="K7188" t="str">
            <v/>
          </cell>
          <cell r="L7188" t="str">
            <v/>
          </cell>
          <cell r="M7188" t="str">
            <v>101448</v>
          </cell>
          <cell r="N7188" t="str">
            <v>PINTOR PARA TINTA EPÓXI COM ENCARGOS COMPLEMENTARES</v>
          </cell>
          <cell r="O7188" t="str">
            <v>MES</v>
          </cell>
          <cell r="P7188" t="str">
            <v>COEFICIENTE DE REPRESENTATIVIDADE</v>
          </cell>
          <cell r="Q7188" t="str">
            <v>5.546,54</v>
          </cell>
          <cell r="R7188" t="str">
            <v>ENCARGOS COMPLEMENTARES REFERENCIAL</v>
          </cell>
        </row>
        <row r="7189">
          <cell r="A7189">
            <v>101449</v>
          </cell>
          <cell r="B7189" t="e">
            <v>#N/A</v>
          </cell>
          <cell r="C7189" t="str">
            <v>NOVO</v>
          </cell>
          <cell r="F7189" t="str">
            <v>SEDI0318</v>
          </cell>
          <cell r="G7189" t="str">
            <v>SERVICOS DIVERSOS</v>
          </cell>
          <cell r="H7189" t="str">
            <v>SEDI</v>
          </cell>
          <cell r="I7189" t="str">
            <v>OUTROS</v>
          </cell>
          <cell r="J7189" t="str">
            <v>0318</v>
          </cell>
          <cell r="K7189" t="str">
            <v/>
          </cell>
          <cell r="L7189" t="str">
            <v/>
          </cell>
          <cell r="M7189" t="str">
            <v>101449</v>
          </cell>
          <cell r="N7189" t="str">
            <v>POCEIRO / ESCAVADOR DE VALAS COM ENCARGOS COMPLEMENTARES</v>
          </cell>
          <cell r="O7189" t="str">
            <v>MES</v>
          </cell>
          <cell r="P7189" t="str">
            <v>COEFICIENTE DE REPRESENTATIVIDADE</v>
          </cell>
          <cell r="Q7189" t="str">
            <v>3.870,54</v>
          </cell>
          <cell r="R7189" t="str">
            <v>ENCARGOS COMPLEMENTARES REFERENCIAL</v>
          </cell>
        </row>
        <row r="7190">
          <cell r="A7190">
            <v>101450</v>
          </cell>
          <cell r="B7190" t="e">
            <v>#N/A</v>
          </cell>
          <cell r="C7190" t="str">
            <v>NOVO</v>
          </cell>
          <cell r="F7190" t="str">
            <v>SEDI0318</v>
          </cell>
          <cell r="G7190" t="str">
            <v>SERVICOS DIVERSOS</v>
          </cell>
          <cell r="H7190" t="str">
            <v>SEDI</v>
          </cell>
          <cell r="I7190" t="str">
            <v>OUTROS</v>
          </cell>
          <cell r="J7190" t="str">
            <v>0318</v>
          </cell>
          <cell r="K7190" t="str">
            <v/>
          </cell>
          <cell r="L7190" t="str">
            <v/>
          </cell>
          <cell r="M7190" t="str">
            <v>101450</v>
          </cell>
          <cell r="N7190" t="str">
            <v>RASTELEIRO COM ENCARGOS COMPLEMENTARES</v>
          </cell>
          <cell r="O7190" t="str">
            <v>MES</v>
          </cell>
          <cell r="P7190" t="str">
            <v>COEFICIENTE DE REPRESENTATIVIDADE</v>
          </cell>
          <cell r="Q7190" t="str">
            <v>3.562,03</v>
          </cell>
          <cell r="R7190" t="str">
            <v>ENCARGOS COMPLEMENTARES REFERENCIAL</v>
          </cell>
        </row>
        <row r="7191">
          <cell r="A7191">
            <v>101451</v>
          </cell>
          <cell r="B7191" t="e">
            <v>#N/A</v>
          </cell>
          <cell r="C7191" t="str">
            <v>NOVO</v>
          </cell>
          <cell r="F7191" t="str">
            <v>SEDI0318</v>
          </cell>
          <cell r="G7191" t="str">
            <v>SERVICOS DIVERSOS</v>
          </cell>
          <cell r="H7191" t="str">
            <v>SEDI</v>
          </cell>
          <cell r="I7191" t="str">
            <v>OUTROS</v>
          </cell>
          <cell r="J7191" t="str">
            <v>0318</v>
          </cell>
          <cell r="K7191" t="str">
            <v/>
          </cell>
          <cell r="L7191" t="str">
            <v/>
          </cell>
          <cell r="M7191" t="str">
            <v>101451</v>
          </cell>
          <cell r="N7191" t="str">
            <v>SERRALHEIRO COM ENCARGOS COMPLEMENTARES</v>
          </cell>
          <cell r="O7191" t="str">
            <v>MES</v>
          </cell>
          <cell r="P7191" t="str">
            <v>COEFICIENTE DE REPRESENTATIVIDADE</v>
          </cell>
          <cell r="Q7191" t="str">
            <v>5.034,50</v>
          </cell>
          <cell r="R7191" t="str">
            <v>ENCARGOS COMPLEMENTARES REFERENCIAL</v>
          </cell>
        </row>
        <row r="7192">
          <cell r="A7192">
            <v>101452</v>
          </cell>
          <cell r="B7192" t="e">
            <v>#N/A</v>
          </cell>
          <cell r="C7192" t="str">
            <v>NOVO</v>
          </cell>
          <cell r="F7192" t="str">
            <v>SEDI0318</v>
          </cell>
          <cell r="G7192" t="str">
            <v>SERVICOS DIVERSOS</v>
          </cell>
          <cell r="H7192" t="str">
            <v>SEDI</v>
          </cell>
          <cell r="I7192" t="str">
            <v>OUTROS</v>
          </cell>
          <cell r="J7192" t="str">
            <v>0318</v>
          </cell>
          <cell r="K7192" t="str">
            <v/>
          </cell>
          <cell r="L7192" t="str">
            <v/>
          </cell>
          <cell r="M7192" t="str">
            <v>101452</v>
          </cell>
          <cell r="N7192" t="str">
            <v>SERVENTE DE OBRAS COM ENCARGOS COMPLEMENTARES</v>
          </cell>
          <cell r="O7192" t="str">
            <v>MES</v>
          </cell>
          <cell r="P7192" t="str">
            <v>COEFICIENTE DE REPRESENTATIVIDADE</v>
          </cell>
          <cell r="Q7192" t="str">
            <v>3.917,30</v>
          </cell>
          <cell r="R7192" t="str">
            <v>ENCARGOS COMPLEMENTARES REFERENCIAL</v>
          </cell>
        </row>
        <row r="7193">
          <cell r="A7193">
            <v>101453</v>
          </cell>
          <cell r="B7193" t="e">
            <v>#N/A</v>
          </cell>
          <cell r="C7193" t="str">
            <v>NOVO</v>
          </cell>
          <cell r="F7193" t="str">
            <v>SEDI0318</v>
          </cell>
          <cell r="G7193" t="str">
            <v>SERVICOS DIVERSOS</v>
          </cell>
          <cell r="H7193" t="str">
            <v>SEDI</v>
          </cell>
          <cell r="I7193" t="str">
            <v>OUTROS</v>
          </cell>
          <cell r="J7193" t="str">
            <v>0318</v>
          </cell>
          <cell r="K7193" t="str">
            <v/>
          </cell>
          <cell r="L7193" t="str">
            <v/>
          </cell>
          <cell r="M7193" t="str">
            <v>101453</v>
          </cell>
          <cell r="N7193" t="str">
            <v>SOLDADOR COM ENCARGOS COMPLEMENTARES</v>
          </cell>
          <cell r="O7193" t="str">
            <v>MES</v>
          </cell>
          <cell r="P7193" t="str">
            <v>COEFICIENTE DE REPRESENTATIVIDADE</v>
          </cell>
          <cell r="Q7193" t="str">
            <v>5.295,98</v>
          </cell>
          <cell r="R7193" t="str">
            <v>ENCARGOS COMPLEMENTARES REFERENCIAL</v>
          </cell>
        </row>
        <row r="7194">
          <cell r="A7194">
            <v>101454</v>
          </cell>
          <cell r="B7194" t="e">
            <v>#N/A</v>
          </cell>
          <cell r="C7194" t="str">
            <v>NOVO</v>
          </cell>
          <cell r="F7194" t="str">
            <v>SEDI0318</v>
          </cell>
          <cell r="G7194" t="str">
            <v>SERVICOS DIVERSOS</v>
          </cell>
          <cell r="H7194" t="str">
            <v>SEDI</v>
          </cell>
          <cell r="I7194" t="str">
            <v>OUTROS</v>
          </cell>
          <cell r="J7194" t="str">
            <v>0318</v>
          </cell>
          <cell r="K7194" t="str">
            <v/>
          </cell>
          <cell r="L7194" t="str">
            <v/>
          </cell>
          <cell r="M7194" t="str">
            <v>101454</v>
          </cell>
          <cell r="N7194" t="str">
            <v>SOLDADOR ELÉTRICO COM ENCARGOS COMPLEMENTARES</v>
          </cell>
          <cell r="O7194" t="str">
            <v>MES</v>
          </cell>
          <cell r="P7194" t="str">
            <v>COEFICIENTE DE REPRESENTATIVIDADE</v>
          </cell>
          <cell r="Q7194" t="str">
            <v>4.535,50</v>
          </cell>
          <cell r="R7194" t="str">
            <v>ENCARGOS COMPLEMENTARES REFERENCIAL</v>
          </cell>
        </row>
        <row r="7195">
          <cell r="A7195">
            <v>101455</v>
          </cell>
          <cell r="B7195" t="e">
            <v>#N/A</v>
          </cell>
          <cell r="C7195" t="str">
            <v>NOVO</v>
          </cell>
          <cell r="F7195" t="str">
            <v>SEDI0318</v>
          </cell>
          <cell r="G7195" t="str">
            <v>SERVICOS DIVERSOS</v>
          </cell>
          <cell r="H7195" t="str">
            <v>SEDI</v>
          </cell>
          <cell r="I7195" t="str">
            <v>OUTROS</v>
          </cell>
          <cell r="J7195" t="str">
            <v>0318</v>
          </cell>
          <cell r="K7195" t="str">
            <v/>
          </cell>
          <cell r="L7195" t="str">
            <v/>
          </cell>
          <cell r="M7195" t="str">
            <v>101455</v>
          </cell>
          <cell r="N7195" t="str">
            <v>TAQUEADOR OU TAQUEIRO COM ENCARGOS COMPLEMENTARES</v>
          </cell>
          <cell r="O7195" t="str">
            <v>MES</v>
          </cell>
          <cell r="P7195" t="str">
            <v>COEFICIENTE DE REPRESENTATIVIDADE</v>
          </cell>
          <cell r="Q7195" t="str">
            <v>5.872,30</v>
          </cell>
          <cell r="R7195" t="str">
            <v>ENCARGOS COMPLEMENTARES REFERENCIAL</v>
          </cell>
        </row>
        <row r="7196">
          <cell r="A7196">
            <v>101456</v>
          </cell>
          <cell r="B7196" t="e">
            <v>#N/A</v>
          </cell>
          <cell r="C7196" t="str">
            <v>NOVO</v>
          </cell>
          <cell r="F7196" t="str">
            <v>SEDI0318</v>
          </cell>
          <cell r="G7196" t="str">
            <v>SERVICOS DIVERSOS</v>
          </cell>
          <cell r="H7196" t="str">
            <v>SEDI</v>
          </cell>
          <cell r="I7196" t="str">
            <v>OUTROS</v>
          </cell>
          <cell r="J7196" t="str">
            <v>0318</v>
          </cell>
          <cell r="K7196" t="str">
            <v/>
          </cell>
          <cell r="L7196" t="str">
            <v/>
          </cell>
          <cell r="M7196" t="str">
            <v>101456</v>
          </cell>
          <cell r="N7196" t="str">
            <v>TÉCNICO DE LABORATÓRIO E CAMPO DE CONSTRUÇÃO COM ENCARGOS COMPLEMENTARES</v>
          </cell>
          <cell r="O7196" t="str">
            <v>MES</v>
          </cell>
          <cell r="P7196" t="str">
            <v>COEFICIENTE DE REPRESENTATIVIDADE</v>
          </cell>
          <cell r="Q7196" t="str">
            <v>6.115,62</v>
          </cell>
          <cell r="R7196" t="str">
            <v>ENCARGOS COMPLEMENTARES REFERENCIAL</v>
          </cell>
        </row>
        <row r="7197">
          <cell r="A7197">
            <v>101457</v>
          </cell>
          <cell r="B7197" t="e">
            <v>#N/A</v>
          </cell>
          <cell r="C7197" t="str">
            <v>NOVO</v>
          </cell>
          <cell r="F7197" t="str">
            <v>SEDI0318</v>
          </cell>
          <cell r="G7197" t="str">
            <v>SERVICOS DIVERSOS</v>
          </cell>
          <cell r="H7197" t="str">
            <v>SEDI</v>
          </cell>
          <cell r="I7197" t="str">
            <v>OUTROS</v>
          </cell>
          <cell r="J7197" t="str">
            <v>0318</v>
          </cell>
          <cell r="K7197" t="str">
            <v/>
          </cell>
          <cell r="L7197" t="str">
            <v/>
          </cell>
          <cell r="M7197" t="str">
            <v>101457</v>
          </cell>
          <cell r="N7197" t="str">
            <v>TÉCNICO EM SONDAGEM COM ENCARGOS COMPLEMENTARES</v>
          </cell>
          <cell r="O7197" t="str">
            <v>MES</v>
          </cell>
          <cell r="P7197" t="str">
            <v>COEFICIENTE DE REPRESENTATIVIDADE</v>
          </cell>
          <cell r="Q7197" t="str">
            <v>5.083,59</v>
          </cell>
          <cell r="R7197" t="str">
            <v>ENCARGOS COMPLEMENTARES REFERENCIAL</v>
          </cell>
        </row>
        <row r="7198">
          <cell r="A7198">
            <v>101458</v>
          </cell>
          <cell r="B7198" t="e">
            <v>#N/A</v>
          </cell>
          <cell r="C7198" t="str">
            <v>NOVO</v>
          </cell>
          <cell r="F7198" t="str">
            <v>SEDI0318</v>
          </cell>
          <cell r="G7198" t="str">
            <v>SERVICOS DIVERSOS</v>
          </cell>
          <cell r="H7198" t="str">
            <v>SEDI</v>
          </cell>
          <cell r="I7198" t="str">
            <v>OUTROS</v>
          </cell>
          <cell r="J7198" t="str">
            <v>0318</v>
          </cell>
          <cell r="K7198" t="str">
            <v/>
          </cell>
          <cell r="L7198" t="str">
            <v/>
          </cell>
          <cell r="M7198" t="str">
            <v>101458</v>
          </cell>
          <cell r="N7198" t="str">
            <v>TELHADOR COM ENCARGOS COMPLEMENTARES</v>
          </cell>
          <cell r="O7198" t="str">
            <v>MES</v>
          </cell>
          <cell r="P7198" t="str">
            <v>COEFICIENTE DE REPRESENTATIVIDADE</v>
          </cell>
          <cell r="Q7198" t="str">
            <v>4.722,53</v>
          </cell>
          <cell r="R7198" t="str">
            <v>ENCARGOS COMPLEMENTARES REFERENCIAL</v>
          </cell>
        </row>
        <row r="7199">
          <cell r="A7199">
            <v>101459</v>
          </cell>
          <cell r="B7199" t="e">
            <v>#N/A</v>
          </cell>
          <cell r="C7199" t="str">
            <v>NOVO</v>
          </cell>
          <cell r="F7199" t="str">
            <v>SEDI0318</v>
          </cell>
          <cell r="G7199" t="str">
            <v>SERVICOS DIVERSOS</v>
          </cell>
          <cell r="H7199" t="str">
            <v>SEDI</v>
          </cell>
          <cell r="I7199" t="str">
            <v>OUTROS</v>
          </cell>
          <cell r="J7199" t="str">
            <v>0318</v>
          </cell>
          <cell r="K7199" t="str">
            <v/>
          </cell>
          <cell r="L7199" t="str">
            <v/>
          </cell>
          <cell r="M7199" t="str">
            <v>101459</v>
          </cell>
          <cell r="N7199" t="str">
            <v>VIDRACEIRO COM ENCARGOS COMPLEMENTARES</v>
          </cell>
          <cell r="O7199" t="str">
            <v>MES</v>
          </cell>
          <cell r="P7199" t="str">
            <v>COEFICIENTE DE REPRESENTATIVIDADE</v>
          </cell>
          <cell r="Q7199" t="str">
            <v>5.775,17</v>
          </cell>
          <cell r="R7199" t="str">
            <v>ENCARGOS COMPLEMENTARES REFERENCIAL</v>
          </cell>
        </row>
        <row r="7200">
          <cell r="A7200">
            <v>101460</v>
          </cell>
          <cell r="B7200" t="e">
            <v>#N/A</v>
          </cell>
          <cell r="C7200" t="str">
            <v>NOVO</v>
          </cell>
          <cell r="F7200" t="str">
            <v>SEDI0318</v>
          </cell>
          <cell r="G7200" t="str">
            <v>SERVICOS DIVERSOS</v>
          </cell>
          <cell r="H7200" t="str">
            <v>SEDI</v>
          </cell>
          <cell r="I7200" t="str">
            <v>OUTROS</v>
          </cell>
          <cell r="J7200" t="str">
            <v>0318</v>
          </cell>
          <cell r="K7200" t="str">
            <v/>
          </cell>
          <cell r="L7200" t="str">
            <v/>
          </cell>
          <cell r="M7200" t="str">
            <v>101460</v>
          </cell>
          <cell r="N7200" t="str">
            <v>VIGIA DIURNO COM ENCARGOS COMPLEMENTARES</v>
          </cell>
          <cell r="O7200" t="str">
            <v>MES</v>
          </cell>
          <cell r="P7200" t="str">
            <v>COEFICIENTE DE REPRESENTATIVIDADE</v>
          </cell>
          <cell r="Q7200" t="str">
            <v>4.004,02</v>
          </cell>
          <cell r="R7200" t="str">
            <v>ENCARGOS COMPLEMENTARES REFERENCIAL</v>
          </cell>
        </row>
      </sheetData>
    </sheetDataSet>
  </externalBook>
</externalLink>
</file>

<file path=xl/queryTables/queryTable1.xml><?xml version="1.0" encoding="utf-8"?>
<queryTable xmlns="http://schemas.openxmlformats.org/spreadsheetml/2006/main" name="DadosExternos28" preserveFormatting="0" connectionId="15"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name="DadosExternos26" preserveFormatting="0" connectionId="12"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name="DadosExternos10" preserveFormatting="0" connectionId="6"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name="DadosExternos17" preserveFormatting="0" connectionId="24"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name="DadosExternos22" preserveFormatting="0" connectionId="28"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name="DadosExternos11" preserveFormatting="0" connectionId="7"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name="DadosExternos33" preserveFormatting="0" connectionId="20"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name="DadosExternos12" preserveFormatting="0" connectionId="8"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name="DadosExternos32" preserveFormatting="0" connectionId="19"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name="DadosExternos31" preserveFormatting="0" connectionId="18"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name="DadosExternos5" preserveFormatting="0" connectionId="2"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name="DadosExternos27" preserveFormatting="0" connectionId="14"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name="DadosExternos34" preserveFormatting="0" connectionId="21"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name="DadosExternos13" preserveFormatting="0" connectionId="9"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name="DadosExternos25" preserveFormatting="0" connectionId="3"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name="DadosExternos6" preserveFormatting="0" connectionId="13"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name="DadosExternos21" preserveFormatting="0" connectionId="27"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name="DadosExternos19" preserveFormatting="0" connectionId="11"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name="DadosExternos16" preserveFormatting="0" connectionId="23"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name="DadosExternos18" preserveFormatting="0" connectionId="25"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name="DadosExternos23" preserveFormatting="0" connectionId="5"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name="DadosExternos15" preserveFormatting="0" connectionId="22"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name="DadosExternos24" preserveFormatting="0" connectionId="4"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name="DadosExternos30" preserveFormatting="0" connectionId="17"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name="DadosExternos20" preserveFormatting="0" connectionId="26"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name="DadosExternos2" preserveFormatting="0" connectionId="1"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name="DadosExternos29" preserveFormatting="0" connectionId="16"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name="DadosExternos14" preserveFormatting="0" connectionId="10"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queryTable" Target="../queryTables/queryTable7.xml"/><Relationship Id="rId13" Type="http://schemas.openxmlformats.org/officeDocument/2006/relationships/queryTable" Target="../queryTables/queryTable12.xml"/><Relationship Id="rId18" Type="http://schemas.openxmlformats.org/officeDocument/2006/relationships/queryTable" Target="../queryTables/queryTable17.xml"/><Relationship Id="rId26" Type="http://schemas.openxmlformats.org/officeDocument/2006/relationships/queryTable" Target="../queryTables/queryTable25.xml"/><Relationship Id="rId3" Type="http://schemas.openxmlformats.org/officeDocument/2006/relationships/queryTable" Target="../queryTables/queryTable2.xml"/><Relationship Id="rId21" Type="http://schemas.openxmlformats.org/officeDocument/2006/relationships/queryTable" Target="../queryTables/queryTable20.xml"/><Relationship Id="rId7" Type="http://schemas.openxmlformats.org/officeDocument/2006/relationships/queryTable" Target="../queryTables/queryTable6.xml"/><Relationship Id="rId12" Type="http://schemas.openxmlformats.org/officeDocument/2006/relationships/queryTable" Target="../queryTables/queryTable11.xml"/><Relationship Id="rId17" Type="http://schemas.openxmlformats.org/officeDocument/2006/relationships/queryTable" Target="../queryTables/queryTable16.xml"/><Relationship Id="rId25" Type="http://schemas.openxmlformats.org/officeDocument/2006/relationships/queryTable" Target="../queryTables/queryTable24.xml"/><Relationship Id="rId2" Type="http://schemas.openxmlformats.org/officeDocument/2006/relationships/queryTable" Target="../queryTables/queryTable1.xml"/><Relationship Id="rId16" Type="http://schemas.openxmlformats.org/officeDocument/2006/relationships/queryTable" Target="../queryTables/queryTable15.xml"/><Relationship Id="rId20" Type="http://schemas.openxmlformats.org/officeDocument/2006/relationships/queryTable" Target="../queryTables/queryTable19.xml"/><Relationship Id="rId29" Type="http://schemas.openxmlformats.org/officeDocument/2006/relationships/queryTable" Target="../queryTables/queryTable28.xml"/><Relationship Id="rId1" Type="http://schemas.openxmlformats.org/officeDocument/2006/relationships/printerSettings" Target="../printerSettings/printerSettings7.bin"/><Relationship Id="rId6" Type="http://schemas.openxmlformats.org/officeDocument/2006/relationships/queryTable" Target="../queryTables/queryTable5.xml"/><Relationship Id="rId11" Type="http://schemas.openxmlformats.org/officeDocument/2006/relationships/queryTable" Target="../queryTables/queryTable10.xml"/><Relationship Id="rId24" Type="http://schemas.openxmlformats.org/officeDocument/2006/relationships/queryTable" Target="../queryTables/queryTable23.xml"/><Relationship Id="rId5" Type="http://schemas.openxmlformats.org/officeDocument/2006/relationships/queryTable" Target="../queryTables/queryTable4.xml"/><Relationship Id="rId15" Type="http://schemas.openxmlformats.org/officeDocument/2006/relationships/queryTable" Target="../queryTables/queryTable14.xml"/><Relationship Id="rId23" Type="http://schemas.openxmlformats.org/officeDocument/2006/relationships/queryTable" Target="../queryTables/queryTable22.xml"/><Relationship Id="rId28" Type="http://schemas.openxmlformats.org/officeDocument/2006/relationships/queryTable" Target="../queryTables/queryTable27.xml"/><Relationship Id="rId10" Type="http://schemas.openxmlformats.org/officeDocument/2006/relationships/queryTable" Target="../queryTables/queryTable9.xml"/><Relationship Id="rId19" Type="http://schemas.openxmlformats.org/officeDocument/2006/relationships/queryTable" Target="../queryTables/queryTable18.xml"/><Relationship Id="rId4" Type="http://schemas.openxmlformats.org/officeDocument/2006/relationships/queryTable" Target="../queryTables/queryTable3.xml"/><Relationship Id="rId9" Type="http://schemas.openxmlformats.org/officeDocument/2006/relationships/queryTable" Target="../queryTables/queryTable8.xml"/><Relationship Id="rId14" Type="http://schemas.openxmlformats.org/officeDocument/2006/relationships/queryTable" Target="../queryTables/queryTable13.xml"/><Relationship Id="rId22" Type="http://schemas.openxmlformats.org/officeDocument/2006/relationships/queryTable" Target="../queryTables/queryTable21.xml"/><Relationship Id="rId27" Type="http://schemas.openxmlformats.org/officeDocument/2006/relationships/queryTable" Target="../queryTables/queryTable26.xml"/></Relationships>
</file>

<file path=xl/worksheets/sheet1.xml><?xml version="1.0" encoding="utf-8"?>
<worksheet xmlns="http://schemas.openxmlformats.org/spreadsheetml/2006/main" xmlns:r="http://schemas.openxmlformats.org/officeDocument/2006/relationships">
  <sheetPr>
    <pageSetUpPr fitToPage="1"/>
  </sheetPr>
  <dimension ref="A1:R141"/>
  <sheetViews>
    <sheetView showZeros="0" zoomScale="112" zoomScaleNormal="112" workbookViewId="0">
      <selection activeCell="E45" sqref="E45"/>
    </sheetView>
  </sheetViews>
  <sheetFormatPr defaultColWidth="9.140625" defaultRowHeight="12.75"/>
  <cols>
    <col min="1" max="1" width="4.7109375" style="8" customWidth="1"/>
    <col min="2" max="2" width="3.7109375" style="8" customWidth="1"/>
    <col min="3" max="3" width="66.140625" style="8" bestFit="1" customWidth="1"/>
    <col min="4" max="4" width="3.28515625" style="8" customWidth="1"/>
    <col min="5" max="16" width="9.28515625" style="8" customWidth="1"/>
    <col min="17" max="17" width="6" style="8" customWidth="1"/>
    <col min="18" max="255" width="9.140625" style="8"/>
    <col min="256" max="256" width="11.28515625" style="8" customWidth="1"/>
    <col min="257" max="257" width="67.7109375" style="8" customWidth="1"/>
    <col min="258" max="258" width="3.28515625" style="8" customWidth="1"/>
    <col min="259" max="271" width="10.7109375" style="8" customWidth="1"/>
    <col min="272" max="272" width="7.28515625" style="8" customWidth="1"/>
    <col min="273" max="511" width="9.140625" style="8"/>
    <col min="512" max="512" width="11.28515625" style="8" customWidth="1"/>
    <col min="513" max="513" width="67.7109375" style="8" customWidth="1"/>
    <col min="514" max="514" width="3.28515625" style="8" customWidth="1"/>
    <col min="515" max="527" width="10.7109375" style="8" customWidth="1"/>
    <col min="528" max="528" width="7.28515625" style="8" customWidth="1"/>
    <col min="529" max="767" width="9.140625" style="8"/>
    <col min="768" max="768" width="11.28515625" style="8" customWidth="1"/>
    <col min="769" max="769" width="67.7109375" style="8" customWidth="1"/>
    <col min="770" max="770" width="3.28515625" style="8" customWidth="1"/>
    <col min="771" max="783" width="10.7109375" style="8" customWidth="1"/>
    <col min="784" max="784" width="7.28515625" style="8" customWidth="1"/>
    <col min="785" max="1023" width="9.140625" style="8"/>
    <col min="1024" max="1024" width="11.28515625" style="8" customWidth="1"/>
    <col min="1025" max="1025" width="67.7109375" style="8" customWidth="1"/>
    <col min="1026" max="1026" width="3.28515625" style="8" customWidth="1"/>
    <col min="1027" max="1039" width="10.7109375" style="8" customWidth="1"/>
    <col min="1040" max="1040" width="7.28515625" style="8" customWidth="1"/>
    <col min="1041" max="1279" width="9.140625" style="8"/>
    <col min="1280" max="1280" width="11.28515625" style="8" customWidth="1"/>
    <col min="1281" max="1281" width="67.7109375" style="8" customWidth="1"/>
    <col min="1282" max="1282" width="3.28515625" style="8" customWidth="1"/>
    <col min="1283" max="1295" width="10.7109375" style="8" customWidth="1"/>
    <col min="1296" max="1296" width="7.28515625" style="8" customWidth="1"/>
    <col min="1297" max="1535" width="9.140625" style="8"/>
    <col min="1536" max="1536" width="11.28515625" style="8" customWidth="1"/>
    <col min="1537" max="1537" width="67.7109375" style="8" customWidth="1"/>
    <col min="1538" max="1538" width="3.28515625" style="8" customWidth="1"/>
    <col min="1539" max="1551" width="10.7109375" style="8" customWidth="1"/>
    <col min="1552" max="1552" width="7.28515625" style="8" customWidth="1"/>
    <col min="1553" max="1791" width="9.140625" style="8"/>
    <col min="1792" max="1792" width="11.28515625" style="8" customWidth="1"/>
    <col min="1793" max="1793" width="67.7109375" style="8" customWidth="1"/>
    <col min="1794" max="1794" width="3.28515625" style="8" customWidth="1"/>
    <col min="1795" max="1807" width="10.7109375" style="8" customWidth="1"/>
    <col min="1808" max="1808" width="7.28515625" style="8" customWidth="1"/>
    <col min="1809" max="2047" width="9.140625" style="8"/>
    <col min="2048" max="2048" width="11.28515625" style="8" customWidth="1"/>
    <col min="2049" max="2049" width="67.7109375" style="8" customWidth="1"/>
    <col min="2050" max="2050" width="3.28515625" style="8" customWidth="1"/>
    <col min="2051" max="2063" width="10.7109375" style="8" customWidth="1"/>
    <col min="2064" max="2064" width="7.28515625" style="8" customWidth="1"/>
    <col min="2065" max="2303" width="9.140625" style="8"/>
    <col min="2304" max="2304" width="11.28515625" style="8" customWidth="1"/>
    <col min="2305" max="2305" width="67.7109375" style="8" customWidth="1"/>
    <col min="2306" max="2306" width="3.28515625" style="8" customWidth="1"/>
    <col min="2307" max="2319" width="10.7109375" style="8" customWidth="1"/>
    <col min="2320" max="2320" width="7.28515625" style="8" customWidth="1"/>
    <col min="2321" max="2559" width="9.140625" style="8"/>
    <col min="2560" max="2560" width="11.28515625" style="8" customWidth="1"/>
    <col min="2561" max="2561" width="67.7109375" style="8" customWidth="1"/>
    <col min="2562" max="2562" width="3.28515625" style="8" customWidth="1"/>
    <col min="2563" max="2575" width="10.7109375" style="8" customWidth="1"/>
    <col min="2576" max="2576" width="7.28515625" style="8" customWidth="1"/>
    <col min="2577" max="2815" width="9.140625" style="8"/>
    <col min="2816" max="2816" width="11.28515625" style="8" customWidth="1"/>
    <col min="2817" max="2817" width="67.7109375" style="8" customWidth="1"/>
    <col min="2818" max="2818" width="3.28515625" style="8" customWidth="1"/>
    <col min="2819" max="2831" width="10.7109375" style="8" customWidth="1"/>
    <col min="2832" max="2832" width="7.28515625" style="8" customWidth="1"/>
    <col min="2833" max="3071" width="9.140625" style="8"/>
    <col min="3072" max="3072" width="11.28515625" style="8" customWidth="1"/>
    <col min="3073" max="3073" width="67.7109375" style="8" customWidth="1"/>
    <col min="3074" max="3074" width="3.28515625" style="8" customWidth="1"/>
    <col min="3075" max="3087" width="10.7109375" style="8" customWidth="1"/>
    <col min="3088" max="3088" width="7.28515625" style="8" customWidth="1"/>
    <col min="3089" max="3327" width="9.140625" style="8"/>
    <col min="3328" max="3328" width="11.28515625" style="8" customWidth="1"/>
    <col min="3329" max="3329" width="67.7109375" style="8" customWidth="1"/>
    <col min="3330" max="3330" width="3.28515625" style="8" customWidth="1"/>
    <col min="3331" max="3343" width="10.7109375" style="8" customWidth="1"/>
    <col min="3344" max="3344" width="7.28515625" style="8" customWidth="1"/>
    <col min="3345" max="3583" width="9.140625" style="8"/>
    <col min="3584" max="3584" width="11.28515625" style="8" customWidth="1"/>
    <col min="3585" max="3585" width="67.7109375" style="8" customWidth="1"/>
    <col min="3586" max="3586" width="3.28515625" style="8" customWidth="1"/>
    <col min="3587" max="3599" width="10.7109375" style="8" customWidth="1"/>
    <col min="3600" max="3600" width="7.28515625" style="8" customWidth="1"/>
    <col min="3601" max="3839" width="9.140625" style="8"/>
    <col min="3840" max="3840" width="11.28515625" style="8" customWidth="1"/>
    <col min="3841" max="3841" width="67.7109375" style="8" customWidth="1"/>
    <col min="3842" max="3842" width="3.28515625" style="8" customWidth="1"/>
    <col min="3843" max="3855" width="10.7109375" style="8" customWidth="1"/>
    <col min="3856" max="3856" width="7.28515625" style="8" customWidth="1"/>
    <col min="3857" max="4095" width="9.140625" style="8"/>
    <col min="4096" max="4096" width="11.28515625" style="8" customWidth="1"/>
    <col min="4097" max="4097" width="67.7109375" style="8" customWidth="1"/>
    <col min="4098" max="4098" width="3.28515625" style="8" customWidth="1"/>
    <col min="4099" max="4111" width="10.7109375" style="8" customWidth="1"/>
    <col min="4112" max="4112" width="7.28515625" style="8" customWidth="1"/>
    <col min="4113" max="4351" width="9.140625" style="8"/>
    <col min="4352" max="4352" width="11.28515625" style="8" customWidth="1"/>
    <col min="4353" max="4353" width="67.7109375" style="8" customWidth="1"/>
    <col min="4354" max="4354" width="3.28515625" style="8" customWidth="1"/>
    <col min="4355" max="4367" width="10.7109375" style="8" customWidth="1"/>
    <col min="4368" max="4368" width="7.28515625" style="8" customWidth="1"/>
    <col min="4369" max="4607" width="9.140625" style="8"/>
    <col min="4608" max="4608" width="11.28515625" style="8" customWidth="1"/>
    <col min="4609" max="4609" width="67.7109375" style="8" customWidth="1"/>
    <col min="4610" max="4610" width="3.28515625" style="8" customWidth="1"/>
    <col min="4611" max="4623" width="10.7109375" style="8" customWidth="1"/>
    <col min="4624" max="4624" width="7.28515625" style="8" customWidth="1"/>
    <col min="4625" max="4863" width="9.140625" style="8"/>
    <col min="4864" max="4864" width="11.28515625" style="8" customWidth="1"/>
    <col min="4865" max="4865" width="67.7109375" style="8" customWidth="1"/>
    <col min="4866" max="4866" width="3.28515625" style="8" customWidth="1"/>
    <col min="4867" max="4879" width="10.7109375" style="8" customWidth="1"/>
    <col min="4880" max="4880" width="7.28515625" style="8" customWidth="1"/>
    <col min="4881" max="5119" width="9.140625" style="8"/>
    <col min="5120" max="5120" width="11.28515625" style="8" customWidth="1"/>
    <col min="5121" max="5121" width="67.7109375" style="8" customWidth="1"/>
    <col min="5122" max="5122" width="3.28515625" style="8" customWidth="1"/>
    <col min="5123" max="5135" width="10.7109375" style="8" customWidth="1"/>
    <col min="5136" max="5136" width="7.28515625" style="8" customWidth="1"/>
    <col min="5137" max="5375" width="9.140625" style="8"/>
    <col min="5376" max="5376" width="11.28515625" style="8" customWidth="1"/>
    <col min="5377" max="5377" width="67.7109375" style="8" customWidth="1"/>
    <col min="5378" max="5378" width="3.28515625" style="8" customWidth="1"/>
    <col min="5379" max="5391" width="10.7109375" style="8" customWidth="1"/>
    <col min="5392" max="5392" width="7.28515625" style="8" customWidth="1"/>
    <col min="5393" max="5631" width="9.140625" style="8"/>
    <col min="5632" max="5632" width="11.28515625" style="8" customWidth="1"/>
    <col min="5633" max="5633" width="67.7109375" style="8" customWidth="1"/>
    <col min="5634" max="5634" width="3.28515625" style="8" customWidth="1"/>
    <col min="5635" max="5647" width="10.7109375" style="8" customWidth="1"/>
    <col min="5648" max="5648" width="7.28515625" style="8" customWidth="1"/>
    <col min="5649" max="5887" width="9.140625" style="8"/>
    <col min="5888" max="5888" width="11.28515625" style="8" customWidth="1"/>
    <col min="5889" max="5889" width="67.7109375" style="8" customWidth="1"/>
    <col min="5890" max="5890" width="3.28515625" style="8" customWidth="1"/>
    <col min="5891" max="5903" width="10.7109375" style="8" customWidth="1"/>
    <col min="5904" max="5904" width="7.28515625" style="8" customWidth="1"/>
    <col min="5905" max="6143" width="9.140625" style="8"/>
    <col min="6144" max="6144" width="11.28515625" style="8" customWidth="1"/>
    <col min="6145" max="6145" width="67.7109375" style="8" customWidth="1"/>
    <col min="6146" max="6146" width="3.28515625" style="8" customWidth="1"/>
    <col min="6147" max="6159" width="10.7109375" style="8" customWidth="1"/>
    <col min="6160" max="6160" width="7.28515625" style="8" customWidth="1"/>
    <col min="6161" max="6399" width="9.140625" style="8"/>
    <col min="6400" max="6400" width="11.28515625" style="8" customWidth="1"/>
    <col min="6401" max="6401" width="67.7109375" style="8" customWidth="1"/>
    <col min="6402" max="6402" width="3.28515625" style="8" customWidth="1"/>
    <col min="6403" max="6415" width="10.7109375" style="8" customWidth="1"/>
    <col min="6416" max="6416" width="7.28515625" style="8" customWidth="1"/>
    <col min="6417" max="6655" width="9.140625" style="8"/>
    <col min="6656" max="6656" width="11.28515625" style="8" customWidth="1"/>
    <col min="6657" max="6657" width="67.7109375" style="8" customWidth="1"/>
    <col min="6658" max="6658" width="3.28515625" style="8" customWidth="1"/>
    <col min="6659" max="6671" width="10.7109375" style="8" customWidth="1"/>
    <col min="6672" max="6672" width="7.28515625" style="8" customWidth="1"/>
    <col min="6673" max="6911" width="9.140625" style="8"/>
    <col min="6912" max="6912" width="11.28515625" style="8" customWidth="1"/>
    <col min="6913" max="6913" width="67.7109375" style="8" customWidth="1"/>
    <col min="6914" max="6914" width="3.28515625" style="8" customWidth="1"/>
    <col min="6915" max="6927" width="10.7109375" style="8" customWidth="1"/>
    <col min="6928" max="6928" width="7.28515625" style="8" customWidth="1"/>
    <col min="6929" max="7167" width="9.140625" style="8"/>
    <col min="7168" max="7168" width="11.28515625" style="8" customWidth="1"/>
    <col min="7169" max="7169" width="67.7109375" style="8" customWidth="1"/>
    <col min="7170" max="7170" width="3.28515625" style="8" customWidth="1"/>
    <col min="7171" max="7183" width="10.7109375" style="8" customWidth="1"/>
    <col min="7184" max="7184" width="7.28515625" style="8" customWidth="1"/>
    <col min="7185" max="7423" width="9.140625" style="8"/>
    <col min="7424" max="7424" width="11.28515625" style="8" customWidth="1"/>
    <col min="7425" max="7425" width="67.7109375" style="8" customWidth="1"/>
    <col min="7426" max="7426" width="3.28515625" style="8" customWidth="1"/>
    <col min="7427" max="7439" width="10.7109375" style="8" customWidth="1"/>
    <col min="7440" max="7440" width="7.28515625" style="8" customWidth="1"/>
    <col min="7441" max="7679" width="9.140625" style="8"/>
    <col min="7680" max="7680" width="11.28515625" style="8" customWidth="1"/>
    <col min="7681" max="7681" width="67.7109375" style="8" customWidth="1"/>
    <col min="7682" max="7682" width="3.28515625" style="8" customWidth="1"/>
    <col min="7683" max="7695" width="10.7109375" style="8" customWidth="1"/>
    <col min="7696" max="7696" width="7.28515625" style="8" customWidth="1"/>
    <col min="7697" max="7935" width="9.140625" style="8"/>
    <col min="7936" max="7936" width="11.28515625" style="8" customWidth="1"/>
    <col min="7937" max="7937" width="67.7109375" style="8" customWidth="1"/>
    <col min="7938" max="7938" width="3.28515625" style="8" customWidth="1"/>
    <col min="7939" max="7951" width="10.7109375" style="8" customWidth="1"/>
    <col min="7952" max="7952" width="7.28515625" style="8" customWidth="1"/>
    <col min="7953" max="8191" width="9.140625" style="8"/>
    <col min="8192" max="8192" width="11.28515625" style="8" customWidth="1"/>
    <col min="8193" max="8193" width="67.7109375" style="8" customWidth="1"/>
    <col min="8194" max="8194" width="3.28515625" style="8" customWidth="1"/>
    <col min="8195" max="8207" width="10.7109375" style="8" customWidth="1"/>
    <col min="8208" max="8208" width="7.28515625" style="8" customWidth="1"/>
    <col min="8209" max="8447" width="9.140625" style="8"/>
    <col min="8448" max="8448" width="11.28515625" style="8" customWidth="1"/>
    <col min="8449" max="8449" width="67.7109375" style="8" customWidth="1"/>
    <col min="8450" max="8450" width="3.28515625" style="8" customWidth="1"/>
    <col min="8451" max="8463" width="10.7109375" style="8" customWidth="1"/>
    <col min="8464" max="8464" width="7.28515625" style="8" customWidth="1"/>
    <col min="8465" max="8703" width="9.140625" style="8"/>
    <col min="8704" max="8704" width="11.28515625" style="8" customWidth="1"/>
    <col min="8705" max="8705" width="67.7109375" style="8" customWidth="1"/>
    <col min="8706" max="8706" width="3.28515625" style="8" customWidth="1"/>
    <col min="8707" max="8719" width="10.7109375" style="8" customWidth="1"/>
    <col min="8720" max="8720" width="7.28515625" style="8" customWidth="1"/>
    <col min="8721" max="8959" width="9.140625" style="8"/>
    <col min="8960" max="8960" width="11.28515625" style="8" customWidth="1"/>
    <col min="8961" max="8961" width="67.7109375" style="8" customWidth="1"/>
    <col min="8962" max="8962" width="3.28515625" style="8" customWidth="1"/>
    <col min="8963" max="8975" width="10.7109375" style="8" customWidth="1"/>
    <col min="8976" max="8976" width="7.28515625" style="8" customWidth="1"/>
    <col min="8977" max="9215" width="9.140625" style="8"/>
    <col min="9216" max="9216" width="11.28515625" style="8" customWidth="1"/>
    <col min="9217" max="9217" width="67.7109375" style="8" customWidth="1"/>
    <col min="9218" max="9218" width="3.28515625" style="8" customWidth="1"/>
    <col min="9219" max="9231" width="10.7109375" style="8" customWidth="1"/>
    <col min="9232" max="9232" width="7.28515625" style="8" customWidth="1"/>
    <col min="9233" max="9471" width="9.140625" style="8"/>
    <col min="9472" max="9472" width="11.28515625" style="8" customWidth="1"/>
    <col min="9473" max="9473" width="67.7109375" style="8" customWidth="1"/>
    <col min="9474" max="9474" width="3.28515625" style="8" customWidth="1"/>
    <col min="9475" max="9487" width="10.7109375" style="8" customWidth="1"/>
    <col min="9488" max="9488" width="7.28515625" style="8" customWidth="1"/>
    <col min="9489" max="9727" width="9.140625" style="8"/>
    <col min="9728" max="9728" width="11.28515625" style="8" customWidth="1"/>
    <col min="9729" max="9729" width="67.7109375" style="8" customWidth="1"/>
    <col min="9730" max="9730" width="3.28515625" style="8" customWidth="1"/>
    <col min="9731" max="9743" width="10.7109375" style="8" customWidth="1"/>
    <col min="9744" max="9744" width="7.28515625" style="8" customWidth="1"/>
    <col min="9745" max="9983" width="9.140625" style="8"/>
    <col min="9984" max="9984" width="11.28515625" style="8" customWidth="1"/>
    <col min="9985" max="9985" width="67.7109375" style="8" customWidth="1"/>
    <col min="9986" max="9986" width="3.28515625" style="8" customWidth="1"/>
    <col min="9987" max="9999" width="10.7109375" style="8" customWidth="1"/>
    <col min="10000" max="10000" width="7.28515625" style="8" customWidth="1"/>
    <col min="10001" max="10239" width="9.140625" style="8"/>
    <col min="10240" max="10240" width="11.28515625" style="8" customWidth="1"/>
    <col min="10241" max="10241" width="67.7109375" style="8" customWidth="1"/>
    <col min="10242" max="10242" width="3.28515625" style="8" customWidth="1"/>
    <col min="10243" max="10255" width="10.7109375" style="8" customWidth="1"/>
    <col min="10256" max="10256" width="7.28515625" style="8" customWidth="1"/>
    <col min="10257" max="10495" width="9.140625" style="8"/>
    <col min="10496" max="10496" width="11.28515625" style="8" customWidth="1"/>
    <col min="10497" max="10497" width="67.7109375" style="8" customWidth="1"/>
    <col min="10498" max="10498" width="3.28515625" style="8" customWidth="1"/>
    <col min="10499" max="10511" width="10.7109375" style="8" customWidth="1"/>
    <col min="10512" max="10512" width="7.28515625" style="8" customWidth="1"/>
    <col min="10513" max="10751" width="9.140625" style="8"/>
    <col min="10752" max="10752" width="11.28515625" style="8" customWidth="1"/>
    <col min="10753" max="10753" width="67.7109375" style="8" customWidth="1"/>
    <col min="10754" max="10754" width="3.28515625" style="8" customWidth="1"/>
    <col min="10755" max="10767" width="10.7109375" style="8" customWidth="1"/>
    <col min="10768" max="10768" width="7.28515625" style="8" customWidth="1"/>
    <col min="10769" max="11007" width="9.140625" style="8"/>
    <col min="11008" max="11008" width="11.28515625" style="8" customWidth="1"/>
    <col min="11009" max="11009" width="67.7109375" style="8" customWidth="1"/>
    <col min="11010" max="11010" width="3.28515625" style="8" customWidth="1"/>
    <col min="11011" max="11023" width="10.7109375" style="8" customWidth="1"/>
    <col min="11024" max="11024" width="7.28515625" style="8" customWidth="1"/>
    <col min="11025" max="11263" width="9.140625" style="8"/>
    <col min="11264" max="11264" width="11.28515625" style="8" customWidth="1"/>
    <col min="11265" max="11265" width="67.7109375" style="8" customWidth="1"/>
    <col min="11266" max="11266" width="3.28515625" style="8" customWidth="1"/>
    <col min="11267" max="11279" width="10.7109375" style="8" customWidth="1"/>
    <col min="11280" max="11280" width="7.28515625" style="8" customWidth="1"/>
    <col min="11281" max="11519" width="9.140625" style="8"/>
    <col min="11520" max="11520" width="11.28515625" style="8" customWidth="1"/>
    <col min="11521" max="11521" width="67.7109375" style="8" customWidth="1"/>
    <col min="11522" max="11522" width="3.28515625" style="8" customWidth="1"/>
    <col min="11523" max="11535" width="10.7109375" style="8" customWidth="1"/>
    <col min="11536" max="11536" width="7.28515625" style="8" customWidth="1"/>
    <col min="11537" max="11775" width="9.140625" style="8"/>
    <col min="11776" max="11776" width="11.28515625" style="8" customWidth="1"/>
    <col min="11777" max="11777" width="67.7109375" style="8" customWidth="1"/>
    <col min="11778" max="11778" width="3.28515625" style="8" customWidth="1"/>
    <col min="11779" max="11791" width="10.7109375" style="8" customWidth="1"/>
    <col min="11792" max="11792" width="7.28515625" style="8" customWidth="1"/>
    <col min="11793" max="12031" width="9.140625" style="8"/>
    <col min="12032" max="12032" width="11.28515625" style="8" customWidth="1"/>
    <col min="12033" max="12033" width="67.7109375" style="8" customWidth="1"/>
    <col min="12034" max="12034" width="3.28515625" style="8" customWidth="1"/>
    <col min="12035" max="12047" width="10.7109375" style="8" customWidth="1"/>
    <col min="12048" max="12048" width="7.28515625" style="8" customWidth="1"/>
    <col min="12049" max="12287" width="9.140625" style="8"/>
    <col min="12288" max="12288" width="11.28515625" style="8" customWidth="1"/>
    <col min="12289" max="12289" width="67.7109375" style="8" customWidth="1"/>
    <col min="12290" max="12290" width="3.28515625" style="8" customWidth="1"/>
    <col min="12291" max="12303" width="10.7109375" style="8" customWidth="1"/>
    <col min="12304" max="12304" width="7.28515625" style="8" customWidth="1"/>
    <col min="12305" max="12543" width="9.140625" style="8"/>
    <col min="12544" max="12544" width="11.28515625" style="8" customWidth="1"/>
    <col min="12545" max="12545" width="67.7109375" style="8" customWidth="1"/>
    <col min="12546" max="12546" width="3.28515625" style="8" customWidth="1"/>
    <col min="12547" max="12559" width="10.7109375" style="8" customWidth="1"/>
    <col min="12560" max="12560" width="7.28515625" style="8" customWidth="1"/>
    <col min="12561" max="12799" width="9.140625" style="8"/>
    <col min="12800" max="12800" width="11.28515625" style="8" customWidth="1"/>
    <col min="12801" max="12801" width="67.7109375" style="8" customWidth="1"/>
    <col min="12802" max="12802" width="3.28515625" style="8" customWidth="1"/>
    <col min="12803" max="12815" width="10.7109375" style="8" customWidth="1"/>
    <col min="12816" max="12816" width="7.28515625" style="8" customWidth="1"/>
    <col min="12817" max="13055" width="9.140625" style="8"/>
    <col min="13056" max="13056" width="11.28515625" style="8" customWidth="1"/>
    <col min="13057" max="13057" width="67.7109375" style="8" customWidth="1"/>
    <col min="13058" max="13058" width="3.28515625" style="8" customWidth="1"/>
    <col min="13059" max="13071" width="10.7109375" style="8" customWidth="1"/>
    <col min="13072" max="13072" width="7.28515625" style="8" customWidth="1"/>
    <col min="13073" max="13311" width="9.140625" style="8"/>
    <col min="13312" max="13312" width="11.28515625" style="8" customWidth="1"/>
    <col min="13313" max="13313" width="67.7109375" style="8" customWidth="1"/>
    <col min="13314" max="13314" width="3.28515625" style="8" customWidth="1"/>
    <col min="13315" max="13327" width="10.7109375" style="8" customWidth="1"/>
    <col min="13328" max="13328" width="7.28515625" style="8" customWidth="1"/>
    <col min="13329" max="13567" width="9.140625" style="8"/>
    <col min="13568" max="13568" width="11.28515625" style="8" customWidth="1"/>
    <col min="13569" max="13569" width="67.7109375" style="8" customWidth="1"/>
    <col min="13570" max="13570" width="3.28515625" style="8" customWidth="1"/>
    <col min="13571" max="13583" width="10.7109375" style="8" customWidth="1"/>
    <col min="13584" max="13584" width="7.28515625" style="8" customWidth="1"/>
    <col min="13585" max="13823" width="9.140625" style="8"/>
    <col min="13824" max="13824" width="11.28515625" style="8" customWidth="1"/>
    <col min="13825" max="13825" width="67.7109375" style="8" customWidth="1"/>
    <col min="13826" max="13826" width="3.28515625" style="8" customWidth="1"/>
    <col min="13827" max="13839" width="10.7109375" style="8" customWidth="1"/>
    <col min="13840" max="13840" width="7.28515625" style="8" customWidth="1"/>
    <col min="13841" max="14079" width="9.140625" style="8"/>
    <col min="14080" max="14080" width="11.28515625" style="8" customWidth="1"/>
    <col min="14081" max="14081" width="67.7109375" style="8" customWidth="1"/>
    <col min="14082" max="14082" width="3.28515625" style="8" customWidth="1"/>
    <col min="14083" max="14095" width="10.7109375" style="8" customWidth="1"/>
    <col min="14096" max="14096" width="7.28515625" style="8" customWidth="1"/>
    <col min="14097" max="14335" width="9.140625" style="8"/>
    <col min="14336" max="14336" width="11.28515625" style="8" customWidth="1"/>
    <col min="14337" max="14337" width="67.7109375" style="8" customWidth="1"/>
    <col min="14338" max="14338" width="3.28515625" style="8" customWidth="1"/>
    <col min="14339" max="14351" width="10.7109375" style="8" customWidth="1"/>
    <col min="14352" max="14352" width="7.28515625" style="8" customWidth="1"/>
    <col min="14353" max="14591" width="9.140625" style="8"/>
    <col min="14592" max="14592" width="11.28515625" style="8" customWidth="1"/>
    <col min="14593" max="14593" width="67.7109375" style="8" customWidth="1"/>
    <col min="14594" max="14594" width="3.28515625" style="8" customWidth="1"/>
    <col min="14595" max="14607" width="10.7109375" style="8" customWidth="1"/>
    <col min="14608" max="14608" width="7.28515625" style="8" customWidth="1"/>
    <col min="14609" max="14847" width="9.140625" style="8"/>
    <col min="14848" max="14848" width="11.28515625" style="8" customWidth="1"/>
    <col min="14849" max="14849" width="67.7109375" style="8" customWidth="1"/>
    <col min="14850" max="14850" width="3.28515625" style="8" customWidth="1"/>
    <col min="14851" max="14863" width="10.7109375" style="8" customWidth="1"/>
    <col min="14864" max="14864" width="7.28515625" style="8" customWidth="1"/>
    <col min="14865" max="15103" width="9.140625" style="8"/>
    <col min="15104" max="15104" width="11.28515625" style="8" customWidth="1"/>
    <col min="15105" max="15105" width="67.7109375" style="8" customWidth="1"/>
    <col min="15106" max="15106" width="3.28515625" style="8" customWidth="1"/>
    <col min="15107" max="15119" width="10.7109375" style="8" customWidth="1"/>
    <col min="15120" max="15120" width="7.28515625" style="8" customWidth="1"/>
    <col min="15121" max="15359" width="9.140625" style="8"/>
    <col min="15360" max="15360" width="11.28515625" style="8" customWidth="1"/>
    <col min="15361" max="15361" width="67.7109375" style="8" customWidth="1"/>
    <col min="15362" max="15362" width="3.28515625" style="8" customWidth="1"/>
    <col min="15363" max="15375" width="10.7109375" style="8" customWidth="1"/>
    <col min="15376" max="15376" width="7.28515625" style="8" customWidth="1"/>
    <col min="15377" max="15615" width="9.140625" style="8"/>
    <col min="15616" max="15616" width="11.28515625" style="8" customWidth="1"/>
    <col min="15617" max="15617" width="67.7109375" style="8" customWidth="1"/>
    <col min="15618" max="15618" width="3.28515625" style="8" customWidth="1"/>
    <col min="15619" max="15631" width="10.7109375" style="8" customWidth="1"/>
    <col min="15632" max="15632" width="7.28515625" style="8" customWidth="1"/>
    <col min="15633" max="15871" width="9.140625" style="8"/>
    <col min="15872" max="15872" width="11.28515625" style="8" customWidth="1"/>
    <col min="15873" max="15873" width="67.7109375" style="8" customWidth="1"/>
    <col min="15874" max="15874" width="3.28515625" style="8" customWidth="1"/>
    <col min="15875" max="15887" width="10.7109375" style="8" customWidth="1"/>
    <col min="15888" max="15888" width="7.28515625" style="8" customWidth="1"/>
    <col min="15889" max="16127" width="9.140625" style="8"/>
    <col min="16128" max="16128" width="11.28515625" style="8" customWidth="1"/>
    <col min="16129" max="16129" width="67.7109375" style="8" customWidth="1"/>
    <col min="16130" max="16130" width="3.28515625" style="8" customWidth="1"/>
    <col min="16131" max="16143" width="10.7109375" style="8" customWidth="1"/>
    <col min="16144" max="16144" width="7.28515625" style="8" customWidth="1"/>
    <col min="16145" max="16384" width="9.140625" style="8"/>
  </cols>
  <sheetData>
    <row r="1" spans="1:18" ht="13.5" thickBot="1">
      <c r="A1" s="200" t="s">
        <v>2332</v>
      </c>
      <c r="B1" s="201">
        <v>3</v>
      </c>
      <c r="C1" s="202"/>
      <c r="D1" s="203"/>
      <c r="E1" s="204">
        <v>1</v>
      </c>
      <c r="F1" s="204">
        <v>2</v>
      </c>
      <c r="G1" s="204">
        <v>3</v>
      </c>
      <c r="H1" s="204">
        <v>4</v>
      </c>
      <c r="I1" s="204">
        <v>5</v>
      </c>
      <c r="J1" s="204">
        <v>6</v>
      </c>
      <c r="K1" s="204">
        <v>7</v>
      </c>
      <c r="L1" s="204">
        <v>8</v>
      </c>
      <c r="M1" s="204">
        <v>9</v>
      </c>
      <c r="N1" s="204">
        <v>10</v>
      </c>
      <c r="O1" s="204">
        <v>11</v>
      </c>
      <c r="P1" s="204">
        <v>12</v>
      </c>
    </row>
    <row r="2" spans="1:18" ht="13.5" thickTop="1">
      <c r="A2" s="205" t="str">
        <f t="shared" ref="A2:A13" si="0">CONCATENATE($B$1,"|",B2)</f>
        <v>3|1</v>
      </c>
      <c r="B2" s="206">
        <v>1</v>
      </c>
      <c r="C2" s="207" t="s">
        <v>1976</v>
      </c>
      <c r="D2" s="208">
        <v>1</v>
      </c>
      <c r="E2" s="209">
        <v>50</v>
      </c>
      <c r="F2" s="209">
        <v>50</v>
      </c>
      <c r="G2" s="209"/>
      <c r="H2" s="209"/>
      <c r="I2" s="209"/>
      <c r="J2" s="210"/>
      <c r="K2" s="210"/>
      <c r="L2" s="210"/>
      <c r="M2" s="210"/>
      <c r="N2" s="210"/>
      <c r="O2" s="210"/>
      <c r="P2" s="210"/>
      <c r="R2" s="8">
        <f t="shared" ref="R2:R13" si="1">SUM(E2:P2)</f>
        <v>100</v>
      </c>
    </row>
    <row r="3" spans="1:18">
      <c r="A3" s="211" t="str">
        <f t="shared" si="0"/>
        <v>3|2</v>
      </c>
      <c r="B3" s="212" t="s">
        <v>1978</v>
      </c>
      <c r="C3" s="207" t="s">
        <v>1979</v>
      </c>
      <c r="D3" s="208">
        <v>2</v>
      </c>
      <c r="E3" s="209">
        <v>40</v>
      </c>
      <c r="F3" s="209">
        <v>50</v>
      </c>
      <c r="G3" s="209">
        <v>10</v>
      </c>
      <c r="H3" s="209"/>
      <c r="I3" s="209"/>
      <c r="J3" s="213"/>
      <c r="K3" s="213"/>
      <c r="L3" s="213"/>
      <c r="M3" s="213"/>
      <c r="N3" s="213"/>
      <c r="O3" s="213"/>
      <c r="P3" s="213"/>
      <c r="R3" s="8">
        <f t="shared" si="1"/>
        <v>100</v>
      </c>
    </row>
    <row r="4" spans="1:18">
      <c r="A4" s="211" t="str">
        <f t="shared" si="0"/>
        <v>3|3</v>
      </c>
      <c r="B4" s="212" t="s">
        <v>1981</v>
      </c>
      <c r="C4" s="207" t="s">
        <v>207</v>
      </c>
      <c r="D4" s="208">
        <v>3</v>
      </c>
      <c r="E4" s="214">
        <v>60</v>
      </c>
      <c r="F4" s="214">
        <v>40</v>
      </c>
      <c r="G4" s="214"/>
      <c r="H4" s="214"/>
      <c r="I4" s="214"/>
      <c r="J4" s="213"/>
      <c r="K4" s="213"/>
      <c r="L4" s="213"/>
      <c r="M4" s="213"/>
      <c r="N4" s="213"/>
      <c r="O4" s="213"/>
      <c r="P4" s="213"/>
      <c r="R4" s="8">
        <f t="shared" si="1"/>
        <v>100</v>
      </c>
    </row>
    <row r="5" spans="1:18">
      <c r="A5" s="211" t="str">
        <f t="shared" si="0"/>
        <v>3|4</v>
      </c>
      <c r="B5" s="212" t="s">
        <v>1982</v>
      </c>
      <c r="C5" s="207" t="s">
        <v>1983</v>
      </c>
      <c r="D5" s="208">
        <v>4</v>
      </c>
      <c r="E5" s="214">
        <v>20</v>
      </c>
      <c r="F5" s="214">
        <v>50</v>
      </c>
      <c r="G5" s="214">
        <v>30</v>
      </c>
      <c r="H5" s="214"/>
      <c r="I5" s="214"/>
      <c r="J5" s="213"/>
      <c r="K5" s="213"/>
      <c r="L5" s="213"/>
      <c r="M5" s="213"/>
      <c r="N5" s="213"/>
      <c r="O5" s="213"/>
      <c r="P5" s="213"/>
      <c r="R5" s="8">
        <f t="shared" si="1"/>
        <v>100</v>
      </c>
    </row>
    <row r="6" spans="1:18">
      <c r="A6" s="211" t="str">
        <f t="shared" si="0"/>
        <v>3|5</v>
      </c>
      <c r="B6" s="212" t="s">
        <v>2008</v>
      </c>
      <c r="C6" s="207" t="s">
        <v>2009</v>
      </c>
      <c r="D6" s="208">
        <v>5</v>
      </c>
      <c r="E6" s="214">
        <v>10</v>
      </c>
      <c r="F6" s="214">
        <v>50</v>
      </c>
      <c r="G6" s="214">
        <v>40</v>
      </c>
      <c r="H6" s="214"/>
      <c r="I6" s="214"/>
      <c r="J6" s="213"/>
      <c r="K6" s="213"/>
      <c r="L6" s="213"/>
      <c r="M6" s="213"/>
      <c r="N6" s="213"/>
      <c r="O6" s="213"/>
      <c r="P6" s="213"/>
      <c r="R6" s="8">
        <f t="shared" si="1"/>
        <v>100</v>
      </c>
    </row>
    <row r="7" spans="1:18">
      <c r="A7" s="211" t="str">
        <f t="shared" si="0"/>
        <v>3|6</v>
      </c>
      <c r="B7" s="212" t="s">
        <v>2014</v>
      </c>
      <c r="C7" s="207" t="s">
        <v>236</v>
      </c>
      <c r="D7" s="208"/>
      <c r="E7" s="214"/>
      <c r="F7" s="214">
        <v>30</v>
      </c>
      <c r="G7" s="214">
        <v>70</v>
      </c>
      <c r="H7" s="214"/>
      <c r="I7" s="214"/>
      <c r="J7" s="213"/>
      <c r="K7" s="213"/>
      <c r="L7" s="213"/>
      <c r="M7" s="213"/>
      <c r="N7" s="213"/>
      <c r="O7" s="213"/>
      <c r="P7" s="213"/>
      <c r="R7" s="8">
        <f t="shared" si="1"/>
        <v>100</v>
      </c>
    </row>
    <row r="8" spans="1:18">
      <c r="A8" s="211" t="str">
        <f t="shared" si="0"/>
        <v>3|7</v>
      </c>
      <c r="B8" s="212" t="s">
        <v>2026</v>
      </c>
      <c r="C8" s="207" t="s">
        <v>2027</v>
      </c>
      <c r="D8" s="208">
        <v>3</v>
      </c>
      <c r="E8" s="214"/>
      <c r="F8" s="214">
        <v>40</v>
      </c>
      <c r="G8" s="214">
        <v>60</v>
      </c>
      <c r="H8" s="214"/>
      <c r="I8" s="214"/>
      <c r="J8" s="213"/>
      <c r="K8" s="213"/>
      <c r="L8" s="213"/>
      <c r="M8" s="213"/>
      <c r="N8" s="213"/>
      <c r="O8" s="213"/>
      <c r="P8" s="213"/>
      <c r="R8" s="8">
        <f t="shared" si="1"/>
        <v>100</v>
      </c>
    </row>
    <row r="9" spans="1:18">
      <c r="A9" s="211" t="str">
        <f t="shared" si="0"/>
        <v>3|8</v>
      </c>
      <c r="B9" s="212" t="s">
        <v>2031</v>
      </c>
      <c r="C9" s="207" t="s">
        <v>2330</v>
      </c>
      <c r="D9" s="208">
        <v>5</v>
      </c>
      <c r="E9" s="214">
        <v>10</v>
      </c>
      <c r="F9" s="214">
        <v>50</v>
      </c>
      <c r="G9" s="214">
        <v>40</v>
      </c>
      <c r="H9" s="214"/>
      <c r="I9" s="214"/>
      <c r="J9" s="213"/>
      <c r="K9" s="213"/>
      <c r="L9" s="213"/>
      <c r="M9" s="213"/>
      <c r="N9" s="213"/>
      <c r="O9" s="213"/>
      <c r="P9" s="213"/>
      <c r="R9" s="8">
        <f t="shared" si="1"/>
        <v>100</v>
      </c>
    </row>
    <row r="10" spans="1:18">
      <c r="A10" s="211" t="str">
        <f t="shared" si="0"/>
        <v>3|9</v>
      </c>
      <c r="B10" s="212" t="s">
        <v>2086</v>
      </c>
      <c r="C10" s="207" t="s">
        <v>2333</v>
      </c>
      <c r="D10" s="208"/>
      <c r="E10" s="214">
        <v>20</v>
      </c>
      <c r="F10" s="214">
        <v>50</v>
      </c>
      <c r="G10" s="214">
        <v>30</v>
      </c>
      <c r="H10" s="214"/>
      <c r="I10" s="214"/>
      <c r="J10" s="213"/>
      <c r="K10" s="213"/>
      <c r="L10" s="213"/>
      <c r="M10" s="213"/>
      <c r="N10" s="213"/>
      <c r="O10" s="213"/>
      <c r="P10" s="213"/>
      <c r="R10" s="8">
        <f t="shared" si="1"/>
        <v>100</v>
      </c>
    </row>
    <row r="11" spans="1:18">
      <c r="A11" s="211" t="str">
        <f t="shared" si="0"/>
        <v>3|10</v>
      </c>
      <c r="B11" s="212" t="s">
        <v>2190</v>
      </c>
      <c r="C11" s="207" t="s">
        <v>2334</v>
      </c>
      <c r="D11" s="208">
        <v>6</v>
      </c>
      <c r="E11" s="214"/>
      <c r="F11" s="214">
        <v>40</v>
      </c>
      <c r="G11" s="214">
        <v>60</v>
      </c>
      <c r="H11" s="214"/>
      <c r="I11" s="214"/>
      <c r="J11" s="213"/>
      <c r="K11" s="213"/>
      <c r="L11" s="213"/>
      <c r="M11" s="213"/>
      <c r="N11" s="213"/>
      <c r="O11" s="213"/>
      <c r="P11" s="213"/>
      <c r="R11" s="8">
        <f t="shared" si="1"/>
        <v>100</v>
      </c>
    </row>
    <row r="12" spans="1:18">
      <c r="A12" s="211" t="str">
        <f t="shared" si="0"/>
        <v>3|11</v>
      </c>
      <c r="B12" s="212" t="s">
        <v>2243</v>
      </c>
      <c r="C12" s="207" t="s">
        <v>2242</v>
      </c>
      <c r="D12" s="208">
        <v>6</v>
      </c>
      <c r="E12" s="214">
        <v>20</v>
      </c>
      <c r="F12" s="214">
        <v>40</v>
      </c>
      <c r="G12" s="214">
        <v>40</v>
      </c>
      <c r="H12" s="214"/>
      <c r="I12" s="214"/>
      <c r="J12" s="213"/>
      <c r="K12" s="213"/>
      <c r="L12" s="213"/>
      <c r="M12" s="213"/>
      <c r="N12" s="213"/>
      <c r="O12" s="213"/>
      <c r="P12" s="213"/>
      <c r="R12" s="8">
        <f t="shared" si="1"/>
        <v>100</v>
      </c>
    </row>
    <row r="13" spans="1:18">
      <c r="A13" s="211" t="str">
        <f t="shared" si="0"/>
        <v>3|12</v>
      </c>
      <c r="B13" s="212" t="s">
        <v>2255</v>
      </c>
      <c r="C13" s="207" t="s">
        <v>2259</v>
      </c>
      <c r="D13" s="208"/>
      <c r="E13" s="214">
        <v>20</v>
      </c>
      <c r="F13" s="214">
        <v>40</v>
      </c>
      <c r="G13" s="214">
        <v>40</v>
      </c>
      <c r="H13" s="214"/>
      <c r="I13" s="214"/>
      <c r="J13" s="213"/>
      <c r="K13" s="213"/>
      <c r="L13" s="213"/>
      <c r="M13" s="213"/>
      <c r="N13" s="213"/>
      <c r="O13" s="213"/>
      <c r="P13" s="213"/>
      <c r="R13" s="8">
        <f t="shared" si="1"/>
        <v>100</v>
      </c>
    </row>
    <row r="15" spans="1:18" ht="13.5" thickBot="1">
      <c r="A15" s="215" t="s">
        <v>2332</v>
      </c>
      <c r="B15" s="216">
        <v>4</v>
      </c>
      <c r="C15" s="217"/>
      <c r="D15" s="218"/>
      <c r="E15" s="204">
        <v>1</v>
      </c>
      <c r="F15" s="204">
        <v>2</v>
      </c>
      <c r="G15" s="204">
        <v>3</v>
      </c>
      <c r="H15" s="204">
        <v>4</v>
      </c>
      <c r="I15" s="204">
        <v>5</v>
      </c>
      <c r="J15" s="204">
        <v>6</v>
      </c>
      <c r="K15" s="204">
        <v>7</v>
      </c>
      <c r="L15" s="204">
        <v>8</v>
      </c>
      <c r="M15" s="204">
        <v>9</v>
      </c>
      <c r="N15" s="204">
        <v>10</v>
      </c>
      <c r="O15" s="204">
        <v>11</v>
      </c>
      <c r="P15" s="204">
        <v>12</v>
      </c>
    </row>
    <row r="16" spans="1:18" ht="13.5" thickTop="1">
      <c r="A16" s="205" t="str">
        <f t="shared" ref="A16:A27" si="2">CONCATENATE($B$15,"|",B16)</f>
        <v>4|1</v>
      </c>
      <c r="B16" s="206">
        <v>1</v>
      </c>
      <c r="C16" s="207" t="s">
        <v>1976</v>
      </c>
      <c r="D16" s="208">
        <v>1</v>
      </c>
      <c r="E16" s="209">
        <v>50</v>
      </c>
      <c r="F16" s="209">
        <v>50</v>
      </c>
      <c r="G16" s="209"/>
      <c r="H16" s="209"/>
      <c r="I16" s="209"/>
      <c r="J16" s="210"/>
      <c r="K16" s="210"/>
      <c r="L16" s="210"/>
      <c r="M16" s="210"/>
      <c r="N16" s="210"/>
      <c r="O16" s="210"/>
      <c r="P16" s="210"/>
      <c r="R16" s="8">
        <f t="shared" ref="R16:R27" si="3">SUM(E16:P16)</f>
        <v>100</v>
      </c>
    </row>
    <row r="17" spans="1:18">
      <c r="A17" s="211" t="str">
        <f t="shared" si="2"/>
        <v>4|2</v>
      </c>
      <c r="B17" s="212" t="s">
        <v>1978</v>
      </c>
      <c r="C17" s="207" t="s">
        <v>1979</v>
      </c>
      <c r="D17" s="208">
        <v>2</v>
      </c>
      <c r="E17" s="209">
        <v>30</v>
      </c>
      <c r="F17" s="209">
        <v>40</v>
      </c>
      <c r="G17" s="209">
        <v>20</v>
      </c>
      <c r="H17" s="209">
        <v>10</v>
      </c>
      <c r="I17" s="209"/>
      <c r="J17" s="213"/>
      <c r="K17" s="213"/>
      <c r="L17" s="213"/>
      <c r="M17" s="213"/>
      <c r="N17" s="213"/>
      <c r="O17" s="213"/>
      <c r="P17" s="213"/>
      <c r="R17" s="8">
        <f t="shared" si="3"/>
        <v>100</v>
      </c>
    </row>
    <row r="18" spans="1:18">
      <c r="A18" s="211" t="str">
        <f t="shared" si="2"/>
        <v>4|3</v>
      </c>
      <c r="B18" s="212" t="s">
        <v>1981</v>
      </c>
      <c r="C18" s="207" t="s">
        <v>207</v>
      </c>
      <c r="D18" s="208">
        <v>3</v>
      </c>
      <c r="E18" s="214">
        <v>50</v>
      </c>
      <c r="F18" s="214">
        <v>40</v>
      </c>
      <c r="G18" s="214">
        <v>10</v>
      </c>
      <c r="H18" s="214"/>
      <c r="I18" s="214"/>
      <c r="J18" s="213"/>
      <c r="K18" s="213"/>
      <c r="L18" s="213"/>
      <c r="M18" s="213"/>
      <c r="N18" s="213"/>
      <c r="O18" s="213"/>
      <c r="P18" s="213"/>
      <c r="R18" s="8">
        <f t="shared" si="3"/>
        <v>100</v>
      </c>
    </row>
    <row r="19" spans="1:18">
      <c r="A19" s="211" t="str">
        <f t="shared" si="2"/>
        <v>4|4</v>
      </c>
      <c r="B19" s="212" t="s">
        <v>1982</v>
      </c>
      <c r="C19" s="207" t="s">
        <v>1983</v>
      </c>
      <c r="D19" s="208">
        <v>4</v>
      </c>
      <c r="E19" s="214">
        <v>20</v>
      </c>
      <c r="F19" s="214">
        <v>40</v>
      </c>
      <c r="G19" s="214">
        <v>20</v>
      </c>
      <c r="H19" s="214">
        <v>20</v>
      </c>
      <c r="I19" s="214"/>
      <c r="J19" s="213"/>
      <c r="K19" s="213"/>
      <c r="L19" s="213"/>
      <c r="M19" s="213"/>
      <c r="N19" s="213"/>
      <c r="O19" s="213"/>
      <c r="P19" s="213"/>
      <c r="R19" s="8">
        <f t="shared" si="3"/>
        <v>100</v>
      </c>
    </row>
    <row r="20" spans="1:18">
      <c r="A20" s="211" t="str">
        <f t="shared" si="2"/>
        <v>4|5</v>
      </c>
      <c r="B20" s="212" t="s">
        <v>2008</v>
      </c>
      <c r="C20" s="207" t="s">
        <v>2009</v>
      </c>
      <c r="D20" s="208">
        <v>5</v>
      </c>
      <c r="E20" s="214">
        <v>10</v>
      </c>
      <c r="F20" s="214">
        <v>30</v>
      </c>
      <c r="G20" s="214">
        <v>40</v>
      </c>
      <c r="H20" s="214">
        <v>20</v>
      </c>
      <c r="I20" s="214"/>
      <c r="J20" s="213"/>
      <c r="K20" s="213"/>
      <c r="L20" s="213"/>
      <c r="M20" s="213"/>
      <c r="N20" s="213"/>
      <c r="O20" s="213"/>
      <c r="P20" s="213"/>
      <c r="R20" s="8">
        <f t="shared" si="3"/>
        <v>100</v>
      </c>
    </row>
    <row r="21" spans="1:18">
      <c r="A21" s="211" t="str">
        <f t="shared" si="2"/>
        <v>4|6</v>
      </c>
      <c r="B21" s="212" t="s">
        <v>2014</v>
      </c>
      <c r="C21" s="207" t="s">
        <v>236</v>
      </c>
      <c r="D21" s="208"/>
      <c r="E21" s="214"/>
      <c r="F21" s="214">
        <v>10</v>
      </c>
      <c r="G21" s="214">
        <v>70</v>
      </c>
      <c r="H21" s="214">
        <v>20</v>
      </c>
      <c r="I21" s="214"/>
      <c r="J21" s="213"/>
      <c r="K21" s="213"/>
      <c r="L21" s="213"/>
      <c r="M21" s="213"/>
      <c r="N21" s="213"/>
      <c r="O21" s="213"/>
      <c r="P21" s="213"/>
      <c r="R21" s="8">
        <f t="shared" si="3"/>
        <v>100</v>
      </c>
    </row>
    <row r="22" spans="1:18">
      <c r="A22" s="211" t="str">
        <f t="shared" si="2"/>
        <v>4|7</v>
      </c>
      <c r="B22" s="212" t="s">
        <v>2026</v>
      </c>
      <c r="C22" s="207" t="s">
        <v>2027</v>
      </c>
      <c r="D22" s="208"/>
      <c r="E22" s="214"/>
      <c r="F22" s="214">
        <v>30</v>
      </c>
      <c r="G22" s="214">
        <v>30</v>
      </c>
      <c r="H22" s="214">
        <v>40</v>
      </c>
      <c r="I22" s="214"/>
      <c r="J22" s="213"/>
      <c r="K22" s="213"/>
      <c r="L22" s="213"/>
      <c r="M22" s="213"/>
      <c r="N22" s="213"/>
      <c r="O22" s="213"/>
      <c r="P22" s="213"/>
      <c r="R22" s="8">
        <f t="shared" si="3"/>
        <v>100</v>
      </c>
    </row>
    <row r="23" spans="1:18">
      <c r="A23" s="211" t="str">
        <f t="shared" si="2"/>
        <v>4|8</v>
      </c>
      <c r="B23" s="212" t="s">
        <v>2031</v>
      </c>
      <c r="C23" s="207" t="s">
        <v>2330</v>
      </c>
      <c r="D23" s="208">
        <v>3</v>
      </c>
      <c r="E23" s="214">
        <v>10</v>
      </c>
      <c r="F23" s="214">
        <v>30</v>
      </c>
      <c r="G23" s="214">
        <v>30</v>
      </c>
      <c r="H23" s="214">
        <v>30</v>
      </c>
      <c r="I23" s="214"/>
      <c r="J23" s="213"/>
      <c r="K23" s="213"/>
      <c r="L23" s="213"/>
      <c r="M23" s="213"/>
      <c r="N23" s="213"/>
      <c r="O23" s="213"/>
      <c r="P23" s="213"/>
      <c r="R23" s="8">
        <f t="shared" si="3"/>
        <v>100</v>
      </c>
    </row>
    <row r="24" spans="1:18">
      <c r="A24" s="211" t="str">
        <f t="shared" si="2"/>
        <v>4|9</v>
      </c>
      <c r="B24" s="212" t="s">
        <v>2086</v>
      </c>
      <c r="C24" s="207" t="s">
        <v>2333</v>
      </c>
      <c r="D24" s="208">
        <v>5</v>
      </c>
      <c r="E24" s="214">
        <v>20</v>
      </c>
      <c r="F24" s="214">
        <v>30</v>
      </c>
      <c r="G24" s="214">
        <v>30</v>
      </c>
      <c r="H24" s="214">
        <v>20</v>
      </c>
      <c r="I24" s="214"/>
      <c r="J24" s="213"/>
      <c r="K24" s="213"/>
      <c r="L24" s="213"/>
      <c r="M24" s="213"/>
      <c r="N24" s="213"/>
      <c r="O24" s="213"/>
      <c r="P24" s="213"/>
      <c r="R24" s="8">
        <f t="shared" si="3"/>
        <v>100</v>
      </c>
    </row>
    <row r="25" spans="1:18">
      <c r="A25" s="211" t="str">
        <f t="shared" si="2"/>
        <v>4|10</v>
      </c>
      <c r="B25" s="212" t="s">
        <v>2190</v>
      </c>
      <c r="C25" s="207" t="s">
        <v>2334</v>
      </c>
      <c r="D25" s="208">
        <v>6</v>
      </c>
      <c r="E25" s="214"/>
      <c r="F25" s="214">
        <v>30</v>
      </c>
      <c r="G25" s="214">
        <v>40</v>
      </c>
      <c r="H25" s="214">
        <v>30</v>
      </c>
      <c r="I25" s="214"/>
      <c r="J25" s="213"/>
      <c r="K25" s="213"/>
      <c r="L25" s="213"/>
      <c r="M25" s="213"/>
      <c r="N25" s="213"/>
      <c r="O25" s="213"/>
      <c r="P25" s="213"/>
      <c r="R25" s="8">
        <f t="shared" si="3"/>
        <v>100</v>
      </c>
    </row>
    <row r="26" spans="1:18">
      <c r="A26" s="211" t="str">
        <f t="shared" si="2"/>
        <v>4|11</v>
      </c>
      <c r="B26" s="212" t="s">
        <v>2243</v>
      </c>
      <c r="C26" s="207" t="s">
        <v>2242</v>
      </c>
      <c r="D26" s="208">
        <v>6</v>
      </c>
      <c r="E26" s="214">
        <v>10</v>
      </c>
      <c r="F26" s="214">
        <v>30</v>
      </c>
      <c r="G26" s="214">
        <v>30</v>
      </c>
      <c r="H26" s="214">
        <v>30</v>
      </c>
      <c r="I26" s="214"/>
      <c r="J26" s="213"/>
      <c r="K26" s="213"/>
      <c r="L26" s="213"/>
      <c r="M26" s="213"/>
      <c r="N26" s="213"/>
      <c r="O26" s="213"/>
      <c r="P26" s="213"/>
      <c r="R26" s="8">
        <f t="shared" si="3"/>
        <v>100</v>
      </c>
    </row>
    <row r="27" spans="1:18">
      <c r="A27" s="211" t="str">
        <f t="shared" si="2"/>
        <v>4|12</v>
      </c>
      <c r="B27" s="212" t="s">
        <v>2255</v>
      </c>
      <c r="C27" s="207" t="s">
        <v>2259</v>
      </c>
      <c r="D27" s="208"/>
      <c r="E27" s="214">
        <v>20</v>
      </c>
      <c r="F27" s="214">
        <v>20</v>
      </c>
      <c r="G27" s="214">
        <v>40</v>
      </c>
      <c r="H27" s="214">
        <v>20</v>
      </c>
      <c r="I27" s="214"/>
      <c r="J27" s="213"/>
      <c r="K27" s="213"/>
      <c r="L27" s="213"/>
      <c r="M27" s="213"/>
      <c r="N27" s="213"/>
      <c r="O27" s="213"/>
      <c r="P27" s="213"/>
      <c r="R27" s="8">
        <f t="shared" si="3"/>
        <v>100</v>
      </c>
    </row>
    <row r="29" spans="1:18" ht="13.5" thickBot="1">
      <c r="A29" s="215" t="s">
        <v>2332</v>
      </c>
      <c r="B29" s="216">
        <v>5</v>
      </c>
      <c r="C29" s="217"/>
      <c r="D29" s="218"/>
      <c r="E29" s="204">
        <v>1</v>
      </c>
      <c r="F29" s="204">
        <v>2</v>
      </c>
      <c r="G29" s="204">
        <v>3</v>
      </c>
      <c r="H29" s="204">
        <v>4</v>
      </c>
      <c r="I29" s="204">
        <v>5</v>
      </c>
      <c r="J29" s="204">
        <v>6</v>
      </c>
      <c r="K29" s="204">
        <v>7</v>
      </c>
      <c r="L29" s="204">
        <v>8</v>
      </c>
      <c r="M29" s="204">
        <v>9</v>
      </c>
      <c r="N29" s="204">
        <v>10</v>
      </c>
      <c r="O29" s="204">
        <v>11</v>
      </c>
      <c r="P29" s="204">
        <v>12</v>
      </c>
    </row>
    <row r="30" spans="1:18" ht="13.5" thickTop="1">
      <c r="A30" s="219" t="str">
        <f t="shared" ref="A30:A41" si="4">CONCATENATE($B$29,"|",B30)</f>
        <v>5|1</v>
      </c>
      <c r="B30" s="206">
        <v>1</v>
      </c>
      <c r="C30" s="207" t="s">
        <v>1976</v>
      </c>
      <c r="D30" s="208">
        <v>1</v>
      </c>
      <c r="E30" s="209">
        <v>40</v>
      </c>
      <c r="F30" s="209">
        <v>40</v>
      </c>
      <c r="G30" s="209">
        <v>20</v>
      </c>
      <c r="H30" s="209"/>
      <c r="I30" s="209"/>
      <c r="J30" s="210"/>
      <c r="K30" s="210"/>
      <c r="L30" s="210"/>
      <c r="M30" s="210"/>
      <c r="N30" s="210"/>
      <c r="O30" s="210"/>
      <c r="P30" s="210"/>
      <c r="R30" s="8">
        <f t="shared" ref="R30:R41" si="5">SUM(E30:P30)</f>
        <v>100</v>
      </c>
    </row>
    <row r="31" spans="1:18">
      <c r="A31" s="211" t="str">
        <f t="shared" si="4"/>
        <v>5|2</v>
      </c>
      <c r="B31" s="212" t="s">
        <v>1978</v>
      </c>
      <c r="C31" s="207" t="s">
        <v>1979</v>
      </c>
      <c r="D31" s="208">
        <v>2</v>
      </c>
      <c r="E31" s="209">
        <v>20</v>
      </c>
      <c r="F31" s="209">
        <v>30</v>
      </c>
      <c r="G31" s="209">
        <v>30</v>
      </c>
      <c r="H31" s="209">
        <v>10</v>
      </c>
      <c r="I31" s="209">
        <v>10</v>
      </c>
      <c r="J31" s="213"/>
      <c r="K31" s="213"/>
      <c r="L31" s="213"/>
      <c r="M31" s="213"/>
      <c r="N31" s="213"/>
      <c r="O31" s="213"/>
      <c r="P31" s="213"/>
      <c r="R31" s="8">
        <f t="shared" si="5"/>
        <v>100</v>
      </c>
    </row>
    <row r="32" spans="1:18">
      <c r="A32" s="211" t="str">
        <f t="shared" si="4"/>
        <v>5|3</v>
      </c>
      <c r="B32" s="212" t="s">
        <v>1981</v>
      </c>
      <c r="C32" s="207" t="s">
        <v>207</v>
      </c>
      <c r="D32" s="208">
        <v>3</v>
      </c>
      <c r="E32" s="214">
        <v>40</v>
      </c>
      <c r="F32" s="214">
        <v>40</v>
      </c>
      <c r="G32" s="214">
        <v>20</v>
      </c>
      <c r="H32" s="214"/>
      <c r="I32" s="214"/>
      <c r="J32" s="213"/>
      <c r="K32" s="213"/>
      <c r="L32" s="213"/>
      <c r="M32" s="213"/>
      <c r="N32" s="213"/>
      <c r="O32" s="213"/>
      <c r="P32" s="213"/>
      <c r="R32" s="8">
        <f t="shared" si="5"/>
        <v>100</v>
      </c>
    </row>
    <row r="33" spans="1:18">
      <c r="A33" s="211" t="str">
        <f t="shared" si="4"/>
        <v>5|4</v>
      </c>
      <c r="B33" s="212" t="s">
        <v>1982</v>
      </c>
      <c r="C33" s="207" t="s">
        <v>1983</v>
      </c>
      <c r="D33" s="208">
        <v>4</v>
      </c>
      <c r="E33" s="214">
        <v>20</v>
      </c>
      <c r="F33" s="214">
        <v>20</v>
      </c>
      <c r="G33" s="214">
        <v>20</v>
      </c>
      <c r="H33" s="214">
        <v>20</v>
      </c>
      <c r="I33" s="214">
        <v>20</v>
      </c>
      <c r="J33" s="213"/>
      <c r="K33" s="213"/>
      <c r="L33" s="213"/>
      <c r="M33" s="213"/>
      <c r="N33" s="213"/>
      <c r="O33" s="213"/>
      <c r="P33" s="213"/>
      <c r="R33" s="8">
        <f t="shared" si="5"/>
        <v>100</v>
      </c>
    </row>
    <row r="34" spans="1:18">
      <c r="A34" s="211" t="str">
        <f t="shared" si="4"/>
        <v>5|5</v>
      </c>
      <c r="B34" s="212" t="s">
        <v>2008</v>
      </c>
      <c r="C34" s="207" t="s">
        <v>2009</v>
      </c>
      <c r="D34" s="208">
        <v>5</v>
      </c>
      <c r="E34" s="214">
        <v>5</v>
      </c>
      <c r="F34" s="214">
        <v>15</v>
      </c>
      <c r="G34" s="214">
        <v>20</v>
      </c>
      <c r="H34" s="214">
        <v>30</v>
      </c>
      <c r="I34" s="214">
        <v>30</v>
      </c>
      <c r="J34" s="213"/>
      <c r="K34" s="213"/>
      <c r="L34" s="213"/>
      <c r="M34" s="213"/>
      <c r="N34" s="213"/>
      <c r="O34" s="213"/>
      <c r="P34" s="213"/>
      <c r="R34" s="8">
        <f t="shared" si="5"/>
        <v>100</v>
      </c>
    </row>
    <row r="35" spans="1:18">
      <c r="A35" s="211" t="str">
        <f t="shared" si="4"/>
        <v>5|6</v>
      </c>
      <c r="B35" s="212" t="s">
        <v>2014</v>
      </c>
      <c r="C35" s="207" t="s">
        <v>236</v>
      </c>
      <c r="D35" s="208"/>
      <c r="E35" s="214"/>
      <c r="F35" s="214"/>
      <c r="G35" s="214">
        <v>60</v>
      </c>
      <c r="H35" s="214">
        <v>40</v>
      </c>
      <c r="I35" s="214"/>
      <c r="J35" s="213"/>
      <c r="K35" s="213"/>
      <c r="L35" s="213"/>
      <c r="M35" s="213"/>
      <c r="N35" s="213"/>
      <c r="O35" s="213"/>
      <c r="P35" s="213"/>
      <c r="R35" s="8">
        <f t="shared" si="5"/>
        <v>100</v>
      </c>
    </row>
    <row r="36" spans="1:18">
      <c r="A36" s="211" t="str">
        <f t="shared" si="4"/>
        <v>5|7</v>
      </c>
      <c r="B36" s="212" t="s">
        <v>2026</v>
      </c>
      <c r="C36" s="207" t="s">
        <v>2027</v>
      </c>
      <c r="D36" s="208">
        <v>3</v>
      </c>
      <c r="E36" s="214"/>
      <c r="F36" s="214">
        <v>10</v>
      </c>
      <c r="G36" s="214">
        <v>30</v>
      </c>
      <c r="H36" s="214">
        <v>30</v>
      </c>
      <c r="I36" s="214">
        <v>30</v>
      </c>
      <c r="J36" s="213"/>
      <c r="K36" s="213"/>
      <c r="L36" s="213"/>
      <c r="M36" s="213"/>
      <c r="N36" s="213"/>
      <c r="O36" s="213"/>
      <c r="P36" s="213"/>
      <c r="R36" s="8">
        <f t="shared" si="5"/>
        <v>100</v>
      </c>
    </row>
    <row r="37" spans="1:18">
      <c r="A37" s="211" t="str">
        <f t="shared" si="4"/>
        <v>5|8</v>
      </c>
      <c r="B37" s="212" t="s">
        <v>2031</v>
      </c>
      <c r="C37" s="207" t="s">
        <v>2330</v>
      </c>
      <c r="D37" s="208">
        <v>5</v>
      </c>
      <c r="E37" s="214">
        <v>10</v>
      </c>
      <c r="F37" s="214">
        <v>20</v>
      </c>
      <c r="G37" s="214">
        <v>30</v>
      </c>
      <c r="H37" s="214">
        <v>20</v>
      </c>
      <c r="I37" s="214">
        <v>20</v>
      </c>
      <c r="J37" s="213"/>
      <c r="K37" s="213"/>
      <c r="L37" s="213"/>
      <c r="M37" s="213"/>
      <c r="N37" s="213"/>
      <c r="O37" s="213"/>
      <c r="P37" s="213"/>
      <c r="R37" s="8">
        <f t="shared" si="5"/>
        <v>100</v>
      </c>
    </row>
    <row r="38" spans="1:18">
      <c r="A38" s="211" t="str">
        <f t="shared" si="4"/>
        <v>5|9</v>
      </c>
      <c r="B38" s="212" t="s">
        <v>2086</v>
      </c>
      <c r="C38" s="207" t="s">
        <v>2333</v>
      </c>
      <c r="D38" s="208">
        <v>6</v>
      </c>
      <c r="E38" s="214">
        <v>20</v>
      </c>
      <c r="F38" s="214">
        <v>20</v>
      </c>
      <c r="G38" s="214">
        <v>30</v>
      </c>
      <c r="H38" s="214">
        <v>20</v>
      </c>
      <c r="I38" s="214">
        <v>10</v>
      </c>
      <c r="J38" s="213"/>
      <c r="K38" s="213"/>
      <c r="L38" s="213"/>
      <c r="M38" s="213"/>
      <c r="N38" s="213"/>
      <c r="O38" s="213"/>
      <c r="P38" s="213"/>
      <c r="R38" s="8">
        <f t="shared" si="5"/>
        <v>100</v>
      </c>
    </row>
    <row r="39" spans="1:18">
      <c r="A39" s="211" t="str">
        <f t="shared" si="4"/>
        <v>5|10</v>
      </c>
      <c r="B39" s="212" t="s">
        <v>2190</v>
      </c>
      <c r="C39" s="207" t="s">
        <v>2334</v>
      </c>
      <c r="D39" s="208">
        <v>6</v>
      </c>
      <c r="E39" s="214"/>
      <c r="F39" s="214">
        <v>10</v>
      </c>
      <c r="G39" s="214">
        <v>30</v>
      </c>
      <c r="H39" s="214">
        <v>30</v>
      </c>
      <c r="I39" s="214">
        <v>30</v>
      </c>
      <c r="J39" s="213"/>
      <c r="K39" s="213"/>
      <c r="L39" s="213"/>
      <c r="M39" s="213"/>
      <c r="N39" s="213"/>
      <c r="O39" s="213"/>
      <c r="P39" s="213"/>
      <c r="R39" s="8">
        <f t="shared" si="5"/>
        <v>100</v>
      </c>
    </row>
    <row r="40" spans="1:18">
      <c r="A40" s="211" t="str">
        <f t="shared" si="4"/>
        <v>5|11</v>
      </c>
      <c r="B40" s="212" t="s">
        <v>2243</v>
      </c>
      <c r="C40" s="207" t="s">
        <v>2242</v>
      </c>
      <c r="D40" s="208"/>
      <c r="E40" s="214">
        <v>10</v>
      </c>
      <c r="F40" s="214">
        <v>20</v>
      </c>
      <c r="G40" s="214">
        <v>20</v>
      </c>
      <c r="H40" s="214">
        <v>30</v>
      </c>
      <c r="I40" s="214">
        <v>20</v>
      </c>
      <c r="J40" s="213"/>
      <c r="K40" s="213"/>
      <c r="L40" s="213"/>
      <c r="M40" s="213"/>
      <c r="N40" s="213"/>
      <c r="O40" s="213"/>
      <c r="P40" s="213"/>
      <c r="R40" s="8">
        <f t="shared" si="5"/>
        <v>100</v>
      </c>
    </row>
    <row r="41" spans="1:18">
      <c r="A41" s="211" t="str">
        <f t="shared" si="4"/>
        <v>5|12</v>
      </c>
      <c r="B41" s="212" t="s">
        <v>2255</v>
      </c>
      <c r="C41" s="207" t="s">
        <v>2259</v>
      </c>
      <c r="D41" s="208"/>
      <c r="E41" s="214">
        <v>20</v>
      </c>
      <c r="F41" s="214">
        <v>20</v>
      </c>
      <c r="G41" s="214">
        <v>20</v>
      </c>
      <c r="H41" s="214">
        <v>20</v>
      </c>
      <c r="I41" s="214">
        <v>20</v>
      </c>
      <c r="J41" s="213"/>
      <c r="K41" s="213"/>
      <c r="L41" s="213"/>
      <c r="M41" s="213"/>
      <c r="N41" s="213"/>
      <c r="O41" s="213"/>
      <c r="P41" s="213"/>
      <c r="R41" s="8">
        <f t="shared" si="5"/>
        <v>100</v>
      </c>
    </row>
    <row r="43" spans="1:18" ht="13.5" thickBot="1">
      <c r="A43" s="215" t="s">
        <v>2332</v>
      </c>
      <c r="B43" s="216">
        <v>6</v>
      </c>
      <c r="C43" s="217"/>
      <c r="D43" s="218"/>
      <c r="E43" s="204">
        <v>1</v>
      </c>
      <c r="F43" s="204">
        <v>2</v>
      </c>
      <c r="G43" s="204">
        <v>3</v>
      </c>
      <c r="H43" s="204">
        <v>4</v>
      </c>
      <c r="I43" s="204">
        <v>5</v>
      </c>
      <c r="J43" s="204">
        <v>6</v>
      </c>
      <c r="K43" s="204">
        <v>7</v>
      </c>
      <c r="L43" s="204">
        <v>8</v>
      </c>
      <c r="M43" s="204">
        <v>9</v>
      </c>
      <c r="N43" s="204">
        <v>10</v>
      </c>
      <c r="O43" s="204">
        <v>11</v>
      </c>
      <c r="P43" s="204">
        <v>12</v>
      </c>
    </row>
    <row r="44" spans="1:18" ht="13.5" thickTop="1">
      <c r="A44" s="219" t="str">
        <f t="shared" ref="A44:A55" si="6">CONCATENATE($B$43,"|",B44)</f>
        <v>6|1</v>
      </c>
      <c r="B44" s="206">
        <v>1</v>
      </c>
      <c r="C44" s="207" t="s">
        <v>1976</v>
      </c>
      <c r="D44" s="208">
        <v>1</v>
      </c>
      <c r="E44" s="209">
        <v>40</v>
      </c>
      <c r="F44" s="209">
        <v>30</v>
      </c>
      <c r="G44" s="209">
        <v>30</v>
      </c>
      <c r="H44" s="209"/>
      <c r="I44" s="209"/>
      <c r="J44" s="210"/>
      <c r="K44" s="210"/>
      <c r="L44" s="210"/>
      <c r="M44" s="210"/>
      <c r="N44" s="210"/>
      <c r="O44" s="210"/>
      <c r="P44" s="210"/>
      <c r="R44" s="8">
        <f t="shared" ref="R44:R55" si="7">SUM(E44:P44)</f>
        <v>100</v>
      </c>
    </row>
    <row r="45" spans="1:18">
      <c r="A45" s="211" t="str">
        <f t="shared" si="6"/>
        <v>6|2</v>
      </c>
      <c r="B45" s="212" t="s">
        <v>1978</v>
      </c>
      <c r="C45" s="207" t="s">
        <v>1979</v>
      </c>
      <c r="D45" s="208">
        <v>2</v>
      </c>
      <c r="E45" s="209">
        <v>20</v>
      </c>
      <c r="F45" s="209">
        <v>30</v>
      </c>
      <c r="G45" s="209">
        <v>20</v>
      </c>
      <c r="H45" s="209">
        <v>10</v>
      </c>
      <c r="I45" s="209">
        <v>10</v>
      </c>
      <c r="J45" s="213">
        <v>10</v>
      </c>
      <c r="K45" s="213"/>
      <c r="L45" s="213"/>
      <c r="M45" s="213"/>
      <c r="N45" s="213"/>
      <c r="O45" s="213"/>
      <c r="P45" s="213"/>
      <c r="R45" s="8">
        <f t="shared" si="7"/>
        <v>100</v>
      </c>
    </row>
    <row r="46" spans="1:18">
      <c r="A46" s="211" t="str">
        <f t="shared" si="6"/>
        <v>6|3</v>
      </c>
      <c r="B46" s="212" t="s">
        <v>1981</v>
      </c>
      <c r="C46" s="207" t="s">
        <v>207</v>
      </c>
      <c r="D46" s="208">
        <v>3</v>
      </c>
      <c r="E46" s="214">
        <v>20</v>
      </c>
      <c r="F46" s="214">
        <v>40</v>
      </c>
      <c r="G46" s="214">
        <v>40</v>
      </c>
      <c r="H46" s="214"/>
      <c r="I46" s="214"/>
      <c r="J46" s="213"/>
      <c r="K46" s="213"/>
      <c r="L46" s="213"/>
      <c r="M46" s="213"/>
      <c r="N46" s="213"/>
      <c r="O46" s="213"/>
      <c r="P46" s="213"/>
      <c r="R46" s="8">
        <f t="shared" si="7"/>
        <v>100</v>
      </c>
    </row>
    <row r="47" spans="1:18">
      <c r="A47" s="211" t="str">
        <f t="shared" si="6"/>
        <v>6|4</v>
      </c>
      <c r="B47" s="212" t="s">
        <v>1982</v>
      </c>
      <c r="C47" s="207" t="s">
        <v>1983</v>
      </c>
      <c r="D47" s="208"/>
      <c r="E47" s="214">
        <v>10</v>
      </c>
      <c r="F47" s="214">
        <v>20</v>
      </c>
      <c r="G47" s="214">
        <v>20</v>
      </c>
      <c r="H47" s="214">
        <v>20</v>
      </c>
      <c r="I47" s="214">
        <v>20</v>
      </c>
      <c r="J47" s="213">
        <v>10</v>
      </c>
      <c r="K47" s="213"/>
      <c r="L47" s="213"/>
      <c r="M47" s="213"/>
      <c r="N47" s="213"/>
      <c r="O47" s="213"/>
      <c r="P47" s="213"/>
      <c r="R47" s="8">
        <f t="shared" si="7"/>
        <v>100</v>
      </c>
    </row>
    <row r="48" spans="1:18">
      <c r="A48" s="211" t="str">
        <f t="shared" si="6"/>
        <v>6|5</v>
      </c>
      <c r="B48" s="212" t="s">
        <v>2008</v>
      </c>
      <c r="C48" s="207" t="s">
        <v>2009</v>
      </c>
      <c r="D48" s="208">
        <v>4</v>
      </c>
      <c r="E48" s="214">
        <v>5</v>
      </c>
      <c r="F48" s="214">
        <v>10</v>
      </c>
      <c r="G48" s="214">
        <v>20</v>
      </c>
      <c r="H48" s="214">
        <v>30</v>
      </c>
      <c r="I48" s="214">
        <v>25</v>
      </c>
      <c r="J48" s="213">
        <v>10</v>
      </c>
      <c r="K48" s="213"/>
      <c r="L48" s="213"/>
      <c r="M48" s="213"/>
      <c r="N48" s="213"/>
      <c r="O48" s="213"/>
      <c r="P48" s="213"/>
      <c r="R48" s="8">
        <f t="shared" si="7"/>
        <v>100</v>
      </c>
    </row>
    <row r="49" spans="1:18">
      <c r="A49" s="211" t="str">
        <f t="shared" si="6"/>
        <v>6|6</v>
      </c>
      <c r="B49" s="212" t="s">
        <v>2014</v>
      </c>
      <c r="C49" s="207" t="s">
        <v>236</v>
      </c>
      <c r="D49" s="208">
        <v>5</v>
      </c>
      <c r="E49" s="214"/>
      <c r="F49" s="214"/>
      <c r="G49" s="214">
        <v>50</v>
      </c>
      <c r="H49" s="214">
        <v>50</v>
      </c>
      <c r="I49" s="214"/>
      <c r="J49" s="213"/>
      <c r="K49" s="213"/>
      <c r="L49" s="213"/>
      <c r="M49" s="213"/>
      <c r="N49" s="213"/>
      <c r="O49" s="213"/>
      <c r="P49" s="213"/>
      <c r="R49" s="8">
        <f t="shared" si="7"/>
        <v>100</v>
      </c>
    </row>
    <row r="50" spans="1:18">
      <c r="A50" s="211" t="str">
        <f t="shared" si="6"/>
        <v>6|7</v>
      </c>
      <c r="B50" s="212" t="s">
        <v>2026</v>
      </c>
      <c r="C50" s="207" t="s">
        <v>2027</v>
      </c>
      <c r="D50" s="208">
        <v>3</v>
      </c>
      <c r="E50" s="214"/>
      <c r="F50" s="214"/>
      <c r="G50" s="214">
        <v>20</v>
      </c>
      <c r="H50" s="214">
        <v>30</v>
      </c>
      <c r="I50" s="214">
        <v>30</v>
      </c>
      <c r="J50" s="213">
        <v>20</v>
      </c>
      <c r="K50" s="213"/>
      <c r="L50" s="213"/>
      <c r="M50" s="213"/>
      <c r="N50" s="213"/>
      <c r="O50" s="213"/>
      <c r="P50" s="213"/>
      <c r="R50" s="8">
        <f t="shared" si="7"/>
        <v>100</v>
      </c>
    </row>
    <row r="51" spans="1:18">
      <c r="A51" s="211" t="str">
        <f t="shared" si="6"/>
        <v>6|8</v>
      </c>
      <c r="B51" s="212" t="s">
        <v>2031</v>
      </c>
      <c r="C51" s="207" t="s">
        <v>2330</v>
      </c>
      <c r="D51" s="208">
        <v>5</v>
      </c>
      <c r="E51" s="214">
        <v>10</v>
      </c>
      <c r="F51" s="214">
        <v>10</v>
      </c>
      <c r="G51" s="214">
        <v>20</v>
      </c>
      <c r="H51" s="214">
        <v>20</v>
      </c>
      <c r="I51" s="214">
        <v>20</v>
      </c>
      <c r="J51" s="213">
        <v>20</v>
      </c>
      <c r="K51" s="213"/>
      <c r="L51" s="213"/>
      <c r="M51" s="213"/>
      <c r="N51" s="213"/>
      <c r="O51" s="213"/>
      <c r="P51" s="213"/>
      <c r="R51" s="8">
        <f t="shared" si="7"/>
        <v>100</v>
      </c>
    </row>
    <row r="52" spans="1:18">
      <c r="A52" s="211" t="str">
        <f t="shared" si="6"/>
        <v>6|9</v>
      </c>
      <c r="B52" s="212" t="s">
        <v>2086</v>
      </c>
      <c r="C52" s="207" t="s">
        <v>2333</v>
      </c>
      <c r="D52" s="208">
        <v>6</v>
      </c>
      <c r="E52" s="214">
        <v>10</v>
      </c>
      <c r="F52" s="214">
        <v>20</v>
      </c>
      <c r="G52" s="214">
        <v>20</v>
      </c>
      <c r="H52" s="214">
        <v>20</v>
      </c>
      <c r="I52" s="214">
        <v>20</v>
      </c>
      <c r="J52" s="213">
        <v>10</v>
      </c>
      <c r="K52" s="213"/>
      <c r="L52" s="213"/>
      <c r="M52" s="213"/>
      <c r="N52" s="213"/>
      <c r="O52" s="213"/>
      <c r="P52" s="213"/>
      <c r="R52" s="8">
        <f t="shared" si="7"/>
        <v>100</v>
      </c>
    </row>
    <row r="53" spans="1:18">
      <c r="A53" s="211" t="str">
        <f t="shared" si="6"/>
        <v>6|10</v>
      </c>
      <c r="B53" s="212" t="s">
        <v>2190</v>
      </c>
      <c r="C53" s="207" t="s">
        <v>2334</v>
      </c>
      <c r="D53" s="208">
        <v>6</v>
      </c>
      <c r="E53" s="214"/>
      <c r="F53" s="214"/>
      <c r="G53" s="214">
        <v>20</v>
      </c>
      <c r="H53" s="214">
        <v>30</v>
      </c>
      <c r="I53" s="214">
        <v>30</v>
      </c>
      <c r="J53" s="213">
        <v>20</v>
      </c>
      <c r="K53" s="213"/>
      <c r="L53" s="213"/>
      <c r="M53" s="213"/>
      <c r="N53" s="213"/>
      <c r="O53" s="213"/>
      <c r="P53" s="213"/>
      <c r="R53" s="8">
        <f t="shared" si="7"/>
        <v>100</v>
      </c>
    </row>
    <row r="54" spans="1:18">
      <c r="A54" s="211" t="str">
        <f t="shared" si="6"/>
        <v>6|11</v>
      </c>
      <c r="B54" s="212" t="s">
        <v>2243</v>
      </c>
      <c r="C54" s="207" t="s">
        <v>2242</v>
      </c>
      <c r="D54" s="208"/>
      <c r="E54" s="214">
        <v>10</v>
      </c>
      <c r="F54" s="214">
        <v>10</v>
      </c>
      <c r="G54" s="214">
        <v>20</v>
      </c>
      <c r="H54" s="214">
        <v>20</v>
      </c>
      <c r="I54" s="214">
        <v>20</v>
      </c>
      <c r="J54" s="213">
        <v>20</v>
      </c>
      <c r="K54" s="213"/>
      <c r="L54" s="213"/>
      <c r="M54" s="213"/>
      <c r="N54" s="213"/>
      <c r="O54" s="213"/>
      <c r="P54" s="213"/>
      <c r="R54" s="8">
        <f t="shared" si="7"/>
        <v>100</v>
      </c>
    </row>
    <row r="55" spans="1:18">
      <c r="A55" s="211" t="str">
        <f t="shared" si="6"/>
        <v>6|12</v>
      </c>
      <c r="B55" s="212" t="s">
        <v>2255</v>
      </c>
      <c r="C55" s="207" t="s">
        <v>2259</v>
      </c>
      <c r="D55" s="208"/>
      <c r="E55" s="214">
        <v>10</v>
      </c>
      <c r="F55" s="214">
        <v>20</v>
      </c>
      <c r="G55" s="214">
        <v>20</v>
      </c>
      <c r="H55" s="214">
        <v>20</v>
      </c>
      <c r="I55" s="214">
        <v>20</v>
      </c>
      <c r="J55" s="213">
        <v>10</v>
      </c>
      <c r="K55" s="213"/>
      <c r="L55" s="213"/>
      <c r="M55" s="213"/>
      <c r="N55" s="213"/>
      <c r="O55" s="213"/>
      <c r="P55" s="213"/>
      <c r="R55" s="8">
        <f t="shared" si="7"/>
        <v>100</v>
      </c>
    </row>
    <row r="57" spans="1:18" ht="13.5" thickBot="1">
      <c r="A57" s="215" t="s">
        <v>2332</v>
      </c>
      <c r="B57" s="216">
        <v>7</v>
      </c>
      <c r="C57" s="217"/>
      <c r="D57" s="218"/>
      <c r="E57" s="204">
        <v>1</v>
      </c>
      <c r="F57" s="204">
        <v>2</v>
      </c>
      <c r="G57" s="204">
        <v>3</v>
      </c>
      <c r="H57" s="204">
        <v>4</v>
      </c>
      <c r="I57" s="204">
        <v>5</v>
      </c>
      <c r="J57" s="204">
        <v>6</v>
      </c>
      <c r="K57" s="204">
        <v>7</v>
      </c>
      <c r="L57" s="204">
        <v>8</v>
      </c>
      <c r="M57" s="204">
        <v>9</v>
      </c>
      <c r="N57" s="204">
        <v>10</v>
      </c>
      <c r="O57" s="204">
        <v>11</v>
      </c>
      <c r="P57" s="204">
        <v>12</v>
      </c>
    </row>
    <row r="58" spans="1:18" ht="13.5" thickTop="1">
      <c r="A58" s="219" t="str">
        <f t="shared" ref="A58:A69" si="8">CONCATENATE($B$57,"|",B58)</f>
        <v>7|1</v>
      </c>
      <c r="B58" s="206">
        <v>1</v>
      </c>
      <c r="C58" s="207" t="s">
        <v>1976</v>
      </c>
      <c r="D58" s="208">
        <v>1</v>
      </c>
      <c r="E58" s="209">
        <v>30</v>
      </c>
      <c r="F58" s="209">
        <v>30</v>
      </c>
      <c r="G58" s="209">
        <v>30</v>
      </c>
      <c r="H58" s="209">
        <v>10</v>
      </c>
      <c r="I58" s="209"/>
      <c r="J58" s="210"/>
      <c r="K58" s="210"/>
      <c r="L58" s="210"/>
      <c r="M58" s="210"/>
      <c r="N58" s="210"/>
      <c r="O58" s="210"/>
      <c r="P58" s="210"/>
      <c r="R58" s="8">
        <f t="shared" ref="R58:R69" si="9">SUM(E58:P58)</f>
        <v>100</v>
      </c>
    </row>
    <row r="59" spans="1:18">
      <c r="A59" s="211" t="str">
        <f t="shared" si="8"/>
        <v>7|2</v>
      </c>
      <c r="B59" s="212" t="s">
        <v>1978</v>
      </c>
      <c r="C59" s="207" t="s">
        <v>1979</v>
      </c>
      <c r="D59" s="208">
        <v>2</v>
      </c>
      <c r="E59" s="209">
        <v>20</v>
      </c>
      <c r="F59" s="209">
        <v>20</v>
      </c>
      <c r="G59" s="209">
        <v>20</v>
      </c>
      <c r="H59" s="209">
        <v>10</v>
      </c>
      <c r="I59" s="209">
        <v>10</v>
      </c>
      <c r="J59" s="213">
        <v>10</v>
      </c>
      <c r="K59" s="213">
        <v>10</v>
      </c>
      <c r="L59" s="213"/>
      <c r="M59" s="213"/>
      <c r="N59" s="213"/>
      <c r="O59" s="213"/>
      <c r="P59" s="213"/>
      <c r="R59" s="8">
        <f t="shared" si="9"/>
        <v>100</v>
      </c>
    </row>
    <row r="60" spans="1:18">
      <c r="A60" s="211" t="str">
        <f t="shared" si="8"/>
        <v>7|3</v>
      </c>
      <c r="B60" s="212" t="s">
        <v>1981</v>
      </c>
      <c r="C60" s="207" t="s">
        <v>207</v>
      </c>
      <c r="D60" s="208">
        <v>3</v>
      </c>
      <c r="E60" s="214">
        <v>20</v>
      </c>
      <c r="F60" s="214">
        <v>30</v>
      </c>
      <c r="G60" s="214">
        <v>30</v>
      </c>
      <c r="H60" s="214">
        <v>20</v>
      </c>
      <c r="I60" s="214"/>
      <c r="J60" s="213"/>
      <c r="K60" s="213"/>
      <c r="L60" s="213"/>
      <c r="M60" s="213"/>
      <c r="N60" s="213"/>
      <c r="O60" s="213"/>
      <c r="P60" s="213"/>
      <c r="R60" s="8">
        <f t="shared" si="9"/>
        <v>100</v>
      </c>
    </row>
    <row r="61" spans="1:18">
      <c r="A61" s="211" t="str">
        <f t="shared" si="8"/>
        <v>7|4</v>
      </c>
      <c r="B61" s="212" t="s">
        <v>1982</v>
      </c>
      <c r="C61" s="207" t="s">
        <v>1983</v>
      </c>
      <c r="D61" s="208"/>
      <c r="E61" s="214">
        <v>10</v>
      </c>
      <c r="F61" s="214">
        <v>10</v>
      </c>
      <c r="G61" s="214">
        <v>20</v>
      </c>
      <c r="H61" s="214">
        <v>20</v>
      </c>
      <c r="I61" s="214">
        <v>20</v>
      </c>
      <c r="J61" s="213">
        <v>10</v>
      </c>
      <c r="K61" s="213">
        <v>10</v>
      </c>
      <c r="L61" s="213"/>
      <c r="M61" s="213"/>
      <c r="N61" s="213"/>
      <c r="O61" s="213"/>
      <c r="P61" s="213"/>
      <c r="R61" s="8">
        <f t="shared" si="9"/>
        <v>100</v>
      </c>
    </row>
    <row r="62" spans="1:18">
      <c r="A62" s="211" t="str">
        <f t="shared" si="8"/>
        <v>7|5</v>
      </c>
      <c r="B62" s="212" t="s">
        <v>2008</v>
      </c>
      <c r="C62" s="207" t="s">
        <v>2009</v>
      </c>
      <c r="D62" s="208">
        <v>4</v>
      </c>
      <c r="E62" s="214">
        <v>5</v>
      </c>
      <c r="F62" s="214">
        <v>10</v>
      </c>
      <c r="G62" s="214">
        <v>20</v>
      </c>
      <c r="H62" s="214">
        <v>20</v>
      </c>
      <c r="I62" s="214">
        <v>20</v>
      </c>
      <c r="J62" s="213">
        <v>15</v>
      </c>
      <c r="K62" s="213">
        <v>10</v>
      </c>
      <c r="L62" s="213"/>
      <c r="M62" s="213"/>
      <c r="N62" s="213"/>
      <c r="O62" s="213"/>
      <c r="P62" s="213"/>
      <c r="R62" s="8">
        <f t="shared" si="9"/>
        <v>100</v>
      </c>
    </row>
    <row r="63" spans="1:18">
      <c r="A63" s="211" t="str">
        <f t="shared" si="8"/>
        <v>7|6</v>
      </c>
      <c r="B63" s="212" t="s">
        <v>2014</v>
      </c>
      <c r="C63" s="207" t="s">
        <v>236</v>
      </c>
      <c r="D63" s="208">
        <v>5</v>
      </c>
      <c r="E63" s="214"/>
      <c r="F63" s="214"/>
      <c r="G63" s="214">
        <v>30</v>
      </c>
      <c r="H63" s="214">
        <v>40</v>
      </c>
      <c r="I63" s="214">
        <v>30</v>
      </c>
      <c r="J63" s="213"/>
      <c r="K63" s="213"/>
      <c r="L63" s="213"/>
      <c r="M63" s="213"/>
      <c r="N63" s="213"/>
      <c r="O63" s="213"/>
      <c r="P63" s="213"/>
      <c r="R63" s="8">
        <f t="shared" si="9"/>
        <v>100</v>
      </c>
    </row>
    <row r="64" spans="1:18">
      <c r="A64" s="211" t="str">
        <f t="shared" si="8"/>
        <v>7|7</v>
      </c>
      <c r="B64" s="212" t="s">
        <v>2026</v>
      </c>
      <c r="C64" s="207" t="s">
        <v>2027</v>
      </c>
      <c r="D64" s="208">
        <v>3</v>
      </c>
      <c r="E64" s="214"/>
      <c r="F64" s="214"/>
      <c r="G64" s="214">
        <v>20</v>
      </c>
      <c r="H64" s="214">
        <v>20</v>
      </c>
      <c r="I64" s="214">
        <v>20</v>
      </c>
      <c r="J64" s="213">
        <v>20</v>
      </c>
      <c r="K64" s="213">
        <v>20</v>
      </c>
      <c r="L64" s="213"/>
      <c r="M64" s="213"/>
      <c r="N64" s="213"/>
      <c r="O64" s="213"/>
      <c r="P64" s="213"/>
      <c r="R64" s="8">
        <f t="shared" si="9"/>
        <v>100</v>
      </c>
    </row>
    <row r="65" spans="1:18">
      <c r="A65" s="211" t="str">
        <f t="shared" si="8"/>
        <v>7|8</v>
      </c>
      <c r="B65" s="212" t="s">
        <v>2031</v>
      </c>
      <c r="C65" s="207" t="s">
        <v>2330</v>
      </c>
      <c r="D65" s="208">
        <v>5</v>
      </c>
      <c r="E65" s="214">
        <v>10</v>
      </c>
      <c r="F65" s="214">
        <v>10</v>
      </c>
      <c r="G65" s="214">
        <v>10</v>
      </c>
      <c r="H65" s="214">
        <v>20</v>
      </c>
      <c r="I65" s="214">
        <v>20</v>
      </c>
      <c r="J65" s="213">
        <v>20</v>
      </c>
      <c r="K65" s="213">
        <v>10</v>
      </c>
      <c r="L65" s="213"/>
      <c r="M65" s="213"/>
      <c r="N65" s="213"/>
      <c r="O65" s="213"/>
      <c r="P65" s="213"/>
      <c r="R65" s="8">
        <f t="shared" si="9"/>
        <v>100</v>
      </c>
    </row>
    <row r="66" spans="1:18">
      <c r="A66" s="211" t="str">
        <f t="shared" si="8"/>
        <v>7|9</v>
      </c>
      <c r="B66" s="212" t="s">
        <v>2086</v>
      </c>
      <c r="C66" s="207" t="s">
        <v>2333</v>
      </c>
      <c r="D66" s="208">
        <v>6</v>
      </c>
      <c r="E66" s="214">
        <v>10</v>
      </c>
      <c r="F66" s="214">
        <v>10</v>
      </c>
      <c r="G66" s="214">
        <v>20</v>
      </c>
      <c r="H66" s="214">
        <v>20</v>
      </c>
      <c r="I66" s="214">
        <v>20</v>
      </c>
      <c r="J66" s="213">
        <v>10</v>
      </c>
      <c r="K66" s="213">
        <v>10</v>
      </c>
      <c r="L66" s="213"/>
      <c r="M66" s="213"/>
      <c r="N66" s="213"/>
      <c r="O66" s="213"/>
      <c r="P66" s="213"/>
      <c r="R66" s="8">
        <f t="shared" si="9"/>
        <v>100</v>
      </c>
    </row>
    <row r="67" spans="1:18">
      <c r="A67" s="211" t="str">
        <f t="shared" si="8"/>
        <v>7|10</v>
      </c>
      <c r="B67" s="212" t="s">
        <v>2190</v>
      </c>
      <c r="C67" s="207" t="s">
        <v>2334</v>
      </c>
      <c r="D67" s="208">
        <v>6</v>
      </c>
      <c r="E67" s="214"/>
      <c r="F67" s="214"/>
      <c r="G67" s="214">
        <v>20</v>
      </c>
      <c r="H67" s="214">
        <v>20</v>
      </c>
      <c r="I67" s="214">
        <v>20</v>
      </c>
      <c r="J67" s="213">
        <v>20</v>
      </c>
      <c r="K67" s="213">
        <v>20</v>
      </c>
      <c r="L67" s="213"/>
      <c r="M67" s="213"/>
      <c r="N67" s="213"/>
      <c r="O67" s="213"/>
      <c r="P67" s="213"/>
      <c r="R67" s="8">
        <f t="shared" si="9"/>
        <v>100</v>
      </c>
    </row>
    <row r="68" spans="1:18">
      <c r="A68" s="211" t="str">
        <f t="shared" si="8"/>
        <v>7|11</v>
      </c>
      <c r="B68" s="212" t="s">
        <v>2243</v>
      </c>
      <c r="C68" s="207" t="s">
        <v>2242</v>
      </c>
      <c r="D68" s="208"/>
      <c r="E68" s="214">
        <v>5</v>
      </c>
      <c r="F68" s="214">
        <v>5</v>
      </c>
      <c r="G68" s="214">
        <v>20</v>
      </c>
      <c r="H68" s="214">
        <v>20</v>
      </c>
      <c r="I68" s="214">
        <v>20</v>
      </c>
      <c r="J68" s="213">
        <v>20</v>
      </c>
      <c r="K68" s="213">
        <v>10</v>
      </c>
      <c r="L68" s="213"/>
      <c r="M68" s="213"/>
      <c r="N68" s="213"/>
      <c r="O68" s="213"/>
      <c r="P68" s="213"/>
      <c r="R68" s="8">
        <f t="shared" si="9"/>
        <v>100</v>
      </c>
    </row>
    <row r="69" spans="1:18">
      <c r="A69" s="211" t="str">
        <f t="shared" si="8"/>
        <v>7|12</v>
      </c>
      <c r="B69" s="212" t="s">
        <v>2255</v>
      </c>
      <c r="C69" s="207" t="s">
        <v>2259</v>
      </c>
      <c r="D69" s="208"/>
      <c r="E69" s="214">
        <v>10</v>
      </c>
      <c r="F69" s="214">
        <v>10</v>
      </c>
      <c r="G69" s="214">
        <v>20</v>
      </c>
      <c r="H69" s="214">
        <v>20</v>
      </c>
      <c r="I69" s="214">
        <v>20</v>
      </c>
      <c r="J69" s="213">
        <v>10</v>
      </c>
      <c r="K69" s="213">
        <v>10</v>
      </c>
      <c r="L69" s="213"/>
      <c r="M69" s="213"/>
      <c r="N69" s="213"/>
      <c r="O69" s="213"/>
      <c r="P69" s="213"/>
      <c r="R69" s="8">
        <f t="shared" si="9"/>
        <v>100</v>
      </c>
    </row>
    <row r="71" spans="1:18" ht="13.5" thickBot="1">
      <c r="A71" s="215" t="s">
        <v>2332</v>
      </c>
      <c r="B71" s="216">
        <v>8</v>
      </c>
      <c r="C71" s="217"/>
      <c r="D71" s="218"/>
      <c r="E71" s="204">
        <v>1</v>
      </c>
      <c r="F71" s="204">
        <v>2</v>
      </c>
      <c r="G71" s="204">
        <v>3</v>
      </c>
      <c r="H71" s="204">
        <v>4</v>
      </c>
      <c r="I71" s="204">
        <v>5</v>
      </c>
      <c r="J71" s="204">
        <v>6</v>
      </c>
      <c r="K71" s="204">
        <v>7</v>
      </c>
      <c r="L71" s="204">
        <v>8</v>
      </c>
      <c r="M71" s="204">
        <v>9</v>
      </c>
      <c r="N71" s="204">
        <v>10</v>
      </c>
      <c r="O71" s="204">
        <v>11</v>
      </c>
      <c r="P71" s="204">
        <v>12</v>
      </c>
    </row>
    <row r="72" spans="1:18" ht="13.5" thickTop="1">
      <c r="A72" s="219" t="str">
        <f t="shared" ref="A72:A83" si="10">CONCATENATE($B$71,"|",B72)</f>
        <v>8|1</v>
      </c>
      <c r="B72" s="206">
        <v>1</v>
      </c>
      <c r="C72" s="207" t="s">
        <v>1976</v>
      </c>
      <c r="D72" s="208">
        <v>1</v>
      </c>
      <c r="E72" s="209">
        <v>20</v>
      </c>
      <c r="F72" s="209">
        <v>30</v>
      </c>
      <c r="G72" s="209">
        <v>30</v>
      </c>
      <c r="H72" s="209">
        <v>20</v>
      </c>
      <c r="I72" s="209"/>
      <c r="J72" s="210"/>
      <c r="K72" s="210"/>
      <c r="L72" s="210"/>
      <c r="M72" s="210"/>
      <c r="N72" s="210"/>
      <c r="O72" s="210"/>
      <c r="P72" s="210"/>
      <c r="R72" s="8">
        <f t="shared" ref="R72:R83" si="11">SUM(E72:P72)</f>
        <v>100</v>
      </c>
    </row>
    <row r="73" spans="1:18">
      <c r="A73" s="211" t="str">
        <f t="shared" si="10"/>
        <v>8|2</v>
      </c>
      <c r="B73" s="212" t="s">
        <v>1978</v>
      </c>
      <c r="C73" s="207" t="s">
        <v>1979</v>
      </c>
      <c r="D73" s="208">
        <v>2</v>
      </c>
      <c r="E73" s="209">
        <v>10</v>
      </c>
      <c r="F73" s="209">
        <v>20</v>
      </c>
      <c r="G73" s="209">
        <v>20</v>
      </c>
      <c r="H73" s="209">
        <v>10</v>
      </c>
      <c r="I73" s="209">
        <v>10</v>
      </c>
      <c r="J73" s="213">
        <v>10</v>
      </c>
      <c r="K73" s="213">
        <v>10</v>
      </c>
      <c r="L73" s="213">
        <v>10</v>
      </c>
      <c r="M73" s="213"/>
      <c r="N73" s="213"/>
      <c r="O73" s="213"/>
      <c r="P73" s="213"/>
      <c r="R73" s="8">
        <f t="shared" si="11"/>
        <v>100</v>
      </c>
    </row>
    <row r="74" spans="1:18">
      <c r="A74" s="211" t="str">
        <f t="shared" si="10"/>
        <v>8|3</v>
      </c>
      <c r="B74" s="212" t="s">
        <v>1981</v>
      </c>
      <c r="C74" s="207" t="s">
        <v>207</v>
      </c>
      <c r="D74" s="208">
        <v>3</v>
      </c>
      <c r="E74" s="214">
        <v>20</v>
      </c>
      <c r="F74" s="214">
        <v>20</v>
      </c>
      <c r="G74" s="214">
        <v>30</v>
      </c>
      <c r="H74" s="214">
        <v>20</v>
      </c>
      <c r="I74" s="214">
        <v>10</v>
      </c>
      <c r="J74" s="213"/>
      <c r="K74" s="213"/>
      <c r="L74" s="213"/>
      <c r="M74" s="213"/>
      <c r="N74" s="213"/>
      <c r="O74" s="213"/>
      <c r="P74" s="213"/>
      <c r="R74" s="8">
        <f t="shared" si="11"/>
        <v>100</v>
      </c>
    </row>
    <row r="75" spans="1:18">
      <c r="A75" s="211" t="str">
        <f t="shared" si="10"/>
        <v>8|4</v>
      </c>
      <c r="B75" s="212" t="s">
        <v>1982</v>
      </c>
      <c r="C75" s="207" t="s">
        <v>1983</v>
      </c>
      <c r="D75" s="208">
        <v>4</v>
      </c>
      <c r="E75" s="214">
        <v>10</v>
      </c>
      <c r="F75" s="214">
        <v>10</v>
      </c>
      <c r="G75" s="214">
        <v>10</v>
      </c>
      <c r="H75" s="214">
        <v>20</v>
      </c>
      <c r="I75" s="214">
        <v>20</v>
      </c>
      <c r="J75" s="213">
        <v>10</v>
      </c>
      <c r="K75" s="213">
        <v>10</v>
      </c>
      <c r="L75" s="213">
        <v>10</v>
      </c>
      <c r="M75" s="213"/>
      <c r="N75" s="213"/>
      <c r="O75" s="213"/>
      <c r="P75" s="213"/>
      <c r="R75" s="8">
        <f t="shared" si="11"/>
        <v>100</v>
      </c>
    </row>
    <row r="76" spans="1:18">
      <c r="A76" s="211" t="str">
        <f t="shared" si="10"/>
        <v>8|5</v>
      </c>
      <c r="B76" s="212" t="s">
        <v>2008</v>
      </c>
      <c r="C76" s="207" t="s">
        <v>2009</v>
      </c>
      <c r="D76" s="208">
        <v>5</v>
      </c>
      <c r="E76" s="214">
        <v>5</v>
      </c>
      <c r="F76" s="214">
        <v>10</v>
      </c>
      <c r="G76" s="214">
        <v>20</v>
      </c>
      <c r="H76" s="214">
        <v>20</v>
      </c>
      <c r="I76" s="214">
        <v>15</v>
      </c>
      <c r="J76" s="213">
        <v>10</v>
      </c>
      <c r="K76" s="213">
        <v>10</v>
      </c>
      <c r="L76" s="213">
        <v>10</v>
      </c>
      <c r="M76" s="213"/>
      <c r="N76" s="213"/>
      <c r="O76" s="213"/>
      <c r="P76" s="213"/>
      <c r="R76" s="8">
        <f t="shared" si="11"/>
        <v>100</v>
      </c>
    </row>
    <row r="77" spans="1:18">
      <c r="A77" s="211" t="str">
        <f t="shared" si="10"/>
        <v>8|6</v>
      </c>
      <c r="B77" s="212" t="s">
        <v>2014</v>
      </c>
      <c r="C77" s="207" t="s">
        <v>236</v>
      </c>
      <c r="D77" s="208"/>
      <c r="E77" s="214"/>
      <c r="F77" s="214"/>
      <c r="G77" s="214">
        <v>30</v>
      </c>
      <c r="H77" s="214">
        <v>30</v>
      </c>
      <c r="I77" s="214">
        <v>30</v>
      </c>
      <c r="J77" s="213">
        <v>10</v>
      </c>
      <c r="K77" s="213"/>
      <c r="L77" s="213"/>
      <c r="M77" s="213"/>
      <c r="N77" s="213"/>
      <c r="O77" s="213"/>
      <c r="P77" s="213"/>
      <c r="R77" s="8">
        <f t="shared" si="11"/>
        <v>100</v>
      </c>
    </row>
    <row r="78" spans="1:18">
      <c r="A78" s="211" t="str">
        <f t="shared" si="10"/>
        <v>8|7</v>
      </c>
      <c r="B78" s="212" t="s">
        <v>2026</v>
      </c>
      <c r="C78" s="207" t="s">
        <v>2027</v>
      </c>
      <c r="D78" s="208">
        <v>3</v>
      </c>
      <c r="E78" s="214"/>
      <c r="F78" s="214"/>
      <c r="G78" s="214">
        <v>10</v>
      </c>
      <c r="H78" s="214">
        <v>20</v>
      </c>
      <c r="I78" s="214">
        <v>20</v>
      </c>
      <c r="J78" s="213">
        <v>20</v>
      </c>
      <c r="K78" s="213">
        <v>20</v>
      </c>
      <c r="L78" s="213">
        <v>10</v>
      </c>
      <c r="M78" s="213"/>
      <c r="N78" s="213"/>
      <c r="O78" s="213"/>
      <c r="P78" s="213"/>
      <c r="R78" s="8">
        <f t="shared" si="11"/>
        <v>100</v>
      </c>
    </row>
    <row r="79" spans="1:18">
      <c r="A79" s="211" t="str">
        <f t="shared" si="10"/>
        <v>8|8</v>
      </c>
      <c r="B79" s="212" t="s">
        <v>2031</v>
      </c>
      <c r="C79" s="207" t="s">
        <v>2330</v>
      </c>
      <c r="D79" s="208">
        <v>5</v>
      </c>
      <c r="E79" s="214">
        <v>10</v>
      </c>
      <c r="F79" s="214">
        <v>10</v>
      </c>
      <c r="G79" s="214">
        <v>10</v>
      </c>
      <c r="H79" s="214">
        <v>10</v>
      </c>
      <c r="I79" s="214">
        <v>20</v>
      </c>
      <c r="J79" s="213">
        <v>20</v>
      </c>
      <c r="K79" s="213">
        <v>10</v>
      </c>
      <c r="L79" s="213">
        <v>10</v>
      </c>
      <c r="M79" s="213"/>
      <c r="N79" s="213"/>
      <c r="O79" s="213"/>
      <c r="P79" s="213"/>
      <c r="R79" s="8">
        <f t="shared" si="11"/>
        <v>100</v>
      </c>
    </row>
    <row r="80" spans="1:18">
      <c r="A80" s="211" t="str">
        <f t="shared" si="10"/>
        <v>8|9</v>
      </c>
      <c r="B80" s="212" t="s">
        <v>2086</v>
      </c>
      <c r="C80" s="207" t="s">
        <v>2333</v>
      </c>
      <c r="D80" s="208">
        <v>6</v>
      </c>
      <c r="E80" s="214">
        <v>10</v>
      </c>
      <c r="F80" s="214">
        <v>10</v>
      </c>
      <c r="G80" s="214">
        <v>10</v>
      </c>
      <c r="H80" s="214">
        <v>20</v>
      </c>
      <c r="I80" s="214">
        <v>20</v>
      </c>
      <c r="J80" s="213">
        <v>10</v>
      </c>
      <c r="K80" s="213">
        <v>10</v>
      </c>
      <c r="L80" s="213">
        <v>10</v>
      </c>
      <c r="M80" s="213"/>
      <c r="N80" s="213"/>
      <c r="O80" s="213"/>
      <c r="P80" s="213"/>
      <c r="R80" s="8">
        <f t="shared" si="11"/>
        <v>100</v>
      </c>
    </row>
    <row r="81" spans="1:18">
      <c r="A81" s="211" t="str">
        <f t="shared" si="10"/>
        <v>8|10</v>
      </c>
      <c r="B81" s="212" t="s">
        <v>2190</v>
      </c>
      <c r="C81" s="207" t="s">
        <v>2334</v>
      </c>
      <c r="D81" s="208">
        <v>6</v>
      </c>
      <c r="E81" s="214"/>
      <c r="F81" s="214"/>
      <c r="G81" s="214">
        <v>10</v>
      </c>
      <c r="H81" s="214">
        <v>20</v>
      </c>
      <c r="I81" s="214">
        <v>20</v>
      </c>
      <c r="J81" s="213">
        <v>20</v>
      </c>
      <c r="K81" s="213">
        <v>20</v>
      </c>
      <c r="L81" s="213">
        <v>10</v>
      </c>
      <c r="M81" s="213"/>
      <c r="N81" s="213"/>
      <c r="O81" s="213"/>
      <c r="P81" s="213"/>
      <c r="R81" s="8">
        <f t="shared" si="11"/>
        <v>100</v>
      </c>
    </row>
    <row r="82" spans="1:18">
      <c r="A82" s="211" t="str">
        <f t="shared" si="10"/>
        <v>8|11</v>
      </c>
      <c r="B82" s="212" t="s">
        <v>2243</v>
      </c>
      <c r="C82" s="207" t="s">
        <v>2242</v>
      </c>
      <c r="D82" s="208"/>
      <c r="E82" s="214">
        <v>5</v>
      </c>
      <c r="F82" s="214">
        <v>5</v>
      </c>
      <c r="G82" s="214">
        <v>10</v>
      </c>
      <c r="H82" s="214">
        <v>20</v>
      </c>
      <c r="I82" s="214">
        <v>20</v>
      </c>
      <c r="J82" s="213">
        <v>20</v>
      </c>
      <c r="K82" s="213">
        <v>10</v>
      </c>
      <c r="L82" s="213">
        <v>10</v>
      </c>
      <c r="M82" s="213"/>
      <c r="N82" s="213"/>
      <c r="O82" s="213"/>
      <c r="P82" s="213"/>
      <c r="R82" s="8">
        <f t="shared" si="11"/>
        <v>100</v>
      </c>
    </row>
    <row r="83" spans="1:18">
      <c r="A83" s="211" t="str">
        <f t="shared" si="10"/>
        <v>8|12</v>
      </c>
      <c r="B83" s="212" t="s">
        <v>2255</v>
      </c>
      <c r="C83" s="207" t="s">
        <v>2259</v>
      </c>
      <c r="D83" s="208"/>
      <c r="E83" s="214">
        <v>10</v>
      </c>
      <c r="F83" s="214">
        <v>10</v>
      </c>
      <c r="G83" s="214">
        <v>10</v>
      </c>
      <c r="H83" s="214">
        <v>20</v>
      </c>
      <c r="I83" s="214">
        <v>20</v>
      </c>
      <c r="J83" s="213">
        <v>10</v>
      </c>
      <c r="K83" s="213">
        <v>10</v>
      </c>
      <c r="L83" s="213">
        <v>10</v>
      </c>
      <c r="M83" s="213"/>
      <c r="N83" s="213"/>
      <c r="O83" s="213"/>
      <c r="P83" s="213"/>
      <c r="R83" s="8">
        <f t="shared" si="11"/>
        <v>100</v>
      </c>
    </row>
    <row r="85" spans="1:18" ht="13.5" thickBot="1">
      <c r="A85" s="215" t="s">
        <v>2332</v>
      </c>
      <c r="B85" s="216">
        <v>9</v>
      </c>
      <c r="C85" s="217"/>
      <c r="D85" s="218"/>
      <c r="E85" s="204">
        <v>1</v>
      </c>
      <c r="F85" s="204">
        <v>2</v>
      </c>
      <c r="G85" s="204">
        <v>3</v>
      </c>
      <c r="H85" s="204">
        <v>4</v>
      </c>
      <c r="I85" s="204">
        <v>5</v>
      </c>
      <c r="J85" s="204">
        <v>6</v>
      </c>
      <c r="K85" s="204">
        <v>7</v>
      </c>
      <c r="L85" s="204">
        <v>8</v>
      </c>
      <c r="M85" s="204">
        <v>9</v>
      </c>
      <c r="N85" s="204">
        <v>10</v>
      </c>
      <c r="O85" s="204">
        <v>11</v>
      </c>
      <c r="P85" s="204">
        <v>12</v>
      </c>
    </row>
    <row r="86" spans="1:18" ht="13.5" thickTop="1">
      <c r="A86" s="219" t="str">
        <f t="shared" ref="A86:A97" si="12">CONCATENATE($B$85,"|",B86)</f>
        <v>9|1</v>
      </c>
      <c r="B86" s="206">
        <v>1</v>
      </c>
      <c r="C86" s="207" t="s">
        <v>1976</v>
      </c>
      <c r="D86" s="208">
        <v>1</v>
      </c>
      <c r="E86" s="209">
        <v>20</v>
      </c>
      <c r="F86" s="209">
        <v>30</v>
      </c>
      <c r="G86" s="209">
        <v>20</v>
      </c>
      <c r="H86" s="209">
        <v>20</v>
      </c>
      <c r="I86" s="209">
        <v>10</v>
      </c>
      <c r="J86" s="210"/>
      <c r="K86" s="210"/>
      <c r="L86" s="210"/>
      <c r="M86" s="210"/>
      <c r="N86" s="210"/>
      <c r="O86" s="210"/>
      <c r="P86" s="210"/>
      <c r="R86" s="8">
        <f t="shared" ref="R86:R97" si="13">SUM(E86:P86)</f>
        <v>100</v>
      </c>
    </row>
    <row r="87" spans="1:18">
      <c r="A87" s="211" t="str">
        <f t="shared" si="12"/>
        <v>9|2</v>
      </c>
      <c r="B87" s="212" t="s">
        <v>1978</v>
      </c>
      <c r="C87" s="207" t="s">
        <v>1979</v>
      </c>
      <c r="D87" s="208">
        <v>2</v>
      </c>
      <c r="E87" s="209">
        <v>10</v>
      </c>
      <c r="F87" s="209">
        <v>20</v>
      </c>
      <c r="G87" s="209">
        <v>20</v>
      </c>
      <c r="H87" s="209">
        <v>10</v>
      </c>
      <c r="I87" s="209">
        <v>10</v>
      </c>
      <c r="J87" s="213">
        <v>10</v>
      </c>
      <c r="K87" s="213">
        <v>10</v>
      </c>
      <c r="L87" s="213">
        <v>10</v>
      </c>
      <c r="M87" s="213"/>
      <c r="N87" s="213"/>
      <c r="O87" s="213"/>
      <c r="P87" s="213"/>
      <c r="R87" s="8">
        <f t="shared" si="13"/>
        <v>100</v>
      </c>
    </row>
    <row r="88" spans="1:18">
      <c r="A88" s="211" t="str">
        <f t="shared" si="12"/>
        <v>9|3</v>
      </c>
      <c r="B88" s="212" t="s">
        <v>1981</v>
      </c>
      <c r="C88" s="207" t="s">
        <v>207</v>
      </c>
      <c r="D88" s="208">
        <v>3</v>
      </c>
      <c r="E88" s="214">
        <v>20</v>
      </c>
      <c r="F88" s="214">
        <v>20</v>
      </c>
      <c r="G88" s="214">
        <v>30</v>
      </c>
      <c r="H88" s="214">
        <v>20</v>
      </c>
      <c r="I88" s="214">
        <v>10</v>
      </c>
      <c r="J88" s="213"/>
      <c r="K88" s="213"/>
      <c r="L88" s="213"/>
      <c r="M88" s="213"/>
      <c r="N88" s="213"/>
      <c r="O88" s="213"/>
      <c r="P88" s="213"/>
      <c r="R88" s="8">
        <f t="shared" si="13"/>
        <v>100</v>
      </c>
    </row>
    <row r="89" spans="1:18">
      <c r="A89" s="211" t="str">
        <f t="shared" si="12"/>
        <v>9|4</v>
      </c>
      <c r="B89" s="212" t="s">
        <v>1982</v>
      </c>
      <c r="C89" s="207" t="s">
        <v>1983</v>
      </c>
      <c r="D89" s="208">
        <v>4</v>
      </c>
      <c r="E89" s="214">
        <v>10</v>
      </c>
      <c r="F89" s="214">
        <v>10</v>
      </c>
      <c r="G89" s="214">
        <v>10</v>
      </c>
      <c r="H89" s="214">
        <v>10</v>
      </c>
      <c r="I89" s="214">
        <v>20</v>
      </c>
      <c r="J89" s="213">
        <v>10</v>
      </c>
      <c r="K89" s="213">
        <v>10</v>
      </c>
      <c r="L89" s="213">
        <v>10</v>
      </c>
      <c r="M89" s="213">
        <v>10</v>
      </c>
      <c r="N89" s="213"/>
      <c r="O89" s="213"/>
      <c r="P89" s="213"/>
      <c r="R89" s="8">
        <f t="shared" si="13"/>
        <v>100</v>
      </c>
    </row>
    <row r="90" spans="1:18">
      <c r="A90" s="211" t="str">
        <f t="shared" si="12"/>
        <v>9|5</v>
      </c>
      <c r="B90" s="212" t="s">
        <v>2008</v>
      </c>
      <c r="C90" s="207" t="s">
        <v>2009</v>
      </c>
      <c r="D90" s="208">
        <v>5</v>
      </c>
      <c r="E90" s="214">
        <v>5</v>
      </c>
      <c r="F90" s="214">
        <v>10</v>
      </c>
      <c r="G90" s="214">
        <v>10</v>
      </c>
      <c r="H90" s="214">
        <v>20</v>
      </c>
      <c r="I90" s="214">
        <v>15</v>
      </c>
      <c r="J90" s="213">
        <v>10</v>
      </c>
      <c r="K90" s="213">
        <v>10</v>
      </c>
      <c r="L90" s="213">
        <v>10</v>
      </c>
      <c r="M90" s="213">
        <v>10</v>
      </c>
      <c r="N90" s="213"/>
      <c r="O90" s="213"/>
      <c r="P90" s="213"/>
      <c r="R90" s="8">
        <f t="shared" si="13"/>
        <v>100</v>
      </c>
    </row>
    <row r="91" spans="1:18">
      <c r="A91" s="211" t="str">
        <f t="shared" si="12"/>
        <v>9|6</v>
      </c>
      <c r="B91" s="212" t="s">
        <v>2014</v>
      </c>
      <c r="C91" s="207" t="s">
        <v>236</v>
      </c>
      <c r="D91" s="208"/>
      <c r="E91" s="214"/>
      <c r="F91" s="214"/>
      <c r="G91" s="214">
        <v>20</v>
      </c>
      <c r="H91" s="214">
        <v>20</v>
      </c>
      <c r="I91" s="214">
        <v>20</v>
      </c>
      <c r="J91" s="213">
        <v>20</v>
      </c>
      <c r="K91" s="213">
        <v>20</v>
      </c>
      <c r="L91" s="213"/>
      <c r="M91" s="213"/>
      <c r="N91" s="213"/>
      <c r="O91" s="213"/>
      <c r="P91" s="213"/>
      <c r="R91" s="8">
        <f t="shared" si="13"/>
        <v>100</v>
      </c>
    </row>
    <row r="92" spans="1:18">
      <c r="A92" s="211" t="str">
        <f t="shared" si="12"/>
        <v>9|7</v>
      </c>
      <c r="B92" s="212" t="s">
        <v>2026</v>
      </c>
      <c r="C92" s="207" t="s">
        <v>2027</v>
      </c>
      <c r="D92" s="208">
        <v>3</v>
      </c>
      <c r="E92" s="214"/>
      <c r="F92" s="214"/>
      <c r="G92" s="214">
        <v>10</v>
      </c>
      <c r="H92" s="214">
        <v>10</v>
      </c>
      <c r="I92" s="214">
        <v>20</v>
      </c>
      <c r="J92" s="213">
        <v>20</v>
      </c>
      <c r="K92" s="213">
        <v>20</v>
      </c>
      <c r="L92" s="213">
        <v>10</v>
      </c>
      <c r="M92" s="213">
        <v>10</v>
      </c>
      <c r="N92" s="213"/>
      <c r="O92" s="213"/>
      <c r="P92" s="213"/>
      <c r="R92" s="8">
        <f t="shared" si="13"/>
        <v>100</v>
      </c>
    </row>
    <row r="93" spans="1:18">
      <c r="A93" s="211" t="str">
        <f t="shared" si="12"/>
        <v>9|8</v>
      </c>
      <c r="B93" s="212" t="s">
        <v>2031</v>
      </c>
      <c r="C93" s="207" t="s">
        <v>2330</v>
      </c>
      <c r="D93" s="208">
        <v>5</v>
      </c>
      <c r="E93" s="214">
        <v>10</v>
      </c>
      <c r="F93" s="214">
        <v>10</v>
      </c>
      <c r="G93" s="214">
        <v>10</v>
      </c>
      <c r="H93" s="214">
        <v>10</v>
      </c>
      <c r="I93" s="214">
        <v>10</v>
      </c>
      <c r="J93" s="213">
        <v>20</v>
      </c>
      <c r="K93" s="213">
        <v>10</v>
      </c>
      <c r="L93" s="213">
        <v>10</v>
      </c>
      <c r="M93" s="213">
        <v>10</v>
      </c>
      <c r="N93" s="213"/>
      <c r="O93" s="213"/>
      <c r="P93" s="213"/>
      <c r="R93" s="8">
        <f t="shared" si="13"/>
        <v>100</v>
      </c>
    </row>
    <row r="94" spans="1:18">
      <c r="A94" s="211" t="str">
        <f t="shared" si="12"/>
        <v>9|9</v>
      </c>
      <c r="B94" s="212" t="s">
        <v>2086</v>
      </c>
      <c r="C94" s="207" t="s">
        <v>2333</v>
      </c>
      <c r="D94" s="208">
        <v>6</v>
      </c>
      <c r="E94" s="214">
        <v>10</v>
      </c>
      <c r="F94" s="214">
        <v>10</v>
      </c>
      <c r="G94" s="214">
        <v>10</v>
      </c>
      <c r="H94" s="214">
        <v>10</v>
      </c>
      <c r="I94" s="214">
        <v>20</v>
      </c>
      <c r="J94" s="213">
        <v>10</v>
      </c>
      <c r="K94" s="213">
        <v>10</v>
      </c>
      <c r="L94" s="213">
        <v>10</v>
      </c>
      <c r="M94" s="213">
        <v>10</v>
      </c>
      <c r="N94" s="213"/>
      <c r="O94" s="213"/>
      <c r="P94" s="213"/>
      <c r="R94" s="8">
        <f t="shared" si="13"/>
        <v>100</v>
      </c>
    </row>
    <row r="95" spans="1:18">
      <c r="A95" s="211" t="str">
        <f t="shared" si="12"/>
        <v>9|10</v>
      </c>
      <c r="B95" s="212" t="s">
        <v>2190</v>
      </c>
      <c r="C95" s="207" t="s">
        <v>2334</v>
      </c>
      <c r="D95" s="208">
        <v>6</v>
      </c>
      <c r="E95" s="214"/>
      <c r="F95" s="214"/>
      <c r="G95" s="214">
        <v>10</v>
      </c>
      <c r="H95" s="214">
        <v>10</v>
      </c>
      <c r="I95" s="214">
        <v>20</v>
      </c>
      <c r="J95" s="213">
        <v>20</v>
      </c>
      <c r="K95" s="213">
        <v>20</v>
      </c>
      <c r="L95" s="213">
        <v>10</v>
      </c>
      <c r="M95" s="213">
        <v>10</v>
      </c>
      <c r="N95" s="213"/>
      <c r="O95" s="213"/>
      <c r="P95" s="213"/>
      <c r="R95" s="8">
        <f t="shared" si="13"/>
        <v>100</v>
      </c>
    </row>
    <row r="96" spans="1:18">
      <c r="A96" s="211" t="str">
        <f t="shared" si="12"/>
        <v>9|11</v>
      </c>
      <c r="B96" s="212" t="s">
        <v>2243</v>
      </c>
      <c r="C96" s="207" t="s">
        <v>2242</v>
      </c>
      <c r="D96" s="208"/>
      <c r="E96" s="214"/>
      <c r="F96" s="214">
        <v>5</v>
      </c>
      <c r="G96" s="214">
        <v>5</v>
      </c>
      <c r="H96" s="214">
        <v>20</v>
      </c>
      <c r="I96" s="214">
        <v>20</v>
      </c>
      <c r="J96" s="213">
        <v>20</v>
      </c>
      <c r="K96" s="213">
        <v>10</v>
      </c>
      <c r="L96" s="213">
        <v>10</v>
      </c>
      <c r="M96" s="213">
        <v>10</v>
      </c>
      <c r="N96" s="213"/>
      <c r="O96" s="213"/>
      <c r="P96" s="213"/>
      <c r="R96" s="8">
        <f t="shared" si="13"/>
        <v>100</v>
      </c>
    </row>
    <row r="97" spans="1:18">
      <c r="A97" s="211" t="str">
        <f t="shared" si="12"/>
        <v>9|12</v>
      </c>
      <c r="B97" s="212" t="s">
        <v>2255</v>
      </c>
      <c r="C97" s="207" t="s">
        <v>2259</v>
      </c>
      <c r="D97" s="208"/>
      <c r="E97" s="214">
        <v>10</v>
      </c>
      <c r="F97" s="214">
        <v>10</v>
      </c>
      <c r="G97" s="214">
        <v>10</v>
      </c>
      <c r="H97" s="214">
        <v>10</v>
      </c>
      <c r="I97" s="214">
        <v>20</v>
      </c>
      <c r="J97" s="213">
        <v>10</v>
      </c>
      <c r="K97" s="213">
        <v>10</v>
      </c>
      <c r="L97" s="213">
        <v>10</v>
      </c>
      <c r="M97" s="213">
        <v>10</v>
      </c>
      <c r="N97" s="213"/>
      <c r="O97" s="213"/>
      <c r="P97" s="213"/>
      <c r="R97" s="8">
        <f t="shared" si="13"/>
        <v>100</v>
      </c>
    </row>
    <row r="99" spans="1:18" ht="13.5" thickBot="1">
      <c r="A99" s="215" t="s">
        <v>2332</v>
      </c>
      <c r="B99" s="216">
        <v>10</v>
      </c>
      <c r="C99" s="217"/>
      <c r="D99" s="218"/>
      <c r="E99" s="204">
        <v>1</v>
      </c>
      <c r="F99" s="204">
        <v>2</v>
      </c>
      <c r="G99" s="204">
        <v>3</v>
      </c>
      <c r="H99" s="204">
        <v>4</v>
      </c>
      <c r="I99" s="204">
        <v>5</v>
      </c>
      <c r="J99" s="204">
        <v>6</v>
      </c>
      <c r="K99" s="204">
        <v>7</v>
      </c>
      <c r="L99" s="204">
        <v>8</v>
      </c>
      <c r="M99" s="204">
        <v>9</v>
      </c>
      <c r="N99" s="204">
        <v>10</v>
      </c>
      <c r="O99" s="204">
        <v>11</v>
      </c>
      <c r="P99" s="204">
        <v>12</v>
      </c>
    </row>
    <row r="100" spans="1:18" ht="13.5" thickTop="1">
      <c r="A100" s="219" t="str">
        <f t="shared" ref="A100:A111" si="14">CONCATENATE($B$99,"|",B100)</f>
        <v>10|1</v>
      </c>
      <c r="B100" s="206">
        <v>1</v>
      </c>
      <c r="C100" s="207" t="s">
        <v>1976</v>
      </c>
      <c r="D100" s="208">
        <v>1</v>
      </c>
      <c r="E100" s="209">
        <v>20</v>
      </c>
      <c r="F100" s="209">
        <v>30</v>
      </c>
      <c r="G100" s="209">
        <v>20</v>
      </c>
      <c r="H100" s="209">
        <v>20</v>
      </c>
      <c r="I100" s="209">
        <v>10</v>
      </c>
      <c r="J100" s="210"/>
      <c r="K100" s="210"/>
      <c r="L100" s="210"/>
      <c r="M100" s="210"/>
      <c r="N100" s="210"/>
      <c r="O100" s="210"/>
      <c r="P100" s="210"/>
      <c r="R100" s="8">
        <f t="shared" ref="R100:R111" si="15">SUM(E100:P100)</f>
        <v>100</v>
      </c>
    </row>
    <row r="101" spans="1:18">
      <c r="A101" s="211" t="str">
        <f t="shared" si="14"/>
        <v>10|2</v>
      </c>
      <c r="B101" s="212" t="s">
        <v>1978</v>
      </c>
      <c r="C101" s="207" t="s">
        <v>1979</v>
      </c>
      <c r="D101" s="208">
        <v>2</v>
      </c>
      <c r="E101" s="209">
        <v>10</v>
      </c>
      <c r="F101" s="209">
        <v>10</v>
      </c>
      <c r="G101" s="209">
        <v>20</v>
      </c>
      <c r="H101" s="209">
        <v>10</v>
      </c>
      <c r="I101" s="209">
        <v>10</v>
      </c>
      <c r="J101" s="213">
        <v>10</v>
      </c>
      <c r="K101" s="213">
        <v>10</v>
      </c>
      <c r="L101" s="213">
        <v>10</v>
      </c>
      <c r="M101" s="213">
        <v>10</v>
      </c>
      <c r="N101" s="213"/>
      <c r="O101" s="213"/>
      <c r="P101" s="213"/>
      <c r="R101" s="8">
        <f t="shared" si="15"/>
        <v>100</v>
      </c>
    </row>
    <row r="102" spans="1:18">
      <c r="A102" s="211" t="str">
        <f t="shared" si="14"/>
        <v>10|3</v>
      </c>
      <c r="B102" s="212" t="s">
        <v>1981</v>
      </c>
      <c r="C102" s="207" t="s">
        <v>207</v>
      </c>
      <c r="D102" s="208">
        <v>3</v>
      </c>
      <c r="E102" s="214">
        <v>20</v>
      </c>
      <c r="F102" s="214">
        <v>20</v>
      </c>
      <c r="G102" s="214">
        <v>20</v>
      </c>
      <c r="H102" s="214">
        <v>20</v>
      </c>
      <c r="I102" s="214">
        <v>20</v>
      </c>
      <c r="J102" s="213"/>
      <c r="K102" s="213"/>
      <c r="L102" s="213"/>
      <c r="M102" s="213"/>
      <c r="N102" s="213"/>
      <c r="O102" s="213"/>
      <c r="P102" s="213"/>
      <c r="R102" s="8">
        <f t="shared" si="15"/>
        <v>100</v>
      </c>
    </row>
    <row r="103" spans="1:18">
      <c r="A103" s="211" t="str">
        <f t="shared" si="14"/>
        <v>10|4</v>
      </c>
      <c r="B103" s="212" t="s">
        <v>1982</v>
      </c>
      <c r="C103" s="207" t="s">
        <v>1983</v>
      </c>
      <c r="D103" s="208">
        <v>4</v>
      </c>
      <c r="E103" s="214">
        <v>5</v>
      </c>
      <c r="F103" s="214">
        <v>10</v>
      </c>
      <c r="G103" s="214">
        <v>15</v>
      </c>
      <c r="H103" s="214">
        <v>10</v>
      </c>
      <c r="I103" s="214">
        <v>10</v>
      </c>
      <c r="J103" s="213">
        <v>10</v>
      </c>
      <c r="K103" s="213">
        <v>10</v>
      </c>
      <c r="L103" s="213">
        <v>10</v>
      </c>
      <c r="M103" s="213">
        <v>10</v>
      </c>
      <c r="N103" s="213">
        <v>10</v>
      </c>
      <c r="O103" s="213"/>
      <c r="P103" s="213"/>
      <c r="R103" s="8">
        <f t="shared" si="15"/>
        <v>100</v>
      </c>
    </row>
    <row r="104" spans="1:18">
      <c r="A104" s="211" t="str">
        <f t="shared" si="14"/>
        <v>10|5</v>
      </c>
      <c r="B104" s="212" t="s">
        <v>2008</v>
      </c>
      <c r="C104" s="207" t="s">
        <v>2009</v>
      </c>
      <c r="D104" s="208"/>
      <c r="E104" s="214">
        <v>5</v>
      </c>
      <c r="F104" s="214">
        <v>10</v>
      </c>
      <c r="G104" s="214">
        <v>15</v>
      </c>
      <c r="H104" s="214">
        <v>10</v>
      </c>
      <c r="I104" s="214">
        <v>10</v>
      </c>
      <c r="J104" s="213">
        <v>10</v>
      </c>
      <c r="K104" s="213">
        <v>10</v>
      </c>
      <c r="L104" s="213">
        <v>10</v>
      </c>
      <c r="M104" s="213">
        <v>10</v>
      </c>
      <c r="N104" s="213">
        <v>10</v>
      </c>
      <c r="O104" s="213"/>
      <c r="P104" s="213"/>
      <c r="R104" s="8">
        <f t="shared" si="15"/>
        <v>100</v>
      </c>
    </row>
    <row r="105" spans="1:18">
      <c r="A105" s="211" t="str">
        <f t="shared" si="14"/>
        <v>10|6</v>
      </c>
      <c r="B105" s="212" t="s">
        <v>2014</v>
      </c>
      <c r="C105" s="207" t="s">
        <v>236</v>
      </c>
      <c r="D105" s="208">
        <v>5</v>
      </c>
      <c r="E105" s="214"/>
      <c r="F105" s="214"/>
      <c r="G105" s="214">
        <v>20</v>
      </c>
      <c r="H105" s="214">
        <v>20</v>
      </c>
      <c r="I105" s="214">
        <v>20</v>
      </c>
      <c r="J105" s="213">
        <v>20</v>
      </c>
      <c r="K105" s="213">
        <v>20</v>
      </c>
      <c r="L105" s="213"/>
      <c r="M105" s="213"/>
      <c r="N105" s="213"/>
      <c r="O105" s="213"/>
      <c r="P105" s="213"/>
      <c r="R105" s="8">
        <f t="shared" si="15"/>
        <v>100</v>
      </c>
    </row>
    <row r="106" spans="1:18">
      <c r="A106" s="211" t="str">
        <f t="shared" si="14"/>
        <v>10|7</v>
      </c>
      <c r="B106" s="212" t="s">
        <v>2026</v>
      </c>
      <c r="C106" s="207" t="s">
        <v>2027</v>
      </c>
      <c r="D106" s="208">
        <v>3</v>
      </c>
      <c r="E106" s="214"/>
      <c r="F106" s="214"/>
      <c r="G106" s="214">
        <v>10</v>
      </c>
      <c r="H106" s="214">
        <v>10</v>
      </c>
      <c r="I106" s="214">
        <v>10</v>
      </c>
      <c r="J106" s="213">
        <v>20</v>
      </c>
      <c r="K106" s="213">
        <v>20</v>
      </c>
      <c r="L106" s="213">
        <v>10</v>
      </c>
      <c r="M106" s="213">
        <v>10</v>
      </c>
      <c r="N106" s="213">
        <v>10</v>
      </c>
      <c r="O106" s="213"/>
      <c r="P106" s="213"/>
      <c r="R106" s="8">
        <f t="shared" si="15"/>
        <v>100</v>
      </c>
    </row>
    <row r="107" spans="1:18">
      <c r="A107" s="211" t="str">
        <f t="shared" si="14"/>
        <v>10|8</v>
      </c>
      <c r="B107" s="212" t="s">
        <v>2031</v>
      </c>
      <c r="C107" s="207" t="s">
        <v>2330</v>
      </c>
      <c r="D107" s="208">
        <v>5</v>
      </c>
      <c r="E107" s="214">
        <v>5</v>
      </c>
      <c r="F107" s="214">
        <v>5</v>
      </c>
      <c r="G107" s="214">
        <v>10</v>
      </c>
      <c r="H107" s="214">
        <v>10</v>
      </c>
      <c r="I107" s="214">
        <v>10</v>
      </c>
      <c r="J107" s="213">
        <v>20</v>
      </c>
      <c r="K107" s="213">
        <v>10</v>
      </c>
      <c r="L107" s="213">
        <v>10</v>
      </c>
      <c r="M107" s="213">
        <v>10</v>
      </c>
      <c r="N107" s="213">
        <v>10</v>
      </c>
      <c r="O107" s="213"/>
      <c r="P107" s="213"/>
      <c r="R107" s="8">
        <f t="shared" si="15"/>
        <v>100</v>
      </c>
    </row>
    <row r="108" spans="1:18">
      <c r="A108" s="211" t="str">
        <f t="shared" si="14"/>
        <v>10|9</v>
      </c>
      <c r="B108" s="212" t="s">
        <v>2086</v>
      </c>
      <c r="C108" s="207" t="s">
        <v>2333</v>
      </c>
      <c r="D108" s="208">
        <v>6</v>
      </c>
      <c r="E108" s="214">
        <v>5</v>
      </c>
      <c r="F108" s="214">
        <v>5</v>
      </c>
      <c r="G108" s="214">
        <v>10</v>
      </c>
      <c r="H108" s="214">
        <v>10</v>
      </c>
      <c r="I108" s="214">
        <v>10</v>
      </c>
      <c r="J108" s="213">
        <v>20</v>
      </c>
      <c r="K108" s="213">
        <v>10</v>
      </c>
      <c r="L108" s="213">
        <v>10</v>
      </c>
      <c r="M108" s="213">
        <v>10</v>
      </c>
      <c r="N108" s="213">
        <v>10</v>
      </c>
      <c r="O108" s="213"/>
      <c r="P108" s="213"/>
      <c r="R108" s="8">
        <f t="shared" si="15"/>
        <v>100</v>
      </c>
    </row>
    <row r="109" spans="1:18">
      <c r="A109" s="211" t="str">
        <f t="shared" si="14"/>
        <v>10|10</v>
      </c>
      <c r="B109" s="212" t="s">
        <v>2190</v>
      </c>
      <c r="C109" s="207" t="s">
        <v>2334</v>
      </c>
      <c r="D109" s="208">
        <v>6</v>
      </c>
      <c r="E109" s="214"/>
      <c r="F109" s="214"/>
      <c r="G109" s="214">
        <v>10</v>
      </c>
      <c r="H109" s="214">
        <v>10</v>
      </c>
      <c r="I109" s="214">
        <v>10</v>
      </c>
      <c r="J109" s="213">
        <v>20</v>
      </c>
      <c r="K109" s="213">
        <v>20</v>
      </c>
      <c r="L109" s="213">
        <v>10</v>
      </c>
      <c r="M109" s="213">
        <v>10</v>
      </c>
      <c r="N109" s="213">
        <v>10</v>
      </c>
      <c r="O109" s="213"/>
      <c r="P109" s="213"/>
      <c r="R109" s="8">
        <f t="shared" si="15"/>
        <v>100</v>
      </c>
    </row>
    <row r="110" spans="1:18">
      <c r="A110" s="211" t="str">
        <f t="shared" si="14"/>
        <v>10|11</v>
      </c>
      <c r="B110" s="212" t="s">
        <v>2243</v>
      </c>
      <c r="C110" s="207" t="s">
        <v>2242</v>
      </c>
      <c r="D110" s="208"/>
      <c r="E110" s="214"/>
      <c r="F110" s="214">
        <v>5</v>
      </c>
      <c r="G110" s="214">
        <v>5</v>
      </c>
      <c r="H110" s="214">
        <v>10</v>
      </c>
      <c r="I110" s="214">
        <v>20</v>
      </c>
      <c r="J110" s="213">
        <v>20</v>
      </c>
      <c r="K110" s="213">
        <v>10</v>
      </c>
      <c r="L110" s="213">
        <v>10</v>
      </c>
      <c r="M110" s="213">
        <v>10</v>
      </c>
      <c r="N110" s="213">
        <v>10</v>
      </c>
      <c r="O110" s="213"/>
      <c r="P110" s="213"/>
      <c r="R110" s="8">
        <f t="shared" si="15"/>
        <v>100</v>
      </c>
    </row>
    <row r="111" spans="1:18">
      <c r="A111" s="211" t="str">
        <f t="shared" si="14"/>
        <v>10|12</v>
      </c>
      <c r="B111" s="212" t="s">
        <v>2255</v>
      </c>
      <c r="C111" s="207" t="s">
        <v>2259</v>
      </c>
      <c r="D111" s="208"/>
      <c r="E111" s="214">
        <v>10</v>
      </c>
      <c r="F111" s="214">
        <v>10</v>
      </c>
      <c r="G111" s="214">
        <v>10</v>
      </c>
      <c r="H111" s="214">
        <v>10</v>
      </c>
      <c r="I111" s="214">
        <v>10</v>
      </c>
      <c r="J111" s="213">
        <v>10</v>
      </c>
      <c r="K111" s="213">
        <v>10</v>
      </c>
      <c r="L111" s="213">
        <v>10</v>
      </c>
      <c r="M111" s="213">
        <v>10</v>
      </c>
      <c r="N111" s="213">
        <v>10</v>
      </c>
      <c r="O111" s="213"/>
      <c r="P111" s="213"/>
      <c r="R111" s="8">
        <f t="shared" si="15"/>
        <v>100</v>
      </c>
    </row>
    <row r="113" spans="1:18" ht="13.5" thickBot="1">
      <c r="A113" s="215" t="s">
        <v>2332</v>
      </c>
      <c r="B113" s="216">
        <v>11</v>
      </c>
      <c r="C113" s="217"/>
      <c r="D113" s="218"/>
      <c r="E113" s="204">
        <v>1</v>
      </c>
      <c r="F113" s="204">
        <v>2</v>
      </c>
      <c r="G113" s="204">
        <v>3</v>
      </c>
      <c r="H113" s="204">
        <v>4</v>
      </c>
      <c r="I113" s="204">
        <v>5</v>
      </c>
      <c r="J113" s="204">
        <v>6</v>
      </c>
      <c r="K113" s="204">
        <v>7</v>
      </c>
      <c r="L113" s="204">
        <v>8</v>
      </c>
      <c r="M113" s="204">
        <v>9</v>
      </c>
      <c r="N113" s="204">
        <v>10</v>
      </c>
      <c r="O113" s="204">
        <v>11</v>
      </c>
      <c r="P113" s="204">
        <v>12</v>
      </c>
    </row>
    <row r="114" spans="1:18" ht="13.5" thickTop="1">
      <c r="A114" s="219" t="str">
        <f t="shared" ref="A114:A125" si="16">CONCATENATE($B$113,"|",B114)</f>
        <v>11|1</v>
      </c>
      <c r="B114" s="206">
        <v>1</v>
      </c>
      <c r="C114" s="207" t="s">
        <v>1976</v>
      </c>
      <c r="D114" s="208">
        <v>1</v>
      </c>
      <c r="E114" s="209">
        <v>20</v>
      </c>
      <c r="F114" s="209">
        <v>20</v>
      </c>
      <c r="G114" s="209">
        <v>20</v>
      </c>
      <c r="H114" s="209">
        <v>20</v>
      </c>
      <c r="I114" s="209">
        <v>10</v>
      </c>
      <c r="J114" s="210">
        <v>10</v>
      </c>
      <c r="K114" s="210"/>
      <c r="L114" s="210"/>
      <c r="M114" s="210"/>
      <c r="N114" s="210"/>
      <c r="O114" s="210"/>
      <c r="P114" s="210"/>
      <c r="R114" s="8">
        <f t="shared" ref="R114:R125" si="17">SUM(E114:P114)</f>
        <v>100</v>
      </c>
    </row>
    <row r="115" spans="1:18">
      <c r="A115" s="211" t="str">
        <f t="shared" si="16"/>
        <v>11|2</v>
      </c>
      <c r="B115" s="212" t="s">
        <v>1978</v>
      </c>
      <c r="C115" s="207" t="s">
        <v>1979</v>
      </c>
      <c r="D115" s="208">
        <v>2</v>
      </c>
      <c r="E115" s="209">
        <v>10</v>
      </c>
      <c r="F115" s="209">
        <v>10</v>
      </c>
      <c r="G115" s="209">
        <v>20</v>
      </c>
      <c r="H115" s="209">
        <v>10</v>
      </c>
      <c r="I115" s="209">
        <v>10</v>
      </c>
      <c r="J115" s="213">
        <v>10</v>
      </c>
      <c r="K115" s="213">
        <v>10</v>
      </c>
      <c r="L115" s="213">
        <v>10</v>
      </c>
      <c r="M115" s="213">
        <v>10</v>
      </c>
      <c r="N115" s="213"/>
      <c r="O115" s="213"/>
      <c r="P115" s="213"/>
      <c r="R115" s="8">
        <f t="shared" si="17"/>
        <v>100</v>
      </c>
    </row>
    <row r="116" spans="1:18">
      <c r="A116" s="211" t="str">
        <f t="shared" si="16"/>
        <v>11|3</v>
      </c>
      <c r="B116" s="212" t="s">
        <v>1981</v>
      </c>
      <c r="C116" s="207" t="s">
        <v>207</v>
      </c>
      <c r="D116" s="208">
        <v>3</v>
      </c>
      <c r="E116" s="214">
        <v>20</v>
      </c>
      <c r="F116" s="214">
        <v>20</v>
      </c>
      <c r="G116" s="214">
        <v>20</v>
      </c>
      <c r="H116" s="214">
        <v>20</v>
      </c>
      <c r="I116" s="214">
        <v>20</v>
      </c>
      <c r="J116" s="213"/>
      <c r="K116" s="213"/>
      <c r="L116" s="213"/>
      <c r="M116" s="213"/>
      <c r="N116" s="213"/>
      <c r="O116" s="213"/>
      <c r="P116" s="213"/>
      <c r="R116" s="8">
        <f t="shared" si="17"/>
        <v>100</v>
      </c>
    </row>
    <row r="117" spans="1:18">
      <c r="A117" s="211" t="str">
        <f t="shared" si="16"/>
        <v>11|4</v>
      </c>
      <c r="B117" s="212" t="s">
        <v>1982</v>
      </c>
      <c r="C117" s="207" t="s">
        <v>1983</v>
      </c>
      <c r="D117" s="208"/>
      <c r="E117" s="214">
        <v>5</v>
      </c>
      <c r="F117" s="214">
        <v>10</v>
      </c>
      <c r="G117" s="214">
        <v>10</v>
      </c>
      <c r="H117" s="214">
        <v>10</v>
      </c>
      <c r="I117" s="214">
        <v>10</v>
      </c>
      <c r="J117" s="213">
        <v>10</v>
      </c>
      <c r="K117" s="213">
        <v>10</v>
      </c>
      <c r="L117" s="213">
        <v>10</v>
      </c>
      <c r="M117" s="213">
        <v>10</v>
      </c>
      <c r="N117" s="213">
        <v>10</v>
      </c>
      <c r="O117" s="213">
        <v>5</v>
      </c>
      <c r="P117" s="213"/>
      <c r="R117" s="8">
        <f t="shared" si="17"/>
        <v>100</v>
      </c>
    </row>
    <row r="118" spans="1:18">
      <c r="A118" s="211" t="str">
        <f t="shared" si="16"/>
        <v>11|5</v>
      </c>
      <c r="B118" s="212" t="s">
        <v>2008</v>
      </c>
      <c r="C118" s="207" t="s">
        <v>2009</v>
      </c>
      <c r="D118" s="208">
        <v>4</v>
      </c>
      <c r="E118" s="214">
        <v>5</v>
      </c>
      <c r="F118" s="214">
        <v>10</v>
      </c>
      <c r="G118" s="214">
        <v>10</v>
      </c>
      <c r="H118" s="214">
        <v>10</v>
      </c>
      <c r="I118" s="214">
        <v>10</v>
      </c>
      <c r="J118" s="213">
        <v>10</v>
      </c>
      <c r="K118" s="213">
        <v>10</v>
      </c>
      <c r="L118" s="213">
        <v>10</v>
      </c>
      <c r="M118" s="213">
        <v>10</v>
      </c>
      <c r="N118" s="213">
        <v>10</v>
      </c>
      <c r="O118" s="213">
        <v>5</v>
      </c>
      <c r="P118" s="213"/>
      <c r="R118" s="8">
        <f t="shared" si="17"/>
        <v>100</v>
      </c>
    </row>
    <row r="119" spans="1:18">
      <c r="A119" s="211" t="str">
        <f t="shared" si="16"/>
        <v>11|6</v>
      </c>
      <c r="B119" s="212" t="s">
        <v>2014</v>
      </c>
      <c r="C119" s="207" t="s">
        <v>236</v>
      </c>
      <c r="D119" s="208">
        <v>5</v>
      </c>
      <c r="E119" s="214"/>
      <c r="F119" s="214"/>
      <c r="G119" s="214">
        <v>10</v>
      </c>
      <c r="H119" s="214">
        <v>20</v>
      </c>
      <c r="I119" s="214">
        <v>20</v>
      </c>
      <c r="J119" s="213">
        <v>20</v>
      </c>
      <c r="K119" s="213">
        <v>20</v>
      </c>
      <c r="L119" s="213">
        <v>10</v>
      </c>
      <c r="M119" s="213"/>
      <c r="N119" s="213"/>
      <c r="O119" s="213"/>
      <c r="P119" s="213"/>
      <c r="R119" s="8">
        <f t="shared" si="17"/>
        <v>100</v>
      </c>
    </row>
    <row r="120" spans="1:18">
      <c r="A120" s="211" t="str">
        <f t="shared" si="16"/>
        <v>11|7</v>
      </c>
      <c r="B120" s="212" t="s">
        <v>2026</v>
      </c>
      <c r="C120" s="207" t="s">
        <v>2027</v>
      </c>
      <c r="D120" s="208">
        <v>3</v>
      </c>
      <c r="E120" s="214"/>
      <c r="F120" s="214"/>
      <c r="G120" s="214">
        <v>10</v>
      </c>
      <c r="H120" s="214">
        <v>10</v>
      </c>
      <c r="I120" s="214">
        <v>10</v>
      </c>
      <c r="J120" s="213">
        <v>10</v>
      </c>
      <c r="K120" s="213">
        <v>20</v>
      </c>
      <c r="L120" s="213">
        <v>10</v>
      </c>
      <c r="M120" s="213">
        <v>10</v>
      </c>
      <c r="N120" s="213">
        <v>10</v>
      </c>
      <c r="O120" s="213">
        <v>10</v>
      </c>
      <c r="P120" s="213"/>
      <c r="R120" s="8">
        <f t="shared" si="17"/>
        <v>100</v>
      </c>
    </row>
    <row r="121" spans="1:18">
      <c r="A121" s="211" t="str">
        <f t="shared" si="16"/>
        <v>11|8</v>
      </c>
      <c r="B121" s="212" t="s">
        <v>2031</v>
      </c>
      <c r="C121" s="207" t="s">
        <v>2330</v>
      </c>
      <c r="D121" s="208">
        <v>5</v>
      </c>
      <c r="E121" s="214">
        <v>5</v>
      </c>
      <c r="F121" s="214">
        <v>5</v>
      </c>
      <c r="G121" s="214">
        <v>10</v>
      </c>
      <c r="H121" s="214">
        <v>10</v>
      </c>
      <c r="I121" s="214">
        <v>10</v>
      </c>
      <c r="J121" s="213">
        <v>15</v>
      </c>
      <c r="K121" s="213">
        <v>10</v>
      </c>
      <c r="L121" s="213">
        <v>10</v>
      </c>
      <c r="M121" s="213">
        <v>10</v>
      </c>
      <c r="N121" s="213">
        <v>10</v>
      </c>
      <c r="O121" s="213">
        <v>5</v>
      </c>
      <c r="P121" s="213"/>
      <c r="R121" s="8">
        <f t="shared" si="17"/>
        <v>100</v>
      </c>
    </row>
    <row r="122" spans="1:18">
      <c r="A122" s="211" t="str">
        <f t="shared" si="16"/>
        <v>11|9</v>
      </c>
      <c r="B122" s="212" t="s">
        <v>2086</v>
      </c>
      <c r="C122" s="207" t="s">
        <v>2333</v>
      </c>
      <c r="D122" s="208">
        <v>6</v>
      </c>
      <c r="E122" s="214">
        <v>5</v>
      </c>
      <c r="F122" s="214">
        <v>5</v>
      </c>
      <c r="G122" s="214">
        <v>5</v>
      </c>
      <c r="H122" s="214">
        <v>10</v>
      </c>
      <c r="I122" s="214">
        <v>10</v>
      </c>
      <c r="J122" s="213">
        <v>20</v>
      </c>
      <c r="K122" s="213">
        <v>10</v>
      </c>
      <c r="L122" s="213">
        <v>10</v>
      </c>
      <c r="M122" s="213">
        <v>10</v>
      </c>
      <c r="N122" s="213">
        <v>10</v>
      </c>
      <c r="O122" s="213">
        <v>5</v>
      </c>
      <c r="P122" s="213"/>
      <c r="R122" s="8">
        <f t="shared" si="17"/>
        <v>100</v>
      </c>
    </row>
    <row r="123" spans="1:18">
      <c r="A123" s="211" t="str">
        <f t="shared" si="16"/>
        <v>11|10</v>
      </c>
      <c r="B123" s="212" t="s">
        <v>2190</v>
      </c>
      <c r="C123" s="207" t="s">
        <v>2334</v>
      </c>
      <c r="D123" s="208">
        <v>6</v>
      </c>
      <c r="E123" s="214"/>
      <c r="F123" s="214"/>
      <c r="G123" s="214">
        <v>10</v>
      </c>
      <c r="H123" s="214">
        <v>10</v>
      </c>
      <c r="I123" s="214">
        <v>10</v>
      </c>
      <c r="J123" s="213">
        <v>10</v>
      </c>
      <c r="K123" s="213">
        <v>20</v>
      </c>
      <c r="L123" s="213">
        <v>10</v>
      </c>
      <c r="M123" s="213">
        <v>10</v>
      </c>
      <c r="N123" s="213">
        <v>10</v>
      </c>
      <c r="O123" s="213">
        <v>10</v>
      </c>
      <c r="P123" s="213"/>
      <c r="R123" s="8">
        <f t="shared" si="17"/>
        <v>100</v>
      </c>
    </row>
    <row r="124" spans="1:18">
      <c r="A124" s="211" t="str">
        <f t="shared" si="16"/>
        <v>11|11</v>
      </c>
      <c r="B124" s="212" t="s">
        <v>2243</v>
      </c>
      <c r="C124" s="207" t="s">
        <v>2242</v>
      </c>
      <c r="D124" s="208"/>
      <c r="E124" s="214"/>
      <c r="F124" s="214">
        <v>5</v>
      </c>
      <c r="G124" s="214">
        <v>5</v>
      </c>
      <c r="H124" s="214">
        <v>10</v>
      </c>
      <c r="I124" s="214">
        <v>15</v>
      </c>
      <c r="J124" s="213">
        <v>20</v>
      </c>
      <c r="K124" s="213">
        <v>10</v>
      </c>
      <c r="L124" s="213">
        <v>10</v>
      </c>
      <c r="M124" s="213">
        <v>10</v>
      </c>
      <c r="N124" s="213">
        <v>10</v>
      </c>
      <c r="O124" s="213">
        <v>5</v>
      </c>
      <c r="P124" s="213"/>
      <c r="R124" s="8">
        <f t="shared" si="17"/>
        <v>100</v>
      </c>
    </row>
    <row r="125" spans="1:18">
      <c r="A125" s="211" t="str">
        <f t="shared" si="16"/>
        <v>11|12</v>
      </c>
      <c r="B125" s="212" t="s">
        <v>2255</v>
      </c>
      <c r="C125" s="207" t="s">
        <v>2259</v>
      </c>
      <c r="D125" s="208"/>
      <c r="E125" s="214">
        <v>5</v>
      </c>
      <c r="F125" s="214">
        <v>10</v>
      </c>
      <c r="G125" s="214">
        <v>10</v>
      </c>
      <c r="H125" s="214">
        <v>10</v>
      </c>
      <c r="I125" s="214">
        <v>10</v>
      </c>
      <c r="J125" s="213">
        <v>10</v>
      </c>
      <c r="K125" s="213">
        <v>10</v>
      </c>
      <c r="L125" s="213">
        <v>10</v>
      </c>
      <c r="M125" s="213">
        <v>10</v>
      </c>
      <c r="N125" s="213">
        <v>10</v>
      </c>
      <c r="O125" s="213">
        <v>5</v>
      </c>
      <c r="P125" s="213"/>
      <c r="R125" s="8">
        <f t="shared" si="17"/>
        <v>100</v>
      </c>
    </row>
    <row r="127" spans="1:18" ht="13.5" thickBot="1">
      <c r="A127" s="215" t="s">
        <v>2332</v>
      </c>
      <c r="B127" s="216">
        <v>12</v>
      </c>
      <c r="C127" s="217"/>
      <c r="D127" s="218"/>
      <c r="E127" s="204">
        <v>1</v>
      </c>
      <c r="F127" s="204">
        <v>2</v>
      </c>
      <c r="G127" s="204">
        <v>3</v>
      </c>
      <c r="H127" s="204">
        <v>4</v>
      </c>
      <c r="I127" s="204">
        <v>5</v>
      </c>
      <c r="J127" s="204">
        <v>6</v>
      </c>
      <c r="K127" s="204">
        <v>7</v>
      </c>
      <c r="L127" s="204">
        <v>8</v>
      </c>
      <c r="M127" s="204">
        <v>9</v>
      </c>
      <c r="N127" s="204">
        <v>10</v>
      </c>
      <c r="O127" s="204">
        <v>11</v>
      </c>
      <c r="P127" s="204">
        <v>12</v>
      </c>
    </row>
    <row r="128" spans="1:18" ht="13.5" thickTop="1">
      <c r="A128" s="219" t="str">
        <f t="shared" ref="A128:A139" si="18">CONCATENATE($B$127,"|",B128)</f>
        <v>12|1</v>
      </c>
      <c r="B128" s="206">
        <v>1</v>
      </c>
      <c r="C128" s="207" t="s">
        <v>1976</v>
      </c>
      <c r="D128" s="208">
        <v>1</v>
      </c>
      <c r="E128" s="209">
        <v>20</v>
      </c>
      <c r="F128" s="209">
        <v>20</v>
      </c>
      <c r="G128" s="209">
        <v>20</v>
      </c>
      <c r="H128" s="209">
        <v>20</v>
      </c>
      <c r="I128" s="209">
        <v>10</v>
      </c>
      <c r="J128" s="210">
        <v>10</v>
      </c>
      <c r="K128" s="210"/>
      <c r="L128" s="210"/>
      <c r="M128" s="210"/>
      <c r="N128" s="210"/>
      <c r="O128" s="210"/>
      <c r="P128" s="210"/>
      <c r="R128" s="8">
        <f t="shared" ref="R128:R139" si="19">SUM(E128:P128)</f>
        <v>100</v>
      </c>
    </row>
    <row r="129" spans="1:18">
      <c r="A129" s="211" t="str">
        <f t="shared" si="18"/>
        <v>12|2</v>
      </c>
      <c r="B129" s="212" t="s">
        <v>1978</v>
      </c>
      <c r="C129" s="207" t="s">
        <v>1979</v>
      </c>
      <c r="D129" s="208">
        <v>2</v>
      </c>
      <c r="E129" s="209">
        <v>10</v>
      </c>
      <c r="F129" s="209">
        <v>10</v>
      </c>
      <c r="G129" s="209">
        <v>10</v>
      </c>
      <c r="H129" s="209">
        <v>10</v>
      </c>
      <c r="I129" s="209">
        <v>10</v>
      </c>
      <c r="J129" s="213">
        <v>10</v>
      </c>
      <c r="K129" s="213">
        <v>10</v>
      </c>
      <c r="L129" s="213">
        <v>10</v>
      </c>
      <c r="M129" s="213">
        <v>10</v>
      </c>
      <c r="N129" s="213">
        <v>10</v>
      </c>
      <c r="O129" s="213"/>
      <c r="P129" s="213"/>
      <c r="R129" s="8">
        <f t="shared" si="19"/>
        <v>100</v>
      </c>
    </row>
    <row r="130" spans="1:18">
      <c r="A130" s="211" t="str">
        <f t="shared" si="18"/>
        <v>12|3</v>
      </c>
      <c r="B130" s="212" t="s">
        <v>1981</v>
      </c>
      <c r="C130" s="207" t="s">
        <v>207</v>
      </c>
      <c r="D130" s="208">
        <v>3</v>
      </c>
      <c r="E130" s="214">
        <v>10</v>
      </c>
      <c r="F130" s="214">
        <v>20</v>
      </c>
      <c r="G130" s="214">
        <v>20</v>
      </c>
      <c r="H130" s="214">
        <v>20</v>
      </c>
      <c r="I130" s="214">
        <v>20</v>
      </c>
      <c r="J130" s="213">
        <v>10</v>
      </c>
      <c r="K130" s="213"/>
      <c r="L130" s="213"/>
      <c r="M130" s="213"/>
      <c r="N130" s="213"/>
      <c r="O130" s="213"/>
      <c r="P130" s="213"/>
      <c r="R130" s="8">
        <f t="shared" si="19"/>
        <v>100</v>
      </c>
    </row>
    <row r="131" spans="1:18">
      <c r="A131" s="211" t="str">
        <f t="shared" si="18"/>
        <v>12|4</v>
      </c>
      <c r="B131" s="212" t="s">
        <v>1982</v>
      </c>
      <c r="C131" s="207" t="s">
        <v>1983</v>
      </c>
      <c r="D131" s="208"/>
      <c r="E131" s="214">
        <v>5</v>
      </c>
      <c r="F131" s="214">
        <v>5</v>
      </c>
      <c r="G131" s="214">
        <v>10</v>
      </c>
      <c r="H131" s="214">
        <v>10</v>
      </c>
      <c r="I131" s="214">
        <v>10</v>
      </c>
      <c r="J131" s="213">
        <v>10</v>
      </c>
      <c r="K131" s="213">
        <v>10</v>
      </c>
      <c r="L131" s="213">
        <v>10</v>
      </c>
      <c r="M131" s="213">
        <v>10</v>
      </c>
      <c r="N131" s="213">
        <v>10</v>
      </c>
      <c r="O131" s="213">
        <v>5</v>
      </c>
      <c r="P131" s="213">
        <v>5</v>
      </c>
      <c r="R131" s="8">
        <f t="shared" si="19"/>
        <v>100</v>
      </c>
    </row>
    <row r="132" spans="1:18">
      <c r="A132" s="211" t="str">
        <f t="shared" si="18"/>
        <v>12|5</v>
      </c>
      <c r="B132" s="212" t="s">
        <v>2008</v>
      </c>
      <c r="C132" s="207" t="s">
        <v>2009</v>
      </c>
      <c r="D132" s="208">
        <v>4</v>
      </c>
      <c r="E132" s="214">
        <v>5</v>
      </c>
      <c r="F132" s="214">
        <v>5</v>
      </c>
      <c r="G132" s="214">
        <v>10</v>
      </c>
      <c r="H132" s="214">
        <v>10</v>
      </c>
      <c r="I132" s="214">
        <v>10</v>
      </c>
      <c r="J132" s="213">
        <v>10</v>
      </c>
      <c r="K132" s="213">
        <v>10</v>
      </c>
      <c r="L132" s="213">
        <v>10</v>
      </c>
      <c r="M132" s="213">
        <v>10</v>
      </c>
      <c r="N132" s="213">
        <v>10</v>
      </c>
      <c r="O132" s="213">
        <v>5</v>
      </c>
      <c r="P132" s="213">
        <v>5</v>
      </c>
      <c r="R132" s="8">
        <f t="shared" si="19"/>
        <v>100</v>
      </c>
    </row>
    <row r="133" spans="1:18">
      <c r="A133" s="211" t="str">
        <f t="shared" si="18"/>
        <v>12|6</v>
      </c>
      <c r="B133" s="212" t="s">
        <v>2014</v>
      </c>
      <c r="C133" s="207" t="s">
        <v>236</v>
      </c>
      <c r="D133" s="208">
        <v>5</v>
      </c>
      <c r="E133" s="214"/>
      <c r="F133" s="214"/>
      <c r="G133" s="214">
        <v>10</v>
      </c>
      <c r="H133" s="214">
        <v>20</v>
      </c>
      <c r="I133" s="214">
        <v>20</v>
      </c>
      <c r="J133" s="213">
        <v>20</v>
      </c>
      <c r="K133" s="213">
        <v>20</v>
      </c>
      <c r="L133" s="213">
        <v>10</v>
      </c>
      <c r="M133" s="213"/>
      <c r="N133" s="213"/>
      <c r="O133" s="213"/>
      <c r="P133" s="213"/>
      <c r="R133" s="8">
        <f t="shared" si="19"/>
        <v>100</v>
      </c>
    </row>
    <row r="134" spans="1:18">
      <c r="A134" s="211" t="str">
        <f t="shared" si="18"/>
        <v>12|7</v>
      </c>
      <c r="B134" s="212" t="s">
        <v>2026</v>
      </c>
      <c r="C134" s="207" t="s">
        <v>2027</v>
      </c>
      <c r="D134" s="208">
        <v>3</v>
      </c>
      <c r="E134" s="214"/>
      <c r="F134" s="214"/>
      <c r="G134" s="214">
        <v>10</v>
      </c>
      <c r="H134" s="214">
        <v>10</v>
      </c>
      <c r="I134" s="214">
        <v>10</v>
      </c>
      <c r="J134" s="213">
        <v>10</v>
      </c>
      <c r="K134" s="213">
        <v>10</v>
      </c>
      <c r="L134" s="213">
        <v>10</v>
      </c>
      <c r="M134" s="213">
        <v>10</v>
      </c>
      <c r="N134" s="213">
        <v>10</v>
      </c>
      <c r="O134" s="213">
        <v>10</v>
      </c>
      <c r="P134" s="213">
        <v>10</v>
      </c>
      <c r="R134" s="8">
        <f t="shared" si="19"/>
        <v>100</v>
      </c>
    </row>
    <row r="135" spans="1:18">
      <c r="A135" s="211" t="str">
        <f t="shared" si="18"/>
        <v>12|8</v>
      </c>
      <c r="B135" s="212" t="s">
        <v>2031</v>
      </c>
      <c r="C135" s="207" t="s">
        <v>2330</v>
      </c>
      <c r="D135" s="208">
        <v>5</v>
      </c>
      <c r="E135" s="214">
        <v>5</v>
      </c>
      <c r="F135" s="214">
        <v>5</v>
      </c>
      <c r="G135" s="214">
        <v>10</v>
      </c>
      <c r="H135" s="214">
        <v>10</v>
      </c>
      <c r="I135" s="214">
        <v>10</v>
      </c>
      <c r="J135" s="213">
        <v>10</v>
      </c>
      <c r="K135" s="213">
        <v>10</v>
      </c>
      <c r="L135" s="213">
        <v>10</v>
      </c>
      <c r="M135" s="213">
        <v>10</v>
      </c>
      <c r="N135" s="213">
        <v>10</v>
      </c>
      <c r="O135" s="213">
        <v>5</v>
      </c>
      <c r="P135" s="213">
        <v>5</v>
      </c>
      <c r="R135" s="8">
        <f t="shared" si="19"/>
        <v>100</v>
      </c>
    </row>
    <row r="136" spans="1:18">
      <c r="A136" s="211" t="str">
        <f t="shared" si="18"/>
        <v>12|9</v>
      </c>
      <c r="B136" s="212" t="s">
        <v>2086</v>
      </c>
      <c r="C136" s="207" t="s">
        <v>2333</v>
      </c>
      <c r="D136" s="208">
        <v>6</v>
      </c>
      <c r="E136" s="214">
        <v>5</v>
      </c>
      <c r="F136" s="214">
        <v>5</v>
      </c>
      <c r="G136" s="214">
        <v>10</v>
      </c>
      <c r="H136" s="214">
        <v>10</v>
      </c>
      <c r="I136" s="214">
        <v>10</v>
      </c>
      <c r="J136" s="213">
        <v>10</v>
      </c>
      <c r="K136" s="213">
        <v>10</v>
      </c>
      <c r="L136" s="213">
        <v>10</v>
      </c>
      <c r="M136" s="213">
        <v>10</v>
      </c>
      <c r="N136" s="213">
        <v>10</v>
      </c>
      <c r="O136" s="213">
        <v>5</v>
      </c>
      <c r="P136" s="213">
        <v>5</v>
      </c>
      <c r="R136" s="8">
        <f t="shared" si="19"/>
        <v>100</v>
      </c>
    </row>
    <row r="137" spans="1:18">
      <c r="A137" s="211" t="str">
        <f t="shared" si="18"/>
        <v>12|10</v>
      </c>
      <c r="B137" s="212" t="s">
        <v>2190</v>
      </c>
      <c r="C137" s="207" t="s">
        <v>2334</v>
      </c>
      <c r="D137" s="208">
        <v>6</v>
      </c>
      <c r="E137" s="214"/>
      <c r="F137" s="214"/>
      <c r="G137" s="214">
        <v>10</v>
      </c>
      <c r="H137" s="214">
        <v>10</v>
      </c>
      <c r="I137" s="214">
        <v>10</v>
      </c>
      <c r="J137" s="213">
        <v>10</v>
      </c>
      <c r="K137" s="213">
        <v>10</v>
      </c>
      <c r="L137" s="213">
        <v>10</v>
      </c>
      <c r="M137" s="213">
        <v>10</v>
      </c>
      <c r="N137" s="213">
        <v>10</v>
      </c>
      <c r="O137" s="213">
        <v>10</v>
      </c>
      <c r="P137" s="213">
        <v>10</v>
      </c>
      <c r="R137" s="8">
        <f t="shared" si="19"/>
        <v>100</v>
      </c>
    </row>
    <row r="138" spans="1:18">
      <c r="A138" s="211" t="str">
        <f t="shared" si="18"/>
        <v>12|11</v>
      </c>
      <c r="B138" s="212" t="s">
        <v>2243</v>
      </c>
      <c r="C138" s="207" t="s">
        <v>2242</v>
      </c>
      <c r="D138" s="208"/>
      <c r="E138" s="214"/>
      <c r="F138" s="214"/>
      <c r="G138" s="214">
        <v>5</v>
      </c>
      <c r="H138" s="214">
        <v>10</v>
      </c>
      <c r="I138" s="214">
        <v>15</v>
      </c>
      <c r="J138" s="213">
        <v>20</v>
      </c>
      <c r="K138" s="213">
        <v>10</v>
      </c>
      <c r="L138" s="213">
        <v>10</v>
      </c>
      <c r="M138" s="213">
        <v>10</v>
      </c>
      <c r="N138" s="213">
        <v>10</v>
      </c>
      <c r="O138" s="213">
        <v>5</v>
      </c>
      <c r="P138" s="213">
        <v>5</v>
      </c>
      <c r="R138" s="8">
        <f t="shared" si="19"/>
        <v>100</v>
      </c>
    </row>
    <row r="139" spans="1:18">
      <c r="A139" s="211" t="str">
        <f t="shared" si="18"/>
        <v>12|12</v>
      </c>
      <c r="B139" s="212" t="s">
        <v>2255</v>
      </c>
      <c r="C139" s="207" t="s">
        <v>2259</v>
      </c>
      <c r="D139" s="208"/>
      <c r="E139" s="214">
        <v>5</v>
      </c>
      <c r="F139" s="214">
        <v>5</v>
      </c>
      <c r="G139" s="214">
        <v>10</v>
      </c>
      <c r="H139" s="214">
        <v>10</v>
      </c>
      <c r="I139" s="214">
        <v>10</v>
      </c>
      <c r="J139" s="213">
        <v>10</v>
      </c>
      <c r="K139" s="213">
        <v>10</v>
      </c>
      <c r="L139" s="213">
        <v>10</v>
      </c>
      <c r="M139" s="213">
        <v>10</v>
      </c>
      <c r="N139" s="213">
        <v>10</v>
      </c>
      <c r="O139" s="213">
        <v>5</v>
      </c>
      <c r="P139" s="213">
        <v>5</v>
      </c>
      <c r="R139" s="8">
        <f t="shared" si="19"/>
        <v>100</v>
      </c>
    </row>
    <row r="141" spans="1:18">
      <c r="R141" s="8">
        <f>SUM(R2:R139)</f>
        <v>12000</v>
      </c>
    </row>
  </sheetData>
  <sheetProtection sheet="1" objects="1" scenarios="1"/>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sheetPr>
    <pageSetUpPr fitToPage="1"/>
  </sheetPr>
  <dimension ref="A1:W65"/>
  <sheetViews>
    <sheetView showZeros="0" tabSelected="1" topLeftCell="B31" workbookViewId="0">
      <selection activeCell="X8" sqref="X8"/>
    </sheetView>
  </sheetViews>
  <sheetFormatPr defaultColWidth="9.140625" defaultRowHeight="12.75"/>
  <cols>
    <col min="1" max="1" width="4.28515625" style="8" hidden="1" customWidth="1"/>
    <col min="2" max="2" width="12.5703125" style="8" customWidth="1"/>
    <col min="3" max="3" width="37.5703125" style="8" customWidth="1"/>
    <col min="4" max="4" width="32.140625" style="8" customWidth="1"/>
    <col min="5" max="5" width="3.28515625" style="8" customWidth="1"/>
    <col min="6" max="17" width="10.5703125" style="8" customWidth="1"/>
    <col min="18" max="18" width="7.140625" style="8" bestFit="1" customWidth="1"/>
    <col min="19" max="19" width="12" style="8" customWidth="1"/>
    <col min="20" max="20" width="8.5703125" style="8" customWidth="1"/>
    <col min="21" max="21" width="2.28515625" style="8" customWidth="1"/>
    <col min="22" max="22" width="1.7109375" style="8" customWidth="1"/>
    <col min="23" max="258" width="9.140625" style="8"/>
    <col min="259" max="259" width="11.28515625" style="8" customWidth="1"/>
    <col min="260" max="260" width="67.7109375" style="8" customWidth="1"/>
    <col min="261" max="261" width="3.28515625" style="8" customWidth="1"/>
    <col min="262" max="274" width="10.7109375" style="8" customWidth="1"/>
    <col min="275" max="275" width="7.28515625" style="8" customWidth="1"/>
    <col min="276" max="514" width="9.140625" style="8"/>
    <col min="515" max="515" width="11.28515625" style="8" customWidth="1"/>
    <col min="516" max="516" width="67.7109375" style="8" customWidth="1"/>
    <col min="517" max="517" width="3.28515625" style="8" customWidth="1"/>
    <col min="518" max="530" width="10.7109375" style="8" customWidth="1"/>
    <col min="531" max="531" width="7.28515625" style="8" customWidth="1"/>
    <col min="532" max="770" width="9.140625" style="8"/>
    <col min="771" max="771" width="11.28515625" style="8" customWidth="1"/>
    <col min="772" max="772" width="67.7109375" style="8" customWidth="1"/>
    <col min="773" max="773" width="3.28515625" style="8" customWidth="1"/>
    <col min="774" max="786" width="10.7109375" style="8" customWidth="1"/>
    <col min="787" max="787" width="7.28515625" style="8" customWidth="1"/>
    <col min="788" max="1026" width="9.140625" style="8"/>
    <col min="1027" max="1027" width="11.28515625" style="8" customWidth="1"/>
    <col min="1028" max="1028" width="67.7109375" style="8" customWidth="1"/>
    <col min="1029" max="1029" width="3.28515625" style="8" customWidth="1"/>
    <col min="1030" max="1042" width="10.7109375" style="8" customWidth="1"/>
    <col min="1043" max="1043" width="7.28515625" style="8" customWidth="1"/>
    <col min="1044" max="1282" width="9.140625" style="8"/>
    <col min="1283" max="1283" width="11.28515625" style="8" customWidth="1"/>
    <col min="1284" max="1284" width="67.7109375" style="8" customWidth="1"/>
    <col min="1285" max="1285" width="3.28515625" style="8" customWidth="1"/>
    <col min="1286" max="1298" width="10.7109375" style="8" customWidth="1"/>
    <col min="1299" max="1299" width="7.28515625" style="8" customWidth="1"/>
    <col min="1300" max="1538" width="9.140625" style="8"/>
    <col min="1539" max="1539" width="11.28515625" style="8" customWidth="1"/>
    <col min="1540" max="1540" width="67.7109375" style="8" customWidth="1"/>
    <col min="1541" max="1541" width="3.28515625" style="8" customWidth="1"/>
    <col min="1542" max="1554" width="10.7109375" style="8" customWidth="1"/>
    <col min="1555" max="1555" width="7.28515625" style="8" customWidth="1"/>
    <col min="1556" max="1794" width="9.140625" style="8"/>
    <col min="1795" max="1795" width="11.28515625" style="8" customWidth="1"/>
    <col min="1796" max="1796" width="67.7109375" style="8" customWidth="1"/>
    <col min="1797" max="1797" width="3.28515625" style="8" customWidth="1"/>
    <col min="1798" max="1810" width="10.7109375" style="8" customWidth="1"/>
    <col min="1811" max="1811" width="7.28515625" style="8" customWidth="1"/>
    <col min="1812" max="2050" width="9.140625" style="8"/>
    <col min="2051" max="2051" width="11.28515625" style="8" customWidth="1"/>
    <col min="2052" max="2052" width="67.7109375" style="8" customWidth="1"/>
    <col min="2053" max="2053" width="3.28515625" style="8" customWidth="1"/>
    <col min="2054" max="2066" width="10.7109375" style="8" customWidth="1"/>
    <col min="2067" max="2067" width="7.28515625" style="8" customWidth="1"/>
    <col min="2068" max="2306" width="9.140625" style="8"/>
    <col min="2307" max="2307" width="11.28515625" style="8" customWidth="1"/>
    <col min="2308" max="2308" width="67.7109375" style="8" customWidth="1"/>
    <col min="2309" max="2309" width="3.28515625" style="8" customWidth="1"/>
    <col min="2310" max="2322" width="10.7109375" style="8" customWidth="1"/>
    <col min="2323" max="2323" width="7.28515625" style="8" customWidth="1"/>
    <col min="2324" max="2562" width="9.140625" style="8"/>
    <col min="2563" max="2563" width="11.28515625" style="8" customWidth="1"/>
    <col min="2564" max="2564" width="67.7109375" style="8" customWidth="1"/>
    <col min="2565" max="2565" width="3.28515625" style="8" customWidth="1"/>
    <col min="2566" max="2578" width="10.7109375" style="8" customWidth="1"/>
    <col min="2579" max="2579" width="7.28515625" style="8" customWidth="1"/>
    <col min="2580" max="2818" width="9.140625" style="8"/>
    <col min="2819" max="2819" width="11.28515625" style="8" customWidth="1"/>
    <col min="2820" max="2820" width="67.7109375" style="8" customWidth="1"/>
    <col min="2821" max="2821" width="3.28515625" style="8" customWidth="1"/>
    <col min="2822" max="2834" width="10.7109375" style="8" customWidth="1"/>
    <col min="2835" max="2835" width="7.28515625" style="8" customWidth="1"/>
    <col min="2836" max="3074" width="9.140625" style="8"/>
    <col min="3075" max="3075" width="11.28515625" style="8" customWidth="1"/>
    <col min="3076" max="3076" width="67.7109375" style="8" customWidth="1"/>
    <col min="3077" max="3077" width="3.28515625" style="8" customWidth="1"/>
    <col min="3078" max="3090" width="10.7109375" style="8" customWidth="1"/>
    <col min="3091" max="3091" width="7.28515625" style="8" customWidth="1"/>
    <col min="3092" max="3330" width="9.140625" style="8"/>
    <col min="3331" max="3331" width="11.28515625" style="8" customWidth="1"/>
    <col min="3332" max="3332" width="67.7109375" style="8" customWidth="1"/>
    <col min="3333" max="3333" width="3.28515625" style="8" customWidth="1"/>
    <col min="3334" max="3346" width="10.7109375" style="8" customWidth="1"/>
    <col min="3347" max="3347" width="7.28515625" style="8" customWidth="1"/>
    <col min="3348" max="3586" width="9.140625" style="8"/>
    <col min="3587" max="3587" width="11.28515625" style="8" customWidth="1"/>
    <col min="3588" max="3588" width="67.7109375" style="8" customWidth="1"/>
    <col min="3589" max="3589" width="3.28515625" style="8" customWidth="1"/>
    <col min="3590" max="3602" width="10.7109375" style="8" customWidth="1"/>
    <col min="3603" max="3603" width="7.28515625" style="8" customWidth="1"/>
    <col min="3604" max="3842" width="9.140625" style="8"/>
    <col min="3843" max="3843" width="11.28515625" style="8" customWidth="1"/>
    <col min="3844" max="3844" width="67.7109375" style="8" customWidth="1"/>
    <col min="3845" max="3845" width="3.28515625" style="8" customWidth="1"/>
    <col min="3846" max="3858" width="10.7109375" style="8" customWidth="1"/>
    <col min="3859" max="3859" width="7.28515625" style="8" customWidth="1"/>
    <col min="3860" max="4098" width="9.140625" style="8"/>
    <col min="4099" max="4099" width="11.28515625" style="8" customWidth="1"/>
    <col min="4100" max="4100" width="67.7109375" style="8" customWidth="1"/>
    <col min="4101" max="4101" width="3.28515625" style="8" customWidth="1"/>
    <col min="4102" max="4114" width="10.7109375" style="8" customWidth="1"/>
    <col min="4115" max="4115" width="7.28515625" style="8" customWidth="1"/>
    <col min="4116" max="4354" width="9.140625" style="8"/>
    <col min="4355" max="4355" width="11.28515625" style="8" customWidth="1"/>
    <col min="4356" max="4356" width="67.7109375" style="8" customWidth="1"/>
    <col min="4357" max="4357" width="3.28515625" style="8" customWidth="1"/>
    <col min="4358" max="4370" width="10.7109375" style="8" customWidth="1"/>
    <col min="4371" max="4371" width="7.28515625" style="8" customWidth="1"/>
    <col min="4372" max="4610" width="9.140625" style="8"/>
    <col min="4611" max="4611" width="11.28515625" style="8" customWidth="1"/>
    <col min="4612" max="4612" width="67.7109375" style="8" customWidth="1"/>
    <col min="4613" max="4613" width="3.28515625" style="8" customWidth="1"/>
    <col min="4614" max="4626" width="10.7109375" style="8" customWidth="1"/>
    <col min="4627" max="4627" width="7.28515625" style="8" customWidth="1"/>
    <col min="4628" max="4866" width="9.140625" style="8"/>
    <col min="4867" max="4867" width="11.28515625" style="8" customWidth="1"/>
    <col min="4868" max="4868" width="67.7109375" style="8" customWidth="1"/>
    <col min="4869" max="4869" width="3.28515625" style="8" customWidth="1"/>
    <col min="4870" max="4882" width="10.7109375" style="8" customWidth="1"/>
    <col min="4883" max="4883" width="7.28515625" style="8" customWidth="1"/>
    <col min="4884" max="5122" width="9.140625" style="8"/>
    <col min="5123" max="5123" width="11.28515625" style="8" customWidth="1"/>
    <col min="5124" max="5124" width="67.7109375" style="8" customWidth="1"/>
    <col min="5125" max="5125" width="3.28515625" style="8" customWidth="1"/>
    <col min="5126" max="5138" width="10.7109375" style="8" customWidth="1"/>
    <col min="5139" max="5139" width="7.28515625" style="8" customWidth="1"/>
    <col min="5140" max="5378" width="9.140625" style="8"/>
    <col min="5379" max="5379" width="11.28515625" style="8" customWidth="1"/>
    <col min="5380" max="5380" width="67.7109375" style="8" customWidth="1"/>
    <col min="5381" max="5381" width="3.28515625" style="8" customWidth="1"/>
    <col min="5382" max="5394" width="10.7109375" style="8" customWidth="1"/>
    <col min="5395" max="5395" width="7.28515625" style="8" customWidth="1"/>
    <col min="5396" max="5634" width="9.140625" style="8"/>
    <col min="5635" max="5635" width="11.28515625" style="8" customWidth="1"/>
    <col min="5636" max="5636" width="67.7109375" style="8" customWidth="1"/>
    <col min="5637" max="5637" width="3.28515625" style="8" customWidth="1"/>
    <col min="5638" max="5650" width="10.7109375" style="8" customWidth="1"/>
    <col min="5651" max="5651" width="7.28515625" style="8" customWidth="1"/>
    <col min="5652" max="5890" width="9.140625" style="8"/>
    <col min="5891" max="5891" width="11.28515625" style="8" customWidth="1"/>
    <col min="5892" max="5892" width="67.7109375" style="8" customWidth="1"/>
    <col min="5893" max="5893" width="3.28515625" style="8" customWidth="1"/>
    <col min="5894" max="5906" width="10.7109375" style="8" customWidth="1"/>
    <col min="5907" max="5907" width="7.28515625" style="8" customWidth="1"/>
    <col min="5908" max="6146" width="9.140625" style="8"/>
    <col min="6147" max="6147" width="11.28515625" style="8" customWidth="1"/>
    <col min="6148" max="6148" width="67.7109375" style="8" customWidth="1"/>
    <col min="6149" max="6149" width="3.28515625" style="8" customWidth="1"/>
    <col min="6150" max="6162" width="10.7109375" style="8" customWidth="1"/>
    <col min="6163" max="6163" width="7.28515625" style="8" customWidth="1"/>
    <col min="6164" max="6402" width="9.140625" style="8"/>
    <col min="6403" max="6403" width="11.28515625" style="8" customWidth="1"/>
    <col min="6404" max="6404" width="67.7109375" style="8" customWidth="1"/>
    <col min="6405" max="6405" width="3.28515625" style="8" customWidth="1"/>
    <col min="6406" max="6418" width="10.7109375" style="8" customWidth="1"/>
    <col min="6419" max="6419" width="7.28515625" style="8" customWidth="1"/>
    <col min="6420" max="6658" width="9.140625" style="8"/>
    <col min="6659" max="6659" width="11.28515625" style="8" customWidth="1"/>
    <col min="6660" max="6660" width="67.7109375" style="8" customWidth="1"/>
    <col min="6661" max="6661" width="3.28515625" style="8" customWidth="1"/>
    <col min="6662" max="6674" width="10.7109375" style="8" customWidth="1"/>
    <col min="6675" max="6675" width="7.28515625" style="8" customWidth="1"/>
    <col min="6676" max="6914" width="9.140625" style="8"/>
    <col min="6915" max="6915" width="11.28515625" style="8" customWidth="1"/>
    <col min="6916" max="6916" width="67.7109375" style="8" customWidth="1"/>
    <col min="6917" max="6917" width="3.28515625" style="8" customWidth="1"/>
    <col min="6918" max="6930" width="10.7109375" style="8" customWidth="1"/>
    <col min="6931" max="6931" width="7.28515625" style="8" customWidth="1"/>
    <col min="6932" max="7170" width="9.140625" style="8"/>
    <col min="7171" max="7171" width="11.28515625" style="8" customWidth="1"/>
    <col min="7172" max="7172" width="67.7109375" style="8" customWidth="1"/>
    <col min="7173" max="7173" width="3.28515625" style="8" customWidth="1"/>
    <col min="7174" max="7186" width="10.7109375" style="8" customWidth="1"/>
    <col min="7187" max="7187" width="7.28515625" style="8" customWidth="1"/>
    <col min="7188" max="7426" width="9.140625" style="8"/>
    <col min="7427" max="7427" width="11.28515625" style="8" customWidth="1"/>
    <col min="7428" max="7428" width="67.7109375" style="8" customWidth="1"/>
    <col min="7429" max="7429" width="3.28515625" style="8" customWidth="1"/>
    <col min="7430" max="7442" width="10.7109375" style="8" customWidth="1"/>
    <col min="7443" max="7443" width="7.28515625" style="8" customWidth="1"/>
    <col min="7444" max="7682" width="9.140625" style="8"/>
    <col min="7683" max="7683" width="11.28515625" style="8" customWidth="1"/>
    <col min="7684" max="7684" width="67.7109375" style="8" customWidth="1"/>
    <col min="7685" max="7685" width="3.28515625" style="8" customWidth="1"/>
    <col min="7686" max="7698" width="10.7109375" style="8" customWidth="1"/>
    <col min="7699" max="7699" width="7.28515625" style="8" customWidth="1"/>
    <col min="7700" max="7938" width="9.140625" style="8"/>
    <col min="7939" max="7939" width="11.28515625" style="8" customWidth="1"/>
    <col min="7940" max="7940" width="67.7109375" style="8" customWidth="1"/>
    <col min="7941" max="7941" width="3.28515625" style="8" customWidth="1"/>
    <col min="7942" max="7954" width="10.7109375" style="8" customWidth="1"/>
    <col min="7955" max="7955" width="7.28515625" style="8" customWidth="1"/>
    <col min="7956" max="8194" width="9.140625" style="8"/>
    <col min="8195" max="8195" width="11.28515625" style="8" customWidth="1"/>
    <col min="8196" max="8196" width="67.7109375" style="8" customWidth="1"/>
    <col min="8197" max="8197" width="3.28515625" style="8" customWidth="1"/>
    <col min="8198" max="8210" width="10.7109375" style="8" customWidth="1"/>
    <col min="8211" max="8211" width="7.28515625" style="8" customWidth="1"/>
    <col min="8212" max="8450" width="9.140625" style="8"/>
    <col min="8451" max="8451" width="11.28515625" style="8" customWidth="1"/>
    <col min="8452" max="8452" width="67.7109375" style="8" customWidth="1"/>
    <col min="8453" max="8453" width="3.28515625" style="8" customWidth="1"/>
    <col min="8454" max="8466" width="10.7109375" style="8" customWidth="1"/>
    <col min="8467" max="8467" width="7.28515625" style="8" customWidth="1"/>
    <col min="8468" max="8706" width="9.140625" style="8"/>
    <col min="8707" max="8707" width="11.28515625" style="8" customWidth="1"/>
    <col min="8708" max="8708" width="67.7109375" style="8" customWidth="1"/>
    <col min="8709" max="8709" width="3.28515625" style="8" customWidth="1"/>
    <col min="8710" max="8722" width="10.7109375" style="8" customWidth="1"/>
    <col min="8723" max="8723" width="7.28515625" style="8" customWidth="1"/>
    <col min="8724" max="8962" width="9.140625" style="8"/>
    <col min="8963" max="8963" width="11.28515625" style="8" customWidth="1"/>
    <col min="8964" max="8964" width="67.7109375" style="8" customWidth="1"/>
    <col min="8965" max="8965" width="3.28515625" style="8" customWidth="1"/>
    <col min="8966" max="8978" width="10.7109375" style="8" customWidth="1"/>
    <col min="8979" max="8979" width="7.28515625" style="8" customWidth="1"/>
    <col min="8980" max="9218" width="9.140625" style="8"/>
    <col min="9219" max="9219" width="11.28515625" style="8" customWidth="1"/>
    <col min="9220" max="9220" width="67.7109375" style="8" customWidth="1"/>
    <col min="9221" max="9221" width="3.28515625" style="8" customWidth="1"/>
    <col min="9222" max="9234" width="10.7109375" style="8" customWidth="1"/>
    <col min="9235" max="9235" width="7.28515625" style="8" customWidth="1"/>
    <col min="9236" max="9474" width="9.140625" style="8"/>
    <col min="9475" max="9475" width="11.28515625" style="8" customWidth="1"/>
    <col min="9476" max="9476" width="67.7109375" style="8" customWidth="1"/>
    <col min="9477" max="9477" width="3.28515625" style="8" customWidth="1"/>
    <col min="9478" max="9490" width="10.7109375" style="8" customWidth="1"/>
    <col min="9491" max="9491" width="7.28515625" style="8" customWidth="1"/>
    <col min="9492" max="9730" width="9.140625" style="8"/>
    <col min="9731" max="9731" width="11.28515625" style="8" customWidth="1"/>
    <col min="9732" max="9732" width="67.7109375" style="8" customWidth="1"/>
    <col min="9733" max="9733" width="3.28515625" style="8" customWidth="1"/>
    <col min="9734" max="9746" width="10.7109375" style="8" customWidth="1"/>
    <col min="9747" max="9747" width="7.28515625" style="8" customWidth="1"/>
    <col min="9748" max="9986" width="9.140625" style="8"/>
    <col min="9987" max="9987" width="11.28515625" style="8" customWidth="1"/>
    <col min="9988" max="9988" width="67.7109375" style="8" customWidth="1"/>
    <col min="9989" max="9989" width="3.28515625" style="8" customWidth="1"/>
    <col min="9990" max="10002" width="10.7109375" style="8" customWidth="1"/>
    <col min="10003" max="10003" width="7.28515625" style="8" customWidth="1"/>
    <col min="10004" max="10242" width="9.140625" style="8"/>
    <col min="10243" max="10243" width="11.28515625" style="8" customWidth="1"/>
    <col min="10244" max="10244" width="67.7109375" style="8" customWidth="1"/>
    <col min="10245" max="10245" width="3.28515625" style="8" customWidth="1"/>
    <col min="10246" max="10258" width="10.7109375" style="8" customWidth="1"/>
    <col min="10259" max="10259" width="7.28515625" style="8" customWidth="1"/>
    <col min="10260" max="10498" width="9.140625" style="8"/>
    <col min="10499" max="10499" width="11.28515625" style="8" customWidth="1"/>
    <col min="10500" max="10500" width="67.7109375" style="8" customWidth="1"/>
    <col min="10501" max="10501" width="3.28515625" style="8" customWidth="1"/>
    <col min="10502" max="10514" width="10.7109375" style="8" customWidth="1"/>
    <col min="10515" max="10515" width="7.28515625" style="8" customWidth="1"/>
    <col min="10516" max="10754" width="9.140625" style="8"/>
    <col min="10755" max="10755" width="11.28515625" style="8" customWidth="1"/>
    <col min="10756" max="10756" width="67.7109375" style="8" customWidth="1"/>
    <col min="10757" max="10757" width="3.28515625" style="8" customWidth="1"/>
    <col min="10758" max="10770" width="10.7109375" style="8" customWidth="1"/>
    <col min="10771" max="10771" width="7.28515625" style="8" customWidth="1"/>
    <col min="10772" max="11010" width="9.140625" style="8"/>
    <col min="11011" max="11011" width="11.28515625" style="8" customWidth="1"/>
    <col min="11012" max="11012" width="67.7109375" style="8" customWidth="1"/>
    <col min="11013" max="11013" width="3.28515625" style="8" customWidth="1"/>
    <col min="11014" max="11026" width="10.7109375" style="8" customWidth="1"/>
    <col min="11027" max="11027" width="7.28515625" style="8" customWidth="1"/>
    <col min="11028" max="11266" width="9.140625" style="8"/>
    <col min="11267" max="11267" width="11.28515625" style="8" customWidth="1"/>
    <col min="11268" max="11268" width="67.7109375" style="8" customWidth="1"/>
    <col min="11269" max="11269" width="3.28515625" style="8" customWidth="1"/>
    <col min="11270" max="11282" width="10.7109375" style="8" customWidth="1"/>
    <col min="11283" max="11283" width="7.28515625" style="8" customWidth="1"/>
    <col min="11284" max="11522" width="9.140625" style="8"/>
    <col min="11523" max="11523" width="11.28515625" style="8" customWidth="1"/>
    <col min="11524" max="11524" width="67.7109375" style="8" customWidth="1"/>
    <col min="11525" max="11525" width="3.28515625" style="8" customWidth="1"/>
    <col min="11526" max="11538" width="10.7109375" style="8" customWidth="1"/>
    <col min="11539" max="11539" width="7.28515625" style="8" customWidth="1"/>
    <col min="11540" max="11778" width="9.140625" style="8"/>
    <col min="11779" max="11779" width="11.28515625" style="8" customWidth="1"/>
    <col min="11780" max="11780" width="67.7109375" style="8" customWidth="1"/>
    <col min="11781" max="11781" width="3.28515625" style="8" customWidth="1"/>
    <col min="11782" max="11794" width="10.7109375" style="8" customWidth="1"/>
    <col min="11795" max="11795" width="7.28515625" style="8" customWidth="1"/>
    <col min="11796" max="12034" width="9.140625" style="8"/>
    <col min="12035" max="12035" width="11.28515625" style="8" customWidth="1"/>
    <col min="12036" max="12036" width="67.7109375" style="8" customWidth="1"/>
    <col min="12037" max="12037" width="3.28515625" style="8" customWidth="1"/>
    <col min="12038" max="12050" width="10.7109375" style="8" customWidth="1"/>
    <col min="12051" max="12051" width="7.28515625" style="8" customWidth="1"/>
    <col min="12052" max="12290" width="9.140625" style="8"/>
    <col min="12291" max="12291" width="11.28515625" style="8" customWidth="1"/>
    <col min="12292" max="12292" width="67.7109375" style="8" customWidth="1"/>
    <col min="12293" max="12293" width="3.28515625" style="8" customWidth="1"/>
    <col min="12294" max="12306" width="10.7109375" style="8" customWidth="1"/>
    <col min="12307" max="12307" width="7.28515625" style="8" customWidth="1"/>
    <col min="12308" max="12546" width="9.140625" style="8"/>
    <col min="12547" max="12547" width="11.28515625" style="8" customWidth="1"/>
    <col min="12548" max="12548" width="67.7109375" style="8" customWidth="1"/>
    <col min="12549" max="12549" width="3.28515625" style="8" customWidth="1"/>
    <col min="12550" max="12562" width="10.7109375" style="8" customWidth="1"/>
    <col min="12563" max="12563" width="7.28515625" style="8" customWidth="1"/>
    <col min="12564" max="12802" width="9.140625" style="8"/>
    <col min="12803" max="12803" width="11.28515625" style="8" customWidth="1"/>
    <col min="12804" max="12804" width="67.7109375" style="8" customWidth="1"/>
    <col min="12805" max="12805" width="3.28515625" style="8" customWidth="1"/>
    <col min="12806" max="12818" width="10.7109375" style="8" customWidth="1"/>
    <col min="12819" max="12819" width="7.28515625" style="8" customWidth="1"/>
    <col min="12820" max="13058" width="9.140625" style="8"/>
    <col min="13059" max="13059" width="11.28515625" style="8" customWidth="1"/>
    <col min="13060" max="13060" width="67.7109375" style="8" customWidth="1"/>
    <col min="13061" max="13061" width="3.28515625" style="8" customWidth="1"/>
    <col min="13062" max="13074" width="10.7109375" style="8" customWidth="1"/>
    <col min="13075" max="13075" width="7.28515625" style="8" customWidth="1"/>
    <col min="13076" max="13314" width="9.140625" style="8"/>
    <col min="13315" max="13315" width="11.28515625" style="8" customWidth="1"/>
    <col min="13316" max="13316" width="67.7109375" style="8" customWidth="1"/>
    <col min="13317" max="13317" width="3.28515625" style="8" customWidth="1"/>
    <col min="13318" max="13330" width="10.7109375" style="8" customWidth="1"/>
    <col min="13331" max="13331" width="7.28515625" style="8" customWidth="1"/>
    <col min="13332" max="13570" width="9.140625" style="8"/>
    <col min="13571" max="13571" width="11.28515625" style="8" customWidth="1"/>
    <col min="13572" max="13572" width="67.7109375" style="8" customWidth="1"/>
    <col min="13573" max="13573" width="3.28515625" style="8" customWidth="1"/>
    <col min="13574" max="13586" width="10.7109375" style="8" customWidth="1"/>
    <col min="13587" max="13587" width="7.28515625" style="8" customWidth="1"/>
    <col min="13588" max="13826" width="9.140625" style="8"/>
    <col min="13827" max="13827" width="11.28515625" style="8" customWidth="1"/>
    <col min="13828" max="13828" width="67.7109375" style="8" customWidth="1"/>
    <col min="13829" max="13829" width="3.28515625" style="8" customWidth="1"/>
    <col min="13830" max="13842" width="10.7109375" style="8" customWidth="1"/>
    <col min="13843" max="13843" width="7.28515625" style="8" customWidth="1"/>
    <col min="13844" max="14082" width="9.140625" style="8"/>
    <col min="14083" max="14083" width="11.28515625" style="8" customWidth="1"/>
    <col min="14084" max="14084" width="67.7109375" style="8" customWidth="1"/>
    <col min="14085" max="14085" width="3.28515625" style="8" customWidth="1"/>
    <col min="14086" max="14098" width="10.7109375" style="8" customWidth="1"/>
    <col min="14099" max="14099" width="7.28515625" style="8" customWidth="1"/>
    <col min="14100" max="14338" width="9.140625" style="8"/>
    <col min="14339" max="14339" width="11.28515625" style="8" customWidth="1"/>
    <col min="14340" max="14340" width="67.7109375" style="8" customWidth="1"/>
    <col min="14341" max="14341" width="3.28515625" style="8" customWidth="1"/>
    <col min="14342" max="14354" width="10.7109375" style="8" customWidth="1"/>
    <col min="14355" max="14355" width="7.28515625" style="8" customWidth="1"/>
    <col min="14356" max="14594" width="9.140625" style="8"/>
    <col min="14595" max="14595" width="11.28515625" style="8" customWidth="1"/>
    <col min="14596" max="14596" width="67.7109375" style="8" customWidth="1"/>
    <col min="14597" max="14597" width="3.28515625" style="8" customWidth="1"/>
    <col min="14598" max="14610" width="10.7109375" style="8" customWidth="1"/>
    <col min="14611" max="14611" width="7.28515625" style="8" customWidth="1"/>
    <col min="14612" max="14850" width="9.140625" style="8"/>
    <col min="14851" max="14851" width="11.28515625" style="8" customWidth="1"/>
    <col min="14852" max="14852" width="67.7109375" style="8" customWidth="1"/>
    <col min="14853" max="14853" width="3.28515625" style="8" customWidth="1"/>
    <col min="14854" max="14866" width="10.7109375" style="8" customWidth="1"/>
    <col min="14867" max="14867" width="7.28515625" style="8" customWidth="1"/>
    <col min="14868" max="15106" width="9.140625" style="8"/>
    <col min="15107" max="15107" width="11.28515625" style="8" customWidth="1"/>
    <col min="15108" max="15108" width="67.7109375" style="8" customWidth="1"/>
    <col min="15109" max="15109" width="3.28515625" style="8" customWidth="1"/>
    <col min="15110" max="15122" width="10.7109375" style="8" customWidth="1"/>
    <col min="15123" max="15123" width="7.28515625" style="8" customWidth="1"/>
    <col min="15124" max="15362" width="9.140625" style="8"/>
    <col min="15363" max="15363" width="11.28515625" style="8" customWidth="1"/>
    <col min="15364" max="15364" width="67.7109375" style="8" customWidth="1"/>
    <col min="15365" max="15365" width="3.28515625" style="8" customWidth="1"/>
    <col min="15366" max="15378" width="10.7109375" style="8" customWidth="1"/>
    <col min="15379" max="15379" width="7.28515625" style="8" customWidth="1"/>
    <col min="15380" max="15618" width="9.140625" style="8"/>
    <col min="15619" max="15619" width="11.28515625" style="8" customWidth="1"/>
    <col min="15620" max="15620" width="67.7109375" style="8" customWidth="1"/>
    <col min="15621" max="15621" width="3.28515625" style="8" customWidth="1"/>
    <col min="15622" max="15634" width="10.7109375" style="8" customWidth="1"/>
    <col min="15635" max="15635" width="7.28515625" style="8" customWidth="1"/>
    <col min="15636" max="15874" width="9.140625" style="8"/>
    <col min="15875" max="15875" width="11.28515625" style="8" customWidth="1"/>
    <col min="15876" max="15876" width="67.7109375" style="8" customWidth="1"/>
    <col min="15877" max="15877" width="3.28515625" style="8" customWidth="1"/>
    <col min="15878" max="15890" width="10.7109375" style="8" customWidth="1"/>
    <col min="15891" max="15891" width="7.28515625" style="8" customWidth="1"/>
    <col min="15892" max="16130" width="9.140625" style="8"/>
    <col min="16131" max="16131" width="11.28515625" style="8" customWidth="1"/>
    <col min="16132" max="16132" width="67.7109375" style="8" customWidth="1"/>
    <col min="16133" max="16133" width="3.28515625" style="8" customWidth="1"/>
    <col min="16134" max="16146" width="10.7109375" style="8" customWidth="1"/>
    <col min="16147" max="16147" width="7.28515625" style="8" customWidth="1"/>
    <col min="16148" max="16384" width="9.140625" style="8"/>
  </cols>
  <sheetData>
    <row r="1" spans="1:23" ht="26.25">
      <c r="A1" s="220"/>
      <c r="B1" s="221" t="s">
        <v>6017</v>
      </c>
      <c r="C1" s="222" t="s">
        <v>2335</v>
      </c>
      <c r="D1" s="222"/>
      <c r="E1" s="223"/>
      <c r="F1" s="224"/>
      <c r="G1" s="225" t="s">
        <v>172</v>
      </c>
      <c r="H1" s="226"/>
      <c r="I1" s="226"/>
      <c r="J1" s="226"/>
      <c r="K1" s="226"/>
      <c r="L1" s="226"/>
      <c r="M1" s="226"/>
      <c r="N1" s="227"/>
      <c r="O1" s="227"/>
      <c r="P1" s="226"/>
      <c r="Q1" s="226"/>
      <c r="R1" s="226"/>
      <c r="S1" s="226"/>
      <c r="T1" s="228"/>
    </row>
    <row r="2" spans="1:23">
      <c r="A2" s="220"/>
      <c r="B2" s="229" t="s">
        <v>127</v>
      </c>
      <c r="C2" s="667" t="s">
        <v>12344</v>
      </c>
      <c r="D2" s="10"/>
      <c r="E2" s="10"/>
      <c r="F2" s="230" t="s">
        <v>128</v>
      </c>
      <c r="G2" s="11">
        <v>50</v>
      </c>
      <c r="H2" s="231" t="s">
        <v>2336</v>
      </c>
      <c r="I2" s="232"/>
      <c r="J2" s="231" t="s">
        <v>2337</v>
      </c>
      <c r="K2" s="232"/>
      <c r="L2" s="231" t="s">
        <v>2338</v>
      </c>
      <c r="M2" s="233"/>
      <c r="N2" s="234"/>
      <c r="O2" s="232"/>
      <c r="P2" s="235" t="s">
        <v>6013</v>
      </c>
      <c r="Q2" s="236"/>
      <c r="R2" s="236"/>
      <c r="S2" s="12">
        <v>3500000</v>
      </c>
      <c r="T2" s="13">
        <f>IF(S4=0,0,S2/S4)</f>
        <v>0.96948365441833295</v>
      </c>
    </row>
    <row r="3" spans="1:23" ht="15" customHeight="1" thickBot="1">
      <c r="A3" s="220"/>
      <c r="B3" s="237" t="s">
        <v>6010</v>
      </c>
      <c r="C3" s="668" t="s">
        <v>12345</v>
      </c>
      <c r="D3" s="15"/>
      <c r="E3" s="16"/>
      <c r="F3" s="238" t="s">
        <v>129</v>
      </c>
      <c r="G3" s="17">
        <v>1</v>
      </c>
      <c r="H3" s="239" t="s">
        <v>2341</v>
      </c>
      <c r="I3" s="240">
        <f ca="1">TODAY()</f>
        <v>44642</v>
      </c>
      <c r="J3" s="239" t="s">
        <v>2342</v>
      </c>
      <c r="K3" s="18">
        <f>80-10</f>
        <v>70</v>
      </c>
      <c r="L3" s="239" t="s">
        <v>2341</v>
      </c>
      <c r="M3" s="241">
        <f ca="1">I3+K3+10</f>
        <v>44722</v>
      </c>
      <c r="N3" s="239"/>
      <c r="O3" s="242"/>
      <c r="P3" s="243" t="s">
        <v>2344</v>
      </c>
      <c r="Q3" s="244"/>
      <c r="R3" s="245"/>
      <c r="S3" s="19">
        <v>110169.17</v>
      </c>
      <c r="T3" s="20">
        <f>IF(S3=0,0,1-T2)</f>
        <v>3.0516345581667048E-2</v>
      </c>
    </row>
    <row r="4" spans="1:23" ht="18.75" thickBot="1">
      <c r="A4" s="220"/>
      <c r="B4" s="246" t="s">
        <v>2345</v>
      </c>
      <c r="C4" s="669" t="s">
        <v>12346</v>
      </c>
      <c r="D4" s="248"/>
      <c r="E4" s="249" t="s">
        <v>2346</v>
      </c>
      <c r="F4" s="250"/>
      <c r="G4" s="250"/>
      <c r="H4" s="250"/>
      <c r="I4" s="250"/>
      <c r="J4" s="250"/>
      <c r="K4" s="250"/>
      <c r="L4" s="250"/>
      <c r="M4" s="250"/>
      <c r="N4" s="250"/>
      <c r="O4" s="250"/>
      <c r="P4" s="251" t="s">
        <v>2347</v>
      </c>
      <c r="Q4" s="252"/>
      <c r="R4" s="252"/>
      <c r="S4" s="253">
        <f>SUM(S2:S3)</f>
        <v>3610169.17</v>
      </c>
      <c r="T4" s="21">
        <f>SUM(T2:T3)</f>
        <v>1</v>
      </c>
      <c r="W4" s="8" t="s">
        <v>2348</v>
      </c>
    </row>
    <row r="5" spans="1:23" ht="12.75" customHeight="1" thickBot="1">
      <c r="A5" s="220"/>
      <c r="B5" s="254" t="s">
        <v>2349</v>
      </c>
      <c r="C5" s="255" t="s">
        <v>2350</v>
      </c>
      <c r="D5" s="256"/>
      <c r="E5" s="257" t="s">
        <v>2332</v>
      </c>
      <c r="F5" s="258" t="s">
        <v>2351</v>
      </c>
      <c r="G5" s="259"/>
      <c r="H5" s="259"/>
      <c r="I5" s="259"/>
      <c r="J5" s="259"/>
      <c r="K5" s="259"/>
      <c r="L5" s="259"/>
      <c r="M5" s="260"/>
      <c r="N5" s="260"/>
      <c r="O5" s="260"/>
      <c r="P5" s="261"/>
      <c r="Q5" s="262"/>
      <c r="R5" s="263"/>
      <c r="S5" s="264" t="s">
        <v>2352</v>
      </c>
      <c r="T5" s="265" t="s">
        <v>2353</v>
      </c>
      <c r="W5" s="22" t="str">
        <f>IF(S4=S61,"OK","erro")</f>
        <v>OK</v>
      </c>
    </row>
    <row r="6" spans="1:23" ht="13.5" thickBot="1">
      <c r="A6" s="220"/>
      <c r="B6" s="266" t="s">
        <v>2354</v>
      </c>
      <c r="C6" s="202"/>
      <c r="D6" s="267"/>
      <c r="E6" s="23">
        <v>12</v>
      </c>
      <c r="F6" s="268">
        <f>IF(E6=0,0,1)</f>
        <v>1</v>
      </c>
      <c r="G6" s="268">
        <f>IF($E$6&lt;2,0,2)</f>
        <v>2</v>
      </c>
      <c r="H6" s="268">
        <f>IF($E$6&lt;3,0,3)</f>
        <v>3</v>
      </c>
      <c r="I6" s="268">
        <f>IF($E$6&lt;4,0,4)</f>
        <v>4</v>
      </c>
      <c r="J6" s="268">
        <f>IF($E$6&lt;5,0,5)</f>
        <v>5</v>
      </c>
      <c r="K6" s="268">
        <f>IF($E$6&lt;6,0,6)</f>
        <v>6</v>
      </c>
      <c r="L6" s="268">
        <v>7</v>
      </c>
      <c r="M6" s="268">
        <v>8</v>
      </c>
      <c r="N6" s="268">
        <v>9</v>
      </c>
      <c r="O6" s="268">
        <v>10</v>
      </c>
      <c r="P6" s="268">
        <v>11</v>
      </c>
      <c r="Q6" s="269">
        <v>12</v>
      </c>
      <c r="R6" s="270"/>
      <c r="S6" s="271" t="s">
        <v>2355</v>
      </c>
      <c r="T6" s="272" t="s">
        <v>2352</v>
      </c>
    </row>
    <row r="7" spans="1:23" ht="14.25" thickTop="1" thickBot="1">
      <c r="A7" s="220"/>
      <c r="B7" s="266"/>
      <c r="C7" s="202" t="s">
        <v>2356</v>
      </c>
      <c r="D7" s="267"/>
      <c r="E7" s="203"/>
      <c r="F7" s="273">
        <f ca="1">IF(E6=0,0,M3)</f>
        <v>44722</v>
      </c>
      <c r="G7" s="273">
        <f t="shared" ref="G7:Q7" ca="1" si="0">IF(G6=0,0,F8+1)</f>
        <v>44753</v>
      </c>
      <c r="H7" s="273">
        <f t="shared" ca="1" si="0"/>
        <v>44784</v>
      </c>
      <c r="I7" s="273">
        <f t="shared" ca="1" si="0"/>
        <v>44815</v>
      </c>
      <c r="J7" s="273">
        <f t="shared" ca="1" si="0"/>
        <v>44846</v>
      </c>
      <c r="K7" s="273">
        <f t="shared" ca="1" si="0"/>
        <v>44877</v>
      </c>
      <c r="L7" s="273">
        <f t="shared" ca="1" si="0"/>
        <v>44908</v>
      </c>
      <c r="M7" s="273">
        <f t="shared" ca="1" si="0"/>
        <v>44939</v>
      </c>
      <c r="N7" s="273">
        <f t="shared" ca="1" si="0"/>
        <v>44970</v>
      </c>
      <c r="O7" s="273">
        <f t="shared" ca="1" si="0"/>
        <v>45001</v>
      </c>
      <c r="P7" s="273">
        <f t="shared" ca="1" si="0"/>
        <v>45032</v>
      </c>
      <c r="Q7" s="274">
        <f t="shared" ca="1" si="0"/>
        <v>45063</v>
      </c>
      <c r="R7" s="275"/>
      <c r="S7" s="271"/>
      <c r="T7" s="272"/>
    </row>
    <row r="8" spans="1:23" ht="14.25" thickTop="1" thickBot="1">
      <c r="A8" s="220"/>
      <c r="B8" s="266"/>
      <c r="C8" s="202" t="s">
        <v>2357</v>
      </c>
      <c r="D8" s="267"/>
      <c r="E8" s="203"/>
      <c r="F8" s="273">
        <f ca="1">IF(E6=0,0,F7+30)</f>
        <v>44752</v>
      </c>
      <c r="G8" s="273">
        <f t="shared" ref="G8:Q8" ca="1" si="1">IF(G6=0,0,G7+30)</f>
        <v>44783</v>
      </c>
      <c r="H8" s="273">
        <f t="shared" ca="1" si="1"/>
        <v>44814</v>
      </c>
      <c r="I8" s="273">
        <f t="shared" ca="1" si="1"/>
        <v>44845</v>
      </c>
      <c r="J8" s="273">
        <f t="shared" ca="1" si="1"/>
        <v>44876</v>
      </c>
      <c r="K8" s="273">
        <f t="shared" ca="1" si="1"/>
        <v>44907</v>
      </c>
      <c r="L8" s="273">
        <f t="shared" ca="1" si="1"/>
        <v>44938</v>
      </c>
      <c r="M8" s="273">
        <f t="shared" ca="1" si="1"/>
        <v>44969</v>
      </c>
      <c r="N8" s="273">
        <f t="shared" ca="1" si="1"/>
        <v>45000</v>
      </c>
      <c r="O8" s="273">
        <f t="shared" ca="1" si="1"/>
        <v>45031</v>
      </c>
      <c r="P8" s="273">
        <f t="shared" ca="1" si="1"/>
        <v>45062</v>
      </c>
      <c r="Q8" s="274">
        <f t="shared" ca="1" si="1"/>
        <v>45093</v>
      </c>
      <c r="R8" s="275"/>
      <c r="S8" s="271"/>
      <c r="T8" s="272"/>
    </row>
    <row r="9" spans="1:23" ht="13.5" thickTop="1">
      <c r="A9" s="276" t="str">
        <f t="shared" ref="A9:A20" si="2">CONCATENATE($E$6,"|",B9)</f>
        <v>12|1</v>
      </c>
      <c r="B9" s="277">
        <v>1</v>
      </c>
      <c r="C9" s="278" t="s">
        <v>1976</v>
      </c>
      <c r="D9" s="207"/>
      <c r="E9" s="208">
        <v>1</v>
      </c>
      <c r="F9" s="209">
        <f>IF(E$6&lt;3,0,IF(F$6=0,0,VLOOKUP($A9,'base (2)'!$A:$P,F$6+4,FALSE)))</f>
        <v>20</v>
      </c>
      <c r="G9" s="209">
        <f>IF(E$6&lt;3,0,IF(G$6=0,0,VLOOKUP($A9,'base (2)'!$A:$P,G$6+4,FALSE)))</f>
        <v>20</v>
      </c>
      <c r="H9" s="209">
        <f>IF(H$6=0,0,VLOOKUP($A9,'base (2)'!$A:$P,H$6+4,FALSE))</f>
        <v>20</v>
      </c>
      <c r="I9" s="209">
        <f>IF(I$6=0,0,VLOOKUP($A9,'base (2)'!$A:$P,I$6+4,FALSE))</f>
        <v>20</v>
      </c>
      <c r="J9" s="209">
        <f>IF(J$6=0,0,VLOOKUP($A9,'base (2)'!$A:$P,J$6+4,FALSE))</f>
        <v>10</v>
      </c>
      <c r="K9" s="209">
        <f>IF(K$6=0,0,VLOOKUP($A9,'base (2)'!$A:$P,K$6+4,FALSE))</f>
        <v>10</v>
      </c>
      <c r="L9" s="209">
        <f>IF(L$6=0,0,VLOOKUP($A9,'base (2)'!$A:$P,L$6+4,FALSE))</f>
        <v>0</v>
      </c>
      <c r="M9" s="209">
        <f>IF(M$6=0,0,VLOOKUP($A9,'base (2)'!$A:$P,M$6+4,FALSE))</f>
        <v>0</v>
      </c>
      <c r="N9" s="209">
        <f>IF(N$6=0,0,VLOOKUP($A9,'base (2)'!$A:$P,N$6+4,FALSE))</f>
        <v>0</v>
      </c>
      <c r="O9" s="209">
        <f>IF(O$6=0,0,VLOOKUP($A9,'base (2)'!$A:$P,O$6+4,FALSE))</f>
        <v>0</v>
      </c>
      <c r="P9" s="209">
        <f>IF(P$6=0,0,VLOOKUP($A9,'base (2)'!$A:$P,P$6+4,FALSE))</f>
        <v>0</v>
      </c>
      <c r="Q9" s="279">
        <f>IF(Q$6=0,0,VLOOKUP($A9,'base (2)'!$A:$P,Q$6+4,FALSE))</f>
        <v>0</v>
      </c>
      <c r="R9" s="280"/>
      <c r="S9" s="281">
        <v>182532.1</v>
      </c>
      <c r="T9" s="282">
        <f t="shared" ref="T9:T27" si="3">IF($S$29=0,0,(S9/$S$29)*100)</f>
        <v>5.0560539244757887</v>
      </c>
      <c r="W9" s="24">
        <f t="shared" ref="W9:W20" si="4">SUM(F9:Q9)</f>
        <v>100</v>
      </c>
    </row>
    <row r="10" spans="1:23">
      <c r="A10" s="276" t="str">
        <f t="shared" si="2"/>
        <v>12|2</v>
      </c>
      <c r="B10" s="283" t="s">
        <v>1978</v>
      </c>
      <c r="C10" s="278" t="s">
        <v>1979</v>
      </c>
      <c r="D10" s="207"/>
      <c r="E10" s="208">
        <v>2</v>
      </c>
      <c r="F10" s="209">
        <f>IF(E$6&lt;3,0,IF(F$6=0,0,VLOOKUP($A10,'base (2)'!$A:$P,F$6+4,FALSE)))</f>
        <v>10</v>
      </c>
      <c r="G10" s="209">
        <f>IF(E$6&lt;3,0,IF(G$6=0,0,VLOOKUP($A10,'base (2)'!$A:$P,G$6+4,FALSE)))</f>
        <v>10</v>
      </c>
      <c r="H10" s="209">
        <f>IF(H$6=0,0,VLOOKUP($A10,'base (2)'!$A:$P,H$6+4,FALSE))</f>
        <v>10</v>
      </c>
      <c r="I10" s="209">
        <f>IF(I$6=0,0,VLOOKUP($A10,'base (2)'!$A:$P,I$6+4,FALSE))</f>
        <v>10</v>
      </c>
      <c r="J10" s="209">
        <f>IF(J$6=0,0,VLOOKUP($A10,'base (2)'!$A:$P,J$6+4,FALSE))</f>
        <v>10</v>
      </c>
      <c r="K10" s="209">
        <f>IF(K$6=0,0,VLOOKUP($A10,'base (2)'!$A:$P,K$6+4,FALSE))</f>
        <v>10</v>
      </c>
      <c r="L10" s="209">
        <f>IF(L$6=0,0,VLOOKUP($A10,'base (2)'!$A:$P,L$6+4,FALSE))</f>
        <v>10</v>
      </c>
      <c r="M10" s="209">
        <f>IF(M$6=0,0,VLOOKUP($A10,'base (2)'!$A:$P,M$6+4,FALSE))</f>
        <v>10</v>
      </c>
      <c r="N10" s="209">
        <f>IF(N$6=0,0,VLOOKUP($A10,'base (2)'!$A:$P,N$6+4,FALSE))</f>
        <v>10</v>
      </c>
      <c r="O10" s="209">
        <f>IF(O$6=0,0,VLOOKUP($A10,'base (2)'!$A:$P,O$6+4,FALSE))</f>
        <v>10</v>
      </c>
      <c r="P10" s="209">
        <f>IF(P$6=0,0,VLOOKUP($A10,'base (2)'!$A:$P,P$6+4,FALSE))</f>
        <v>0</v>
      </c>
      <c r="Q10" s="279">
        <f>IF(Q$6=0,0,VLOOKUP($A10,'base (2)'!$A:$P,Q$6+4,FALSE))</f>
        <v>0</v>
      </c>
      <c r="R10" s="280"/>
      <c r="S10" s="281">
        <v>84235.62</v>
      </c>
      <c r="T10" s="282">
        <f t="shared" si="3"/>
        <v>2.3332873345655432</v>
      </c>
      <c r="W10" s="24">
        <f t="shared" si="4"/>
        <v>100</v>
      </c>
    </row>
    <row r="11" spans="1:23">
      <c r="A11" s="276" t="str">
        <f t="shared" si="2"/>
        <v>12|3</v>
      </c>
      <c r="B11" s="283" t="s">
        <v>1981</v>
      </c>
      <c r="C11" s="278" t="s">
        <v>207</v>
      </c>
      <c r="D11" s="207"/>
      <c r="E11" s="208">
        <v>3</v>
      </c>
      <c r="F11" s="209">
        <f>IF(E$6&lt;3,0,IF(F$6=0,0,VLOOKUP($A11,'base (2)'!$A:$P,F$6+4,FALSE)))</f>
        <v>10</v>
      </c>
      <c r="G11" s="209">
        <f>IF(E$6&lt;3,0,IF(G$6=0,0,VLOOKUP($A11,'base (2)'!$A:$P,G$6+4,FALSE)))</f>
        <v>20</v>
      </c>
      <c r="H11" s="209">
        <f>IF(H$6=0,0,VLOOKUP($A11,'base (2)'!$A:$P,H$6+4,FALSE))</f>
        <v>20</v>
      </c>
      <c r="I11" s="209">
        <f>IF(I$6=0,0,VLOOKUP($A11,'base (2)'!$A:$P,I$6+4,FALSE))</f>
        <v>20</v>
      </c>
      <c r="J11" s="209">
        <f>IF(J$6=0,0,VLOOKUP($A11,'base (2)'!$A:$P,J$6+4,FALSE))</f>
        <v>20</v>
      </c>
      <c r="K11" s="209">
        <f>IF(K$6=0,0,VLOOKUP($A11,'base (2)'!$A:$P,K$6+4,FALSE))</f>
        <v>10</v>
      </c>
      <c r="L11" s="209">
        <f>IF(L$6=0,0,VLOOKUP($A11,'base (2)'!$A:$P,L$6+4,FALSE))</f>
        <v>0</v>
      </c>
      <c r="M11" s="209">
        <f>IF(M$6=0,0,VLOOKUP($A11,'base (2)'!$A:$P,M$6+4,FALSE))</f>
        <v>0</v>
      </c>
      <c r="N11" s="209">
        <f>IF(N$6=0,0,VLOOKUP($A11,'base (2)'!$A:$P,N$6+4,FALSE))</f>
        <v>0</v>
      </c>
      <c r="O11" s="209">
        <f>IF(O$6=0,0,VLOOKUP($A11,'base (2)'!$A:$P,O$6+4,FALSE))</f>
        <v>0</v>
      </c>
      <c r="P11" s="209">
        <f>IF(P$6=0,0,VLOOKUP($A11,'base (2)'!$A:$P,P$6+4,FALSE))</f>
        <v>0</v>
      </c>
      <c r="Q11" s="279">
        <f>IF(Q$6=0,0,VLOOKUP($A11,'base (2)'!$A:$P,Q$6+4,FALSE))</f>
        <v>0</v>
      </c>
      <c r="R11" s="280"/>
      <c r="S11" s="281">
        <v>79891.520000000004</v>
      </c>
      <c r="T11" s="282">
        <f t="shared" si="3"/>
        <v>2.2129577933324382</v>
      </c>
      <c r="W11" s="24">
        <f t="shared" si="4"/>
        <v>100</v>
      </c>
    </row>
    <row r="12" spans="1:23">
      <c r="A12" s="276" t="str">
        <f t="shared" si="2"/>
        <v>12|4</v>
      </c>
      <c r="B12" s="283" t="s">
        <v>1982</v>
      </c>
      <c r="C12" s="278" t="s">
        <v>1983</v>
      </c>
      <c r="D12" s="207"/>
      <c r="E12" s="208">
        <v>4</v>
      </c>
      <c r="F12" s="209">
        <f>IF(E$6&lt;3,0,IF(F$6=0,0,VLOOKUP($A12,'base (2)'!$A:$P,F$6+4,FALSE)))</f>
        <v>5</v>
      </c>
      <c r="G12" s="209">
        <f>IF(E$6&lt;3,0,IF(G$6=0,0,VLOOKUP($A12,'base (2)'!$A:$P,G$6+4,FALSE)))</f>
        <v>5</v>
      </c>
      <c r="H12" s="209">
        <f>IF(H$6=0,0,VLOOKUP($A12,'base (2)'!$A:$P,H$6+4,FALSE))</f>
        <v>10</v>
      </c>
      <c r="I12" s="209">
        <f>IF(I$6=0,0,VLOOKUP($A12,'base (2)'!$A:$P,I$6+4,FALSE))</f>
        <v>10</v>
      </c>
      <c r="J12" s="209">
        <f>IF(J$6=0,0,VLOOKUP($A12,'base (2)'!$A:$P,J$6+4,FALSE))</f>
        <v>10</v>
      </c>
      <c r="K12" s="209">
        <f>IF(K$6=0,0,VLOOKUP($A12,'base (2)'!$A:$P,K$6+4,FALSE))</f>
        <v>10</v>
      </c>
      <c r="L12" s="209">
        <f>IF(L$6=0,0,VLOOKUP($A12,'base (2)'!$A:$P,L$6+4,FALSE))</f>
        <v>10</v>
      </c>
      <c r="M12" s="209">
        <f>IF(M$6=0,0,VLOOKUP($A12,'base (2)'!$A:$P,M$6+4,FALSE))</f>
        <v>10</v>
      </c>
      <c r="N12" s="209">
        <f>IF(N$6=0,0,VLOOKUP($A12,'base (2)'!$A:$P,N$6+4,FALSE))</f>
        <v>10</v>
      </c>
      <c r="O12" s="209">
        <f>IF(O$6=0,0,VLOOKUP($A12,'base (2)'!$A:$P,O$6+4,FALSE))</f>
        <v>10</v>
      </c>
      <c r="P12" s="209">
        <f>IF(P$6=0,0,VLOOKUP($A12,'base (2)'!$A:$P,P$6+4,FALSE))</f>
        <v>5</v>
      </c>
      <c r="Q12" s="279">
        <f>IF(Q$6=0,0,VLOOKUP($A12,'base (2)'!$A:$P,Q$6+4,FALSE))</f>
        <v>5</v>
      </c>
      <c r="R12" s="280"/>
      <c r="S12" s="281">
        <v>694444.23</v>
      </c>
      <c r="T12" s="282">
        <f t="shared" si="3"/>
        <v>19.235780854003583</v>
      </c>
      <c r="W12" s="24">
        <f t="shared" si="4"/>
        <v>100</v>
      </c>
    </row>
    <row r="13" spans="1:23">
      <c r="A13" s="276" t="str">
        <f t="shared" si="2"/>
        <v>12|5</v>
      </c>
      <c r="B13" s="283" t="s">
        <v>2008</v>
      </c>
      <c r="C13" s="278" t="s">
        <v>2009</v>
      </c>
      <c r="D13" s="207"/>
      <c r="E13" s="208">
        <v>5</v>
      </c>
      <c r="F13" s="209">
        <f>IF(E$6&lt;3,0,IF(F$6=0,0,VLOOKUP($A13,'base (2)'!$A:$P,F$6+4,FALSE)))</f>
        <v>5</v>
      </c>
      <c r="G13" s="209">
        <f>IF(E$6&lt;3,0,IF(G$6=0,0,VLOOKUP($A13,'base (2)'!$A:$P,G$6+4,FALSE)))</f>
        <v>5</v>
      </c>
      <c r="H13" s="209">
        <f>IF(H$6=0,0,VLOOKUP($A13,'base (2)'!$A:$P,H$6+4,FALSE))</f>
        <v>10</v>
      </c>
      <c r="I13" s="209">
        <f>IF(I$6=0,0,VLOOKUP($A13,'base (2)'!$A:$P,I$6+4,FALSE))</f>
        <v>10</v>
      </c>
      <c r="J13" s="209">
        <f>IF(J$6=0,0,VLOOKUP($A13,'base (2)'!$A:$P,J$6+4,FALSE))</f>
        <v>10</v>
      </c>
      <c r="K13" s="209">
        <f>IF(K$6=0,0,VLOOKUP($A13,'base (2)'!$A:$P,K$6+4,FALSE))</f>
        <v>10</v>
      </c>
      <c r="L13" s="209">
        <f>IF(L$6=0,0,VLOOKUP($A13,'base (2)'!$A:$P,L$6+4,FALSE))</f>
        <v>10</v>
      </c>
      <c r="M13" s="209">
        <f>IF(M$6=0,0,VLOOKUP($A13,'base (2)'!$A:$P,M$6+4,FALSE))</f>
        <v>10</v>
      </c>
      <c r="N13" s="209">
        <f>IF(N$6=0,0,VLOOKUP($A13,'base (2)'!$A:$P,N$6+4,FALSE))</f>
        <v>10</v>
      </c>
      <c r="O13" s="209">
        <f>IF(O$6=0,0,VLOOKUP($A13,'base (2)'!$A:$P,O$6+4,FALSE))</f>
        <v>10</v>
      </c>
      <c r="P13" s="209">
        <f>IF(P$6=0,0,VLOOKUP($A13,'base (2)'!$A:$P,P$6+4,FALSE))</f>
        <v>5</v>
      </c>
      <c r="Q13" s="279">
        <f>IF(Q$6=0,0,VLOOKUP($A13,'base (2)'!$A:$P,Q$6+4,FALSE))</f>
        <v>5</v>
      </c>
      <c r="R13" s="280"/>
      <c r="S13" s="281">
        <v>229172.23</v>
      </c>
      <c r="T13" s="282">
        <f t="shared" si="3"/>
        <v>6.3479637437599639</v>
      </c>
      <c r="W13" s="24">
        <f t="shared" si="4"/>
        <v>100</v>
      </c>
    </row>
    <row r="14" spans="1:23">
      <c r="A14" s="276" t="str">
        <f t="shared" si="2"/>
        <v>12|6</v>
      </c>
      <c r="B14" s="283" t="s">
        <v>2014</v>
      </c>
      <c r="C14" s="278" t="s">
        <v>236</v>
      </c>
      <c r="D14" s="207"/>
      <c r="E14" s="208">
        <v>3</v>
      </c>
      <c r="F14" s="209">
        <f>IF(E$6&lt;3,0,IF(F$6=0,0,VLOOKUP($A14,'base (2)'!$A:$P,F$6+4,FALSE)))</f>
        <v>0</v>
      </c>
      <c r="G14" s="209">
        <f>IF(E$6&lt;3,0,IF(G$6=0,0,VLOOKUP($A14,'base (2)'!$A:$P,G$6+4,FALSE)))</f>
        <v>0</v>
      </c>
      <c r="H14" s="209">
        <f>IF(H$6=0,0,VLOOKUP($A14,'base (2)'!$A:$P,H$6+4,FALSE))</f>
        <v>10</v>
      </c>
      <c r="I14" s="209">
        <f>IF(I$6=0,0,VLOOKUP($A14,'base (2)'!$A:$P,I$6+4,FALSE))</f>
        <v>20</v>
      </c>
      <c r="J14" s="209">
        <f>IF(J$6=0,0,VLOOKUP($A14,'base (2)'!$A:$P,J$6+4,FALSE))</f>
        <v>20</v>
      </c>
      <c r="K14" s="209">
        <f>IF(K$6=0,0,VLOOKUP($A14,'base (2)'!$A:$P,K$6+4,FALSE))</f>
        <v>20</v>
      </c>
      <c r="L14" s="209">
        <f>IF(L$6=0,0,VLOOKUP($A14,'base (2)'!$A:$P,L$6+4,FALSE))</f>
        <v>20</v>
      </c>
      <c r="M14" s="209">
        <f>IF(M$6=0,0,VLOOKUP($A14,'base (2)'!$A:$P,M$6+4,FALSE))</f>
        <v>10</v>
      </c>
      <c r="N14" s="209">
        <f>IF(N$6=0,0,VLOOKUP($A14,'base (2)'!$A:$P,N$6+4,FALSE))</f>
        <v>0</v>
      </c>
      <c r="O14" s="209">
        <f>IF(O$6=0,0,VLOOKUP($A14,'base (2)'!$A:$P,O$6+4,FALSE))</f>
        <v>0</v>
      </c>
      <c r="P14" s="209">
        <f>IF(P$6=0,0,VLOOKUP($A14,'base (2)'!$A:$P,P$6+4,FALSE))</f>
        <v>0</v>
      </c>
      <c r="Q14" s="279">
        <f>IF(Q$6=0,0,VLOOKUP($A14,'base (2)'!$A:$P,Q$6+4,FALSE))</f>
        <v>0</v>
      </c>
      <c r="R14" s="280"/>
      <c r="S14" s="281">
        <v>431617.58</v>
      </c>
      <c r="T14" s="282">
        <f t="shared" si="3"/>
        <v>11.955605393417063</v>
      </c>
      <c r="W14" s="24">
        <f t="shared" si="4"/>
        <v>100</v>
      </c>
    </row>
    <row r="15" spans="1:23">
      <c r="A15" s="276" t="str">
        <f t="shared" si="2"/>
        <v>12|7</v>
      </c>
      <c r="B15" s="283" t="s">
        <v>2026</v>
      </c>
      <c r="C15" s="278" t="s">
        <v>2027</v>
      </c>
      <c r="D15" s="207"/>
      <c r="E15" s="208">
        <v>5</v>
      </c>
      <c r="F15" s="209">
        <f>IF(E$6&lt;3,0,IF(F$6=0,0,VLOOKUP($A15,'base (2)'!$A:$P,F$6+4,FALSE)))</f>
        <v>0</v>
      </c>
      <c r="G15" s="209">
        <f>IF(E$6&lt;3,0,IF(G$6=0,0,VLOOKUP($A15,'base (2)'!$A:$P,G$6+4,FALSE)))</f>
        <v>0</v>
      </c>
      <c r="H15" s="209">
        <f>IF(H$6=0,0,VLOOKUP($A15,'base (2)'!$A:$P,H$6+4,FALSE))</f>
        <v>10</v>
      </c>
      <c r="I15" s="209">
        <f>IF(I$6=0,0,VLOOKUP($A15,'base (2)'!$A:$P,I$6+4,FALSE))</f>
        <v>10</v>
      </c>
      <c r="J15" s="209">
        <f>IF(J$6=0,0,VLOOKUP($A15,'base (2)'!$A:$P,J$6+4,FALSE))</f>
        <v>10</v>
      </c>
      <c r="K15" s="209">
        <f>IF(K$6=0,0,VLOOKUP($A15,'base (2)'!$A:$P,K$6+4,FALSE))</f>
        <v>10</v>
      </c>
      <c r="L15" s="209">
        <f>IF(L$6=0,0,VLOOKUP($A15,'base (2)'!$A:$P,L$6+4,FALSE))</f>
        <v>10</v>
      </c>
      <c r="M15" s="209">
        <f>IF(M$6=0,0,VLOOKUP($A15,'base (2)'!$A:$P,M$6+4,FALSE))</f>
        <v>10</v>
      </c>
      <c r="N15" s="209">
        <f>IF(N$6=0,0,VLOOKUP($A15,'base (2)'!$A:$P,N$6+4,FALSE))</f>
        <v>10</v>
      </c>
      <c r="O15" s="209">
        <f>IF(O$6=0,0,VLOOKUP($A15,'base (2)'!$A:$P,O$6+4,FALSE))</f>
        <v>10</v>
      </c>
      <c r="P15" s="209">
        <f>IF(P$6=0,0,VLOOKUP($A15,'base (2)'!$A:$P,P$6+4,FALSE))</f>
        <v>10</v>
      </c>
      <c r="Q15" s="279">
        <f>IF(Q$6=0,0,VLOOKUP($A15,'base (2)'!$A:$P,Q$6+4,FALSE))</f>
        <v>10</v>
      </c>
      <c r="R15" s="280"/>
      <c r="S15" s="281">
        <v>501545.15</v>
      </c>
      <c r="T15" s="282">
        <f t="shared" si="3"/>
        <v>13.892566425079744</v>
      </c>
      <c r="W15" s="24">
        <f t="shared" si="4"/>
        <v>100</v>
      </c>
    </row>
    <row r="16" spans="1:23">
      <c r="A16" s="276" t="str">
        <f t="shared" si="2"/>
        <v>12|8</v>
      </c>
      <c r="B16" s="283" t="s">
        <v>2031</v>
      </c>
      <c r="C16" s="278" t="s">
        <v>2330</v>
      </c>
      <c r="D16" s="207"/>
      <c r="E16" s="208">
        <v>6</v>
      </c>
      <c r="F16" s="209">
        <f>IF(E$6&lt;3,0,IF(F$6=0,0,VLOOKUP($A16,'base (2)'!$A:$P,F$6+4,FALSE)))</f>
        <v>5</v>
      </c>
      <c r="G16" s="209">
        <f>IF(E$6&lt;3,0,IF(G$6=0,0,VLOOKUP($A16,'base (2)'!$A:$P,G$6+4,FALSE)))</f>
        <v>5</v>
      </c>
      <c r="H16" s="209">
        <f>IF(H$6=0,0,VLOOKUP($A16,'base (2)'!$A:$P,H$6+4,FALSE))</f>
        <v>10</v>
      </c>
      <c r="I16" s="209">
        <f>IF(I$6=0,0,VLOOKUP($A16,'base (2)'!$A:$P,I$6+4,FALSE))</f>
        <v>10</v>
      </c>
      <c r="J16" s="209">
        <f>IF(J$6=0,0,VLOOKUP($A16,'base (2)'!$A:$P,J$6+4,FALSE))</f>
        <v>10</v>
      </c>
      <c r="K16" s="209">
        <f>IF(K$6=0,0,VLOOKUP($A16,'base (2)'!$A:$P,K$6+4,FALSE))</f>
        <v>10</v>
      </c>
      <c r="L16" s="209">
        <f>IF(L$6=0,0,VLOOKUP($A16,'base (2)'!$A:$P,L$6+4,FALSE))</f>
        <v>10</v>
      </c>
      <c r="M16" s="209">
        <f>IF(M$6=0,0,VLOOKUP($A16,'base (2)'!$A:$P,M$6+4,FALSE))</f>
        <v>10</v>
      </c>
      <c r="N16" s="209">
        <f>IF(N$6=0,0,VLOOKUP($A16,'base (2)'!$A:$P,N$6+4,FALSE))</f>
        <v>10</v>
      </c>
      <c r="O16" s="209">
        <f>IF(O$6=0,0,VLOOKUP($A16,'base (2)'!$A:$P,O$6+4,FALSE))</f>
        <v>10</v>
      </c>
      <c r="P16" s="209">
        <f>IF(P$6=0,0,VLOOKUP($A16,'base (2)'!$A:$P,P$6+4,FALSE))</f>
        <v>5</v>
      </c>
      <c r="Q16" s="279">
        <f>IF(Q$6=0,0,VLOOKUP($A16,'base (2)'!$A:$P,Q$6+4,FALSE))</f>
        <v>5</v>
      </c>
      <c r="R16" s="280"/>
      <c r="S16" s="281">
        <v>258703.46</v>
      </c>
      <c r="T16" s="282">
        <f t="shared" si="3"/>
        <v>7.1659650231847731</v>
      </c>
      <c r="W16" s="24">
        <f t="shared" si="4"/>
        <v>100</v>
      </c>
    </row>
    <row r="17" spans="1:23">
      <c r="A17" s="276" t="str">
        <f t="shared" si="2"/>
        <v>12|9</v>
      </c>
      <c r="B17" s="283" t="s">
        <v>2086</v>
      </c>
      <c r="C17" s="278" t="s">
        <v>2333</v>
      </c>
      <c r="D17" s="207"/>
      <c r="E17" s="208">
        <v>6</v>
      </c>
      <c r="F17" s="209">
        <f>IF(E$6&lt;3,0,IF(F$6=0,0,VLOOKUP($A17,'base (2)'!$A:$P,F$6+4,FALSE)))</f>
        <v>5</v>
      </c>
      <c r="G17" s="209">
        <f>IF(E$6&lt;3,0,IF(G$6=0,0,VLOOKUP($A17,'base (2)'!$A:$P,G$6+4,FALSE)))</f>
        <v>5</v>
      </c>
      <c r="H17" s="209">
        <f>IF(H$6=0,0,VLOOKUP($A17,'base (2)'!$A:$P,H$6+4,FALSE))</f>
        <v>10</v>
      </c>
      <c r="I17" s="209">
        <f>IF(I$6=0,0,VLOOKUP($A17,'base (2)'!$A:$P,I$6+4,FALSE))</f>
        <v>10</v>
      </c>
      <c r="J17" s="209">
        <f>IF(J$6=0,0,VLOOKUP($A17,'base (2)'!$A:$P,J$6+4,FALSE))</f>
        <v>10</v>
      </c>
      <c r="K17" s="209">
        <f>IF(K$6=0,0,VLOOKUP($A17,'base (2)'!$A:$P,K$6+4,FALSE))</f>
        <v>10</v>
      </c>
      <c r="L17" s="209">
        <f>IF(L$6=0,0,VLOOKUP($A17,'base (2)'!$A:$P,L$6+4,FALSE))</f>
        <v>10</v>
      </c>
      <c r="M17" s="209">
        <f>IF(M$6=0,0,VLOOKUP($A17,'base (2)'!$A:$P,M$6+4,FALSE))</f>
        <v>10</v>
      </c>
      <c r="N17" s="209">
        <f>IF(N$6=0,0,VLOOKUP($A17,'base (2)'!$A:$P,N$6+4,FALSE))</f>
        <v>10</v>
      </c>
      <c r="O17" s="209">
        <f>IF(O$6=0,0,VLOOKUP($A17,'base (2)'!$A:$P,O$6+4,FALSE))</f>
        <v>10</v>
      </c>
      <c r="P17" s="209">
        <f>IF(P$6=0,0,VLOOKUP($A17,'base (2)'!$A:$P,P$6+4,FALSE))</f>
        <v>5</v>
      </c>
      <c r="Q17" s="279">
        <f>IF(Q$6=0,0,VLOOKUP($A17,'base (2)'!$A:$P,Q$6+4,FALSE))</f>
        <v>5</v>
      </c>
      <c r="R17" s="280"/>
      <c r="S17" s="281">
        <v>210595.57</v>
      </c>
      <c r="T17" s="282">
        <f t="shared" si="3"/>
        <v>5.8333989373689104</v>
      </c>
      <c r="W17" s="24">
        <f t="shared" si="4"/>
        <v>100</v>
      </c>
    </row>
    <row r="18" spans="1:23">
      <c r="A18" s="276" t="str">
        <f t="shared" si="2"/>
        <v>12|10</v>
      </c>
      <c r="B18" s="283" t="s">
        <v>2190</v>
      </c>
      <c r="C18" s="278" t="s">
        <v>2334</v>
      </c>
      <c r="D18" s="207"/>
      <c r="E18" s="208"/>
      <c r="F18" s="209">
        <f>IF(E$6&lt;3,0,IF(F$6=0,0,VLOOKUP($A18,'base (2)'!$A:$P,F$6+4,FALSE)))</f>
        <v>0</v>
      </c>
      <c r="G18" s="209">
        <f>IF(E$6&lt;3,0,IF(G$6=0,0,VLOOKUP($A18,'base (2)'!$A:$P,G$6+4,FALSE)))</f>
        <v>0</v>
      </c>
      <c r="H18" s="209">
        <f>IF(H$6=0,0,VLOOKUP($A18,'base (2)'!$A:$P,H$6+4,FALSE))</f>
        <v>10</v>
      </c>
      <c r="I18" s="209">
        <f>IF(I$6=0,0,VLOOKUP($A18,'base (2)'!$A:$P,I$6+4,FALSE))</f>
        <v>10</v>
      </c>
      <c r="J18" s="209">
        <f>IF(J$6=0,0,VLOOKUP($A18,'base (2)'!$A:$P,J$6+4,FALSE))</f>
        <v>10</v>
      </c>
      <c r="K18" s="209">
        <f>IF(K$6=0,0,VLOOKUP($A18,'base (2)'!$A:$P,K$6+4,FALSE))</f>
        <v>10</v>
      </c>
      <c r="L18" s="209">
        <f>IF(L$6=0,0,VLOOKUP($A18,'base (2)'!$A:$P,L$6+4,FALSE))</f>
        <v>10</v>
      </c>
      <c r="M18" s="209">
        <f>IF(M$6=0,0,VLOOKUP($A18,'base (2)'!$A:$P,M$6+4,FALSE))</f>
        <v>10</v>
      </c>
      <c r="N18" s="209">
        <f>IF(N$6=0,0,VLOOKUP($A18,'base (2)'!$A:$P,N$6+4,FALSE))</f>
        <v>10</v>
      </c>
      <c r="O18" s="209">
        <f>IF(O$6=0,0,VLOOKUP($A18,'base (2)'!$A:$P,O$6+4,FALSE))</f>
        <v>10</v>
      </c>
      <c r="P18" s="209">
        <f>IF(P$6=0,0,VLOOKUP($A18,'base (2)'!$A:$P,P$6+4,FALSE))</f>
        <v>10</v>
      </c>
      <c r="Q18" s="279">
        <f>IF(Q$6=0,0,VLOOKUP($A18,'base (2)'!$A:$P,Q$6+4,FALSE))</f>
        <v>10</v>
      </c>
      <c r="R18" s="280"/>
      <c r="S18" s="281">
        <v>870776.45</v>
      </c>
      <c r="T18" s="282">
        <f t="shared" si="3"/>
        <v>24.120100997926368</v>
      </c>
      <c r="W18" s="24">
        <f t="shared" si="4"/>
        <v>100</v>
      </c>
    </row>
    <row r="19" spans="1:23">
      <c r="A19" s="276" t="str">
        <f t="shared" si="2"/>
        <v>12|11</v>
      </c>
      <c r="B19" s="283" t="s">
        <v>2243</v>
      </c>
      <c r="C19" s="278" t="s">
        <v>2242</v>
      </c>
      <c r="D19" s="207"/>
      <c r="E19" s="208"/>
      <c r="F19" s="209">
        <f>IF(E$6&lt;3,0,IF(F$6=0,0,VLOOKUP($A19,'base (2)'!$A:$P,F$6+4,FALSE)))</f>
        <v>0</v>
      </c>
      <c r="G19" s="209">
        <f>IF(E$6&lt;3,0,IF(G$6=0,0,VLOOKUP($A19,'base (2)'!$A:$P,G$6+4,FALSE)))</f>
        <v>0</v>
      </c>
      <c r="H19" s="209">
        <f>IF(H$6=0,0,VLOOKUP($A19,'base (2)'!$A:$P,H$6+4,FALSE))</f>
        <v>5</v>
      </c>
      <c r="I19" s="209">
        <f>IF(I$6=0,0,VLOOKUP($A19,'base (2)'!$A:$P,I$6+4,FALSE))</f>
        <v>10</v>
      </c>
      <c r="J19" s="209">
        <f>IF(J$6=0,0,VLOOKUP($A19,'base (2)'!$A:$P,J$6+4,FALSE))</f>
        <v>15</v>
      </c>
      <c r="K19" s="209">
        <f>IF(K$6=0,0,VLOOKUP($A19,'base (2)'!$A:$P,K$6+4,FALSE))</f>
        <v>20</v>
      </c>
      <c r="L19" s="209">
        <f>IF(L$6=0,0,VLOOKUP($A19,'base (2)'!$A:$P,L$6+4,FALSE))</f>
        <v>10</v>
      </c>
      <c r="M19" s="209">
        <f>IF(M$6=0,0,VLOOKUP($A19,'base (2)'!$A:$P,M$6+4,FALSE))</f>
        <v>10</v>
      </c>
      <c r="N19" s="209">
        <f>IF(N$6=0,0,VLOOKUP($A19,'base (2)'!$A:$P,N$6+4,FALSE))</f>
        <v>10</v>
      </c>
      <c r="O19" s="209">
        <f>IF(O$6=0,0,VLOOKUP($A19,'base (2)'!$A:$P,O$6+4,FALSE))</f>
        <v>10</v>
      </c>
      <c r="P19" s="209">
        <f>IF(P$6=0,0,VLOOKUP($A19,'base (2)'!$A:$P,P$6+4,FALSE))</f>
        <v>5</v>
      </c>
      <c r="Q19" s="279">
        <f>IF(Q$6=0,0,VLOOKUP($A19,'base (2)'!$A:$P,Q$6+4,FALSE))</f>
        <v>5</v>
      </c>
      <c r="R19" s="280"/>
      <c r="S19" s="281">
        <v>49986.59</v>
      </c>
      <c r="T19" s="282">
        <f t="shared" si="3"/>
        <v>1.3846051984317398</v>
      </c>
      <c r="W19" s="24">
        <f t="shared" si="4"/>
        <v>100</v>
      </c>
    </row>
    <row r="20" spans="1:23">
      <c r="A20" s="276" t="str">
        <f t="shared" si="2"/>
        <v>12|12</v>
      </c>
      <c r="B20" s="283" t="s">
        <v>2255</v>
      </c>
      <c r="C20" s="278" t="s">
        <v>2259</v>
      </c>
      <c r="D20" s="207"/>
      <c r="E20" s="208"/>
      <c r="F20" s="209">
        <f>IF(E$6&lt;3,0,IF(F$6=0,0,VLOOKUP($A20,'base (2)'!$A:$P,F$6+4,FALSE)))</f>
        <v>5</v>
      </c>
      <c r="G20" s="209">
        <f>IF(E$6&lt;3,0,IF(G$6=0,0,VLOOKUP($A20,'base (2)'!$A:$P,G$6+4,FALSE)))</f>
        <v>5</v>
      </c>
      <c r="H20" s="209">
        <f>IF(H$6=0,0,VLOOKUP($A20,'base (2)'!$A:$P,H$6+4,FALSE))</f>
        <v>10</v>
      </c>
      <c r="I20" s="209">
        <f>IF(I$6=0,0,VLOOKUP($A20,'base (2)'!$A:$P,I$6+4,FALSE))</f>
        <v>10</v>
      </c>
      <c r="J20" s="209">
        <f>IF(J$6=0,0,VLOOKUP($A20,'base (2)'!$A:$P,J$6+4,FALSE))</f>
        <v>10</v>
      </c>
      <c r="K20" s="209">
        <f>IF(K$6=0,0,VLOOKUP($A20,'base (2)'!$A:$P,K$6+4,FALSE))</f>
        <v>10</v>
      </c>
      <c r="L20" s="209">
        <f>IF(L$6=0,0,VLOOKUP($A20,'base (2)'!$A:$P,L$6+4,FALSE))</f>
        <v>10</v>
      </c>
      <c r="M20" s="209">
        <f>IF(M$6=0,0,VLOOKUP($A20,'base (2)'!$A:$P,M$6+4,FALSE))</f>
        <v>10</v>
      </c>
      <c r="N20" s="209">
        <f>IF(N$6=0,0,VLOOKUP($A20,'base (2)'!$A:$P,N$6+4,FALSE))</f>
        <v>10</v>
      </c>
      <c r="O20" s="209">
        <f>IF(O$6=0,0,VLOOKUP($A20,'base (2)'!$A:$P,O$6+4,FALSE))</f>
        <v>10</v>
      </c>
      <c r="P20" s="209">
        <f>IF(P$6=0,0,VLOOKUP($A20,'base (2)'!$A:$P,P$6+4,FALSE))</f>
        <v>5</v>
      </c>
      <c r="Q20" s="279">
        <f>IF(Q$6=0,0,VLOOKUP($A20,'base (2)'!$A:$P,Q$6+4,FALSE))</f>
        <v>5</v>
      </c>
      <c r="R20" s="280"/>
      <c r="S20" s="281">
        <v>16668.669999999998</v>
      </c>
      <c r="T20" s="282">
        <f t="shared" si="3"/>
        <v>0.46171437445409236</v>
      </c>
      <c r="W20" s="24">
        <f t="shared" si="4"/>
        <v>100</v>
      </c>
    </row>
    <row r="21" spans="1:23" hidden="1">
      <c r="A21" s="220"/>
      <c r="B21" s="284"/>
      <c r="C21" s="285"/>
      <c r="D21" s="285"/>
      <c r="E21" s="208"/>
      <c r="F21" s="209" t="e">
        <f>IF(F$6=0,0,VLOOKUP($A21,'base (2)'!$A:$P,F$6+4,FALSE))</f>
        <v>#N/A</v>
      </c>
      <c r="G21" s="214"/>
      <c r="H21" s="214"/>
      <c r="I21" s="214"/>
      <c r="J21" s="214"/>
      <c r="K21" s="213"/>
      <c r="L21" s="213"/>
      <c r="M21" s="213"/>
      <c r="N21" s="213"/>
      <c r="O21" s="213"/>
      <c r="P21" s="213"/>
      <c r="Q21" s="213"/>
      <c r="R21" s="210"/>
      <c r="S21" s="286"/>
      <c r="T21" s="282">
        <f t="shared" si="3"/>
        <v>0</v>
      </c>
    </row>
    <row r="22" spans="1:23" hidden="1">
      <c r="A22" s="220"/>
      <c r="B22" s="284"/>
      <c r="C22" s="285"/>
      <c r="D22" s="285"/>
      <c r="E22" s="208"/>
      <c r="F22" s="209" t="e">
        <f>IF(F$6=0,0,VLOOKUP($A22,'base (2)'!$A:$P,F$6+4,FALSE))</f>
        <v>#N/A</v>
      </c>
      <c r="G22" s="214"/>
      <c r="H22" s="214"/>
      <c r="I22" s="214"/>
      <c r="J22" s="214"/>
      <c r="K22" s="213"/>
      <c r="L22" s="213"/>
      <c r="M22" s="213"/>
      <c r="N22" s="213"/>
      <c r="O22" s="213"/>
      <c r="P22" s="213"/>
      <c r="Q22" s="213"/>
      <c r="R22" s="210"/>
      <c r="S22" s="286"/>
      <c r="T22" s="282">
        <f t="shared" si="3"/>
        <v>0</v>
      </c>
    </row>
    <row r="23" spans="1:23" hidden="1">
      <c r="A23" s="220"/>
      <c r="B23" s="284"/>
      <c r="C23" s="285"/>
      <c r="D23" s="285"/>
      <c r="E23" s="208"/>
      <c r="F23" s="209" t="e">
        <f>IF(F$6=0,0,VLOOKUP($A23,'base (2)'!$A:$P,F$6+4,FALSE))</f>
        <v>#N/A</v>
      </c>
      <c r="G23" s="214"/>
      <c r="H23" s="214"/>
      <c r="I23" s="214"/>
      <c r="J23" s="214"/>
      <c r="K23" s="213"/>
      <c r="L23" s="213"/>
      <c r="M23" s="213"/>
      <c r="N23" s="213"/>
      <c r="O23" s="213"/>
      <c r="P23" s="213"/>
      <c r="Q23" s="213"/>
      <c r="R23" s="210"/>
      <c r="S23" s="286"/>
      <c r="T23" s="282">
        <f t="shared" si="3"/>
        <v>0</v>
      </c>
    </row>
    <row r="24" spans="1:23" hidden="1">
      <c r="A24" s="220"/>
      <c r="B24" s="284"/>
      <c r="C24" s="285"/>
      <c r="D24" s="285"/>
      <c r="E24" s="208"/>
      <c r="F24" s="209" t="e">
        <f>IF(F$6=0,0,VLOOKUP($A24,'base (2)'!$A:$P,F$6+4,FALSE))</f>
        <v>#N/A</v>
      </c>
      <c r="G24" s="214"/>
      <c r="H24" s="214"/>
      <c r="I24" s="214"/>
      <c r="J24" s="214"/>
      <c r="K24" s="213"/>
      <c r="L24" s="213"/>
      <c r="M24" s="213"/>
      <c r="N24" s="213"/>
      <c r="O24" s="213"/>
      <c r="P24" s="213"/>
      <c r="Q24" s="213"/>
      <c r="R24" s="210"/>
      <c r="S24" s="286"/>
      <c r="T24" s="282">
        <f t="shared" si="3"/>
        <v>0</v>
      </c>
    </row>
    <row r="25" spans="1:23" hidden="1">
      <c r="A25" s="220"/>
      <c r="B25" s="284"/>
      <c r="C25" s="285"/>
      <c r="D25" s="285"/>
      <c r="E25" s="208"/>
      <c r="F25" s="209" t="e">
        <f>IF(F$6=0,0,VLOOKUP($A25,'base (2)'!$A:$P,F$6+4,FALSE))</f>
        <v>#N/A</v>
      </c>
      <c r="G25" s="214"/>
      <c r="H25" s="214"/>
      <c r="I25" s="214"/>
      <c r="J25" s="214"/>
      <c r="K25" s="213"/>
      <c r="L25" s="213"/>
      <c r="M25" s="213"/>
      <c r="N25" s="213"/>
      <c r="O25" s="213"/>
      <c r="P25" s="213"/>
      <c r="Q25" s="213"/>
      <c r="R25" s="210"/>
      <c r="S25" s="286"/>
      <c r="T25" s="282">
        <f t="shared" si="3"/>
        <v>0</v>
      </c>
    </row>
    <row r="26" spans="1:23" hidden="1">
      <c r="A26" s="220"/>
      <c r="B26" s="284"/>
      <c r="C26" s="285"/>
      <c r="D26" s="285"/>
      <c r="E26" s="208"/>
      <c r="F26" s="209" t="e">
        <f>IF(F$6=0,0,VLOOKUP($A26,'base (2)'!$A:$P,F$6+4,FALSE))</f>
        <v>#N/A</v>
      </c>
      <c r="G26" s="214"/>
      <c r="H26" s="214"/>
      <c r="I26" s="214"/>
      <c r="J26" s="214"/>
      <c r="K26" s="213"/>
      <c r="L26" s="213"/>
      <c r="M26" s="213"/>
      <c r="N26" s="213"/>
      <c r="O26" s="213"/>
      <c r="P26" s="213"/>
      <c r="Q26" s="213"/>
      <c r="R26" s="210"/>
      <c r="S26" s="286"/>
      <c r="T26" s="282">
        <f t="shared" si="3"/>
        <v>0</v>
      </c>
    </row>
    <row r="27" spans="1:23" hidden="1">
      <c r="A27" s="220"/>
      <c r="B27" s="284"/>
      <c r="C27" s="285"/>
      <c r="D27" s="285"/>
      <c r="E27" s="208"/>
      <c r="F27" s="209" t="e">
        <f>IF(F$6=0,0,VLOOKUP($A27,'base (2)'!$A:$P,F$6+4,FALSE))</f>
        <v>#N/A</v>
      </c>
      <c r="G27" s="214"/>
      <c r="H27" s="214"/>
      <c r="I27" s="214"/>
      <c r="J27" s="214"/>
      <c r="K27" s="213"/>
      <c r="L27" s="213"/>
      <c r="M27" s="213"/>
      <c r="N27" s="213"/>
      <c r="O27" s="213"/>
      <c r="P27" s="213"/>
      <c r="Q27" s="213"/>
      <c r="R27" s="210"/>
      <c r="S27" s="286"/>
      <c r="T27" s="282">
        <f t="shared" si="3"/>
        <v>0</v>
      </c>
    </row>
    <row r="28" spans="1:23" ht="13.5" thickBot="1">
      <c r="A28" s="220"/>
      <c r="B28" s="287"/>
      <c r="C28" s="288"/>
      <c r="D28" s="288"/>
      <c r="E28" s="288"/>
      <c r="F28" s="289"/>
      <c r="G28" s="289"/>
      <c r="H28" s="289"/>
      <c r="I28" s="289"/>
      <c r="J28" s="289"/>
      <c r="K28" s="289"/>
      <c r="L28" s="289"/>
      <c r="M28" s="289"/>
      <c r="N28" s="289"/>
      <c r="O28" s="289"/>
      <c r="P28" s="289"/>
      <c r="Q28" s="289"/>
      <c r="R28" s="289"/>
      <c r="S28" s="290"/>
      <c r="T28" s="291"/>
    </row>
    <row r="29" spans="1:23" ht="14.25" thickTop="1" thickBot="1">
      <c r="A29" s="220"/>
      <c r="B29" s="292"/>
      <c r="C29" s="293" t="s">
        <v>2358</v>
      </c>
      <c r="D29" s="293" t="s">
        <v>2358</v>
      </c>
      <c r="E29" s="294"/>
      <c r="F29" s="295"/>
      <c r="G29" s="295"/>
      <c r="H29" s="295"/>
      <c r="I29" s="295"/>
      <c r="J29" s="295"/>
      <c r="K29" s="295"/>
      <c r="L29" s="295"/>
      <c r="M29" s="295"/>
      <c r="N29" s="295"/>
      <c r="O29" s="295"/>
      <c r="P29" s="295"/>
      <c r="Q29" s="295"/>
      <c r="R29" s="295"/>
      <c r="S29" s="296">
        <f>SUM(S9:S28)</f>
        <v>3610169.17</v>
      </c>
      <c r="T29" s="297">
        <f>SUM(T9:T27)</f>
        <v>100.00000000000001</v>
      </c>
    </row>
    <row r="30" spans="1:23" ht="18.75" thickTop="1">
      <c r="A30" s="220"/>
      <c r="B30" s="298" t="s">
        <v>6014</v>
      </c>
      <c r="C30" s="299"/>
      <c r="D30" s="299"/>
      <c r="E30" s="299"/>
      <c r="F30" s="300"/>
      <c r="G30" s="300"/>
      <c r="H30" s="300"/>
      <c r="I30" s="300"/>
      <c r="J30" s="300"/>
      <c r="K30" s="300"/>
      <c r="L30" s="300"/>
      <c r="M30" s="300"/>
      <c r="N30" s="300"/>
      <c r="O30" s="300"/>
      <c r="P30" s="300"/>
      <c r="Q30" s="300"/>
      <c r="R30" s="300"/>
      <c r="S30" s="300"/>
      <c r="T30" s="301"/>
    </row>
    <row r="31" spans="1:23" ht="13.5" thickBot="1">
      <c r="A31" s="220"/>
      <c r="B31" s="302" t="s">
        <v>2354</v>
      </c>
      <c r="C31" s="303"/>
      <c r="D31" s="303"/>
      <c r="E31" s="303"/>
      <c r="F31" s="304" t="s">
        <v>2360</v>
      </c>
      <c r="G31" s="304"/>
      <c r="H31" s="304"/>
      <c r="I31" s="304"/>
      <c r="J31" s="304"/>
      <c r="K31" s="304"/>
      <c r="L31" s="304"/>
      <c r="M31" s="304"/>
      <c r="N31" s="304"/>
      <c r="O31" s="304"/>
      <c r="P31" s="304"/>
      <c r="Q31" s="305"/>
      <c r="R31" s="263" t="s">
        <v>2361</v>
      </c>
      <c r="S31" s="306" t="s">
        <v>2352</v>
      </c>
      <c r="T31" s="307" t="s">
        <v>2353</v>
      </c>
    </row>
    <row r="32" spans="1:23" ht="13.5" thickTop="1">
      <c r="A32" s="220"/>
      <c r="B32" s="308"/>
      <c r="C32" s="309"/>
      <c r="D32" s="310"/>
      <c r="E32" s="310"/>
      <c r="F32" s="311">
        <f t="shared" ref="F32:Q32" si="5">F6</f>
        <v>1</v>
      </c>
      <c r="G32" s="311">
        <f t="shared" si="5"/>
        <v>2</v>
      </c>
      <c r="H32" s="311">
        <f t="shared" si="5"/>
        <v>3</v>
      </c>
      <c r="I32" s="311">
        <f t="shared" si="5"/>
        <v>4</v>
      </c>
      <c r="J32" s="311">
        <f t="shared" si="5"/>
        <v>5</v>
      </c>
      <c r="K32" s="311">
        <f t="shared" si="5"/>
        <v>6</v>
      </c>
      <c r="L32" s="311">
        <f t="shared" si="5"/>
        <v>7</v>
      </c>
      <c r="M32" s="311">
        <f t="shared" si="5"/>
        <v>8</v>
      </c>
      <c r="N32" s="311">
        <f t="shared" si="5"/>
        <v>9</v>
      </c>
      <c r="O32" s="311">
        <f t="shared" si="5"/>
        <v>10</v>
      </c>
      <c r="P32" s="311">
        <f t="shared" si="5"/>
        <v>11</v>
      </c>
      <c r="Q32" s="312">
        <f t="shared" si="5"/>
        <v>12</v>
      </c>
      <c r="R32" s="313" t="s">
        <v>2362</v>
      </c>
      <c r="S32" s="314" t="s">
        <v>2354</v>
      </c>
      <c r="T32" s="315" t="s">
        <v>2354</v>
      </c>
    </row>
    <row r="33" spans="1:21">
      <c r="A33" s="220"/>
      <c r="B33" s="316" t="s">
        <v>2363</v>
      </c>
      <c r="C33" s="317" t="s">
        <v>2364</v>
      </c>
      <c r="D33" s="318" t="s">
        <v>6015</v>
      </c>
      <c r="E33" s="319" t="s">
        <v>2366</v>
      </c>
      <c r="F33" s="320">
        <f t="shared" ref="F33:Q33" si="6">((F9/100)*$S$9)*$T$2</f>
        <v>35392.377471330525</v>
      </c>
      <c r="G33" s="320">
        <f t="shared" si="6"/>
        <v>35392.377471330525</v>
      </c>
      <c r="H33" s="320">
        <f t="shared" si="6"/>
        <v>35392.377471330525</v>
      </c>
      <c r="I33" s="320">
        <f t="shared" si="6"/>
        <v>35392.377471330525</v>
      </c>
      <c r="J33" s="320">
        <f t="shared" si="6"/>
        <v>17696.188735665262</v>
      </c>
      <c r="K33" s="320">
        <f t="shared" si="6"/>
        <v>17696.188735665262</v>
      </c>
      <c r="L33" s="320">
        <f t="shared" si="6"/>
        <v>0</v>
      </c>
      <c r="M33" s="320">
        <f t="shared" si="6"/>
        <v>0</v>
      </c>
      <c r="N33" s="320">
        <f t="shared" si="6"/>
        <v>0</v>
      </c>
      <c r="O33" s="320">
        <f t="shared" si="6"/>
        <v>0</v>
      </c>
      <c r="P33" s="320">
        <f t="shared" si="6"/>
        <v>0</v>
      </c>
      <c r="Q33" s="25">
        <f t="shared" si="6"/>
        <v>0</v>
      </c>
      <c r="R33" s="321">
        <f t="shared" ref="R33:R56" si="7">COUNTIF(F33:Q33,"&gt;0")</f>
        <v>6</v>
      </c>
      <c r="S33" s="322">
        <f t="shared" ref="S33:S56" si="8">SUM(F33:Q33)</f>
        <v>176961.88735665262</v>
      </c>
      <c r="T33" s="26">
        <f t="shared" ref="T33:T56" si="9">IF($S$61=0,0,(S33/$S$61))</f>
        <v>4.901761635636942E-2</v>
      </c>
    </row>
    <row r="34" spans="1:21">
      <c r="A34" s="220"/>
      <c r="B34" s="316" t="s">
        <v>2367</v>
      </c>
      <c r="C34" s="323" t="s">
        <v>2368</v>
      </c>
      <c r="D34" s="318" t="s">
        <v>2369</v>
      </c>
      <c r="E34" s="319" t="s">
        <v>2366</v>
      </c>
      <c r="F34" s="320">
        <f>((F9/100)*$S$9)*T3</f>
        <v>1114.0425286694817</v>
      </c>
      <c r="G34" s="320">
        <f t="shared" ref="G34:Q34" si="10">((G9/100)*$S$9)*$T$3</f>
        <v>1114.0425286694817</v>
      </c>
      <c r="H34" s="320">
        <f t="shared" si="10"/>
        <v>1114.0425286694817</v>
      </c>
      <c r="I34" s="320">
        <f t="shared" si="10"/>
        <v>1114.0425286694817</v>
      </c>
      <c r="J34" s="320">
        <f t="shared" si="10"/>
        <v>557.02126433474086</v>
      </c>
      <c r="K34" s="320">
        <f t="shared" si="10"/>
        <v>557.02126433474086</v>
      </c>
      <c r="L34" s="320">
        <f t="shared" si="10"/>
        <v>0</v>
      </c>
      <c r="M34" s="320">
        <f t="shared" si="10"/>
        <v>0</v>
      </c>
      <c r="N34" s="320">
        <f t="shared" si="10"/>
        <v>0</v>
      </c>
      <c r="O34" s="320">
        <f t="shared" si="10"/>
        <v>0</v>
      </c>
      <c r="P34" s="320">
        <f t="shared" si="10"/>
        <v>0</v>
      </c>
      <c r="Q34" s="25">
        <f t="shared" si="10"/>
        <v>0</v>
      </c>
      <c r="R34" s="324">
        <f t="shared" si="7"/>
        <v>6</v>
      </c>
      <c r="S34" s="322">
        <f t="shared" si="8"/>
        <v>5570.2126433474077</v>
      </c>
      <c r="T34" s="26">
        <f t="shared" si="9"/>
        <v>1.5429228883884706E-3</v>
      </c>
      <c r="U34" s="27"/>
    </row>
    <row r="35" spans="1:21">
      <c r="A35" s="220"/>
      <c r="B35" s="316" t="s">
        <v>2370</v>
      </c>
      <c r="C35" s="325" t="s">
        <v>2371</v>
      </c>
      <c r="D35" s="319" t="s">
        <v>6015</v>
      </c>
      <c r="E35" s="319" t="s">
        <v>2366</v>
      </c>
      <c r="F35" s="320">
        <f t="shared" ref="F35:Q35" si="11">((F10/100)*$S$10)*$T$2</f>
        <v>8166.5056709794017</v>
      </c>
      <c r="G35" s="320">
        <f t="shared" si="11"/>
        <v>8166.5056709794017</v>
      </c>
      <c r="H35" s="320">
        <f t="shared" si="11"/>
        <v>8166.5056709794017</v>
      </c>
      <c r="I35" s="320">
        <f t="shared" si="11"/>
        <v>8166.5056709794017</v>
      </c>
      <c r="J35" s="320">
        <f t="shared" si="11"/>
        <v>8166.5056709794017</v>
      </c>
      <c r="K35" s="320">
        <f t="shared" si="11"/>
        <v>8166.5056709794017</v>
      </c>
      <c r="L35" s="320">
        <f t="shared" si="11"/>
        <v>8166.5056709794017</v>
      </c>
      <c r="M35" s="320">
        <f t="shared" si="11"/>
        <v>8166.5056709794017</v>
      </c>
      <c r="N35" s="320">
        <f t="shared" si="11"/>
        <v>8166.5056709794017</v>
      </c>
      <c r="O35" s="320">
        <f t="shared" si="11"/>
        <v>8166.5056709794017</v>
      </c>
      <c r="P35" s="320">
        <f t="shared" si="11"/>
        <v>0</v>
      </c>
      <c r="Q35" s="25">
        <f t="shared" si="11"/>
        <v>0</v>
      </c>
      <c r="R35" s="324">
        <f t="shared" si="7"/>
        <v>10</v>
      </c>
      <c r="S35" s="322">
        <f t="shared" si="8"/>
        <v>81665.056709794022</v>
      </c>
      <c r="T35" s="26">
        <f t="shared" si="9"/>
        <v>2.2620839319226146E-2</v>
      </c>
    </row>
    <row r="36" spans="1:21">
      <c r="A36" s="220"/>
      <c r="B36" s="316" t="s">
        <v>2372</v>
      </c>
      <c r="C36" s="326" t="s">
        <v>2373</v>
      </c>
      <c r="D36" s="319" t="s">
        <v>2369</v>
      </c>
      <c r="E36" s="319" t="s">
        <v>2366</v>
      </c>
      <c r="F36" s="320">
        <f t="shared" ref="F36:Q36" si="12">((F10/100)*$S$10)*$T$3</f>
        <v>257.05632902059847</v>
      </c>
      <c r="G36" s="320">
        <f t="shared" si="12"/>
        <v>257.05632902059847</v>
      </c>
      <c r="H36" s="320">
        <f t="shared" si="12"/>
        <v>257.05632902059847</v>
      </c>
      <c r="I36" s="320">
        <f t="shared" si="12"/>
        <v>257.05632902059847</v>
      </c>
      <c r="J36" s="320">
        <f t="shared" si="12"/>
        <v>257.05632902059847</v>
      </c>
      <c r="K36" s="320">
        <f t="shared" si="12"/>
        <v>257.05632902059847</v>
      </c>
      <c r="L36" s="320">
        <f t="shared" si="12"/>
        <v>257.05632902059847</v>
      </c>
      <c r="M36" s="320">
        <f t="shared" si="12"/>
        <v>257.05632902059847</v>
      </c>
      <c r="N36" s="320">
        <f t="shared" si="12"/>
        <v>257.05632902059847</v>
      </c>
      <c r="O36" s="320">
        <f t="shared" si="12"/>
        <v>257.05632902059847</v>
      </c>
      <c r="P36" s="320">
        <f t="shared" si="12"/>
        <v>0</v>
      </c>
      <c r="Q36" s="25">
        <f t="shared" si="12"/>
        <v>0</v>
      </c>
      <c r="R36" s="324">
        <f t="shared" si="7"/>
        <v>10</v>
      </c>
      <c r="S36" s="322">
        <f t="shared" si="8"/>
        <v>2570.5632902059842</v>
      </c>
      <c r="T36" s="26">
        <f t="shared" si="9"/>
        <v>7.1203402642928894E-4</v>
      </c>
      <c r="U36" s="27"/>
    </row>
    <row r="37" spans="1:21">
      <c r="A37" s="220"/>
      <c r="B37" s="316" t="s">
        <v>2374</v>
      </c>
      <c r="C37" s="325" t="s">
        <v>207</v>
      </c>
      <c r="D37" s="319" t="s">
        <v>6015</v>
      </c>
      <c r="E37" s="319" t="s">
        <v>2366</v>
      </c>
      <c r="F37" s="320">
        <f t="shared" ref="F37:Q37" si="13">((F11/100)*$S$11)*$T$2</f>
        <v>7745.3522766635342</v>
      </c>
      <c r="G37" s="320">
        <f t="shared" si="13"/>
        <v>15490.704553327068</v>
      </c>
      <c r="H37" s="320">
        <f t="shared" si="13"/>
        <v>15490.704553327068</v>
      </c>
      <c r="I37" s="320">
        <f t="shared" si="13"/>
        <v>15490.704553327068</v>
      </c>
      <c r="J37" s="320">
        <f t="shared" si="13"/>
        <v>15490.704553327068</v>
      </c>
      <c r="K37" s="320">
        <f t="shared" si="13"/>
        <v>7745.3522766635342</v>
      </c>
      <c r="L37" s="320">
        <f t="shared" si="13"/>
        <v>0</v>
      </c>
      <c r="M37" s="320">
        <f t="shared" si="13"/>
        <v>0</v>
      </c>
      <c r="N37" s="320">
        <f t="shared" si="13"/>
        <v>0</v>
      </c>
      <c r="O37" s="320">
        <f t="shared" si="13"/>
        <v>0</v>
      </c>
      <c r="P37" s="320">
        <f t="shared" si="13"/>
        <v>0</v>
      </c>
      <c r="Q37" s="25">
        <f t="shared" si="13"/>
        <v>0</v>
      </c>
      <c r="R37" s="324">
        <f t="shared" si="7"/>
        <v>6</v>
      </c>
      <c r="S37" s="322">
        <f t="shared" si="8"/>
        <v>77453.522766635346</v>
      </c>
      <c r="T37" s="26">
        <f t="shared" si="9"/>
        <v>2.1454264085534625E-2</v>
      </c>
    </row>
    <row r="38" spans="1:21">
      <c r="A38" s="220"/>
      <c r="B38" s="316" t="s">
        <v>2375</v>
      </c>
      <c r="C38" s="326"/>
      <c r="D38" s="319" t="s">
        <v>2369</v>
      </c>
      <c r="E38" s="319" t="s">
        <v>2366</v>
      </c>
      <c r="F38" s="320">
        <f t="shared" ref="F38:Q38" si="14">((F11/100)*$S$11)*$T$3</f>
        <v>243.79972333646649</v>
      </c>
      <c r="G38" s="320">
        <f t="shared" si="14"/>
        <v>487.59944667293297</v>
      </c>
      <c r="H38" s="320">
        <f t="shared" si="14"/>
        <v>487.59944667293297</v>
      </c>
      <c r="I38" s="320">
        <f t="shared" si="14"/>
        <v>487.59944667293297</v>
      </c>
      <c r="J38" s="320">
        <f t="shared" si="14"/>
        <v>487.59944667293297</v>
      </c>
      <c r="K38" s="320">
        <f t="shared" si="14"/>
        <v>243.79972333646649</v>
      </c>
      <c r="L38" s="320">
        <f t="shared" si="14"/>
        <v>0</v>
      </c>
      <c r="M38" s="320">
        <f t="shared" si="14"/>
        <v>0</v>
      </c>
      <c r="N38" s="320">
        <f t="shared" si="14"/>
        <v>0</v>
      </c>
      <c r="O38" s="320">
        <f t="shared" si="14"/>
        <v>0</v>
      </c>
      <c r="P38" s="320">
        <f t="shared" si="14"/>
        <v>0</v>
      </c>
      <c r="Q38" s="25">
        <f t="shared" si="14"/>
        <v>0</v>
      </c>
      <c r="R38" s="324">
        <f t="shared" si="7"/>
        <v>6</v>
      </c>
      <c r="S38" s="322">
        <f t="shared" si="8"/>
        <v>2437.9972333646647</v>
      </c>
      <c r="T38" s="26">
        <f t="shared" si="9"/>
        <v>6.7531384778976014E-4</v>
      </c>
      <c r="U38" s="27"/>
    </row>
    <row r="39" spans="1:21">
      <c r="A39" s="220"/>
      <c r="B39" s="316" t="s">
        <v>2376</v>
      </c>
      <c r="C39" s="325" t="s">
        <v>1983</v>
      </c>
      <c r="D39" s="319" t="s">
        <v>6015</v>
      </c>
      <c r="E39" s="319" t="s">
        <v>2366</v>
      </c>
      <c r="F39" s="320">
        <f>((F12/100)*$S$12)*T2</f>
        <v>33662.616494506263</v>
      </c>
      <c r="G39" s="320">
        <f t="shared" ref="G39:Q39" si="15">((G12/100)*$S$12)*$T$2</f>
        <v>33662.616494506263</v>
      </c>
      <c r="H39" s="320">
        <f t="shared" si="15"/>
        <v>67325.232989012526</v>
      </c>
      <c r="I39" s="320">
        <f t="shared" si="15"/>
        <v>67325.232989012526</v>
      </c>
      <c r="J39" s="320">
        <f t="shared" si="15"/>
        <v>67325.232989012526</v>
      </c>
      <c r="K39" s="320">
        <f t="shared" si="15"/>
        <v>67325.232989012526</v>
      </c>
      <c r="L39" s="320">
        <f t="shared" si="15"/>
        <v>67325.232989012526</v>
      </c>
      <c r="M39" s="320">
        <f t="shared" si="15"/>
        <v>67325.232989012526</v>
      </c>
      <c r="N39" s="320">
        <f t="shared" si="15"/>
        <v>67325.232989012526</v>
      </c>
      <c r="O39" s="320">
        <f t="shared" si="15"/>
        <v>67325.232989012526</v>
      </c>
      <c r="P39" s="320">
        <f t="shared" si="15"/>
        <v>33662.616494506263</v>
      </c>
      <c r="Q39" s="25">
        <f t="shared" si="15"/>
        <v>33662.616494506263</v>
      </c>
      <c r="R39" s="324">
        <f t="shared" si="7"/>
        <v>12</v>
      </c>
      <c r="S39" s="322">
        <f t="shared" si="8"/>
        <v>673252.32989012508</v>
      </c>
      <c r="T39" s="26">
        <f t="shared" si="9"/>
        <v>0.18648775117929586</v>
      </c>
    </row>
    <row r="40" spans="1:21">
      <c r="A40" s="220"/>
      <c r="B40" s="316" t="s">
        <v>2377</v>
      </c>
      <c r="C40" s="326"/>
      <c r="D40" s="319" t="s">
        <v>2369</v>
      </c>
      <c r="E40" s="319" t="s">
        <v>2366</v>
      </c>
      <c r="F40" s="320">
        <f t="shared" ref="F40:Q40" si="16">((F12/100)*$S$12)*$T$3</f>
        <v>1059.5950054937337</v>
      </c>
      <c r="G40" s="320">
        <f t="shared" si="16"/>
        <v>1059.5950054937337</v>
      </c>
      <c r="H40" s="320">
        <f t="shared" si="16"/>
        <v>2119.1900109874673</v>
      </c>
      <c r="I40" s="320">
        <f t="shared" si="16"/>
        <v>2119.1900109874673</v>
      </c>
      <c r="J40" s="320">
        <f t="shared" si="16"/>
        <v>2119.1900109874673</v>
      </c>
      <c r="K40" s="320">
        <f t="shared" si="16"/>
        <v>2119.1900109874673</v>
      </c>
      <c r="L40" s="320">
        <f t="shared" si="16"/>
        <v>2119.1900109874673</v>
      </c>
      <c r="M40" s="320">
        <f t="shared" si="16"/>
        <v>2119.1900109874673</v>
      </c>
      <c r="N40" s="320">
        <f t="shared" si="16"/>
        <v>2119.1900109874673</v>
      </c>
      <c r="O40" s="320">
        <f t="shared" si="16"/>
        <v>2119.1900109874673</v>
      </c>
      <c r="P40" s="320">
        <f t="shared" si="16"/>
        <v>1059.5950054937337</v>
      </c>
      <c r="Q40" s="25">
        <f t="shared" si="16"/>
        <v>1059.5950054937337</v>
      </c>
      <c r="R40" s="324">
        <f t="shared" si="7"/>
        <v>12</v>
      </c>
      <c r="S40" s="322">
        <f t="shared" si="8"/>
        <v>21191.900109874674</v>
      </c>
      <c r="T40" s="26">
        <f t="shared" si="9"/>
        <v>5.8700573607398778E-3</v>
      </c>
      <c r="U40" s="27"/>
    </row>
    <row r="41" spans="1:21">
      <c r="A41" s="220"/>
      <c r="B41" s="316" t="s">
        <v>2378</v>
      </c>
      <c r="C41" s="325" t="s">
        <v>2379</v>
      </c>
      <c r="D41" s="319" t="s">
        <v>6015</v>
      </c>
      <c r="E41" s="319" t="s">
        <v>2366</v>
      </c>
      <c r="F41" s="320">
        <f t="shared" ref="F41:Q41" si="17">((F13/100)*$S$13)*$T$2</f>
        <v>11108.936551579936</v>
      </c>
      <c r="G41" s="320">
        <f t="shared" si="17"/>
        <v>11108.936551579936</v>
      </c>
      <c r="H41" s="320">
        <f t="shared" si="17"/>
        <v>22217.873103159873</v>
      </c>
      <c r="I41" s="320">
        <f t="shared" si="17"/>
        <v>22217.873103159873</v>
      </c>
      <c r="J41" s="320">
        <f t="shared" si="17"/>
        <v>22217.873103159873</v>
      </c>
      <c r="K41" s="320">
        <f t="shared" si="17"/>
        <v>22217.873103159873</v>
      </c>
      <c r="L41" s="320">
        <f t="shared" si="17"/>
        <v>22217.873103159873</v>
      </c>
      <c r="M41" s="320">
        <f t="shared" si="17"/>
        <v>22217.873103159873</v>
      </c>
      <c r="N41" s="320">
        <f t="shared" si="17"/>
        <v>22217.873103159873</v>
      </c>
      <c r="O41" s="320">
        <f t="shared" si="17"/>
        <v>22217.873103159873</v>
      </c>
      <c r="P41" s="320">
        <f t="shared" si="17"/>
        <v>11108.936551579936</v>
      </c>
      <c r="Q41" s="25">
        <f t="shared" si="17"/>
        <v>11108.936551579936</v>
      </c>
      <c r="R41" s="324">
        <f t="shared" si="7"/>
        <v>12</v>
      </c>
      <c r="S41" s="322">
        <f t="shared" si="8"/>
        <v>222178.73103159876</v>
      </c>
      <c r="T41" s="26">
        <f t="shared" si="9"/>
        <v>6.1542470884154925E-2</v>
      </c>
    </row>
    <row r="42" spans="1:21">
      <c r="A42" s="220"/>
      <c r="B42" s="316" t="s">
        <v>2380</v>
      </c>
      <c r="C42" s="326" t="s">
        <v>5</v>
      </c>
      <c r="D42" s="319" t="s">
        <v>2369</v>
      </c>
      <c r="E42" s="319" t="s">
        <v>2366</v>
      </c>
      <c r="F42" s="320">
        <f t="shared" ref="F42:Q42" si="18">((F13/100)*$S$13)*$T$3</f>
        <v>349.67494842006425</v>
      </c>
      <c r="G42" s="320">
        <f t="shared" si="18"/>
        <v>349.67494842006425</v>
      </c>
      <c r="H42" s="320">
        <f t="shared" si="18"/>
        <v>699.34989684012851</v>
      </c>
      <c r="I42" s="320">
        <f t="shared" si="18"/>
        <v>699.34989684012851</v>
      </c>
      <c r="J42" s="320">
        <f t="shared" si="18"/>
        <v>699.34989684012851</v>
      </c>
      <c r="K42" s="320">
        <f t="shared" si="18"/>
        <v>699.34989684012851</v>
      </c>
      <c r="L42" s="320">
        <f t="shared" si="18"/>
        <v>699.34989684012851</v>
      </c>
      <c r="M42" s="320">
        <f t="shared" si="18"/>
        <v>699.34989684012851</v>
      </c>
      <c r="N42" s="320">
        <f t="shared" si="18"/>
        <v>699.34989684012851</v>
      </c>
      <c r="O42" s="320">
        <f t="shared" si="18"/>
        <v>699.34989684012851</v>
      </c>
      <c r="P42" s="320">
        <f t="shared" si="18"/>
        <v>349.67494842006425</v>
      </c>
      <c r="Q42" s="25">
        <f t="shared" si="18"/>
        <v>349.67494842006425</v>
      </c>
      <c r="R42" s="324">
        <f t="shared" si="7"/>
        <v>12</v>
      </c>
      <c r="S42" s="322">
        <f t="shared" si="8"/>
        <v>6993.4989684012844</v>
      </c>
      <c r="T42" s="26">
        <f t="shared" si="9"/>
        <v>1.9371665534447197E-3</v>
      </c>
      <c r="U42" s="27"/>
    </row>
    <row r="43" spans="1:21">
      <c r="A43" s="220"/>
      <c r="B43" s="316" t="s">
        <v>2381</v>
      </c>
      <c r="C43" s="325" t="s">
        <v>236</v>
      </c>
      <c r="D43" s="319" t="s">
        <v>6015</v>
      </c>
      <c r="E43" s="319" t="s">
        <v>2366</v>
      </c>
      <c r="F43" s="320">
        <f t="shared" ref="F43:Q43" si="19">((F14/100)*$S$14)*$T$2</f>
        <v>0</v>
      </c>
      <c r="G43" s="320">
        <f t="shared" si="19"/>
        <v>0</v>
      </c>
      <c r="H43" s="320">
        <f t="shared" si="19"/>
        <v>41844.618876959721</v>
      </c>
      <c r="I43" s="320">
        <f t="shared" si="19"/>
        <v>83689.237753919442</v>
      </c>
      <c r="J43" s="320">
        <f t="shared" si="19"/>
        <v>83689.237753919442</v>
      </c>
      <c r="K43" s="320">
        <f t="shared" si="19"/>
        <v>83689.237753919442</v>
      </c>
      <c r="L43" s="320">
        <f t="shared" si="19"/>
        <v>83689.237753919442</v>
      </c>
      <c r="M43" s="320">
        <f t="shared" si="19"/>
        <v>41844.618876959721</v>
      </c>
      <c r="N43" s="320">
        <f t="shared" si="19"/>
        <v>0</v>
      </c>
      <c r="O43" s="320">
        <f t="shared" si="19"/>
        <v>0</v>
      </c>
      <c r="P43" s="320">
        <f t="shared" si="19"/>
        <v>0</v>
      </c>
      <c r="Q43" s="25">
        <f t="shared" si="19"/>
        <v>0</v>
      </c>
      <c r="R43" s="324">
        <f t="shared" si="7"/>
        <v>6</v>
      </c>
      <c r="S43" s="322">
        <f t="shared" si="8"/>
        <v>418446.18876959721</v>
      </c>
      <c r="T43" s="26">
        <f t="shared" si="9"/>
        <v>0.11590764007593506</v>
      </c>
    </row>
    <row r="44" spans="1:21">
      <c r="A44" s="220"/>
      <c r="B44" s="316" t="s">
        <v>2382</v>
      </c>
      <c r="C44" s="326"/>
      <c r="D44" s="319" t="s">
        <v>2369</v>
      </c>
      <c r="E44" s="319" t="s">
        <v>2366</v>
      </c>
      <c r="F44" s="320">
        <f t="shared" ref="F44:Q44" si="20">((F14/100)*$S$14)*$T$3</f>
        <v>0</v>
      </c>
      <c r="G44" s="320">
        <f t="shared" si="20"/>
        <v>0</v>
      </c>
      <c r="H44" s="320">
        <f t="shared" si="20"/>
        <v>1317.1391230402824</v>
      </c>
      <c r="I44" s="320">
        <f t="shared" si="20"/>
        <v>2634.2782460805647</v>
      </c>
      <c r="J44" s="320">
        <f t="shared" si="20"/>
        <v>2634.2782460805647</v>
      </c>
      <c r="K44" s="320">
        <f t="shared" si="20"/>
        <v>2634.2782460805647</v>
      </c>
      <c r="L44" s="320">
        <f t="shared" si="20"/>
        <v>2634.2782460805647</v>
      </c>
      <c r="M44" s="320">
        <f t="shared" si="20"/>
        <v>1317.1391230402824</v>
      </c>
      <c r="N44" s="320">
        <f t="shared" si="20"/>
        <v>0</v>
      </c>
      <c r="O44" s="320">
        <f t="shared" si="20"/>
        <v>0</v>
      </c>
      <c r="P44" s="320">
        <f t="shared" si="20"/>
        <v>0</v>
      </c>
      <c r="Q44" s="25">
        <f t="shared" si="20"/>
        <v>0</v>
      </c>
      <c r="R44" s="324">
        <f t="shared" si="7"/>
        <v>6</v>
      </c>
      <c r="S44" s="322">
        <f t="shared" si="8"/>
        <v>13171.391230402824</v>
      </c>
      <c r="T44" s="26">
        <f t="shared" si="9"/>
        <v>3.6484138582355751E-3</v>
      </c>
      <c r="U44" s="27"/>
    </row>
    <row r="45" spans="1:21">
      <c r="A45" s="220"/>
      <c r="B45" s="316" t="s">
        <v>2383</v>
      </c>
      <c r="C45" s="325" t="s">
        <v>2384</v>
      </c>
      <c r="D45" s="319" t="s">
        <v>6015</v>
      </c>
      <c r="E45" s="319" t="s">
        <v>2366</v>
      </c>
      <c r="F45" s="320">
        <f t="shared" ref="F45:Q45" si="21">((F15/100)*$S$15)*$T$2</f>
        <v>0</v>
      </c>
      <c r="G45" s="320">
        <f t="shared" si="21"/>
        <v>0</v>
      </c>
      <c r="H45" s="320">
        <f t="shared" si="21"/>
        <v>48623.982487779103</v>
      </c>
      <c r="I45" s="320">
        <f t="shared" si="21"/>
        <v>48623.982487779103</v>
      </c>
      <c r="J45" s="320">
        <f t="shared" si="21"/>
        <v>48623.982487779103</v>
      </c>
      <c r="K45" s="320">
        <f t="shared" si="21"/>
        <v>48623.982487779103</v>
      </c>
      <c r="L45" s="320">
        <f t="shared" si="21"/>
        <v>48623.982487779103</v>
      </c>
      <c r="M45" s="320">
        <f t="shared" si="21"/>
        <v>48623.982487779103</v>
      </c>
      <c r="N45" s="320">
        <f t="shared" si="21"/>
        <v>48623.982487779103</v>
      </c>
      <c r="O45" s="320">
        <f t="shared" si="21"/>
        <v>48623.982487779103</v>
      </c>
      <c r="P45" s="320">
        <f t="shared" si="21"/>
        <v>48623.982487779103</v>
      </c>
      <c r="Q45" s="25">
        <f t="shared" si="21"/>
        <v>48623.982487779103</v>
      </c>
      <c r="R45" s="324">
        <f t="shared" si="7"/>
        <v>10</v>
      </c>
      <c r="S45" s="322">
        <f t="shared" si="8"/>
        <v>486239.82487779105</v>
      </c>
      <c r="T45" s="26">
        <f t="shared" si="9"/>
        <v>0.13468616067035746</v>
      </c>
    </row>
    <row r="46" spans="1:21">
      <c r="A46" s="220"/>
      <c r="B46" s="316" t="s">
        <v>2385</v>
      </c>
      <c r="C46" s="326" t="s">
        <v>179</v>
      </c>
      <c r="D46" s="319" t="s">
        <v>2369</v>
      </c>
      <c r="E46" s="319" t="s">
        <v>2366</v>
      </c>
      <c r="F46" s="320">
        <f t="shared" ref="F46:Q46" si="22">((F15/100)*$S$15)*$T$3</f>
        <v>0</v>
      </c>
      <c r="G46" s="320">
        <f t="shared" si="22"/>
        <v>0</v>
      </c>
      <c r="H46" s="320">
        <f t="shared" si="22"/>
        <v>1530.532512220904</v>
      </c>
      <c r="I46" s="320">
        <f t="shared" si="22"/>
        <v>1530.532512220904</v>
      </c>
      <c r="J46" s="320">
        <f t="shared" si="22"/>
        <v>1530.532512220904</v>
      </c>
      <c r="K46" s="320">
        <f t="shared" si="22"/>
        <v>1530.532512220904</v>
      </c>
      <c r="L46" s="320">
        <f t="shared" si="22"/>
        <v>1530.532512220904</v>
      </c>
      <c r="M46" s="320">
        <f t="shared" si="22"/>
        <v>1530.532512220904</v>
      </c>
      <c r="N46" s="320">
        <f t="shared" si="22"/>
        <v>1530.532512220904</v>
      </c>
      <c r="O46" s="320">
        <f t="shared" si="22"/>
        <v>1530.532512220904</v>
      </c>
      <c r="P46" s="320">
        <f t="shared" si="22"/>
        <v>1530.532512220904</v>
      </c>
      <c r="Q46" s="25">
        <f t="shared" si="22"/>
        <v>1530.532512220904</v>
      </c>
      <c r="R46" s="324">
        <f t="shared" si="7"/>
        <v>10</v>
      </c>
      <c r="S46" s="322">
        <f t="shared" si="8"/>
        <v>15305.325122209037</v>
      </c>
      <c r="T46" s="26">
        <f t="shared" si="9"/>
        <v>4.239503580439982E-3</v>
      </c>
      <c r="U46" s="27"/>
    </row>
    <row r="47" spans="1:21">
      <c r="A47" s="220"/>
      <c r="B47" s="316" t="s">
        <v>2386</v>
      </c>
      <c r="C47" s="325" t="s">
        <v>2387</v>
      </c>
      <c r="D47" s="319" t="s">
        <v>6015</v>
      </c>
      <c r="E47" s="319" t="s">
        <v>2366</v>
      </c>
      <c r="F47" s="320">
        <f t="shared" ref="F47:Q47" si="23">((F16/100)*$S$16)*$T$2</f>
        <v>12540.438790573351</v>
      </c>
      <c r="G47" s="320">
        <f t="shared" si="23"/>
        <v>12540.438790573351</v>
      </c>
      <c r="H47" s="320">
        <f t="shared" si="23"/>
        <v>25080.877581146702</v>
      </c>
      <c r="I47" s="320">
        <f t="shared" si="23"/>
        <v>25080.877581146702</v>
      </c>
      <c r="J47" s="320">
        <f t="shared" si="23"/>
        <v>25080.877581146702</v>
      </c>
      <c r="K47" s="320">
        <f t="shared" si="23"/>
        <v>25080.877581146702</v>
      </c>
      <c r="L47" s="320">
        <f t="shared" si="23"/>
        <v>25080.877581146702</v>
      </c>
      <c r="M47" s="320">
        <f t="shared" si="23"/>
        <v>25080.877581146702</v>
      </c>
      <c r="N47" s="320">
        <f t="shared" si="23"/>
        <v>25080.877581146702</v>
      </c>
      <c r="O47" s="320">
        <f t="shared" si="23"/>
        <v>25080.877581146702</v>
      </c>
      <c r="P47" s="320">
        <f t="shared" si="23"/>
        <v>12540.438790573351</v>
      </c>
      <c r="Q47" s="25">
        <f t="shared" si="23"/>
        <v>12540.438790573351</v>
      </c>
      <c r="R47" s="324">
        <f t="shared" si="7"/>
        <v>12</v>
      </c>
      <c r="S47" s="322">
        <f t="shared" si="8"/>
        <v>250808.775811467</v>
      </c>
      <c r="T47" s="26">
        <f t="shared" si="9"/>
        <v>6.9472859581111268E-2</v>
      </c>
    </row>
    <row r="48" spans="1:21">
      <c r="A48" s="220"/>
      <c r="B48" s="316" t="s">
        <v>2388</v>
      </c>
      <c r="C48" s="326" t="s">
        <v>2389</v>
      </c>
      <c r="D48" s="319" t="s">
        <v>2369</v>
      </c>
      <c r="E48" s="319" t="s">
        <v>2366</v>
      </c>
      <c r="F48" s="320">
        <f t="shared" ref="F48:Q48" si="24">((F16/100)*$S$16)*$T$3</f>
        <v>394.73420942664893</v>
      </c>
      <c r="G48" s="320">
        <f t="shared" si="24"/>
        <v>394.73420942664893</v>
      </c>
      <c r="H48" s="320">
        <f t="shared" si="24"/>
        <v>789.46841885329786</v>
      </c>
      <c r="I48" s="320">
        <f t="shared" si="24"/>
        <v>789.46841885329786</v>
      </c>
      <c r="J48" s="320">
        <f t="shared" si="24"/>
        <v>789.46841885329786</v>
      </c>
      <c r="K48" s="320">
        <f t="shared" si="24"/>
        <v>789.46841885329786</v>
      </c>
      <c r="L48" s="320">
        <f t="shared" si="24"/>
        <v>789.46841885329786</v>
      </c>
      <c r="M48" s="320">
        <f t="shared" si="24"/>
        <v>789.46841885329786</v>
      </c>
      <c r="N48" s="320">
        <f t="shared" si="24"/>
        <v>789.46841885329786</v>
      </c>
      <c r="O48" s="320">
        <f t="shared" si="24"/>
        <v>789.46841885329786</v>
      </c>
      <c r="P48" s="320">
        <f t="shared" si="24"/>
        <v>394.73420942664893</v>
      </c>
      <c r="Q48" s="25">
        <f t="shared" si="24"/>
        <v>394.73420942664893</v>
      </c>
      <c r="R48" s="324">
        <f t="shared" si="7"/>
        <v>12</v>
      </c>
      <c r="S48" s="322">
        <f t="shared" si="8"/>
        <v>7894.6841885329777</v>
      </c>
      <c r="T48" s="26">
        <f t="shared" si="9"/>
        <v>2.1867906507364522E-3</v>
      </c>
      <c r="U48" s="27"/>
    </row>
    <row r="49" spans="1:21">
      <c r="A49" s="220"/>
      <c r="B49" s="316" t="s">
        <v>2390</v>
      </c>
      <c r="C49" s="325" t="s">
        <v>2391</v>
      </c>
      <c r="D49" s="319" t="s">
        <v>6015</v>
      </c>
      <c r="E49" s="319" t="s">
        <v>2366</v>
      </c>
      <c r="F49" s="320">
        <f t="shared" ref="F49:Q49" si="25">((F17/100)*$S$17)*$T$2</f>
        <v>10208.448140395592</v>
      </c>
      <c r="G49" s="320">
        <f t="shared" si="25"/>
        <v>10208.448140395592</v>
      </c>
      <c r="H49" s="320">
        <f t="shared" si="25"/>
        <v>20416.896280791185</v>
      </c>
      <c r="I49" s="320">
        <f t="shared" si="25"/>
        <v>20416.896280791185</v>
      </c>
      <c r="J49" s="320">
        <f t="shared" si="25"/>
        <v>20416.896280791185</v>
      </c>
      <c r="K49" s="320">
        <f t="shared" si="25"/>
        <v>20416.896280791185</v>
      </c>
      <c r="L49" s="320">
        <f t="shared" si="25"/>
        <v>20416.896280791185</v>
      </c>
      <c r="M49" s="320">
        <f t="shared" si="25"/>
        <v>20416.896280791185</v>
      </c>
      <c r="N49" s="320">
        <f t="shared" si="25"/>
        <v>20416.896280791185</v>
      </c>
      <c r="O49" s="320">
        <f t="shared" si="25"/>
        <v>20416.896280791185</v>
      </c>
      <c r="P49" s="320">
        <f t="shared" si="25"/>
        <v>10208.448140395592</v>
      </c>
      <c r="Q49" s="25">
        <f t="shared" si="25"/>
        <v>10208.448140395592</v>
      </c>
      <c r="R49" s="324">
        <f t="shared" si="7"/>
        <v>12</v>
      </c>
      <c r="S49" s="322">
        <f t="shared" si="8"/>
        <v>204168.96280791186</v>
      </c>
      <c r="T49" s="26">
        <f t="shared" si="9"/>
        <v>5.6553849194804315E-2</v>
      </c>
    </row>
    <row r="50" spans="1:21">
      <c r="A50" s="220"/>
      <c r="B50" s="316" t="s">
        <v>2392</v>
      </c>
      <c r="C50" s="326" t="s">
        <v>2393</v>
      </c>
      <c r="D50" s="319" t="s">
        <v>2369</v>
      </c>
      <c r="E50" s="319" t="s">
        <v>2366</v>
      </c>
      <c r="F50" s="320">
        <f t="shared" ref="F50:Q50" si="26">((F17/100)*$S$17)*$T$3</f>
        <v>321.3303596044077</v>
      </c>
      <c r="G50" s="320">
        <f t="shared" si="26"/>
        <v>321.3303596044077</v>
      </c>
      <c r="H50" s="320">
        <f t="shared" si="26"/>
        <v>642.66071920881541</v>
      </c>
      <c r="I50" s="320">
        <f t="shared" si="26"/>
        <v>642.66071920881541</v>
      </c>
      <c r="J50" s="320">
        <f t="shared" si="26"/>
        <v>642.66071920881541</v>
      </c>
      <c r="K50" s="320">
        <f t="shared" si="26"/>
        <v>642.66071920881541</v>
      </c>
      <c r="L50" s="320">
        <f t="shared" si="26"/>
        <v>642.66071920881541</v>
      </c>
      <c r="M50" s="320">
        <f t="shared" si="26"/>
        <v>642.66071920881541</v>
      </c>
      <c r="N50" s="320">
        <f t="shared" si="26"/>
        <v>642.66071920881541</v>
      </c>
      <c r="O50" s="320">
        <f t="shared" si="26"/>
        <v>642.66071920881541</v>
      </c>
      <c r="P50" s="320">
        <f t="shared" si="26"/>
        <v>321.3303596044077</v>
      </c>
      <c r="Q50" s="25">
        <f t="shared" si="26"/>
        <v>321.3303596044077</v>
      </c>
      <c r="R50" s="324">
        <f t="shared" si="7"/>
        <v>12</v>
      </c>
      <c r="S50" s="322">
        <f t="shared" si="8"/>
        <v>6426.607192088155</v>
      </c>
      <c r="T50" s="26">
        <f t="shared" si="9"/>
        <v>1.7801401788847904E-3</v>
      </c>
      <c r="U50" s="27"/>
    </row>
    <row r="51" spans="1:21">
      <c r="A51" s="220"/>
      <c r="B51" s="316" t="s">
        <v>2394</v>
      </c>
      <c r="C51" s="325" t="s">
        <v>2395</v>
      </c>
      <c r="D51" s="319" t="s">
        <v>6015</v>
      </c>
      <c r="E51" s="319" t="s">
        <v>2366</v>
      </c>
      <c r="F51" s="320">
        <f t="shared" ref="F51:Q51" si="27">((F18/100)*$S$18)*$T$2</f>
        <v>0</v>
      </c>
      <c r="G51" s="320">
        <f t="shared" si="27"/>
        <v>0</v>
      </c>
      <c r="H51" s="320">
        <f t="shared" si="27"/>
        <v>84420.353492742288</v>
      </c>
      <c r="I51" s="320">
        <f t="shared" si="27"/>
        <v>84420.353492742288</v>
      </c>
      <c r="J51" s="320">
        <f t="shared" si="27"/>
        <v>84420.353492742288</v>
      </c>
      <c r="K51" s="320">
        <f t="shared" si="27"/>
        <v>84420.353492742288</v>
      </c>
      <c r="L51" s="320">
        <f t="shared" si="27"/>
        <v>84420.353492742288</v>
      </c>
      <c r="M51" s="320">
        <f t="shared" si="27"/>
        <v>84420.353492742288</v>
      </c>
      <c r="N51" s="320">
        <f t="shared" si="27"/>
        <v>84420.353492742288</v>
      </c>
      <c r="O51" s="320">
        <f t="shared" si="27"/>
        <v>84420.353492742288</v>
      </c>
      <c r="P51" s="320">
        <f t="shared" si="27"/>
        <v>84420.353492742288</v>
      </c>
      <c r="Q51" s="25">
        <f t="shared" si="27"/>
        <v>84420.353492742288</v>
      </c>
      <c r="R51" s="324">
        <f t="shared" si="7"/>
        <v>10</v>
      </c>
      <c r="S51" s="322">
        <f t="shared" si="8"/>
        <v>844203.53492742288</v>
      </c>
      <c r="T51" s="26">
        <f t="shared" si="9"/>
        <v>0.23384043660408935</v>
      </c>
    </row>
    <row r="52" spans="1:21">
      <c r="A52" s="220"/>
      <c r="B52" s="316" t="s">
        <v>2396</v>
      </c>
      <c r="C52" s="326" t="s">
        <v>2397</v>
      </c>
      <c r="D52" s="319" t="s">
        <v>2369</v>
      </c>
      <c r="E52" s="319" t="s">
        <v>2366</v>
      </c>
      <c r="F52" s="320">
        <f t="shared" ref="F52:Q52" si="28">((F18/100)*$S$18)*$T$3</f>
        <v>0</v>
      </c>
      <c r="G52" s="320">
        <f t="shared" si="28"/>
        <v>0</v>
      </c>
      <c r="H52" s="320">
        <f t="shared" si="28"/>
        <v>2657.2915072577221</v>
      </c>
      <c r="I52" s="320">
        <f t="shared" si="28"/>
        <v>2657.2915072577221</v>
      </c>
      <c r="J52" s="320">
        <f t="shared" si="28"/>
        <v>2657.2915072577221</v>
      </c>
      <c r="K52" s="320">
        <f t="shared" si="28"/>
        <v>2657.2915072577221</v>
      </c>
      <c r="L52" s="320">
        <f t="shared" si="28"/>
        <v>2657.2915072577221</v>
      </c>
      <c r="M52" s="320">
        <f t="shared" si="28"/>
        <v>2657.2915072577221</v>
      </c>
      <c r="N52" s="320">
        <f t="shared" si="28"/>
        <v>2657.2915072577221</v>
      </c>
      <c r="O52" s="320">
        <f t="shared" si="28"/>
        <v>2657.2915072577221</v>
      </c>
      <c r="P52" s="320">
        <f t="shared" si="28"/>
        <v>2657.2915072577221</v>
      </c>
      <c r="Q52" s="25">
        <f t="shared" si="28"/>
        <v>2657.2915072577221</v>
      </c>
      <c r="R52" s="324">
        <f t="shared" si="7"/>
        <v>10</v>
      </c>
      <c r="S52" s="322">
        <f t="shared" si="8"/>
        <v>26572.915072577223</v>
      </c>
      <c r="T52" s="26">
        <f t="shared" si="9"/>
        <v>7.3605733751743339E-3</v>
      </c>
      <c r="U52" s="27"/>
    </row>
    <row r="53" spans="1:21">
      <c r="A53" s="220"/>
      <c r="B53" s="316" t="s">
        <v>2398</v>
      </c>
      <c r="C53" s="325" t="s">
        <v>2399</v>
      </c>
      <c r="D53" s="319" t="s">
        <v>6015</v>
      </c>
      <c r="E53" s="319" t="s">
        <v>2366</v>
      </c>
      <c r="F53" s="320">
        <f t="shared" ref="F53:Q53" si="29">((F19/100)*$S$19)*$T$2</f>
        <v>0</v>
      </c>
      <c r="G53" s="320">
        <f t="shared" si="29"/>
        <v>0</v>
      </c>
      <c r="H53" s="320">
        <f t="shared" si="29"/>
        <v>2423.0590972555447</v>
      </c>
      <c r="I53" s="320">
        <f t="shared" si="29"/>
        <v>4846.1181945110893</v>
      </c>
      <c r="J53" s="320">
        <f t="shared" si="29"/>
        <v>7269.177291766634</v>
      </c>
      <c r="K53" s="320">
        <f t="shared" si="29"/>
        <v>9692.2363890221786</v>
      </c>
      <c r="L53" s="320">
        <f t="shared" si="29"/>
        <v>4846.1181945110893</v>
      </c>
      <c r="M53" s="320">
        <f t="shared" si="29"/>
        <v>4846.1181945110893</v>
      </c>
      <c r="N53" s="320">
        <f t="shared" si="29"/>
        <v>4846.1181945110893</v>
      </c>
      <c r="O53" s="320">
        <f t="shared" si="29"/>
        <v>4846.1181945110893</v>
      </c>
      <c r="P53" s="320">
        <f t="shared" si="29"/>
        <v>2423.0590972555447</v>
      </c>
      <c r="Q53" s="320">
        <f t="shared" si="29"/>
        <v>2423.0590972555447</v>
      </c>
      <c r="R53" s="324">
        <f t="shared" si="7"/>
        <v>10</v>
      </c>
      <c r="S53" s="322">
        <f t="shared" si="8"/>
        <v>48461.181945110882</v>
      </c>
      <c r="T53" s="26">
        <f t="shared" si="9"/>
        <v>1.3423521077022238E-2</v>
      </c>
    </row>
    <row r="54" spans="1:21">
      <c r="A54" s="220"/>
      <c r="B54" s="316" t="s">
        <v>2400</v>
      </c>
      <c r="C54" s="326" t="s">
        <v>2401</v>
      </c>
      <c r="D54" s="319" t="s">
        <v>2369</v>
      </c>
      <c r="E54" s="319" t="s">
        <v>2366</v>
      </c>
      <c r="F54" s="320">
        <f t="shared" ref="F54:Q54" si="30">((F19/100)*$S$19)*$T$3</f>
        <v>0</v>
      </c>
      <c r="G54" s="320">
        <f t="shared" si="30"/>
        <v>0</v>
      </c>
      <c r="H54" s="320">
        <f t="shared" si="30"/>
        <v>76.270402744455112</v>
      </c>
      <c r="I54" s="320">
        <f t="shared" si="30"/>
        <v>152.54080548891022</v>
      </c>
      <c r="J54" s="320">
        <f t="shared" si="30"/>
        <v>228.81120823336533</v>
      </c>
      <c r="K54" s="320">
        <f t="shared" si="30"/>
        <v>305.08161097782045</v>
      </c>
      <c r="L54" s="320">
        <f t="shared" si="30"/>
        <v>152.54080548891022</v>
      </c>
      <c r="M54" s="320">
        <f t="shared" si="30"/>
        <v>152.54080548891022</v>
      </c>
      <c r="N54" s="320">
        <f t="shared" si="30"/>
        <v>152.54080548891022</v>
      </c>
      <c r="O54" s="320">
        <f t="shared" si="30"/>
        <v>152.54080548891022</v>
      </c>
      <c r="P54" s="320">
        <f t="shared" si="30"/>
        <v>76.270402744455112</v>
      </c>
      <c r="Q54" s="320">
        <f t="shared" si="30"/>
        <v>76.270402744455112</v>
      </c>
      <c r="R54" s="324">
        <f t="shared" si="7"/>
        <v>10</v>
      </c>
      <c r="S54" s="322">
        <f t="shared" si="8"/>
        <v>1525.4080548891025</v>
      </c>
      <c r="T54" s="26">
        <f t="shared" si="9"/>
        <v>4.225309072951566E-4</v>
      </c>
      <c r="U54" s="27"/>
    </row>
    <row r="55" spans="1:21">
      <c r="A55" s="220"/>
      <c r="B55" s="316" t="s">
        <v>2402</v>
      </c>
      <c r="C55" s="325" t="s">
        <v>2403</v>
      </c>
      <c r="D55" s="319" t="s">
        <v>6015</v>
      </c>
      <c r="E55" s="319" t="s">
        <v>2366</v>
      </c>
      <c r="F55" s="320">
        <f t="shared" ref="F55:Q55" si="31">((F20/100)*$S$20)*$T$2</f>
        <v>808.00015529466168</v>
      </c>
      <c r="G55" s="320">
        <f t="shared" si="31"/>
        <v>808.00015529466168</v>
      </c>
      <c r="H55" s="320">
        <f t="shared" si="31"/>
        <v>1616.0003105893234</v>
      </c>
      <c r="I55" s="320">
        <f t="shared" si="31"/>
        <v>1616.0003105893234</v>
      </c>
      <c r="J55" s="320">
        <f t="shared" si="31"/>
        <v>1616.0003105893234</v>
      </c>
      <c r="K55" s="320">
        <f t="shared" si="31"/>
        <v>1616.0003105893234</v>
      </c>
      <c r="L55" s="320">
        <f t="shared" si="31"/>
        <v>1616.0003105893234</v>
      </c>
      <c r="M55" s="320">
        <f t="shared" si="31"/>
        <v>1616.0003105893234</v>
      </c>
      <c r="N55" s="320">
        <f t="shared" si="31"/>
        <v>1616.0003105893234</v>
      </c>
      <c r="O55" s="320">
        <f t="shared" si="31"/>
        <v>1616.0003105893234</v>
      </c>
      <c r="P55" s="320">
        <f t="shared" si="31"/>
        <v>808.00015529466168</v>
      </c>
      <c r="Q55" s="25">
        <f t="shared" si="31"/>
        <v>808.00015529466168</v>
      </c>
      <c r="R55" s="324">
        <f t="shared" si="7"/>
        <v>12</v>
      </c>
      <c r="S55" s="322">
        <f t="shared" si="8"/>
        <v>16160.003105893231</v>
      </c>
      <c r="T55" s="26">
        <f t="shared" si="9"/>
        <v>4.4762453904322805E-3</v>
      </c>
    </row>
    <row r="56" spans="1:21">
      <c r="A56" s="220"/>
      <c r="B56" s="316" t="s">
        <v>2404</v>
      </c>
      <c r="C56" s="326" t="s">
        <v>2405</v>
      </c>
      <c r="D56" s="319" t="s">
        <v>2369</v>
      </c>
      <c r="E56" s="319" t="s">
        <v>2366</v>
      </c>
      <c r="F56" s="320">
        <f t="shared" ref="F56:Q56" si="32">((F20/100)*$S$20)*$T$3</f>
        <v>25.433344705338303</v>
      </c>
      <c r="G56" s="320">
        <f t="shared" si="32"/>
        <v>25.433344705338303</v>
      </c>
      <c r="H56" s="320">
        <f t="shared" si="32"/>
        <v>50.866689410676607</v>
      </c>
      <c r="I56" s="320">
        <f t="shared" si="32"/>
        <v>50.866689410676607</v>
      </c>
      <c r="J56" s="320">
        <f t="shared" si="32"/>
        <v>50.866689410676607</v>
      </c>
      <c r="K56" s="320">
        <f t="shared" si="32"/>
        <v>50.866689410676607</v>
      </c>
      <c r="L56" s="320">
        <f t="shared" si="32"/>
        <v>50.866689410676607</v>
      </c>
      <c r="M56" s="320">
        <f t="shared" si="32"/>
        <v>50.866689410676607</v>
      </c>
      <c r="N56" s="320">
        <f t="shared" si="32"/>
        <v>50.866689410676607</v>
      </c>
      <c r="O56" s="320">
        <f t="shared" si="32"/>
        <v>50.866689410676607</v>
      </c>
      <c r="P56" s="320">
        <f t="shared" si="32"/>
        <v>25.433344705338303</v>
      </c>
      <c r="Q56" s="25">
        <f t="shared" si="32"/>
        <v>25.433344705338303</v>
      </c>
      <c r="R56" s="324">
        <f t="shared" si="7"/>
        <v>12</v>
      </c>
      <c r="S56" s="322">
        <f t="shared" si="8"/>
        <v>508.66689410676605</v>
      </c>
      <c r="T56" s="26">
        <f t="shared" si="9"/>
        <v>1.4089835410864308E-4</v>
      </c>
      <c r="U56" s="27"/>
    </row>
    <row r="57" spans="1:21">
      <c r="A57" s="220"/>
      <c r="B57" s="327"/>
      <c r="C57" s="328"/>
      <c r="D57" s="328"/>
      <c r="E57" s="328"/>
      <c r="F57" s="329"/>
      <c r="G57" s="329"/>
      <c r="H57" s="329"/>
      <c r="I57" s="329"/>
      <c r="J57" s="329"/>
      <c r="K57" s="329"/>
      <c r="L57" s="329"/>
      <c r="M57" s="329"/>
      <c r="N57" s="329"/>
      <c r="O57" s="329"/>
      <c r="P57" s="329"/>
      <c r="Q57" s="28"/>
      <c r="R57" s="329"/>
      <c r="S57" s="329"/>
      <c r="T57" s="29"/>
    </row>
    <row r="58" spans="1:21">
      <c r="A58" s="220"/>
      <c r="B58" s="316" t="s">
        <v>254</v>
      </c>
      <c r="C58" s="325" t="s">
        <v>2358</v>
      </c>
      <c r="D58" s="323" t="s">
        <v>6015</v>
      </c>
      <c r="E58" s="323" t="s">
        <v>2366</v>
      </c>
      <c r="F58" s="330">
        <f t="shared" ref="F58:Q58" si="33">SUMIF($D$33:$D$56,"FINANCIAMENTO",F$33:F$56)</f>
        <v>119632.67555132325</v>
      </c>
      <c r="G58" s="330">
        <f t="shared" si="33"/>
        <v>127378.02782798678</v>
      </c>
      <c r="H58" s="330">
        <f t="shared" si="33"/>
        <v>373018.48191507329</v>
      </c>
      <c r="I58" s="330">
        <f t="shared" si="33"/>
        <v>417286.1598892886</v>
      </c>
      <c r="J58" s="330">
        <f t="shared" si="33"/>
        <v>402013.03025087883</v>
      </c>
      <c r="K58" s="330">
        <f t="shared" si="33"/>
        <v>396690.73707147088</v>
      </c>
      <c r="L58" s="330">
        <f t="shared" si="33"/>
        <v>366403.07786463096</v>
      </c>
      <c r="M58" s="330">
        <f t="shared" si="33"/>
        <v>324558.45898767124</v>
      </c>
      <c r="N58" s="330">
        <f t="shared" si="33"/>
        <v>282713.84011071146</v>
      </c>
      <c r="O58" s="330">
        <f t="shared" si="33"/>
        <v>282713.84011071146</v>
      </c>
      <c r="P58" s="330">
        <f t="shared" si="33"/>
        <v>203795.83521012674</v>
      </c>
      <c r="Q58" s="30">
        <f t="shared" si="33"/>
        <v>203795.83521012674</v>
      </c>
      <c r="R58" s="331"/>
      <c r="S58" s="332">
        <f>SUMIF($D$33:$D$56,"FINANCIAMENTO",S$33:S$56)</f>
        <v>3499999.9999999995</v>
      </c>
      <c r="T58" s="31">
        <f>SUMIF($D$33:$D$56,"FINANCIAMENTO",T$33:T$56)</f>
        <v>0.96948365441833295</v>
      </c>
    </row>
    <row r="59" spans="1:21">
      <c r="A59" s="220"/>
      <c r="B59" s="316" t="s">
        <v>2267</v>
      </c>
      <c r="C59" s="326"/>
      <c r="D59" s="333" t="s">
        <v>2369</v>
      </c>
      <c r="E59" s="333" t="s">
        <v>2366</v>
      </c>
      <c r="F59" s="330">
        <f t="shared" ref="F59:Q59" si="34">SUMIF($D$33:$D$56,"CONTRAPARTIDA",F$33:F$56)</f>
        <v>3765.6664486767399</v>
      </c>
      <c r="G59" s="330">
        <f t="shared" si="34"/>
        <v>4009.4661720132058</v>
      </c>
      <c r="H59" s="330">
        <f t="shared" si="34"/>
        <v>11741.467584926762</v>
      </c>
      <c r="I59" s="330">
        <f t="shared" si="34"/>
        <v>13134.877110711499</v>
      </c>
      <c r="J59" s="330">
        <f t="shared" si="34"/>
        <v>12654.126249121213</v>
      </c>
      <c r="K59" s="330">
        <f t="shared" si="34"/>
        <v>12486.596928529205</v>
      </c>
      <c r="L59" s="330">
        <f t="shared" si="34"/>
        <v>11533.235135369086</v>
      </c>
      <c r="M59" s="330">
        <f t="shared" si="34"/>
        <v>10216.096012328804</v>
      </c>
      <c r="N59" s="330">
        <f t="shared" si="34"/>
        <v>8898.9568892885218</v>
      </c>
      <c r="O59" s="330">
        <f t="shared" si="34"/>
        <v>8898.9568892885218</v>
      </c>
      <c r="P59" s="330">
        <f t="shared" si="34"/>
        <v>6414.8622898732738</v>
      </c>
      <c r="Q59" s="30">
        <f t="shared" si="34"/>
        <v>6414.8622898732738</v>
      </c>
      <c r="R59" s="334"/>
      <c r="S59" s="332">
        <f>SUMIF($D$33:$D$56,"CONTRAPARTIDA",S$33:S$56)</f>
        <v>110169.17000000009</v>
      </c>
      <c r="T59" s="31">
        <f>SUMIF($D$33:$D$56,"CONTRAPARTIDA",T$33:T$56)</f>
        <v>3.0516345581667052E-2</v>
      </c>
    </row>
    <row r="60" spans="1:21">
      <c r="A60" s="220"/>
      <c r="B60" s="335"/>
      <c r="C60" s="328"/>
      <c r="D60" s="328"/>
      <c r="E60" s="328"/>
      <c r="F60" s="329"/>
      <c r="G60" s="329"/>
      <c r="H60" s="329"/>
      <c r="I60" s="329"/>
      <c r="J60" s="329"/>
      <c r="K60" s="329"/>
      <c r="L60" s="329"/>
      <c r="M60" s="329"/>
      <c r="N60" s="329"/>
      <c r="O60" s="329"/>
      <c r="P60" s="329"/>
      <c r="Q60" s="28"/>
      <c r="R60" s="329"/>
      <c r="S60" s="336"/>
      <c r="T60" s="32"/>
    </row>
    <row r="61" spans="1:21" ht="15" customHeight="1" thickBot="1">
      <c r="A61" s="220"/>
      <c r="B61" s="337" t="s">
        <v>2406</v>
      </c>
      <c r="C61" s="338"/>
      <c r="D61" s="338"/>
      <c r="E61" s="339" t="s">
        <v>2366</v>
      </c>
      <c r="F61" s="340">
        <f t="shared" ref="F61:Q61" si="35">SUM(F58:F59)</f>
        <v>123398.34199999999</v>
      </c>
      <c r="G61" s="340">
        <f t="shared" si="35"/>
        <v>131387.49399999998</v>
      </c>
      <c r="H61" s="340">
        <f t="shared" si="35"/>
        <v>384759.94950000005</v>
      </c>
      <c r="I61" s="340">
        <f t="shared" si="35"/>
        <v>430421.03700000007</v>
      </c>
      <c r="J61" s="340">
        <f t="shared" si="35"/>
        <v>414667.15650000004</v>
      </c>
      <c r="K61" s="340">
        <f t="shared" si="35"/>
        <v>409177.33400000009</v>
      </c>
      <c r="L61" s="341">
        <f t="shared" si="35"/>
        <v>377936.31300000002</v>
      </c>
      <c r="M61" s="341">
        <f t="shared" si="35"/>
        <v>334774.55500000005</v>
      </c>
      <c r="N61" s="341">
        <f t="shared" si="35"/>
        <v>291612.79699999996</v>
      </c>
      <c r="O61" s="341">
        <f t="shared" si="35"/>
        <v>291612.79699999996</v>
      </c>
      <c r="P61" s="341">
        <f t="shared" si="35"/>
        <v>210210.69750000001</v>
      </c>
      <c r="Q61" s="33">
        <f t="shared" si="35"/>
        <v>210210.69750000001</v>
      </c>
      <c r="R61" s="342"/>
      <c r="S61" s="343">
        <f>SUM(F61:Q61)</f>
        <v>3610169.17</v>
      </c>
      <c r="T61" s="34">
        <f>SUM(T58:T59)</f>
        <v>1</v>
      </c>
    </row>
    <row r="62" spans="1:21" ht="15" customHeight="1" thickTop="1" thickBot="1">
      <c r="A62" s="220"/>
      <c r="B62" s="344" t="s">
        <v>2407</v>
      </c>
      <c r="C62" s="345"/>
      <c r="D62" s="345"/>
      <c r="E62" s="346" t="s">
        <v>2366</v>
      </c>
      <c r="F62" s="35">
        <f t="shared" ref="F62:Q62" si="36">IF($S$61=0,0,F61/$S$61)</f>
        <v>3.4180764443235215E-2</v>
      </c>
      <c r="G62" s="35">
        <f t="shared" si="36"/>
        <v>3.6393722236567651E-2</v>
      </c>
      <c r="H62" s="35">
        <f t="shared" si="36"/>
        <v>0.10657670911859238</v>
      </c>
      <c r="I62" s="35">
        <f t="shared" si="36"/>
        <v>0.11922461711122531</v>
      </c>
      <c r="J62" s="35">
        <f t="shared" si="36"/>
        <v>0.11486086578596538</v>
      </c>
      <c r="K62" s="35">
        <f t="shared" si="36"/>
        <v>0.11334021059184883</v>
      </c>
      <c r="L62" s="35">
        <f t="shared" si="36"/>
        <v>0.10468659367560884</v>
      </c>
      <c r="M62" s="35">
        <f t="shared" si="36"/>
        <v>9.2730988282191784E-2</v>
      </c>
      <c r="N62" s="35">
        <f t="shared" si="36"/>
        <v>8.0775382888774699E-2</v>
      </c>
      <c r="O62" s="35">
        <f t="shared" si="36"/>
        <v>8.0775382888774699E-2</v>
      </c>
      <c r="P62" s="35">
        <f t="shared" si="36"/>
        <v>5.8227381488607642E-2</v>
      </c>
      <c r="Q62" s="36">
        <f t="shared" si="36"/>
        <v>5.8227381488607642E-2</v>
      </c>
      <c r="R62" s="37"/>
      <c r="S62" s="343">
        <f>S58+S59</f>
        <v>3610169.1699999995</v>
      </c>
      <c r="T62" s="38">
        <f>SUM(F62:Q62)</f>
        <v>1</v>
      </c>
    </row>
    <row r="63" spans="1:21" ht="15" customHeight="1" thickTop="1" thickBot="1">
      <c r="A63" s="220"/>
      <c r="B63" s="347" t="s">
        <v>2408</v>
      </c>
      <c r="C63" s="348"/>
      <c r="D63" s="348"/>
      <c r="E63" s="349" t="s">
        <v>2366</v>
      </c>
      <c r="F63" s="39">
        <f>F62</f>
        <v>3.4180764443235215E-2</v>
      </c>
      <c r="G63" s="39">
        <f t="shared" ref="G63:Q63" si="37">IF(G61=0,0,F63+G62)</f>
        <v>7.0574486679802872E-2</v>
      </c>
      <c r="H63" s="39">
        <f t="shared" si="37"/>
        <v>0.17715119579839525</v>
      </c>
      <c r="I63" s="39">
        <f t="shared" si="37"/>
        <v>0.29637581290962056</v>
      </c>
      <c r="J63" s="39">
        <f t="shared" si="37"/>
        <v>0.41123667869558594</v>
      </c>
      <c r="K63" s="39">
        <f t="shared" si="37"/>
        <v>0.52457688928743473</v>
      </c>
      <c r="L63" s="39">
        <f t="shared" si="37"/>
        <v>0.62926348296304357</v>
      </c>
      <c r="M63" s="39">
        <f t="shared" si="37"/>
        <v>0.7219944712452353</v>
      </c>
      <c r="N63" s="39">
        <f t="shared" si="37"/>
        <v>0.80276985413401003</v>
      </c>
      <c r="O63" s="39">
        <f t="shared" si="37"/>
        <v>0.88354523702278476</v>
      </c>
      <c r="P63" s="39">
        <f t="shared" si="37"/>
        <v>0.94177261851139238</v>
      </c>
      <c r="Q63" s="40">
        <f t="shared" si="37"/>
        <v>1</v>
      </c>
      <c r="R63" s="41"/>
      <c r="S63" s="350" t="str">
        <f>IF(S61=S62,"OK","CORRIGIR")</f>
        <v>OK</v>
      </c>
      <c r="T63" s="42" t="str">
        <f>IF(T61=T62,"OK","CORRIGIR")</f>
        <v>OK</v>
      </c>
    </row>
    <row r="64" spans="1:21" ht="15" customHeight="1">
      <c r="A64" s="220"/>
      <c r="B64" s="43" t="s">
        <v>2409</v>
      </c>
      <c r="C64" s="44" t="s">
        <v>12348</v>
      </c>
      <c r="D64" s="45"/>
      <c r="E64" s="46"/>
      <c r="F64" s="44" t="s">
        <v>2410</v>
      </c>
      <c r="G64" s="47"/>
      <c r="H64" s="47"/>
      <c r="I64" s="48"/>
      <c r="J64" s="351" t="s">
        <v>2411</v>
      </c>
      <c r="K64" s="352"/>
      <c r="L64" s="352"/>
      <c r="M64" s="353"/>
      <c r="N64" s="354" t="s">
        <v>2410</v>
      </c>
      <c r="O64" s="355"/>
      <c r="P64" s="356"/>
      <c r="Q64" s="44" t="s">
        <v>2412</v>
      </c>
      <c r="R64" s="357"/>
      <c r="S64" s="357"/>
      <c r="T64" s="358"/>
    </row>
    <row r="65" spans="1:20" ht="19.5" customHeight="1" thickBot="1">
      <c r="A65" s="220"/>
      <c r="B65" s="359"/>
      <c r="C65" s="49" t="s">
        <v>12349</v>
      </c>
      <c r="D65" s="50"/>
      <c r="E65" s="360"/>
      <c r="F65" s="360"/>
      <c r="G65" s="361" t="s">
        <v>2413</v>
      </c>
      <c r="H65" s="360"/>
      <c r="I65" s="362"/>
      <c r="J65" s="363"/>
      <c r="K65" s="364"/>
      <c r="L65" s="365"/>
      <c r="M65" s="366"/>
      <c r="N65" s="367"/>
      <c r="O65" s="368" t="s">
        <v>2414</v>
      </c>
      <c r="P65" s="369"/>
      <c r="Q65" s="370"/>
      <c r="R65" s="51"/>
      <c r="S65" s="51"/>
      <c r="T65" s="371"/>
    </row>
  </sheetData>
  <printOptions horizontalCentered="1" verticalCentered="1"/>
  <pageMargins left="0.78740157480314965" right="0.78740157480314965" top="0.98425196850393704" bottom="0.59055118110236227" header="0.51181102362204722" footer="0.51181102362204722"/>
  <pageSetup paperSize="8" scale="92" orientation="landscape" horizontalDpi="300" verticalDpi="300" r:id="rId1"/>
  <headerFooter alignWithMargins="0"/>
  <rowBreaks count="1" manualBreakCount="1">
    <brk id="16" max="65535" man="1"/>
  </rowBreaks>
</worksheet>
</file>

<file path=xl/worksheets/sheet3.xml><?xml version="1.0" encoding="utf-8"?>
<worksheet xmlns="http://schemas.openxmlformats.org/spreadsheetml/2006/main" xmlns:r="http://schemas.openxmlformats.org/officeDocument/2006/relationships">
  <sheetPr>
    <pageSetUpPr fitToPage="1"/>
  </sheetPr>
  <dimension ref="A1:R141"/>
  <sheetViews>
    <sheetView showZeros="0" zoomScale="112" zoomScaleNormal="112" workbookViewId="0">
      <selection activeCell="C35" sqref="C35"/>
    </sheetView>
  </sheetViews>
  <sheetFormatPr defaultColWidth="9.140625" defaultRowHeight="12.75"/>
  <cols>
    <col min="1" max="1" width="4.7109375" style="8" customWidth="1"/>
    <col min="2" max="2" width="3.7109375" style="8" customWidth="1"/>
    <col min="3" max="3" width="66.140625" style="8" bestFit="1" customWidth="1"/>
    <col min="4" max="4" width="3.28515625" style="8" customWidth="1"/>
    <col min="5" max="16" width="9.28515625" style="8" customWidth="1"/>
    <col min="17" max="17" width="6" style="8" customWidth="1"/>
    <col min="18" max="255" width="9.140625" style="8"/>
    <col min="256" max="256" width="11.28515625" style="8" customWidth="1"/>
    <col min="257" max="257" width="67.7109375" style="8" customWidth="1"/>
    <col min="258" max="258" width="3.28515625" style="8" customWidth="1"/>
    <col min="259" max="271" width="10.7109375" style="8" customWidth="1"/>
    <col min="272" max="272" width="7.28515625" style="8" customWidth="1"/>
    <col min="273" max="511" width="9.140625" style="8"/>
    <col min="512" max="512" width="11.28515625" style="8" customWidth="1"/>
    <col min="513" max="513" width="67.7109375" style="8" customWidth="1"/>
    <col min="514" max="514" width="3.28515625" style="8" customWidth="1"/>
    <col min="515" max="527" width="10.7109375" style="8" customWidth="1"/>
    <col min="528" max="528" width="7.28515625" style="8" customWidth="1"/>
    <col min="529" max="767" width="9.140625" style="8"/>
    <col min="768" max="768" width="11.28515625" style="8" customWidth="1"/>
    <col min="769" max="769" width="67.7109375" style="8" customWidth="1"/>
    <col min="770" max="770" width="3.28515625" style="8" customWidth="1"/>
    <col min="771" max="783" width="10.7109375" style="8" customWidth="1"/>
    <col min="784" max="784" width="7.28515625" style="8" customWidth="1"/>
    <col min="785" max="1023" width="9.140625" style="8"/>
    <col min="1024" max="1024" width="11.28515625" style="8" customWidth="1"/>
    <col min="1025" max="1025" width="67.7109375" style="8" customWidth="1"/>
    <col min="1026" max="1026" width="3.28515625" style="8" customWidth="1"/>
    <col min="1027" max="1039" width="10.7109375" style="8" customWidth="1"/>
    <col min="1040" max="1040" width="7.28515625" style="8" customWidth="1"/>
    <col min="1041" max="1279" width="9.140625" style="8"/>
    <col min="1280" max="1280" width="11.28515625" style="8" customWidth="1"/>
    <col min="1281" max="1281" width="67.7109375" style="8" customWidth="1"/>
    <col min="1282" max="1282" width="3.28515625" style="8" customWidth="1"/>
    <col min="1283" max="1295" width="10.7109375" style="8" customWidth="1"/>
    <col min="1296" max="1296" width="7.28515625" style="8" customWidth="1"/>
    <col min="1297" max="1535" width="9.140625" style="8"/>
    <col min="1536" max="1536" width="11.28515625" style="8" customWidth="1"/>
    <col min="1537" max="1537" width="67.7109375" style="8" customWidth="1"/>
    <col min="1538" max="1538" width="3.28515625" style="8" customWidth="1"/>
    <col min="1539" max="1551" width="10.7109375" style="8" customWidth="1"/>
    <col min="1552" max="1552" width="7.28515625" style="8" customWidth="1"/>
    <col min="1553" max="1791" width="9.140625" style="8"/>
    <col min="1792" max="1792" width="11.28515625" style="8" customWidth="1"/>
    <col min="1793" max="1793" width="67.7109375" style="8" customWidth="1"/>
    <col min="1794" max="1794" width="3.28515625" style="8" customWidth="1"/>
    <col min="1795" max="1807" width="10.7109375" style="8" customWidth="1"/>
    <col min="1808" max="1808" width="7.28515625" style="8" customWidth="1"/>
    <col min="1809" max="2047" width="9.140625" style="8"/>
    <col min="2048" max="2048" width="11.28515625" style="8" customWidth="1"/>
    <col min="2049" max="2049" width="67.7109375" style="8" customWidth="1"/>
    <col min="2050" max="2050" width="3.28515625" style="8" customWidth="1"/>
    <col min="2051" max="2063" width="10.7109375" style="8" customWidth="1"/>
    <col min="2064" max="2064" width="7.28515625" style="8" customWidth="1"/>
    <col min="2065" max="2303" width="9.140625" style="8"/>
    <col min="2304" max="2304" width="11.28515625" style="8" customWidth="1"/>
    <col min="2305" max="2305" width="67.7109375" style="8" customWidth="1"/>
    <col min="2306" max="2306" width="3.28515625" style="8" customWidth="1"/>
    <col min="2307" max="2319" width="10.7109375" style="8" customWidth="1"/>
    <col min="2320" max="2320" width="7.28515625" style="8" customWidth="1"/>
    <col min="2321" max="2559" width="9.140625" style="8"/>
    <col min="2560" max="2560" width="11.28515625" style="8" customWidth="1"/>
    <col min="2561" max="2561" width="67.7109375" style="8" customWidth="1"/>
    <col min="2562" max="2562" width="3.28515625" style="8" customWidth="1"/>
    <col min="2563" max="2575" width="10.7109375" style="8" customWidth="1"/>
    <col min="2576" max="2576" width="7.28515625" style="8" customWidth="1"/>
    <col min="2577" max="2815" width="9.140625" style="8"/>
    <col min="2816" max="2816" width="11.28515625" style="8" customWidth="1"/>
    <col min="2817" max="2817" width="67.7109375" style="8" customWidth="1"/>
    <col min="2818" max="2818" width="3.28515625" style="8" customWidth="1"/>
    <col min="2819" max="2831" width="10.7109375" style="8" customWidth="1"/>
    <col min="2832" max="2832" width="7.28515625" style="8" customWidth="1"/>
    <col min="2833" max="3071" width="9.140625" style="8"/>
    <col min="3072" max="3072" width="11.28515625" style="8" customWidth="1"/>
    <col min="3073" max="3073" width="67.7109375" style="8" customWidth="1"/>
    <col min="3074" max="3074" width="3.28515625" style="8" customWidth="1"/>
    <col min="3075" max="3087" width="10.7109375" style="8" customWidth="1"/>
    <col min="3088" max="3088" width="7.28515625" style="8" customWidth="1"/>
    <col min="3089" max="3327" width="9.140625" style="8"/>
    <col min="3328" max="3328" width="11.28515625" style="8" customWidth="1"/>
    <col min="3329" max="3329" width="67.7109375" style="8" customWidth="1"/>
    <col min="3330" max="3330" width="3.28515625" style="8" customWidth="1"/>
    <col min="3331" max="3343" width="10.7109375" style="8" customWidth="1"/>
    <col min="3344" max="3344" width="7.28515625" style="8" customWidth="1"/>
    <col min="3345" max="3583" width="9.140625" style="8"/>
    <col min="3584" max="3584" width="11.28515625" style="8" customWidth="1"/>
    <col min="3585" max="3585" width="67.7109375" style="8" customWidth="1"/>
    <col min="3586" max="3586" width="3.28515625" style="8" customWidth="1"/>
    <col min="3587" max="3599" width="10.7109375" style="8" customWidth="1"/>
    <col min="3600" max="3600" width="7.28515625" style="8" customWidth="1"/>
    <col min="3601" max="3839" width="9.140625" style="8"/>
    <col min="3840" max="3840" width="11.28515625" style="8" customWidth="1"/>
    <col min="3841" max="3841" width="67.7109375" style="8" customWidth="1"/>
    <col min="3842" max="3842" width="3.28515625" style="8" customWidth="1"/>
    <col min="3843" max="3855" width="10.7109375" style="8" customWidth="1"/>
    <col min="3856" max="3856" width="7.28515625" style="8" customWidth="1"/>
    <col min="3857" max="4095" width="9.140625" style="8"/>
    <col min="4096" max="4096" width="11.28515625" style="8" customWidth="1"/>
    <col min="4097" max="4097" width="67.7109375" style="8" customWidth="1"/>
    <col min="4098" max="4098" width="3.28515625" style="8" customWidth="1"/>
    <col min="4099" max="4111" width="10.7109375" style="8" customWidth="1"/>
    <col min="4112" max="4112" width="7.28515625" style="8" customWidth="1"/>
    <col min="4113" max="4351" width="9.140625" style="8"/>
    <col min="4352" max="4352" width="11.28515625" style="8" customWidth="1"/>
    <col min="4353" max="4353" width="67.7109375" style="8" customWidth="1"/>
    <col min="4354" max="4354" width="3.28515625" style="8" customWidth="1"/>
    <col min="4355" max="4367" width="10.7109375" style="8" customWidth="1"/>
    <col min="4368" max="4368" width="7.28515625" style="8" customWidth="1"/>
    <col min="4369" max="4607" width="9.140625" style="8"/>
    <col min="4608" max="4608" width="11.28515625" style="8" customWidth="1"/>
    <col min="4609" max="4609" width="67.7109375" style="8" customWidth="1"/>
    <col min="4610" max="4610" width="3.28515625" style="8" customWidth="1"/>
    <col min="4611" max="4623" width="10.7109375" style="8" customWidth="1"/>
    <col min="4624" max="4624" width="7.28515625" style="8" customWidth="1"/>
    <col min="4625" max="4863" width="9.140625" style="8"/>
    <col min="4864" max="4864" width="11.28515625" style="8" customWidth="1"/>
    <col min="4865" max="4865" width="67.7109375" style="8" customWidth="1"/>
    <col min="4866" max="4866" width="3.28515625" style="8" customWidth="1"/>
    <col min="4867" max="4879" width="10.7109375" style="8" customWidth="1"/>
    <col min="4880" max="4880" width="7.28515625" style="8" customWidth="1"/>
    <col min="4881" max="5119" width="9.140625" style="8"/>
    <col min="5120" max="5120" width="11.28515625" style="8" customWidth="1"/>
    <col min="5121" max="5121" width="67.7109375" style="8" customWidth="1"/>
    <col min="5122" max="5122" width="3.28515625" style="8" customWidth="1"/>
    <col min="5123" max="5135" width="10.7109375" style="8" customWidth="1"/>
    <col min="5136" max="5136" width="7.28515625" style="8" customWidth="1"/>
    <col min="5137" max="5375" width="9.140625" style="8"/>
    <col min="5376" max="5376" width="11.28515625" style="8" customWidth="1"/>
    <col min="5377" max="5377" width="67.7109375" style="8" customWidth="1"/>
    <col min="5378" max="5378" width="3.28515625" style="8" customWidth="1"/>
    <col min="5379" max="5391" width="10.7109375" style="8" customWidth="1"/>
    <col min="5392" max="5392" width="7.28515625" style="8" customWidth="1"/>
    <col min="5393" max="5631" width="9.140625" style="8"/>
    <col min="5632" max="5632" width="11.28515625" style="8" customWidth="1"/>
    <col min="5633" max="5633" width="67.7109375" style="8" customWidth="1"/>
    <col min="5634" max="5634" width="3.28515625" style="8" customWidth="1"/>
    <col min="5635" max="5647" width="10.7109375" style="8" customWidth="1"/>
    <col min="5648" max="5648" width="7.28515625" style="8" customWidth="1"/>
    <col min="5649" max="5887" width="9.140625" style="8"/>
    <col min="5888" max="5888" width="11.28515625" style="8" customWidth="1"/>
    <col min="5889" max="5889" width="67.7109375" style="8" customWidth="1"/>
    <col min="5890" max="5890" width="3.28515625" style="8" customWidth="1"/>
    <col min="5891" max="5903" width="10.7109375" style="8" customWidth="1"/>
    <col min="5904" max="5904" width="7.28515625" style="8" customWidth="1"/>
    <col min="5905" max="6143" width="9.140625" style="8"/>
    <col min="6144" max="6144" width="11.28515625" style="8" customWidth="1"/>
    <col min="6145" max="6145" width="67.7109375" style="8" customWidth="1"/>
    <col min="6146" max="6146" width="3.28515625" style="8" customWidth="1"/>
    <col min="6147" max="6159" width="10.7109375" style="8" customWidth="1"/>
    <col min="6160" max="6160" width="7.28515625" style="8" customWidth="1"/>
    <col min="6161" max="6399" width="9.140625" style="8"/>
    <col min="6400" max="6400" width="11.28515625" style="8" customWidth="1"/>
    <col min="6401" max="6401" width="67.7109375" style="8" customWidth="1"/>
    <col min="6402" max="6402" width="3.28515625" style="8" customWidth="1"/>
    <col min="6403" max="6415" width="10.7109375" style="8" customWidth="1"/>
    <col min="6416" max="6416" width="7.28515625" style="8" customWidth="1"/>
    <col min="6417" max="6655" width="9.140625" style="8"/>
    <col min="6656" max="6656" width="11.28515625" style="8" customWidth="1"/>
    <col min="6657" max="6657" width="67.7109375" style="8" customWidth="1"/>
    <col min="6658" max="6658" width="3.28515625" style="8" customWidth="1"/>
    <col min="6659" max="6671" width="10.7109375" style="8" customWidth="1"/>
    <col min="6672" max="6672" width="7.28515625" style="8" customWidth="1"/>
    <col min="6673" max="6911" width="9.140625" style="8"/>
    <col min="6912" max="6912" width="11.28515625" style="8" customWidth="1"/>
    <col min="6913" max="6913" width="67.7109375" style="8" customWidth="1"/>
    <col min="6914" max="6914" width="3.28515625" style="8" customWidth="1"/>
    <col min="6915" max="6927" width="10.7109375" style="8" customWidth="1"/>
    <col min="6928" max="6928" width="7.28515625" style="8" customWidth="1"/>
    <col min="6929" max="7167" width="9.140625" style="8"/>
    <col min="7168" max="7168" width="11.28515625" style="8" customWidth="1"/>
    <col min="7169" max="7169" width="67.7109375" style="8" customWidth="1"/>
    <col min="7170" max="7170" width="3.28515625" style="8" customWidth="1"/>
    <col min="7171" max="7183" width="10.7109375" style="8" customWidth="1"/>
    <col min="7184" max="7184" width="7.28515625" style="8" customWidth="1"/>
    <col min="7185" max="7423" width="9.140625" style="8"/>
    <col min="7424" max="7424" width="11.28515625" style="8" customWidth="1"/>
    <col min="7425" max="7425" width="67.7109375" style="8" customWidth="1"/>
    <col min="7426" max="7426" width="3.28515625" style="8" customWidth="1"/>
    <col min="7427" max="7439" width="10.7109375" style="8" customWidth="1"/>
    <col min="7440" max="7440" width="7.28515625" style="8" customWidth="1"/>
    <col min="7441" max="7679" width="9.140625" style="8"/>
    <col min="7680" max="7680" width="11.28515625" style="8" customWidth="1"/>
    <col min="7681" max="7681" width="67.7109375" style="8" customWidth="1"/>
    <col min="7682" max="7682" width="3.28515625" style="8" customWidth="1"/>
    <col min="7683" max="7695" width="10.7109375" style="8" customWidth="1"/>
    <col min="7696" max="7696" width="7.28515625" style="8" customWidth="1"/>
    <col min="7697" max="7935" width="9.140625" style="8"/>
    <col min="7936" max="7936" width="11.28515625" style="8" customWidth="1"/>
    <col min="7937" max="7937" width="67.7109375" style="8" customWidth="1"/>
    <col min="7938" max="7938" width="3.28515625" style="8" customWidth="1"/>
    <col min="7939" max="7951" width="10.7109375" style="8" customWidth="1"/>
    <col min="7952" max="7952" width="7.28515625" style="8" customWidth="1"/>
    <col min="7953" max="8191" width="9.140625" style="8"/>
    <col min="8192" max="8192" width="11.28515625" style="8" customWidth="1"/>
    <col min="8193" max="8193" width="67.7109375" style="8" customWidth="1"/>
    <col min="8194" max="8194" width="3.28515625" style="8" customWidth="1"/>
    <col min="8195" max="8207" width="10.7109375" style="8" customWidth="1"/>
    <col min="8208" max="8208" width="7.28515625" style="8" customWidth="1"/>
    <col min="8209" max="8447" width="9.140625" style="8"/>
    <col min="8448" max="8448" width="11.28515625" style="8" customWidth="1"/>
    <col min="8449" max="8449" width="67.7109375" style="8" customWidth="1"/>
    <col min="8450" max="8450" width="3.28515625" style="8" customWidth="1"/>
    <col min="8451" max="8463" width="10.7109375" style="8" customWidth="1"/>
    <col min="8464" max="8464" width="7.28515625" style="8" customWidth="1"/>
    <col min="8465" max="8703" width="9.140625" style="8"/>
    <col min="8704" max="8704" width="11.28515625" style="8" customWidth="1"/>
    <col min="8705" max="8705" width="67.7109375" style="8" customWidth="1"/>
    <col min="8706" max="8706" width="3.28515625" style="8" customWidth="1"/>
    <col min="8707" max="8719" width="10.7109375" style="8" customWidth="1"/>
    <col min="8720" max="8720" width="7.28515625" style="8" customWidth="1"/>
    <col min="8721" max="8959" width="9.140625" style="8"/>
    <col min="8960" max="8960" width="11.28515625" style="8" customWidth="1"/>
    <col min="8961" max="8961" width="67.7109375" style="8" customWidth="1"/>
    <col min="8962" max="8962" width="3.28515625" style="8" customWidth="1"/>
    <col min="8963" max="8975" width="10.7109375" style="8" customWidth="1"/>
    <col min="8976" max="8976" width="7.28515625" style="8" customWidth="1"/>
    <col min="8977" max="9215" width="9.140625" style="8"/>
    <col min="9216" max="9216" width="11.28515625" style="8" customWidth="1"/>
    <col min="9217" max="9217" width="67.7109375" style="8" customWidth="1"/>
    <col min="9218" max="9218" width="3.28515625" style="8" customWidth="1"/>
    <col min="9219" max="9231" width="10.7109375" style="8" customWidth="1"/>
    <col min="9232" max="9232" width="7.28515625" style="8" customWidth="1"/>
    <col min="9233" max="9471" width="9.140625" style="8"/>
    <col min="9472" max="9472" width="11.28515625" style="8" customWidth="1"/>
    <col min="9473" max="9473" width="67.7109375" style="8" customWidth="1"/>
    <col min="9474" max="9474" width="3.28515625" style="8" customWidth="1"/>
    <col min="9475" max="9487" width="10.7109375" style="8" customWidth="1"/>
    <col min="9488" max="9488" width="7.28515625" style="8" customWidth="1"/>
    <col min="9489" max="9727" width="9.140625" style="8"/>
    <col min="9728" max="9728" width="11.28515625" style="8" customWidth="1"/>
    <col min="9729" max="9729" width="67.7109375" style="8" customWidth="1"/>
    <col min="9730" max="9730" width="3.28515625" style="8" customWidth="1"/>
    <col min="9731" max="9743" width="10.7109375" style="8" customWidth="1"/>
    <col min="9744" max="9744" width="7.28515625" style="8" customWidth="1"/>
    <col min="9745" max="9983" width="9.140625" style="8"/>
    <col min="9984" max="9984" width="11.28515625" style="8" customWidth="1"/>
    <col min="9985" max="9985" width="67.7109375" style="8" customWidth="1"/>
    <col min="9986" max="9986" width="3.28515625" style="8" customWidth="1"/>
    <col min="9987" max="9999" width="10.7109375" style="8" customWidth="1"/>
    <col min="10000" max="10000" width="7.28515625" style="8" customWidth="1"/>
    <col min="10001" max="10239" width="9.140625" style="8"/>
    <col min="10240" max="10240" width="11.28515625" style="8" customWidth="1"/>
    <col min="10241" max="10241" width="67.7109375" style="8" customWidth="1"/>
    <col min="10242" max="10242" width="3.28515625" style="8" customWidth="1"/>
    <col min="10243" max="10255" width="10.7109375" style="8" customWidth="1"/>
    <col min="10256" max="10256" width="7.28515625" style="8" customWidth="1"/>
    <col min="10257" max="10495" width="9.140625" style="8"/>
    <col min="10496" max="10496" width="11.28515625" style="8" customWidth="1"/>
    <col min="10497" max="10497" width="67.7109375" style="8" customWidth="1"/>
    <col min="10498" max="10498" width="3.28515625" style="8" customWidth="1"/>
    <col min="10499" max="10511" width="10.7109375" style="8" customWidth="1"/>
    <col min="10512" max="10512" width="7.28515625" style="8" customWidth="1"/>
    <col min="10513" max="10751" width="9.140625" style="8"/>
    <col min="10752" max="10752" width="11.28515625" style="8" customWidth="1"/>
    <col min="10753" max="10753" width="67.7109375" style="8" customWidth="1"/>
    <col min="10754" max="10754" width="3.28515625" style="8" customWidth="1"/>
    <col min="10755" max="10767" width="10.7109375" style="8" customWidth="1"/>
    <col min="10768" max="10768" width="7.28515625" style="8" customWidth="1"/>
    <col min="10769" max="11007" width="9.140625" style="8"/>
    <col min="11008" max="11008" width="11.28515625" style="8" customWidth="1"/>
    <col min="11009" max="11009" width="67.7109375" style="8" customWidth="1"/>
    <col min="11010" max="11010" width="3.28515625" style="8" customWidth="1"/>
    <col min="11011" max="11023" width="10.7109375" style="8" customWidth="1"/>
    <col min="11024" max="11024" width="7.28515625" style="8" customWidth="1"/>
    <col min="11025" max="11263" width="9.140625" style="8"/>
    <col min="11264" max="11264" width="11.28515625" style="8" customWidth="1"/>
    <col min="11265" max="11265" width="67.7109375" style="8" customWidth="1"/>
    <col min="11266" max="11266" width="3.28515625" style="8" customWidth="1"/>
    <col min="11267" max="11279" width="10.7109375" style="8" customWidth="1"/>
    <col min="11280" max="11280" width="7.28515625" style="8" customWidth="1"/>
    <col min="11281" max="11519" width="9.140625" style="8"/>
    <col min="11520" max="11520" width="11.28515625" style="8" customWidth="1"/>
    <col min="11521" max="11521" width="67.7109375" style="8" customWidth="1"/>
    <col min="11522" max="11522" width="3.28515625" style="8" customWidth="1"/>
    <col min="11523" max="11535" width="10.7109375" style="8" customWidth="1"/>
    <col min="11536" max="11536" width="7.28515625" style="8" customWidth="1"/>
    <col min="11537" max="11775" width="9.140625" style="8"/>
    <col min="11776" max="11776" width="11.28515625" style="8" customWidth="1"/>
    <col min="11777" max="11777" width="67.7109375" style="8" customWidth="1"/>
    <col min="11778" max="11778" width="3.28515625" style="8" customWidth="1"/>
    <col min="11779" max="11791" width="10.7109375" style="8" customWidth="1"/>
    <col min="11792" max="11792" width="7.28515625" style="8" customWidth="1"/>
    <col min="11793" max="12031" width="9.140625" style="8"/>
    <col min="12032" max="12032" width="11.28515625" style="8" customWidth="1"/>
    <col min="12033" max="12033" width="67.7109375" style="8" customWidth="1"/>
    <col min="12034" max="12034" width="3.28515625" style="8" customWidth="1"/>
    <col min="12035" max="12047" width="10.7109375" style="8" customWidth="1"/>
    <col min="12048" max="12048" width="7.28515625" style="8" customWidth="1"/>
    <col min="12049" max="12287" width="9.140625" style="8"/>
    <col min="12288" max="12288" width="11.28515625" style="8" customWidth="1"/>
    <col min="12289" max="12289" width="67.7109375" style="8" customWidth="1"/>
    <col min="12290" max="12290" width="3.28515625" style="8" customWidth="1"/>
    <col min="12291" max="12303" width="10.7109375" style="8" customWidth="1"/>
    <col min="12304" max="12304" width="7.28515625" style="8" customWidth="1"/>
    <col min="12305" max="12543" width="9.140625" style="8"/>
    <col min="12544" max="12544" width="11.28515625" style="8" customWidth="1"/>
    <col min="12545" max="12545" width="67.7109375" style="8" customWidth="1"/>
    <col min="12546" max="12546" width="3.28515625" style="8" customWidth="1"/>
    <col min="12547" max="12559" width="10.7109375" style="8" customWidth="1"/>
    <col min="12560" max="12560" width="7.28515625" style="8" customWidth="1"/>
    <col min="12561" max="12799" width="9.140625" style="8"/>
    <col min="12800" max="12800" width="11.28515625" style="8" customWidth="1"/>
    <col min="12801" max="12801" width="67.7109375" style="8" customWidth="1"/>
    <col min="12802" max="12802" width="3.28515625" style="8" customWidth="1"/>
    <col min="12803" max="12815" width="10.7109375" style="8" customWidth="1"/>
    <col min="12816" max="12816" width="7.28515625" style="8" customWidth="1"/>
    <col min="12817" max="13055" width="9.140625" style="8"/>
    <col min="13056" max="13056" width="11.28515625" style="8" customWidth="1"/>
    <col min="13057" max="13057" width="67.7109375" style="8" customWidth="1"/>
    <col min="13058" max="13058" width="3.28515625" style="8" customWidth="1"/>
    <col min="13059" max="13071" width="10.7109375" style="8" customWidth="1"/>
    <col min="13072" max="13072" width="7.28515625" style="8" customWidth="1"/>
    <col min="13073" max="13311" width="9.140625" style="8"/>
    <col min="13312" max="13312" width="11.28515625" style="8" customWidth="1"/>
    <col min="13313" max="13313" width="67.7109375" style="8" customWidth="1"/>
    <col min="13314" max="13314" width="3.28515625" style="8" customWidth="1"/>
    <col min="13315" max="13327" width="10.7109375" style="8" customWidth="1"/>
    <col min="13328" max="13328" width="7.28515625" style="8" customWidth="1"/>
    <col min="13329" max="13567" width="9.140625" style="8"/>
    <col min="13568" max="13568" width="11.28515625" style="8" customWidth="1"/>
    <col min="13569" max="13569" width="67.7109375" style="8" customWidth="1"/>
    <col min="13570" max="13570" width="3.28515625" style="8" customWidth="1"/>
    <col min="13571" max="13583" width="10.7109375" style="8" customWidth="1"/>
    <col min="13584" max="13584" width="7.28515625" style="8" customWidth="1"/>
    <col min="13585" max="13823" width="9.140625" style="8"/>
    <col min="13824" max="13824" width="11.28515625" style="8" customWidth="1"/>
    <col min="13825" max="13825" width="67.7109375" style="8" customWidth="1"/>
    <col min="13826" max="13826" width="3.28515625" style="8" customWidth="1"/>
    <col min="13827" max="13839" width="10.7109375" style="8" customWidth="1"/>
    <col min="13840" max="13840" width="7.28515625" style="8" customWidth="1"/>
    <col min="13841" max="14079" width="9.140625" style="8"/>
    <col min="14080" max="14080" width="11.28515625" style="8" customWidth="1"/>
    <col min="14081" max="14081" width="67.7109375" style="8" customWidth="1"/>
    <col min="14082" max="14082" width="3.28515625" style="8" customWidth="1"/>
    <col min="14083" max="14095" width="10.7109375" style="8" customWidth="1"/>
    <col min="14096" max="14096" width="7.28515625" style="8" customWidth="1"/>
    <col min="14097" max="14335" width="9.140625" style="8"/>
    <col min="14336" max="14336" width="11.28515625" style="8" customWidth="1"/>
    <col min="14337" max="14337" width="67.7109375" style="8" customWidth="1"/>
    <col min="14338" max="14338" width="3.28515625" style="8" customWidth="1"/>
    <col min="14339" max="14351" width="10.7109375" style="8" customWidth="1"/>
    <col min="14352" max="14352" width="7.28515625" style="8" customWidth="1"/>
    <col min="14353" max="14591" width="9.140625" style="8"/>
    <col min="14592" max="14592" width="11.28515625" style="8" customWidth="1"/>
    <col min="14593" max="14593" width="67.7109375" style="8" customWidth="1"/>
    <col min="14594" max="14594" width="3.28515625" style="8" customWidth="1"/>
    <col min="14595" max="14607" width="10.7109375" style="8" customWidth="1"/>
    <col min="14608" max="14608" width="7.28515625" style="8" customWidth="1"/>
    <col min="14609" max="14847" width="9.140625" style="8"/>
    <col min="14848" max="14848" width="11.28515625" style="8" customWidth="1"/>
    <col min="14849" max="14849" width="67.7109375" style="8" customWidth="1"/>
    <col min="14850" max="14850" width="3.28515625" style="8" customWidth="1"/>
    <col min="14851" max="14863" width="10.7109375" style="8" customWidth="1"/>
    <col min="14864" max="14864" width="7.28515625" style="8" customWidth="1"/>
    <col min="14865" max="15103" width="9.140625" style="8"/>
    <col min="15104" max="15104" width="11.28515625" style="8" customWidth="1"/>
    <col min="15105" max="15105" width="67.7109375" style="8" customWidth="1"/>
    <col min="15106" max="15106" width="3.28515625" style="8" customWidth="1"/>
    <col min="15107" max="15119" width="10.7109375" style="8" customWidth="1"/>
    <col min="15120" max="15120" width="7.28515625" style="8" customWidth="1"/>
    <col min="15121" max="15359" width="9.140625" style="8"/>
    <col min="15360" max="15360" width="11.28515625" style="8" customWidth="1"/>
    <col min="15361" max="15361" width="67.7109375" style="8" customWidth="1"/>
    <col min="15362" max="15362" width="3.28515625" style="8" customWidth="1"/>
    <col min="15363" max="15375" width="10.7109375" style="8" customWidth="1"/>
    <col min="15376" max="15376" width="7.28515625" style="8" customWidth="1"/>
    <col min="15377" max="15615" width="9.140625" style="8"/>
    <col min="15616" max="15616" width="11.28515625" style="8" customWidth="1"/>
    <col min="15617" max="15617" width="67.7109375" style="8" customWidth="1"/>
    <col min="15618" max="15618" width="3.28515625" style="8" customWidth="1"/>
    <col min="15619" max="15631" width="10.7109375" style="8" customWidth="1"/>
    <col min="15632" max="15632" width="7.28515625" style="8" customWidth="1"/>
    <col min="15633" max="15871" width="9.140625" style="8"/>
    <col min="15872" max="15872" width="11.28515625" style="8" customWidth="1"/>
    <col min="15873" max="15873" width="67.7109375" style="8" customWidth="1"/>
    <col min="15874" max="15874" width="3.28515625" style="8" customWidth="1"/>
    <col min="15875" max="15887" width="10.7109375" style="8" customWidth="1"/>
    <col min="15888" max="15888" width="7.28515625" style="8" customWidth="1"/>
    <col min="15889" max="16127" width="9.140625" style="8"/>
    <col min="16128" max="16128" width="11.28515625" style="8" customWidth="1"/>
    <col min="16129" max="16129" width="67.7109375" style="8" customWidth="1"/>
    <col min="16130" max="16130" width="3.28515625" style="8" customWidth="1"/>
    <col min="16131" max="16143" width="10.7109375" style="8" customWidth="1"/>
    <col min="16144" max="16144" width="7.28515625" style="8" customWidth="1"/>
    <col min="16145" max="16384" width="9.140625" style="8"/>
  </cols>
  <sheetData>
    <row r="1" spans="1:18" ht="13.5" thickBot="1">
      <c r="A1" s="200" t="s">
        <v>2332</v>
      </c>
      <c r="B1" s="201">
        <v>3</v>
      </c>
      <c r="C1" s="202"/>
      <c r="D1" s="203"/>
      <c r="E1" s="204">
        <v>1</v>
      </c>
      <c r="F1" s="204">
        <v>2</v>
      </c>
      <c r="G1" s="204">
        <v>3</v>
      </c>
      <c r="H1" s="204">
        <v>4</v>
      </c>
      <c r="I1" s="204">
        <v>5</v>
      </c>
      <c r="J1" s="204">
        <v>6</v>
      </c>
      <c r="K1" s="204">
        <v>7</v>
      </c>
      <c r="L1" s="204">
        <v>8</v>
      </c>
      <c r="M1" s="204">
        <v>9</v>
      </c>
      <c r="N1" s="204">
        <v>10</v>
      </c>
      <c r="O1" s="204">
        <v>11</v>
      </c>
      <c r="P1" s="204">
        <v>12</v>
      </c>
    </row>
    <row r="2" spans="1:18" ht="13.5" thickTop="1">
      <c r="A2" s="205" t="str">
        <f t="shared" ref="A2:A13" si="0">CONCATENATE($B$1,"|",B2)</f>
        <v>3|1</v>
      </c>
      <c r="B2" s="206">
        <v>1</v>
      </c>
      <c r="C2" s="207" t="s">
        <v>1976</v>
      </c>
      <c r="D2" s="208">
        <v>1</v>
      </c>
      <c r="E2" s="209">
        <v>50</v>
      </c>
      <c r="F2" s="209">
        <v>50</v>
      </c>
      <c r="G2" s="209"/>
      <c r="H2" s="209"/>
      <c r="I2" s="209"/>
      <c r="J2" s="210"/>
      <c r="K2" s="210"/>
      <c r="L2" s="210"/>
      <c r="M2" s="210"/>
      <c r="N2" s="210"/>
      <c r="O2" s="210"/>
      <c r="P2" s="210"/>
      <c r="R2" s="8">
        <f t="shared" ref="R2:R13" si="1">SUM(E2:P2)</f>
        <v>100</v>
      </c>
    </row>
    <row r="3" spans="1:18">
      <c r="A3" s="211" t="str">
        <f t="shared" si="0"/>
        <v>3|2</v>
      </c>
      <c r="B3" s="212" t="s">
        <v>1978</v>
      </c>
      <c r="C3" s="207" t="s">
        <v>1979</v>
      </c>
      <c r="D3" s="208">
        <v>2</v>
      </c>
      <c r="E3" s="209">
        <v>40</v>
      </c>
      <c r="F3" s="209">
        <v>50</v>
      </c>
      <c r="G3" s="209">
        <v>10</v>
      </c>
      <c r="H3" s="209"/>
      <c r="I3" s="209"/>
      <c r="J3" s="213"/>
      <c r="K3" s="213"/>
      <c r="L3" s="213"/>
      <c r="M3" s="213"/>
      <c r="N3" s="213"/>
      <c r="O3" s="213"/>
      <c r="P3" s="213"/>
      <c r="R3" s="8">
        <f t="shared" si="1"/>
        <v>100</v>
      </c>
    </row>
    <row r="4" spans="1:18">
      <c r="A4" s="211" t="str">
        <f t="shared" si="0"/>
        <v>3|3</v>
      </c>
      <c r="B4" s="212" t="s">
        <v>1981</v>
      </c>
      <c r="C4" s="207" t="s">
        <v>207</v>
      </c>
      <c r="D4" s="208">
        <v>3</v>
      </c>
      <c r="E4" s="214">
        <v>60</v>
      </c>
      <c r="F4" s="214">
        <v>40</v>
      </c>
      <c r="G4" s="214"/>
      <c r="H4" s="214"/>
      <c r="I4" s="214"/>
      <c r="J4" s="213"/>
      <c r="K4" s="213"/>
      <c r="L4" s="213"/>
      <c r="M4" s="213"/>
      <c r="N4" s="213"/>
      <c r="O4" s="213"/>
      <c r="P4" s="213"/>
      <c r="R4" s="8">
        <f t="shared" si="1"/>
        <v>100</v>
      </c>
    </row>
    <row r="5" spans="1:18">
      <c r="A5" s="211" t="str">
        <f t="shared" si="0"/>
        <v>3|4</v>
      </c>
      <c r="B5" s="212" t="s">
        <v>1982</v>
      </c>
      <c r="C5" s="207" t="s">
        <v>1983</v>
      </c>
      <c r="D5" s="208">
        <v>4</v>
      </c>
      <c r="E5" s="214">
        <v>20</v>
      </c>
      <c r="F5" s="214">
        <v>50</v>
      </c>
      <c r="G5" s="214">
        <v>30</v>
      </c>
      <c r="H5" s="214"/>
      <c r="I5" s="214"/>
      <c r="J5" s="213"/>
      <c r="K5" s="213"/>
      <c r="L5" s="213"/>
      <c r="M5" s="213"/>
      <c r="N5" s="213"/>
      <c r="O5" s="213"/>
      <c r="P5" s="213"/>
      <c r="R5" s="8">
        <f t="shared" si="1"/>
        <v>100</v>
      </c>
    </row>
    <row r="6" spans="1:18">
      <c r="A6" s="211" t="str">
        <f t="shared" si="0"/>
        <v>3|5</v>
      </c>
      <c r="B6" s="212" t="s">
        <v>2008</v>
      </c>
      <c r="C6" s="207" t="s">
        <v>2009</v>
      </c>
      <c r="D6" s="208">
        <v>5</v>
      </c>
      <c r="E6" s="214">
        <v>10</v>
      </c>
      <c r="F6" s="214">
        <v>50</v>
      </c>
      <c r="G6" s="214">
        <v>40</v>
      </c>
      <c r="H6" s="214"/>
      <c r="I6" s="214"/>
      <c r="J6" s="213"/>
      <c r="K6" s="213"/>
      <c r="L6" s="213"/>
      <c r="M6" s="213"/>
      <c r="N6" s="213"/>
      <c r="O6" s="213"/>
      <c r="P6" s="213"/>
      <c r="R6" s="8">
        <f t="shared" si="1"/>
        <v>100</v>
      </c>
    </row>
    <row r="7" spans="1:18">
      <c r="A7" s="211" t="str">
        <f t="shared" si="0"/>
        <v>3|6</v>
      </c>
      <c r="B7" s="212" t="s">
        <v>2014</v>
      </c>
      <c r="C7" s="207" t="s">
        <v>236</v>
      </c>
      <c r="D7" s="208"/>
      <c r="E7" s="214"/>
      <c r="F7" s="214">
        <v>30</v>
      </c>
      <c r="G7" s="214">
        <v>70</v>
      </c>
      <c r="H7" s="214"/>
      <c r="I7" s="214"/>
      <c r="J7" s="213"/>
      <c r="K7" s="213"/>
      <c r="L7" s="213"/>
      <c r="M7" s="213"/>
      <c r="N7" s="213"/>
      <c r="O7" s="213"/>
      <c r="P7" s="213"/>
      <c r="R7" s="8">
        <f t="shared" si="1"/>
        <v>100</v>
      </c>
    </row>
    <row r="8" spans="1:18">
      <c r="A8" s="211" t="str">
        <f t="shared" si="0"/>
        <v>3|7</v>
      </c>
      <c r="B8" s="212" t="s">
        <v>2026</v>
      </c>
      <c r="C8" s="207" t="s">
        <v>2027</v>
      </c>
      <c r="D8" s="208">
        <v>3</v>
      </c>
      <c r="E8" s="214"/>
      <c r="F8" s="214">
        <v>40</v>
      </c>
      <c r="G8" s="214">
        <v>60</v>
      </c>
      <c r="H8" s="214"/>
      <c r="I8" s="214"/>
      <c r="J8" s="213"/>
      <c r="K8" s="213"/>
      <c r="L8" s="213"/>
      <c r="M8" s="213"/>
      <c r="N8" s="213"/>
      <c r="O8" s="213"/>
      <c r="P8" s="213"/>
      <c r="R8" s="8">
        <f t="shared" si="1"/>
        <v>100</v>
      </c>
    </row>
    <row r="9" spans="1:18">
      <c r="A9" s="211" t="str">
        <f t="shared" si="0"/>
        <v>3|8</v>
      </c>
      <c r="B9" s="212" t="s">
        <v>2031</v>
      </c>
      <c r="C9" s="207" t="s">
        <v>2330</v>
      </c>
      <c r="D9" s="208">
        <v>5</v>
      </c>
      <c r="E9" s="214">
        <v>10</v>
      </c>
      <c r="F9" s="214">
        <v>50</v>
      </c>
      <c r="G9" s="214">
        <v>40</v>
      </c>
      <c r="H9" s="214"/>
      <c r="I9" s="214"/>
      <c r="J9" s="213"/>
      <c r="K9" s="213"/>
      <c r="L9" s="213"/>
      <c r="M9" s="213"/>
      <c r="N9" s="213"/>
      <c r="O9" s="213"/>
      <c r="P9" s="213"/>
      <c r="R9" s="8">
        <f t="shared" si="1"/>
        <v>100</v>
      </c>
    </row>
    <row r="10" spans="1:18">
      <c r="A10" s="211" t="str">
        <f t="shared" si="0"/>
        <v>3|9</v>
      </c>
      <c r="B10" s="212" t="s">
        <v>2086</v>
      </c>
      <c r="C10" s="207" t="s">
        <v>2333</v>
      </c>
      <c r="D10" s="208"/>
      <c r="E10" s="214">
        <v>20</v>
      </c>
      <c r="F10" s="214">
        <v>50</v>
      </c>
      <c r="G10" s="214">
        <v>30</v>
      </c>
      <c r="H10" s="214"/>
      <c r="I10" s="214"/>
      <c r="J10" s="213"/>
      <c r="K10" s="213"/>
      <c r="L10" s="213"/>
      <c r="M10" s="213"/>
      <c r="N10" s="213"/>
      <c r="O10" s="213"/>
      <c r="P10" s="213"/>
      <c r="R10" s="8">
        <f t="shared" si="1"/>
        <v>100</v>
      </c>
    </row>
    <row r="11" spans="1:18">
      <c r="A11" s="211" t="str">
        <f t="shared" si="0"/>
        <v>3|10</v>
      </c>
      <c r="B11" s="212" t="s">
        <v>2190</v>
      </c>
      <c r="C11" s="207" t="s">
        <v>2334</v>
      </c>
      <c r="D11" s="208">
        <v>6</v>
      </c>
      <c r="E11" s="214"/>
      <c r="F11" s="214">
        <v>40</v>
      </c>
      <c r="G11" s="214">
        <v>60</v>
      </c>
      <c r="H11" s="214"/>
      <c r="I11" s="214"/>
      <c r="J11" s="213"/>
      <c r="K11" s="213"/>
      <c r="L11" s="213"/>
      <c r="M11" s="213"/>
      <c r="N11" s="213"/>
      <c r="O11" s="213"/>
      <c r="P11" s="213"/>
      <c r="R11" s="8">
        <f t="shared" si="1"/>
        <v>100</v>
      </c>
    </row>
    <row r="12" spans="1:18">
      <c r="A12" s="211" t="str">
        <f t="shared" si="0"/>
        <v>3|11</v>
      </c>
      <c r="B12" s="212" t="s">
        <v>2243</v>
      </c>
      <c r="C12" s="207" t="s">
        <v>2242</v>
      </c>
      <c r="D12" s="208">
        <v>6</v>
      </c>
      <c r="E12" s="214">
        <v>20</v>
      </c>
      <c r="F12" s="214">
        <v>40</v>
      </c>
      <c r="G12" s="214">
        <v>40</v>
      </c>
      <c r="H12" s="214"/>
      <c r="I12" s="214"/>
      <c r="J12" s="213"/>
      <c r="K12" s="213"/>
      <c r="L12" s="213"/>
      <c r="M12" s="213"/>
      <c r="N12" s="213"/>
      <c r="O12" s="213"/>
      <c r="P12" s="213"/>
      <c r="R12" s="8">
        <f t="shared" si="1"/>
        <v>100</v>
      </c>
    </row>
    <row r="13" spans="1:18">
      <c r="A13" s="211" t="str">
        <f t="shared" si="0"/>
        <v>3|12</v>
      </c>
      <c r="B13" s="212" t="s">
        <v>2255</v>
      </c>
      <c r="C13" s="207" t="s">
        <v>2259</v>
      </c>
      <c r="D13" s="208"/>
      <c r="E13" s="214">
        <v>20</v>
      </c>
      <c r="F13" s="214">
        <v>40</v>
      </c>
      <c r="G13" s="214">
        <v>40</v>
      </c>
      <c r="H13" s="214"/>
      <c r="I13" s="214"/>
      <c r="J13" s="213"/>
      <c r="K13" s="213"/>
      <c r="L13" s="213"/>
      <c r="M13" s="213"/>
      <c r="N13" s="213"/>
      <c r="O13" s="213"/>
      <c r="P13" s="213"/>
      <c r="R13" s="8">
        <f t="shared" si="1"/>
        <v>100</v>
      </c>
    </row>
    <row r="15" spans="1:18" ht="13.5" thickBot="1">
      <c r="A15" s="215" t="s">
        <v>2332</v>
      </c>
      <c r="B15" s="216">
        <v>4</v>
      </c>
      <c r="C15" s="217"/>
      <c r="D15" s="218"/>
      <c r="E15" s="204">
        <v>1</v>
      </c>
      <c r="F15" s="204">
        <v>2</v>
      </c>
      <c r="G15" s="204">
        <v>3</v>
      </c>
      <c r="H15" s="204">
        <v>4</v>
      </c>
      <c r="I15" s="204">
        <v>5</v>
      </c>
      <c r="J15" s="204">
        <v>6</v>
      </c>
      <c r="K15" s="204">
        <v>7</v>
      </c>
      <c r="L15" s="204">
        <v>8</v>
      </c>
      <c r="M15" s="204">
        <v>9</v>
      </c>
      <c r="N15" s="204">
        <v>10</v>
      </c>
      <c r="O15" s="204">
        <v>11</v>
      </c>
      <c r="P15" s="204">
        <v>12</v>
      </c>
    </row>
    <row r="16" spans="1:18" ht="13.5" thickTop="1">
      <c r="A16" s="205" t="str">
        <f t="shared" ref="A16:A27" si="2">CONCATENATE($B$15,"|",B16)</f>
        <v>4|1</v>
      </c>
      <c r="B16" s="206">
        <v>1</v>
      </c>
      <c r="C16" s="207" t="s">
        <v>1976</v>
      </c>
      <c r="D16" s="208">
        <v>1</v>
      </c>
      <c r="E16" s="209">
        <v>50</v>
      </c>
      <c r="F16" s="209">
        <v>50</v>
      </c>
      <c r="G16" s="209"/>
      <c r="H16" s="209"/>
      <c r="I16" s="209"/>
      <c r="J16" s="210"/>
      <c r="K16" s="210"/>
      <c r="L16" s="210"/>
      <c r="M16" s="210"/>
      <c r="N16" s="210"/>
      <c r="O16" s="210"/>
      <c r="P16" s="210"/>
      <c r="R16" s="8">
        <f t="shared" ref="R16:R27" si="3">SUM(E16:P16)</f>
        <v>100</v>
      </c>
    </row>
    <row r="17" spans="1:18">
      <c r="A17" s="211" t="str">
        <f t="shared" si="2"/>
        <v>4|2</v>
      </c>
      <c r="B17" s="212" t="s">
        <v>1978</v>
      </c>
      <c r="C17" s="207" t="s">
        <v>1979</v>
      </c>
      <c r="D17" s="208">
        <v>2</v>
      </c>
      <c r="E17" s="209">
        <v>30</v>
      </c>
      <c r="F17" s="209">
        <v>40</v>
      </c>
      <c r="G17" s="209">
        <v>20</v>
      </c>
      <c r="H17" s="209">
        <v>10</v>
      </c>
      <c r="I17" s="209"/>
      <c r="J17" s="213"/>
      <c r="K17" s="213"/>
      <c r="L17" s="213"/>
      <c r="M17" s="213"/>
      <c r="N17" s="213"/>
      <c r="O17" s="213"/>
      <c r="P17" s="213"/>
      <c r="R17" s="8">
        <f t="shared" si="3"/>
        <v>100</v>
      </c>
    </row>
    <row r="18" spans="1:18">
      <c r="A18" s="211" t="str">
        <f t="shared" si="2"/>
        <v>4|3</v>
      </c>
      <c r="B18" s="212" t="s">
        <v>1981</v>
      </c>
      <c r="C18" s="207" t="s">
        <v>207</v>
      </c>
      <c r="D18" s="208">
        <v>3</v>
      </c>
      <c r="E18" s="214">
        <v>50</v>
      </c>
      <c r="F18" s="214">
        <v>40</v>
      </c>
      <c r="G18" s="214">
        <v>10</v>
      </c>
      <c r="H18" s="214"/>
      <c r="I18" s="214"/>
      <c r="J18" s="213"/>
      <c r="K18" s="213"/>
      <c r="L18" s="213"/>
      <c r="M18" s="213"/>
      <c r="N18" s="213"/>
      <c r="O18" s="213"/>
      <c r="P18" s="213"/>
      <c r="R18" s="8">
        <f t="shared" si="3"/>
        <v>100</v>
      </c>
    </row>
    <row r="19" spans="1:18">
      <c r="A19" s="211" t="str">
        <f t="shared" si="2"/>
        <v>4|4</v>
      </c>
      <c r="B19" s="212" t="s">
        <v>1982</v>
      </c>
      <c r="C19" s="207" t="s">
        <v>1983</v>
      </c>
      <c r="D19" s="208">
        <v>4</v>
      </c>
      <c r="E19" s="214">
        <v>20</v>
      </c>
      <c r="F19" s="214">
        <v>40</v>
      </c>
      <c r="G19" s="214">
        <v>20</v>
      </c>
      <c r="H19" s="214">
        <v>20</v>
      </c>
      <c r="I19" s="214"/>
      <c r="J19" s="213"/>
      <c r="K19" s="213"/>
      <c r="L19" s="213"/>
      <c r="M19" s="213"/>
      <c r="N19" s="213"/>
      <c r="O19" s="213"/>
      <c r="P19" s="213"/>
      <c r="R19" s="8">
        <f t="shared" si="3"/>
        <v>100</v>
      </c>
    </row>
    <row r="20" spans="1:18">
      <c r="A20" s="211" t="str">
        <f t="shared" si="2"/>
        <v>4|5</v>
      </c>
      <c r="B20" s="212" t="s">
        <v>2008</v>
      </c>
      <c r="C20" s="207" t="s">
        <v>2009</v>
      </c>
      <c r="D20" s="208">
        <v>5</v>
      </c>
      <c r="E20" s="214">
        <v>10</v>
      </c>
      <c r="F20" s="214">
        <v>30</v>
      </c>
      <c r="G20" s="214">
        <v>40</v>
      </c>
      <c r="H20" s="214">
        <v>20</v>
      </c>
      <c r="I20" s="214"/>
      <c r="J20" s="213"/>
      <c r="K20" s="213"/>
      <c r="L20" s="213"/>
      <c r="M20" s="213"/>
      <c r="N20" s="213"/>
      <c r="O20" s="213"/>
      <c r="P20" s="213"/>
      <c r="R20" s="8">
        <f t="shared" si="3"/>
        <v>100</v>
      </c>
    </row>
    <row r="21" spans="1:18">
      <c r="A21" s="211" t="str">
        <f t="shared" si="2"/>
        <v>4|6</v>
      </c>
      <c r="B21" s="212" t="s">
        <v>2014</v>
      </c>
      <c r="C21" s="207" t="s">
        <v>236</v>
      </c>
      <c r="D21" s="208"/>
      <c r="E21" s="214"/>
      <c r="F21" s="214">
        <v>10</v>
      </c>
      <c r="G21" s="214">
        <v>70</v>
      </c>
      <c r="H21" s="214">
        <v>20</v>
      </c>
      <c r="I21" s="214"/>
      <c r="J21" s="213"/>
      <c r="K21" s="213"/>
      <c r="L21" s="213"/>
      <c r="M21" s="213"/>
      <c r="N21" s="213"/>
      <c r="O21" s="213"/>
      <c r="P21" s="213"/>
      <c r="R21" s="8">
        <f t="shared" si="3"/>
        <v>100</v>
      </c>
    </row>
    <row r="22" spans="1:18">
      <c r="A22" s="211" t="str">
        <f t="shared" si="2"/>
        <v>4|7</v>
      </c>
      <c r="B22" s="212" t="s">
        <v>2026</v>
      </c>
      <c r="C22" s="207" t="s">
        <v>2027</v>
      </c>
      <c r="D22" s="208"/>
      <c r="E22" s="214"/>
      <c r="F22" s="214">
        <v>30</v>
      </c>
      <c r="G22" s="214">
        <v>30</v>
      </c>
      <c r="H22" s="214">
        <v>40</v>
      </c>
      <c r="I22" s="214"/>
      <c r="J22" s="213"/>
      <c r="K22" s="213"/>
      <c r="L22" s="213"/>
      <c r="M22" s="213"/>
      <c r="N22" s="213"/>
      <c r="O22" s="213"/>
      <c r="P22" s="213"/>
      <c r="R22" s="8">
        <f t="shared" si="3"/>
        <v>100</v>
      </c>
    </row>
    <row r="23" spans="1:18">
      <c r="A23" s="211" t="str">
        <f t="shared" si="2"/>
        <v>4|8</v>
      </c>
      <c r="B23" s="212" t="s">
        <v>2031</v>
      </c>
      <c r="C23" s="207" t="s">
        <v>2330</v>
      </c>
      <c r="D23" s="208">
        <v>3</v>
      </c>
      <c r="E23" s="214">
        <v>10</v>
      </c>
      <c r="F23" s="214">
        <v>30</v>
      </c>
      <c r="G23" s="214">
        <v>30</v>
      </c>
      <c r="H23" s="214">
        <v>30</v>
      </c>
      <c r="I23" s="214"/>
      <c r="J23" s="213"/>
      <c r="K23" s="213"/>
      <c r="L23" s="213"/>
      <c r="M23" s="213"/>
      <c r="N23" s="213"/>
      <c r="O23" s="213"/>
      <c r="P23" s="213"/>
      <c r="R23" s="8">
        <f t="shared" si="3"/>
        <v>100</v>
      </c>
    </row>
    <row r="24" spans="1:18">
      <c r="A24" s="211" t="str">
        <f t="shared" si="2"/>
        <v>4|9</v>
      </c>
      <c r="B24" s="212" t="s">
        <v>2086</v>
      </c>
      <c r="C24" s="207" t="s">
        <v>2333</v>
      </c>
      <c r="D24" s="208">
        <v>5</v>
      </c>
      <c r="E24" s="214">
        <v>20</v>
      </c>
      <c r="F24" s="214">
        <v>30</v>
      </c>
      <c r="G24" s="214">
        <v>30</v>
      </c>
      <c r="H24" s="214">
        <v>20</v>
      </c>
      <c r="I24" s="214"/>
      <c r="J24" s="213"/>
      <c r="K24" s="213"/>
      <c r="L24" s="213"/>
      <c r="M24" s="213"/>
      <c r="N24" s="213"/>
      <c r="O24" s="213"/>
      <c r="P24" s="213"/>
      <c r="R24" s="8">
        <f t="shared" si="3"/>
        <v>100</v>
      </c>
    </row>
    <row r="25" spans="1:18">
      <c r="A25" s="211" t="str">
        <f t="shared" si="2"/>
        <v>4|10</v>
      </c>
      <c r="B25" s="212" t="s">
        <v>2190</v>
      </c>
      <c r="C25" s="207" t="s">
        <v>2334</v>
      </c>
      <c r="D25" s="208">
        <v>6</v>
      </c>
      <c r="E25" s="214"/>
      <c r="F25" s="214">
        <v>30</v>
      </c>
      <c r="G25" s="214">
        <v>40</v>
      </c>
      <c r="H25" s="214">
        <v>30</v>
      </c>
      <c r="I25" s="214"/>
      <c r="J25" s="213"/>
      <c r="K25" s="213"/>
      <c r="L25" s="213"/>
      <c r="M25" s="213"/>
      <c r="N25" s="213"/>
      <c r="O25" s="213"/>
      <c r="P25" s="213"/>
      <c r="R25" s="8">
        <f t="shared" si="3"/>
        <v>100</v>
      </c>
    </row>
    <row r="26" spans="1:18">
      <c r="A26" s="211" t="str">
        <f t="shared" si="2"/>
        <v>4|11</v>
      </c>
      <c r="B26" s="212" t="s">
        <v>2243</v>
      </c>
      <c r="C26" s="207" t="s">
        <v>2242</v>
      </c>
      <c r="D26" s="208">
        <v>6</v>
      </c>
      <c r="E26" s="214">
        <v>10</v>
      </c>
      <c r="F26" s="214">
        <v>30</v>
      </c>
      <c r="G26" s="214">
        <v>30</v>
      </c>
      <c r="H26" s="214">
        <v>30</v>
      </c>
      <c r="I26" s="214"/>
      <c r="J26" s="213"/>
      <c r="K26" s="213"/>
      <c r="L26" s="213"/>
      <c r="M26" s="213"/>
      <c r="N26" s="213"/>
      <c r="O26" s="213"/>
      <c r="P26" s="213"/>
      <c r="R26" s="8">
        <f t="shared" si="3"/>
        <v>100</v>
      </c>
    </row>
    <row r="27" spans="1:18">
      <c r="A27" s="211" t="str">
        <f t="shared" si="2"/>
        <v>4|12</v>
      </c>
      <c r="B27" s="212" t="s">
        <v>2255</v>
      </c>
      <c r="C27" s="207" t="s">
        <v>2259</v>
      </c>
      <c r="D27" s="208"/>
      <c r="E27" s="214">
        <v>20</v>
      </c>
      <c r="F27" s="214">
        <v>20</v>
      </c>
      <c r="G27" s="214">
        <v>40</v>
      </c>
      <c r="H27" s="214">
        <v>20</v>
      </c>
      <c r="I27" s="214"/>
      <c r="J27" s="213"/>
      <c r="K27" s="213"/>
      <c r="L27" s="213"/>
      <c r="M27" s="213"/>
      <c r="N27" s="213"/>
      <c r="O27" s="213"/>
      <c r="P27" s="213"/>
      <c r="R27" s="8">
        <f t="shared" si="3"/>
        <v>100</v>
      </c>
    </row>
    <row r="29" spans="1:18" ht="13.5" thickBot="1">
      <c r="A29" s="215" t="s">
        <v>2332</v>
      </c>
      <c r="B29" s="216">
        <v>5</v>
      </c>
      <c r="C29" s="217"/>
      <c r="D29" s="218"/>
      <c r="E29" s="204">
        <v>1</v>
      </c>
      <c r="F29" s="204">
        <v>2</v>
      </c>
      <c r="G29" s="204">
        <v>3</v>
      </c>
      <c r="H29" s="204">
        <v>4</v>
      </c>
      <c r="I29" s="204">
        <v>5</v>
      </c>
      <c r="J29" s="204">
        <v>6</v>
      </c>
      <c r="K29" s="204">
        <v>7</v>
      </c>
      <c r="L29" s="204">
        <v>8</v>
      </c>
      <c r="M29" s="204">
        <v>9</v>
      </c>
      <c r="N29" s="204">
        <v>10</v>
      </c>
      <c r="O29" s="204">
        <v>11</v>
      </c>
      <c r="P29" s="204">
        <v>12</v>
      </c>
    </row>
    <row r="30" spans="1:18" ht="13.5" thickTop="1">
      <c r="A30" s="219" t="str">
        <f t="shared" ref="A30:A41" si="4">CONCATENATE($B$29,"|",B30)</f>
        <v>5|1</v>
      </c>
      <c r="B30" s="206">
        <v>1</v>
      </c>
      <c r="C30" s="207" t="s">
        <v>1976</v>
      </c>
      <c r="D30" s="208">
        <v>1</v>
      </c>
      <c r="E30" s="209">
        <v>40</v>
      </c>
      <c r="F30" s="209">
        <v>40</v>
      </c>
      <c r="G30" s="209">
        <v>20</v>
      </c>
      <c r="H30" s="209"/>
      <c r="I30" s="209"/>
      <c r="J30" s="210"/>
      <c r="K30" s="210"/>
      <c r="L30" s="210"/>
      <c r="M30" s="210"/>
      <c r="N30" s="210"/>
      <c r="O30" s="210"/>
      <c r="P30" s="210"/>
      <c r="R30" s="8">
        <f t="shared" ref="R30:R41" si="5">SUM(E30:P30)</f>
        <v>100</v>
      </c>
    </row>
    <row r="31" spans="1:18">
      <c r="A31" s="211" t="str">
        <f t="shared" si="4"/>
        <v>5|2</v>
      </c>
      <c r="B31" s="212" t="s">
        <v>1978</v>
      </c>
      <c r="C31" s="207" t="s">
        <v>1979</v>
      </c>
      <c r="D31" s="208">
        <v>2</v>
      </c>
      <c r="E31" s="209">
        <v>20</v>
      </c>
      <c r="F31" s="209">
        <v>30</v>
      </c>
      <c r="G31" s="209">
        <v>30</v>
      </c>
      <c r="H31" s="209">
        <v>10</v>
      </c>
      <c r="I31" s="209">
        <v>10</v>
      </c>
      <c r="J31" s="213"/>
      <c r="K31" s="213"/>
      <c r="L31" s="213"/>
      <c r="M31" s="213"/>
      <c r="N31" s="213"/>
      <c r="O31" s="213"/>
      <c r="P31" s="213"/>
      <c r="R31" s="8">
        <f t="shared" si="5"/>
        <v>100</v>
      </c>
    </row>
    <row r="32" spans="1:18">
      <c r="A32" s="211" t="str">
        <f t="shared" si="4"/>
        <v>5|3</v>
      </c>
      <c r="B32" s="212" t="s">
        <v>1981</v>
      </c>
      <c r="C32" s="207" t="s">
        <v>207</v>
      </c>
      <c r="D32" s="208">
        <v>3</v>
      </c>
      <c r="E32" s="214">
        <v>40</v>
      </c>
      <c r="F32" s="214">
        <v>40</v>
      </c>
      <c r="G32" s="214">
        <v>20</v>
      </c>
      <c r="H32" s="214"/>
      <c r="I32" s="214"/>
      <c r="J32" s="213"/>
      <c r="K32" s="213"/>
      <c r="L32" s="213"/>
      <c r="M32" s="213"/>
      <c r="N32" s="213"/>
      <c r="O32" s="213"/>
      <c r="P32" s="213"/>
      <c r="R32" s="8">
        <f t="shared" si="5"/>
        <v>100</v>
      </c>
    </row>
    <row r="33" spans="1:18">
      <c r="A33" s="211" t="str">
        <f t="shared" si="4"/>
        <v>5|4</v>
      </c>
      <c r="B33" s="212" t="s">
        <v>1982</v>
      </c>
      <c r="C33" s="207" t="s">
        <v>1983</v>
      </c>
      <c r="D33" s="208">
        <v>4</v>
      </c>
      <c r="E33" s="214">
        <v>20</v>
      </c>
      <c r="F33" s="214">
        <v>20</v>
      </c>
      <c r="G33" s="214">
        <v>20</v>
      </c>
      <c r="H33" s="214">
        <v>20</v>
      </c>
      <c r="I33" s="214">
        <v>20</v>
      </c>
      <c r="J33" s="213"/>
      <c r="K33" s="213"/>
      <c r="L33" s="213"/>
      <c r="M33" s="213"/>
      <c r="N33" s="213"/>
      <c r="O33" s="213"/>
      <c r="P33" s="213"/>
      <c r="R33" s="8">
        <f t="shared" si="5"/>
        <v>100</v>
      </c>
    </row>
    <row r="34" spans="1:18">
      <c r="A34" s="211" t="str">
        <f t="shared" si="4"/>
        <v>5|5</v>
      </c>
      <c r="B34" s="212" t="s">
        <v>2008</v>
      </c>
      <c r="C34" s="207" t="s">
        <v>2009</v>
      </c>
      <c r="D34" s="208">
        <v>5</v>
      </c>
      <c r="E34" s="214">
        <v>5</v>
      </c>
      <c r="F34" s="214">
        <v>15</v>
      </c>
      <c r="G34" s="214">
        <v>20</v>
      </c>
      <c r="H34" s="214">
        <v>30</v>
      </c>
      <c r="I34" s="214">
        <v>30</v>
      </c>
      <c r="J34" s="213"/>
      <c r="K34" s="213"/>
      <c r="L34" s="213"/>
      <c r="M34" s="213"/>
      <c r="N34" s="213"/>
      <c r="O34" s="213"/>
      <c r="P34" s="213"/>
      <c r="R34" s="8">
        <f t="shared" si="5"/>
        <v>100</v>
      </c>
    </row>
    <row r="35" spans="1:18">
      <c r="A35" s="211" t="str">
        <f t="shared" si="4"/>
        <v>5|6</v>
      </c>
      <c r="B35" s="212" t="s">
        <v>2014</v>
      </c>
      <c r="C35" s="207" t="s">
        <v>236</v>
      </c>
      <c r="D35" s="208"/>
      <c r="E35" s="214"/>
      <c r="F35" s="214"/>
      <c r="G35" s="214">
        <v>60</v>
      </c>
      <c r="H35" s="214">
        <v>40</v>
      </c>
      <c r="I35" s="214"/>
      <c r="J35" s="213"/>
      <c r="K35" s="213"/>
      <c r="L35" s="213"/>
      <c r="M35" s="213"/>
      <c r="N35" s="213"/>
      <c r="O35" s="213"/>
      <c r="P35" s="213"/>
      <c r="R35" s="8">
        <f t="shared" si="5"/>
        <v>100</v>
      </c>
    </row>
    <row r="36" spans="1:18">
      <c r="A36" s="211" t="str">
        <f t="shared" si="4"/>
        <v>5|7</v>
      </c>
      <c r="B36" s="212" t="s">
        <v>2026</v>
      </c>
      <c r="C36" s="207" t="s">
        <v>2027</v>
      </c>
      <c r="D36" s="208">
        <v>3</v>
      </c>
      <c r="E36" s="214"/>
      <c r="F36" s="214">
        <v>10</v>
      </c>
      <c r="G36" s="214">
        <v>30</v>
      </c>
      <c r="H36" s="214">
        <v>30</v>
      </c>
      <c r="I36" s="214">
        <v>30</v>
      </c>
      <c r="J36" s="213"/>
      <c r="K36" s="213"/>
      <c r="L36" s="213"/>
      <c r="M36" s="213"/>
      <c r="N36" s="213"/>
      <c r="O36" s="213"/>
      <c r="P36" s="213"/>
      <c r="R36" s="8">
        <f t="shared" si="5"/>
        <v>100</v>
      </c>
    </row>
    <row r="37" spans="1:18">
      <c r="A37" s="211" t="str">
        <f t="shared" si="4"/>
        <v>5|8</v>
      </c>
      <c r="B37" s="212" t="s">
        <v>2031</v>
      </c>
      <c r="C37" s="207" t="s">
        <v>2330</v>
      </c>
      <c r="D37" s="208">
        <v>5</v>
      </c>
      <c r="E37" s="214">
        <v>10</v>
      </c>
      <c r="F37" s="214">
        <v>20</v>
      </c>
      <c r="G37" s="214">
        <v>30</v>
      </c>
      <c r="H37" s="214">
        <v>20</v>
      </c>
      <c r="I37" s="214">
        <v>20</v>
      </c>
      <c r="J37" s="213"/>
      <c r="K37" s="213"/>
      <c r="L37" s="213"/>
      <c r="M37" s="213"/>
      <c r="N37" s="213"/>
      <c r="O37" s="213"/>
      <c r="P37" s="213"/>
      <c r="R37" s="8">
        <f t="shared" si="5"/>
        <v>100</v>
      </c>
    </row>
    <row r="38" spans="1:18">
      <c r="A38" s="211" t="str">
        <f t="shared" si="4"/>
        <v>5|9</v>
      </c>
      <c r="B38" s="212" t="s">
        <v>2086</v>
      </c>
      <c r="C38" s="207" t="s">
        <v>2333</v>
      </c>
      <c r="D38" s="208">
        <v>6</v>
      </c>
      <c r="E38" s="214">
        <v>20</v>
      </c>
      <c r="F38" s="214">
        <v>20</v>
      </c>
      <c r="G38" s="214">
        <v>30</v>
      </c>
      <c r="H38" s="214">
        <v>20</v>
      </c>
      <c r="I38" s="214">
        <v>10</v>
      </c>
      <c r="J38" s="213"/>
      <c r="K38" s="213"/>
      <c r="L38" s="213"/>
      <c r="M38" s="213"/>
      <c r="N38" s="213"/>
      <c r="O38" s="213"/>
      <c r="P38" s="213"/>
      <c r="R38" s="8">
        <f t="shared" si="5"/>
        <v>100</v>
      </c>
    </row>
    <row r="39" spans="1:18">
      <c r="A39" s="211" t="str">
        <f t="shared" si="4"/>
        <v>5|10</v>
      </c>
      <c r="B39" s="212" t="s">
        <v>2190</v>
      </c>
      <c r="C39" s="207" t="s">
        <v>2334</v>
      </c>
      <c r="D39" s="208">
        <v>6</v>
      </c>
      <c r="E39" s="214"/>
      <c r="F39" s="214">
        <v>10</v>
      </c>
      <c r="G39" s="214">
        <v>30</v>
      </c>
      <c r="H39" s="214">
        <v>30</v>
      </c>
      <c r="I39" s="214">
        <v>30</v>
      </c>
      <c r="J39" s="213"/>
      <c r="K39" s="213"/>
      <c r="L39" s="213"/>
      <c r="M39" s="213"/>
      <c r="N39" s="213"/>
      <c r="O39" s="213"/>
      <c r="P39" s="213"/>
      <c r="R39" s="8">
        <f t="shared" si="5"/>
        <v>100</v>
      </c>
    </row>
    <row r="40" spans="1:18">
      <c r="A40" s="211" t="str">
        <f t="shared" si="4"/>
        <v>5|11</v>
      </c>
      <c r="B40" s="212" t="s">
        <v>2243</v>
      </c>
      <c r="C40" s="207" t="s">
        <v>2242</v>
      </c>
      <c r="D40" s="208"/>
      <c r="E40" s="214">
        <v>10</v>
      </c>
      <c r="F40" s="214">
        <v>20</v>
      </c>
      <c r="G40" s="214">
        <v>20</v>
      </c>
      <c r="H40" s="214">
        <v>30</v>
      </c>
      <c r="I40" s="214">
        <v>20</v>
      </c>
      <c r="J40" s="213"/>
      <c r="K40" s="213"/>
      <c r="L40" s="213"/>
      <c r="M40" s="213"/>
      <c r="N40" s="213"/>
      <c r="O40" s="213"/>
      <c r="P40" s="213"/>
      <c r="R40" s="8">
        <f t="shared" si="5"/>
        <v>100</v>
      </c>
    </row>
    <row r="41" spans="1:18">
      <c r="A41" s="211" t="str">
        <f t="shared" si="4"/>
        <v>5|12</v>
      </c>
      <c r="B41" s="212" t="s">
        <v>2255</v>
      </c>
      <c r="C41" s="207" t="s">
        <v>2259</v>
      </c>
      <c r="D41" s="208"/>
      <c r="E41" s="214">
        <v>20</v>
      </c>
      <c r="F41" s="214">
        <v>20</v>
      </c>
      <c r="G41" s="214">
        <v>20</v>
      </c>
      <c r="H41" s="214">
        <v>20</v>
      </c>
      <c r="I41" s="214">
        <v>20</v>
      </c>
      <c r="J41" s="213"/>
      <c r="K41" s="213"/>
      <c r="L41" s="213"/>
      <c r="M41" s="213"/>
      <c r="N41" s="213"/>
      <c r="O41" s="213"/>
      <c r="P41" s="213"/>
      <c r="R41" s="8">
        <f t="shared" si="5"/>
        <v>100</v>
      </c>
    </row>
    <row r="43" spans="1:18" ht="13.5" thickBot="1">
      <c r="A43" s="215" t="s">
        <v>2332</v>
      </c>
      <c r="B43" s="216">
        <v>6</v>
      </c>
      <c r="C43" s="217"/>
      <c r="D43" s="218"/>
      <c r="E43" s="204">
        <v>1</v>
      </c>
      <c r="F43" s="204">
        <v>2</v>
      </c>
      <c r="G43" s="204">
        <v>3</v>
      </c>
      <c r="H43" s="204">
        <v>4</v>
      </c>
      <c r="I43" s="204">
        <v>5</v>
      </c>
      <c r="J43" s="204">
        <v>6</v>
      </c>
      <c r="K43" s="204">
        <v>7</v>
      </c>
      <c r="L43" s="204">
        <v>8</v>
      </c>
      <c r="M43" s="204">
        <v>9</v>
      </c>
      <c r="N43" s="204">
        <v>10</v>
      </c>
      <c r="O43" s="204">
        <v>11</v>
      </c>
      <c r="P43" s="204">
        <v>12</v>
      </c>
    </row>
    <row r="44" spans="1:18" ht="13.5" thickTop="1">
      <c r="A44" s="219" t="str">
        <f t="shared" ref="A44:A55" si="6">CONCATENATE($B$43,"|",B44)</f>
        <v>6|1</v>
      </c>
      <c r="B44" s="206">
        <v>1</v>
      </c>
      <c r="C44" s="207" t="s">
        <v>1976</v>
      </c>
      <c r="D44" s="208">
        <v>1</v>
      </c>
      <c r="E44" s="209">
        <v>40</v>
      </c>
      <c r="F44" s="209">
        <v>30</v>
      </c>
      <c r="G44" s="209">
        <v>30</v>
      </c>
      <c r="H44" s="209"/>
      <c r="I44" s="209"/>
      <c r="J44" s="210"/>
      <c r="K44" s="210"/>
      <c r="L44" s="210"/>
      <c r="M44" s="210"/>
      <c r="N44" s="210"/>
      <c r="O44" s="210"/>
      <c r="P44" s="210"/>
      <c r="R44" s="8">
        <f t="shared" ref="R44:R55" si="7">SUM(E44:P44)</f>
        <v>100</v>
      </c>
    </row>
    <row r="45" spans="1:18">
      <c r="A45" s="211" t="str">
        <f t="shared" si="6"/>
        <v>6|2</v>
      </c>
      <c r="B45" s="212" t="s">
        <v>1978</v>
      </c>
      <c r="C45" s="207" t="s">
        <v>1979</v>
      </c>
      <c r="D45" s="208">
        <v>2</v>
      </c>
      <c r="E45" s="209">
        <v>20</v>
      </c>
      <c r="F45" s="209">
        <v>30</v>
      </c>
      <c r="G45" s="209">
        <v>20</v>
      </c>
      <c r="H45" s="209">
        <v>10</v>
      </c>
      <c r="I45" s="209">
        <v>10</v>
      </c>
      <c r="J45" s="213">
        <v>10</v>
      </c>
      <c r="K45" s="213"/>
      <c r="L45" s="213"/>
      <c r="M45" s="213"/>
      <c r="N45" s="213"/>
      <c r="O45" s="213"/>
      <c r="P45" s="213"/>
      <c r="R45" s="8">
        <f t="shared" si="7"/>
        <v>100</v>
      </c>
    </row>
    <row r="46" spans="1:18">
      <c r="A46" s="211" t="str">
        <f t="shared" si="6"/>
        <v>6|3</v>
      </c>
      <c r="B46" s="212" t="s">
        <v>1981</v>
      </c>
      <c r="C46" s="207" t="s">
        <v>207</v>
      </c>
      <c r="D46" s="208">
        <v>3</v>
      </c>
      <c r="E46" s="214">
        <v>20</v>
      </c>
      <c r="F46" s="214">
        <v>40</v>
      </c>
      <c r="G46" s="214">
        <v>40</v>
      </c>
      <c r="H46" s="214"/>
      <c r="I46" s="214"/>
      <c r="J46" s="213"/>
      <c r="K46" s="213"/>
      <c r="L46" s="213"/>
      <c r="M46" s="213"/>
      <c r="N46" s="213"/>
      <c r="O46" s="213"/>
      <c r="P46" s="213"/>
      <c r="R46" s="8">
        <f t="shared" si="7"/>
        <v>100</v>
      </c>
    </row>
    <row r="47" spans="1:18">
      <c r="A47" s="211" t="str">
        <f t="shared" si="6"/>
        <v>6|4</v>
      </c>
      <c r="B47" s="212" t="s">
        <v>1982</v>
      </c>
      <c r="C47" s="207" t="s">
        <v>1983</v>
      </c>
      <c r="D47" s="208"/>
      <c r="E47" s="214">
        <v>10</v>
      </c>
      <c r="F47" s="214">
        <v>20</v>
      </c>
      <c r="G47" s="214">
        <v>20</v>
      </c>
      <c r="H47" s="214">
        <v>20</v>
      </c>
      <c r="I47" s="214">
        <v>20</v>
      </c>
      <c r="J47" s="213">
        <v>10</v>
      </c>
      <c r="K47" s="213"/>
      <c r="L47" s="213"/>
      <c r="M47" s="213"/>
      <c r="N47" s="213"/>
      <c r="O47" s="213"/>
      <c r="P47" s="213"/>
      <c r="R47" s="8">
        <f t="shared" si="7"/>
        <v>100</v>
      </c>
    </row>
    <row r="48" spans="1:18">
      <c r="A48" s="211" t="str">
        <f t="shared" si="6"/>
        <v>6|5</v>
      </c>
      <c r="B48" s="212" t="s">
        <v>2008</v>
      </c>
      <c r="C48" s="207" t="s">
        <v>2009</v>
      </c>
      <c r="D48" s="208">
        <v>4</v>
      </c>
      <c r="E48" s="214">
        <v>5</v>
      </c>
      <c r="F48" s="214">
        <v>10</v>
      </c>
      <c r="G48" s="214">
        <v>20</v>
      </c>
      <c r="H48" s="214">
        <v>30</v>
      </c>
      <c r="I48" s="214">
        <v>25</v>
      </c>
      <c r="J48" s="213">
        <v>10</v>
      </c>
      <c r="K48" s="213"/>
      <c r="L48" s="213"/>
      <c r="M48" s="213"/>
      <c r="N48" s="213"/>
      <c r="O48" s="213"/>
      <c r="P48" s="213"/>
      <c r="R48" s="8">
        <f t="shared" si="7"/>
        <v>100</v>
      </c>
    </row>
    <row r="49" spans="1:18">
      <c r="A49" s="211" t="str">
        <f t="shared" si="6"/>
        <v>6|6</v>
      </c>
      <c r="B49" s="212" t="s">
        <v>2014</v>
      </c>
      <c r="C49" s="207" t="s">
        <v>236</v>
      </c>
      <c r="D49" s="208">
        <v>5</v>
      </c>
      <c r="E49" s="214"/>
      <c r="F49" s="214"/>
      <c r="G49" s="214">
        <v>50</v>
      </c>
      <c r="H49" s="214">
        <v>50</v>
      </c>
      <c r="I49" s="214"/>
      <c r="J49" s="213"/>
      <c r="K49" s="213"/>
      <c r="L49" s="213"/>
      <c r="M49" s="213"/>
      <c r="N49" s="213"/>
      <c r="O49" s="213"/>
      <c r="P49" s="213"/>
      <c r="R49" s="8">
        <f t="shared" si="7"/>
        <v>100</v>
      </c>
    </row>
    <row r="50" spans="1:18">
      <c r="A50" s="211" t="str">
        <f t="shared" si="6"/>
        <v>6|7</v>
      </c>
      <c r="B50" s="212" t="s">
        <v>2026</v>
      </c>
      <c r="C50" s="207" t="s">
        <v>2027</v>
      </c>
      <c r="D50" s="208">
        <v>3</v>
      </c>
      <c r="E50" s="214"/>
      <c r="F50" s="214"/>
      <c r="G50" s="214">
        <v>20</v>
      </c>
      <c r="H50" s="214">
        <v>30</v>
      </c>
      <c r="I50" s="214">
        <v>30</v>
      </c>
      <c r="J50" s="213">
        <v>20</v>
      </c>
      <c r="K50" s="213"/>
      <c r="L50" s="213"/>
      <c r="M50" s="213"/>
      <c r="N50" s="213"/>
      <c r="O50" s="213"/>
      <c r="P50" s="213"/>
      <c r="R50" s="8">
        <f t="shared" si="7"/>
        <v>100</v>
      </c>
    </row>
    <row r="51" spans="1:18">
      <c r="A51" s="211" t="str">
        <f t="shared" si="6"/>
        <v>6|8</v>
      </c>
      <c r="B51" s="212" t="s">
        <v>2031</v>
      </c>
      <c r="C51" s="207" t="s">
        <v>2330</v>
      </c>
      <c r="D51" s="208">
        <v>5</v>
      </c>
      <c r="E51" s="214">
        <v>10</v>
      </c>
      <c r="F51" s="214">
        <v>10</v>
      </c>
      <c r="G51" s="214">
        <v>20</v>
      </c>
      <c r="H51" s="214">
        <v>20</v>
      </c>
      <c r="I51" s="214">
        <v>20</v>
      </c>
      <c r="J51" s="213">
        <v>20</v>
      </c>
      <c r="K51" s="213"/>
      <c r="L51" s="213"/>
      <c r="M51" s="213"/>
      <c r="N51" s="213"/>
      <c r="O51" s="213"/>
      <c r="P51" s="213"/>
      <c r="R51" s="8">
        <f t="shared" si="7"/>
        <v>100</v>
      </c>
    </row>
    <row r="52" spans="1:18">
      <c r="A52" s="211" t="str">
        <f t="shared" si="6"/>
        <v>6|9</v>
      </c>
      <c r="B52" s="212" t="s">
        <v>2086</v>
      </c>
      <c r="C52" s="207" t="s">
        <v>2333</v>
      </c>
      <c r="D52" s="208">
        <v>6</v>
      </c>
      <c r="E52" s="214">
        <v>10</v>
      </c>
      <c r="F52" s="214">
        <v>20</v>
      </c>
      <c r="G52" s="214">
        <v>20</v>
      </c>
      <c r="H52" s="214">
        <v>20</v>
      </c>
      <c r="I52" s="214">
        <v>20</v>
      </c>
      <c r="J52" s="213">
        <v>10</v>
      </c>
      <c r="K52" s="213"/>
      <c r="L52" s="213"/>
      <c r="M52" s="213"/>
      <c r="N52" s="213"/>
      <c r="O52" s="213"/>
      <c r="P52" s="213"/>
      <c r="R52" s="8">
        <f t="shared" si="7"/>
        <v>100</v>
      </c>
    </row>
    <row r="53" spans="1:18">
      <c r="A53" s="211" t="str">
        <f t="shared" si="6"/>
        <v>6|10</v>
      </c>
      <c r="B53" s="212" t="s">
        <v>2190</v>
      </c>
      <c r="C53" s="207" t="s">
        <v>2334</v>
      </c>
      <c r="D53" s="208">
        <v>6</v>
      </c>
      <c r="E53" s="214"/>
      <c r="F53" s="214"/>
      <c r="G53" s="214">
        <v>20</v>
      </c>
      <c r="H53" s="214">
        <v>30</v>
      </c>
      <c r="I53" s="214">
        <v>30</v>
      </c>
      <c r="J53" s="213">
        <v>20</v>
      </c>
      <c r="K53" s="213"/>
      <c r="L53" s="213"/>
      <c r="M53" s="213"/>
      <c r="N53" s="213"/>
      <c r="O53" s="213"/>
      <c r="P53" s="213"/>
      <c r="R53" s="8">
        <f t="shared" si="7"/>
        <v>100</v>
      </c>
    </row>
    <row r="54" spans="1:18">
      <c r="A54" s="211" t="str">
        <f t="shared" si="6"/>
        <v>6|11</v>
      </c>
      <c r="B54" s="212" t="s">
        <v>2243</v>
      </c>
      <c r="C54" s="207" t="s">
        <v>2242</v>
      </c>
      <c r="D54" s="208"/>
      <c r="E54" s="214">
        <v>10</v>
      </c>
      <c r="F54" s="214">
        <v>10</v>
      </c>
      <c r="G54" s="214">
        <v>20</v>
      </c>
      <c r="H54" s="214">
        <v>20</v>
      </c>
      <c r="I54" s="214">
        <v>20</v>
      </c>
      <c r="J54" s="213">
        <v>20</v>
      </c>
      <c r="K54" s="213"/>
      <c r="L54" s="213"/>
      <c r="M54" s="213"/>
      <c r="N54" s="213"/>
      <c r="O54" s="213"/>
      <c r="P54" s="213"/>
      <c r="R54" s="8">
        <f t="shared" si="7"/>
        <v>100</v>
      </c>
    </row>
    <row r="55" spans="1:18">
      <c r="A55" s="211" t="str">
        <f t="shared" si="6"/>
        <v>6|12</v>
      </c>
      <c r="B55" s="212" t="s">
        <v>2255</v>
      </c>
      <c r="C55" s="207" t="s">
        <v>2259</v>
      </c>
      <c r="D55" s="208"/>
      <c r="E55" s="214">
        <v>10</v>
      </c>
      <c r="F55" s="214">
        <v>20</v>
      </c>
      <c r="G55" s="214">
        <v>20</v>
      </c>
      <c r="H55" s="214">
        <v>20</v>
      </c>
      <c r="I55" s="214">
        <v>20</v>
      </c>
      <c r="J55" s="213">
        <v>10</v>
      </c>
      <c r="K55" s="213"/>
      <c r="L55" s="213"/>
      <c r="M55" s="213"/>
      <c r="N55" s="213"/>
      <c r="O55" s="213"/>
      <c r="P55" s="213"/>
      <c r="R55" s="8">
        <f t="shared" si="7"/>
        <v>100</v>
      </c>
    </row>
    <row r="57" spans="1:18" ht="13.5" thickBot="1">
      <c r="A57" s="215" t="s">
        <v>2332</v>
      </c>
      <c r="B57" s="216">
        <v>7</v>
      </c>
      <c r="C57" s="217"/>
      <c r="D57" s="218"/>
      <c r="E57" s="204">
        <v>1</v>
      </c>
      <c r="F57" s="204">
        <v>2</v>
      </c>
      <c r="G57" s="204">
        <v>3</v>
      </c>
      <c r="H57" s="204">
        <v>4</v>
      </c>
      <c r="I57" s="204">
        <v>5</v>
      </c>
      <c r="J57" s="204">
        <v>6</v>
      </c>
      <c r="K57" s="204">
        <v>7</v>
      </c>
      <c r="L57" s="204">
        <v>8</v>
      </c>
      <c r="M57" s="204">
        <v>9</v>
      </c>
      <c r="N57" s="204">
        <v>10</v>
      </c>
      <c r="O57" s="204">
        <v>11</v>
      </c>
      <c r="P57" s="204">
        <v>12</v>
      </c>
    </row>
    <row r="58" spans="1:18" ht="13.5" thickTop="1">
      <c r="A58" s="219" t="str">
        <f t="shared" ref="A58:A69" si="8">CONCATENATE($B$57,"|",B58)</f>
        <v>7|1</v>
      </c>
      <c r="B58" s="206">
        <v>1</v>
      </c>
      <c r="C58" s="207" t="s">
        <v>1976</v>
      </c>
      <c r="D58" s="208">
        <v>1</v>
      </c>
      <c r="E58" s="209">
        <v>30</v>
      </c>
      <c r="F58" s="209">
        <v>30</v>
      </c>
      <c r="G58" s="209">
        <v>30</v>
      </c>
      <c r="H58" s="209">
        <v>10</v>
      </c>
      <c r="I58" s="209"/>
      <c r="J58" s="210"/>
      <c r="K58" s="210"/>
      <c r="L58" s="210"/>
      <c r="M58" s="210"/>
      <c r="N58" s="210"/>
      <c r="O58" s="210"/>
      <c r="P58" s="210"/>
      <c r="R58" s="8">
        <f t="shared" ref="R58:R69" si="9">SUM(E58:P58)</f>
        <v>100</v>
      </c>
    </row>
    <row r="59" spans="1:18">
      <c r="A59" s="211" t="str">
        <f t="shared" si="8"/>
        <v>7|2</v>
      </c>
      <c r="B59" s="212" t="s">
        <v>1978</v>
      </c>
      <c r="C59" s="207" t="s">
        <v>1979</v>
      </c>
      <c r="D59" s="208">
        <v>2</v>
      </c>
      <c r="E59" s="209">
        <v>20</v>
      </c>
      <c r="F59" s="209">
        <v>20</v>
      </c>
      <c r="G59" s="209">
        <v>20</v>
      </c>
      <c r="H59" s="209">
        <v>10</v>
      </c>
      <c r="I59" s="209">
        <v>10</v>
      </c>
      <c r="J59" s="213">
        <v>10</v>
      </c>
      <c r="K59" s="213">
        <v>10</v>
      </c>
      <c r="L59" s="213"/>
      <c r="M59" s="213"/>
      <c r="N59" s="213"/>
      <c r="O59" s="213"/>
      <c r="P59" s="213"/>
      <c r="R59" s="8">
        <f t="shared" si="9"/>
        <v>100</v>
      </c>
    </row>
    <row r="60" spans="1:18">
      <c r="A60" s="211" t="str">
        <f t="shared" si="8"/>
        <v>7|3</v>
      </c>
      <c r="B60" s="212" t="s">
        <v>1981</v>
      </c>
      <c r="C60" s="207" t="s">
        <v>207</v>
      </c>
      <c r="D60" s="208">
        <v>3</v>
      </c>
      <c r="E60" s="214">
        <v>20</v>
      </c>
      <c r="F60" s="214">
        <v>30</v>
      </c>
      <c r="G60" s="214">
        <v>30</v>
      </c>
      <c r="H60" s="214">
        <v>20</v>
      </c>
      <c r="I60" s="214"/>
      <c r="J60" s="213"/>
      <c r="K60" s="213"/>
      <c r="L60" s="213"/>
      <c r="M60" s="213"/>
      <c r="N60" s="213"/>
      <c r="O60" s="213"/>
      <c r="P60" s="213"/>
      <c r="R60" s="8">
        <f t="shared" si="9"/>
        <v>100</v>
      </c>
    </row>
    <row r="61" spans="1:18">
      <c r="A61" s="211" t="str">
        <f t="shared" si="8"/>
        <v>7|4</v>
      </c>
      <c r="B61" s="212" t="s">
        <v>1982</v>
      </c>
      <c r="C61" s="207" t="s">
        <v>1983</v>
      </c>
      <c r="D61" s="208"/>
      <c r="E61" s="214">
        <v>10</v>
      </c>
      <c r="F61" s="214">
        <v>10</v>
      </c>
      <c r="G61" s="214">
        <v>20</v>
      </c>
      <c r="H61" s="214">
        <v>20</v>
      </c>
      <c r="I61" s="214">
        <v>20</v>
      </c>
      <c r="J61" s="213">
        <v>10</v>
      </c>
      <c r="K61" s="213">
        <v>10</v>
      </c>
      <c r="L61" s="213"/>
      <c r="M61" s="213"/>
      <c r="N61" s="213"/>
      <c r="O61" s="213"/>
      <c r="P61" s="213"/>
      <c r="R61" s="8">
        <f t="shared" si="9"/>
        <v>100</v>
      </c>
    </row>
    <row r="62" spans="1:18">
      <c r="A62" s="211" t="str">
        <f t="shared" si="8"/>
        <v>7|5</v>
      </c>
      <c r="B62" s="212" t="s">
        <v>2008</v>
      </c>
      <c r="C62" s="207" t="s">
        <v>2009</v>
      </c>
      <c r="D62" s="208">
        <v>4</v>
      </c>
      <c r="E62" s="214">
        <v>5</v>
      </c>
      <c r="F62" s="214">
        <v>10</v>
      </c>
      <c r="G62" s="214">
        <v>20</v>
      </c>
      <c r="H62" s="214">
        <v>20</v>
      </c>
      <c r="I62" s="214">
        <v>20</v>
      </c>
      <c r="J62" s="213">
        <v>15</v>
      </c>
      <c r="K62" s="213">
        <v>10</v>
      </c>
      <c r="L62" s="213"/>
      <c r="M62" s="213"/>
      <c r="N62" s="213"/>
      <c r="O62" s="213"/>
      <c r="P62" s="213"/>
      <c r="R62" s="8">
        <f t="shared" si="9"/>
        <v>100</v>
      </c>
    </row>
    <row r="63" spans="1:18">
      <c r="A63" s="211" t="str">
        <f t="shared" si="8"/>
        <v>7|6</v>
      </c>
      <c r="B63" s="212" t="s">
        <v>2014</v>
      </c>
      <c r="C63" s="207" t="s">
        <v>236</v>
      </c>
      <c r="D63" s="208">
        <v>5</v>
      </c>
      <c r="E63" s="214"/>
      <c r="F63" s="214"/>
      <c r="G63" s="214">
        <v>30</v>
      </c>
      <c r="H63" s="214">
        <v>40</v>
      </c>
      <c r="I63" s="214">
        <v>30</v>
      </c>
      <c r="J63" s="213"/>
      <c r="K63" s="213"/>
      <c r="L63" s="213"/>
      <c r="M63" s="213"/>
      <c r="N63" s="213"/>
      <c r="O63" s="213"/>
      <c r="P63" s="213"/>
      <c r="R63" s="8">
        <f t="shared" si="9"/>
        <v>100</v>
      </c>
    </row>
    <row r="64" spans="1:18">
      <c r="A64" s="211" t="str">
        <f t="shared" si="8"/>
        <v>7|7</v>
      </c>
      <c r="B64" s="212" t="s">
        <v>2026</v>
      </c>
      <c r="C64" s="207" t="s">
        <v>2027</v>
      </c>
      <c r="D64" s="208">
        <v>3</v>
      </c>
      <c r="E64" s="214"/>
      <c r="F64" s="214"/>
      <c r="G64" s="214">
        <v>20</v>
      </c>
      <c r="H64" s="214">
        <v>20</v>
      </c>
      <c r="I64" s="214">
        <v>20</v>
      </c>
      <c r="J64" s="213">
        <v>20</v>
      </c>
      <c r="K64" s="213">
        <v>20</v>
      </c>
      <c r="L64" s="213"/>
      <c r="M64" s="213"/>
      <c r="N64" s="213"/>
      <c r="O64" s="213"/>
      <c r="P64" s="213"/>
      <c r="R64" s="8">
        <f t="shared" si="9"/>
        <v>100</v>
      </c>
    </row>
    <row r="65" spans="1:18">
      <c r="A65" s="211" t="str">
        <f t="shared" si="8"/>
        <v>7|8</v>
      </c>
      <c r="B65" s="212" t="s">
        <v>2031</v>
      </c>
      <c r="C65" s="207" t="s">
        <v>2330</v>
      </c>
      <c r="D65" s="208">
        <v>5</v>
      </c>
      <c r="E65" s="214">
        <v>10</v>
      </c>
      <c r="F65" s="214">
        <v>10</v>
      </c>
      <c r="G65" s="214">
        <v>10</v>
      </c>
      <c r="H65" s="214">
        <v>20</v>
      </c>
      <c r="I65" s="214">
        <v>20</v>
      </c>
      <c r="J65" s="213">
        <v>20</v>
      </c>
      <c r="K65" s="213">
        <v>10</v>
      </c>
      <c r="L65" s="213"/>
      <c r="M65" s="213"/>
      <c r="N65" s="213"/>
      <c r="O65" s="213"/>
      <c r="P65" s="213"/>
      <c r="R65" s="8">
        <f t="shared" si="9"/>
        <v>100</v>
      </c>
    </row>
    <row r="66" spans="1:18">
      <c r="A66" s="211" t="str">
        <f t="shared" si="8"/>
        <v>7|9</v>
      </c>
      <c r="B66" s="212" t="s">
        <v>2086</v>
      </c>
      <c r="C66" s="207" t="s">
        <v>2333</v>
      </c>
      <c r="D66" s="208">
        <v>6</v>
      </c>
      <c r="E66" s="214">
        <v>10</v>
      </c>
      <c r="F66" s="214">
        <v>10</v>
      </c>
      <c r="G66" s="214">
        <v>20</v>
      </c>
      <c r="H66" s="214">
        <v>20</v>
      </c>
      <c r="I66" s="214">
        <v>20</v>
      </c>
      <c r="J66" s="213">
        <v>10</v>
      </c>
      <c r="K66" s="213">
        <v>10</v>
      </c>
      <c r="L66" s="213"/>
      <c r="M66" s="213"/>
      <c r="N66" s="213"/>
      <c r="O66" s="213"/>
      <c r="P66" s="213"/>
      <c r="R66" s="8">
        <f t="shared" si="9"/>
        <v>100</v>
      </c>
    </row>
    <row r="67" spans="1:18">
      <c r="A67" s="211" t="str">
        <f t="shared" si="8"/>
        <v>7|10</v>
      </c>
      <c r="B67" s="212" t="s">
        <v>2190</v>
      </c>
      <c r="C67" s="207" t="s">
        <v>2334</v>
      </c>
      <c r="D67" s="208">
        <v>6</v>
      </c>
      <c r="E67" s="214"/>
      <c r="F67" s="214"/>
      <c r="G67" s="214">
        <v>20</v>
      </c>
      <c r="H67" s="214">
        <v>20</v>
      </c>
      <c r="I67" s="214">
        <v>20</v>
      </c>
      <c r="J67" s="213">
        <v>20</v>
      </c>
      <c r="K67" s="213">
        <v>20</v>
      </c>
      <c r="L67" s="213"/>
      <c r="M67" s="213"/>
      <c r="N67" s="213"/>
      <c r="O67" s="213"/>
      <c r="P67" s="213"/>
      <c r="R67" s="8">
        <f t="shared" si="9"/>
        <v>100</v>
      </c>
    </row>
    <row r="68" spans="1:18">
      <c r="A68" s="211" t="str">
        <f t="shared" si="8"/>
        <v>7|11</v>
      </c>
      <c r="B68" s="212" t="s">
        <v>2243</v>
      </c>
      <c r="C68" s="207" t="s">
        <v>2242</v>
      </c>
      <c r="D68" s="208"/>
      <c r="E68" s="214">
        <v>5</v>
      </c>
      <c r="F68" s="214">
        <v>5</v>
      </c>
      <c r="G68" s="214">
        <v>20</v>
      </c>
      <c r="H68" s="214">
        <v>20</v>
      </c>
      <c r="I68" s="214">
        <v>20</v>
      </c>
      <c r="J68" s="213">
        <v>20</v>
      </c>
      <c r="K68" s="213">
        <v>10</v>
      </c>
      <c r="L68" s="213"/>
      <c r="M68" s="213"/>
      <c r="N68" s="213"/>
      <c r="O68" s="213"/>
      <c r="P68" s="213"/>
      <c r="R68" s="8">
        <f t="shared" si="9"/>
        <v>100</v>
      </c>
    </row>
    <row r="69" spans="1:18">
      <c r="A69" s="211" t="str">
        <f t="shared" si="8"/>
        <v>7|12</v>
      </c>
      <c r="B69" s="212" t="s">
        <v>2255</v>
      </c>
      <c r="C69" s="207" t="s">
        <v>2259</v>
      </c>
      <c r="D69" s="208"/>
      <c r="E69" s="214">
        <v>10</v>
      </c>
      <c r="F69" s="214">
        <v>10</v>
      </c>
      <c r="G69" s="214">
        <v>20</v>
      </c>
      <c r="H69" s="214">
        <v>20</v>
      </c>
      <c r="I69" s="214">
        <v>20</v>
      </c>
      <c r="J69" s="213">
        <v>10</v>
      </c>
      <c r="K69" s="213">
        <v>10</v>
      </c>
      <c r="L69" s="213"/>
      <c r="M69" s="213"/>
      <c r="N69" s="213"/>
      <c r="O69" s="213"/>
      <c r="P69" s="213"/>
      <c r="R69" s="8">
        <f t="shared" si="9"/>
        <v>100</v>
      </c>
    </row>
    <row r="71" spans="1:18" ht="13.5" thickBot="1">
      <c r="A71" s="215" t="s">
        <v>2332</v>
      </c>
      <c r="B71" s="216">
        <v>8</v>
      </c>
      <c r="C71" s="217"/>
      <c r="D71" s="218"/>
      <c r="E71" s="204">
        <v>1</v>
      </c>
      <c r="F71" s="204">
        <v>2</v>
      </c>
      <c r="G71" s="204">
        <v>3</v>
      </c>
      <c r="H71" s="204">
        <v>4</v>
      </c>
      <c r="I71" s="204">
        <v>5</v>
      </c>
      <c r="J71" s="204">
        <v>6</v>
      </c>
      <c r="K71" s="204">
        <v>7</v>
      </c>
      <c r="L71" s="204">
        <v>8</v>
      </c>
      <c r="M71" s="204">
        <v>9</v>
      </c>
      <c r="N71" s="204">
        <v>10</v>
      </c>
      <c r="O71" s="204">
        <v>11</v>
      </c>
      <c r="P71" s="204">
        <v>12</v>
      </c>
    </row>
    <row r="72" spans="1:18" ht="13.5" thickTop="1">
      <c r="A72" s="219" t="str">
        <f t="shared" ref="A72:A83" si="10">CONCATENATE($B$71,"|",B72)</f>
        <v>8|1</v>
      </c>
      <c r="B72" s="206">
        <v>1</v>
      </c>
      <c r="C72" s="207" t="s">
        <v>1976</v>
      </c>
      <c r="D72" s="208">
        <v>1</v>
      </c>
      <c r="E72" s="209">
        <v>20</v>
      </c>
      <c r="F72" s="209">
        <v>30</v>
      </c>
      <c r="G72" s="209">
        <v>30</v>
      </c>
      <c r="H72" s="209">
        <v>20</v>
      </c>
      <c r="I72" s="209"/>
      <c r="J72" s="210"/>
      <c r="K72" s="210"/>
      <c r="L72" s="210"/>
      <c r="M72" s="210"/>
      <c r="N72" s="210"/>
      <c r="O72" s="210"/>
      <c r="P72" s="210"/>
      <c r="R72" s="8">
        <f t="shared" ref="R72:R83" si="11">SUM(E72:P72)</f>
        <v>100</v>
      </c>
    </row>
    <row r="73" spans="1:18">
      <c r="A73" s="211" t="str">
        <f t="shared" si="10"/>
        <v>8|2</v>
      </c>
      <c r="B73" s="212" t="s">
        <v>1978</v>
      </c>
      <c r="C73" s="207" t="s">
        <v>1979</v>
      </c>
      <c r="D73" s="208">
        <v>2</v>
      </c>
      <c r="E73" s="209">
        <v>10</v>
      </c>
      <c r="F73" s="209">
        <v>20</v>
      </c>
      <c r="G73" s="209">
        <v>20</v>
      </c>
      <c r="H73" s="209">
        <v>10</v>
      </c>
      <c r="I73" s="209">
        <v>10</v>
      </c>
      <c r="J73" s="213">
        <v>10</v>
      </c>
      <c r="K73" s="213">
        <v>10</v>
      </c>
      <c r="L73" s="213">
        <v>10</v>
      </c>
      <c r="M73" s="213"/>
      <c r="N73" s="213"/>
      <c r="O73" s="213"/>
      <c r="P73" s="213"/>
      <c r="R73" s="8">
        <f t="shared" si="11"/>
        <v>100</v>
      </c>
    </row>
    <row r="74" spans="1:18">
      <c r="A74" s="211" t="str">
        <f t="shared" si="10"/>
        <v>8|3</v>
      </c>
      <c r="B74" s="212" t="s">
        <v>1981</v>
      </c>
      <c r="C74" s="207" t="s">
        <v>207</v>
      </c>
      <c r="D74" s="208">
        <v>3</v>
      </c>
      <c r="E74" s="214">
        <v>20</v>
      </c>
      <c r="F74" s="214">
        <v>20</v>
      </c>
      <c r="G74" s="214">
        <v>30</v>
      </c>
      <c r="H74" s="214">
        <v>20</v>
      </c>
      <c r="I74" s="214">
        <v>10</v>
      </c>
      <c r="J74" s="213"/>
      <c r="K74" s="213"/>
      <c r="L74" s="213"/>
      <c r="M74" s="213"/>
      <c r="N74" s="213"/>
      <c r="O74" s="213"/>
      <c r="P74" s="213"/>
      <c r="R74" s="8">
        <f t="shared" si="11"/>
        <v>100</v>
      </c>
    </row>
    <row r="75" spans="1:18">
      <c r="A75" s="211" t="str">
        <f t="shared" si="10"/>
        <v>8|4</v>
      </c>
      <c r="B75" s="212" t="s">
        <v>1982</v>
      </c>
      <c r="C75" s="207" t="s">
        <v>1983</v>
      </c>
      <c r="D75" s="208">
        <v>4</v>
      </c>
      <c r="E75" s="214">
        <v>10</v>
      </c>
      <c r="F75" s="214">
        <v>10</v>
      </c>
      <c r="G75" s="214">
        <v>10</v>
      </c>
      <c r="H75" s="214">
        <v>20</v>
      </c>
      <c r="I75" s="214">
        <v>20</v>
      </c>
      <c r="J75" s="213">
        <v>10</v>
      </c>
      <c r="K75" s="213">
        <v>10</v>
      </c>
      <c r="L75" s="213">
        <v>10</v>
      </c>
      <c r="M75" s="213"/>
      <c r="N75" s="213"/>
      <c r="O75" s="213"/>
      <c r="P75" s="213"/>
      <c r="R75" s="8">
        <f t="shared" si="11"/>
        <v>100</v>
      </c>
    </row>
    <row r="76" spans="1:18">
      <c r="A76" s="211" t="str">
        <f t="shared" si="10"/>
        <v>8|5</v>
      </c>
      <c r="B76" s="212" t="s">
        <v>2008</v>
      </c>
      <c r="C76" s="207" t="s">
        <v>2009</v>
      </c>
      <c r="D76" s="208">
        <v>5</v>
      </c>
      <c r="E76" s="214">
        <v>5</v>
      </c>
      <c r="F76" s="214">
        <v>10</v>
      </c>
      <c r="G76" s="214">
        <v>20</v>
      </c>
      <c r="H76" s="214">
        <v>20</v>
      </c>
      <c r="I76" s="214">
        <v>15</v>
      </c>
      <c r="J76" s="213">
        <v>10</v>
      </c>
      <c r="K76" s="213">
        <v>10</v>
      </c>
      <c r="L76" s="213">
        <v>10</v>
      </c>
      <c r="M76" s="213"/>
      <c r="N76" s="213"/>
      <c r="O76" s="213"/>
      <c r="P76" s="213"/>
      <c r="R76" s="8">
        <f t="shared" si="11"/>
        <v>100</v>
      </c>
    </row>
    <row r="77" spans="1:18">
      <c r="A77" s="211" t="str">
        <f t="shared" si="10"/>
        <v>8|6</v>
      </c>
      <c r="B77" s="212" t="s">
        <v>2014</v>
      </c>
      <c r="C77" s="207" t="s">
        <v>236</v>
      </c>
      <c r="D77" s="208"/>
      <c r="E77" s="214"/>
      <c r="F77" s="214"/>
      <c r="G77" s="214">
        <v>30</v>
      </c>
      <c r="H77" s="214">
        <v>30</v>
      </c>
      <c r="I77" s="214">
        <v>30</v>
      </c>
      <c r="J77" s="213">
        <v>10</v>
      </c>
      <c r="K77" s="213"/>
      <c r="L77" s="213"/>
      <c r="M77" s="213"/>
      <c r="N77" s="213"/>
      <c r="O77" s="213"/>
      <c r="P77" s="213"/>
      <c r="R77" s="8">
        <f t="shared" si="11"/>
        <v>100</v>
      </c>
    </row>
    <row r="78" spans="1:18">
      <c r="A78" s="211" t="str">
        <f t="shared" si="10"/>
        <v>8|7</v>
      </c>
      <c r="B78" s="212" t="s">
        <v>2026</v>
      </c>
      <c r="C78" s="207" t="s">
        <v>2027</v>
      </c>
      <c r="D78" s="208">
        <v>3</v>
      </c>
      <c r="E78" s="214"/>
      <c r="F78" s="214"/>
      <c r="G78" s="214">
        <v>10</v>
      </c>
      <c r="H78" s="214">
        <v>20</v>
      </c>
      <c r="I78" s="214">
        <v>20</v>
      </c>
      <c r="J78" s="213">
        <v>20</v>
      </c>
      <c r="K78" s="213">
        <v>20</v>
      </c>
      <c r="L78" s="213">
        <v>10</v>
      </c>
      <c r="M78" s="213"/>
      <c r="N78" s="213"/>
      <c r="O78" s="213"/>
      <c r="P78" s="213"/>
      <c r="R78" s="8">
        <f t="shared" si="11"/>
        <v>100</v>
      </c>
    </row>
    <row r="79" spans="1:18">
      <c r="A79" s="211" t="str">
        <f t="shared" si="10"/>
        <v>8|8</v>
      </c>
      <c r="B79" s="212" t="s">
        <v>2031</v>
      </c>
      <c r="C79" s="207" t="s">
        <v>2330</v>
      </c>
      <c r="D79" s="208">
        <v>5</v>
      </c>
      <c r="E79" s="214">
        <v>10</v>
      </c>
      <c r="F79" s="214">
        <v>10</v>
      </c>
      <c r="G79" s="214">
        <v>10</v>
      </c>
      <c r="H79" s="214">
        <v>10</v>
      </c>
      <c r="I79" s="214">
        <v>20</v>
      </c>
      <c r="J79" s="213">
        <v>20</v>
      </c>
      <c r="K79" s="213">
        <v>10</v>
      </c>
      <c r="L79" s="213">
        <v>10</v>
      </c>
      <c r="M79" s="213"/>
      <c r="N79" s="213"/>
      <c r="O79" s="213"/>
      <c r="P79" s="213"/>
      <c r="R79" s="8">
        <f t="shared" si="11"/>
        <v>100</v>
      </c>
    </row>
    <row r="80" spans="1:18">
      <c r="A80" s="211" t="str">
        <f t="shared" si="10"/>
        <v>8|9</v>
      </c>
      <c r="B80" s="212" t="s">
        <v>2086</v>
      </c>
      <c r="C80" s="207" t="s">
        <v>2333</v>
      </c>
      <c r="D80" s="208">
        <v>6</v>
      </c>
      <c r="E80" s="214">
        <v>10</v>
      </c>
      <c r="F80" s="214">
        <v>10</v>
      </c>
      <c r="G80" s="214">
        <v>10</v>
      </c>
      <c r="H80" s="214">
        <v>20</v>
      </c>
      <c r="I80" s="214">
        <v>20</v>
      </c>
      <c r="J80" s="213">
        <v>10</v>
      </c>
      <c r="K80" s="213">
        <v>10</v>
      </c>
      <c r="L80" s="213">
        <v>10</v>
      </c>
      <c r="M80" s="213"/>
      <c r="N80" s="213"/>
      <c r="O80" s="213"/>
      <c r="P80" s="213"/>
      <c r="R80" s="8">
        <f t="shared" si="11"/>
        <v>100</v>
      </c>
    </row>
    <row r="81" spans="1:18">
      <c r="A81" s="211" t="str">
        <f t="shared" si="10"/>
        <v>8|10</v>
      </c>
      <c r="B81" s="212" t="s">
        <v>2190</v>
      </c>
      <c r="C81" s="207" t="s">
        <v>2334</v>
      </c>
      <c r="D81" s="208">
        <v>6</v>
      </c>
      <c r="E81" s="214"/>
      <c r="F81" s="214"/>
      <c r="G81" s="214">
        <v>10</v>
      </c>
      <c r="H81" s="214">
        <v>20</v>
      </c>
      <c r="I81" s="214">
        <v>20</v>
      </c>
      <c r="J81" s="213">
        <v>20</v>
      </c>
      <c r="K81" s="213">
        <v>20</v>
      </c>
      <c r="L81" s="213">
        <v>10</v>
      </c>
      <c r="M81" s="213"/>
      <c r="N81" s="213"/>
      <c r="O81" s="213"/>
      <c r="P81" s="213"/>
      <c r="R81" s="8">
        <f t="shared" si="11"/>
        <v>100</v>
      </c>
    </row>
    <row r="82" spans="1:18">
      <c r="A82" s="211" t="str">
        <f t="shared" si="10"/>
        <v>8|11</v>
      </c>
      <c r="B82" s="212" t="s">
        <v>2243</v>
      </c>
      <c r="C82" s="207" t="s">
        <v>2242</v>
      </c>
      <c r="D82" s="208"/>
      <c r="E82" s="214">
        <v>5</v>
      </c>
      <c r="F82" s="214">
        <v>5</v>
      </c>
      <c r="G82" s="214">
        <v>10</v>
      </c>
      <c r="H82" s="214">
        <v>20</v>
      </c>
      <c r="I82" s="214">
        <v>20</v>
      </c>
      <c r="J82" s="213">
        <v>20</v>
      </c>
      <c r="K82" s="213">
        <v>10</v>
      </c>
      <c r="L82" s="213">
        <v>10</v>
      </c>
      <c r="M82" s="213"/>
      <c r="N82" s="213"/>
      <c r="O82" s="213"/>
      <c r="P82" s="213"/>
      <c r="R82" s="8">
        <f t="shared" si="11"/>
        <v>100</v>
      </c>
    </row>
    <row r="83" spans="1:18">
      <c r="A83" s="211" t="str">
        <f t="shared" si="10"/>
        <v>8|12</v>
      </c>
      <c r="B83" s="212" t="s">
        <v>2255</v>
      </c>
      <c r="C83" s="207" t="s">
        <v>2259</v>
      </c>
      <c r="D83" s="208"/>
      <c r="E83" s="214">
        <v>10</v>
      </c>
      <c r="F83" s="214">
        <v>10</v>
      </c>
      <c r="G83" s="214">
        <v>10</v>
      </c>
      <c r="H83" s="214">
        <v>20</v>
      </c>
      <c r="I83" s="214">
        <v>20</v>
      </c>
      <c r="J83" s="213">
        <v>10</v>
      </c>
      <c r="K83" s="213">
        <v>10</v>
      </c>
      <c r="L83" s="213">
        <v>10</v>
      </c>
      <c r="M83" s="213"/>
      <c r="N83" s="213"/>
      <c r="O83" s="213"/>
      <c r="P83" s="213"/>
      <c r="R83" s="8">
        <f t="shared" si="11"/>
        <v>100</v>
      </c>
    </row>
    <row r="85" spans="1:18" ht="13.5" thickBot="1">
      <c r="A85" s="215" t="s">
        <v>2332</v>
      </c>
      <c r="B85" s="216">
        <v>9</v>
      </c>
      <c r="C85" s="217"/>
      <c r="D85" s="218"/>
      <c r="E85" s="204">
        <v>1</v>
      </c>
      <c r="F85" s="204">
        <v>2</v>
      </c>
      <c r="G85" s="204">
        <v>3</v>
      </c>
      <c r="H85" s="204">
        <v>4</v>
      </c>
      <c r="I85" s="204">
        <v>5</v>
      </c>
      <c r="J85" s="204">
        <v>6</v>
      </c>
      <c r="K85" s="204">
        <v>7</v>
      </c>
      <c r="L85" s="204">
        <v>8</v>
      </c>
      <c r="M85" s="204">
        <v>9</v>
      </c>
      <c r="N85" s="204">
        <v>10</v>
      </c>
      <c r="O85" s="204">
        <v>11</v>
      </c>
      <c r="P85" s="204">
        <v>12</v>
      </c>
    </row>
    <row r="86" spans="1:18" ht="13.5" thickTop="1">
      <c r="A86" s="219" t="str">
        <f t="shared" ref="A86:A97" si="12">CONCATENATE($B$85,"|",B86)</f>
        <v>9|1</v>
      </c>
      <c r="B86" s="206">
        <v>1</v>
      </c>
      <c r="C86" s="207" t="s">
        <v>1976</v>
      </c>
      <c r="D86" s="208">
        <v>1</v>
      </c>
      <c r="E86" s="209">
        <v>20</v>
      </c>
      <c r="F86" s="209">
        <v>30</v>
      </c>
      <c r="G86" s="209">
        <v>20</v>
      </c>
      <c r="H86" s="209">
        <v>20</v>
      </c>
      <c r="I86" s="209">
        <v>10</v>
      </c>
      <c r="J86" s="210"/>
      <c r="K86" s="210"/>
      <c r="L86" s="210"/>
      <c r="M86" s="210"/>
      <c r="N86" s="210"/>
      <c r="O86" s="210"/>
      <c r="P86" s="210"/>
      <c r="R86" s="8">
        <f t="shared" ref="R86:R97" si="13">SUM(E86:P86)</f>
        <v>100</v>
      </c>
    </row>
    <row r="87" spans="1:18">
      <c r="A87" s="211" t="str">
        <f t="shared" si="12"/>
        <v>9|2</v>
      </c>
      <c r="B87" s="212" t="s">
        <v>1978</v>
      </c>
      <c r="C87" s="207" t="s">
        <v>1979</v>
      </c>
      <c r="D87" s="208">
        <v>2</v>
      </c>
      <c r="E87" s="209">
        <v>10</v>
      </c>
      <c r="F87" s="209">
        <v>20</v>
      </c>
      <c r="G87" s="209">
        <v>20</v>
      </c>
      <c r="H87" s="209">
        <v>10</v>
      </c>
      <c r="I87" s="209">
        <v>10</v>
      </c>
      <c r="J87" s="213">
        <v>10</v>
      </c>
      <c r="K87" s="213">
        <v>10</v>
      </c>
      <c r="L87" s="213">
        <v>10</v>
      </c>
      <c r="M87" s="213"/>
      <c r="N87" s="213"/>
      <c r="O87" s="213"/>
      <c r="P87" s="213"/>
      <c r="R87" s="8">
        <f t="shared" si="13"/>
        <v>100</v>
      </c>
    </row>
    <row r="88" spans="1:18">
      <c r="A88" s="211" t="str">
        <f t="shared" si="12"/>
        <v>9|3</v>
      </c>
      <c r="B88" s="212" t="s">
        <v>1981</v>
      </c>
      <c r="C88" s="207" t="s">
        <v>207</v>
      </c>
      <c r="D88" s="208">
        <v>3</v>
      </c>
      <c r="E88" s="214">
        <v>20</v>
      </c>
      <c r="F88" s="214">
        <v>20</v>
      </c>
      <c r="G88" s="214">
        <v>30</v>
      </c>
      <c r="H88" s="214">
        <v>20</v>
      </c>
      <c r="I88" s="214">
        <v>10</v>
      </c>
      <c r="J88" s="213"/>
      <c r="K88" s="213"/>
      <c r="L88" s="213"/>
      <c r="M88" s="213"/>
      <c r="N88" s="213"/>
      <c r="O88" s="213"/>
      <c r="P88" s="213"/>
      <c r="R88" s="8">
        <f t="shared" si="13"/>
        <v>100</v>
      </c>
    </row>
    <row r="89" spans="1:18">
      <c r="A89" s="211" t="str">
        <f t="shared" si="12"/>
        <v>9|4</v>
      </c>
      <c r="B89" s="212" t="s">
        <v>1982</v>
      </c>
      <c r="C89" s="207" t="s">
        <v>1983</v>
      </c>
      <c r="D89" s="208">
        <v>4</v>
      </c>
      <c r="E89" s="214">
        <v>10</v>
      </c>
      <c r="F89" s="214">
        <v>10</v>
      </c>
      <c r="G89" s="214">
        <v>10</v>
      </c>
      <c r="H89" s="214">
        <v>10</v>
      </c>
      <c r="I89" s="214">
        <v>20</v>
      </c>
      <c r="J89" s="213">
        <v>10</v>
      </c>
      <c r="K89" s="213">
        <v>10</v>
      </c>
      <c r="L89" s="213">
        <v>10</v>
      </c>
      <c r="M89" s="213">
        <v>10</v>
      </c>
      <c r="N89" s="213"/>
      <c r="O89" s="213"/>
      <c r="P89" s="213"/>
      <c r="R89" s="8">
        <f t="shared" si="13"/>
        <v>100</v>
      </c>
    </row>
    <row r="90" spans="1:18">
      <c r="A90" s="211" t="str">
        <f t="shared" si="12"/>
        <v>9|5</v>
      </c>
      <c r="B90" s="212" t="s">
        <v>2008</v>
      </c>
      <c r="C90" s="207" t="s">
        <v>2009</v>
      </c>
      <c r="D90" s="208">
        <v>5</v>
      </c>
      <c r="E90" s="214">
        <v>5</v>
      </c>
      <c r="F90" s="214">
        <v>10</v>
      </c>
      <c r="G90" s="214">
        <v>10</v>
      </c>
      <c r="H90" s="214">
        <v>20</v>
      </c>
      <c r="I90" s="214">
        <v>15</v>
      </c>
      <c r="J90" s="213">
        <v>10</v>
      </c>
      <c r="K90" s="213">
        <v>10</v>
      </c>
      <c r="L90" s="213">
        <v>10</v>
      </c>
      <c r="M90" s="213">
        <v>10</v>
      </c>
      <c r="N90" s="213"/>
      <c r="O90" s="213"/>
      <c r="P90" s="213"/>
      <c r="R90" s="8">
        <f t="shared" si="13"/>
        <v>100</v>
      </c>
    </row>
    <row r="91" spans="1:18">
      <c r="A91" s="211" t="str">
        <f t="shared" si="12"/>
        <v>9|6</v>
      </c>
      <c r="B91" s="212" t="s">
        <v>2014</v>
      </c>
      <c r="C91" s="207" t="s">
        <v>236</v>
      </c>
      <c r="D91" s="208"/>
      <c r="E91" s="214"/>
      <c r="F91" s="214"/>
      <c r="G91" s="214">
        <v>20</v>
      </c>
      <c r="H91" s="214">
        <v>20</v>
      </c>
      <c r="I91" s="214">
        <v>20</v>
      </c>
      <c r="J91" s="213">
        <v>20</v>
      </c>
      <c r="K91" s="213">
        <v>20</v>
      </c>
      <c r="L91" s="213"/>
      <c r="M91" s="213"/>
      <c r="N91" s="213"/>
      <c r="O91" s="213"/>
      <c r="P91" s="213"/>
      <c r="R91" s="8">
        <f t="shared" si="13"/>
        <v>100</v>
      </c>
    </row>
    <row r="92" spans="1:18">
      <c r="A92" s="211" t="str">
        <f t="shared" si="12"/>
        <v>9|7</v>
      </c>
      <c r="B92" s="212" t="s">
        <v>2026</v>
      </c>
      <c r="C92" s="207" t="s">
        <v>2027</v>
      </c>
      <c r="D92" s="208">
        <v>3</v>
      </c>
      <c r="E92" s="214"/>
      <c r="F92" s="214"/>
      <c r="G92" s="214">
        <v>10</v>
      </c>
      <c r="H92" s="214">
        <v>10</v>
      </c>
      <c r="I92" s="214">
        <v>20</v>
      </c>
      <c r="J92" s="213">
        <v>20</v>
      </c>
      <c r="K92" s="213">
        <v>20</v>
      </c>
      <c r="L92" s="213">
        <v>10</v>
      </c>
      <c r="M92" s="213">
        <v>10</v>
      </c>
      <c r="N92" s="213"/>
      <c r="O92" s="213"/>
      <c r="P92" s="213"/>
      <c r="R92" s="8">
        <f t="shared" si="13"/>
        <v>100</v>
      </c>
    </row>
    <row r="93" spans="1:18">
      <c r="A93" s="211" t="str">
        <f t="shared" si="12"/>
        <v>9|8</v>
      </c>
      <c r="B93" s="212" t="s">
        <v>2031</v>
      </c>
      <c r="C93" s="207" t="s">
        <v>2330</v>
      </c>
      <c r="D93" s="208">
        <v>5</v>
      </c>
      <c r="E93" s="214">
        <v>10</v>
      </c>
      <c r="F93" s="214">
        <v>10</v>
      </c>
      <c r="G93" s="214">
        <v>10</v>
      </c>
      <c r="H93" s="214">
        <v>10</v>
      </c>
      <c r="I93" s="214">
        <v>10</v>
      </c>
      <c r="J93" s="213">
        <v>20</v>
      </c>
      <c r="K93" s="213">
        <v>10</v>
      </c>
      <c r="L93" s="213">
        <v>10</v>
      </c>
      <c r="M93" s="213">
        <v>10</v>
      </c>
      <c r="N93" s="213"/>
      <c r="O93" s="213"/>
      <c r="P93" s="213"/>
      <c r="R93" s="8">
        <f t="shared" si="13"/>
        <v>100</v>
      </c>
    </row>
    <row r="94" spans="1:18">
      <c r="A94" s="211" t="str">
        <f t="shared" si="12"/>
        <v>9|9</v>
      </c>
      <c r="B94" s="212" t="s">
        <v>2086</v>
      </c>
      <c r="C94" s="207" t="s">
        <v>2333</v>
      </c>
      <c r="D94" s="208">
        <v>6</v>
      </c>
      <c r="E94" s="214">
        <v>10</v>
      </c>
      <c r="F94" s="214">
        <v>10</v>
      </c>
      <c r="G94" s="214">
        <v>10</v>
      </c>
      <c r="H94" s="214">
        <v>10</v>
      </c>
      <c r="I94" s="214">
        <v>20</v>
      </c>
      <c r="J94" s="213">
        <v>10</v>
      </c>
      <c r="K94" s="213">
        <v>10</v>
      </c>
      <c r="L94" s="213">
        <v>10</v>
      </c>
      <c r="M94" s="213">
        <v>10</v>
      </c>
      <c r="N94" s="213"/>
      <c r="O94" s="213"/>
      <c r="P94" s="213"/>
      <c r="R94" s="8">
        <f t="shared" si="13"/>
        <v>100</v>
      </c>
    </row>
    <row r="95" spans="1:18">
      <c r="A95" s="211" t="str">
        <f t="shared" si="12"/>
        <v>9|10</v>
      </c>
      <c r="B95" s="212" t="s">
        <v>2190</v>
      </c>
      <c r="C95" s="207" t="s">
        <v>2334</v>
      </c>
      <c r="D95" s="208">
        <v>6</v>
      </c>
      <c r="E95" s="214"/>
      <c r="F95" s="214"/>
      <c r="G95" s="214">
        <v>10</v>
      </c>
      <c r="H95" s="214">
        <v>10</v>
      </c>
      <c r="I95" s="214">
        <v>20</v>
      </c>
      <c r="J95" s="213">
        <v>20</v>
      </c>
      <c r="K95" s="213">
        <v>20</v>
      </c>
      <c r="L95" s="213">
        <v>10</v>
      </c>
      <c r="M95" s="213">
        <v>10</v>
      </c>
      <c r="N95" s="213"/>
      <c r="O95" s="213"/>
      <c r="P95" s="213"/>
      <c r="R95" s="8">
        <f t="shared" si="13"/>
        <v>100</v>
      </c>
    </row>
    <row r="96" spans="1:18">
      <c r="A96" s="211" t="str">
        <f t="shared" si="12"/>
        <v>9|11</v>
      </c>
      <c r="B96" s="212" t="s">
        <v>2243</v>
      </c>
      <c r="C96" s="207" t="s">
        <v>2242</v>
      </c>
      <c r="D96" s="208"/>
      <c r="E96" s="214"/>
      <c r="F96" s="214">
        <v>5</v>
      </c>
      <c r="G96" s="214">
        <v>5</v>
      </c>
      <c r="H96" s="214">
        <v>20</v>
      </c>
      <c r="I96" s="214">
        <v>20</v>
      </c>
      <c r="J96" s="213">
        <v>20</v>
      </c>
      <c r="K96" s="213">
        <v>10</v>
      </c>
      <c r="L96" s="213">
        <v>10</v>
      </c>
      <c r="M96" s="213">
        <v>10</v>
      </c>
      <c r="N96" s="213"/>
      <c r="O96" s="213"/>
      <c r="P96" s="213"/>
      <c r="R96" s="8">
        <f t="shared" si="13"/>
        <v>100</v>
      </c>
    </row>
    <row r="97" spans="1:18">
      <c r="A97" s="211" t="str">
        <f t="shared" si="12"/>
        <v>9|12</v>
      </c>
      <c r="B97" s="212" t="s">
        <v>2255</v>
      </c>
      <c r="C97" s="207" t="s">
        <v>2259</v>
      </c>
      <c r="D97" s="208"/>
      <c r="E97" s="214">
        <v>10</v>
      </c>
      <c r="F97" s="214">
        <v>10</v>
      </c>
      <c r="G97" s="214">
        <v>10</v>
      </c>
      <c r="H97" s="214">
        <v>10</v>
      </c>
      <c r="I97" s="214">
        <v>20</v>
      </c>
      <c r="J97" s="213">
        <v>10</v>
      </c>
      <c r="K97" s="213">
        <v>10</v>
      </c>
      <c r="L97" s="213">
        <v>10</v>
      </c>
      <c r="M97" s="213">
        <v>10</v>
      </c>
      <c r="N97" s="213"/>
      <c r="O97" s="213"/>
      <c r="P97" s="213"/>
      <c r="R97" s="8">
        <f t="shared" si="13"/>
        <v>100</v>
      </c>
    </row>
    <row r="99" spans="1:18" ht="13.5" thickBot="1">
      <c r="A99" s="215" t="s">
        <v>2332</v>
      </c>
      <c r="B99" s="216">
        <v>10</v>
      </c>
      <c r="C99" s="217"/>
      <c r="D99" s="218"/>
      <c r="E99" s="204">
        <v>1</v>
      </c>
      <c r="F99" s="204">
        <v>2</v>
      </c>
      <c r="G99" s="204">
        <v>3</v>
      </c>
      <c r="H99" s="204">
        <v>4</v>
      </c>
      <c r="I99" s="204">
        <v>5</v>
      </c>
      <c r="J99" s="204">
        <v>6</v>
      </c>
      <c r="K99" s="204">
        <v>7</v>
      </c>
      <c r="L99" s="204">
        <v>8</v>
      </c>
      <c r="M99" s="204">
        <v>9</v>
      </c>
      <c r="N99" s="204">
        <v>10</v>
      </c>
      <c r="O99" s="204">
        <v>11</v>
      </c>
      <c r="P99" s="204">
        <v>12</v>
      </c>
    </row>
    <row r="100" spans="1:18" ht="13.5" thickTop="1">
      <c r="A100" s="219" t="str">
        <f t="shared" ref="A100:A111" si="14">CONCATENATE($B$99,"|",B100)</f>
        <v>10|1</v>
      </c>
      <c r="B100" s="206">
        <v>1</v>
      </c>
      <c r="C100" s="207" t="s">
        <v>1976</v>
      </c>
      <c r="D100" s="208">
        <v>1</v>
      </c>
      <c r="E100" s="209">
        <v>20</v>
      </c>
      <c r="F100" s="209">
        <v>30</v>
      </c>
      <c r="G100" s="209">
        <v>20</v>
      </c>
      <c r="H100" s="209">
        <v>20</v>
      </c>
      <c r="I100" s="209">
        <v>10</v>
      </c>
      <c r="J100" s="210"/>
      <c r="K100" s="210"/>
      <c r="L100" s="210"/>
      <c r="M100" s="210"/>
      <c r="N100" s="210"/>
      <c r="O100" s="210"/>
      <c r="P100" s="210"/>
      <c r="R100" s="8">
        <f t="shared" ref="R100:R111" si="15">SUM(E100:P100)</f>
        <v>100</v>
      </c>
    </row>
    <row r="101" spans="1:18">
      <c r="A101" s="211" t="str">
        <f t="shared" si="14"/>
        <v>10|2</v>
      </c>
      <c r="B101" s="212" t="s">
        <v>1978</v>
      </c>
      <c r="C101" s="207" t="s">
        <v>1979</v>
      </c>
      <c r="D101" s="208">
        <v>2</v>
      </c>
      <c r="E101" s="209">
        <v>10</v>
      </c>
      <c r="F101" s="209">
        <v>10</v>
      </c>
      <c r="G101" s="209">
        <v>20</v>
      </c>
      <c r="H101" s="209">
        <v>10</v>
      </c>
      <c r="I101" s="209">
        <v>10</v>
      </c>
      <c r="J101" s="213">
        <v>10</v>
      </c>
      <c r="K101" s="213">
        <v>10</v>
      </c>
      <c r="L101" s="213">
        <v>10</v>
      </c>
      <c r="M101" s="213">
        <v>10</v>
      </c>
      <c r="N101" s="213"/>
      <c r="O101" s="213"/>
      <c r="P101" s="213"/>
      <c r="R101" s="8">
        <f t="shared" si="15"/>
        <v>100</v>
      </c>
    </row>
    <row r="102" spans="1:18">
      <c r="A102" s="211" t="str">
        <f t="shared" si="14"/>
        <v>10|3</v>
      </c>
      <c r="B102" s="212" t="s">
        <v>1981</v>
      </c>
      <c r="C102" s="207" t="s">
        <v>207</v>
      </c>
      <c r="D102" s="208">
        <v>3</v>
      </c>
      <c r="E102" s="214">
        <v>20</v>
      </c>
      <c r="F102" s="214">
        <v>20</v>
      </c>
      <c r="G102" s="214">
        <v>20</v>
      </c>
      <c r="H102" s="214">
        <v>20</v>
      </c>
      <c r="I102" s="214">
        <v>20</v>
      </c>
      <c r="J102" s="213"/>
      <c r="K102" s="213"/>
      <c r="L102" s="213"/>
      <c r="M102" s="213"/>
      <c r="N102" s="213"/>
      <c r="O102" s="213"/>
      <c r="P102" s="213"/>
      <c r="R102" s="8">
        <f t="shared" si="15"/>
        <v>100</v>
      </c>
    </row>
    <row r="103" spans="1:18">
      <c r="A103" s="211" t="str">
        <f t="shared" si="14"/>
        <v>10|4</v>
      </c>
      <c r="B103" s="212" t="s">
        <v>1982</v>
      </c>
      <c r="C103" s="207" t="s">
        <v>1983</v>
      </c>
      <c r="D103" s="208">
        <v>4</v>
      </c>
      <c r="E103" s="214">
        <v>5</v>
      </c>
      <c r="F103" s="214">
        <v>10</v>
      </c>
      <c r="G103" s="214">
        <v>15</v>
      </c>
      <c r="H103" s="214">
        <v>10</v>
      </c>
      <c r="I103" s="214">
        <v>10</v>
      </c>
      <c r="J103" s="213">
        <v>10</v>
      </c>
      <c r="K103" s="213">
        <v>10</v>
      </c>
      <c r="L103" s="213">
        <v>10</v>
      </c>
      <c r="M103" s="213">
        <v>10</v>
      </c>
      <c r="N103" s="213">
        <v>10</v>
      </c>
      <c r="O103" s="213"/>
      <c r="P103" s="213"/>
      <c r="R103" s="8">
        <f t="shared" si="15"/>
        <v>100</v>
      </c>
    </row>
    <row r="104" spans="1:18">
      <c r="A104" s="211" t="str">
        <f t="shared" si="14"/>
        <v>10|5</v>
      </c>
      <c r="B104" s="212" t="s">
        <v>2008</v>
      </c>
      <c r="C104" s="207" t="s">
        <v>2009</v>
      </c>
      <c r="D104" s="208"/>
      <c r="E104" s="214">
        <v>5</v>
      </c>
      <c r="F104" s="214">
        <v>10</v>
      </c>
      <c r="G104" s="214">
        <v>15</v>
      </c>
      <c r="H104" s="214">
        <v>10</v>
      </c>
      <c r="I104" s="214">
        <v>10</v>
      </c>
      <c r="J104" s="213">
        <v>10</v>
      </c>
      <c r="K104" s="213">
        <v>10</v>
      </c>
      <c r="L104" s="213">
        <v>10</v>
      </c>
      <c r="M104" s="213">
        <v>10</v>
      </c>
      <c r="N104" s="213">
        <v>10</v>
      </c>
      <c r="O104" s="213"/>
      <c r="P104" s="213"/>
      <c r="R104" s="8">
        <f t="shared" si="15"/>
        <v>100</v>
      </c>
    </row>
    <row r="105" spans="1:18">
      <c r="A105" s="211" t="str">
        <f t="shared" si="14"/>
        <v>10|6</v>
      </c>
      <c r="B105" s="212" t="s">
        <v>2014</v>
      </c>
      <c r="C105" s="207" t="s">
        <v>236</v>
      </c>
      <c r="D105" s="208">
        <v>5</v>
      </c>
      <c r="E105" s="214"/>
      <c r="F105" s="214"/>
      <c r="G105" s="214">
        <v>20</v>
      </c>
      <c r="H105" s="214">
        <v>20</v>
      </c>
      <c r="I105" s="214">
        <v>20</v>
      </c>
      <c r="J105" s="213">
        <v>20</v>
      </c>
      <c r="K105" s="213">
        <v>20</v>
      </c>
      <c r="L105" s="213"/>
      <c r="M105" s="213"/>
      <c r="N105" s="213"/>
      <c r="O105" s="213"/>
      <c r="P105" s="213"/>
      <c r="R105" s="8">
        <f t="shared" si="15"/>
        <v>100</v>
      </c>
    </row>
    <row r="106" spans="1:18">
      <c r="A106" s="211" t="str">
        <f t="shared" si="14"/>
        <v>10|7</v>
      </c>
      <c r="B106" s="212" t="s">
        <v>2026</v>
      </c>
      <c r="C106" s="207" t="s">
        <v>2027</v>
      </c>
      <c r="D106" s="208">
        <v>3</v>
      </c>
      <c r="E106" s="214"/>
      <c r="F106" s="214"/>
      <c r="G106" s="214">
        <v>10</v>
      </c>
      <c r="H106" s="214">
        <v>10</v>
      </c>
      <c r="I106" s="214">
        <v>10</v>
      </c>
      <c r="J106" s="213">
        <v>20</v>
      </c>
      <c r="K106" s="213">
        <v>20</v>
      </c>
      <c r="L106" s="213">
        <v>10</v>
      </c>
      <c r="M106" s="213">
        <v>10</v>
      </c>
      <c r="N106" s="213">
        <v>10</v>
      </c>
      <c r="O106" s="213"/>
      <c r="P106" s="213"/>
      <c r="R106" s="8">
        <f t="shared" si="15"/>
        <v>100</v>
      </c>
    </row>
    <row r="107" spans="1:18">
      <c r="A107" s="211" t="str">
        <f t="shared" si="14"/>
        <v>10|8</v>
      </c>
      <c r="B107" s="212" t="s">
        <v>2031</v>
      </c>
      <c r="C107" s="207" t="s">
        <v>2330</v>
      </c>
      <c r="D107" s="208">
        <v>5</v>
      </c>
      <c r="E107" s="214">
        <v>5</v>
      </c>
      <c r="F107" s="214">
        <v>5</v>
      </c>
      <c r="G107" s="214">
        <v>10</v>
      </c>
      <c r="H107" s="214">
        <v>10</v>
      </c>
      <c r="I107" s="214">
        <v>10</v>
      </c>
      <c r="J107" s="213">
        <v>20</v>
      </c>
      <c r="K107" s="213">
        <v>10</v>
      </c>
      <c r="L107" s="213">
        <v>10</v>
      </c>
      <c r="M107" s="213">
        <v>10</v>
      </c>
      <c r="N107" s="213">
        <v>10</v>
      </c>
      <c r="O107" s="213"/>
      <c r="P107" s="213"/>
      <c r="R107" s="8">
        <f t="shared" si="15"/>
        <v>100</v>
      </c>
    </row>
    <row r="108" spans="1:18">
      <c r="A108" s="211" t="str">
        <f t="shared" si="14"/>
        <v>10|9</v>
      </c>
      <c r="B108" s="212" t="s">
        <v>2086</v>
      </c>
      <c r="C108" s="207" t="s">
        <v>2333</v>
      </c>
      <c r="D108" s="208">
        <v>6</v>
      </c>
      <c r="E108" s="214">
        <v>5</v>
      </c>
      <c r="F108" s="214">
        <v>5</v>
      </c>
      <c r="G108" s="214">
        <v>10</v>
      </c>
      <c r="H108" s="214">
        <v>10</v>
      </c>
      <c r="I108" s="214">
        <v>10</v>
      </c>
      <c r="J108" s="213">
        <v>20</v>
      </c>
      <c r="K108" s="213">
        <v>10</v>
      </c>
      <c r="L108" s="213">
        <v>10</v>
      </c>
      <c r="M108" s="213">
        <v>10</v>
      </c>
      <c r="N108" s="213">
        <v>10</v>
      </c>
      <c r="O108" s="213"/>
      <c r="P108" s="213"/>
      <c r="R108" s="8">
        <f t="shared" si="15"/>
        <v>100</v>
      </c>
    </row>
    <row r="109" spans="1:18">
      <c r="A109" s="211" t="str">
        <f t="shared" si="14"/>
        <v>10|10</v>
      </c>
      <c r="B109" s="212" t="s">
        <v>2190</v>
      </c>
      <c r="C109" s="207" t="s">
        <v>2334</v>
      </c>
      <c r="D109" s="208">
        <v>6</v>
      </c>
      <c r="E109" s="214"/>
      <c r="F109" s="214"/>
      <c r="G109" s="214">
        <v>10</v>
      </c>
      <c r="H109" s="214">
        <v>10</v>
      </c>
      <c r="I109" s="214">
        <v>10</v>
      </c>
      <c r="J109" s="213">
        <v>20</v>
      </c>
      <c r="K109" s="213">
        <v>20</v>
      </c>
      <c r="L109" s="213">
        <v>10</v>
      </c>
      <c r="M109" s="213">
        <v>10</v>
      </c>
      <c r="N109" s="213">
        <v>10</v>
      </c>
      <c r="O109" s="213"/>
      <c r="P109" s="213"/>
      <c r="R109" s="8">
        <f t="shared" si="15"/>
        <v>100</v>
      </c>
    </row>
    <row r="110" spans="1:18">
      <c r="A110" s="211" t="str">
        <f t="shared" si="14"/>
        <v>10|11</v>
      </c>
      <c r="B110" s="212" t="s">
        <v>2243</v>
      </c>
      <c r="C110" s="207" t="s">
        <v>2242</v>
      </c>
      <c r="D110" s="208"/>
      <c r="E110" s="214"/>
      <c r="F110" s="214">
        <v>5</v>
      </c>
      <c r="G110" s="214">
        <v>5</v>
      </c>
      <c r="H110" s="214">
        <v>10</v>
      </c>
      <c r="I110" s="214">
        <v>20</v>
      </c>
      <c r="J110" s="213">
        <v>20</v>
      </c>
      <c r="K110" s="213">
        <v>10</v>
      </c>
      <c r="L110" s="213">
        <v>10</v>
      </c>
      <c r="M110" s="213">
        <v>10</v>
      </c>
      <c r="N110" s="213">
        <v>10</v>
      </c>
      <c r="O110" s="213"/>
      <c r="P110" s="213"/>
      <c r="R110" s="8">
        <f t="shared" si="15"/>
        <v>100</v>
      </c>
    </row>
    <row r="111" spans="1:18">
      <c r="A111" s="211" t="str">
        <f t="shared" si="14"/>
        <v>10|12</v>
      </c>
      <c r="B111" s="212" t="s">
        <v>2255</v>
      </c>
      <c r="C111" s="207" t="s">
        <v>2259</v>
      </c>
      <c r="D111" s="208"/>
      <c r="E111" s="214">
        <v>10</v>
      </c>
      <c r="F111" s="214">
        <v>10</v>
      </c>
      <c r="G111" s="214">
        <v>10</v>
      </c>
      <c r="H111" s="214">
        <v>10</v>
      </c>
      <c r="I111" s="214">
        <v>10</v>
      </c>
      <c r="J111" s="213">
        <v>10</v>
      </c>
      <c r="K111" s="213">
        <v>10</v>
      </c>
      <c r="L111" s="213">
        <v>10</v>
      </c>
      <c r="M111" s="213">
        <v>10</v>
      </c>
      <c r="N111" s="213">
        <v>10</v>
      </c>
      <c r="O111" s="213"/>
      <c r="P111" s="213"/>
      <c r="R111" s="8">
        <f t="shared" si="15"/>
        <v>100</v>
      </c>
    </row>
    <row r="113" spans="1:18" ht="13.5" thickBot="1">
      <c r="A113" s="215" t="s">
        <v>2332</v>
      </c>
      <c r="B113" s="216">
        <v>11</v>
      </c>
      <c r="C113" s="217"/>
      <c r="D113" s="218"/>
      <c r="E113" s="204">
        <v>1</v>
      </c>
      <c r="F113" s="204">
        <v>2</v>
      </c>
      <c r="G113" s="204">
        <v>3</v>
      </c>
      <c r="H113" s="204">
        <v>4</v>
      </c>
      <c r="I113" s="204">
        <v>5</v>
      </c>
      <c r="J113" s="204">
        <v>6</v>
      </c>
      <c r="K113" s="204">
        <v>7</v>
      </c>
      <c r="L113" s="204">
        <v>8</v>
      </c>
      <c r="M113" s="204">
        <v>9</v>
      </c>
      <c r="N113" s="204">
        <v>10</v>
      </c>
      <c r="O113" s="204">
        <v>11</v>
      </c>
      <c r="P113" s="204">
        <v>12</v>
      </c>
    </row>
    <row r="114" spans="1:18" ht="13.5" thickTop="1">
      <c r="A114" s="219" t="str">
        <f t="shared" ref="A114:A125" si="16">CONCATENATE($B$113,"|",B114)</f>
        <v>11|1</v>
      </c>
      <c r="B114" s="206">
        <v>1</v>
      </c>
      <c r="C114" s="207" t="s">
        <v>1976</v>
      </c>
      <c r="D114" s="208">
        <v>1</v>
      </c>
      <c r="E114" s="209">
        <v>20</v>
      </c>
      <c r="F114" s="209">
        <v>20</v>
      </c>
      <c r="G114" s="209">
        <v>20</v>
      </c>
      <c r="H114" s="209">
        <v>20</v>
      </c>
      <c r="I114" s="209">
        <v>10</v>
      </c>
      <c r="J114" s="210">
        <v>10</v>
      </c>
      <c r="K114" s="210"/>
      <c r="L114" s="210"/>
      <c r="M114" s="210"/>
      <c r="N114" s="210"/>
      <c r="O114" s="210"/>
      <c r="P114" s="210"/>
      <c r="R114" s="8">
        <f t="shared" ref="R114:R125" si="17">SUM(E114:P114)</f>
        <v>100</v>
      </c>
    </row>
    <row r="115" spans="1:18">
      <c r="A115" s="211" t="str">
        <f t="shared" si="16"/>
        <v>11|2</v>
      </c>
      <c r="B115" s="212" t="s">
        <v>1978</v>
      </c>
      <c r="C115" s="207" t="s">
        <v>1979</v>
      </c>
      <c r="D115" s="208">
        <v>2</v>
      </c>
      <c r="E115" s="209">
        <v>10</v>
      </c>
      <c r="F115" s="209">
        <v>10</v>
      </c>
      <c r="G115" s="209">
        <v>20</v>
      </c>
      <c r="H115" s="209">
        <v>10</v>
      </c>
      <c r="I115" s="209">
        <v>10</v>
      </c>
      <c r="J115" s="213">
        <v>10</v>
      </c>
      <c r="K115" s="213">
        <v>10</v>
      </c>
      <c r="L115" s="213">
        <v>10</v>
      </c>
      <c r="M115" s="213">
        <v>10</v>
      </c>
      <c r="N115" s="213"/>
      <c r="O115" s="213"/>
      <c r="P115" s="213"/>
      <c r="R115" s="8">
        <f t="shared" si="17"/>
        <v>100</v>
      </c>
    </row>
    <row r="116" spans="1:18">
      <c r="A116" s="211" t="str">
        <f t="shared" si="16"/>
        <v>11|3</v>
      </c>
      <c r="B116" s="212" t="s">
        <v>1981</v>
      </c>
      <c r="C116" s="207" t="s">
        <v>207</v>
      </c>
      <c r="D116" s="208">
        <v>3</v>
      </c>
      <c r="E116" s="214">
        <v>20</v>
      </c>
      <c r="F116" s="214">
        <v>20</v>
      </c>
      <c r="G116" s="214">
        <v>20</v>
      </c>
      <c r="H116" s="214">
        <v>20</v>
      </c>
      <c r="I116" s="214">
        <v>20</v>
      </c>
      <c r="J116" s="213"/>
      <c r="K116" s="213"/>
      <c r="L116" s="213"/>
      <c r="M116" s="213"/>
      <c r="N116" s="213"/>
      <c r="O116" s="213"/>
      <c r="P116" s="213"/>
      <c r="R116" s="8">
        <f t="shared" si="17"/>
        <v>100</v>
      </c>
    </row>
    <row r="117" spans="1:18">
      <c r="A117" s="211" t="str">
        <f t="shared" si="16"/>
        <v>11|4</v>
      </c>
      <c r="B117" s="212" t="s">
        <v>1982</v>
      </c>
      <c r="C117" s="207" t="s">
        <v>1983</v>
      </c>
      <c r="D117" s="208"/>
      <c r="E117" s="214">
        <v>5</v>
      </c>
      <c r="F117" s="214">
        <v>10</v>
      </c>
      <c r="G117" s="214">
        <v>10</v>
      </c>
      <c r="H117" s="214">
        <v>10</v>
      </c>
      <c r="I117" s="214">
        <v>10</v>
      </c>
      <c r="J117" s="213">
        <v>10</v>
      </c>
      <c r="K117" s="213">
        <v>10</v>
      </c>
      <c r="L117" s="213">
        <v>10</v>
      </c>
      <c r="M117" s="213">
        <v>10</v>
      </c>
      <c r="N117" s="213">
        <v>10</v>
      </c>
      <c r="O117" s="213">
        <v>5</v>
      </c>
      <c r="P117" s="213"/>
      <c r="R117" s="8">
        <f t="shared" si="17"/>
        <v>100</v>
      </c>
    </row>
    <row r="118" spans="1:18">
      <c r="A118" s="211" t="str">
        <f t="shared" si="16"/>
        <v>11|5</v>
      </c>
      <c r="B118" s="212" t="s">
        <v>2008</v>
      </c>
      <c r="C118" s="207" t="s">
        <v>2009</v>
      </c>
      <c r="D118" s="208">
        <v>4</v>
      </c>
      <c r="E118" s="214">
        <v>5</v>
      </c>
      <c r="F118" s="214">
        <v>10</v>
      </c>
      <c r="G118" s="214">
        <v>10</v>
      </c>
      <c r="H118" s="214">
        <v>10</v>
      </c>
      <c r="I118" s="214">
        <v>10</v>
      </c>
      <c r="J118" s="213">
        <v>10</v>
      </c>
      <c r="K118" s="213">
        <v>10</v>
      </c>
      <c r="L118" s="213">
        <v>10</v>
      </c>
      <c r="M118" s="213">
        <v>10</v>
      </c>
      <c r="N118" s="213">
        <v>10</v>
      </c>
      <c r="O118" s="213">
        <v>5</v>
      </c>
      <c r="P118" s="213"/>
      <c r="R118" s="8">
        <f t="shared" si="17"/>
        <v>100</v>
      </c>
    </row>
    <row r="119" spans="1:18">
      <c r="A119" s="211" t="str">
        <f t="shared" si="16"/>
        <v>11|6</v>
      </c>
      <c r="B119" s="212" t="s">
        <v>2014</v>
      </c>
      <c r="C119" s="207" t="s">
        <v>236</v>
      </c>
      <c r="D119" s="208">
        <v>5</v>
      </c>
      <c r="E119" s="214"/>
      <c r="F119" s="214"/>
      <c r="G119" s="214">
        <v>10</v>
      </c>
      <c r="H119" s="214">
        <v>20</v>
      </c>
      <c r="I119" s="214">
        <v>20</v>
      </c>
      <c r="J119" s="213">
        <v>20</v>
      </c>
      <c r="K119" s="213">
        <v>20</v>
      </c>
      <c r="L119" s="213">
        <v>10</v>
      </c>
      <c r="M119" s="213"/>
      <c r="N119" s="213"/>
      <c r="O119" s="213"/>
      <c r="P119" s="213"/>
      <c r="R119" s="8">
        <f t="shared" si="17"/>
        <v>100</v>
      </c>
    </row>
    <row r="120" spans="1:18">
      <c r="A120" s="211" t="str">
        <f t="shared" si="16"/>
        <v>11|7</v>
      </c>
      <c r="B120" s="212" t="s">
        <v>2026</v>
      </c>
      <c r="C120" s="207" t="s">
        <v>2027</v>
      </c>
      <c r="D120" s="208">
        <v>3</v>
      </c>
      <c r="E120" s="214"/>
      <c r="F120" s="214"/>
      <c r="G120" s="214">
        <v>10</v>
      </c>
      <c r="H120" s="214">
        <v>10</v>
      </c>
      <c r="I120" s="214">
        <v>10</v>
      </c>
      <c r="J120" s="213">
        <v>10</v>
      </c>
      <c r="K120" s="213">
        <v>20</v>
      </c>
      <c r="L120" s="213">
        <v>10</v>
      </c>
      <c r="M120" s="213">
        <v>10</v>
      </c>
      <c r="N120" s="213">
        <v>10</v>
      </c>
      <c r="O120" s="213">
        <v>10</v>
      </c>
      <c r="P120" s="213"/>
      <c r="R120" s="8">
        <f t="shared" si="17"/>
        <v>100</v>
      </c>
    </row>
    <row r="121" spans="1:18">
      <c r="A121" s="211" t="str">
        <f t="shared" si="16"/>
        <v>11|8</v>
      </c>
      <c r="B121" s="212" t="s">
        <v>2031</v>
      </c>
      <c r="C121" s="207" t="s">
        <v>2330</v>
      </c>
      <c r="D121" s="208">
        <v>5</v>
      </c>
      <c r="E121" s="214">
        <v>5</v>
      </c>
      <c r="F121" s="214">
        <v>5</v>
      </c>
      <c r="G121" s="214">
        <v>10</v>
      </c>
      <c r="H121" s="214">
        <v>10</v>
      </c>
      <c r="I121" s="214">
        <v>10</v>
      </c>
      <c r="J121" s="213">
        <v>15</v>
      </c>
      <c r="K121" s="213">
        <v>10</v>
      </c>
      <c r="L121" s="213">
        <v>10</v>
      </c>
      <c r="M121" s="213">
        <v>10</v>
      </c>
      <c r="N121" s="213">
        <v>10</v>
      </c>
      <c r="O121" s="213">
        <v>5</v>
      </c>
      <c r="P121" s="213"/>
      <c r="R121" s="8">
        <f t="shared" si="17"/>
        <v>100</v>
      </c>
    </row>
    <row r="122" spans="1:18">
      <c r="A122" s="211" t="str">
        <f t="shared" si="16"/>
        <v>11|9</v>
      </c>
      <c r="B122" s="212" t="s">
        <v>2086</v>
      </c>
      <c r="C122" s="207" t="s">
        <v>2333</v>
      </c>
      <c r="D122" s="208">
        <v>6</v>
      </c>
      <c r="E122" s="214">
        <v>5</v>
      </c>
      <c r="F122" s="214">
        <v>5</v>
      </c>
      <c r="G122" s="214">
        <v>5</v>
      </c>
      <c r="H122" s="214">
        <v>10</v>
      </c>
      <c r="I122" s="214">
        <v>10</v>
      </c>
      <c r="J122" s="213">
        <v>20</v>
      </c>
      <c r="K122" s="213">
        <v>10</v>
      </c>
      <c r="L122" s="213">
        <v>10</v>
      </c>
      <c r="M122" s="213">
        <v>10</v>
      </c>
      <c r="N122" s="213">
        <v>10</v>
      </c>
      <c r="O122" s="213">
        <v>5</v>
      </c>
      <c r="P122" s="213"/>
      <c r="R122" s="8">
        <f t="shared" si="17"/>
        <v>100</v>
      </c>
    </row>
    <row r="123" spans="1:18">
      <c r="A123" s="211" t="str">
        <f t="shared" si="16"/>
        <v>11|10</v>
      </c>
      <c r="B123" s="212" t="s">
        <v>2190</v>
      </c>
      <c r="C123" s="207" t="s">
        <v>2334</v>
      </c>
      <c r="D123" s="208">
        <v>6</v>
      </c>
      <c r="E123" s="214"/>
      <c r="F123" s="214"/>
      <c r="G123" s="214">
        <v>10</v>
      </c>
      <c r="H123" s="214">
        <v>10</v>
      </c>
      <c r="I123" s="214">
        <v>10</v>
      </c>
      <c r="J123" s="213">
        <v>10</v>
      </c>
      <c r="K123" s="213">
        <v>20</v>
      </c>
      <c r="L123" s="213">
        <v>10</v>
      </c>
      <c r="M123" s="213">
        <v>10</v>
      </c>
      <c r="N123" s="213">
        <v>10</v>
      </c>
      <c r="O123" s="213">
        <v>10</v>
      </c>
      <c r="P123" s="213"/>
      <c r="R123" s="8">
        <f t="shared" si="17"/>
        <v>100</v>
      </c>
    </row>
    <row r="124" spans="1:18">
      <c r="A124" s="211" t="str">
        <f t="shared" si="16"/>
        <v>11|11</v>
      </c>
      <c r="B124" s="212" t="s">
        <v>2243</v>
      </c>
      <c r="C124" s="207" t="s">
        <v>2242</v>
      </c>
      <c r="D124" s="208"/>
      <c r="E124" s="214"/>
      <c r="F124" s="214">
        <v>5</v>
      </c>
      <c r="G124" s="214">
        <v>5</v>
      </c>
      <c r="H124" s="214">
        <v>10</v>
      </c>
      <c r="I124" s="214">
        <v>15</v>
      </c>
      <c r="J124" s="213">
        <v>20</v>
      </c>
      <c r="K124" s="213">
        <v>10</v>
      </c>
      <c r="L124" s="213">
        <v>10</v>
      </c>
      <c r="M124" s="213">
        <v>10</v>
      </c>
      <c r="N124" s="213">
        <v>10</v>
      </c>
      <c r="O124" s="213">
        <v>5</v>
      </c>
      <c r="P124" s="213"/>
      <c r="R124" s="8">
        <f t="shared" si="17"/>
        <v>100</v>
      </c>
    </row>
    <row r="125" spans="1:18">
      <c r="A125" s="211" t="str">
        <f t="shared" si="16"/>
        <v>11|12</v>
      </c>
      <c r="B125" s="212" t="s">
        <v>2255</v>
      </c>
      <c r="C125" s="207" t="s">
        <v>2259</v>
      </c>
      <c r="D125" s="208"/>
      <c r="E125" s="214">
        <v>5</v>
      </c>
      <c r="F125" s="214">
        <v>10</v>
      </c>
      <c r="G125" s="214">
        <v>10</v>
      </c>
      <c r="H125" s="214">
        <v>10</v>
      </c>
      <c r="I125" s="214">
        <v>10</v>
      </c>
      <c r="J125" s="213">
        <v>10</v>
      </c>
      <c r="K125" s="213">
        <v>10</v>
      </c>
      <c r="L125" s="213">
        <v>10</v>
      </c>
      <c r="M125" s="213">
        <v>10</v>
      </c>
      <c r="N125" s="213">
        <v>10</v>
      </c>
      <c r="O125" s="213">
        <v>5</v>
      </c>
      <c r="P125" s="213"/>
      <c r="R125" s="8">
        <f t="shared" si="17"/>
        <v>100</v>
      </c>
    </row>
    <row r="127" spans="1:18" ht="13.5" thickBot="1">
      <c r="A127" s="215" t="s">
        <v>2332</v>
      </c>
      <c r="B127" s="216">
        <v>12</v>
      </c>
      <c r="C127" s="217"/>
      <c r="D127" s="218"/>
      <c r="E127" s="204">
        <v>1</v>
      </c>
      <c r="F127" s="204">
        <v>2</v>
      </c>
      <c r="G127" s="204">
        <v>3</v>
      </c>
      <c r="H127" s="204">
        <v>4</v>
      </c>
      <c r="I127" s="204">
        <v>5</v>
      </c>
      <c r="J127" s="204">
        <v>6</v>
      </c>
      <c r="K127" s="204">
        <v>7</v>
      </c>
      <c r="L127" s="204">
        <v>8</v>
      </c>
      <c r="M127" s="204">
        <v>9</v>
      </c>
      <c r="N127" s="204">
        <v>10</v>
      </c>
      <c r="O127" s="204">
        <v>11</v>
      </c>
      <c r="P127" s="204">
        <v>12</v>
      </c>
    </row>
    <row r="128" spans="1:18" ht="13.5" thickTop="1">
      <c r="A128" s="219" t="str">
        <f t="shared" ref="A128:A139" si="18">CONCATENATE($B$127,"|",B128)</f>
        <v>12|1</v>
      </c>
      <c r="B128" s="206">
        <v>1</v>
      </c>
      <c r="C128" s="207" t="s">
        <v>1976</v>
      </c>
      <c r="D128" s="208">
        <v>1</v>
      </c>
      <c r="E128" s="209">
        <v>20</v>
      </c>
      <c r="F128" s="209">
        <v>20</v>
      </c>
      <c r="G128" s="209">
        <v>20</v>
      </c>
      <c r="H128" s="209">
        <v>20</v>
      </c>
      <c r="I128" s="209">
        <v>10</v>
      </c>
      <c r="J128" s="210">
        <v>10</v>
      </c>
      <c r="K128" s="210"/>
      <c r="L128" s="210"/>
      <c r="M128" s="210"/>
      <c r="N128" s="210"/>
      <c r="O128" s="210"/>
      <c r="P128" s="210"/>
      <c r="R128" s="8">
        <f t="shared" ref="R128:R139" si="19">SUM(E128:P128)</f>
        <v>100</v>
      </c>
    </row>
    <row r="129" spans="1:18">
      <c r="A129" s="211" t="str">
        <f t="shared" si="18"/>
        <v>12|2</v>
      </c>
      <c r="B129" s="212" t="s">
        <v>1978</v>
      </c>
      <c r="C129" s="207" t="s">
        <v>1979</v>
      </c>
      <c r="D129" s="208">
        <v>2</v>
      </c>
      <c r="E129" s="209">
        <v>10</v>
      </c>
      <c r="F129" s="209">
        <v>10</v>
      </c>
      <c r="G129" s="209">
        <v>10</v>
      </c>
      <c r="H129" s="209">
        <v>10</v>
      </c>
      <c r="I129" s="209">
        <v>10</v>
      </c>
      <c r="J129" s="213">
        <v>10</v>
      </c>
      <c r="K129" s="213">
        <v>10</v>
      </c>
      <c r="L129" s="213">
        <v>10</v>
      </c>
      <c r="M129" s="213">
        <v>10</v>
      </c>
      <c r="N129" s="213">
        <v>10</v>
      </c>
      <c r="O129" s="213"/>
      <c r="P129" s="213"/>
      <c r="R129" s="8">
        <f t="shared" si="19"/>
        <v>100</v>
      </c>
    </row>
    <row r="130" spans="1:18">
      <c r="A130" s="211" t="str">
        <f t="shared" si="18"/>
        <v>12|3</v>
      </c>
      <c r="B130" s="212" t="s">
        <v>1981</v>
      </c>
      <c r="C130" s="207" t="s">
        <v>207</v>
      </c>
      <c r="D130" s="208">
        <v>3</v>
      </c>
      <c r="E130" s="214">
        <v>10</v>
      </c>
      <c r="F130" s="214">
        <v>20</v>
      </c>
      <c r="G130" s="214">
        <v>20</v>
      </c>
      <c r="H130" s="214">
        <v>20</v>
      </c>
      <c r="I130" s="214">
        <v>20</v>
      </c>
      <c r="J130" s="213">
        <v>10</v>
      </c>
      <c r="K130" s="213"/>
      <c r="L130" s="213"/>
      <c r="M130" s="213"/>
      <c r="N130" s="213"/>
      <c r="O130" s="213"/>
      <c r="P130" s="213"/>
      <c r="R130" s="8">
        <f t="shared" si="19"/>
        <v>100</v>
      </c>
    </row>
    <row r="131" spans="1:18">
      <c r="A131" s="211" t="str">
        <f t="shared" si="18"/>
        <v>12|4</v>
      </c>
      <c r="B131" s="212" t="s">
        <v>1982</v>
      </c>
      <c r="C131" s="207" t="s">
        <v>1983</v>
      </c>
      <c r="D131" s="208"/>
      <c r="E131" s="214">
        <v>5</v>
      </c>
      <c r="F131" s="214">
        <v>5</v>
      </c>
      <c r="G131" s="214">
        <v>10</v>
      </c>
      <c r="H131" s="214">
        <v>10</v>
      </c>
      <c r="I131" s="214">
        <v>10</v>
      </c>
      <c r="J131" s="213">
        <v>10</v>
      </c>
      <c r="K131" s="213">
        <v>10</v>
      </c>
      <c r="L131" s="213">
        <v>10</v>
      </c>
      <c r="M131" s="213">
        <v>10</v>
      </c>
      <c r="N131" s="213">
        <v>10</v>
      </c>
      <c r="O131" s="213">
        <v>5</v>
      </c>
      <c r="P131" s="213">
        <v>5</v>
      </c>
      <c r="R131" s="8">
        <f t="shared" si="19"/>
        <v>100</v>
      </c>
    </row>
    <row r="132" spans="1:18">
      <c r="A132" s="211" t="str">
        <f t="shared" si="18"/>
        <v>12|5</v>
      </c>
      <c r="B132" s="212" t="s">
        <v>2008</v>
      </c>
      <c r="C132" s="207" t="s">
        <v>2009</v>
      </c>
      <c r="D132" s="208">
        <v>4</v>
      </c>
      <c r="E132" s="214">
        <v>5</v>
      </c>
      <c r="F132" s="214">
        <v>5</v>
      </c>
      <c r="G132" s="214">
        <v>10</v>
      </c>
      <c r="H132" s="214">
        <v>10</v>
      </c>
      <c r="I132" s="214">
        <v>10</v>
      </c>
      <c r="J132" s="213">
        <v>10</v>
      </c>
      <c r="K132" s="213">
        <v>10</v>
      </c>
      <c r="L132" s="213">
        <v>10</v>
      </c>
      <c r="M132" s="213">
        <v>10</v>
      </c>
      <c r="N132" s="213">
        <v>10</v>
      </c>
      <c r="O132" s="213">
        <v>5</v>
      </c>
      <c r="P132" s="213">
        <v>5</v>
      </c>
      <c r="R132" s="8">
        <f t="shared" si="19"/>
        <v>100</v>
      </c>
    </row>
    <row r="133" spans="1:18">
      <c r="A133" s="211" t="str">
        <f t="shared" si="18"/>
        <v>12|6</v>
      </c>
      <c r="B133" s="212" t="s">
        <v>2014</v>
      </c>
      <c r="C133" s="207" t="s">
        <v>236</v>
      </c>
      <c r="D133" s="208">
        <v>5</v>
      </c>
      <c r="E133" s="214"/>
      <c r="F133" s="214"/>
      <c r="G133" s="214">
        <v>10</v>
      </c>
      <c r="H133" s="214">
        <v>20</v>
      </c>
      <c r="I133" s="214">
        <v>20</v>
      </c>
      <c r="J133" s="213">
        <v>20</v>
      </c>
      <c r="K133" s="213">
        <v>20</v>
      </c>
      <c r="L133" s="213">
        <v>10</v>
      </c>
      <c r="M133" s="213"/>
      <c r="N133" s="213"/>
      <c r="O133" s="213"/>
      <c r="P133" s="213"/>
      <c r="R133" s="8">
        <f t="shared" si="19"/>
        <v>100</v>
      </c>
    </row>
    <row r="134" spans="1:18">
      <c r="A134" s="211" t="str">
        <f t="shared" si="18"/>
        <v>12|7</v>
      </c>
      <c r="B134" s="212" t="s">
        <v>2026</v>
      </c>
      <c r="C134" s="207" t="s">
        <v>2027</v>
      </c>
      <c r="D134" s="208">
        <v>3</v>
      </c>
      <c r="E134" s="214"/>
      <c r="F134" s="214"/>
      <c r="G134" s="214">
        <v>10</v>
      </c>
      <c r="H134" s="214">
        <v>10</v>
      </c>
      <c r="I134" s="214">
        <v>10</v>
      </c>
      <c r="J134" s="213">
        <v>10</v>
      </c>
      <c r="K134" s="213">
        <v>10</v>
      </c>
      <c r="L134" s="213">
        <v>10</v>
      </c>
      <c r="M134" s="213">
        <v>10</v>
      </c>
      <c r="N134" s="213">
        <v>10</v>
      </c>
      <c r="O134" s="213">
        <v>10</v>
      </c>
      <c r="P134" s="213">
        <v>10</v>
      </c>
      <c r="R134" s="8">
        <f t="shared" si="19"/>
        <v>100</v>
      </c>
    </row>
    <row r="135" spans="1:18">
      <c r="A135" s="211" t="str">
        <f t="shared" si="18"/>
        <v>12|8</v>
      </c>
      <c r="B135" s="212" t="s">
        <v>2031</v>
      </c>
      <c r="C135" s="207" t="s">
        <v>2330</v>
      </c>
      <c r="D135" s="208">
        <v>5</v>
      </c>
      <c r="E135" s="214">
        <v>5</v>
      </c>
      <c r="F135" s="214">
        <v>5</v>
      </c>
      <c r="G135" s="214">
        <v>10</v>
      </c>
      <c r="H135" s="214">
        <v>10</v>
      </c>
      <c r="I135" s="214">
        <v>10</v>
      </c>
      <c r="J135" s="213">
        <v>10</v>
      </c>
      <c r="K135" s="213">
        <v>10</v>
      </c>
      <c r="L135" s="213">
        <v>10</v>
      </c>
      <c r="M135" s="213">
        <v>10</v>
      </c>
      <c r="N135" s="213">
        <v>10</v>
      </c>
      <c r="O135" s="213">
        <v>5</v>
      </c>
      <c r="P135" s="213">
        <v>5</v>
      </c>
      <c r="R135" s="8">
        <f t="shared" si="19"/>
        <v>100</v>
      </c>
    </row>
    <row r="136" spans="1:18">
      <c r="A136" s="211" t="str">
        <f t="shared" si="18"/>
        <v>12|9</v>
      </c>
      <c r="B136" s="212" t="s">
        <v>2086</v>
      </c>
      <c r="C136" s="207" t="s">
        <v>2333</v>
      </c>
      <c r="D136" s="208">
        <v>6</v>
      </c>
      <c r="E136" s="214">
        <v>5</v>
      </c>
      <c r="F136" s="214">
        <v>5</v>
      </c>
      <c r="G136" s="214">
        <v>10</v>
      </c>
      <c r="H136" s="214">
        <v>10</v>
      </c>
      <c r="I136" s="214">
        <v>10</v>
      </c>
      <c r="J136" s="213">
        <v>10</v>
      </c>
      <c r="K136" s="213">
        <v>10</v>
      </c>
      <c r="L136" s="213">
        <v>10</v>
      </c>
      <c r="M136" s="213">
        <v>10</v>
      </c>
      <c r="N136" s="213">
        <v>10</v>
      </c>
      <c r="O136" s="213">
        <v>5</v>
      </c>
      <c r="P136" s="213">
        <v>5</v>
      </c>
      <c r="R136" s="8">
        <f t="shared" si="19"/>
        <v>100</v>
      </c>
    </row>
    <row r="137" spans="1:18">
      <c r="A137" s="211" t="str">
        <f t="shared" si="18"/>
        <v>12|10</v>
      </c>
      <c r="B137" s="212" t="s">
        <v>2190</v>
      </c>
      <c r="C137" s="207" t="s">
        <v>2334</v>
      </c>
      <c r="D137" s="208">
        <v>6</v>
      </c>
      <c r="E137" s="214"/>
      <c r="F137" s="214"/>
      <c r="G137" s="214">
        <v>10</v>
      </c>
      <c r="H137" s="214">
        <v>10</v>
      </c>
      <c r="I137" s="214">
        <v>10</v>
      </c>
      <c r="J137" s="213">
        <v>10</v>
      </c>
      <c r="K137" s="213">
        <v>10</v>
      </c>
      <c r="L137" s="213">
        <v>10</v>
      </c>
      <c r="M137" s="213">
        <v>10</v>
      </c>
      <c r="N137" s="213">
        <v>10</v>
      </c>
      <c r="O137" s="213">
        <v>10</v>
      </c>
      <c r="P137" s="213">
        <v>10</v>
      </c>
      <c r="R137" s="8">
        <f t="shared" si="19"/>
        <v>100</v>
      </c>
    </row>
    <row r="138" spans="1:18">
      <c r="A138" s="211" t="str">
        <f t="shared" si="18"/>
        <v>12|11</v>
      </c>
      <c r="B138" s="212" t="s">
        <v>2243</v>
      </c>
      <c r="C138" s="207" t="s">
        <v>2242</v>
      </c>
      <c r="D138" s="208"/>
      <c r="E138" s="214"/>
      <c r="F138" s="214"/>
      <c r="G138" s="214">
        <v>5</v>
      </c>
      <c r="H138" s="214">
        <v>10</v>
      </c>
      <c r="I138" s="214">
        <v>15</v>
      </c>
      <c r="J138" s="213">
        <v>20</v>
      </c>
      <c r="K138" s="213">
        <v>10</v>
      </c>
      <c r="L138" s="213">
        <v>10</v>
      </c>
      <c r="M138" s="213">
        <v>10</v>
      </c>
      <c r="N138" s="213">
        <v>10</v>
      </c>
      <c r="O138" s="213">
        <v>5</v>
      </c>
      <c r="P138" s="213">
        <v>5</v>
      </c>
      <c r="R138" s="8">
        <f t="shared" si="19"/>
        <v>100</v>
      </c>
    </row>
    <row r="139" spans="1:18">
      <c r="A139" s="211" t="str">
        <f t="shared" si="18"/>
        <v>12|12</v>
      </c>
      <c r="B139" s="212" t="s">
        <v>2255</v>
      </c>
      <c r="C139" s="207" t="s">
        <v>2259</v>
      </c>
      <c r="D139" s="208"/>
      <c r="E139" s="214">
        <v>5</v>
      </c>
      <c r="F139" s="214">
        <v>5</v>
      </c>
      <c r="G139" s="214">
        <v>10</v>
      </c>
      <c r="H139" s="214">
        <v>10</v>
      </c>
      <c r="I139" s="214">
        <v>10</v>
      </c>
      <c r="J139" s="213">
        <v>10</v>
      </c>
      <c r="K139" s="213">
        <v>10</v>
      </c>
      <c r="L139" s="213">
        <v>10</v>
      </c>
      <c r="M139" s="213">
        <v>10</v>
      </c>
      <c r="N139" s="213">
        <v>10</v>
      </c>
      <c r="O139" s="213">
        <v>5</v>
      </c>
      <c r="P139" s="213">
        <v>5</v>
      </c>
      <c r="R139" s="8">
        <f t="shared" si="19"/>
        <v>100</v>
      </c>
    </row>
    <row r="141" spans="1:18">
      <c r="R141" s="8">
        <f>SUM(R2:R139)</f>
        <v>12000</v>
      </c>
    </row>
  </sheetData>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W65"/>
  <sheetViews>
    <sheetView showZeros="0" topLeftCell="F1" workbookViewId="0">
      <selection activeCell="B4" sqref="B4"/>
    </sheetView>
  </sheetViews>
  <sheetFormatPr defaultColWidth="9.140625" defaultRowHeight="12.75"/>
  <cols>
    <col min="1" max="1" width="4.28515625" style="8" hidden="1" customWidth="1"/>
    <col min="2" max="2" width="12.5703125" style="8" customWidth="1"/>
    <col min="3" max="3" width="37.7109375" style="8" customWidth="1"/>
    <col min="4" max="4" width="31.85546875" style="8" customWidth="1"/>
    <col min="5" max="5" width="3.28515625" style="8" customWidth="1"/>
    <col min="6" max="8" width="10.5703125" style="8" customWidth="1"/>
    <col min="9" max="9" width="11.42578125" style="8" customWidth="1"/>
    <col min="10" max="17" width="10.5703125" style="8" customWidth="1"/>
    <col min="18" max="18" width="7.140625" style="8" bestFit="1" customWidth="1"/>
    <col min="19" max="19" width="12" style="8" customWidth="1"/>
    <col min="20" max="20" width="7.28515625" style="8" customWidth="1"/>
    <col min="21" max="21" width="2.28515625" style="8" customWidth="1"/>
    <col min="22" max="22" width="1.7109375" style="8" customWidth="1"/>
    <col min="23" max="258" width="9.140625" style="8"/>
    <col min="259" max="259" width="11.28515625" style="8" customWidth="1"/>
    <col min="260" max="260" width="67.7109375" style="8" customWidth="1"/>
    <col min="261" max="261" width="3.28515625" style="8" customWidth="1"/>
    <col min="262" max="274" width="10.7109375" style="8" customWidth="1"/>
    <col min="275" max="275" width="7.28515625" style="8" customWidth="1"/>
    <col min="276" max="514" width="9.140625" style="8"/>
    <col min="515" max="515" width="11.28515625" style="8" customWidth="1"/>
    <col min="516" max="516" width="67.7109375" style="8" customWidth="1"/>
    <col min="517" max="517" width="3.28515625" style="8" customWidth="1"/>
    <col min="518" max="530" width="10.7109375" style="8" customWidth="1"/>
    <col min="531" max="531" width="7.28515625" style="8" customWidth="1"/>
    <col min="532" max="770" width="9.140625" style="8"/>
    <col min="771" max="771" width="11.28515625" style="8" customWidth="1"/>
    <col min="772" max="772" width="67.7109375" style="8" customWidth="1"/>
    <col min="773" max="773" width="3.28515625" style="8" customWidth="1"/>
    <col min="774" max="786" width="10.7109375" style="8" customWidth="1"/>
    <col min="787" max="787" width="7.28515625" style="8" customWidth="1"/>
    <col min="788" max="1026" width="9.140625" style="8"/>
    <col min="1027" max="1027" width="11.28515625" style="8" customWidth="1"/>
    <col min="1028" max="1028" width="67.7109375" style="8" customWidth="1"/>
    <col min="1029" max="1029" width="3.28515625" style="8" customWidth="1"/>
    <col min="1030" max="1042" width="10.7109375" style="8" customWidth="1"/>
    <col min="1043" max="1043" width="7.28515625" style="8" customWidth="1"/>
    <col min="1044" max="1282" width="9.140625" style="8"/>
    <col min="1283" max="1283" width="11.28515625" style="8" customWidth="1"/>
    <col min="1284" max="1284" width="67.7109375" style="8" customWidth="1"/>
    <col min="1285" max="1285" width="3.28515625" style="8" customWidth="1"/>
    <col min="1286" max="1298" width="10.7109375" style="8" customWidth="1"/>
    <col min="1299" max="1299" width="7.28515625" style="8" customWidth="1"/>
    <col min="1300" max="1538" width="9.140625" style="8"/>
    <col min="1539" max="1539" width="11.28515625" style="8" customWidth="1"/>
    <col min="1540" max="1540" width="67.7109375" style="8" customWidth="1"/>
    <col min="1541" max="1541" width="3.28515625" style="8" customWidth="1"/>
    <col min="1542" max="1554" width="10.7109375" style="8" customWidth="1"/>
    <col min="1555" max="1555" width="7.28515625" style="8" customWidth="1"/>
    <col min="1556" max="1794" width="9.140625" style="8"/>
    <col min="1795" max="1795" width="11.28515625" style="8" customWidth="1"/>
    <col min="1796" max="1796" width="67.7109375" style="8" customWidth="1"/>
    <col min="1797" max="1797" width="3.28515625" style="8" customWidth="1"/>
    <col min="1798" max="1810" width="10.7109375" style="8" customWidth="1"/>
    <col min="1811" max="1811" width="7.28515625" style="8" customWidth="1"/>
    <col min="1812" max="2050" width="9.140625" style="8"/>
    <col min="2051" max="2051" width="11.28515625" style="8" customWidth="1"/>
    <col min="2052" max="2052" width="67.7109375" style="8" customWidth="1"/>
    <col min="2053" max="2053" width="3.28515625" style="8" customWidth="1"/>
    <col min="2054" max="2066" width="10.7109375" style="8" customWidth="1"/>
    <col min="2067" max="2067" width="7.28515625" style="8" customWidth="1"/>
    <col min="2068" max="2306" width="9.140625" style="8"/>
    <col min="2307" max="2307" width="11.28515625" style="8" customWidth="1"/>
    <col min="2308" max="2308" width="67.7109375" style="8" customWidth="1"/>
    <col min="2309" max="2309" width="3.28515625" style="8" customWidth="1"/>
    <col min="2310" max="2322" width="10.7109375" style="8" customWidth="1"/>
    <col min="2323" max="2323" width="7.28515625" style="8" customWidth="1"/>
    <col min="2324" max="2562" width="9.140625" style="8"/>
    <col min="2563" max="2563" width="11.28515625" style="8" customWidth="1"/>
    <col min="2564" max="2564" width="67.7109375" style="8" customWidth="1"/>
    <col min="2565" max="2565" width="3.28515625" style="8" customWidth="1"/>
    <col min="2566" max="2578" width="10.7109375" style="8" customWidth="1"/>
    <col min="2579" max="2579" width="7.28515625" style="8" customWidth="1"/>
    <col min="2580" max="2818" width="9.140625" style="8"/>
    <col min="2819" max="2819" width="11.28515625" style="8" customWidth="1"/>
    <col min="2820" max="2820" width="67.7109375" style="8" customWidth="1"/>
    <col min="2821" max="2821" width="3.28515625" style="8" customWidth="1"/>
    <col min="2822" max="2834" width="10.7109375" style="8" customWidth="1"/>
    <col min="2835" max="2835" width="7.28515625" style="8" customWidth="1"/>
    <col min="2836" max="3074" width="9.140625" style="8"/>
    <col min="3075" max="3075" width="11.28515625" style="8" customWidth="1"/>
    <col min="3076" max="3076" width="67.7109375" style="8" customWidth="1"/>
    <col min="3077" max="3077" width="3.28515625" style="8" customWidth="1"/>
    <col min="3078" max="3090" width="10.7109375" style="8" customWidth="1"/>
    <col min="3091" max="3091" width="7.28515625" style="8" customWidth="1"/>
    <col min="3092" max="3330" width="9.140625" style="8"/>
    <col min="3331" max="3331" width="11.28515625" style="8" customWidth="1"/>
    <col min="3332" max="3332" width="67.7109375" style="8" customWidth="1"/>
    <col min="3333" max="3333" width="3.28515625" style="8" customWidth="1"/>
    <col min="3334" max="3346" width="10.7109375" style="8" customWidth="1"/>
    <col min="3347" max="3347" width="7.28515625" style="8" customWidth="1"/>
    <col min="3348" max="3586" width="9.140625" style="8"/>
    <col min="3587" max="3587" width="11.28515625" style="8" customWidth="1"/>
    <col min="3588" max="3588" width="67.7109375" style="8" customWidth="1"/>
    <col min="3589" max="3589" width="3.28515625" style="8" customWidth="1"/>
    <col min="3590" max="3602" width="10.7109375" style="8" customWidth="1"/>
    <col min="3603" max="3603" width="7.28515625" style="8" customWidth="1"/>
    <col min="3604" max="3842" width="9.140625" style="8"/>
    <col min="3843" max="3843" width="11.28515625" style="8" customWidth="1"/>
    <col min="3844" max="3844" width="67.7109375" style="8" customWidth="1"/>
    <col min="3845" max="3845" width="3.28515625" style="8" customWidth="1"/>
    <col min="3846" max="3858" width="10.7109375" style="8" customWidth="1"/>
    <col min="3859" max="3859" width="7.28515625" style="8" customWidth="1"/>
    <col min="3860" max="4098" width="9.140625" style="8"/>
    <col min="4099" max="4099" width="11.28515625" style="8" customWidth="1"/>
    <col min="4100" max="4100" width="67.7109375" style="8" customWidth="1"/>
    <col min="4101" max="4101" width="3.28515625" style="8" customWidth="1"/>
    <col min="4102" max="4114" width="10.7109375" style="8" customWidth="1"/>
    <col min="4115" max="4115" width="7.28515625" style="8" customWidth="1"/>
    <col min="4116" max="4354" width="9.140625" style="8"/>
    <col min="4355" max="4355" width="11.28515625" style="8" customWidth="1"/>
    <col min="4356" max="4356" width="67.7109375" style="8" customWidth="1"/>
    <col min="4357" max="4357" width="3.28515625" style="8" customWidth="1"/>
    <col min="4358" max="4370" width="10.7109375" style="8" customWidth="1"/>
    <col min="4371" max="4371" width="7.28515625" style="8" customWidth="1"/>
    <col min="4372" max="4610" width="9.140625" style="8"/>
    <col min="4611" max="4611" width="11.28515625" style="8" customWidth="1"/>
    <col min="4612" max="4612" width="67.7109375" style="8" customWidth="1"/>
    <col min="4613" max="4613" width="3.28515625" style="8" customWidth="1"/>
    <col min="4614" max="4626" width="10.7109375" style="8" customWidth="1"/>
    <col min="4627" max="4627" width="7.28515625" style="8" customWidth="1"/>
    <col min="4628" max="4866" width="9.140625" style="8"/>
    <col min="4867" max="4867" width="11.28515625" style="8" customWidth="1"/>
    <col min="4868" max="4868" width="67.7109375" style="8" customWidth="1"/>
    <col min="4869" max="4869" width="3.28515625" style="8" customWidth="1"/>
    <col min="4870" max="4882" width="10.7109375" style="8" customWidth="1"/>
    <col min="4883" max="4883" width="7.28515625" style="8" customWidth="1"/>
    <col min="4884" max="5122" width="9.140625" style="8"/>
    <col min="5123" max="5123" width="11.28515625" style="8" customWidth="1"/>
    <col min="5124" max="5124" width="67.7109375" style="8" customWidth="1"/>
    <col min="5125" max="5125" width="3.28515625" style="8" customWidth="1"/>
    <col min="5126" max="5138" width="10.7109375" style="8" customWidth="1"/>
    <col min="5139" max="5139" width="7.28515625" style="8" customWidth="1"/>
    <col min="5140" max="5378" width="9.140625" style="8"/>
    <col min="5379" max="5379" width="11.28515625" style="8" customWidth="1"/>
    <col min="5380" max="5380" width="67.7109375" style="8" customWidth="1"/>
    <col min="5381" max="5381" width="3.28515625" style="8" customWidth="1"/>
    <col min="5382" max="5394" width="10.7109375" style="8" customWidth="1"/>
    <col min="5395" max="5395" width="7.28515625" style="8" customWidth="1"/>
    <col min="5396" max="5634" width="9.140625" style="8"/>
    <col min="5635" max="5635" width="11.28515625" style="8" customWidth="1"/>
    <col min="5636" max="5636" width="67.7109375" style="8" customWidth="1"/>
    <col min="5637" max="5637" width="3.28515625" style="8" customWidth="1"/>
    <col min="5638" max="5650" width="10.7109375" style="8" customWidth="1"/>
    <col min="5651" max="5651" width="7.28515625" style="8" customWidth="1"/>
    <col min="5652" max="5890" width="9.140625" style="8"/>
    <col min="5891" max="5891" width="11.28515625" style="8" customWidth="1"/>
    <col min="5892" max="5892" width="67.7109375" style="8" customWidth="1"/>
    <col min="5893" max="5893" width="3.28515625" style="8" customWidth="1"/>
    <col min="5894" max="5906" width="10.7109375" style="8" customWidth="1"/>
    <col min="5907" max="5907" width="7.28515625" style="8" customWidth="1"/>
    <col min="5908" max="6146" width="9.140625" style="8"/>
    <col min="6147" max="6147" width="11.28515625" style="8" customWidth="1"/>
    <col min="6148" max="6148" width="67.7109375" style="8" customWidth="1"/>
    <col min="6149" max="6149" width="3.28515625" style="8" customWidth="1"/>
    <col min="6150" max="6162" width="10.7109375" style="8" customWidth="1"/>
    <col min="6163" max="6163" width="7.28515625" style="8" customWidth="1"/>
    <col min="6164" max="6402" width="9.140625" style="8"/>
    <col min="6403" max="6403" width="11.28515625" style="8" customWidth="1"/>
    <col min="6404" max="6404" width="67.7109375" style="8" customWidth="1"/>
    <col min="6405" max="6405" width="3.28515625" style="8" customWidth="1"/>
    <col min="6406" max="6418" width="10.7109375" style="8" customWidth="1"/>
    <col min="6419" max="6419" width="7.28515625" style="8" customWidth="1"/>
    <col min="6420" max="6658" width="9.140625" style="8"/>
    <col min="6659" max="6659" width="11.28515625" style="8" customWidth="1"/>
    <col min="6660" max="6660" width="67.7109375" style="8" customWidth="1"/>
    <col min="6661" max="6661" width="3.28515625" style="8" customWidth="1"/>
    <col min="6662" max="6674" width="10.7109375" style="8" customWidth="1"/>
    <col min="6675" max="6675" width="7.28515625" style="8" customWidth="1"/>
    <col min="6676" max="6914" width="9.140625" style="8"/>
    <col min="6915" max="6915" width="11.28515625" style="8" customWidth="1"/>
    <col min="6916" max="6916" width="67.7109375" style="8" customWidth="1"/>
    <col min="6917" max="6917" width="3.28515625" style="8" customWidth="1"/>
    <col min="6918" max="6930" width="10.7109375" style="8" customWidth="1"/>
    <col min="6931" max="6931" width="7.28515625" style="8" customWidth="1"/>
    <col min="6932" max="7170" width="9.140625" style="8"/>
    <col min="7171" max="7171" width="11.28515625" style="8" customWidth="1"/>
    <col min="7172" max="7172" width="67.7109375" style="8" customWidth="1"/>
    <col min="7173" max="7173" width="3.28515625" style="8" customWidth="1"/>
    <col min="7174" max="7186" width="10.7109375" style="8" customWidth="1"/>
    <col min="7187" max="7187" width="7.28515625" style="8" customWidth="1"/>
    <col min="7188" max="7426" width="9.140625" style="8"/>
    <col min="7427" max="7427" width="11.28515625" style="8" customWidth="1"/>
    <col min="7428" max="7428" width="67.7109375" style="8" customWidth="1"/>
    <col min="7429" max="7429" width="3.28515625" style="8" customWidth="1"/>
    <col min="7430" max="7442" width="10.7109375" style="8" customWidth="1"/>
    <col min="7443" max="7443" width="7.28515625" style="8" customWidth="1"/>
    <col min="7444" max="7682" width="9.140625" style="8"/>
    <col min="7683" max="7683" width="11.28515625" style="8" customWidth="1"/>
    <col min="7684" max="7684" width="67.7109375" style="8" customWidth="1"/>
    <col min="7685" max="7685" width="3.28515625" style="8" customWidth="1"/>
    <col min="7686" max="7698" width="10.7109375" style="8" customWidth="1"/>
    <col min="7699" max="7699" width="7.28515625" style="8" customWidth="1"/>
    <col min="7700" max="7938" width="9.140625" style="8"/>
    <col min="7939" max="7939" width="11.28515625" style="8" customWidth="1"/>
    <col min="7940" max="7940" width="67.7109375" style="8" customWidth="1"/>
    <col min="7941" max="7941" width="3.28515625" style="8" customWidth="1"/>
    <col min="7942" max="7954" width="10.7109375" style="8" customWidth="1"/>
    <col min="7955" max="7955" width="7.28515625" style="8" customWidth="1"/>
    <col min="7956" max="8194" width="9.140625" style="8"/>
    <col min="8195" max="8195" width="11.28515625" style="8" customWidth="1"/>
    <col min="8196" max="8196" width="67.7109375" style="8" customWidth="1"/>
    <col min="8197" max="8197" width="3.28515625" style="8" customWidth="1"/>
    <col min="8198" max="8210" width="10.7109375" style="8" customWidth="1"/>
    <col min="8211" max="8211" width="7.28515625" style="8" customWidth="1"/>
    <col min="8212" max="8450" width="9.140625" style="8"/>
    <col min="8451" max="8451" width="11.28515625" style="8" customWidth="1"/>
    <col min="8452" max="8452" width="67.7109375" style="8" customWidth="1"/>
    <col min="8453" max="8453" width="3.28515625" style="8" customWidth="1"/>
    <col min="8454" max="8466" width="10.7109375" style="8" customWidth="1"/>
    <col min="8467" max="8467" width="7.28515625" style="8" customWidth="1"/>
    <col min="8468" max="8706" width="9.140625" style="8"/>
    <col min="8707" max="8707" width="11.28515625" style="8" customWidth="1"/>
    <col min="8708" max="8708" width="67.7109375" style="8" customWidth="1"/>
    <col min="8709" max="8709" width="3.28515625" style="8" customWidth="1"/>
    <col min="8710" max="8722" width="10.7109375" style="8" customWidth="1"/>
    <col min="8723" max="8723" width="7.28515625" style="8" customWidth="1"/>
    <col min="8724" max="8962" width="9.140625" style="8"/>
    <col min="8963" max="8963" width="11.28515625" style="8" customWidth="1"/>
    <col min="8964" max="8964" width="67.7109375" style="8" customWidth="1"/>
    <col min="8965" max="8965" width="3.28515625" style="8" customWidth="1"/>
    <col min="8966" max="8978" width="10.7109375" style="8" customWidth="1"/>
    <col min="8979" max="8979" width="7.28515625" style="8" customWidth="1"/>
    <col min="8980" max="9218" width="9.140625" style="8"/>
    <col min="9219" max="9219" width="11.28515625" style="8" customWidth="1"/>
    <col min="9220" max="9220" width="67.7109375" style="8" customWidth="1"/>
    <col min="9221" max="9221" width="3.28515625" style="8" customWidth="1"/>
    <col min="9222" max="9234" width="10.7109375" style="8" customWidth="1"/>
    <col min="9235" max="9235" width="7.28515625" style="8" customWidth="1"/>
    <col min="9236" max="9474" width="9.140625" style="8"/>
    <col min="9475" max="9475" width="11.28515625" style="8" customWidth="1"/>
    <col min="9476" max="9476" width="67.7109375" style="8" customWidth="1"/>
    <col min="9477" max="9477" width="3.28515625" style="8" customWidth="1"/>
    <col min="9478" max="9490" width="10.7109375" style="8" customWidth="1"/>
    <col min="9491" max="9491" width="7.28515625" style="8" customWidth="1"/>
    <col min="9492" max="9730" width="9.140625" style="8"/>
    <col min="9731" max="9731" width="11.28515625" style="8" customWidth="1"/>
    <col min="9732" max="9732" width="67.7109375" style="8" customWidth="1"/>
    <col min="9733" max="9733" width="3.28515625" style="8" customWidth="1"/>
    <col min="9734" max="9746" width="10.7109375" style="8" customWidth="1"/>
    <col min="9747" max="9747" width="7.28515625" style="8" customWidth="1"/>
    <col min="9748" max="9986" width="9.140625" style="8"/>
    <col min="9987" max="9987" width="11.28515625" style="8" customWidth="1"/>
    <col min="9988" max="9988" width="67.7109375" style="8" customWidth="1"/>
    <col min="9989" max="9989" width="3.28515625" style="8" customWidth="1"/>
    <col min="9990" max="10002" width="10.7109375" style="8" customWidth="1"/>
    <col min="10003" max="10003" width="7.28515625" style="8" customWidth="1"/>
    <col min="10004" max="10242" width="9.140625" style="8"/>
    <col min="10243" max="10243" width="11.28515625" style="8" customWidth="1"/>
    <col min="10244" max="10244" width="67.7109375" style="8" customWidth="1"/>
    <col min="10245" max="10245" width="3.28515625" style="8" customWidth="1"/>
    <col min="10246" max="10258" width="10.7109375" style="8" customWidth="1"/>
    <col min="10259" max="10259" width="7.28515625" style="8" customWidth="1"/>
    <col min="10260" max="10498" width="9.140625" style="8"/>
    <col min="10499" max="10499" width="11.28515625" style="8" customWidth="1"/>
    <col min="10500" max="10500" width="67.7109375" style="8" customWidth="1"/>
    <col min="10501" max="10501" width="3.28515625" style="8" customWidth="1"/>
    <col min="10502" max="10514" width="10.7109375" style="8" customWidth="1"/>
    <col min="10515" max="10515" width="7.28515625" style="8" customWidth="1"/>
    <col min="10516" max="10754" width="9.140625" style="8"/>
    <col min="10755" max="10755" width="11.28515625" style="8" customWidth="1"/>
    <col min="10756" max="10756" width="67.7109375" style="8" customWidth="1"/>
    <col min="10757" max="10757" width="3.28515625" style="8" customWidth="1"/>
    <col min="10758" max="10770" width="10.7109375" style="8" customWidth="1"/>
    <col min="10771" max="10771" width="7.28515625" style="8" customWidth="1"/>
    <col min="10772" max="11010" width="9.140625" style="8"/>
    <col min="11011" max="11011" width="11.28515625" style="8" customWidth="1"/>
    <col min="11012" max="11012" width="67.7109375" style="8" customWidth="1"/>
    <col min="11013" max="11013" width="3.28515625" style="8" customWidth="1"/>
    <col min="11014" max="11026" width="10.7109375" style="8" customWidth="1"/>
    <col min="11027" max="11027" width="7.28515625" style="8" customWidth="1"/>
    <col min="11028" max="11266" width="9.140625" style="8"/>
    <col min="11267" max="11267" width="11.28515625" style="8" customWidth="1"/>
    <col min="11268" max="11268" width="67.7109375" style="8" customWidth="1"/>
    <col min="11269" max="11269" width="3.28515625" style="8" customWidth="1"/>
    <col min="11270" max="11282" width="10.7109375" style="8" customWidth="1"/>
    <col min="11283" max="11283" width="7.28515625" style="8" customWidth="1"/>
    <col min="11284" max="11522" width="9.140625" style="8"/>
    <col min="11523" max="11523" width="11.28515625" style="8" customWidth="1"/>
    <col min="11524" max="11524" width="67.7109375" style="8" customWidth="1"/>
    <col min="11525" max="11525" width="3.28515625" style="8" customWidth="1"/>
    <col min="11526" max="11538" width="10.7109375" style="8" customWidth="1"/>
    <col min="11539" max="11539" width="7.28515625" style="8" customWidth="1"/>
    <col min="11540" max="11778" width="9.140625" style="8"/>
    <col min="11779" max="11779" width="11.28515625" style="8" customWidth="1"/>
    <col min="11780" max="11780" width="67.7109375" style="8" customWidth="1"/>
    <col min="11781" max="11781" width="3.28515625" style="8" customWidth="1"/>
    <col min="11782" max="11794" width="10.7109375" style="8" customWidth="1"/>
    <col min="11795" max="11795" width="7.28515625" style="8" customWidth="1"/>
    <col min="11796" max="12034" width="9.140625" style="8"/>
    <col min="12035" max="12035" width="11.28515625" style="8" customWidth="1"/>
    <col min="12036" max="12036" width="67.7109375" style="8" customWidth="1"/>
    <col min="12037" max="12037" width="3.28515625" style="8" customWidth="1"/>
    <col min="12038" max="12050" width="10.7109375" style="8" customWidth="1"/>
    <col min="12051" max="12051" width="7.28515625" style="8" customWidth="1"/>
    <col min="12052" max="12290" width="9.140625" style="8"/>
    <col min="12291" max="12291" width="11.28515625" style="8" customWidth="1"/>
    <col min="12292" max="12292" width="67.7109375" style="8" customWidth="1"/>
    <col min="12293" max="12293" width="3.28515625" style="8" customWidth="1"/>
    <col min="12294" max="12306" width="10.7109375" style="8" customWidth="1"/>
    <col min="12307" max="12307" width="7.28515625" style="8" customWidth="1"/>
    <col min="12308" max="12546" width="9.140625" style="8"/>
    <col min="12547" max="12547" width="11.28515625" style="8" customWidth="1"/>
    <col min="12548" max="12548" width="67.7109375" style="8" customWidth="1"/>
    <col min="12549" max="12549" width="3.28515625" style="8" customWidth="1"/>
    <col min="12550" max="12562" width="10.7109375" style="8" customWidth="1"/>
    <col min="12563" max="12563" width="7.28515625" style="8" customWidth="1"/>
    <col min="12564" max="12802" width="9.140625" style="8"/>
    <col min="12803" max="12803" width="11.28515625" style="8" customWidth="1"/>
    <col min="12804" max="12804" width="67.7109375" style="8" customWidth="1"/>
    <col min="12805" max="12805" width="3.28515625" style="8" customWidth="1"/>
    <col min="12806" max="12818" width="10.7109375" style="8" customWidth="1"/>
    <col min="12819" max="12819" width="7.28515625" style="8" customWidth="1"/>
    <col min="12820" max="13058" width="9.140625" style="8"/>
    <col min="13059" max="13059" width="11.28515625" style="8" customWidth="1"/>
    <col min="13060" max="13060" width="67.7109375" style="8" customWidth="1"/>
    <col min="13061" max="13061" width="3.28515625" style="8" customWidth="1"/>
    <col min="13062" max="13074" width="10.7109375" style="8" customWidth="1"/>
    <col min="13075" max="13075" width="7.28515625" style="8" customWidth="1"/>
    <col min="13076" max="13314" width="9.140625" style="8"/>
    <col min="13315" max="13315" width="11.28515625" style="8" customWidth="1"/>
    <col min="13316" max="13316" width="67.7109375" style="8" customWidth="1"/>
    <col min="13317" max="13317" width="3.28515625" style="8" customWidth="1"/>
    <col min="13318" max="13330" width="10.7109375" style="8" customWidth="1"/>
    <col min="13331" max="13331" width="7.28515625" style="8" customWidth="1"/>
    <col min="13332" max="13570" width="9.140625" style="8"/>
    <col min="13571" max="13571" width="11.28515625" style="8" customWidth="1"/>
    <col min="13572" max="13572" width="67.7109375" style="8" customWidth="1"/>
    <col min="13573" max="13573" width="3.28515625" style="8" customWidth="1"/>
    <col min="13574" max="13586" width="10.7109375" style="8" customWidth="1"/>
    <col min="13587" max="13587" width="7.28515625" style="8" customWidth="1"/>
    <col min="13588" max="13826" width="9.140625" style="8"/>
    <col min="13827" max="13827" width="11.28515625" style="8" customWidth="1"/>
    <col min="13828" max="13828" width="67.7109375" style="8" customWidth="1"/>
    <col min="13829" max="13829" width="3.28515625" style="8" customWidth="1"/>
    <col min="13830" max="13842" width="10.7109375" style="8" customWidth="1"/>
    <col min="13843" max="13843" width="7.28515625" style="8" customWidth="1"/>
    <col min="13844" max="14082" width="9.140625" style="8"/>
    <col min="14083" max="14083" width="11.28515625" style="8" customWidth="1"/>
    <col min="14084" max="14084" width="67.7109375" style="8" customWidth="1"/>
    <col min="14085" max="14085" width="3.28515625" style="8" customWidth="1"/>
    <col min="14086" max="14098" width="10.7109375" style="8" customWidth="1"/>
    <col min="14099" max="14099" width="7.28515625" style="8" customWidth="1"/>
    <col min="14100" max="14338" width="9.140625" style="8"/>
    <col min="14339" max="14339" width="11.28515625" style="8" customWidth="1"/>
    <col min="14340" max="14340" width="67.7109375" style="8" customWidth="1"/>
    <col min="14341" max="14341" width="3.28515625" style="8" customWidth="1"/>
    <col min="14342" max="14354" width="10.7109375" style="8" customWidth="1"/>
    <col min="14355" max="14355" width="7.28515625" style="8" customWidth="1"/>
    <col min="14356" max="14594" width="9.140625" style="8"/>
    <col min="14595" max="14595" width="11.28515625" style="8" customWidth="1"/>
    <col min="14596" max="14596" width="67.7109375" style="8" customWidth="1"/>
    <col min="14597" max="14597" width="3.28515625" style="8" customWidth="1"/>
    <col min="14598" max="14610" width="10.7109375" style="8" customWidth="1"/>
    <col min="14611" max="14611" width="7.28515625" style="8" customWidth="1"/>
    <col min="14612" max="14850" width="9.140625" style="8"/>
    <col min="14851" max="14851" width="11.28515625" style="8" customWidth="1"/>
    <col min="14852" max="14852" width="67.7109375" style="8" customWidth="1"/>
    <col min="14853" max="14853" width="3.28515625" style="8" customWidth="1"/>
    <col min="14854" max="14866" width="10.7109375" style="8" customWidth="1"/>
    <col min="14867" max="14867" width="7.28515625" style="8" customWidth="1"/>
    <col min="14868" max="15106" width="9.140625" style="8"/>
    <col min="15107" max="15107" width="11.28515625" style="8" customWidth="1"/>
    <col min="15108" max="15108" width="67.7109375" style="8" customWidth="1"/>
    <col min="15109" max="15109" width="3.28515625" style="8" customWidth="1"/>
    <col min="15110" max="15122" width="10.7109375" style="8" customWidth="1"/>
    <col min="15123" max="15123" width="7.28515625" style="8" customWidth="1"/>
    <col min="15124" max="15362" width="9.140625" style="8"/>
    <col min="15363" max="15363" width="11.28515625" style="8" customWidth="1"/>
    <col min="15364" max="15364" width="67.7109375" style="8" customWidth="1"/>
    <col min="15365" max="15365" width="3.28515625" style="8" customWidth="1"/>
    <col min="15366" max="15378" width="10.7109375" style="8" customWidth="1"/>
    <col min="15379" max="15379" width="7.28515625" style="8" customWidth="1"/>
    <col min="15380" max="15618" width="9.140625" style="8"/>
    <col min="15619" max="15619" width="11.28515625" style="8" customWidth="1"/>
    <col min="15620" max="15620" width="67.7109375" style="8" customWidth="1"/>
    <col min="15621" max="15621" width="3.28515625" style="8" customWidth="1"/>
    <col min="15622" max="15634" width="10.7109375" style="8" customWidth="1"/>
    <col min="15635" max="15635" width="7.28515625" style="8" customWidth="1"/>
    <col min="15636" max="15874" width="9.140625" style="8"/>
    <col min="15875" max="15875" width="11.28515625" style="8" customWidth="1"/>
    <col min="15876" max="15876" width="67.7109375" style="8" customWidth="1"/>
    <col min="15877" max="15877" width="3.28515625" style="8" customWidth="1"/>
    <col min="15878" max="15890" width="10.7109375" style="8" customWidth="1"/>
    <col min="15891" max="15891" width="7.28515625" style="8" customWidth="1"/>
    <col min="15892" max="16130" width="9.140625" style="8"/>
    <col min="16131" max="16131" width="11.28515625" style="8" customWidth="1"/>
    <col min="16132" max="16132" width="67.7109375" style="8" customWidth="1"/>
    <col min="16133" max="16133" width="3.28515625" style="8" customWidth="1"/>
    <col min="16134" max="16146" width="10.7109375" style="8" customWidth="1"/>
    <col min="16147" max="16147" width="7.28515625" style="8" customWidth="1"/>
    <col min="16148" max="16384" width="9.140625" style="8"/>
  </cols>
  <sheetData>
    <row r="1" spans="1:23" ht="26.25">
      <c r="A1" s="220"/>
      <c r="B1" s="221" t="s">
        <v>6016</v>
      </c>
      <c r="C1" s="222" t="s">
        <v>2335</v>
      </c>
      <c r="D1" s="222"/>
      <c r="E1" s="223"/>
      <c r="F1" s="224"/>
      <c r="G1" s="225" t="s">
        <v>172</v>
      </c>
      <c r="H1" s="226"/>
      <c r="I1" s="226"/>
      <c r="J1" s="226"/>
      <c r="K1" s="226"/>
      <c r="L1" s="226"/>
      <c r="M1" s="226"/>
      <c r="N1" s="227"/>
      <c r="O1" s="227"/>
      <c r="P1" s="226"/>
      <c r="Q1" s="226"/>
      <c r="R1" s="226"/>
      <c r="S1" s="226"/>
      <c r="T1" s="228"/>
    </row>
    <row r="2" spans="1:23">
      <c r="A2" s="220"/>
      <c r="B2" s="229" t="s">
        <v>127</v>
      </c>
      <c r="C2" s="9"/>
      <c r="D2" s="10"/>
      <c r="E2" s="10"/>
      <c r="F2" s="230" t="s">
        <v>128</v>
      </c>
      <c r="G2" s="11"/>
      <c r="H2" s="231" t="s">
        <v>2336</v>
      </c>
      <c r="I2" s="232"/>
      <c r="J2" s="231" t="s">
        <v>2337</v>
      </c>
      <c r="K2" s="232"/>
      <c r="L2" s="231" t="s">
        <v>2338</v>
      </c>
      <c r="M2" s="233"/>
      <c r="N2" s="231" t="s">
        <v>2339</v>
      </c>
      <c r="O2" s="232"/>
      <c r="P2" s="235" t="s">
        <v>2340</v>
      </c>
      <c r="Q2" s="236"/>
      <c r="R2" s="236"/>
      <c r="S2" s="12"/>
      <c r="T2" s="13">
        <f>IF(S4=0,0,S2/S4)</f>
        <v>0</v>
      </c>
    </row>
    <row r="3" spans="1:23" ht="15" customHeight="1" thickBot="1">
      <c r="A3" s="220"/>
      <c r="B3" s="237" t="s">
        <v>6010</v>
      </c>
      <c r="C3" s="14"/>
      <c r="D3" s="15"/>
      <c r="E3" s="16"/>
      <c r="F3" s="238" t="s">
        <v>129</v>
      </c>
      <c r="G3" s="17"/>
      <c r="H3" s="239" t="s">
        <v>2341</v>
      </c>
      <c r="I3" s="240">
        <f ca="1">TODAY()</f>
        <v>44642</v>
      </c>
      <c r="J3" s="239" t="s">
        <v>2342</v>
      </c>
      <c r="K3" s="18">
        <f>80-10</f>
        <v>70</v>
      </c>
      <c r="L3" s="239" t="s">
        <v>2341</v>
      </c>
      <c r="M3" s="241">
        <f ca="1">I3+K3+10</f>
        <v>44722</v>
      </c>
      <c r="N3" s="239" t="s">
        <v>2343</v>
      </c>
      <c r="O3" s="372"/>
      <c r="P3" s="243" t="s">
        <v>2344</v>
      </c>
      <c r="Q3" s="244"/>
      <c r="R3" s="245"/>
      <c r="S3" s="19"/>
      <c r="T3" s="20">
        <f>IF(S3=0,0,1-T2)</f>
        <v>0</v>
      </c>
    </row>
    <row r="4" spans="1:23" ht="18.75" thickBot="1">
      <c r="A4" s="220"/>
      <c r="B4" s="246" t="s">
        <v>2345</v>
      </c>
      <c r="C4" s="247"/>
      <c r="D4" s="248"/>
      <c r="E4" s="249" t="s">
        <v>2346</v>
      </c>
      <c r="F4" s="250"/>
      <c r="G4" s="250"/>
      <c r="H4" s="250"/>
      <c r="I4" s="250"/>
      <c r="J4" s="250"/>
      <c r="K4" s="250"/>
      <c r="L4" s="250"/>
      <c r="M4" s="250"/>
      <c r="N4" s="250"/>
      <c r="O4" s="250"/>
      <c r="P4" s="251" t="s">
        <v>2347</v>
      </c>
      <c r="Q4" s="252"/>
      <c r="R4" s="252"/>
      <c r="S4" s="253">
        <f>SUM(S2:S3)</f>
        <v>0</v>
      </c>
      <c r="T4" s="21">
        <f>SUM(T2:T3)</f>
        <v>0</v>
      </c>
      <c r="W4" s="8" t="s">
        <v>2348</v>
      </c>
    </row>
    <row r="5" spans="1:23" ht="12.75" customHeight="1" thickBot="1">
      <c r="A5" s="220"/>
      <c r="B5" s="254" t="s">
        <v>2349</v>
      </c>
      <c r="C5" s="255" t="s">
        <v>2350</v>
      </c>
      <c r="D5" s="256"/>
      <c r="E5" s="257" t="s">
        <v>2332</v>
      </c>
      <c r="F5" s="258" t="s">
        <v>2351</v>
      </c>
      <c r="G5" s="259"/>
      <c r="H5" s="259"/>
      <c r="I5" s="259"/>
      <c r="J5" s="259"/>
      <c r="K5" s="259"/>
      <c r="L5" s="259"/>
      <c r="M5" s="260"/>
      <c r="N5" s="260"/>
      <c r="O5" s="260"/>
      <c r="P5" s="261"/>
      <c r="Q5" s="262"/>
      <c r="R5" s="263"/>
      <c r="S5" s="264" t="s">
        <v>2352</v>
      </c>
      <c r="T5" s="265" t="s">
        <v>2353</v>
      </c>
      <c r="W5" s="22" t="str">
        <f>IF(S4=S61,"OK","erro")</f>
        <v>OK</v>
      </c>
    </row>
    <row r="6" spans="1:23" ht="13.5" thickBot="1">
      <c r="A6" s="220"/>
      <c r="B6" s="266" t="s">
        <v>2354</v>
      </c>
      <c r="C6" s="202"/>
      <c r="D6" s="267"/>
      <c r="E6" s="23">
        <v>6</v>
      </c>
      <c r="F6" s="268">
        <f>IF(E6=0,0,1)</f>
        <v>1</v>
      </c>
      <c r="G6" s="268">
        <f>IF($E$6&lt;2,0,2)</f>
        <v>2</v>
      </c>
      <c r="H6" s="268">
        <f>IF($E$6&lt;3,0,3)</f>
        <v>3</v>
      </c>
      <c r="I6" s="268">
        <f>IF($E$6&lt;4,0,4)</f>
        <v>4</v>
      </c>
      <c r="J6" s="268">
        <f>IF($E$6&lt;5,0,5)</f>
        <v>5</v>
      </c>
      <c r="K6" s="268">
        <f>IF($E$6&lt;6,0,6)</f>
        <v>6</v>
      </c>
      <c r="L6" s="268">
        <f>IF($E$6&lt;7,0,7)</f>
        <v>0</v>
      </c>
      <c r="M6" s="268">
        <f>IF($E$6&lt;8,0,8)</f>
        <v>0</v>
      </c>
      <c r="N6" s="268">
        <f>IF($E$6&lt;9,0,9)</f>
        <v>0</v>
      </c>
      <c r="O6" s="268">
        <f>IF($E$6&lt;10,0,10)</f>
        <v>0</v>
      </c>
      <c r="P6" s="268">
        <f>IF($E$6&lt;11,0,11)</f>
        <v>0</v>
      </c>
      <c r="Q6" s="269">
        <f>IF($E$6&lt;12,0,12)</f>
        <v>0</v>
      </c>
      <c r="R6" s="270"/>
      <c r="S6" s="271" t="s">
        <v>2355</v>
      </c>
      <c r="T6" s="272" t="s">
        <v>2352</v>
      </c>
    </row>
    <row r="7" spans="1:23" ht="14.25" thickTop="1" thickBot="1">
      <c r="A7" s="220"/>
      <c r="B7" s="266"/>
      <c r="C7" s="202" t="s">
        <v>2356</v>
      </c>
      <c r="D7" s="267"/>
      <c r="E7" s="203"/>
      <c r="F7" s="273">
        <f ca="1">IF(E6=0,0,M3)</f>
        <v>44722</v>
      </c>
      <c r="G7" s="273">
        <f t="shared" ref="G7:Q7" ca="1" si="0">IF(G6=0,0,F8+1)</f>
        <v>44753</v>
      </c>
      <c r="H7" s="273">
        <f t="shared" ca="1" si="0"/>
        <v>44784</v>
      </c>
      <c r="I7" s="273">
        <f t="shared" ca="1" si="0"/>
        <v>44815</v>
      </c>
      <c r="J7" s="273">
        <f t="shared" ca="1" si="0"/>
        <v>44846</v>
      </c>
      <c r="K7" s="273">
        <f t="shared" ca="1" si="0"/>
        <v>44877</v>
      </c>
      <c r="L7" s="273">
        <f t="shared" si="0"/>
        <v>0</v>
      </c>
      <c r="M7" s="273">
        <f t="shared" si="0"/>
        <v>0</v>
      </c>
      <c r="N7" s="273">
        <f t="shared" si="0"/>
        <v>0</v>
      </c>
      <c r="O7" s="273">
        <f t="shared" si="0"/>
        <v>0</v>
      </c>
      <c r="P7" s="273">
        <f t="shared" si="0"/>
        <v>0</v>
      </c>
      <c r="Q7" s="274">
        <f t="shared" si="0"/>
        <v>0</v>
      </c>
      <c r="R7" s="275"/>
      <c r="S7" s="271"/>
      <c r="T7" s="272"/>
    </row>
    <row r="8" spans="1:23" ht="14.25" thickTop="1" thickBot="1">
      <c r="A8" s="220"/>
      <c r="B8" s="266"/>
      <c r="C8" s="202" t="s">
        <v>2357</v>
      </c>
      <c r="D8" s="267"/>
      <c r="E8" s="203"/>
      <c r="F8" s="273">
        <f ca="1">IF(E6=0,0,F7+30)</f>
        <v>44752</v>
      </c>
      <c r="G8" s="273">
        <f t="shared" ref="G8:Q8" ca="1" si="1">IF(G6=0,0,G7+30)</f>
        <v>44783</v>
      </c>
      <c r="H8" s="273">
        <f t="shared" ca="1" si="1"/>
        <v>44814</v>
      </c>
      <c r="I8" s="273">
        <f t="shared" ca="1" si="1"/>
        <v>44845</v>
      </c>
      <c r="J8" s="273">
        <f t="shared" ca="1" si="1"/>
        <v>44876</v>
      </c>
      <c r="K8" s="273">
        <f t="shared" ca="1" si="1"/>
        <v>44907</v>
      </c>
      <c r="L8" s="273">
        <f t="shared" si="1"/>
        <v>0</v>
      </c>
      <c r="M8" s="273">
        <f t="shared" si="1"/>
        <v>0</v>
      </c>
      <c r="N8" s="273">
        <f t="shared" si="1"/>
        <v>0</v>
      </c>
      <c r="O8" s="273">
        <f t="shared" si="1"/>
        <v>0</v>
      </c>
      <c r="P8" s="273">
        <f t="shared" si="1"/>
        <v>0</v>
      </c>
      <c r="Q8" s="274">
        <f t="shared" si="1"/>
        <v>0</v>
      </c>
      <c r="R8" s="275"/>
      <c r="S8" s="271"/>
      <c r="T8" s="272"/>
    </row>
    <row r="9" spans="1:23" ht="13.5" thickTop="1">
      <c r="A9" s="276" t="str">
        <f t="shared" ref="A9:A20" si="2">CONCATENATE($E$6,"|",B9)</f>
        <v>6|1</v>
      </c>
      <c r="B9" s="277">
        <v>1</v>
      </c>
      <c r="C9" s="278" t="s">
        <v>1976</v>
      </c>
      <c r="D9" s="207"/>
      <c r="E9" s="208">
        <v>1</v>
      </c>
      <c r="F9" s="209">
        <f>IF(E$6&lt;3,0,IF(F$6=0,0,VLOOKUP($A9,'base (3)'!$A:$P,F$6+4,FALSE)))</f>
        <v>40</v>
      </c>
      <c r="G9" s="209">
        <f>IF(E$6&lt;3,0,IF(G$6=0,0,VLOOKUP($A9,'base (3)'!$A:$P,G$6+4,FALSE)))</f>
        <v>30</v>
      </c>
      <c r="H9" s="209">
        <f>IF(H$6=0,0,VLOOKUP($A9,'base (3)'!$A:$P,H$6+4,FALSE))</f>
        <v>30</v>
      </c>
      <c r="I9" s="209">
        <f>IF(I$6=0,0,VLOOKUP($A9,'base (3)'!$A:$P,I$6+4,FALSE))</f>
        <v>0</v>
      </c>
      <c r="J9" s="209">
        <f>IF(J$6=0,0,VLOOKUP($A9,'base (3)'!$A:$P,J$6+4,FALSE))</f>
        <v>0</v>
      </c>
      <c r="K9" s="209">
        <f>IF(K$6=0,0,VLOOKUP($A9,'base (3)'!$A:$P,K$6+4,FALSE))</f>
        <v>0</v>
      </c>
      <c r="L9" s="209">
        <f>IF(L$6=0,0,VLOOKUP($A9,'base (3)'!$A:$P,L$6+4,FALSE))</f>
        <v>0</v>
      </c>
      <c r="M9" s="209">
        <f>IF(M$6=0,0,VLOOKUP($A9,'base (3)'!$A:$P,M$6+4,FALSE))</f>
        <v>0</v>
      </c>
      <c r="N9" s="209">
        <f>IF(N$6=0,0,VLOOKUP($A9,'base (3)'!$A:$P,N$6+4,FALSE))</f>
        <v>0</v>
      </c>
      <c r="O9" s="209">
        <f>IF(O$6=0,0,VLOOKUP($A9,'base (3)'!$A:$P,O$6+4,FALSE))</f>
        <v>0</v>
      </c>
      <c r="P9" s="209">
        <f>IF(P$6=0,0,VLOOKUP($A9,'base (3)'!$A:$P,P$6+4,FALSE))</f>
        <v>0</v>
      </c>
      <c r="Q9" s="279">
        <f>IF(Q$6=0,0,VLOOKUP($A9,'base (3)'!$A:$P,Q$6+4,FALSE))</f>
        <v>0</v>
      </c>
      <c r="R9" s="280"/>
      <c r="S9" s="281"/>
      <c r="T9" s="282">
        <f t="shared" ref="T9:T27" si="3">IF($S$29=0,0,(S9/$S$29)*100)</f>
        <v>0</v>
      </c>
      <c r="W9" s="24">
        <f t="shared" ref="W9:W20" si="4">SUM(F9:Q9)</f>
        <v>100</v>
      </c>
    </row>
    <row r="10" spans="1:23">
      <c r="A10" s="276" t="str">
        <f t="shared" si="2"/>
        <v>6|2</v>
      </c>
      <c r="B10" s="283" t="s">
        <v>1978</v>
      </c>
      <c r="C10" s="278" t="s">
        <v>1979</v>
      </c>
      <c r="D10" s="207"/>
      <c r="E10" s="208">
        <v>2</v>
      </c>
      <c r="F10" s="209">
        <f>IF(E$6&lt;3,0,IF(F$6=0,0,VLOOKUP($A10,'base (3)'!$A:$P,F$6+4,FALSE)))</f>
        <v>20</v>
      </c>
      <c r="G10" s="209">
        <f>IF(E$6&lt;3,0,IF(G$6=0,0,VLOOKUP($A10,'base (3)'!$A:$P,G$6+4,FALSE)))</f>
        <v>30</v>
      </c>
      <c r="H10" s="209">
        <f>IF(H$6=0,0,VLOOKUP($A10,'base (3)'!$A:$P,H$6+4,FALSE))</f>
        <v>20</v>
      </c>
      <c r="I10" s="209">
        <f>IF(I$6=0,0,VLOOKUP($A10,'base (3)'!$A:$P,I$6+4,FALSE))</f>
        <v>10</v>
      </c>
      <c r="J10" s="209">
        <f>IF(J$6=0,0,VLOOKUP($A10,'base (3)'!$A:$P,J$6+4,FALSE))</f>
        <v>10</v>
      </c>
      <c r="K10" s="209">
        <f>IF(K$6=0,0,VLOOKUP($A10,'base (3)'!$A:$P,K$6+4,FALSE))</f>
        <v>10</v>
      </c>
      <c r="L10" s="209">
        <f>IF(L$6=0,0,VLOOKUP($A10,'base (3)'!$A:$P,L$6+4,FALSE))</f>
        <v>0</v>
      </c>
      <c r="M10" s="209">
        <f>IF(M$6=0,0,VLOOKUP($A10,'base (3)'!$A:$P,M$6+4,FALSE))</f>
        <v>0</v>
      </c>
      <c r="N10" s="209">
        <f>IF(N$6=0,0,VLOOKUP($A10,'base (3)'!$A:$P,N$6+4,FALSE))</f>
        <v>0</v>
      </c>
      <c r="O10" s="209">
        <f>IF(O$6=0,0,VLOOKUP($A10,'base (3)'!$A:$P,O$6+4,FALSE))</f>
        <v>0</v>
      </c>
      <c r="P10" s="209">
        <f>IF(P$6=0,0,VLOOKUP($A10,'base (3)'!$A:$P,P$6+4,FALSE))</f>
        <v>0</v>
      </c>
      <c r="Q10" s="279">
        <f>IF(Q$6=0,0,VLOOKUP($A10,'base (3)'!$A:$P,Q$6+4,FALSE))</f>
        <v>0</v>
      </c>
      <c r="R10" s="280"/>
      <c r="S10" s="281"/>
      <c r="T10" s="282">
        <f t="shared" si="3"/>
        <v>0</v>
      </c>
      <c r="W10" s="24">
        <f t="shared" si="4"/>
        <v>100</v>
      </c>
    </row>
    <row r="11" spans="1:23">
      <c r="A11" s="276" t="str">
        <f t="shared" si="2"/>
        <v>6|3</v>
      </c>
      <c r="B11" s="283" t="s">
        <v>1981</v>
      </c>
      <c r="C11" s="278" t="s">
        <v>207</v>
      </c>
      <c r="D11" s="207"/>
      <c r="E11" s="208">
        <v>3</v>
      </c>
      <c r="F11" s="209">
        <f>IF(E$6&lt;3,0,IF(F$6=0,0,VLOOKUP($A11,'base (3)'!$A:$P,F$6+4,FALSE)))</f>
        <v>20</v>
      </c>
      <c r="G11" s="209">
        <f>IF(E$6&lt;3,0,IF(G$6=0,0,VLOOKUP($A11,'base (3)'!$A:$P,G$6+4,FALSE)))</f>
        <v>40</v>
      </c>
      <c r="H11" s="209">
        <f>IF(H$6=0,0,VLOOKUP($A11,'base (3)'!$A:$P,H$6+4,FALSE))</f>
        <v>40</v>
      </c>
      <c r="I11" s="209">
        <f>IF(I$6=0,0,VLOOKUP($A11,'base (3)'!$A:$P,I$6+4,FALSE))</f>
        <v>0</v>
      </c>
      <c r="J11" s="209">
        <f>IF(J$6=0,0,VLOOKUP($A11,'base (3)'!$A:$P,J$6+4,FALSE))</f>
        <v>0</v>
      </c>
      <c r="K11" s="209">
        <f>IF(K$6=0,0,VLOOKUP($A11,'base (3)'!$A:$P,K$6+4,FALSE))</f>
        <v>0</v>
      </c>
      <c r="L11" s="209">
        <f>IF(L$6=0,0,VLOOKUP($A11,'base (3)'!$A:$P,L$6+4,FALSE))</f>
        <v>0</v>
      </c>
      <c r="M11" s="209">
        <f>IF(M$6=0,0,VLOOKUP($A11,'base (3)'!$A:$P,M$6+4,FALSE))</f>
        <v>0</v>
      </c>
      <c r="N11" s="209">
        <f>IF(N$6=0,0,VLOOKUP($A11,'base (3)'!$A:$P,N$6+4,FALSE))</f>
        <v>0</v>
      </c>
      <c r="O11" s="209">
        <f>IF(O$6=0,0,VLOOKUP($A11,'base (3)'!$A:$P,O$6+4,FALSE))</f>
        <v>0</v>
      </c>
      <c r="P11" s="209">
        <f>IF(P$6=0,0,VLOOKUP($A11,'base (3)'!$A:$P,P$6+4,FALSE))</f>
        <v>0</v>
      </c>
      <c r="Q11" s="279">
        <f>IF(Q$6=0,0,VLOOKUP($A11,'base (3)'!$A:$P,Q$6+4,FALSE))</f>
        <v>0</v>
      </c>
      <c r="R11" s="280"/>
      <c r="S11" s="281"/>
      <c r="T11" s="282">
        <f t="shared" si="3"/>
        <v>0</v>
      </c>
      <c r="W11" s="24">
        <f t="shared" si="4"/>
        <v>100</v>
      </c>
    </row>
    <row r="12" spans="1:23">
      <c r="A12" s="276" t="str">
        <f t="shared" si="2"/>
        <v>6|4</v>
      </c>
      <c r="B12" s="283" t="s">
        <v>1982</v>
      </c>
      <c r="C12" s="278" t="s">
        <v>1983</v>
      </c>
      <c r="D12" s="207"/>
      <c r="E12" s="208">
        <v>4</v>
      </c>
      <c r="F12" s="209">
        <f>IF(E$6&lt;3,0,IF(F$6=0,0,VLOOKUP($A12,'base (3)'!$A:$P,F$6+4,FALSE)))</f>
        <v>10</v>
      </c>
      <c r="G12" s="209">
        <f>IF(E$6&lt;3,0,IF(G$6=0,0,VLOOKUP($A12,'base (3)'!$A:$P,G$6+4,FALSE)))</f>
        <v>20</v>
      </c>
      <c r="H12" s="209">
        <f>IF(H$6=0,0,VLOOKUP($A12,'base (3)'!$A:$P,H$6+4,FALSE))</f>
        <v>20</v>
      </c>
      <c r="I12" s="209">
        <f>IF(I$6=0,0,VLOOKUP($A12,'base (3)'!$A:$P,I$6+4,FALSE))</f>
        <v>20</v>
      </c>
      <c r="J12" s="209">
        <f>IF(J$6=0,0,VLOOKUP($A12,'base (3)'!$A:$P,J$6+4,FALSE))</f>
        <v>20</v>
      </c>
      <c r="K12" s="209">
        <f>IF(K$6=0,0,VLOOKUP($A12,'base (3)'!$A:$P,K$6+4,FALSE))</f>
        <v>10</v>
      </c>
      <c r="L12" s="209">
        <f>IF(L$6=0,0,VLOOKUP($A12,'base (3)'!$A:$P,L$6+4,FALSE))</f>
        <v>0</v>
      </c>
      <c r="M12" s="209">
        <f>IF(M$6=0,0,VLOOKUP($A12,'base (3)'!$A:$P,M$6+4,FALSE))</f>
        <v>0</v>
      </c>
      <c r="N12" s="209">
        <f>IF(N$6=0,0,VLOOKUP($A12,'base (3)'!$A:$P,N$6+4,FALSE))</f>
        <v>0</v>
      </c>
      <c r="O12" s="209">
        <f>IF(O$6=0,0,VLOOKUP($A12,'base (3)'!$A:$P,O$6+4,FALSE))</f>
        <v>0</v>
      </c>
      <c r="P12" s="209">
        <f>IF(P$6=0,0,VLOOKUP($A12,'base (3)'!$A:$P,P$6+4,FALSE))</f>
        <v>0</v>
      </c>
      <c r="Q12" s="279">
        <f>IF(Q$6=0,0,VLOOKUP($A12,'base (3)'!$A:$P,Q$6+4,FALSE))</f>
        <v>0</v>
      </c>
      <c r="R12" s="280"/>
      <c r="S12" s="281"/>
      <c r="T12" s="282">
        <f t="shared" si="3"/>
        <v>0</v>
      </c>
      <c r="W12" s="24">
        <f t="shared" si="4"/>
        <v>100</v>
      </c>
    </row>
    <row r="13" spans="1:23">
      <c r="A13" s="276" t="str">
        <f t="shared" si="2"/>
        <v>6|5</v>
      </c>
      <c r="B13" s="283" t="s">
        <v>2008</v>
      </c>
      <c r="C13" s="278" t="s">
        <v>2009</v>
      </c>
      <c r="D13" s="207"/>
      <c r="E13" s="208">
        <v>5</v>
      </c>
      <c r="F13" s="209">
        <f>IF(E$6&lt;3,0,IF(F$6=0,0,VLOOKUP($A13,'base (3)'!$A:$P,F$6+4,FALSE)))</f>
        <v>5</v>
      </c>
      <c r="G13" s="209">
        <f>IF(E$6&lt;3,0,IF(G$6=0,0,VLOOKUP($A13,'base (3)'!$A:$P,G$6+4,FALSE)))</f>
        <v>10</v>
      </c>
      <c r="H13" s="209">
        <f>IF(H$6=0,0,VLOOKUP($A13,'base (3)'!$A:$P,H$6+4,FALSE))</f>
        <v>20</v>
      </c>
      <c r="I13" s="209">
        <f>IF(I$6=0,0,VLOOKUP($A13,'base (3)'!$A:$P,I$6+4,FALSE))</f>
        <v>30</v>
      </c>
      <c r="J13" s="209">
        <f>IF(J$6=0,0,VLOOKUP($A13,'base (3)'!$A:$P,J$6+4,FALSE))</f>
        <v>25</v>
      </c>
      <c r="K13" s="209">
        <f>IF(K$6=0,0,VLOOKUP($A13,'base (3)'!$A:$P,K$6+4,FALSE))</f>
        <v>10</v>
      </c>
      <c r="L13" s="209">
        <f>IF(L$6=0,0,VLOOKUP($A13,'base (3)'!$A:$P,L$6+4,FALSE))</f>
        <v>0</v>
      </c>
      <c r="M13" s="209">
        <f>IF(M$6=0,0,VLOOKUP($A13,'base (3)'!$A:$P,M$6+4,FALSE))</f>
        <v>0</v>
      </c>
      <c r="N13" s="209">
        <f>IF(N$6=0,0,VLOOKUP($A13,'base (3)'!$A:$P,N$6+4,FALSE))</f>
        <v>0</v>
      </c>
      <c r="O13" s="209">
        <f>IF(O$6=0,0,VLOOKUP($A13,'base (3)'!$A:$P,O$6+4,FALSE))</f>
        <v>0</v>
      </c>
      <c r="P13" s="209">
        <f>IF(P$6=0,0,VLOOKUP($A13,'base (3)'!$A:$P,P$6+4,FALSE))</f>
        <v>0</v>
      </c>
      <c r="Q13" s="279">
        <f>IF(Q$6=0,0,VLOOKUP($A13,'base (3)'!$A:$P,Q$6+4,FALSE))</f>
        <v>0</v>
      </c>
      <c r="R13" s="280"/>
      <c r="S13" s="281"/>
      <c r="T13" s="282">
        <f t="shared" si="3"/>
        <v>0</v>
      </c>
      <c r="W13" s="24">
        <f t="shared" si="4"/>
        <v>100</v>
      </c>
    </row>
    <row r="14" spans="1:23">
      <c r="A14" s="276" t="str">
        <f t="shared" si="2"/>
        <v>6|6</v>
      </c>
      <c r="B14" s="283" t="s">
        <v>2014</v>
      </c>
      <c r="C14" s="278" t="s">
        <v>236</v>
      </c>
      <c r="D14" s="207"/>
      <c r="E14" s="208">
        <v>3</v>
      </c>
      <c r="F14" s="209">
        <f>IF(E$6&lt;3,0,IF(F$6=0,0,VLOOKUP($A14,'base (3)'!$A:$P,F$6+4,FALSE)))</f>
        <v>0</v>
      </c>
      <c r="G14" s="209">
        <f>IF(E$6&lt;3,0,IF(G$6=0,0,VLOOKUP($A14,'base (3)'!$A:$P,G$6+4,FALSE)))</f>
        <v>0</v>
      </c>
      <c r="H14" s="209">
        <f>IF(H$6=0,0,VLOOKUP($A14,'base (3)'!$A:$P,H$6+4,FALSE))</f>
        <v>50</v>
      </c>
      <c r="I14" s="209">
        <f>IF(I$6=0,0,VLOOKUP($A14,'base (3)'!$A:$P,I$6+4,FALSE))</f>
        <v>50</v>
      </c>
      <c r="J14" s="209">
        <f>IF(J$6=0,0,VLOOKUP($A14,'base (3)'!$A:$P,J$6+4,FALSE))</f>
        <v>0</v>
      </c>
      <c r="K14" s="209">
        <f>IF(K$6=0,0,VLOOKUP($A14,'base (3)'!$A:$P,K$6+4,FALSE))</f>
        <v>0</v>
      </c>
      <c r="L14" s="209">
        <f>IF(L$6=0,0,VLOOKUP($A14,'base (3)'!$A:$P,L$6+4,FALSE))</f>
        <v>0</v>
      </c>
      <c r="M14" s="209">
        <f>IF(M$6=0,0,VLOOKUP($A14,'base (3)'!$A:$P,M$6+4,FALSE))</f>
        <v>0</v>
      </c>
      <c r="N14" s="209">
        <f>IF(N$6=0,0,VLOOKUP($A14,'base (3)'!$A:$P,N$6+4,FALSE))</f>
        <v>0</v>
      </c>
      <c r="O14" s="209">
        <f>IF(O$6=0,0,VLOOKUP($A14,'base (3)'!$A:$P,O$6+4,FALSE))</f>
        <v>0</v>
      </c>
      <c r="P14" s="209">
        <f>IF(P$6=0,0,VLOOKUP($A14,'base (3)'!$A:$P,P$6+4,FALSE))</f>
        <v>0</v>
      </c>
      <c r="Q14" s="279">
        <f>IF(Q$6=0,0,VLOOKUP($A14,'base (3)'!$A:$P,Q$6+4,FALSE))</f>
        <v>0</v>
      </c>
      <c r="R14" s="280"/>
      <c r="S14" s="281"/>
      <c r="T14" s="282">
        <f t="shared" si="3"/>
        <v>0</v>
      </c>
      <c r="W14" s="24">
        <f t="shared" si="4"/>
        <v>100</v>
      </c>
    </row>
    <row r="15" spans="1:23">
      <c r="A15" s="276" t="str">
        <f t="shared" si="2"/>
        <v>6|7</v>
      </c>
      <c r="B15" s="283" t="s">
        <v>2026</v>
      </c>
      <c r="C15" s="278" t="s">
        <v>2027</v>
      </c>
      <c r="D15" s="207"/>
      <c r="E15" s="208">
        <v>5</v>
      </c>
      <c r="F15" s="209">
        <f>IF(E$6&lt;3,0,IF(F$6=0,0,VLOOKUP($A15,'base (3)'!$A:$P,F$6+4,FALSE)))</f>
        <v>0</v>
      </c>
      <c r="G15" s="209">
        <f>IF(E$6&lt;3,0,IF(G$6=0,0,VLOOKUP($A15,'base (3)'!$A:$P,G$6+4,FALSE)))</f>
        <v>0</v>
      </c>
      <c r="H15" s="209">
        <f>IF(H$6=0,0,VLOOKUP($A15,'base (3)'!$A:$P,H$6+4,FALSE))</f>
        <v>20</v>
      </c>
      <c r="I15" s="209">
        <f>IF(I$6=0,0,VLOOKUP($A15,'base (3)'!$A:$P,I$6+4,FALSE))</f>
        <v>30</v>
      </c>
      <c r="J15" s="209">
        <f>IF(J$6=0,0,VLOOKUP($A15,'base (3)'!$A:$P,J$6+4,FALSE))</f>
        <v>30</v>
      </c>
      <c r="K15" s="209">
        <f>IF(K$6=0,0,VLOOKUP($A15,'base (3)'!$A:$P,K$6+4,FALSE))</f>
        <v>20</v>
      </c>
      <c r="L15" s="209">
        <f>IF(L$6=0,0,VLOOKUP($A15,'base (3)'!$A:$P,L$6+4,FALSE))</f>
        <v>0</v>
      </c>
      <c r="M15" s="209">
        <f>IF(M$6=0,0,VLOOKUP($A15,'base (3)'!$A:$P,M$6+4,FALSE))</f>
        <v>0</v>
      </c>
      <c r="N15" s="209">
        <f>IF(N$6=0,0,VLOOKUP($A15,'base (3)'!$A:$P,N$6+4,FALSE))</f>
        <v>0</v>
      </c>
      <c r="O15" s="209">
        <f>IF(O$6=0,0,VLOOKUP($A15,'base (3)'!$A:$P,O$6+4,FALSE))</f>
        <v>0</v>
      </c>
      <c r="P15" s="209">
        <f>IF(P$6=0,0,VLOOKUP($A15,'base (3)'!$A:$P,P$6+4,FALSE))</f>
        <v>0</v>
      </c>
      <c r="Q15" s="279">
        <f>IF(Q$6=0,0,VLOOKUP($A15,'base (3)'!$A:$P,Q$6+4,FALSE))</f>
        <v>0</v>
      </c>
      <c r="R15" s="280"/>
      <c r="S15" s="281"/>
      <c r="T15" s="282">
        <f t="shared" si="3"/>
        <v>0</v>
      </c>
      <c r="W15" s="24">
        <f t="shared" si="4"/>
        <v>100</v>
      </c>
    </row>
    <row r="16" spans="1:23">
      <c r="A16" s="276" t="str">
        <f t="shared" si="2"/>
        <v>6|8</v>
      </c>
      <c r="B16" s="283" t="s">
        <v>2031</v>
      </c>
      <c r="C16" s="278" t="s">
        <v>2330</v>
      </c>
      <c r="D16" s="207"/>
      <c r="E16" s="208">
        <v>6</v>
      </c>
      <c r="F16" s="209">
        <f>IF(E$6&lt;3,0,IF(F$6=0,0,VLOOKUP($A16,'base (3)'!$A:$P,F$6+4,FALSE)))</f>
        <v>10</v>
      </c>
      <c r="G16" s="209">
        <f>IF(E$6&lt;3,0,IF(G$6=0,0,VLOOKUP($A16,'base (3)'!$A:$P,G$6+4,FALSE)))</f>
        <v>10</v>
      </c>
      <c r="H16" s="209">
        <f>IF(H$6=0,0,VLOOKUP($A16,'base (3)'!$A:$P,H$6+4,FALSE))</f>
        <v>20</v>
      </c>
      <c r="I16" s="209">
        <f>IF(I$6=0,0,VLOOKUP($A16,'base (3)'!$A:$P,I$6+4,FALSE))</f>
        <v>20</v>
      </c>
      <c r="J16" s="209">
        <f>IF(J$6=0,0,VLOOKUP($A16,'base (3)'!$A:$P,J$6+4,FALSE))</f>
        <v>20</v>
      </c>
      <c r="K16" s="209">
        <f>IF(K$6=0,0,VLOOKUP($A16,'base (3)'!$A:$P,K$6+4,FALSE))</f>
        <v>20</v>
      </c>
      <c r="L16" s="209">
        <f>IF(L$6=0,0,VLOOKUP($A16,'base (3)'!$A:$P,L$6+4,FALSE))</f>
        <v>0</v>
      </c>
      <c r="M16" s="209">
        <f>IF(M$6=0,0,VLOOKUP($A16,'base (3)'!$A:$P,M$6+4,FALSE))</f>
        <v>0</v>
      </c>
      <c r="N16" s="209">
        <f>IF(N$6=0,0,VLOOKUP($A16,'base (3)'!$A:$P,N$6+4,FALSE))</f>
        <v>0</v>
      </c>
      <c r="O16" s="209">
        <f>IF(O$6=0,0,VLOOKUP($A16,'base (3)'!$A:$P,O$6+4,FALSE))</f>
        <v>0</v>
      </c>
      <c r="P16" s="209">
        <f>IF(P$6=0,0,VLOOKUP($A16,'base (3)'!$A:$P,P$6+4,FALSE))</f>
        <v>0</v>
      </c>
      <c r="Q16" s="279">
        <f>IF(Q$6=0,0,VLOOKUP($A16,'base (3)'!$A:$P,Q$6+4,FALSE))</f>
        <v>0</v>
      </c>
      <c r="R16" s="280"/>
      <c r="S16" s="281"/>
      <c r="T16" s="282">
        <f t="shared" si="3"/>
        <v>0</v>
      </c>
      <c r="W16" s="24">
        <f t="shared" si="4"/>
        <v>100</v>
      </c>
    </row>
    <row r="17" spans="1:23">
      <c r="A17" s="276" t="str">
        <f t="shared" si="2"/>
        <v>6|9</v>
      </c>
      <c r="B17" s="283" t="s">
        <v>2086</v>
      </c>
      <c r="C17" s="278" t="s">
        <v>2333</v>
      </c>
      <c r="D17" s="207"/>
      <c r="E17" s="208">
        <v>6</v>
      </c>
      <c r="F17" s="209">
        <f>IF(E$6&lt;3,0,IF(F$6=0,0,VLOOKUP($A17,'base (3)'!$A:$P,F$6+4,FALSE)))</f>
        <v>10</v>
      </c>
      <c r="G17" s="209">
        <f>IF(E$6&lt;3,0,IF(G$6=0,0,VLOOKUP($A17,'base (3)'!$A:$P,G$6+4,FALSE)))</f>
        <v>20</v>
      </c>
      <c r="H17" s="209">
        <f>IF(H$6=0,0,VLOOKUP($A17,'base (3)'!$A:$P,H$6+4,FALSE))</f>
        <v>20</v>
      </c>
      <c r="I17" s="209">
        <f>IF(I$6=0,0,VLOOKUP($A17,'base (3)'!$A:$P,I$6+4,FALSE))</f>
        <v>20</v>
      </c>
      <c r="J17" s="209">
        <f>IF(J$6=0,0,VLOOKUP($A17,'base (3)'!$A:$P,J$6+4,FALSE))</f>
        <v>20</v>
      </c>
      <c r="K17" s="209">
        <f>IF(K$6=0,0,VLOOKUP($A17,'base (3)'!$A:$P,K$6+4,FALSE))</f>
        <v>10</v>
      </c>
      <c r="L17" s="209">
        <f>IF(L$6=0,0,VLOOKUP($A17,'base (3)'!$A:$P,L$6+4,FALSE))</f>
        <v>0</v>
      </c>
      <c r="M17" s="209">
        <f>IF(M$6=0,0,VLOOKUP($A17,'base (3)'!$A:$P,M$6+4,FALSE))</f>
        <v>0</v>
      </c>
      <c r="N17" s="209">
        <f>IF(N$6=0,0,VLOOKUP($A17,'base (3)'!$A:$P,N$6+4,FALSE))</f>
        <v>0</v>
      </c>
      <c r="O17" s="209">
        <f>IF(O$6=0,0,VLOOKUP($A17,'base (3)'!$A:$P,O$6+4,FALSE))</f>
        <v>0</v>
      </c>
      <c r="P17" s="209">
        <f>IF(P$6=0,0,VLOOKUP($A17,'base (3)'!$A:$P,P$6+4,FALSE))</f>
        <v>0</v>
      </c>
      <c r="Q17" s="279">
        <f>IF(Q$6=0,0,VLOOKUP($A17,'base (3)'!$A:$P,Q$6+4,FALSE))</f>
        <v>0</v>
      </c>
      <c r="R17" s="280"/>
      <c r="S17" s="281"/>
      <c r="T17" s="282">
        <f t="shared" si="3"/>
        <v>0</v>
      </c>
      <c r="W17" s="24">
        <f t="shared" si="4"/>
        <v>100</v>
      </c>
    </row>
    <row r="18" spans="1:23">
      <c r="A18" s="276" t="str">
        <f t="shared" si="2"/>
        <v>6|10</v>
      </c>
      <c r="B18" s="283" t="s">
        <v>2190</v>
      </c>
      <c r="C18" s="278" t="s">
        <v>2334</v>
      </c>
      <c r="D18" s="207"/>
      <c r="E18" s="208"/>
      <c r="F18" s="209">
        <f>IF(E$6&lt;3,0,IF(F$6=0,0,VLOOKUP($A18,'base (3)'!$A:$P,F$6+4,FALSE)))</f>
        <v>0</v>
      </c>
      <c r="G18" s="209">
        <f>IF(E$6&lt;3,0,IF(G$6=0,0,VLOOKUP($A18,'base (3)'!$A:$P,G$6+4,FALSE)))</f>
        <v>0</v>
      </c>
      <c r="H18" s="209">
        <f>IF(H$6=0,0,VLOOKUP($A18,'base (3)'!$A:$P,H$6+4,FALSE))</f>
        <v>20</v>
      </c>
      <c r="I18" s="209">
        <f>IF(I$6=0,0,VLOOKUP($A18,'base (3)'!$A:$P,I$6+4,FALSE))</f>
        <v>30</v>
      </c>
      <c r="J18" s="209">
        <f>IF(J$6=0,0,VLOOKUP($A18,'base (3)'!$A:$P,J$6+4,FALSE))</f>
        <v>30</v>
      </c>
      <c r="K18" s="209">
        <f>IF(K$6=0,0,VLOOKUP($A18,'base (3)'!$A:$P,K$6+4,FALSE))</f>
        <v>20</v>
      </c>
      <c r="L18" s="209">
        <f>IF(L$6=0,0,VLOOKUP($A18,'base (3)'!$A:$P,L$6+4,FALSE))</f>
        <v>0</v>
      </c>
      <c r="M18" s="209">
        <f>IF(M$6=0,0,VLOOKUP($A18,'base (3)'!$A:$P,M$6+4,FALSE))</f>
        <v>0</v>
      </c>
      <c r="N18" s="209">
        <f>IF(N$6=0,0,VLOOKUP($A18,'base (3)'!$A:$P,N$6+4,FALSE))</f>
        <v>0</v>
      </c>
      <c r="O18" s="209">
        <f>IF(O$6=0,0,VLOOKUP($A18,'base (3)'!$A:$P,O$6+4,FALSE))</f>
        <v>0</v>
      </c>
      <c r="P18" s="209">
        <f>IF(P$6=0,0,VLOOKUP($A18,'base (3)'!$A:$P,P$6+4,FALSE))</f>
        <v>0</v>
      </c>
      <c r="Q18" s="279">
        <f>IF(Q$6=0,0,VLOOKUP($A18,'base (3)'!$A:$P,Q$6+4,FALSE))</f>
        <v>0</v>
      </c>
      <c r="R18" s="280"/>
      <c r="S18" s="281"/>
      <c r="T18" s="282">
        <f t="shared" si="3"/>
        <v>0</v>
      </c>
      <c r="W18" s="24">
        <f t="shared" si="4"/>
        <v>100</v>
      </c>
    </row>
    <row r="19" spans="1:23">
      <c r="A19" s="276" t="str">
        <f t="shared" si="2"/>
        <v>6|11</v>
      </c>
      <c r="B19" s="283" t="s">
        <v>2243</v>
      </c>
      <c r="C19" s="278" t="s">
        <v>2242</v>
      </c>
      <c r="D19" s="207"/>
      <c r="E19" s="208"/>
      <c r="F19" s="209">
        <f>IF(E$6&lt;3,0,IF(F$6=0,0,VLOOKUP($A19,'base (3)'!$A:$P,F$6+4,FALSE)))</f>
        <v>10</v>
      </c>
      <c r="G19" s="209">
        <f>IF(E$6&lt;3,0,IF(G$6=0,0,VLOOKUP($A19,'base (3)'!$A:$P,G$6+4,FALSE)))</f>
        <v>10</v>
      </c>
      <c r="H19" s="209">
        <f>IF(H$6=0,0,VLOOKUP($A19,'base (3)'!$A:$P,H$6+4,FALSE))</f>
        <v>20</v>
      </c>
      <c r="I19" s="209">
        <f>IF(I$6=0,0,VLOOKUP($A19,'base (3)'!$A:$P,I$6+4,FALSE))</f>
        <v>20</v>
      </c>
      <c r="J19" s="209">
        <f>IF(J$6=0,0,VLOOKUP($A19,'base (3)'!$A:$P,J$6+4,FALSE))</f>
        <v>20</v>
      </c>
      <c r="K19" s="209">
        <f>IF(K$6=0,0,VLOOKUP($A19,'base (3)'!$A:$P,K$6+4,FALSE))</f>
        <v>20</v>
      </c>
      <c r="L19" s="209">
        <f>IF(L$6=0,0,VLOOKUP($A19,'base (3)'!$A:$P,L$6+4,FALSE))</f>
        <v>0</v>
      </c>
      <c r="M19" s="209">
        <f>IF(M$6=0,0,VLOOKUP($A19,'base (3)'!$A:$P,M$6+4,FALSE))</f>
        <v>0</v>
      </c>
      <c r="N19" s="209">
        <f>IF(N$6=0,0,VLOOKUP($A19,'base (3)'!$A:$P,N$6+4,FALSE))</f>
        <v>0</v>
      </c>
      <c r="O19" s="209">
        <f>IF(O$6=0,0,VLOOKUP($A19,'base (3)'!$A:$P,O$6+4,FALSE))</f>
        <v>0</v>
      </c>
      <c r="P19" s="209">
        <f>IF(P$6=0,0,VLOOKUP($A19,'base (3)'!$A:$P,P$6+4,FALSE))</f>
        <v>0</v>
      </c>
      <c r="Q19" s="279">
        <f>IF(Q$6=0,0,VLOOKUP($A19,'base (3)'!$A:$P,Q$6+4,FALSE))</f>
        <v>0</v>
      </c>
      <c r="R19" s="280"/>
      <c r="S19" s="281"/>
      <c r="T19" s="282">
        <f t="shared" si="3"/>
        <v>0</v>
      </c>
      <c r="W19" s="24">
        <f t="shared" si="4"/>
        <v>100</v>
      </c>
    </row>
    <row r="20" spans="1:23">
      <c r="A20" s="276" t="str">
        <f t="shared" si="2"/>
        <v>6|12</v>
      </c>
      <c r="B20" s="283" t="s">
        <v>2255</v>
      </c>
      <c r="C20" s="278" t="s">
        <v>2259</v>
      </c>
      <c r="D20" s="207"/>
      <c r="E20" s="208"/>
      <c r="F20" s="209">
        <f>IF(E$6&lt;3,0,IF(F$6=0,0,VLOOKUP($A20,'base (3)'!$A:$P,F$6+4,FALSE)))</f>
        <v>10</v>
      </c>
      <c r="G20" s="209">
        <f>IF(E$6&lt;3,0,IF(G$6=0,0,VLOOKUP($A20,'base (3)'!$A:$P,G$6+4,FALSE)))</f>
        <v>20</v>
      </c>
      <c r="H20" s="209">
        <f>IF(H$6=0,0,VLOOKUP($A20,'base (3)'!$A:$P,H$6+4,FALSE))</f>
        <v>20</v>
      </c>
      <c r="I20" s="209">
        <f>IF(I$6=0,0,VLOOKUP($A20,'base (3)'!$A:$P,I$6+4,FALSE))</f>
        <v>20</v>
      </c>
      <c r="J20" s="209">
        <f>IF(J$6=0,0,VLOOKUP($A20,'base (3)'!$A:$P,J$6+4,FALSE))</f>
        <v>20</v>
      </c>
      <c r="K20" s="209">
        <f>IF(K$6=0,0,VLOOKUP($A20,'base (3)'!$A:$P,K$6+4,FALSE))</f>
        <v>10</v>
      </c>
      <c r="L20" s="209">
        <f>IF(L$6=0,0,VLOOKUP($A20,'base (3)'!$A:$P,L$6+4,FALSE))</f>
        <v>0</v>
      </c>
      <c r="M20" s="209">
        <f>IF(M$6=0,0,VLOOKUP($A20,'base (3)'!$A:$P,M$6+4,FALSE))</f>
        <v>0</v>
      </c>
      <c r="N20" s="209">
        <f>IF(N$6=0,0,VLOOKUP($A20,'base (3)'!$A:$P,N$6+4,FALSE))</f>
        <v>0</v>
      </c>
      <c r="O20" s="209">
        <f>IF(O$6=0,0,VLOOKUP($A20,'base (3)'!$A:$P,O$6+4,FALSE))</f>
        <v>0</v>
      </c>
      <c r="P20" s="209">
        <f>IF(P$6=0,0,VLOOKUP($A20,'base (3)'!$A:$P,P$6+4,FALSE))</f>
        <v>0</v>
      </c>
      <c r="Q20" s="279">
        <f>IF(Q$6=0,0,VLOOKUP($A20,'base (3)'!$A:$P,Q$6+4,FALSE))</f>
        <v>0</v>
      </c>
      <c r="R20" s="280"/>
      <c r="S20" s="281"/>
      <c r="T20" s="282">
        <f t="shared" si="3"/>
        <v>0</v>
      </c>
      <c r="W20" s="24">
        <f t="shared" si="4"/>
        <v>100</v>
      </c>
    </row>
    <row r="21" spans="1:23" hidden="1">
      <c r="A21" s="220"/>
      <c r="B21" s="284"/>
      <c r="C21" s="285"/>
      <c r="D21" s="285"/>
      <c r="E21" s="208"/>
      <c r="F21" s="209" t="e">
        <f>IF(F$6=0,0,VLOOKUP($A21,'base (3)'!$A:$P,F$6+4,FALSE))</f>
        <v>#N/A</v>
      </c>
      <c r="G21" s="214"/>
      <c r="H21" s="214"/>
      <c r="I21" s="214"/>
      <c r="J21" s="214"/>
      <c r="K21" s="213"/>
      <c r="L21" s="213"/>
      <c r="M21" s="213"/>
      <c r="N21" s="213"/>
      <c r="O21" s="213"/>
      <c r="P21" s="213"/>
      <c r="Q21" s="213"/>
      <c r="R21" s="210"/>
      <c r="S21" s="286"/>
      <c r="T21" s="282">
        <f t="shared" si="3"/>
        <v>0</v>
      </c>
    </row>
    <row r="22" spans="1:23" hidden="1">
      <c r="A22" s="220"/>
      <c r="B22" s="284"/>
      <c r="C22" s="285"/>
      <c r="D22" s="285"/>
      <c r="E22" s="208"/>
      <c r="F22" s="209" t="e">
        <f>IF(F$6=0,0,VLOOKUP($A22,'base (3)'!$A:$P,F$6+4,FALSE))</f>
        <v>#N/A</v>
      </c>
      <c r="G22" s="214"/>
      <c r="H22" s="214"/>
      <c r="I22" s="214"/>
      <c r="J22" s="214"/>
      <c r="K22" s="213"/>
      <c r="L22" s="213"/>
      <c r="M22" s="213"/>
      <c r="N22" s="213"/>
      <c r="O22" s="213"/>
      <c r="P22" s="213"/>
      <c r="Q22" s="213"/>
      <c r="R22" s="210"/>
      <c r="S22" s="286"/>
      <c r="T22" s="282">
        <f t="shared" si="3"/>
        <v>0</v>
      </c>
    </row>
    <row r="23" spans="1:23" hidden="1">
      <c r="A23" s="220"/>
      <c r="B23" s="284"/>
      <c r="C23" s="285"/>
      <c r="D23" s="285"/>
      <c r="E23" s="208"/>
      <c r="F23" s="209" t="e">
        <f>IF(F$6=0,0,VLOOKUP($A23,'base (3)'!$A:$P,F$6+4,FALSE))</f>
        <v>#N/A</v>
      </c>
      <c r="G23" s="214"/>
      <c r="H23" s="214"/>
      <c r="I23" s="214"/>
      <c r="J23" s="214"/>
      <c r="K23" s="213"/>
      <c r="L23" s="213"/>
      <c r="M23" s="213"/>
      <c r="N23" s="213"/>
      <c r="O23" s="213"/>
      <c r="P23" s="213"/>
      <c r="Q23" s="213"/>
      <c r="R23" s="210"/>
      <c r="S23" s="286"/>
      <c r="T23" s="282">
        <f t="shared" si="3"/>
        <v>0</v>
      </c>
    </row>
    <row r="24" spans="1:23" hidden="1">
      <c r="A24" s="220"/>
      <c r="B24" s="284"/>
      <c r="C24" s="285"/>
      <c r="D24" s="285"/>
      <c r="E24" s="208"/>
      <c r="F24" s="209" t="e">
        <f>IF(F$6=0,0,VLOOKUP($A24,'base (3)'!$A:$P,F$6+4,FALSE))</f>
        <v>#N/A</v>
      </c>
      <c r="G24" s="214"/>
      <c r="H24" s="214"/>
      <c r="I24" s="214"/>
      <c r="J24" s="214"/>
      <c r="K24" s="213"/>
      <c r="L24" s="213"/>
      <c r="M24" s="213"/>
      <c r="N24" s="213"/>
      <c r="O24" s="213"/>
      <c r="P24" s="213"/>
      <c r="Q24" s="213"/>
      <c r="R24" s="210"/>
      <c r="S24" s="286"/>
      <c r="T24" s="282">
        <f t="shared" si="3"/>
        <v>0</v>
      </c>
    </row>
    <row r="25" spans="1:23" hidden="1">
      <c r="A25" s="220"/>
      <c r="B25" s="284"/>
      <c r="C25" s="285"/>
      <c r="D25" s="285"/>
      <c r="E25" s="208"/>
      <c r="F25" s="209" t="e">
        <f>IF(F$6=0,0,VLOOKUP($A25,'base (3)'!$A:$P,F$6+4,FALSE))</f>
        <v>#N/A</v>
      </c>
      <c r="G25" s="214"/>
      <c r="H25" s="214"/>
      <c r="I25" s="214"/>
      <c r="J25" s="214"/>
      <c r="K25" s="213"/>
      <c r="L25" s="213"/>
      <c r="M25" s="213"/>
      <c r="N25" s="213"/>
      <c r="O25" s="213"/>
      <c r="P25" s="213"/>
      <c r="Q25" s="213"/>
      <c r="R25" s="210"/>
      <c r="S25" s="286"/>
      <c r="T25" s="282">
        <f t="shared" si="3"/>
        <v>0</v>
      </c>
    </row>
    <row r="26" spans="1:23" hidden="1">
      <c r="A26" s="220"/>
      <c r="B26" s="284"/>
      <c r="C26" s="285"/>
      <c r="D26" s="285"/>
      <c r="E26" s="208"/>
      <c r="F26" s="209" t="e">
        <f>IF(F$6=0,0,VLOOKUP($A26,'base (3)'!$A:$P,F$6+4,FALSE))</f>
        <v>#N/A</v>
      </c>
      <c r="G26" s="214"/>
      <c r="H26" s="214"/>
      <c r="I26" s="214"/>
      <c r="J26" s="214"/>
      <c r="K26" s="213"/>
      <c r="L26" s="213"/>
      <c r="M26" s="213"/>
      <c r="N26" s="213"/>
      <c r="O26" s="213"/>
      <c r="P26" s="213"/>
      <c r="Q26" s="213"/>
      <c r="R26" s="210"/>
      <c r="S26" s="286"/>
      <c r="T26" s="282">
        <f t="shared" si="3"/>
        <v>0</v>
      </c>
    </row>
    <row r="27" spans="1:23" hidden="1">
      <c r="A27" s="220"/>
      <c r="B27" s="284"/>
      <c r="C27" s="285"/>
      <c r="D27" s="285"/>
      <c r="E27" s="208"/>
      <c r="F27" s="209" t="e">
        <f>IF(F$6=0,0,VLOOKUP($A27,'base (3)'!$A:$P,F$6+4,FALSE))</f>
        <v>#N/A</v>
      </c>
      <c r="G27" s="214"/>
      <c r="H27" s="214"/>
      <c r="I27" s="214"/>
      <c r="J27" s="214"/>
      <c r="K27" s="213"/>
      <c r="L27" s="213"/>
      <c r="M27" s="213"/>
      <c r="N27" s="213"/>
      <c r="O27" s="213"/>
      <c r="P27" s="213"/>
      <c r="Q27" s="213"/>
      <c r="R27" s="210"/>
      <c r="S27" s="286"/>
      <c r="T27" s="282">
        <f t="shared" si="3"/>
        <v>0</v>
      </c>
    </row>
    <row r="28" spans="1:23" ht="13.5" thickBot="1">
      <c r="A28" s="220"/>
      <c r="B28" s="287"/>
      <c r="C28" s="288"/>
      <c r="D28" s="288"/>
      <c r="E28" s="288"/>
      <c r="F28" s="289"/>
      <c r="G28" s="289"/>
      <c r="H28" s="289"/>
      <c r="I28" s="289"/>
      <c r="J28" s="289"/>
      <c r="K28" s="289"/>
      <c r="L28" s="289"/>
      <c r="M28" s="289"/>
      <c r="N28" s="289"/>
      <c r="O28" s="289"/>
      <c r="P28" s="289"/>
      <c r="Q28" s="289"/>
      <c r="R28" s="289"/>
      <c r="S28" s="290"/>
      <c r="T28" s="291"/>
    </row>
    <row r="29" spans="1:23" ht="14.25" thickTop="1" thickBot="1">
      <c r="A29" s="220"/>
      <c r="B29" s="292"/>
      <c r="C29" s="293" t="s">
        <v>2358</v>
      </c>
      <c r="D29" s="293" t="s">
        <v>2358</v>
      </c>
      <c r="E29" s="294"/>
      <c r="F29" s="295"/>
      <c r="G29" s="295"/>
      <c r="H29" s="295"/>
      <c r="I29" s="295"/>
      <c r="J29" s="295"/>
      <c r="K29" s="295"/>
      <c r="L29" s="295"/>
      <c r="M29" s="295"/>
      <c r="N29" s="295"/>
      <c r="O29" s="295"/>
      <c r="P29" s="295"/>
      <c r="Q29" s="295"/>
      <c r="R29" s="295"/>
      <c r="S29" s="296">
        <f>SUM(S9:S28)</f>
        <v>0</v>
      </c>
      <c r="T29" s="297">
        <f>SUM(T9:T27)</f>
        <v>0</v>
      </c>
    </row>
    <row r="30" spans="1:23" ht="18.75" thickTop="1">
      <c r="A30" s="220"/>
      <c r="B30" s="298" t="s">
        <v>2359</v>
      </c>
      <c r="C30" s="299"/>
      <c r="D30" s="299"/>
      <c r="E30" s="299"/>
      <c r="F30" s="300"/>
      <c r="G30" s="300"/>
      <c r="H30" s="300"/>
      <c r="I30" s="300"/>
      <c r="J30" s="300"/>
      <c r="K30" s="300"/>
      <c r="L30" s="300"/>
      <c r="M30" s="300"/>
      <c r="N30" s="300"/>
      <c r="O30" s="300"/>
      <c r="P30" s="300"/>
      <c r="Q30" s="300"/>
      <c r="R30" s="300"/>
      <c r="S30" s="300"/>
      <c r="T30" s="301"/>
    </row>
    <row r="31" spans="1:23" ht="13.5" thickBot="1">
      <c r="A31" s="220"/>
      <c r="B31" s="302" t="s">
        <v>2354</v>
      </c>
      <c r="C31" s="303"/>
      <c r="D31" s="303"/>
      <c r="E31" s="303"/>
      <c r="F31" s="304" t="s">
        <v>2360</v>
      </c>
      <c r="G31" s="304"/>
      <c r="H31" s="304"/>
      <c r="I31" s="304"/>
      <c r="J31" s="304"/>
      <c r="K31" s="304"/>
      <c r="L31" s="304"/>
      <c r="M31" s="304"/>
      <c r="N31" s="304"/>
      <c r="O31" s="304"/>
      <c r="P31" s="304"/>
      <c r="Q31" s="305"/>
      <c r="R31" s="263" t="s">
        <v>2361</v>
      </c>
      <c r="S31" s="306" t="s">
        <v>2352</v>
      </c>
      <c r="T31" s="307" t="s">
        <v>2353</v>
      </c>
    </row>
    <row r="32" spans="1:23" ht="13.5" thickTop="1">
      <c r="A32" s="220"/>
      <c r="B32" s="308"/>
      <c r="C32" s="309"/>
      <c r="D32" s="310"/>
      <c r="E32" s="310"/>
      <c r="F32" s="311">
        <f t="shared" ref="F32:Q32" si="5">F6</f>
        <v>1</v>
      </c>
      <c r="G32" s="311">
        <f t="shared" si="5"/>
        <v>2</v>
      </c>
      <c r="H32" s="311">
        <f t="shared" si="5"/>
        <v>3</v>
      </c>
      <c r="I32" s="311">
        <f t="shared" si="5"/>
        <v>4</v>
      </c>
      <c r="J32" s="311">
        <f t="shared" si="5"/>
        <v>5</v>
      </c>
      <c r="K32" s="311">
        <f t="shared" si="5"/>
        <v>6</v>
      </c>
      <c r="L32" s="311">
        <f t="shared" si="5"/>
        <v>0</v>
      </c>
      <c r="M32" s="311">
        <f t="shared" si="5"/>
        <v>0</v>
      </c>
      <c r="N32" s="311">
        <f t="shared" si="5"/>
        <v>0</v>
      </c>
      <c r="O32" s="311">
        <f t="shared" si="5"/>
        <v>0</v>
      </c>
      <c r="P32" s="311">
        <f t="shared" si="5"/>
        <v>0</v>
      </c>
      <c r="Q32" s="312">
        <f t="shared" si="5"/>
        <v>0</v>
      </c>
      <c r="R32" s="313" t="s">
        <v>2362</v>
      </c>
      <c r="S32" s="314" t="s">
        <v>2354</v>
      </c>
      <c r="T32" s="315" t="s">
        <v>2354</v>
      </c>
    </row>
    <row r="33" spans="1:21">
      <c r="A33" s="220"/>
      <c r="B33" s="316" t="s">
        <v>2363</v>
      </c>
      <c r="C33" s="317" t="s">
        <v>2364</v>
      </c>
      <c r="D33" s="318" t="s">
        <v>2365</v>
      </c>
      <c r="E33" s="319" t="s">
        <v>2366</v>
      </c>
      <c r="F33" s="320">
        <f t="shared" ref="F33:Q33" si="6">((F9/100)*$S$9)*$T$2</f>
        <v>0</v>
      </c>
      <c r="G33" s="320">
        <f t="shared" si="6"/>
        <v>0</v>
      </c>
      <c r="H33" s="320">
        <f t="shared" si="6"/>
        <v>0</v>
      </c>
      <c r="I33" s="320">
        <f t="shared" si="6"/>
        <v>0</v>
      </c>
      <c r="J33" s="320">
        <f t="shared" si="6"/>
        <v>0</v>
      </c>
      <c r="K33" s="320">
        <f t="shared" si="6"/>
        <v>0</v>
      </c>
      <c r="L33" s="320">
        <f t="shared" si="6"/>
        <v>0</v>
      </c>
      <c r="M33" s="320">
        <f t="shared" si="6"/>
        <v>0</v>
      </c>
      <c r="N33" s="320">
        <f t="shared" si="6"/>
        <v>0</v>
      </c>
      <c r="O33" s="320">
        <f t="shared" si="6"/>
        <v>0</v>
      </c>
      <c r="P33" s="320">
        <f t="shared" si="6"/>
        <v>0</v>
      </c>
      <c r="Q33" s="25">
        <f t="shared" si="6"/>
        <v>0</v>
      </c>
      <c r="R33" s="321">
        <f t="shared" ref="R33:R56" si="7">COUNTIF(F33:Q33,"&gt;0")</f>
        <v>0</v>
      </c>
      <c r="S33" s="322">
        <f t="shared" ref="S33:S56" si="8">SUM(F33:Q33)</f>
        <v>0</v>
      </c>
      <c r="T33" s="26">
        <f t="shared" ref="T33:T56" si="9">IF($S$61=0,0,(S33/$S$61))</f>
        <v>0</v>
      </c>
    </row>
    <row r="34" spans="1:21">
      <c r="A34" s="220"/>
      <c r="B34" s="316" t="s">
        <v>2367</v>
      </c>
      <c r="C34" s="323" t="s">
        <v>2368</v>
      </c>
      <c r="D34" s="318" t="s">
        <v>2369</v>
      </c>
      <c r="E34" s="319" t="s">
        <v>2366</v>
      </c>
      <c r="F34" s="320">
        <f>((F9/100)*$S$9)*T3</f>
        <v>0</v>
      </c>
      <c r="G34" s="320">
        <f t="shared" ref="G34:Q34" si="10">((G9/100)*$S$9)*$T$3</f>
        <v>0</v>
      </c>
      <c r="H34" s="320">
        <f t="shared" si="10"/>
        <v>0</v>
      </c>
      <c r="I34" s="320">
        <f t="shared" si="10"/>
        <v>0</v>
      </c>
      <c r="J34" s="320">
        <f t="shared" si="10"/>
        <v>0</v>
      </c>
      <c r="K34" s="320">
        <f t="shared" si="10"/>
        <v>0</v>
      </c>
      <c r="L34" s="320">
        <f t="shared" si="10"/>
        <v>0</v>
      </c>
      <c r="M34" s="320">
        <f t="shared" si="10"/>
        <v>0</v>
      </c>
      <c r="N34" s="320">
        <f t="shared" si="10"/>
        <v>0</v>
      </c>
      <c r="O34" s="320">
        <f t="shared" si="10"/>
        <v>0</v>
      </c>
      <c r="P34" s="320">
        <f t="shared" si="10"/>
        <v>0</v>
      </c>
      <c r="Q34" s="25">
        <f t="shared" si="10"/>
        <v>0</v>
      </c>
      <c r="R34" s="324">
        <f t="shared" si="7"/>
        <v>0</v>
      </c>
      <c r="S34" s="322">
        <f t="shared" si="8"/>
        <v>0</v>
      </c>
      <c r="T34" s="26">
        <f t="shared" si="9"/>
        <v>0</v>
      </c>
      <c r="U34" s="27"/>
    </row>
    <row r="35" spans="1:21">
      <c r="A35" s="220"/>
      <c r="B35" s="316" t="s">
        <v>2370</v>
      </c>
      <c r="C35" s="325" t="s">
        <v>2371</v>
      </c>
      <c r="D35" s="319" t="s">
        <v>2365</v>
      </c>
      <c r="E35" s="319" t="s">
        <v>2366</v>
      </c>
      <c r="F35" s="320">
        <f t="shared" ref="F35:Q35" si="11">((F10/100)*$S$10)*$T$2</f>
        <v>0</v>
      </c>
      <c r="G35" s="320">
        <f t="shared" si="11"/>
        <v>0</v>
      </c>
      <c r="H35" s="320">
        <f t="shared" si="11"/>
        <v>0</v>
      </c>
      <c r="I35" s="320">
        <f t="shared" si="11"/>
        <v>0</v>
      </c>
      <c r="J35" s="320">
        <f t="shared" si="11"/>
        <v>0</v>
      </c>
      <c r="K35" s="320">
        <f t="shared" si="11"/>
        <v>0</v>
      </c>
      <c r="L35" s="320">
        <f t="shared" si="11"/>
        <v>0</v>
      </c>
      <c r="M35" s="320">
        <f t="shared" si="11"/>
        <v>0</v>
      </c>
      <c r="N35" s="320">
        <f t="shared" si="11"/>
        <v>0</v>
      </c>
      <c r="O35" s="320">
        <f t="shared" si="11"/>
        <v>0</v>
      </c>
      <c r="P35" s="320">
        <f t="shared" si="11"/>
        <v>0</v>
      </c>
      <c r="Q35" s="25">
        <f t="shared" si="11"/>
        <v>0</v>
      </c>
      <c r="R35" s="324">
        <f t="shared" si="7"/>
        <v>0</v>
      </c>
      <c r="S35" s="322">
        <f t="shared" si="8"/>
        <v>0</v>
      </c>
      <c r="T35" s="26">
        <f t="shared" si="9"/>
        <v>0</v>
      </c>
    </row>
    <row r="36" spans="1:21">
      <c r="A36" s="220"/>
      <c r="B36" s="316" t="s">
        <v>2372</v>
      </c>
      <c r="C36" s="326" t="s">
        <v>2373</v>
      </c>
      <c r="D36" s="319" t="s">
        <v>2369</v>
      </c>
      <c r="E36" s="319" t="s">
        <v>2366</v>
      </c>
      <c r="F36" s="320">
        <f t="shared" ref="F36:Q36" si="12">((F10/100)*$S$10)*$T$3</f>
        <v>0</v>
      </c>
      <c r="G36" s="320">
        <f t="shared" si="12"/>
        <v>0</v>
      </c>
      <c r="H36" s="320">
        <f t="shared" si="12"/>
        <v>0</v>
      </c>
      <c r="I36" s="320">
        <f t="shared" si="12"/>
        <v>0</v>
      </c>
      <c r="J36" s="320">
        <f t="shared" si="12"/>
        <v>0</v>
      </c>
      <c r="K36" s="320">
        <f t="shared" si="12"/>
        <v>0</v>
      </c>
      <c r="L36" s="320">
        <f t="shared" si="12"/>
        <v>0</v>
      </c>
      <c r="M36" s="320">
        <f t="shared" si="12"/>
        <v>0</v>
      </c>
      <c r="N36" s="320">
        <f t="shared" si="12"/>
        <v>0</v>
      </c>
      <c r="O36" s="320">
        <f t="shared" si="12"/>
        <v>0</v>
      </c>
      <c r="P36" s="320">
        <f t="shared" si="12"/>
        <v>0</v>
      </c>
      <c r="Q36" s="25">
        <f t="shared" si="12"/>
        <v>0</v>
      </c>
      <c r="R36" s="324">
        <f t="shared" si="7"/>
        <v>0</v>
      </c>
      <c r="S36" s="322">
        <f t="shared" si="8"/>
        <v>0</v>
      </c>
      <c r="T36" s="26">
        <f t="shared" si="9"/>
        <v>0</v>
      </c>
      <c r="U36" s="27"/>
    </row>
    <row r="37" spans="1:21">
      <c r="A37" s="220"/>
      <c r="B37" s="316" t="s">
        <v>2374</v>
      </c>
      <c r="C37" s="325" t="s">
        <v>207</v>
      </c>
      <c r="D37" s="319" t="s">
        <v>2365</v>
      </c>
      <c r="E37" s="319" t="s">
        <v>2366</v>
      </c>
      <c r="F37" s="320">
        <f t="shared" ref="F37:Q37" si="13">((F11/100)*$S$11)*$T$2</f>
        <v>0</v>
      </c>
      <c r="G37" s="320">
        <f t="shared" si="13"/>
        <v>0</v>
      </c>
      <c r="H37" s="320">
        <f t="shared" si="13"/>
        <v>0</v>
      </c>
      <c r="I37" s="320">
        <f t="shared" si="13"/>
        <v>0</v>
      </c>
      <c r="J37" s="320">
        <f t="shared" si="13"/>
        <v>0</v>
      </c>
      <c r="K37" s="320">
        <f t="shared" si="13"/>
        <v>0</v>
      </c>
      <c r="L37" s="320">
        <f t="shared" si="13"/>
        <v>0</v>
      </c>
      <c r="M37" s="320">
        <f t="shared" si="13"/>
        <v>0</v>
      </c>
      <c r="N37" s="320">
        <f t="shared" si="13"/>
        <v>0</v>
      </c>
      <c r="O37" s="320">
        <f t="shared" si="13"/>
        <v>0</v>
      </c>
      <c r="P37" s="320">
        <f t="shared" si="13"/>
        <v>0</v>
      </c>
      <c r="Q37" s="25">
        <f t="shared" si="13"/>
        <v>0</v>
      </c>
      <c r="R37" s="324">
        <f t="shared" si="7"/>
        <v>0</v>
      </c>
      <c r="S37" s="322">
        <f t="shared" si="8"/>
        <v>0</v>
      </c>
      <c r="T37" s="26">
        <f t="shared" si="9"/>
        <v>0</v>
      </c>
    </row>
    <row r="38" spans="1:21">
      <c r="A38" s="220"/>
      <c r="B38" s="316" t="s">
        <v>2375</v>
      </c>
      <c r="C38" s="326"/>
      <c r="D38" s="319" t="s">
        <v>2369</v>
      </c>
      <c r="E38" s="319" t="s">
        <v>2366</v>
      </c>
      <c r="F38" s="320">
        <f t="shared" ref="F38:Q38" si="14">((F11/100)*$S$11)*$T$3</f>
        <v>0</v>
      </c>
      <c r="G38" s="320">
        <f t="shared" si="14"/>
        <v>0</v>
      </c>
      <c r="H38" s="320">
        <f t="shared" si="14"/>
        <v>0</v>
      </c>
      <c r="I38" s="320">
        <f t="shared" si="14"/>
        <v>0</v>
      </c>
      <c r="J38" s="320">
        <f t="shared" si="14"/>
        <v>0</v>
      </c>
      <c r="K38" s="320">
        <f t="shared" si="14"/>
        <v>0</v>
      </c>
      <c r="L38" s="320">
        <f t="shared" si="14"/>
        <v>0</v>
      </c>
      <c r="M38" s="320">
        <f t="shared" si="14"/>
        <v>0</v>
      </c>
      <c r="N38" s="320">
        <f t="shared" si="14"/>
        <v>0</v>
      </c>
      <c r="O38" s="320">
        <f t="shared" si="14"/>
        <v>0</v>
      </c>
      <c r="P38" s="320">
        <f t="shared" si="14"/>
        <v>0</v>
      </c>
      <c r="Q38" s="25">
        <f t="shared" si="14"/>
        <v>0</v>
      </c>
      <c r="R38" s="324">
        <f t="shared" si="7"/>
        <v>0</v>
      </c>
      <c r="S38" s="322">
        <f t="shared" si="8"/>
        <v>0</v>
      </c>
      <c r="T38" s="26">
        <f t="shared" si="9"/>
        <v>0</v>
      </c>
      <c r="U38" s="27"/>
    </row>
    <row r="39" spans="1:21">
      <c r="A39" s="220"/>
      <c r="B39" s="316" t="s">
        <v>2376</v>
      </c>
      <c r="C39" s="325" t="s">
        <v>1983</v>
      </c>
      <c r="D39" s="319" t="s">
        <v>2365</v>
      </c>
      <c r="E39" s="319" t="s">
        <v>2366</v>
      </c>
      <c r="F39" s="320">
        <f>((F12/100)*$S$12)*T2</f>
        <v>0</v>
      </c>
      <c r="G39" s="320">
        <f t="shared" ref="G39:Q39" si="15">((G12/100)*$S$12)*$T$2</f>
        <v>0</v>
      </c>
      <c r="H39" s="320">
        <f t="shared" si="15"/>
        <v>0</v>
      </c>
      <c r="I39" s="320">
        <f t="shared" si="15"/>
        <v>0</v>
      </c>
      <c r="J39" s="320">
        <f t="shared" si="15"/>
        <v>0</v>
      </c>
      <c r="K39" s="320">
        <f t="shared" si="15"/>
        <v>0</v>
      </c>
      <c r="L39" s="320">
        <f t="shared" si="15"/>
        <v>0</v>
      </c>
      <c r="M39" s="320">
        <f t="shared" si="15"/>
        <v>0</v>
      </c>
      <c r="N39" s="320">
        <f t="shared" si="15"/>
        <v>0</v>
      </c>
      <c r="O39" s="320">
        <f t="shared" si="15"/>
        <v>0</v>
      </c>
      <c r="P39" s="320">
        <f t="shared" si="15"/>
        <v>0</v>
      </c>
      <c r="Q39" s="25">
        <f t="shared" si="15"/>
        <v>0</v>
      </c>
      <c r="R39" s="324">
        <f t="shared" si="7"/>
        <v>0</v>
      </c>
      <c r="S39" s="322">
        <f t="shared" si="8"/>
        <v>0</v>
      </c>
      <c r="T39" s="26">
        <f t="shared" si="9"/>
        <v>0</v>
      </c>
    </row>
    <row r="40" spans="1:21">
      <c r="A40" s="220"/>
      <c r="B40" s="316" t="s">
        <v>2377</v>
      </c>
      <c r="C40" s="326"/>
      <c r="D40" s="319" t="s">
        <v>2369</v>
      </c>
      <c r="E40" s="319" t="s">
        <v>2366</v>
      </c>
      <c r="F40" s="320">
        <f t="shared" ref="F40:Q40" si="16">((F12/100)*$S$12)*$T$3</f>
        <v>0</v>
      </c>
      <c r="G40" s="320">
        <f t="shared" si="16"/>
        <v>0</v>
      </c>
      <c r="H40" s="320">
        <f t="shared" si="16"/>
        <v>0</v>
      </c>
      <c r="I40" s="320">
        <f t="shared" si="16"/>
        <v>0</v>
      </c>
      <c r="J40" s="320">
        <f t="shared" si="16"/>
        <v>0</v>
      </c>
      <c r="K40" s="320">
        <f t="shared" si="16"/>
        <v>0</v>
      </c>
      <c r="L40" s="320">
        <f t="shared" si="16"/>
        <v>0</v>
      </c>
      <c r="M40" s="320">
        <f t="shared" si="16"/>
        <v>0</v>
      </c>
      <c r="N40" s="320">
        <f t="shared" si="16"/>
        <v>0</v>
      </c>
      <c r="O40" s="320">
        <f t="shared" si="16"/>
        <v>0</v>
      </c>
      <c r="P40" s="320">
        <f t="shared" si="16"/>
        <v>0</v>
      </c>
      <c r="Q40" s="25">
        <f t="shared" si="16"/>
        <v>0</v>
      </c>
      <c r="R40" s="324">
        <f t="shared" si="7"/>
        <v>0</v>
      </c>
      <c r="S40" s="322">
        <f t="shared" si="8"/>
        <v>0</v>
      </c>
      <c r="T40" s="26">
        <f t="shared" si="9"/>
        <v>0</v>
      </c>
      <c r="U40" s="27"/>
    </row>
    <row r="41" spans="1:21">
      <c r="A41" s="220"/>
      <c r="B41" s="316" t="s">
        <v>2378</v>
      </c>
      <c r="C41" s="325" t="s">
        <v>2379</v>
      </c>
      <c r="D41" s="319" t="s">
        <v>2365</v>
      </c>
      <c r="E41" s="319" t="s">
        <v>2366</v>
      </c>
      <c r="F41" s="320">
        <f t="shared" ref="F41:Q41" si="17">((F13/100)*$S$13)*$T$2</f>
        <v>0</v>
      </c>
      <c r="G41" s="320">
        <f t="shared" si="17"/>
        <v>0</v>
      </c>
      <c r="H41" s="320">
        <f t="shared" si="17"/>
        <v>0</v>
      </c>
      <c r="I41" s="320">
        <f t="shared" si="17"/>
        <v>0</v>
      </c>
      <c r="J41" s="320">
        <f t="shared" si="17"/>
        <v>0</v>
      </c>
      <c r="K41" s="320">
        <f t="shared" si="17"/>
        <v>0</v>
      </c>
      <c r="L41" s="320">
        <f t="shared" si="17"/>
        <v>0</v>
      </c>
      <c r="M41" s="320">
        <f t="shared" si="17"/>
        <v>0</v>
      </c>
      <c r="N41" s="320">
        <f t="shared" si="17"/>
        <v>0</v>
      </c>
      <c r="O41" s="320">
        <f t="shared" si="17"/>
        <v>0</v>
      </c>
      <c r="P41" s="320">
        <f t="shared" si="17"/>
        <v>0</v>
      </c>
      <c r="Q41" s="25">
        <f t="shared" si="17"/>
        <v>0</v>
      </c>
      <c r="R41" s="324">
        <f t="shared" si="7"/>
        <v>0</v>
      </c>
      <c r="S41" s="322">
        <f t="shared" si="8"/>
        <v>0</v>
      </c>
      <c r="T41" s="26">
        <f t="shared" si="9"/>
        <v>0</v>
      </c>
    </row>
    <row r="42" spans="1:21">
      <c r="A42" s="220"/>
      <c r="B42" s="316" t="s">
        <v>2380</v>
      </c>
      <c r="C42" s="326" t="s">
        <v>5</v>
      </c>
      <c r="D42" s="319" t="s">
        <v>2369</v>
      </c>
      <c r="E42" s="319" t="s">
        <v>2366</v>
      </c>
      <c r="F42" s="320">
        <f t="shared" ref="F42:Q42" si="18">((F13/100)*$S$13)*$T$3</f>
        <v>0</v>
      </c>
      <c r="G42" s="320">
        <f t="shared" si="18"/>
        <v>0</v>
      </c>
      <c r="H42" s="320">
        <f t="shared" si="18"/>
        <v>0</v>
      </c>
      <c r="I42" s="320">
        <f t="shared" si="18"/>
        <v>0</v>
      </c>
      <c r="J42" s="320">
        <f t="shared" si="18"/>
        <v>0</v>
      </c>
      <c r="K42" s="320">
        <f t="shared" si="18"/>
        <v>0</v>
      </c>
      <c r="L42" s="320">
        <f t="shared" si="18"/>
        <v>0</v>
      </c>
      <c r="M42" s="320">
        <f t="shared" si="18"/>
        <v>0</v>
      </c>
      <c r="N42" s="320">
        <f t="shared" si="18"/>
        <v>0</v>
      </c>
      <c r="O42" s="320">
        <f t="shared" si="18"/>
        <v>0</v>
      </c>
      <c r="P42" s="320">
        <f t="shared" si="18"/>
        <v>0</v>
      </c>
      <c r="Q42" s="25">
        <f t="shared" si="18"/>
        <v>0</v>
      </c>
      <c r="R42" s="324">
        <f t="shared" si="7"/>
        <v>0</v>
      </c>
      <c r="S42" s="322">
        <f t="shared" si="8"/>
        <v>0</v>
      </c>
      <c r="T42" s="26">
        <f t="shared" si="9"/>
        <v>0</v>
      </c>
      <c r="U42" s="27"/>
    </row>
    <row r="43" spans="1:21">
      <c r="A43" s="220"/>
      <c r="B43" s="316" t="s">
        <v>2381</v>
      </c>
      <c r="C43" s="325" t="s">
        <v>236</v>
      </c>
      <c r="D43" s="319" t="s">
        <v>2365</v>
      </c>
      <c r="E43" s="319" t="s">
        <v>2366</v>
      </c>
      <c r="F43" s="320">
        <f t="shared" ref="F43:Q43" si="19">((F14/100)*$S$14)*$T$2</f>
        <v>0</v>
      </c>
      <c r="G43" s="320">
        <f t="shared" si="19"/>
        <v>0</v>
      </c>
      <c r="H43" s="320">
        <f t="shared" si="19"/>
        <v>0</v>
      </c>
      <c r="I43" s="320">
        <f t="shared" si="19"/>
        <v>0</v>
      </c>
      <c r="J43" s="320">
        <f t="shared" si="19"/>
        <v>0</v>
      </c>
      <c r="K43" s="320">
        <f t="shared" si="19"/>
        <v>0</v>
      </c>
      <c r="L43" s="320">
        <f t="shared" si="19"/>
        <v>0</v>
      </c>
      <c r="M43" s="320">
        <f t="shared" si="19"/>
        <v>0</v>
      </c>
      <c r="N43" s="320">
        <f t="shared" si="19"/>
        <v>0</v>
      </c>
      <c r="O43" s="320">
        <f t="shared" si="19"/>
        <v>0</v>
      </c>
      <c r="P43" s="320">
        <f t="shared" si="19"/>
        <v>0</v>
      </c>
      <c r="Q43" s="25">
        <f t="shared" si="19"/>
        <v>0</v>
      </c>
      <c r="R43" s="324">
        <f t="shared" si="7"/>
        <v>0</v>
      </c>
      <c r="S43" s="322">
        <f t="shared" si="8"/>
        <v>0</v>
      </c>
      <c r="T43" s="26">
        <f t="shared" si="9"/>
        <v>0</v>
      </c>
    </row>
    <row r="44" spans="1:21">
      <c r="A44" s="220"/>
      <c r="B44" s="316" t="s">
        <v>2382</v>
      </c>
      <c r="C44" s="326"/>
      <c r="D44" s="319" t="s">
        <v>2369</v>
      </c>
      <c r="E44" s="319" t="s">
        <v>2366</v>
      </c>
      <c r="F44" s="320">
        <f t="shared" ref="F44:Q44" si="20">((F14/100)*$S$14)*$T$3</f>
        <v>0</v>
      </c>
      <c r="G44" s="320">
        <f t="shared" si="20"/>
        <v>0</v>
      </c>
      <c r="H44" s="320">
        <f t="shared" si="20"/>
        <v>0</v>
      </c>
      <c r="I44" s="320">
        <f t="shared" si="20"/>
        <v>0</v>
      </c>
      <c r="J44" s="320">
        <f t="shared" si="20"/>
        <v>0</v>
      </c>
      <c r="K44" s="320">
        <f t="shared" si="20"/>
        <v>0</v>
      </c>
      <c r="L44" s="320">
        <f t="shared" si="20"/>
        <v>0</v>
      </c>
      <c r="M44" s="320">
        <f t="shared" si="20"/>
        <v>0</v>
      </c>
      <c r="N44" s="320">
        <f t="shared" si="20"/>
        <v>0</v>
      </c>
      <c r="O44" s="320">
        <f t="shared" si="20"/>
        <v>0</v>
      </c>
      <c r="P44" s="320">
        <f t="shared" si="20"/>
        <v>0</v>
      </c>
      <c r="Q44" s="25">
        <f t="shared" si="20"/>
        <v>0</v>
      </c>
      <c r="R44" s="324">
        <f t="shared" si="7"/>
        <v>0</v>
      </c>
      <c r="S44" s="322">
        <f t="shared" si="8"/>
        <v>0</v>
      </c>
      <c r="T44" s="26">
        <f t="shared" si="9"/>
        <v>0</v>
      </c>
      <c r="U44" s="27"/>
    </row>
    <row r="45" spans="1:21">
      <c r="A45" s="220"/>
      <c r="B45" s="316" t="s">
        <v>2383</v>
      </c>
      <c r="C45" s="325" t="s">
        <v>2384</v>
      </c>
      <c r="D45" s="319" t="s">
        <v>2365</v>
      </c>
      <c r="E45" s="319" t="s">
        <v>2366</v>
      </c>
      <c r="F45" s="320">
        <f t="shared" ref="F45:Q45" si="21">((F15/100)*$S$15)*$T$2</f>
        <v>0</v>
      </c>
      <c r="G45" s="320">
        <f t="shared" si="21"/>
        <v>0</v>
      </c>
      <c r="H45" s="320">
        <f t="shared" si="21"/>
        <v>0</v>
      </c>
      <c r="I45" s="320">
        <f t="shared" si="21"/>
        <v>0</v>
      </c>
      <c r="J45" s="320">
        <f t="shared" si="21"/>
        <v>0</v>
      </c>
      <c r="K45" s="320">
        <f t="shared" si="21"/>
        <v>0</v>
      </c>
      <c r="L45" s="320">
        <f t="shared" si="21"/>
        <v>0</v>
      </c>
      <c r="M45" s="320">
        <f t="shared" si="21"/>
        <v>0</v>
      </c>
      <c r="N45" s="320">
        <f t="shared" si="21"/>
        <v>0</v>
      </c>
      <c r="O45" s="320">
        <f t="shared" si="21"/>
        <v>0</v>
      </c>
      <c r="P45" s="320">
        <f t="shared" si="21"/>
        <v>0</v>
      </c>
      <c r="Q45" s="25">
        <f t="shared" si="21"/>
        <v>0</v>
      </c>
      <c r="R45" s="324">
        <f t="shared" si="7"/>
        <v>0</v>
      </c>
      <c r="S45" s="322">
        <f t="shared" si="8"/>
        <v>0</v>
      </c>
      <c r="T45" s="26">
        <f t="shared" si="9"/>
        <v>0</v>
      </c>
    </row>
    <row r="46" spans="1:21">
      <c r="A46" s="220"/>
      <c r="B46" s="316" t="s">
        <v>2385</v>
      </c>
      <c r="C46" s="326" t="s">
        <v>179</v>
      </c>
      <c r="D46" s="319" t="s">
        <v>2369</v>
      </c>
      <c r="E46" s="319" t="s">
        <v>2366</v>
      </c>
      <c r="F46" s="320">
        <f t="shared" ref="F46:Q46" si="22">((F15/100)*$S$15)*$T$3</f>
        <v>0</v>
      </c>
      <c r="G46" s="320">
        <f t="shared" si="22"/>
        <v>0</v>
      </c>
      <c r="H46" s="320">
        <f t="shared" si="22"/>
        <v>0</v>
      </c>
      <c r="I46" s="320">
        <f t="shared" si="22"/>
        <v>0</v>
      </c>
      <c r="J46" s="320">
        <f t="shared" si="22"/>
        <v>0</v>
      </c>
      <c r="K46" s="320">
        <f t="shared" si="22"/>
        <v>0</v>
      </c>
      <c r="L46" s="320">
        <f t="shared" si="22"/>
        <v>0</v>
      </c>
      <c r="M46" s="320">
        <f t="shared" si="22"/>
        <v>0</v>
      </c>
      <c r="N46" s="320">
        <f t="shared" si="22"/>
        <v>0</v>
      </c>
      <c r="O46" s="320">
        <f t="shared" si="22"/>
        <v>0</v>
      </c>
      <c r="P46" s="320">
        <f t="shared" si="22"/>
        <v>0</v>
      </c>
      <c r="Q46" s="25">
        <f t="shared" si="22"/>
        <v>0</v>
      </c>
      <c r="R46" s="324">
        <f t="shared" si="7"/>
        <v>0</v>
      </c>
      <c r="S46" s="322">
        <f t="shared" si="8"/>
        <v>0</v>
      </c>
      <c r="T46" s="26">
        <f t="shared" si="9"/>
        <v>0</v>
      </c>
      <c r="U46" s="27"/>
    </row>
    <row r="47" spans="1:21">
      <c r="A47" s="220"/>
      <c r="B47" s="316" t="s">
        <v>2386</v>
      </c>
      <c r="C47" s="325" t="s">
        <v>2387</v>
      </c>
      <c r="D47" s="319" t="s">
        <v>2365</v>
      </c>
      <c r="E47" s="319" t="s">
        <v>2366</v>
      </c>
      <c r="F47" s="320">
        <f t="shared" ref="F47:Q47" si="23">((F16/100)*$S$16)*$T$2</f>
        <v>0</v>
      </c>
      <c r="G47" s="320">
        <f t="shared" si="23"/>
        <v>0</v>
      </c>
      <c r="H47" s="320">
        <f t="shared" si="23"/>
        <v>0</v>
      </c>
      <c r="I47" s="320">
        <f t="shared" si="23"/>
        <v>0</v>
      </c>
      <c r="J47" s="320">
        <f t="shared" si="23"/>
        <v>0</v>
      </c>
      <c r="K47" s="320">
        <f t="shared" si="23"/>
        <v>0</v>
      </c>
      <c r="L47" s="320">
        <f t="shared" si="23"/>
        <v>0</v>
      </c>
      <c r="M47" s="320">
        <f t="shared" si="23"/>
        <v>0</v>
      </c>
      <c r="N47" s="320">
        <f t="shared" si="23"/>
        <v>0</v>
      </c>
      <c r="O47" s="320">
        <f t="shared" si="23"/>
        <v>0</v>
      </c>
      <c r="P47" s="320">
        <f t="shared" si="23"/>
        <v>0</v>
      </c>
      <c r="Q47" s="25">
        <f t="shared" si="23"/>
        <v>0</v>
      </c>
      <c r="R47" s="324">
        <f t="shared" si="7"/>
        <v>0</v>
      </c>
      <c r="S47" s="322">
        <f t="shared" si="8"/>
        <v>0</v>
      </c>
      <c r="T47" s="26">
        <f t="shared" si="9"/>
        <v>0</v>
      </c>
    </row>
    <row r="48" spans="1:21">
      <c r="A48" s="220"/>
      <c r="B48" s="316" t="s">
        <v>2388</v>
      </c>
      <c r="C48" s="326" t="s">
        <v>2389</v>
      </c>
      <c r="D48" s="319" t="s">
        <v>2369</v>
      </c>
      <c r="E48" s="319" t="s">
        <v>2366</v>
      </c>
      <c r="F48" s="320">
        <f t="shared" ref="F48:Q48" si="24">((F16/100)*$S$16)*$T$3</f>
        <v>0</v>
      </c>
      <c r="G48" s="320">
        <f t="shared" si="24"/>
        <v>0</v>
      </c>
      <c r="H48" s="320">
        <f t="shared" si="24"/>
        <v>0</v>
      </c>
      <c r="I48" s="320">
        <f t="shared" si="24"/>
        <v>0</v>
      </c>
      <c r="J48" s="320">
        <f t="shared" si="24"/>
        <v>0</v>
      </c>
      <c r="K48" s="320">
        <f t="shared" si="24"/>
        <v>0</v>
      </c>
      <c r="L48" s="320">
        <f t="shared" si="24"/>
        <v>0</v>
      </c>
      <c r="M48" s="320">
        <f t="shared" si="24"/>
        <v>0</v>
      </c>
      <c r="N48" s="320">
        <f t="shared" si="24"/>
        <v>0</v>
      </c>
      <c r="O48" s="320">
        <f t="shared" si="24"/>
        <v>0</v>
      </c>
      <c r="P48" s="320">
        <f t="shared" si="24"/>
        <v>0</v>
      </c>
      <c r="Q48" s="25">
        <f t="shared" si="24"/>
        <v>0</v>
      </c>
      <c r="R48" s="324">
        <f t="shared" si="7"/>
        <v>0</v>
      </c>
      <c r="S48" s="322">
        <f t="shared" si="8"/>
        <v>0</v>
      </c>
      <c r="T48" s="26">
        <f t="shared" si="9"/>
        <v>0</v>
      </c>
      <c r="U48" s="27"/>
    </row>
    <row r="49" spans="1:21">
      <c r="A49" s="220"/>
      <c r="B49" s="316" t="s">
        <v>2390</v>
      </c>
      <c r="C49" s="325" t="s">
        <v>2391</v>
      </c>
      <c r="D49" s="319" t="s">
        <v>2365</v>
      </c>
      <c r="E49" s="319" t="s">
        <v>2366</v>
      </c>
      <c r="F49" s="320">
        <f t="shared" ref="F49:Q49" si="25">((F17/100)*$S$17)*$T$2</f>
        <v>0</v>
      </c>
      <c r="G49" s="320">
        <f t="shared" si="25"/>
        <v>0</v>
      </c>
      <c r="H49" s="320">
        <f t="shared" si="25"/>
        <v>0</v>
      </c>
      <c r="I49" s="320">
        <f t="shared" si="25"/>
        <v>0</v>
      </c>
      <c r="J49" s="320">
        <f t="shared" si="25"/>
        <v>0</v>
      </c>
      <c r="K49" s="320">
        <f t="shared" si="25"/>
        <v>0</v>
      </c>
      <c r="L49" s="320">
        <f t="shared" si="25"/>
        <v>0</v>
      </c>
      <c r="M49" s="320">
        <f t="shared" si="25"/>
        <v>0</v>
      </c>
      <c r="N49" s="320">
        <f t="shared" si="25"/>
        <v>0</v>
      </c>
      <c r="O49" s="320">
        <f t="shared" si="25"/>
        <v>0</v>
      </c>
      <c r="P49" s="320">
        <f t="shared" si="25"/>
        <v>0</v>
      </c>
      <c r="Q49" s="25">
        <f t="shared" si="25"/>
        <v>0</v>
      </c>
      <c r="R49" s="324">
        <f t="shared" si="7"/>
        <v>0</v>
      </c>
      <c r="S49" s="322">
        <f t="shared" si="8"/>
        <v>0</v>
      </c>
      <c r="T49" s="26">
        <f t="shared" si="9"/>
        <v>0</v>
      </c>
    </row>
    <row r="50" spans="1:21">
      <c r="A50" s="220"/>
      <c r="B50" s="316" t="s">
        <v>2392</v>
      </c>
      <c r="C50" s="326" t="s">
        <v>2393</v>
      </c>
      <c r="D50" s="319" t="s">
        <v>2369</v>
      </c>
      <c r="E50" s="319" t="s">
        <v>2366</v>
      </c>
      <c r="F50" s="320">
        <f t="shared" ref="F50:Q50" si="26">((F17/100)*$S$17)*$T$3</f>
        <v>0</v>
      </c>
      <c r="G50" s="320">
        <f t="shared" si="26"/>
        <v>0</v>
      </c>
      <c r="H50" s="320">
        <f t="shared" si="26"/>
        <v>0</v>
      </c>
      <c r="I50" s="320">
        <f t="shared" si="26"/>
        <v>0</v>
      </c>
      <c r="J50" s="320">
        <f t="shared" si="26"/>
        <v>0</v>
      </c>
      <c r="K50" s="320">
        <f t="shared" si="26"/>
        <v>0</v>
      </c>
      <c r="L50" s="320">
        <f t="shared" si="26"/>
        <v>0</v>
      </c>
      <c r="M50" s="320">
        <f t="shared" si="26"/>
        <v>0</v>
      </c>
      <c r="N50" s="320">
        <f t="shared" si="26"/>
        <v>0</v>
      </c>
      <c r="O50" s="320">
        <f t="shared" si="26"/>
        <v>0</v>
      </c>
      <c r="P50" s="320">
        <f t="shared" si="26"/>
        <v>0</v>
      </c>
      <c r="Q50" s="25">
        <f t="shared" si="26"/>
        <v>0</v>
      </c>
      <c r="R50" s="324">
        <f t="shared" si="7"/>
        <v>0</v>
      </c>
      <c r="S50" s="322">
        <f t="shared" si="8"/>
        <v>0</v>
      </c>
      <c r="T50" s="26">
        <f t="shared" si="9"/>
        <v>0</v>
      </c>
      <c r="U50" s="27"/>
    </row>
    <row r="51" spans="1:21">
      <c r="A51" s="220"/>
      <c r="B51" s="316" t="s">
        <v>2394</v>
      </c>
      <c r="C51" s="325" t="s">
        <v>2395</v>
      </c>
      <c r="D51" s="319" t="s">
        <v>2365</v>
      </c>
      <c r="E51" s="319" t="s">
        <v>2366</v>
      </c>
      <c r="F51" s="320">
        <f t="shared" ref="F51:Q51" si="27">((F18/100)*$S$18)*$T$2</f>
        <v>0</v>
      </c>
      <c r="G51" s="320">
        <f t="shared" si="27"/>
        <v>0</v>
      </c>
      <c r="H51" s="320">
        <f t="shared" si="27"/>
        <v>0</v>
      </c>
      <c r="I51" s="320">
        <f t="shared" si="27"/>
        <v>0</v>
      </c>
      <c r="J51" s="320">
        <f t="shared" si="27"/>
        <v>0</v>
      </c>
      <c r="K51" s="320">
        <f t="shared" si="27"/>
        <v>0</v>
      </c>
      <c r="L51" s="320">
        <f t="shared" si="27"/>
        <v>0</v>
      </c>
      <c r="M51" s="320">
        <f t="shared" si="27"/>
        <v>0</v>
      </c>
      <c r="N51" s="320">
        <f t="shared" si="27"/>
        <v>0</v>
      </c>
      <c r="O51" s="320">
        <f t="shared" si="27"/>
        <v>0</v>
      </c>
      <c r="P51" s="320">
        <f t="shared" si="27"/>
        <v>0</v>
      </c>
      <c r="Q51" s="25">
        <f t="shared" si="27"/>
        <v>0</v>
      </c>
      <c r="R51" s="324">
        <f t="shared" si="7"/>
        <v>0</v>
      </c>
      <c r="S51" s="322">
        <f t="shared" si="8"/>
        <v>0</v>
      </c>
      <c r="T51" s="26">
        <f t="shared" si="9"/>
        <v>0</v>
      </c>
    </row>
    <row r="52" spans="1:21">
      <c r="A52" s="220"/>
      <c r="B52" s="316" t="s">
        <v>2396</v>
      </c>
      <c r="C52" s="326" t="s">
        <v>2397</v>
      </c>
      <c r="D52" s="319" t="s">
        <v>2369</v>
      </c>
      <c r="E52" s="319" t="s">
        <v>2366</v>
      </c>
      <c r="F52" s="320">
        <f t="shared" ref="F52:Q52" si="28">((F18/100)*$S$18)*$T$3</f>
        <v>0</v>
      </c>
      <c r="G52" s="320">
        <f t="shared" si="28"/>
        <v>0</v>
      </c>
      <c r="H52" s="320">
        <f t="shared" si="28"/>
        <v>0</v>
      </c>
      <c r="I52" s="320">
        <f t="shared" si="28"/>
        <v>0</v>
      </c>
      <c r="J52" s="320">
        <f t="shared" si="28"/>
        <v>0</v>
      </c>
      <c r="K52" s="320">
        <f t="shared" si="28"/>
        <v>0</v>
      </c>
      <c r="L52" s="320">
        <f t="shared" si="28"/>
        <v>0</v>
      </c>
      <c r="M52" s="320">
        <f t="shared" si="28"/>
        <v>0</v>
      </c>
      <c r="N52" s="320">
        <f t="shared" si="28"/>
        <v>0</v>
      </c>
      <c r="O52" s="320">
        <f t="shared" si="28"/>
        <v>0</v>
      </c>
      <c r="P52" s="320">
        <f t="shared" si="28"/>
        <v>0</v>
      </c>
      <c r="Q52" s="25">
        <f t="shared" si="28"/>
        <v>0</v>
      </c>
      <c r="R52" s="324">
        <f t="shared" si="7"/>
        <v>0</v>
      </c>
      <c r="S52" s="322">
        <f t="shared" si="8"/>
        <v>0</v>
      </c>
      <c r="T52" s="26">
        <f t="shared" si="9"/>
        <v>0</v>
      </c>
      <c r="U52" s="27"/>
    </row>
    <row r="53" spans="1:21">
      <c r="A53" s="220"/>
      <c r="B53" s="316" t="s">
        <v>2398</v>
      </c>
      <c r="C53" s="325" t="s">
        <v>2399</v>
      </c>
      <c r="D53" s="319" t="s">
        <v>2365</v>
      </c>
      <c r="E53" s="319" t="s">
        <v>2366</v>
      </c>
      <c r="F53" s="320">
        <f t="shared" ref="F53:Q53" si="29">((F19/100)*$S$19)*$T$2</f>
        <v>0</v>
      </c>
      <c r="G53" s="320">
        <f t="shared" si="29"/>
        <v>0</v>
      </c>
      <c r="H53" s="320">
        <f t="shared" si="29"/>
        <v>0</v>
      </c>
      <c r="I53" s="320">
        <f t="shared" si="29"/>
        <v>0</v>
      </c>
      <c r="J53" s="320">
        <f t="shared" si="29"/>
        <v>0</v>
      </c>
      <c r="K53" s="320">
        <f t="shared" si="29"/>
        <v>0</v>
      </c>
      <c r="L53" s="320">
        <f t="shared" si="29"/>
        <v>0</v>
      </c>
      <c r="M53" s="320">
        <f t="shared" si="29"/>
        <v>0</v>
      </c>
      <c r="N53" s="320">
        <f t="shared" si="29"/>
        <v>0</v>
      </c>
      <c r="O53" s="320">
        <f t="shared" si="29"/>
        <v>0</v>
      </c>
      <c r="P53" s="320">
        <f t="shared" si="29"/>
        <v>0</v>
      </c>
      <c r="Q53" s="320">
        <f t="shared" si="29"/>
        <v>0</v>
      </c>
      <c r="R53" s="324">
        <f t="shared" si="7"/>
        <v>0</v>
      </c>
      <c r="S53" s="322">
        <f t="shared" si="8"/>
        <v>0</v>
      </c>
      <c r="T53" s="26">
        <f t="shared" si="9"/>
        <v>0</v>
      </c>
    </row>
    <row r="54" spans="1:21">
      <c r="A54" s="220"/>
      <c r="B54" s="316" t="s">
        <v>2400</v>
      </c>
      <c r="C54" s="326" t="s">
        <v>2401</v>
      </c>
      <c r="D54" s="319" t="s">
        <v>2369</v>
      </c>
      <c r="E54" s="319" t="s">
        <v>2366</v>
      </c>
      <c r="F54" s="320">
        <f t="shared" ref="F54:Q54" si="30">((F19/100)*$S$19)*$T$3</f>
        <v>0</v>
      </c>
      <c r="G54" s="320">
        <f t="shared" si="30"/>
        <v>0</v>
      </c>
      <c r="H54" s="320">
        <f t="shared" si="30"/>
        <v>0</v>
      </c>
      <c r="I54" s="320">
        <f t="shared" si="30"/>
        <v>0</v>
      </c>
      <c r="J54" s="320">
        <f t="shared" si="30"/>
        <v>0</v>
      </c>
      <c r="K54" s="320">
        <f t="shared" si="30"/>
        <v>0</v>
      </c>
      <c r="L54" s="320">
        <f t="shared" si="30"/>
        <v>0</v>
      </c>
      <c r="M54" s="320">
        <f t="shared" si="30"/>
        <v>0</v>
      </c>
      <c r="N54" s="320">
        <f t="shared" si="30"/>
        <v>0</v>
      </c>
      <c r="O54" s="320">
        <f t="shared" si="30"/>
        <v>0</v>
      </c>
      <c r="P54" s="320">
        <f t="shared" si="30"/>
        <v>0</v>
      </c>
      <c r="Q54" s="320">
        <f t="shared" si="30"/>
        <v>0</v>
      </c>
      <c r="R54" s="324">
        <f t="shared" si="7"/>
        <v>0</v>
      </c>
      <c r="S54" s="322">
        <f t="shared" si="8"/>
        <v>0</v>
      </c>
      <c r="T54" s="26">
        <f t="shared" si="9"/>
        <v>0</v>
      </c>
      <c r="U54" s="27"/>
    </row>
    <row r="55" spans="1:21">
      <c r="A55" s="220"/>
      <c r="B55" s="316" t="s">
        <v>2402</v>
      </c>
      <c r="C55" s="325" t="s">
        <v>2403</v>
      </c>
      <c r="D55" s="319" t="s">
        <v>2365</v>
      </c>
      <c r="E55" s="319" t="s">
        <v>2366</v>
      </c>
      <c r="F55" s="320">
        <f t="shared" ref="F55:Q55" si="31">((F20/100)*$S$20)*$T$2</f>
        <v>0</v>
      </c>
      <c r="G55" s="320">
        <f t="shared" si="31"/>
        <v>0</v>
      </c>
      <c r="H55" s="320">
        <f t="shared" si="31"/>
        <v>0</v>
      </c>
      <c r="I55" s="320">
        <f t="shared" si="31"/>
        <v>0</v>
      </c>
      <c r="J55" s="320">
        <f t="shared" si="31"/>
        <v>0</v>
      </c>
      <c r="K55" s="320">
        <f t="shared" si="31"/>
        <v>0</v>
      </c>
      <c r="L55" s="320">
        <f t="shared" si="31"/>
        <v>0</v>
      </c>
      <c r="M55" s="320">
        <f t="shared" si="31"/>
        <v>0</v>
      </c>
      <c r="N55" s="320">
        <f t="shared" si="31"/>
        <v>0</v>
      </c>
      <c r="O55" s="320">
        <f t="shared" si="31"/>
        <v>0</v>
      </c>
      <c r="P55" s="320">
        <f t="shared" si="31"/>
        <v>0</v>
      </c>
      <c r="Q55" s="25">
        <f t="shared" si="31"/>
        <v>0</v>
      </c>
      <c r="R55" s="324">
        <f t="shared" si="7"/>
        <v>0</v>
      </c>
      <c r="S55" s="322">
        <f t="shared" si="8"/>
        <v>0</v>
      </c>
      <c r="T55" s="26">
        <f t="shared" si="9"/>
        <v>0</v>
      </c>
    </row>
    <row r="56" spans="1:21">
      <c r="A56" s="220"/>
      <c r="B56" s="316" t="s">
        <v>2404</v>
      </c>
      <c r="C56" s="326" t="s">
        <v>2405</v>
      </c>
      <c r="D56" s="319" t="s">
        <v>2369</v>
      </c>
      <c r="E56" s="319" t="s">
        <v>2366</v>
      </c>
      <c r="F56" s="320">
        <f t="shared" ref="F56:Q56" si="32">((F20/100)*$S$20)*$T$3</f>
        <v>0</v>
      </c>
      <c r="G56" s="320">
        <f t="shared" si="32"/>
        <v>0</v>
      </c>
      <c r="H56" s="320">
        <f t="shared" si="32"/>
        <v>0</v>
      </c>
      <c r="I56" s="320">
        <f t="shared" si="32"/>
        <v>0</v>
      </c>
      <c r="J56" s="320">
        <f t="shared" si="32"/>
        <v>0</v>
      </c>
      <c r="K56" s="320">
        <f t="shared" si="32"/>
        <v>0</v>
      </c>
      <c r="L56" s="320">
        <f t="shared" si="32"/>
        <v>0</v>
      </c>
      <c r="M56" s="320">
        <f t="shared" si="32"/>
        <v>0</v>
      </c>
      <c r="N56" s="320">
        <f t="shared" si="32"/>
        <v>0</v>
      </c>
      <c r="O56" s="320">
        <f t="shared" si="32"/>
        <v>0</v>
      </c>
      <c r="P56" s="320">
        <f t="shared" si="32"/>
        <v>0</v>
      </c>
      <c r="Q56" s="25">
        <f t="shared" si="32"/>
        <v>0</v>
      </c>
      <c r="R56" s="324">
        <f t="shared" si="7"/>
        <v>0</v>
      </c>
      <c r="S56" s="322">
        <f t="shared" si="8"/>
        <v>0</v>
      </c>
      <c r="T56" s="26">
        <f t="shared" si="9"/>
        <v>0</v>
      </c>
      <c r="U56" s="27"/>
    </row>
    <row r="57" spans="1:21">
      <c r="A57" s="220"/>
      <c r="B57" s="327"/>
      <c r="C57" s="328"/>
      <c r="D57" s="328"/>
      <c r="E57" s="328"/>
      <c r="F57" s="329"/>
      <c r="G57" s="329"/>
      <c r="H57" s="329"/>
      <c r="I57" s="329"/>
      <c r="J57" s="329"/>
      <c r="K57" s="329"/>
      <c r="L57" s="329"/>
      <c r="M57" s="329"/>
      <c r="N57" s="329"/>
      <c r="O57" s="329"/>
      <c r="P57" s="329"/>
      <c r="Q57" s="28"/>
      <c r="R57" s="329"/>
      <c r="S57" s="329"/>
      <c r="T57" s="29"/>
    </row>
    <row r="58" spans="1:21">
      <c r="A58" s="220"/>
      <c r="B58" s="316" t="s">
        <v>254</v>
      </c>
      <c r="C58" s="325" t="s">
        <v>2358</v>
      </c>
      <c r="D58" s="323" t="s">
        <v>2365</v>
      </c>
      <c r="E58" s="323" t="s">
        <v>2366</v>
      </c>
      <c r="F58" s="330">
        <f t="shared" ref="F58:Q58" si="33">SUMIF($D$33:$D$56,"TESOURO",F$33:F$56)</f>
        <v>0</v>
      </c>
      <c r="G58" s="330">
        <f t="shared" si="33"/>
        <v>0</v>
      </c>
      <c r="H58" s="330">
        <f t="shared" si="33"/>
        <v>0</v>
      </c>
      <c r="I58" s="330">
        <f t="shared" si="33"/>
        <v>0</v>
      </c>
      <c r="J58" s="330">
        <f t="shared" si="33"/>
        <v>0</v>
      </c>
      <c r="K58" s="330">
        <f t="shared" si="33"/>
        <v>0</v>
      </c>
      <c r="L58" s="330">
        <f t="shared" si="33"/>
        <v>0</v>
      </c>
      <c r="M58" s="330">
        <f t="shared" si="33"/>
        <v>0</v>
      </c>
      <c r="N58" s="330">
        <f t="shared" si="33"/>
        <v>0</v>
      </c>
      <c r="O58" s="330">
        <f t="shared" si="33"/>
        <v>0</v>
      </c>
      <c r="P58" s="330">
        <f t="shared" si="33"/>
        <v>0</v>
      </c>
      <c r="Q58" s="30">
        <f t="shared" si="33"/>
        <v>0</v>
      </c>
      <c r="R58" s="331"/>
      <c r="S58" s="332">
        <f>SUMIF($D$33:$D$56,"TESOURO",S$33:S$56)</f>
        <v>0</v>
      </c>
      <c r="T58" s="31">
        <f>SUMIF($D$33:$D$56,"TESOURO",T$33:T$56)</f>
        <v>0</v>
      </c>
    </row>
    <row r="59" spans="1:21">
      <c r="A59" s="220"/>
      <c r="B59" s="316" t="s">
        <v>2267</v>
      </c>
      <c r="C59" s="326"/>
      <c r="D59" s="333" t="s">
        <v>2369</v>
      </c>
      <c r="E59" s="333" t="s">
        <v>2366</v>
      </c>
      <c r="F59" s="330">
        <f t="shared" ref="F59:Q59" si="34">SUMIF($D$33:$D$56,"CONTRAPARTIDA",F$33:F$56)</f>
        <v>0</v>
      </c>
      <c r="G59" s="330">
        <f t="shared" si="34"/>
        <v>0</v>
      </c>
      <c r="H59" s="330">
        <f t="shared" si="34"/>
        <v>0</v>
      </c>
      <c r="I59" s="330">
        <f t="shared" si="34"/>
        <v>0</v>
      </c>
      <c r="J59" s="330">
        <f t="shared" si="34"/>
        <v>0</v>
      </c>
      <c r="K59" s="330">
        <f t="shared" si="34"/>
        <v>0</v>
      </c>
      <c r="L59" s="330">
        <f t="shared" si="34"/>
        <v>0</v>
      </c>
      <c r="M59" s="330">
        <f t="shared" si="34"/>
        <v>0</v>
      </c>
      <c r="N59" s="330">
        <f t="shared" si="34"/>
        <v>0</v>
      </c>
      <c r="O59" s="330">
        <f t="shared" si="34"/>
        <v>0</v>
      </c>
      <c r="P59" s="330">
        <f t="shared" si="34"/>
        <v>0</v>
      </c>
      <c r="Q59" s="30">
        <f t="shared" si="34"/>
        <v>0</v>
      </c>
      <c r="R59" s="334"/>
      <c r="S59" s="332">
        <f>SUMIF($D$33:$D$56,"CONTRAPARTIDA",S$33:S$56)</f>
        <v>0</v>
      </c>
      <c r="T59" s="31">
        <f>SUMIF($D$33:$D$56,"CONTRAPARTIDA",T$33:T$56)</f>
        <v>0</v>
      </c>
    </row>
    <row r="60" spans="1:21">
      <c r="A60" s="220"/>
      <c r="B60" s="335"/>
      <c r="C60" s="328"/>
      <c r="D60" s="328"/>
      <c r="E60" s="328"/>
      <c r="F60" s="329"/>
      <c r="G60" s="329"/>
      <c r="H60" s="329"/>
      <c r="I60" s="329"/>
      <c r="J60" s="329"/>
      <c r="K60" s="329"/>
      <c r="L60" s="329"/>
      <c r="M60" s="329"/>
      <c r="N60" s="329"/>
      <c r="O60" s="329"/>
      <c r="P60" s="329"/>
      <c r="Q60" s="28"/>
      <c r="R60" s="329"/>
      <c r="S60" s="336"/>
      <c r="T60" s="32"/>
    </row>
    <row r="61" spans="1:21" ht="15" customHeight="1" thickBot="1">
      <c r="A61" s="220"/>
      <c r="B61" s="337" t="s">
        <v>2406</v>
      </c>
      <c r="C61" s="338"/>
      <c r="D61" s="338"/>
      <c r="E61" s="339" t="s">
        <v>2366</v>
      </c>
      <c r="F61" s="340">
        <f t="shared" ref="F61:Q61" si="35">SUM(F58:F59)</f>
        <v>0</v>
      </c>
      <c r="G61" s="340">
        <f t="shared" si="35"/>
        <v>0</v>
      </c>
      <c r="H61" s="340">
        <f t="shared" si="35"/>
        <v>0</v>
      </c>
      <c r="I61" s="340">
        <f t="shared" si="35"/>
        <v>0</v>
      </c>
      <c r="J61" s="340">
        <f t="shared" si="35"/>
        <v>0</v>
      </c>
      <c r="K61" s="340">
        <f t="shared" si="35"/>
        <v>0</v>
      </c>
      <c r="L61" s="341">
        <f t="shared" si="35"/>
        <v>0</v>
      </c>
      <c r="M61" s="341">
        <f t="shared" si="35"/>
        <v>0</v>
      </c>
      <c r="N61" s="341">
        <f t="shared" si="35"/>
        <v>0</v>
      </c>
      <c r="O61" s="341">
        <f t="shared" si="35"/>
        <v>0</v>
      </c>
      <c r="P61" s="341">
        <f t="shared" si="35"/>
        <v>0</v>
      </c>
      <c r="Q61" s="33">
        <f t="shared" si="35"/>
        <v>0</v>
      </c>
      <c r="R61" s="342"/>
      <c r="S61" s="343">
        <f>SUM(F61:Q61)</f>
        <v>0</v>
      </c>
      <c r="T61" s="34">
        <f>SUM(T58:T59)</f>
        <v>0</v>
      </c>
    </row>
    <row r="62" spans="1:21" ht="15" customHeight="1" thickTop="1" thickBot="1">
      <c r="A62" s="220"/>
      <c r="B62" s="344" t="s">
        <v>2407</v>
      </c>
      <c r="C62" s="345"/>
      <c r="D62" s="345"/>
      <c r="E62" s="346" t="s">
        <v>2366</v>
      </c>
      <c r="F62" s="35">
        <f t="shared" ref="F62:Q62" si="36">IF($S$61=0,0,F61/$S$61)</f>
        <v>0</v>
      </c>
      <c r="G62" s="35">
        <f t="shared" si="36"/>
        <v>0</v>
      </c>
      <c r="H62" s="35">
        <f t="shared" si="36"/>
        <v>0</v>
      </c>
      <c r="I62" s="35">
        <f t="shared" si="36"/>
        <v>0</v>
      </c>
      <c r="J62" s="35">
        <f t="shared" si="36"/>
        <v>0</v>
      </c>
      <c r="K62" s="35">
        <f t="shared" si="36"/>
        <v>0</v>
      </c>
      <c r="L62" s="35">
        <f t="shared" si="36"/>
        <v>0</v>
      </c>
      <c r="M62" s="35">
        <f t="shared" si="36"/>
        <v>0</v>
      </c>
      <c r="N62" s="35">
        <f t="shared" si="36"/>
        <v>0</v>
      </c>
      <c r="O62" s="35">
        <f t="shared" si="36"/>
        <v>0</v>
      </c>
      <c r="P62" s="35">
        <f t="shared" si="36"/>
        <v>0</v>
      </c>
      <c r="Q62" s="36">
        <f t="shared" si="36"/>
        <v>0</v>
      </c>
      <c r="R62" s="37"/>
      <c r="S62" s="343">
        <f>S58+S59</f>
        <v>0</v>
      </c>
      <c r="T62" s="38">
        <f>SUM(F62:Q62)</f>
        <v>0</v>
      </c>
    </row>
    <row r="63" spans="1:21" ht="15" customHeight="1" thickTop="1" thickBot="1">
      <c r="A63" s="220"/>
      <c r="B63" s="347" t="s">
        <v>2408</v>
      </c>
      <c r="C63" s="348"/>
      <c r="D63" s="348"/>
      <c r="E63" s="349" t="s">
        <v>2366</v>
      </c>
      <c r="F63" s="39">
        <f>F62</f>
        <v>0</v>
      </c>
      <c r="G63" s="39">
        <f t="shared" ref="G63:Q63" si="37">IF(G61=0,0,F63+G62)</f>
        <v>0</v>
      </c>
      <c r="H63" s="39">
        <f t="shared" si="37"/>
        <v>0</v>
      </c>
      <c r="I63" s="39">
        <f t="shared" si="37"/>
        <v>0</v>
      </c>
      <c r="J63" s="39">
        <f t="shared" si="37"/>
        <v>0</v>
      </c>
      <c r="K63" s="39">
        <f t="shared" si="37"/>
        <v>0</v>
      </c>
      <c r="L63" s="39">
        <f t="shared" si="37"/>
        <v>0</v>
      </c>
      <c r="M63" s="39">
        <f t="shared" si="37"/>
        <v>0</v>
      </c>
      <c r="N63" s="39">
        <f t="shared" si="37"/>
        <v>0</v>
      </c>
      <c r="O63" s="39">
        <f t="shared" si="37"/>
        <v>0</v>
      </c>
      <c r="P63" s="39">
        <f t="shared" si="37"/>
        <v>0</v>
      </c>
      <c r="Q63" s="40">
        <f t="shared" si="37"/>
        <v>0</v>
      </c>
      <c r="R63" s="41"/>
      <c r="S63" s="350" t="str">
        <f>IF(S61=S62,"OK","CORRIGIR")</f>
        <v>OK</v>
      </c>
      <c r="T63" s="42" t="str">
        <f>IF(T61=T62,"OK","CORRIGIR")</f>
        <v>OK</v>
      </c>
    </row>
    <row r="64" spans="1:21" ht="15" customHeight="1">
      <c r="A64" s="220"/>
      <c r="B64" s="43" t="s">
        <v>2409</v>
      </c>
      <c r="C64" s="44"/>
      <c r="D64" s="45"/>
      <c r="E64" s="46"/>
      <c r="F64" s="44" t="s">
        <v>2410</v>
      </c>
      <c r="G64" s="47"/>
      <c r="H64" s="47"/>
      <c r="I64" s="48"/>
      <c r="J64" s="351" t="s">
        <v>2411</v>
      </c>
      <c r="K64" s="352"/>
      <c r="L64" s="352"/>
      <c r="M64" s="353"/>
      <c r="N64" s="354" t="s">
        <v>2410</v>
      </c>
      <c r="O64" s="355"/>
      <c r="P64" s="356"/>
      <c r="Q64" s="44" t="s">
        <v>2412</v>
      </c>
      <c r="R64" s="357"/>
      <c r="S64" s="357"/>
      <c r="T64" s="358"/>
    </row>
    <row r="65" spans="1:20" ht="19.5" customHeight="1" thickBot="1">
      <c r="A65" s="220"/>
      <c r="B65" s="359"/>
      <c r="C65" s="49"/>
      <c r="D65" s="50"/>
      <c r="E65" s="360"/>
      <c r="F65" s="360"/>
      <c r="G65" s="361" t="s">
        <v>2413</v>
      </c>
      <c r="H65" s="360"/>
      <c r="I65" s="362"/>
      <c r="J65" s="363"/>
      <c r="K65" s="364"/>
      <c r="L65" s="365"/>
      <c r="M65" s="366"/>
      <c r="N65" s="367"/>
      <c r="O65" s="368" t="s">
        <v>2414</v>
      </c>
      <c r="P65" s="369"/>
      <c r="Q65" s="370"/>
      <c r="R65" s="51"/>
      <c r="S65" s="51"/>
      <c r="T65" s="371"/>
    </row>
  </sheetData>
  <printOptions horizontalCentered="1" verticalCentered="1"/>
  <pageMargins left="0.78740157480314965" right="0.78740157480314965" top="0.98425196850393704" bottom="0.59055118110236227" header="0.51181102362204722" footer="0.51181102362204722"/>
  <pageSetup paperSize="8" scale="92" orientation="landscape" horizontalDpi="300" verticalDpi="300" r:id="rId1"/>
  <headerFooter alignWithMargins="0"/>
  <rowBreaks count="1" manualBreakCount="1">
    <brk id="16" max="65535" man="1"/>
  </rowBreaks>
</worksheet>
</file>

<file path=xl/worksheets/sheet5.xml><?xml version="1.0" encoding="utf-8"?>
<worksheet xmlns="http://schemas.openxmlformats.org/spreadsheetml/2006/main" xmlns:r="http://schemas.openxmlformats.org/officeDocument/2006/relationships">
  <sheetPr>
    <pageSetUpPr fitToPage="1"/>
  </sheetPr>
  <dimension ref="A1:Q66"/>
  <sheetViews>
    <sheetView topLeftCell="B10" workbookViewId="0">
      <selection activeCell="C12" sqref="C12"/>
    </sheetView>
  </sheetViews>
  <sheetFormatPr defaultColWidth="11.42578125" defaultRowHeight="12.75"/>
  <cols>
    <col min="1" max="1" width="51.42578125" style="130" customWidth="1"/>
    <col min="2" max="3" width="20.140625" style="130" customWidth="1"/>
    <col min="4" max="8" width="10.42578125" style="57" customWidth="1"/>
    <col min="9" max="19" width="10.42578125" style="90" customWidth="1"/>
    <col min="20" max="257" width="11.42578125" style="90"/>
    <col min="258" max="258" width="37.140625" style="90" customWidth="1"/>
    <col min="259" max="259" width="34.140625" style="90" customWidth="1"/>
    <col min="260" max="513" width="11.42578125" style="90"/>
    <col min="514" max="514" width="37.140625" style="90" customWidth="1"/>
    <col min="515" max="515" width="34.140625" style="90" customWidth="1"/>
    <col min="516" max="769" width="11.42578125" style="90"/>
    <col min="770" max="770" width="37.140625" style="90" customWidth="1"/>
    <col min="771" max="771" width="34.140625" style="90" customWidth="1"/>
    <col min="772" max="1025" width="11.42578125" style="90"/>
    <col min="1026" max="1026" width="37.140625" style="90" customWidth="1"/>
    <col min="1027" max="1027" width="34.140625" style="90" customWidth="1"/>
    <col min="1028" max="1281" width="11.42578125" style="90"/>
    <col min="1282" max="1282" width="37.140625" style="90" customWidth="1"/>
    <col min="1283" max="1283" width="34.140625" style="90" customWidth="1"/>
    <col min="1284" max="1537" width="11.42578125" style="90"/>
    <col min="1538" max="1538" width="37.140625" style="90" customWidth="1"/>
    <col min="1539" max="1539" width="34.140625" style="90" customWidth="1"/>
    <col min="1540" max="1793" width="11.42578125" style="90"/>
    <col min="1794" max="1794" width="37.140625" style="90" customWidth="1"/>
    <col min="1795" max="1795" width="34.140625" style="90" customWidth="1"/>
    <col min="1796" max="2049" width="11.42578125" style="90"/>
    <col min="2050" max="2050" width="37.140625" style="90" customWidth="1"/>
    <col min="2051" max="2051" width="34.140625" style="90" customWidth="1"/>
    <col min="2052" max="2305" width="11.42578125" style="90"/>
    <col min="2306" max="2306" width="37.140625" style="90" customWidth="1"/>
    <col min="2307" max="2307" width="34.140625" style="90" customWidth="1"/>
    <col min="2308" max="2561" width="11.42578125" style="90"/>
    <col min="2562" max="2562" width="37.140625" style="90" customWidth="1"/>
    <col min="2563" max="2563" width="34.140625" style="90" customWidth="1"/>
    <col min="2564" max="2817" width="11.42578125" style="90"/>
    <col min="2818" max="2818" width="37.140625" style="90" customWidth="1"/>
    <col min="2819" max="2819" width="34.140625" style="90" customWidth="1"/>
    <col min="2820" max="3073" width="11.42578125" style="90"/>
    <col min="3074" max="3074" width="37.140625" style="90" customWidth="1"/>
    <col min="3075" max="3075" width="34.140625" style="90" customWidth="1"/>
    <col min="3076" max="3329" width="11.42578125" style="90"/>
    <col min="3330" max="3330" width="37.140625" style="90" customWidth="1"/>
    <col min="3331" max="3331" width="34.140625" style="90" customWidth="1"/>
    <col min="3332" max="3585" width="11.42578125" style="90"/>
    <col min="3586" max="3586" width="37.140625" style="90" customWidth="1"/>
    <col min="3587" max="3587" width="34.140625" style="90" customWidth="1"/>
    <col min="3588" max="3841" width="11.42578125" style="90"/>
    <col min="3842" max="3842" width="37.140625" style="90" customWidth="1"/>
    <col min="3843" max="3843" width="34.140625" style="90" customWidth="1"/>
    <col min="3844" max="4097" width="11.42578125" style="90"/>
    <col min="4098" max="4098" width="37.140625" style="90" customWidth="1"/>
    <col min="4099" max="4099" width="34.140625" style="90" customWidth="1"/>
    <col min="4100" max="4353" width="11.42578125" style="90"/>
    <col min="4354" max="4354" width="37.140625" style="90" customWidth="1"/>
    <col min="4355" max="4355" width="34.140625" style="90" customWidth="1"/>
    <col min="4356" max="4609" width="11.42578125" style="90"/>
    <col min="4610" max="4610" width="37.140625" style="90" customWidth="1"/>
    <col min="4611" max="4611" width="34.140625" style="90" customWidth="1"/>
    <col min="4612" max="4865" width="11.42578125" style="90"/>
    <col min="4866" max="4866" width="37.140625" style="90" customWidth="1"/>
    <col min="4867" max="4867" width="34.140625" style="90" customWidth="1"/>
    <col min="4868" max="5121" width="11.42578125" style="90"/>
    <col min="5122" max="5122" width="37.140625" style="90" customWidth="1"/>
    <col min="5123" max="5123" width="34.140625" style="90" customWidth="1"/>
    <col min="5124" max="5377" width="11.42578125" style="90"/>
    <col min="5378" max="5378" width="37.140625" style="90" customWidth="1"/>
    <col min="5379" max="5379" width="34.140625" style="90" customWidth="1"/>
    <col min="5380" max="5633" width="11.42578125" style="90"/>
    <col min="5634" max="5634" width="37.140625" style="90" customWidth="1"/>
    <col min="5635" max="5635" width="34.140625" style="90" customWidth="1"/>
    <col min="5636" max="5889" width="11.42578125" style="90"/>
    <col min="5890" max="5890" width="37.140625" style="90" customWidth="1"/>
    <col min="5891" max="5891" width="34.140625" style="90" customWidth="1"/>
    <col min="5892" max="6145" width="11.42578125" style="90"/>
    <col min="6146" max="6146" width="37.140625" style="90" customWidth="1"/>
    <col min="6147" max="6147" width="34.140625" style="90" customWidth="1"/>
    <col min="6148" max="6401" width="11.42578125" style="90"/>
    <col min="6402" max="6402" width="37.140625" style="90" customWidth="1"/>
    <col min="6403" max="6403" width="34.140625" style="90" customWidth="1"/>
    <col min="6404" max="6657" width="11.42578125" style="90"/>
    <col min="6658" max="6658" width="37.140625" style="90" customWidth="1"/>
    <col min="6659" max="6659" width="34.140625" style="90" customWidth="1"/>
    <col min="6660" max="6913" width="11.42578125" style="90"/>
    <col min="6914" max="6914" width="37.140625" style="90" customWidth="1"/>
    <col min="6915" max="6915" width="34.140625" style="90" customWidth="1"/>
    <col min="6916" max="7169" width="11.42578125" style="90"/>
    <col min="7170" max="7170" width="37.140625" style="90" customWidth="1"/>
    <col min="7171" max="7171" width="34.140625" style="90" customWidth="1"/>
    <col min="7172" max="7425" width="11.42578125" style="90"/>
    <col min="7426" max="7426" width="37.140625" style="90" customWidth="1"/>
    <col min="7427" max="7427" width="34.140625" style="90" customWidth="1"/>
    <col min="7428" max="7681" width="11.42578125" style="90"/>
    <col min="7682" max="7682" width="37.140625" style="90" customWidth="1"/>
    <col min="7683" max="7683" width="34.140625" style="90" customWidth="1"/>
    <col min="7684" max="7937" width="11.42578125" style="90"/>
    <col min="7938" max="7938" width="37.140625" style="90" customWidth="1"/>
    <col min="7939" max="7939" width="34.140625" style="90" customWidth="1"/>
    <col min="7940" max="8193" width="11.42578125" style="90"/>
    <col min="8194" max="8194" width="37.140625" style="90" customWidth="1"/>
    <col min="8195" max="8195" width="34.140625" style="90" customWidth="1"/>
    <col min="8196" max="8449" width="11.42578125" style="90"/>
    <col min="8450" max="8450" width="37.140625" style="90" customWidth="1"/>
    <col min="8451" max="8451" width="34.140625" style="90" customWidth="1"/>
    <col min="8452" max="8705" width="11.42578125" style="90"/>
    <col min="8706" max="8706" width="37.140625" style="90" customWidth="1"/>
    <col min="8707" max="8707" width="34.140625" style="90" customWidth="1"/>
    <col min="8708" max="8961" width="11.42578125" style="90"/>
    <col min="8962" max="8962" width="37.140625" style="90" customWidth="1"/>
    <col min="8963" max="8963" width="34.140625" style="90" customWidth="1"/>
    <col min="8964" max="9217" width="11.42578125" style="90"/>
    <col min="9218" max="9218" width="37.140625" style="90" customWidth="1"/>
    <col min="9219" max="9219" width="34.140625" style="90" customWidth="1"/>
    <col min="9220" max="9473" width="11.42578125" style="90"/>
    <col min="9474" max="9474" width="37.140625" style="90" customWidth="1"/>
    <col min="9475" max="9475" width="34.140625" style="90" customWidth="1"/>
    <col min="9476" max="9729" width="11.42578125" style="90"/>
    <col min="9730" max="9730" width="37.140625" style="90" customWidth="1"/>
    <col min="9731" max="9731" width="34.140625" style="90" customWidth="1"/>
    <col min="9732" max="9985" width="11.42578125" style="90"/>
    <col min="9986" max="9986" width="37.140625" style="90" customWidth="1"/>
    <col min="9987" max="9987" width="34.140625" style="90" customWidth="1"/>
    <col min="9988" max="10241" width="11.42578125" style="90"/>
    <col min="10242" max="10242" width="37.140625" style="90" customWidth="1"/>
    <col min="10243" max="10243" width="34.140625" style="90" customWidth="1"/>
    <col min="10244" max="10497" width="11.42578125" style="90"/>
    <col min="10498" max="10498" width="37.140625" style="90" customWidth="1"/>
    <col min="10499" max="10499" width="34.140625" style="90" customWidth="1"/>
    <col min="10500" max="10753" width="11.42578125" style="90"/>
    <col min="10754" max="10754" width="37.140625" style="90" customWidth="1"/>
    <col min="10755" max="10755" width="34.140625" style="90" customWidth="1"/>
    <col min="10756" max="11009" width="11.42578125" style="90"/>
    <col min="11010" max="11010" width="37.140625" style="90" customWidth="1"/>
    <col min="11011" max="11011" width="34.140625" style="90" customWidth="1"/>
    <col min="11012" max="11265" width="11.42578125" style="90"/>
    <col min="11266" max="11266" width="37.140625" style="90" customWidth="1"/>
    <col min="11267" max="11267" width="34.140625" style="90" customWidth="1"/>
    <col min="11268" max="11521" width="11.42578125" style="90"/>
    <col min="11522" max="11522" width="37.140625" style="90" customWidth="1"/>
    <col min="11523" max="11523" width="34.140625" style="90" customWidth="1"/>
    <col min="11524" max="11777" width="11.42578125" style="90"/>
    <col min="11778" max="11778" width="37.140625" style="90" customWidth="1"/>
    <col min="11779" max="11779" width="34.140625" style="90" customWidth="1"/>
    <col min="11780" max="12033" width="11.42578125" style="90"/>
    <col min="12034" max="12034" width="37.140625" style="90" customWidth="1"/>
    <col min="12035" max="12035" width="34.140625" style="90" customWidth="1"/>
    <col min="12036" max="12289" width="11.42578125" style="90"/>
    <col min="12290" max="12290" width="37.140625" style="90" customWidth="1"/>
    <col min="12291" max="12291" width="34.140625" style="90" customWidth="1"/>
    <col min="12292" max="12545" width="11.42578125" style="90"/>
    <col min="12546" max="12546" width="37.140625" style="90" customWidth="1"/>
    <col min="12547" max="12547" width="34.140625" style="90" customWidth="1"/>
    <col min="12548" max="12801" width="11.42578125" style="90"/>
    <col min="12802" max="12802" width="37.140625" style="90" customWidth="1"/>
    <col min="12803" max="12803" width="34.140625" style="90" customWidth="1"/>
    <col min="12804" max="13057" width="11.42578125" style="90"/>
    <col min="13058" max="13058" width="37.140625" style="90" customWidth="1"/>
    <col min="13059" max="13059" width="34.140625" style="90" customWidth="1"/>
    <col min="13060" max="13313" width="11.42578125" style="90"/>
    <col min="13314" max="13314" width="37.140625" style="90" customWidth="1"/>
    <col min="13315" max="13315" width="34.140625" style="90" customWidth="1"/>
    <col min="13316" max="13569" width="11.42578125" style="90"/>
    <col min="13570" max="13570" width="37.140625" style="90" customWidth="1"/>
    <col min="13571" max="13571" width="34.140625" style="90" customWidth="1"/>
    <col min="13572" max="13825" width="11.42578125" style="90"/>
    <col min="13826" max="13826" width="37.140625" style="90" customWidth="1"/>
    <col min="13827" max="13827" width="34.140625" style="90" customWidth="1"/>
    <col min="13828" max="14081" width="11.42578125" style="90"/>
    <col min="14082" max="14082" width="37.140625" style="90" customWidth="1"/>
    <col min="14083" max="14083" width="34.140625" style="90" customWidth="1"/>
    <col min="14084" max="14337" width="11.42578125" style="90"/>
    <col min="14338" max="14338" width="37.140625" style="90" customWidth="1"/>
    <col min="14339" max="14339" width="34.140625" style="90" customWidth="1"/>
    <col min="14340" max="14593" width="11.42578125" style="90"/>
    <col min="14594" max="14594" width="37.140625" style="90" customWidth="1"/>
    <col min="14595" max="14595" width="34.140625" style="90" customWidth="1"/>
    <col min="14596" max="14849" width="11.42578125" style="90"/>
    <col min="14850" max="14850" width="37.140625" style="90" customWidth="1"/>
    <col min="14851" max="14851" width="34.140625" style="90" customWidth="1"/>
    <col min="14852" max="15105" width="11.42578125" style="90"/>
    <col min="15106" max="15106" width="37.140625" style="90" customWidth="1"/>
    <col min="15107" max="15107" width="34.140625" style="90" customWidth="1"/>
    <col min="15108" max="15361" width="11.42578125" style="90"/>
    <col min="15362" max="15362" width="37.140625" style="90" customWidth="1"/>
    <col min="15363" max="15363" width="34.140625" style="90" customWidth="1"/>
    <col min="15364" max="15617" width="11.42578125" style="90"/>
    <col min="15618" max="15618" width="37.140625" style="90" customWidth="1"/>
    <col min="15619" max="15619" width="34.140625" style="90" customWidth="1"/>
    <col min="15620" max="15873" width="11.42578125" style="90"/>
    <col min="15874" max="15874" width="37.140625" style="90" customWidth="1"/>
    <col min="15875" max="15875" width="34.140625" style="90" customWidth="1"/>
    <col min="15876" max="16129" width="11.42578125" style="90"/>
    <col min="16130" max="16130" width="37.140625" style="90" customWidth="1"/>
    <col min="16131" max="16131" width="34.140625" style="90" customWidth="1"/>
    <col min="16132" max="16384" width="11.42578125" style="90"/>
  </cols>
  <sheetData>
    <row r="1" spans="1:7" ht="39.6" customHeight="1" thickBot="1">
      <c r="A1" s="670" t="s">
        <v>4219</v>
      </c>
      <c r="B1" s="671"/>
      <c r="C1" s="672"/>
      <c r="D1" s="55"/>
      <c r="E1" s="56"/>
    </row>
    <row r="2" spans="1:7" ht="20.100000000000001" customHeight="1">
      <c r="A2" s="673" t="s">
        <v>4220</v>
      </c>
      <c r="B2" s="58" t="s">
        <v>4221</v>
      </c>
      <c r="C2" s="59">
        <f>B24</f>
        <v>0.3</v>
      </c>
      <c r="D2" s="56"/>
      <c r="E2" s="60"/>
    </row>
    <row r="3" spans="1:7" ht="20.100000000000001" customHeight="1">
      <c r="A3" s="674"/>
      <c r="B3" s="58" t="s">
        <v>4222</v>
      </c>
      <c r="C3" s="59">
        <v>0.65</v>
      </c>
      <c r="D3" s="56"/>
      <c r="E3" s="56" t="s">
        <v>4223</v>
      </c>
    </row>
    <row r="4" spans="1:7" ht="20.100000000000001" customHeight="1">
      <c r="A4" s="674"/>
      <c r="B4" s="58" t="s">
        <v>4224</v>
      </c>
      <c r="C4" s="59">
        <v>3</v>
      </c>
      <c r="D4" s="56"/>
      <c r="E4" s="56"/>
    </row>
    <row r="5" spans="1:7" ht="20.100000000000001" customHeight="1" thickBot="1">
      <c r="A5" s="674"/>
      <c r="B5" s="61" t="s">
        <v>4627</v>
      </c>
      <c r="C5" s="62">
        <v>0</v>
      </c>
      <c r="D5" s="56"/>
      <c r="E5" s="56" t="s">
        <v>4223</v>
      </c>
    </row>
    <row r="6" spans="1:7" ht="20.100000000000001" customHeight="1" thickBot="1">
      <c r="A6" s="675"/>
      <c r="B6" s="63" t="s">
        <v>4225</v>
      </c>
      <c r="C6" s="64">
        <f>SUM(C2:C5)</f>
        <v>3.95</v>
      </c>
      <c r="D6" s="56"/>
      <c r="E6" s="56"/>
      <c r="F6" s="65"/>
    </row>
    <row r="7" spans="1:7" ht="20.100000000000001" customHeight="1">
      <c r="A7" s="66" t="s">
        <v>4226</v>
      </c>
      <c r="B7" s="67" t="s">
        <v>4227</v>
      </c>
      <c r="C7" s="68" t="s">
        <v>4228</v>
      </c>
      <c r="D7" s="56"/>
      <c r="E7" s="56"/>
      <c r="G7" s="69" t="s">
        <v>3842</v>
      </c>
    </row>
    <row r="8" spans="1:7" ht="20.100000000000001" customHeight="1">
      <c r="A8" s="66" t="s">
        <v>4229</v>
      </c>
      <c r="B8" s="70">
        <v>4</v>
      </c>
      <c r="C8" s="71">
        <v>3.44</v>
      </c>
      <c r="D8" s="56"/>
      <c r="E8" s="72"/>
    </row>
    <row r="9" spans="1:7" ht="20.100000000000001" customHeight="1">
      <c r="A9" s="73" t="s">
        <v>4230</v>
      </c>
      <c r="B9" s="74">
        <v>1.27</v>
      </c>
      <c r="C9" s="75">
        <v>0.84</v>
      </c>
      <c r="D9" s="56"/>
      <c r="E9" s="72"/>
    </row>
    <row r="10" spans="1:7" ht="20.100000000000001" customHeight="1">
      <c r="A10" s="73" t="s">
        <v>4231</v>
      </c>
      <c r="B10" s="74">
        <v>0.8</v>
      </c>
      <c r="C10" s="75">
        <v>0.47</v>
      </c>
      <c r="D10" s="56"/>
      <c r="E10" s="72"/>
    </row>
    <row r="11" spans="1:7" ht="20.100000000000001" customHeight="1">
      <c r="A11" s="73" t="s">
        <v>4232</v>
      </c>
      <c r="B11" s="74">
        <v>1.23</v>
      </c>
      <c r="C11" s="75">
        <v>0.84</v>
      </c>
      <c r="D11" s="56"/>
      <c r="E11" s="72"/>
    </row>
    <row r="12" spans="1:7" ht="20.100000000000001" customHeight="1" thickBot="1">
      <c r="A12" s="76" t="s">
        <v>4233</v>
      </c>
      <c r="B12" s="77">
        <v>7.4</v>
      </c>
      <c r="C12" s="78">
        <v>5.1100000000000003</v>
      </c>
      <c r="D12" s="56"/>
      <c r="E12" s="72"/>
    </row>
    <row r="13" spans="1:7" ht="20.100000000000001" customHeight="1" thickBot="1">
      <c r="A13" s="79" t="s">
        <v>4234</v>
      </c>
      <c r="B13" s="80">
        <f>(((((1+(B8+B9+B10)/100)*(1+B11/100)*(1+B12/100))/(1-C6/100))-1)*100)</f>
        <v>20.062869249349301</v>
      </c>
      <c r="C13" s="64">
        <f>(((((1+(C8+C9+C10)/100)*(1+C11/100)*(1+C12/100))/(1-(C3+C4+C5)/100))-1)*100)</f>
        <v>15.233614831344067</v>
      </c>
      <c r="D13" s="81"/>
      <c r="E13" s="56"/>
    </row>
    <row r="14" spans="1:7" ht="20.100000000000001" customHeight="1" thickBot="1">
      <c r="A14" s="676" t="s">
        <v>4235</v>
      </c>
      <c r="B14" s="677"/>
      <c r="C14" s="678"/>
      <c r="D14" s="81"/>
      <c r="E14" s="56"/>
    </row>
    <row r="15" spans="1:7" ht="20.100000000000001" customHeight="1" thickBot="1">
      <c r="A15" s="82" t="s">
        <v>4236</v>
      </c>
      <c r="B15" s="83">
        <f>IF(D15="X",0,ROUND(B13,2)/100)</f>
        <v>0.2006</v>
      </c>
      <c r="C15" s="84"/>
      <c r="D15" s="85"/>
      <c r="E15" s="86"/>
      <c r="F15" s="57" t="s">
        <v>4237</v>
      </c>
    </row>
    <row r="16" spans="1:7" ht="9.9499999999999993" customHeight="1" thickBot="1">
      <c r="A16" s="87"/>
      <c r="B16" s="87"/>
      <c r="C16" s="87"/>
      <c r="D16" s="81"/>
      <c r="E16" s="56"/>
    </row>
    <row r="17" spans="1:13" ht="18.75" thickBot="1">
      <c r="A17" s="82" t="s">
        <v>4238</v>
      </c>
      <c r="B17" s="83">
        <f>IF(D15="X",0,ROUND(C13,2)/100)</f>
        <v>0.15229999999999999</v>
      </c>
      <c r="C17" s="84"/>
      <c r="D17" s="56"/>
      <c r="E17" s="86"/>
      <c r="F17" s="88"/>
      <c r="G17" s="88"/>
      <c r="H17" s="88"/>
      <c r="I17" s="89"/>
      <c r="J17" s="89"/>
      <c r="K17" s="89"/>
      <c r="L17" s="89"/>
      <c r="M17" s="89"/>
    </row>
    <row r="18" spans="1:13" ht="6.6" customHeight="1">
      <c r="A18" s="91"/>
      <c r="B18" s="91"/>
      <c r="C18" s="91"/>
      <c r="D18" s="56"/>
      <c r="E18" s="56"/>
    </row>
    <row r="19" spans="1:13">
      <c r="A19" s="92"/>
      <c r="B19" s="92"/>
      <c r="C19" s="92"/>
      <c r="D19" s="56"/>
      <c r="E19" s="56"/>
    </row>
    <row r="20" spans="1:13" ht="16.5" thickBot="1">
      <c r="A20" s="93"/>
      <c r="B20" s="94" t="s">
        <v>4239</v>
      </c>
      <c r="C20" s="92"/>
      <c r="D20" s="56"/>
      <c r="E20" s="56"/>
    </row>
    <row r="21" spans="1:13" ht="18.75" thickBot="1">
      <c r="A21" s="95" t="s">
        <v>4240</v>
      </c>
      <c r="B21" s="96">
        <v>3</v>
      </c>
      <c r="C21" s="97" t="s">
        <v>2419</v>
      </c>
      <c r="D21" s="56"/>
      <c r="E21" s="60"/>
    </row>
    <row r="22" spans="1:13" ht="18.75" thickBot="1">
      <c r="A22" s="95" t="s">
        <v>4241</v>
      </c>
      <c r="B22" s="96">
        <v>10</v>
      </c>
      <c r="C22" s="97" t="s">
        <v>2419</v>
      </c>
      <c r="D22" s="56"/>
      <c r="E22" s="60"/>
    </row>
    <row r="23" spans="1:13" ht="18">
      <c r="A23" s="95" t="s">
        <v>4242</v>
      </c>
      <c r="B23" s="98" t="s">
        <v>4243</v>
      </c>
      <c r="C23" s="97" t="s">
        <v>2419</v>
      </c>
      <c r="D23" s="56"/>
      <c r="E23" s="56"/>
    </row>
    <row r="24" spans="1:13" ht="18">
      <c r="A24" s="95" t="s">
        <v>4244</v>
      </c>
      <c r="B24" s="99">
        <f>ROUND(B21*B22/100,4)</f>
        <v>0.3</v>
      </c>
      <c r="C24" s="97" t="s">
        <v>2419</v>
      </c>
      <c r="D24" s="56"/>
      <c r="E24" s="56"/>
    </row>
    <row r="25" spans="1:13" ht="13.5" thickBot="1">
      <c r="A25" s="100"/>
      <c r="B25" s="101"/>
      <c r="C25" s="101"/>
      <c r="D25" s="56"/>
      <c r="E25" s="56"/>
    </row>
    <row r="26" spans="1:13" ht="13.5" thickBot="1">
      <c r="A26" s="679" t="s">
        <v>4245</v>
      </c>
      <c r="B26" s="680"/>
      <c r="C26" s="680"/>
      <c r="D26" s="681"/>
      <c r="E26" s="56"/>
    </row>
    <row r="27" spans="1:13" ht="13.5" thickBot="1">
      <c r="A27" s="102" t="s">
        <v>4246</v>
      </c>
      <c r="B27" s="103" t="s">
        <v>4247</v>
      </c>
      <c r="C27" s="104" t="s">
        <v>4248</v>
      </c>
      <c r="D27" s="105" t="s">
        <v>4249</v>
      </c>
      <c r="E27" s="56"/>
    </row>
    <row r="28" spans="1:13">
      <c r="A28" s="106" t="s">
        <v>4250</v>
      </c>
      <c r="B28" s="107">
        <v>0.2034</v>
      </c>
      <c r="C28" s="108">
        <v>0.22120000000000001</v>
      </c>
      <c r="D28" s="109">
        <v>0.25</v>
      </c>
      <c r="E28" s="56"/>
    </row>
    <row r="29" spans="1:13">
      <c r="A29" s="110" t="s">
        <v>4251</v>
      </c>
      <c r="B29" s="111">
        <v>0.19600000000000001</v>
      </c>
      <c r="C29" s="112">
        <v>0.20949999999999999</v>
      </c>
      <c r="D29" s="113">
        <v>0.24229999999999999</v>
      </c>
      <c r="E29" s="56"/>
    </row>
    <row r="30" spans="1:13" ht="38.25">
      <c r="A30" s="110" t="s">
        <v>4252</v>
      </c>
      <c r="B30" s="111">
        <v>0.20760000000000001</v>
      </c>
      <c r="C30" s="112">
        <v>0.24179999999999999</v>
      </c>
      <c r="D30" s="113">
        <v>0.26440000000000002</v>
      </c>
      <c r="E30" s="56"/>
    </row>
    <row r="31" spans="1:13" ht="25.5">
      <c r="A31" s="110" t="s">
        <v>4253</v>
      </c>
      <c r="B31" s="111">
        <v>0.24</v>
      </c>
      <c r="C31" s="112">
        <v>0.25840000000000002</v>
      </c>
      <c r="D31" s="113">
        <v>0.27860000000000001</v>
      </c>
      <c r="E31" s="56"/>
    </row>
    <row r="32" spans="1:13" ht="13.5" thickBot="1">
      <c r="A32" s="114" t="s">
        <v>4254</v>
      </c>
      <c r="B32" s="115">
        <v>0.22800000000000001</v>
      </c>
      <c r="C32" s="116">
        <v>0.27479999999999999</v>
      </c>
      <c r="D32" s="117">
        <v>0.3095</v>
      </c>
      <c r="E32" s="56"/>
    </row>
    <row r="33" spans="1:17">
      <c r="A33" s="118"/>
      <c r="B33" s="101"/>
      <c r="C33" s="101"/>
      <c r="D33" s="56"/>
      <c r="E33" s="56"/>
    </row>
    <row r="34" spans="1:17" ht="13.5" thickBot="1">
      <c r="A34" s="118"/>
      <c r="B34" s="101"/>
      <c r="C34" s="101"/>
      <c r="D34" s="56"/>
      <c r="E34" s="56"/>
    </row>
    <row r="35" spans="1:17" ht="13.5" thickBot="1">
      <c r="A35" s="682" t="s">
        <v>4255</v>
      </c>
      <c r="B35" s="103" t="s">
        <v>4247</v>
      </c>
      <c r="C35" s="104" t="s">
        <v>4248</v>
      </c>
      <c r="D35" s="105" t="s">
        <v>4249</v>
      </c>
      <c r="E35" s="56"/>
    </row>
    <row r="36" spans="1:17" ht="13.5" thickBot="1">
      <c r="A36" s="683"/>
      <c r="B36" s="119">
        <v>0.111</v>
      </c>
      <c r="C36" s="120">
        <v>0.14019999999999999</v>
      </c>
      <c r="D36" s="121">
        <v>0.16800000000000001</v>
      </c>
      <c r="E36" s="56"/>
    </row>
    <row r="37" spans="1:17">
      <c r="A37" s="118"/>
      <c r="B37" s="101"/>
      <c r="C37" s="101"/>
      <c r="D37" s="56"/>
      <c r="E37" s="56"/>
    </row>
    <row r="38" spans="1:17" ht="13.5" thickBot="1">
      <c r="A38" s="118"/>
      <c r="B38" s="101"/>
      <c r="C38" s="101"/>
      <c r="D38" s="56"/>
      <c r="E38" s="56"/>
      <c r="F38" s="56"/>
      <c r="G38" s="56"/>
      <c r="H38" s="56"/>
      <c r="I38" s="122"/>
      <c r="J38" s="122"/>
      <c r="K38" s="122"/>
      <c r="L38" s="122"/>
      <c r="M38" s="122"/>
      <c r="N38" s="122"/>
      <c r="O38" s="122"/>
      <c r="P38" s="122"/>
      <c r="Q38" s="122"/>
    </row>
    <row r="39" spans="1:17" ht="13.5" customHeight="1" thickBot="1">
      <c r="A39" s="692" t="s">
        <v>4246</v>
      </c>
      <c r="B39" s="687" t="s">
        <v>4229</v>
      </c>
      <c r="C39" s="688"/>
      <c r="D39" s="689"/>
      <c r="E39" s="687" t="s">
        <v>4256</v>
      </c>
      <c r="F39" s="688"/>
      <c r="G39" s="689"/>
      <c r="H39" s="687" t="s">
        <v>4257</v>
      </c>
      <c r="I39" s="688"/>
      <c r="J39" s="689"/>
      <c r="K39" s="687" t="s">
        <v>4258</v>
      </c>
      <c r="L39" s="690"/>
      <c r="M39" s="691"/>
      <c r="N39" s="687" t="s">
        <v>4233</v>
      </c>
      <c r="O39" s="690"/>
      <c r="P39" s="691"/>
      <c r="Q39" s="122"/>
    </row>
    <row r="40" spans="1:17" ht="13.5" thickBot="1">
      <c r="A40" s="693"/>
      <c r="B40" s="103" t="s">
        <v>4247</v>
      </c>
      <c r="C40" s="104" t="s">
        <v>4248</v>
      </c>
      <c r="D40" s="105" t="s">
        <v>4249</v>
      </c>
      <c r="E40" s="103" t="s">
        <v>4247</v>
      </c>
      <c r="F40" s="104" t="s">
        <v>4248</v>
      </c>
      <c r="G40" s="105" t="s">
        <v>4249</v>
      </c>
      <c r="H40" s="103" t="s">
        <v>4247</v>
      </c>
      <c r="I40" s="104" t="s">
        <v>4248</v>
      </c>
      <c r="J40" s="105" t="s">
        <v>4249</v>
      </c>
      <c r="K40" s="103" t="s">
        <v>4247</v>
      </c>
      <c r="L40" s="104" t="s">
        <v>4248</v>
      </c>
      <c r="M40" s="105" t="s">
        <v>4249</v>
      </c>
      <c r="N40" s="103" t="s">
        <v>4247</v>
      </c>
      <c r="O40" s="104" t="s">
        <v>4248</v>
      </c>
      <c r="P40" s="105" t="s">
        <v>4249</v>
      </c>
      <c r="Q40" s="122"/>
    </row>
    <row r="41" spans="1:17">
      <c r="A41" s="106" t="s">
        <v>4250</v>
      </c>
      <c r="B41" s="107">
        <v>0.03</v>
      </c>
      <c r="C41" s="108">
        <v>0.04</v>
      </c>
      <c r="D41" s="109">
        <v>5.5E-2</v>
      </c>
      <c r="E41" s="107">
        <v>9.7000000000000003E-3</v>
      </c>
      <c r="F41" s="108">
        <v>1.2699999999999999E-2</v>
      </c>
      <c r="G41" s="109">
        <v>1.2699999999999999E-2</v>
      </c>
      <c r="H41" s="107">
        <v>8.0000000000000002E-3</v>
      </c>
      <c r="I41" s="108">
        <v>8.0000000000000002E-3</v>
      </c>
      <c r="J41" s="109">
        <v>0.01</v>
      </c>
      <c r="K41" s="107">
        <v>5.8999999999999999E-3</v>
      </c>
      <c r="L41" s="108">
        <v>1.23E-2</v>
      </c>
      <c r="M41" s="109">
        <v>1.3899999999999999E-2</v>
      </c>
      <c r="N41" s="107">
        <v>6.1600000000000002E-2</v>
      </c>
      <c r="O41" s="108">
        <v>7.3999999999999996E-2</v>
      </c>
      <c r="P41" s="109">
        <v>8.9599999999999999E-2</v>
      </c>
      <c r="Q41" s="122"/>
    </row>
    <row r="42" spans="1:17">
      <c r="A42" s="110" t="s">
        <v>4251</v>
      </c>
      <c r="B42" s="111">
        <v>3.7999999999999999E-2</v>
      </c>
      <c r="C42" s="112">
        <v>4.0099999999999997E-2</v>
      </c>
      <c r="D42" s="113">
        <v>4.6699999999999998E-2</v>
      </c>
      <c r="E42" s="111">
        <v>5.0000000000000001E-3</v>
      </c>
      <c r="F42" s="112">
        <v>5.5999999999999999E-3</v>
      </c>
      <c r="G42" s="113">
        <v>9.7000000000000003E-3</v>
      </c>
      <c r="H42" s="111">
        <v>3.2000000000000002E-3</v>
      </c>
      <c r="I42" s="112">
        <v>4.0000000000000001E-3</v>
      </c>
      <c r="J42" s="113">
        <v>7.4000000000000003E-3</v>
      </c>
      <c r="K42" s="111">
        <v>1.0200000000000001E-2</v>
      </c>
      <c r="L42" s="112">
        <v>1.11E-2</v>
      </c>
      <c r="M42" s="113">
        <v>1.21E-2</v>
      </c>
      <c r="N42" s="111">
        <v>6.6400000000000001E-2</v>
      </c>
      <c r="O42" s="112">
        <v>7.2999999999999995E-2</v>
      </c>
      <c r="P42" s="113">
        <v>8.6900000000000005E-2</v>
      </c>
      <c r="Q42" s="122"/>
    </row>
    <row r="43" spans="1:17" ht="38.25">
      <c r="A43" s="110" t="s">
        <v>4252</v>
      </c>
      <c r="B43" s="111">
        <v>3.4299999999999997E-2</v>
      </c>
      <c r="C43" s="112">
        <v>4.9299999999999997E-2</v>
      </c>
      <c r="D43" s="113">
        <v>6.7100000000000007E-2</v>
      </c>
      <c r="E43" s="111">
        <v>0.01</v>
      </c>
      <c r="F43" s="112">
        <v>1.3899999999999999E-2</v>
      </c>
      <c r="G43" s="113">
        <v>1.7399999999999999E-2</v>
      </c>
      <c r="H43" s="111">
        <v>2.8E-3</v>
      </c>
      <c r="I43" s="112">
        <v>4.8999999999999998E-3</v>
      </c>
      <c r="J43" s="113">
        <v>7.4999999999999997E-3</v>
      </c>
      <c r="K43" s="111">
        <v>9.4000000000000004E-3</v>
      </c>
      <c r="L43" s="112">
        <v>9.9000000000000008E-3</v>
      </c>
      <c r="M43" s="113">
        <v>1.17E-2</v>
      </c>
      <c r="N43" s="111">
        <v>6.7400000000000002E-2</v>
      </c>
      <c r="O43" s="112">
        <v>8.0399999999999999E-2</v>
      </c>
      <c r="P43" s="113">
        <v>9.4E-2</v>
      </c>
      <c r="Q43" s="122"/>
    </row>
    <row r="44" spans="1:17" ht="25.5">
      <c r="A44" s="110" t="s">
        <v>4253</v>
      </c>
      <c r="B44" s="111">
        <v>5.2900000000000003E-2</v>
      </c>
      <c r="C44" s="112">
        <v>5.9200000000000003E-2</v>
      </c>
      <c r="D44" s="113">
        <v>7.9299999999999995E-2</v>
      </c>
      <c r="E44" s="111">
        <v>0.01</v>
      </c>
      <c r="F44" s="112">
        <v>1.4800000000000001E-2</v>
      </c>
      <c r="G44" s="113">
        <v>1.9699999999999999E-2</v>
      </c>
      <c r="H44" s="111">
        <v>2.5000000000000001E-3</v>
      </c>
      <c r="I44" s="112">
        <v>5.1000000000000004E-3</v>
      </c>
      <c r="J44" s="113">
        <v>5.5999999999999999E-3</v>
      </c>
      <c r="K44" s="111">
        <v>1.01E-2</v>
      </c>
      <c r="L44" s="112">
        <v>1.0699999999999999E-2</v>
      </c>
      <c r="M44" s="113">
        <v>1.11E-2</v>
      </c>
      <c r="N44" s="111">
        <v>0.08</v>
      </c>
      <c r="O44" s="112">
        <v>8.3099999999999993E-2</v>
      </c>
      <c r="P44" s="113">
        <v>9.5100000000000004E-2</v>
      </c>
      <c r="Q44" s="122"/>
    </row>
    <row r="45" spans="1:17" ht="13.5" thickBot="1">
      <c r="A45" s="114" t="s">
        <v>4254</v>
      </c>
      <c r="B45" s="115">
        <v>0.04</v>
      </c>
      <c r="C45" s="116">
        <v>5.5199999999999999E-2</v>
      </c>
      <c r="D45" s="117">
        <v>7.85E-2</v>
      </c>
      <c r="E45" s="115">
        <v>1.46E-2</v>
      </c>
      <c r="F45" s="116">
        <v>2.3199999999999998E-2</v>
      </c>
      <c r="G45" s="117">
        <v>3.1600000000000003E-2</v>
      </c>
      <c r="H45" s="115">
        <v>8.0999999999999996E-3</v>
      </c>
      <c r="I45" s="116">
        <v>1.2200000000000001E-2</v>
      </c>
      <c r="J45" s="117">
        <v>1.9900000000000001E-2</v>
      </c>
      <c r="K45" s="115">
        <v>9.4000000000000004E-3</v>
      </c>
      <c r="L45" s="116">
        <v>1.0200000000000001E-2</v>
      </c>
      <c r="M45" s="117">
        <v>1.3299999999999999E-2</v>
      </c>
      <c r="N45" s="115">
        <v>7.1400000000000005E-2</v>
      </c>
      <c r="O45" s="116">
        <v>8.4000000000000005E-2</v>
      </c>
      <c r="P45" s="117">
        <v>0.1043</v>
      </c>
      <c r="Q45" s="122"/>
    </row>
    <row r="46" spans="1:17">
      <c r="A46" s="101"/>
      <c r="B46" s="101"/>
      <c r="C46" s="101"/>
      <c r="D46" s="56"/>
      <c r="E46" s="56"/>
    </row>
    <row r="47" spans="1:17" ht="13.5" thickBot="1">
      <c r="A47" s="101"/>
      <c r="B47" s="101"/>
      <c r="C47" s="101"/>
      <c r="D47" s="56"/>
      <c r="E47" s="56"/>
    </row>
    <row r="48" spans="1:17" ht="13.5" thickBot="1">
      <c r="A48" s="687" t="s">
        <v>4259</v>
      </c>
      <c r="B48" s="671"/>
      <c r="C48" s="671"/>
      <c r="D48" s="672"/>
      <c r="E48" s="56"/>
      <c r="H48" s="90"/>
    </row>
    <row r="49" spans="1:16" ht="13.5" thickBot="1">
      <c r="A49" s="123" t="s">
        <v>4260</v>
      </c>
      <c r="B49" s="124" t="s">
        <v>4247</v>
      </c>
      <c r="C49" s="125" t="s">
        <v>4248</v>
      </c>
      <c r="D49" s="126" t="s">
        <v>4249</v>
      </c>
      <c r="E49" s="56"/>
      <c r="H49" s="90"/>
    </row>
    <row r="50" spans="1:16">
      <c r="A50" s="106" t="s">
        <v>4229</v>
      </c>
      <c r="B50" s="107">
        <v>1.4999999999999999E-2</v>
      </c>
      <c r="C50" s="108">
        <v>3.4500000000000003E-2</v>
      </c>
      <c r="D50" s="109">
        <v>4.4900000000000002E-2</v>
      </c>
      <c r="E50" s="56"/>
      <c r="H50" s="90"/>
    </row>
    <row r="51" spans="1:16">
      <c r="A51" s="110" t="s">
        <v>4257</v>
      </c>
      <c r="B51" s="111">
        <v>3.0000000000000001E-3</v>
      </c>
      <c r="C51" s="112">
        <v>4.7999999999999996E-3</v>
      </c>
      <c r="D51" s="113">
        <v>8.2000000000000007E-3</v>
      </c>
      <c r="E51" s="56"/>
      <c r="H51" s="90"/>
    </row>
    <row r="52" spans="1:16">
      <c r="A52" s="110" t="s">
        <v>4256</v>
      </c>
      <c r="B52" s="111">
        <v>5.5999999999999999E-3</v>
      </c>
      <c r="C52" s="112">
        <v>8.5000000000000006E-3</v>
      </c>
      <c r="D52" s="113">
        <v>8.8999999999999999E-3</v>
      </c>
      <c r="E52" s="56"/>
      <c r="H52" s="90"/>
    </row>
    <row r="53" spans="1:16">
      <c r="A53" s="110" t="s">
        <v>4258</v>
      </c>
      <c r="B53" s="111">
        <v>8.5000000000000006E-3</v>
      </c>
      <c r="C53" s="112">
        <v>8.5000000000000006E-3</v>
      </c>
      <c r="D53" s="113">
        <v>1.11E-2</v>
      </c>
      <c r="E53" s="56"/>
      <c r="H53" s="90"/>
    </row>
    <row r="54" spans="1:16" ht="13.5" thickBot="1">
      <c r="A54" s="114" t="s">
        <v>4233</v>
      </c>
      <c r="B54" s="115">
        <v>3.5000000000000003E-2</v>
      </c>
      <c r="C54" s="116">
        <v>5.11E-2</v>
      </c>
      <c r="D54" s="117">
        <v>6.2199999999999998E-2</v>
      </c>
      <c r="E54" s="56"/>
      <c r="H54" s="90"/>
    </row>
    <row r="55" spans="1:16">
      <c r="A55" s="101"/>
      <c r="B55" s="101"/>
      <c r="C55" s="127"/>
      <c r="D55" s="56"/>
      <c r="E55" s="128"/>
    </row>
    <row r="56" spans="1:16" ht="13.5" thickBot="1">
      <c r="A56" s="101"/>
      <c r="B56" s="101"/>
      <c r="C56" s="101"/>
      <c r="D56" s="56"/>
      <c r="E56" s="56"/>
    </row>
    <row r="57" spans="1:16" ht="13.5" thickBot="1">
      <c r="A57" s="687" t="s">
        <v>4261</v>
      </c>
      <c r="B57" s="671"/>
      <c r="C57" s="671"/>
      <c r="D57" s="672"/>
      <c r="E57" s="56"/>
    </row>
    <row r="58" spans="1:16" ht="13.5" thickBot="1">
      <c r="A58" s="129" t="s">
        <v>4246</v>
      </c>
      <c r="B58" s="103" t="s">
        <v>4247</v>
      </c>
      <c r="C58" s="104" t="s">
        <v>4248</v>
      </c>
      <c r="D58" s="105" t="s">
        <v>4249</v>
      </c>
      <c r="E58" s="56"/>
    </row>
    <row r="59" spans="1:16">
      <c r="A59" s="106" t="s">
        <v>4250</v>
      </c>
      <c r="B59" s="107">
        <v>3.49E-2</v>
      </c>
      <c r="C59" s="108">
        <v>6.2300000000000001E-2</v>
      </c>
      <c r="D59" s="109">
        <v>8.8700000000000001E-2</v>
      </c>
      <c r="E59" s="56"/>
    </row>
    <row r="60" spans="1:16">
      <c r="A60" s="110" t="s">
        <v>4251</v>
      </c>
      <c r="B60" s="111">
        <v>1.9800000000000002E-2</v>
      </c>
      <c r="C60" s="112">
        <v>6.9900000000000004E-2</v>
      </c>
      <c r="D60" s="113">
        <v>0.10680000000000001</v>
      </c>
      <c r="E60" s="56"/>
    </row>
    <row r="61" spans="1:16" ht="38.25">
      <c r="A61" s="110" t="s">
        <v>4252</v>
      </c>
      <c r="B61" s="111">
        <v>4.1300000000000003E-2</v>
      </c>
      <c r="C61" s="112">
        <v>7.6399999999999996E-2</v>
      </c>
      <c r="D61" s="113">
        <v>0.1089</v>
      </c>
      <c r="E61" s="56"/>
    </row>
    <row r="62" spans="1:16" s="57" customFormat="1" ht="25.5">
      <c r="A62" s="110" t="s">
        <v>4253</v>
      </c>
      <c r="B62" s="111">
        <v>1.8499999999999999E-2</v>
      </c>
      <c r="C62" s="112">
        <v>5.0500000000000003E-2</v>
      </c>
      <c r="D62" s="113">
        <v>7.4499999999999997E-2</v>
      </c>
      <c r="E62" s="56"/>
      <c r="I62" s="90"/>
      <c r="J62" s="90"/>
      <c r="K62" s="90"/>
      <c r="L62" s="90"/>
      <c r="M62" s="90"/>
      <c r="N62" s="90"/>
      <c r="O62" s="90"/>
      <c r="P62" s="90"/>
    </row>
    <row r="63" spans="1:16" s="57" customFormat="1" ht="13.5" thickBot="1">
      <c r="A63" s="114" t="s">
        <v>4254</v>
      </c>
      <c r="B63" s="115">
        <v>6.2300000000000001E-2</v>
      </c>
      <c r="C63" s="116">
        <v>7.4800000000000005E-2</v>
      </c>
      <c r="D63" s="117">
        <v>9.0899999999999995E-2</v>
      </c>
      <c r="E63" s="56"/>
      <c r="I63" s="90"/>
      <c r="J63" s="90"/>
      <c r="K63" s="90"/>
      <c r="L63" s="90"/>
      <c r="M63" s="90"/>
      <c r="N63" s="90"/>
      <c r="O63" s="90"/>
      <c r="P63" s="90"/>
    </row>
    <row r="64" spans="1:16">
      <c r="A64" s="101"/>
      <c r="B64" s="101"/>
      <c r="C64" s="101"/>
      <c r="D64" s="56"/>
      <c r="E64" s="56"/>
    </row>
    <row r="65" spans="1:16" s="57" customFormat="1" ht="40.5" customHeight="1">
      <c r="A65" s="684" t="s">
        <v>4262</v>
      </c>
      <c r="B65" s="685"/>
      <c r="C65" s="685"/>
      <c r="D65" s="686"/>
      <c r="E65" s="56"/>
      <c r="I65" s="90"/>
      <c r="J65" s="90"/>
      <c r="K65" s="90"/>
      <c r="L65" s="90"/>
      <c r="M65" s="90"/>
      <c r="N65" s="90"/>
      <c r="O65" s="90"/>
      <c r="P65" s="90"/>
    </row>
    <row r="66" spans="1:16">
      <c r="A66" s="101"/>
      <c r="B66" s="101"/>
      <c r="C66" s="101"/>
      <c r="D66" s="56"/>
      <c r="E66" s="56"/>
    </row>
  </sheetData>
  <mergeCells count="14">
    <mergeCell ref="A65:D65"/>
    <mergeCell ref="E39:G39"/>
    <mergeCell ref="H39:J39"/>
    <mergeCell ref="K39:M39"/>
    <mergeCell ref="N39:P39"/>
    <mergeCell ref="A48:D48"/>
    <mergeCell ref="A57:D57"/>
    <mergeCell ref="A39:A40"/>
    <mergeCell ref="B39:D39"/>
    <mergeCell ref="A1:C1"/>
    <mergeCell ref="A2:A6"/>
    <mergeCell ref="A14:C14"/>
    <mergeCell ref="A26:D26"/>
    <mergeCell ref="A35:A36"/>
  </mergeCells>
  <pageMargins left="1.1811023622047245" right="0.78740157480314965" top="1.1811023622047245" bottom="1.1811023622047245" header="0.51181102362204722" footer="0.51181102362204722"/>
  <pageSetup paperSize="9" scale="97" fitToHeight="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sheetPr>
    <pageSetUpPr fitToPage="1"/>
  </sheetPr>
  <dimension ref="A1:G21"/>
  <sheetViews>
    <sheetView showGridLines="0" showZeros="0" topLeftCell="D1" zoomScaleSheetLayoutView="100" workbookViewId="0">
      <selection activeCell="F6" sqref="F6"/>
    </sheetView>
  </sheetViews>
  <sheetFormatPr defaultColWidth="9.28515625" defaultRowHeight="12.75"/>
  <cols>
    <col min="1" max="1" width="12.85546875" style="199" bestFit="1" customWidth="1"/>
    <col min="2" max="2" width="41.42578125" style="199" customWidth="1"/>
    <col min="3" max="3" width="24.7109375" style="189" customWidth="1"/>
    <col min="4" max="4" width="14.5703125" style="189" customWidth="1"/>
    <col min="5" max="5" width="16.28515625" style="189" customWidth="1"/>
    <col min="6" max="6" width="19.28515625" style="189" customWidth="1"/>
    <col min="7" max="7" width="11.28515625" style="189" customWidth="1"/>
    <col min="8" max="16384" width="9.28515625" style="52"/>
  </cols>
  <sheetData>
    <row r="1" spans="1:7" ht="24.75" customHeight="1" thickBot="1">
      <c r="A1" s="148" t="s">
        <v>2418</v>
      </c>
      <c r="B1" s="149"/>
      <c r="C1" s="150"/>
      <c r="D1" s="150"/>
      <c r="E1" s="150"/>
      <c r="F1" s="151"/>
      <c r="G1" s="152"/>
    </row>
    <row r="2" spans="1:7" ht="13.9" customHeight="1">
      <c r="A2" s="153" t="s">
        <v>127</v>
      </c>
      <c r="B2" s="154"/>
      <c r="C2" s="155"/>
      <c r="D2" s="156"/>
      <c r="E2" s="157" t="s">
        <v>128</v>
      </c>
      <c r="F2" s="158"/>
      <c r="G2" s="152"/>
    </row>
    <row r="3" spans="1:7" ht="13.9" customHeight="1" thickBot="1">
      <c r="A3" s="159" t="s">
        <v>6010</v>
      </c>
      <c r="B3" s="160"/>
      <c r="C3" s="161"/>
      <c r="D3" s="161"/>
      <c r="E3" s="162" t="s">
        <v>129</v>
      </c>
      <c r="F3" s="163"/>
      <c r="G3" s="152"/>
    </row>
    <row r="4" spans="1:7" ht="26.25" thickBot="1">
      <c r="A4" s="164"/>
      <c r="B4" s="165"/>
      <c r="C4" s="166"/>
      <c r="D4" s="166"/>
      <c r="E4" s="167"/>
      <c r="F4" s="168" t="s">
        <v>140</v>
      </c>
      <c r="G4" s="169" t="s">
        <v>2415</v>
      </c>
    </row>
    <row r="5" spans="1:7" ht="13.5" thickBot="1">
      <c r="A5" s="170">
        <v>1</v>
      </c>
      <c r="B5" s="171" t="s">
        <v>1976</v>
      </c>
      <c r="C5" s="172"/>
      <c r="D5" s="172"/>
      <c r="E5" s="173"/>
      <c r="F5" s="53">
        <v>182532.1</v>
      </c>
      <c r="G5" s="174">
        <f>IF(F5=0,0,ROUND(F5/$F$18,4))</f>
        <v>5.0599999999999999E-2</v>
      </c>
    </row>
    <row r="6" spans="1:7" ht="13.5" thickBot="1">
      <c r="A6" s="175" t="s">
        <v>1978</v>
      </c>
      <c r="B6" s="176" t="s">
        <v>1979</v>
      </c>
      <c r="C6" s="177"/>
      <c r="D6" s="177"/>
      <c r="E6" s="178"/>
      <c r="F6" s="53">
        <v>84235.62</v>
      </c>
      <c r="G6" s="174">
        <f t="shared" ref="G6:G16" si="0">IF(F6=0,0,ROUND(F6/$F$18,4))</f>
        <v>2.3300000000000001E-2</v>
      </c>
    </row>
    <row r="7" spans="1:7" ht="13.5" thickBot="1">
      <c r="A7" s="175" t="s">
        <v>1981</v>
      </c>
      <c r="B7" s="176" t="s">
        <v>207</v>
      </c>
      <c r="C7" s="177"/>
      <c r="D7" s="177"/>
      <c r="E7" s="178"/>
      <c r="F7" s="53">
        <v>79891.520000000004</v>
      </c>
      <c r="G7" s="174">
        <f>IF(F7=0,0,ROUND(F7/$F$18,4))</f>
        <v>2.2100000000000002E-2</v>
      </c>
    </row>
    <row r="8" spans="1:7" ht="13.5" thickBot="1">
      <c r="A8" s="175" t="s">
        <v>1982</v>
      </c>
      <c r="B8" s="179" t="s">
        <v>1983</v>
      </c>
      <c r="C8" s="152"/>
      <c r="D8" s="152"/>
      <c r="E8" s="178"/>
      <c r="F8" s="53">
        <v>694444.23</v>
      </c>
      <c r="G8" s="174">
        <f>IF(F8=0,0,1-SUM(G5:G7)-SUM(G9:G16))</f>
        <v>0.19240000000000002</v>
      </c>
    </row>
    <row r="9" spans="1:7" ht="13.5" thickBot="1">
      <c r="A9" s="175" t="s">
        <v>2008</v>
      </c>
      <c r="B9" s="176" t="s">
        <v>2009</v>
      </c>
      <c r="C9" s="177"/>
      <c r="D9" s="177"/>
      <c r="E9" s="178"/>
      <c r="F9" s="53">
        <v>229172.23</v>
      </c>
      <c r="G9" s="174">
        <f t="shared" si="0"/>
        <v>6.3500000000000001E-2</v>
      </c>
    </row>
    <row r="10" spans="1:7" ht="13.5" thickBot="1">
      <c r="A10" s="175" t="s">
        <v>2014</v>
      </c>
      <c r="B10" s="176" t="s">
        <v>236</v>
      </c>
      <c r="C10" s="177"/>
      <c r="D10" s="177"/>
      <c r="E10" s="178"/>
      <c r="F10" s="53">
        <v>431617.58</v>
      </c>
      <c r="G10" s="174">
        <f t="shared" si="0"/>
        <v>0.1196</v>
      </c>
    </row>
    <row r="11" spans="1:7" ht="13.5" thickBot="1">
      <c r="A11" s="175" t="s">
        <v>2026</v>
      </c>
      <c r="B11" s="180" t="s">
        <v>2027</v>
      </c>
      <c r="C11" s="181"/>
      <c r="D11" s="181"/>
      <c r="E11" s="178"/>
      <c r="F11" s="53">
        <v>501545.15</v>
      </c>
      <c r="G11" s="174">
        <f t="shared" si="0"/>
        <v>0.1389</v>
      </c>
    </row>
    <row r="12" spans="1:7" ht="13.5" thickBot="1">
      <c r="A12" s="175" t="s">
        <v>2031</v>
      </c>
      <c r="B12" s="180" t="s">
        <v>2330</v>
      </c>
      <c r="C12" s="181"/>
      <c r="D12" s="181"/>
      <c r="E12" s="178"/>
      <c r="F12" s="53">
        <v>258703.46</v>
      </c>
      <c r="G12" s="174">
        <f t="shared" si="0"/>
        <v>7.17E-2</v>
      </c>
    </row>
    <row r="13" spans="1:7" ht="13.5" thickBot="1">
      <c r="A13" s="175" t="s">
        <v>2086</v>
      </c>
      <c r="B13" s="180" t="s">
        <v>2333</v>
      </c>
      <c r="C13" s="181"/>
      <c r="D13" s="181"/>
      <c r="E13" s="178"/>
      <c r="F13" s="53">
        <v>210595.57</v>
      </c>
      <c r="G13" s="174">
        <f t="shared" si="0"/>
        <v>5.8299999999999998E-2</v>
      </c>
    </row>
    <row r="14" spans="1:7" ht="13.5" thickBot="1">
      <c r="A14" s="175" t="s">
        <v>2190</v>
      </c>
      <c r="B14" s="180" t="s">
        <v>2334</v>
      </c>
      <c r="C14" s="181"/>
      <c r="D14" s="181"/>
      <c r="E14" s="178"/>
      <c r="F14" s="53">
        <v>870776.45</v>
      </c>
      <c r="G14" s="174">
        <f t="shared" si="0"/>
        <v>0.2412</v>
      </c>
    </row>
    <row r="15" spans="1:7" ht="13.5" thickBot="1">
      <c r="A15" s="175" t="s">
        <v>2243</v>
      </c>
      <c r="B15" s="180" t="s">
        <v>2242</v>
      </c>
      <c r="C15" s="181"/>
      <c r="D15" s="181"/>
      <c r="E15" s="178"/>
      <c r="F15" s="53">
        <v>49986.59</v>
      </c>
      <c r="G15" s="174">
        <f t="shared" si="0"/>
        <v>1.38E-2</v>
      </c>
    </row>
    <row r="16" spans="1:7" ht="13.5" thickBot="1">
      <c r="A16" s="175" t="s">
        <v>2255</v>
      </c>
      <c r="B16" s="180" t="s">
        <v>2259</v>
      </c>
      <c r="C16" s="181"/>
      <c r="D16" s="181"/>
      <c r="E16" s="178"/>
      <c r="F16" s="53">
        <v>16668.669999999998</v>
      </c>
      <c r="G16" s="174">
        <f t="shared" si="0"/>
        <v>4.5999999999999999E-3</v>
      </c>
    </row>
    <row r="17" spans="1:7" ht="7.15" customHeight="1" thickBot="1">
      <c r="A17" s="182"/>
      <c r="B17" s="152"/>
      <c r="C17" s="152"/>
      <c r="D17" s="152"/>
      <c r="E17" s="152"/>
      <c r="F17" s="183"/>
      <c r="G17" s="152"/>
    </row>
    <row r="18" spans="1:7" ht="14.45" customHeight="1" thickBot="1">
      <c r="A18" s="184" t="s">
        <v>184</v>
      </c>
      <c r="B18" s="185"/>
      <c r="C18" s="186" t="s">
        <v>251</v>
      </c>
      <c r="D18" s="186"/>
      <c r="E18" s="178">
        <v>0</v>
      </c>
      <c r="F18" s="53">
        <f>SUM(F5:F16)</f>
        <v>3610169.17</v>
      </c>
      <c r="G18" s="54">
        <f>SUM(G5:G17)</f>
        <v>1</v>
      </c>
    </row>
    <row r="19" spans="1:7" ht="31.9" customHeight="1">
      <c r="A19" s="187" t="s">
        <v>6011</v>
      </c>
      <c r="B19" s="188"/>
      <c r="D19" s="190" t="s">
        <v>2416</v>
      </c>
      <c r="E19" s="190" t="s">
        <v>2417</v>
      </c>
      <c r="F19" s="191" t="s">
        <v>6012</v>
      </c>
    </row>
    <row r="20" spans="1:7">
      <c r="A20" s="694"/>
      <c r="B20" s="695"/>
      <c r="C20" s="696"/>
      <c r="D20" s="192"/>
      <c r="E20" s="193"/>
      <c r="F20" s="194">
        <f>ROUND(D20*0.5,-0.01)</f>
        <v>0</v>
      </c>
    </row>
    <row r="21" spans="1:7" ht="13.5" thickBot="1">
      <c r="A21" s="195"/>
      <c r="B21" s="196"/>
      <c r="C21" s="197"/>
      <c r="D21" s="197"/>
      <c r="E21" s="197"/>
      <c r="F21" s="198"/>
    </row>
  </sheetData>
  <autoFilter ref="A4:F21"/>
  <mergeCells count="1">
    <mergeCell ref="A20:C20"/>
  </mergeCells>
  <pageMargins left="1.1811023622047245" right="0.78740157480314965" top="1.1811023622047245" bottom="1.1811023622047245" header="0.31496062992125984" footer="0.51181102362204722"/>
  <pageSetup paperSize="9" scale="60" fitToHeight="0" orientation="portrait" r:id="rId1"/>
  <headerFooter alignWithMargins="0"/>
  <ignoredErrors>
    <ignoredError sqref="G8" formula="1"/>
  </ignoredErrors>
</worksheet>
</file>

<file path=xl/worksheets/sheet7.xml><?xml version="1.0" encoding="utf-8"?>
<worksheet xmlns="http://schemas.openxmlformats.org/spreadsheetml/2006/main" xmlns:r="http://schemas.openxmlformats.org/officeDocument/2006/relationships">
  <sheetPr filterMode="1">
    <pageSetUpPr fitToPage="1"/>
  </sheetPr>
  <dimension ref="A1:S7076"/>
  <sheetViews>
    <sheetView showGridLines="0" showZeros="0" topLeftCell="K8" zoomScale="70" zoomScaleNormal="70" zoomScaleSheetLayoutView="50" workbookViewId="0">
      <selection activeCell="H123" sqref="H123"/>
    </sheetView>
  </sheetViews>
  <sheetFormatPr defaultColWidth="13.28515625" defaultRowHeight="29.45" customHeight="1"/>
  <cols>
    <col min="1" max="1" width="18.85546875" style="522" customWidth="1"/>
    <col min="2" max="2" width="17.140625" style="522" customWidth="1"/>
    <col min="3" max="3" width="96.42578125" style="522" customWidth="1"/>
    <col min="4" max="4" width="7.5703125" style="522" customWidth="1"/>
    <col min="5" max="5" width="12.28515625" style="524" customWidth="1"/>
    <col min="6" max="6" width="12.28515625" style="522" customWidth="1"/>
    <col min="7" max="7" width="10.5703125" style="522" customWidth="1"/>
    <col min="8" max="8" width="17.85546875" style="522" bestFit="1" customWidth="1"/>
    <col min="9" max="11" width="15.7109375" style="522" customWidth="1"/>
    <col min="12" max="13" width="10.85546875" style="522" customWidth="1"/>
    <col min="14" max="16" width="15.5703125" style="522" customWidth="1"/>
    <col min="17" max="19" width="7" style="522" customWidth="1"/>
  </cols>
  <sheetData>
    <row r="1" spans="1:19" ht="15">
      <c r="A1" s="568">
        <v>103072</v>
      </c>
      <c r="B1" s="569"/>
      <c r="C1" s="132">
        <v>758976.46999999904</v>
      </c>
      <c r="D1" s="570"/>
      <c r="E1" s="571"/>
      <c r="F1" s="572"/>
      <c r="G1" s="573"/>
      <c r="H1" s="574"/>
      <c r="I1" s="133"/>
      <c r="J1" s="133"/>
      <c r="K1" s="575"/>
      <c r="L1" s="576"/>
      <c r="M1" s="576"/>
      <c r="N1" s="570"/>
      <c r="O1" s="572"/>
      <c r="P1" s="577"/>
      <c r="Q1" s="578"/>
      <c r="R1" s="579"/>
      <c r="S1" s="579"/>
    </row>
    <row r="2" spans="1:19" ht="18">
      <c r="A2" s="626" t="s">
        <v>185</v>
      </c>
      <c r="B2" s="628"/>
      <c r="C2" s="629"/>
      <c r="D2" s="630" t="s">
        <v>12221</v>
      </c>
      <c r="E2" s="631"/>
      <c r="F2" s="632"/>
      <c r="G2" s="629"/>
      <c r="H2" s="630"/>
      <c r="I2" s="134"/>
      <c r="J2" s="134"/>
      <c r="K2" s="627"/>
      <c r="L2" s="630" t="s">
        <v>6821</v>
      </c>
      <c r="M2" s="633"/>
      <c r="N2" s="634"/>
      <c r="O2" s="635"/>
      <c r="P2" s="627"/>
      <c r="Q2" s="578"/>
      <c r="R2" s="579"/>
      <c r="S2" s="579"/>
    </row>
    <row r="3" spans="1:19" ht="15">
      <c r="A3" s="581" t="s">
        <v>184</v>
      </c>
      <c r="B3" s="636"/>
      <c r="C3" s="637">
        <v>1622472.98999999</v>
      </c>
      <c r="D3" s="638"/>
      <c r="E3" s="639"/>
      <c r="F3" s="640"/>
      <c r="G3" s="641"/>
      <c r="H3" s="642"/>
      <c r="I3" s="135"/>
      <c r="J3" s="135"/>
      <c r="K3" s="582"/>
      <c r="L3" s="643"/>
      <c r="M3" s="643"/>
      <c r="N3" s="638"/>
      <c r="O3" s="640"/>
      <c r="P3" s="580"/>
      <c r="Q3" s="578"/>
      <c r="R3" s="579"/>
      <c r="S3" s="579"/>
    </row>
    <row r="4" spans="1:19" ht="15.75">
      <c r="A4" s="581" t="s">
        <v>184</v>
      </c>
      <c r="B4" s="636"/>
      <c r="C4" s="644" t="s">
        <v>186</v>
      </c>
      <c r="D4" s="645" t="s">
        <v>187</v>
      </c>
      <c r="E4" s="697"/>
      <c r="F4" s="697"/>
      <c r="G4" s="136"/>
      <c r="H4" s="136"/>
      <c r="I4" s="137"/>
      <c r="J4" s="138"/>
      <c r="K4" s="139"/>
      <c r="L4" s="646">
        <f t="shared" ref="L4:L11" si="0">E4</f>
        <v>0</v>
      </c>
      <c r="M4" s="140"/>
      <c r="N4" s="136"/>
      <c r="O4" s="136"/>
      <c r="P4" s="141"/>
      <c r="Q4" s="578"/>
      <c r="R4" s="579"/>
      <c r="S4" s="579"/>
    </row>
    <row r="5" spans="1:19" ht="15.75">
      <c r="A5" s="581" t="s">
        <v>184</v>
      </c>
      <c r="B5" s="636"/>
      <c r="C5" s="644" t="s">
        <v>188</v>
      </c>
      <c r="D5" s="645" t="s">
        <v>187</v>
      </c>
      <c r="E5" s="697" t="s">
        <v>172</v>
      </c>
      <c r="F5" s="697"/>
      <c r="G5" s="136"/>
      <c r="H5" s="136"/>
      <c r="I5" s="137"/>
      <c r="J5" s="138"/>
      <c r="K5" s="139"/>
      <c r="L5" s="646" t="str">
        <f t="shared" si="0"/>
        <v>CONSTRUÇÃO CIVIL</v>
      </c>
      <c r="M5" s="647"/>
      <c r="N5" s="136"/>
      <c r="O5" s="136"/>
      <c r="P5" s="141"/>
      <c r="Q5" s="578"/>
      <c r="R5" s="579"/>
      <c r="S5" s="579"/>
    </row>
    <row r="6" spans="1:19" ht="15.75">
      <c r="A6" s="581" t="s">
        <v>184</v>
      </c>
      <c r="B6" s="636"/>
      <c r="C6" s="644" t="s">
        <v>173</v>
      </c>
      <c r="D6" s="645" t="s">
        <v>187</v>
      </c>
      <c r="E6" s="697"/>
      <c r="F6" s="697"/>
      <c r="G6" s="136"/>
      <c r="H6" s="136"/>
      <c r="I6" s="137"/>
      <c r="J6" s="138"/>
      <c r="K6" s="139"/>
      <c r="L6" s="646">
        <f t="shared" si="0"/>
        <v>0</v>
      </c>
      <c r="M6" s="140"/>
      <c r="N6" s="136"/>
      <c r="O6" s="136"/>
      <c r="P6" s="141"/>
      <c r="Q6" s="578"/>
      <c r="R6" s="579"/>
      <c r="S6" s="579"/>
    </row>
    <row r="7" spans="1:19" ht="15.75">
      <c r="A7" s="581" t="s">
        <v>184</v>
      </c>
      <c r="B7" s="636"/>
      <c r="C7" s="644" t="s">
        <v>174</v>
      </c>
      <c r="D7" s="645" t="s">
        <v>187</v>
      </c>
      <c r="E7" s="697"/>
      <c r="F7" s="697"/>
      <c r="G7" s="136"/>
      <c r="H7" s="136"/>
      <c r="I7" s="137"/>
      <c r="J7" s="138"/>
      <c r="K7" s="139"/>
      <c r="L7" s="646">
        <f t="shared" si="0"/>
        <v>0</v>
      </c>
      <c r="M7" s="140"/>
      <c r="N7" s="136"/>
      <c r="O7" s="136"/>
      <c r="P7" s="141"/>
      <c r="Q7" s="578"/>
      <c r="R7" s="579"/>
      <c r="S7" s="579"/>
    </row>
    <row r="8" spans="1:19" ht="16.5" thickBot="1">
      <c r="A8" s="583"/>
      <c r="B8" s="648"/>
      <c r="C8" s="644" t="s">
        <v>175</v>
      </c>
      <c r="D8" s="645" t="s">
        <v>187</v>
      </c>
      <c r="E8" s="697"/>
      <c r="F8" s="697"/>
      <c r="G8" s="136"/>
      <c r="H8" s="136"/>
      <c r="I8" s="137"/>
      <c r="J8" s="138"/>
      <c r="K8" s="139"/>
      <c r="L8" s="646">
        <f t="shared" si="0"/>
        <v>0</v>
      </c>
      <c r="M8" s="140"/>
      <c r="N8" s="136"/>
      <c r="O8" s="136"/>
      <c r="P8" s="141"/>
      <c r="Q8" s="584"/>
      <c r="R8" s="579"/>
      <c r="S8" s="579"/>
    </row>
    <row r="9" spans="1:19" ht="16.5" thickBot="1">
      <c r="A9" s="581" t="s">
        <v>184</v>
      </c>
      <c r="B9" s="636"/>
      <c r="C9" s="644" t="s">
        <v>4263</v>
      </c>
      <c r="D9" s="645" t="s">
        <v>187</v>
      </c>
      <c r="E9" s="625">
        <f>'BDI Edificação'!B17</f>
        <v>0.15229999999999999</v>
      </c>
      <c r="F9" s="649"/>
      <c r="G9" s="136"/>
      <c r="H9" s="136"/>
      <c r="I9" s="137"/>
      <c r="J9" s="138"/>
      <c r="K9" s="139"/>
      <c r="L9" s="625">
        <f>E9</f>
        <v>0.15229999999999999</v>
      </c>
      <c r="M9" s="140"/>
      <c r="N9" s="136"/>
      <c r="O9" s="136"/>
      <c r="P9" s="141"/>
      <c r="Q9" s="584"/>
      <c r="R9" s="579"/>
      <c r="S9" s="579"/>
    </row>
    <row r="10" spans="1:19" ht="16.5" thickBot="1">
      <c r="A10" s="581" t="s">
        <v>184</v>
      </c>
      <c r="B10" s="636"/>
      <c r="C10" s="644" t="s">
        <v>4264</v>
      </c>
      <c r="D10" s="645" t="s">
        <v>187</v>
      </c>
      <c r="E10" s="625">
        <f>'BDI Edificação'!B15</f>
        <v>0.2006</v>
      </c>
      <c r="F10" s="649"/>
      <c r="G10" s="136"/>
      <c r="H10" s="136"/>
      <c r="I10" s="137"/>
      <c r="J10" s="138"/>
      <c r="K10" s="139"/>
      <c r="L10" s="625">
        <f t="shared" si="0"/>
        <v>0.2006</v>
      </c>
      <c r="M10" s="140"/>
      <c r="N10" s="136"/>
      <c r="O10" s="136"/>
      <c r="P10" s="141"/>
      <c r="Q10" s="584"/>
      <c r="R10" s="579"/>
      <c r="S10" s="579"/>
    </row>
    <row r="11" spans="1:19" ht="16.5" thickBot="1">
      <c r="A11" s="585" t="s">
        <v>184</v>
      </c>
      <c r="B11" s="586"/>
      <c r="C11" s="587" t="s">
        <v>176</v>
      </c>
      <c r="D11" s="588" t="s">
        <v>187</v>
      </c>
      <c r="E11" s="589"/>
      <c r="F11" s="590"/>
      <c r="G11" s="142"/>
      <c r="H11" s="142"/>
      <c r="I11" s="143"/>
      <c r="J11" s="144"/>
      <c r="K11" s="145"/>
      <c r="L11" s="591">
        <f t="shared" si="0"/>
        <v>0</v>
      </c>
      <c r="M11" s="146"/>
      <c r="N11" s="142"/>
      <c r="O11" s="142"/>
      <c r="P11" s="147"/>
      <c r="Q11" s="584"/>
      <c r="R11" s="579"/>
      <c r="S11" s="579"/>
    </row>
    <row r="12" spans="1:19" ht="21" thickBot="1">
      <c r="A12" s="545" t="s">
        <v>126</v>
      </c>
      <c r="B12" s="546"/>
      <c r="C12" s="547"/>
      <c r="D12" s="547"/>
      <c r="E12" s="564"/>
      <c r="F12" s="547"/>
      <c r="G12" s="592"/>
      <c r="H12" s="592"/>
      <c r="I12" s="592"/>
      <c r="J12" s="592"/>
      <c r="K12" s="593"/>
      <c r="L12" s="594"/>
      <c r="M12" s="593"/>
      <c r="N12" s="593"/>
      <c r="O12" s="593"/>
      <c r="P12" s="595"/>
      <c r="Q12" s="584"/>
      <c r="R12" s="584"/>
      <c r="S12" s="584"/>
    </row>
    <row r="13" spans="1:19" ht="12.75">
      <c r="A13" s="596" t="s">
        <v>127</v>
      </c>
      <c r="B13" s="597"/>
      <c r="C13" s="542"/>
      <c r="D13" s="618"/>
      <c r="E13" s="619"/>
      <c r="F13" s="620"/>
      <c r="G13" s="598"/>
      <c r="H13" s="618"/>
      <c r="I13" s="598"/>
      <c r="J13" s="598"/>
      <c r="K13" s="598"/>
      <c r="L13" s="599"/>
      <c r="M13" s="600"/>
      <c r="N13" s="600"/>
      <c r="O13" s="601" t="s">
        <v>128</v>
      </c>
      <c r="P13" s="544"/>
      <c r="Q13" s="602"/>
      <c r="R13" s="602"/>
      <c r="S13" s="602"/>
    </row>
    <row r="14" spans="1:19" ht="13.5" thickBot="1">
      <c r="A14" s="603" t="s">
        <v>6010</v>
      </c>
      <c r="B14" s="650"/>
      <c r="C14" s="543"/>
      <c r="D14" s="651"/>
      <c r="E14" s="652"/>
      <c r="F14" s="653"/>
      <c r="G14" s="654"/>
      <c r="H14" s="654"/>
      <c r="I14" s="654"/>
      <c r="J14" s="654"/>
      <c r="K14" s="654"/>
      <c r="L14" s="604"/>
      <c r="M14" s="605"/>
      <c r="N14" s="605"/>
      <c r="O14" s="606" t="s">
        <v>129</v>
      </c>
      <c r="P14" s="607"/>
      <c r="Q14" s="602"/>
      <c r="R14" s="602"/>
      <c r="S14" s="602"/>
    </row>
    <row r="15" spans="1:19" ht="15">
      <c r="A15" s="621" t="s">
        <v>130</v>
      </c>
      <c r="B15" s="622" t="s">
        <v>6820</v>
      </c>
      <c r="C15" s="565" t="s">
        <v>131</v>
      </c>
      <c r="D15" s="548" t="s">
        <v>132</v>
      </c>
      <c r="E15" s="608" t="s">
        <v>6822</v>
      </c>
      <c r="F15" s="549" t="s">
        <v>6018</v>
      </c>
      <c r="G15" s="550" t="s">
        <v>133</v>
      </c>
      <c r="H15" s="551"/>
      <c r="I15" s="552"/>
      <c r="J15" s="552"/>
      <c r="K15" s="553"/>
      <c r="L15" s="554" t="s">
        <v>134</v>
      </c>
      <c r="M15" s="551"/>
      <c r="N15" s="552"/>
      <c r="O15" s="552"/>
      <c r="P15" s="553"/>
      <c r="Q15" s="609" t="s">
        <v>135</v>
      </c>
      <c r="R15" s="609"/>
      <c r="S15" s="610"/>
    </row>
    <row r="16" spans="1:19" ht="53.25" thickBot="1">
      <c r="A16" s="623" t="s">
        <v>2328</v>
      </c>
      <c r="B16" s="624"/>
      <c r="C16" s="566"/>
      <c r="D16" s="555"/>
      <c r="E16" s="611"/>
      <c r="F16" s="556"/>
      <c r="G16" s="557" t="s">
        <v>136</v>
      </c>
      <c r="H16" s="558" t="s">
        <v>137</v>
      </c>
      <c r="I16" s="559" t="s">
        <v>138</v>
      </c>
      <c r="J16" s="560" t="s">
        <v>139</v>
      </c>
      <c r="K16" s="561" t="s">
        <v>140</v>
      </c>
      <c r="L16" s="557" t="s">
        <v>136</v>
      </c>
      <c r="M16" s="558" t="s">
        <v>137</v>
      </c>
      <c r="N16" s="560" t="s">
        <v>141</v>
      </c>
      <c r="O16" s="560" t="s">
        <v>142</v>
      </c>
      <c r="P16" s="561" t="s">
        <v>140</v>
      </c>
      <c r="Q16" s="562" t="s">
        <v>143</v>
      </c>
      <c r="R16" s="562" t="s">
        <v>144</v>
      </c>
      <c r="S16" s="563" t="s">
        <v>145</v>
      </c>
    </row>
    <row r="17" spans="1:19" ht="13.5" thickBot="1">
      <c r="A17" s="431">
        <v>1</v>
      </c>
      <c r="B17" s="432"/>
      <c r="C17" s="510" t="s">
        <v>1976</v>
      </c>
      <c r="D17" s="433"/>
      <c r="E17" s="434"/>
      <c r="F17" s="435"/>
      <c r="G17" s="436"/>
      <c r="H17" s="436">
        <f>F17</f>
        <v>0</v>
      </c>
      <c r="I17" s="437"/>
      <c r="J17" s="437"/>
      <c r="K17" s="438">
        <f>SUM(J20:J149)</f>
        <v>182532.10000000006</v>
      </c>
      <c r="L17" s="436"/>
      <c r="M17" s="436"/>
      <c r="N17" s="437"/>
      <c r="O17" s="439"/>
      <c r="P17" s="438">
        <f>SUM(O20:O149)</f>
        <v>182532.10000000006</v>
      </c>
      <c r="Q17" s="393" t="str">
        <f>IF(OR(K17&gt;0,P17&gt;0),"X","")</f>
        <v>X</v>
      </c>
      <c r="R17" s="394" t="str">
        <f>IF(Q17="X","x",IF(Q17="xx","x",IF(O17&gt;0,"x","")))</f>
        <v>x</v>
      </c>
      <c r="S17" s="394" t="str">
        <f>IF(Q17="X","x",IF(Q17="xx","x",IF(OR(J17&gt;0,O17&gt;0),"x","")))</f>
        <v>x</v>
      </c>
    </row>
    <row r="18" spans="1:19" ht="13.5" thickBot="1">
      <c r="A18" s="381" t="s">
        <v>257</v>
      </c>
      <c r="B18" s="382"/>
      <c r="C18" s="383" t="s">
        <v>2280</v>
      </c>
      <c r="D18" s="384"/>
      <c r="E18" s="385"/>
      <c r="F18" s="386"/>
      <c r="G18" s="387"/>
      <c r="H18" s="436">
        <f t="shared" ref="H18:H81" si="1">F18</f>
        <v>0</v>
      </c>
      <c r="I18" s="388"/>
      <c r="J18" s="389"/>
      <c r="K18" s="390"/>
      <c r="L18" s="391"/>
      <c r="M18" s="387"/>
      <c r="N18" s="388"/>
      <c r="O18" s="389"/>
      <c r="P18" s="392"/>
      <c r="Q18" s="393" t="str">
        <f>IF(OR(SUM(J19:J74)&gt;0,SUM(O19:O74)&gt;0),"xx","")</f>
        <v>xx</v>
      </c>
      <c r="R18" s="394" t="str">
        <f>IF(Q18="X","x",IF(Q18="xx","x",IF(O18&gt;0,"x","")))</f>
        <v>x</v>
      </c>
      <c r="S18" s="394" t="str">
        <f t="shared" ref="S18:S81" si="2">IF(Q18="X","x",IF(Q18="xx","x",IF(OR(J18&gt;0,O18&gt;0),"x","")))</f>
        <v>x</v>
      </c>
    </row>
    <row r="19" spans="1:19" ht="13.5" hidden="1" thickBot="1">
      <c r="A19" s="395" t="s">
        <v>2281</v>
      </c>
      <c r="B19" s="396"/>
      <c r="C19" s="383" t="s">
        <v>2429</v>
      </c>
      <c r="D19" s="397"/>
      <c r="E19" s="385"/>
      <c r="F19" s="398"/>
      <c r="G19" s="387"/>
      <c r="H19" s="436">
        <f t="shared" si="1"/>
        <v>0</v>
      </c>
      <c r="I19" s="388"/>
      <c r="J19" s="389"/>
      <c r="K19" s="390"/>
      <c r="L19" s="391"/>
      <c r="M19" s="387"/>
      <c r="N19" s="388"/>
      <c r="O19" s="389"/>
      <c r="P19" s="392"/>
      <c r="Q19" s="393" t="str">
        <f>IF(OR(SUM(J20:J57)&gt;0,SUM(O20:O57)&gt;0),"xx","")</f>
        <v/>
      </c>
      <c r="R19" s="394" t="str">
        <f>IF(Q19="X","x",IF(Q19="xx","x",IF(O19&gt;0,"x","")))</f>
        <v/>
      </c>
      <c r="S19" s="394" t="str">
        <f t="shared" si="2"/>
        <v/>
      </c>
    </row>
    <row r="20" spans="1:19" ht="13.5" hidden="1" thickBot="1">
      <c r="A20" s="399" t="s">
        <v>3850</v>
      </c>
      <c r="B20" s="384" t="s">
        <v>6019</v>
      </c>
      <c r="C20" s="400" t="s">
        <v>12222</v>
      </c>
      <c r="D20" s="384" t="s">
        <v>171</v>
      </c>
      <c r="E20" s="401">
        <v>314.31</v>
      </c>
      <c r="F20" s="386">
        <f t="shared" ref="F20:F83" si="3">IF(E20=0,0,ROUND(E20*(1+E$10)*(1-E$11),2))</f>
        <v>377.36</v>
      </c>
      <c r="G20" s="402"/>
      <c r="H20" s="436">
        <f t="shared" si="1"/>
        <v>377.36</v>
      </c>
      <c r="I20" s="403">
        <f t="shared" ref="I20:I56" si="4">IF(ISBLANK(E20),0,ROUND(F20*G20,2))</f>
        <v>0</v>
      </c>
      <c r="J20" s="403">
        <f t="shared" ref="J20:J56" si="5">IF(ISBLANK(G20),0,ROUND(G20*H20,2))</f>
        <v>0</v>
      </c>
      <c r="K20" s="390"/>
      <c r="L20" s="404">
        <f t="shared" ref="L20:M56" si="6">G20</f>
        <v>0</v>
      </c>
      <c r="M20" s="404">
        <f t="shared" si="6"/>
        <v>377.36</v>
      </c>
      <c r="N20" s="405">
        <f t="shared" ref="N20:N56" si="7">IF(ISBLANK(E20),0,ROUND(F20*L20,2))</f>
        <v>0</v>
      </c>
      <c r="O20" s="405">
        <f t="shared" ref="O20:O56" si="8">IF(ISBLANK(L20),0,ROUND(L20*M20,2))</f>
        <v>0</v>
      </c>
      <c r="P20" s="392"/>
      <c r="Q20" s="393"/>
      <c r="R20" s="394" t="str">
        <f t="shared" ref="R20:R83" si="9">IF(Q20="X","x",IF(Q20="xx","x",IF(O20&gt;0,"x","")))</f>
        <v/>
      </c>
      <c r="S20" s="394" t="str">
        <f t="shared" si="2"/>
        <v/>
      </c>
    </row>
    <row r="21" spans="1:19" ht="13.5" hidden="1" thickBot="1">
      <c r="A21" s="399" t="s">
        <v>3851</v>
      </c>
      <c r="B21" s="384" t="s">
        <v>6019</v>
      </c>
      <c r="C21" s="400" t="s">
        <v>12223</v>
      </c>
      <c r="D21" s="384" t="s">
        <v>171</v>
      </c>
      <c r="E21" s="401">
        <v>352.53</v>
      </c>
      <c r="F21" s="386">
        <f t="shared" si="3"/>
        <v>423.25</v>
      </c>
      <c r="G21" s="402"/>
      <c r="H21" s="436">
        <f t="shared" si="1"/>
        <v>423.25</v>
      </c>
      <c r="I21" s="403">
        <f t="shared" si="4"/>
        <v>0</v>
      </c>
      <c r="J21" s="403">
        <f t="shared" si="5"/>
        <v>0</v>
      </c>
      <c r="K21" s="390"/>
      <c r="L21" s="404">
        <f t="shared" si="6"/>
        <v>0</v>
      </c>
      <c r="M21" s="404">
        <f t="shared" si="6"/>
        <v>423.25</v>
      </c>
      <c r="N21" s="405">
        <f t="shared" si="7"/>
        <v>0</v>
      </c>
      <c r="O21" s="405">
        <f t="shared" si="8"/>
        <v>0</v>
      </c>
      <c r="P21" s="392"/>
      <c r="Q21" s="393"/>
      <c r="R21" s="394" t="str">
        <f t="shared" si="9"/>
        <v/>
      </c>
      <c r="S21" s="394" t="str">
        <f t="shared" si="2"/>
        <v/>
      </c>
    </row>
    <row r="22" spans="1:19" ht="13.5" hidden="1" thickBot="1">
      <c r="A22" s="399" t="s">
        <v>3852</v>
      </c>
      <c r="B22" s="384" t="s">
        <v>6019</v>
      </c>
      <c r="C22" s="400" t="s">
        <v>12224</v>
      </c>
      <c r="D22" s="384" t="s">
        <v>171</v>
      </c>
      <c r="E22" s="401">
        <v>471.45</v>
      </c>
      <c r="F22" s="386">
        <f t="shared" si="3"/>
        <v>566.02</v>
      </c>
      <c r="G22" s="402"/>
      <c r="H22" s="436">
        <f t="shared" si="1"/>
        <v>566.02</v>
      </c>
      <c r="I22" s="403">
        <f t="shared" si="4"/>
        <v>0</v>
      </c>
      <c r="J22" s="403">
        <f t="shared" si="5"/>
        <v>0</v>
      </c>
      <c r="K22" s="390"/>
      <c r="L22" s="404">
        <f t="shared" si="6"/>
        <v>0</v>
      </c>
      <c r="M22" s="404">
        <f t="shared" si="6"/>
        <v>566.02</v>
      </c>
      <c r="N22" s="405">
        <f t="shared" si="7"/>
        <v>0</v>
      </c>
      <c r="O22" s="405">
        <f t="shared" si="8"/>
        <v>0</v>
      </c>
      <c r="P22" s="392"/>
      <c r="Q22" s="393"/>
      <c r="R22" s="394" t="str">
        <f t="shared" si="9"/>
        <v/>
      </c>
      <c r="S22" s="394" t="str">
        <f t="shared" si="2"/>
        <v/>
      </c>
    </row>
    <row r="23" spans="1:19" ht="13.5" hidden="1" thickBot="1">
      <c r="A23" s="399" t="s">
        <v>3853</v>
      </c>
      <c r="B23" s="384" t="s">
        <v>6019</v>
      </c>
      <c r="C23" s="400" t="s">
        <v>12225</v>
      </c>
      <c r="D23" s="384" t="s">
        <v>171</v>
      </c>
      <c r="E23" s="401">
        <v>528.79999999999995</v>
      </c>
      <c r="F23" s="386">
        <f t="shared" si="3"/>
        <v>634.88</v>
      </c>
      <c r="G23" s="402"/>
      <c r="H23" s="436">
        <f t="shared" si="1"/>
        <v>634.88</v>
      </c>
      <c r="I23" s="403">
        <f t="shared" si="4"/>
        <v>0</v>
      </c>
      <c r="J23" s="403">
        <f t="shared" si="5"/>
        <v>0</v>
      </c>
      <c r="K23" s="390"/>
      <c r="L23" s="404">
        <f t="shared" si="6"/>
        <v>0</v>
      </c>
      <c r="M23" s="404">
        <f t="shared" si="6"/>
        <v>634.88</v>
      </c>
      <c r="N23" s="405">
        <f t="shared" si="7"/>
        <v>0</v>
      </c>
      <c r="O23" s="405">
        <f t="shared" si="8"/>
        <v>0</v>
      </c>
      <c r="P23" s="392"/>
      <c r="Q23" s="393"/>
      <c r="R23" s="394" t="str">
        <f t="shared" si="9"/>
        <v/>
      </c>
      <c r="S23" s="394" t="str">
        <f t="shared" si="2"/>
        <v/>
      </c>
    </row>
    <row r="24" spans="1:19" ht="13.5" hidden="1" thickBot="1">
      <c r="A24" s="399" t="s">
        <v>4265</v>
      </c>
      <c r="B24" s="384" t="s">
        <v>6019</v>
      </c>
      <c r="C24" s="400" t="s">
        <v>12226</v>
      </c>
      <c r="D24" s="384" t="s">
        <v>171</v>
      </c>
      <c r="E24" s="401">
        <v>628.61</v>
      </c>
      <c r="F24" s="386">
        <f>IF(E24=0,0,ROUND(E24*(1+E$10)*(1-E$11),2))</f>
        <v>754.71</v>
      </c>
      <c r="G24" s="402"/>
      <c r="H24" s="436">
        <f t="shared" si="1"/>
        <v>754.71</v>
      </c>
      <c r="I24" s="403">
        <f>IF(ISBLANK(E24),0,ROUND(F24*G24,2))</f>
        <v>0</v>
      </c>
      <c r="J24" s="403">
        <f>IF(ISBLANK(G24),0,ROUND(G24*H24,2))</f>
        <v>0</v>
      </c>
      <c r="K24" s="390"/>
      <c r="L24" s="404">
        <f>G24</f>
        <v>0</v>
      </c>
      <c r="M24" s="404">
        <f>H24</f>
        <v>754.71</v>
      </c>
      <c r="N24" s="405">
        <f>IF(ISBLANK(E24),0,ROUND(F24*L24,2))</f>
        <v>0</v>
      </c>
      <c r="O24" s="405">
        <f>IF(ISBLANK(L24),0,ROUND(L24*M24,2))</f>
        <v>0</v>
      </c>
      <c r="P24" s="392"/>
      <c r="Q24" s="393"/>
      <c r="R24" s="394" t="str">
        <f>IF(Q24="X","x",IF(Q24="xx","x",IF(O24&gt;0,"x","")))</f>
        <v/>
      </c>
      <c r="S24" s="394" t="str">
        <f t="shared" si="2"/>
        <v/>
      </c>
    </row>
    <row r="25" spans="1:19" ht="13.5" hidden="1" thickBot="1">
      <c r="A25" s="399" t="s">
        <v>3854</v>
      </c>
      <c r="B25" s="384" t="s">
        <v>6019</v>
      </c>
      <c r="C25" s="400" t="s">
        <v>12227</v>
      </c>
      <c r="D25" s="384" t="s">
        <v>171</v>
      </c>
      <c r="E25" s="401">
        <v>705.06</v>
      </c>
      <c r="F25" s="386">
        <f t="shared" si="3"/>
        <v>846.5</v>
      </c>
      <c r="G25" s="402"/>
      <c r="H25" s="436">
        <f t="shared" si="1"/>
        <v>846.5</v>
      </c>
      <c r="I25" s="403">
        <f t="shared" si="4"/>
        <v>0</v>
      </c>
      <c r="J25" s="403">
        <f t="shared" si="5"/>
        <v>0</v>
      </c>
      <c r="K25" s="390"/>
      <c r="L25" s="404">
        <f t="shared" si="6"/>
        <v>0</v>
      </c>
      <c r="M25" s="404">
        <f t="shared" si="6"/>
        <v>846.5</v>
      </c>
      <c r="N25" s="405">
        <f t="shared" si="7"/>
        <v>0</v>
      </c>
      <c r="O25" s="405">
        <f t="shared" si="8"/>
        <v>0</v>
      </c>
      <c r="P25" s="392"/>
      <c r="Q25" s="393"/>
      <c r="R25" s="394" t="str">
        <f t="shared" si="9"/>
        <v/>
      </c>
      <c r="S25" s="394" t="str">
        <f t="shared" si="2"/>
        <v/>
      </c>
    </row>
    <row r="26" spans="1:19" ht="13.5" hidden="1" thickBot="1">
      <c r="A26" s="399" t="s">
        <v>3855</v>
      </c>
      <c r="B26" s="384" t="s">
        <v>6019</v>
      </c>
      <c r="C26" s="400" t="s">
        <v>12228</v>
      </c>
      <c r="D26" s="384" t="s">
        <v>171</v>
      </c>
      <c r="E26" s="401">
        <v>157.15</v>
      </c>
      <c r="F26" s="386">
        <f t="shared" si="3"/>
        <v>188.67</v>
      </c>
      <c r="G26" s="402"/>
      <c r="H26" s="436">
        <f t="shared" si="1"/>
        <v>188.67</v>
      </c>
      <c r="I26" s="403">
        <f t="shared" si="4"/>
        <v>0</v>
      </c>
      <c r="J26" s="403">
        <f t="shared" si="5"/>
        <v>0</v>
      </c>
      <c r="K26" s="390"/>
      <c r="L26" s="404">
        <f t="shared" si="6"/>
        <v>0</v>
      </c>
      <c r="M26" s="404">
        <f t="shared" si="6"/>
        <v>188.67</v>
      </c>
      <c r="N26" s="405">
        <f t="shared" si="7"/>
        <v>0</v>
      </c>
      <c r="O26" s="405">
        <f t="shared" si="8"/>
        <v>0</v>
      </c>
      <c r="P26" s="392"/>
      <c r="Q26" s="393"/>
      <c r="R26" s="394" t="str">
        <f t="shared" si="9"/>
        <v/>
      </c>
      <c r="S26" s="394" t="str">
        <f t="shared" si="2"/>
        <v/>
      </c>
    </row>
    <row r="27" spans="1:19" ht="26.25" hidden="1" thickBot="1">
      <c r="A27" s="395">
        <v>97621</v>
      </c>
      <c r="B27" s="384" t="s">
        <v>3293</v>
      </c>
      <c r="C27" s="400" t="s">
        <v>2444</v>
      </c>
      <c r="D27" s="384" t="str">
        <f>VLOOKUP(A27,[3]cartilha!$A$1:$AN$65536,15,FALSE)</f>
        <v>M3</v>
      </c>
      <c r="E27" s="385" t="s">
        <v>6823</v>
      </c>
      <c r="F27" s="386">
        <f t="shared" si="3"/>
        <v>140.96</v>
      </c>
      <c r="G27" s="402"/>
      <c r="H27" s="436">
        <f t="shared" si="1"/>
        <v>140.96</v>
      </c>
      <c r="I27" s="403">
        <f t="shared" si="4"/>
        <v>0</v>
      </c>
      <c r="J27" s="403">
        <f t="shared" si="5"/>
        <v>0</v>
      </c>
      <c r="K27" s="390"/>
      <c r="L27" s="404">
        <f t="shared" si="6"/>
        <v>0</v>
      </c>
      <c r="M27" s="404">
        <f t="shared" si="6"/>
        <v>140.96</v>
      </c>
      <c r="N27" s="405">
        <f t="shared" si="7"/>
        <v>0</v>
      </c>
      <c r="O27" s="405">
        <f t="shared" si="8"/>
        <v>0</v>
      </c>
      <c r="P27" s="392"/>
      <c r="Q27" s="612"/>
      <c r="R27" s="394" t="str">
        <f t="shared" si="9"/>
        <v/>
      </c>
      <c r="S27" s="394" t="str">
        <f t="shared" si="2"/>
        <v/>
      </c>
    </row>
    <row r="28" spans="1:19" ht="26.25" hidden="1" thickBot="1">
      <c r="A28" s="395">
        <v>97622</v>
      </c>
      <c r="B28" s="384" t="s">
        <v>3293</v>
      </c>
      <c r="C28" s="400" t="s">
        <v>2445</v>
      </c>
      <c r="D28" s="384" t="str">
        <f>VLOOKUP(A28,[3]cartilha!$A$1:$AN$65536,15,FALSE)</f>
        <v>M3</v>
      </c>
      <c r="E28" s="385" t="s">
        <v>6824</v>
      </c>
      <c r="F28" s="386">
        <f t="shared" si="3"/>
        <v>68.7</v>
      </c>
      <c r="G28" s="402"/>
      <c r="H28" s="436">
        <f t="shared" si="1"/>
        <v>68.7</v>
      </c>
      <c r="I28" s="403">
        <f t="shared" si="4"/>
        <v>0</v>
      </c>
      <c r="J28" s="403">
        <f t="shared" si="5"/>
        <v>0</v>
      </c>
      <c r="K28" s="390"/>
      <c r="L28" s="404">
        <f t="shared" si="6"/>
        <v>0</v>
      </c>
      <c r="M28" s="404">
        <f t="shared" si="6"/>
        <v>68.7</v>
      </c>
      <c r="N28" s="405">
        <f t="shared" si="7"/>
        <v>0</v>
      </c>
      <c r="O28" s="405">
        <f t="shared" si="8"/>
        <v>0</v>
      </c>
      <c r="P28" s="392"/>
      <c r="Q28" s="612"/>
      <c r="R28" s="394" t="str">
        <f t="shared" si="9"/>
        <v/>
      </c>
      <c r="S28" s="394" t="str">
        <f t="shared" si="2"/>
        <v/>
      </c>
    </row>
    <row r="29" spans="1:19" ht="26.25" hidden="1" thickBot="1">
      <c r="A29" s="395">
        <v>97623</v>
      </c>
      <c r="B29" s="384" t="s">
        <v>3293</v>
      </c>
      <c r="C29" s="400" t="s">
        <v>2446</v>
      </c>
      <c r="D29" s="384" t="str">
        <f>VLOOKUP(A29,[3]cartilha!$A$1:$AN$65536,15,FALSE)</f>
        <v>M3</v>
      </c>
      <c r="E29" s="385" t="s">
        <v>6825</v>
      </c>
      <c r="F29" s="386">
        <f t="shared" si="3"/>
        <v>210.44</v>
      </c>
      <c r="G29" s="402"/>
      <c r="H29" s="436">
        <f t="shared" si="1"/>
        <v>210.44</v>
      </c>
      <c r="I29" s="403">
        <f t="shared" si="4"/>
        <v>0</v>
      </c>
      <c r="J29" s="403">
        <f t="shared" si="5"/>
        <v>0</v>
      </c>
      <c r="K29" s="390"/>
      <c r="L29" s="404">
        <f t="shared" si="6"/>
        <v>0</v>
      </c>
      <c r="M29" s="404">
        <f t="shared" si="6"/>
        <v>210.44</v>
      </c>
      <c r="N29" s="405">
        <f t="shared" si="7"/>
        <v>0</v>
      </c>
      <c r="O29" s="405">
        <f t="shared" si="8"/>
        <v>0</v>
      </c>
      <c r="P29" s="392"/>
      <c r="Q29" s="612"/>
      <c r="R29" s="394" t="str">
        <f t="shared" si="9"/>
        <v/>
      </c>
      <c r="S29" s="394" t="str">
        <f t="shared" si="2"/>
        <v/>
      </c>
    </row>
    <row r="30" spans="1:19" ht="26.25" hidden="1" thickBot="1">
      <c r="A30" s="395">
        <v>97624</v>
      </c>
      <c r="B30" s="384" t="s">
        <v>3293</v>
      </c>
      <c r="C30" s="400" t="s">
        <v>2447</v>
      </c>
      <c r="D30" s="384" t="str">
        <f>VLOOKUP(A30,[3]cartilha!$A$1:$AN$65536,15,FALSE)</f>
        <v>M3</v>
      </c>
      <c r="E30" s="385" t="s">
        <v>6826</v>
      </c>
      <c r="F30" s="386">
        <f t="shared" si="3"/>
        <v>129.16</v>
      </c>
      <c r="G30" s="402"/>
      <c r="H30" s="436">
        <f t="shared" si="1"/>
        <v>129.16</v>
      </c>
      <c r="I30" s="403">
        <f t="shared" si="4"/>
        <v>0</v>
      </c>
      <c r="J30" s="403">
        <f t="shared" si="5"/>
        <v>0</v>
      </c>
      <c r="K30" s="390"/>
      <c r="L30" s="404">
        <f t="shared" si="6"/>
        <v>0</v>
      </c>
      <c r="M30" s="404">
        <f t="shared" si="6"/>
        <v>129.16</v>
      </c>
      <c r="N30" s="405">
        <f t="shared" si="7"/>
        <v>0</v>
      </c>
      <c r="O30" s="405">
        <f t="shared" si="8"/>
        <v>0</v>
      </c>
      <c r="P30" s="392"/>
      <c r="Q30" s="612"/>
      <c r="R30" s="394" t="str">
        <f t="shared" si="9"/>
        <v/>
      </c>
      <c r="S30" s="394" t="str">
        <f t="shared" si="2"/>
        <v/>
      </c>
    </row>
    <row r="31" spans="1:19" ht="26.25" hidden="1" thickBot="1">
      <c r="A31" s="395">
        <v>97625</v>
      </c>
      <c r="B31" s="384" t="s">
        <v>3293</v>
      </c>
      <c r="C31" s="400" t="s">
        <v>2448</v>
      </c>
      <c r="D31" s="384" t="str">
        <f>VLOOKUP(A31,[3]cartilha!$A$1:$AN$65536,15,FALSE)</f>
        <v>M3</v>
      </c>
      <c r="E31" s="385" t="s">
        <v>6827</v>
      </c>
      <c r="F31" s="386">
        <f t="shared" si="3"/>
        <v>59.91</v>
      </c>
      <c r="G31" s="402"/>
      <c r="H31" s="436">
        <f t="shared" si="1"/>
        <v>59.91</v>
      </c>
      <c r="I31" s="403">
        <f t="shared" si="4"/>
        <v>0</v>
      </c>
      <c r="J31" s="403">
        <f t="shared" si="5"/>
        <v>0</v>
      </c>
      <c r="K31" s="390"/>
      <c r="L31" s="404">
        <f t="shared" si="6"/>
        <v>0</v>
      </c>
      <c r="M31" s="404">
        <f t="shared" si="6"/>
        <v>59.91</v>
      </c>
      <c r="N31" s="405">
        <f t="shared" si="7"/>
        <v>0</v>
      </c>
      <c r="O31" s="405">
        <f t="shared" si="8"/>
        <v>0</v>
      </c>
      <c r="P31" s="392"/>
      <c r="Q31" s="612"/>
      <c r="R31" s="394" t="str">
        <f t="shared" si="9"/>
        <v/>
      </c>
      <c r="S31" s="394" t="str">
        <f t="shared" si="2"/>
        <v/>
      </c>
    </row>
    <row r="32" spans="1:19" ht="26.25" hidden="1" thickBot="1">
      <c r="A32" s="395">
        <v>97626</v>
      </c>
      <c r="B32" s="384" t="s">
        <v>3293</v>
      </c>
      <c r="C32" s="400" t="s">
        <v>2449</v>
      </c>
      <c r="D32" s="384" t="str">
        <f>VLOOKUP(A32,[3]cartilha!$A$1:$AN$65536,15,FALSE)</f>
        <v>M3</v>
      </c>
      <c r="E32" s="385" t="s">
        <v>6828</v>
      </c>
      <c r="F32" s="386">
        <f t="shared" si="3"/>
        <v>740.36</v>
      </c>
      <c r="G32" s="402"/>
      <c r="H32" s="436">
        <f t="shared" si="1"/>
        <v>740.36</v>
      </c>
      <c r="I32" s="403">
        <f t="shared" si="4"/>
        <v>0</v>
      </c>
      <c r="J32" s="403">
        <f t="shared" si="5"/>
        <v>0</v>
      </c>
      <c r="K32" s="390"/>
      <c r="L32" s="404">
        <f t="shared" si="6"/>
        <v>0</v>
      </c>
      <c r="M32" s="404">
        <f t="shared" si="6"/>
        <v>740.36</v>
      </c>
      <c r="N32" s="405">
        <f t="shared" si="7"/>
        <v>0</v>
      </c>
      <c r="O32" s="405">
        <f t="shared" si="8"/>
        <v>0</v>
      </c>
      <c r="P32" s="392"/>
      <c r="Q32" s="612"/>
      <c r="R32" s="394" t="str">
        <f t="shared" si="9"/>
        <v/>
      </c>
      <c r="S32" s="394" t="str">
        <f t="shared" si="2"/>
        <v/>
      </c>
    </row>
    <row r="33" spans="1:19" ht="26.25" hidden="1" thickBot="1">
      <c r="A33" s="395">
        <v>97627</v>
      </c>
      <c r="B33" s="384" t="s">
        <v>3293</v>
      </c>
      <c r="C33" s="400" t="s">
        <v>2450</v>
      </c>
      <c r="D33" s="384" t="str">
        <f>VLOOKUP(A33,[3]cartilha!$A$1:$AN$65536,15,FALSE)</f>
        <v>M3</v>
      </c>
      <c r="E33" s="385" t="s">
        <v>6829</v>
      </c>
      <c r="F33" s="386">
        <f t="shared" si="3"/>
        <v>358.78</v>
      </c>
      <c r="G33" s="402"/>
      <c r="H33" s="436">
        <f t="shared" si="1"/>
        <v>358.78</v>
      </c>
      <c r="I33" s="403">
        <f t="shared" si="4"/>
        <v>0</v>
      </c>
      <c r="J33" s="403">
        <f t="shared" si="5"/>
        <v>0</v>
      </c>
      <c r="K33" s="390"/>
      <c r="L33" s="404">
        <f t="shared" si="6"/>
        <v>0</v>
      </c>
      <c r="M33" s="404">
        <f t="shared" si="6"/>
        <v>358.78</v>
      </c>
      <c r="N33" s="405">
        <f t="shared" si="7"/>
        <v>0</v>
      </c>
      <c r="O33" s="405">
        <f t="shared" si="8"/>
        <v>0</v>
      </c>
      <c r="P33" s="392"/>
      <c r="Q33" s="612"/>
      <c r="R33" s="394" t="str">
        <f t="shared" si="9"/>
        <v/>
      </c>
      <c r="S33" s="394" t="str">
        <f t="shared" si="2"/>
        <v/>
      </c>
    </row>
    <row r="34" spans="1:19" ht="13.5" hidden="1" thickBot="1">
      <c r="A34" s="395">
        <v>97631</v>
      </c>
      <c r="B34" s="384" t="s">
        <v>3293</v>
      </c>
      <c r="C34" s="400" t="s">
        <v>2451</v>
      </c>
      <c r="D34" s="384" t="str">
        <f>VLOOKUP(A34,[3]cartilha!$A$1:$AN$65536,15,FALSE)</f>
        <v>M2</v>
      </c>
      <c r="E34" s="385" t="s">
        <v>6830</v>
      </c>
      <c r="F34" s="386">
        <f t="shared" si="3"/>
        <v>4.03</v>
      </c>
      <c r="G34" s="402"/>
      <c r="H34" s="436">
        <f t="shared" si="1"/>
        <v>4.03</v>
      </c>
      <c r="I34" s="403">
        <f t="shared" si="4"/>
        <v>0</v>
      </c>
      <c r="J34" s="403">
        <f t="shared" si="5"/>
        <v>0</v>
      </c>
      <c r="K34" s="390"/>
      <c r="L34" s="404">
        <f t="shared" si="6"/>
        <v>0</v>
      </c>
      <c r="M34" s="404">
        <f t="shared" si="6"/>
        <v>4.03</v>
      </c>
      <c r="N34" s="405">
        <f t="shared" si="7"/>
        <v>0</v>
      </c>
      <c r="O34" s="405">
        <f t="shared" si="8"/>
        <v>0</v>
      </c>
      <c r="P34" s="392"/>
      <c r="Q34" s="612"/>
      <c r="R34" s="394" t="str">
        <f t="shared" si="9"/>
        <v/>
      </c>
      <c r="S34" s="394" t="str">
        <f t="shared" si="2"/>
        <v/>
      </c>
    </row>
    <row r="35" spans="1:19" ht="13.5" hidden="1" thickBot="1">
      <c r="A35" s="395">
        <v>97632</v>
      </c>
      <c r="B35" s="384" t="s">
        <v>3293</v>
      </c>
      <c r="C35" s="400" t="s">
        <v>2452</v>
      </c>
      <c r="D35" s="384" t="str">
        <f>VLOOKUP(A35,[3]cartilha!$A$1:$AN$65536,15,FALSE)</f>
        <v>M</v>
      </c>
      <c r="E35" s="385" t="s">
        <v>6831</v>
      </c>
      <c r="F35" s="386">
        <f t="shared" si="3"/>
        <v>3.15</v>
      </c>
      <c r="G35" s="402"/>
      <c r="H35" s="436">
        <f t="shared" si="1"/>
        <v>3.15</v>
      </c>
      <c r="I35" s="403">
        <f t="shared" si="4"/>
        <v>0</v>
      </c>
      <c r="J35" s="403">
        <f t="shared" si="5"/>
        <v>0</v>
      </c>
      <c r="K35" s="390"/>
      <c r="L35" s="404">
        <f t="shared" si="6"/>
        <v>0</v>
      </c>
      <c r="M35" s="404">
        <f t="shared" si="6"/>
        <v>3.15</v>
      </c>
      <c r="N35" s="405">
        <f t="shared" si="7"/>
        <v>0</v>
      </c>
      <c r="O35" s="405">
        <f t="shared" si="8"/>
        <v>0</v>
      </c>
      <c r="P35" s="392"/>
      <c r="Q35" s="612"/>
      <c r="R35" s="394" t="str">
        <f t="shared" si="9"/>
        <v/>
      </c>
      <c r="S35" s="394" t="str">
        <f t="shared" si="2"/>
        <v/>
      </c>
    </row>
    <row r="36" spans="1:19" ht="26.25" hidden="1" thickBot="1">
      <c r="A36" s="395">
        <v>97633</v>
      </c>
      <c r="B36" s="384" t="s">
        <v>3293</v>
      </c>
      <c r="C36" s="400" t="s">
        <v>2453</v>
      </c>
      <c r="D36" s="384" t="str">
        <f>VLOOKUP(A36,[3]cartilha!$A$1:$AN$65536,15,FALSE)</f>
        <v>M2</v>
      </c>
      <c r="E36" s="385" t="s">
        <v>6832</v>
      </c>
      <c r="F36" s="386">
        <f t="shared" si="3"/>
        <v>27.54</v>
      </c>
      <c r="G36" s="402"/>
      <c r="H36" s="436">
        <f t="shared" si="1"/>
        <v>27.54</v>
      </c>
      <c r="I36" s="403">
        <f t="shared" si="4"/>
        <v>0</v>
      </c>
      <c r="J36" s="403">
        <f t="shared" si="5"/>
        <v>0</v>
      </c>
      <c r="K36" s="390"/>
      <c r="L36" s="404">
        <f t="shared" si="6"/>
        <v>0</v>
      </c>
      <c r="M36" s="404">
        <f t="shared" si="6"/>
        <v>27.54</v>
      </c>
      <c r="N36" s="405">
        <f t="shared" si="7"/>
        <v>0</v>
      </c>
      <c r="O36" s="405">
        <f t="shared" si="8"/>
        <v>0</v>
      </c>
      <c r="P36" s="392"/>
      <c r="Q36" s="612"/>
      <c r="R36" s="394" t="str">
        <f t="shared" si="9"/>
        <v/>
      </c>
      <c r="S36" s="394" t="str">
        <f t="shared" si="2"/>
        <v/>
      </c>
    </row>
    <row r="37" spans="1:19" ht="26.25" hidden="1" thickBot="1">
      <c r="A37" s="395">
        <v>97634</v>
      </c>
      <c r="B37" s="384" t="s">
        <v>3293</v>
      </c>
      <c r="C37" s="400" t="s">
        <v>2454</v>
      </c>
      <c r="D37" s="384" t="str">
        <f>VLOOKUP(A37,[3]cartilha!$A$1:$AN$65536,15,FALSE)</f>
        <v>M2</v>
      </c>
      <c r="E37" s="385" t="s">
        <v>6833</v>
      </c>
      <c r="F37" s="386">
        <f t="shared" si="3"/>
        <v>15.06</v>
      </c>
      <c r="G37" s="402"/>
      <c r="H37" s="436">
        <f t="shared" si="1"/>
        <v>15.06</v>
      </c>
      <c r="I37" s="403">
        <f t="shared" si="4"/>
        <v>0</v>
      </c>
      <c r="J37" s="403">
        <f t="shared" si="5"/>
        <v>0</v>
      </c>
      <c r="K37" s="390"/>
      <c r="L37" s="404">
        <f t="shared" si="6"/>
        <v>0</v>
      </c>
      <c r="M37" s="404">
        <f t="shared" si="6"/>
        <v>15.06</v>
      </c>
      <c r="N37" s="405">
        <f t="shared" si="7"/>
        <v>0</v>
      </c>
      <c r="O37" s="405">
        <f t="shared" si="8"/>
        <v>0</v>
      </c>
      <c r="P37" s="392"/>
      <c r="Q37" s="612"/>
      <c r="R37" s="394" t="str">
        <f t="shared" si="9"/>
        <v/>
      </c>
      <c r="S37" s="394" t="str">
        <f t="shared" si="2"/>
        <v/>
      </c>
    </row>
    <row r="38" spans="1:19" ht="26.25" hidden="1" thickBot="1">
      <c r="A38" s="395">
        <v>97635</v>
      </c>
      <c r="B38" s="384" t="s">
        <v>3293</v>
      </c>
      <c r="C38" s="400" t="s">
        <v>2455</v>
      </c>
      <c r="D38" s="384" t="str">
        <f>VLOOKUP(A38,[3]cartilha!$A$1:$AN$65536,15,FALSE)</f>
        <v>M2</v>
      </c>
      <c r="E38" s="385" t="s">
        <v>6834</v>
      </c>
      <c r="F38" s="386">
        <f t="shared" si="3"/>
        <v>17.98</v>
      </c>
      <c r="G38" s="402"/>
      <c r="H38" s="436">
        <f t="shared" si="1"/>
        <v>17.98</v>
      </c>
      <c r="I38" s="403">
        <f t="shared" si="4"/>
        <v>0</v>
      </c>
      <c r="J38" s="403">
        <f t="shared" si="5"/>
        <v>0</v>
      </c>
      <c r="K38" s="390"/>
      <c r="L38" s="404">
        <f t="shared" si="6"/>
        <v>0</v>
      </c>
      <c r="M38" s="404">
        <f t="shared" si="6"/>
        <v>17.98</v>
      </c>
      <c r="N38" s="405">
        <f t="shared" si="7"/>
        <v>0</v>
      </c>
      <c r="O38" s="405">
        <f t="shared" si="8"/>
        <v>0</v>
      </c>
      <c r="P38" s="392"/>
      <c r="Q38" s="612"/>
      <c r="R38" s="394" t="str">
        <f t="shared" si="9"/>
        <v/>
      </c>
      <c r="S38" s="394" t="str">
        <f t="shared" si="2"/>
        <v/>
      </c>
    </row>
    <row r="39" spans="1:19" ht="26.25" hidden="1" thickBot="1">
      <c r="A39" s="395">
        <v>97636</v>
      </c>
      <c r="B39" s="384" t="s">
        <v>3293</v>
      </c>
      <c r="C39" s="400" t="s">
        <v>2456</v>
      </c>
      <c r="D39" s="384" t="str">
        <f>VLOOKUP(A39,[3]cartilha!$A$1:$AN$65536,15,FALSE)</f>
        <v>M2</v>
      </c>
      <c r="E39" s="385" t="s">
        <v>6835</v>
      </c>
      <c r="F39" s="386">
        <f t="shared" si="3"/>
        <v>21.85</v>
      </c>
      <c r="G39" s="402"/>
      <c r="H39" s="436">
        <f t="shared" si="1"/>
        <v>21.85</v>
      </c>
      <c r="I39" s="403">
        <f t="shared" si="4"/>
        <v>0</v>
      </c>
      <c r="J39" s="403">
        <f t="shared" si="5"/>
        <v>0</v>
      </c>
      <c r="K39" s="390"/>
      <c r="L39" s="404">
        <f t="shared" si="6"/>
        <v>0</v>
      </c>
      <c r="M39" s="404">
        <f t="shared" si="6"/>
        <v>21.85</v>
      </c>
      <c r="N39" s="405">
        <f t="shared" si="7"/>
        <v>0</v>
      </c>
      <c r="O39" s="405">
        <f t="shared" si="8"/>
        <v>0</v>
      </c>
      <c r="P39" s="392"/>
      <c r="Q39" s="612"/>
      <c r="R39" s="394" t="str">
        <f t="shared" si="9"/>
        <v/>
      </c>
      <c r="S39" s="394" t="str">
        <f t="shared" si="2"/>
        <v/>
      </c>
    </row>
    <row r="40" spans="1:19" ht="26.25" hidden="1" thickBot="1">
      <c r="A40" s="395">
        <v>97637</v>
      </c>
      <c r="B40" s="384" t="s">
        <v>3293</v>
      </c>
      <c r="C40" s="400" t="s">
        <v>2457</v>
      </c>
      <c r="D40" s="384" t="str">
        <f>VLOOKUP(A40,[3]cartilha!$A$1:$AN$65536,15,FALSE)</f>
        <v>M2</v>
      </c>
      <c r="E40" s="385" t="s">
        <v>6836</v>
      </c>
      <c r="F40" s="386">
        <f t="shared" si="3"/>
        <v>3.36</v>
      </c>
      <c r="G40" s="402"/>
      <c r="H40" s="436">
        <f t="shared" si="1"/>
        <v>3.36</v>
      </c>
      <c r="I40" s="403">
        <f t="shared" si="4"/>
        <v>0</v>
      </c>
      <c r="J40" s="403">
        <f t="shared" si="5"/>
        <v>0</v>
      </c>
      <c r="K40" s="390"/>
      <c r="L40" s="404">
        <f t="shared" si="6"/>
        <v>0</v>
      </c>
      <c r="M40" s="404">
        <f t="shared" si="6"/>
        <v>3.36</v>
      </c>
      <c r="N40" s="405">
        <f t="shared" si="7"/>
        <v>0</v>
      </c>
      <c r="O40" s="405">
        <f t="shared" si="8"/>
        <v>0</v>
      </c>
      <c r="P40" s="392"/>
      <c r="Q40" s="612"/>
      <c r="R40" s="394" t="str">
        <f t="shared" si="9"/>
        <v/>
      </c>
      <c r="S40" s="394" t="str">
        <f t="shared" si="2"/>
        <v/>
      </c>
    </row>
    <row r="41" spans="1:19" ht="26.25" hidden="1" thickBot="1">
      <c r="A41" s="395">
        <v>97638</v>
      </c>
      <c r="B41" s="384" t="s">
        <v>3293</v>
      </c>
      <c r="C41" s="400" t="s">
        <v>2458</v>
      </c>
      <c r="D41" s="384" t="str">
        <f>VLOOKUP(A41,[3]cartilha!$A$1:$AN$65536,15,FALSE)</f>
        <v>M2</v>
      </c>
      <c r="E41" s="385" t="s">
        <v>6837</v>
      </c>
      <c r="F41" s="386">
        <f t="shared" si="3"/>
        <v>9.8000000000000007</v>
      </c>
      <c r="G41" s="402"/>
      <c r="H41" s="436">
        <f t="shared" si="1"/>
        <v>9.8000000000000007</v>
      </c>
      <c r="I41" s="403">
        <f t="shared" si="4"/>
        <v>0</v>
      </c>
      <c r="J41" s="403">
        <f t="shared" si="5"/>
        <v>0</v>
      </c>
      <c r="K41" s="390"/>
      <c r="L41" s="404">
        <f t="shared" si="6"/>
        <v>0</v>
      </c>
      <c r="M41" s="404">
        <f t="shared" si="6"/>
        <v>9.8000000000000007</v>
      </c>
      <c r="N41" s="405">
        <f t="shared" si="7"/>
        <v>0</v>
      </c>
      <c r="O41" s="405">
        <f t="shared" si="8"/>
        <v>0</v>
      </c>
      <c r="P41" s="392"/>
      <c r="Q41" s="612"/>
      <c r="R41" s="394" t="str">
        <f t="shared" si="9"/>
        <v/>
      </c>
      <c r="S41" s="394" t="str">
        <f t="shared" si="2"/>
        <v/>
      </c>
    </row>
    <row r="42" spans="1:19" ht="26.25" hidden="1" thickBot="1">
      <c r="A42" s="395">
        <v>97639</v>
      </c>
      <c r="B42" s="384" t="s">
        <v>3293</v>
      </c>
      <c r="C42" s="400" t="s">
        <v>2459</v>
      </c>
      <c r="D42" s="384" t="str">
        <f>VLOOKUP(A42,[3]cartilha!$A$1:$AN$65536,15,FALSE)</f>
        <v>M2</v>
      </c>
      <c r="E42" s="385" t="s">
        <v>6838</v>
      </c>
      <c r="F42" s="386">
        <f t="shared" si="3"/>
        <v>24.35</v>
      </c>
      <c r="G42" s="402"/>
      <c r="H42" s="436">
        <f t="shared" si="1"/>
        <v>24.35</v>
      </c>
      <c r="I42" s="403">
        <f t="shared" si="4"/>
        <v>0</v>
      </c>
      <c r="J42" s="403">
        <f t="shared" si="5"/>
        <v>0</v>
      </c>
      <c r="K42" s="390"/>
      <c r="L42" s="404">
        <f t="shared" si="6"/>
        <v>0</v>
      </c>
      <c r="M42" s="404">
        <f t="shared" si="6"/>
        <v>24.35</v>
      </c>
      <c r="N42" s="405">
        <f t="shared" si="7"/>
        <v>0</v>
      </c>
      <c r="O42" s="405">
        <f t="shared" si="8"/>
        <v>0</v>
      </c>
      <c r="P42" s="392"/>
      <c r="Q42" s="612"/>
      <c r="R42" s="394" t="str">
        <f t="shared" si="9"/>
        <v/>
      </c>
      <c r="S42" s="394" t="str">
        <f t="shared" si="2"/>
        <v/>
      </c>
    </row>
    <row r="43" spans="1:19" ht="26.25" hidden="1" thickBot="1">
      <c r="A43" s="395">
        <v>97640</v>
      </c>
      <c r="B43" s="384" t="s">
        <v>3293</v>
      </c>
      <c r="C43" s="400" t="s">
        <v>2460</v>
      </c>
      <c r="D43" s="384" t="str">
        <f>VLOOKUP(A43,[3]cartilha!$A$1:$AN$65536,15,FALSE)</f>
        <v>M2</v>
      </c>
      <c r="E43" s="385" t="s">
        <v>6839</v>
      </c>
      <c r="F43" s="386">
        <f t="shared" si="3"/>
        <v>2.11</v>
      </c>
      <c r="G43" s="402"/>
      <c r="H43" s="436">
        <f t="shared" si="1"/>
        <v>2.11</v>
      </c>
      <c r="I43" s="403">
        <f t="shared" si="4"/>
        <v>0</v>
      </c>
      <c r="J43" s="403">
        <f t="shared" si="5"/>
        <v>0</v>
      </c>
      <c r="K43" s="390"/>
      <c r="L43" s="404">
        <f t="shared" si="6"/>
        <v>0</v>
      </c>
      <c r="M43" s="404">
        <f t="shared" si="6"/>
        <v>2.11</v>
      </c>
      <c r="N43" s="405">
        <f t="shared" si="7"/>
        <v>0</v>
      </c>
      <c r="O43" s="405">
        <f t="shared" si="8"/>
        <v>0</v>
      </c>
      <c r="P43" s="392"/>
      <c r="Q43" s="612"/>
      <c r="R43" s="394" t="str">
        <f t="shared" si="9"/>
        <v/>
      </c>
      <c r="S43" s="394" t="str">
        <f t="shared" si="2"/>
        <v/>
      </c>
    </row>
    <row r="44" spans="1:19" ht="13.5" hidden="1" thickBot="1">
      <c r="A44" s="395">
        <v>97641</v>
      </c>
      <c r="B44" s="384" t="s">
        <v>3293</v>
      </c>
      <c r="C44" s="400" t="s">
        <v>2461</v>
      </c>
      <c r="D44" s="384" t="str">
        <f>VLOOKUP(A44,[3]cartilha!$A$1:$AN$65536,15,FALSE)</f>
        <v>M2</v>
      </c>
      <c r="E44" s="385" t="s">
        <v>6840</v>
      </c>
      <c r="F44" s="386">
        <f t="shared" si="3"/>
        <v>6.09</v>
      </c>
      <c r="G44" s="402"/>
      <c r="H44" s="436">
        <f t="shared" si="1"/>
        <v>6.09</v>
      </c>
      <c r="I44" s="403">
        <f t="shared" si="4"/>
        <v>0</v>
      </c>
      <c r="J44" s="403">
        <f t="shared" si="5"/>
        <v>0</v>
      </c>
      <c r="K44" s="390"/>
      <c r="L44" s="404">
        <f t="shared" si="6"/>
        <v>0</v>
      </c>
      <c r="M44" s="404">
        <f t="shared" si="6"/>
        <v>6.09</v>
      </c>
      <c r="N44" s="405">
        <f t="shared" si="7"/>
        <v>0</v>
      </c>
      <c r="O44" s="405">
        <f t="shared" si="8"/>
        <v>0</v>
      </c>
      <c r="P44" s="392"/>
      <c r="Q44" s="612"/>
      <c r="R44" s="394" t="str">
        <f t="shared" si="9"/>
        <v/>
      </c>
      <c r="S44" s="394" t="str">
        <f t="shared" si="2"/>
        <v/>
      </c>
    </row>
    <row r="45" spans="1:19" ht="26.25" hidden="1" thickBot="1">
      <c r="A45" s="395">
        <v>97642</v>
      </c>
      <c r="B45" s="384" t="s">
        <v>3293</v>
      </c>
      <c r="C45" s="400" t="s">
        <v>2462</v>
      </c>
      <c r="D45" s="384" t="str">
        <f>VLOOKUP(A45,[3]cartilha!$A$1:$AN$65536,15,FALSE)</f>
        <v>M2</v>
      </c>
      <c r="E45" s="385" t="s">
        <v>6841</v>
      </c>
      <c r="F45" s="386">
        <f t="shared" si="3"/>
        <v>3.79</v>
      </c>
      <c r="G45" s="402"/>
      <c r="H45" s="436">
        <f t="shared" si="1"/>
        <v>3.79</v>
      </c>
      <c r="I45" s="403">
        <f t="shared" si="4"/>
        <v>0</v>
      </c>
      <c r="J45" s="403">
        <f t="shared" si="5"/>
        <v>0</v>
      </c>
      <c r="K45" s="390"/>
      <c r="L45" s="404">
        <f t="shared" si="6"/>
        <v>0</v>
      </c>
      <c r="M45" s="404">
        <f t="shared" si="6"/>
        <v>3.79</v>
      </c>
      <c r="N45" s="405">
        <f t="shared" si="7"/>
        <v>0</v>
      </c>
      <c r="O45" s="405">
        <f t="shared" si="8"/>
        <v>0</v>
      </c>
      <c r="P45" s="392"/>
      <c r="Q45" s="612"/>
      <c r="R45" s="394" t="str">
        <f t="shared" si="9"/>
        <v/>
      </c>
      <c r="S45" s="394" t="str">
        <f t="shared" si="2"/>
        <v/>
      </c>
    </row>
    <row r="46" spans="1:19" ht="26.25" hidden="1" thickBot="1">
      <c r="A46" s="395">
        <v>97643</v>
      </c>
      <c r="B46" s="384" t="s">
        <v>3293</v>
      </c>
      <c r="C46" s="400" t="s">
        <v>2463</v>
      </c>
      <c r="D46" s="384" t="str">
        <f>VLOOKUP(A46,[3]cartilha!$A$1:$AN$65536,15,FALSE)</f>
        <v>M2</v>
      </c>
      <c r="E46" s="385" t="s">
        <v>6842</v>
      </c>
      <c r="F46" s="386">
        <f t="shared" si="3"/>
        <v>29.87</v>
      </c>
      <c r="G46" s="402"/>
      <c r="H46" s="436">
        <f t="shared" si="1"/>
        <v>29.87</v>
      </c>
      <c r="I46" s="403">
        <f t="shared" si="4"/>
        <v>0</v>
      </c>
      <c r="J46" s="403">
        <f t="shared" si="5"/>
        <v>0</v>
      </c>
      <c r="K46" s="390"/>
      <c r="L46" s="404">
        <f t="shared" si="6"/>
        <v>0</v>
      </c>
      <c r="M46" s="404">
        <f t="shared" si="6"/>
        <v>29.87</v>
      </c>
      <c r="N46" s="405">
        <f t="shared" si="7"/>
        <v>0</v>
      </c>
      <c r="O46" s="405">
        <f t="shared" si="8"/>
        <v>0</v>
      </c>
      <c r="P46" s="392"/>
      <c r="Q46" s="612"/>
      <c r="R46" s="394" t="str">
        <f t="shared" si="9"/>
        <v/>
      </c>
      <c r="S46" s="394" t="str">
        <f t="shared" si="2"/>
        <v/>
      </c>
    </row>
    <row r="47" spans="1:19" ht="13.5" hidden="1" thickBot="1">
      <c r="A47" s="395">
        <v>97644</v>
      </c>
      <c r="B47" s="384" t="s">
        <v>3293</v>
      </c>
      <c r="C47" s="400" t="s">
        <v>2464</v>
      </c>
      <c r="D47" s="384" t="str">
        <f>VLOOKUP(A47,[3]cartilha!$A$1:$AN$65536,15,FALSE)</f>
        <v>M2</v>
      </c>
      <c r="E47" s="385" t="s">
        <v>6843</v>
      </c>
      <c r="F47" s="386">
        <f t="shared" si="3"/>
        <v>11.25</v>
      </c>
      <c r="G47" s="402"/>
      <c r="H47" s="436">
        <f t="shared" si="1"/>
        <v>11.25</v>
      </c>
      <c r="I47" s="403">
        <f t="shared" si="4"/>
        <v>0</v>
      </c>
      <c r="J47" s="403">
        <f t="shared" si="5"/>
        <v>0</v>
      </c>
      <c r="K47" s="390"/>
      <c r="L47" s="404">
        <f t="shared" si="6"/>
        <v>0</v>
      </c>
      <c r="M47" s="404">
        <f t="shared" si="6"/>
        <v>11.25</v>
      </c>
      <c r="N47" s="405">
        <f t="shared" si="7"/>
        <v>0</v>
      </c>
      <c r="O47" s="405">
        <f t="shared" si="8"/>
        <v>0</v>
      </c>
      <c r="P47" s="392"/>
      <c r="Q47" s="612"/>
      <c r="R47" s="394" t="str">
        <f t="shared" si="9"/>
        <v/>
      </c>
      <c r="S47" s="394" t="str">
        <f t="shared" si="2"/>
        <v/>
      </c>
    </row>
    <row r="48" spans="1:19" ht="13.5" hidden="1" thickBot="1">
      <c r="A48" s="395">
        <v>97645</v>
      </c>
      <c r="B48" s="384" t="s">
        <v>3293</v>
      </c>
      <c r="C48" s="400" t="s">
        <v>2465</v>
      </c>
      <c r="D48" s="384" t="str">
        <f>VLOOKUP(A48,[3]cartilha!$A$1:$AN$65536,15,FALSE)</f>
        <v>M2</v>
      </c>
      <c r="E48" s="385" t="s">
        <v>6844</v>
      </c>
      <c r="F48" s="386">
        <f t="shared" si="3"/>
        <v>42.29</v>
      </c>
      <c r="G48" s="402"/>
      <c r="H48" s="436">
        <f t="shared" si="1"/>
        <v>42.29</v>
      </c>
      <c r="I48" s="403">
        <f t="shared" si="4"/>
        <v>0</v>
      </c>
      <c r="J48" s="403">
        <f t="shared" si="5"/>
        <v>0</v>
      </c>
      <c r="K48" s="390"/>
      <c r="L48" s="404">
        <f t="shared" si="6"/>
        <v>0</v>
      </c>
      <c r="M48" s="404">
        <f t="shared" si="6"/>
        <v>42.29</v>
      </c>
      <c r="N48" s="405">
        <f t="shared" si="7"/>
        <v>0</v>
      </c>
      <c r="O48" s="405">
        <f t="shared" si="8"/>
        <v>0</v>
      </c>
      <c r="P48" s="392"/>
      <c r="Q48" s="612"/>
      <c r="R48" s="394" t="str">
        <f t="shared" si="9"/>
        <v/>
      </c>
      <c r="S48" s="394" t="str">
        <f t="shared" si="2"/>
        <v/>
      </c>
    </row>
    <row r="49" spans="1:19" ht="26.25" hidden="1" thickBot="1">
      <c r="A49" s="395">
        <v>97648</v>
      </c>
      <c r="B49" s="384" t="s">
        <v>3293</v>
      </c>
      <c r="C49" s="400" t="s">
        <v>2466</v>
      </c>
      <c r="D49" s="384" t="str">
        <f>VLOOKUP(A49,[3]cartilha!$A$1:$AN$65536,15,FALSE)</f>
        <v>M2</v>
      </c>
      <c r="E49" s="385" t="s">
        <v>6845</v>
      </c>
      <c r="F49" s="386">
        <f t="shared" si="3"/>
        <v>2.37</v>
      </c>
      <c r="G49" s="402"/>
      <c r="H49" s="436">
        <f t="shared" si="1"/>
        <v>2.37</v>
      </c>
      <c r="I49" s="403">
        <f t="shared" si="4"/>
        <v>0</v>
      </c>
      <c r="J49" s="403">
        <f t="shared" si="5"/>
        <v>0</v>
      </c>
      <c r="K49" s="390"/>
      <c r="L49" s="404">
        <f t="shared" si="6"/>
        <v>0</v>
      </c>
      <c r="M49" s="404">
        <f t="shared" si="6"/>
        <v>2.37</v>
      </c>
      <c r="N49" s="405">
        <f t="shared" si="7"/>
        <v>0</v>
      </c>
      <c r="O49" s="405">
        <f t="shared" si="8"/>
        <v>0</v>
      </c>
      <c r="P49" s="392"/>
      <c r="Q49" s="612"/>
      <c r="R49" s="394" t="str">
        <f t="shared" si="9"/>
        <v/>
      </c>
      <c r="S49" s="394" t="str">
        <f t="shared" si="2"/>
        <v/>
      </c>
    </row>
    <row r="50" spans="1:19" ht="26.25" hidden="1" thickBot="1">
      <c r="A50" s="395">
        <v>97660</v>
      </c>
      <c r="B50" s="384" t="s">
        <v>3293</v>
      </c>
      <c r="C50" s="400" t="s">
        <v>2467</v>
      </c>
      <c r="D50" s="384" t="str">
        <f>VLOOKUP(A50,[3]cartilha!$A$1:$AN$65536,15,FALSE)</f>
        <v>UN</v>
      </c>
      <c r="E50" s="385" t="s">
        <v>6846</v>
      </c>
      <c r="F50" s="386">
        <f t="shared" si="3"/>
        <v>0.8</v>
      </c>
      <c r="G50" s="402"/>
      <c r="H50" s="436">
        <f t="shared" si="1"/>
        <v>0.8</v>
      </c>
      <c r="I50" s="403">
        <f t="shared" si="4"/>
        <v>0</v>
      </c>
      <c r="J50" s="403">
        <f t="shared" si="5"/>
        <v>0</v>
      </c>
      <c r="K50" s="390"/>
      <c r="L50" s="404">
        <f t="shared" si="6"/>
        <v>0</v>
      </c>
      <c r="M50" s="404">
        <f t="shared" si="6"/>
        <v>0.8</v>
      </c>
      <c r="N50" s="405">
        <f t="shared" si="7"/>
        <v>0</v>
      </c>
      <c r="O50" s="405">
        <f t="shared" si="8"/>
        <v>0</v>
      </c>
      <c r="P50" s="392"/>
      <c r="Q50" s="612"/>
      <c r="R50" s="394" t="str">
        <f t="shared" si="9"/>
        <v/>
      </c>
      <c r="S50" s="394" t="str">
        <f t="shared" si="2"/>
        <v/>
      </c>
    </row>
    <row r="51" spans="1:19" ht="13.5" hidden="1" thickBot="1">
      <c r="A51" s="395">
        <v>97661</v>
      </c>
      <c r="B51" s="384" t="s">
        <v>3293</v>
      </c>
      <c r="C51" s="400" t="s">
        <v>2468</v>
      </c>
      <c r="D51" s="384" t="str">
        <f>VLOOKUP(A51,[3]cartilha!$A$1:$AN$65536,15,FALSE)</f>
        <v>M</v>
      </c>
      <c r="E51" s="385" t="s">
        <v>6847</v>
      </c>
      <c r="F51" s="386">
        <f t="shared" si="3"/>
        <v>0.82</v>
      </c>
      <c r="G51" s="402"/>
      <c r="H51" s="436">
        <f t="shared" si="1"/>
        <v>0.82</v>
      </c>
      <c r="I51" s="403">
        <f t="shared" si="4"/>
        <v>0</v>
      </c>
      <c r="J51" s="403">
        <f t="shared" si="5"/>
        <v>0</v>
      </c>
      <c r="K51" s="390"/>
      <c r="L51" s="404">
        <f t="shared" si="6"/>
        <v>0</v>
      </c>
      <c r="M51" s="404">
        <f t="shared" si="6"/>
        <v>0.82</v>
      </c>
      <c r="N51" s="405">
        <f t="shared" si="7"/>
        <v>0</v>
      </c>
      <c r="O51" s="405">
        <f t="shared" si="8"/>
        <v>0</v>
      </c>
      <c r="P51" s="392"/>
      <c r="Q51" s="612"/>
      <c r="R51" s="394" t="str">
        <f t="shared" si="9"/>
        <v/>
      </c>
      <c r="S51" s="394" t="str">
        <f t="shared" si="2"/>
        <v/>
      </c>
    </row>
    <row r="52" spans="1:19" ht="26.25" hidden="1" thickBot="1">
      <c r="A52" s="395">
        <v>97662</v>
      </c>
      <c r="B52" s="384" t="s">
        <v>3293</v>
      </c>
      <c r="C52" s="400" t="s">
        <v>2469</v>
      </c>
      <c r="D52" s="384" t="str">
        <f>VLOOKUP(A52,[3]cartilha!$A$1:$AN$65536,15,FALSE)</f>
        <v>M</v>
      </c>
      <c r="E52" s="385" t="s">
        <v>6848</v>
      </c>
      <c r="F52" s="386">
        <f t="shared" si="3"/>
        <v>0.59</v>
      </c>
      <c r="G52" s="402"/>
      <c r="H52" s="436">
        <f t="shared" si="1"/>
        <v>0.59</v>
      </c>
      <c r="I52" s="403">
        <f t="shared" si="4"/>
        <v>0</v>
      </c>
      <c r="J52" s="403">
        <f t="shared" si="5"/>
        <v>0</v>
      </c>
      <c r="K52" s="390"/>
      <c r="L52" s="404">
        <f t="shared" si="6"/>
        <v>0</v>
      </c>
      <c r="M52" s="404">
        <f t="shared" si="6"/>
        <v>0.59</v>
      </c>
      <c r="N52" s="405">
        <f t="shared" si="7"/>
        <v>0</v>
      </c>
      <c r="O52" s="405">
        <f t="shared" si="8"/>
        <v>0</v>
      </c>
      <c r="P52" s="392"/>
      <c r="Q52" s="612"/>
      <c r="R52" s="394" t="str">
        <f t="shared" si="9"/>
        <v/>
      </c>
      <c r="S52" s="394" t="str">
        <f t="shared" si="2"/>
        <v/>
      </c>
    </row>
    <row r="53" spans="1:19" ht="13.5" hidden="1" thickBot="1">
      <c r="A53" s="395">
        <v>97663</v>
      </c>
      <c r="B53" s="384" t="s">
        <v>3293</v>
      </c>
      <c r="C53" s="400" t="s">
        <v>2470</v>
      </c>
      <c r="D53" s="384" t="str">
        <f>VLOOKUP(A53,[3]cartilha!$A$1:$AN$65536,15,FALSE)</f>
        <v>UN</v>
      </c>
      <c r="E53" s="385" t="s">
        <v>6849</v>
      </c>
      <c r="F53" s="386">
        <f t="shared" si="3"/>
        <v>14.9</v>
      </c>
      <c r="G53" s="402"/>
      <c r="H53" s="436">
        <f t="shared" si="1"/>
        <v>14.9</v>
      </c>
      <c r="I53" s="403">
        <f t="shared" si="4"/>
        <v>0</v>
      </c>
      <c r="J53" s="403">
        <f t="shared" si="5"/>
        <v>0</v>
      </c>
      <c r="K53" s="390"/>
      <c r="L53" s="404">
        <f t="shared" si="6"/>
        <v>0</v>
      </c>
      <c r="M53" s="404">
        <f t="shared" si="6"/>
        <v>14.9</v>
      </c>
      <c r="N53" s="405">
        <f t="shared" si="7"/>
        <v>0</v>
      </c>
      <c r="O53" s="405">
        <f t="shared" si="8"/>
        <v>0</v>
      </c>
      <c r="P53" s="392"/>
      <c r="Q53" s="612"/>
      <c r="R53" s="394" t="str">
        <f t="shared" si="9"/>
        <v/>
      </c>
      <c r="S53" s="394" t="str">
        <f t="shared" si="2"/>
        <v/>
      </c>
    </row>
    <row r="54" spans="1:19" ht="13.5" hidden="1" thickBot="1">
      <c r="A54" s="395">
        <v>97664</v>
      </c>
      <c r="B54" s="384" t="s">
        <v>3293</v>
      </c>
      <c r="C54" s="400" t="s">
        <v>2471</v>
      </c>
      <c r="D54" s="384" t="str">
        <f>VLOOKUP(A54,[3]cartilha!$A$1:$AN$65536,15,FALSE)</f>
        <v>UN</v>
      </c>
      <c r="E54" s="385" t="s">
        <v>6850</v>
      </c>
      <c r="F54" s="386">
        <f t="shared" si="3"/>
        <v>1.85</v>
      </c>
      <c r="G54" s="402"/>
      <c r="H54" s="436">
        <f t="shared" si="1"/>
        <v>1.85</v>
      </c>
      <c r="I54" s="403">
        <f t="shared" si="4"/>
        <v>0</v>
      </c>
      <c r="J54" s="403">
        <f t="shared" si="5"/>
        <v>0</v>
      </c>
      <c r="K54" s="390"/>
      <c r="L54" s="404">
        <f t="shared" si="6"/>
        <v>0</v>
      </c>
      <c r="M54" s="404">
        <f t="shared" si="6"/>
        <v>1.85</v>
      </c>
      <c r="N54" s="405">
        <f t="shared" si="7"/>
        <v>0</v>
      </c>
      <c r="O54" s="405">
        <f t="shared" si="8"/>
        <v>0</v>
      </c>
      <c r="P54" s="392"/>
      <c r="Q54" s="612"/>
      <c r="R54" s="394" t="str">
        <f t="shared" si="9"/>
        <v/>
      </c>
      <c r="S54" s="394" t="str">
        <f t="shared" si="2"/>
        <v/>
      </c>
    </row>
    <row r="55" spans="1:19" ht="13.5" hidden="1" thickBot="1">
      <c r="A55" s="395">
        <v>97665</v>
      </c>
      <c r="B55" s="384" t="s">
        <v>3293</v>
      </c>
      <c r="C55" s="400" t="s">
        <v>2472</v>
      </c>
      <c r="D55" s="384" t="str">
        <f>VLOOKUP(A55,[3]cartilha!$A$1:$AN$65536,15,FALSE)</f>
        <v>UN</v>
      </c>
      <c r="E55" s="385" t="s">
        <v>6851</v>
      </c>
      <c r="F55" s="386">
        <f t="shared" si="3"/>
        <v>1.56</v>
      </c>
      <c r="G55" s="402"/>
      <c r="H55" s="436">
        <f t="shared" si="1"/>
        <v>1.56</v>
      </c>
      <c r="I55" s="403">
        <f t="shared" si="4"/>
        <v>0</v>
      </c>
      <c r="J55" s="403">
        <f t="shared" si="5"/>
        <v>0</v>
      </c>
      <c r="K55" s="390"/>
      <c r="L55" s="404">
        <f t="shared" si="6"/>
        <v>0</v>
      </c>
      <c r="M55" s="404">
        <f t="shared" si="6"/>
        <v>1.56</v>
      </c>
      <c r="N55" s="405">
        <f t="shared" si="7"/>
        <v>0</v>
      </c>
      <c r="O55" s="405">
        <f t="shared" si="8"/>
        <v>0</v>
      </c>
      <c r="P55" s="392"/>
      <c r="Q55" s="612"/>
      <c r="R55" s="394" t="str">
        <f t="shared" si="9"/>
        <v/>
      </c>
      <c r="S55" s="394" t="str">
        <f t="shared" si="2"/>
        <v/>
      </c>
    </row>
    <row r="56" spans="1:19" ht="13.5" hidden="1" thickBot="1">
      <c r="A56" s="395">
        <v>97666</v>
      </c>
      <c r="B56" s="384" t="s">
        <v>3293</v>
      </c>
      <c r="C56" s="400" t="s">
        <v>2473</v>
      </c>
      <c r="D56" s="384" t="str">
        <f>VLOOKUP(A56,[3]cartilha!$A$1:$AN$65536,15,FALSE)</f>
        <v>UN</v>
      </c>
      <c r="E56" s="385" t="s">
        <v>6852</v>
      </c>
      <c r="F56" s="386">
        <f t="shared" si="3"/>
        <v>10.85</v>
      </c>
      <c r="G56" s="402"/>
      <c r="H56" s="436">
        <f t="shared" si="1"/>
        <v>10.85</v>
      </c>
      <c r="I56" s="403">
        <f t="shared" si="4"/>
        <v>0</v>
      </c>
      <c r="J56" s="403">
        <f t="shared" si="5"/>
        <v>0</v>
      </c>
      <c r="K56" s="390"/>
      <c r="L56" s="404">
        <f t="shared" si="6"/>
        <v>0</v>
      </c>
      <c r="M56" s="404">
        <f t="shared" si="6"/>
        <v>10.85</v>
      </c>
      <c r="N56" s="405">
        <f t="shared" si="7"/>
        <v>0</v>
      </c>
      <c r="O56" s="405">
        <f t="shared" si="8"/>
        <v>0</v>
      </c>
      <c r="P56" s="392"/>
      <c r="Q56" s="612"/>
      <c r="R56" s="394" t="str">
        <f t="shared" si="9"/>
        <v/>
      </c>
      <c r="S56" s="394" t="str">
        <f t="shared" si="2"/>
        <v/>
      </c>
    </row>
    <row r="57" spans="1:19" ht="13.5" hidden="1" thickBot="1">
      <c r="A57" s="395">
        <v>400000</v>
      </c>
      <c r="B57" s="408" t="s">
        <v>6020</v>
      </c>
      <c r="C57" s="400" t="s">
        <v>6021</v>
      </c>
      <c r="D57" s="384" t="s">
        <v>146</v>
      </c>
      <c r="E57" s="385">
        <v>0.76</v>
      </c>
      <c r="F57" s="386">
        <f t="shared" si="3"/>
        <v>0.91</v>
      </c>
      <c r="G57" s="402"/>
      <c r="H57" s="436">
        <f t="shared" si="1"/>
        <v>0.91</v>
      </c>
      <c r="I57" s="403">
        <f>IF(ISBLANK(E57),0,ROUND(F57*G57,2))</f>
        <v>0</v>
      </c>
      <c r="J57" s="403">
        <f>IF(ISBLANK(G57),0,ROUND(G57*H57,2))</f>
        <v>0</v>
      </c>
      <c r="K57" s="390"/>
      <c r="L57" s="404">
        <f>G57</f>
        <v>0</v>
      </c>
      <c r="M57" s="404">
        <f>H57</f>
        <v>0.91</v>
      </c>
      <c r="N57" s="405">
        <f>IF(ISBLANK(E57),0,ROUND(F57*L57,2))</f>
        <v>0</v>
      </c>
      <c r="O57" s="405">
        <f>IF(ISBLANK(L57),0,ROUND(L57*M57,2))</f>
        <v>0</v>
      </c>
      <c r="P57" s="392"/>
      <c r="Q57" s="612"/>
      <c r="R57" s="394" t="str">
        <f t="shared" si="9"/>
        <v/>
      </c>
      <c r="S57" s="394" t="str">
        <f t="shared" si="2"/>
        <v/>
      </c>
    </row>
    <row r="58" spans="1:19" ht="13.5" thickBot="1">
      <c r="A58" s="395" t="s">
        <v>2282</v>
      </c>
      <c r="B58" s="384"/>
      <c r="C58" s="383" t="s">
        <v>183</v>
      </c>
      <c r="D58" s="384"/>
      <c r="E58" s="385"/>
      <c r="F58" s="386">
        <f t="shared" si="3"/>
        <v>0</v>
      </c>
      <c r="G58" s="387"/>
      <c r="H58" s="436">
        <f t="shared" si="1"/>
        <v>0</v>
      </c>
      <c r="I58" s="388"/>
      <c r="J58" s="389"/>
      <c r="K58" s="390"/>
      <c r="L58" s="391"/>
      <c r="M58" s="387"/>
      <c r="N58" s="388"/>
      <c r="O58" s="389"/>
      <c r="P58" s="392"/>
      <c r="Q58" s="393" t="str">
        <f>IF(OR(SUM(J59:J65)&gt;0,SUM(O59:O65)&gt;0),"xx","")</f>
        <v>xx</v>
      </c>
      <c r="R58" s="394" t="str">
        <f t="shared" si="9"/>
        <v>x</v>
      </c>
      <c r="S58" s="394" t="str">
        <f t="shared" si="2"/>
        <v>x</v>
      </c>
    </row>
    <row r="59" spans="1:19" ht="13.5" hidden="1" thickBot="1">
      <c r="A59" s="395">
        <v>99058</v>
      </c>
      <c r="B59" s="384" t="s">
        <v>3293</v>
      </c>
      <c r="C59" s="400" t="s">
        <v>2749</v>
      </c>
      <c r="D59" s="384" t="str">
        <f>VLOOKUP(A59,[3]cartilha!$A$1:$AN$65536,15,FALSE)</f>
        <v>UN</v>
      </c>
      <c r="E59" s="385" t="s">
        <v>6853</v>
      </c>
      <c r="F59" s="386">
        <f t="shared" si="3"/>
        <v>9.35</v>
      </c>
      <c r="G59" s="402"/>
      <c r="H59" s="436">
        <f t="shared" si="1"/>
        <v>9.35</v>
      </c>
      <c r="I59" s="403">
        <f>IF(ISBLANK(E59),0,ROUND(F59*G59,2))</f>
        <v>0</v>
      </c>
      <c r="J59" s="403">
        <f>IF(ISBLANK(G59),0,ROUND(G59*H59,2))</f>
        <v>0</v>
      </c>
      <c r="K59" s="390"/>
      <c r="L59" s="404">
        <f t="shared" ref="L59:M65" si="10">G59</f>
        <v>0</v>
      </c>
      <c r="M59" s="404">
        <f t="shared" si="10"/>
        <v>9.35</v>
      </c>
      <c r="N59" s="405">
        <f>IF(ISBLANK(E59),0,ROUND(F59*L59,2))</f>
        <v>0</v>
      </c>
      <c r="O59" s="405">
        <f>IF(ISBLANK(L59),0,ROUND(L59*M59,2))</f>
        <v>0</v>
      </c>
      <c r="P59" s="392"/>
      <c r="Q59" s="612"/>
      <c r="R59" s="394" t="str">
        <f t="shared" si="9"/>
        <v/>
      </c>
      <c r="S59" s="394" t="str">
        <f t="shared" si="2"/>
        <v/>
      </c>
    </row>
    <row r="60" spans="1:19" ht="26.25" thickBot="1">
      <c r="A60" s="395">
        <v>99059</v>
      </c>
      <c r="B60" s="384" t="s">
        <v>3293</v>
      </c>
      <c r="C60" s="400" t="s">
        <v>3310</v>
      </c>
      <c r="D60" s="384" t="str">
        <f>VLOOKUP(A60,[3]cartilha!$A$1:$AN$65536,15,FALSE)</f>
        <v>M</v>
      </c>
      <c r="E60" s="385" t="s">
        <v>6854</v>
      </c>
      <c r="F60" s="386">
        <f t="shared" si="3"/>
        <v>74.37</v>
      </c>
      <c r="G60" s="402">
        <v>317</v>
      </c>
      <c r="H60" s="436">
        <f t="shared" si="1"/>
        <v>74.37</v>
      </c>
      <c r="I60" s="403">
        <f>IF(ISBLANK(E60),0,ROUND(F60*G60,2))</f>
        <v>23575.29</v>
      </c>
      <c r="J60" s="403">
        <f>IF(ISBLANK(G60),0,ROUND(G60*H60,2))</f>
        <v>23575.29</v>
      </c>
      <c r="K60" s="390"/>
      <c r="L60" s="404">
        <f t="shared" si="10"/>
        <v>317</v>
      </c>
      <c r="M60" s="404">
        <f t="shared" si="10"/>
        <v>74.37</v>
      </c>
      <c r="N60" s="405">
        <f>IF(ISBLANK(E60),0,ROUND(F60*L60,2))</f>
        <v>23575.29</v>
      </c>
      <c r="O60" s="405">
        <f>IF(ISBLANK(L60),0,ROUND(L60*M60,2))</f>
        <v>23575.29</v>
      </c>
      <c r="P60" s="392"/>
      <c r="Q60" s="612"/>
      <c r="R60" s="394" t="str">
        <f t="shared" si="9"/>
        <v>x</v>
      </c>
      <c r="S60" s="394" t="str">
        <f t="shared" si="2"/>
        <v>x</v>
      </c>
    </row>
    <row r="61" spans="1:19" ht="13.5" hidden="1" thickBot="1">
      <c r="A61" s="395">
        <v>99063</v>
      </c>
      <c r="B61" s="384" t="s">
        <v>3293</v>
      </c>
      <c r="C61" s="400" t="s">
        <v>2750</v>
      </c>
      <c r="D61" s="384" t="str">
        <f>VLOOKUP(A61,[3]cartilha!$A$1:$AN$65536,15,FALSE)</f>
        <v>M</v>
      </c>
      <c r="E61" s="385" t="s">
        <v>6855</v>
      </c>
      <c r="F61" s="386">
        <f t="shared" si="3"/>
        <v>6.74</v>
      </c>
      <c r="G61" s="402"/>
      <c r="H61" s="436">
        <f t="shared" si="1"/>
        <v>6.74</v>
      </c>
      <c r="I61" s="403">
        <f>IF(ISBLANK(E61),0,ROUND(F61*G61,2))</f>
        <v>0</v>
      </c>
      <c r="J61" s="403">
        <f>IF(ISBLANK(G61),0,ROUND(G61*H61,2))</f>
        <v>0</v>
      </c>
      <c r="K61" s="390"/>
      <c r="L61" s="404">
        <f t="shared" si="10"/>
        <v>0</v>
      </c>
      <c r="M61" s="404">
        <f t="shared" si="10"/>
        <v>6.74</v>
      </c>
      <c r="N61" s="405">
        <f>IF(ISBLANK(E61),0,ROUND(F61*L61,2))</f>
        <v>0</v>
      </c>
      <c r="O61" s="405">
        <f>IF(ISBLANK(L61),0,ROUND(L61*M61,2))</f>
        <v>0</v>
      </c>
      <c r="P61" s="392"/>
      <c r="Q61" s="612"/>
      <c r="R61" s="394" t="str">
        <f t="shared" si="9"/>
        <v/>
      </c>
      <c r="S61" s="394" t="str">
        <f t="shared" si="2"/>
        <v/>
      </c>
    </row>
    <row r="62" spans="1:19" ht="13.5" hidden="1" thickBot="1">
      <c r="A62" s="395">
        <v>99064</v>
      </c>
      <c r="B62" s="384" t="s">
        <v>3293</v>
      </c>
      <c r="C62" s="400" t="s">
        <v>2751</v>
      </c>
      <c r="D62" s="384" t="str">
        <f>VLOOKUP(A62,[3]cartilha!$A$1:$AN$65536,15,FALSE)</f>
        <v>M</v>
      </c>
      <c r="E62" s="385" t="s">
        <v>6856</v>
      </c>
      <c r="F62" s="386">
        <f t="shared" si="3"/>
        <v>0.46</v>
      </c>
      <c r="G62" s="402"/>
      <c r="H62" s="436">
        <f t="shared" si="1"/>
        <v>0.46</v>
      </c>
      <c r="I62" s="403">
        <f t="shared" ref="I62:I64" si="11">IF(ISBLANK(E62),0,ROUND(F62*G62,2))</f>
        <v>0</v>
      </c>
      <c r="J62" s="403">
        <f t="shared" ref="J62:J64" si="12">IF(ISBLANK(G62),0,ROUND(G62*H62,2))</f>
        <v>0</v>
      </c>
      <c r="K62" s="390"/>
      <c r="L62" s="404">
        <f t="shared" si="10"/>
        <v>0</v>
      </c>
      <c r="M62" s="404">
        <f t="shared" si="10"/>
        <v>0.46</v>
      </c>
      <c r="N62" s="405">
        <f t="shared" ref="N62:N64" si="13">IF(ISBLANK(E62),0,ROUND(F62*L62,2))</f>
        <v>0</v>
      </c>
      <c r="O62" s="405">
        <f t="shared" ref="O62:O64" si="14">IF(ISBLANK(L62),0,ROUND(L62*M62,2))</f>
        <v>0</v>
      </c>
      <c r="P62" s="392"/>
      <c r="Q62" s="612"/>
      <c r="R62" s="394" t="str">
        <f t="shared" si="9"/>
        <v/>
      </c>
      <c r="S62" s="394" t="str">
        <f t="shared" si="2"/>
        <v/>
      </c>
    </row>
    <row r="63" spans="1:19" ht="13.5" hidden="1" thickBot="1">
      <c r="A63" s="395">
        <v>99060</v>
      </c>
      <c r="B63" s="384" t="s">
        <v>3293</v>
      </c>
      <c r="C63" s="400" t="s">
        <v>6857</v>
      </c>
      <c r="D63" s="384" t="str">
        <f>VLOOKUP(A63,[3]cartilha!$A$1:$AN$65536,15,FALSE)</f>
        <v>UN</v>
      </c>
      <c r="E63" s="385" t="s">
        <v>6858</v>
      </c>
      <c r="F63" s="386">
        <f t="shared" si="3"/>
        <v>206.46</v>
      </c>
      <c r="G63" s="402"/>
      <c r="H63" s="436">
        <f t="shared" si="1"/>
        <v>206.46</v>
      </c>
      <c r="I63" s="403">
        <f t="shared" si="11"/>
        <v>0</v>
      </c>
      <c r="J63" s="403">
        <f t="shared" si="12"/>
        <v>0</v>
      </c>
      <c r="K63" s="390"/>
      <c r="L63" s="404">
        <f t="shared" si="10"/>
        <v>0</v>
      </c>
      <c r="M63" s="404">
        <f t="shared" si="10"/>
        <v>206.46</v>
      </c>
      <c r="N63" s="405">
        <f t="shared" si="13"/>
        <v>0</v>
      </c>
      <c r="O63" s="405">
        <f t="shared" si="14"/>
        <v>0</v>
      </c>
      <c r="P63" s="392"/>
      <c r="Q63" s="612"/>
      <c r="R63" s="394" t="str">
        <f t="shared" si="9"/>
        <v/>
      </c>
      <c r="S63" s="394" t="str">
        <f t="shared" si="2"/>
        <v/>
      </c>
    </row>
    <row r="64" spans="1:19" ht="13.5" hidden="1" thickBot="1">
      <c r="A64" s="395">
        <v>99061</v>
      </c>
      <c r="B64" s="384" t="s">
        <v>3293</v>
      </c>
      <c r="C64" s="400" t="s">
        <v>6859</v>
      </c>
      <c r="D64" s="384" t="str">
        <f>VLOOKUP(A64,[3]cartilha!$A$1:$AN$65536,15,FALSE)</f>
        <v>UN</v>
      </c>
      <c r="E64" s="385" t="s">
        <v>6860</v>
      </c>
      <c r="F64" s="386">
        <f t="shared" si="3"/>
        <v>134.91</v>
      </c>
      <c r="G64" s="402"/>
      <c r="H64" s="436">
        <f t="shared" si="1"/>
        <v>134.91</v>
      </c>
      <c r="I64" s="403">
        <f t="shared" si="11"/>
        <v>0</v>
      </c>
      <c r="J64" s="403">
        <f t="shared" si="12"/>
        <v>0</v>
      </c>
      <c r="K64" s="390"/>
      <c r="L64" s="404">
        <f t="shared" si="10"/>
        <v>0</v>
      </c>
      <c r="M64" s="404">
        <f t="shared" si="10"/>
        <v>134.91</v>
      </c>
      <c r="N64" s="405">
        <f t="shared" si="13"/>
        <v>0</v>
      </c>
      <c r="O64" s="405">
        <f t="shared" si="14"/>
        <v>0</v>
      </c>
      <c r="P64" s="392"/>
      <c r="Q64" s="612"/>
      <c r="R64" s="394" t="str">
        <f t="shared" si="9"/>
        <v/>
      </c>
      <c r="S64" s="394" t="str">
        <f t="shared" si="2"/>
        <v/>
      </c>
    </row>
    <row r="65" spans="1:19" ht="13.5" hidden="1" thickBot="1">
      <c r="A65" s="395">
        <v>99062</v>
      </c>
      <c r="B65" s="384" t="s">
        <v>3293</v>
      </c>
      <c r="C65" s="400" t="s">
        <v>6861</v>
      </c>
      <c r="D65" s="384" t="str">
        <f>VLOOKUP(A65,[3]cartilha!$A$1:$AN$65536,15,FALSE)</f>
        <v>UN</v>
      </c>
      <c r="E65" s="385" t="s">
        <v>6862</v>
      </c>
      <c r="F65" s="386">
        <f t="shared" si="3"/>
        <v>3.16</v>
      </c>
      <c r="G65" s="402"/>
      <c r="H65" s="436">
        <f t="shared" si="1"/>
        <v>3.16</v>
      </c>
      <c r="I65" s="403">
        <f>IF(ISBLANK(E65),0,ROUND(F65*G65,2))</f>
        <v>0</v>
      </c>
      <c r="J65" s="403">
        <f>IF(ISBLANK(G65),0,ROUND(G65*H65,2))</f>
        <v>0</v>
      </c>
      <c r="K65" s="390"/>
      <c r="L65" s="404">
        <f t="shared" si="10"/>
        <v>0</v>
      </c>
      <c r="M65" s="404">
        <f t="shared" si="10"/>
        <v>3.16</v>
      </c>
      <c r="N65" s="405">
        <f>IF(ISBLANK(E65),0,ROUND(F65*L65,2))</f>
        <v>0</v>
      </c>
      <c r="O65" s="405">
        <f>IF(ISBLANK(L65),0,ROUND(L65*M65,2))</f>
        <v>0</v>
      </c>
      <c r="P65" s="392"/>
      <c r="Q65" s="612"/>
      <c r="R65" s="394" t="str">
        <f t="shared" si="9"/>
        <v/>
      </c>
      <c r="S65" s="394" t="str">
        <f t="shared" si="2"/>
        <v/>
      </c>
    </row>
    <row r="66" spans="1:19" ht="13.5" hidden="1" thickBot="1">
      <c r="A66" s="395" t="s">
        <v>2283</v>
      </c>
      <c r="B66" s="384"/>
      <c r="C66" s="383" t="s">
        <v>178</v>
      </c>
      <c r="D66" s="384"/>
      <c r="E66" s="385"/>
      <c r="F66" s="386">
        <f t="shared" si="3"/>
        <v>0</v>
      </c>
      <c r="G66" s="387"/>
      <c r="H66" s="436">
        <f t="shared" si="1"/>
        <v>0</v>
      </c>
      <c r="I66" s="388"/>
      <c r="J66" s="389"/>
      <c r="K66" s="390"/>
      <c r="L66" s="391"/>
      <c r="M66" s="387"/>
      <c r="N66" s="388"/>
      <c r="O66" s="389"/>
      <c r="P66" s="392"/>
      <c r="Q66" s="393" t="str">
        <f>IF(OR(SUM(J67:J72)&gt;0,SUM(O67:O72)&gt;0),"xx","")</f>
        <v/>
      </c>
      <c r="R66" s="394" t="str">
        <f t="shared" si="9"/>
        <v/>
      </c>
      <c r="S66" s="394" t="str">
        <f t="shared" si="2"/>
        <v/>
      </c>
    </row>
    <row r="67" spans="1:19" ht="13.5" hidden="1" thickBot="1">
      <c r="A67" s="395">
        <v>97062</v>
      </c>
      <c r="B67" s="384" t="s">
        <v>3293</v>
      </c>
      <c r="C67" s="400" t="s">
        <v>2420</v>
      </c>
      <c r="D67" s="384" t="str">
        <f>VLOOKUP(A67,[3]cartilha!$A$1:$AN$65536,15,FALSE)</f>
        <v>M2</v>
      </c>
      <c r="E67" s="385" t="s">
        <v>6863</v>
      </c>
      <c r="F67" s="386">
        <f t="shared" si="3"/>
        <v>8.0299999999999994</v>
      </c>
      <c r="G67" s="402"/>
      <c r="H67" s="436">
        <f t="shared" si="1"/>
        <v>8.0299999999999994</v>
      </c>
      <c r="I67" s="403">
        <f>IF(ISBLANK(E67),0,ROUND(F67*G67,2))</f>
        <v>0</v>
      </c>
      <c r="J67" s="403">
        <f>IF(ISBLANK(G67),0,ROUND(G67*H67,2))</f>
        <v>0</v>
      </c>
      <c r="K67" s="390"/>
      <c r="L67" s="404">
        <f t="shared" ref="L67:M72" si="15">G67</f>
        <v>0</v>
      </c>
      <c r="M67" s="404">
        <f t="shared" si="15"/>
        <v>8.0299999999999994</v>
      </c>
      <c r="N67" s="405">
        <f>IF(ISBLANK(E67),0,ROUND(F67*L67,2))</f>
        <v>0</v>
      </c>
      <c r="O67" s="405">
        <f>IF(ISBLANK(L67),0,ROUND(L67*M67,2))</f>
        <v>0</v>
      </c>
      <c r="P67" s="392"/>
      <c r="Q67" s="612"/>
      <c r="R67" s="394" t="str">
        <f t="shared" si="9"/>
        <v/>
      </c>
      <c r="S67" s="394" t="str">
        <f t="shared" si="2"/>
        <v/>
      </c>
    </row>
    <row r="68" spans="1:19" ht="26.25" hidden="1" thickBot="1">
      <c r="A68" s="395">
        <v>97066</v>
      </c>
      <c r="B68" s="384" t="s">
        <v>3293</v>
      </c>
      <c r="C68" s="400" t="s">
        <v>6864</v>
      </c>
      <c r="D68" s="384" t="str">
        <f>VLOOKUP(A68,[3]cartilha!$A$1:$AN$65536,15,FALSE)</f>
        <v>M2</v>
      </c>
      <c r="E68" s="385" t="s">
        <v>6865</v>
      </c>
      <c r="F68" s="386">
        <f t="shared" si="3"/>
        <v>108.51</v>
      </c>
      <c r="G68" s="402"/>
      <c r="H68" s="436">
        <f t="shared" si="1"/>
        <v>108.51</v>
      </c>
      <c r="I68" s="403">
        <f t="shared" ref="I68:I71" si="16">IF(ISBLANK(E68),0,ROUND(F68*G68,2))</f>
        <v>0</v>
      </c>
      <c r="J68" s="403">
        <f t="shared" ref="J68:J71" si="17">IF(ISBLANK(G68),0,ROUND(G68*H68,2))</f>
        <v>0</v>
      </c>
      <c r="K68" s="390"/>
      <c r="L68" s="404">
        <f t="shared" si="15"/>
        <v>0</v>
      </c>
      <c r="M68" s="404">
        <f t="shared" si="15"/>
        <v>108.51</v>
      </c>
      <c r="N68" s="405">
        <f t="shared" ref="N68:N71" si="18">IF(ISBLANK(E68),0,ROUND(F68*L68,2))</f>
        <v>0</v>
      </c>
      <c r="O68" s="405">
        <f t="shared" ref="O68:O71" si="19">IF(ISBLANK(L68),0,ROUND(L68*M68,2))</f>
        <v>0</v>
      </c>
      <c r="P68" s="392"/>
      <c r="Q68" s="612"/>
      <c r="R68" s="394" t="str">
        <f t="shared" si="9"/>
        <v/>
      </c>
      <c r="S68" s="394" t="str">
        <f t="shared" si="2"/>
        <v/>
      </c>
    </row>
    <row r="69" spans="1:19" ht="26.25" hidden="1" thickBot="1">
      <c r="A69" s="395">
        <v>97067</v>
      </c>
      <c r="B69" s="384" t="s">
        <v>3293</v>
      </c>
      <c r="C69" s="400" t="s">
        <v>6866</v>
      </c>
      <c r="D69" s="384" t="str">
        <f>VLOOKUP(A69,[3]cartilha!$A$1:$AN$65536,15,FALSE)</f>
        <v>M</v>
      </c>
      <c r="E69" s="385" t="s">
        <v>6867</v>
      </c>
      <c r="F69" s="386">
        <f t="shared" si="3"/>
        <v>1033.82</v>
      </c>
      <c r="G69" s="402"/>
      <c r="H69" s="436">
        <f t="shared" si="1"/>
        <v>1033.82</v>
      </c>
      <c r="I69" s="403">
        <f t="shared" si="16"/>
        <v>0</v>
      </c>
      <c r="J69" s="403">
        <f t="shared" si="17"/>
        <v>0</v>
      </c>
      <c r="K69" s="390"/>
      <c r="L69" s="404">
        <f t="shared" si="15"/>
        <v>0</v>
      </c>
      <c r="M69" s="404">
        <f t="shared" si="15"/>
        <v>1033.82</v>
      </c>
      <c r="N69" s="405">
        <f t="shared" si="18"/>
        <v>0</v>
      </c>
      <c r="O69" s="405">
        <f t="shared" si="19"/>
        <v>0</v>
      </c>
      <c r="P69" s="392"/>
      <c r="Q69" s="612"/>
      <c r="R69" s="394" t="str">
        <f t="shared" si="9"/>
        <v/>
      </c>
      <c r="S69" s="394" t="str">
        <f t="shared" si="2"/>
        <v/>
      </c>
    </row>
    <row r="70" spans="1:19" ht="26.25" hidden="1" thickBot="1">
      <c r="A70" s="395">
        <v>97063</v>
      </c>
      <c r="B70" s="384" t="s">
        <v>3293</v>
      </c>
      <c r="C70" s="400" t="s">
        <v>2421</v>
      </c>
      <c r="D70" s="384" t="str">
        <f>VLOOKUP(A70,[3]cartilha!$A$1:$AN$65536,15,FALSE)</f>
        <v>M2</v>
      </c>
      <c r="E70" s="385" t="s">
        <v>6868</v>
      </c>
      <c r="F70" s="386">
        <f t="shared" si="3"/>
        <v>13.4</v>
      </c>
      <c r="G70" s="402"/>
      <c r="H70" s="436">
        <f t="shared" si="1"/>
        <v>13.4</v>
      </c>
      <c r="I70" s="403">
        <f t="shared" si="16"/>
        <v>0</v>
      </c>
      <c r="J70" s="403">
        <f t="shared" si="17"/>
        <v>0</v>
      </c>
      <c r="K70" s="390"/>
      <c r="L70" s="404">
        <f t="shared" si="15"/>
        <v>0</v>
      </c>
      <c r="M70" s="404">
        <f t="shared" si="15"/>
        <v>13.4</v>
      </c>
      <c r="N70" s="405">
        <f t="shared" si="18"/>
        <v>0</v>
      </c>
      <c r="O70" s="405">
        <f t="shared" si="19"/>
        <v>0</v>
      </c>
      <c r="P70" s="392"/>
      <c r="Q70" s="612"/>
      <c r="R70" s="394" t="str">
        <f t="shared" si="9"/>
        <v/>
      </c>
      <c r="S70" s="394" t="str">
        <f t="shared" si="2"/>
        <v/>
      </c>
    </row>
    <row r="71" spans="1:19" ht="26.25" hidden="1" thickBot="1">
      <c r="A71" s="395">
        <v>97064</v>
      </c>
      <c r="B71" s="384" t="s">
        <v>3293</v>
      </c>
      <c r="C71" s="400" t="s">
        <v>6869</v>
      </c>
      <c r="D71" s="384" t="str">
        <f>VLOOKUP(A71,[3]cartilha!$A$1:$AN$65536,15,FALSE)</f>
        <v>M</v>
      </c>
      <c r="E71" s="385" t="s">
        <v>6870</v>
      </c>
      <c r="F71" s="386">
        <f t="shared" si="3"/>
        <v>24.6</v>
      </c>
      <c r="G71" s="402"/>
      <c r="H71" s="436">
        <f t="shared" si="1"/>
        <v>24.6</v>
      </c>
      <c r="I71" s="403">
        <f t="shared" si="16"/>
        <v>0</v>
      </c>
      <c r="J71" s="403">
        <f t="shared" si="17"/>
        <v>0</v>
      </c>
      <c r="K71" s="390"/>
      <c r="L71" s="404">
        <f t="shared" si="15"/>
        <v>0</v>
      </c>
      <c r="M71" s="404">
        <f t="shared" si="15"/>
        <v>24.6</v>
      </c>
      <c r="N71" s="405">
        <f t="shared" si="18"/>
        <v>0</v>
      </c>
      <c r="O71" s="405">
        <f t="shared" si="19"/>
        <v>0</v>
      </c>
      <c r="P71" s="392"/>
      <c r="Q71" s="612"/>
      <c r="R71" s="394" t="str">
        <f t="shared" si="9"/>
        <v/>
      </c>
      <c r="S71" s="394" t="str">
        <f t="shared" si="2"/>
        <v/>
      </c>
    </row>
    <row r="72" spans="1:19" ht="26.25" hidden="1" thickBot="1">
      <c r="A72" s="395">
        <v>97065</v>
      </c>
      <c r="B72" s="384" t="s">
        <v>3293</v>
      </c>
      <c r="C72" s="400" t="s">
        <v>6871</v>
      </c>
      <c r="D72" s="384" t="str">
        <f>VLOOKUP(A72,[3]cartilha!$A$1:$AN$65536,15,FALSE)</f>
        <v>M3</v>
      </c>
      <c r="E72" s="385" t="s">
        <v>6872</v>
      </c>
      <c r="F72" s="386">
        <f t="shared" si="3"/>
        <v>8.4600000000000009</v>
      </c>
      <c r="G72" s="402"/>
      <c r="H72" s="436">
        <f t="shared" si="1"/>
        <v>8.4600000000000009</v>
      </c>
      <c r="I72" s="403">
        <f>IF(ISBLANK(E72),0,ROUND(F72*G72,2))</f>
        <v>0</v>
      </c>
      <c r="J72" s="403">
        <f>IF(ISBLANK(G72),0,ROUND(G72*H72,2))</f>
        <v>0</v>
      </c>
      <c r="K72" s="390"/>
      <c r="L72" s="404">
        <f t="shared" si="15"/>
        <v>0</v>
      </c>
      <c r="M72" s="404">
        <f t="shared" si="15"/>
        <v>8.4600000000000009</v>
      </c>
      <c r="N72" s="405">
        <f>IF(ISBLANK(E72),0,ROUND(F72*L72,2))</f>
        <v>0</v>
      </c>
      <c r="O72" s="405">
        <f>IF(ISBLANK(L72),0,ROUND(L72*M72,2))</f>
        <v>0</v>
      </c>
      <c r="P72" s="392"/>
      <c r="Q72" s="612"/>
      <c r="R72" s="394" t="str">
        <f t="shared" si="9"/>
        <v/>
      </c>
      <c r="S72" s="394" t="str">
        <f t="shared" si="2"/>
        <v/>
      </c>
    </row>
    <row r="73" spans="1:19" ht="13.5" hidden="1" thickBot="1">
      <c r="A73" s="395" t="s">
        <v>6022</v>
      </c>
      <c r="B73" s="384"/>
      <c r="C73" s="383" t="s">
        <v>6023</v>
      </c>
      <c r="D73" s="384">
        <v>0</v>
      </c>
      <c r="E73" s="385"/>
      <c r="F73" s="386">
        <f t="shared" si="3"/>
        <v>0</v>
      </c>
      <c r="G73" s="387"/>
      <c r="H73" s="436">
        <f t="shared" si="1"/>
        <v>0</v>
      </c>
      <c r="I73" s="388"/>
      <c r="J73" s="389"/>
      <c r="K73" s="390"/>
      <c r="L73" s="391"/>
      <c r="M73" s="387"/>
      <c r="N73" s="388"/>
      <c r="O73" s="389"/>
      <c r="P73" s="392"/>
      <c r="Q73" s="393" t="str">
        <f>IF(OR(SUM(J73)&gt;0,SUM(O73)&gt;0),"xx","")</f>
        <v/>
      </c>
      <c r="R73" s="394" t="str">
        <f t="shared" si="9"/>
        <v/>
      </c>
      <c r="S73" s="394" t="str">
        <f t="shared" si="2"/>
        <v/>
      </c>
    </row>
    <row r="74" spans="1:19" ht="13.5" hidden="1" thickBot="1">
      <c r="A74" s="395" t="s">
        <v>6024</v>
      </c>
      <c r="B74" s="384"/>
      <c r="C74" s="383" t="s">
        <v>6025</v>
      </c>
      <c r="D74" s="384">
        <v>0</v>
      </c>
      <c r="E74" s="385"/>
      <c r="F74" s="386">
        <f t="shared" si="3"/>
        <v>0</v>
      </c>
      <c r="G74" s="387"/>
      <c r="H74" s="436">
        <f t="shared" si="1"/>
        <v>0</v>
      </c>
      <c r="I74" s="388"/>
      <c r="J74" s="389"/>
      <c r="K74" s="390"/>
      <c r="L74" s="391"/>
      <c r="M74" s="387"/>
      <c r="N74" s="388"/>
      <c r="O74" s="389"/>
      <c r="P74" s="392"/>
      <c r="Q74" s="393" t="str">
        <f>IF(OR(SUM(J74)&gt;0,SUM(O74)&gt;0),"xx","")</f>
        <v/>
      </c>
      <c r="R74" s="394" t="str">
        <f t="shared" si="9"/>
        <v/>
      </c>
      <c r="S74" s="394" t="str">
        <f t="shared" si="2"/>
        <v/>
      </c>
    </row>
    <row r="75" spans="1:19" ht="13.5" thickBot="1">
      <c r="A75" s="406" t="s">
        <v>262</v>
      </c>
      <c r="B75" s="384"/>
      <c r="C75" s="409" t="s">
        <v>2284</v>
      </c>
      <c r="D75" s="410">
        <v>0</v>
      </c>
      <c r="E75" s="411"/>
      <c r="F75" s="398">
        <f t="shared" si="3"/>
        <v>0</v>
      </c>
      <c r="G75" s="387"/>
      <c r="H75" s="436">
        <f t="shared" si="1"/>
        <v>0</v>
      </c>
      <c r="I75" s="388"/>
      <c r="J75" s="389"/>
      <c r="K75" s="412"/>
      <c r="L75" s="391"/>
      <c r="M75" s="387"/>
      <c r="N75" s="388"/>
      <c r="O75" s="389"/>
      <c r="P75" s="392"/>
      <c r="Q75" s="393" t="str">
        <f>IF(OR(SUM(J77:J126)&gt;0,SUM(O77:O126)&gt;0),"xx","")</f>
        <v>xx</v>
      </c>
      <c r="R75" s="394" t="str">
        <f t="shared" si="9"/>
        <v>x</v>
      </c>
      <c r="S75" s="394" t="str">
        <f t="shared" si="2"/>
        <v>x</v>
      </c>
    </row>
    <row r="76" spans="1:19" ht="13.5" thickBot="1">
      <c r="A76" s="406" t="s">
        <v>2285</v>
      </c>
      <c r="B76" s="384"/>
      <c r="C76" s="409" t="s">
        <v>258</v>
      </c>
      <c r="D76" s="410">
        <v>0</v>
      </c>
      <c r="E76" s="411"/>
      <c r="F76" s="398">
        <f t="shared" si="3"/>
        <v>0</v>
      </c>
      <c r="G76" s="387"/>
      <c r="H76" s="436">
        <f t="shared" si="1"/>
        <v>0</v>
      </c>
      <c r="I76" s="388"/>
      <c r="J76" s="389"/>
      <c r="K76" s="412"/>
      <c r="L76" s="391"/>
      <c r="M76" s="387"/>
      <c r="N76" s="388"/>
      <c r="O76" s="389"/>
      <c r="P76" s="392"/>
      <c r="Q76" s="393" t="str">
        <f>IF(OR(SUM(J78:J100)&gt;0,SUM(O78:O100)&gt;0),"xx","")</f>
        <v>xx</v>
      </c>
      <c r="R76" s="394" t="str">
        <f t="shared" si="9"/>
        <v>x</v>
      </c>
      <c r="S76" s="394" t="str">
        <f t="shared" si="2"/>
        <v>x</v>
      </c>
    </row>
    <row r="77" spans="1:19" ht="13.5" hidden="1" thickBot="1">
      <c r="A77" s="406" t="s">
        <v>6026</v>
      </c>
      <c r="B77" s="384"/>
      <c r="C77" s="409" t="s">
        <v>6027</v>
      </c>
      <c r="D77" s="384">
        <v>0</v>
      </c>
      <c r="E77" s="385"/>
      <c r="F77" s="386">
        <f t="shared" si="3"/>
        <v>0</v>
      </c>
      <c r="G77" s="387"/>
      <c r="H77" s="436">
        <f t="shared" si="1"/>
        <v>0</v>
      </c>
      <c r="I77" s="388"/>
      <c r="J77" s="389"/>
      <c r="K77" s="390"/>
      <c r="L77" s="391"/>
      <c r="M77" s="387"/>
      <c r="N77" s="388"/>
      <c r="O77" s="389"/>
      <c r="P77" s="392"/>
      <c r="Q77" s="613" t="str">
        <f>IF(OR(SUM(J77)&gt;0,SUM(O77)&gt;0),"xx","")</f>
        <v/>
      </c>
      <c r="R77" s="394" t="str">
        <f t="shared" si="9"/>
        <v/>
      </c>
      <c r="S77" s="394" t="str">
        <f t="shared" si="2"/>
        <v/>
      </c>
    </row>
    <row r="78" spans="1:19" ht="13.5" thickBot="1">
      <c r="A78" s="406" t="s">
        <v>2286</v>
      </c>
      <c r="B78" s="384"/>
      <c r="C78" s="409" t="s">
        <v>6873</v>
      </c>
      <c r="D78" s="384">
        <v>0</v>
      </c>
      <c r="E78" s="385"/>
      <c r="F78" s="386">
        <f t="shared" si="3"/>
        <v>0</v>
      </c>
      <c r="G78" s="387"/>
      <c r="H78" s="436">
        <f t="shared" si="1"/>
        <v>0</v>
      </c>
      <c r="I78" s="388"/>
      <c r="J78" s="389"/>
      <c r="K78" s="390"/>
      <c r="L78" s="391"/>
      <c r="M78" s="387"/>
      <c r="N78" s="388"/>
      <c r="O78" s="389"/>
      <c r="P78" s="392"/>
      <c r="Q78" s="393" t="str">
        <f>IF(OR(SUM(J79:J99)&gt;0,SUM(O79:O99)&gt;0),"xx","")</f>
        <v>xx</v>
      </c>
      <c r="R78" s="394" t="str">
        <f t="shared" si="9"/>
        <v>x</v>
      </c>
      <c r="S78" s="394" t="str">
        <f t="shared" si="2"/>
        <v>x</v>
      </c>
    </row>
    <row r="79" spans="1:19" ht="26.25" hidden="1" thickBot="1">
      <c r="A79" s="406">
        <v>98441</v>
      </c>
      <c r="B79" s="384" t="s">
        <v>3293</v>
      </c>
      <c r="C79" s="400" t="s">
        <v>6874</v>
      </c>
      <c r="D79" s="384" t="s">
        <v>170</v>
      </c>
      <c r="E79" s="385" t="s">
        <v>6875</v>
      </c>
      <c r="F79" s="386">
        <f t="shared" si="3"/>
        <v>200.63</v>
      </c>
      <c r="G79" s="407"/>
      <c r="H79" s="436">
        <f t="shared" si="1"/>
        <v>200.63</v>
      </c>
      <c r="I79" s="403">
        <f>IF(ISBLANK(E79),0,ROUND(F79*G79,2))</f>
        <v>0</v>
      </c>
      <c r="J79" s="403">
        <f>IF(ISBLANK(G79),0,ROUND(G79*H79,2))</f>
        <v>0</v>
      </c>
      <c r="K79" s="390"/>
      <c r="L79" s="404">
        <f>G79</f>
        <v>0</v>
      </c>
      <c r="M79" s="404">
        <f>H79</f>
        <v>200.63</v>
      </c>
      <c r="N79" s="405">
        <f>IF(ISBLANK(E79),0,ROUND(F79*L79,2))</f>
        <v>0</v>
      </c>
      <c r="O79" s="405">
        <f>IF(ISBLANK(L79),0,ROUND(L79*M79,2))</f>
        <v>0</v>
      </c>
      <c r="P79" s="392"/>
      <c r="Q79" s="612"/>
      <c r="R79" s="394" t="str">
        <f t="shared" si="9"/>
        <v/>
      </c>
      <c r="S79" s="394" t="str">
        <f t="shared" si="2"/>
        <v/>
      </c>
    </row>
    <row r="80" spans="1:19" ht="26.25" hidden="1" thickBot="1">
      <c r="A80" s="406">
        <v>98442</v>
      </c>
      <c r="B80" s="384" t="s">
        <v>3293</v>
      </c>
      <c r="C80" s="400" t="s">
        <v>6876</v>
      </c>
      <c r="D80" s="384" t="s">
        <v>170</v>
      </c>
      <c r="E80" s="385" t="s">
        <v>6877</v>
      </c>
      <c r="F80" s="386">
        <f t="shared" si="3"/>
        <v>204.85</v>
      </c>
      <c r="G80" s="407"/>
      <c r="H80" s="436">
        <f t="shared" si="1"/>
        <v>204.85</v>
      </c>
      <c r="I80" s="403">
        <f t="shared" ref="I80:I98" si="20">IF(ISBLANK(E80),0,ROUND(F80*G80,2))</f>
        <v>0</v>
      </c>
      <c r="J80" s="403">
        <f t="shared" ref="J80:J98" si="21">IF(ISBLANK(G80),0,ROUND(G80*H80,2))</f>
        <v>0</v>
      </c>
      <c r="K80" s="390"/>
      <c r="L80" s="404">
        <f t="shared" ref="L80:M98" si="22">G80</f>
        <v>0</v>
      </c>
      <c r="M80" s="404">
        <f t="shared" si="22"/>
        <v>204.85</v>
      </c>
      <c r="N80" s="405">
        <f t="shared" ref="N80:N98" si="23">IF(ISBLANK(E80),0,ROUND(F80*L80,2))</f>
        <v>0</v>
      </c>
      <c r="O80" s="405">
        <f t="shared" ref="O80:O98" si="24">IF(ISBLANK(L80),0,ROUND(L80*M80,2))</f>
        <v>0</v>
      </c>
      <c r="P80" s="392"/>
      <c r="Q80" s="612"/>
      <c r="R80" s="394" t="str">
        <f t="shared" si="9"/>
        <v/>
      </c>
      <c r="S80" s="394" t="str">
        <f t="shared" si="2"/>
        <v/>
      </c>
    </row>
    <row r="81" spans="1:19" ht="26.25" hidden="1" thickBot="1">
      <c r="A81" s="406">
        <v>98443</v>
      </c>
      <c r="B81" s="384" t="s">
        <v>3293</v>
      </c>
      <c r="C81" s="400" t="s">
        <v>6878</v>
      </c>
      <c r="D81" s="384" t="s">
        <v>170</v>
      </c>
      <c r="E81" s="385" t="s">
        <v>6879</v>
      </c>
      <c r="F81" s="386">
        <f t="shared" si="3"/>
        <v>174.96</v>
      </c>
      <c r="G81" s="407"/>
      <c r="H81" s="436">
        <f t="shared" si="1"/>
        <v>174.96</v>
      </c>
      <c r="I81" s="403">
        <f t="shared" si="20"/>
        <v>0</v>
      </c>
      <c r="J81" s="403">
        <f t="shared" si="21"/>
        <v>0</v>
      </c>
      <c r="K81" s="390"/>
      <c r="L81" s="404">
        <f t="shared" si="22"/>
        <v>0</v>
      </c>
      <c r="M81" s="404">
        <f t="shared" si="22"/>
        <v>174.96</v>
      </c>
      <c r="N81" s="405">
        <f t="shared" si="23"/>
        <v>0</v>
      </c>
      <c r="O81" s="405">
        <f t="shared" si="24"/>
        <v>0</v>
      </c>
      <c r="P81" s="392"/>
      <c r="Q81" s="612"/>
      <c r="R81" s="394" t="str">
        <f t="shared" si="9"/>
        <v/>
      </c>
      <c r="S81" s="394" t="str">
        <f t="shared" si="2"/>
        <v/>
      </c>
    </row>
    <row r="82" spans="1:19" ht="26.25" hidden="1" thickBot="1">
      <c r="A82" s="406">
        <v>98444</v>
      </c>
      <c r="B82" s="384" t="s">
        <v>3293</v>
      </c>
      <c r="C82" s="400" t="s">
        <v>6880</v>
      </c>
      <c r="D82" s="384" t="s">
        <v>170</v>
      </c>
      <c r="E82" s="385" t="s">
        <v>6881</v>
      </c>
      <c r="F82" s="386">
        <f t="shared" si="3"/>
        <v>177.95</v>
      </c>
      <c r="G82" s="407"/>
      <c r="H82" s="436">
        <f t="shared" ref="H82:H145" si="25">F82</f>
        <v>177.95</v>
      </c>
      <c r="I82" s="403">
        <f t="shared" si="20"/>
        <v>0</v>
      </c>
      <c r="J82" s="403">
        <f t="shared" si="21"/>
        <v>0</v>
      </c>
      <c r="K82" s="390"/>
      <c r="L82" s="404">
        <f t="shared" si="22"/>
        <v>0</v>
      </c>
      <c r="M82" s="404">
        <f t="shared" si="22"/>
        <v>177.95</v>
      </c>
      <c r="N82" s="405">
        <f t="shared" si="23"/>
        <v>0</v>
      </c>
      <c r="O82" s="405">
        <f t="shared" si="24"/>
        <v>0</v>
      </c>
      <c r="P82" s="392"/>
      <c r="Q82" s="612"/>
      <c r="R82" s="394" t="str">
        <f t="shared" si="9"/>
        <v/>
      </c>
      <c r="S82" s="394" t="str">
        <f t="shared" ref="S82:S145" si="26">IF(Q82="X","x",IF(Q82="xx","x",IF(OR(J82&gt;0,O82&gt;0),"x","")))</f>
        <v/>
      </c>
    </row>
    <row r="83" spans="1:19" ht="26.25" hidden="1" thickBot="1">
      <c r="A83" s="406">
        <v>98445</v>
      </c>
      <c r="B83" s="384" t="s">
        <v>3293</v>
      </c>
      <c r="C83" s="400" t="s">
        <v>6882</v>
      </c>
      <c r="D83" s="384" t="s">
        <v>170</v>
      </c>
      <c r="E83" s="385" t="s">
        <v>6883</v>
      </c>
      <c r="F83" s="386">
        <f t="shared" si="3"/>
        <v>245.47</v>
      </c>
      <c r="G83" s="407"/>
      <c r="H83" s="436">
        <f t="shared" si="25"/>
        <v>245.47</v>
      </c>
      <c r="I83" s="403">
        <f t="shared" si="20"/>
        <v>0</v>
      </c>
      <c r="J83" s="403">
        <f t="shared" si="21"/>
        <v>0</v>
      </c>
      <c r="K83" s="390"/>
      <c r="L83" s="404">
        <f t="shared" si="22"/>
        <v>0</v>
      </c>
      <c r="M83" s="404">
        <f t="shared" si="22"/>
        <v>245.47</v>
      </c>
      <c r="N83" s="405">
        <f t="shared" si="23"/>
        <v>0</v>
      </c>
      <c r="O83" s="405">
        <f t="shared" si="24"/>
        <v>0</v>
      </c>
      <c r="P83" s="392"/>
      <c r="Q83" s="612"/>
      <c r="R83" s="394" t="str">
        <f t="shared" si="9"/>
        <v/>
      </c>
      <c r="S83" s="394" t="str">
        <f t="shared" si="26"/>
        <v/>
      </c>
    </row>
    <row r="84" spans="1:19" ht="26.25" hidden="1" thickBot="1">
      <c r="A84" s="406">
        <v>98446</v>
      </c>
      <c r="B84" s="384" t="s">
        <v>3293</v>
      </c>
      <c r="C84" s="400" t="s">
        <v>6884</v>
      </c>
      <c r="D84" s="384" t="s">
        <v>170</v>
      </c>
      <c r="E84" s="385" t="s">
        <v>6885</v>
      </c>
      <c r="F84" s="386">
        <f t="shared" ref="F84:F147" si="27">IF(E84=0,0,ROUND(E84*(1+E$10)*(1-E$11),2))</f>
        <v>318.83</v>
      </c>
      <c r="G84" s="407"/>
      <c r="H84" s="436">
        <f t="shared" si="25"/>
        <v>318.83</v>
      </c>
      <c r="I84" s="403">
        <f t="shared" si="20"/>
        <v>0</v>
      </c>
      <c r="J84" s="403">
        <f t="shared" si="21"/>
        <v>0</v>
      </c>
      <c r="K84" s="390"/>
      <c r="L84" s="404">
        <f t="shared" si="22"/>
        <v>0</v>
      </c>
      <c r="M84" s="404">
        <f t="shared" si="22"/>
        <v>318.83</v>
      </c>
      <c r="N84" s="405">
        <f t="shared" si="23"/>
        <v>0</v>
      </c>
      <c r="O84" s="405">
        <f t="shared" si="24"/>
        <v>0</v>
      </c>
      <c r="P84" s="392"/>
      <c r="Q84" s="612"/>
      <c r="R84" s="394" t="str">
        <f t="shared" ref="R84:R147" si="28">IF(Q84="X","x",IF(Q84="xx","x",IF(O84&gt;0,"x","")))</f>
        <v/>
      </c>
      <c r="S84" s="394" t="str">
        <f t="shared" si="26"/>
        <v/>
      </c>
    </row>
    <row r="85" spans="1:19" ht="26.25" hidden="1" thickBot="1">
      <c r="A85" s="406">
        <v>98447</v>
      </c>
      <c r="B85" s="384" t="s">
        <v>3293</v>
      </c>
      <c r="C85" s="400" t="s">
        <v>6886</v>
      </c>
      <c r="D85" s="384" t="s">
        <v>170</v>
      </c>
      <c r="E85" s="385" t="s">
        <v>6887</v>
      </c>
      <c r="F85" s="386">
        <f t="shared" si="27"/>
        <v>209.55</v>
      </c>
      <c r="G85" s="407"/>
      <c r="H85" s="436">
        <f t="shared" si="25"/>
        <v>209.55</v>
      </c>
      <c r="I85" s="403">
        <f t="shared" si="20"/>
        <v>0</v>
      </c>
      <c r="J85" s="403">
        <f t="shared" si="21"/>
        <v>0</v>
      </c>
      <c r="K85" s="390"/>
      <c r="L85" s="404">
        <f t="shared" si="22"/>
        <v>0</v>
      </c>
      <c r="M85" s="404">
        <f t="shared" si="22"/>
        <v>209.55</v>
      </c>
      <c r="N85" s="405">
        <f t="shared" si="23"/>
        <v>0</v>
      </c>
      <c r="O85" s="405">
        <f t="shared" si="24"/>
        <v>0</v>
      </c>
      <c r="P85" s="392"/>
      <c r="Q85" s="612"/>
      <c r="R85" s="394" t="str">
        <f t="shared" si="28"/>
        <v/>
      </c>
      <c r="S85" s="394" t="str">
        <f t="shared" si="26"/>
        <v/>
      </c>
    </row>
    <row r="86" spans="1:19" ht="26.25" hidden="1" thickBot="1">
      <c r="A86" s="406">
        <v>98448</v>
      </c>
      <c r="B86" s="384" t="s">
        <v>3293</v>
      </c>
      <c r="C86" s="400" t="s">
        <v>6888</v>
      </c>
      <c r="D86" s="384" t="s">
        <v>170</v>
      </c>
      <c r="E86" s="385" t="s">
        <v>6889</v>
      </c>
      <c r="F86" s="386">
        <f t="shared" si="27"/>
        <v>267.17</v>
      </c>
      <c r="G86" s="407"/>
      <c r="H86" s="436">
        <f t="shared" si="25"/>
        <v>267.17</v>
      </c>
      <c r="I86" s="403">
        <f t="shared" si="20"/>
        <v>0</v>
      </c>
      <c r="J86" s="403">
        <f t="shared" si="21"/>
        <v>0</v>
      </c>
      <c r="K86" s="390"/>
      <c r="L86" s="404">
        <f t="shared" si="22"/>
        <v>0</v>
      </c>
      <c r="M86" s="404">
        <f t="shared" si="22"/>
        <v>267.17</v>
      </c>
      <c r="N86" s="405">
        <f t="shared" si="23"/>
        <v>0</v>
      </c>
      <c r="O86" s="405">
        <f t="shared" si="24"/>
        <v>0</v>
      </c>
      <c r="P86" s="392"/>
      <c r="Q86" s="612"/>
      <c r="R86" s="394" t="str">
        <f t="shared" si="28"/>
        <v/>
      </c>
      <c r="S86" s="394" t="str">
        <f t="shared" si="26"/>
        <v/>
      </c>
    </row>
    <row r="87" spans="1:19" ht="26.25" hidden="1" thickBot="1">
      <c r="A87" s="406">
        <v>98449</v>
      </c>
      <c r="B87" s="384" t="s">
        <v>3293</v>
      </c>
      <c r="C87" s="400" t="s">
        <v>6890</v>
      </c>
      <c r="D87" s="384" t="s">
        <v>170</v>
      </c>
      <c r="E87" s="385" t="s">
        <v>6891</v>
      </c>
      <c r="F87" s="386">
        <f t="shared" si="27"/>
        <v>239.77</v>
      </c>
      <c r="G87" s="407"/>
      <c r="H87" s="436">
        <f t="shared" si="25"/>
        <v>239.77</v>
      </c>
      <c r="I87" s="403">
        <f t="shared" si="20"/>
        <v>0</v>
      </c>
      <c r="J87" s="403">
        <f t="shared" si="21"/>
        <v>0</v>
      </c>
      <c r="K87" s="390"/>
      <c r="L87" s="404">
        <f t="shared" si="22"/>
        <v>0</v>
      </c>
      <c r="M87" s="404">
        <f t="shared" si="22"/>
        <v>239.77</v>
      </c>
      <c r="N87" s="405">
        <f t="shared" si="23"/>
        <v>0</v>
      </c>
      <c r="O87" s="405">
        <f t="shared" si="24"/>
        <v>0</v>
      </c>
      <c r="P87" s="392"/>
      <c r="Q87" s="612"/>
      <c r="R87" s="394" t="str">
        <f t="shared" si="28"/>
        <v/>
      </c>
      <c r="S87" s="394" t="str">
        <f t="shared" si="26"/>
        <v/>
      </c>
    </row>
    <row r="88" spans="1:19" ht="26.25" hidden="1" thickBot="1">
      <c r="A88" s="406">
        <v>98450</v>
      </c>
      <c r="B88" s="384" t="s">
        <v>3293</v>
      </c>
      <c r="C88" s="400" t="s">
        <v>6892</v>
      </c>
      <c r="D88" s="384" t="s">
        <v>170</v>
      </c>
      <c r="E88" s="385" t="s">
        <v>6893</v>
      </c>
      <c r="F88" s="386">
        <f t="shared" si="27"/>
        <v>245.88</v>
      </c>
      <c r="G88" s="407"/>
      <c r="H88" s="436">
        <f t="shared" si="25"/>
        <v>245.88</v>
      </c>
      <c r="I88" s="403">
        <f t="shared" si="20"/>
        <v>0</v>
      </c>
      <c r="J88" s="403">
        <f t="shared" si="21"/>
        <v>0</v>
      </c>
      <c r="K88" s="390"/>
      <c r="L88" s="404">
        <f t="shared" si="22"/>
        <v>0</v>
      </c>
      <c r="M88" s="404">
        <f t="shared" si="22"/>
        <v>245.88</v>
      </c>
      <c r="N88" s="405">
        <f t="shared" si="23"/>
        <v>0</v>
      </c>
      <c r="O88" s="405">
        <f t="shared" si="24"/>
        <v>0</v>
      </c>
      <c r="P88" s="392"/>
      <c r="Q88" s="612"/>
      <c r="R88" s="394" t="str">
        <f t="shared" si="28"/>
        <v/>
      </c>
      <c r="S88" s="394" t="str">
        <f t="shared" si="26"/>
        <v/>
      </c>
    </row>
    <row r="89" spans="1:19" ht="26.25" hidden="1" thickBot="1">
      <c r="A89" s="406">
        <v>98451</v>
      </c>
      <c r="B89" s="384" t="s">
        <v>3293</v>
      </c>
      <c r="C89" s="400" t="s">
        <v>6894</v>
      </c>
      <c r="D89" s="384" t="s">
        <v>170</v>
      </c>
      <c r="E89" s="385" t="s">
        <v>6895</v>
      </c>
      <c r="F89" s="386">
        <f t="shared" si="27"/>
        <v>210.49</v>
      </c>
      <c r="G89" s="407"/>
      <c r="H89" s="436">
        <f t="shared" si="25"/>
        <v>210.49</v>
      </c>
      <c r="I89" s="403">
        <f t="shared" si="20"/>
        <v>0</v>
      </c>
      <c r="J89" s="403">
        <f t="shared" si="21"/>
        <v>0</v>
      </c>
      <c r="K89" s="390"/>
      <c r="L89" s="404">
        <f t="shared" si="22"/>
        <v>0</v>
      </c>
      <c r="M89" s="404">
        <f t="shared" si="22"/>
        <v>210.49</v>
      </c>
      <c r="N89" s="405">
        <f t="shared" si="23"/>
        <v>0</v>
      </c>
      <c r="O89" s="405">
        <f t="shared" si="24"/>
        <v>0</v>
      </c>
      <c r="P89" s="392"/>
      <c r="Q89" s="612"/>
      <c r="R89" s="394" t="str">
        <f t="shared" si="28"/>
        <v/>
      </c>
      <c r="S89" s="394" t="str">
        <f t="shared" si="26"/>
        <v/>
      </c>
    </row>
    <row r="90" spans="1:19" ht="26.25" hidden="1" thickBot="1">
      <c r="A90" s="406">
        <v>98452</v>
      </c>
      <c r="B90" s="384" t="s">
        <v>3293</v>
      </c>
      <c r="C90" s="400" t="s">
        <v>6896</v>
      </c>
      <c r="D90" s="384" t="s">
        <v>170</v>
      </c>
      <c r="E90" s="385" t="s">
        <v>6897</v>
      </c>
      <c r="F90" s="386">
        <f t="shared" si="27"/>
        <v>214.19</v>
      </c>
      <c r="G90" s="407"/>
      <c r="H90" s="436">
        <f t="shared" si="25"/>
        <v>214.19</v>
      </c>
      <c r="I90" s="403">
        <f t="shared" si="20"/>
        <v>0</v>
      </c>
      <c r="J90" s="403">
        <f t="shared" si="21"/>
        <v>0</v>
      </c>
      <c r="K90" s="390"/>
      <c r="L90" s="404">
        <f t="shared" si="22"/>
        <v>0</v>
      </c>
      <c r="M90" s="404">
        <f t="shared" si="22"/>
        <v>214.19</v>
      </c>
      <c r="N90" s="405">
        <f t="shared" si="23"/>
        <v>0</v>
      </c>
      <c r="O90" s="405">
        <f t="shared" si="24"/>
        <v>0</v>
      </c>
      <c r="P90" s="392"/>
      <c r="Q90" s="612"/>
      <c r="R90" s="394" t="str">
        <f t="shared" si="28"/>
        <v/>
      </c>
      <c r="S90" s="394" t="str">
        <f t="shared" si="26"/>
        <v/>
      </c>
    </row>
    <row r="91" spans="1:19" ht="26.25" hidden="1" thickBot="1">
      <c r="A91" s="406">
        <v>98453</v>
      </c>
      <c r="B91" s="384" t="s">
        <v>3293</v>
      </c>
      <c r="C91" s="400" t="s">
        <v>6898</v>
      </c>
      <c r="D91" s="384" t="s">
        <v>170</v>
      </c>
      <c r="E91" s="385" t="s">
        <v>6899</v>
      </c>
      <c r="F91" s="386">
        <f t="shared" si="27"/>
        <v>291.79000000000002</v>
      </c>
      <c r="G91" s="407"/>
      <c r="H91" s="436">
        <f t="shared" si="25"/>
        <v>291.79000000000002</v>
      </c>
      <c r="I91" s="403">
        <f t="shared" si="20"/>
        <v>0</v>
      </c>
      <c r="J91" s="403">
        <f t="shared" si="21"/>
        <v>0</v>
      </c>
      <c r="K91" s="390"/>
      <c r="L91" s="404">
        <f t="shared" si="22"/>
        <v>0</v>
      </c>
      <c r="M91" s="404">
        <f t="shared" si="22"/>
        <v>291.79000000000002</v>
      </c>
      <c r="N91" s="405">
        <f t="shared" si="23"/>
        <v>0</v>
      </c>
      <c r="O91" s="405">
        <f t="shared" si="24"/>
        <v>0</v>
      </c>
      <c r="P91" s="392"/>
      <c r="Q91" s="612"/>
      <c r="R91" s="394" t="str">
        <f t="shared" si="28"/>
        <v/>
      </c>
      <c r="S91" s="394" t="str">
        <f t="shared" si="26"/>
        <v/>
      </c>
    </row>
    <row r="92" spans="1:19" ht="26.25" hidden="1" thickBot="1">
      <c r="A92" s="406">
        <v>98454</v>
      </c>
      <c r="B92" s="384" t="s">
        <v>3293</v>
      </c>
      <c r="C92" s="400" t="s">
        <v>6900</v>
      </c>
      <c r="D92" s="384" t="s">
        <v>170</v>
      </c>
      <c r="E92" s="385" t="s">
        <v>6901</v>
      </c>
      <c r="F92" s="386">
        <f t="shared" si="27"/>
        <v>382.66</v>
      </c>
      <c r="G92" s="407"/>
      <c r="H92" s="436">
        <f t="shared" si="25"/>
        <v>382.66</v>
      </c>
      <c r="I92" s="403">
        <f t="shared" si="20"/>
        <v>0</v>
      </c>
      <c r="J92" s="403">
        <f t="shared" si="21"/>
        <v>0</v>
      </c>
      <c r="K92" s="390"/>
      <c r="L92" s="404">
        <f t="shared" si="22"/>
        <v>0</v>
      </c>
      <c r="M92" s="404">
        <f t="shared" si="22"/>
        <v>382.66</v>
      </c>
      <c r="N92" s="405">
        <f t="shared" si="23"/>
        <v>0</v>
      </c>
      <c r="O92" s="405">
        <f t="shared" si="24"/>
        <v>0</v>
      </c>
      <c r="P92" s="392"/>
      <c r="Q92" s="612"/>
      <c r="R92" s="394" t="str">
        <f t="shared" si="28"/>
        <v/>
      </c>
      <c r="S92" s="394" t="str">
        <f t="shared" si="26"/>
        <v/>
      </c>
    </row>
    <row r="93" spans="1:19" ht="26.25" hidden="1" thickBot="1">
      <c r="A93" s="406">
        <v>98455</v>
      </c>
      <c r="B93" s="384" t="s">
        <v>3293</v>
      </c>
      <c r="C93" s="400" t="s">
        <v>6902</v>
      </c>
      <c r="D93" s="384" t="s">
        <v>170</v>
      </c>
      <c r="E93" s="385" t="s">
        <v>6903</v>
      </c>
      <c r="F93" s="386">
        <f t="shared" si="27"/>
        <v>252.26</v>
      </c>
      <c r="G93" s="407"/>
      <c r="H93" s="436">
        <f t="shared" si="25"/>
        <v>252.26</v>
      </c>
      <c r="I93" s="403">
        <f t="shared" si="20"/>
        <v>0</v>
      </c>
      <c r="J93" s="403">
        <f t="shared" si="21"/>
        <v>0</v>
      </c>
      <c r="K93" s="390"/>
      <c r="L93" s="404">
        <f t="shared" si="22"/>
        <v>0</v>
      </c>
      <c r="M93" s="404">
        <f t="shared" si="22"/>
        <v>252.26</v>
      </c>
      <c r="N93" s="405">
        <f t="shared" si="23"/>
        <v>0</v>
      </c>
      <c r="O93" s="405">
        <f t="shared" si="24"/>
        <v>0</v>
      </c>
      <c r="P93" s="392"/>
      <c r="Q93" s="612"/>
      <c r="R93" s="394" t="str">
        <f t="shared" si="28"/>
        <v/>
      </c>
      <c r="S93" s="394" t="str">
        <f t="shared" si="26"/>
        <v/>
      </c>
    </row>
    <row r="94" spans="1:19" ht="26.25" hidden="1" thickBot="1">
      <c r="A94" s="406">
        <v>98456</v>
      </c>
      <c r="B94" s="384" t="s">
        <v>3293</v>
      </c>
      <c r="C94" s="400" t="s">
        <v>6904</v>
      </c>
      <c r="D94" s="384" t="s">
        <v>170</v>
      </c>
      <c r="E94" s="385" t="s">
        <v>6905</v>
      </c>
      <c r="F94" s="386">
        <f t="shared" si="27"/>
        <v>326.17</v>
      </c>
      <c r="G94" s="407"/>
      <c r="H94" s="436">
        <f t="shared" si="25"/>
        <v>326.17</v>
      </c>
      <c r="I94" s="403">
        <f t="shared" si="20"/>
        <v>0</v>
      </c>
      <c r="J94" s="403">
        <f t="shared" si="21"/>
        <v>0</v>
      </c>
      <c r="K94" s="390"/>
      <c r="L94" s="404">
        <f t="shared" si="22"/>
        <v>0</v>
      </c>
      <c r="M94" s="404">
        <f t="shared" si="22"/>
        <v>326.17</v>
      </c>
      <c r="N94" s="405">
        <f t="shared" si="23"/>
        <v>0</v>
      </c>
      <c r="O94" s="405">
        <f t="shared" si="24"/>
        <v>0</v>
      </c>
      <c r="P94" s="392"/>
      <c r="Q94" s="612"/>
      <c r="R94" s="394" t="str">
        <f t="shared" si="28"/>
        <v/>
      </c>
      <c r="S94" s="394" t="str">
        <f t="shared" si="26"/>
        <v/>
      </c>
    </row>
    <row r="95" spans="1:19" ht="13.5" hidden="1" thickBot="1">
      <c r="A95" s="406">
        <v>98460</v>
      </c>
      <c r="B95" s="384" t="s">
        <v>3293</v>
      </c>
      <c r="C95" s="400" t="s">
        <v>6906</v>
      </c>
      <c r="D95" s="384" t="s">
        <v>170</v>
      </c>
      <c r="E95" s="385" t="s">
        <v>6907</v>
      </c>
      <c r="F95" s="386">
        <f t="shared" si="27"/>
        <v>225.62</v>
      </c>
      <c r="G95" s="407"/>
      <c r="H95" s="436">
        <f t="shared" si="25"/>
        <v>225.62</v>
      </c>
      <c r="I95" s="403">
        <f t="shared" si="20"/>
        <v>0</v>
      </c>
      <c r="J95" s="403">
        <f t="shared" si="21"/>
        <v>0</v>
      </c>
      <c r="K95" s="390"/>
      <c r="L95" s="404">
        <f t="shared" si="22"/>
        <v>0</v>
      </c>
      <c r="M95" s="404">
        <f t="shared" si="22"/>
        <v>225.62</v>
      </c>
      <c r="N95" s="405">
        <f t="shared" si="23"/>
        <v>0</v>
      </c>
      <c r="O95" s="405">
        <f t="shared" si="24"/>
        <v>0</v>
      </c>
      <c r="P95" s="392"/>
      <c r="Q95" s="612"/>
      <c r="R95" s="394" t="str">
        <f t="shared" si="28"/>
        <v/>
      </c>
      <c r="S95" s="394" t="str">
        <f t="shared" si="26"/>
        <v/>
      </c>
    </row>
    <row r="96" spans="1:19" ht="26.25" thickBot="1">
      <c r="A96" s="406">
        <v>98461</v>
      </c>
      <c r="B96" s="384" t="s">
        <v>3293</v>
      </c>
      <c r="C96" s="400" t="s">
        <v>6908</v>
      </c>
      <c r="D96" s="384" t="s">
        <v>169</v>
      </c>
      <c r="E96" s="385" t="s">
        <v>6909</v>
      </c>
      <c r="F96" s="386">
        <f t="shared" si="27"/>
        <v>7692.77</v>
      </c>
      <c r="G96" s="407">
        <v>1</v>
      </c>
      <c r="H96" s="436">
        <f t="shared" si="25"/>
        <v>7692.77</v>
      </c>
      <c r="I96" s="403">
        <f t="shared" si="20"/>
        <v>7692.77</v>
      </c>
      <c r="J96" s="403">
        <f t="shared" si="21"/>
        <v>7692.77</v>
      </c>
      <c r="K96" s="390"/>
      <c r="L96" s="404">
        <f t="shared" si="22"/>
        <v>1</v>
      </c>
      <c r="M96" s="404">
        <f t="shared" si="22"/>
        <v>7692.77</v>
      </c>
      <c r="N96" s="405">
        <f t="shared" si="23"/>
        <v>7692.77</v>
      </c>
      <c r="O96" s="405">
        <f t="shared" si="24"/>
        <v>7692.77</v>
      </c>
      <c r="P96" s="392"/>
      <c r="Q96" s="612"/>
      <c r="R96" s="394" t="str">
        <f t="shared" si="28"/>
        <v>x</v>
      </c>
      <c r="S96" s="394" t="str">
        <f t="shared" si="26"/>
        <v>x</v>
      </c>
    </row>
    <row r="97" spans="1:19" ht="26.25" hidden="1" thickBot="1">
      <c r="A97" s="406">
        <v>98462</v>
      </c>
      <c r="B97" s="384" t="s">
        <v>3293</v>
      </c>
      <c r="C97" s="400" t="s">
        <v>6910</v>
      </c>
      <c r="D97" s="384" t="s">
        <v>169</v>
      </c>
      <c r="E97" s="385" t="s">
        <v>6911</v>
      </c>
      <c r="F97" s="386">
        <f t="shared" si="27"/>
        <v>11512.97</v>
      </c>
      <c r="G97" s="407"/>
      <c r="H97" s="436">
        <f t="shared" si="25"/>
        <v>11512.97</v>
      </c>
      <c r="I97" s="403">
        <f t="shared" si="20"/>
        <v>0</v>
      </c>
      <c r="J97" s="403">
        <f t="shared" si="21"/>
        <v>0</v>
      </c>
      <c r="K97" s="390"/>
      <c r="L97" s="404">
        <f t="shared" si="22"/>
        <v>0</v>
      </c>
      <c r="M97" s="404">
        <f t="shared" si="22"/>
        <v>11512.97</v>
      </c>
      <c r="N97" s="405">
        <f t="shared" si="23"/>
        <v>0</v>
      </c>
      <c r="O97" s="405">
        <f t="shared" si="24"/>
        <v>0</v>
      </c>
      <c r="P97" s="392"/>
      <c r="Q97" s="612"/>
      <c r="R97" s="394" t="str">
        <f t="shared" si="28"/>
        <v/>
      </c>
      <c r="S97" s="394" t="str">
        <f t="shared" si="26"/>
        <v/>
      </c>
    </row>
    <row r="98" spans="1:19" ht="13.5" hidden="1" thickBot="1">
      <c r="A98" s="406">
        <v>98458</v>
      </c>
      <c r="B98" s="384" t="s">
        <v>3293</v>
      </c>
      <c r="C98" s="400" t="s">
        <v>2474</v>
      </c>
      <c r="D98" s="384" t="str">
        <f>VLOOKUP(A98,[3]cartilha!$A$1:$AN$65536,15,FALSE)</f>
        <v>M2</v>
      </c>
      <c r="E98" s="385" t="s">
        <v>6912</v>
      </c>
      <c r="F98" s="386">
        <f t="shared" si="27"/>
        <v>193.51</v>
      </c>
      <c r="G98" s="407"/>
      <c r="H98" s="436">
        <f t="shared" si="25"/>
        <v>193.51</v>
      </c>
      <c r="I98" s="403">
        <f t="shared" si="20"/>
        <v>0</v>
      </c>
      <c r="J98" s="403">
        <f t="shared" si="21"/>
        <v>0</v>
      </c>
      <c r="K98" s="390"/>
      <c r="L98" s="404">
        <f t="shared" si="22"/>
        <v>0</v>
      </c>
      <c r="M98" s="404">
        <f t="shared" si="22"/>
        <v>193.51</v>
      </c>
      <c r="N98" s="405">
        <f t="shared" si="23"/>
        <v>0</v>
      </c>
      <c r="O98" s="405">
        <f t="shared" si="24"/>
        <v>0</v>
      </c>
      <c r="P98" s="392"/>
      <c r="Q98" s="612"/>
      <c r="R98" s="394" t="str">
        <f t="shared" si="28"/>
        <v/>
      </c>
      <c r="S98" s="394" t="str">
        <f t="shared" si="26"/>
        <v/>
      </c>
    </row>
    <row r="99" spans="1:19" ht="13.5" thickBot="1">
      <c r="A99" s="406">
        <v>98459</v>
      </c>
      <c r="B99" s="384" t="s">
        <v>3293</v>
      </c>
      <c r="C99" s="400" t="s">
        <v>2475</v>
      </c>
      <c r="D99" s="384" t="str">
        <f>VLOOKUP(A99,[3]cartilha!$A$1:$AN$65536,15,FALSE)</f>
        <v>M2</v>
      </c>
      <c r="E99" s="385" t="s">
        <v>6913</v>
      </c>
      <c r="F99" s="386">
        <f t="shared" si="27"/>
        <v>179.44</v>
      </c>
      <c r="G99" s="407">
        <v>459.87</v>
      </c>
      <c r="H99" s="436">
        <f t="shared" si="25"/>
        <v>179.44</v>
      </c>
      <c r="I99" s="403">
        <f>IF(ISBLANK(E99),0,ROUND(F99*G99,2))</f>
        <v>82519.070000000007</v>
      </c>
      <c r="J99" s="403">
        <f>IF(ISBLANK(G99),0,ROUND(G99*H99,2))</f>
        <v>82519.070000000007</v>
      </c>
      <c r="K99" s="390"/>
      <c r="L99" s="404">
        <f>G99</f>
        <v>459.87</v>
      </c>
      <c r="M99" s="404">
        <f>H99</f>
        <v>179.44</v>
      </c>
      <c r="N99" s="405">
        <f>IF(ISBLANK(E99),0,ROUND(F99*L99,2))</f>
        <v>82519.070000000007</v>
      </c>
      <c r="O99" s="405">
        <f>IF(ISBLANK(L99),0,ROUND(L99*M99,2))</f>
        <v>82519.070000000007</v>
      </c>
      <c r="P99" s="392"/>
      <c r="Q99" s="612"/>
      <c r="R99" s="394" t="str">
        <f t="shared" si="28"/>
        <v>x</v>
      </c>
      <c r="S99" s="394" t="str">
        <f t="shared" si="26"/>
        <v>x</v>
      </c>
    </row>
    <row r="100" spans="1:19" ht="13.5" hidden="1" thickBot="1">
      <c r="A100" s="406" t="s">
        <v>6028</v>
      </c>
      <c r="B100" s="384"/>
      <c r="C100" s="409" t="s">
        <v>6029</v>
      </c>
      <c r="D100" s="384">
        <v>0</v>
      </c>
      <c r="E100" s="385"/>
      <c r="F100" s="386">
        <f t="shared" si="27"/>
        <v>0</v>
      </c>
      <c r="G100" s="387"/>
      <c r="H100" s="436">
        <f t="shared" si="25"/>
        <v>0</v>
      </c>
      <c r="I100" s="388"/>
      <c r="J100" s="389"/>
      <c r="K100" s="390"/>
      <c r="L100" s="391"/>
      <c r="M100" s="387"/>
      <c r="N100" s="388"/>
      <c r="O100" s="389"/>
      <c r="P100" s="392"/>
      <c r="Q100" s="393" t="str">
        <f>IF(OR(SUM(J100)&gt;0,SUM(O100)&gt;0),"xx","")</f>
        <v/>
      </c>
      <c r="R100" s="394" t="str">
        <f t="shared" si="28"/>
        <v/>
      </c>
      <c r="S100" s="394" t="str">
        <f t="shared" si="26"/>
        <v/>
      </c>
    </row>
    <row r="101" spans="1:19" ht="13.5" thickBot="1">
      <c r="A101" s="406" t="s">
        <v>2287</v>
      </c>
      <c r="B101" s="384"/>
      <c r="C101" s="409" t="s">
        <v>147</v>
      </c>
      <c r="D101" s="384">
        <v>0</v>
      </c>
      <c r="E101" s="385"/>
      <c r="F101" s="386">
        <f t="shared" si="27"/>
        <v>0</v>
      </c>
      <c r="G101" s="387"/>
      <c r="H101" s="436">
        <f t="shared" si="25"/>
        <v>0</v>
      </c>
      <c r="I101" s="388"/>
      <c r="J101" s="389"/>
      <c r="K101" s="390"/>
      <c r="L101" s="391"/>
      <c r="M101" s="387"/>
      <c r="N101" s="388"/>
      <c r="O101" s="389"/>
      <c r="P101" s="392"/>
      <c r="Q101" s="393" t="str">
        <f>IF(OR(SUM(J102:J121)&gt;0,SUM(O102:O121)&gt;0),"xx","")</f>
        <v>xx</v>
      </c>
      <c r="R101" s="394" t="str">
        <f t="shared" si="28"/>
        <v>x</v>
      </c>
      <c r="S101" s="394" t="str">
        <f t="shared" si="26"/>
        <v>x</v>
      </c>
    </row>
    <row r="102" spans="1:19" ht="26.25" thickBot="1">
      <c r="A102" s="406">
        <v>93206</v>
      </c>
      <c r="B102" s="384" t="s">
        <v>3293</v>
      </c>
      <c r="C102" s="400" t="s">
        <v>642</v>
      </c>
      <c r="D102" s="384" t="str">
        <f>VLOOKUP(A102,[3]cartilha!$A$1:$AN$65536,15,FALSE)</f>
        <v>M2</v>
      </c>
      <c r="E102" s="385" t="s">
        <v>6914</v>
      </c>
      <c r="F102" s="386">
        <f t="shared" si="27"/>
        <v>1367.74</v>
      </c>
      <c r="G102" s="407">
        <v>15</v>
      </c>
      <c r="H102" s="436">
        <f t="shared" si="25"/>
        <v>1367.74</v>
      </c>
      <c r="I102" s="403">
        <f t="shared" ref="I102:I121" si="29">IF(ISBLANK(E102),0,ROUND(F102*G102,2))</f>
        <v>20516.099999999999</v>
      </c>
      <c r="J102" s="403">
        <f t="shared" ref="J102:J121" si="30">IF(ISBLANK(G102),0,ROUND(G102*H102,2))</f>
        <v>20516.099999999999</v>
      </c>
      <c r="K102" s="390"/>
      <c r="L102" s="404">
        <f t="shared" ref="L102:M121" si="31">G102</f>
        <v>15</v>
      </c>
      <c r="M102" s="404">
        <f t="shared" si="31"/>
        <v>1367.74</v>
      </c>
      <c r="N102" s="405">
        <f t="shared" ref="N102:N121" si="32">IF(ISBLANK(E102),0,ROUND(F102*L102,2))</f>
        <v>20516.099999999999</v>
      </c>
      <c r="O102" s="405">
        <f t="shared" ref="O102:O121" si="33">IF(ISBLANK(L102),0,ROUND(L102*M102,2))</f>
        <v>20516.099999999999</v>
      </c>
      <c r="P102" s="392"/>
      <c r="Q102" s="612"/>
      <c r="R102" s="394" t="str">
        <f t="shared" si="28"/>
        <v>x</v>
      </c>
      <c r="S102" s="394" t="str">
        <f t="shared" si="26"/>
        <v>x</v>
      </c>
    </row>
    <row r="103" spans="1:19" ht="26.25" hidden="1" thickBot="1">
      <c r="A103" s="406">
        <v>93207</v>
      </c>
      <c r="B103" s="384" t="s">
        <v>3293</v>
      </c>
      <c r="C103" s="400" t="s">
        <v>643</v>
      </c>
      <c r="D103" s="384" t="str">
        <f>VLOOKUP(A103,[3]cartilha!$A$1:$AN$65536,15,FALSE)</f>
        <v>M2</v>
      </c>
      <c r="E103" s="385" t="s">
        <v>6915</v>
      </c>
      <c r="F103" s="386">
        <f t="shared" si="27"/>
        <v>1414.61</v>
      </c>
      <c r="G103" s="407"/>
      <c r="H103" s="436">
        <f t="shared" si="25"/>
        <v>1414.61</v>
      </c>
      <c r="I103" s="403">
        <f t="shared" si="29"/>
        <v>0</v>
      </c>
      <c r="J103" s="403">
        <f t="shared" si="30"/>
        <v>0</v>
      </c>
      <c r="K103" s="390"/>
      <c r="L103" s="404">
        <f t="shared" si="31"/>
        <v>0</v>
      </c>
      <c r="M103" s="404">
        <f t="shared" si="31"/>
        <v>1414.61</v>
      </c>
      <c r="N103" s="405">
        <f t="shared" si="32"/>
        <v>0</v>
      </c>
      <c r="O103" s="405">
        <f t="shared" si="33"/>
        <v>0</v>
      </c>
      <c r="P103" s="392"/>
      <c r="Q103" s="612"/>
      <c r="R103" s="394" t="str">
        <f t="shared" si="28"/>
        <v/>
      </c>
      <c r="S103" s="394" t="str">
        <f t="shared" si="26"/>
        <v/>
      </c>
    </row>
    <row r="104" spans="1:19" ht="26.25" thickBot="1">
      <c r="A104" s="406">
        <v>93208</v>
      </c>
      <c r="B104" s="384" t="s">
        <v>3293</v>
      </c>
      <c r="C104" s="400" t="s">
        <v>644</v>
      </c>
      <c r="D104" s="384" t="str">
        <f>VLOOKUP(A104,[3]cartilha!$A$1:$AN$65536,15,FALSE)</f>
        <v>M2</v>
      </c>
      <c r="E104" s="385" t="s">
        <v>6916</v>
      </c>
      <c r="F104" s="386">
        <f t="shared" si="27"/>
        <v>1198.58</v>
      </c>
      <c r="G104" s="407">
        <v>15</v>
      </c>
      <c r="H104" s="436">
        <f t="shared" si="25"/>
        <v>1198.58</v>
      </c>
      <c r="I104" s="403">
        <f t="shared" si="29"/>
        <v>17978.7</v>
      </c>
      <c r="J104" s="403">
        <f t="shared" si="30"/>
        <v>17978.7</v>
      </c>
      <c r="K104" s="390"/>
      <c r="L104" s="404">
        <f t="shared" si="31"/>
        <v>15</v>
      </c>
      <c r="M104" s="404">
        <f t="shared" si="31"/>
        <v>1198.58</v>
      </c>
      <c r="N104" s="405">
        <f t="shared" si="32"/>
        <v>17978.7</v>
      </c>
      <c r="O104" s="405">
        <f t="shared" si="33"/>
        <v>17978.7</v>
      </c>
      <c r="P104" s="392"/>
      <c r="Q104" s="612"/>
      <c r="R104" s="394" t="str">
        <f t="shared" si="28"/>
        <v>x</v>
      </c>
      <c r="S104" s="394" t="str">
        <f t="shared" si="26"/>
        <v>x</v>
      </c>
    </row>
    <row r="105" spans="1:19" ht="26.25" hidden="1" thickBot="1">
      <c r="A105" s="406">
        <v>93209</v>
      </c>
      <c r="B105" s="384" t="s">
        <v>3293</v>
      </c>
      <c r="C105" s="400" t="s">
        <v>645</v>
      </c>
      <c r="D105" s="384" t="str">
        <f>VLOOKUP(A105,[3]cartilha!$A$1:$AN$65536,15,FALSE)</f>
        <v>M2</v>
      </c>
      <c r="E105" s="385" t="s">
        <v>6917</v>
      </c>
      <c r="F105" s="386">
        <f t="shared" si="27"/>
        <v>1177.5999999999999</v>
      </c>
      <c r="G105" s="407"/>
      <c r="H105" s="436">
        <f t="shared" si="25"/>
        <v>1177.5999999999999</v>
      </c>
      <c r="I105" s="403">
        <f t="shared" si="29"/>
        <v>0</v>
      </c>
      <c r="J105" s="403">
        <f t="shared" si="30"/>
        <v>0</v>
      </c>
      <c r="K105" s="390"/>
      <c r="L105" s="404">
        <f t="shared" si="31"/>
        <v>0</v>
      </c>
      <c r="M105" s="404">
        <f t="shared" si="31"/>
        <v>1177.5999999999999</v>
      </c>
      <c r="N105" s="405">
        <f t="shared" si="32"/>
        <v>0</v>
      </c>
      <c r="O105" s="405">
        <f t="shared" si="33"/>
        <v>0</v>
      </c>
      <c r="P105" s="392"/>
      <c r="Q105" s="612"/>
      <c r="R105" s="394" t="str">
        <f t="shared" si="28"/>
        <v/>
      </c>
      <c r="S105" s="394" t="str">
        <f t="shared" si="26"/>
        <v/>
      </c>
    </row>
    <row r="106" spans="1:19" ht="26.25" hidden="1" thickBot="1">
      <c r="A106" s="406">
        <v>93210</v>
      </c>
      <c r="B106" s="384" t="s">
        <v>3293</v>
      </c>
      <c r="C106" s="400" t="s">
        <v>646</v>
      </c>
      <c r="D106" s="384" t="str">
        <f>VLOOKUP(A106,[3]cartilha!$A$1:$AN$65536,15,FALSE)</f>
        <v>M2</v>
      </c>
      <c r="E106" s="385" t="s">
        <v>6918</v>
      </c>
      <c r="F106" s="386">
        <f t="shared" si="27"/>
        <v>749.05</v>
      </c>
      <c r="G106" s="407"/>
      <c r="H106" s="436">
        <f t="shared" si="25"/>
        <v>749.05</v>
      </c>
      <c r="I106" s="403">
        <f t="shared" si="29"/>
        <v>0</v>
      </c>
      <c r="J106" s="403">
        <f t="shared" si="30"/>
        <v>0</v>
      </c>
      <c r="K106" s="390"/>
      <c r="L106" s="404">
        <f t="shared" si="31"/>
        <v>0</v>
      </c>
      <c r="M106" s="404">
        <f t="shared" si="31"/>
        <v>749.05</v>
      </c>
      <c r="N106" s="405">
        <f t="shared" si="32"/>
        <v>0</v>
      </c>
      <c r="O106" s="405">
        <f t="shared" si="33"/>
        <v>0</v>
      </c>
      <c r="P106" s="392"/>
      <c r="Q106" s="612"/>
      <c r="R106" s="394" t="str">
        <f t="shared" si="28"/>
        <v/>
      </c>
      <c r="S106" s="394" t="str">
        <f t="shared" si="26"/>
        <v/>
      </c>
    </row>
    <row r="107" spans="1:19" ht="26.25" hidden="1" thickBot="1">
      <c r="A107" s="406">
        <v>93211</v>
      </c>
      <c r="B107" s="384" t="s">
        <v>3293</v>
      </c>
      <c r="C107" s="400" t="s">
        <v>647</v>
      </c>
      <c r="D107" s="384" t="str">
        <f>VLOOKUP(A107,[3]cartilha!$A$1:$AN$65536,15,FALSE)</f>
        <v>M2</v>
      </c>
      <c r="E107" s="385" t="s">
        <v>6919</v>
      </c>
      <c r="F107" s="386">
        <f t="shared" si="27"/>
        <v>726.92</v>
      </c>
      <c r="G107" s="407"/>
      <c r="H107" s="436">
        <f t="shared" si="25"/>
        <v>726.92</v>
      </c>
      <c r="I107" s="403">
        <f t="shared" si="29"/>
        <v>0</v>
      </c>
      <c r="J107" s="403">
        <f t="shared" si="30"/>
        <v>0</v>
      </c>
      <c r="K107" s="390"/>
      <c r="L107" s="404">
        <f t="shared" si="31"/>
        <v>0</v>
      </c>
      <c r="M107" s="404">
        <f t="shared" si="31"/>
        <v>726.92</v>
      </c>
      <c r="N107" s="405">
        <f t="shared" si="32"/>
        <v>0</v>
      </c>
      <c r="O107" s="405">
        <f t="shared" si="33"/>
        <v>0</v>
      </c>
      <c r="P107" s="392"/>
      <c r="Q107" s="612"/>
      <c r="R107" s="394" t="str">
        <f t="shared" si="28"/>
        <v/>
      </c>
      <c r="S107" s="394" t="str">
        <f t="shared" si="26"/>
        <v/>
      </c>
    </row>
    <row r="108" spans="1:19" ht="26.25" thickBot="1">
      <c r="A108" s="406">
        <v>93212</v>
      </c>
      <c r="B108" s="384" t="s">
        <v>3293</v>
      </c>
      <c r="C108" s="400" t="s">
        <v>648</v>
      </c>
      <c r="D108" s="384" t="str">
        <f>VLOOKUP(A108,[3]cartilha!$A$1:$AN$65536,15,FALSE)</f>
        <v>M2</v>
      </c>
      <c r="E108" s="385" t="s">
        <v>6920</v>
      </c>
      <c r="F108" s="386">
        <f t="shared" si="27"/>
        <v>1266.69</v>
      </c>
      <c r="G108" s="407">
        <v>5</v>
      </c>
      <c r="H108" s="436">
        <f t="shared" si="25"/>
        <v>1266.69</v>
      </c>
      <c r="I108" s="403">
        <f t="shared" si="29"/>
        <v>6333.45</v>
      </c>
      <c r="J108" s="403">
        <f t="shared" si="30"/>
        <v>6333.45</v>
      </c>
      <c r="K108" s="390"/>
      <c r="L108" s="404">
        <f t="shared" si="31"/>
        <v>5</v>
      </c>
      <c r="M108" s="404">
        <f t="shared" si="31"/>
        <v>1266.69</v>
      </c>
      <c r="N108" s="405">
        <f t="shared" si="32"/>
        <v>6333.45</v>
      </c>
      <c r="O108" s="405">
        <f t="shared" si="33"/>
        <v>6333.45</v>
      </c>
      <c r="P108" s="392"/>
      <c r="Q108" s="612"/>
      <c r="R108" s="394" t="str">
        <f t="shared" si="28"/>
        <v>x</v>
      </c>
      <c r="S108" s="394" t="str">
        <f t="shared" si="26"/>
        <v>x</v>
      </c>
    </row>
    <row r="109" spans="1:19" ht="26.25" hidden="1" thickBot="1">
      <c r="A109" s="406">
        <v>93213</v>
      </c>
      <c r="B109" s="384" t="s">
        <v>3293</v>
      </c>
      <c r="C109" s="400" t="s">
        <v>649</v>
      </c>
      <c r="D109" s="384" t="str">
        <f>VLOOKUP(A109,[3]cartilha!$A$1:$AN$65536,15,FALSE)</f>
        <v>M2</v>
      </c>
      <c r="E109" s="385" t="s">
        <v>6921</v>
      </c>
      <c r="F109" s="386">
        <f t="shared" si="27"/>
        <v>1225.8599999999999</v>
      </c>
      <c r="G109" s="407"/>
      <c r="H109" s="436">
        <f t="shared" si="25"/>
        <v>1225.8599999999999</v>
      </c>
      <c r="I109" s="403">
        <f t="shared" si="29"/>
        <v>0</v>
      </c>
      <c r="J109" s="403">
        <f t="shared" si="30"/>
        <v>0</v>
      </c>
      <c r="K109" s="390"/>
      <c r="L109" s="404">
        <f t="shared" si="31"/>
        <v>0</v>
      </c>
      <c r="M109" s="404">
        <f t="shared" si="31"/>
        <v>1225.8599999999999</v>
      </c>
      <c r="N109" s="405">
        <f t="shared" si="32"/>
        <v>0</v>
      </c>
      <c r="O109" s="405">
        <f t="shared" si="33"/>
        <v>0</v>
      </c>
      <c r="P109" s="392"/>
      <c r="Q109" s="612"/>
      <c r="R109" s="394" t="str">
        <f t="shared" si="28"/>
        <v/>
      </c>
      <c r="S109" s="394" t="str">
        <f t="shared" si="26"/>
        <v/>
      </c>
    </row>
    <row r="110" spans="1:19" ht="26.25" thickBot="1">
      <c r="A110" s="406">
        <v>93214</v>
      </c>
      <c r="B110" s="384" t="s">
        <v>3293</v>
      </c>
      <c r="C110" s="400" t="s">
        <v>650</v>
      </c>
      <c r="D110" s="384" t="str">
        <f>VLOOKUP(A110,[3]cartilha!$A$1:$AN$65536,15,FALSE)</f>
        <v>UN</v>
      </c>
      <c r="E110" s="385" t="s">
        <v>6922</v>
      </c>
      <c r="F110" s="386">
        <f t="shared" si="27"/>
        <v>8718.11</v>
      </c>
      <c r="G110" s="407">
        <v>1</v>
      </c>
      <c r="H110" s="436">
        <f t="shared" si="25"/>
        <v>8718.11</v>
      </c>
      <c r="I110" s="403">
        <f t="shared" si="29"/>
        <v>8718.11</v>
      </c>
      <c r="J110" s="403">
        <f t="shared" si="30"/>
        <v>8718.11</v>
      </c>
      <c r="K110" s="390"/>
      <c r="L110" s="404">
        <f t="shared" si="31"/>
        <v>1</v>
      </c>
      <c r="M110" s="404">
        <f t="shared" si="31"/>
        <v>8718.11</v>
      </c>
      <c r="N110" s="405">
        <f t="shared" si="32"/>
        <v>8718.11</v>
      </c>
      <c r="O110" s="405">
        <f t="shared" si="33"/>
        <v>8718.11</v>
      </c>
      <c r="P110" s="392"/>
      <c r="Q110" s="612"/>
      <c r="R110" s="394" t="str">
        <f t="shared" si="28"/>
        <v>x</v>
      </c>
      <c r="S110" s="394" t="str">
        <f t="shared" si="26"/>
        <v>x</v>
      </c>
    </row>
    <row r="111" spans="1:19" ht="26.25" hidden="1" thickBot="1">
      <c r="A111" s="406">
        <v>93243</v>
      </c>
      <c r="B111" s="384" t="s">
        <v>3293</v>
      </c>
      <c r="C111" s="400" t="s">
        <v>3158</v>
      </c>
      <c r="D111" s="384" t="str">
        <f>VLOOKUP(A111,[3]cartilha!$A$1:$AN$65536,15,FALSE)</f>
        <v>UN</v>
      </c>
      <c r="E111" s="385" t="s">
        <v>6923</v>
      </c>
      <c r="F111" s="386">
        <f t="shared" si="27"/>
        <v>13282.93</v>
      </c>
      <c r="G111" s="407"/>
      <c r="H111" s="436">
        <f t="shared" si="25"/>
        <v>13282.93</v>
      </c>
      <c r="I111" s="403">
        <f t="shared" si="29"/>
        <v>0</v>
      </c>
      <c r="J111" s="403">
        <f t="shared" si="30"/>
        <v>0</v>
      </c>
      <c r="K111" s="390"/>
      <c r="L111" s="404">
        <f t="shared" si="31"/>
        <v>0</v>
      </c>
      <c r="M111" s="404">
        <f t="shared" si="31"/>
        <v>13282.93</v>
      </c>
      <c r="N111" s="405">
        <f t="shared" si="32"/>
        <v>0</v>
      </c>
      <c r="O111" s="405">
        <f t="shared" si="33"/>
        <v>0</v>
      </c>
      <c r="P111" s="392"/>
      <c r="Q111" s="612"/>
      <c r="R111" s="394" t="str">
        <f t="shared" si="28"/>
        <v/>
      </c>
      <c r="S111" s="394" t="str">
        <f t="shared" si="26"/>
        <v/>
      </c>
    </row>
    <row r="112" spans="1:19" ht="26.25" thickBot="1">
      <c r="A112" s="406">
        <v>93582</v>
      </c>
      <c r="B112" s="384" t="s">
        <v>3293</v>
      </c>
      <c r="C112" s="400" t="s">
        <v>651</v>
      </c>
      <c r="D112" s="384" t="str">
        <f>VLOOKUP(A112,[3]cartilha!$A$1:$AN$65536,15,FALSE)</f>
        <v>M2</v>
      </c>
      <c r="E112" s="385" t="s">
        <v>6924</v>
      </c>
      <c r="F112" s="386">
        <f t="shared" si="27"/>
        <v>358.48</v>
      </c>
      <c r="G112" s="407">
        <v>15</v>
      </c>
      <c r="H112" s="436">
        <f t="shared" si="25"/>
        <v>358.48</v>
      </c>
      <c r="I112" s="403">
        <f t="shared" si="29"/>
        <v>5377.2</v>
      </c>
      <c r="J112" s="403">
        <f t="shared" si="30"/>
        <v>5377.2</v>
      </c>
      <c r="K112" s="390"/>
      <c r="L112" s="404">
        <f t="shared" si="31"/>
        <v>15</v>
      </c>
      <c r="M112" s="404">
        <f t="shared" si="31"/>
        <v>358.48</v>
      </c>
      <c r="N112" s="405">
        <f t="shared" si="32"/>
        <v>5377.2</v>
      </c>
      <c r="O112" s="405">
        <f t="shared" si="33"/>
        <v>5377.2</v>
      </c>
      <c r="P112" s="392"/>
      <c r="Q112" s="612"/>
      <c r="R112" s="394" t="str">
        <f t="shared" si="28"/>
        <v>x</v>
      </c>
      <c r="S112" s="394" t="str">
        <f t="shared" si="26"/>
        <v>x</v>
      </c>
    </row>
    <row r="113" spans="1:19" ht="26.25" thickBot="1">
      <c r="A113" s="406">
        <v>93583</v>
      </c>
      <c r="B113" s="384" t="s">
        <v>3293</v>
      </c>
      <c r="C113" s="400" t="s">
        <v>652</v>
      </c>
      <c r="D113" s="384" t="str">
        <f>VLOOKUP(A113,[3]cartilha!$A$1:$AN$65536,15,FALSE)</f>
        <v>M2</v>
      </c>
      <c r="E113" s="385" t="s">
        <v>6925</v>
      </c>
      <c r="F113" s="386">
        <f t="shared" si="27"/>
        <v>573.08000000000004</v>
      </c>
      <c r="G113" s="407">
        <v>15</v>
      </c>
      <c r="H113" s="436">
        <f t="shared" si="25"/>
        <v>573.08000000000004</v>
      </c>
      <c r="I113" s="403">
        <f t="shared" si="29"/>
        <v>8596.2000000000007</v>
      </c>
      <c r="J113" s="403">
        <f t="shared" si="30"/>
        <v>8596.2000000000007</v>
      </c>
      <c r="K113" s="390"/>
      <c r="L113" s="404">
        <f t="shared" si="31"/>
        <v>15</v>
      </c>
      <c r="M113" s="404">
        <f t="shared" si="31"/>
        <v>573.08000000000004</v>
      </c>
      <c r="N113" s="405">
        <f t="shared" si="32"/>
        <v>8596.2000000000007</v>
      </c>
      <c r="O113" s="405">
        <f t="shared" si="33"/>
        <v>8596.2000000000007</v>
      </c>
      <c r="P113" s="392"/>
      <c r="Q113" s="612"/>
      <c r="R113" s="394" t="str">
        <f t="shared" si="28"/>
        <v>x</v>
      </c>
      <c r="S113" s="394" t="str">
        <f t="shared" si="26"/>
        <v>x</v>
      </c>
    </row>
    <row r="114" spans="1:19" ht="26.25" hidden="1" thickBot="1">
      <c r="A114" s="406">
        <v>93584</v>
      </c>
      <c r="B114" s="384" t="s">
        <v>3293</v>
      </c>
      <c r="C114" s="400" t="s">
        <v>653</v>
      </c>
      <c r="D114" s="384" t="str">
        <f>VLOOKUP(A114,[3]cartilha!$A$1:$AN$65536,15,FALSE)</f>
        <v>M2</v>
      </c>
      <c r="E114" s="385" t="s">
        <v>6926</v>
      </c>
      <c r="F114" s="386">
        <f t="shared" si="27"/>
        <v>1199.58</v>
      </c>
      <c r="G114" s="407"/>
      <c r="H114" s="436">
        <f t="shared" si="25"/>
        <v>1199.58</v>
      </c>
      <c r="I114" s="403">
        <f t="shared" si="29"/>
        <v>0</v>
      </c>
      <c r="J114" s="403">
        <f t="shared" si="30"/>
        <v>0</v>
      </c>
      <c r="K114" s="390"/>
      <c r="L114" s="404">
        <f t="shared" si="31"/>
        <v>0</v>
      </c>
      <c r="M114" s="404">
        <f t="shared" si="31"/>
        <v>1199.58</v>
      </c>
      <c r="N114" s="405">
        <f t="shared" si="32"/>
        <v>0</v>
      </c>
      <c r="O114" s="405">
        <f t="shared" si="33"/>
        <v>0</v>
      </c>
      <c r="P114" s="392"/>
      <c r="Q114" s="612"/>
      <c r="R114" s="394" t="str">
        <f t="shared" si="28"/>
        <v/>
      </c>
      <c r="S114" s="394" t="str">
        <f t="shared" si="26"/>
        <v/>
      </c>
    </row>
    <row r="115" spans="1:19" ht="26.25" hidden="1" thickBot="1">
      <c r="A115" s="406">
        <v>93585</v>
      </c>
      <c r="B115" s="384" t="s">
        <v>3293</v>
      </c>
      <c r="C115" s="400" t="s">
        <v>654</v>
      </c>
      <c r="D115" s="384" t="str">
        <f>VLOOKUP(A115,[3]cartilha!$A$1:$AN$65536,15,FALSE)</f>
        <v>M2</v>
      </c>
      <c r="E115" s="385" t="s">
        <v>6927</v>
      </c>
      <c r="F115" s="386">
        <f t="shared" si="27"/>
        <v>1515.61</v>
      </c>
      <c r="G115" s="407"/>
      <c r="H115" s="436">
        <f t="shared" si="25"/>
        <v>1515.61</v>
      </c>
      <c r="I115" s="403">
        <f t="shared" si="29"/>
        <v>0</v>
      </c>
      <c r="J115" s="403">
        <f t="shared" si="30"/>
        <v>0</v>
      </c>
      <c r="K115" s="390"/>
      <c r="L115" s="404">
        <f t="shared" si="31"/>
        <v>0</v>
      </c>
      <c r="M115" s="404">
        <f t="shared" si="31"/>
        <v>1515.61</v>
      </c>
      <c r="N115" s="405">
        <f t="shared" si="32"/>
        <v>0</v>
      </c>
      <c r="O115" s="405">
        <f t="shared" si="33"/>
        <v>0</v>
      </c>
      <c r="P115" s="392"/>
      <c r="Q115" s="612"/>
      <c r="R115" s="394" t="str">
        <f t="shared" si="28"/>
        <v/>
      </c>
      <c r="S115" s="394" t="str">
        <f t="shared" si="26"/>
        <v/>
      </c>
    </row>
    <row r="116" spans="1:19" ht="26.25" hidden="1" thickBot="1">
      <c r="A116" s="414" t="s">
        <v>6928</v>
      </c>
      <c r="B116" s="408" t="s">
        <v>6929</v>
      </c>
      <c r="C116" s="400" t="s">
        <v>6930</v>
      </c>
      <c r="D116" s="384" t="s">
        <v>177</v>
      </c>
      <c r="E116" s="385">
        <v>559.78</v>
      </c>
      <c r="F116" s="386">
        <f t="shared" si="27"/>
        <v>672.07</v>
      </c>
      <c r="G116" s="407"/>
      <c r="H116" s="436">
        <f t="shared" si="25"/>
        <v>672.07</v>
      </c>
      <c r="I116" s="403">
        <f t="shared" si="29"/>
        <v>0</v>
      </c>
      <c r="J116" s="403">
        <f t="shared" si="30"/>
        <v>0</v>
      </c>
      <c r="K116" s="390"/>
      <c r="L116" s="404">
        <f t="shared" si="31"/>
        <v>0</v>
      </c>
      <c r="M116" s="404">
        <f t="shared" si="31"/>
        <v>672.07</v>
      </c>
      <c r="N116" s="405">
        <f t="shared" si="32"/>
        <v>0</v>
      </c>
      <c r="O116" s="405">
        <f t="shared" si="33"/>
        <v>0</v>
      </c>
      <c r="P116" s="392"/>
      <c r="Q116" s="612"/>
      <c r="R116" s="394" t="str">
        <f t="shared" si="28"/>
        <v/>
      </c>
      <c r="S116" s="394" t="str">
        <f t="shared" si="26"/>
        <v/>
      </c>
    </row>
    <row r="117" spans="1:19" ht="26.25" hidden="1" thickBot="1">
      <c r="A117" s="414" t="s">
        <v>6928</v>
      </c>
      <c r="B117" s="408" t="s">
        <v>6929</v>
      </c>
      <c r="C117" s="400" t="s">
        <v>6931</v>
      </c>
      <c r="D117" s="384" t="s">
        <v>177</v>
      </c>
      <c r="E117" s="385">
        <v>632.66999999999996</v>
      </c>
      <c r="F117" s="386">
        <f t="shared" si="27"/>
        <v>759.58</v>
      </c>
      <c r="G117" s="407"/>
      <c r="H117" s="436">
        <f t="shared" si="25"/>
        <v>759.58</v>
      </c>
      <c r="I117" s="403">
        <f t="shared" si="29"/>
        <v>0</v>
      </c>
      <c r="J117" s="403">
        <f t="shared" si="30"/>
        <v>0</v>
      </c>
      <c r="K117" s="390"/>
      <c r="L117" s="404">
        <f t="shared" si="31"/>
        <v>0</v>
      </c>
      <c r="M117" s="404">
        <f t="shared" si="31"/>
        <v>759.58</v>
      </c>
      <c r="N117" s="405">
        <f t="shared" si="32"/>
        <v>0</v>
      </c>
      <c r="O117" s="405">
        <f t="shared" si="33"/>
        <v>0</v>
      </c>
      <c r="P117" s="392"/>
      <c r="Q117" s="612"/>
      <c r="R117" s="394" t="str">
        <f t="shared" si="28"/>
        <v/>
      </c>
      <c r="S117" s="394" t="str">
        <f t="shared" si="26"/>
        <v/>
      </c>
    </row>
    <row r="118" spans="1:19" ht="26.25" hidden="1" thickBot="1">
      <c r="A118" s="414" t="s">
        <v>6928</v>
      </c>
      <c r="B118" s="408" t="s">
        <v>6929</v>
      </c>
      <c r="C118" s="400" t="s">
        <v>6932</v>
      </c>
      <c r="D118" s="384" t="s">
        <v>177</v>
      </c>
      <c r="E118" s="385">
        <v>442.03</v>
      </c>
      <c r="F118" s="386">
        <f t="shared" si="27"/>
        <v>530.70000000000005</v>
      </c>
      <c r="G118" s="407"/>
      <c r="H118" s="436">
        <f t="shared" si="25"/>
        <v>530.70000000000005</v>
      </c>
      <c r="I118" s="403">
        <f t="shared" si="29"/>
        <v>0</v>
      </c>
      <c r="J118" s="403">
        <f t="shared" si="30"/>
        <v>0</v>
      </c>
      <c r="K118" s="390"/>
      <c r="L118" s="404">
        <f t="shared" si="31"/>
        <v>0</v>
      </c>
      <c r="M118" s="404">
        <f t="shared" si="31"/>
        <v>530.70000000000005</v>
      </c>
      <c r="N118" s="405">
        <f t="shared" si="32"/>
        <v>0</v>
      </c>
      <c r="O118" s="405">
        <f t="shared" si="33"/>
        <v>0</v>
      </c>
      <c r="P118" s="392"/>
      <c r="Q118" s="612"/>
      <c r="R118" s="394" t="str">
        <f t="shared" si="28"/>
        <v/>
      </c>
      <c r="S118" s="394" t="str">
        <f t="shared" si="26"/>
        <v/>
      </c>
    </row>
    <row r="119" spans="1:19" ht="26.25" hidden="1" thickBot="1">
      <c r="A119" s="414" t="s">
        <v>6928</v>
      </c>
      <c r="B119" s="408" t="s">
        <v>6929</v>
      </c>
      <c r="C119" s="400" t="s">
        <v>6930</v>
      </c>
      <c r="D119" s="384" t="s">
        <v>4217</v>
      </c>
      <c r="E119" s="385">
        <v>559.78</v>
      </c>
      <c r="F119" s="386">
        <f t="shared" si="27"/>
        <v>672.07</v>
      </c>
      <c r="G119" s="407"/>
      <c r="H119" s="436">
        <f t="shared" si="25"/>
        <v>672.07</v>
      </c>
      <c r="I119" s="403">
        <f t="shared" si="29"/>
        <v>0</v>
      </c>
      <c r="J119" s="403">
        <f t="shared" si="30"/>
        <v>0</v>
      </c>
      <c r="K119" s="390"/>
      <c r="L119" s="404">
        <f t="shared" si="31"/>
        <v>0</v>
      </c>
      <c r="M119" s="404">
        <f t="shared" si="31"/>
        <v>672.07</v>
      </c>
      <c r="N119" s="405">
        <f t="shared" si="32"/>
        <v>0</v>
      </c>
      <c r="O119" s="405">
        <f t="shared" si="33"/>
        <v>0</v>
      </c>
      <c r="P119" s="392"/>
      <c r="Q119" s="612"/>
      <c r="R119" s="394" t="str">
        <f t="shared" si="28"/>
        <v/>
      </c>
      <c r="S119" s="394" t="str">
        <f t="shared" si="26"/>
        <v/>
      </c>
    </row>
    <row r="120" spans="1:19" ht="26.25" hidden="1" thickBot="1">
      <c r="A120" s="414" t="s">
        <v>6933</v>
      </c>
      <c r="B120" s="408" t="s">
        <v>6929</v>
      </c>
      <c r="C120" s="400" t="s">
        <v>6931</v>
      </c>
      <c r="D120" s="384" t="s">
        <v>4218</v>
      </c>
      <c r="E120" s="385">
        <v>632.66999999999996</v>
      </c>
      <c r="F120" s="386">
        <f t="shared" si="27"/>
        <v>759.58</v>
      </c>
      <c r="G120" s="407"/>
      <c r="H120" s="436">
        <f t="shared" si="25"/>
        <v>759.58</v>
      </c>
      <c r="I120" s="403">
        <f t="shared" si="29"/>
        <v>0</v>
      </c>
      <c r="J120" s="403">
        <f t="shared" si="30"/>
        <v>0</v>
      </c>
      <c r="K120" s="390"/>
      <c r="L120" s="404">
        <f t="shared" si="31"/>
        <v>0</v>
      </c>
      <c r="M120" s="404">
        <f t="shared" si="31"/>
        <v>759.58</v>
      </c>
      <c r="N120" s="405">
        <f t="shared" si="32"/>
        <v>0</v>
      </c>
      <c r="O120" s="405">
        <f t="shared" si="33"/>
        <v>0</v>
      </c>
      <c r="P120" s="392"/>
      <c r="Q120" s="612"/>
      <c r="R120" s="394" t="str">
        <f t="shared" si="28"/>
        <v/>
      </c>
      <c r="S120" s="394" t="str">
        <f t="shared" si="26"/>
        <v/>
      </c>
    </row>
    <row r="121" spans="1:19" ht="26.25" hidden="1" thickBot="1">
      <c r="A121" s="414" t="s">
        <v>6934</v>
      </c>
      <c r="B121" s="408" t="s">
        <v>6929</v>
      </c>
      <c r="C121" s="400" t="s">
        <v>6932</v>
      </c>
      <c r="D121" s="384" t="s">
        <v>4218</v>
      </c>
      <c r="E121" s="385">
        <v>442.03</v>
      </c>
      <c r="F121" s="386">
        <f t="shared" si="27"/>
        <v>530.70000000000005</v>
      </c>
      <c r="G121" s="407"/>
      <c r="H121" s="436">
        <f t="shared" si="25"/>
        <v>530.70000000000005</v>
      </c>
      <c r="I121" s="403">
        <f t="shared" si="29"/>
        <v>0</v>
      </c>
      <c r="J121" s="403">
        <f t="shared" si="30"/>
        <v>0</v>
      </c>
      <c r="K121" s="390"/>
      <c r="L121" s="404">
        <f t="shared" si="31"/>
        <v>0</v>
      </c>
      <c r="M121" s="404">
        <f t="shared" si="31"/>
        <v>530.70000000000005</v>
      </c>
      <c r="N121" s="405">
        <f t="shared" si="32"/>
        <v>0</v>
      </c>
      <c r="O121" s="405">
        <f t="shared" si="33"/>
        <v>0</v>
      </c>
      <c r="P121" s="392"/>
      <c r="Q121" s="612"/>
      <c r="R121" s="394" t="str">
        <f t="shared" si="28"/>
        <v/>
      </c>
      <c r="S121" s="394" t="str">
        <f t="shared" si="26"/>
        <v/>
      </c>
    </row>
    <row r="122" spans="1:19" ht="13.5" hidden="1" thickBot="1">
      <c r="A122" s="406" t="s">
        <v>2288</v>
      </c>
      <c r="B122" s="384"/>
      <c r="C122" s="409" t="s">
        <v>259</v>
      </c>
      <c r="D122" s="384">
        <v>0</v>
      </c>
      <c r="E122" s="385"/>
      <c r="F122" s="386">
        <f t="shared" si="27"/>
        <v>0</v>
      </c>
      <c r="G122" s="387"/>
      <c r="H122" s="436">
        <f t="shared" si="25"/>
        <v>0</v>
      </c>
      <c r="I122" s="388"/>
      <c r="J122" s="389"/>
      <c r="K122" s="390"/>
      <c r="L122" s="391"/>
      <c r="M122" s="387"/>
      <c r="N122" s="388"/>
      <c r="O122" s="389"/>
      <c r="P122" s="392"/>
      <c r="Q122" s="393" t="str">
        <f>IF(OR(SUM(J123:J124)&gt;0,SUM(O123:O124)&gt;0),"xx","")</f>
        <v/>
      </c>
      <c r="R122" s="394" t="str">
        <f t="shared" si="28"/>
        <v/>
      </c>
      <c r="S122" s="394" t="str">
        <f t="shared" si="26"/>
        <v/>
      </c>
    </row>
    <row r="123" spans="1:19" ht="13.5" hidden="1" thickBot="1">
      <c r="A123" s="406"/>
      <c r="B123" s="384"/>
      <c r="C123" s="400"/>
      <c r="D123" s="384"/>
      <c r="E123" s="385"/>
      <c r="F123" s="386"/>
      <c r="G123" s="407"/>
      <c r="H123" s="436">
        <f t="shared" si="25"/>
        <v>0</v>
      </c>
      <c r="I123" s="403">
        <f>IF(ISBLANK(E123),0,ROUND(F123*G123,2))</f>
        <v>0</v>
      </c>
      <c r="J123" s="403">
        <f>IF(ISBLANK(G123),0,ROUND(G123*H123,2))</f>
        <v>0</v>
      </c>
      <c r="K123" s="390"/>
      <c r="L123" s="404">
        <f t="shared" ref="L123:M124" si="34">G123</f>
        <v>0</v>
      </c>
      <c r="M123" s="404">
        <f t="shared" si="34"/>
        <v>0</v>
      </c>
      <c r="N123" s="405">
        <f>IF(ISBLANK(E123),0,ROUND(F123*L123,2))</f>
        <v>0</v>
      </c>
      <c r="O123" s="405">
        <f>IF(ISBLANK(L123),0,ROUND(L123*M123,2))</f>
        <v>0</v>
      </c>
      <c r="P123" s="392"/>
      <c r="Q123" s="612"/>
      <c r="R123" s="394" t="str">
        <f t="shared" si="28"/>
        <v/>
      </c>
      <c r="S123" s="394" t="str">
        <f t="shared" si="26"/>
        <v/>
      </c>
    </row>
    <row r="124" spans="1:19" ht="13.5" hidden="1" thickBot="1">
      <c r="A124" s="406" t="s">
        <v>6030</v>
      </c>
      <c r="B124" s="384" t="s">
        <v>6935</v>
      </c>
      <c r="C124" s="400" t="s">
        <v>4628</v>
      </c>
      <c r="D124" s="384" t="s">
        <v>169</v>
      </c>
      <c r="E124" s="385">
        <v>72.42</v>
      </c>
      <c r="F124" s="386">
        <f t="shared" si="27"/>
        <v>86.95</v>
      </c>
      <c r="G124" s="407"/>
      <c r="H124" s="436">
        <f t="shared" si="25"/>
        <v>86.95</v>
      </c>
      <c r="I124" s="403">
        <f>IF(ISBLANK(E124),0,ROUND(F124*G124,2))</f>
        <v>0</v>
      </c>
      <c r="J124" s="403">
        <f>IF(ISBLANK(G124),0,ROUND(G124*H124,2))</f>
        <v>0</v>
      </c>
      <c r="K124" s="390"/>
      <c r="L124" s="404">
        <f t="shared" si="34"/>
        <v>0</v>
      </c>
      <c r="M124" s="404">
        <f t="shared" si="34"/>
        <v>86.95</v>
      </c>
      <c r="N124" s="405">
        <f>IF(ISBLANK(E124),0,ROUND(F124*L124,2))</f>
        <v>0</v>
      </c>
      <c r="O124" s="405">
        <f>IF(ISBLANK(L124),0,ROUND(L124*M124,2))</f>
        <v>0</v>
      </c>
      <c r="P124" s="392"/>
      <c r="Q124" s="393"/>
      <c r="R124" s="394" t="str">
        <f t="shared" si="28"/>
        <v/>
      </c>
      <c r="S124" s="394" t="str">
        <f t="shared" si="26"/>
        <v/>
      </c>
    </row>
    <row r="125" spans="1:19" ht="13.5" hidden="1" thickBot="1">
      <c r="A125" s="406" t="s">
        <v>2289</v>
      </c>
      <c r="B125" s="384"/>
      <c r="C125" s="409" t="s">
        <v>260</v>
      </c>
      <c r="D125" s="384">
        <v>0</v>
      </c>
      <c r="E125" s="385"/>
      <c r="F125" s="386">
        <f t="shared" si="27"/>
        <v>0</v>
      </c>
      <c r="G125" s="387"/>
      <c r="H125" s="436">
        <f t="shared" si="25"/>
        <v>0</v>
      </c>
      <c r="I125" s="388"/>
      <c r="J125" s="389"/>
      <c r="K125" s="390"/>
      <c r="L125" s="391"/>
      <c r="M125" s="387"/>
      <c r="N125" s="388"/>
      <c r="O125" s="389"/>
      <c r="P125" s="392"/>
      <c r="Q125" s="393" t="str">
        <f>IF(OR(SUM(J124)&gt;0,SUM(O124)&gt;0),"xx","")</f>
        <v/>
      </c>
      <c r="R125" s="394" t="str">
        <f t="shared" si="28"/>
        <v/>
      </c>
      <c r="S125" s="394" t="str">
        <f t="shared" si="26"/>
        <v/>
      </c>
    </row>
    <row r="126" spans="1:19" ht="13.5" hidden="1" thickBot="1">
      <c r="A126" s="406" t="s">
        <v>2290</v>
      </c>
      <c r="B126" s="384"/>
      <c r="C126" s="409" t="s">
        <v>261</v>
      </c>
      <c r="D126" s="384">
        <v>0</v>
      </c>
      <c r="E126" s="385"/>
      <c r="F126" s="386">
        <f t="shared" si="27"/>
        <v>0</v>
      </c>
      <c r="G126" s="387"/>
      <c r="H126" s="436">
        <f t="shared" si="25"/>
        <v>0</v>
      </c>
      <c r="I126" s="388"/>
      <c r="J126" s="389"/>
      <c r="K126" s="390"/>
      <c r="L126" s="391"/>
      <c r="M126" s="387"/>
      <c r="N126" s="388"/>
      <c r="O126" s="389"/>
      <c r="P126" s="392"/>
      <c r="Q126" s="393" t="str">
        <f>IF(OR(SUM(J126)&gt;0,SUM(O126)&gt;0),"xx","")</f>
        <v/>
      </c>
      <c r="R126" s="394" t="str">
        <f t="shared" si="28"/>
        <v/>
      </c>
      <c r="S126" s="394" t="str">
        <f t="shared" si="26"/>
        <v/>
      </c>
    </row>
    <row r="127" spans="1:19" ht="13.5" thickBot="1">
      <c r="A127" s="664" t="s">
        <v>184</v>
      </c>
      <c r="B127" s="384"/>
      <c r="C127" s="416" t="s">
        <v>1977</v>
      </c>
      <c r="D127" s="384">
        <v>0</v>
      </c>
      <c r="E127" s="417"/>
      <c r="F127" s="398">
        <f t="shared" si="27"/>
        <v>0</v>
      </c>
      <c r="G127" s="387"/>
      <c r="H127" s="436">
        <f t="shared" si="25"/>
        <v>0</v>
      </c>
      <c r="I127" s="388"/>
      <c r="J127" s="389"/>
      <c r="K127" s="390"/>
      <c r="L127" s="387"/>
      <c r="M127" s="387"/>
      <c r="N127" s="388"/>
      <c r="O127" s="389"/>
      <c r="P127" s="392"/>
      <c r="Q127" s="393" t="str">
        <f>IF(OR(SUM(J128:J149)&gt;0,SUM(O128:O149)&gt;0),"xx","")</f>
        <v>xx</v>
      </c>
      <c r="R127" s="394" t="str">
        <f t="shared" si="28"/>
        <v>x</v>
      </c>
      <c r="S127" s="394" t="str">
        <f t="shared" si="26"/>
        <v>x</v>
      </c>
    </row>
    <row r="128" spans="1:19" ht="26.25" thickBot="1">
      <c r="A128" s="664" t="s">
        <v>12240</v>
      </c>
      <c r="B128" s="384" t="s">
        <v>12241</v>
      </c>
      <c r="C128" s="419" t="s">
        <v>12347</v>
      </c>
      <c r="D128" s="420" t="s">
        <v>169</v>
      </c>
      <c r="E128" s="421">
        <v>1020.5</v>
      </c>
      <c r="F128" s="398">
        <f t="shared" si="27"/>
        <v>1225.21</v>
      </c>
      <c r="G128" s="407">
        <v>1</v>
      </c>
      <c r="H128" s="436">
        <f t="shared" si="25"/>
        <v>1225.21</v>
      </c>
      <c r="I128" s="422">
        <f>IF(ISBLANK(E128),0,ROUND(F128*G128,2))</f>
        <v>1225.21</v>
      </c>
      <c r="J128" s="422">
        <f>IF(ISBLANK(G128),0,ROUND(G128*H128,2))</f>
        <v>1225.21</v>
      </c>
      <c r="K128" s="390"/>
      <c r="L128" s="423">
        <f t="shared" ref="L128:M143" si="35">G128</f>
        <v>1</v>
      </c>
      <c r="M128" s="423">
        <f t="shared" si="35"/>
        <v>1225.21</v>
      </c>
      <c r="N128" s="424">
        <f>IF(ISBLANK(E128),0,ROUND(F128*L128,2))</f>
        <v>1225.21</v>
      </c>
      <c r="O128" s="403">
        <f>IF(ISBLANK(L128),0,ROUND(L128*M128,2))</f>
        <v>1225.21</v>
      </c>
      <c r="P128" s="392"/>
      <c r="Q128" s="612"/>
      <c r="R128" s="394" t="str">
        <f t="shared" si="28"/>
        <v>x</v>
      </c>
      <c r="S128" s="394" t="str">
        <f t="shared" si="26"/>
        <v>x</v>
      </c>
    </row>
    <row r="129" spans="1:19" ht="13.5" hidden="1" thickBot="1">
      <c r="A129" s="418" t="s">
        <v>184</v>
      </c>
      <c r="B129" s="384"/>
      <c r="C129" s="419"/>
      <c r="D129" s="420">
        <v>0</v>
      </c>
      <c r="E129" s="421"/>
      <c r="F129" s="398">
        <f t="shared" si="27"/>
        <v>0</v>
      </c>
      <c r="G129" s="407"/>
      <c r="H129" s="436">
        <f t="shared" si="25"/>
        <v>0</v>
      </c>
      <c r="I129" s="422">
        <f>IF(ISBLANK(E129),0,ROUND(F129*G129,2))</f>
        <v>0</v>
      </c>
      <c r="J129" s="422">
        <f>IF(ISBLANK(G129),0,ROUND(G129*H129,2))</f>
        <v>0</v>
      </c>
      <c r="K129" s="390"/>
      <c r="L129" s="423">
        <f t="shared" si="35"/>
        <v>0</v>
      </c>
      <c r="M129" s="423">
        <f t="shared" si="35"/>
        <v>0</v>
      </c>
      <c r="N129" s="424">
        <f>IF(ISBLANK(E129),0,ROUND(F129*L129,2))</f>
        <v>0</v>
      </c>
      <c r="O129" s="403">
        <f>IF(ISBLANK(L129),0,ROUND(L129*M129,2))</f>
        <v>0</v>
      </c>
      <c r="P129" s="392"/>
      <c r="Q129" s="612"/>
      <c r="R129" s="394" t="str">
        <f t="shared" si="28"/>
        <v/>
      </c>
      <c r="S129" s="394" t="str">
        <f t="shared" si="26"/>
        <v/>
      </c>
    </row>
    <row r="130" spans="1:19" ht="13.5" hidden="1" thickBot="1">
      <c r="A130" s="418" t="s">
        <v>184</v>
      </c>
      <c r="B130" s="384"/>
      <c r="C130" s="419"/>
      <c r="D130" s="420">
        <v>0</v>
      </c>
      <c r="E130" s="421"/>
      <c r="F130" s="398">
        <f t="shared" si="27"/>
        <v>0</v>
      </c>
      <c r="G130" s="407"/>
      <c r="H130" s="436">
        <f t="shared" si="25"/>
        <v>0</v>
      </c>
      <c r="I130" s="422">
        <f>IF(ISBLANK(E130),0,ROUND(F130*G130,2))</f>
        <v>0</v>
      </c>
      <c r="J130" s="422">
        <f>IF(ISBLANK(G130),0,ROUND(G130*H130,2))</f>
        <v>0</v>
      </c>
      <c r="K130" s="390"/>
      <c r="L130" s="423">
        <f t="shared" si="35"/>
        <v>0</v>
      </c>
      <c r="M130" s="423">
        <f t="shared" si="35"/>
        <v>0</v>
      </c>
      <c r="N130" s="424">
        <f>IF(ISBLANK(E130),0,ROUND(F130*L130,2))</f>
        <v>0</v>
      </c>
      <c r="O130" s="403">
        <f>IF(ISBLANK(L130),0,ROUND(L130*M130,2))</f>
        <v>0</v>
      </c>
      <c r="P130" s="392"/>
      <c r="Q130" s="612"/>
      <c r="R130" s="394" t="str">
        <f t="shared" si="28"/>
        <v/>
      </c>
      <c r="S130" s="394" t="str">
        <f t="shared" si="26"/>
        <v/>
      </c>
    </row>
    <row r="131" spans="1:19" ht="13.5" hidden="1" thickBot="1">
      <c r="A131" s="418" t="s">
        <v>184</v>
      </c>
      <c r="B131" s="384"/>
      <c r="C131" s="419"/>
      <c r="D131" s="420">
        <v>0</v>
      </c>
      <c r="E131" s="421"/>
      <c r="F131" s="398">
        <f t="shared" si="27"/>
        <v>0</v>
      </c>
      <c r="G131" s="407"/>
      <c r="H131" s="436">
        <f t="shared" si="25"/>
        <v>0</v>
      </c>
      <c r="I131" s="422">
        <f>IF(ISBLANK(E131),0,ROUND(F131*G131,2))</f>
        <v>0</v>
      </c>
      <c r="J131" s="422">
        <f>IF(ISBLANK(G131),0,ROUND(G131*H131,2))</f>
        <v>0</v>
      </c>
      <c r="K131" s="390"/>
      <c r="L131" s="423">
        <f t="shared" si="35"/>
        <v>0</v>
      </c>
      <c r="M131" s="423">
        <f t="shared" si="35"/>
        <v>0</v>
      </c>
      <c r="N131" s="424">
        <f>IF(ISBLANK(E131),0,ROUND(F131*L131,2))</f>
        <v>0</v>
      </c>
      <c r="O131" s="403">
        <f>IF(ISBLANK(L131),0,ROUND(L131*M131,2))</f>
        <v>0</v>
      </c>
      <c r="P131" s="392"/>
      <c r="Q131" s="612"/>
      <c r="R131" s="394" t="str">
        <f t="shared" si="28"/>
        <v/>
      </c>
      <c r="S131" s="394" t="str">
        <f t="shared" si="26"/>
        <v/>
      </c>
    </row>
    <row r="132" spans="1:19" ht="13.5" hidden="1" thickBot="1">
      <c r="A132" s="418" t="s">
        <v>184</v>
      </c>
      <c r="B132" s="384"/>
      <c r="C132" s="419"/>
      <c r="D132" s="420">
        <v>0</v>
      </c>
      <c r="E132" s="421"/>
      <c r="F132" s="398">
        <f t="shared" si="27"/>
        <v>0</v>
      </c>
      <c r="G132" s="407"/>
      <c r="H132" s="436">
        <f t="shared" si="25"/>
        <v>0</v>
      </c>
      <c r="I132" s="422">
        <f t="shared" ref="I132:I149" si="36">IF(ISBLANK(E132),0,ROUND(F132*G132,2))</f>
        <v>0</v>
      </c>
      <c r="J132" s="422">
        <f t="shared" ref="J132:J149" si="37">IF(ISBLANK(G132),0,ROUND(G132*H132,2))</f>
        <v>0</v>
      </c>
      <c r="K132" s="390"/>
      <c r="L132" s="423">
        <f t="shared" si="35"/>
        <v>0</v>
      </c>
      <c r="M132" s="423">
        <f t="shared" si="35"/>
        <v>0</v>
      </c>
      <c r="N132" s="424">
        <f t="shared" ref="N132:N149" si="38">IF(ISBLANK(E132),0,ROUND(F132*L132,2))</f>
        <v>0</v>
      </c>
      <c r="O132" s="403">
        <f t="shared" ref="O132:O149" si="39">IF(ISBLANK(L132),0,ROUND(L132*M132,2))</f>
        <v>0</v>
      </c>
      <c r="P132" s="392"/>
      <c r="Q132" s="612"/>
      <c r="R132" s="394" t="str">
        <f t="shared" si="28"/>
        <v/>
      </c>
      <c r="S132" s="394" t="str">
        <f t="shared" si="26"/>
        <v/>
      </c>
    </row>
    <row r="133" spans="1:19" ht="13.5" hidden="1" thickBot="1">
      <c r="A133" s="418" t="s">
        <v>184</v>
      </c>
      <c r="B133" s="384"/>
      <c r="C133" s="419"/>
      <c r="D133" s="420">
        <v>0</v>
      </c>
      <c r="E133" s="421"/>
      <c r="F133" s="398">
        <f t="shared" si="27"/>
        <v>0</v>
      </c>
      <c r="G133" s="407"/>
      <c r="H133" s="436">
        <f t="shared" si="25"/>
        <v>0</v>
      </c>
      <c r="I133" s="422">
        <f t="shared" si="36"/>
        <v>0</v>
      </c>
      <c r="J133" s="422">
        <f t="shared" si="37"/>
        <v>0</v>
      </c>
      <c r="K133" s="390"/>
      <c r="L133" s="423">
        <f t="shared" si="35"/>
        <v>0</v>
      </c>
      <c r="M133" s="423">
        <f t="shared" si="35"/>
        <v>0</v>
      </c>
      <c r="N133" s="424">
        <f t="shared" si="38"/>
        <v>0</v>
      </c>
      <c r="O133" s="403">
        <f t="shared" si="39"/>
        <v>0</v>
      </c>
      <c r="P133" s="392"/>
      <c r="Q133" s="612"/>
      <c r="R133" s="394" t="str">
        <f t="shared" si="28"/>
        <v/>
      </c>
      <c r="S133" s="394" t="str">
        <f t="shared" si="26"/>
        <v/>
      </c>
    </row>
    <row r="134" spans="1:19" ht="13.5" hidden="1" thickBot="1">
      <c r="A134" s="418" t="s">
        <v>184</v>
      </c>
      <c r="B134" s="384"/>
      <c r="C134" s="419"/>
      <c r="D134" s="420">
        <v>0</v>
      </c>
      <c r="E134" s="421"/>
      <c r="F134" s="398">
        <f t="shared" si="27"/>
        <v>0</v>
      </c>
      <c r="G134" s="407"/>
      <c r="H134" s="436">
        <f t="shared" si="25"/>
        <v>0</v>
      </c>
      <c r="I134" s="422">
        <f t="shared" si="36"/>
        <v>0</v>
      </c>
      <c r="J134" s="422">
        <f t="shared" si="37"/>
        <v>0</v>
      </c>
      <c r="K134" s="390"/>
      <c r="L134" s="423">
        <f t="shared" si="35"/>
        <v>0</v>
      </c>
      <c r="M134" s="423">
        <f t="shared" si="35"/>
        <v>0</v>
      </c>
      <c r="N134" s="424">
        <f t="shared" si="38"/>
        <v>0</v>
      </c>
      <c r="O134" s="403">
        <f t="shared" si="39"/>
        <v>0</v>
      </c>
      <c r="P134" s="392"/>
      <c r="Q134" s="612"/>
      <c r="R134" s="394" t="str">
        <f t="shared" si="28"/>
        <v/>
      </c>
      <c r="S134" s="394" t="str">
        <f t="shared" si="26"/>
        <v/>
      </c>
    </row>
    <row r="135" spans="1:19" ht="13.5" hidden="1" thickBot="1">
      <c r="A135" s="418" t="s">
        <v>184</v>
      </c>
      <c r="B135" s="384"/>
      <c r="C135" s="419"/>
      <c r="D135" s="420">
        <v>0</v>
      </c>
      <c r="E135" s="421"/>
      <c r="F135" s="398">
        <f t="shared" si="27"/>
        <v>0</v>
      </c>
      <c r="G135" s="407"/>
      <c r="H135" s="436">
        <f t="shared" si="25"/>
        <v>0</v>
      </c>
      <c r="I135" s="422">
        <f t="shared" si="36"/>
        <v>0</v>
      </c>
      <c r="J135" s="422">
        <f t="shared" si="37"/>
        <v>0</v>
      </c>
      <c r="K135" s="390"/>
      <c r="L135" s="423">
        <f t="shared" si="35"/>
        <v>0</v>
      </c>
      <c r="M135" s="423">
        <f t="shared" si="35"/>
        <v>0</v>
      </c>
      <c r="N135" s="424">
        <f t="shared" si="38"/>
        <v>0</v>
      </c>
      <c r="O135" s="403">
        <f t="shared" si="39"/>
        <v>0</v>
      </c>
      <c r="P135" s="392"/>
      <c r="Q135" s="612"/>
      <c r="R135" s="394" t="str">
        <f t="shared" si="28"/>
        <v/>
      </c>
      <c r="S135" s="394" t="str">
        <f t="shared" si="26"/>
        <v/>
      </c>
    </row>
    <row r="136" spans="1:19" ht="13.5" hidden="1" thickBot="1">
      <c r="A136" s="418" t="s">
        <v>184</v>
      </c>
      <c r="B136" s="384"/>
      <c r="C136" s="419"/>
      <c r="D136" s="420">
        <v>0</v>
      </c>
      <c r="E136" s="421"/>
      <c r="F136" s="398">
        <f t="shared" si="27"/>
        <v>0</v>
      </c>
      <c r="G136" s="407"/>
      <c r="H136" s="436">
        <f t="shared" si="25"/>
        <v>0</v>
      </c>
      <c r="I136" s="422">
        <f t="shared" si="36"/>
        <v>0</v>
      </c>
      <c r="J136" s="422">
        <f t="shared" si="37"/>
        <v>0</v>
      </c>
      <c r="K136" s="390"/>
      <c r="L136" s="423">
        <f t="shared" si="35"/>
        <v>0</v>
      </c>
      <c r="M136" s="423">
        <f t="shared" si="35"/>
        <v>0</v>
      </c>
      <c r="N136" s="424">
        <f t="shared" si="38"/>
        <v>0</v>
      </c>
      <c r="O136" s="403">
        <f t="shared" si="39"/>
        <v>0</v>
      </c>
      <c r="P136" s="392"/>
      <c r="Q136" s="612"/>
      <c r="R136" s="394" t="str">
        <f t="shared" si="28"/>
        <v/>
      </c>
      <c r="S136" s="394" t="str">
        <f t="shared" si="26"/>
        <v/>
      </c>
    </row>
    <row r="137" spans="1:19" ht="13.5" hidden="1" thickBot="1">
      <c r="A137" s="418" t="s">
        <v>184</v>
      </c>
      <c r="B137" s="384"/>
      <c r="C137" s="419"/>
      <c r="D137" s="420">
        <v>0</v>
      </c>
      <c r="E137" s="421"/>
      <c r="F137" s="398">
        <f t="shared" si="27"/>
        <v>0</v>
      </c>
      <c r="G137" s="407"/>
      <c r="H137" s="436">
        <f t="shared" si="25"/>
        <v>0</v>
      </c>
      <c r="I137" s="422">
        <f t="shared" si="36"/>
        <v>0</v>
      </c>
      <c r="J137" s="422">
        <f t="shared" si="37"/>
        <v>0</v>
      </c>
      <c r="K137" s="390"/>
      <c r="L137" s="423">
        <f t="shared" si="35"/>
        <v>0</v>
      </c>
      <c r="M137" s="423">
        <f t="shared" si="35"/>
        <v>0</v>
      </c>
      <c r="N137" s="424">
        <f t="shared" si="38"/>
        <v>0</v>
      </c>
      <c r="O137" s="403">
        <f t="shared" si="39"/>
        <v>0</v>
      </c>
      <c r="P137" s="392"/>
      <c r="Q137" s="612"/>
      <c r="R137" s="394" t="str">
        <f t="shared" si="28"/>
        <v/>
      </c>
      <c r="S137" s="394" t="str">
        <f t="shared" si="26"/>
        <v/>
      </c>
    </row>
    <row r="138" spans="1:19" ht="13.5" hidden="1" thickBot="1">
      <c r="A138" s="418" t="s">
        <v>184</v>
      </c>
      <c r="B138" s="384"/>
      <c r="C138" s="419"/>
      <c r="D138" s="420">
        <v>0</v>
      </c>
      <c r="E138" s="421"/>
      <c r="F138" s="398">
        <f t="shared" si="27"/>
        <v>0</v>
      </c>
      <c r="G138" s="407"/>
      <c r="H138" s="436">
        <f t="shared" si="25"/>
        <v>0</v>
      </c>
      <c r="I138" s="422">
        <f t="shared" si="36"/>
        <v>0</v>
      </c>
      <c r="J138" s="422">
        <f t="shared" si="37"/>
        <v>0</v>
      </c>
      <c r="K138" s="390"/>
      <c r="L138" s="423">
        <f t="shared" si="35"/>
        <v>0</v>
      </c>
      <c r="M138" s="423">
        <f t="shared" si="35"/>
        <v>0</v>
      </c>
      <c r="N138" s="424">
        <f t="shared" si="38"/>
        <v>0</v>
      </c>
      <c r="O138" s="403">
        <f t="shared" si="39"/>
        <v>0</v>
      </c>
      <c r="P138" s="392"/>
      <c r="Q138" s="612"/>
      <c r="R138" s="394" t="str">
        <f t="shared" si="28"/>
        <v/>
      </c>
      <c r="S138" s="394" t="str">
        <f t="shared" si="26"/>
        <v/>
      </c>
    </row>
    <row r="139" spans="1:19" ht="13.5" hidden="1" thickBot="1">
      <c r="A139" s="418" t="s">
        <v>184</v>
      </c>
      <c r="B139" s="384"/>
      <c r="C139" s="419"/>
      <c r="D139" s="420">
        <v>0</v>
      </c>
      <c r="E139" s="421"/>
      <c r="F139" s="398">
        <f t="shared" si="27"/>
        <v>0</v>
      </c>
      <c r="G139" s="407"/>
      <c r="H139" s="436">
        <f t="shared" si="25"/>
        <v>0</v>
      </c>
      <c r="I139" s="422">
        <f t="shared" si="36"/>
        <v>0</v>
      </c>
      <c r="J139" s="422">
        <f t="shared" si="37"/>
        <v>0</v>
      </c>
      <c r="K139" s="390"/>
      <c r="L139" s="423">
        <f t="shared" si="35"/>
        <v>0</v>
      </c>
      <c r="M139" s="423">
        <f t="shared" si="35"/>
        <v>0</v>
      </c>
      <c r="N139" s="424">
        <f t="shared" si="38"/>
        <v>0</v>
      </c>
      <c r="O139" s="403">
        <f t="shared" si="39"/>
        <v>0</v>
      </c>
      <c r="P139" s="392"/>
      <c r="Q139" s="612"/>
      <c r="R139" s="394" t="str">
        <f t="shared" si="28"/>
        <v/>
      </c>
      <c r="S139" s="394" t="str">
        <f t="shared" si="26"/>
        <v/>
      </c>
    </row>
    <row r="140" spans="1:19" ht="13.5" hidden="1" thickBot="1">
      <c r="A140" s="418" t="s">
        <v>184</v>
      </c>
      <c r="B140" s="384"/>
      <c r="C140" s="419"/>
      <c r="D140" s="420">
        <v>0</v>
      </c>
      <c r="E140" s="421"/>
      <c r="F140" s="398">
        <f t="shared" si="27"/>
        <v>0</v>
      </c>
      <c r="G140" s="407"/>
      <c r="H140" s="436">
        <f t="shared" si="25"/>
        <v>0</v>
      </c>
      <c r="I140" s="422">
        <f t="shared" si="36"/>
        <v>0</v>
      </c>
      <c r="J140" s="422">
        <f t="shared" si="37"/>
        <v>0</v>
      </c>
      <c r="K140" s="390"/>
      <c r="L140" s="423">
        <f t="shared" si="35"/>
        <v>0</v>
      </c>
      <c r="M140" s="423">
        <f t="shared" si="35"/>
        <v>0</v>
      </c>
      <c r="N140" s="424">
        <f t="shared" si="38"/>
        <v>0</v>
      </c>
      <c r="O140" s="403">
        <f t="shared" si="39"/>
        <v>0</v>
      </c>
      <c r="P140" s="392"/>
      <c r="Q140" s="612"/>
      <c r="R140" s="394" t="str">
        <f t="shared" si="28"/>
        <v/>
      </c>
      <c r="S140" s="394" t="str">
        <f t="shared" si="26"/>
        <v/>
      </c>
    </row>
    <row r="141" spans="1:19" ht="13.5" hidden="1" thickBot="1">
      <c r="A141" s="418" t="s">
        <v>184</v>
      </c>
      <c r="B141" s="384"/>
      <c r="C141" s="419"/>
      <c r="D141" s="420">
        <v>0</v>
      </c>
      <c r="E141" s="421"/>
      <c r="F141" s="398">
        <f t="shared" si="27"/>
        <v>0</v>
      </c>
      <c r="G141" s="407"/>
      <c r="H141" s="436">
        <f t="shared" si="25"/>
        <v>0</v>
      </c>
      <c r="I141" s="422">
        <f t="shared" si="36"/>
        <v>0</v>
      </c>
      <c r="J141" s="422">
        <f t="shared" si="37"/>
        <v>0</v>
      </c>
      <c r="K141" s="390"/>
      <c r="L141" s="423">
        <f t="shared" si="35"/>
        <v>0</v>
      </c>
      <c r="M141" s="423">
        <f t="shared" si="35"/>
        <v>0</v>
      </c>
      <c r="N141" s="424">
        <f t="shared" si="38"/>
        <v>0</v>
      </c>
      <c r="O141" s="403">
        <f t="shared" si="39"/>
        <v>0</v>
      </c>
      <c r="P141" s="392"/>
      <c r="Q141" s="612"/>
      <c r="R141" s="394" t="str">
        <f t="shared" si="28"/>
        <v/>
      </c>
      <c r="S141" s="394" t="str">
        <f t="shared" si="26"/>
        <v/>
      </c>
    </row>
    <row r="142" spans="1:19" ht="13.5" hidden="1" thickBot="1">
      <c r="A142" s="418" t="s">
        <v>184</v>
      </c>
      <c r="B142" s="384"/>
      <c r="C142" s="419"/>
      <c r="D142" s="420">
        <v>0</v>
      </c>
      <c r="E142" s="421"/>
      <c r="F142" s="398">
        <f t="shared" si="27"/>
        <v>0</v>
      </c>
      <c r="G142" s="407"/>
      <c r="H142" s="436">
        <f t="shared" si="25"/>
        <v>0</v>
      </c>
      <c r="I142" s="422">
        <f t="shared" si="36"/>
        <v>0</v>
      </c>
      <c r="J142" s="422">
        <f t="shared" si="37"/>
        <v>0</v>
      </c>
      <c r="K142" s="390"/>
      <c r="L142" s="423">
        <f t="shared" si="35"/>
        <v>0</v>
      </c>
      <c r="M142" s="423">
        <f t="shared" si="35"/>
        <v>0</v>
      </c>
      <c r="N142" s="424">
        <f t="shared" si="38"/>
        <v>0</v>
      </c>
      <c r="O142" s="403">
        <f t="shared" si="39"/>
        <v>0</v>
      </c>
      <c r="P142" s="392"/>
      <c r="Q142" s="612"/>
      <c r="R142" s="394" t="str">
        <f t="shared" si="28"/>
        <v/>
      </c>
      <c r="S142" s="394" t="str">
        <f t="shared" si="26"/>
        <v/>
      </c>
    </row>
    <row r="143" spans="1:19" ht="13.5" hidden="1" thickBot="1">
      <c r="A143" s="418" t="s">
        <v>184</v>
      </c>
      <c r="B143" s="384"/>
      <c r="C143" s="419"/>
      <c r="D143" s="420">
        <v>0</v>
      </c>
      <c r="E143" s="421"/>
      <c r="F143" s="398">
        <f t="shared" si="27"/>
        <v>0</v>
      </c>
      <c r="G143" s="407"/>
      <c r="H143" s="436">
        <f t="shared" si="25"/>
        <v>0</v>
      </c>
      <c r="I143" s="422">
        <f t="shared" si="36"/>
        <v>0</v>
      </c>
      <c r="J143" s="422">
        <f t="shared" si="37"/>
        <v>0</v>
      </c>
      <c r="K143" s="390"/>
      <c r="L143" s="423">
        <f t="shared" si="35"/>
        <v>0</v>
      </c>
      <c r="M143" s="423">
        <f t="shared" si="35"/>
        <v>0</v>
      </c>
      <c r="N143" s="424">
        <f t="shared" si="38"/>
        <v>0</v>
      </c>
      <c r="O143" s="403">
        <f t="shared" si="39"/>
        <v>0</v>
      </c>
      <c r="P143" s="392"/>
      <c r="Q143" s="612"/>
      <c r="R143" s="394" t="str">
        <f t="shared" si="28"/>
        <v/>
      </c>
      <c r="S143" s="394" t="str">
        <f t="shared" si="26"/>
        <v/>
      </c>
    </row>
    <row r="144" spans="1:19" ht="13.5" hidden="1" thickBot="1">
      <c r="A144" s="418" t="s">
        <v>184</v>
      </c>
      <c r="B144" s="384"/>
      <c r="C144" s="419"/>
      <c r="D144" s="420">
        <v>0</v>
      </c>
      <c r="E144" s="421"/>
      <c r="F144" s="398">
        <f t="shared" si="27"/>
        <v>0</v>
      </c>
      <c r="G144" s="407"/>
      <c r="H144" s="436">
        <f t="shared" si="25"/>
        <v>0</v>
      </c>
      <c r="I144" s="422">
        <f t="shared" si="36"/>
        <v>0</v>
      </c>
      <c r="J144" s="422">
        <f t="shared" si="37"/>
        <v>0</v>
      </c>
      <c r="K144" s="390"/>
      <c r="L144" s="423">
        <f t="shared" ref="L144:M149" si="40">G144</f>
        <v>0</v>
      </c>
      <c r="M144" s="423">
        <f t="shared" si="40"/>
        <v>0</v>
      </c>
      <c r="N144" s="424">
        <f t="shared" si="38"/>
        <v>0</v>
      </c>
      <c r="O144" s="403">
        <f t="shared" si="39"/>
        <v>0</v>
      </c>
      <c r="P144" s="392"/>
      <c r="Q144" s="612"/>
      <c r="R144" s="394" t="str">
        <f t="shared" si="28"/>
        <v/>
      </c>
      <c r="S144" s="394" t="str">
        <f t="shared" si="26"/>
        <v/>
      </c>
    </row>
    <row r="145" spans="1:19" ht="13.5" hidden="1" thickBot="1">
      <c r="A145" s="418" t="s">
        <v>184</v>
      </c>
      <c r="B145" s="384"/>
      <c r="C145" s="419"/>
      <c r="D145" s="420">
        <v>0</v>
      </c>
      <c r="E145" s="421"/>
      <c r="F145" s="398">
        <f t="shared" si="27"/>
        <v>0</v>
      </c>
      <c r="G145" s="407"/>
      <c r="H145" s="436">
        <f t="shared" si="25"/>
        <v>0</v>
      </c>
      <c r="I145" s="422">
        <f t="shared" si="36"/>
        <v>0</v>
      </c>
      <c r="J145" s="422">
        <f t="shared" si="37"/>
        <v>0</v>
      </c>
      <c r="K145" s="390"/>
      <c r="L145" s="423">
        <f t="shared" si="40"/>
        <v>0</v>
      </c>
      <c r="M145" s="423">
        <f t="shared" si="40"/>
        <v>0</v>
      </c>
      <c r="N145" s="424">
        <f t="shared" si="38"/>
        <v>0</v>
      </c>
      <c r="O145" s="403">
        <f t="shared" si="39"/>
        <v>0</v>
      </c>
      <c r="P145" s="392"/>
      <c r="Q145" s="612"/>
      <c r="R145" s="394" t="str">
        <f t="shared" si="28"/>
        <v/>
      </c>
      <c r="S145" s="394" t="str">
        <f t="shared" si="26"/>
        <v/>
      </c>
    </row>
    <row r="146" spans="1:19" ht="13.5" hidden="1" thickBot="1">
      <c r="A146" s="418" t="s">
        <v>184</v>
      </c>
      <c r="B146" s="384"/>
      <c r="C146" s="419"/>
      <c r="D146" s="420">
        <v>0</v>
      </c>
      <c r="E146" s="421"/>
      <c r="F146" s="398">
        <f t="shared" si="27"/>
        <v>0</v>
      </c>
      <c r="G146" s="407"/>
      <c r="H146" s="436">
        <f t="shared" ref="H146:H209" si="41">F146</f>
        <v>0</v>
      </c>
      <c r="I146" s="422">
        <f t="shared" si="36"/>
        <v>0</v>
      </c>
      <c r="J146" s="422">
        <f t="shared" si="37"/>
        <v>0</v>
      </c>
      <c r="K146" s="390"/>
      <c r="L146" s="423">
        <f t="shared" si="40"/>
        <v>0</v>
      </c>
      <c r="M146" s="423">
        <f t="shared" si="40"/>
        <v>0</v>
      </c>
      <c r="N146" s="424">
        <f t="shared" si="38"/>
        <v>0</v>
      </c>
      <c r="O146" s="403">
        <f t="shared" si="39"/>
        <v>0</v>
      </c>
      <c r="P146" s="392"/>
      <c r="Q146" s="612"/>
      <c r="R146" s="394" t="str">
        <f t="shared" si="28"/>
        <v/>
      </c>
      <c r="S146" s="394" t="str">
        <f t="shared" ref="S146:S209" si="42">IF(Q146="X","x",IF(Q146="xx","x",IF(OR(J146&gt;0,O146&gt;0),"x","")))</f>
        <v/>
      </c>
    </row>
    <row r="147" spans="1:19" ht="13.5" hidden="1" thickBot="1">
      <c r="A147" s="418" t="s">
        <v>184</v>
      </c>
      <c r="B147" s="384"/>
      <c r="C147" s="419"/>
      <c r="D147" s="420">
        <v>0</v>
      </c>
      <c r="E147" s="421"/>
      <c r="F147" s="398">
        <f t="shared" si="27"/>
        <v>0</v>
      </c>
      <c r="G147" s="407"/>
      <c r="H147" s="436">
        <f t="shared" si="41"/>
        <v>0</v>
      </c>
      <c r="I147" s="422">
        <f t="shared" si="36"/>
        <v>0</v>
      </c>
      <c r="J147" s="422">
        <f t="shared" si="37"/>
        <v>0</v>
      </c>
      <c r="K147" s="390"/>
      <c r="L147" s="423">
        <f t="shared" si="40"/>
        <v>0</v>
      </c>
      <c r="M147" s="423">
        <f t="shared" si="40"/>
        <v>0</v>
      </c>
      <c r="N147" s="424">
        <f t="shared" si="38"/>
        <v>0</v>
      </c>
      <c r="O147" s="403">
        <f t="shared" si="39"/>
        <v>0</v>
      </c>
      <c r="P147" s="392"/>
      <c r="Q147" s="612"/>
      <c r="R147" s="394" t="str">
        <f t="shared" si="28"/>
        <v/>
      </c>
      <c r="S147" s="394" t="str">
        <f t="shared" si="42"/>
        <v/>
      </c>
    </row>
    <row r="148" spans="1:19" ht="13.5" hidden="1" thickBot="1">
      <c r="A148" s="418" t="s">
        <v>184</v>
      </c>
      <c r="B148" s="384"/>
      <c r="C148" s="419"/>
      <c r="D148" s="420">
        <v>0</v>
      </c>
      <c r="E148" s="421"/>
      <c r="F148" s="398">
        <f t="shared" ref="F148:F211" si="43">IF(E148=0,0,ROUND(E148*(1+E$10)*(1-E$11),2))</f>
        <v>0</v>
      </c>
      <c r="G148" s="407"/>
      <c r="H148" s="436">
        <f t="shared" si="41"/>
        <v>0</v>
      </c>
      <c r="I148" s="422">
        <f t="shared" si="36"/>
        <v>0</v>
      </c>
      <c r="J148" s="422">
        <f t="shared" si="37"/>
        <v>0</v>
      </c>
      <c r="K148" s="390"/>
      <c r="L148" s="423">
        <f t="shared" si="40"/>
        <v>0</v>
      </c>
      <c r="M148" s="423">
        <f t="shared" si="40"/>
        <v>0</v>
      </c>
      <c r="N148" s="424">
        <f t="shared" si="38"/>
        <v>0</v>
      </c>
      <c r="O148" s="403">
        <f t="shared" si="39"/>
        <v>0</v>
      </c>
      <c r="P148" s="392"/>
      <c r="Q148" s="612"/>
      <c r="R148" s="394" t="str">
        <f t="shared" ref="R148:R162" si="44">IF(Q148="X","x",IF(Q148="xx","x",IF(O148&gt;0,"x","")))</f>
        <v/>
      </c>
      <c r="S148" s="394" t="str">
        <f t="shared" si="42"/>
        <v/>
      </c>
    </row>
    <row r="149" spans="1:19" ht="13.5" hidden="1" thickBot="1">
      <c r="A149" s="425" t="s">
        <v>184</v>
      </c>
      <c r="B149" s="384"/>
      <c r="C149" s="419"/>
      <c r="D149" s="420">
        <v>0</v>
      </c>
      <c r="E149" s="426"/>
      <c r="F149" s="427">
        <f t="shared" si="43"/>
        <v>0</v>
      </c>
      <c r="G149" s="428"/>
      <c r="H149" s="436">
        <f t="shared" si="41"/>
        <v>0</v>
      </c>
      <c r="I149" s="422">
        <f t="shared" si="36"/>
        <v>0</v>
      </c>
      <c r="J149" s="422">
        <f t="shared" si="37"/>
        <v>0</v>
      </c>
      <c r="K149" s="390"/>
      <c r="L149" s="423">
        <f t="shared" si="40"/>
        <v>0</v>
      </c>
      <c r="M149" s="423">
        <f t="shared" si="40"/>
        <v>0</v>
      </c>
      <c r="N149" s="429">
        <f t="shared" si="38"/>
        <v>0</v>
      </c>
      <c r="O149" s="430">
        <f t="shared" si="39"/>
        <v>0</v>
      </c>
      <c r="P149" s="392"/>
      <c r="Q149" s="612"/>
      <c r="R149" s="394" t="str">
        <f t="shared" si="44"/>
        <v/>
      </c>
      <c r="S149" s="394" t="str">
        <f t="shared" si="42"/>
        <v/>
      </c>
    </row>
    <row r="150" spans="1:19" ht="13.5" thickBot="1">
      <c r="A150" s="431" t="s">
        <v>1978</v>
      </c>
      <c r="B150" s="432"/>
      <c r="C150" s="510" t="s">
        <v>1979</v>
      </c>
      <c r="D150" s="433">
        <v>0</v>
      </c>
      <c r="E150" s="614"/>
      <c r="F150" s="435">
        <f t="shared" si="43"/>
        <v>0</v>
      </c>
      <c r="G150" s="436"/>
      <c r="H150" s="436">
        <f t="shared" si="41"/>
        <v>0</v>
      </c>
      <c r="I150" s="437"/>
      <c r="J150" s="437"/>
      <c r="K150" s="438">
        <f>SUM(J153:J1270)</f>
        <v>84235.62</v>
      </c>
      <c r="L150" s="436"/>
      <c r="M150" s="436"/>
      <c r="N150" s="437"/>
      <c r="O150" s="439"/>
      <c r="P150" s="438">
        <f>SUM(O153:O1270)</f>
        <v>84235.62</v>
      </c>
      <c r="Q150" s="393" t="str">
        <f>IF(OR(K150&gt;0,P150&gt;0),"X","")</f>
        <v>X</v>
      </c>
      <c r="R150" s="394" t="str">
        <f t="shared" si="44"/>
        <v>x</v>
      </c>
      <c r="S150" s="394" t="str">
        <f t="shared" si="42"/>
        <v>x</v>
      </c>
    </row>
    <row r="151" spans="1:19" ht="13.5" thickBot="1">
      <c r="A151" s="395" t="s">
        <v>263</v>
      </c>
      <c r="B151" s="384"/>
      <c r="C151" s="440" t="s">
        <v>2150</v>
      </c>
      <c r="D151" s="397">
        <v>0</v>
      </c>
      <c r="E151" s="411"/>
      <c r="F151" s="398">
        <f t="shared" si="43"/>
        <v>0</v>
      </c>
      <c r="G151" s="441"/>
      <c r="H151" s="436">
        <f t="shared" si="41"/>
        <v>0</v>
      </c>
      <c r="I151" s="443"/>
      <c r="J151" s="444"/>
      <c r="K151" s="390"/>
      <c r="L151" s="445"/>
      <c r="M151" s="446"/>
      <c r="N151" s="443"/>
      <c r="O151" s="444"/>
      <c r="P151" s="392"/>
      <c r="Q151" s="393" t="str">
        <f>IF(OR(SUM(J152:J435)&gt;0,SUM(O152:O435)&gt;0),"xx","")</f>
        <v>xx</v>
      </c>
      <c r="R151" s="394" t="str">
        <f t="shared" si="44"/>
        <v>x</v>
      </c>
      <c r="S151" s="394" t="str">
        <f t="shared" si="42"/>
        <v>x</v>
      </c>
    </row>
    <row r="152" spans="1:19" ht="13.5" hidden="1" thickBot="1">
      <c r="A152" s="395" t="s">
        <v>2151</v>
      </c>
      <c r="B152" s="384"/>
      <c r="C152" s="440" t="s">
        <v>194</v>
      </c>
      <c r="D152" s="447">
        <v>0</v>
      </c>
      <c r="E152" s="411"/>
      <c r="F152" s="398">
        <f t="shared" si="43"/>
        <v>0</v>
      </c>
      <c r="G152" s="441"/>
      <c r="H152" s="436">
        <f t="shared" si="41"/>
        <v>0</v>
      </c>
      <c r="I152" s="443"/>
      <c r="J152" s="444"/>
      <c r="K152" s="390"/>
      <c r="L152" s="445"/>
      <c r="M152" s="446"/>
      <c r="N152" s="443"/>
      <c r="O152" s="444"/>
      <c r="P152" s="392"/>
      <c r="Q152" s="393" t="str">
        <f>IF(OR(SUM(J153:J165)&gt;0,SUM(O153:O165)&gt;0),"xx","")</f>
        <v/>
      </c>
      <c r="R152" s="394" t="str">
        <f t="shared" si="44"/>
        <v/>
      </c>
      <c r="S152" s="394" t="str">
        <f t="shared" si="42"/>
        <v/>
      </c>
    </row>
    <row r="153" spans="1:19" ht="13.5" hidden="1" thickBot="1">
      <c r="A153" s="406">
        <v>93358</v>
      </c>
      <c r="B153" s="384" t="s">
        <v>3293</v>
      </c>
      <c r="C153" s="400" t="s">
        <v>5666</v>
      </c>
      <c r="D153" s="384" t="str">
        <f>VLOOKUP(A153,[3]cartilha!$A$1:$AN$65536,15,FALSE)</f>
        <v>M3</v>
      </c>
      <c r="E153" s="385" t="s">
        <v>6936</v>
      </c>
      <c r="F153" s="386">
        <f t="shared" si="43"/>
        <v>103.86</v>
      </c>
      <c r="G153" s="407"/>
      <c r="H153" s="436">
        <f t="shared" si="41"/>
        <v>103.86</v>
      </c>
      <c r="I153" s="403">
        <f>IF(ISBLANK(E153),0,ROUND(F153*G153,2))</f>
        <v>0</v>
      </c>
      <c r="J153" s="403">
        <f>IF(ISBLANK(G153),0,ROUND(G153*H153,2))</f>
        <v>0</v>
      </c>
      <c r="K153" s="390"/>
      <c r="L153" s="404">
        <f t="shared" ref="L153:M165" si="45">G153</f>
        <v>0</v>
      </c>
      <c r="M153" s="404">
        <f t="shared" si="45"/>
        <v>103.86</v>
      </c>
      <c r="N153" s="405">
        <f>IF(ISBLANK(E153),0,ROUND(F153*L153,2))</f>
        <v>0</v>
      </c>
      <c r="O153" s="405">
        <f>IF(ISBLANK(L153),0,ROUND(L153*M153,2))</f>
        <v>0</v>
      </c>
      <c r="P153" s="392"/>
      <c r="Q153" s="612"/>
      <c r="R153" s="394" t="str">
        <f t="shared" si="44"/>
        <v/>
      </c>
      <c r="S153" s="394" t="str">
        <f t="shared" si="42"/>
        <v/>
      </c>
    </row>
    <row r="154" spans="1:19" ht="13.5" hidden="1" thickBot="1">
      <c r="A154" s="406">
        <v>97082</v>
      </c>
      <c r="B154" s="384" t="s">
        <v>3293</v>
      </c>
      <c r="C154" s="400" t="s">
        <v>3157</v>
      </c>
      <c r="D154" s="384" t="str">
        <f>VLOOKUP(A154,[3]cartilha!$A$1:$AN$65536,15,FALSE)</f>
        <v>M3</v>
      </c>
      <c r="E154" s="385" t="s">
        <v>6937</v>
      </c>
      <c r="F154" s="386">
        <f t="shared" si="43"/>
        <v>76.25</v>
      </c>
      <c r="G154" s="407"/>
      <c r="H154" s="436">
        <f t="shared" si="41"/>
        <v>76.25</v>
      </c>
      <c r="I154" s="403">
        <f>IF(ISBLANK(E154),0,ROUND(F154*G154,2))</f>
        <v>0</v>
      </c>
      <c r="J154" s="403">
        <f>IF(ISBLANK(G154),0,ROUND(G154*H154,2))</f>
        <v>0</v>
      </c>
      <c r="K154" s="390"/>
      <c r="L154" s="404">
        <f t="shared" si="45"/>
        <v>0</v>
      </c>
      <c r="M154" s="404">
        <f t="shared" si="45"/>
        <v>76.25</v>
      </c>
      <c r="N154" s="405">
        <f>IF(ISBLANK(E154),0,ROUND(F154*L154,2))</f>
        <v>0</v>
      </c>
      <c r="O154" s="405">
        <f>IF(ISBLANK(L154),0,ROUND(L154*M154,2))</f>
        <v>0</v>
      </c>
      <c r="P154" s="392"/>
      <c r="Q154" s="612"/>
      <c r="R154" s="394" t="str">
        <f t="shared" si="44"/>
        <v/>
      </c>
      <c r="S154" s="394" t="str">
        <f t="shared" si="42"/>
        <v/>
      </c>
    </row>
    <row r="155" spans="1:19" ht="26.25" hidden="1" thickBot="1">
      <c r="A155" s="406">
        <v>101618</v>
      </c>
      <c r="B155" s="384" t="s">
        <v>3293</v>
      </c>
      <c r="C155" s="400" t="s">
        <v>5350</v>
      </c>
      <c r="D155" s="384" t="str">
        <f>VLOOKUP(A155,[3]cartilha!$A$1:$AN$65536,15,FALSE)</f>
        <v>M3</v>
      </c>
      <c r="E155" s="385" t="s">
        <v>6938</v>
      </c>
      <c r="F155" s="386">
        <f t="shared" si="43"/>
        <v>240.1</v>
      </c>
      <c r="G155" s="407"/>
      <c r="H155" s="436">
        <f t="shared" si="41"/>
        <v>240.1</v>
      </c>
      <c r="I155" s="403">
        <f t="shared" ref="I155:I162" si="46">IF(ISBLANK(E155),0,ROUND(F155*G155,2))</f>
        <v>0</v>
      </c>
      <c r="J155" s="403">
        <f t="shared" ref="J155:J162" si="47">IF(ISBLANK(G155),0,ROUND(G155*H155,2))</f>
        <v>0</v>
      </c>
      <c r="K155" s="390"/>
      <c r="L155" s="404">
        <f t="shared" si="45"/>
        <v>0</v>
      </c>
      <c r="M155" s="404">
        <f t="shared" si="45"/>
        <v>240.1</v>
      </c>
      <c r="N155" s="405">
        <f t="shared" ref="N155:N162" si="48">IF(ISBLANK(E155),0,ROUND(F155*L155,2))</f>
        <v>0</v>
      </c>
      <c r="O155" s="405">
        <f t="shared" ref="O155:O162" si="49">IF(ISBLANK(L155),0,ROUND(L155*M155,2))</f>
        <v>0</v>
      </c>
      <c r="P155" s="392"/>
      <c r="Q155" s="612"/>
      <c r="R155" s="394" t="str">
        <f t="shared" si="44"/>
        <v/>
      </c>
      <c r="S155" s="394" t="str">
        <f t="shared" si="42"/>
        <v/>
      </c>
    </row>
    <row r="156" spans="1:19" ht="26.25" hidden="1" thickBot="1">
      <c r="A156" s="406">
        <v>101619</v>
      </c>
      <c r="B156" s="384" t="s">
        <v>3293</v>
      </c>
      <c r="C156" s="400" t="s">
        <v>5351</v>
      </c>
      <c r="D156" s="384" t="str">
        <f>VLOOKUP(A156,[3]cartilha!$A$1:$AN$65536,15,FALSE)</f>
        <v>M3</v>
      </c>
      <c r="E156" s="385" t="s">
        <v>6939</v>
      </c>
      <c r="F156" s="386">
        <f t="shared" si="43"/>
        <v>271.06</v>
      </c>
      <c r="G156" s="407"/>
      <c r="H156" s="436">
        <f t="shared" si="41"/>
        <v>271.06</v>
      </c>
      <c r="I156" s="403">
        <f t="shared" si="46"/>
        <v>0</v>
      </c>
      <c r="J156" s="403">
        <f t="shared" si="47"/>
        <v>0</v>
      </c>
      <c r="K156" s="390"/>
      <c r="L156" s="404">
        <f t="shared" si="45"/>
        <v>0</v>
      </c>
      <c r="M156" s="404">
        <f t="shared" si="45"/>
        <v>271.06</v>
      </c>
      <c r="N156" s="405">
        <f t="shared" si="48"/>
        <v>0</v>
      </c>
      <c r="O156" s="405">
        <f t="shared" si="49"/>
        <v>0</v>
      </c>
      <c r="P156" s="392"/>
      <c r="Q156" s="612"/>
      <c r="R156" s="394" t="str">
        <f t="shared" si="44"/>
        <v/>
      </c>
      <c r="S156" s="394" t="str">
        <f t="shared" si="42"/>
        <v/>
      </c>
    </row>
    <row r="157" spans="1:19" ht="26.25" hidden="1" thickBot="1">
      <c r="A157" s="406">
        <v>101620</v>
      </c>
      <c r="B157" s="384" t="s">
        <v>3293</v>
      </c>
      <c r="C157" s="400" t="s">
        <v>5352</v>
      </c>
      <c r="D157" s="384" t="str">
        <f>VLOOKUP(A157,[3]cartilha!$A$1:$AN$65536,15,FALSE)</f>
        <v>M3</v>
      </c>
      <c r="E157" s="385" t="s">
        <v>6940</v>
      </c>
      <c r="F157" s="386">
        <f t="shared" si="43"/>
        <v>208.94</v>
      </c>
      <c r="G157" s="407"/>
      <c r="H157" s="436">
        <f t="shared" si="41"/>
        <v>208.94</v>
      </c>
      <c r="I157" s="403">
        <f t="shared" si="46"/>
        <v>0</v>
      </c>
      <c r="J157" s="403">
        <f t="shared" si="47"/>
        <v>0</v>
      </c>
      <c r="K157" s="390"/>
      <c r="L157" s="404">
        <f t="shared" si="45"/>
        <v>0</v>
      </c>
      <c r="M157" s="404">
        <f t="shared" si="45"/>
        <v>208.94</v>
      </c>
      <c r="N157" s="405">
        <f t="shared" si="48"/>
        <v>0</v>
      </c>
      <c r="O157" s="405">
        <f t="shared" si="49"/>
        <v>0</v>
      </c>
      <c r="P157" s="392"/>
      <c r="Q157" s="612"/>
      <c r="R157" s="394" t="str">
        <f t="shared" si="44"/>
        <v/>
      </c>
      <c r="S157" s="394" t="str">
        <f t="shared" si="42"/>
        <v/>
      </c>
    </row>
    <row r="158" spans="1:19" ht="26.25" hidden="1" thickBot="1">
      <c r="A158" s="406">
        <v>101621</v>
      </c>
      <c r="B158" s="384" t="s">
        <v>3293</v>
      </c>
      <c r="C158" s="400" t="s">
        <v>5353</v>
      </c>
      <c r="D158" s="384" t="str">
        <f>VLOOKUP(A158,[3]cartilha!$A$1:$AN$65536,15,FALSE)</f>
        <v>M3</v>
      </c>
      <c r="E158" s="385" t="s">
        <v>6941</v>
      </c>
      <c r="F158" s="386">
        <f t="shared" si="43"/>
        <v>239.9</v>
      </c>
      <c r="G158" s="407"/>
      <c r="H158" s="436">
        <f t="shared" si="41"/>
        <v>239.9</v>
      </c>
      <c r="I158" s="403">
        <f t="shared" si="46"/>
        <v>0</v>
      </c>
      <c r="J158" s="403">
        <f t="shared" si="47"/>
        <v>0</v>
      </c>
      <c r="K158" s="390"/>
      <c r="L158" s="404">
        <f t="shared" si="45"/>
        <v>0</v>
      </c>
      <c r="M158" s="404">
        <f t="shared" si="45"/>
        <v>239.9</v>
      </c>
      <c r="N158" s="405">
        <f t="shared" si="48"/>
        <v>0</v>
      </c>
      <c r="O158" s="405">
        <f t="shared" si="49"/>
        <v>0</v>
      </c>
      <c r="P158" s="392"/>
      <c r="Q158" s="612"/>
      <c r="R158" s="394" t="str">
        <f t="shared" si="44"/>
        <v/>
      </c>
      <c r="S158" s="394" t="str">
        <f t="shared" si="42"/>
        <v/>
      </c>
    </row>
    <row r="159" spans="1:19" ht="26.25" hidden="1" thickBot="1">
      <c r="A159" s="406">
        <v>101622</v>
      </c>
      <c r="B159" s="384" t="s">
        <v>3293</v>
      </c>
      <c r="C159" s="400" t="s">
        <v>5354</v>
      </c>
      <c r="D159" s="384" t="str">
        <f>VLOOKUP(A159,[3]cartilha!$A$1:$AN$65536,15,FALSE)</f>
        <v>M3</v>
      </c>
      <c r="E159" s="385" t="s">
        <v>6942</v>
      </c>
      <c r="F159" s="386">
        <f t="shared" si="43"/>
        <v>195.55</v>
      </c>
      <c r="G159" s="407"/>
      <c r="H159" s="436">
        <f t="shared" si="41"/>
        <v>195.55</v>
      </c>
      <c r="I159" s="403">
        <f t="shared" si="46"/>
        <v>0</v>
      </c>
      <c r="J159" s="403">
        <f t="shared" si="47"/>
        <v>0</v>
      </c>
      <c r="K159" s="390"/>
      <c r="L159" s="404">
        <f t="shared" si="45"/>
        <v>0</v>
      </c>
      <c r="M159" s="404">
        <f t="shared" si="45"/>
        <v>195.55</v>
      </c>
      <c r="N159" s="405">
        <f t="shared" si="48"/>
        <v>0</v>
      </c>
      <c r="O159" s="405">
        <f t="shared" si="49"/>
        <v>0</v>
      </c>
      <c r="P159" s="392"/>
      <c r="Q159" s="612"/>
      <c r="R159" s="394" t="str">
        <f t="shared" si="44"/>
        <v/>
      </c>
      <c r="S159" s="394" t="str">
        <f t="shared" si="42"/>
        <v/>
      </c>
    </row>
    <row r="160" spans="1:19" ht="26.25" hidden="1" thickBot="1">
      <c r="A160" s="406">
        <v>101623</v>
      </c>
      <c r="B160" s="384" t="s">
        <v>3293</v>
      </c>
      <c r="C160" s="400" t="s">
        <v>5355</v>
      </c>
      <c r="D160" s="384" t="str">
        <f>VLOOKUP(A160,[3]cartilha!$A$1:$AN$65536,15,FALSE)</f>
        <v>M3</v>
      </c>
      <c r="E160" s="385" t="s">
        <v>6943</v>
      </c>
      <c r="F160" s="386">
        <f t="shared" si="43"/>
        <v>216.16</v>
      </c>
      <c r="G160" s="407"/>
      <c r="H160" s="436">
        <f t="shared" si="41"/>
        <v>216.16</v>
      </c>
      <c r="I160" s="403">
        <f t="shared" si="46"/>
        <v>0</v>
      </c>
      <c r="J160" s="403">
        <f t="shared" si="47"/>
        <v>0</v>
      </c>
      <c r="K160" s="390"/>
      <c r="L160" s="404">
        <f t="shared" si="45"/>
        <v>0</v>
      </c>
      <c r="M160" s="404">
        <f t="shared" si="45"/>
        <v>216.16</v>
      </c>
      <c r="N160" s="405">
        <f t="shared" si="48"/>
        <v>0</v>
      </c>
      <c r="O160" s="405">
        <f t="shared" si="49"/>
        <v>0</v>
      </c>
      <c r="P160" s="392"/>
      <c r="Q160" s="612"/>
      <c r="R160" s="394" t="str">
        <f t="shared" si="44"/>
        <v/>
      </c>
      <c r="S160" s="394" t="str">
        <f t="shared" si="42"/>
        <v/>
      </c>
    </row>
    <row r="161" spans="1:19" ht="26.25" hidden="1" thickBot="1">
      <c r="A161" s="406">
        <v>101624</v>
      </c>
      <c r="B161" s="384" t="s">
        <v>3293</v>
      </c>
      <c r="C161" s="400" t="s">
        <v>5356</v>
      </c>
      <c r="D161" s="384" t="str">
        <f>VLOOKUP(A161,[3]cartilha!$A$1:$AN$65536,15,FALSE)</f>
        <v>M3</v>
      </c>
      <c r="E161" s="385" t="s">
        <v>6944</v>
      </c>
      <c r="F161" s="386">
        <f t="shared" si="43"/>
        <v>164.6</v>
      </c>
      <c r="G161" s="407"/>
      <c r="H161" s="436">
        <f t="shared" si="41"/>
        <v>164.6</v>
      </c>
      <c r="I161" s="403">
        <f t="shared" si="46"/>
        <v>0</v>
      </c>
      <c r="J161" s="403">
        <f t="shared" si="47"/>
        <v>0</v>
      </c>
      <c r="K161" s="390"/>
      <c r="L161" s="404">
        <f t="shared" si="45"/>
        <v>0</v>
      </c>
      <c r="M161" s="404">
        <f t="shared" si="45"/>
        <v>164.6</v>
      </c>
      <c r="N161" s="405">
        <f t="shared" si="48"/>
        <v>0</v>
      </c>
      <c r="O161" s="405">
        <f t="shared" si="49"/>
        <v>0</v>
      </c>
      <c r="P161" s="392"/>
      <c r="Q161" s="612"/>
      <c r="R161" s="394" t="str">
        <f t="shared" si="44"/>
        <v/>
      </c>
      <c r="S161" s="394" t="str">
        <f t="shared" si="42"/>
        <v/>
      </c>
    </row>
    <row r="162" spans="1:19" ht="26.25" hidden="1" thickBot="1">
      <c r="A162" s="406">
        <v>101625</v>
      </c>
      <c r="B162" s="384" t="s">
        <v>3293</v>
      </c>
      <c r="C162" s="400" t="s">
        <v>5357</v>
      </c>
      <c r="D162" s="384" t="str">
        <f>VLOOKUP(A162,[3]cartilha!$A$1:$AN$65536,15,FALSE)</f>
        <v>M3</v>
      </c>
      <c r="E162" s="385" t="s">
        <v>6945</v>
      </c>
      <c r="F162" s="386">
        <f t="shared" si="43"/>
        <v>150.5</v>
      </c>
      <c r="G162" s="407"/>
      <c r="H162" s="436">
        <f t="shared" si="41"/>
        <v>150.5</v>
      </c>
      <c r="I162" s="403">
        <f t="shared" si="46"/>
        <v>0</v>
      </c>
      <c r="J162" s="403">
        <f t="shared" si="47"/>
        <v>0</v>
      </c>
      <c r="K162" s="390"/>
      <c r="L162" s="404">
        <f t="shared" si="45"/>
        <v>0</v>
      </c>
      <c r="M162" s="404">
        <f t="shared" si="45"/>
        <v>150.5</v>
      </c>
      <c r="N162" s="405">
        <f t="shared" si="48"/>
        <v>0</v>
      </c>
      <c r="O162" s="405">
        <f t="shared" si="49"/>
        <v>0</v>
      </c>
      <c r="P162" s="392"/>
      <c r="Q162" s="612"/>
      <c r="R162" s="394" t="str">
        <f t="shared" si="44"/>
        <v/>
      </c>
      <c r="S162" s="394" t="str">
        <f t="shared" si="42"/>
        <v/>
      </c>
    </row>
    <row r="163" spans="1:19" ht="26.25" hidden="1" thickBot="1">
      <c r="A163" s="406">
        <v>101616</v>
      </c>
      <c r="B163" s="384" t="s">
        <v>3293</v>
      </c>
      <c r="C163" s="400" t="s">
        <v>5348</v>
      </c>
      <c r="D163" s="384" t="str">
        <f>VLOOKUP(A163,[3]cartilha!$A$1:$AN$65536,15,FALSE)</f>
        <v>M2</v>
      </c>
      <c r="E163" s="385" t="s">
        <v>6946</v>
      </c>
      <c r="F163" s="386">
        <f t="shared" si="43"/>
        <v>7.74</v>
      </c>
      <c r="G163" s="407"/>
      <c r="H163" s="436">
        <f t="shared" si="41"/>
        <v>7.74</v>
      </c>
      <c r="I163" s="403">
        <f>IF(ISBLANK(E163),0,ROUND(F163*G163,2))</f>
        <v>0</v>
      </c>
      <c r="J163" s="403">
        <f>IF(ISBLANK(G163),0,ROUND(G163*H163,2))</f>
        <v>0</v>
      </c>
      <c r="K163" s="390"/>
      <c r="L163" s="404">
        <f t="shared" si="45"/>
        <v>0</v>
      </c>
      <c r="M163" s="404">
        <f t="shared" si="45"/>
        <v>7.74</v>
      </c>
      <c r="N163" s="405">
        <f>IF(ISBLANK(E163),0,ROUND(F163*L163,2))</f>
        <v>0</v>
      </c>
      <c r="O163" s="405">
        <f>IF(ISBLANK(L163),0,ROUND(L163*M163,2))</f>
        <v>0</v>
      </c>
      <c r="P163" s="392"/>
      <c r="Q163" s="612"/>
      <c r="R163" s="394" t="str">
        <f>IF(Q163="X","x",IF(Q163="xx","x",IF(O163&gt;0,"x","")))</f>
        <v/>
      </c>
      <c r="S163" s="394" t="str">
        <f t="shared" si="42"/>
        <v/>
      </c>
    </row>
    <row r="164" spans="1:19" ht="26.25" hidden="1" thickBot="1">
      <c r="A164" s="406">
        <v>101617</v>
      </c>
      <c r="B164" s="384" t="s">
        <v>3293</v>
      </c>
      <c r="C164" s="400" t="s">
        <v>5349</v>
      </c>
      <c r="D164" s="384" t="str">
        <f>VLOOKUP(A164,[3]cartilha!$A$1:$AN$65536,15,FALSE)</f>
        <v>M2</v>
      </c>
      <c r="E164" s="385" t="s">
        <v>6947</v>
      </c>
      <c r="F164" s="386">
        <f t="shared" si="43"/>
        <v>3.82</v>
      </c>
      <c r="G164" s="407"/>
      <c r="H164" s="436">
        <f t="shared" si="41"/>
        <v>3.82</v>
      </c>
      <c r="I164" s="403">
        <f>IF(ISBLANK(E164),0,ROUND(F164*G164,2))</f>
        <v>0</v>
      </c>
      <c r="J164" s="403">
        <f>IF(ISBLANK(G164),0,ROUND(G164*H164,2))</f>
        <v>0</v>
      </c>
      <c r="K164" s="390"/>
      <c r="L164" s="404">
        <f t="shared" si="45"/>
        <v>0</v>
      </c>
      <c r="M164" s="404">
        <f t="shared" si="45"/>
        <v>3.82</v>
      </c>
      <c r="N164" s="405">
        <f>IF(ISBLANK(E164),0,ROUND(F164*L164,2))</f>
        <v>0</v>
      </c>
      <c r="O164" s="405">
        <f>IF(ISBLANK(L164),0,ROUND(L164*M164,2))</f>
        <v>0</v>
      </c>
      <c r="P164" s="392"/>
      <c r="Q164" s="612"/>
      <c r="R164" s="394" t="str">
        <f>IF(Q164="X","x",IF(Q164="xx","x",IF(O164&gt;0,"x","")))</f>
        <v/>
      </c>
      <c r="S164" s="394" t="str">
        <f t="shared" si="42"/>
        <v/>
      </c>
    </row>
    <row r="165" spans="1:19" ht="13.5" hidden="1" thickBot="1">
      <c r="A165" s="406">
        <v>95606</v>
      </c>
      <c r="B165" s="384" t="s">
        <v>3293</v>
      </c>
      <c r="C165" s="400" t="s">
        <v>655</v>
      </c>
      <c r="D165" s="384" t="str">
        <f>VLOOKUP(A165,[3]cartilha!$A$1:$AN$65536,15,FALSE)</f>
        <v>M3</v>
      </c>
      <c r="E165" s="385" t="s">
        <v>6948</v>
      </c>
      <c r="F165" s="386">
        <f t="shared" si="43"/>
        <v>2.19</v>
      </c>
      <c r="G165" s="407"/>
      <c r="H165" s="436">
        <f t="shared" si="41"/>
        <v>2.19</v>
      </c>
      <c r="I165" s="403">
        <f>IF(ISBLANK(E165),0,ROUND(F165*G165,2))</f>
        <v>0</v>
      </c>
      <c r="J165" s="403">
        <f>IF(ISBLANK(G165),0,ROUND(G165*H165,2))</f>
        <v>0</v>
      </c>
      <c r="K165" s="390"/>
      <c r="L165" s="404">
        <f t="shared" si="45"/>
        <v>0</v>
      </c>
      <c r="M165" s="404">
        <f t="shared" si="45"/>
        <v>2.19</v>
      </c>
      <c r="N165" s="405">
        <f>IF(ISBLANK(E165),0,ROUND(F165*L165,2))</f>
        <v>0</v>
      </c>
      <c r="O165" s="405">
        <f>IF(ISBLANK(L165),0,ROUND(L165*M165,2))</f>
        <v>0</v>
      </c>
      <c r="P165" s="392"/>
      <c r="Q165" s="612"/>
      <c r="R165" s="394" t="str">
        <f>IF(Q165="X","x",IF(Q165="xx","x",IF(O165&gt;0,"x","")))</f>
        <v/>
      </c>
      <c r="S165" s="394" t="str">
        <f t="shared" si="42"/>
        <v/>
      </c>
    </row>
    <row r="166" spans="1:19" ht="13.5" thickBot="1">
      <c r="A166" s="406" t="s">
        <v>2152</v>
      </c>
      <c r="B166" s="384"/>
      <c r="C166" s="440" t="s">
        <v>195</v>
      </c>
      <c r="D166" s="384">
        <v>0</v>
      </c>
      <c r="E166" s="385"/>
      <c r="F166" s="386">
        <f t="shared" si="43"/>
        <v>0</v>
      </c>
      <c r="G166" s="441"/>
      <c r="H166" s="436">
        <f t="shared" si="41"/>
        <v>0</v>
      </c>
      <c r="I166" s="443"/>
      <c r="J166" s="444"/>
      <c r="K166" s="390"/>
      <c r="L166" s="445"/>
      <c r="M166" s="446"/>
      <c r="N166" s="443"/>
      <c r="O166" s="444"/>
      <c r="P166" s="392"/>
      <c r="Q166" s="393" t="str">
        <f>IF(OR(SUM(J167:J363)&gt;0,SUM(O167:O363)&gt;0),"xx","")</f>
        <v>xx</v>
      </c>
      <c r="R166" s="394" t="str">
        <f>IF(Q166="X","x",IF(Q166="xx","x",IF(O166&gt;0,"x","")))</f>
        <v>x</v>
      </c>
      <c r="S166" s="394" t="str">
        <f t="shared" si="42"/>
        <v>x</v>
      </c>
    </row>
    <row r="167" spans="1:19" ht="51.75" hidden="1" thickBot="1">
      <c r="A167" s="406">
        <v>102276</v>
      </c>
      <c r="B167" s="384" t="s">
        <v>3293</v>
      </c>
      <c r="C167" s="400" t="s">
        <v>5951</v>
      </c>
      <c r="D167" s="384" t="str">
        <f>VLOOKUP(A167,[3]cartilha!$A$1:$AN$65536,15,FALSE)</f>
        <v>M3</v>
      </c>
      <c r="E167" s="385" t="s">
        <v>6949</v>
      </c>
      <c r="F167" s="386">
        <f t="shared" si="43"/>
        <v>13.88</v>
      </c>
      <c r="G167" s="407"/>
      <c r="H167" s="436">
        <f t="shared" si="41"/>
        <v>13.88</v>
      </c>
      <c r="I167" s="403">
        <f>IF(ISBLANK(E167),0,ROUND(F167*G167,2))</f>
        <v>0</v>
      </c>
      <c r="J167" s="403">
        <f>IF(ISBLANK(G167),0,ROUND(G167*H167,2))</f>
        <v>0</v>
      </c>
      <c r="K167" s="390"/>
      <c r="L167" s="404">
        <f>G167</f>
        <v>0</v>
      </c>
      <c r="M167" s="404">
        <f>H167</f>
        <v>13.88</v>
      </c>
      <c r="N167" s="405">
        <f>IF(ISBLANK(E167),0,ROUND(F167*L167,2))</f>
        <v>0</v>
      </c>
      <c r="O167" s="405">
        <f>IF(ISBLANK(L167),0,ROUND(L167*M167,2))</f>
        <v>0</v>
      </c>
      <c r="P167" s="392"/>
      <c r="Q167" s="612"/>
      <c r="R167" s="394" t="str">
        <f>IF(Q167="X","x",IF(Q167="xx","x",IF(O167&gt;0,"x","")))</f>
        <v/>
      </c>
      <c r="S167" s="394" t="str">
        <f t="shared" si="42"/>
        <v/>
      </c>
    </row>
    <row r="168" spans="1:19" ht="51.75" hidden="1" thickBot="1">
      <c r="A168" s="406">
        <v>102277</v>
      </c>
      <c r="B168" s="384" t="s">
        <v>3293</v>
      </c>
      <c r="C168" s="400" t="s">
        <v>5952</v>
      </c>
      <c r="D168" s="384" t="str">
        <f>VLOOKUP(A168,[3]cartilha!$A$1:$AN$65536,15,FALSE)</f>
        <v>M3</v>
      </c>
      <c r="E168" s="385" t="s">
        <v>6950</v>
      </c>
      <c r="F168" s="386">
        <f t="shared" si="43"/>
        <v>10.96</v>
      </c>
      <c r="G168" s="407"/>
      <c r="H168" s="436">
        <f t="shared" si="41"/>
        <v>10.96</v>
      </c>
      <c r="I168" s="403">
        <f t="shared" ref="I168:I231" si="50">IF(ISBLANK(E168),0,ROUND(F168*G168,2))</f>
        <v>0</v>
      </c>
      <c r="J168" s="403">
        <f t="shared" ref="J168:J231" si="51">IF(ISBLANK(G168),0,ROUND(G168*H168,2))</f>
        <v>0</v>
      </c>
      <c r="K168" s="390"/>
      <c r="L168" s="404">
        <f t="shared" ref="L168:M221" si="52">G168</f>
        <v>0</v>
      </c>
      <c r="M168" s="404">
        <f t="shared" si="52"/>
        <v>10.96</v>
      </c>
      <c r="N168" s="405">
        <f t="shared" ref="N168:N231" si="53">IF(ISBLANK(E168),0,ROUND(F168*L168,2))</f>
        <v>0</v>
      </c>
      <c r="O168" s="405">
        <f t="shared" ref="O168:O231" si="54">IF(ISBLANK(L168),0,ROUND(L168*M168,2))</f>
        <v>0</v>
      </c>
      <c r="P168" s="392"/>
      <c r="Q168" s="612"/>
      <c r="R168" s="394" t="str">
        <f t="shared" ref="R168:R231" si="55">IF(Q168="X","x",IF(Q168="xx","x",IF(O168&gt;0,"x","")))</f>
        <v/>
      </c>
      <c r="S168" s="394" t="str">
        <f t="shared" si="42"/>
        <v/>
      </c>
    </row>
    <row r="169" spans="1:19" ht="51.75" hidden="1" thickBot="1">
      <c r="A169" s="406">
        <v>102278</v>
      </c>
      <c r="B169" s="384" t="s">
        <v>3293</v>
      </c>
      <c r="C169" s="400" t="s">
        <v>5953</v>
      </c>
      <c r="D169" s="384" t="str">
        <f>VLOOKUP(A169,[3]cartilha!$A$1:$AN$65536,15,FALSE)</f>
        <v>M3</v>
      </c>
      <c r="E169" s="385" t="s">
        <v>6951</v>
      </c>
      <c r="F169" s="386">
        <f t="shared" si="43"/>
        <v>10.69</v>
      </c>
      <c r="G169" s="407"/>
      <c r="H169" s="436">
        <f t="shared" si="41"/>
        <v>10.69</v>
      </c>
      <c r="I169" s="403">
        <f t="shared" si="50"/>
        <v>0</v>
      </c>
      <c r="J169" s="403">
        <f t="shared" si="51"/>
        <v>0</v>
      </c>
      <c r="K169" s="390"/>
      <c r="L169" s="404">
        <f t="shared" si="52"/>
        <v>0</v>
      </c>
      <c r="M169" s="404">
        <f t="shared" si="52"/>
        <v>10.69</v>
      </c>
      <c r="N169" s="405">
        <f t="shared" si="53"/>
        <v>0</v>
      </c>
      <c r="O169" s="405">
        <f t="shared" si="54"/>
        <v>0</v>
      </c>
      <c r="P169" s="392"/>
      <c r="Q169" s="612"/>
      <c r="R169" s="394" t="str">
        <f t="shared" si="55"/>
        <v/>
      </c>
      <c r="S169" s="394" t="str">
        <f t="shared" si="42"/>
        <v/>
      </c>
    </row>
    <row r="170" spans="1:19" ht="51.75" hidden="1" thickBot="1">
      <c r="A170" s="406">
        <v>102279</v>
      </c>
      <c r="B170" s="384" t="s">
        <v>3293</v>
      </c>
      <c r="C170" s="400" t="s">
        <v>5954</v>
      </c>
      <c r="D170" s="384" t="str">
        <f>VLOOKUP(A170,[3]cartilha!$A$1:$AN$65536,15,FALSE)</f>
        <v>M3</v>
      </c>
      <c r="E170" s="385" t="s">
        <v>6952</v>
      </c>
      <c r="F170" s="386">
        <f t="shared" si="43"/>
        <v>7.65</v>
      </c>
      <c r="G170" s="407"/>
      <c r="H170" s="436">
        <f t="shared" si="41"/>
        <v>7.65</v>
      </c>
      <c r="I170" s="403">
        <f t="shared" si="50"/>
        <v>0</v>
      </c>
      <c r="J170" s="403">
        <f t="shared" si="51"/>
        <v>0</v>
      </c>
      <c r="K170" s="390"/>
      <c r="L170" s="404">
        <f t="shared" si="52"/>
        <v>0</v>
      </c>
      <c r="M170" s="404">
        <f t="shared" si="52"/>
        <v>7.65</v>
      </c>
      <c r="N170" s="405">
        <f t="shared" si="53"/>
        <v>0</v>
      </c>
      <c r="O170" s="405">
        <f t="shared" si="54"/>
        <v>0</v>
      </c>
      <c r="P170" s="392"/>
      <c r="Q170" s="612"/>
      <c r="R170" s="394" t="str">
        <f t="shared" si="55"/>
        <v/>
      </c>
      <c r="S170" s="394" t="str">
        <f t="shared" si="42"/>
        <v/>
      </c>
    </row>
    <row r="171" spans="1:19" ht="51.75" hidden="1" thickBot="1">
      <c r="A171" s="406">
        <v>102280</v>
      </c>
      <c r="B171" s="384" t="s">
        <v>3293</v>
      </c>
      <c r="C171" s="400" t="s">
        <v>5955</v>
      </c>
      <c r="D171" s="384" t="str">
        <f>VLOOKUP(A171,[3]cartilha!$A$1:$AN$65536,15,FALSE)</f>
        <v>M3</v>
      </c>
      <c r="E171" s="385" t="s">
        <v>6953</v>
      </c>
      <c r="F171" s="386">
        <f t="shared" si="43"/>
        <v>6.05</v>
      </c>
      <c r="G171" s="407"/>
      <c r="H171" s="436">
        <f t="shared" si="41"/>
        <v>6.05</v>
      </c>
      <c r="I171" s="403">
        <f t="shared" si="50"/>
        <v>0</v>
      </c>
      <c r="J171" s="403">
        <f t="shared" si="51"/>
        <v>0</v>
      </c>
      <c r="K171" s="390"/>
      <c r="L171" s="404">
        <f t="shared" si="52"/>
        <v>0</v>
      </c>
      <c r="M171" s="404">
        <f t="shared" si="52"/>
        <v>6.05</v>
      </c>
      <c r="N171" s="405">
        <f t="shared" si="53"/>
        <v>0</v>
      </c>
      <c r="O171" s="405">
        <f t="shared" si="54"/>
        <v>0</v>
      </c>
      <c r="P171" s="392"/>
      <c r="Q171" s="612"/>
      <c r="R171" s="394" t="str">
        <f t="shared" si="55"/>
        <v/>
      </c>
      <c r="S171" s="394" t="str">
        <f t="shared" si="42"/>
        <v/>
      </c>
    </row>
    <row r="172" spans="1:19" ht="51.75" hidden="1" thickBot="1">
      <c r="A172" s="406">
        <v>102281</v>
      </c>
      <c r="B172" s="384" t="s">
        <v>3293</v>
      </c>
      <c r="C172" s="400" t="s">
        <v>5956</v>
      </c>
      <c r="D172" s="384" t="str">
        <f>VLOOKUP(A172,[3]cartilha!$A$1:$AN$65536,15,FALSE)</f>
        <v>M3</v>
      </c>
      <c r="E172" s="385" t="s">
        <v>6954</v>
      </c>
      <c r="F172" s="386">
        <f t="shared" si="43"/>
        <v>5.89</v>
      </c>
      <c r="G172" s="407"/>
      <c r="H172" s="436">
        <f t="shared" si="41"/>
        <v>5.89</v>
      </c>
      <c r="I172" s="403">
        <f t="shared" si="50"/>
        <v>0</v>
      </c>
      <c r="J172" s="403">
        <f t="shared" si="51"/>
        <v>0</v>
      </c>
      <c r="K172" s="390"/>
      <c r="L172" s="404">
        <f t="shared" si="52"/>
        <v>0</v>
      </c>
      <c r="M172" s="404">
        <f t="shared" si="52"/>
        <v>5.89</v>
      </c>
      <c r="N172" s="405">
        <f t="shared" si="53"/>
        <v>0</v>
      </c>
      <c r="O172" s="405">
        <f t="shared" si="54"/>
        <v>0</v>
      </c>
      <c r="P172" s="392"/>
      <c r="Q172" s="612"/>
      <c r="R172" s="394" t="str">
        <f t="shared" si="55"/>
        <v/>
      </c>
      <c r="S172" s="394" t="str">
        <f t="shared" si="42"/>
        <v/>
      </c>
    </row>
    <row r="173" spans="1:19" ht="39" hidden="1" thickBot="1">
      <c r="A173" s="406">
        <v>102282</v>
      </c>
      <c r="B173" s="384" t="s">
        <v>3293</v>
      </c>
      <c r="C173" s="400" t="s">
        <v>5957</v>
      </c>
      <c r="D173" s="384" t="str">
        <f>VLOOKUP(A173,[3]cartilha!$A$1:$AN$65536,15,FALSE)</f>
        <v>M3</v>
      </c>
      <c r="E173" s="385" t="s">
        <v>6955</v>
      </c>
      <c r="F173" s="386">
        <f t="shared" si="43"/>
        <v>15.42</v>
      </c>
      <c r="G173" s="407"/>
      <c r="H173" s="436">
        <f t="shared" si="41"/>
        <v>15.42</v>
      </c>
      <c r="I173" s="403">
        <f t="shared" si="50"/>
        <v>0</v>
      </c>
      <c r="J173" s="403">
        <f t="shared" si="51"/>
        <v>0</v>
      </c>
      <c r="K173" s="390"/>
      <c r="L173" s="404">
        <f t="shared" si="52"/>
        <v>0</v>
      </c>
      <c r="M173" s="404">
        <f t="shared" si="52"/>
        <v>15.42</v>
      </c>
      <c r="N173" s="405">
        <f t="shared" si="53"/>
        <v>0</v>
      </c>
      <c r="O173" s="405">
        <f t="shared" si="54"/>
        <v>0</v>
      </c>
      <c r="P173" s="392"/>
      <c r="Q173" s="612"/>
      <c r="R173" s="394" t="str">
        <f t="shared" si="55"/>
        <v/>
      </c>
      <c r="S173" s="394" t="str">
        <f t="shared" si="42"/>
        <v/>
      </c>
    </row>
    <row r="174" spans="1:19" ht="39" hidden="1" thickBot="1">
      <c r="A174" s="406">
        <v>102283</v>
      </c>
      <c r="B174" s="384" t="s">
        <v>3293</v>
      </c>
      <c r="C174" s="400" t="s">
        <v>5958</v>
      </c>
      <c r="D174" s="384" t="str">
        <f>VLOOKUP(A174,[3]cartilha!$A$1:$AN$65536,15,FALSE)</f>
        <v>M3</v>
      </c>
      <c r="E174" s="385" t="s">
        <v>6956</v>
      </c>
      <c r="F174" s="386">
        <f t="shared" si="43"/>
        <v>13.7</v>
      </c>
      <c r="G174" s="407"/>
      <c r="H174" s="436">
        <f t="shared" si="41"/>
        <v>13.7</v>
      </c>
      <c r="I174" s="403">
        <f t="shared" si="50"/>
        <v>0</v>
      </c>
      <c r="J174" s="403">
        <f t="shared" si="51"/>
        <v>0</v>
      </c>
      <c r="K174" s="390"/>
      <c r="L174" s="404">
        <f t="shared" si="52"/>
        <v>0</v>
      </c>
      <c r="M174" s="404">
        <f t="shared" si="52"/>
        <v>13.7</v>
      </c>
      <c r="N174" s="405">
        <f t="shared" si="53"/>
        <v>0</v>
      </c>
      <c r="O174" s="405">
        <f t="shared" si="54"/>
        <v>0</v>
      </c>
      <c r="P174" s="392"/>
      <c r="Q174" s="612"/>
      <c r="R174" s="394" t="str">
        <f t="shared" si="55"/>
        <v/>
      </c>
      <c r="S174" s="394" t="str">
        <f t="shared" si="42"/>
        <v/>
      </c>
    </row>
    <row r="175" spans="1:19" ht="51.75" hidden="1" thickBot="1">
      <c r="A175" s="406">
        <v>102284</v>
      </c>
      <c r="B175" s="384" t="s">
        <v>3293</v>
      </c>
      <c r="C175" s="400" t="s">
        <v>5959</v>
      </c>
      <c r="D175" s="384" t="str">
        <f>VLOOKUP(A175,[3]cartilha!$A$1:$AN$65536,15,FALSE)</f>
        <v>M3</v>
      </c>
      <c r="E175" s="385" t="s">
        <v>6957</v>
      </c>
      <c r="F175" s="386">
        <f t="shared" si="43"/>
        <v>13.27</v>
      </c>
      <c r="G175" s="407"/>
      <c r="H175" s="436">
        <f t="shared" si="41"/>
        <v>13.27</v>
      </c>
      <c r="I175" s="403">
        <f t="shared" si="50"/>
        <v>0</v>
      </c>
      <c r="J175" s="403">
        <f t="shared" si="51"/>
        <v>0</v>
      </c>
      <c r="K175" s="390"/>
      <c r="L175" s="404">
        <f t="shared" si="52"/>
        <v>0</v>
      </c>
      <c r="M175" s="404">
        <f t="shared" si="52"/>
        <v>13.27</v>
      </c>
      <c r="N175" s="405">
        <f t="shared" si="53"/>
        <v>0</v>
      </c>
      <c r="O175" s="405">
        <f t="shared" si="54"/>
        <v>0</v>
      </c>
      <c r="P175" s="392"/>
      <c r="Q175" s="612"/>
      <c r="R175" s="394" t="str">
        <f t="shared" si="55"/>
        <v/>
      </c>
      <c r="S175" s="394" t="str">
        <f t="shared" si="42"/>
        <v/>
      </c>
    </row>
    <row r="176" spans="1:19" ht="51.75" hidden="1" thickBot="1">
      <c r="A176" s="406">
        <v>102285</v>
      </c>
      <c r="B176" s="384" t="s">
        <v>3293</v>
      </c>
      <c r="C176" s="400" t="s">
        <v>5960</v>
      </c>
      <c r="D176" s="384" t="str">
        <f>VLOOKUP(A176,[3]cartilha!$A$1:$AN$65536,15,FALSE)</f>
        <v>M3</v>
      </c>
      <c r="E176" s="385" t="s">
        <v>6958</v>
      </c>
      <c r="F176" s="386">
        <f t="shared" si="43"/>
        <v>12.53</v>
      </c>
      <c r="G176" s="407"/>
      <c r="H176" s="436">
        <f t="shared" si="41"/>
        <v>12.53</v>
      </c>
      <c r="I176" s="403">
        <f t="shared" si="50"/>
        <v>0</v>
      </c>
      <c r="J176" s="403">
        <f t="shared" si="51"/>
        <v>0</v>
      </c>
      <c r="K176" s="390"/>
      <c r="L176" s="404">
        <f t="shared" si="52"/>
        <v>0</v>
      </c>
      <c r="M176" s="404">
        <f t="shared" si="52"/>
        <v>12.53</v>
      </c>
      <c r="N176" s="405">
        <f t="shared" si="53"/>
        <v>0</v>
      </c>
      <c r="O176" s="405">
        <f t="shared" si="54"/>
        <v>0</v>
      </c>
      <c r="P176" s="392"/>
      <c r="Q176" s="612"/>
      <c r="R176" s="394" t="str">
        <f t="shared" si="55"/>
        <v/>
      </c>
      <c r="S176" s="394" t="str">
        <f t="shared" si="42"/>
        <v/>
      </c>
    </row>
    <row r="177" spans="1:19" ht="51.75" hidden="1" thickBot="1">
      <c r="A177" s="406">
        <v>102286</v>
      </c>
      <c r="B177" s="384" t="s">
        <v>3293</v>
      </c>
      <c r="C177" s="400" t="s">
        <v>6031</v>
      </c>
      <c r="D177" s="384" t="str">
        <f>VLOOKUP(A177,[3]cartilha!$A$1:$AN$65536,15,FALSE)</f>
        <v>M3</v>
      </c>
      <c r="E177" s="385" t="s">
        <v>6959</v>
      </c>
      <c r="F177" s="386">
        <f t="shared" si="43"/>
        <v>12.19</v>
      </c>
      <c r="G177" s="407"/>
      <c r="H177" s="436">
        <f t="shared" si="41"/>
        <v>12.19</v>
      </c>
      <c r="I177" s="403">
        <f t="shared" si="50"/>
        <v>0</v>
      </c>
      <c r="J177" s="403">
        <f t="shared" si="51"/>
        <v>0</v>
      </c>
      <c r="K177" s="390"/>
      <c r="L177" s="404">
        <f t="shared" si="52"/>
        <v>0</v>
      </c>
      <c r="M177" s="404">
        <f t="shared" si="52"/>
        <v>12.19</v>
      </c>
      <c r="N177" s="405">
        <f t="shared" si="53"/>
        <v>0</v>
      </c>
      <c r="O177" s="405">
        <f t="shared" si="54"/>
        <v>0</v>
      </c>
      <c r="P177" s="392"/>
      <c r="Q177" s="612"/>
      <c r="R177" s="394" t="str">
        <f t="shared" si="55"/>
        <v/>
      </c>
      <c r="S177" s="394" t="str">
        <f t="shared" si="42"/>
        <v/>
      </c>
    </row>
    <row r="178" spans="1:19" ht="51.75" hidden="1" thickBot="1">
      <c r="A178" s="406">
        <v>102287</v>
      </c>
      <c r="B178" s="384" t="s">
        <v>3293</v>
      </c>
      <c r="C178" s="400" t="s">
        <v>5961</v>
      </c>
      <c r="D178" s="384" t="str">
        <f>VLOOKUP(A178,[3]cartilha!$A$1:$AN$65536,15,FALSE)</f>
        <v>M3</v>
      </c>
      <c r="E178" s="385" t="s">
        <v>6960</v>
      </c>
      <c r="F178" s="386">
        <f t="shared" si="43"/>
        <v>11.9</v>
      </c>
      <c r="G178" s="407"/>
      <c r="H178" s="436">
        <f t="shared" si="41"/>
        <v>11.9</v>
      </c>
      <c r="I178" s="403">
        <f t="shared" si="50"/>
        <v>0</v>
      </c>
      <c r="J178" s="403">
        <f t="shared" si="51"/>
        <v>0</v>
      </c>
      <c r="K178" s="390"/>
      <c r="L178" s="404">
        <f t="shared" si="52"/>
        <v>0</v>
      </c>
      <c r="M178" s="404">
        <f t="shared" si="52"/>
        <v>11.9</v>
      </c>
      <c r="N178" s="405">
        <f t="shared" si="53"/>
        <v>0</v>
      </c>
      <c r="O178" s="405">
        <f t="shared" si="54"/>
        <v>0</v>
      </c>
      <c r="P178" s="392"/>
      <c r="Q178" s="612"/>
      <c r="R178" s="394" t="str">
        <f t="shared" si="55"/>
        <v/>
      </c>
      <c r="S178" s="394" t="str">
        <f t="shared" si="42"/>
        <v/>
      </c>
    </row>
    <row r="179" spans="1:19" ht="39" hidden="1" thickBot="1">
      <c r="A179" s="406">
        <v>102288</v>
      </c>
      <c r="B179" s="384" t="s">
        <v>3293</v>
      </c>
      <c r="C179" s="400" t="s">
        <v>5962</v>
      </c>
      <c r="D179" s="384" t="str">
        <f>VLOOKUP(A179,[3]cartilha!$A$1:$AN$65536,15,FALSE)</f>
        <v>M3</v>
      </c>
      <c r="E179" s="385" t="s">
        <v>6961</v>
      </c>
      <c r="F179" s="386">
        <f t="shared" si="43"/>
        <v>11.41</v>
      </c>
      <c r="G179" s="407"/>
      <c r="H179" s="436">
        <f t="shared" si="41"/>
        <v>11.41</v>
      </c>
      <c r="I179" s="403">
        <f t="shared" si="50"/>
        <v>0</v>
      </c>
      <c r="J179" s="403">
        <f t="shared" si="51"/>
        <v>0</v>
      </c>
      <c r="K179" s="390"/>
      <c r="L179" s="404">
        <f t="shared" si="52"/>
        <v>0</v>
      </c>
      <c r="M179" s="404">
        <f t="shared" si="52"/>
        <v>11.41</v>
      </c>
      <c r="N179" s="405">
        <f t="shared" si="53"/>
        <v>0</v>
      </c>
      <c r="O179" s="405">
        <f t="shared" si="54"/>
        <v>0</v>
      </c>
      <c r="P179" s="392"/>
      <c r="Q179" s="612"/>
      <c r="R179" s="394" t="str">
        <f t="shared" si="55"/>
        <v/>
      </c>
      <c r="S179" s="394" t="str">
        <f t="shared" si="42"/>
        <v/>
      </c>
    </row>
    <row r="180" spans="1:19" ht="51.75" hidden="1" thickBot="1">
      <c r="A180" s="406">
        <v>102289</v>
      </c>
      <c r="B180" s="384" t="s">
        <v>3293</v>
      </c>
      <c r="C180" s="400" t="s">
        <v>5963</v>
      </c>
      <c r="D180" s="384" t="str">
        <f>VLOOKUP(A180,[3]cartilha!$A$1:$AN$65536,15,FALSE)</f>
        <v>M3</v>
      </c>
      <c r="E180" s="385" t="s">
        <v>6962</v>
      </c>
      <c r="F180" s="386">
        <f t="shared" si="43"/>
        <v>11.17</v>
      </c>
      <c r="G180" s="407"/>
      <c r="H180" s="436">
        <f t="shared" si="41"/>
        <v>11.17</v>
      </c>
      <c r="I180" s="403">
        <f t="shared" si="50"/>
        <v>0</v>
      </c>
      <c r="J180" s="403">
        <f t="shared" si="51"/>
        <v>0</v>
      </c>
      <c r="K180" s="390"/>
      <c r="L180" s="404">
        <f t="shared" si="52"/>
        <v>0</v>
      </c>
      <c r="M180" s="404">
        <f t="shared" si="52"/>
        <v>11.17</v>
      </c>
      <c r="N180" s="405">
        <f t="shared" si="53"/>
        <v>0</v>
      </c>
      <c r="O180" s="405">
        <f t="shared" si="54"/>
        <v>0</v>
      </c>
      <c r="P180" s="392"/>
      <c r="Q180" s="612"/>
      <c r="R180" s="394" t="str">
        <f t="shared" si="55"/>
        <v/>
      </c>
      <c r="S180" s="394" t="str">
        <f t="shared" si="42"/>
        <v/>
      </c>
    </row>
    <row r="181" spans="1:19" ht="39" hidden="1" thickBot="1">
      <c r="A181" s="406">
        <v>102290</v>
      </c>
      <c r="B181" s="384" t="s">
        <v>3293</v>
      </c>
      <c r="C181" s="400" t="s">
        <v>5964</v>
      </c>
      <c r="D181" s="384" t="str">
        <f>VLOOKUP(A181,[3]cartilha!$A$1:$AN$65536,15,FALSE)</f>
        <v>M3</v>
      </c>
      <c r="E181" s="385" t="s">
        <v>6963</v>
      </c>
      <c r="F181" s="386">
        <f t="shared" si="43"/>
        <v>8.5</v>
      </c>
      <c r="G181" s="407"/>
      <c r="H181" s="436">
        <f t="shared" si="41"/>
        <v>8.5</v>
      </c>
      <c r="I181" s="403">
        <f t="shared" si="50"/>
        <v>0</v>
      </c>
      <c r="J181" s="403">
        <f t="shared" si="51"/>
        <v>0</v>
      </c>
      <c r="K181" s="390"/>
      <c r="L181" s="404">
        <f t="shared" si="52"/>
        <v>0</v>
      </c>
      <c r="M181" s="404">
        <f t="shared" si="52"/>
        <v>8.5</v>
      </c>
      <c r="N181" s="405">
        <f t="shared" si="53"/>
        <v>0</v>
      </c>
      <c r="O181" s="405">
        <f t="shared" si="54"/>
        <v>0</v>
      </c>
      <c r="P181" s="392"/>
      <c r="Q181" s="612"/>
      <c r="R181" s="394" t="str">
        <f t="shared" si="55"/>
        <v/>
      </c>
      <c r="S181" s="394" t="str">
        <f t="shared" si="42"/>
        <v/>
      </c>
    </row>
    <row r="182" spans="1:19" ht="39" hidden="1" thickBot="1">
      <c r="A182" s="406">
        <v>102291</v>
      </c>
      <c r="B182" s="384" t="s">
        <v>3293</v>
      </c>
      <c r="C182" s="400" t="s">
        <v>5965</v>
      </c>
      <c r="D182" s="384" t="str">
        <f>VLOOKUP(A182,[3]cartilha!$A$1:$AN$65536,15,FALSE)</f>
        <v>M3</v>
      </c>
      <c r="E182" s="385" t="s">
        <v>6964</v>
      </c>
      <c r="F182" s="386">
        <f t="shared" si="43"/>
        <v>7.56</v>
      </c>
      <c r="G182" s="407"/>
      <c r="H182" s="436">
        <f t="shared" si="41"/>
        <v>7.56</v>
      </c>
      <c r="I182" s="403">
        <f t="shared" si="50"/>
        <v>0</v>
      </c>
      <c r="J182" s="403">
        <f t="shared" si="51"/>
        <v>0</v>
      </c>
      <c r="K182" s="390"/>
      <c r="L182" s="404">
        <f t="shared" si="52"/>
        <v>0</v>
      </c>
      <c r="M182" s="404">
        <f t="shared" si="52"/>
        <v>7.56</v>
      </c>
      <c r="N182" s="405">
        <f t="shared" si="53"/>
        <v>0</v>
      </c>
      <c r="O182" s="405">
        <f t="shared" si="54"/>
        <v>0</v>
      </c>
      <c r="P182" s="392"/>
      <c r="Q182" s="612"/>
      <c r="R182" s="394" t="str">
        <f t="shared" si="55"/>
        <v/>
      </c>
      <c r="S182" s="394" t="str">
        <f t="shared" si="42"/>
        <v/>
      </c>
    </row>
    <row r="183" spans="1:19" ht="51.75" hidden="1" thickBot="1">
      <c r="A183" s="406">
        <v>102292</v>
      </c>
      <c r="B183" s="384" t="s">
        <v>3293</v>
      </c>
      <c r="C183" s="400" t="s">
        <v>5966</v>
      </c>
      <c r="D183" s="384" t="str">
        <f>VLOOKUP(A183,[3]cartilha!$A$1:$AN$65536,15,FALSE)</f>
        <v>M3</v>
      </c>
      <c r="E183" s="385" t="s">
        <v>6965</v>
      </c>
      <c r="F183" s="386">
        <f t="shared" si="43"/>
        <v>7.31</v>
      </c>
      <c r="G183" s="407"/>
      <c r="H183" s="436">
        <f t="shared" si="41"/>
        <v>7.31</v>
      </c>
      <c r="I183" s="403">
        <f t="shared" si="50"/>
        <v>0</v>
      </c>
      <c r="J183" s="403">
        <f t="shared" si="51"/>
        <v>0</v>
      </c>
      <c r="K183" s="390"/>
      <c r="L183" s="404">
        <f t="shared" si="52"/>
        <v>0</v>
      </c>
      <c r="M183" s="404">
        <f t="shared" si="52"/>
        <v>7.31</v>
      </c>
      <c r="N183" s="405">
        <f t="shared" si="53"/>
        <v>0</v>
      </c>
      <c r="O183" s="405">
        <f t="shared" si="54"/>
        <v>0</v>
      </c>
      <c r="P183" s="392"/>
      <c r="Q183" s="612"/>
      <c r="R183" s="394" t="str">
        <f t="shared" si="55"/>
        <v/>
      </c>
      <c r="S183" s="394" t="str">
        <f t="shared" si="42"/>
        <v/>
      </c>
    </row>
    <row r="184" spans="1:19" ht="51.75" hidden="1" thickBot="1">
      <c r="A184" s="406">
        <v>102293</v>
      </c>
      <c r="B184" s="384" t="s">
        <v>3293</v>
      </c>
      <c r="C184" s="400" t="s">
        <v>5967</v>
      </c>
      <c r="D184" s="384" t="str">
        <f>VLOOKUP(A184,[3]cartilha!$A$1:$AN$65536,15,FALSE)</f>
        <v>M3</v>
      </c>
      <c r="E184" s="385" t="s">
        <v>6966</v>
      </c>
      <c r="F184" s="386">
        <f t="shared" si="43"/>
        <v>6.93</v>
      </c>
      <c r="G184" s="407"/>
      <c r="H184" s="436">
        <f t="shared" si="41"/>
        <v>6.93</v>
      </c>
      <c r="I184" s="403">
        <f t="shared" si="50"/>
        <v>0</v>
      </c>
      <c r="J184" s="403">
        <f t="shared" si="51"/>
        <v>0</v>
      </c>
      <c r="K184" s="390"/>
      <c r="L184" s="404">
        <f t="shared" si="52"/>
        <v>0</v>
      </c>
      <c r="M184" s="404">
        <f t="shared" si="52"/>
        <v>6.93</v>
      </c>
      <c r="N184" s="405">
        <f t="shared" si="53"/>
        <v>0</v>
      </c>
      <c r="O184" s="405">
        <f t="shared" si="54"/>
        <v>0</v>
      </c>
      <c r="P184" s="392"/>
      <c r="Q184" s="612"/>
      <c r="R184" s="394" t="str">
        <f t="shared" si="55"/>
        <v/>
      </c>
      <c r="S184" s="394" t="str">
        <f t="shared" si="42"/>
        <v/>
      </c>
    </row>
    <row r="185" spans="1:19" ht="51.75" hidden="1" thickBot="1">
      <c r="A185" s="406">
        <v>102294</v>
      </c>
      <c r="B185" s="384" t="s">
        <v>3293</v>
      </c>
      <c r="C185" s="400" t="s">
        <v>5968</v>
      </c>
      <c r="D185" s="384" t="str">
        <f>VLOOKUP(A185,[3]cartilha!$A$1:$AN$65536,15,FALSE)</f>
        <v>M3</v>
      </c>
      <c r="E185" s="385" t="s">
        <v>6855</v>
      </c>
      <c r="F185" s="386">
        <f t="shared" si="43"/>
        <v>6.74</v>
      </c>
      <c r="G185" s="407"/>
      <c r="H185" s="436">
        <f t="shared" si="41"/>
        <v>6.74</v>
      </c>
      <c r="I185" s="403">
        <f t="shared" si="50"/>
        <v>0</v>
      </c>
      <c r="J185" s="403">
        <f t="shared" si="51"/>
        <v>0</v>
      </c>
      <c r="K185" s="390"/>
      <c r="L185" s="404">
        <f t="shared" si="52"/>
        <v>0</v>
      </c>
      <c r="M185" s="404">
        <f t="shared" si="52"/>
        <v>6.74</v>
      </c>
      <c r="N185" s="405">
        <f t="shared" si="53"/>
        <v>0</v>
      </c>
      <c r="O185" s="405">
        <f t="shared" si="54"/>
        <v>0</v>
      </c>
      <c r="P185" s="392"/>
      <c r="Q185" s="612"/>
      <c r="R185" s="394" t="str">
        <f t="shared" si="55"/>
        <v/>
      </c>
      <c r="S185" s="394" t="str">
        <f t="shared" si="42"/>
        <v/>
      </c>
    </row>
    <row r="186" spans="1:19" ht="51.75" hidden="1" thickBot="1">
      <c r="A186" s="406">
        <v>102295</v>
      </c>
      <c r="B186" s="384" t="s">
        <v>3293</v>
      </c>
      <c r="C186" s="400" t="s">
        <v>5969</v>
      </c>
      <c r="D186" s="384" t="str">
        <f>VLOOKUP(A186,[3]cartilha!$A$1:$AN$65536,15,FALSE)</f>
        <v>M3</v>
      </c>
      <c r="E186" s="385" t="s">
        <v>6967</v>
      </c>
      <c r="F186" s="386">
        <f t="shared" si="43"/>
        <v>6.56</v>
      </c>
      <c r="G186" s="407"/>
      <c r="H186" s="436">
        <f t="shared" si="41"/>
        <v>6.56</v>
      </c>
      <c r="I186" s="403">
        <f t="shared" si="50"/>
        <v>0</v>
      </c>
      <c r="J186" s="403">
        <f t="shared" si="51"/>
        <v>0</v>
      </c>
      <c r="K186" s="390"/>
      <c r="L186" s="404">
        <f t="shared" si="52"/>
        <v>0</v>
      </c>
      <c r="M186" s="404">
        <f t="shared" si="52"/>
        <v>6.56</v>
      </c>
      <c r="N186" s="405">
        <f t="shared" si="53"/>
        <v>0</v>
      </c>
      <c r="O186" s="405">
        <f t="shared" si="54"/>
        <v>0</v>
      </c>
      <c r="P186" s="392"/>
      <c r="Q186" s="612"/>
      <c r="R186" s="394" t="str">
        <f t="shared" si="55"/>
        <v/>
      </c>
      <c r="S186" s="394" t="str">
        <f t="shared" si="42"/>
        <v/>
      </c>
    </row>
    <row r="187" spans="1:19" ht="51.75" hidden="1" thickBot="1">
      <c r="A187" s="406">
        <v>102296</v>
      </c>
      <c r="B187" s="384" t="s">
        <v>3293</v>
      </c>
      <c r="C187" s="400" t="s">
        <v>5970</v>
      </c>
      <c r="D187" s="384" t="str">
        <f>VLOOKUP(A187,[3]cartilha!$A$1:$AN$65536,15,FALSE)</f>
        <v>M3</v>
      </c>
      <c r="E187" s="385" t="s">
        <v>6968</v>
      </c>
      <c r="F187" s="386">
        <f t="shared" si="43"/>
        <v>6.28</v>
      </c>
      <c r="G187" s="407"/>
      <c r="H187" s="436">
        <f t="shared" si="41"/>
        <v>6.28</v>
      </c>
      <c r="I187" s="403">
        <f t="shared" si="50"/>
        <v>0</v>
      </c>
      <c r="J187" s="403">
        <f t="shared" si="51"/>
        <v>0</v>
      </c>
      <c r="K187" s="390"/>
      <c r="L187" s="404">
        <f t="shared" si="52"/>
        <v>0</v>
      </c>
      <c r="M187" s="404">
        <f t="shared" si="52"/>
        <v>6.28</v>
      </c>
      <c r="N187" s="405">
        <f t="shared" si="53"/>
        <v>0</v>
      </c>
      <c r="O187" s="405">
        <f t="shared" si="54"/>
        <v>0</v>
      </c>
      <c r="P187" s="392"/>
      <c r="Q187" s="612"/>
      <c r="R187" s="394" t="str">
        <f t="shared" si="55"/>
        <v/>
      </c>
      <c r="S187" s="394" t="str">
        <f t="shared" si="42"/>
        <v/>
      </c>
    </row>
    <row r="188" spans="1:19" ht="51.75" hidden="1" thickBot="1">
      <c r="A188" s="406">
        <v>102297</v>
      </c>
      <c r="B188" s="384" t="s">
        <v>3293</v>
      </c>
      <c r="C188" s="400" t="s">
        <v>5971</v>
      </c>
      <c r="D188" s="384" t="str">
        <f>VLOOKUP(A188,[3]cartilha!$A$1:$AN$65536,15,FALSE)</f>
        <v>M3</v>
      </c>
      <c r="E188" s="385" t="s">
        <v>6969</v>
      </c>
      <c r="F188" s="386">
        <f t="shared" si="43"/>
        <v>6.16</v>
      </c>
      <c r="G188" s="407"/>
      <c r="H188" s="436">
        <f t="shared" si="41"/>
        <v>6.16</v>
      </c>
      <c r="I188" s="403">
        <f t="shared" si="50"/>
        <v>0</v>
      </c>
      <c r="J188" s="403">
        <f t="shared" si="51"/>
        <v>0</v>
      </c>
      <c r="K188" s="390"/>
      <c r="L188" s="404">
        <f t="shared" si="52"/>
        <v>0</v>
      </c>
      <c r="M188" s="404">
        <f t="shared" si="52"/>
        <v>6.16</v>
      </c>
      <c r="N188" s="405">
        <f t="shared" si="53"/>
        <v>0</v>
      </c>
      <c r="O188" s="405">
        <f t="shared" si="54"/>
        <v>0</v>
      </c>
      <c r="P188" s="392"/>
      <c r="Q188" s="612"/>
      <c r="R188" s="394" t="str">
        <f t="shared" si="55"/>
        <v/>
      </c>
      <c r="S188" s="394" t="str">
        <f t="shared" si="42"/>
        <v/>
      </c>
    </row>
    <row r="189" spans="1:19" ht="39" hidden="1" thickBot="1">
      <c r="A189" s="406">
        <v>102298</v>
      </c>
      <c r="B189" s="384" t="s">
        <v>3293</v>
      </c>
      <c r="C189" s="400" t="s">
        <v>5972</v>
      </c>
      <c r="D189" s="384" t="str">
        <f>VLOOKUP(A189,[3]cartilha!$A$1:$AN$65536,15,FALSE)</f>
        <v>M3</v>
      </c>
      <c r="E189" s="385" t="s">
        <v>6970</v>
      </c>
      <c r="F189" s="386">
        <f t="shared" si="43"/>
        <v>18.8</v>
      </c>
      <c r="G189" s="407"/>
      <c r="H189" s="436">
        <f t="shared" si="41"/>
        <v>18.8</v>
      </c>
      <c r="I189" s="403">
        <f t="shared" si="50"/>
        <v>0</v>
      </c>
      <c r="J189" s="403">
        <f t="shared" si="51"/>
        <v>0</v>
      </c>
      <c r="K189" s="390"/>
      <c r="L189" s="404">
        <f t="shared" si="52"/>
        <v>0</v>
      </c>
      <c r="M189" s="404">
        <f t="shared" si="52"/>
        <v>18.8</v>
      </c>
      <c r="N189" s="405">
        <f t="shared" si="53"/>
        <v>0</v>
      </c>
      <c r="O189" s="405">
        <f t="shared" si="54"/>
        <v>0</v>
      </c>
      <c r="P189" s="392"/>
      <c r="Q189" s="612"/>
      <c r="R189" s="394" t="str">
        <f t="shared" si="55"/>
        <v/>
      </c>
      <c r="S189" s="394" t="str">
        <f t="shared" si="42"/>
        <v/>
      </c>
    </row>
    <row r="190" spans="1:19" ht="39" hidden="1" thickBot="1">
      <c r="A190" s="406">
        <v>102299</v>
      </c>
      <c r="B190" s="384" t="s">
        <v>3293</v>
      </c>
      <c r="C190" s="400" t="s">
        <v>5973</v>
      </c>
      <c r="D190" s="384" t="str">
        <f>VLOOKUP(A190,[3]cartilha!$A$1:$AN$65536,15,FALSE)</f>
        <v>M3</v>
      </c>
      <c r="E190" s="385" t="s">
        <v>6971</v>
      </c>
      <c r="F190" s="386">
        <f t="shared" si="43"/>
        <v>15.98</v>
      </c>
      <c r="G190" s="407"/>
      <c r="H190" s="436">
        <f t="shared" si="41"/>
        <v>15.98</v>
      </c>
      <c r="I190" s="403">
        <f t="shared" si="50"/>
        <v>0</v>
      </c>
      <c r="J190" s="403">
        <f t="shared" si="51"/>
        <v>0</v>
      </c>
      <c r="K190" s="390"/>
      <c r="L190" s="404">
        <f t="shared" si="52"/>
        <v>0</v>
      </c>
      <c r="M190" s="404">
        <f t="shared" si="52"/>
        <v>15.98</v>
      </c>
      <c r="N190" s="405">
        <f t="shared" si="53"/>
        <v>0</v>
      </c>
      <c r="O190" s="405">
        <f t="shared" si="54"/>
        <v>0</v>
      </c>
      <c r="P190" s="392"/>
      <c r="Q190" s="612"/>
      <c r="R190" s="394" t="str">
        <f t="shared" si="55"/>
        <v/>
      </c>
      <c r="S190" s="394" t="str">
        <f t="shared" si="42"/>
        <v/>
      </c>
    </row>
    <row r="191" spans="1:19" ht="51.75" hidden="1" thickBot="1">
      <c r="A191" s="406">
        <v>102300</v>
      </c>
      <c r="B191" s="384" t="s">
        <v>3293</v>
      </c>
      <c r="C191" s="400" t="s">
        <v>5974</v>
      </c>
      <c r="D191" s="384" t="str">
        <f>VLOOKUP(A191,[3]cartilha!$A$1:$AN$65536,15,FALSE)</f>
        <v>M3</v>
      </c>
      <c r="E191" s="385" t="s">
        <v>6972</v>
      </c>
      <c r="F191" s="386">
        <f t="shared" si="43"/>
        <v>15.78</v>
      </c>
      <c r="G191" s="407"/>
      <c r="H191" s="436">
        <f t="shared" si="41"/>
        <v>15.78</v>
      </c>
      <c r="I191" s="403">
        <f t="shared" si="50"/>
        <v>0</v>
      </c>
      <c r="J191" s="403">
        <f t="shared" si="51"/>
        <v>0</v>
      </c>
      <c r="K191" s="390"/>
      <c r="L191" s="404">
        <f t="shared" si="52"/>
        <v>0</v>
      </c>
      <c r="M191" s="404">
        <f t="shared" si="52"/>
        <v>15.78</v>
      </c>
      <c r="N191" s="405">
        <f t="shared" si="53"/>
        <v>0</v>
      </c>
      <c r="O191" s="405">
        <f t="shared" si="54"/>
        <v>0</v>
      </c>
      <c r="P191" s="392"/>
      <c r="Q191" s="612"/>
      <c r="R191" s="394" t="str">
        <f t="shared" si="55"/>
        <v/>
      </c>
      <c r="S191" s="394" t="str">
        <f t="shared" si="42"/>
        <v/>
      </c>
    </row>
    <row r="192" spans="1:19" ht="51.75" hidden="1" thickBot="1">
      <c r="A192" s="406">
        <v>102301</v>
      </c>
      <c r="B192" s="384" t="s">
        <v>3293</v>
      </c>
      <c r="C192" s="400" t="s">
        <v>5975</v>
      </c>
      <c r="D192" s="384" t="str">
        <f>VLOOKUP(A192,[3]cartilha!$A$1:$AN$65536,15,FALSE)</f>
        <v>M3</v>
      </c>
      <c r="E192" s="385" t="s">
        <v>6973</v>
      </c>
      <c r="F192" s="386">
        <f t="shared" si="43"/>
        <v>14.34</v>
      </c>
      <c r="G192" s="407"/>
      <c r="H192" s="436">
        <f t="shared" si="41"/>
        <v>14.34</v>
      </c>
      <c r="I192" s="403">
        <f t="shared" si="50"/>
        <v>0</v>
      </c>
      <c r="J192" s="403">
        <f t="shared" si="51"/>
        <v>0</v>
      </c>
      <c r="K192" s="390"/>
      <c r="L192" s="404">
        <f t="shared" si="52"/>
        <v>0</v>
      </c>
      <c r="M192" s="404">
        <f t="shared" si="52"/>
        <v>14.34</v>
      </c>
      <c r="N192" s="405">
        <f t="shared" si="53"/>
        <v>0</v>
      </c>
      <c r="O192" s="405">
        <f t="shared" si="54"/>
        <v>0</v>
      </c>
      <c r="P192" s="392"/>
      <c r="Q192" s="612"/>
      <c r="R192" s="394" t="str">
        <f t="shared" si="55"/>
        <v/>
      </c>
      <c r="S192" s="394" t="str">
        <f t="shared" si="42"/>
        <v/>
      </c>
    </row>
    <row r="193" spans="1:19" ht="39" hidden="1" thickBot="1">
      <c r="A193" s="406">
        <v>102302</v>
      </c>
      <c r="B193" s="384" t="s">
        <v>3293</v>
      </c>
      <c r="C193" s="400" t="s">
        <v>5976</v>
      </c>
      <c r="D193" s="384" t="str">
        <f>VLOOKUP(A193,[3]cartilha!$A$1:$AN$65536,15,FALSE)</f>
        <v>M3</v>
      </c>
      <c r="E193" s="385" t="s">
        <v>6974</v>
      </c>
      <c r="F193" s="386">
        <f t="shared" si="43"/>
        <v>10.39</v>
      </c>
      <c r="G193" s="407"/>
      <c r="H193" s="436">
        <f t="shared" si="41"/>
        <v>10.39</v>
      </c>
      <c r="I193" s="403">
        <f t="shared" si="50"/>
        <v>0</v>
      </c>
      <c r="J193" s="403">
        <f t="shared" si="51"/>
        <v>0</v>
      </c>
      <c r="K193" s="390"/>
      <c r="L193" s="404">
        <f t="shared" si="52"/>
        <v>0</v>
      </c>
      <c r="M193" s="404">
        <f t="shared" si="52"/>
        <v>10.39</v>
      </c>
      <c r="N193" s="405">
        <f t="shared" si="53"/>
        <v>0</v>
      </c>
      <c r="O193" s="405">
        <f t="shared" si="54"/>
        <v>0</v>
      </c>
      <c r="P193" s="392"/>
      <c r="Q193" s="612"/>
      <c r="R193" s="394" t="str">
        <f t="shared" si="55"/>
        <v/>
      </c>
      <c r="S193" s="394" t="str">
        <f t="shared" si="42"/>
        <v/>
      </c>
    </row>
    <row r="194" spans="1:19" ht="39" hidden="1" thickBot="1">
      <c r="A194" s="406">
        <v>102303</v>
      </c>
      <c r="B194" s="384" t="s">
        <v>3293</v>
      </c>
      <c r="C194" s="400" t="s">
        <v>5977</v>
      </c>
      <c r="D194" s="384" t="str">
        <f>VLOOKUP(A194,[3]cartilha!$A$1:$AN$65536,15,FALSE)</f>
        <v>M3</v>
      </c>
      <c r="E194" s="385" t="s">
        <v>6975</v>
      </c>
      <c r="F194" s="386">
        <f t="shared" si="43"/>
        <v>8.8000000000000007</v>
      </c>
      <c r="G194" s="407"/>
      <c r="H194" s="436">
        <f t="shared" si="41"/>
        <v>8.8000000000000007</v>
      </c>
      <c r="I194" s="403">
        <f t="shared" si="50"/>
        <v>0</v>
      </c>
      <c r="J194" s="403">
        <f t="shared" si="51"/>
        <v>0</v>
      </c>
      <c r="K194" s="390"/>
      <c r="L194" s="404">
        <f t="shared" si="52"/>
        <v>0</v>
      </c>
      <c r="M194" s="404">
        <f t="shared" si="52"/>
        <v>8.8000000000000007</v>
      </c>
      <c r="N194" s="405">
        <f t="shared" si="53"/>
        <v>0</v>
      </c>
      <c r="O194" s="405">
        <f t="shared" si="54"/>
        <v>0</v>
      </c>
      <c r="P194" s="392"/>
      <c r="Q194" s="612"/>
      <c r="R194" s="394" t="str">
        <f t="shared" si="55"/>
        <v/>
      </c>
      <c r="S194" s="394" t="str">
        <f t="shared" si="42"/>
        <v/>
      </c>
    </row>
    <row r="195" spans="1:19" ht="51.75" hidden="1" thickBot="1">
      <c r="A195" s="406">
        <v>102304</v>
      </c>
      <c r="B195" s="384" t="s">
        <v>3293</v>
      </c>
      <c r="C195" s="400" t="s">
        <v>5978</v>
      </c>
      <c r="D195" s="384" t="str">
        <f>VLOOKUP(A195,[3]cartilha!$A$1:$AN$65536,15,FALSE)</f>
        <v>M3</v>
      </c>
      <c r="E195" s="385" t="s">
        <v>6976</v>
      </c>
      <c r="F195" s="386">
        <f t="shared" si="43"/>
        <v>8.6999999999999993</v>
      </c>
      <c r="G195" s="407"/>
      <c r="H195" s="436">
        <f t="shared" si="41"/>
        <v>8.6999999999999993</v>
      </c>
      <c r="I195" s="403">
        <f t="shared" si="50"/>
        <v>0</v>
      </c>
      <c r="J195" s="403">
        <f t="shared" si="51"/>
        <v>0</v>
      </c>
      <c r="K195" s="390"/>
      <c r="L195" s="404">
        <f t="shared" si="52"/>
        <v>0</v>
      </c>
      <c r="M195" s="404">
        <f t="shared" si="52"/>
        <v>8.6999999999999993</v>
      </c>
      <c r="N195" s="405">
        <f t="shared" si="53"/>
        <v>0</v>
      </c>
      <c r="O195" s="405">
        <f t="shared" si="54"/>
        <v>0</v>
      </c>
      <c r="P195" s="392"/>
      <c r="Q195" s="612"/>
      <c r="R195" s="394" t="str">
        <f t="shared" si="55"/>
        <v/>
      </c>
      <c r="S195" s="394" t="str">
        <f t="shared" si="42"/>
        <v/>
      </c>
    </row>
    <row r="196" spans="1:19" ht="51.75" hidden="1" thickBot="1">
      <c r="A196" s="406">
        <v>102305</v>
      </c>
      <c r="B196" s="384" t="s">
        <v>3293</v>
      </c>
      <c r="C196" s="400" t="s">
        <v>5979</v>
      </c>
      <c r="D196" s="384" t="str">
        <f>VLOOKUP(A196,[3]cartilha!$A$1:$AN$65536,15,FALSE)</f>
        <v>M3</v>
      </c>
      <c r="E196" s="385" t="s">
        <v>6977</v>
      </c>
      <c r="F196" s="386">
        <f t="shared" si="43"/>
        <v>7.91</v>
      </c>
      <c r="G196" s="407"/>
      <c r="H196" s="436">
        <f t="shared" si="41"/>
        <v>7.91</v>
      </c>
      <c r="I196" s="403">
        <f t="shared" si="50"/>
        <v>0</v>
      </c>
      <c r="J196" s="403">
        <f t="shared" si="51"/>
        <v>0</v>
      </c>
      <c r="K196" s="390"/>
      <c r="L196" s="404">
        <f t="shared" si="52"/>
        <v>0</v>
      </c>
      <c r="M196" s="404">
        <f t="shared" si="52"/>
        <v>7.91</v>
      </c>
      <c r="N196" s="405">
        <f t="shared" si="53"/>
        <v>0</v>
      </c>
      <c r="O196" s="405">
        <f t="shared" si="54"/>
        <v>0</v>
      </c>
      <c r="P196" s="392"/>
      <c r="Q196" s="612"/>
      <c r="R196" s="394" t="str">
        <f t="shared" si="55"/>
        <v/>
      </c>
      <c r="S196" s="394" t="str">
        <f t="shared" si="42"/>
        <v/>
      </c>
    </row>
    <row r="197" spans="1:19" ht="51.75" hidden="1" thickBot="1">
      <c r="A197" s="406">
        <v>102306</v>
      </c>
      <c r="B197" s="384" t="s">
        <v>3293</v>
      </c>
      <c r="C197" s="400" t="s">
        <v>5980</v>
      </c>
      <c r="D197" s="384" t="str">
        <f>VLOOKUP(A197,[3]cartilha!$A$1:$AN$65536,15,FALSE)</f>
        <v>M3</v>
      </c>
      <c r="E197" s="385" t="s">
        <v>6978</v>
      </c>
      <c r="F197" s="386">
        <f t="shared" si="43"/>
        <v>17.36</v>
      </c>
      <c r="G197" s="407"/>
      <c r="H197" s="436">
        <f t="shared" si="41"/>
        <v>17.36</v>
      </c>
      <c r="I197" s="403">
        <f t="shared" si="50"/>
        <v>0</v>
      </c>
      <c r="J197" s="403">
        <f t="shared" si="51"/>
        <v>0</v>
      </c>
      <c r="K197" s="390"/>
      <c r="L197" s="404">
        <f t="shared" si="52"/>
        <v>0</v>
      </c>
      <c r="M197" s="404">
        <f t="shared" si="52"/>
        <v>17.36</v>
      </c>
      <c r="N197" s="405">
        <f t="shared" si="53"/>
        <v>0</v>
      </c>
      <c r="O197" s="405">
        <f t="shared" si="54"/>
        <v>0</v>
      </c>
      <c r="P197" s="392"/>
      <c r="Q197" s="612"/>
      <c r="R197" s="394" t="str">
        <f t="shared" si="55"/>
        <v/>
      </c>
      <c r="S197" s="394" t="str">
        <f t="shared" si="42"/>
        <v/>
      </c>
    </row>
    <row r="198" spans="1:19" ht="51.75" hidden="1" thickBot="1">
      <c r="A198" s="406">
        <v>102307</v>
      </c>
      <c r="B198" s="384" t="s">
        <v>3293</v>
      </c>
      <c r="C198" s="400" t="s">
        <v>5981</v>
      </c>
      <c r="D198" s="384" t="str">
        <f>VLOOKUP(A198,[3]cartilha!$A$1:$AN$65536,15,FALSE)</f>
        <v>M3</v>
      </c>
      <c r="E198" s="385" t="s">
        <v>6955</v>
      </c>
      <c r="F198" s="386">
        <f t="shared" si="43"/>
        <v>15.42</v>
      </c>
      <c r="G198" s="407"/>
      <c r="H198" s="436">
        <f t="shared" si="41"/>
        <v>15.42</v>
      </c>
      <c r="I198" s="403">
        <f t="shared" si="50"/>
        <v>0</v>
      </c>
      <c r="J198" s="403">
        <f t="shared" si="51"/>
        <v>0</v>
      </c>
      <c r="K198" s="390"/>
      <c r="L198" s="404">
        <f t="shared" si="52"/>
        <v>0</v>
      </c>
      <c r="M198" s="404">
        <f t="shared" si="52"/>
        <v>15.42</v>
      </c>
      <c r="N198" s="405">
        <f t="shared" si="53"/>
        <v>0</v>
      </c>
      <c r="O198" s="405">
        <f t="shared" si="54"/>
        <v>0</v>
      </c>
      <c r="P198" s="392"/>
      <c r="Q198" s="612"/>
      <c r="R198" s="394" t="str">
        <f t="shared" si="55"/>
        <v/>
      </c>
      <c r="S198" s="394" t="str">
        <f t="shared" si="42"/>
        <v/>
      </c>
    </row>
    <row r="199" spans="1:19" ht="51.75" hidden="1" thickBot="1">
      <c r="A199" s="406">
        <v>102308</v>
      </c>
      <c r="B199" s="384" t="s">
        <v>3293</v>
      </c>
      <c r="C199" s="400" t="s">
        <v>5982</v>
      </c>
      <c r="D199" s="384" t="str">
        <f>VLOOKUP(A199,[3]cartilha!$A$1:$AN$65536,15,FALSE)</f>
        <v>M3</v>
      </c>
      <c r="E199" s="385" t="s">
        <v>6979</v>
      </c>
      <c r="F199" s="386">
        <f t="shared" si="43"/>
        <v>14.94</v>
      </c>
      <c r="G199" s="407"/>
      <c r="H199" s="436">
        <f t="shared" si="41"/>
        <v>14.94</v>
      </c>
      <c r="I199" s="403">
        <f t="shared" si="50"/>
        <v>0</v>
      </c>
      <c r="J199" s="403">
        <f t="shared" si="51"/>
        <v>0</v>
      </c>
      <c r="K199" s="390"/>
      <c r="L199" s="404">
        <f t="shared" si="52"/>
        <v>0</v>
      </c>
      <c r="M199" s="404">
        <f t="shared" si="52"/>
        <v>14.94</v>
      </c>
      <c r="N199" s="405">
        <f t="shared" si="53"/>
        <v>0</v>
      </c>
      <c r="O199" s="405">
        <f t="shared" si="54"/>
        <v>0</v>
      </c>
      <c r="P199" s="392"/>
      <c r="Q199" s="612"/>
      <c r="R199" s="394" t="str">
        <f t="shared" si="55"/>
        <v/>
      </c>
      <c r="S199" s="394" t="str">
        <f t="shared" si="42"/>
        <v/>
      </c>
    </row>
    <row r="200" spans="1:19" ht="51.75" hidden="1" thickBot="1">
      <c r="A200" s="406">
        <v>102309</v>
      </c>
      <c r="B200" s="384" t="s">
        <v>3293</v>
      </c>
      <c r="C200" s="400" t="s">
        <v>5983</v>
      </c>
      <c r="D200" s="384" t="str">
        <f>VLOOKUP(A200,[3]cartilha!$A$1:$AN$65536,15,FALSE)</f>
        <v>M3</v>
      </c>
      <c r="E200" s="385" t="s">
        <v>6980</v>
      </c>
      <c r="F200" s="386">
        <f t="shared" si="43"/>
        <v>14.16</v>
      </c>
      <c r="G200" s="407"/>
      <c r="H200" s="436">
        <f t="shared" si="41"/>
        <v>14.16</v>
      </c>
      <c r="I200" s="403">
        <f t="shared" si="50"/>
        <v>0</v>
      </c>
      <c r="J200" s="403">
        <f t="shared" si="51"/>
        <v>0</v>
      </c>
      <c r="K200" s="390"/>
      <c r="L200" s="404">
        <f t="shared" si="52"/>
        <v>0</v>
      </c>
      <c r="M200" s="404">
        <f t="shared" si="52"/>
        <v>14.16</v>
      </c>
      <c r="N200" s="405">
        <f t="shared" si="53"/>
        <v>0</v>
      </c>
      <c r="O200" s="405">
        <f t="shared" si="54"/>
        <v>0</v>
      </c>
      <c r="P200" s="392"/>
      <c r="Q200" s="612"/>
      <c r="R200" s="394" t="str">
        <f t="shared" si="55"/>
        <v/>
      </c>
      <c r="S200" s="394" t="str">
        <f t="shared" si="42"/>
        <v/>
      </c>
    </row>
    <row r="201" spans="1:19" ht="51.75" hidden="1" thickBot="1">
      <c r="A201" s="406">
        <v>102310</v>
      </c>
      <c r="B201" s="384" t="s">
        <v>3293</v>
      </c>
      <c r="C201" s="400" t="s">
        <v>5984</v>
      </c>
      <c r="D201" s="384" t="str">
        <f>VLOOKUP(A201,[3]cartilha!$A$1:$AN$65536,15,FALSE)</f>
        <v>M3</v>
      </c>
      <c r="E201" s="385" t="s">
        <v>6981</v>
      </c>
      <c r="F201" s="386">
        <f t="shared" si="43"/>
        <v>13.72</v>
      </c>
      <c r="G201" s="407"/>
      <c r="H201" s="436">
        <f t="shared" si="41"/>
        <v>13.72</v>
      </c>
      <c r="I201" s="403">
        <f t="shared" si="50"/>
        <v>0</v>
      </c>
      <c r="J201" s="403">
        <f t="shared" si="51"/>
        <v>0</v>
      </c>
      <c r="K201" s="390"/>
      <c r="L201" s="404">
        <f t="shared" si="52"/>
        <v>0</v>
      </c>
      <c r="M201" s="404">
        <f t="shared" si="52"/>
        <v>13.72</v>
      </c>
      <c r="N201" s="405">
        <f t="shared" si="53"/>
        <v>0</v>
      </c>
      <c r="O201" s="405">
        <f t="shared" si="54"/>
        <v>0</v>
      </c>
      <c r="P201" s="392"/>
      <c r="Q201" s="612"/>
      <c r="R201" s="394" t="str">
        <f t="shared" si="55"/>
        <v/>
      </c>
      <c r="S201" s="394" t="str">
        <f t="shared" si="42"/>
        <v/>
      </c>
    </row>
    <row r="202" spans="1:19" ht="51.75" hidden="1" thickBot="1">
      <c r="A202" s="406">
        <v>102311</v>
      </c>
      <c r="B202" s="384" t="s">
        <v>3293</v>
      </c>
      <c r="C202" s="400" t="s">
        <v>5985</v>
      </c>
      <c r="D202" s="384" t="str">
        <f>VLOOKUP(A202,[3]cartilha!$A$1:$AN$65536,15,FALSE)</f>
        <v>M3</v>
      </c>
      <c r="E202" s="385" t="s">
        <v>6982</v>
      </c>
      <c r="F202" s="386">
        <f t="shared" si="43"/>
        <v>13.36</v>
      </c>
      <c r="G202" s="407"/>
      <c r="H202" s="436">
        <f t="shared" si="41"/>
        <v>13.36</v>
      </c>
      <c r="I202" s="403">
        <f t="shared" si="50"/>
        <v>0</v>
      </c>
      <c r="J202" s="403">
        <f t="shared" si="51"/>
        <v>0</v>
      </c>
      <c r="K202" s="390"/>
      <c r="L202" s="404">
        <f t="shared" si="52"/>
        <v>0</v>
      </c>
      <c r="M202" s="404">
        <f t="shared" si="52"/>
        <v>13.36</v>
      </c>
      <c r="N202" s="405">
        <f t="shared" si="53"/>
        <v>0</v>
      </c>
      <c r="O202" s="405">
        <f t="shared" si="54"/>
        <v>0</v>
      </c>
      <c r="P202" s="392"/>
      <c r="Q202" s="612"/>
      <c r="R202" s="394" t="str">
        <f t="shared" si="55"/>
        <v/>
      </c>
      <c r="S202" s="394" t="str">
        <f t="shared" si="42"/>
        <v/>
      </c>
    </row>
    <row r="203" spans="1:19" ht="51.75" hidden="1" thickBot="1">
      <c r="A203" s="406">
        <v>102312</v>
      </c>
      <c r="B203" s="384" t="s">
        <v>3293</v>
      </c>
      <c r="C203" s="400" t="s">
        <v>5986</v>
      </c>
      <c r="D203" s="384" t="str">
        <f>VLOOKUP(A203,[3]cartilha!$A$1:$AN$65536,15,FALSE)</f>
        <v>M3</v>
      </c>
      <c r="E203" s="385" t="s">
        <v>6983</v>
      </c>
      <c r="F203" s="386">
        <f t="shared" si="43"/>
        <v>12.85</v>
      </c>
      <c r="G203" s="407"/>
      <c r="H203" s="436">
        <f t="shared" si="41"/>
        <v>12.85</v>
      </c>
      <c r="I203" s="403">
        <f t="shared" si="50"/>
        <v>0</v>
      </c>
      <c r="J203" s="403">
        <f t="shared" si="51"/>
        <v>0</v>
      </c>
      <c r="K203" s="390"/>
      <c r="L203" s="404">
        <f t="shared" si="52"/>
        <v>0</v>
      </c>
      <c r="M203" s="404">
        <f t="shared" si="52"/>
        <v>12.85</v>
      </c>
      <c r="N203" s="405">
        <f t="shared" si="53"/>
        <v>0</v>
      </c>
      <c r="O203" s="405">
        <f t="shared" si="54"/>
        <v>0</v>
      </c>
      <c r="P203" s="392"/>
      <c r="Q203" s="612"/>
      <c r="R203" s="394" t="str">
        <f t="shared" si="55"/>
        <v/>
      </c>
      <c r="S203" s="394" t="str">
        <f t="shared" si="42"/>
        <v/>
      </c>
    </row>
    <row r="204" spans="1:19" ht="51.75" hidden="1" thickBot="1">
      <c r="A204" s="406">
        <v>102313</v>
      </c>
      <c r="B204" s="384" t="s">
        <v>3293</v>
      </c>
      <c r="C204" s="400" t="s">
        <v>5987</v>
      </c>
      <c r="D204" s="384" t="str">
        <f>VLOOKUP(A204,[3]cartilha!$A$1:$AN$65536,15,FALSE)</f>
        <v>M3</v>
      </c>
      <c r="E204" s="385" t="s">
        <v>6984</v>
      </c>
      <c r="F204" s="386">
        <f t="shared" si="43"/>
        <v>12.55</v>
      </c>
      <c r="G204" s="407"/>
      <c r="H204" s="436">
        <f t="shared" si="41"/>
        <v>12.55</v>
      </c>
      <c r="I204" s="403">
        <f t="shared" si="50"/>
        <v>0</v>
      </c>
      <c r="J204" s="403">
        <f t="shared" si="51"/>
        <v>0</v>
      </c>
      <c r="K204" s="390"/>
      <c r="L204" s="404">
        <f t="shared" si="52"/>
        <v>0</v>
      </c>
      <c r="M204" s="404">
        <f t="shared" si="52"/>
        <v>12.55</v>
      </c>
      <c r="N204" s="405">
        <f t="shared" si="53"/>
        <v>0</v>
      </c>
      <c r="O204" s="405">
        <f t="shared" si="54"/>
        <v>0</v>
      </c>
      <c r="P204" s="392"/>
      <c r="Q204" s="612"/>
      <c r="R204" s="394" t="str">
        <f t="shared" si="55"/>
        <v/>
      </c>
      <c r="S204" s="394" t="str">
        <f t="shared" si="42"/>
        <v/>
      </c>
    </row>
    <row r="205" spans="1:19" ht="51.75" hidden="1" thickBot="1">
      <c r="A205" s="406">
        <v>102314</v>
      </c>
      <c r="B205" s="384" t="s">
        <v>3293</v>
      </c>
      <c r="C205" s="400" t="s">
        <v>5988</v>
      </c>
      <c r="D205" s="384" t="str">
        <f>VLOOKUP(A205,[3]cartilha!$A$1:$AN$65536,15,FALSE)</f>
        <v>M3</v>
      </c>
      <c r="E205" s="385" t="s">
        <v>6985</v>
      </c>
      <c r="F205" s="386">
        <f t="shared" si="43"/>
        <v>9.59</v>
      </c>
      <c r="G205" s="407"/>
      <c r="H205" s="436">
        <f t="shared" si="41"/>
        <v>9.59</v>
      </c>
      <c r="I205" s="403">
        <f t="shared" si="50"/>
        <v>0</v>
      </c>
      <c r="J205" s="403">
        <f t="shared" si="51"/>
        <v>0</v>
      </c>
      <c r="K205" s="390"/>
      <c r="L205" s="404">
        <f t="shared" si="52"/>
        <v>0</v>
      </c>
      <c r="M205" s="404">
        <f t="shared" si="52"/>
        <v>9.59</v>
      </c>
      <c r="N205" s="405">
        <f t="shared" si="53"/>
        <v>0</v>
      </c>
      <c r="O205" s="405">
        <f t="shared" si="54"/>
        <v>0</v>
      </c>
      <c r="P205" s="392"/>
      <c r="Q205" s="612"/>
      <c r="R205" s="394" t="str">
        <f t="shared" si="55"/>
        <v/>
      </c>
      <c r="S205" s="394" t="str">
        <f t="shared" si="42"/>
        <v/>
      </c>
    </row>
    <row r="206" spans="1:19" ht="51.75" hidden="1" thickBot="1">
      <c r="A206" s="406">
        <v>102315</v>
      </c>
      <c r="B206" s="384" t="s">
        <v>3293</v>
      </c>
      <c r="C206" s="400" t="s">
        <v>5989</v>
      </c>
      <c r="D206" s="384" t="str">
        <f>VLOOKUP(A206,[3]cartilha!$A$1:$AN$65536,15,FALSE)</f>
        <v>M3</v>
      </c>
      <c r="E206" s="385" t="s">
        <v>6963</v>
      </c>
      <c r="F206" s="386">
        <f t="shared" si="43"/>
        <v>8.5</v>
      </c>
      <c r="G206" s="407"/>
      <c r="H206" s="436">
        <f t="shared" si="41"/>
        <v>8.5</v>
      </c>
      <c r="I206" s="403">
        <f t="shared" si="50"/>
        <v>0</v>
      </c>
      <c r="J206" s="403">
        <f t="shared" si="51"/>
        <v>0</v>
      </c>
      <c r="K206" s="390"/>
      <c r="L206" s="404">
        <f t="shared" si="52"/>
        <v>0</v>
      </c>
      <c r="M206" s="404">
        <f t="shared" si="52"/>
        <v>8.5</v>
      </c>
      <c r="N206" s="405">
        <f t="shared" si="53"/>
        <v>0</v>
      </c>
      <c r="O206" s="405">
        <f t="shared" si="54"/>
        <v>0</v>
      </c>
      <c r="P206" s="392"/>
      <c r="Q206" s="612"/>
      <c r="R206" s="394" t="str">
        <f t="shared" si="55"/>
        <v/>
      </c>
      <c r="S206" s="394" t="str">
        <f t="shared" si="42"/>
        <v/>
      </c>
    </row>
    <row r="207" spans="1:19" ht="51.75" hidden="1" thickBot="1">
      <c r="A207" s="406">
        <v>102316</v>
      </c>
      <c r="B207" s="384" t="s">
        <v>3293</v>
      </c>
      <c r="C207" s="400" t="s">
        <v>5990</v>
      </c>
      <c r="D207" s="384" t="str">
        <f>VLOOKUP(A207,[3]cartilha!$A$1:$AN$65536,15,FALSE)</f>
        <v>M3</v>
      </c>
      <c r="E207" s="385" t="s">
        <v>6986</v>
      </c>
      <c r="F207" s="386">
        <f t="shared" si="43"/>
        <v>8.25</v>
      </c>
      <c r="G207" s="407"/>
      <c r="H207" s="436">
        <f t="shared" si="41"/>
        <v>8.25</v>
      </c>
      <c r="I207" s="403">
        <f t="shared" si="50"/>
        <v>0</v>
      </c>
      <c r="J207" s="403">
        <f t="shared" si="51"/>
        <v>0</v>
      </c>
      <c r="K207" s="390"/>
      <c r="L207" s="404">
        <f t="shared" si="52"/>
        <v>0</v>
      </c>
      <c r="M207" s="404">
        <f t="shared" si="52"/>
        <v>8.25</v>
      </c>
      <c r="N207" s="405">
        <f t="shared" si="53"/>
        <v>0</v>
      </c>
      <c r="O207" s="405">
        <f t="shared" si="54"/>
        <v>0</v>
      </c>
      <c r="P207" s="392"/>
      <c r="Q207" s="612"/>
      <c r="R207" s="394" t="str">
        <f t="shared" si="55"/>
        <v/>
      </c>
      <c r="S207" s="394" t="str">
        <f t="shared" si="42"/>
        <v/>
      </c>
    </row>
    <row r="208" spans="1:19" ht="51.75" hidden="1" thickBot="1">
      <c r="A208" s="406">
        <v>102317</v>
      </c>
      <c r="B208" s="384" t="s">
        <v>3293</v>
      </c>
      <c r="C208" s="400" t="s">
        <v>5991</v>
      </c>
      <c r="D208" s="384" t="str">
        <f>VLOOKUP(A208,[3]cartilha!$A$1:$AN$65536,15,FALSE)</f>
        <v>M3</v>
      </c>
      <c r="E208" s="385" t="s">
        <v>6987</v>
      </c>
      <c r="F208" s="386">
        <f t="shared" si="43"/>
        <v>7.78</v>
      </c>
      <c r="G208" s="407"/>
      <c r="H208" s="436">
        <f t="shared" si="41"/>
        <v>7.78</v>
      </c>
      <c r="I208" s="403">
        <f t="shared" si="50"/>
        <v>0</v>
      </c>
      <c r="J208" s="403">
        <f t="shared" si="51"/>
        <v>0</v>
      </c>
      <c r="K208" s="390"/>
      <c r="L208" s="404">
        <f t="shared" si="52"/>
        <v>0</v>
      </c>
      <c r="M208" s="404">
        <f t="shared" si="52"/>
        <v>7.78</v>
      </c>
      <c r="N208" s="405">
        <f t="shared" si="53"/>
        <v>0</v>
      </c>
      <c r="O208" s="405">
        <f t="shared" si="54"/>
        <v>0</v>
      </c>
      <c r="P208" s="392"/>
      <c r="Q208" s="612"/>
      <c r="R208" s="394" t="str">
        <f t="shared" si="55"/>
        <v/>
      </c>
      <c r="S208" s="394" t="str">
        <f t="shared" si="42"/>
        <v/>
      </c>
    </row>
    <row r="209" spans="1:19" ht="51.75" hidden="1" thickBot="1">
      <c r="A209" s="406">
        <v>102318</v>
      </c>
      <c r="B209" s="384" t="s">
        <v>3293</v>
      </c>
      <c r="C209" s="400" t="s">
        <v>5992</v>
      </c>
      <c r="D209" s="384" t="str">
        <f>VLOOKUP(A209,[3]cartilha!$A$1:$AN$65536,15,FALSE)</f>
        <v>M3</v>
      </c>
      <c r="E209" s="385" t="s">
        <v>6988</v>
      </c>
      <c r="F209" s="386">
        <f t="shared" si="43"/>
        <v>7.59</v>
      </c>
      <c r="G209" s="407"/>
      <c r="H209" s="436">
        <f t="shared" si="41"/>
        <v>7.59</v>
      </c>
      <c r="I209" s="403">
        <f t="shared" si="50"/>
        <v>0</v>
      </c>
      <c r="J209" s="403">
        <f t="shared" si="51"/>
        <v>0</v>
      </c>
      <c r="K209" s="390"/>
      <c r="L209" s="404">
        <f t="shared" si="52"/>
        <v>0</v>
      </c>
      <c r="M209" s="404">
        <f t="shared" si="52"/>
        <v>7.59</v>
      </c>
      <c r="N209" s="405">
        <f t="shared" si="53"/>
        <v>0</v>
      </c>
      <c r="O209" s="405">
        <f t="shared" si="54"/>
        <v>0</v>
      </c>
      <c r="P209" s="392"/>
      <c r="Q209" s="612"/>
      <c r="R209" s="394" t="str">
        <f t="shared" si="55"/>
        <v/>
      </c>
      <c r="S209" s="394" t="str">
        <f t="shared" si="42"/>
        <v/>
      </c>
    </row>
    <row r="210" spans="1:19" ht="51.75" hidden="1" thickBot="1">
      <c r="A210" s="406">
        <v>102319</v>
      </c>
      <c r="B210" s="384" t="s">
        <v>3293</v>
      </c>
      <c r="C210" s="400" t="s">
        <v>5993</v>
      </c>
      <c r="D210" s="384" t="str">
        <f>VLOOKUP(A210,[3]cartilha!$A$1:$AN$65536,15,FALSE)</f>
        <v>M3</v>
      </c>
      <c r="E210" s="385" t="s">
        <v>6989</v>
      </c>
      <c r="F210" s="386">
        <f t="shared" si="43"/>
        <v>7.37</v>
      </c>
      <c r="G210" s="407"/>
      <c r="H210" s="436">
        <f t="shared" ref="H210:H273" si="56">F210</f>
        <v>7.37</v>
      </c>
      <c r="I210" s="403">
        <f t="shared" si="50"/>
        <v>0</v>
      </c>
      <c r="J210" s="403">
        <f t="shared" si="51"/>
        <v>0</v>
      </c>
      <c r="K210" s="390"/>
      <c r="L210" s="404">
        <f t="shared" si="52"/>
        <v>0</v>
      </c>
      <c r="M210" s="404">
        <f t="shared" si="52"/>
        <v>7.37</v>
      </c>
      <c r="N210" s="405">
        <f t="shared" si="53"/>
        <v>0</v>
      </c>
      <c r="O210" s="405">
        <f t="shared" si="54"/>
        <v>0</v>
      </c>
      <c r="P210" s="392"/>
      <c r="Q210" s="612"/>
      <c r="R210" s="394" t="str">
        <f t="shared" si="55"/>
        <v/>
      </c>
      <c r="S210" s="394" t="str">
        <f t="shared" ref="S210:S273" si="57">IF(Q210="X","x",IF(Q210="xx","x",IF(OR(J210&gt;0,O210&gt;0),"x","")))</f>
        <v/>
      </c>
    </row>
    <row r="211" spans="1:19" ht="51.75" hidden="1" thickBot="1">
      <c r="A211" s="406">
        <v>102320</v>
      </c>
      <c r="B211" s="384" t="s">
        <v>3293</v>
      </c>
      <c r="C211" s="400" t="s">
        <v>5994</v>
      </c>
      <c r="D211" s="384" t="str">
        <f>VLOOKUP(A211,[3]cartilha!$A$1:$AN$65536,15,FALSE)</f>
        <v>M3</v>
      </c>
      <c r="E211" s="385" t="s">
        <v>6990</v>
      </c>
      <c r="F211" s="386">
        <f t="shared" si="43"/>
        <v>7.07</v>
      </c>
      <c r="G211" s="407"/>
      <c r="H211" s="436">
        <f t="shared" si="56"/>
        <v>7.07</v>
      </c>
      <c r="I211" s="403">
        <f t="shared" si="50"/>
        <v>0</v>
      </c>
      <c r="J211" s="403">
        <f t="shared" si="51"/>
        <v>0</v>
      </c>
      <c r="K211" s="390"/>
      <c r="L211" s="404">
        <f t="shared" si="52"/>
        <v>0</v>
      </c>
      <c r="M211" s="404">
        <f t="shared" si="52"/>
        <v>7.07</v>
      </c>
      <c r="N211" s="405">
        <f t="shared" si="53"/>
        <v>0</v>
      </c>
      <c r="O211" s="405">
        <f t="shared" si="54"/>
        <v>0</v>
      </c>
      <c r="P211" s="392"/>
      <c r="Q211" s="612"/>
      <c r="R211" s="394" t="str">
        <f t="shared" si="55"/>
        <v/>
      </c>
      <c r="S211" s="394" t="str">
        <f t="shared" si="57"/>
        <v/>
      </c>
    </row>
    <row r="212" spans="1:19" ht="51.75" hidden="1" thickBot="1">
      <c r="A212" s="406">
        <v>102321</v>
      </c>
      <c r="B212" s="384" t="s">
        <v>3293</v>
      </c>
      <c r="C212" s="400" t="s">
        <v>5995</v>
      </c>
      <c r="D212" s="384" t="str">
        <f>VLOOKUP(A212,[3]cartilha!$A$1:$AN$65536,15,FALSE)</f>
        <v>M3</v>
      </c>
      <c r="E212" s="385" t="s">
        <v>6991</v>
      </c>
      <c r="F212" s="386">
        <f t="shared" ref="F212:F275" si="58">IF(E212=0,0,ROUND(E212*(1+E$10)*(1-E$11),2))</f>
        <v>6.94</v>
      </c>
      <c r="G212" s="407"/>
      <c r="H212" s="436">
        <f t="shared" si="56"/>
        <v>6.94</v>
      </c>
      <c r="I212" s="403">
        <f t="shared" si="50"/>
        <v>0</v>
      </c>
      <c r="J212" s="403">
        <f t="shared" si="51"/>
        <v>0</v>
      </c>
      <c r="K212" s="390"/>
      <c r="L212" s="404">
        <f t="shared" si="52"/>
        <v>0</v>
      </c>
      <c r="M212" s="404">
        <f t="shared" si="52"/>
        <v>6.94</v>
      </c>
      <c r="N212" s="405">
        <f t="shared" si="53"/>
        <v>0</v>
      </c>
      <c r="O212" s="405">
        <f t="shared" si="54"/>
        <v>0</v>
      </c>
      <c r="P212" s="392"/>
      <c r="Q212" s="612"/>
      <c r="R212" s="394" t="str">
        <f t="shared" si="55"/>
        <v/>
      </c>
      <c r="S212" s="394" t="str">
        <f t="shared" si="57"/>
        <v/>
      </c>
    </row>
    <row r="213" spans="1:19" ht="51.75" hidden="1" thickBot="1">
      <c r="A213" s="406">
        <v>102322</v>
      </c>
      <c r="B213" s="384" t="s">
        <v>3293</v>
      </c>
      <c r="C213" s="400" t="s">
        <v>5996</v>
      </c>
      <c r="D213" s="384" t="str">
        <f>VLOOKUP(A213,[3]cartilha!$A$1:$AN$65536,15,FALSE)</f>
        <v>M3</v>
      </c>
      <c r="E213" s="385" t="s">
        <v>6992</v>
      </c>
      <c r="F213" s="386">
        <f t="shared" si="58"/>
        <v>21.17</v>
      </c>
      <c r="G213" s="407"/>
      <c r="H213" s="436">
        <f t="shared" si="56"/>
        <v>21.17</v>
      </c>
      <c r="I213" s="403">
        <f t="shared" si="50"/>
        <v>0</v>
      </c>
      <c r="J213" s="403">
        <f t="shared" si="51"/>
        <v>0</v>
      </c>
      <c r="K213" s="390"/>
      <c r="L213" s="404">
        <f t="shared" si="52"/>
        <v>0</v>
      </c>
      <c r="M213" s="404">
        <f t="shared" si="52"/>
        <v>21.17</v>
      </c>
      <c r="N213" s="405">
        <f t="shared" si="53"/>
        <v>0</v>
      </c>
      <c r="O213" s="405">
        <f t="shared" si="54"/>
        <v>0</v>
      </c>
      <c r="P213" s="392"/>
      <c r="Q213" s="612"/>
      <c r="R213" s="394" t="str">
        <f t="shared" si="55"/>
        <v/>
      </c>
      <c r="S213" s="394" t="str">
        <f t="shared" si="57"/>
        <v/>
      </c>
    </row>
    <row r="214" spans="1:19" ht="39" hidden="1" thickBot="1">
      <c r="A214" s="406">
        <v>102323</v>
      </c>
      <c r="B214" s="384" t="s">
        <v>3293</v>
      </c>
      <c r="C214" s="400" t="s">
        <v>5997</v>
      </c>
      <c r="D214" s="384" t="str">
        <f>VLOOKUP(A214,[3]cartilha!$A$1:$AN$65536,15,FALSE)</f>
        <v>M3</v>
      </c>
      <c r="E214" s="385" t="s">
        <v>6993</v>
      </c>
      <c r="F214" s="386">
        <f t="shared" si="58"/>
        <v>17.97</v>
      </c>
      <c r="G214" s="407"/>
      <c r="H214" s="436">
        <f t="shared" si="56"/>
        <v>17.97</v>
      </c>
      <c r="I214" s="403">
        <f t="shared" si="50"/>
        <v>0</v>
      </c>
      <c r="J214" s="403">
        <f t="shared" si="51"/>
        <v>0</v>
      </c>
      <c r="K214" s="390"/>
      <c r="L214" s="404">
        <f t="shared" si="52"/>
        <v>0</v>
      </c>
      <c r="M214" s="404">
        <f t="shared" si="52"/>
        <v>17.97</v>
      </c>
      <c r="N214" s="405">
        <f t="shared" si="53"/>
        <v>0</v>
      </c>
      <c r="O214" s="405">
        <f t="shared" si="54"/>
        <v>0</v>
      </c>
      <c r="P214" s="392"/>
      <c r="Q214" s="612"/>
      <c r="R214" s="394" t="str">
        <f t="shared" si="55"/>
        <v/>
      </c>
      <c r="S214" s="394" t="str">
        <f t="shared" si="57"/>
        <v/>
      </c>
    </row>
    <row r="215" spans="1:19" ht="51.75" hidden="1" thickBot="1">
      <c r="A215" s="406">
        <v>102324</v>
      </c>
      <c r="B215" s="384" t="s">
        <v>3293</v>
      </c>
      <c r="C215" s="400" t="s">
        <v>5998</v>
      </c>
      <c r="D215" s="384" t="str">
        <f>VLOOKUP(A215,[3]cartilha!$A$1:$AN$65536,15,FALSE)</f>
        <v>M3</v>
      </c>
      <c r="E215" s="385" t="s">
        <v>6994</v>
      </c>
      <c r="F215" s="386">
        <f t="shared" si="58"/>
        <v>17.739999999999998</v>
      </c>
      <c r="G215" s="407"/>
      <c r="H215" s="436">
        <f t="shared" si="56"/>
        <v>17.739999999999998</v>
      </c>
      <c r="I215" s="403">
        <f t="shared" si="50"/>
        <v>0</v>
      </c>
      <c r="J215" s="403">
        <f t="shared" si="51"/>
        <v>0</v>
      </c>
      <c r="K215" s="390"/>
      <c r="L215" s="404">
        <f t="shared" si="52"/>
        <v>0</v>
      </c>
      <c r="M215" s="404">
        <f t="shared" si="52"/>
        <v>17.739999999999998</v>
      </c>
      <c r="N215" s="405">
        <f t="shared" si="53"/>
        <v>0</v>
      </c>
      <c r="O215" s="405">
        <f t="shared" si="54"/>
        <v>0</v>
      </c>
      <c r="P215" s="392"/>
      <c r="Q215" s="612"/>
      <c r="R215" s="394" t="str">
        <f t="shared" si="55"/>
        <v/>
      </c>
      <c r="S215" s="394" t="str">
        <f t="shared" si="57"/>
        <v/>
      </c>
    </row>
    <row r="216" spans="1:19" ht="51.75" hidden="1" thickBot="1">
      <c r="A216" s="406">
        <v>102325</v>
      </c>
      <c r="B216" s="384" t="s">
        <v>3293</v>
      </c>
      <c r="C216" s="400" t="s">
        <v>5999</v>
      </c>
      <c r="D216" s="384" t="str">
        <f>VLOOKUP(A216,[3]cartilha!$A$1:$AN$65536,15,FALSE)</f>
        <v>M3</v>
      </c>
      <c r="E216" s="385" t="s">
        <v>6995</v>
      </c>
      <c r="F216" s="386">
        <f t="shared" si="58"/>
        <v>16.149999999999999</v>
      </c>
      <c r="G216" s="407"/>
      <c r="H216" s="436">
        <f t="shared" si="56"/>
        <v>16.149999999999999</v>
      </c>
      <c r="I216" s="403">
        <f t="shared" si="50"/>
        <v>0</v>
      </c>
      <c r="J216" s="403">
        <f t="shared" si="51"/>
        <v>0</v>
      </c>
      <c r="K216" s="390"/>
      <c r="L216" s="404">
        <f t="shared" si="52"/>
        <v>0</v>
      </c>
      <c r="M216" s="404">
        <f t="shared" si="52"/>
        <v>16.149999999999999</v>
      </c>
      <c r="N216" s="405">
        <f t="shared" si="53"/>
        <v>0</v>
      </c>
      <c r="O216" s="405">
        <f t="shared" si="54"/>
        <v>0</v>
      </c>
      <c r="P216" s="392"/>
      <c r="Q216" s="612"/>
      <c r="R216" s="394" t="str">
        <f t="shared" si="55"/>
        <v/>
      </c>
      <c r="S216" s="394" t="str">
        <f t="shared" si="57"/>
        <v/>
      </c>
    </row>
    <row r="217" spans="1:19" ht="51.75" hidden="1" thickBot="1">
      <c r="A217" s="406">
        <v>102326</v>
      </c>
      <c r="B217" s="384" t="s">
        <v>3293</v>
      </c>
      <c r="C217" s="400" t="s">
        <v>6000</v>
      </c>
      <c r="D217" s="384" t="str">
        <f>VLOOKUP(A217,[3]cartilha!$A$1:$AN$65536,15,FALSE)</f>
        <v>M3</v>
      </c>
      <c r="E217" s="385" t="s">
        <v>6996</v>
      </c>
      <c r="F217" s="386">
        <f t="shared" si="58"/>
        <v>11.67</v>
      </c>
      <c r="G217" s="407"/>
      <c r="H217" s="436">
        <f t="shared" si="56"/>
        <v>11.67</v>
      </c>
      <c r="I217" s="403">
        <f t="shared" si="50"/>
        <v>0</v>
      </c>
      <c r="J217" s="403">
        <f t="shared" si="51"/>
        <v>0</v>
      </c>
      <c r="K217" s="390"/>
      <c r="L217" s="404">
        <f t="shared" si="52"/>
        <v>0</v>
      </c>
      <c r="M217" s="404">
        <f t="shared" si="52"/>
        <v>11.67</v>
      </c>
      <c r="N217" s="405">
        <f t="shared" si="53"/>
        <v>0</v>
      </c>
      <c r="O217" s="405">
        <f t="shared" si="54"/>
        <v>0</v>
      </c>
      <c r="P217" s="392"/>
      <c r="Q217" s="612"/>
      <c r="R217" s="394" t="str">
        <f t="shared" si="55"/>
        <v/>
      </c>
      <c r="S217" s="394" t="str">
        <f t="shared" si="57"/>
        <v/>
      </c>
    </row>
    <row r="218" spans="1:19" ht="51.75" hidden="1" thickBot="1">
      <c r="A218" s="406">
        <v>102327</v>
      </c>
      <c r="B218" s="384" t="s">
        <v>3293</v>
      </c>
      <c r="C218" s="400" t="s">
        <v>6001</v>
      </c>
      <c r="D218" s="384" t="str">
        <f>VLOOKUP(A218,[3]cartilha!$A$1:$AN$65536,15,FALSE)</f>
        <v>M3</v>
      </c>
      <c r="E218" s="385" t="s">
        <v>6997</v>
      </c>
      <c r="F218" s="386">
        <f t="shared" si="58"/>
        <v>9.92</v>
      </c>
      <c r="G218" s="407"/>
      <c r="H218" s="436">
        <f t="shared" si="56"/>
        <v>9.92</v>
      </c>
      <c r="I218" s="403">
        <f t="shared" si="50"/>
        <v>0</v>
      </c>
      <c r="J218" s="403">
        <f t="shared" si="51"/>
        <v>0</v>
      </c>
      <c r="K218" s="390"/>
      <c r="L218" s="404">
        <f t="shared" si="52"/>
        <v>0</v>
      </c>
      <c r="M218" s="404">
        <f t="shared" si="52"/>
        <v>9.92</v>
      </c>
      <c r="N218" s="405">
        <f t="shared" si="53"/>
        <v>0</v>
      </c>
      <c r="O218" s="405">
        <f t="shared" si="54"/>
        <v>0</v>
      </c>
      <c r="P218" s="392"/>
      <c r="Q218" s="612"/>
      <c r="R218" s="394" t="str">
        <f t="shared" si="55"/>
        <v/>
      </c>
      <c r="S218" s="394" t="str">
        <f t="shared" si="57"/>
        <v/>
      </c>
    </row>
    <row r="219" spans="1:19" ht="51.75" hidden="1" thickBot="1">
      <c r="A219" s="406">
        <v>102328</v>
      </c>
      <c r="B219" s="384" t="s">
        <v>3293</v>
      </c>
      <c r="C219" s="400" t="s">
        <v>6002</v>
      </c>
      <c r="D219" s="384" t="str">
        <f>VLOOKUP(A219,[3]cartilha!$A$1:$AN$65536,15,FALSE)</f>
        <v>M3</v>
      </c>
      <c r="E219" s="385" t="s">
        <v>6998</v>
      </c>
      <c r="F219" s="386">
        <f t="shared" si="58"/>
        <v>9.7799999999999994</v>
      </c>
      <c r="G219" s="407"/>
      <c r="H219" s="436">
        <f t="shared" si="56"/>
        <v>9.7799999999999994</v>
      </c>
      <c r="I219" s="403">
        <f t="shared" si="50"/>
        <v>0</v>
      </c>
      <c r="J219" s="403">
        <f t="shared" si="51"/>
        <v>0</v>
      </c>
      <c r="K219" s="390"/>
      <c r="L219" s="404">
        <f t="shared" si="52"/>
        <v>0</v>
      </c>
      <c r="M219" s="404">
        <f t="shared" si="52"/>
        <v>9.7799999999999994</v>
      </c>
      <c r="N219" s="405">
        <f t="shared" si="53"/>
        <v>0</v>
      </c>
      <c r="O219" s="405">
        <f t="shared" si="54"/>
        <v>0</v>
      </c>
      <c r="P219" s="392"/>
      <c r="Q219" s="612"/>
      <c r="R219" s="394" t="str">
        <f t="shared" si="55"/>
        <v/>
      </c>
      <c r="S219" s="394" t="str">
        <f t="shared" si="57"/>
        <v/>
      </c>
    </row>
    <row r="220" spans="1:19" ht="51.75" hidden="1" thickBot="1">
      <c r="A220" s="406">
        <v>102329</v>
      </c>
      <c r="B220" s="384" t="s">
        <v>3293</v>
      </c>
      <c r="C220" s="400" t="s">
        <v>6003</v>
      </c>
      <c r="D220" s="384" t="str">
        <f>VLOOKUP(A220,[3]cartilha!$A$1:$AN$65536,15,FALSE)</f>
        <v>M3</v>
      </c>
      <c r="E220" s="385" t="s">
        <v>6999</v>
      </c>
      <c r="F220" s="386">
        <f t="shared" si="58"/>
        <v>8.91</v>
      </c>
      <c r="G220" s="407"/>
      <c r="H220" s="436">
        <f t="shared" si="56"/>
        <v>8.91</v>
      </c>
      <c r="I220" s="403">
        <f t="shared" si="50"/>
        <v>0</v>
      </c>
      <c r="J220" s="403">
        <f t="shared" si="51"/>
        <v>0</v>
      </c>
      <c r="K220" s="390"/>
      <c r="L220" s="404">
        <f t="shared" si="52"/>
        <v>0</v>
      </c>
      <c r="M220" s="404">
        <f t="shared" si="52"/>
        <v>8.91</v>
      </c>
      <c r="N220" s="405">
        <f t="shared" si="53"/>
        <v>0</v>
      </c>
      <c r="O220" s="405">
        <f t="shared" si="54"/>
        <v>0</v>
      </c>
      <c r="P220" s="392"/>
      <c r="Q220" s="612"/>
      <c r="R220" s="394" t="str">
        <f t="shared" si="55"/>
        <v/>
      </c>
      <c r="S220" s="394" t="str">
        <f t="shared" si="57"/>
        <v/>
      </c>
    </row>
    <row r="221" spans="1:19" ht="39" hidden="1" thickBot="1">
      <c r="A221" s="406">
        <v>90082</v>
      </c>
      <c r="B221" s="384" t="s">
        <v>3293</v>
      </c>
      <c r="C221" s="400" t="s">
        <v>5667</v>
      </c>
      <c r="D221" s="384" t="str">
        <f>VLOOKUP(A221,[3]cartilha!$A$1:$AN$65536,15,FALSE)</f>
        <v>M3</v>
      </c>
      <c r="E221" s="385" t="s">
        <v>7000</v>
      </c>
      <c r="F221" s="386">
        <f t="shared" si="58"/>
        <v>12.34</v>
      </c>
      <c r="G221" s="407"/>
      <c r="H221" s="436">
        <f t="shared" si="56"/>
        <v>12.34</v>
      </c>
      <c r="I221" s="403">
        <f t="shared" si="50"/>
        <v>0</v>
      </c>
      <c r="J221" s="403">
        <f t="shared" si="51"/>
        <v>0</v>
      </c>
      <c r="K221" s="390"/>
      <c r="L221" s="404">
        <f t="shared" si="52"/>
        <v>0</v>
      </c>
      <c r="M221" s="404">
        <f t="shared" si="52"/>
        <v>12.34</v>
      </c>
      <c r="N221" s="405">
        <f t="shared" si="53"/>
        <v>0</v>
      </c>
      <c r="O221" s="405">
        <f t="shared" si="54"/>
        <v>0</v>
      </c>
      <c r="P221" s="392"/>
      <c r="Q221" s="612"/>
      <c r="R221" s="394" t="str">
        <f t="shared" si="55"/>
        <v/>
      </c>
      <c r="S221" s="394" t="str">
        <f t="shared" si="57"/>
        <v/>
      </c>
    </row>
    <row r="222" spans="1:19" ht="51.75" hidden="1" thickBot="1">
      <c r="A222" s="406">
        <v>90084</v>
      </c>
      <c r="B222" s="384" t="s">
        <v>3293</v>
      </c>
      <c r="C222" s="400" t="s">
        <v>5668</v>
      </c>
      <c r="D222" s="384" t="str">
        <f>VLOOKUP(A222,[3]cartilha!$A$1:$AN$65536,15,FALSE)</f>
        <v>M3</v>
      </c>
      <c r="E222" s="385" t="s">
        <v>7001</v>
      </c>
      <c r="F222" s="386">
        <f t="shared" si="58"/>
        <v>11.96</v>
      </c>
      <c r="G222" s="407"/>
      <c r="H222" s="436">
        <f t="shared" si="56"/>
        <v>11.96</v>
      </c>
      <c r="I222" s="403">
        <f t="shared" si="50"/>
        <v>0</v>
      </c>
      <c r="J222" s="403">
        <f t="shared" si="51"/>
        <v>0</v>
      </c>
      <c r="K222" s="390"/>
      <c r="L222" s="404">
        <f t="shared" ref="L222:M241" si="59">G222</f>
        <v>0</v>
      </c>
      <c r="M222" s="404">
        <f t="shared" si="59"/>
        <v>11.96</v>
      </c>
      <c r="N222" s="405">
        <f t="shared" si="53"/>
        <v>0</v>
      </c>
      <c r="O222" s="405">
        <f t="shared" si="54"/>
        <v>0</v>
      </c>
      <c r="P222" s="392"/>
      <c r="Q222" s="612"/>
      <c r="R222" s="394" t="str">
        <f t="shared" si="55"/>
        <v/>
      </c>
      <c r="S222" s="394" t="str">
        <f t="shared" si="57"/>
        <v/>
      </c>
    </row>
    <row r="223" spans="1:19" ht="51.75" hidden="1" thickBot="1">
      <c r="A223" s="406">
        <v>90086</v>
      </c>
      <c r="B223" s="384" t="s">
        <v>3293</v>
      </c>
      <c r="C223" s="400" t="s">
        <v>5669</v>
      </c>
      <c r="D223" s="384" t="str">
        <f>VLOOKUP(A223,[3]cartilha!$A$1:$AN$65536,15,FALSE)</f>
        <v>M3</v>
      </c>
      <c r="E223" s="385" t="s">
        <v>7002</v>
      </c>
      <c r="F223" s="386">
        <f t="shared" si="58"/>
        <v>11.3</v>
      </c>
      <c r="G223" s="407"/>
      <c r="H223" s="436">
        <f t="shared" si="56"/>
        <v>11.3</v>
      </c>
      <c r="I223" s="403">
        <f t="shared" si="50"/>
        <v>0</v>
      </c>
      <c r="J223" s="403">
        <f t="shared" si="51"/>
        <v>0</v>
      </c>
      <c r="K223" s="390"/>
      <c r="L223" s="404">
        <f t="shared" si="59"/>
        <v>0</v>
      </c>
      <c r="M223" s="404">
        <f t="shared" si="59"/>
        <v>11.3</v>
      </c>
      <c r="N223" s="405">
        <f t="shared" si="53"/>
        <v>0</v>
      </c>
      <c r="O223" s="405">
        <f t="shared" si="54"/>
        <v>0</v>
      </c>
      <c r="P223" s="392"/>
      <c r="Q223" s="612"/>
      <c r="R223" s="394" t="str">
        <f t="shared" si="55"/>
        <v/>
      </c>
      <c r="S223" s="394" t="str">
        <f t="shared" si="57"/>
        <v/>
      </c>
    </row>
    <row r="224" spans="1:19" ht="51.75" hidden="1" thickBot="1">
      <c r="A224" s="406">
        <v>90087</v>
      </c>
      <c r="B224" s="384" t="s">
        <v>3293</v>
      </c>
      <c r="C224" s="400" t="s">
        <v>5670</v>
      </c>
      <c r="D224" s="384" t="str">
        <f>VLOOKUP(A224,[3]cartilha!$A$1:$AN$65536,15,FALSE)</f>
        <v>M3</v>
      </c>
      <c r="E224" s="385" t="s">
        <v>7003</v>
      </c>
      <c r="F224" s="386">
        <f t="shared" si="58"/>
        <v>10.25</v>
      </c>
      <c r="G224" s="407"/>
      <c r="H224" s="436">
        <f t="shared" si="56"/>
        <v>10.25</v>
      </c>
      <c r="I224" s="403">
        <f t="shared" si="50"/>
        <v>0</v>
      </c>
      <c r="J224" s="403">
        <f t="shared" si="51"/>
        <v>0</v>
      </c>
      <c r="K224" s="390"/>
      <c r="L224" s="404">
        <f t="shared" si="59"/>
        <v>0</v>
      </c>
      <c r="M224" s="404">
        <f t="shared" si="59"/>
        <v>10.25</v>
      </c>
      <c r="N224" s="405">
        <f t="shared" si="53"/>
        <v>0</v>
      </c>
      <c r="O224" s="405">
        <f t="shared" si="54"/>
        <v>0</v>
      </c>
      <c r="P224" s="392"/>
      <c r="Q224" s="612"/>
      <c r="R224" s="394" t="str">
        <f t="shared" si="55"/>
        <v/>
      </c>
      <c r="S224" s="394" t="str">
        <f t="shared" si="57"/>
        <v/>
      </c>
    </row>
    <row r="225" spans="1:19" ht="51.75" hidden="1" thickBot="1">
      <c r="A225" s="406">
        <v>90090</v>
      </c>
      <c r="B225" s="384" t="s">
        <v>3293</v>
      </c>
      <c r="C225" s="400" t="s">
        <v>5671</v>
      </c>
      <c r="D225" s="384" t="str">
        <f>VLOOKUP(A225,[3]cartilha!$A$1:$AN$65536,15,FALSE)</f>
        <v>M3</v>
      </c>
      <c r="E225" s="385" t="s">
        <v>7004</v>
      </c>
      <c r="F225" s="386">
        <f t="shared" si="58"/>
        <v>10.039999999999999</v>
      </c>
      <c r="G225" s="407"/>
      <c r="H225" s="436">
        <f t="shared" si="56"/>
        <v>10.039999999999999</v>
      </c>
      <c r="I225" s="403">
        <f t="shared" si="50"/>
        <v>0</v>
      </c>
      <c r="J225" s="403">
        <f t="shared" si="51"/>
        <v>0</v>
      </c>
      <c r="K225" s="390"/>
      <c r="L225" s="404">
        <f t="shared" si="59"/>
        <v>0</v>
      </c>
      <c r="M225" s="404">
        <f t="shared" si="59"/>
        <v>10.039999999999999</v>
      </c>
      <c r="N225" s="405">
        <f t="shared" si="53"/>
        <v>0</v>
      </c>
      <c r="O225" s="405">
        <f t="shared" si="54"/>
        <v>0</v>
      </c>
      <c r="P225" s="392"/>
      <c r="Q225" s="612"/>
      <c r="R225" s="394" t="str">
        <f t="shared" si="55"/>
        <v/>
      </c>
      <c r="S225" s="394" t="str">
        <f t="shared" si="57"/>
        <v/>
      </c>
    </row>
    <row r="226" spans="1:19" ht="39" hidden="1" thickBot="1">
      <c r="A226" s="406">
        <v>90091</v>
      </c>
      <c r="B226" s="384" t="s">
        <v>3293</v>
      </c>
      <c r="C226" s="400" t="s">
        <v>5672</v>
      </c>
      <c r="D226" s="384" t="str">
        <f>VLOOKUP(A226,[3]cartilha!$A$1:$AN$65536,15,FALSE)</f>
        <v>M3</v>
      </c>
      <c r="E226" s="385" t="s">
        <v>7005</v>
      </c>
      <c r="F226" s="386">
        <f t="shared" si="58"/>
        <v>6.68</v>
      </c>
      <c r="G226" s="407"/>
      <c r="H226" s="436">
        <f t="shared" si="56"/>
        <v>6.68</v>
      </c>
      <c r="I226" s="403">
        <f t="shared" si="50"/>
        <v>0</v>
      </c>
      <c r="J226" s="403">
        <f t="shared" si="51"/>
        <v>0</v>
      </c>
      <c r="K226" s="390"/>
      <c r="L226" s="404">
        <f t="shared" si="59"/>
        <v>0</v>
      </c>
      <c r="M226" s="404">
        <f t="shared" si="59"/>
        <v>6.68</v>
      </c>
      <c r="N226" s="405">
        <f t="shared" si="53"/>
        <v>0</v>
      </c>
      <c r="O226" s="405">
        <f t="shared" si="54"/>
        <v>0</v>
      </c>
      <c r="P226" s="392"/>
      <c r="Q226" s="612"/>
      <c r="R226" s="394" t="str">
        <f t="shared" si="55"/>
        <v/>
      </c>
      <c r="S226" s="394" t="str">
        <f t="shared" si="57"/>
        <v/>
      </c>
    </row>
    <row r="227" spans="1:19" ht="51.75" hidden="1" thickBot="1">
      <c r="A227" s="406">
        <v>90092</v>
      </c>
      <c r="B227" s="384" t="s">
        <v>3293</v>
      </c>
      <c r="C227" s="400" t="s">
        <v>5673</v>
      </c>
      <c r="D227" s="384" t="str">
        <f>VLOOKUP(A227,[3]cartilha!$A$1:$AN$65536,15,FALSE)</f>
        <v>M3</v>
      </c>
      <c r="E227" s="385" t="s">
        <v>7006</v>
      </c>
      <c r="F227" s="386">
        <f t="shared" si="58"/>
        <v>6.58</v>
      </c>
      <c r="G227" s="407"/>
      <c r="H227" s="436">
        <f t="shared" si="56"/>
        <v>6.58</v>
      </c>
      <c r="I227" s="403">
        <f t="shared" si="50"/>
        <v>0</v>
      </c>
      <c r="J227" s="403">
        <f t="shared" si="51"/>
        <v>0</v>
      </c>
      <c r="K227" s="390"/>
      <c r="L227" s="404">
        <f t="shared" si="59"/>
        <v>0</v>
      </c>
      <c r="M227" s="404">
        <f t="shared" si="59"/>
        <v>6.58</v>
      </c>
      <c r="N227" s="405">
        <f t="shared" si="53"/>
        <v>0</v>
      </c>
      <c r="O227" s="405">
        <f t="shared" si="54"/>
        <v>0</v>
      </c>
      <c r="P227" s="392"/>
      <c r="Q227" s="612"/>
      <c r="R227" s="394" t="str">
        <f t="shared" si="55"/>
        <v/>
      </c>
      <c r="S227" s="394" t="str">
        <f t="shared" si="57"/>
        <v/>
      </c>
    </row>
    <row r="228" spans="1:19" ht="51.75" hidden="1" thickBot="1">
      <c r="A228" s="406">
        <v>90094</v>
      </c>
      <c r="B228" s="384" t="s">
        <v>3293</v>
      </c>
      <c r="C228" s="400" t="s">
        <v>5674</v>
      </c>
      <c r="D228" s="384" t="str">
        <f>VLOOKUP(A228,[3]cartilha!$A$1:$AN$65536,15,FALSE)</f>
        <v>M3</v>
      </c>
      <c r="E228" s="385" t="s">
        <v>7007</v>
      </c>
      <c r="F228" s="386">
        <f t="shared" si="58"/>
        <v>6.23</v>
      </c>
      <c r="G228" s="407"/>
      <c r="H228" s="436">
        <f t="shared" si="56"/>
        <v>6.23</v>
      </c>
      <c r="I228" s="403">
        <f t="shared" si="50"/>
        <v>0</v>
      </c>
      <c r="J228" s="403">
        <f t="shared" si="51"/>
        <v>0</v>
      </c>
      <c r="K228" s="390"/>
      <c r="L228" s="404">
        <f t="shared" si="59"/>
        <v>0</v>
      </c>
      <c r="M228" s="404">
        <f t="shared" si="59"/>
        <v>6.23</v>
      </c>
      <c r="N228" s="405">
        <f t="shared" si="53"/>
        <v>0</v>
      </c>
      <c r="O228" s="405">
        <f t="shared" si="54"/>
        <v>0</v>
      </c>
      <c r="P228" s="392"/>
      <c r="Q228" s="612"/>
      <c r="R228" s="394" t="str">
        <f t="shared" si="55"/>
        <v/>
      </c>
      <c r="S228" s="394" t="str">
        <f t="shared" si="57"/>
        <v/>
      </c>
    </row>
    <row r="229" spans="1:19" ht="51.75" hidden="1" thickBot="1">
      <c r="A229" s="406">
        <v>90095</v>
      </c>
      <c r="B229" s="384" t="s">
        <v>3293</v>
      </c>
      <c r="C229" s="400" t="s">
        <v>5675</v>
      </c>
      <c r="D229" s="384" t="str">
        <f>VLOOKUP(A229,[3]cartilha!$A$1:$AN$65536,15,FALSE)</f>
        <v>M3</v>
      </c>
      <c r="E229" s="385" t="s">
        <v>7008</v>
      </c>
      <c r="F229" s="386">
        <f t="shared" si="58"/>
        <v>5.64</v>
      </c>
      <c r="G229" s="407"/>
      <c r="H229" s="436">
        <f t="shared" si="56"/>
        <v>5.64</v>
      </c>
      <c r="I229" s="403">
        <f t="shared" si="50"/>
        <v>0</v>
      </c>
      <c r="J229" s="403">
        <f t="shared" si="51"/>
        <v>0</v>
      </c>
      <c r="K229" s="390"/>
      <c r="L229" s="404">
        <f t="shared" si="59"/>
        <v>0</v>
      </c>
      <c r="M229" s="404">
        <f t="shared" si="59"/>
        <v>5.64</v>
      </c>
      <c r="N229" s="405">
        <f t="shared" si="53"/>
        <v>0</v>
      </c>
      <c r="O229" s="405">
        <f t="shared" si="54"/>
        <v>0</v>
      </c>
      <c r="P229" s="392"/>
      <c r="Q229" s="612"/>
      <c r="R229" s="394" t="str">
        <f t="shared" si="55"/>
        <v/>
      </c>
      <c r="S229" s="394" t="str">
        <f t="shared" si="57"/>
        <v/>
      </c>
    </row>
    <row r="230" spans="1:19" ht="51.75" hidden="1" thickBot="1">
      <c r="A230" s="406">
        <v>90098</v>
      </c>
      <c r="B230" s="384" t="s">
        <v>3293</v>
      </c>
      <c r="C230" s="400" t="s">
        <v>5676</v>
      </c>
      <c r="D230" s="384" t="str">
        <f>VLOOKUP(A230,[3]cartilha!$A$1:$AN$65536,15,FALSE)</f>
        <v>M3</v>
      </c>
      <c r="E230" s="385" t="s">
        <v>7009</v>
      </c>
      <c r="F230" s="386">
        <f t="shared" si="58"/>
        <v>5.55</v>
      </c>
      <c r="G230" s="407"/>
      <c r="H230" s="436">
        <f t="shared" si="56"/>
        <v>5.55</v>
      </c>
      <c r="I230" s="403">
        <f t="shared" si="50"/>
        <v>0</v>
      </c>
      <c r="J230" s="403">
        <f t="shared" si="51"/>
        <v>0</v>
      </c>
      <c r="K230" s="390"/>
      <c r="L230" s="404">
        <f t="shared" si="59"/>
        <v>0</v>
      </c>
      <c r="M230" s="404">
        <f t="shared" si="59"/>
        <v>5.55</v>
      </c>
      <c r="N230" s="405">
        <f t="shared" si="53"/>
        <v>0</v>
      </c>
      <c r="O230" s="405">
        <f t="shared" si="54"/>
        <v>0</v>
      </c>
      <c r="P230" s="392"/>
      <c r="Q230" s="612"/>
      <c r="R230" s="394" t="str">
        <f t="shared" si="55"/>
        <v/>
      </c>
      <c r="S230" s="394" t="str">
        <f t="shared" si="57"/>
        <v/>
      </c>
    </row>
    <row r="231" spans="1:19" ht="51.75" hidden="1" thickBot="1">
      <c r="A231" s="406">
        <v>90099</v>
      </c>
      <c r="B231" s="384" t="s">
        <v>3293</v>
      </c>
      <c r="C231" s="400" t="s">
        <v>5677</v>
      </c>
      <c r="D231" s="384" t="str">
        <f>VLOOKUP(A231,[3]cartilha!$A$1:$AN$65536,15,FALSE)</f>
        <v>M3</v>
      </c>
      <c r="E231" s="385" t="s">
        <v>7010</v>
      </c>
      <c r="F231" s="386">
        <f t="shared" si="58"/>
        <v>16.93</v>
      </c>
      <c r="G231" s="407"/>
      <c r="H231" s="436">
        <f t="shared" si="56"/>
        <v>16.93</v>
      </c>
      <c r="I231" s="403">
        <f t="shared" si="50"/>
        <v>0</v>
      </c>
      <c r="J231" s="403">
        <f t="shared" si="51"/>
        <v>0</v>
      </c>
      <c r="K231" s="390"/>
      <c r="L231" s="404">
        <f t="shared" si="59"/>
        <v>0</v>
      </c>
      <c r="M231" s="404">
        <f t="shared" si="59"/>
        <v>16.93</v>
      </c>
      <c r="N231" s="405">
        <f t="shared" si="53"/>
        <v>0</v>
      </c>
      <c r="O231" s="405">
        <f t="shared" si="54"/>
        <v>0</v>
      </c>
      <c r="P231" s="392"/>
      <c r="Q231" s="612"/>
      <c r="R231" s="394" t="str">
        <f t="shared" si="55"/>
        <v/>
      </c>
      <c r="S231" s="394" t="str">
        <f t="shared" si="57"/>
        <v/>
      </c>
    </row>
    <row r="232" spans="1:19" ht="39" hidden="1" thickBot="1">
      <c r="A232" s="406">
        <v>90100</v>
      </c>
      <c r="B232" s="384" t="s">
        <v>3293</v>
      </c>
      <c r="C232" s="400" t="s">
        <v>5678</v>
      </c>
      <c r="D232" s="384" t="str">
        <f>VLOOKUP(A232,[3]cartilha!$A$1:$AN$65536,15,FALSE)</f>
        <v>M3</v>
      </c>
      <c r="E232" s="385" t="s">
        <v>7011</v>
      </c>
      <c r="F232" s="386">
        <f t="shared" si="58"/>
        <v>14.37</v>
      </c>
      <c r="G232" s="407"/>
      <c r="H232" s="436">
        <f t="shared" si="56"/>
        <v>14.37</v>
      </c>
      <c r="I232" s="403">
        <f t="shared" ref="I232:I295" si="60">IF(ISBLANK(E232),0,ROUND(F232*G232,2))</f>
        <v>0</v>
      </c>
      <c r="J232" s="403">
        <f t="shared" ref="J232:J295" si="61">IF(ISBLANK(G232),0,ROUND(G232*H232,2))</f>
        <v>0</v>
      </c>
      <c r="K232" s="390"/>
      <c r="L232" s="404">
        <f t="shared" si="59"/>
        <v>0</v>
      </c>
      <c r="M232" s="404">
        <f t="shared" si="59"/>
        <v>14.37</v>
      </c>
      <c r="N232" s="405">
        <f t="shared" ref="N232:N295" si="62">IF(ISBLANK(E232),0,ROUND(F232*L232,2))</f>
        <v>0</v>
      </c>
      <c r="O232" s="405">
        <f t="shared" ref="O232:O295" si="63">IF(ISBLANK(L232),0,ROUND(L232*M232,2))</f>
        <v>0</v>
      </c>
      <c r="P232" s="392"/>
      <c r="Q232" s="612"/>
      <c r="R232" s="394" t="str">
        <f t="shared" ref="R232:R295" si="64">IF(Q232="X","x",IF(Q232="xx","x",IF(O232&gt;0,"x","")))</f>
        <v/>
      </c>
      <c r="S232" s="394" t="str">
        <f t="shared" si="57"/>
        <v/>
      </c>
    </row>
    <row r="233" spans="1:19" ht="51.75" hidden="1" thickBot="1">
      <c r="A233" s="406">
        <v>90101</v>
      </c>
      <c r="B233" s="384" t="s">
        <v>3293</v>
      </c>
      <c r="C233" s="400" t="s">
        <v>5679</v>
      </c>
      <c r="D233" s="384" t="str">
        <f>VLOOKUP(A233,[3]cartilha!$A$1:$AN$65536,15,FALSE)</f>
        <v>M3</v>
      </c>
      <c r="E233" s="385" t="s">
        <v>7012</v>
      </c>
      <c r="F233" s="386">
        <f t="shared" si="58"/>
        <v>14.2</v>
      </c>
      <c r="G233" s="407"/>
      <c r="H233" s="436">
        <f t="shared" si="56"/>
        <v>14.2</v>
      </c>
      <c r="I233" s="403">
        <f t="shared" si="60"/>
        <v>0</v>
      </c>
      <c r="J233" s="403">
        <f t="shared" si="61"/>
        <v>0</v>
      </c>
      <c r="K233" s="390"/>
      <c r="L233" s="404">
        <f t="shared" si="59"/>
        <v>0</v>
      </c>
      <c r="M233" s="404">
        <f t="shared" si="59"/>
        <v>14.2</v>
      </c>
      <c r="N233" s="405">
        <f t="shared" si="62"/>
        <v>0</v>
      </c>
      <c r="O233" s="405">
        <f t="shared" si="63"/>
        <v>0</v>
      </c>
      <c r="P233" s="392"/>
      <c r="Q233" s="612"/>
      <c r="R233" s="394" t="str">
        <f t="shared" si="64"/>
        <v/>
      </c>
      <c r="S233" s="394" t="str">
        <f t="shared" si="57"/>
        <v/>
      </c>
    </row>
    <row r="234" spans="1:19" ht="51.75" hidden="1" thickBot="1">
      <c r="A234" s="406">
        <v>90102</v>
      </c>
      <c r="B234" s="384" t="s">
        <v>3293</v>
      </c>
      <c r="C234" s="400" t="s">
        <v>5680</v>
      </c>
      <c r="D234" s="384" t="str">
        <f>VLOOKUP(A234,[3]cartilha!$A$1:$AN$65536,15,FALSE)</f>
        <v>M3</v>
      </c>
      <c r="E234" s="385" t="s">
        <v>7013</v>
      </c>
      <c r="F234" s="386">
        <f t="shared" si="58"/>
        <v>12.92</v>
      </c>
      <c r="G234" s="407"/>
      <c r="H234" s="436">
        <f t="shared" si="56"/>
        <v>12.92</v>
      </c>
      <c r="I234" s="403">
        <f t="shared" si="60"/>
        <v>0</v>
      </c>
      <c r="J234" s="403">
        <f t="shared" si="61"/>
        <v>0</v>
      </c>
      <c r="K234" s="390"/>
      <c r="L234" s="404">
        <f t="shared" si="59"/>
        <v>0</v>
      </c>
      <c r="M234" s="404">
        <f t="shared" si="59"/>
        <v>12.92</v>
      </c>
      <c r="N234" s="405">
        <f t="shared" si="62"/>
        <v>0</v>
      </c>
      <c r="O234" s="405">
        <f t="shared" si="63"/>
        <v>0</v>
      </c>
      <c r="P234" s="392"/>
      <c r="Q234" s="612"/>
      <c r="R234" s="394" t="str">
        <f t="shared" si="64"/>
        <v/>
      </c>
      <c r="S234" s="394" t="str">
        <f t="shared" si="57"/>
        <v/>
      </c>
    </row>
    <row r="235" spans="1:19" ht="51.75" hidden="1" thickBot="1">
      <c r="A235" s="406">
        <v>90105</v>
      </c>
      <c r="B235" s="384" t="s">
        <v>3293</v>
      </c>
      <c r="C235" s="400" t="s">
        <v>5681</v>
      </c>
      <c r="D235" s="384" t="str">
        <f>VLOOKUP(A235,[3]cartilha!$A$1:$AN$65536,15,FALSE)</f>
        <v>M3</v>
      </c>
      <c r="E235" s="385" t="s">
        <v>7014</v>
      </c>
      <c r="F235" s="386">
        <f t="shared" si="58"/>
        <v>9.33</v>
      </c>
      <c r="G235" s="407"/>
      <c r="H235" s="436">
        <f t="shared" si="56"/>
        <v>9.33</v>
      </c>
      <c r="I235" s="403">
        <f t="shared" si="60"/>
        <v>0</v>
      </c>
      <c r="J235" s="403">
        <f t="shared" si="61"/>
        <v>0</v>
      </c>
      <c r="K235" s="390"/>
      <c r="L235" s="404">
        <f t="shared" si="59"/>
        <v>0</v>
      </c>
      <c r="M235" s="404">
        <f t="shared" si="59"/>
        <v>9.33</v>
      </c>
      <c r="N235" s="405">
        <f t="shared" si="62"/>
        <v>0</v>
      </c>
      <c r="O235" s="405">
        <f t="shared" si="63"/>
        <v>0</v>
      </c>
      <c r="P235" s="392"/>
      <c r="Q235" s="612"/>
      <c r="R235" s="394" t="str">
        <f t="shared" si="64"/>
        <v/>
      </c>
      <c r="S235" s="394" t="str">
        <f t="shared" si="57"/>
        <v/>
      </c>
    </row>
    <row r="236" spans="1:19" ht="51.75" hidden="1" thickBot="1">
      <c r="A236" s="406">
        <v>90106</v>
      </c>
      <c r="B236" s="384" t="s">
        <v>3293</v>
      </c>
      <c r="C236" s="400" t="s">
        <v>5682</v>
      </c>
      <c r="D236" s="384" t="str">
        <f>VLOOKUP(A236,[3]cartilha!$A$1:$AN$65536,15,FALSE)</f>
        <v>M3</v>
      </c>
      <c r="E236" s="385" t="s">
        <v>7015</v>
      </c>
      <c r="F236" s="386">
        <f t="shared" si="58"/>
        <v>7.95</v>
      </c>
      <c r="G236" s="407"/>
      <c r="H236" s="436">
        <f t="shared" si="56"/>
        <v>7.95</v>
      </c>
      <c r="I236" s="403">
        <f t="shared" si="60"/>
        <v>0</v>
      </c>
      <c r="J236" s="403">
        <f t="shared" si="61"/>
        <v>0</v>
      </c>
      <c r="K236" s="390"/>
      <c r="L236" s="404">
        <f t="shared" si="59"/>
        <v>0</v>
      </c>
      <c r="M236" s="404">
        <f t="shared" si="59"/>
        <v>7.95</v>
      </c>
      <c r="N236" s="405">
        <f t="shared" si="62"/>
        <v>0</v>
      </c>
      <c r="O236" s="405">
        <f t="shared" si="63"/>
        <v>0</v>
      </c>
      <c r="P236" s="392"/>
      <c r="Q236" s="612"/>
      <c r="R236" s="394" t="str">
        <f t="shared" si="64"/>
        <v/>
      </c>
      <c r="S236" s="394" t="str">
        <f t="shared" si="57"/>
        <v/>
      </c>
    </row>
    <row r="237" spans="1:19" ht="51.75" hidden="1" thickBot="1">
      <c r="A237" s="406">
        <v>90107</v>
      </c>
      <c r="B237" s="384" t="s">
        <v>3293</v>
      </c>
      <c r="C237" s="400" t="s">
        <v>5683</v>
      </c>
      <c r="D237" s="384" t="str">
        <f>VLOOKUP(A237,[3]cartilha!$A$1:$AN$65536,15,FALSE)</f>
        <v>M3</v>
      </c>
      <c r="E237" s="385" t="s">
        <v>7016</v>
      </c>
      <c r="F237" s="386">
        <f t="shared" si="58"/>
        <v>7.83</v>
      </c>
      <c r="G237" s="407"/>
      <c r="H237" s="436">
        <f t="shared" si="56"/>
        <v>7.83</v>
      </c>
      <c r="I237" s="403">
        <f t="shared" si="60"/>
        <v>0</v>
      </c>
      <c r="J237" s="403">
        <f t="shared" si="61"/>
        <v>0</v>
      </c>
      <c r="K237" s="390"/>
      <c r="L237" s="404">
        <f t="shared" si="59"/>
        <v>0</v>
      </c>
      <c r="M237" s="404">
        <f t="shared" si="59"/>
        <v>7.83</v>
      </c>
      <c r="N237" s="405">
        <f t="shared" si="62"/>
        <v>0</v>
      </c>
      <c r="O237" s="405">
        <f t="shared" si="63"/>
        <v>0</v>
      </c>
      <c r="P237" s="392"/>
      <c r="Q237" s="612"/>
      <c r="R237" s="394" t="str">
        <f t="shared" si="64"/>
        <v/>
      </c>
      <c r="S237" s="394" t="str">
        <f t="shared" si="57"/>
        <v/>
      </c>
    </row>
    <row r="238" spans="1:19" ht="51.75" hidden="1" thickBot="1">
      <c r="A238" s="406">
        <v>90108</v>
      </c>
      <c r="B238" s="384" t="s">
        <v>3293</v>
      </c>
      <c r="C238" s="400" t="s">
        <v>5684</v>
      </c>
      <c r="D238" s="384" t="str">
        <f>VLOOKUP(A238,[3]cartilha!$A$1:$AN$65536,15,FALSE)</f>
        <v>M3</v>
      </c>
      <c r="E238" s="385" t="s">
        <v>7017</v>
      </c>
      <c r="F238" s="386">
        <f t="shared" si="58"/>
        <v>7.12</v>
      </c>
      <c r="G238" s="407"/>
      <c r="H238" s="436">
        <f t="shared" si="56"/>
        <v>7.12</v>
      </c>
      <c r="I238" s="403">
        <f t="shared" si="60"/>
        <v>0</v>
      </c>
      <c r="J238" s="403">
        <f t="shared" si="61"/>
        <v>0</v>
      </c>
      <c r="K238" s="390"/>
      <c r="L238" s="404">
        <f t="shared" si="59"/>
        <v>0</v>
      </c>
      <c r="M238" s="404">
        <f t="shared" si="59"/>
        <v>7.12</v>
      </c>
      <c r="N238" s="405">
        <f t="shared" si="62"/>
        <v>0</v>
      </c>
      <c r="O238" s="405">
        <f t="shared" si="63"/>
        <v>0</v>
      </c>
      <c r="P238" s="392"/>
      <c r="Q238" s="612"/>
      <c r="R238" s="394" t="str">
        <f t="shared" si="64"/>
        <v/>
      </c>
      <c r="S238" s="394" t="str">
        <f t="shared" si="57"/>
        <v/>
      </c>
    </row>
    <row r="239" spans="1:19" ht="26.25" hidden="1" thickBot="1">
      <c r="A239" s="406">
        <v>96520</v>
      </c>
      <c r="B239" s="384" t="s">
        <v>3293</v>
      </c>
      <c r="C239" s="400" t="s">
        <v>2737</v>
      </c>
      <c r="D239" s="384" t="str">
        <f>VLOOKUP(A239,[3]cartilha!$A$1:$AN$65536,15,FALSE)</f>
        <v>M3</v>
      </c>
      <c r="E239" s="385" t="s">
        <v>7018</v>
      </c>
      <c r="F239" s="386">
        <f t="shared" si="58"/>
        <v>118.63</v>
      </c>
      <c r="G239" s="407"/>
      <c r="H239" s="436">
        <f t="shared" si="56"/>
        <v>118.63</v>
      </c>
      <c r="I239" s="403">
        <f t="shared" si="60"/>
        <v>0</v>
      </c>
      <c r="J239" s="403">
        <f t="shared" si="61"/>
        <v>0</v>
      </c>
      <c r="K239" s="390"/>
      <c r="L239" s="404">
        <f t="shared" si="59"/>
        <v>0</v>
      </c>
      <c r="M239" s="404">
        <f t="shared" si="59"/>
        <v>118.63</v>
      </c>
      <c r="N239" s="405">
        <f t="shared" si="62"/>
        <v>0</v>
      </c>
      <c r="O239" s="405">
        <f t="shared" si="63"/>
        <v>0</v>
      </c>
      <c r="P239" s="392"/>
      <c r="Q239" s="612"/>
      <c r="R239" s="394" t="str">
        <f t="shared" si="64"/>
        <v/>
      </c>
      <c r="S239" s="394" t="str">
        <f t="shared" si="57"/>
        <v/>
      </c>
    </row>
    <row r="240" spans="1:19" ht="26.25" hidden="1" thickBot="1">
      <c r="A240" s="406">
        <v>96521</v>
      </c>
      <c r="B240" s="384" t="s">
        <v>3293</v>
      </c>
      <c r="C240" s="400" t="s">
        <v>2738</v>
      </c>
      <c r="D240" s="384" t="str">
        <f>VLOOKUP(A240,[3]cartilha!$A$1:$AN$65536,15,FALSE)</f>
        <v>M3</v>
      </c>
      <c r="E240" s="385" t="s">
        <v>7019</v>
      </c>
      <c r="F240" s="386">
        <f t="shared" si="58"/>
        <v>49.1</v>
      </c>
      <c r="G240" s="407"/>
      <c r="H240" s="436">
        <f t="shared" si="56"/>
        <v>49.1</v>
      </c>
      <c r="I240" s="403">
        <f t="shared" si="60"/>
        <v>0</v>
      </c>
      <c r="J240" s="403">
        <f t="shared" si="61"/>
        <v>0</v>
      </c>
      <c r="K240" s="390"/>
      <c r="L240" s="404">
        <f t="shared" si="59"/>
        <v>0</v>
      </c>
      <c r="M240" s="404">
        <f t="shared" si="59"/>
        <v>49.1</v>
      </c>
      <c r="N240" s="405">
        <f t="shared" si="62"/>
        <v>0</v>
      </c>
      <c r="O240" s="405">
        <f t="shared" si="63"/>
        <v>0</v>
      </c>
      <c r="P240" s="392"/>
      <c r="Q240" s="612"/>
      <c r="R240" s="394" t="str">
        <f t="shared" si="64"/>
        <v/>
      </c>
      <c r="S240" s="394" t="str">
        <f t="shared" si="57"/>
        <v/>
      </c>
    </row>
    <row r="241" spans="1:19" ht="26.25" hidden="1" thickBot="1">
      <c r="A241" s="406">
        <v>101114</v>
      </c>
      <c r="B241" s="384" t="s">
        <v>3293</v>
      </c>
      <c r="C241" s="400" t="s">
        <v>5308</v>
      </c>
      <c r="D241" s="384" t="str">
        <f>VLOOKUP(A241,[3]cartilha!$A$1:$AN$65536,15,FALSE)</f>
        <v>M3</v>
      </c>
      <c r="E241" s="385" t="s">
        <v>7020</v>
      </c>
      <c r="F241" s="386">
        <f t="shared" si="58"/>
        <v>4.37</v>
      </c>
      <c r="G241" s="407"/>
      <c r="H241" s="436">
        <f t="shared" si="56"/>
        <v>4.37</v>
      </c>
      <c r="I241" s="403">
        <f t="shared" si="60"/>
        <v>0</v>
      </c>
      <c r="J241" s="403">
        <f t="shared" si="61"/>
        <v>0</v>
      </c>
      <c r="K241" s="390"/>
      <c r="L241" s="404">
        <f t="shared" si="59"/>
        <v>0</v>
      </c>
      <c r="M241" s="404">
        <f t="shared" si="59"/>
        <v>4.37</v>
      </c>
      <c r="N241" s="405">
        <f t="shared" si="62"/>
        <v>0</v>
      </c>
      <c r="O241" s="405">
        <f t="shared" si="63"/>
        <v>0</v>
      </c>
      <c r="P241" s="392"/>
      <c r="Q241" s="612"/>
      <c r="R241" s="394" t="str">
        <f t="shared" si="64"/>
        <v/>
      </c>
      <c r="S241" s="394" t="str">
        <f t="shared" si="57"/>
        <v/>
      </c>
    </row>
    <row r="242" spans="1:19" ht="26.25" hidden="1" thickBot="1">
      <c r="A242" s="406">
        <v>101115</v>
      </c>
      <c r="B242" s="384" t="s">
        <v>3293</v>
      </c>
      <c r="C242" s="400" t="s">
        <v>5309</v>
      </c>
      <c r="D242" s="384" t="str">
        <f>VLOOKUP(A242,[3]cartilha!$A$1:$AN$65536,15,FALSE)</f>
        <v>M3</v>
      </c>
      <c r="E242" s="385" t="s">
        <v>7021</v>
      </c>
      <c r="F242" s="386">
        <f t="shared" si="58"/>
        <v>3.61</v>
      </c>
      <c r="G242" s="407"/>
      <c r="H242" s="436">
        <f t="shared" si="56"/>
        <v>3.61</v>
      </c>
      <c r="I242" s="403">
        <f t="shared" si="60"/>
        <v>0</v>
      </c>
      <c r="J242" s="403">
        <f t="shared" si="61"/>
        <v>0</v>
      </c>
      <c r="K242" s="390"/>
      <c r="L242" s="404">
        <f t="shared" ref="L242:M285" si="65">G242</f>
        <v>0</v>
      </c>
      <c r="M242" s="404">
        <f t="shared" si="65"/>
        <v>3.61</v>
      </c>
      <c r="N242" s="405">
        <f t="shared" si="62"/>
        <v>0</v>
      </c>
      <c r="O242" s="405">
        <f t="shared" si="63"/>
        <v>0</v>
      </c>
      <c r="P242" s="392"/>
      <c r="Q242" s="612"/>
      <c r="R242" s="394" t="str">
        <f t="shared" si="64"/>
        <v/>
      </c>
      <c r="S242" s="394" t="str">
        <f t="shared" si="57"/>
        <v/>
      </c>
    </row>
    <row r="243" spans="1:19" ht="26.25" hidden="1" thickBot="1">
      <c r="A243" s="406">
        <v>101116</v>
      </c>
      <c r="B243" s="384" t="s">
        <v>3293</v>
      </c>
      <c r="C243" s="400" t="s">
        <v>5310</v>
      </c>
      <c r="D243" s="384" t="str">
        <f>VLOOKUP(A243,[3]cartilha!$A$1:$AN$65536,15,FALSE)</f>
        <v>M3</v>
      </c>
      <c r="E243" s="385" t="s">
        <v>7022</v>
      </c>
      <c r="F243" s="386">
        <f t="shared" si="58"/>
        <v>2.2599999999999998</v>
      </c>
      <c r="G243" s="407"/>
      <c r="H243" s="436">
        <f t="shared" si="56"/>
        <v>2.2599999999999998</v>
      </c>
      <c r="I243" s="403">
        <f t="shared" si="60"/>
        <v>0</v>
      </c>
      <c r="J243" s="403">
        <f t="shared" si="61"/>
        <v>0</v>
      </c>
      <c r="K243" s="390"/>
      <c r="L243" s="404">
        <f t="shared" si="65"/>
        <v>0</v>
      </c>
      <c r="M243" s="404">
        <f t="shared" si="65"/>
        <v>2.2599999999999998</v>
      </c>
      <c r="N243" s="405">
        <f t="shared" si="62"/>
        <v>0</v>
      </c>
      <c r="O243" s="405">
        <f t="shared" si="63"/>
        <v>0</v>
      </c>
      <c r="P243" s="392"/>
      <c r="Q243" s="612"/>
      <c r="R243" s="394" t="str">
        <f t="shared" si="64"/>
        <v/>
      </c>
      <c r="S243" s="394" t="str">
        <f t="shared" si="57"/>
        <v/>
      </c>
    </row>
    <row r="244" spans="1:19" ht="26.25" hidden="1" thickBot="1">
      <c r="A244" s="406">
        <v>101117</v>
      </c>
      <c r="B244" s="384" t="s">
        <v>3293</v>
      </c>
      <c r="C244" s="400" t="s">
        <v>5311</v>
      </c>
      <c r="D244" s="384" t="str">
        <f>VLOOKUP(A244,[3]cartilha!$A$1:$AN$65536,15,FALSE)</f>
        <v>M3</v>
      </c>
      <c r="E244" s="385" t="s">
        <v>7023</v>
      </c>
      <c r="F244" s="386">
        <f t="shared" si="58"/>
        <v>3</v>
      </c>
      <c r="G244" s="407"/>
      <c r="H244" s="436">
        <f t="shared" si="56"/>
        <v>3</v>
      </c>
      <c r="I244" s="403">
        <f t="shared" si="60"/>
        <v>0</v>
      </c>
      <c r="J244" s="403">
        <f t="shared" si="61"/>
        <v>0</v>
      </c>
      <c r="K244" s="390"/>
      <c r="L244" s="404">
        <f t="shared" si="65"/>
        <v>0</v>
      </c>
      <c r="M244" s="404">
        <f t="shared" si="65"/>
        <v>3</v>
      </c>
      <c r="N244" s="405">
        <f t="shared" si="62"/>
        <v>0</v>
      </c>
      <c r="O244" s="405">
        <f t="shared" si="63"/>
        <v>0</v>
      </c>
      <c r="P244" s="392"/>
      <c r="Q244" s="612"/>
      <c r="R244" s="394" t="str">
        <f t="shared" si="64"/>
        <v/>
      </c>
      <c r="S244" s="394" t="str">
        <f t="shared" si="57"/>
        <v/>
      </c>
    </row>
    <row r="245" spans="1:19" ht="26.25" hidden="1" thickBot="1">
      <c r="A245" s="406">
        <v>101118</v>
      </c>
      <c r="B245" s="384" t="s">
        <v>3293</v>
      </c>
      <c r="C245" s="400" t="s">
        <v>5312</v>
      </c>
      <c r="D245" s="384" t="str">
        <f>VLOOKUP(A245,[3]cartilha!$A$1:$AN$65536,15,FALSE)</f>
        <v>M3</v>
      </c>
      <c r="E245" s="385" t="s">
        <v>7024</v>
      </c>
      <c r="F245" s="386">
        <f t="shared" si="58"/>
        <v>3.75</v>
      </c>
      <c r="G245" s="407"/>
      <c r="H245" s="436">
        <f t="shared" si="56"/>
        <v>3.75</v>
      </c>
      <c r="I245" s="403">
        <f t="shared" si="60"/>
        <v>0</v>
      </c>
      <c r="J245" s="403">
        <f t="shared" si="61"/>
        <v>0</v>
      </c>
      <c r="K245" s="390"/>
      <c r="L245" s="404">
        <f t="shared" si="65"/>
        <v>0</v>
      </c>
      <c r="M245" s="404">
        <f t="shared" si="65"/>
        <v>3.75</v>
      </c>
      <c r="N245" s="405">
        <f t="shared" si="62"/>
        <v>0</v>
      </c>
      <c r="O245" s="405">
        <f t="shared" si="63"/>
        <v>0</v>
      </c>
      <c r="P245" s="392"/>
      <c r="Q245" s="612"/>
      <c r="R245" s="394" t="str">
        <f t="shared" si="64"/>
        <v/>
      </c>
      <c r="S245" s="394" t="str">
        <f t="shared" si="57"/>
        <v/>
      </c>
    </row>
    <row r="246" spans="1:19" ht="26.25" hidden="1" thickBot="1">
      <c r="A246" s="406">
        <v>101119</v>
      </c>
      <c r="B246" s="384" t="s">
        <v>3293</v>
      </c>
      <c r="C246" s="400" t="s">
        <v>5313</v>
      </c>
      <c r="D246" s="384" t="str">
        <f>VLOOKUP(A246,[3]cartilha!$A$1:$AN$65536,15,FALSE)</f>
        <v>M3</v>
      </c>
      <c r="E246" s="385" t="s">
        <v>7025</v>
      </c>
      <c r="F246" s="386">
        <f t="shared" si="58"/>
        <v>8.3699999999999992</v>
      </c>
      <c r="G246" s="407"/>
      <c r="H246" s="436">
        <f t="shared" si="56"/>
        <v>8.3699999999999992</v>
      </c>
      <c r="I246" s="403">
        <f t="shared" si="60"/>
        <v>0</v>
      </c>
      <c r="J246" s="403">
        <f t="shared" si="61"/>
        <v>0</v>
      </c>
      <c r="K246" s="390"/>
      <c r="L246" s="404">
        <f t="shared" si="65"/>
        <v>0</v>
      </c>
      <c r="M246" s="404">
        <f t="shared" si="65"/>
        <v>8.3699999999999992</v>
      </c>
      <c r="N246" s="405">
        <f t="shared" si="62"/>
        <v>0</v>
      </c>
      <c r="O246" s="405">
        <f t="shared" si="63"/>
        <v>0</v>
      </c>
      <c r="P246" s="392"/>
      <c r="Q246" s="612"/>
      <c r="R246" s="394" t="str">
        <f t="shared" si="64"/>
        <v/>
      </c>
      <c r="S246" s="394" t="str">
        <f t="shared" si="57"/>
        <v/>
      </c>
    </row>
    <row r="247" spans="1:19" ht="26.25" hidden="1" thickBot="1">
      <c r="A247" s="406">
        <v>101120</v>
      </c>
      <c r="B247" s="384" t="s">
        <v>3293</v>
      </c>
      <c r="C247" s="400" t="s">
        <v>5314</v>
      </c>
      <c r="D247" s="384" t="str">
        <f>VLOOKUP(A247,[3]cartilha!$A$1:$AN$65536,15,FALSE)</f>
        <v>M3</v>
      </c>
      <c r="E247" s="385" t="s">
        <v>6966</v>
      </c>
      <c r="F247" s="386">
        <f t="shared" si="58"/>
        <v>6.93</v>
      </c>
      <c r="G247" s="407"/>
      <c r="H247" s="436">
        <f t="shared" si="56"/>
        <v>6.93</v>
      </c>
      <c r="I247" s="403">
        <f t="shared" si="60"/>
        <v>0</v>
      </c>
      <c r="J247" s="403">
        <f t="shared" si="61"/>
        <v>0</v>
      </c>
      <c r="K247" s="390"/>
      <c r="L247" s="404">
        <f t="shared" si="65"/>
        <v>0</v>
      </c>
      <c r="M247" s="404">
        <f t="shared" si="65"/>
        <v>6.93</v>
      </c>
      <c r="N247" s="405">
        <f t="shared" si="62"/>
        <v>0</v>
      </c>
      <c r="O247" s="405">
        <f t="shared" si="63"/>
        <v>0</v>
      </c>
      <c r="P247" s="392"/>
      <c r="Q247" s="612"/>
      <c r="R247" s="394" t="str">
        <f t="shared" si="64"/>
        <v/>
      </c>
      <c r="S247" s="394" t="str">
        <f t="shared" si="57"/>
        <v/>
      </c>
    </row>
    <row r="248" spans="1:19" ht="26.25" hidden="1" thickBot="1">
      <c r="A248" s="406">
        <v>101121</v>
      </c>
      <c r="B248" s="384" t="s">
        <v>3293</v>
      </c>
      <c r="C248" s="400" t="s">
        <v>5315</v>
      </c>
      <c r="D248" s="384" t="str">
        <f>VLOOKUP(A248,[3]cartilha!$A$1:$AN$65536,15,FALSE)</f>
        <v>M3</v>
      </c>
      <c r="E248" s="385" t="s">
        <v>7026</v>
      </c>
      <c r="F248" s="386">
        <f t="shared" si="58"/>
        <v>4.32</v>
      </c>
      <c r="G248" s="407"/>
      <c r="H248" s="436">
        <f t="shared" si="56"/>
        <v>4.32</v>
      </c>
      <c r="I248" s="403">
        <f t="shared" si="60"/>
        <v>0</v>
      </c>
      <c r="J248" s="403">
        <f t="shared" si="61"/>
        <v>0</v>
      </c>
      <c r="K248" s="390"/>
      <c r="L248" s="404">
        <f t="shared" si="65"/>
        <v>0</v>
      </c>
      <c r="M248" s="404">
        <f t="shared" si="65"/>
        <v>4.32</v>
      </c>
      <c r="N248" s="405">
        <f t="shared" si="62"/>
        <v>0</v>
      </c>
      <c r="O248" s="405">
        <f t="shared" si="63"/>
        <v>0</v>
      </c>
      <c r="P248" s="392"/>
      <c r="Q248" s="612"/>
      <c r="R248" s="394" t="str">
        <f t="shared" si="64"/>
        <v/>
      </c>
      <c r="S248" s="394" t="str">
        <f t="shared" si="57"/>
        <v/>
      </c>
    </row>
    <row r="249" spans="1:19" ht="26.25" hidden="1" thickBot="1">
      <c r="A249" s="406">
        <v>101122</v>
      </c>
      <c r="B249" s="384" t="s">
        <v>3293</v>
      </c>
      <c r="C249" s="400" t="s">
        <v>5316</v>
      </c>
      <c r="D249" s="384" t="str">
        <f>VLOOKUP(A249,[3]cartilha!$A$1:$AN$65536,15,FALSE)</f>
        <v>M3</v>
      </c>
      <c r="E249" s="385" t="s">
        <v>7027</v>
      </c>
      <c r="F249" s="386">
        <f t="shared" si="58"/>
        <v>5.71</v>
      </c>
      <c r="G249" s="407"/>
      <c r="H249" s="436">
        <f t="shared" si="56"/>
        <v>5.71</v>
      </c>
      <c r="I249" s="403">
        <f t="shared" si="60"/>
        <v>0</v>
      </c>
      <c r="J249" s="403">
        <f t="shared" si="61"/>
        <v>0</v>
      </c>
      <c r="K249" s="390"/>
      <c r="L249" s="404">
        <f t="shared" si="65"/>
        <v>0</v>
      </c>
      <c r="M249" s="404">
        <f t="shared" si="65"/>
        <v>5.71</v>
      </c>
      <c r="N249" s="405">
        <f t="shared" si="62"/>
        <v>0</v>
      </c>
      <c r="O249" s="405">
        <f t="shared" si="63"/>
        <v>0</v>
      </c>
      <c r="P249" s="392"/>
      <c r="Q249" s="612"/>
      <c r="R249" s="394" t="str">
        <f t="shared" si="64"/>
        <v/>
      </c>
      <c r="S249" s="394" t="str">
        <f t="shared" si="57"/>
        <v/>
      </c>
    </row>
    <row r="250" spans="1:19" ht="26.25" hidden="1" thickBot="1">
      <c r="A250" s="406">
        <v>101123</v>
      </c>
      <c r="B250" s="384" t="s">
        <v>3293</v>
      </c>
      <c r="C250" s="400" t="s">
        <v>5317</v>
      </c>
      <c r="D250" s="384" t="str">
        <f>VLOOKUP(A250,[3]cartilha!$A$1:$AN$65536,15,FALSE)</f>
        <v>M3</v>
      </c>
      <c r="E250" s="385" t="s">
        <v>7028</v>
      </c>
      <c r="F250" s="386">
        <f t="shared" si="58"/>
        <v>7.18</v>
      </c>
      <c r="G250" s="407"/>
      <c r="H250" s="436">
        <f t="shared" si="56"/>
        <v>7.18</v>
      </c>
      <c r="I250" s="403">
        <f t="shared" si="60"/>
        <v>0</v>
      </c>
      <c r="J250" s="403">
        <f t="shared" si="61"/>
        <v>0</v>
      </c>
      <c r="K250" s="390"/>
      <c r="L250" s="404">
        <f t="shared" si="65"/>
        <v>0</v>
      </c>
      <c r="M250" s="404">
        <f t="shared" si="65"/>
        <v>7.18</v>
      </c>
      <c r="N250" s="405">
        <f t="shared" si="62"/>
        <v>0</v>
      </c>
      <c r="O250" s="405">
        <f t="shared" si="63"/>
        <v>0</v>
      </c>
      <c r="P250" s="392"/>
      <c r="Q250" s="612"/>
      <c r="R250" s="394" t="str">
        <f t="shared" si="64"/>
        <v/>
      </c>
      <c r="S250" s="394" t="str">
        <f t="shared" si="57"/>
        <v/>
      </c>
    </row>
    <row r="251" spans="1:19" ht="26.25" hidden="1" thickBot="1">
      <c r="A251" s="406">
        <v>101124</v>
      </c>
      <c r="B251" s="384" t="s">
        <v>3293</v>
      </c>
      <c r="C251" s="400" t="s">
        <v>5318</v>
      </c>
      <c r="D251" s="384" t="str">
        <f>VLOOKUP(A251,[3]cartilha!$A$1:$AN$65536,15,FALSE)</f>
        <v>M3</v>
      </c>
      <c r="E251" s="385" t="s">
        <v>7029</v>
      </c>
      <c r="F251" s="386">
        <f t="shared" si="58"/>
        <v>14.88</v>
      </c>
      <c r="G251" s="407"/>
      <c r="H251" s="436">
        <f t="shared" si="56"/>
        <v>14.88</v>
      </c>
      <c r="I251" s="403">
        <f t="shared" si="60"/>
        <v>0</v>
      </c>
      <c r="J251" s="403">
        <f t="shared" si="61"/>
        <v>0</v>
      </c>
      <c r="K251" s="390"/>
      <c r="L251" s="404">
        <f t="shared" si="65"/>
        <v>0</v>
      </c>
      <c r="M251" s="404">
        <f t="shared" si="65"/>
        <v>14.88</v>
      </c>
      <c r="N251" s="405">
        <f t="shared" si="62"/>
        <v>0</v>
      </c>
      <c r="O251" s="405">
        <f t="shared" si="63"/>
        <v>0</v>
      </c>
      <c r="P251" s="392"/>
      <c r="Q251" s="612"/>
      <c r="R251" s="394" t="str">
        <f t="shared" si="64"/>
        <v/>
      </c>
      <c r="S251" s="394" t="str">
        <f t="shared" si="57"/>
        <v/>
      </c>
    </row>
    <row r="252" spans="1:19" ht="26.25" hidden="1" thickBot="1">
      <c r="A252" s="406">
        <v>101125</v>
      </c>
      <c r="B252" s="384" t="s">
        <v>3293</v>
      </c>
      <c r="C252" s="400" t="s">
        <v>5319</v>
      </c>
      <c r="D252" s="384" t="str">
        <f>VLOOKUP(A252,[3]cartilha!$A$1:$AN$65536,15,FALSE)</f>
        <v>M3</v>
      </c>
      <c r="E252" s="385" t="s">
        <v>7030</v>
      </c>
      <c r="F252" s="386">
        <f t="shared" si="58"/>
        <v>14.12</v>
      </c>
      <c r="G252" s="407"/>
      <c r="H252" s="436">
        <f t="shared" si="56"/>
        <v>14.12</v>
      </c>
      <c r="I252" s="403">
        <f t="shared" si="60"/>
        <v>0</v>
      </c>
      <c r="J252" s="403">
        <f t="shared" si="61"/>
        <v>0</v>
      </c>
      <c r="K252" s="390"/>
      <c r="L252" s="404">
        <f t="shared" si="65"/>
        <v>0</v>
      </c>
      <c r="M252" s="404">
        <f t="shared" si="65"/>
        <v>14.12</v>
      </c>
      <c r="N252" s="405">
        <f t="shared" si="62"/>
        <v>0</v>
      </c>
      <c r="O252" s="405">
        <f t="shared" si="63"/>
        <v>0</v>
      </c>
      <c r="P252" s="392"/>
      <c r="Q252" s="612"/>
      <c r="R252" s="394" t="str">
        <f t="shared" si="64"/>
        <v/>
      </c>
      <c r="S252" s="394" t="str">
        <f t="shared" si="57"/>
        <v/>
      </c>
    </row>
    <row r="253" spans="1:19" ht="26.25" hidden="1" thickBot="1">
      <c r="A253" s="406">
        <v>101126</v>
      </c>
      <c r="B253" s="384" t="s">
        <v>3293</v>
      </c>
      <c r="C253" s="400" t="s">
        <v>5320</v>
      </c>
      <c r="D253" s="384" t="str">
        <f>VLOOKUP(A253,[3]cartilha!$A$1:$AN$65536,15,FALSE)</f>
        <v>M3</v>
      </c>
      <c r="E253" s="385" t="s">
        <v>7031</v>
      </c>
      <c r="F253" s="386">
        <f t="shared" si="58"/>
        <v>12.76</v>
      </c>
      <c r="G253" s="407"/>
      <c r="H253" s="436">
        <f t="shared" si="56"/>
        <v>12.76</v>
      </c>
      <c r="I253" s="403">
        <f t="shared" si="60"/>
        <v>0</v>
      </c>
      <c r="J253" s="403">
        <f t="shared" si="61"/>
        <v>0</v>
      </c>
      <c r="K253" s="390"/>
      <c r="L253" s="404">
        <f t="shared" si="65"/>
        <v>0</v>
      </c>
      <c r="M253" s="404">
        <f t="shared" si="65"/>
        <v>12.76</v>
      </c>
      <c r="N253" s="405">
        <f t="shared" si="62"/>
        <v>0</v>
      </c>
      <c r="O253" s="405">
        <f t="shared" si="63"/>
        <v>0</v>
      </c>
      <c r="P253" s="392"/>
      <c r="Q253" s="612"/>
      <c r="R253" s="394" t="str">
        <f t="shared" si="64"/>
        <v/>
      </c>
      <c r="S253" s="394" t="str">
        <f t="shared" si="57"/>
        <v/>
      </c>
    </row>
    <row r="254" spans="1:19" ht="26.25" hidden="1" thickBot="1">
      <c r="A254" s="406">
        <v>101127</v>
      </c>
      <c r="B254" s="384" t="s">
        <v>3293</v>
      </c>
      <c r="C254" s="400" t="s">
        <v>5321</v>
      </c>
      <c r="D254" s="384" t="str">
        <f>VLOOKUP(A254,[3]cartilha!$A$1:$AN$65536,15,FALSE)</f>
        <v>M3</v>
      </c>
      <c r="E254" s="385" t="s">
        <v>7032</v>
      </c>
      <c r="F254" s="386">
        <f t="shared" si="58"/>
        <v>13.51</v>
      </c>
      <c r="G254" s="407"/>
      <c r="H254" s="436">
        <f t="shared" si="56"/>
        <v>13.51</v>
      </c>
      <c r="I254" s="403">
        <f t="shared" si="60"/>
        <v>0</v>
      </c>
      <c r="J254" s="403">
        <f t="shared" si="61"/>
        <v>0</v>
      </c>
      <c r="K254" s="390"/>
      <c r="L254" s="404">
        <f t="shared" si="65"/>
        <v>0</v>
      </c>
      <c r="M254" s="404">
        <f t="shared" si="65"/>
        <v>13.51</v>
      </c>
      <c r="N254" s="405">
        <f t="shared" si="62"/>
        <v>0</v>
      </c>
      <c r="O254" s="405">
        <f t="shared" si="63"/>
        <v>0</v>
      </c>
      <c r="P254" s="392"/>
      <c r="Q254" s="612"/>
      <c r="R254" s="394" t="str">
        <f t="shared" si="64"/>
        <v/>
      </c>
      <c r="S254" s="394" t="str">
        <f t="shared" si="57"/>
        <v/>
      </c>
    </row>
    <row r="255" spans="1:19" ht="26.25" hidden="1" thickBot="1">
      <c r="A255" s="406">
        <v>101128</v>
      </c>
      <c r="B255" s="384" t="s">
        <v>3293</v>
      </c>
      <c r="C255" s="400" t="s">
        <v>5322</v>
      </c>
      <c r="D255" s="384" t="str">
        <f>VLOOKUP(A255,[3]cartilha!$A$1:$AN$65536,15,FALSE)</f>
        <v>M3</v>
      </c>
      <c r="E255" s="385" t="s">
        <v>7033</v>
      </c>
      <c r="F255" s="386">
        <f t="shared" si="58"/>
        <v>14.25</v>
      </c>
      <c r="G255" s="407"/>
      <c r="H255" s="436">
        <f t="shared" si="56"/>
        <v>14.25</v>
      </c>
      <c r="I255" s="403">
        <f t="shared" si="60"/>
        <v>0</v>
      </c>
      <c r="J255" s="403">
        <f t="shared" si="61"/>
        <v>0</v>
      </c>
      <c r="K255" s="390"/>
      <c r="L255" s="404">
        <f t="shared" si="65"/>
        <v>0</v>
      </c>
      <c r="M255" s="404">
        <f t="shared" si="65"/>
        <v>14.25</v>
      </c>
      <c r="N255" s="405">
        <f t="shared" si="62"/>
        <v>0</v>
      </c>
      <c r="O255" s="405">
        <f t="shared" si="63"/>
        <v>0</v>
      </c>
      <c r="P255" s="392"/>
      <c r="Q255" s="612"/>
      <c r="R255" s="394" t="str">
        <f t="shared" si="64"/>
        <v/>
      </c>
      <c r="S255" s="394" t="str">
        <f t="shared" si="57"/>
        <v/>
      </c>
    </row>
    <row r="256" spans="1:19" ht="26.25" hidden="1" thickBot="1">
      <c r="A256" s="406">
        <v>101129</v>
      </c>
      <c r="B256" s="384" t="s">
        <v>3293</v>
      </c>
      <c r="C256" s="400" t="s">
        <v>5323</v>
      </c>
      <c r="D256" s="384" t="str">
        <f>VLOOKUP(A256,[3]cartilha!$A$1:$AN$65536,15,FALSE)</f>
        <v>M3</v>
      </c>
      <c r="E256" s="385" t="s">
        <v>7034</v>
      </c>
      <c r="F256" s="386">
        <f t="shared" si="58"/>
        <v>19.29</v>
      </c>
      <c r="G256" s="407"/>
      <c r="H256" s="436">
        <f t="shared" si="56"/>
        <v>19.29</v>
      </c>
      <c r="I256" s="403">
        <f t="shared" si="60"/>
        <v>0</v>
      </c>
      <c r="J256" s="403">
        <f t="shared" si="61"/>
        <v>0</v>
      </c>
      <c r="K256" s="390"/>
      <c r="L256" s="404">
        <f t="shared" si="65"/>
        <v>0</v>
      </c>
      <c r="M256" s="404">
        <f t="shared" si="65"/>
        <v>19.29</v>
      </c>
      <c r="N256" s="405">
        <f t="shared" si="62"/>
        <v>0</v>
      </c>
      <c r="O256" s="405">
        <f t="shared" si="63"/>
        <v>0</v>
      </c>
      <c r="P256" s="392"/>
      <c r="Q256" s="612"/>
      <c r="R256" s="394" t="str">
        <f t="shared" si="64"/>
        <v/>
      </c>
      <c r="S256" s="394" t="str">
        <f t="shared" si="57"/>
        <v/>
      </c>
    </row>
    <row r="257" spans="1:19" ht="26.25" hidden="1" thickBot="1">
      <c r="A257" s="406">
        <v>101130</v>
      </c>
      <c r="B257" s="384" t="s">
        <v>3293</v>
      </c>
      <c r="C257" s="400" t="s">
        <v>5324</v>
      </c>
      <c r="D257" s="384" t="str">
        <f>VLOOKUP(A257,[3]cartilha!$A$1:$AN$65536,15,FALSE)</f>
        <v>M3</v>
      </c>
      <c r="E257" s="385" t="s">
        <v>7035</v>
      </c>
      <c r="F257" s="386">
        <f t="shared" si="58"/>
        <v>17.850000000000001</v>
      </c>
      <c r="G257" s="407"/>
      <c r="H257" s="436">
        <f t="shared" si="56"/>
        <v>17.850000000000001</v>
      </c>
      <c r="I257" s="403">
        <f t="shared" si="60"/>
        <v>0</v>
      </c>
      <c r="J257" s="403">
        <f t="shared" si="61"/>
        <v>0</v>
      </c>
      <c r="K257" s="390"/>
      <c r="L257" s="404">
        <f t="shared" si="65"/>
        <v>0</v>
      </c>
      <c r="M257" s="404">
        <f t="shared" si="65"/>
        <v>17.850000000000001</v>
      </c>
      <c r="N257" s="405">
        <f t="shared" si="62"/>
        <v>0</v>
      </c>
      <c r="O257" s="405">
        <f t="shared" si="63"/>
        <v>0</v>
      </c>
      <c r="P257" s="392"/>
      <c r="Q257" s="612"/>
      <c r="R257" s="394" t="str">
        <f t="shared" si="64"/>
        <v/>
      </c>
      <c r="S257" s="394" t="str">
        <f t="shared" si="57"/>
        <v/>
      </c>
    </row>
    <row r="258" spans="1:19" ht="26.25" hidden="1" thickBot="1">
      <c r="A258" s="406">
        <v>101131</v>
      </c>
      <c r="B258" s="384" t="s">
        <v>3293</v>
      </c>
      <c r="C258" s="400" t="s">
        <v>5325</v>
      </c>
      <c r="D258" s="384" t="str">
        <f>VLOOKUP(A258,[3]cartilha!$A$1:$AN$65536,15,FALSE)</f>
        <v>M3</v>
      </c>
      <c r="E258" s="385" t="s">
        <v>7036</v>
      </c>
      <c r="F258" s="386">
        <f t="shared" si="58"/>
        <v>15.25</v>
      </c>
      <c r="G258" s="407"/>
      <c r="H258" s="436">
        <f t="shared" si="56"/>
        <v>15.25</v>
      </c>
      <c r="I258" s="403">
        <f t="shared" si="60"/>
        <v>0</v>
      </c>
      <c r="J258" s="403">
        <f t="shared" si="61"/>
        <v>0</v>
      </c>
      <c r="K258" s="390"/>
      <c r="L258" s="404">
        <f t="shared" si="65"/>
        <v>0</v>
      </c>
      <c r="M258" s="404">
        <f t="shared" si="65"/>
        <v>15.25</v>
      </c>
      <c r="N258" s="405">
        <f t="shared" si="62"/>
        <v>0</v>
      </c>
      <c r="O258" s="405">
        <f t="shared" si="63"/>
        <v>0</v>
      </c>
      <c r="P258" s="392"/>
      <c r="Q258" s="612"/>
      <c r="R258" s="394" t="str">
        <f t="shared" si="64"/>
        <v/>
      </c>
      <c r="S258" s="394" t="str">
        <f t="shared" si="57"/>
        <v/>
      </c>
    </row>
    <row r="259" spans="1:19" ht="26.25" hidden="1" thickBot="1">
      <c r="A259" s="406">
        <v>101132</v>
      </c>
      <c r="B259" s="384" t="s">
        <v>3293</v>
      </c>
      <c r="C259" s="400" t="s">
        <v>5326</v>
      </c>
      <c r="D259" s="384" t="str">
        <f>VLOOKUP(A259,[3]cartilha!$A$1:$AN$65536,15,FALSE)</f>
        <v>M3</v>
      </c>
      <c r="E259" s="385" t="s">
        <v>7037</v>
      </c>
      <c r="F259" s="386">
        <f t="shared" si="58"/>
        <v>16.64</v>
      </c>
      <c r="G259" s="407"/>
      <c r="H259" s="436">
        <f t="shared" si="56"/>
        <v>16.64</v>
      </c>
      <c r="I259" s="403">
        <f t="shared" si="60"/>
        <v>0</v>
      </c>
      <c r="J259" s="403">
        <f t="shared" si="61"/>
        <v>0</v>
      </c>
      <c r="K259" s="390"/>
      <c r="L259" s="404">
        <f t="shared" si="65"/>
        <v>0</v>
      </c>
      <c r="M259" s="404">
        <f t="shared" si="65"/>
        <v>16.64</v>
      </c>
      <c r="N259" s="405">
        <f t="shared" si="62"/>
        <v>0</v>
      </c>
      <c r="O259" s="405">
        <f t="shared" si="63"/>
        <v>0</v>
      </c>
      <c r="P259" s="392"/>
      <c r="Q259" s="612"/>
      <c r="R259" s="394" t="str">
        <f t="shared" si="64"/>
        <v/>
      </c>
      <c r="S259" s="394" t="str">
        <f t="shared" si="57"/>
        <v/>
      </c>
    </row>
    <row r="260" spans="1:19" ht="26.25" hidden="1" thickBot="1">
      <c r="A260" s="406">
        <v>101133</v>
      </c>
      <c r="B260" s="384" t="s">
        <v>3293</v>
      </c>
      <c r="C260" s="400" t="s">
        <v>5327</v>
      </c>
      <c r="D260" s="384" t="str">
        <f>VLOOKUP(A260,[3]cartilha!$A$1:$AN$65536,15,FALSE)</f>
        <v>M3</v>
      </c>
      <c r="E260" s="385" t="s">
        <v>7038</v>
      </c>
      <c r="F260" s="386">
        <f t="shared" si="58"/>
        <v>18.11</v>
      </c>
      <c r="G260" s="407"/>
      <c r="H260" s="436">
        <f t="shared" si="56"/>
        <v>18.11</v>
      </c>
      <c r="I260" s="403">
        <f t="shared" si="60"/>
        <v>0</v>
      </c>
      <c r="J260" s="403">
        <f t="shared" si="61"/>
        <v>0</v>
      </c>
      <c r="K260" s="390"/>
      <c r="L260" s="404">
        <f t="shared" si="65"/>
        <v>0</v>
      </c>
      <c r="M260" s="404">
        <f t="shared" si="65"/>
        <v>18.11</v>
      </c>
      <c r="N260" s="405">
        <f t="shared" si="62"/>
        <v>0</v>
      </c>
      <c r="O260" s="405">
        <f t="shared" si="63"/>
        <v>0</v>
      </c>
      <c r="P260" s="392"/>
      <c r="Q260" s="612"/>
      <c r="R260" s="394" t="str">
        <f t="shared" si="64"/>
        <v/>
      </c>
      <c r="S260" s="394" t="str">
        <f t="shared" si="57"/>
        <v/>
      </c>
    </row>
    <row r="261" spans="1:19" ht="39" hidden="1" thickBot="1">
      <c r="A261" s="406">
        <v>101134</v>
      </c>
      <c r="B261" s="384" t="s">
        <v>3293</v>
      </c>
      <c r="C261" s="400" t="s">
        <v>5328</v>
      </c>
      <c r="D261" s="384" t="str">
        <f>VLOOKUP(A261,[3]cartilha!$A$1:$AN$65536,15,FALSE)</f>
        <v>M3</v>
      </c>
      <c r="E261" s="385" t="s">
        <v>7039</v>
      </c>
      <c r="F261" s="386">
        <f t="shared" si="58"/>
        <v>15.5</v>
      </c>
      <c r="G261" s="407"/>
      <c r="H261" s="436">
        <f t="shared" si="56"/>
        <v>15.5</v>
      </c>
      <c r="I261" s="403">
        <f t="shared" si="60"/>
        <v>0</v>
      </c>
      <c r="J261" s="403">
        <f t="shared" si="61"/>
        <v>0</v>
      </c>
      <c r="K261" s="390"/>
      <c r="L261" s="404">
        <f t="shared" si="65"/>
        <v>0</v>
      </c>
      <c r="M261" s="404">
        <f t="shared" si="65"/>
        <v>15.5</v>
      </c>
      <c r="N261" s="405">
        <f t="shared" si="62"/>
        <v>0</v>
      </c>
      <c r="O261" s="405">
        <f t="shared" si="63"/>
        <v>0</v>
      </c>
      <c r="P261" s="392"/>
      <c r="Q261" s="612"/>
      <c r="R261" s="394" t="str">
        <f t="shared" si="64"/>
        <v/>
      </c>
      <c r="S261" s="394" t="str">
        <f t="shared" si="57"/>
        <v/>
      </c>
    </row>
    <row r="262" spans="1:19" ht="39" hidden="1" thickBot="1">
      <c r="A262" s="406">
        <v>101135</v>
      </c>
      <c r="B262" s="384" t="s">
        <v>3293</v>
      </c>
      <c r="C262" s="400" t="s">
        <v>5329</v>
      </c>
      <c r="D262" s="384" t="str">
        <f>VLOOKUP(A262,[3]cartilha!$A$1:$AN$65536,15,FALSE)</f>
        <v>M3</v>
      </c>
      <c r="E262" s="385" t="s">
        <v>7040</v>
      </c>
      <c r="F262" s="386">
        <f t="shared" si="58"/>
        <v>14.74</v>
      </c>
      <c r="G262" s="407"/>
      <c r="H262" s="436">
        <f t="shared" si="56"/>
        <v>14.74</v>
      </c>
      <c r="I262" s="403">
        <f t="shared" si="60"/>
        <v>0</v>
      </c>
      <c r="J262" s="403">
        <f t="shared" si="61"/>
        <v>0</v>
      </c>
      <c r="K262" s="390"/>
      <c r="L262" s="404">
        <f t="shared" si="65"/>
        <v>0</v>
      </c>
      <c r="M262" s="404">
        <f t="shared" si="65"/>
        <v>14.74</v>
      </c>
      <c r="N262" s="405">
        <f t="shared" si="62"/>
        <v>0</v>
      </c>
      <c r="O262" s="405">
        <f t="shared" si="63"/>
        <v>0</v>
      </c>
      <c r="P262" s="392"/>
      <c r="Q262" s="612"/>
      <c r="R262" s="394" t="str">
        <f t="shared" si="64"/>
        <v/>
      </c>
      <c r="S262" s="394" t="str">
        <f t="shared" si="57"/>
        <v/>
      </c>
    </row>
    <row r="263" spans="1:19" ht="39" hidden="1" thickBot="1">
      <c r="A263" s="406">
        <v>101136</v>
      </c>
      <c r="B263" s="384" t="s">
        <v>3293</v>
      </c>
      <c r="C263" s="400" t="s">
        <v>5330</v>
      </c>
      <c r="D263" s="384" t="str">
        <f>VLOOKUP(A263,[3]cartilha!$A$1:$AN$65536,15,FALSE)</f>
        <v>M3</v>
      </c>
      <c r="E263" s="385" t="s">
        <v>7041</v>
      </c>
      <c r="F263" s="386">
        <f t="shared" si="58"/>
        <v>13.39</v>
      </c>
      <c r="G263" s="407"/>
      <c r="H263" s="436">
        <f t="shared" si="56"/>
        <v>13.39</v>
      </c>
      <c r="I263" s="403">
        <f t="shared" si="60"/>
        <v>0</v>
      </c>
      <c r="J263" s="403">
        <f t="shared" si="61"/>
        <v>0</v>
      </c>
      <c r="K263" s="390"/>
      <c r="L263" s="404">
        <f t="shared" si="65"/>
        <v>0</v>
      </c>
      <c r="M263" s="404">
        <f t="shared" si="65"/>
        <v>13.39</v>
      </c>
      <c r="N263" s="405">
        <f t="shared" si="62"/>
        <v>0</v>
      </c>
      <c r="O263" s="405">
        <f t="shared" si="63"/>
        <v>0</v>
      </c>
      <c r="P263" s="392"/>
      <c r="Q263" s="612"/>
      <c r="R263" s="394" t="str">
        <f t="shared" si="64"/>
        <v/>
      </c>
      <c r="S263" s="394" t="str">
        <f t="shared" si="57"/>
        <v/>
      </c>
    </row>
    <row r="264" spans="1:19" ht="39" hidden="1" thickBot="1">
      <c r="A264" s="406">
        <v>101137</v>
      </c>
      <c r="B264" s="384" t="s">
        <v>3293</v>
      </c>
      <c r="C264" s="400" t="s">
        <v>5331</v>
      </c>
      <c r="D264" s="384" t="str">
        <f>VLOOKUP(A264,[3]cartilha!$A$1:$AN$65536,15,FALSE)</f>
        <v>M3</v>
      </c>
      <c r="E264" s="385" t="s">
        <v>7042</v>
      </c>
      <c r="F264" s="386">
        <f t="shared" si="58"/>
        <v>14.13</v>
      </c>
      <c r="G264" s="407"/>
      <c r="H264" s="436">
        <f t="shared" si="56"/>
        <v>14.13</v>
      </c>
      <c r="I264" s="403">
        <f t="shared" si="60"/>
        <v>0</v>
      </c>
      <c r="J264" s="403">
        <f t="shared" si="61"/>
        <v>0</v>
      </c>
      <c r="K264" s="390"/>
      <c r="L264" s="404">
        <f t="shared" si="65"/>
        <v>0</v>
      </c>
      <c r="M264" s="404">
        <f t="shared" si="65"/>
        <v>14.13</v>
      </c>
      <c r="N264" s="405">
        <f t="shared" si="62"/>
        <v>0</v>
      </c>
      <c r="O264" s="405">
        <f t="shared" si="63"/>
        <v>0</v>
      </c>
      <c r="P264" s="392"/>
      <c r="Q264" s="612"/>
      <c r="R264" s="394" t="str">
        <f t="shared" si="64"/>
        <v/>
      </c>
      <c r="S264" s="394" t="str">
        <f t="shared" si="57"/>
        <v/>
      </c>
    </row>
    <row r="265" spans="1:19" ht="39" hidden="1" thickBot="1">
      <c r="A265" s="406">
        <v>101138</v>
      </c>
      <c r="B265" s="384" t="s">
        <v>3293</v>
      </c>
      <c r="C265" s="400" t="s">
        <v>5332</v>
      </c>
      <c r="D265" s="384" t="str">
        <f>VLOOKUP(A265,[3]cartilha!$A$1:$AN$65536,15,FALSE)</f>
        <v>M3</v>
      </c>
      <c r="E265" s="385" t="s">
        <v>7029</v>
      </c>
      <c r="F265" s="386">
        <f t="shared" si="58"/>
        <v>14.88</v>
      </c>
      <c r="G265" s="407"/>
      <c r="H265" s="436">
        <f t="shared" si="56"/>
        <v>14.88</v>
      </c>
      <c r="I265" s="403">
        <f t="shared" si="60"/>
        <v>0</v>
      </c>
      <c r="J265" s="403">
        <f t="shared" si="61"/>
        <v>0</v>
      </c>
      <c r="K265" s="390"/>
      <c r="L265" s="404">
        <f t="shared" si="65"/>
        <v>0</v>
      </c>
      <c r="M265" s="404">
        <f t="shared" si="65"/>
        <v>14.88</v>
      </c>
      <c r="N265" s="405">
        <f t="shared" si="62"/>
        <v>0</v>
      </c>
      <c r="O265" s="405">
        <f t="shared" si="63"/>
        <v>0</v>
      </c>
      <c r="P265" s="392"/>
      <c r="Q265" s="612"/>
      <c r="R265" s="394" t="str">
        <f t="shared" si="64"/>
        <v/>
      </c>
      <c r="S265" s="394" t="str">
        <f t="shared" si="57"/>
        <v/>
      </c>
    </row>
    <row r="266" spans="1:19" ht="39" hidden="1" thickBot="1">
      <c r="A266" s="406">
        <v>101139</v>
      </c>
      <c r="B266" s="384" t="s">
        <v>3293</v>
      </c>
      <c r="C266" s="400" t="s">
        <v>5333</v>
      </c>
      <c r="D266" s="384" t="str">
        <f>VLOOKUP(A266,[3]cartilha!$A$1:$AN$65536,15,FALSE)</f>
        <v>M3</v>
      </c>
      <c r="E266" s="385" t="s">
        <v>7043</v>
      </c>
      <c r="F266" s="386">
        <f t="shared" si="58"/>
        <v>19.940000000000001</v>
      </c>
      <c r="G266" s="407"/>
      <c r="H266" s="436">
        <f t="shared" si="56"/>
        <v>19.940000000000001</v>
      </c>
      <c r="I266" s="403">
        <f t="shared" si="60"/>
        <v>0</v>
      </c>
      <c r="J266" s="403">
        <f t="shared" si="61"/>
        <v>0</v>
      </c>
      <c r="K266" s="390"/>
      <c r="L266" s="404">
        <f t="shared" si="65"/>
        <v>0</v>
      </c>
      <c r="M266" s="404">
        <f t="shared" si="65"/>
        <v>19.940000000000001</v>
      </c>
      <c r="N266" s="405">
        <f t="shared" si="62"/>
        <v>0</v>
      </c>
      <c r="O266" s="405">
        <f t="shared" si="63"/>
        <v>0</v>
      </c>
      <c r="P266" s="392"/>
      <c r="Q266" s="612"/>
      <c r="R266" s="394" t="str">
        <f t="shared" si="64"/>
        <v/>
      </c>
      <c r="S266" s="394" t="str">
        <f t="shared" si="57"/>
        <v/>
      </c>
    </row>
    <row r="267" spans="1:19" ht="39" hidden="1" thickBot="1">
      <c r="A267" s="406">
        <v>101140</v>
      </c>
      <c r="B267" s="384" t="s">
        <v>3293</v>
      </c>
      <c r="C267" s="400" t="s">
        <v>5334</v>
      </c>
      <c r="D267" s="384" t="str">
        <f>VLOOKUP(A267,[3]cartilha!$A$1:$AN$65536,15,FALSE)</f>
        <v>M3</v>
      </c>
      <c r="E267" s="385" t="s">
        <v>7044</v>
      </c>
      <c r="F267" s="386">
        <f t="shared" si="58"/>
        <v>18.5</v>
      </c>
      <c r="G267" s="407"/>
      <c r="H267" s="436">
        <f t="shared" si="56"/>
        <v>18.5</v>
      </c>
      <c r="I267" s="403">
        <f t="shared" si="60"/>
        <v>0</v>
      </c>
      <c r="J267" s="403">
        <f t="shared" si="61"/>
        <v>0</v>
      </c>
      <c r="K267" s="390"/>
      <c r="L267" s="404">
        <f t="shared" si="65"/>
        <v>0</v>
      </c>
      <c r="M267" s="404">
        <f t="shared" si="65"/>
        <v>18.5</v>
      </c>
      <c r="N267" s="405">
        <f t="shared" si="62"/>
        <v>0</v>
      </c>
      <c r="O267" s="405">
        <f t="shared" si="63"/>
        <v>0</v>
      </c>
      <c r="P267" s="392"/>
      <c r="Q267" s="612"/>
      <c r="R267" s="394" t="str">
        <f t="shared" si="64"/>
        <v/>
      </c>
      <c r="S267" s="394" t="str">
        <f t="shared" si="57"/>
        <v/>
      </c>
    </row>
    <row r="268" spans="1:19" ht="39" hidden="1" thickBot="1">
      <c r="A268" s="406">
        <v>101141</v>
      </c>
      <c r="B268" s="384" t="s">
        <v>3293</v>
      </c>
      <c r="C268" s="400" t="s">
        <v>5335</v>
      </c>
      <c r="D268" s="384" t="str">
        <f>VLOOKUP(A268,[3]cartilha!$A$1:$AN$65536,15,FALSE)</f>
        <v>M3</v>
      </c>
      <c r="E268" s="385" t="s">
        <v>7045</v>
      </c>
      <c r="F268" s="386">
        <f t="shared" si="58"/>
        <v>15.9</v>
      </c>
      <c r="G268" s="407"/>
      <c r="H268" s="436">
        <f t="shared" si="56"/>
        <v>15.9</v>
      </c>
      <c r="I268" s="403">
        <f t="shared" si="60"/>
        <v>0</v>
      </c>
      <c r="J268" s="403">
        <f t="shared" si="61"/>
        <v>0</v>
      </c>
      <c r="K268" s="390"/>
      <c r="L268" s="404">
        <f t="shared" si="65"/>
        <v>0</v>
      </c>
      <c r="M268" s="404">
        <f t="shared" si="65"/>
        <v>15.9</v>
      </c>
      <c r="N268" s="405">
        <f t="shared" si="62"/>
        <v>0</v>
      </c>
      <c r="O268" s="405">
        <f t="shared" si="63"/>
        <v>0</v>
      </c>
      <c r="P268" s="392"/>
      <c r="Q268" s="612"/>
      <c r="R268" s="394" t="str">
        <f t="shared" si="64"/>
        <v/>
      </c>
      <c r="S268" s="394" t="str">
        <f t="shared" si="57"/>
        <v/>
      </c>
    </row>
    <row r="269" spans="1:19" ht="39" hidden="1" thickBot="1">
      <c r="A269" s="406">
        <v>101142</v>
      </c>
      <c r="B269" s="384" t="s">
        <v>3293</v>
      </c>
      <c r="C269" s="400" t="s">
        <v>5336</v>
      </c>
      <c r="D269" s="384" t="str">
        <f>VLOOKUP(A269,[3]cartilha!$A$1:$AN$65536,15,FALSE)</f>
        <v>M3</v>
      </c>
      <c r="E269" s="385" t="s">
        <v>7046</v>
      </c>
      <c r="F269" s="386">
        <f t="shared" si="58"/>
        <v>17.29</v>
      </c>
      <c r="G269" s="407"/>
      <c r="H269" s="436">
        <f t="shared" si="56"/>
        <v>17.29</v>
      </c>
      <c r="I269" s="403">
        <f t="shared" si="60"/>
        <v>0</v>
      </c>
      <c r="J269" s="403">
        <f t="shared" si="61"/>
        <v>0</v>
      </c>
      <c r="K269" s="390"/>
      <c r="L269" s="404">
        <f t="shared" si="65"/>
        <v>0</v>
      </c>
      <c r="M269" s="404">
        <f t="shared" si="65"/>
        <v>17.29</v>
      </c>
      <c r="N269" s="405">
        <f t="shared" si="62"/>
        <v>0</v>
      </c>
      <c r="O269" s="405">
        <f t="shared" si="63"/>
        <v>0</v>
      </c>
      <c r="P269" s="392"/>
      <c r="Q269" s="612"/>
      <c r="R269" s="394" t="str">
        <f t="shared" si="64"/>
        <v/>
      </c>
      <c r="S269" s="394" t="str">
        <f t="shared" si="57"/>
        <v/>
      </c>
    </row>
    <row r="270" spans="1:19" ht="39" hidden="1" thickBot="1">
      <c r="A270" s="406">
        <v>101143</v>
      </c>
      <c r="B270" s="384" t="s">
        <v>3293</v>
      </c>
      <c r="C270" s="400" t="s">
        <v>5337</v>
      </c>
      <c r="D270" s="384" t="str">
        <f>VLOOKUP(A270,[3]cartilha!$A$1:$AN$65536,15,FALSE)</f>
        <v>M3</v>
      </c>
      <c r="E270" s="385" t="s">
        <v>7047</v>
      </c>
      <c r="F270" s="386">
        <f t="shared" si="58"/>
        <v>18.75</v>
      </c>
      <c r="G270" s="407"/>
      <c r="H270" s="436">
        <f t="shared" si="56"/>
        <v>18.75</v>
      </c>
      <c r="I270" s="403">
        <f t="shared" si="60"/>
        <v>0</v>
      </c>
      <c r="J270" s="403">
        <f t="shared" si="61"/>
        <v>0</v>
      </c>
      <c r="K270" s="390"/>
      <c r="L270" s="404">
        <f t="shared" si="65"/>
        <v>0</v>
      </c>
      <c r="M270" s="404">
        <f t="shared" si="65"/>
        <v>18.75</v>
      </c>
      <c r="N270" s="405">
        <f t="shared" si="62"/>
        <v>0</v>
      </c>
      <c r="O270" s="405">
        <f t="shared" si="63"/>
        <v>0</v>
      </c>
      <c r="P270" s="392"/>
      <c r="Q270" s="612"/>
      <c r="R270" s="394" t="str">
        <f t="shared" si="64"/>
        <v/>
      </c>
      <c r="S270" s="394" t="str">
        <f t="shared" si="57"/>
        <v/>
      </c>
    </row>
    <row r="271" spans="1:19" ht="39" hidden="1" thickBot="1">
      <c r="A271" s="406">
        <v>101144</v>
      </c>
      <c r="B271" s="384" t="s">
        <v>3293</v>
      </c>
      <c r="C271" s="400" t="s">
        <v>5338</v>
      </c>
      <c r="D271" s="384" t="str">
        <f>VLOOKUP(A271,[3]cartilha!$A$1:$AN$65536,15,FALSE)</f>
        <v>M3</v>
      </c>
      <c r="E271" s="385" t="s">
        <v>7048</v>
      </c>
      <c r="F271" s="386">
        <f t="shared" si="58"/>
        <v>15.3</v>
      </c>
      <c r="G271" s="407"/>
      <c r="H271" s="436">
        <f t="shared" si="56"/>
        <v>15.3</v>
      </c>
      <c r="I271" s="403">
        <f t="shared" si="60"/>
        <v>0</v>
      </c>
      <c r="J271" s="403">
        <f t="shared" si="61"/>
        <v>0</v>
      </c>
      <c r="K271" s="390"/>
      <c r="L271" s="404">
        <f t="shared" si="65"/>
        <v>0</v>
      </c>
      <c r="M271" s="404">
        <f t="shared" si="65"/>
        <v>15.3</v>
      </c>
      <c r="N271" s="405">
        <f t="shared" si="62"/>
        <v>0</v>
      </c>
      <c r="O271" s="405">
        <f t="shared" si="63"/>
        <v>0</v>
      </c>
      <c r="P271" s="392"/>
      <c r="Q271" s="612"/>
      <c r="R271" s="394" t="str">
        <f t="shared" si="64"/>
        <v/>
      </c>
      <c r="S271" s="394" t="str">
        <f t="shared" si="57"/>
        <v/>
      </c>
    </row>
    <row r="272" spans="1:19" ht="39" hidden="1" thickBot="1">
      <c r="A272" s="406">
        <v>101145</v>
      </c>
      <c r="B272" s="384" t="s">
        <v>3293</v>
      </c>
      <c r="C272" s="400" t="s">
        <v>5339</v>
      </c>
      <c r="D272" s="384" t="str">
        <f>VLOOKUP(A272,[3]cartilha!$A$1:$AN$65536,15,FALSE)</f>
        <v>M3</v>
      </c>
      <c r="E272" s="385" t="s">
        <v>7049</v>
      </c>
      <c r="F272" s="386">
        <f t="shared" si="58"/>
        <v>14.54</v>
      </c>
      <c r="G272" s="407"/>
      <c r="H272" s="436">
        <f t="shared" si="56"/>
        <v>14.54</v>
      </c>
      <c r="I272" s="403">
        <f t="shared" si="60"/>
        <v>0</v>
      </c>
      <c r="J272" s="403">
        <f t="shared" si="61"/>
        <v>0</v>
      </c>
      <c r="K272" s="390"/>
      <c r="L272" s="404">
        <f t="shared" si="65"/>
        <v>0</v>
      </c>
      <c r="M272" s="404">
        <f t="shared" si="65"/>
        <v>14.54</v>
      </c>
      <c r="N272" s="405">
        <f t="shared" si="62"/>
        <v>0</v>
      </c>
      <c r="O272" s="405">
        <f t="shared" si="63"/>
        <v>0</v>
      </c>
      <c r="P272" s="392"/>
      <c r="Q272" s="612"/>
      <c r="R272" s="394" t="str">
        <f t="shared" si="64"/>
        <v/>
      </c>
      <c r="S272" s="394" t="str">
        <f t="shared" si="57"/>
        <v/>
      </c>
    </row>
    <row r="273" spans="1:19" ht="39" hidden="1" thickBot="1">
      <c r="A273" s="406">
        <v>101146</v>
      </c>
      <c r="B273" s="384" t="s">
        <v>3293</v>
      </c>
      <c r="C273" s="400" t="s">
        <v>5340</v>
      </c>
      <c r="D273" s="384" t="str">
        <f>VLOOKUP(A273,[3]cartilha!$A$1:$AN$65536,15,FALSE)</f>
        <v>M3</v>
      </c>
      <c r="E273" s="385" t="s">
        <v>7050</v>
      </c>
      <c r="F273" s="386">
        <f t="shared" si="58"/>
        <v>13.18</v>
      </c>
      <c r="G273" s="407"/>
      <c r="H273" s="436">
        <f t="shared" si="56"/>
        <v>13.18</v>
      </c>
      <c r="I273" s="403">
        <f t="shared" si="60"/>
        <v>0</v>
      </c>
      <c r="J273" s="403">
        <f t="shared" si="61"/>
        <v>0</v>
      </c>
      <c r="K273" s="390"/>
      <c r="L273" s="404">
        <f t="shared" si="65"/>
        <v>0</v>
      </c>
      <c r="M273" s="404">
        <f t="shared" si="65"/>
        <v>13.18</v>
      </c>
      <c r="N273" s="405">
        <f t="shared" si="62"/>
        <v>0</v>
      </c>
      <c r="O273" s="405">
        <f t="shared" si="63"/>
        <v>0</v>
      </c>
      <c r="P273" s="392"/>
      <c r="Q273" s="612"/>
      <c r="R273" s="394" t="str">
        <f t="shared" si="64"/>
        <v/>
      </c>
      <c r="S273" s="394" t="str">
        <f t="shared" si="57"/>
        <v/>
      </c>
    </row>
    <row r="274" spans="1:19" ht="39" hidden="1" thickBot="1">
      <c r="A274" s="406">
        <v>101147</v>
      </c>
      <c r="B274" s="384" t="s">
        <v>3293</v>
      </c>
      <c r="C274" s="400" t="s">
        <v>5341</v>
      </c>
      <c r="D274" s="384" t="str">
        <f>VLOOKUP(A274,[3]cartilha!$A$1:$AN$65536,15,FALSE)</f>
        <v>M3</v>
      </c>
      <c r="E274" s="385" t="s">
        <v>7051</v>
      </c>
      <c r="F274" s="386">
        <f t="shared" si="58"/>
        <v>13.93</v>
      </c>
      <c r="G274" s="407"/>
      <c r="H274" s="436">
        <f t="shared" ref="H274:H337" si="66">F274</f>
        <v>13.93</v>
      </c>
      <c r="I274" s="403">
        <f t="shared" si="60"/>
        <v>0</v>
      </c>
      <c r="J274" s="403">
        <f t="shared" si="61"/>
        <v>0</v>
      </c>
      <c r="K274" s="390"/>
      <c r="L274" s="404">
        <f t="shared" si="65"/>
        <v>0</v>
      </c>
      <c r="M274" s="404">
        <f t="shared" si="65"/>
        <v>13.93</v>
      </c>
      <c r="N274" s="405">
        <f t="shared" si="62"/>
        <v>0</v>
      </c>
      <c r="O274" s="405">
        <f t="shared" si="63"/>
        <v>0</v>
      </c>
      <c r="P274" s="392"/>
      <c r="Q274" s="612"/>
      <c r="R274" s="394" t="str">
        <f t="shared" si="64"/>
        <v/>
      </c>
      <c r="S274" s="394" t="str">
        <f t="shared" ref="S274:S337" si="67">IF(Q274="X","x",IF(Q274="xx","x",IF(OR(J274&gt;0,O274&gt;0),"x","")))</f>
        <v/>
      </c>
    </row>
    <row r="275" spans="1:19" ht="39" hidden="1" thickBot="1">
      <c r="A275" s="406">
        <v>101148</v>
      </c>
      <c r="B275" s="384" t="s">
        <v>3293</v>
      </c>
      <c r="C275" s="400" t="s">
        <v>5342</v>
      </c>
      <c r="D275" s="384" t="str">
        <f>VLOOKUP(A275,[3]cartilha!$A$1:$AN$65536,15,FALSE)</f>
        <v>M3</v>
      </c>
      <c r="E275" s="385" t="s">
        <v>7052</v>
      </c>
      <c r="F275" s="386">
        <f t="shared" si="58"/>
        <v>14.67</v>
      </c>
      <c r="G275" s="407"/>
      <c r="H275" s="436">
        <f t="shared" si="66"/>
        <v>14.67</v>
      </c>
      <c r="I275" s="403">
        <f t="shared" si="60"/>
        <v>0</v>
      </c>
      <c r="J275" s="403">
        <f t="shared" si="61"/>
        <v>0</v>
      </c>
      <c r="K275" s="390"/>
      <c r="L275" s="404">
        <f t="shared" si="65"/>
        <v>0</v>
      </c>
      <c r="M275" s="404">
        <f t="shared" si="65"/>
        <v>14.67</v>
      </c>
      <c r="N275" s="405">
        <f t="shared" si="62"/>
        <v>0</v>
      </c>
      <c r="O275" s="405">
        <f t="shared" si="63"/>
        <v>0</v>
      </c>
      <c r="P275" s="392"/>
      <c r="Q275" s="612"/>
      <c r="R275" s="394" t="str">
        <f t="shared" si="64"/>
        <v/>
      </c>
      <c r="S275" s="394" t="str">
        <f t="shared" si="67"/>
        <v/>
      </c>
    </row>
    <row r="276" spans="1:19" ht="39" hidden="1" thickBot="1">
      <c r="A276" s="406">
        <v>101149</v>
      </c>
      <c r="B276" s="384" t="s">
        <v>3293</v>
      </c>
      <c r="C276" s="400" t="s">
        <v>5343</v>
      </c>
      <c r="D276" s="384" t="str">
        <f>VLOOKUP(A276,[3]cartilha!$A$1:$AN$65536,15,FALSE)</f>
        <v>M3</v>
      </c>
      <c r="E276" s="385" t="s">
        <v>7053</v>
      </c>
      <c r="F276" s="386">
        <f t="shared" ref="F276:F343" si="68">IF(E276=0,0,ROUND(E276*(1+E$10)*(1-E$11),2))</f>
        <v>19.73</v>
      </c>
      <c r="G276" s="407"/>
      <c r="H276" s="436">
        <f t="shared" si="66"/>
        <v>19.73</v>
      </c>
      <c r="I276" s="403">
        <f t="shared" si="60"/>
        <v>0</v>
      </c>
      <c r="J276" s="403">
        <f t="shared" si="61"/>
        <v>0</v>
      </c>
      <c r="K276" s="390"/>
      <c r="L276" s="404">
        <f t="shared" si="65"/>
        <v>0</v>
      </c>
      <c r="M276" s="404">
        <f t="shared" si="65"/>
        <v>19.73</v>
      </c>
      <c r="N276" s="405">
        <f t="shared" si="62"/>
        <v>0</v>
      </c>
      <c r="O276" s="405">
        <f t="shared" si="63"/>
        <v>0</v>
      </c>
      <c r="P276" s="392"/>
      <c r="Q276" s="612"/>
      <c r="R276" s="394" t="str">
        <f t="shared" si="64"/>
        <v/>
      </c>
      <c r="S276" s="394" t="str">
        <f t="shared" si="67"/>
        <v/>
      </c>
    </row>
    <row r="277" spans="1:19" ht="39" hidden="1" thickBot="1">
      <c r="A277" s="406">
        <v>101150</v>
      </c>
      <c r="B277" s="384" t="s">
        <v>3293</v>
      </c>
      <c r="C277" s="400" t="s">
        <v>5344</v>
      </c>
      <c r="D277" s="384" t="str">
        <f>VLOOKUP(A277,[3]cartilha!$A$1:$AN$65536,15,FALSE)</f>
        <v>M3</v>
      </c>
      <c r="E277" s="385" t="s">
        <v>7054</v>
      </c>
      <c r="F277" s="386">
        <f t="shared" si="68"/>
        <v>18.29</v>
      </c>
      <c r="G277" s="407"/>
      <c r="H277" s="436">
        <f t="shared" si="66"/>
        <v>18.29</v>
      </c>
      <c r="I277" s="403">
        <f t="shared" si="60"/>
        <v>0</v>
      </c>
      <c r="J277" s="403">
        <f t="shared" si="61"/>
        <v>0</v>
      </c>
      <c r="K277" s="390"/>
      <c r="L277" s="404">
        <f t="shared" si="65"/>
        <v>0</v>
      </c>
      <c r="M277" s="404">
        <f t="shared" si="65"/>
        <v>18.29</v>
      </c>
      <c r="N277" s="405">
        <f t="shared" si="62"/>
        <v>0</v>
      </c>
      <c r="O277" s="405">
        <f t="shared" si="63"/>
        <v>0</v>
      </c>
      <c r="P277" s="392"/>
      <c r="Q277" s="612"/>
      <c r="R277" s="394" t="str">
        <f t="shared" si="64"/>
        <v/>
      </c>
      <c r="S277" s="394" t="str">
        <f t="shared" si="67"/>
        <v/>
      </c>
    </row>
    <row r="278" spans="1:19" ht="39" hidden="1" thickBot="1">
      <c r="A278" s="406">
        <v>101151</v>
      </c>
      <c r="B278" s="384" t="s">
        <v>3293</v>
      </c>
      <c r="C278" s="400" t="s">
        <v>5345</v>
      </c>
      <c r="D278" s="384" t="str">
        <f>VLOOKUP(A278,[3]cartilha!$A$1:$AN$65536,15,FALSE)</f>
        <v>M3</v>
      </c>
      <c r="E278" s="385" t="s">
        <v>7055</v>
      </c>
      <c r="F278" s="386">
        <f t="shared" si="68"/>
        <v>15.68</v>
      </c>
      <c r="G278" s="407"/>
      <c r="H278" s="436">
        <f t="shared" si="66"/>
        <v>15.68</v>
      </c>
      <c r="I278" s="403">
        <f t="shared" si="60"/>
        <v>0</v>
      </c>
      <c r="J278" s="403">
        <f t="shared" si="61"/>
        <v>0</v>
      </c>
      <c r="K278" s="390"/>
      <c r="L278" s="404">
        <f t="shared" si="65"/>
        <v>0</v>
      </c>
      <c r="M278" s="404">
        <f t="shared" si="65"/>
        <v>15.68</v>
      </c>
      <c r="N278" s="405">
        <f t="shared" si="62"/>
        <v>0</v>
      </c>
      <c r="O278" s="405">
        <f t="shared" si="63"/>
        <v>0</v>
      </c>
      <c r="P278" s="392"/>
      <c r="Q278" s="612"/>
      <c r="R278" s="394" t="str">
        <f t="shared" si="64"/>
        <v/>
      </c>
      <c r="S278" s="394" t="str">
        <f t="shared" si="67"/>
        <v/>
      </c>
    </row>
    <row r="279" spans="1:19" ht="39" hidden="1" thickBot="1">
      <c r="A279" s="406">
        <v>101152</v>
      </c>
      <c r="B279" s="384" t="s">
        <v>3293</v>
      </c>
      <c r="C279" s="400" t="s">
        <v>5346</v>
      </c>
      <c r="D279" s="384" t="str">
        <f>VLOOKUP(A279,[3]cartilha!$A$1:$AN$65536,15,FALSE)</f>
        <v>M3</v>
      </c>
      <c r="E279" s="385" t="s">
        <v>7056</v>
      </c>
      <c r="F279" s="386">
        <f t="shared" si="68"/>
        <v>17.07</v>
      </c>
      <c r="G279" s="407"/>
      <c r="H279" s="436">
        <f t="shared" si="66"/>
        <v>17.07</v>
      </c>
      <c r="I279" s="403">
        <f t="shared" si="60"/>
        <v>0</v>
      </c>
      <c r="J279" s="403">
        <f t="shared" si="61"/>
        <v>0</v>
      </c>
      <c r="K279" s="390"/>
      <c r="L279" s="404">
        <f t="shared" si="65"/>
        <v>0</v>
      </c>
      <c r="M279" s="404">
        <f t="shared" si="65"/>
        <v>17.07</v>
      </c>
      <c r="N279" s="405">
        <f t="shared" si="62"/>
        <v>0</v>
      </c>
      <c r="O279" s="405">
        <f t="shared" si="63"/>
        <v>0</v>
      </c>
      <c r="P279" s="392"/>
      <c r="Q279" s="612"/>
      <c r="R279" s="394" t="str">
        <f t="shared" si="64"/>
        <v/>
      </c>
      <c r="S279" s="394" t="str">
        <f t="shared" si="67"/>
        <v/>
      </c>
    </row>
    <row r="280" spans="1:19" ht="39" hidden="1" thickBot="1">
      <c r="A280" s="406">
        <v>101153</v>
      </c>
      <c r="B280" s="384" t="s">
        <v>3293</v>
      </c>
      <c r="C280" s="400" t="s">
        <v>5347</v>
      </c>
      <c r="D280" s="384" t="str">
        <f>VLOOKUP(A280,[3]cartilha!$A$1:$AN$65536,15,FALSE)</f>
        <v>M3</v>
      </c>
      <c r="E280" s="385" t="s">
        <v>7057</v>
      </c>
      <c r="F280" s="386">
        <f t="shared" si="68"/>
        <v>18.54</v>
      </c>
      <c r="G280" s="407"/>
      <c r="H280" s="436">
        <f t="shared" si="66"/>
        <v>18.54</v>
      </c>
      <c r="I280" s="403">
        <f t="shared" si="60"/>
        <v>0</v>
      </c>
      <c r="J280" s="403">
        <f t="shared" si="61"/>
        <v>0</v>
      </c>
      <c r="K280" s="390"/>
      <c r="L280" s="404">
        <f t="shared" si="65"/>
        <v>0</v>
      </c>
      <c r="M280" s="404">
        <f t="shared" si="65"/>
        <v>18.54</v>
      </c>
      <c r="N280" s="405">
        <f t="shared" si="62"/>
        <v>0</v>
      </c>
      <c r="O280" s="405">
        <f t="shared" si="63"/>
        <v>0</v>
      </c>
      <c r="P280" s="392"/>
      <c r="Q280" s="612"/>
      <c r="R280" s="394" t="str">
        <f t="shared" si="64"/>
        <v/>
      </c>
      <c r="S280" s="394" t="str">
        <f t="shared" si="67"/>
        <v/>
      </c>
    </row>
    <row r="281" spans="1:19" ht="26.25" hidden="1" thickBot="1">
      <c r="A281" s="406">
        <v>102354</v>
      </c>
      <c r="B281" s="384" t="s">
        <v>3293</v>
      </c>
      <c r="C281" s="400" t="s">
        <v>6032</v>
      </c>
      <c r="D281" s="384" t="str">
        <f>VLOOKUP(A281,[3]cartilha!$A$1:$AN$65536,15,FALSE)</f>
        <v>M3</v>
      </c>
      <c r="E281" s="385" t="s">
        <v>7058</v>
      </c>
      <c r="F281" s="386">
        <f>IF(E281=0,0,ROUND(E281*(1+E$10)*(1-E$11),2))</f>
        <v>161.82</v>
      </c>
      <c r="G281" s="407"/>
      <c r="H281" s="436">
        <f t="shared" si="66"/>
        <v>161.82</v>
      </c>
      <c r="I281" s="403">
        <f>IF(ISBLANK(E281),0,ROUND(F281*G281,2))</f>
        <v>0</v>
      </c>
      <c r="J281" s="403">
        <f>IF(ISBLANK(G281),0,ROUND(G281*H281,2))</f>
        <v>0</v>
      </c>
      <c r="K281" s="390"/>
      <c r="L281" s="404">
        <f t="shared" si="65"/>
        <v>0</v>
      </c>
      <c r="M281" s="404">
        <f t="shared" si="65"/>
        <v>161.82</v>
      </c>
      <c r="N281" s="405">
        <f>IF(ISBLANK(E281),0,ROUND(F281*L281,2))</f>
        <v>0</v>
      </c>
      <c r="O281" s="405">
        <f>IF(ISBLANK(L281),0,ROUND(L281*M281,2))</f>
        <v>0</v>
      </c>
      <c r="P281" s="392"/>
      <c r="Q281" s="612"/>
      <c r="R281" s="394" t="str">
        <f>IF(Q281="X","x",IF(Q281="xx","x",IF(O281&gt;0,"x","")))</f>
        <v/>
      </c>
      <c r="S281" s="394" t="str">
        <f t="shared" si="67"/>
        <v/>
      </c>
    </row>
    <row r="282" spans="1:19" ht="26.25" hidden="1" thickBot="1">
      <c r="A282" s="406">
        <v>102355</v>
      </c>
      <c r="B282" s="384" t="s">
        <v>3293</v>
      </c>
      <c r="C282" s="400" t="s">
        <v>6033</v>
      </c>
      <c r="D282" s="384" t="str">
        <f>VLOOKUP(A282,[3]cartilha!$A$1:$AN$65536,15,FALSE)</f>
        <v>M3</v>
      </c>
      <c r="E282" s="385" t="s">
        <v>7059</v>
      </c>
      <c r="F282" s="386">
        <f>IF(E282=0,0,ROUND(E282*(1+E$10)*(1-E$11),2))</f>
        <v>190.91</v>
      </c>
      <c r="G282" s="407"/>
      <c r="H282" s="436">
        <f t="shared" si="66"/>
        <v>190.91</v>
      </c>
      <c r="I282" s="403">
        <f>IF(ISBLANK(E282),0,ROUND(F282*G282,2))</f>
        <v>0</v>
      </c>
      <c r="J282" s="403">
        <f>IF(ISBLANK(G282),0,ROUND(G282*H282,2))</f>
        <v>0</v>
      </c>
      <c r="K282" s="390"/>
      <c r="L282" s="404">
        <f t="shared" si="65"/>
        <v>0</v>
      </c>
      <c r="M282" s="404">
        <f t="shared" si="65"/>
        <v>190.91</v>
      </c>
      <c r="N282" s="405">
        <f>IF(ISBLANK(E282),0,ROUND(F282*L282,2))</f>
        <v>0</v>
      </c>
      <c r="O282" s="405">
        <f>IF(ISBLANK(L282),0,ROUND(L282*M282,2))</f>
        <v>0</v>
      </c>
      <c r="P282" s="392"/>
      <c r="Q282" s="612"/>
      <c r="R282" s="394" t="str">
        <f>IF(Q282="X","x",IF(Q282="xx","x",IF(O282&gt;0,"x","")))</f>
        <v/>
      </c>
      <c r="S282" s="394" t="str">
        <f t="shared" si="67"/>
        <v/>
      </c>
    </row>
    <row r="283" spans="1:19" ht="26.25" hidden="1" thickBot="1">
      <c r="A283" s="406">
        <v>102360</v>
      </c>
      <c r="B283" s="384" t="s">
        <v>3293</v>
      </c>
      <c r="C283" s="400" t="s">
        <v>6034</v>
      </c>
      <c r="D283" s="384" t="str">
        <f>VLOOKUP(A283,[3]cartilha!$A$1:$AN$65536,15,FALSE)</f>
        <v>M3</v>
      </c>
      <c r="E283" s="385" t="s">
        <v>7060</v>
      </c>
      <c r="F283" s="386">
        <f>IF(E283=0,0,ROUND(E283*(1+E$10)*(1-E$11),2))</f>
        <v>25.82</v>
      </c>
      <c r="G283" s="407"/>
      <c r="H283" s="436">
        <f t="shared" si="66"/>
        <v>25.82</v>
      </c>
      <c r="I283" s="403">
        <f>IF(ISBLANK(E283),0,ROUND(F283*G283,2))</f>
        <v>0</v>
      </c>
      <c r="J283" s="403">
        <f>IF(ISBLANK(G283),0,ROUND(G283*H283,2))</f>
        <v>0</v>
      </c>
      <c r="K283" s="390"/>
      <c r="L283" s="404">
        <f t="shared" si="65"/>
        <v>0</v>
      </c>
      <c r="M283" s="404">
        <f t="shared" si="65"/>
        <v>25.82</v>
      </c>
      <c r="N283" s="405">
        <f>IF(ISBLANK(E283),0,ROUND(F283*L283,2))</f>
        <v>0</v>
      </c>
      <c r="O283" s="405">
        <f>IF(ISBLANK(L283),0,ROUND(L283*M283,2))</f>
        <v>0</v>
      </c>
      <c r="P283" s="392"/>
      <c r="Q283" s="612"/>
      <c r="R283" s="394" t="str">
        <f>IF(Q283="X","x",IF(Q283="xx","x",IF(O283&gt;0,"x","")))</f>
        <v/>
      </c>
      <c r="S283" s="394" t="str">
        <f t="shared" si="67"/>
        <v/>
      </c>
    </row>
    <row r="284" spans="1:19" ht="26.25" hidden="1" thickBot="1">
      <c r="A284" s="406">
        <v>102361</v>
      </c>
      <c r="B284" s="384" t="s">
        <v>3293</v>
      </c>
      <c r="C284" s="400" t="s">
        <v>6035</v>
      </c>
      <c r="D284" s="384" t="str">
        <f>VLOOKUP(A284,[3]cartilha!$A$1:$AN$65536,15,FALSE)</f>
        <v>M3</v>
      </c>
      <c r="E284" s="385" t="s">
        <v>7061</v>
      </c>
      <c r="F284" s="386">
        <f>IF(E284=0,0,ROUND(E284*(1+E$10)*(1-E$11),2))</f>
        <v>37.450000000000003</v>
      </c>
      <c r="G284" s="407"/>
      <c r="H284" s="436">
        <f t="shared" si="66"/>
        <v>37.450000000000003</v>
      </c>
      <c r="I284" s="403">
        <f>IF(ISBLANK(E284),0,ROUND(F284*G284,2))</f>
        <v>0</v>
      </c>
      <c r="J284" s="403">
        <f>IF(ISBLANK(G284),0,ROUND(G284*H284,2))</f>
        <v>0</v>
      </c>
      <c r="K284" s="390"/>
      <c r="L284" s="404">
        <f t="shared" si="65"/>
        <v>0</v>
      </c>
      <c r="M284" s="404">
        <f t="shared" si="65"/>
        <v>37.450000000000003</v>
      </c>
      <c r="N284" s="405">
        <f>IF(ISBLANK(E284),0,ROUND(F284*L284,2))</f>
        <v>0</v>
      </c>
      <c r="O284" s="405">
        <f>IF(ISBLANK(L284),0,ROUND(L284*M284,2))</f>
        <v>0</v>
      </c>
      <c r="P284" s="392"/>
      <c r="Q284" s="612"/>
      <c r="R284" s="394" t="str">
        <f>IF(Q284="X","x",IF(Q284="xx","x",IF(O284&gt;0,"x","")))</f>
        <v/>
      </c>
      <c r="S284" s="394" t="str">
        <f t="shared" si="67"/>
        <v/>
      </c>
    </row>
    <row r="285" spans="1:19" ht="51.75" hidden="1" thickBot="1">
      <c r="A285" s="406">
        <v>101206</v>
      </c>
      <c r="B285" s="384" t="s">
        <v>3293</v>
      </c>
      <c r="C285" s="400" t="s">
        <v>4491</v>
      </c>
      <c r="D285" s="384" t="str">
        <f>VLOOKUP(A285,[3]cartilha!$A$1:$AN$65536,15,FALSE)</f>
        <v>M3</v>
      </c>
      <c r="E285" s="385" t="s">
        <v>7062</v>
      </c>
      <c r="F285" s="386">
        <f t="shared" si="68"/>
        <v>12.05</v>
      </c>
      <c r="G285" s="407"/>
      <c r="H285" s="436">
        <f t="shared" si="66"/>
        <v>12.05</v>
      </c>
      <c r="I285" s="403">
        <f t="shared" si="60"/>
        <v>0</v>
      </c>
      <c r="J285" s="403">
        <f t="shared" si="61"/>
        <v>0</v>
      </c>
      <c r="K285" s="390"/>
      <c r="L285" s="404">
        <f t="shared" si="65"/>
        <v>0</v>
      </c>
      <c r="M285" s="404">
        <f t="shared" si="65"/>
        <v>12.05</v>
      </c>
      <c r="N285" s="405">
        <f t="shared" si="62"/>
        <v>0</v>
      </c>
      <c r="O285" s="405">
        <f t="shared" si="63"/>
        <v>0</v>
      </c>
      <c r="P285" s="392"/>
      <c r="Q285" s="612"/>
      <c r="R285" s="394" t="str">
        <f t="shared" si="64"/>
        <v/>
      </c>
      <c r="S285" s="394" t="str">
        <f t="shared" si="67"/>
        <v/>
      </c>
    </row>
    <row r="286" spans="1:19" ht="51.75" hidden="1" thickBot="1">
      <c r="A286" s="406">
        <v>101207</v>
      </c>
      <c r="B286" s="384" t="s">
        <v>3293</v>
      </c>
      <c r="C286" s="400" t="s">
        <v>4492</v>
      </c>
      <c r="D286" s="384" t="str">
        <f>VLOOKUP(A286,[3]cartilha!$A$1:$AN$65536,15,FALSE)</f>
        <v>M3</v>
      </c>
      <c r="E286" s="385" t="s">
        <v>7063</v>
      </c>
      <c r="F286" s="386">
        <f t="shared" si="68"/>
        <v>10.61</v>
      </c>
      <c r="G286" s="407"/>
      <c r="H286" s="436">
        <f t="shared" si="66"/>
        <v>10.61</v>
      </c>
      <c r="I286" s="403">
        <f t="shared" si="60"/>
        <v>0</v>
      </c>
      <c r="J286" s="403">
        <f t="shared" si="61"/>
        <v>0</v>
      </c>
      <c r="K286" s="390"/>
      <c r="L286" s="404">
        <f t="shared" ref="L286:M317" si="69">G286</f>
        <v>0</v>
      </c>
      <c r="M286" s="404">
        <f t="shared" si="69"/>
        <v>10.61</v>
      </c>
      <c r="N286" s="405">
        <f t="shared" si="62"/>
        <v>0</v>
      </c>
      <c r="O286" s="405">
        <f t="shared" si="63"/>
        <v>0</v>
      </c>
      <c r="P286" s="392"/>
      <c r="Q286" s="612"/>
      <c r="R286" s="394" t="str">
        <f t="shared" si="64"/>
        <v/>
      </c>
      <c r="S286" s="394" t="str">
        <f t="shared" si="67"/>
        <v/>
      </c>
    </row>
    <row r="287" spans="1:19" ht="51.75" hidden="1" thickBot="1">
      <c r="A287" s="406">
        <v>101208</v>
      </c>
      <c r="B287" s="384" t="s">
        <v>3293</v>
      </c>
      <c r="C287" s="400" t="s">
        <v>4493</v>
      </c>
      <c r="D287" s="384" t="str">
        <f>VLOOKUP(A287,[3]cartilha!$A$1:$AN$65536,15,FALSE)</f>
        <v>M3</v>
      </c>
      <c r="E287" s="385" t="s">
        <v>7064</v>
      </c>
      <c r="F287" s="386">
        <f t="shared" si="68"/>
        <v>10.23</v>
      </c>
      <c r="G287" s="407"/>
      <c r="H287" s="436">
        <f t="shared" si="66"/>
        <v>10.23</v>
      </c>
      <c r="I287" s="403">
        <f t="shared" si="60"/>
        <v>0</v>
      </c>
      <c r="J287" s="403">
        <f t="shared" si="61"/>
        <v>0</v>
      </c>
      <c r="K287" s="390"/>
      <c r="L287" s="404">
        <f t="shared" si="69"/>
        <v>0</v>
      </c>
      <c r="M287" s="404">
        <f t="shared" si="69"/>
        <v>10.23</v>
      </c>
      <c r="N287" s="405">
        <f t="shared" si="62"/>
        <v>0</v>
      </c>
      <c r="O287" s="405">
        <f t="shared" si="63"/>
        <v>0</v>
      </c>
      <c r="P287" s="392"/>
      <c r="Q287" s="612"/>
      <c r="R287" s="394" t="str">
        <f t="shared" si="64"/>
        <v/>
      </c>
      <c r="S287" s="394" t="str">
        <f t="shared" si="67"/>
        <v/>
      </c>
    </row>
    <row r="288" spans="1:19" ht="51.75" hidden="1" thickBot="1">
      <c r="A288" s="406">
        <v>101209</v>
      </c>
      <c r="B288" s="384" t="s">
        <v>3293</v>
      </c>
      <c r="C288" s="400" t="s">
        <v>4494</v>
      </c>
      <c r="D288" s="384" t="str">
        <f>VLOOKUP(A288,[3]cartilha!$A$1:$AN$65536,15,FALSE)</f>
        <v>M3</v>
      </c>
      <c r="E288" s="385" t="s">
        <v>7065</v>
      </c>
      <c r="F288" s="386">
        <f t="shared" si="68"/>
        <v>9.5</v>
      </c>
      <c r="G288" s="407"/>
      <c r="H288" s="436">
        <f t="shared" si="66"/>
        <v>9.5</v>
      </c>
      <c r="I288" s="403">
        <f t="shared" si="60"/>
        <v>0</v>
      </c>
      <c r="J288" s="403">
        <f t="shared" si="61"/>
        <v>0</v>
      </c>
      <c r="K288" s="390"/>
      <c r="L288" s="404">
        <f t="shared" si="69"/>
        <v>0</v>
      </c>
      <c r="M288" s="404">
        <f t="shared" si="69"/>
        <v>9.5</v>
      </c>
      <c r="N288" s="405">
        <f t="shared" si="62"/>
        <v>0</v>
      </c>
      <c r="O288" s="405">
        <f t="shared" si="63"/>
        <v>0</v>
      </c>
      <c r="P288" s="392"/>
      <c r="Q288" s="612"/>
      <c r="R288" s="394" t="str">
        <f t="shared" si="64"/>
        <v/>
      </c>
      <c r="S288" s="394" t="str">
        <f t="shared" si="67"/>
        <v/>
      </c>
    </row>
    <row r="289" spans="1:19" ht="51.75" hidden="1" thickBot="1">
      <c r="A289" s="406">
        <v>101210</v>
      </c>
      <c r="B289" s="384" t="s">
        <v>3293</v>
      </c>
      <c r="C289" s="400" t="s">
        <v>4495</v>
      </c>
      <c r="D289" s="384" t="str">
        <f>VLOOKUP(A289,[3]cartilha!$A$1:$AN$65536,15,FALSE)</f>
        <v>M3</v>
      </c>
      <c r="E289" s="385" t="s">
        <v>7066</v>
      </c>
      <c r="F289" s="386">
        <f t="shared" si="68"/>
        <v>16.86</v>
      </c>
      <c r="G289" s="407"/>
      <c r="H289" s="436">
        <f t="shared" si="66"/>
        <v>16.86</v>
      </c>
      <c r="I289" s="403">
        <f t="shared" si="60"/>
        <v>0</v>
      </c>
      <c r="J289" s="403">
        <f t="shared" si="61"/>
        <v>0</v>
      </c>
      <c r="K289" s="390"/>
      <c r="L289" s="404">
        <f t="shared" si="69"/>
        <v>0</v>
      </c>
      <c r="M289" s="404">
        <f t="shared" si="69"/>
        <v>16.86</v>
      </c>
      <c r="N289" s="405">
        <f t="shared" si="62"/>
        <v>0</v>
      </c>
      <c r="O289" s="405">
        <f t="shared" si="63"/>
        <v>0</v>
      </c>
      <c r="P289" s="392"/>
      <c r="Q289" s="612"/>
      <c r="R289" s="394" t="str">
        <f t="shared" si="64"/>
        <v/>
      </c>
      <c r="S289" s="394" t="str">
        <f t="shared" si="67"/>
        <v/>
      </c>
    </row>
    <row r="290" spans="1:19" ht="51.75" hidden="1" thickBot="1">
      <c r="A290" s="406">
        <v>101211</v>
      </c>
      <c r="B290" s="384" t="s">
        <v>3293</v>
      </c>
      <c r="C290" s="400" t="s">
        <v>4496</v>
      </c>
      <c r="D290" s="384" t="str">
        <f>VLOOKUP(A290,[3]cartilha!$A$1:$AN$65536,15,FALSE)</f>
        <v>M3</v>
      </c>
      <c r="E290" s="385" t="s">
        <v>7067</v>
      </c>
      <c r="F290" s="386">
        <f t="shared" si="68"/>
        <v>18.059999999999999</v>
      </c>
      <c r="G290" s="407"/>
      <c r="H290" s="436">
        <f t="shared" si="66"/>
        <v>18.059999999999999</v>
      </c>
      <c r="I290" s="403">
        <f t="shared" si="60"/>
        <v>0</v>
      </c>
      <c r="J290" s="403">
        <f t="shared" si="61"/>
        <v>0</v>
      </c>
      <c r="K290" s="390"/>
      <c r="L290" s="404">
        <f t="shared" si="69"/>
        <v>0</v>
      </c>
      <c r="M290" s="404">
        <f t="shared" si="69"/>
        <v>18.059999999999999</v>
      </c>
      <c r="N290" s="405">
        <f t="shared" si="62"/>
        <v>0</v>
      </c>
      <c r="O290" s="405">
        <f t="shared" si="63"/>
        <v>0</v>
      </c>
      <c r="P290" s="392"/>
      <c r="Q290" s="612"/>
      <c r="R290" s="394" t="str">
        <f t="shared" si="64"/>
        <v/>
      </c>
      <c r="S290" s="394" t="str">
        <f t="shared" si="67"/>
        <v/>
      </c>
    </row>
    <row r="291" spans="1:19" ht="51.75" hidden="1" thickBot="1">
      <c r="A291" s="406">
        <v>101212</v>
      </c>
      <c r="B291" s="384" t="s">
        <v>3293</v>
      </c>
      <c r="C291" s="400" t="s">
        <v>4497</v>
      </c>
      <c r="D291" s="384" t="str">
        <f>VLOOKUP(A291,[3]cartilha!$A$1:$AN$65536,15,FALSE)</f>
        <v>M3</v>
      </c>
      <c r="E291" s="385" t="s">
        <v>7068</v>
      </c>
      <c r="F291" s="386">
        <f t="shared" si="68"/>
        <v>20.95</v>
      </c>
      <c r="G291" s="407"/>
      <c r="H291" s="436">
        <f t="shared" si="66"/>
        <v>20.95</v>
      </c>
      <c r="I291" s="403">
        <f t="shared" si="60"/>
        <v>0</v>
      </c>
      <c r="J291" s="403">
        <f t="shared" si="61"/>
        <v>0</v>
      </c>
      <c r="K291" s="390"/>
      <c r="L291" s="404">
        <f t="shared" si="69"/>
        <v>0</v>
      </c>
      <c r="M291" s="404">
        <f t="shared" si="69"/>
        <v>20.95</v>
      </c>
      <c r="N291" s="405">
        <f t="shared" si="62"/>
        <v>0</v>
      </c>
      <c r="O291" s="405">
        <f t="shared" si="63"/>
        <v>0</v>
      </c>
      <c r="P291" s="392"/>
      <c r="Q291" s="612"/>
      <c r="R291" s="394" t="str">
        <f t="shared" si="64"/>
        <v/>
      </c>
      <c r="S291" s="394" t="str">
        <f t="shared" si="67"/>
        <v/>
      </c>
    </row>
    <row r="292" spans="1:19" ht="51.75" hidden="1" thickBot="1">
      <c r="A292" s="406">
        <v>101213</v>
      </c>
      <c r="B292" s="384" t="s">
        <v>3293</v>
      </c>
      <c r="C292" s="400" t="s">
        <v>4498</v>
      </c>
      <c r="D292" s="384" t="str">
        <f>VLOOKUP(A292,[3]cartilha!$A$1:$AN$65536,15,FALSE)</f>
        <v>M3</v>
      </c>
      <c r="E292" s="385" t="s">
        <v>7069</v>
      </c>
      <c r="F292" s="386">
        <f t="shared" si="68"/>
        <v>23.3</v>
      </c>
      <c r="G292" s="407"/>
      <c r="H292" s="436">
        <f t="shared" si="66"/>
        <v>23.3</v>
      </c>
      <c r="I292" s="403">
        <f t="shared" si="60"/>
        <v>0</v>
      </c>
      <c r="J292" s="403">
        <f t="shared" si="61"/>
        <v>0</v>
      </c>
      <c r="K292" s="390"/>
      <c r="L292" s="404">
        <f t="shared" si="69"/>
        <v>0</v>
      </c>
      <c r="M292" s="404">
        <f t="shared" si="69"/>
        <v>23.3</v>
      </c>
      <c r="N292" s="405">
        <f t="shared" si="62"/>
        <v>0</v>
      </c>
      <c r="O292" s="405">
        <f t="shared" si="63"/>
        <v>0</v>
      </c>
      <c r="P292" s="392"/>
      <c r="Q292" s="612"/>
      <c r="R292" s="394" t="str">
        <f t="shared" si="64"/>
        <v/>
      </c>
      <c r="S292" s="394" t="str">
        <f t="shared" si="67"/>
        <v/>
      </c>
    </row>
    <row r="293" spans="1:19" ht="51.75" hidden="1" thickBot="1">
      <c r="A293" s="406">
        <v>101214</v>
      </c>
      <c r="B293" s="384" t="s">
        <v>3293</v>
      </c>
      <c r="C293" s="400" t="s">
        <v>4499</v>
      </c>
      <c r="D293" s="384" t="str">
        <f>VLOOKUP(A293,[3]cartilha!$A$1:$AN$65536,15,FALSE)</f>
        <v>M3</v>
      </c>
      <c r="E293" s="385" t="s">
        <v>7070</v>
      </c>
      <c r="F293" s="386">
        <f t="shared" si="68"/>
        <v>28.18</v>
      </c>
      <c r="G293" s="407"/>
      <c r="H293" s="436">
        <f t="shared" si="66"/>
        <v>28.18</v>
      </c>
      <c r="I293" s="403">
        <f t="shared" si="60"/>
        <v>0</v>
      </c>
      <c r="J293" s="403">
        <f t="shared" si="61"/>
        <v>0</v>
      </c>
      <c r="K293" s="390"/>
      <c r="L293" s="404">
        <f t="shared" si="69"/>
        <v>0</v>
      </c>
      <c r="M293" s="404">
        <f t="shared" si="69"/>
        <v>28.18</v>
      </c>
      <c r="N293" s="405">
        <f t="shared" si="62"/>
        <v>0</v>
      </c>
      <c r="O293" s="405">
        <f t="shared" si="63"/>
        <v>0</v>
      </c>
      <c r="P293" s="392"/>
      <c r="Q293" s="612"/>
      <c r="R293" s="394" t="str">
        <f t="shared" si="64"/>
        <v/>
      </c>
      <c r="S293" s="394" t="str">
        <f t="shared" si="67"/>
        <v/>
      </c>
    </row>
    <row r="294" spans="1:19" ht="51.75" hidden="1" thickBot="1">
      <c r="A294" s="406">
        <v>101215</v>
      </c>
      <c r="B294" s="384" t="s">
        <v>3293</v>
      </c>
      <c r="C294" s="400" t="s">
        <v>4500</v>
      </c>
      <c r="D294" s="384" t="str">
        <f>VLOOKUP(A294,[3]cartilha!$A$1:$AN$65536,15,FALSE)</f>
        <v>M3</v>
      </c>
      <c r="E294" s="385" t="s">
        <v>7071</v>
      </c>
      <c r="F294" s="386">
        <f t="shared" si="68"/>
        <v>16.14</v>
      </c>
      <c r="G294" s="407"/>
      <c r="H294" s="436">
        <f t="shared" si="66"/>
        <v>16.14</v>
      </c>
      <c r="I294" s="403">
        <f t="shared" si="60"/>
        <v>0</v>
      </c>
      <c r="J294" s="403">
        <f t="shared" si="61"/>
        <v>0</v>
      </c>
      <c r="K294" s="390"/>
      <c r="L294" s="404">
        <f t="shared" si="69"/>
        <v>0</v>
      </c>
      <c r="M294" s="404">
        <f t="shared" si="69"/>
        <v>16.14</v>
      </c>
      <c r="N294" s="405">
        <f t="shared" si="62"/>
        <v>0</v>
      </c>
      <c r="O294" s="405">
        <f t="shared" si="63"/>
        <v>0</v>
      </c>
      <c r="P294" s="392"/>
      <c r="Q294" s="612"/>
      <c r="R294" s="394" t="str">
        <f t="shared" si="64"/>
        <v/>
      </c>
      <c r="S294" s="394" t="str">
        <f t="shared" si="67"/>
        <v/>
      </c>
    </row>
    <row r="295" spans="1:19" ht="51.75" hidden="1" thickBot="1">
      <c r="A295" s="406">
        <v>101216</v>
      </c>
      <c r="B295" s="384" t="s">
        <v>3293</v>
      </c>
      <c r="C295" s="400" t="s">
        <v>4501</v>
      </c>
      <c r="D295" s="384" t="str">
        <f>VLOOKUP(A295,[3]cartilha!$A$1:$AN$65536,15,FALSE)</f>
        <v>M3</v>
      </c>
      <c r="E295" s="385" t="s">
        <v>7072</v>
      </c>
      <c r="F295" s="386">
        <f t="shared" si="68"/>
        <v>16.96</v>
      </c>
      <c r="G295" s="407"/>
      <c r="H295" s="436">
        <f t="shared" si="66"/>
        <v>16.96</v>
      </c>
      <c r="I295" s="403">
        <f t="shared" si="60"/>
        <v>0</v>
      </c>
      <c r="J295" s="403">
        <f t="shared" si="61"/>
        <v>0</v>
      </c>
      <c r="K295" s="390"/>
      <c r="L295" s="404">
        <f t="shared" si="69"/>
        <v>0</v>
      </c>
      <c r="M295" s="404">
        <f t="shared" si="69"/>
        <v>16.96</v>
      </c>
      <c r="N295" s="405">
        <f t="shared" si="62"/>
        <v>0</v>
      </c>
      <c r="O295" s="405">
        <f t="shared" si="63"/>
        <v>0</v>
      </c>
      <c r="P295" s="392"/>
      <c r="Q295" s="612"/>
      <c r="R295" s="394" t="str">
        <f t="shared" si="64"/>
        <v/>
      </c>
      <c r="S295" s="394" t="str">
        <f t="shared" si="67"/>
        <v/>
      </c>
    </row>
    <row r="296" spans="1:19" ht="51.75" hidden="1" thickBot="1">
      <c r="A296" s="406">
        <v>101217</v>
      </c>
      <c r="B296" s="384" t="s">
        <v>3293</v>
      </c>
      <c r="C296" s="400" t="s">
        <v>4502</v>
      </c>
      <c r="D296" s="384" t="str">
        <f>VLOOKUP(A296,[3]cartilha!$A$1:$AN$65536,15,FALSE)</f>
        <v>M3</v>
      </c>
      <c r="E296" s="385" t="s">
        <v>7073</v>
      </c>
      <c r="F296" s="386">
        <f t="shared" si="68"/>
        <v>19.63</v>
      </c>
      <c r="G296" s="407"/>
      <c r="H296" s="436">
        <f t="shared" si="66"/>
        <v>19.63</v>
      </c>
      <c r="I296" s="403">
        <f t="shared" ref="I296:I359" si="70">IF(ISBLANK(E296),0,ROUND(F296*G296,2))</f>
        <v>0</v>
      </c>
      <c r="J296" s="403">
        <f t="shared" ref="J296:J359" si="71">IF(ISBLANK(G296),0,ROUND(G296*H296,2))</f>
        <v>0</v>
      </c>
      <c r="K296" s="390"/>
      <c r="L296" s="404">
        <f t="shared" si="69"/>
        <v>0</v>
      </c>
      <c r="M296" s="404">
        <f t="shared" si="69"/>
        <v>19.63</v>
      </c>
      <c r="N296" s="405">
        <f t="shared" ref="N296:N359" si="72">IF(ISBLANK(E296),0,ROUND(F296*L296,2))</f>
        <v>0</v>
      </c>
      <c r="O296" s="405">
        <f t="shared" ref="O296:O359" si="73">IF(ISBLANK(L296),0,ROUND(L296*M296,2))</f>
        <v>0</v>
      </c>
      <c r="P296" s="392"/>
      <c r="Q296" s="612"/>
      <c r="R296" s="394" t="str">
        <f t="shared" ref="R296:R359" si="74">IF(Q296="X","x",IF(Q296="xx","x",IF(O296&gt;0,"x","")))</f>
        <v/>
      </c>
      <c r="S296" s="394" t="str">
        <f t="shared" si="67"/>
        <v/>
      </c>
    </row>
    <row r="297" spans="1:19" ht="51.75" hidden="1" thickBot="1">
      <c r="A297" s="406">
        <v>101218</v>
      </c>
      <c r="B297" s="384" t="s">
        <v>3293</v>
      </c>
      <c r="C297" s="400" t="s">
        <v>4503</v>
      </c>
      <c r="D297" s="384" t="str">
        <f>VLOOKUP(A297,[3]cartilha!$A$1:$AN$65536,15,FALSE)</f>
        <v>M3</v>
      </c>
      <c r="E297" s="385" t="s">
        <v>7074</v>
      </c>
      <c r="F297" s="386">
        <f t="shared" si="68"/>
        <v>20.84</v>
      </c>
      <c r="G297" s="407"/>
      <c r="H297" s="436">
        <f t="shared" si="66"/>
        <v>20.84</v>
      </c>
      <c r="I297" s="403">
        <f t="shared" si="70"/>
        <v>0</v>
      </c>
      <c r="J297" s="403">
        <f t="shared" si="71"/>
        <v>0</v>
      </c>
      <c r="K297" s="390"/>
      <c r="L297" s="404">
        <f t="shared" si="69"/>
        <v>0</v>
      </c>
      <c r="M297" s="404">
        <f t="shared" si="69"/>
        <v>20.84</v>
      </c>
      <c r="N297" s="405">
        <f t="shared" si="72"/>
        <v>0</v>
      </c>
      <c r="O297" s="405">
        <f t="shared" si="73"/>
        <v>0</v>
      </c>
      <c r="P297" s="392"/>
      <c r="Q297" s="612"/>
      <c r="R297" s="394" t="str">
        <f t="shared" si="74"/>
        <v/>
      </c>
      <c r="S297" s="394" t="str">
        <f t="shared" si="67"/>
        <v/>
      </c>
    </row>
    <row r="298" spans="1:19" ht="51.75" hidden="1" thickBot="1">
      <c r="A298" s="406">
        <v>101219</v>
      </c>
      <c r="B298" s="384" t="s">
        <v>3293</v>
      </c>
      <c r="C298" s="400" t="s">
        <v>4504</v>
      </c>
      <c r="D298" s="384" t="str">
        <f>VLOOKUP(A298,[3]cartilha!$A$1:$AN$65536,15,FALSE)</f>
        <v>M3</v>
      </c>
      <c r="E298" s="385" t="s">
        <v>7075</v>
      </c>
      <c r="F298" s="386">
        <f t="shared" si="68"/>
        <v>25.22</v>
      </c>
      <c r="G298" s="407"/>
      <c r="H298" s="436">
        <f t="shared" si="66"/>
        <v>25.22</v>
      </c>
      <c r="I298" s="403">
        <f t="shared" si="70"/>
        <v>0</v>
      </c>
      <c r="J298" s="403">
        <f t="shared" si="71"/>
        <v>0</v>
      </c>
      <c r="K298" s="390"/>
      <c r="L298" s="404">
        <f t="shared" si="69"/>
        <v>0</v>
      </c>
      <c r="M298" s="404">
        <f t="shared" si="69"/>
        <v>25.22</v>
      </c>
      <c r="N298" s="405">
        <f t="shared" si="72"/>
        <v>0</v>
      </c>
      <c r="O298" s="405">
        <f t="shared" si="73"/>
        <v>0</v>
      </c>
      <c r="P298" s="392"/>
      <c r="Q298" s="612"/>
      <c r="R298" s="394" t="str">
        <f t="shared" si="74"/>
        <v/>
      </c>
      <c r="S298" s="394" t="str">
        <f t="shared" si="67"/>
        <v/>
      </c>
    </row>
    <row r="299" spans="1:19" ht="51.75" hidden="1" thickBot="1">
      <c r="A299" s="406">
        <v>101220</v>
      </c>
      <c r="B299" s="384" t="s">
        <v>3293</v>
      </c>
      <c r="C299" s="400" t="s">
        <v>4505</v>
      </c>
      <c r="D299" s="384" t="str">
        <f>VLOOKUP(A299,[3]cartilha!$A$1:$AN$65536,15,FALSE)</f>
        <v>M3</v>
      </c>
      <c r="E299" s="385" t="s">
        <v>7076</v>
      </c>
      <c r="F299" s="386">
        <f t="shared" si="68"/>
        <v>15.79</v>
      </c>
      <c r="G299" s="407"/>
      <c r="H299" s="436">
        <f t="shared" si="66"/>
        <v>15.79</v>
      </c>
      <c r="I299" s="403">
        <f t="shared" si="70"/>
        <v>0</v>
      </c>
      <c r="J299" s="403">
        <f t="shared" si="71"/>
        <v>0</v>
      </c>
      <c r="K299" s="390"/>
      <c r="L299" s="404">
        <f t="shared" si="69"/>
        <v>0</v>
      </c>
      <c r="M299" s="404">
        <f t="shared" si="69"/>
        <v>15.79</v>
      </c>
      <c r="N299" s="405">
        <f t="shared" si="72"/>
        <v>0</v>
      </c>
      <c r="O299" s="405">
        <f t="shared" si="73"/>
        <v>0</v>
      </c>
      <c r="P299" s="392"/>
      <c r="Q299" s="612"/>
      <c r="R299" s="394" t="str">
        <f t="shared" si="74"/>
        <v/>
      </c>
      <c r="S299" s="394" t="str">
        <f t="shared" si="67"/>
        <v/>
      </c>
    </row>
    <row r="300" spans="1:19" ht="51.75" hidden="1" thickBot="1">
      <c r="A300" s="406">
        <v>101221</v>
      </c>
      <c r="B300" s="384" t="s">
        <v>3293</v>
      </c>
      <c r="C300" s="400" t="s">
        <v>4506</v>
      </c>
      <c r="D300" s="384" t="str">
        <f>VLOOKUP(A300,[3]cartilha!$A$1:$AN$65536,15,FALSE)</f>
        <v>M3</v>
      </c>
      <c r="E300" s="385" t="s">
        <v>7077</v>
      </c>
      <c r="F300" s="386">
        <f t="shared" si="68"/>
        <v>16.72</v>
      </c>
      <c r="G300" s="407"/>
      <c r="H300" s="436">
        <f t="shared" si="66"/>
        <v>16.72</v>
      </c>
      <c r="I300" s="403">
        <f t="shared" si="70"/>
        <v>0</v>
      </c>
      <c r="J300" s="403">
        <f t="shared" si="71"/>
        <v>0</v>
      </c>
      <c r="K300" s="390"/>
      <c r="L300" s="404">
        <f t="shared" si="69"/>
        <v>0</v>
      </c>
      <c r="M300" s="404">
        <f t="shared" si="69"/>
        <v>16.72</v>
      </c>
      <c r="N300" s="405">
        <f t="shared" si="72"/>
        <v>0</v>
      </c>
      <c r="O300" s="405">
        <f t="shared" si="73"/>
        <v>0</v>
      </c>
      <c r="P300" s="392"/>
      <c r="Q300" s="612"/>
      <c r="R300" s="394" t="str">
        <f t="shared" si="74"/>
        <v/>
      </c>
      <c r="S300" s="394" t="str">
        <f t="shared" si="67"/>
        <v/>
      </c>
    </row>
    <row r="301" spans="1:19" ht="51.75" hidden="1" thickBot="1">
      <c r="A301" s="406">
        <v>101222</v>
      </c>
      <c r="B301" s="384" t="s">
        <v>3293</v>
      </c>
      <c r="C301" s="400" t="s">
        <v>4507</v>
      </c>
      <c r="D301" s="384" t="str">
        <f>VLOOKUP(A301,[3]cartilha!$A$1:$AN$65536,15,FALSE)</f>
        <v>M3</v>
      </c>
      <c r="E301" s="385" t="s">
        <v>7078</v>
      </c>
      <c r="F301" s="386">
        <f t="shared" si="68"/>
        <v>19.39</v>
      </c>
      <c r="G301" s="407"/>
      <c r="H301" s="436">
        <f t="shared" si="66"/>
        <v>19.39</v>
      </c>
      <c r="I301" s="403">
        <f t="shared" si="70"/>
        <v>0</v>
      </c>
      <c r="J301" s="403">
        <f t="shared" si="71"/>
        <v>0</v>
      </c>
      <c r="K301" s="390"/>
      <c r="L301" s="404">
        <f t="shared" si="69"/>
        <v>0</v>
      </c>
      <c r="M301" s="404">
        <f t="shared" si="69"/>
        <v>19.39</v>
      </c>
      <c r="N301" s="405">
        <f t="shared" si="72"/>
        <v>0</v>
      </c>
      <c r="O301" s="405">
        <f t="shared" si="73"/>
        <v>0</v>
      </c>
      <c r="P301" s="392"/>
      <c r="Q301" s="612"/>
      <c r="R301" s="394" t="str">
        <f t="shared" si="74"/>
        <v/>
      </c>
      <c r="S301" s="394" t="str">
        <f t="shared" si="67"/>
        <v/>
      </c>
    </row>
    <row r="302" spans="1:19" ht="51.75" hidden="1" thickBot="1">
      <c r="A302" s="406">
        <v>101223</v>
      </c>
      <c r="B302" s="384" t="s">
        <v>3293</v>
      </c>
      <c r="C302" s="400" t="s">
        <v>4508</v>
      </c>
      <c r="D302" s="384" t="str">
        <f>VLOOKUP(A302,[3]cartilha!$A$1:$AN$65536,15,FALSE)</f>
        <v>M3</v>
      </c>
      <c r="E302" s="385" t="s">
        <v>7079</v>
      </c>
      <c r="F302" s="386">
        <f t="shared" si="68"/>
        <v>21.49</v>
      </c>
      <c r="G302" s="407"/>
      <c r="H302" s="436">
        <f t="shared" si="66"/>
        <v>21.49</v>
      </c>
      <c r="I302" s="403">
        <f t="shared" si="70"/>
        <v>0</v>
      </c>
      <c r="J302" s="403">
        <f t="shared" si="71"/>
        <v>0</v>
      </c>
      <c r="K302" s="390"/>
      <c r="L302" s="404">
        <f t="shared" si="69"/>
        <v>0</v>
      </c>
      <c r="M302" s="404">
        <f t="shared" si="69"/>
        <v>21.49</v>
      </c>
      <c r="N302" s="405">
        <f t="shared" si="72"/>
        <v>0</v>
      </c>
      <c r="O302" s="405">
        <f t="shared" si="73"/>
        <v>0</v>
      </c>
      <c r="P302" s="392"/>
      <c r="Q302" s="612"/>
      <c r="R302" s="394" t="str">
        <f t="shared" si="74"/>
        <v/>
      </c>
      <c r="S302" s="394" t="str">
        <f t="shared" si="67"/>
        <v/>
      </c>
    </row>
    <row r="303" spans="1:19" ht="51.75" hidden="1" thickBot="1">
      <c r="A303" s="406">
        <v>101224</v>
      </c>
      <c r="B303" s="384" t="s">
        <v>3293</v>
      </c>
      <c r="C303" s="400" t="s">
        <v>4509</v>
      </c>
      <c r="D303" s="384" t="str">
        <f>VLOOKUP(A303,[3]cartilha!$A$1:$AN$65536,15,FALSE)</f>
        <v>M3</v>
      </c>
      <c r="E303" s="385" t="s">
        <v>7080</v>
      </c>
      <c r="F303" s="386">
        <f t="shared" si="68"/>
        <v>26.86</v>
      </c>
      <c r="G303" s="407"/>
      <c r="H303" s="436">
        <f t="shared" si="66"/>
        <v>26.86</v>
      </c>
      <c r="I303" s="403">
        <f t="shared" si="70"/>
        <v>0</v>
      </c>
      <c r="J303" s="403">
        <f t="shared" si="71"/>
        <v>0</v>
      </c>
      <c r="K303" s="390"/>
      <c r="L303" s="404">
        <f t="shared" si="69"/>
        <v>0</v>
      </c>
      <c r="M303" s="404">
        <f t="shared" si="69"/>
        <v>26.86</v>
      </c>
      <c r="N303" s="405">
        <f t="shared" si="72"/>
        <v>0</v>
      </c>
      <c r="O303" s="405">
        <f t="shared" si="73"/>
        <v>0</v>
      </c>
      <c r="P303" s="392"/>
      <c r="Q303" s="612"/>
      <c r="R303" s="394" t="str">
        <f t="shared" si="74"/>
        <v/>
      </c>
      <c r="S303" s="394" t="str">
        <f t="shared" si="67"/>
        <v/>
      </c>
    </row>
    <row r="304" spans="1:19" ht="51.75" hidden="1" thickBot="1">
      <c r="A304" s="406">
        <v>101225</v>
      </c>
      <c r="B304" s="384" t="s">
        <v>3293</v>
      </c>
      <c r="C304" s="400" t="s">
        <v>4510</v>
      </c>
      <c r="D304" s="384" t="str">
        <f>VLOOKUP(A304,[3]cartilha!$A$1:$AN$65536,15,FALSE)</f>
        <v>M3</v>
      </c>
      <c r="E304" s="385" t="s">
        <v>7081</v>
      </c>
      <c r="F304" s="386">
        <f t="shared" si="68"/>
        <v>14.49</v>
      </c>
      <c r="G304" s="407"/>
      <c r="H304" s="436">
        <f t="shared" si="66"/>
        <v>14.49</v>
      </c>
      <c r="I304" s="403">
        <f t="shared" si="70"/>
        <v>0</v>
      </c>
      <c r="J304" s="403">
        <f t="shared" si="71"/>
        <v>0</v>
      </c>
      <c r="K304" s="390"/>
      <c r="L304" s="404">
        <f t="shared" si="69"/>
        <v>0</v>
      </c>
      <c r="M304" s="404">
        <f t="shared" si="69"/>
        <v>14.49</v>
      </c>
      <c r="N304" s="405">
        <f t="shared" si="72"/>
        <v>0</v>
      </c>
      <c r="O304" s="405">
        <f t="shared" si="73"/>
        <v>0</v>
      </c>
      <c r="P304" s="392"/>
      <c r="Q304" s="612"/>
      <c r="R304" s="394" t="str">
        <f t="shared" si="74"/>
        <v/>
      </c>
      <c r="S304" s="394" t="str">
        <f t="shared" si="67"/>
        <v/>
      </c>
    </row>
    <row r="305" spans="1:19" ht="51.75" hidden="1" thickBot="1">
      <c r="A305" s="406">
        <v>101226</v>
      </c>
      <c r="B305" s="384" t="s">
        <v>3293</v>
      </c>
      <c r="C305" s="400" t="s">
        <v>4511</v>
      </c>
      <c r="D305" s="384" t="str">
        <f>VLOOKUP(A305,[3]cartilha!$A$1:$AN$65536,15,FALSE)</f>
        <v>M3</v>
      </c>
      <c r="E305" s="385" t="s">
        <v>7082</v>
      </c>
      <c r="F305" s="386">
        <f t="shared" si="68"/>
        <v>15.32</v>
      </c>
      <c r="G305" s="407"/>
      <c r="H305" s="436">
        <f t="shared" si="66"/>
        <v>15.32</v>
      </c>
      <c r="I305" s="403">
        <f t="shared" si="70"/>
        <v>0</v>
      </c>
      <c r="J305" s="403">
        <f t="shared" si="71"/>
        <v>0</v>
      </c>
      <c r="K305" s="390"/>
      <c r="L305" s="404">
        <f t="shared" si="69"/>
        <v>0</v>
      </c>
      <c r="M305" s="404">
        <f t="shared" si="69"/>
        <v>15.32</v>
      </c>
      <c r="N305" s="405">
        <f t="shared" si="72"/>
        <v>0</v>
      </c>
      <c r="O305" s="405">
        <f t="shared" si="73"/>
        <v>0</v>
      </c>
      <c r="P305" s="392"/>
      <c r="Q305" s="612"/>
      <c r="R305" s="394" t="str">
        <f t="shared" si="74"/>
        <v/>
      </c>
      <c r="S305" s="394" t="str">
        <f t="shared" si="67"/>
        <v/>
      </c>
    </row>
    <row r="306" spans="1:19" ht="51.75" hidden="1" thickBot="1">
      <c r="A306" s="406">
        <v>101227</v>
      </c>
      <c r="B306" s="384" t="s">
        <v>3293</v>
      </c>
      <c r="C306" s="400" t="s">
        <v>4512</v>
      </c>
      <c r="D306" s="384" t="str">
        <f>VLOOKUP(A306,[3]cartilha!$A$1:$AN$65536,15,FALSE)</f>
        <v>M3</v>
      </c>
      <c r="E306" s="385" t="s">
        <v>7083</v>
      </c>
      <c r="F306" s="386">
        <f t="shared" si="68"/>
        <v>17.7</v>
      </c>
      <c r="G306" s="407"/>
      <c r="H306" s="436">
        <f t="shared" si="66"/>
        <v>17.7</v>
      </c>
      <c r="I306" s="403">
        <f t="shared" si="70"/>
        <v>0</v>
      </c>
      <c r="J306" s="403">
        <f t="shared" si="71"/>
        <v>0</v>
      </c>
      <c r="K306" s="390"/>
      <c r="L306" s="404">
        <f t="shared" si="69"/>
        <v>0</v>
      </c>
      <c r="M306" s="404">
        <f t="shared" si="69"/>
        <v>17.7</v>
      </c>
      <c r="N306" s="405">
        <f t="shared" si="72"/>
        <v>0</v>
      </c>
      <c r="O306" s="405">
        <f t="shared" si="73"/>
        <v>0</v>
      </c>
      <c r="P306" s="392"/>
      <c r="Q306" s="612"/>
      <c r="R306" s="394" t="str">
        <f t="shared" si="74"/>
        <v/>
      </c>
      <c r="S306" s="394" t="str">
        <f t="shared" si="67"/>
        <v/>
      </c>
    </row>
    <row r="307" spans="1:19" ht="51.75" hidden="1" thickBot="1">
      <c r="A307" s="406">
        <v>101228</v>
      </c>
      <c r="B307" s="384" t="s">
        <v>3293</v>
      </c>
      <c r="C307" s="400" t="s">
        <v>4513</v>
      </c>
      <c r="D307" s="384" t="str">
        <f>VLOOKUP(A307,[3]cartilha!$A$1:$AN$65536,15,FALSE)</f>
        <v>M3</v>
      </c>
      <c r="E307" s="385" t="s">
        <v>7084</v>
      </c>
      <c r="F307" s="386">
        <f t="shared" si="68"/>
        <v>18.95</v>
      </c>
      <c r="G307" s="407"/>
      <c r="H307" s="436">
        <f t="shared" si="66"/>
        <v>18.95</v>
      </c>
      <c r="I307" s="403">
        <f t="shared" si="70"/>
        <v>0</v>
      </c>
      <c r="J307" s="403">
        <f t="shared" si="71"/>
        <v>0</v>
      </c>
      <c r="K307" s="390"/>
      <c r="L307" s="404">
        <f t="shared" si="69"/>
        <v>0</v>
      </c>
      <c r="M307" s="404">
        <f t="shared" si="69"/>
        <v>18.95</v>
      </c>
      <c r="N307" s="405">
        <f t="shared" si="72"/>
        <v>0</v>
      </c>
      <c r="O307" s="405">
        <f t="shared" si="73"/>
        <v>0</v>
      </c>
      <c r="P307" s="392"/>
      <c r="Q307" s="612"/>
      <c r="R307" s="394" t="str">
        <f t="shared" si="74"/>
        <v/>
      </c>
      <c r="S307" s="394" t="str">
        <f t="shared" si="67"/>
        <v/>
      </c>
    </row>
    <row r="308" spans="1:19" ht="51.75" hidden="1" thickBot="1">
      <c r="A308" s="406">
        <v>101229</v>
      </c>
      <c r="B308" s="384" t="s">
        <v>3293</v>
      </c>
      <c r="C308" s="400" t="s">
        <v>4514</v>
      </c>
      <c r="D308" s="384" t="str">
        <f>VLOOKUP(A308,[3]cartilha!$A$1:$AN$65536,15,FALSE)</f>
        <v>M3</v>
      </c>
      <c r="E308" s="385" t="s">
        <v>7085</v>
      </c>
      <c r="F308" s="386">
        <f t="shared" si="68"/>
        <v>23.76</v>
      </c>
      <c r="G308" s="407"/>
      <c r="H308" s="436">
        <f t="shared" si="66"/>
        <v>23.76</v>
      </c>
      <c r="I308" s="403">
        <f t="shared" si="70"/>
        <v>0</v>
      </c>
      <c r="J308" s="403">
        <f t="shared" si="71"/>
        <v>0</v>
      </c>
      <c r="K308" s="390"/>
      <c r="L308" s="404">
        <f t="shared" si="69"/>
        <v>0</v>
      </c>
      <c r="M308" s="404">
        <f t="shared" si="69"/>
        <v>23.76</v>
      </c>
      <c r="N308" s="405">
        <f t="shared" si="72"/>
        <v>0</v>
      </c>
      <c r="O308" s="405">
        <f t="shared" si="73"/>
        <v>0</v>
      </c>
      <c r="P308" s="392"/>
      <c r="Q308" s="612"/>
      <c r="R308" s="394" t="str">
        <f t="shared" si="74"/>
        <v/>
      </c>
      <c r="S308" s="394" t="str">
        <f t="shared" si="67"/>
        <v/>
      </c>
    </row>
    <row r="309" spans="1:19" ht="51.75" hidden="1" thickBot="1">
      <c r="A309" s="406">
        <v>101230</v>
      </c>
      <c r="B309" s="384" t="s">
        <v>3293</v>
      </c>
      <c r="C309" s="400" t="s">
        <v>4515</v>
      </c>
      <c r="D309" s="384" t="str">
        <f>VLOOKUP(A309,[3]cartilha!$A$1:$AN$65536,15,FALSE)</f>
        <v>M3</v>
      </c>
      <c r="E309" s="385" t="s">
        <v>7086</v>
      </c>
      <c r="F309" s="386">
        <f t="shared" si="68"/>
        <v>10.64</v>
      </c>
      <c r="G309" s="407"/>
      <c r="H309" s="436">
        <f t="shared" si="66"/>
        <v>10.64</v>
      </c>
      <c r="I309" s="403">
        <f t="shared" si="70"/>
        <v>0</v>
      </c>
      <c r="J309" s="403">
        <f t="shared" si="71"/>
        <v>0</v>
      </c>
      <c r="K309" s="390"/>
      <c r="L309" s="404">
        <f t="shared" si="69"/>
        <v>0</v>
      </c>
      <c r="M309" s="404">
        <f t="shared" si="69"/>
        <v>10.64</v>
      </c>
      <c r="N309" s="405">
        <f t="shared" si="72"/>
        <v>0</v>
      </c>
      <c r="O309" s="405">
        <f t="shared" si="73"/>
        <v>0</v>
      </c>
      <c r="P309" s="392"/>
      <c r="Q309" s="612"/>
      <c r="R309" s="394" t="str">
        <f t="shared" si="74"/>
        <v/>
      </c>
      <c r="S309" s="394" t="str">
        <f t="shared" si="67"/>
        <v/>
      </c>
    </row>
    <row r="310" spans="1:19" ht="51.75" hidden="1" thickBot="1">
      <c r="A310" s="406">
        <v>101231</v>
      </c>
      <c r="B310" s="384" t="s">
        <v>3293</v>
      </c>
      <c r="C310" s="400" t="s">
        <v>4516</v>
      </c>
      <c r="D310" s="384" t="str">
        <f>VLOOKUP(A310,[3]cartilha!$A$1:$AN$65536,15,FALSE)</f>
        <v>M3</v>
      </c>
      <c r="E310" s="385" t="s">
        <v>7087</v>
      </c>
      <c r="F310" s="386">
        <f t="shared" si="68"/>
        <v>10.119999999999999</v>
      </c>
      <c r="G310" s="407"/>
      <c r="H310" s="436">
        <f t="shared" si="66"/>
        <v>10.119999999999999</v>
      </c>
      <c r="I310" s="403">
        <f t="shared" si="70"/>
        <v>0</v>
      </c>
      <c r="J310" s="403">
        <f t="shared" si="71"/>
        <v>0</v>
      </c>
      <c r="K310" s="390"/>
      <c r="L310" s="404">
        <f t="shared" si="69"/>
        <v>0</v>
      </c>
      <c r="M310" s="404">
        <f t="shared" si="69"/>
        <v>10.119999999999999</v>
      </c>
      <c r="N310" s="405">
        <f t="shared" si="72"/>
        <v>0</v>
      </c>
      <c r="O310" s="405">
        <f t="shared" si="73"/>
        <v>0</v>
      </c>
      <c r="P310" s="392"/>
      <c r="Q310" s="612"/>
      <c r="R310" s="394" t="str">
        <f t="shared" si="74"/>
        <v/>
      </c>
      <c r="S310" s="394" t="str">
        <f t="shared" si="67"/>
        <v/>
      </c>
    </row>
    <row r="311" spans="1:19" ht="51.75" hidden="1" thickBot="1">
      <c r="A311" s="406">
        <v>101232</v>
      </c>
      <c r="B311" s="384" t="s">
        <v>3293</v>
      </c>
      <c r="C311" s="400" t="s">
        <v>4517</v>
      </c>
      <c r="D311" s="384" t="str">
        <f>VLOOKUP(A311,[3]cartilha!$A$1:$AN$65536,15,FALSE)</f>
        <v>M3</v>
      </c>
      <c r="E311" s="385" t="s">
        <v>7088</v>
      </c>
      <c r="F311" s="386">
        <f t="shared" si="68"/>
        <v>9.15</v>
      </c>
      <c r="G311" s="407"/>
      <c r="H311" s="436">
        <f t="shared" si="66"/>
        <v>9.15</v>
      </c>
      <c r="I311" s="403">
        <f t="shared" si="70"/>
        <v>0</v>
      </c>
      <c r="J311" s="403">
        <f t="shared" si="71"/>
        <v>0</v>
      </c>
      <c r="K311" s="390"/>
      <c r="L311" s="404">
        <f t="shared" si="69"/>
        <v>0</v>
      </c>
      <c r="M311" s="404">
        <f t="shared" si="69"/>
        <v>9.15</v>
      </c>
      <c r="N311" s="405">
        <f t="shared" si="72"/>
        <v>0</v>
      </c>
      <c r="O311" s="405">
        <f t="shared" si="73"/>
        <v>0</v>
      </c>
      <c r="P311" s="392"/>
      <c r="Q311" s="612"/>
      <c r="R311" s="394" t="str">
        <f t="shared" si="74"/>
        <v/>
      </c>
      <c r="S311" s="394" t="str">
        <f t="shared" si="67"/>
        <v/>
      </c>
    </row>
    <row r="312" spans="1:19" ht="51.75" hidden="1" thickBot="1">
      <c r="A312" s="406">
        <v>101233</v>
      </c>
      <c r="B312" s="384" t="s">
        <v>3293</v>
      </c>
      <c r="C312" s="400" t="s">
        <v>4518</v>
      </c>
      <c r="D312" s="384" t="str">
        <f>VLOOKUP(A312,[3]cartilha!$A$1:$AN$65536,15,FALSE)</f>
        <v>M3</v>
      </c>
      <c r="E312" s="385" t="s">
        <v>7089</v>
      </c>
      <c r="F312" s="386">
        <f t="shared" si="68"/>
        <v>8.43</v>
      </c>
      <c r="G312" s="407"/>
      <c r="H312" s="436">
        <f t="shared" si="66"/>
        <v>8.43</v>
      </c>
      <c r="I312" s="403">
        <f t="shared" si="70"/>
        <v>0</v>
      </c>
      <c r="J312" s="403">
        <f t="shared" si="71"/>
        <v>0</v>
      </c>
      <c r="K312" s="390"/>
      <c r="L312" s="404">
        <f t="shared" si="69"/>
        <v>0</v>
      </c>
      <c r="M312" s="404">
        <f t="shared" si="69"/>
        <v>8.43</v>
      </c>
      <c r="N312" s="405">
        <f t="shared" si="72"/>
        <v>0</v>
      </c>
      <c r="O312" s="405">
        <f t="shared" si="73"/>
        <v>0</v>
      </c>
      <c r="P312" s="392"/>
      <c r="Q312" s="612"/>
      <c r="R312" s="394" t="str">
        <f t="shared" si="74"/>
        <v/>
      </c>
      <c r="S312" s="394" t="str">
        <f t="shared" si="67"/>
        <v/>
      </c>
    </row>
    <row r="313" spans="1:19" ht="51.75" hidden="1" thickBot="1">
      <c r="A313" s="406">
        <v>101234</v>
      </c>
      <c r="B313" s="384" t="s">
        <v>3293</v>
      </c>
      <c r="C313" s="400" t="s">
        <v>4519</v>
      </c>
      <c r="D313" s="384" t="str">
        <f>VLOOKUP(A313,[3]cartilha!$A$1:$AN$65536,15,FALSE)</f>
        <v>M3</v>
      </c>
      <c r="E313" s="385" t="s">
        <v>7090</v>
      </c>
      <c r="F313" s="386">
        <f t="shared" si="68"/>
        <v>16.350000000000001</v>
      </c>
      <c r="G313" s="407"/>
      <c r="H313" s="436">
        <f t="shared" si="66"/>
        <v>16.350000000000001</v>
      </c>
      <c r="I313" s="403">
        <f t="shared" si="70"/>
        <v>0</v>
      </c>
      <c r="J313" s="403">
        <f t="shared" si="71"/>
        <v>0</v>
      </c>
      <c r="K313" s="390"/>
      <c r="L313" s="404">
        <f t="shared" si="69"/>
        <v>0</v>
      </c>
      <c r="M313" s="404">
        <f t="shared" si="69"/>
        <v>16.350000000000001</v>
      </c>
      <c r="N313" s="405">
        <f t="shared" si="72"/>
        <v>0</v>
      </c>
      <c r="O313" s="405">
        <f t="shared" si="73"/>
        <v>0</v>
      </c>
      <c r="P313" s="392"/>
      <c r="Q313" s="612"/>
      <c r="R313" s="394" t="str">
        <f t="shared" si="74"/>
        <v/>
      </c>
      <c r="S313" s="394" t="str">
        <f t="shared" si="67"/>
        <v/>
      </c>
    </row>
    <row r="314" spans="1:19" ht="51.75" hidden="1" thickBot="1">
      <c r="A314" s="406">
        <v>101235</v>
      </c>
      <c r="B314" s="384" t="s">
        <v>3293</v>
      </c>
      <c r="C314" s="400" t="s">
        <v>4520</v>
      </c>
      <c r="D314" s="384" t="str">
        <f>VLOOKUP(A314,[3]cartilha!$A$1:$AN$65536,15,FALSE)</f>
        <v>M3</v>
      </c>
      <c r="E314" s="385" t="s">
        <v>7091</v>
      </c>
      <c r="F314" s="386">
        <f t="shared" si="68"/>
        <v>17.28</v>
      </c>
      <c r="G314" s="407"/>
      <c r="H314" s="436">
        <f t="shared" si="66"/>
        <v>17.28</v>
      </c>
      <c r="I314" s="403">
        <f t="shared" si="70"/>
        <v>0</v>
      </c>
      <c r="J314" s="403">
        <f t="shared" si="71"/>
        <v>0</v>
      </c>
      <c r="K314" s="390"/>
      <c r="L314" s="404">
        <f t="shared" si="69"/>
        <v>0</v>
      </c>
      <c r="M314" s="404">
        <f t="shared" si="69"/>
        <v>17.28</v>
      </c>
      <c r="N314" s="405">
        <f t="shared" si="72"/>
        <v>0</v>
      </c>
      <c r="O314" s="405">
        <f t="shared" si="73"/>
        <v>0</v>
      </c>
      <c r="P314" s="392"/>
      <c r="Q314" s="612"/>
      <c r="R314" s="394" t="str">
        <f t="shared" si="74"/>
        <v/>
      </c>
      <c r="S314" s="394" t="str">
        <f t="shared" si="67"/>
        <v/>
      </c>
    </row>
    <row r="315" spans="1:19" ht="51.75" hidden="1" thickBot="1">
      <c r="A315" s="406">
        <v>101236</v>
      </c>
      <c r="B315" s="384" t="s">
        <v>3293</v>
      </c>
      <c r="C315" s="400" t="s">
        <v>4521</v>
      </c>
      <c r="D315" s="384" t="str">
        <f>VLOOKUP(A315,[3]cartilha!$A$1:$AN$65536,15,FALSE)</f>
        <v>M3</v>
      </c>
      <c r="E315" s="385" t="s">
        <v>7092</v>
      </c>
      <c r="F315" s="386">
        <f t="shared" si="68"/>
        <v>20.05</v>
      </c>
      <c r="G315" s="407"/>
      <c r="H315" s="436">
        <f t="shared" si="66"/>
        <v>20.05</v>
      </c>
      <c r="I315" s="403">
        <f t="shared" si="70"/>
        <v>0</v>
      </c>
      <c r="J315" s="403">
        <f t="shared" si="71"/>
        <v>0</v>
      </c>
      <c r="K315" s="390"/>
      <c r="L315" s="404">
        <f t="shared" si="69"/>
        <v>0</v>
      </c>
      <c r="M315" s="404">
        <f t="shared" si="69"/>
        <v>20.05</v>
      </c>
      <c r="N315" s="405">
        <f t="shared" si="72"/>
        <v>0</v>
      </c>
      <c r="O315" s="405">
        <f t="shared" si="73"/>
        <v>0</v>
      </c>
      <c r="P315" s="392"/>
      <c r="Q315" s="612"/>
      <c r="R315" s="394" t="str">
        <f t="shared" si="74"/>
        <v/>
      </c>
      <c r="S315" s="394" t="str">
        <f t="shared" si="67"/>
        <v/>
      </c>
    </row>
    <row r="316" spans="1:19" ht="51.75" hidden="1" thickBot="1">
      <c r="A316" s="406">
        <v>101237</v>
      </c>
      <c r="B316" s="384" t="s">
        <v>3293</v>
      </c>
      <c r="C316" s="400" t="s">
        <v>4522</v>
      </c>
      <c r="D316" s="384" t="str">
        <f>VLOOKUP(A316,[3]cartilha!$A$1:$AN$65536,15,FALSE)</f>
        <v>M3</v>
      </c>
      <c r="E316" s="385" t="s">
        <v>7093</v>
      </c>
      <c r="F316" s="386">
        <f t="shared" si="68"/>
        <v>21.43</v>
      </c>
      <c r="G316" s="407"/>
      <c r="H316" s="436">
        <f t="shared" si="66"/>
        <v>21.43</v>
      </c>
      <c r="I316" s="403">
        <f t="shared" si="70"/>
        <v>0</v>
      </c>
      <c r="J316" s="403">
        <f t="shared" si="71"/>
        <v>0</v>
      </c>
      <c r="K316" s="390"/>
      <c r="L316" s="404">
        <f t="shared" si="69"/>
        <v>0</v>
      </c>
      <c r="M316" s="404">
        <f t="shared" si="69"/>
        <v>21.43</v>
      </c>
      <c r="N316" s="405">
        <f t="shared" si="72"/>
        <v>0</v>
      </c>
      <c r="O316" s="405">
        <f t="shared" si="73"/>
        <v>0</v>
      </c>
      <c r="P316" s="392"/>
      <c r="Q316" s="612"/>
      <c r="R316" s="394" t="str">
        <f t="shared" si="74"/>
        <v/>
      </c>
      <c r="S316" s="394" t="str">
        <f t="shared" si="67"/>
        <v/>
      </c>
    </row>
    <row r="317" spans="1:19" ht="51.75" hidden="1" thickBot="1">
      <c r="A317" s="406">
        <v>101238</v>
      </c>
      <c r="B317" s="384" t="s">
        <v>3293</v>
      </c>
      <c r="C317" s="400" t="s">
        <v>4523</v>
      </c>
      <c r="D317" s="384" t="str">
        <f>VLOOKUP(A317,[3]cartilha!$A$1:$AN$65536,15,FALSE)</f>
        <v>M3</v>
      </c>
      <c r="E317" s="385" t="s">
        <v>7094</v>
      </c>
      <c r="F317" s="386">
        <f t="shared" si="68"/>
        <v>26.97</v>
      </c>
      <c r="G317" s="407"/>
      <c r="H317" s="436">
        <f t="shared" si="66"/>
        <v>26.97</v>
      </c>
      <c r="I317" s="403">
        <f t="shared" si="70"/>
        <v>0</v>
      </c>
      <c r="J317" s="403">
        <f t="shared" si="71"/>
        <v>0</v>
      </c>
      <c r="K317" s="390"/>
      <c r="L317" s="404">
        <f t="shared" si="69"/>
        <v>0</v>
      </c>
      <c r="M317" s="404">
        <f t="shared" si="69"/>
        <v>26.97</v>
      </c>
      <c r="N317" s="405">
        <f t="shared" si="72"/>
        <v>0</v>
      </c>
      <c r="O317" s="405">
        <f t="shared" si="73"/>
        <v>0</v>
      </c>
      <c r="P317" s="392"/>
      <c r="Q317" s="612"/>
      <c r="R317" s="394" t="str">
        <f t="shared" si="74"/>
        <v/>
      </c>
      <c r="S317" s="394" t="str">
        <f t="shared" si="67"/>
        <v/>
      </c>
    </row>
    <row r="318" spans="1:19" ht="51.75" hidden="1" thickBot="1">
      <c r="A318" s="406">
        <v>101239</v>
      </c>
      <c r="B318" s="384" t="s">
        <v>3293</v>
      </c>
      <c r="C318" s="400" t="s">
        <v>4524</v>
      </c>
      <c r="D318" s="384" t="str">
        <f>VLOOKUP(A318,[3]cartilha!$A$1:$AN$65536,15,FALSE)</f>
        <v>M3</v>
      </c>
      <c r="E318" s="385" t="s">
        <v>7095</v>
      </c>
      <c r="F318" s="386">
        <f t="shared" si="68"/>
        <v>14.52</v>
      </c>
      <c r="G318" s="407"/>
      <c r="H318" s="436">
        <f t="shared" si="66"/>
        <v>14.52</v>
      </c>
      <c r="I318" s="403">
        <f t="shared" si="70"/>
        <v>0</v>
      </c>
      <c r="J318" s="403">
        <f t="shared" si="71"/>
        <v>0</v>
      </c>
      <c r="K318" s="390"/>
      <c r="L318" s="404">
        <f t="shared" ref="L318:M349" si="75">G318</f>
        <v>0</v>
      </c>
      <c r="M318" s="404">
        <f t="shared" si="75"/>
        <v>14.52</v>
      </c>
      <c r="N318" s="405">
        <f t="shared" si="72"/>
        <v>0</v>
      </c>
      <c r="O318" s="405">
        <f t="shared" si="73"/>
        <v>0</v>
      </c>
      <c r="P318" s="392"/>
      <c r="Q318" s="612"/>
      <c r="R318" s="394" t="str">
        <f t="shared" si="74"/>
        <v/>
      </c>
      <c r="S318" s="394" t="str">
        <f t="shared" si="67"/>
        <v/>
      </c>
    </row>
    <row r="319" spans="1:19" ht="51.75" hidden="1" thickBot="1">
      <c r="A319" s="406">
        <v>101240</v>
      </c>
      <c r="B319" s="384" t="s">
        <v>3293</v>
      </c>
      <c r="C319" s="400" t="s">
        <v>4525</v>
      </c>
      <c r="D319" s="384" t="str">
        <f>VLOOKUP(A319,[3]cartilha!$A$1:$AN$65536,15,FALSE)</f>
        <v>M3</v>
      </c>
      <c r="E319" s="385" t="s">
        <v>7096</v>
      </c>
      <c r="F319" s="386">
        <f t="shared" si="68"/>
        <v>15.36</v>
      </c>
      <c r="G319" s="407"/>
      <c r="H319" s="436">
        <f t="shared" si="66"/>
        <v>15.36</v>
      </c>
      <c r="I319" s="403">
        <f t="shared" si="70"/>
        <v>0</v>
      </c>
      <c r="J319" s="403">
        <f t="shared" si="71"/>
        <v>0</v>
      </c>
      <c r="K319" s="390"/>
      <c r="L319" s="404">
        <f t="shared" si="75"/>
        <v>0</v>
      </c>
      <c r="M319" s="404">
        <f t="shared" si="75"/>
        <v>15.36</v>
      </c>
      <c r="N319" s="405">
        <f t="shared" si="72"/>
        <v>0</v>
      </c>
      <c r="O319" s="405">
        <f t="shared" si="73"/>
        <v>0</v>
      </c>
      <c r="P319" s="392"/>
      <c r="Q319" s="612"/>
      <c r="R319" s="394" t="str">
        <f t="shared" si="74"/>
        <v/>
      </c>
      <c r="S319" s="394" t="str">
        <f t="shared" si="67"/>
        <v/>
      </c>
    </row>
    <row r="320" spans="1:19" ht="51.75" hidden="1" thickBot="1">
      <c r="A320" s="406">
        <v>101241</v>
      </c>
      <c r="B320" s="384" t="s">
        <v>3293</v>
      </c>
      <c r="C320" s="400" t="s">
        <v>4526</v>
      </c>
      <c r="D320" s="384" t="str">
        <f>VLOOKUP(A320,[3]cartilha!$A$1:$AN$65536,15,FALSE)</f>
        <v>M3</v>
      </c>
      <c r="E320" s="385" t="s">
        <v>7097</v>
      </c>
      <c r="F320" s="386">
        <f t="shared" si="68"/>
        <v>17.84</v>
      </c>
      <c r="G320" s="407"/>
      <c r="H320" s="436">
        <f t="shared" si="66"/>
        <v>17.84</v>
      </c>
      <c r="I320" s="403">
        <f t="shared" si="70"/>
        <v>0</v>
      </c>
      <c r="J320" s="403">
        <f t="shared" si="71"/>
        <v>0</v>
      </c>
      <c r="K320" s="390"/>
      <c r="L320" s="404">
        <f t="shared" si="75"/>
        <v>0</v>
      </c>
      <c r="M320" s="404">
        <f t="shared" si="75"/>
        <v>17.84</v>
      </c>
      <c r="N320" s="405">
        <f t="shared" si="72"/>
        <v>0</v>
      </c>
      <c r="O320" s="405">
        <f t="shared" si="73"/>
        <v>0</v>
      </c>
      <c r="P320" s="392"/>
      <c r="Q320" s="612"/>
      <c r="R320" s="394" t="str">
        <f t="shared" si="74"/>
        <v/>
      </c>
      <c r="S320" s="394" t="str">
        <f t="shared" si="67"/>
        <v/>
      </c>
    </row>
    <row r="321" spans="1:19" ht="51.75" hidden="1" thickBot="1">
      <c r="A321" s="406">
        <v>101242</v>
      </c>
      <c r="B321" s="384" t="s">
        <v>3293</v>
      </c>
      <c r="C321" s="400" t="s">
        <v>4527</v>
      </c>
      <c r="D321" s="384" t="str">
        <f>VLOOKUP(A321,[3]cartilha!$A$1:$AN$65536,15,FALSE)</f>
        <v>M3</v>
      </c>
      <c r="E321" s="385" t="s">
        <v>7098</v>
      </c>
      <c r="F321" s="386">
        <f t="shared" si="68"/>
        <v>19.829999999999998</v>
      </c>
      <c r="G321" s="407"/>
      <c r="H321" s="436">
        <f t="shared" si="66"/>
        <v>19.829999999999998</v>
      </c>
      <c r="I321" s="403">
        <f t="shared" si="70"/>
        <v>0</v>
      </c>
      <c r="J321" s="403">
        <f t="shared" si="71"/>
        <v>0</v>
      </c>
      <c r="K321" s="390"/>
      <c r="L321" s="404">
        <f t="shared" si="75"/>
        <v>0</v>
      </c>
      <c r="M321" s="404">
        <f t="shared" si="75"/>
        <v>19.829999999999998</v>
      </c>
      <c r="N321" s="405">
        <f t="shared" si="72"/>
        <v>0</v>
      </c>
      <c r="O321" s="405">
        <f t="shared" si="73"/>
        <v>0</v>
      </c>
      <c r="P321" s="392"/>
      <c r="Q321" s="612"/>
      <c r="R321" s="394" t="str">
        <f t="shared" si="74"/>
        <v/>
      </c>
      <c r="S321" s="394" t="str">
        <f t="shared" si="67"/>
        <v/>
      </c>
    </row>
    <row r="322" spans="1:19" ht="51.75" hidden="1" thickBot="1">
      <c r="A322" s="406">
        <v>101243</v>
      </c>
      <c r="B322" s="384" t="s">
        <v>3293</v>
      </c>
      <c r="C322" s="400" t="s">
        <v>4528</v>
      </c>
      <c r="D322" s="384" t="str">
        <f>VLOOKUP(A322,[3]cartilha!$A$1:$AN$65536,15,FALSE)</f>
        <v>M3</v>
      </c>
      <c r="E322" s="385" t="s">
        <v>7099</v>
      </c>
      <c r="F322" s="386">
        <f t="shared" si="68"/>
        <v>24.06</v>
      </c>
      <c r="G322" s="407"/>
      <c r="H322" s="436">
        <f t="shared" si="66"/>
        <v>24.06</v>
      </c>
      <c r="I322" s="403">
        <f t="shared" si="70"/>
        <v>0</v>
      </c>
      <c r="J322" s="403">
        <f t="shared" si="71"/>
        <v>0</v>
      </c>
      <c r="K322" s="390"/>
      <c r="L322" s="404">
        <f t="shared" si="75"/>
        <v>0</v>
      </c>
      <c r="M322" s="404">
        <f t="shared" si="75"/>
        <v>24.06</v>
      </c>
      <c r="N322" s="405">
        <f t="shared" si="72"/>
        <v>0</v>
      </c>
      <c r="O322" s="405">
        <f t="shared" si="73"/>
        <v>0</v>
      </c>
      <c r="P322" s="392"/>
      <c r="Q322" s="612"/>
      <c r="R322" s="394" t="str">
        <f t="shared" si="74"/>
        <v/>
      </c>
      <c r="S322" s="394" t="str">
        <f t="shared" si="67"/>
        <v/>
      </c>
    </row>
    <row r="323" spans="1:19" ht="51.75" hidden="1" thickBot="1">
      <c r="A323" s="406">
        <v>101244</v>
      </c>
      <c r="B323" s="384" t="s">
        <v>3293</v>
      </c>
      <c r="C323" s="400" t="s">
        <v>4529</v>
      </c>
      <c r="D323" s="384" t="str">
        <f>VLOOKUP(A323,[3]cartilha!$A$1:$AN$65536,15,FALSE)</f>
        <v>M3</v>
      </c>
      <c r="E323" s="385" t="s">
        <v>7100</v>
      </c>
      <c r="F323" s="386">
        <f t="shared" si="68"/>
        <v>15.1</v>
      </c>
      <c r="G323" s="407"/>
      <c r="H323" s="436">
        <f t="shared" si="66"/>
        <v>15.1</v>
      </c>
      <c r="I323" s="403">
        <f t="shared" si="70"/>
        <v>0</v>
      </c>
      <c r="J323" s="403">
        <f t="shared" si="71"/>
        <v>0</v>
      </c>
      <c r="K323" s="390"/>
      <c r="L323" s="404">
        <f t="shared" si="75"/>
        <v>0</v>
      </c>
      <c r="M323" s="404">
        <f t="shared" si="75"/>
        <v>15.1</v>
      </c>
      <c r="N323" s="405">
        <f t="shared" si="72"/>
        <v>0</v>
      </c>
      <c r="O323" s="405">
        <f t="shared" si="73"/>
        <v>0</v>
      </c>
      <c r="P323" s="392"/>
      <c r="Q323" s="612"/>
      <c r="R323" s="394" t="str">
        <f t="shared" si="74"/>
        <v/>
      </c>
      <c r="S323" s="394" t="str">
        <f t="shared" si="67"/>
        <v/>
      </c>
    </row>
    <row r="324" spans="1:19" ht="51.75" hidden="1" thickBot="1">
      <c r="A324" s="406">
        <v>101245</v>
      </c>
      <c r="B324" s="384" t="s">
        <v>3293</v>
      </c>
      <c r="C324" s="400" t="s">
        <v>4530</v>
      </c>
      <c r="D324" s="384" t="str">
        <f>VLOOKUP(A324,[3]cartilha!$A$1:$AN$65536,15,FALSE)</f>
        <v>M3</v>
      </c>
      <c r="E324" s="385" t="s">
        <v>7101</v>
      </c>
      <c r="F324" s="386">
        <f t="shared" si="68"/>
        <v>16.04</v>
      </c>
      <c r="G324" s="407"/>
      <c r="H324" s="436">
        <f t="shared" si="66"/>
        <v>16.04</v>
      </c>
      <c r="I324" s="403">
        <f t="shared" si="70"/>
        <v>0</v>
      </c>
      <c r="J324" s="403">
        <f t="shared" si="71"/>
        <v>0</v>
      </c>
      <c r="K324" s="390"/>
      <c r="L324" s="404">
        <f t="shared" si="75"/>
        <v>0</v>
      </c>
      <c r="M324" s="404">
        <f t="shared" si="75"/>
        <v>16.04</v>
      </c>
      <c r="N324" s="405">
        <f t="shared" si="72"/>
        <v>0</v>
      </c>
      <c r="O324" s="405">
        <f t="shared" si="73"/>
        <v>0</v>
      </c>
      <c r="P324" s="392"/>
      <c r="Q324" s="612"/>
      <c r="R324" s="394" t="str">
        <f t="shared" si="74"/>
        <v/>
      </c>
      <c r="S324" s="394" t="str">
        <f t="shared" si="67"/>
        <v/>
      </c>
    </row>
    <row r="325" spans="1:19" ht="51.75" hidden="1" thickBot="1">
      <c r="A325" s="406">
        <v>101246</v>
      </c>
      <c r="B325" s="384" t="s">
        <v>3293</v>
      </c>
      <c r="C325" s="400" t="s">
        <v>4531</v>
      </c>
      <c r="D325" s="384" t="str">
        <f>VLOOKUP(A325,[3]cartilha!$A$1:$AN$65536,15,FALSE)</f>
        <v>M3</v>
      </c>
      <c r="E325" s="385" t="s">
        <v>7102</v>
      </c>
      <c r="F325" s="386">
        <f t="shared" si="68"/>
        <v>18.600000000000001</v>
      </c>
      <c r="G325" s="407"/>
      <c r="H325" s="436">
        <f t="shared" si="66"/>
        <v>18.600000000000001</v>
      </c>
      <c r="I325" s="403">
        <f t="shared" si="70"/>
        <v>0</v>
      </c>
      <c r="J325" s="403">
        <f t="shared" si="71"/>
        <v>0</v>
      </c>
      <c r="K325" s="390"/>
      <c r="L325" s="404">
        <f t="shared" si="75"/>
        <v>0</v>
      </c>
      <c r="M325" s="404">
        <f t="shared" si="75"/>
        <v>18.600000000000001</v>
      </c>
      <c r="N325" s="405">
        <f t="shared" si="72"/>
        <v>0</v>
      </c>
      <c r="O325" s="405">
        <f t="shared" si="73"/>
        <v>0</v>
      </c>
      <c r="P325" s="392"/>
      <c r="Q325" s="612"/>
      <c r="R325" s="394" t="str">
        <f t="shared" si="74"/>
        <v/>
      </c>
      <c r="S325" s="394" t="str">
        <f t="shared" si="67"/>
        <v/>
      </c>
    </row>
    <row r="326" spans="1:19" ht="51.75" hidden="1" thickBot="1">
      <c r="A326" s="406">
        <v>101247</v>
      </c>
      <c r="B326" s="384" t="s">
        <v>3293</v>
      </c>
      <c r="C326" s="400" t="s">
        <v>4532</v>
      </c>
      <c r="D326" s="384" t="str">
        <f>VLOOKUP(A326,[3]cartilha!$A$1:$AN$65536,15,FALSE)</f>
        <v>M3</v>
      </c>
      <c r="E326" s="385" t="s">
        <v>7103</v>
      </c>
      <c r="F326" s="386">
        <f t="shared" si="68"/>
        <v>20.58</v>
      </c>
      <c r="G326" s="407"/>
      <c r="H326" s="436">
        <f t="shared" si="66"/>
        <v>20.58</v>
      </c>
      <c r="I326" s="403">
        <f t="shared" si="70"/>
        <v>0</v>
      </c>
      <c r="J326" s="403">
        <f t="shared" si="71"/>
        <v>0</v>
      </c>
      <c r="K326" s="390"/>
      <c r="L326" s="404">
        <f t="shared" si="75"/>
        <v>0</v>
      </c>
      <c r="M326" s="404">
        <f t="shared" si="75"/>
        <v>20.58</v>
      </c>
      <c r="N326" s="405">
        <f t="shared" si="72"/>
        <v>0</v>
      </c>
      <c r="O326" s="405">
        <f t="shared" si="73"/>
        <v>0</v>
      </c>
      <c r="P326" s="392"/>
      <c r="Q326" s="612"/>
      <c r="R326" s="394" t="str">
        <f t="shared" si="74"/>
        <v/>
      </c>
      <c r="S326" s="394" t="str">
        <f t="shared" si="67"/>
        <v/>
      </c>
    </row>
    <row r="327" spans="1:19" ht="51.75" hidden="1" thickBot="1">
      <c r="A327" s="406">
        <v>101248</v>
      </c>
      <c r="B327" s="384" t="s">
        <v>3293</v>
      </c>
      <c r="C327" s="400" t="s">
        <v>4533</v>
      </c>
      <c r="D327" s="384" t="str">
        <f>VLOOKUP(A327,[3]cartilha!$A$1:$AN$65536,15,FALSE)</f>
        <v>M3</v>
      </c>
      <c r="E327" s="385" t="s">
        <v>7104</v>
      </c>
      <c r="F327" s="386">
        <f t="shared" si="68"/>
        <v>25.74</v>
      </c>
      <c r="G327" s="407"/>
      <c r="H327" s="436">
        <f t="shared" si="66"/>
        <v>25.74</v>
      </c>
      <c r="I327" s="403">
        <f t="shared" si="70"/>
        <v>0</v>
      </c>
      <c r="J327" s="403">
        <f t="shared" si="71"/>
        <v>0</v>
      </c>
      <c r="K327" s="390"/>
      <c r="L327" s="404">
        <f t="shared" si="75"/>
        <v>0</v>
      </c>
      <c r="M327" s="404">
        <f t="shared" si="75"/>
        <v>25.74</v>
      </c>
      <c r="N327" s="405">
        <f t="shared" si="72"/>
        <v>0</v>
      </c>
      <c r="O327" s="405">
        <f t="shared" si="73"/>
        <v>0</v>
      </c>
      <c r="P327" s="392"/>
      <c r="Q327" s="612"/>
      <c r="R327" s="394" t="str">
        <f t="shared" si="74"/>
        <v/>
      </c>
      <c r="S327" s="394" t="str">
        <f t="shared" si="67"/>
        <v/>
      </c>
    </row>
    <row r="328" spans="1:19" ht="51.75" hidden="1" thickBot="1">
      <c r="A328" s="406">
        <v>101249</v>
      </c>
      <c r="B328" s="384" t="s">
        <v>3293</v>
      </c>
      <c r="C328" s="400" t="s">
        <v>4534</v>
      </c>
      <c r="D328" s="384" t="str">
        <f>VLOOKUP(A328,[3]cartilha!$A$1:$AN$65536,15,FALSE)</f>
        <v>M3</v>
      </c>
      <c r="E328" s="385" t="s">
        <v>7105</v>
      </c>
      <c r="F328" s="386">
        <f t="shared" si="68"/>
        <v>13.23</v>
      </c>
      <c r="G328" s="407"/>
      <c r="H328" s="436">
        <f t="shared" si="66"/>
        <v>13.23</v>
      </c>
      <c r="I328" s="403">
        <f t="shared" si="70"/>
        <v>0</v>
      </c>
      <c r="J328" s="403">
        <f t="shared" si="71"/>
        <v>0</v>
      </c>
      <c r="K328" s="390"/>
      <c r="L328" s="404">
        <f t="shared" si="75"/>
        <v>0</v>
      </c>
      <c r="M328" s="404">
        <f t="shared" si="75"/>
        <v>13.23</v>
      </c>
      <c r="N328" s="405">
        <f t="shared" si="72"/>
        <v>0</v>
      </c>
      <c r="O328" s="405">
        <f t="shared" si="73"/>
        <v>0</v>
      </c>
      <c r="P328" s="392"/>
      <c r="Q328" s="612"/>
      <c r="R328" s="394" t="str">
        <f t="shared" si="74"/>
        <v/>
      </c>
      <c r="S328" s="394" t="str">
        <f t="shared" si="67"/>
        <v/>
      </c>
    </row>
    <row r="329" spans="1:19" ht="51.75" hidden="1" thickBot="1">
      <c r="A329" s="406">
        <v>101250</v>
      </c>
      <c r="B329" s="384" t="s">
        <v>3293</v>
      </c>
      <c r="C329" s="400" t="s">
        <v>4535</v>
      </c>
      <c r="D329" s="384" t="str">
        <f>VLOOKUP(A329,[3]cartilha!$A$1:$AN$65536,15,FALSE)</f>
        <v>M3</v>
      </c>
      <c r="E329" s="385" t="s">
        <v>7106</v>
      </c>
      <c r="F329" s="386">
        <f t="shared" si="68"/>
        <v>14.62</v>
      </c>
      <c r="G329" s="407"/>
      <c r="H329" s="436">
        <f t="shared" si="66"/>
        <v>14.62</v>
      </c>
      <c r="I329" s="403">
        <f t="shared" si="70"/>
        <v>0</v>
      </c>
      <c r="J329" s="403">
        <f t="shared" si="71"/>
        <v>0</v>
      </c>
      <c r="K329" s="390"/>
      <c r="L329" s="404">
        <f t="shared" si="75"/>
        <v>0</v>
      </c>
      <c r="M329" s="404">
        <f t="shared" si="75"/>
        <v>14.62</v>
      </c>
      <c r="N329" s="405">
        <f t="shared" si="72"/>
        <v>0</v>
      </c>
      <c r="O329" s="405">
        <f t="shared" si="73"/>
        <v>0</v>
      </c>
      <c r="P329" s="392"/>
      <c r="Q329" s="612"/>
      <c r="R329" s="394" t="str">
        <f t="shared" si="74"/>
        <v/>
      </c>
      <c r="S329" s="394" t="str">
        <f t="shared" si="67"/>
        <v/>
      </c>
    </row>
    <row r="330" spans="1:19" ht="51.75" hidden="1" thickBot="1">
      <c r="A330" s="406">
        <v>101251</v>
      </c>
      <c r="B330" s="384" t="s">
        <v>3293</v>
      </c>
      <c r="C330" s="400" t="s">
        <v>4536</v>
      </c>
      <c r="D330" s="384" t="str">
        <f>VLOOKUP(A330,[3]cartilha!$A$1:$AN$65536,15,FALSE)</f>
        <v>M3</v>
      </c>
      <c r="E330" s="385" t="s">
        <v>7107</v>
      </c>
      <c r="F330" s="386">
        <f t="shared" si="68"/>
        <v>16.760000000000002</v>
      </c>
      <c r="G330" s="407"/>
      <c r="H330" s="436">
        <f t="shared" si="66"/>
        <v>16.760000000000002</v>
      </c>
      <c r="I330" s="403">
        <f t="shared" si="70"/>
        <v>0</v>
      </c>
      <c r="J330" s="403">
        <f t="shared" si="71"/>
        <v>0</v>
      </c>
      <c r="K330" s="390"/>
      <c r="L330" s="404">
        <f t="shared" si="75"/>
        <v>0</v>
      </c>
      <c r="M330" s="404">
        <f t="shared" si="75"/>
        <v>16.760000000000002</v>
      </c>
      <c r="N330" s="405">
        <f t="shared" si="72"/>
        <v>0</v>
      </c>
      <c r="O330" s="405">
        <f t="shared" si="73"/>
        <v>0</v>
      </c>
      <c r="P330" s="392"/>
      <c r="Q330" s="612"/>
      <c r="R330" s="394" t="str">
        <f t="shared" si="74"/>
        <v/>
      </c>
      <c r="S330" s="394" t="str">
        <f t="shared" si="67"/>
        <v/>
      </c>
    </row>
    <row r="331" spans="1:19" ht="51.75" hidden="1" thickBot="1">
      <c r="A331" s="406">
        <v>101252</v>
      </c>
      <c r="B331" s="384" t="s">
        <v>3293</v>
      </c>
      <c r="C331" s="400" t="s">
        <v>4537</v>
      </c>
      <c r="D331" s="384" t="str">
        <f>VLOOKUP(A331,[3]cartilha!$A$1:$AN$65536,15,FALSE)</f>
        <v>M3</v>
      </c>
      <c r="E331" s="385" t="s">
        <v>7108</v>
      </c>
      <c r="F331" s="386">
        <f t="shared" si="68"/>
        <v>18.09</v>
      </c>
      <c r="G331" s="407"/>
      <c r="H331" s="436">
        <f t="shared" si="66"/>
        <v>18.09</v>
      </c>
      <c r="I331" s="403">
        <f t="shared" si="70"/>
        <v>0</v>
      </c>
      <c r="J331" s="403">
        <f t="shared" si="71"/>
        <v>0</v>
      </c>
      <c r="K331" s="390"/>
      <c r="L331" s="404">
        <f t="shared" si="75"/>
        <v>0</v>
      </c>
      <c r="M331" s="404">
        <f t="shared" si="75"/>
        <v>18.09</v>
      </c>
      <c r="N331" s="405">
        <f t="shared" si="72"/>
        <v>0</v>
      </c>
      <c r="O331" s="405">
        <f t="shared" si="73"/>
        <v>0</v>
      </c>
      <c r="P331" s="392"/>
      <c r="Q331" s="612"/>
      <c r="R331" s="394" t="str">
        <f t="shared" si="74"/>
        <v/>
      </c>
      <c r="S331" s="394" t="str">
        <f t="shared" si="67"/>
        <v/>
      </c>
    </row>
    <row r="332" spans="1:19" ht="51.75" hidden="1" thickBot="1">
      <c r="A332" s="406">
        <v>101253</v>
      </c>
      <c r="B332" s="384" t="s">
        <v>3293</v>
      </c>
      <c r="C332" s="400" t="s">
        <v>4538</v>
      </c>
      <c r="D332" s="384" t="str">
        <f>VLOOKUP(A332,[3]cartilha!$A$1:$AN$65536,15,FALSE)</f>
        <v>M3</v>
      </c>
      <c r="E332" s="385" t="s">
        <v>7109</v>
      </c>
      <c r="F332" s="386">
        <f t="shared" si="68"/>
        <v>22.74</v>
      </c>
      <c r="G332" s="407"/>
      <c r="H332" s="436">
        <f t="shared" si="66"/>
        <v>22.74</v>
      </c>
      <c r="I332" s="403">
        <f t="shared" si="70"/>
        <v>0</v>
      </c>
      <c r="J332" s="403">
        <f t="shared" si="71"/>
        <v>0</v>
      </c>
      <c r="K332" s="390"/>
      <c r="L332" s="404">
        <f t="shared" si="75"/>
        <v>0</v>
      </c>
      <c r="M332" s="404">
        <f t="shared" si="75"/>
        <v>22.74</v>
      </c>
      <c r="N332" s="405">
        <f t="shared" si="72"/>
        <v>0</v>
      </c>
      <c r="O332" s="405">
        <f t="shared" si="73"/>
        <v>0</v>
      </c>
      <c r="P332" s="392"/>
      <c r="Q332" s="612"/>
      <c r="R332" s="394" t="str">
        <f t="shared" si="74"/>
        <v/>
      </c>
      <c r="S332" s="394" t="str">
        <f t="shared" si="67"/>
        <v/>
      </c>
    </row>
    <row r="333" spans="1:19" ht="51.75" hidden="1" thickBot="1">
      <c r="A333" s="406">
        <v>101254</v>
      </c>
      <c r="B333" s="384" t="s">
        <v>3293</v>
      </c>
      <c r="C333" s="400" t="s">
        <v>4539</v>
      </c>
      <c r="D333" s="384" t="str">
        <f>VLOOKUP(A333,[3]cartilha!$A$1:$AN$65536,15,FALSE)</f>
        <v>M3</v>
      </c>
      <c r="E333" s="385" t="s">
        <v>6984</v>
      </c>
      <c r="F333" s="386">
        <f t="shared" si="68"/>
        <v>12.55</v>
      </c>
      <c r="G333" s="407"/>
      <c r="H333" s="436">
        <f t="shared" si="66"/>
        <v>12.55</v>
      </c>
      <c r="I333" s="403">
        <f t="shared" si="70"/>
        <v>0</v>
      </c>
      <c r="J333" s="403">
        <f t="shared" si="71"/>
        <v>0</v>
      </c>
      <c r="K333" s="390"/>
      <c r="L333" s="404">
        <f t="shared" si="75"/>
        <v>0</v>
      </c>
      <c r="M333" s="404">
        <f t="shared" si="75"/>
        <v>12.55</v>
      </c>
      <c r="N333" s="405">
        <f t="shared" si="72"/>
        <v>0</v>
      </c>
      <c r="O333" s="405">
        <f t="shared" si="73"/>
        <v>0</v>
      </c>
      <c r="P333" s="392"/>
      <c r="Q333" s="612"/>
      <c r="R333" s="394" t="str">
        <f t="shared" si="74"/>
        <v/>
      </c>
      <c r="S333" s="394" t="str">
        <f t="shared" si="67"/>
        <v/>
      </c>
    </row>
    <row r="334" spans="1:19" ht="51.75" hidden="1" thickBot="1">
      <c r="A334" s="406">
        <v>101255</v>
      </c>
      <c r="B334" s="384" t="s">
        <v>3293</v>
      </c>
      <c r="C334" s="400" t="s">
        <v>4540</v>
      </c>
      <c r="D334" s="384" t="str">
        <f>VLOOKUP(A334,[3]cartilha!$A$1:$AN$65536,15,FALSE)</f>
        <v>M3</v>
      </c>
      <c r="E334" s="385" t="s">
        <v>7110</v>
      </c>
      <c r="F334" s="386">
        <f t="shared" si="68"/>
        <v>11.13</v>
      </c>
      <c r="G334" s="407"/>
      <c r="H334" s="436">
        <f t="shared" si="66"/>
        <v>11.13</v>
      </c>
      <c r="I334" s="403">
        <f t="shared" si="70"/>
        <v>0</v>
      </c>
      <c r="J334" s="403">
        <f t="shared" si="71"/>
        <v>0</v>
      </c>
      <c r="K334" s="390"/>
      <c r="L334" s="404">
        <f t="shared" si="75"/>
        <v>0</v>
      </c>
      <c r="M334" s="404">
        <f t="shared" si="75"/>
        <v>11.13</v>
      </c>
      <c r="N334" s="405">
        <f t="shared" si="72"/>
        <v>0</v>
      </c>
      <c r="O334" s="405">
        <f t="shared" si="73"/>
        <v>0</v>
      </c>
      <c r="P334" s="392"/>
      <c r="Q334" s="612"/>
      <c r="R334" s="394" t="str">
        <f t="shared" si="74"/>
        <v/>
      </c>
      <c r="S334" s="394" t="str">
        <f t="shared" si="67"/>
        <v/>
      </c>
    </row>
    <row r="335" spans="1:19" ht="51.75" hidden="1" thickBot="1">
      <c r="A335" s="406">
        <v>101256</v>
      </c>
      <c r="B335" s="384" t="s">
        <v>3293</v>
      </c>
      <c r="C335" s="400" t="s">
        <v>4541</v>
      </c>
      <c r="D335" s="384" t="str">
        <f>VLOOKUP(A335,[3]cartilha!$A$1:$AN$65536,15,FALSE)</f>
        <v>M3</v>
      </c>
      <c r="E335" s="385" t="s">
        <v>7111</v>
      </c>
      <c r="F335" s="386">
        <f t="shared" si="68"/>
        <v>19.149999999999999</v>
      </c>
      <c r="G335" s="407"/>
      <c r="H335" s="436">
        <f t="shared" si="66"/>
        <v>19.149999999999999</v>
      </c>
      <c r="I335" s="403">
        <f t="shared" si="70"/>
        <v>0</v>
      </c>
      <c r="J335" s="403">
        <f t="shared" si="71"/>
        <v>0</v>
      </c>
      <c r="K335" s="390"/>
      <c r="L335" s="404">
        <f t="shared" si="75"/>
        <v>0</v>
      </c>
      <c r="M335" s="404">
        <f t="shared" si="75"/>
        <v>19.149999999999999</v>
      </c>
      <c r="N335" s="405">
        <f t="shared" si="72"/>
        <v>0</v>
      </c>
      <c r="O335" s="405">
        <f t="shared" si="73"/>
        <v>0</v>
      </c>
      <c r="P335" s="392"/>
      <c r="Q335" s="612"/>
      <c r="R335" s="394" t="str">
        <f t="shared" si="74"/>
        <v/>
      </c>
      <c r="S335" s="394" t="str">
        <f t="shared" si="67"/>
        <v/>
      </c>
    </row>
    <row r="336" spans="1:19" ht="51.75" hidden="1" thickBot="1">
      <c r="A336" s="406">
        <v>101257</v>
      </c>
      <c r="B336" s="384" t="s">
        <v>3293</v>
      </c>
      <c r="C336" s="400" t="s">
        <v>4542</v>
      </c>
      <c r="D336" s="384" t="str">
        <f>VLOOKUP(A336,[3]cartilha!$A$1:$AN$65536,15,FALSE)</f>
        <v>M3</v>
      </c>
      <c r="E336" s="385" t="s">
        <v>7112</v>
      </c>
      <c r="F336" s="386">
        <f t="shared" si="68"/>
        <v>20.22</v>
      </c>
      <c r="G336" s="407"/>
      <c r="H336" s="436">
        <f t="shared" si="66"/>
        <v>20.22</v>
      </c>
      <c r="I336" s="403">
        <f t="shared" si="70"/>
        <v>0</v>
      </c>
      <c r="J336" s="403">
        <f t="shared" si="71"/>
        <v>0</v>
      </c>
      <c r="K336" s="390"/>
      <c r="L336" s="404">
        <f t="shared" si="75"/>
        <v>0</v>
      </c>
      <c r="M336" s="404">
        <f t="shared" si="75"/>
        <v>20.22</v>
      </c>
      <c r="N336" s="405">
        <f t="shared" si="72"/>
        <v>0</v>
      </c>
      <c r="O336" s="405">
        <f t="shared" si="73"/>
        <v>0</v>
      </c>
      <c r="P336" s="392"/>
      <c r="Q336" s="612"/>
      <c r="R336" s="394" t="str">
        <f t="shared" si="74"/>
        <v/>
      </c>
      <c r="S336" s="394" t="str">
        <f t="shared" si="67"/>
        <v/>
      </c>
    </row>
    <row r="337" spans="1:19" ht="51.75" hidden="1" thickBot="1">
      <c r="A337" s="406">
        <v>101258</v>
      </c>
      <c r="B337" s="384" t="s">
        <v>3293</v>
      </c>
      <c r="C337" s="400" t="s">
        <v>4543</v>
      </c>
      <c r="D337" s="384" t="str">
        <f>VLOOKUP(A337,[3]cartilha!$A$1:$AN$65536,15,FALSE)</f>
        <v>M3</v>
      </c>
      <c r="E337" s="385" t="s">
        <v>7113</v>
      </c>
      <c r="F337" s="386">
        <f t="shared" si="68"/>
        <v>23.38</v>
      </c>
      <c r="G337" s="407"/>
      <c r="H337" s="436">
        <f t="shared" si="66"/>
        <v>23.38</v>
      </c>
      <c r="I337" s="403">
        <f t="shared" si="70"/>
        <v>0</v>
      </c>
      <c r="J337" s="403">
        <f t="shared" si="71"/>
        <v>0</v>
      </c>
      <c r="K337" s="390"/>
      <c r="L337" s="404">
        <f t="shared" si="75"/>
        <v>0</v>
      </c>
      <c r="M337" s="404">
        <f t="shared" si="75"/>
        <v>23.38</v>
      </c>
      <c r="N337" s="405">
        <f t="shared" si="72"/>
        <v>0</v>
      </c>
      <c r="O337" s="405">
        <f t="shared" si="73"/>
        <v>0</v>
      </c>
      <c r="P337" s="392"/>
      <c r="Q337" s="612"/>
      <c r="R337" s="394" t="str">
        <f t="shared" si="74"/>
        <v/>
      </c>
      <c r="S337" s="394" t="str">
        <f t="shared" si="67"/>
        <v/>
      </c>
    </row>
    <row r="338" spans="1:19" ht="51.75" hidden="1" thickBot="1">
      <c r="A338" s="406">
        <v>101259</v>
      </c>
      <c r="B338" s="384" t="s">
        <v>3293</v>
      </c>
      <c r="C338" s="400" t="s">
        <v>4544</v>
      </c>
      <c r="D338" s="384" t="str">
        <f>VLOOKUP(A338,[3]cartilha!$A$1:$AN$65536,15,FALSE)</f>
        <v>M3</v>
      </c>
      <c r="E338" s="385" t="s">
        <v>7114</v>
      </c>
      <c r="F338" s="386">
        <f t="shared" si="68"/>
        <v>25.88</v>
      </c>
      <c r="G338" s="407"/>
      <c r="H338" s="436">
        <f t="shared" ref="H338:H401" si="76">F338</f>
        <v>25.88</v>
      </c>
      <c r="I338" s="403">
        <f t="shared" si="70"/>
        <v>0</v>
      </c>
      <c r="J338" s="403">
        <f t="shared" si="71"/>
        <v>0</v>
      </c>
      <c r="K338" s="390"/>
      <c r="L338" s="404">
        <f t="shared" si="75"/>
        <v>0</v>
      </c>
      <c r="M338" s="404">
        <f t="shared" si="75"/>
        <v>25.88</v>
      </c>
      <c r="N338" s="405">
        <f t="shared" si="72"/>
        <v>0</v>
      </c>
      <c r="O338" s="405">
        <f t="shared" si="73"/>
        <v>0</v>
      </c>
      <c r="P338" s="392"/>
      <c r="Q338" s="612"/>
      <c r="R338" s="394" t="str">
        <f t="shared" si="74"/>
        <v/>
      </c>
      <c r="S338" s="394" t="str">
        <f t="shared" ref="S338:S401" si="77">IF(Q338="X","x",IF(Q338="xx","x",IF(OR(J338&gt;0,O338&gt;0),"x","")))</f>
        <v/>
      </c>
    </row>
    <row r="339" spans="1:19" ht="51.75" hidden="1" thickBot="1">
      <c r="A339" s="406">
        <v>101260</v>
      </c>
      <c r="B339" s="384" t="s">
        <v>3293</v>
      </c>
      <c r="C339" s="400" t="s">
        <v>4545</v>
      </c>
      <c r="D339" s="384" t="str">
        <f>VLOOKUP(A339,[3]cartilha!$A$1:$AN$65536,15,FALSE)</f>
        <v>M3</v>
      </c>
      <c r="E339" s="385" t="s">
        <v>7115</v>
      </c>
      <c r="F339" s="386">
        <f t="shared" si="68"/>
        <v>32.26</v>
      </c>
      <c r="G339" s="407"/>
      <c r="H339" s="436">
        <f t="shared" si="76"/>
        <v>32.26</v>
      </c>
      <c r="I339" s="403">
        <f t="shared" si="70"/>
        <v>0</v>
      </c>
      <c r="J339" s="403">
        <f t="shared" si="71"/>
        <v>0</v>
      </c>
      <c r="K339" s="390"/>
      <c r="L339" s="404">
        <f t="shared" si="75"/>
        <v>0</v>
      </c>
      <c r="M339" s="404">
        <f t="shared" si="75"/>
        <v>32.26</v>
      </c>
      <c r="N339" s="405">
        <f t="shared" si="72"/>
        <v>0</v>
      </c>
      <c r="O339" s="405">
        <f t="shared" si="73"/>
        <v>0</v>
      </c>
      <c r="P339" s="392"/>
      <c r="Q339" s="612"/>
      <c r="R339" s="394" t="str">
        <f t="shared" si="74"/>
        <v/>
      </c>
      <c r="S339" s="394" t="str">
        <f t="shared" si="77"/>
        <v/>
      </c>
    </row>
    <row r="340" spans="1:19" ht="51.75" hidden="1" thickBot="1">
      <c r="A340" s="406">
        <v>101261</v>
      </c>
      <c r="B340" s="384" t="s">
        <v>3293</v>
      </c>
      <c r="C340" s="400" t="s">
        <v>4546</v>
      </c>
      <c r="D340" s="384" t="str">
        <f>VLOOKUP(A340,[3]cartilha!$A$1:$AN$65536,15,FALSE)</f>
        <v>M3</v>
      </c>
      <c r="E340" s="385" t="s">
        <v>7108</v>
      </c>
      <c r="F340" s="386">
        <f t="shared" si="68"/>
        <v>18.09</v>
      </c>
      <c r="G340" s="407"/>
      <c r="H340" s="436">
        <f t="shared" si="76"/>
        <v>18.09</v>
      </c>
      <c r="I340" s="403">
        <f t="shared" si="70"/>
        <v>0</v>
      </c>
      <c r="J340" s="403">
        <f t="shared" si="71"/>
        <v>0</v>
      </c>
      <c r="K340" s="390"/>
      <c r="L340" s="404">
        <f t="shared" si="75"/>
        <v>0</v>
      </c>
      <c r="M340" s="404">
        <f t="shared" si="75"/>
        <v>18.09</v>
      </c>
      <c r="N340" s="405">
        <f t="shared" si="72"/>
        <v>0</v>
      </c>
      <c r="O340" s="405">
        <f t="shared" si="73"/>
        <v>0</v>
      </c>
      <c r="P340" s="392"/>
      <c r="Q340" s="612"/>
      <c r="R340" s="394" t="str">
        <f t="shared" si="74"/>
        <v/>
      </c>
      <c r="S340" s="394" t="str">
        <f t="shared" si="77"/>
        <v/>
      </c>
    </row>
    <row r="341" spans="1:19" ht="51.75" hidden="1" thickBot="1">
      <c r="A341" s="406">
        <v>101262</v>
      </c>
      <c r="B341" s="384" t="s">
        <v>3293</v>
      </c>
      <c r="C341" s="400" t="s">
        <v>4547</v>
      </c>
      <c r="D341" s="384" t="str">
        <f>VLOOKUP(A341,[3]cartilha!$A$1:$AN$65536,15,FALSE)</f>
        <v>M3</v>
      </c>
      <c r="E341" s="385" t="s">
        <v>7111</v>
      </c>
      <c r="F341" s="386">
        <f t="shared" si="68"/>
        <v>19.149999999999999</v>
      </c>
      <c r="G341" s="407"/>
      <c r="H341" s="436">
        <f t="shared" si="76"/>
        <v>19.149999999999999</v>
      </c>
      <c r="I341" s="403">
        <f t="shared" si="70"/>
        <v>0</v>
      </c>
      <c r="J341" s="403">
        <f t="shared" si="71"/>
        <v>0</v>
      </c>
      <c r="K341" s="390"/>
      <c r="L341" s="404">
        <f t="shared" si="75"/>
        <v>0</v>
      </c>
      <c r="M341" s="404">
        <f t="shared" si="75"/>
        <v>19.149999999999999</v>
      </c>
      <c r="N341" s="405">
        <f t="shared" si="72"/>
        <v>0</v>
      </c>
      <c r="O341" s="405">
        <f t="shared" si="73"/>
        <v>0</v>
      </c>
      <c r="P341" s="392"/>
      <c r="Q341" s="612"/>
      <c r="R341" s="394" t="str">
        <f t="shared" si="74"/>
        <v/>
      </c>
      <c r="S341" s="394" t="str">
        <f t="shared" si="77"/>
        <v/>
      </c>
    </row>
    <row r="342" spans="1:19" ht="51.75" hidden="1" thickBot="1">
      <c r="A342" s="406">
        <v>101263</v>
      </c>
      <c r="B342" s="384" t="s">
        <v>3293</v>
      </c>
      <c r="C342" s="400" t="s">
        <v>4548</v>
      </c>
      <c r="D342" s="384" t="str">
        <f>VLOOKUP(A342,[3]cartilha!$A$1:$AN$65536,15,FALSE)</f>
        <v>M3</v>
      </c>
      <c r="E342" s="385" t="s">
        <v>7116</v>
      </c>
      <c r="F342" s="386">
        <f t="shared" si="68"/>
        <v>22.1</v>
      </c>
      <c r="G342" s="407"/>
      <c r="H342" s="436">
        <f t="shared" si="76"/>
        <v>22.1</v>
      </c>
      <c r="I342" s="403">
        <f t="shared" si="70"/>
        <v>0</v>
      </c>
      <c r="J342" s="403">
        <f t="shared" si="71"/>
        <v>0</v>
      </c>
      <c r="K342" s="390"/>
      <c r="L342" s="404">
        <f t="shared" si="75"/>
        <v>0</v>
      </c>
      <c r="M342" s="404">
        <f t="shared" si="75"/>
        <v>22.1</v>
      </c>
      <c r="N342" s="405">
        <f t="shared" si="72"/>
        <v>0</v>
      </c>
      <c r="O342" s="405">
        <f t="shared" si="73"/>
        <v>0</v>
      </c>
      <c r="P342" s="392"/>
      <c r="Q342" s="612"/>
      <c r="R342" s="394" t="str">
        <f t="shared" si="74"/>
        <v/>
      </c>
      <c r="S342" s="394" t="str">
        <f t="shared" si="77"/>
        <v/>
      </c>
    </row>
    <row r="343" spans="1:19" ht="51.75" hidden="1" thickBot="1">
      <c r="A343" s="406">
        <v>101264</v>
      </c>
      <c r="B343" s="384" t="s">
        <v>3293</v>
      </c>
      <c r="C343" s="400" t="s">
        <v>4549</v>
      </c>
      <c r="D343" s="384" t="str">
        <f>VLOOKUP(A343,[3]cartilha!$A$1:$AN$65536,15,FALSE)</f>
        <v>M3</v>
      </c>
      <c r="E343" s="385" t="s">
        <v>7117</v>
      </c>
      <c r="F343" s="386">
        <f t="shared" si="68"/>
        <v>24.44</v>
      </c>
      <c r="G343" s="407"/>
      <c r="H343" s="436">
        <f t="shared" si="76"/>
        <v>24.44</v>
      </c>
      <c r="I343" s="403">
        <f t="shared" si="70"/>
        <v>0</v>
      </c>
      <c r="J343" s="403">
        <f t="shared" si="71"/>
        <v>0</v>
      </c>
      <c r="K343" s="390"/>
      <c r="L343" s="404">
        <f t="shared" si="75"/>
        <v>0</v>
      </c>
      <c r="M343" s="404">
        <f t="shared" si="75"/>
        <v>24.44</v>
      </c>
      <c r="N343" s="405">
        <f t="shared" si="72"/>
        <v>0</v>
      </c>
      <c r="O343" s="405">
        <f t="shared" si="73"/>
        <v>0</v>
      </c>
      <c r="P343" s="392"/>
      <c r="Q343" s="612"/>
      <c r="R343" s="394" t="str">
        <f t="shared" si="74"/>
        <v/>
      </c>
      <c r="S343" s="394" t="str">
        <f t="shared" si="77"/>
        <v/>
      </c>
    </row>
    <row r="344" spans="1:19" ht="51.75" hidden="1" thickBot="1">
      <c r="A344" s="406">
        <v>101265</v>
      </c>
      <c r="B344" s="384" t="s">
        <v>3293</v>
      </c>
      <c r="C344" s="400" t="s">
        <v>4550</v>
      </c>
      <c r="D344" s="384" t="str">
        <f>VLOOKUP(A344,[3]cartilha!$A$1:$AN$65536,15,FALSE)</f>
        <v>M3</v>
      </c>
      <c r="E344" s="385" t="s">
        <v>7118</v>
      </c>
      <c r="F344" s="386">
        <f t="shared" ref="F344:F407" si="78">IF(E344=0,0,ROUND(E344*(1+E$10)*(1-E$11),2))</f>
        <v>30.4</v>
      </c>
      <c r="G344" s="407"/>
      <c r="H344" s="436">
        <f t="shared" si="76"/>
        <v>30.4</v>
      </c>
      <c r="I344" s="403">
        <f t="shared" si="70"/>
        <v>0</v>
      </c>
      <c r="J344" s="403">
        <f t="shared" si="71"/>
        <v>0</v>
      </c>
      <c r="K344" s="390"/>
      <c r="L344" s="404">
        <f t="shared" si="75"/>
        <v>0</v>
      </c>
      <c r="M344" s="404">
        <f t="shared" si="75"/>
        <v>30.4</v>
      </c>
      <c r="N344" s="405">
        <f t="shared" si="72"/>
        <v>0</v>
      </c>
      <c r="O344" s="405">
        <f t="shared" si="73"/>
        <v>0</v>
      </c>
      <c r="P344" s="392"/>
      <c r="Q344" s="612"/>
      <c r="R344" s="394" t="str">
        <f t="shared" si="74"/>
        <v/>
      </c>
      <c r="S344" s="394" t="str">
        <f t="shared" si="77"/>
        <v/>
      </c>
    </row>
    <row r="345" spans="1:19" ht="51.75" hidden="1" thickBot="1">
      <c r="A345" s="406">
        <v>101266</v>
      </c>
      <c r="B345" s="384" t="s">
        <v>3293</v>
      </c>
      <c r="C345" s="400" t="s">
        <v>4551</v>
      </c>
      <c r="D345" s="384" t="str">
        <f>VLOOKUP(A345,[3]cartilha!$A$1:$AN$65536,15,FALSE)</f>
        <v>M3</v>
      </c>
      <c r="E345" s="385" t="s">
        <v>7119</v>
      </c>
      <c r="F345" s="386">
        <f t="shared" si="78"/>
        <v>11.18</v>
      </c>
      <c r="G345" s="407"/>
      <c r="H345" s="436">
        <f t="shared" si="76"/>
        <v>11.18</v>
      </c>
      <c r="I345" s="403">
        <f t="shared" si="70"/>
        <v>0</v>
      </c>
      <c r="J345" s="403">
        <f t="shared" si="71"/>
        <v>0</v>
      </c>
      <c r="K345" s="390"/>
      <c r="L345" s="404">
        <f t="shared" si="75"/>
        <v>0</v>
      </c>
      <c r="M345" s="404">
        <f t="shared" si="75"/>
        <v>11.18</v>
      </c>
      <c r="N345" s="405">
        <f t="shared" si="72"/>
        <v>0</v>
      </c>
      <c r="O345" s="405">
        <f t="shared" si="73"/>
        <v>0</v>
      </c>
      <c r="P345" s="392"/>
      <c r="Q345" s="612"/>
      <c r="R345" s="394" t="str">
        <f t="shared" si="74"/>
        <v/>
      </c>
      <c r="S345" s="394" t="str">
        <f t="shared" si="77"/>
        <v/>
      </c>
    </row>
    <row r="346" spans="1:19" ht="51.75" hidden="1" thickBot="1">
      <c r="A346" s="406">
        <v>101267</v>
      </c>
      <c r="B346" s="384" t="s">
        <v>3293</v>
      </c>
      <c r="C346" s="400" t="s">
        <v>4552</v>
      </c>
      <c r="D346" s="384" t="str">
        <f>VLOOKUP(A346,[3]cartilha!$A$1:$AN$65536,15,FALSE)</f>
        <v>M3</v>
      </c>
      <c r="E346" s="385" t="s">
        <v>7120</v>
      </c>
      <c r="F346" s="386">
        <f t="shared" si="78"/>
        <v>10.66</v>
      </c>
      <c r="G346" s="407"/>
      <c r="H346" s="436">
        <f t="shared" si="76"/>
        <v>10.66</v>
      </c>
      <c r="I346" s="403">
        <f t="shared" si="70"/>
        <v>0</v>
      </c>
      <c r="J346" s="403">
        <f t="shared" si="71"/>
        <v>0</v>
      </c>
      <c r="K346" s="390"/>
      <c r="L346" s="404">
        <f t="shared" si="75"/>
        <v>0</v>
      </c>
      <c r="M346" s="404">
        <f t="shared" si="75"/>
        <v>10.66</v>
      </c>
      <c r="N346" s="405">
        <f t="shared" si="72"/>
        <v>0</v>
      </c>
      <c r="O346" s="405">
        <f t="shared" si="73"/>
        <v>0</v>
      </c>
      <c r="P346" s="392"/>
      <c r="Q346" s="612"/>
      <c r="R346" s="394" t="str">
        <f t="shared" si="74"/>
        <v/>
      </c>
      <c r="S346" s="394" t="str">
        <f t="shared" si="77"/>
        <v/>
      </c>
    </row>
    <row r="347" spans="1:19" ht="51.75" hidden="1" thickBot="1">
      <c r="A347" s="406">
        <v>101268</v>
      </c>
      <c r="B347" s="384" t="s">
        <v>3293</v>
      </c>
      <c r="C347" s="400" t="s">
        <v>4553</v>
      </c>
      <c r="D347" s="384" t="str">
        <f>VLOOKUP(A347,[3]cartilha!$A$1:$AN$65536,15,FALSE)</f>
        <v>M3</v>
      </c>
      <c r="E347" s="385" t="s">
        <v>7121</v>
      </c>
      <c r="F347" s="386">
        <f t="shared" si="78"/>
        <v>17.46</v>
      </c>
      <c r="G347" s="407"/>
      <c r="H347" s="436">
        <f t="shared" si="76"/>
        <v>17.46</v>
      </c>
      <c r="I347" s="403">
        <f t="shared" si="70"/>
        <v>0</v>
      </c>
      <c r="J347" s="403">
        <f t="shared" si="71"/>
        <v>0</v>
      </c>
      <c r="K347" s="390"/>
      <c r="L347" s="404">
        <f t="shared" si="75"/>
        <v>0</v>
      </c>
      <c r="M347" s="404">
        <f t="shared" si="75"/>
        <v>17.46</v>
      </c>
      <c r="N347" s="405">
        <f t="shared" si="72"/>
        <v>0</v>
      </c>
      <c r="O347" s="405">
        <f t="shared" si="73"/>
        <v>0</v>
      </c>
      <c r="P347" s="392"/>
      <c r="Q347" s="612"/>
      <c r="R347" s="394" t="str">
        <f t="shared" si="74"/>
        <v/>
      </c>
      <c r="S347" s="394" t="str">
        <f t="shared" si="77"/>
        <v/>
      </c>
    </row>
    <row r="348" spans="1:19" ht="51.75" hidden="1" thickBot="1">
      <c r="A348" s="406">
        <v>101269</v>
      </c>
      <c r="B348" s="384" t="s">
        <v>3293</v>
      </c>
      <c r="C348" s="400" t="s">
        <v>4554</v>
      </c>
      <c r="D348" s="384" t="str">
        <f>VLOOKUP(A348,[3]cartilha!$A$1:$AN$65536,15,FALSE)</f>
        <v>M3</v>
      </c>
      <c r="E348" s="385" t="s">
        <v>7122</v>
      </c>
      <c r="F348" s="386">
        <f t="shared" si="78"/>
        <v>19.350000000000001</v>
      </c>
      <c r="G348" s="407"/>
      <c r="H348" s="436">
        <f t="shared" si="76"/>
        <v>19.350000000000001</v>
      </c>
      <c r="I348" s="403">
        <f t="shared" si="70"/>
        <v>0</v>
      </c>
      <c r="J348" s="403">
        <f t="shared" si="71"/>
        <v>0</v>
      </c>
      <c r="K348" s="390"/>
      <c r="L348" s="404">
        <f t="shared" si="75"/>
        <v>0</v>
      </c>
      <c r="M348" s="404">
        <f t="shared" si="75"/>
        <v>19.350000000000001</v>
      </c>
      <c r="N348" s="405">
        <f t="shared" si="72"/>
        <v>0</v>
      </c>
      <c r="O348" s="405">
        <f t="shared" si="73"/>
        <v>0</v>
      </c>
      <c r="P348" s="392"/>
      <c r="Q348" s="612"/>
      <c r="R348" s="394" t="str">
        <f t="shared" si="74"/>
        <v/>
      </c>
      <c r="S348" s="394" t="str">
        <f t="shared" si="77"/>
        <v/>
      </c>
    </row>
    <row r="349" spans="1:19" ht="51.75" hidden="1" thickBot="1">
      <c r="A349" s="406">
        <v>101270</v>
      </c>
      <c r="B349" s="384" t="s">
        <v>3293</v>
      </c>
      <c r="C349" s="400" t="s">
        <v>4555</v>
      </c>
      <c r="D349" s="384" t="str">
        <f>VLOOKUP(A349,[3]cartilha!$A$1:$AN$65536,15,FALSE)</f>
        <v>M3</v>
      </c>
      <c r="E349" s="385" t="s">
        <v>7123</v>
      </c>
      <c r="F349" s="386">
        <f t="shared" si="78"/>
        <v>22.37</v>
      </c>
      <c r="G349" s="407"/>
      <c r="H349" s="436">
        <f t="shared" si="76"/>
        <v>22.37</v>
      </c>
      <c r="I349" s="403">
        <f t="shared" si="70"/>
        <v>0</v>
      </c>
      <c r="J349" s="403">
        <f t="shared" si="71"/>
        <v>0</v>
      </c>
      <c r="K349" s="390"/>
      <c r="L349" s="404">
        <f t="shared" si="75"/>
        <v>0</v>
      </c>
      <c r="M349" s="404">
        <f t="shared" si="75"/>
        <v>22.37</v>
      </c>
      <c r="N349" s="405">
        <f t="shared" si="72"/>
        <v>0</v>
      </c>
      <c r="O349" s="405">
        <f t="shared" si="73"/>
        <v>0</v>
      </c>
      <c r="P349" s="392"/>
      <c r="Q349" s="612"/>
      <c r="R349" s="394" t="str">
        <f t="shared" si="74"/>
        <v/>
      </c>
      <c r="S349" s="394" t="str">
        <f t="shared" si="77"/>
        <v/>
      </c>
    </row>
    <row r="350" spans="1:19" ht="51.75" hidden="1" thickBot="1">
      <c r="A350" s="406">
        <v>101271</v>
      </c>
      <c r="B350" s="384" t="s">
        <v>3293</v>
      </c>
      <c r="C350" s="400" t="s">
        <v>4556</v>
      </c>
      <c r="D350" s="384" t="str">
        <f>VLOOKUP(A350,[3]cartilha!$A$1:$AN$65536,15,FALSE)</f>
        <v>M3</v>
      </c>
      <c r="E350" s="385" t="s">
        <v>7124</v>
      </c>
      <c r="F350" s="386">
        <f t="shared" si="78"/>
        <v>24.73</v>
      </c>
      <c r="G350" s="407"/>
      <c r="H350" s="436">
        <f t="shared" si="76"/>
        <v>24.73</v>
      </c>
      <c r="I350" s="403">
        <f t="shared" si="70"/>
        <v>0</v>
      </c>
      <c r="J350" s="403">
        <f t="shared" si="71"/>
        <v>0</v>
      </c>
      <c r="K350" s="390"/>
      <c r="L350" s="404">
        <f t="shared" ref="L350:M363" si="79">G350</f>
        <v>0</v>
      </c>
      <c r="M350" s="404">
        <f t="shared" si="79"/>
        <v>24.73</v>
      </c>
      <c r="N350" s="405">
        <f t="shared" si="72"/>
        <v>0</v>
      </c>
      <c r="O350" s="405">
        <f t="shared" si="73"/>
        <v>0</v>
      </c>
      <c r="P350" s="392"/>
      <c r="Q350" s="612"/>
      <c r="R350" s="394" t="str">
        <f t="shared" si="74"/>
        <v/>
      </c>
      <c r="S350" s="394" t="str">
        <f t="shared" si="77"/>
        <v/>
      </c>
    </row>
    <row r="351" spans="1:19" ht="51.75" hidden="1" thickBot="1">
      <c r="A351" s="406">
        <v>101272</v>
      </c>
      <c r="B351" s="384" t="s">
        <v>3293</v>
      </c>
      <c r="C351" s="400" t="s">
        <v>4557</v>
      </c>
      <c r="D351" s="384" t="str">
        <f>VLOOKUP(A351,[3]cartilha!$A$1:$AN$65536,15,FALSE)</f>
        <v>M3</v>
      </c>
      <c r="E351" s="385" t="s">
        <v>7125</v>
      </c>
      <c r="F351" s="386">
        <f t="shared" si="78"/>
        <v>30.82</v>
      </c>
      <c r="G351" s="407"/>
      <c r="H351" s="436">
        <f t="shared" si="76"/>
        <v>30.82</v>
      </c>
      <c r="I351" s="403">
        <f t="shared" si="70"/>
        <v>0</v>
      </c>
      <c r="J351" s="403">
        <f t="shared" si="71"/>
        <v>0</v>
      </c>
      <c r="K351" s="390"/>
      <c r="L351" s="404">
        <f t="shared" si="79"/>
        <v>0</v>
      </c>
      <c r="M351" s="404">
        <f t="shared" si="79"/>
        <v>30.82</v>
      </c>
      <c r="N351" s="405">
        <f t="shared" si="72"/>
        <v>0</v>
      </c>
      <c r="O351" s="405">
        <f t="shared" si="73"/>
        <v>0</v>
      </c>
      <c r="P351" s="392"/>
      <c r="Q351" s="612"/>
      <c r="R351" s="394" t="str">
        <f t="shared" si="74"/>
        <v/>
      </c>
      <c r="S351" s="394" t="str">
        <f t="shared" si="77"/>
        <v/>
      </c>
    </row>
    <row r="352" spans="1:19" ht="51.75" hidden="1" thickBot="1">
      <c r="A352" s="406">
        <v>101273</v>
      </c>
      <c r="B352" s="384" t="s">
        <v>3293</v>
      </c>
      <c r="C352" s="400" t="s">
        <v>4558</v>
      </c>
      <c r="D352" s="384" t="str">
        <f>VLOOKUP(A352,[3]cartilha!$A$1:$AN$65536,15,FALSE)</f>
        <v>M3</v>
      </c>
      <c r="E352" s="385" t="s">
        <v>7126</v>
      </c>
      <c r="F352" s="386">
        <f t="shared" si="78"/>
        <v>16.649999999999999</v>
      </c>
      <c r="G352" s="407"/>
      <c r="H352" s="436">
        <f t="shared" si="76"/>
        <v>16.649999999999999</v>
      </c>
      <c r="I352" s="403">
        <f t="shared" si="70"/>
        <v>0</v>
      </c>
      <c r="J352" s="403">
        <f t="shared" si="71"/>
        <v>0</v>
      </c>
      <c r="K352" s="390"/>
      <c r="L352" s="404">
        <f t="shared" si="79"/>
        <v>0</v>
      </c>
      <c r="M352" s="404">
        <f t="shared" si="79"/>
        <v>16.649999999999999</v>
      </c>
      <c r="N352" s="405">
        <f t="shared" si="72"/>
        <v>0</v>
      </c>
      <c r="O352" s="405">
        <f t="shared" si="73"/>
        <v>0</v>
      </c>
      <c r="P352" s="392"/>
      <c r="Q352" s="612"/>
      <c r="R352" s="394" t="str">
        <f t="shared" si="74"/>
        <v/>
      </c>
      <c r="S352" s="394" t="str">
        <f t="shared" si="77"/>
        <v/>
      </c>
    </row>
    <row r="353" spans="1:19" ht="51.75" hidden="1" thickBot="1">
      <c r="A353" s="406">
        <v>101274</v>
      </c>
      <c r="B353" s="384" t="s">
        <v>3293</v>
      </c>
      <c r="C353" s="400" t="s">
        <v>4559</v>
      </c>
      <c r="D353" s="384" t="str">
        <f>VLOOKUP(A353,[3]cartilha!$A$1:$AN$65536,15,FALSE)</f>
        <v>M3</v>
      </c>
      <c r="E353" s="385" t="s">
        <v>7127</v>
      </c>
      <c r="F353" s="386">
        <f t="shared" si="78"/>
        <v>18.350000000000001</v>
      </c>
      <c r="G353" s="407"/>
      <c r="H353" s="436">
        <f t="shared" si="76"/>
        <v>18.350000000000001</v>
      </c>
      <c r="I353" s="403">
        <f t="shared" si="70"/>
        <v>0</v>
      </c>
      <c r="J353" s="403">
        <f t="shared" si="71"/>
        <v>0</v>
      </c>
      <c r="K353" s="390"/>
      <c r="L353" s="404">
        <f t="shared" si="79"/>
        <v>0</v>
      </c>
      <c r="M353" s="404">
        <f t="shared" si="79"/>
        <v>18.350000000000001</v>
      </c>
      <c r="N353" s="405">
        <f t="shared" si="72"/>
        <v>0</v>
      </c>
      <c r="O353" s="405">
        <f t="shared" si="73"/>
        <v>0</v>
      </c>
      <c r="P353" s="392"/>
      <c r="Q353" s="612"/>
      <c r="R353" s="394" t="str">
        <f t="shared" si="74"/>
        <v/>
      </c>
      <c r="S353" s="394" t="str">
        <f t="shared" si="77"/>
        <v/>
      </c>
    </row>
    <row r="354" spans="1:19" ht="51.75" hidden="1" thickBot="1">
      <c r="A354" s="406">
        <v>101275</v>
      </c>
      <c r="B354" s="384" t="s">
        <v>3293</v>
      </c>
      <c r="C354" s="400" t="s">
        <v>4560</v>
      </c>
      <c r="D354" s="384" t="str">
        <f>VLOOKUP(A354,[3]cartilha!$A$1:$AN$65536,15,FALSE)</f>
        <v>M3</v>
      </c>
      <c r="E354" s="385" t="s">
        <v>7128</v>
      </c>
      <c r="F354" s="386">
        <f t="shared" si="78"/>
        <v>21.23</v>
      </c>
      <c r="G354" s="407"/>
      <c r="H354" s="436">
        <f t="shared" si="76"/>
        <v>21.23</v>
      </c>
      <c r="I354" s="403">
        <f t="shared" si="70"/>
        <v>0</v>
      </c>
      <c r="J354" s="403">
        <f t="shared" si="71"/>
        <v>0</v>
      </c>
      <c r="K354" s="390"/>
      <c r="L354" s="404">
        <f t="shared" si="79"/>
        <v>0</v>
      </c>
      <c r="M354" s="404">
        <f t="shared" si="79"/>
        <v>21.23</v>
      </c>
      <c r="N354" s="405">
        <f t="shared" si="72"/>
        <v>0</v>
      </c>
      <c r="O354" s="405">
        <f t="shared" si="73"/>
        <v>0</v>
      </c>
      <c r="P354" s="392"/>
      <c r="Q354" s="612"/>
      <c r="R354" s="394" t="str">
        <f t="shared" si="74"/>
        <v/>
      </c>
      <c r="S354" s="394" t="str">
        <f t="shared" si="77"/>
        <v/>
      </c>
    </row>
    <row r="355" spans="1:19" ht="51.75" hidden="1" thickBot="1">
      <c r="A355" s="406">
        <v>101276</v>
      </c>
      <c r="B355" s="384" t="s">
        <v>3293</v>
      </c>
      <c r="C355" s="400" t="s">
        <v>4561</v>
      </c>
      <c r="D355" s="384" t="str">
        <f>VLOOKUP(A355,[3]cartilha!$A$1:$AN$65536,15,FALSE)</f>
        <v>M3</v>
      </c>
      <c r="E355" s="385" t="s">
        <v>7129</v>
      </c>
      <c r="F355" s="386">
        <f t="shared" si="78"/>
        <v>23.42</v>
      </c>
      <c r="G355" s="407"/>
      <c r="H355" s="436">
        <f t="shared" si="76"/>
        <v>23.42</v>
      </c>
      <c r="I355" s="403">
        <f t="shared" si="70"/>
        <v>0</v>
      </c>
      <c r="J355" s="403">
        <f t="shared" si="71"/>
        <v>0</v>
      </c>
      <c r="K355" s="390"/>
      <c r="L355" s="404">
        <f t="shared" si="79"/>
        <v>0</v>
      </c>
      <c r="M355" s="404">
        <f t="shared" si="79"/>
        <v>23.42</v>
      </c>
      <c r="N355" s="405">
        <f t="shared" si="72"/>
        <v>0</v>
      </c>
      <c r="O355" s="405">
        <f t="shared" si="73"/>
        <v>0</v>
      </c>
      <c r="P355" s="392"/>
      <c r="Q355" s="612"/>
      <c r="R355" s="394" t="str">
        <f t="shared" si="74"/>
        <v/>
      </c>
      <c r="S355" s="394" t="str">
        <f t="shared" si="77"/>
        <v/>
      </c>
    </row>
    <row r="356" spans="1:19" ht="51.75" hidden="1" thickBot="1">
      <c r="A356" s="406">
        <v>101277</v>
      </c>
      <c r="B356" s="384" t="s">
        <v>3293</v>
      </c>
      <c r="C356" s="400" t="s">
        <v>4562</v>
      </c>
      <c r="D356" s="384" t="str">
        <f>VLOOKUP(A356,[3]cartilha!$A$1:$AN$65536,15,FALSE)</f>
        <v>M3</v>
      </c>
      <c r="E356" s="385" t="s">
        <v>7130</v>
      </c>
      <c r="F356" s="386">
        <f t="shared" si="78"/>
        <v>29.81</v>
      </c>
      <c r="G356" s="407"/>
      <c r="H356" s="436">
        <f t="shared" si="76"/>
        <v>29.81</v>
      </c>
      <c r="I356" s="403">
        <f t="shared" si="70"/>
        <v>0</v>
      </c>
      <c r="J356" s="403">
        <f t="shared" si="71"/>
        <v>0</v>
      </c>
      <c r="K356" s="390"/>
      <c r="L356" s="404">
        <f t="shared" si="79"/>
        <v>0</v>
      </c>
      <c r="M356" s="404">
        <f t="shared" si="79"/>
        <v>29.81</v>
      </c>
      <c r="N356" s="405">
        <f t="shared" si="72"/>
        <v>0</v>
      </c>
      <c r="O356" s="405">
        <f t="shared" si="73"/>
        <v>0</v>
      </c>
      <c r="P356" s="392"/>
      <c r="Q356" s="612"/>
      <c r="R356" s="394" t="str">
        <f t="shared" si="74"/>
        <v/>
      </c>
      <c r="S356" s="394" t="str">
        <f t="shared" si="77"/>
        <v/>
      </c>
    </row>
    <row r="357" spans="1:19" ht="26.25" hidden="1" thickBot="1">
      <c r="A357" s="406">
        <v>96522</v>
      </c>
      <c r="B357" s="384" t="s">
        <v>3293</v>
      </c>
      <c r="C357" s="400" t="s">
        <v>2739</v>
      </c>
      <c r="D357" s="384" t="str">
        <f>VLOOKUP(A357,[3]cartilha!$A$1:$AN$65536,15,FALSE)</f>
        <v>M3</v>
      </c>
      <c r="E357" s="385" t="s">
        <v>7131</v>
      </c>
      <c r="F357" s="386">
        <f t="shared" si="78"/>
        <v>189.32</v>
      </c>
      <c r="G357" s="407"/>
      <c r="H357" s="436">
        <f t="shared" si="76"/>
        <v>189.32</v>
      </c>
      <c r="I357" s="403">
        <f t="shared" si="70"/>
        <v>0</v>
      </c>
      <c r="J357" s="403">
        <f t="shared" si="71"/>
        <v>0</v>
      </c>
      <c r="K357" s="390"/>
      <c r="L357" s="404">
        <f t="shared" si="79"/>
        <v>0</v>
      </c>
      <c r="M357" s="404">
        <f t="shared" si="79"/>
        <v>189.32</v>
      </c>
      <c r="N357" s="405">
        <f t="shared" si="72"/>
        <v>0</v>
      </c>
      <c r="O357" s="405">
        <f t="shared" si="73"/>
        <v>0</v>
      </c>
      <c r="P357" s="392"/>
      <c r="Q357" s="612"/>
      <c r="R357" s="394" t="str">
        <f t="shared" si="74"/>
        <v/>
      </c>
      <c r="S357" s="394" t="str">
        <f t="shared" si="77"/>
        <v/>
      </c>
    </row>
    <row r="358" spans="1:19" ht="26.25" thickBot="1">
      <c r="A358" s="406">
        <v>96523</v>
      </c>
      <c r="B358" s="384" t="s">
        <v>3293</v>
      </c>
      <c r="C358" s="400" t="s">
        <v>2740</v>
      </c>
      <c r="D358" s="384" t="str">
        <f>VLOOKUP(A358,[3]cartilha!$A$1:$AN$65536,15,FALSE)</f>
        <v>M3</v>
      </c>
      <c r="E358" s="385" t="s">
        <v>7132</v>
      </c>
      <c r="F358" s="386">
        <f t="shared" si="78"/>
        <v>120.66</v>
      </c>
      <c r="G358" s="407">
        <v>56.31</v>
      </c>
      <c r="H358" s="436">
        <f t="shared" si="76"/>
        <v>120.66</v>
      </c>
      <c r="I358" s="403">
        <f t="shared" si="70"/>
        <v>6794.36</v>
      </c>
      <c r="J358" s="403">
        <f t="shared" si="71"/>
        <v>6794.36</v>
      </c>
      <c r="K358" s="390"/>
      <c r="L358" s="404">
        <f t="shared" si="79"/>
        <v>56.31</v>
      </c>
      <c r="M358" s="404">
        <f t="shared" si="79"/>
        <v>120.66</v>
      </c>
      <c r="N358" s="405">
        <f t="shared" si="72"/>
        <v>6794.36</v>
      </c>
      <c r="O358" s="405">
        <f t="shared" si="73"/>
        <v>6794.36</v>
      </c>
      <c r="P358" s="392"/>
      <c r="Q358" s="612"/>
      <c r="R358" s="394" t="str">
        <f t="shared" si="74"/>
        <v>x</v>
      </c>
      <c r="S358" s="394" t="str">
        <f t="shared" si="77"/>
        <v>x</v>
      </c>
    </row>
    <row r="359" spans="1:19" ht="26.25" hidden="1" thickBot="1">
      <c r="A359" s="406">
        <v>96524</v>
      </c>
      <c r="B359" s="384" t="s">
        <v>3293</v>
      </c>
      <c r="C359" s="400" t="s">
        <v>2741</v>
      </c>
      <c r="D359" s="384" t="str">
        <f>VLOOKUP(A359,[3]cartilha!$A$1:$AN$65536,15,FALSE)</f>
        <v>M3</v>
      </c>
      <c r="E359" s="385" t="s">
        <v>7133</v>
      </c>
      <c r="F359" s="386">
        <f t="shared" si="78"/>
        <v>218</v>
      </c>
      <c r="G359" s="407"/>
      <c r="H359" s="436">
        <f t="shared" si="76"/>
        <v>218</v>
      </c>
      <c r="I359" s="403">
        <f t="shared" si="70"/>
        <v>0</v>
      </c>
      <c r="J359" s="403">
        <f t="shared" si="71"/>
        <v>0</v>
      </c>
      <c r="K359" s="390"/>
      <c r="L359" s="404">
        <f t="shared" si="79"/>
        <v>0</v>
      </c>
      <c r="M359" s="404">
        <f t="shared" si="79"/>
        <v>218</v>
      </c>
      <c r="N359" s="405">
        <f t="shared" si="72"/>
        <v>0</v>
      </c>
      <c r="O359" s="405">
        <f t="shared" si="73"/>
        <v>0</v>
      </c>
      <c r="P359" s="392"/>
      <c r="Q359" s="612"/>
      <c r="R359" s="394" t="str">
        <f t="shared" si="74"/>
        <v/>
      </c>
      <c r="S359" s="394" t="str">
        <f t="shared" si="77"/>
        <v/>
      </c>
    </row>
    <row r="360" spans="1:19" ht="26.25" hidden="1" thickBot="1">
      <c r="A360" s="406">
        <v>96525</v>
      </c>
      <c r="B360" s="384" t="s">
        <v>3293</v>
      </c>
      <c r="C360" s="400" t="s">
        <v>2742</v>
      </c>
      <c r="D360" s="384" t="str">
        <f>VLOOKUP(A360,[3]cartilha!$A$1:$AN$65536,15,FALSE)</f>
        <v>M3</v>
      </c>
      <c r="E360" s="385" t="s">
        <v>7134</v>
      </c>
      <c r="F360" s="386">
        <f t="shared" si="78"/>
        <v>41.96</v>
      </c>
      <c r="G360" s="407"/>
      <c r="H360" s="436">
        <f t="shared" si="76"/>
        <v>41.96</v>
      </c>
      <c r="I360" s="403">
        <f t="shared" ref="I360:I363" si="80">IF(ISBLANK(E360),0,ROUND(F360*G360,2))</f>
        <v>0</v>
      </c>
      <c r="J360" s="403">
        <f t="shared" ref="J360:J363" si="81">IF(ISBLANK(G360),0,ROUND(G360*H360,2))</f>
        <v>0</v>
      </c>
      <c r="K360" s="390"/>
      <c r="L360" s="404">
        <f t="shared" si="79"/>
        <v>0</v>
      </c>
      <c r="M360" s="404">
        <f t="shared" si="79"/>
        <v>41.96</v>
      </c>
      <c r="N360" s="405">
        <f t="shared" ref="N360:N363" si="82">IF(ISBLANK(E360),0,ROUND(F360*L360,2))</f>
        <v>0</v>
      </c>
      <c r="O360" s="405">
        <f t="shared" ref="O360:O363" si="83">IF(ISBLANK(L360),0,ROUND(L360*M360,2))</f>
        <v>0</v>
      </c>
      <c r="P360" s="392"/>
      <c r="Q360" s="612"/>
      <c r="R360" s="394" t="str">
        <f t="shared" ref="R360:R422" si="84">IF(Q360="X","x",IF(Q360="xx","x",IF(O360&gt;0,"x","")))</f>
        <v/>
      </c>
      <c r="S360" s="394" t="str">
        <f t="shared" si="77"/>
        <v/>
      </c>
    </row>
    <row r="361" spans="1:19" ht="13.5" hidden="1" thickBot="1">
      <c r="A361" s="406">
        <v>96526</v>
      </c>
      <c r="B361" s="384" t="s">
        <v>3293</v>
      </c>
      <c r="C361" s="400" t="s">
        <v>2743</v>
      </c>
      <c r="D361" s="384" t="str">
        <f>VLOOKUP(A361,[3]cartilha!$A$1:$AN$65536,15,FALSE)</f>
        <v>M3</v>
      </c>
      <c r="E361" s="385" t="s">
        <v>7135</v>
      </c>
      <c r="F361" s="386">
        <f t="shared" si="78"/>
        <v>382.46</v>
      </c>
      <c r="G361" s="407"/>
      <c r="H361" s="436">
        <f t="shared" si="76"/>
        <v>382.46</v>
      </c>
      <c r="I361" s="403">
        <f t="shared" si="80"/>
        <v>0</v>
      </c>
      <c r="J361" s="403">
        <f t="shared" si="81"/>
        <v>0</v>
      </c>
      <c r="K361" s="390"/>
      <c r="L361" s="404">
        <f t="shared" si="79"/>
        <v>0</v>
      </c>
      <c r="M361" s="404">
        <f t="shared" si="79"/>
        <v>382.46</v>
      </c>
      <c r="N361" s="405">
        <f t="shared" si="82"/>
        <v>0</v>
      </c>
      <c r="O361" s="405">
        <f t="shared" si="83"/>
        <v>0</v>
      </c>
      <c r="P361" s="392"/>
      <c r="Q361" s="612"/>
      <c r="R361" s="394" t="str">
        <f t="shared" si="84"/>
        <v/>
      </c>
      <c r="S361" s="394" t="str">
        <f t="shared" si="77"/>
        <v/>
      </c>
    </row>
    <row r="362" spans="1:19" ht="13.5" thickBot="1">
      <c r="A362" s="406">
        <v>96527</v>
      </c>
      <c r="B362" s="384" t="s">
        <v>3293</v>
      </c>
      <c r="C362" s="400" t="s">
        <v>2744</v>
      </c>
      <c r="D362" s="384" t="str">
        <f>VLOOKUP(A362,[3]cartilha!$A$1:$AN$65536,15,FALSE)</f>
        <v>M3</v>
      </c>
      <c r="E362" s="385" t="s">
        <v>7136</v>
      </c>
      <c r="F362" s="386">
        <f t="shared" si="78"/>
        <v>158.35</v>
      </c>
      <c r="G362" s="407">
        <v>46.9</v>
      </c>
      <c r="H362" s="436">
        <f t="shared" si="76"/>
        <v>158.35</v>
      </c>
      <c r="I362" s="403">
        <f t="shared" si="80"/>
        <v>7426.62</v>
      </c>
      <c r="J362" s="403">
        <f t="shared" si="81"/>
        <v>7426.62</v>
      </c>
      <c r="K362" s="390"/>
      <c r="L362" s="404">
        <f t="shared" si="79"/>
        <v>46.9</v>
      </c>
      <c r="M362" s="404">
        <f t="shared" si="79"/>
        <v>158.35</v>
      </c>
      <c r="N362" s="405">
        <f t="shared" si="82"/>
        <v>7426.62</v>
      </c>
      <c r="O362" s="405">
        <f t="shared" si="83"/>
        <v>7426.62</v>
      </c>
      <c r="P362" s="392"/>
      <c r="Q362" s="612"/>
      <c r="R362" s="394" t="str">
        <f t="shared" si="84"/>
        <v>x</v>
      </c>
      <c r="S362" s="394" t="str">
        <f t="shared" si="77"/>
        <v>x</v>
      </c>
    </row>
    <row r="363" spans="1:19" ht="26.25" hidden="1" thickBot="1">
      <c r="A363" s="406">
        <v>96528</v>
      </c>
      <c r="B363" s="384" t="s">
        <v>3293</v>
      </c>
      <c r="C363" s="400" t="s">
        <v>2745</v>
      </c>
      <c r="D363" s="384" t="str">
        <f>VLOOKUP(A363,[3]cartilha!$A$1:$AN$65536,15,FALSE)</f>
        <v>M2</v>
      </c>
      <c r="E363" s="385" t="s">
        <v>7137</v>
      </c>
      <c r="F363" s="386">
        <f t="shared" si="78"/>
        <v>281.79000000000002</v>
      </c>
      <c r="G363" s="407"/>
      <c r="H363" s="436">
        <f t="shared" si="76"/>
        <v>281.79000000000002</v>
      </c>
      <c r="I363" s="403">
        <f t="shared" si="80"/>
        <v>0</v>
      </c>
      <c r="J363" s="403">
        <f t="shared" si="81"/>
        <v>0</v>
      </c>
      <c r="K363" s="390"/>
      <c r="L363" s="404">
        <f t="shared" si="79"/>
        <v>0</v>
      </c>
      <c r="M363" s="404">
        <f t="shared" si="79"/>
        <v>281.79000000000002</v>
      </c>
      <c r="N363" s="405">
        <f t="shared" si="82"/>
        <v>0</v>
      </c>
      <c r="O363" s="405">
        <f t="shared" si="83"/>
        <v>0</v>
      </c>
      <c r="P363" s="392"/>
      <c r="Q363" s="612"/>
      <c r="R363" s="394" t="str">
        <f t="shared" si="84"/>
        <v/>
      </c>
      <c r="S363" s="394" t="str">
        <f t="shared" si="77"/>
        <v/>
      </c>
    </row>
    <row r="364" spans="1:19" ht="13.5" hidden="1" thickBot="1">
      <c r="A364" s="406" t="s">
        <v>6036</v>
      </c>
      <c r="B364" s="384"/>
      <c r="C364" s="440" t="s">
        <v>6037</v>
      </c>
      <c r="D364" s="384">
        <v>0</v>
      </c>
      <c r="E364" s="385"/>
      <c r="F364" s="386">
        <f t="shared" si="78"/>
        <v>0</v>
      </c>
      <c r="G364" s="441"/>
      <c r="H364" s="436">
        <f t="shared" si="76"/>
        <v>0</v>
      </c>
      <c r="I364" s="443"/>
      <c r="J364" s="444"/>
      <c r="K364" s="390"/>
      <c r="L364" s="445"/>
      <c r="M364" s="446"/>
      <c r="N364" s="443"/>
      <c r="O364" s="444"/>
      <c r="P364" s="392"/>
      <c r="Q364" s="393" t="str">
        <f>IF(OR(SUM(J364)&gt;0,SUM(O364)&gt;0),"xx","")</f>
        <v/>
      </c>
      <c r="R364" s="394" t="str">
        <f t="shared" si="84"/>
        <v/>
      </c>
      <c r="S364" s="394" t="str">
        <f t="shared" si="77"/>
        <v/>
      </c>
    </row>
    <row r="365" spans="1:19" ht="13.5" hidden="1" thickBot="1">
      <c r="A365" s="406" t="s">
        <v>2153</v>
      </c>
      <c r="B365" s="384"/>
      <c r="C365" s="440" t="s">
        <v>196</v>
      </c>
      <c r="D365" s="384">
        <v>0</v>
      </c>
      <c r="E365" s="385"/>
      <c r="F365" s="386">
        <f t="shared" si="78"/>
        <v>0</v>
      </c>
      <c r="G365" s="441"/>
      <c r="H365" s="436">
        <f t="shared" si="76"/>
        <v>0</v>
      </c>
      <c r="I365" s="443"/>
      <c r="J365" s="444"/>
      <c r="K365" s="390"/>
      <c r="L365" s="445"/>
      <c r="M365" s="446"/>
      <c r="N365" s="443"/>
      <c r="O365" s="444"/>
      <c r="P365" s="392"/>
      <c r="Q365" s="393" t="str">
        <f>IF(OR(SUM(J366:J367)&gt;0,SUM(O366:O367)&gt;0),"xx","")</f>
        <v/>
      </c>
      <c r="R365" s="394" t="str">
        <f t="shared" si="84"/>
        <v/>
      </c>
      <c r="S365" s="394" t="str">
        <f t="shared" si="77"/>
        <v/>
      </c>
    </row>
    <row r="366" spans="1:19" ht="26.25" hidden="1" thickBot="1">
      <c r="A366" s="406">
        <v>94319</v>
      </c>
      <c r="B366" s="384" t="s">
        <v>3293</v>
      </c>
      <c r="C366" s="400" t="s">
        <v>667</v>
      </c>
      <c r="D366" s="384" t="str">
        <f>VLOOKUP(A366,[3]cartilha!$A$1:$AN$65536,15,FALSE)</f>
        <v>M3</v>
      </c>
      <c r="E366" s="385" t="s">
        <v>7138</v>
      </c>
      <c r="F366" s="386">
        <f t="shared" si="78"/>
        <v>51.69</v>
      </c>
      <c r="G366" s="407"/>
      <c r="H366" s="436">
        <f t="shared" si="76"/>
        <v>51.69</v>
      </c>
      <c r="I366" s="403">
        <f>IF(ISBLANK(E366),0,ROUND(F366*G366,2))</f>
        <v>0</v>
      </c>
      <c r="J366" s="403">
        <f>IF(ISBLANK(G366),0,ROUND(G366*H366,2))</f>
        <v>0</v>
      </c>
      <c r="K366" s="390"/>
      <c r="L366" s="404">
        <f>G366</f>
        <v>0</v>
      </c>
      <c r="M366" s="404">
        <f>H366</f>
        <v>51.69</v>
      </c>
      <c r="N366" s="405">
        <f>IF(ISBLANK(E366),0,ROUND(F366*L366,2))</f>
        <v>0</v>
      </c>
      <c r="O366" s="405">
        <f>IF(ISBLANK(L366),0,ROUND(L366*M366,2))</f>
        <v>0</v>
      </c>
      <c r="P366" s="392"/>
      <c r="Q366" s="612"/>
      <c r="R366" s="394" t="str">
        <f t="shared" si="84"/>
        <v/>
      </c>
      <c r="S366" s="394" t="str">
        <f t="shared" si="77"/>
        <v/>
      </c>
    </row>
    <row r="367" spans="1:19" ht="13.5" hidden="1" thickBot="1">
      <c r="A367" s="406">
        <v>94342</v>
      </c>
      <c r="B367" s="384" t="s">
        <v>3293</v>
      </c>
      <c r="C367" s="400" t="s">
        <v>679</v>
      </c>
      <c r="D367" s="384" t="str">
        <f>VLOOKUP(A367,[3]cartilha!$A$1:$AN$65536,15,FALSE)</f>
        <v>M3</v>
      </c>
      <c r="E367" s="385" t="s">
        <v>7139</v>
      </c>
      <c r="F367" s="386">
        <f t="shared" si="78"/>
        <v>113.12</v>
      </c>
      <c r="G367" s="407"/>
      <c r="H367" s="436">
        <f t="shared" si="76"/>
        <v>113.12</v>
      </c>
      <c r="I367" s="403">
        <f>IF(ISBLANK(E367),0,ROUND(F367*G367,2))</f>
        <v>0</v>
      </c>
      <c r="J367" s="403">
        <f>IF(ISBLANK(G367),0,ROUND(G367*H367,2))</f>
        <v>0</v>
      </c>
      <c r="K367" s="390"/>
      <c r="L367" s="404">
        <f>G367</f>
        <v>0</v>
      </c>
      <c r="M367" s="404">
        <f>H367</f>
        <v>113.12</v>
      </c>
      <c r="N367" s="405">
        <f>IF(ISBLANK(E367),0,ROUND(F367*L367,2))</f>
        <v>0</v>
      </c>
      <c r="O367" s="405">
        <f>IF(ISBLANK(L367),0,ROUND(L367*M367,2))</f>
        <v>0</v>
      </c>
      <c r="P367" s="392"/>
      <c r="Q367" s="612"/>
      <c r="R367" s="394" t="str">
        <f t="shared" si="84"/>
        <v/>
      </c>
      <c r="S367" s="394" t="str">
        <f t="shared" si="77"/>
        <v/>
      </c>
    </row>
    <row r="368" spans="1:19" ht="13.5" hidden="1" thickBot="1">
      <c r="A368" s="406" t="s">
        <v>2154</v>
      </c>
      <c r="B368" s="384"/>
      <c r="C368" s="440" t="s">
        <v>700</v>
      </c>
      <c r="D368" s="384">
        <v>0</v>
      </c>
      <c r="E368" s="385"/>
      <c r="F368" s="386">
        <f t="shared" si="78"/>
        <v>0</v>
      </c>
      <c r="G368" s="441"/>
      <c r="H368" s="436">
        <f t="shared" si="76"/>
        <v>0</v>
      </c>
      <c r="I368" s="443"/>
      <c r="J368" s="444"/>
      <c r="K368" s="390"/>
      <c r="L368" s="445"/>
      <c r="M368" s="446"/>
      <c r="N368" s="443"/>
      <c r="O368" s="444"/>
      <c r="P368" s="392"/>
      <c r="Q368" s="393" t="str">
        <f>IF(OR(SUM(J369:J393)&gt;0,SUM(O369:O393)&gt;0),"xx","")</f>
        <v/>
      </c>
      <c r="R368" s="394" t="str">
        <f t="shared" si="84"/>
        <v/>
      </c>
      <c r="S368" s="394" t="str">
        <f t="shared" si="77"/>
        <v/>
      </c>
    </row>
    <row r="369" spans="1:19" ht="39" hidden="1" thickBot="1">
      <c r="A369" s="406">
        <v>94304</v>
      </c>
      <c r="B369" s="384" t="s">
        <v>3293</v>
      </c>
      <c r="C369" s="400" t="s">
        <v>656</v>
      </c>
      <c r="D369" s="384" t="str">
        <f>VLOOKUP(A369,[3]cartilha!$A$1:$AN$65536,15,FALSE)</f>
        <v>M3</v>
      </c>
      <c r="E369" s="385" t="s">
        <v>7140</v>
      </c>
      <c r="F369" s="386">
        <f t="shared" si="78"/>
        <v>35.92</v>
      </c>
      <c r="G369" s="407"/>
      <c r="H369" s="436">
        <f t="shared" si="76"/>
        <v>35.92</v>
      </c>
      <c r="I369" s="403">
        <f t="shared" ref="I369:I393" si="85">IF(ISBLANK(E369),0,ROUND(F369*G369,2))</f>
        <v>0</v>
      </c>
      <c r="J369" s="403">
        <f t="shared" ref="J369:J393" si="86">IF(ISBLANK(G369),0,ROUND(G369*H369,2))</f>
        <v>0</v>
      </c>
      <c r="K369" s="390"/>
      <c r="L369" s="404">
        <f t="shared" ref="L369:M393" si="87">G369</f>
        <v>0</v>
      </c>
      <c r="M369" s="404">
        <f t="shared" si="87"/>
        <v>35.92</v>
      </c>
      <c r="N369" s="405">
        <f t="shared" ref="N369:N393" si="88">IF(ISBLANK(E369),0,ROUND(F369*L369,2))</f>
        <v>0</v>
      </c>
      <c r="O369" s="405">
        <f t="shared" ref="O369:O393" si="89">IF(ISBLANK(L369),0,ROUND(L369*M369,2))</f>
        <v>0</v>
      </c>
      <c r="P369" s="392"/>
      <c r="Q369" s="612"/>
      <c r="R369" s="394" t="str">
        <f t="shared" si="84"/>
        <v/>
      </c>
      <c r="S369" s="394" t="str">
        <f t="shared" si="77"/>
        <v/>
      </c>
    </row>
    <row r="370" spans="1:19" ht="39" hidden="1" thickBot="1">
      <c r="A370" s="406">
        <v>94305</v>
      </c>
      <c r="B370" s="384" t="s">
        <v>3293</v>
      </c>
      <c r="C370" s="400" t="s">
        <v>657</v>
      </c>
      <c r="D370" s="384" t="str">
        <f>VLOOKUP(A370,[3]cartilha!$A$1:$AN$65536,15,FALSE)</f>
        <v>M3</v>
      </c>
      <c r="E370" s="385" t="s">
        <v>7141</v>
      </c>
      <c r="F370" s="386">
        <f t="shared" si="78"/>
        <v>31.28</v>
      </c>
      <c r="G370" s="407"/>
      <c r="H370" s="436">
        <f t="shared" si="76"/>
        <v>31.28</v>
      </c>
      <c r="I370" s="403">
        <f t="shared" si="85"/>
        <v>0</v>
      </c>
      <c r="J370" s="403">
        <f t="shared" si="86"/>
        <v>0</v>
      </c>
      <c r="K370" s="390"/>
      <c r="L370" s="404">
        <f t="shared" si="87"/>
        <v>0</v>
      </c>
      <c r="M370" s="404">
        <f t="shared" si="87"/>
        <v>31.28</v>
      </c>
      <c r="N370" s="405">
        <f t="shared" si="88"/>
        <v>0</v>
      </c>
      <c r="O370" s="405">
        <f t="shared" si="89"/>
        <v>0</v>
      </c>
      <c r="P370" s="392"/>
      <c r="Q370" s="612"/>
      <c r="R370" s="394" t="str">
        <f t="shared" si="84"/>
        <v/>
      </c>
      <c r="S370" s="394" t="str">
        <f t="shared" si="77"/>
        <v/>
      </c>
    </row>
    <row r="371" spans="1:19" ht="39" hidden="1" thickBot="1">
      <c r="A371" s="406">
        <v>94306</v>
      </c>
      <c r="B371" s="384" t="s">
        <v>3293</v>
      </c>
      <c r="C371" s="400" t="s">
        <v>658</v>
      </c>
      <c r="D371" s="384" t="str">
        <f>VLOOKUP(A371,[3]cartilha!$A$1:$AN$65536,15,FALSE)</f>
        <v>M3</v>
      </c>
      <c r="E371" s="385" t="s">
        <v>7142</v>
      </c>
      <c r="F371" s="386">
        <f t="shared" si="78"/>
        <v>25.4</v>
      </c>
      <c r="G371" s="407"/>
      <c r="H371" s="436">
        <f t="shared" si="76"/>
        <v>25.4</v>
      </c>
      <c r="I371" s="403">
        <f t="shared" si="85"/>
        <v>0</v>
      </c>
      <c r="J371" s="403">
        <f t="shared" si="86"/>
        <v>0</v>
      </c>
      <c r="K371" s="390"/>
      <c r="L371" s="404">
        <f t="shared" si="87"/>
        <v>0</v>
      </c>
      <c r="M371" s="404">
        <f t="shared" si="87"/>
        <v>25.4</v>
      </c>
      <c r="N371" s="405">
        <f t="shared" si="88"/>
        <v>0</v>
      </c>
      <c r="O371" s="405">
        <f t="shared" si="89"/>
        <v>0</v>
      </c>
      <c r="P371" s="392"/>
      <c r="Q371" s="612"/>
      <c r="R371" s="394" t="str">
        <f t="shared" si="84"/>
        <v/>
      </c>
      <c r="S371" s="394" t="str">
        <f t="shared" si="77"/>
        <v/>
      </c>
    </row>
    <row r="372" spans="1:19" ht="39" hidden="1" thickBot="1">
      <c r="A372" s="406">
        <v>94307</v>
      </c>
      <c r="B372" s="384" t="s">
        <v>3293</v>
      </c>
      <c r="C372" s="400" t="s">
        <v>659</v>
      </c>
      <c r="D372" s="384" t="str">
        <f>VLOOKUP(A372,[3]cartilha!$A$1:$AN$65536,15,FALSE)</f>
        <v>M3</v>
      </c>
      <c r="E372" s="385" t="s">
        <v>7143</v>
      </c>
      <c r="F372" s="386">
        <f t="shared" si="78"/>
        <v>26.74</v>
      </c>
      <c r="G372" s="407"/>
      <c r="H372" s="436">
        <f t="shared" si="76"/>
        <v>26.74</v>
      </c>
      <c r="I372" s="403">
        <f t="shared" si="85"/>
        <v>0</v>
      </c>
      <c r="J372" s="403">
        <f t="shared" si="86"/>
        <v>0</v>
      </c>
      <c r="K372" s="390"/>
      <c r="L372" s="404">
        <f t="shared" si="87"/>
        <v>0</v>
      </c>
      <c r="M372" s="404">
        <f t="shared" si="87"/>
        <v>26.74</v>
      </c>
      <c r="N372" s="405">
        <f t="shared" si="88"/>
        <v>0</v>
      </c>
      <c r="O372" s="405">
        <f t="shared" si="89"/>
        <v>0</v>
      </c>
      <c r="P372" s="392"/>
      <c r="Q372" s="612"/>
      <c r="R372" s="394" t="str">
        <f t="shared" si="84"/>
        <v/>
      </c>
      <c r="S372" s="394" t="str">
        <f t="shared" si="77"/>
        <v/>
      </c>
    </row>
    <row r="373" spans="1:19" ht="39" hidden="1" thickBot="1">
      <c r="A373" s="406">
        <v>94308</v>
      </c>
      <c r="B373" s="384" t="s">
        <v>3293</v>
      </c>
      <c r="C373" s="400" t="s">
        <v>660</v>
      </c>
      <c r="D373" s="384" t="str">
        <f>VLOOKUP(A373,[3]cartilha!$A$1:$AN$65536,15,FALSE)</f>
        <v>M3</v>
      </c>
      <c r="E373" s="385" t="s">
        <v>7144</v>
      </c>
      <c r="F373" s="386">
        <f t="shared" si="78"/>
        <v>23.2</v>
      </c>
      <c r="G373" s="407"/>
      <c r="H373" s="436">
        <f t="shared" si="76"/>
        <v>23.2</v>
      </c>
      <c r="I373" s="403">
        <f t="shared" si="85"/>
        <v>0</v>
      </c>
      <c r="J373" s="403">
        <f t="shared" si="86"/>
        <v>0</v>
      </c>
      <c r="K373" s="390"/>
      <c r="L373" s="404">
        <f t="shared" si="87"/>
        <v>0</v>
      </c>
      <c r="M373" s="404">
        <f t="shared" si="87"/>
        <v>23.2</v>
      </c>
      <c r="N373" s="405">
        <f t="shared" si="88"/>
        <v>0</v>
      </c>
      <c r="O373" s="405">
        <f t="shared" si="89"/>
        <v>0</v>
      </c>
      <c r="P373" s="392"/>
      <c r="Q373" s="612"/>
      <c r="R373" s="394" t="str">
        <f t="shared" si="84"/>
        <v/>
      </c>
      <c r="S373" s="394" t="str">
        <f t="shared" si="77"/>
        <v/>
      </c>
    </row>
    <row r="374" spans="1:19" ht="39" hidden="1" thickBot="1">
      <c r="A374" s="406">
        <v>94309</v>
      </c>
      <c r="B374" s="384" t="s">
        <v>3293</v>
      </c>
      <c r="C374" s="400" t="s">
        <v>661</v>
      </c>
      <c r="D374" s="384" t="str">
        <f>VLOOKUP(A374,[3]cartilha!$A$1:$AN$65536,15,FALSE)</f>
        <v>M3</v>
      </c>
      <c r="E374" s="385" t="s">
        <v>7145</v>
      </c>
      <c r="F374" s="386">
        <f t="shared" si="78"/>
        <v>24.79</v>
      </c>
      <c r="G374" s="407"/>
      <c r="H374" s="436">
        <f t="shared" si="76"/>
        <v>24.79</v>
      </c>
      <c r="I374" s="403">
        <f t="shared" si="85"/>
        <v>0</v>
      </c>
      <c r="J374" s="403">
        <f t="shared" si="86"/>
        <v>0</v>
      </c>
      <c r="K374" s="390"/>
      <c r="L374" s="404">
        <f t="shared" si="87"/>
        <v>0</v>
      </c>
      <c r="M374" s="404">
        <f t="shared" si="87"/>
        <v>24.79</v>
      </c>
      <c r="N374" s="405">
        <f t="shared" si="88"/>
        <v>0</v>
      </c>
      <c r="O374" s="405">
        <f t="shared" si="89"/>
        <v>0</v>
      </c>
      <c r="P374" s="392"/>
      <c r="Q374" s="612"/>
      <c r="R374" s="394" t="str">
        <f t="shared" si="84"/>
        <v/>
      </c>
      <c r="S374" s="394" t="str">
        <f t="shared" si="77"/>
        <v/>
      </c>
    </row>
    <row r="375" spans="1:19" ht="39" hidden="1" thickBot="1">
      <c r="A375" s="406">
        <v>94310</v>
      </c>
      <c r="B375" s="384" t="s">
        <v>3293</v>
      </c>
      <c r="C375" s="400" t="s">
        <v>662</v>
      </c>
      <c r="D375" s="384" t="str">
        <f>VLOOKUP(A375,[3]cartilha!$A$1:$AN$65536,15,FALSE)</f>
        <v>M3</v>
      </c>
      <c r="E375" s="385" t="s">
        <v>7146</v>
      </c>
      <c r="F375" s="386">
        <f t="shared" si="78"/>
        <v>22.07</v>
      </c>
      <c r="G375" s="407"/>
      <c r="H375" s="436">
        <f t="shared" si="76"/>
        <v>22.07</v>
      </c>
      <c r="I375" s="403">
        <f t="shared" si="85"/>
        <v>0</v>
      </c>
      <c r="J375" s="403">
        <f t="shared" si="86"/>
        <v>0</v>
      </c>
      <c r="K375" s="390"/>
      <c r="L375" s="404">
        <f t="shared" si="87"/>
        <v>0</v>
      </c>
      <c r="M375" s="404">
        <f t="shared" si="87"/>
        <v>22.07</v>
      </c>
      <c r="N375" s="405">
        <f t="shared" si="88"/>
        <v>0</v>
      </c>
      <c r="O375" s="405">
        <f t="shared" si="89"/>
        <v>0</v>
      </c>
      <c r="P375" s="392"/>
      <c r="Q375" s="612"/>
      <c r="R375" s="394" t="str">
        <f t="shared" si="84"/>
        <v/>
      </c>
      <c r="S375" s="394" t="str">
        <f t="shared" si="77"/>
        <v/>
      </c>
    </row>
    <row r="376" spans="1:19" ht="39" hidden="1" thickBot="1">
      <c r="A376" s="406">
        <v>94315</v>
      </c>
      <c r="B376" s="384" t="s">
        <v>3293</v>
      </c>
      <c r="C376" s="400" t="s">
        <v>663</v>
      </c>
      <c r="D376" s="384" t="str">
        <f>VLOOKUP(A376,[3]cartilha!$A$1:$AN$65536,15,FALSE)</f>
        <v>M3</v>
      </c>
      <c r="E376" s="385" t="s">
        <v>7147</v>
      </c>
      <c r="F376" s="386">
        <f t="shared" si="78"/>
        <v>45.45</v>
      </c>
      <c r="G376" s="407"/>
      <c r="H376" s="436">
        <f t="shared" si="76"/>
        <v>45.45</v>
      </c>
      <c r="I376" s="403">
        <f t="shared" si="85"/>
        <v>0</v>
      </c>
      <c r="J376" s="403">
        <f t="shared" si="86"/>
        <v>0</v>
      </c>
      <c r="K376" s="390"/>
      <c r="L376" s="404">
        <f t="shared" si="87"/>
        <v>0</v>
      </c>
      <c r="M376" s="404">
        <f t="shared" si="87"/>
        <v>45.45</v>
      </c>
      <c r="N376" s="405">
        <f t="shared" si="88"/>
        <v>0</v>
      </c>
      <c r="O376" s="405">
        <f t="shared" si="89"/>
        <v>0</v>
      </c>
      <c r="P376" s="392"/>
      <c r="Q376" s="612"/>
      <c r="R376" s="394" t="str">
        <f t="shared" si="84"/>
        <v/>
      </c>
      <c r="S376" s="394" t="str">
        <f t="shared" si="77"/>
        <v/>
      </c>
    </row>
    <row r="377" spans="1:19" ht="39" hidden="1" thickBot="1">
      <c r="A377" s="406">
        <v>94316</v>
      </c>
      <c r="B377" s="384" t="s">
        <v>3293</v>
      </c>
      <c r="C377" s="400" t="s">
        <v>664</v>
      </c>
      <c r="D377" s="384" t="str">
        <f>VLOOKUP(A377,[3]cartilha!$A$1:$AN$65536,15,FALSE)</f>
        <v>M3</v>
      </c>
      <c r="E377" s="385" t="s">
        <v>7148</v>
      </c>
      <c r="F377" s="386">
        <f t="shared" si="78"/>
        <v>34.630000000000003</v>
      </c>
      <c r="G377" s="407"/>
      <c r="H377" s="436">
        <f t="shared" si="76"/>
        <v>34.630000000000003</v>
      </c>
      <c r="I377" s="403">
        <f t="shared" si="85"/>
        <v>0</v>
      </c>
      <c r="J377" s="403">
        <f t="shared" si="86"/>
        <v>0</v>
      </c>
      <c r="K377" s="390"/>
      <c r="L377" s="404">
        <f t="shared" si="87"/>
        <v>0</v>
      </c>
      <c r="M377" s="404">
        <f t="shared" si="87"/>
        <v>34.630000000000003</v>
      </c>
      <c r="N377" s="405">
        <f t="shared" si="88"/>
        <v>0</v>
      </c>
      <c r="O377" s="405">
        <f t="shared" si="89"/>
        <v>0</v>
      </c>
      <c r="P377" s="392"/>
      <c r="Q377" s="612"/>
      <c r="R377" s="394" t="str">
        <f t="shared" si="84"/>
        <v/>
      </c>
      <c r="S377" s="394" t="str">
        <f t="shared" si="77"/>
        <v/>
      </c>
    </row>
    <row r="378" spans="1:19" ht="39" hidden="1" thickBot="1">
      <c r="A378" s="406">
        <v>94317</v>
      </c>
      <c r="B378" s="384" t="s">
        <v>3293</v>
      </c>
      <c r="C378" s="400" t="s">
        <v>665</v>
      </c>
      <c r="D378" s="384" t="str">
        <f>VLOOKUP(A378,[3]cartilha!$A$1:$AN$65536,15,FALSE)</f>
        <v>M3</v>
      </c>
      <c r="E378" s="385" t="s">
        <v>7149</v>
      </c>
      <c r="F378" s="386">
        <f t="shared" si="78"/>
        <v>29.85</v>
      </c>
      <c r="G378" s="407"/>
      <c r="H378" s="436">
        <f t="shared" si="76"/>
        <v>29.85</v>
      </c>
      <c r="I378" s="403">
        <f t="shared" si="85"/>
        <v>0</v>
      </c>
      <c r="J378" s="403">
        <f t="shared" si="86"/>
        <v>0</v>
      </c>
      <c r="K378" s="390"/>
      <c r="L378" s="404">
        <f t="shared" si="87"/>
        <v>0</v>
      </c>
      <c r="M378" s="404">
        <f t="shared" si="87"/>
        <v>29.85</v>
      </c>
      <c r="N378" s="405">
        <f t="shared" si="88"/>
        <v>0</v>
      </c>
      <c r="O378" s="405">
        <f t="shared" si="89"/>
        <v>0</v>
      </c>
      <c r="P378" s="392"/>
      <c r="Q378" s="612"/>
      <c r="R378" s="394" t="str">
        <f t="shared" si="84"/>
        <v/>
      </c>
      <c r="S378" s="394" t="str">
        <f t="shared" si="77"/>
        <v/>
      </c>
    </row>
    <row r="379" spans="1:19" ht="39" hidden="1" thickBot="1">
      <c r="A379" s="406">
        <v>94318</v>
      </c>
      <c r="B379" s="384" t="s">
        <v>3293</v>
      </c>
      <c r="C379" s="400" t="s">
        <v>666</v>
      </c>
      <c r="D379" s="384" t="str">
        <f>VLOOKUP(A379,[3]cartilha!$A$1:$AN$65536,15,FALSE)</f>
        <v>M3</v>
      </c>
      <c r="E379" s="385" t="s">
        <v>7150</v>
      </c>
      <c r="F379" s="386">
        <f t="shared" si="78"/>
        <v>23.66</v>
      </c>
      <c r="G379" s="407"/>
      <c r="H379" s="436">
        <f t="shared" si="76"/>
        <v>23.66</v>
      </c>
      <c r="I379" s="403">
        <f t="shared" si="85"/>
        <v>0</v>
      </c>
      <c r="J379" s="403">
        <f t="shared" si="86"/>
        <v>0</v>
      </c>
      <c r="K379" s="390"/>
      <c r="L379" s="404">
        <f t="shared" si="87"/>
        <v>0</v>
      </c>
      <c r="M379" s="404">
        <f t="shared" si="87"/>
        <v>23.66</v>
      </c>
      <c r="N379" s="405">
        <f t="shared" si="88"/>
        <v>0</v>
      </c>
      <c r="O379" s="405">
        <f t="shared" si="89"/>
        <v>0</v>
      </c>
      <c r="P379" s="392"/>
      <c r="Q379" s="612"/>
      <c r="R379" s="394" t="str">
        <f t="shared" si="84"/>
        <v/>
      </c>
      <c r="S379" s="394" t="str">
        <f t="shared" si="77"/>
        <v/>
      </c>
    </row>
    <row r="380" spans="1:19" ht="26.25" hidden="1" thickBot="1">
      <c r="A380" s="406">
        <v>94319</v>
      </c>
      <c r="B380" s="384" t="s">
        <v>3293</v>
      </c>
      <c r="C380" s="400" t="s">
        <v>667</v>
      </c>
      <c r="D380" s="384" t="str">
        <f>VLOOKUP(A380,[3]cartilha!$A$1:$AN$65536,15,FALSE)</f>
        <v>M3</v>
      </c>
      <c r="E380" s="385" t="s">
        <v>7138</v>
      </c>
      <c r="F380" s="386">
        <f t="shared" si="78"/>
        <v>51.69</v>
      </c>
      <c r="G380" s="407"/>
      <c r="H380" s="436">
        <f t="shared" si="76"/>
        <v>51.69</v>
      </c>
      <c r="I380" s="403">
        <f t="shared" si="85"/>
        <v>0</v>
      </c>
      <c r="J380" s="403">
        <f t="shared" si="86"/>
        <v>0</v>
      </c>
      <c r="K380" s="390"/>
      <c r="L380" s="404">
        <f t="shared" si="87"/>
        <v>0</v>
      </c>
      <c r="M380" s="404">
        <f t="shared" si="87"/>
        <v>51.69</v>
      </c>
      <c r="N380" s="405">
        <f t="shared" si="88"/>
        <v>0</v>
      </c>
      <c r="O380" s="405">
        <f t="shared" si="89"/>
        <v>0</v>
      </c>
      <c r="P380" s="392"/>
      <c r="Q380" s="612"/>
      <c r="R380" s="394" t="str">
        <f t="shared" si="84"/>
        <v/>
      </c>
      <c r="S380" s="394" t="str">
        <f t="shared" si="77"/>
        <v/>
      </c>
    </row>
    <row r="381" spans="1:19" ht="39" hidden="1" thickBot="1">
      <c r="A381" s="406">
        <v>94327</v>
      </c>
      <c r="B381" s="384" t="s">
        <v>3293</v>
      </c>
      <c r="C381" s="400" t="s">
        <v>668</v>
      </c>
      <c r="D381" s="384" t="str">
        <f>VLOOKUP(A381,[3]cartilha!$A$1:$AN$65536,15,FALSE)</f>
        <v>M3</v>
      </c>
      <c r="E381" s="385" t="s">
        <v>7151</v>
      </c>
      <c r="F381" s="386">
        <f t="shared" si="78"/>
        <v>97.36</v>
      </c>
      <c r="G381" s="407"/>
      <c r="H381" s="436">
        <f t="shared" si="76"/>
        <v>97.36</v>
      </c>
      <c r="I381" s="403">
        <f t="shared" si="85"/>
        <v>0</v>
      </c>
      <c r="J381" s="403">
        <f t="shared" si="86"/>
        <v>0</v>
      </c>
      <c r="K381" s="390"/>
      <c r="L381" s="404">
        <f t="shared" si="87"/>
        <v>0</v>
      </c>
      <c r="M381" s="404">
        <f t="shared" si="87"/>
        <v>97.36</v>
      </c>
      <c r="N381" s="405">
        <f t="shared" si="88"/>
        <v>0</v>
      </c>
      <c r="O381" s="405">
        <f t="shared" si="89"/>
        <v>0</v>
      </c>
      <c r="P381" s="392"/>
      <c r="Q381" s="612"/>
      <c r="R381" s="394" t="str">
        <f t="shared" si="84"/>
        <v/>
      </c>
      <c r="S381" s="394" t="str">
        <f t="shared" si="77"/>
        <v/>
      </c>
    </row>
    <row r="382" spans="1:19" ht="39" hidden="1" thickBot="1">
      <c r="A382" s="406">
        <v>94328</v>
      </c>
      <c r="B382" s="384" t="s">
        <v>3293</v>
      </c>
      <c r="C382" s="400" t="s">
        <v>669</v>
      </c>
      <c r="D382" s="384" t="str">
        <f>VLOOKUP(A382,[3]cartilha!$A$1:$AN$65536,15,FALSE)</f>
        <v>M3</v>
      </c>
      <c r="E382" s="385" t="s">
        <v>7152</v>
      </c>
      <c r="F382" s="386">
        <f t="shared" si="78"/>
        <v>92.71</v>
      </c>
      <c r="G382" s="407"/>
      <c r="H382" s="436">
        <f t="shared" si="76"/>
        <v>92.71</v>
      </c>
      <c r="I382" s="403">
        <f t="shared" si="85"/>
        <v>0</v>
      </c>
      <c r="J382" s="403">
        <f t="shared" si="86"/>
        <v>0</v>
      </c>
      <c r="K382" s="390"/>
      <c r="L382" s="404">
        <f t="shared" si="87"/>
        <v>0</v>
      </c>
      <c r="M382" s="404">
        <f t="shared" si="87"/>
        <v>92.71</v>
      </c>
      <c r="N382" s="405">
        <f t="shared" si="88"/>
        <v>0</v>
      </c>
      <c r="O382" s="405">
        <f t="shared" si="89"/>
        <v>0</v>
      </c>
      <c r="P382" s="392"/>
      <c r="Q382" s="612"/>
      <c r="R382" s="394" t="str">
        <f t="shared" si="84"/>
        <v/>
      </c>
      <c r="S382" s="394" t="str">
        <f t="shared" si="77"/>
        <v/>
      </c>
    </row>
    <row r="383" spans="1:19" ht="39" hidden="1" thickBot="1">
      <c r="A383" s="406">
        <v>94329</v>
      </c>
      <c r="B383" s="384" t="s">
        <v>3293</v>
      </c>
      <c r="C383" s="400" t="s">
        <v>670</v>
      </c>
      <c r="D383" s="384" t="str">
        <f>VLOOKUP(A383,[3]cartilha!$A$1:$AN$65536,15,FALSE)</f>
        <v>M3</v>
      </c>
      <c r="E383" s="385" t="s">
        <v>7153</v>
      </c>
      <c r="F383" s="386">
        <f t="shared" si="78"/>
        <v>86.84</v>
      </c>
      <c r="G383" s="407"/>
      <c r="H383" s="436">
        <f t="shared" si="76"/>
        <v>86.84</v>
      </c>
      <c r="I383" s="403">
        <f t="shared" si="85"/>
        <v>0</v>
      </c>
      <c r="J383" s="403">
        <f t="shared" si="86"/>
        <v>0</v>
      </c>
      <c r="K383" s="390"/>
      <c r="L383" s="404">
        <f t="shared" si="87"/>
        <v>0</v>
      </c>
      <c r="M383" s="404">
        <f t="shared" si="87"/>
        <v>86.84</v>
      </c>
      <c r="N383" s="405">
        <f t="shared" si="88"/>
        <v>0</v>
      </c>
      <c r="O383" s="405">
        <f t="shared" si="89"/>
        <v>0</v>
      </c>
      <c r="P383" s="392"/>
      <c r="Q383" s="612"/>
      <c r="R383" s="394" t="str">
        <f t="shared" si="84"/>
        <v/>
      </c>
      <c r="S383" s="394" t="str">
        <f t="shared" si="77"/>
        <v/>
      </c>
    </row>
    <row r="384" spans="1:19" ht="39" hidden="1" thickBot="1">
      <c r="A384" s="406">
        <v>94330</v>
      </c>
      <c r="B384" s="384" t="s">
        <v>3293</v>
      </c>
      <c r="C384" s="400" t="s">
        <v>671</v>
      </c>
      <c r="D384" s="384" t="str">
        <f>VLOOKUP(A384,[3]cartilha!$A$1:$AN$65536,15,FALSE)</f>
        <v>M3</v>
      </c>
      <c r="E384" s="385" t="s">
        <v>7154</v>
      </c>
      <c r="F384" s="386">
        <f t="shared" si="78"/>
        <v>88.17</v>
      </c>
      <c r="G384" s="407"/>
      <c r="H384" s="436">
        <f t="shared" si="76"/>
        <v>88.17</v>
      </c>
      <c r="I384" s="403">
        <f t="shared" si="85"/>
        <v>0</v>
      </c>
      <c r="J384" s="403">
        <f t="shared" si="86"/>
        <v>0</v>
      </c>
      <c r="K384" s="390"/>
      <c r="L384" s="404">
        <f t="shared" si="87"/>
        <v>0</v>
      </c>
      <c r="M384" s="404">
        <f t="shared" si="87"/>
        <v>88.17</v>
      </c>
      <c r="N384" s="405">
        <f t="shared" si="88"/>
        <v>0</v>
      </c>
      <c r="O384" s="405">
        <f t="shared" si="89"/>
        <v>0</v>
      </c>
      <c r="P384" s="392"/>
      <c r="Q384" s="612"/>
      <c r="R384" s="394" t="str">
        <f t="shared" si="84"/>
        <v/>
      </c>
      <c r="S384" s="394" t="str">
        <f t="shared" si="77"/>
        <v/>
      </c>
    </row>
    <row r="385" spans="1:19" ht="39" hidden="1" thickBot="1">
      <c r="A385" s="406">
        <v>94331</v>
      </c>
      <c r="B385" s="384" t="s">
        <v>3293</v>
      </c>
      <c r="C385" s="400" t="s">
        <v>672</v>
      </c>
      <c r="D385" s="384" t="str">
        <f>VLOOKUP(A385,[3]cartilha!$A$1:$AN$65536,15,FALSE)</f>
        <v>M3</v>
      </c>
      <c r="E385" s="385" t="s">
        <v>7155</v>
      </c>
      <c r="F385" s="386">
        <f t="shared" si="78"/>
        <v>84.63</v>
      </c>
      <c r="G385" s="407"/>
      <c r="H385" s="436">
        <f t="shared" si="76"/>
        <v>84.63</v>
      </c>
      <c r="I385" s="403">
        <f t="shared" si="85"/>
        <v>0</v>
      </c>
      <c r="J385" s="403">
        <f t="shared" si="86"/>
        <v>0</v>
      </c>
      <c r="K385" s="390"/>
      <c r="L385" s="404">
        <f t="shared" si="87"/>
        <v>0</v>
      </c>
      <c r="M385" s="404">
        <f t="shared" si="87"/>
        <v>84.63</v>
      </c>
      <c r="N385" s="405">
        <f t="shared" si="88"/>
        <v>0</v>
      </c>
      <c r="O385" s="405">
        <f t="shared" si="89"/>
        <v>0</v>
      </c>
      <c r="P385" s="392"/>
      <c r="Q385" s="612"/>
      <c r="R385" s="394" t="str">
        <f t="shared" si="84"/>
        <v/>
      </c>
      <c r="S385" s="394" t="str">
        <f t="shared" si="77"/>
        <v/>
      </c>
    </row>
    <row r="386" spans="1:19" ht="39" hidden="1" thickBot="1">
      <c r="A386" s="406">
        <v>94332</v>
      </c>
      <c r="B386" s="384" t="s">
        <v>3293</v>
      </c>
      <c r="C386" s="400" t="s">
        <v>673</v>
      </c>
      <c r="D386" s="384" t="str">
        <f>VLOOKUP(A386,[3]cartilha!$A$1:$AN$65536,15,FALSE)</f>
        <v>M3</v>
      </c>
      <c r="E386" s="385" t="s">
        <v>7156</v>
      </c>
      <c r="F386" s="386">
        <f t="shared" si="78"/>
        <v>86.23</v>
      </c>
      <c r="G386" s="407"/>
      <c r="H386" s="436">
        <f t="shared" si="76"/>
        <v>86.23</v>
      </c>
      <c r="I386" s="403">
        <f t="shared" si="85"/>
        <v>0</v>
      </c>
      <c r="J386" s="403">
        <f t="shared" si="86"/>
        <v>0</v>
      </c>
      <c r="K386" s="390"/>
      <c r="L386" s="404">
        <f t="shared" si="87"/>
        <v>0</v>
      </c>
      <c r="M386" s="404">
        <f t="shared" si="87"/>
        <v>86.23</v>
      </c>
      <c r="N386" s="405">
        <f t="shared" si="88"/>
        <v>0</v>
      </c>
      <c r="O386" s="405">
        <f t="shared" si="89"/>
        <v>0</v>
      </c>
      <c r="P386" s="392"/>
      <c r="Q386" s="612"/>
      <c r="R386" s="394" t="str">
        <f t="shared" si="84"/>
        <v/>
      </c>
      <c r="S386" s="394" t="str">
        <f t="shared" si="77"/>
        <v/>
      </c>
    </row>
    <row r="387" spans="1:19" ht="39" hidden="1" thickBot="1">
      <c r="A387" s="406">
        <v>94333</v>
      </c>
      <c r="B387" s="384" t="s">
        <v>3293</v>
      </c>
      <c r="C387" s="400" t="s">
        <v>674</v>
      </c>
      <c r="D387" s="384" t="str">
        <f>VLOOKUP(A387,[3]cartilha!$A$1:$AN$65536,15,FALSE)</f>
        <v>M3</v>
      </c>
      <c r="E387" s="385" t="s">
        <v>7157</v>
      </c>
      <c r="F387" s="386">
        <f t="shared" si="78"/>
        <v>83.5</v>
      </c>
      <c r="G387" s="407"/>
      <c r="H387" s="436">
        <f t="shared" si="76"/>
        <v>83.5</v>
      </c>
      <c r="I387" s="403">
        <f t="shared" si="85"/>
        <v>0</v>
      </c>
      <c r="J387" s="403">
        <f t="shared" si="86"/>
        <v>0</v>
      </c>
      <c r="K387" s="390"/>
      <c r="L387" s="404">
        <f t="shared" si="87"/>
        <v>0</v>
      </c>
      <c r="M387" s="404">
        <f t="shared" si="87"/>
        <v>83.5</v>
      </c>
      <c r="N387" s="405">
        <f t="shared" si="88"/>
        <v>0</v>
      </c>
      <c r="O387" s="405">
        <f t="shared" si="89"/>
        <v>0</v>
      </c>
      <c r="P387" s="392"/>
      <c r="Q387" s="612"/>
      <c r="R387" s="394" t="str">
        <f t="shared" si="84"/>
        <v/>
      </c>
      <c r="S387" s="394" t="str">
        <f t="shared" si="77"/>
        <v/>
      </c>
    </row>
    <row r="388" spans="1:19" ht="39" hidden="1" thickBot="1">
      <c r="A388" s="406">
        <v>94338</v>
      </c>
      <c r="B388" s="384" t="s">
        <v>3293</v>
      </c>
      <c r="C388" s="400" t="s">
        <v>675</v>
      </c>
      <c r="D388" s="384" t="str">
        <f>VLOOKUP(A388,[3]cartilha!$A$1:$AN$65536,15,FALSE)</f>
        <v>M3</v>
      </c>
      <c r="E388" s="385" t="s">
        <v>7158</v>
      </c>
      <c r="F388" s="386">
        <f t="shared" si="78"/>
        <v>106.89</v>
      </c>
      <c r="G388" s="407"/>
      <c r="H388" s="436">
        <f t="shared" si="76"/>
        <v>106.89</v>
      </c>
      <c r="I388" s="403">
        <f t="shared" si="85"/>
        <v>0</v>
      </c>
      <c r="J388" s="403">
        <f t="shared" si="86"/>
        <v>0</v>
      </c>
      <c r="K388" s="390"/>
      <c r="L388" s="404">
        <f t="shared" si="87"/>
        <v>0</v>
      </c>
      <c r="M388" s="404">
        <f t="shared" si="87"/>
        <v>106.89</v>
      </c>
      <c r="N388" s="405">
        <f t="shared" si="88"/>
        <v>0</v>
      </c>
      <c r="O388" s="405">
        <f t="shared" si="89"/>
        <v>0</v>
      </c>
      <c r="P388" s="392"/>
      <c r="Q388" s="612"/>
      <c r="R388" s="394" t="str">
        <f t="shared" si="84"/>
        <v/>
      </c>
      <c r="S388" s="394" t="str">
        <f t="shared" si="77"/>
        <v/>
      </c>
    </row>
    <row r="389" spans="1:19" ht="39" hidden="1" thickBot="1">
      <c r="A389" s="406">
        <v>94339</v>
      </c>
      <c r="B389" s="384" t="s">
        <v>3293</v>
      </c>
      <c r="C389" s="400" t="s">
        <v>676</v>
      </c>
      <c r="D389" s="384" t="str">
        <f>VLOOKUP(A389,[3]cartilha!$A$1:$AN$65536,15,FALSE)</f>
        <v>M3</v>
      </c>
      <c r="E389" s="385" t="s">
        <v>7159</v>
      </c>
      <c r="F389" s="386">
        <f t="shared" si="78"/>
        <v>96.06</v>
      </c>
      <c r="G389" s="407"/>
      <c r="H389" s="436">
        <f t="shared" si="76"/>
        <v>96.06</v>
      </c>
      <c r="I389" s="403">
        <f t="shared" si="85"/>
        <v>0</v>
      </c>
      <c r="J389" s="403">
        <f t="shared" si="86"/>
        <v>0</v>
      </c>
      <c r="K389" s="390"/>
      <c r="L389" s="404">
        <f t="shared" si="87"/>
        <v>0</v>
      </c>
      <c r="M389" s="404">
        <f t="shared" si="87"/>
        <v>96.06</v>
      </c>
      <c r="N389" s="405">
        <f t="shared" si="88"/>
        <v>0</v>
      </c>
      <c r="O389" s="405">
        <f t="shared" si="89"/>
        <v>0</v>
      </c>
      <c r="P389" s="392"/>
      <c r="Q389" s="612"/>
      <c r="R389" s="394" t="str">
        <f t="shared" si="84"/>
        <v/>
      </c>
      <c r="S389" s="394" t="str">
        <f t="shared" si="77"/>
        <v/>
      </c>
    </row>
    <row r="390" spans="1:19" ht="39" hidden="1" thickBot="1">
      <c r="A390" s="406">
        <v>94340</v>
      </c>
      <c r="B390" s="384" t="s">
        <v>3293</v>
      </c>
      <c r="C390" s="400" t="s">
        <v>677</v>
      </c>
      <c r="D390" s="384" t="str">
        <f>VLOOKUP(A390,[3]cartilha!$A$1:$AN$65536,15,FALSE)</f>
        <v>M3</v>
      </c>
      <c r="E390" s="385" t="s">
        <v>7160</v>
      </c>
      <c r="F390" s="386">
        <f t="shared" si="78"/>
        <v>91.28</v>
      </c>
      <c r="G390" s="407"/>
      <c r="H390" s="436">
        <f t="shared" si="76"/>
        <v>91.28</v>
      </c>
      <c r="I390" s="403">
        <f t="shared" si="85"/>
        <v>0</v>
      </c>
      <c r="J390" s="403">
        <f t="shared" si="86"/>
        <v>0</v>
      </c>
      <c r="K390" s="390"/>
      <c r="L390" s="404">
        <f t="shared" si="87"/>
        <v>0</v>
      </c>
      <c r="M390" s="404">
        <f t="shared" si="87"/>
        <v>91.28</v>
      </c>
      <c r="N390" s="405">
        <f t="shared" si="88"/>
        <v>0</v>
      </c>
      <c r="O390" s="405">
        <f t="shared" si="89"/>
        <v>0</v>
      </c>
      <c r="P390" s="392"/>
      <c r="Q390" s="612"/>
      <c r="R390" s="394" t="str">
        <f t="shared" si="84"/>
        <v/>
      </c>
      <c r="S390" s="394" t="str">
        <f t="shared" si="77"/>
        <v/>
      </c>
    </row>
    <row r="391" spans="1:19" ht="39" hidden="1" thickBot="1">
      <c r="A391" s="406">
        <v>94341</v>
      </c>
      <c r="B391" s="384" t="s">
        <v>3293</v>
      </c>
      <c r="C391" s="400" t="s">
        <v>678</v>
      </c>
      <c r="D391" s="384" t="str">
        <f>VLOOKUP(A391,[3]cartilha!$A$1:$AN$65536,15,FALSE)</f>
        <v>M3</v>
      </c>
      <c r="E391" s="385" t="s">
        <v>7161</v>
      </c>
      <c r="F391" s="386">
        <f t="shared" si="78"/>
        <v>85.1</v>
      </c>
      <c r="G391" s="407"/>
      <c r="H391" s="436">
        <f t="shared" si="76"/>
        <v>85.1</v>
      </c>
      <c r="I391" s="403">
        <f t="shared" si="85"/>
        <v>0</v>
      </c>
      <c r="J391" s="403">
        <f t="shared" si="86"/>
        <v>0</v>
      </c>
      <c r="K391" s="390"/>
      <c r="L391" s="404">
        <f t="shared" si="87"/>
        <v>0</v>
      </c>
      <c r="M391" s="404">
        <f t="shared" si="87"/>
        <v>85.1</v>
      </c>
      <c r="N391" s="405">
        <f t="shared" si="88"/>
        <v>0</v>
      </c>
      <c r="O391" s="405">
        <f t="shared" si="89"/>
        <v>0</v>
      </c>
      <c r="P391" s="392"/>
      <c r="Q391" s="612"/>
      <c r="R391" s="394" t="str">
        <f t="shared" si="84"/>
        <v/>
      </c>
      <c r="S391" s="394" t="str">
        <f t="shared" si="77"/>
        <v/>
      </c>
    </row>
    <row r="392" spans="1:19" ht="26.25" hidden="1" thickBot="1">
      <c r="A392" s="406">
        <v>96385</v>
      </c>
      <c r="B392" s="384" t="s">
        <v>3293</v>
      </c>
      <c r="C392" s="400" t="s">
        <v>3858</v>
      </c>
      <c r="D392" s="384" t="str">
        <f>VLOOKUP(A392,[3]cartilha!$A$1:$AN$65536,15,FALSE)</f>
        <v>M3</v>
      </c>
      <c r="E392" s="385" t="s">
        <v>7162</v>
      </c>
      <c r="F392" s="386">
        <f t="shared" si="78"/>
        <v>11.78</v>
      </c>
      <c r="G392" s="407"/>
      <c r="H392" s="436">
        <f t="shared" si="76"/>
        <v>11.78</v>
      </c>
      <c r="I392" s="403">
        <f t="shared" si="85"/>
        <v>0</v>
      </c>
      <c r="J392" s="403">
        <f t="shared" si="86"/>
        <v>0</v>
      </c>
      <c r="K392" s="390"/>
      <c r="L392" s="404">
        <f t="shared" si="87"/>
        <v>0</v>
      </c>
      <c r="M392" s="404">
        <f t="shared" si="87"/>
        <v>11.78</v>
      </c>
      <c r="N392" s="405">
        <f t="shared" si="88"/>
        <v>0</v>
      </c>
      <c r="O392" s="405">
        <f t="shared" si="89"/>
        <v>0</v>
      </c>
      <c r="P392" s="392"/>
      <c r="Q392" s="612"/>
      <c r="R392" s="394" t="str">
        <f t="shared" si="84"/>
        <v/>
      </c>
      <c r="S392" s="394" t="str">
        <f t="shared" si="77"/>
        <v/>
      </c>
    </row>
    <row r="393" spans="1:19" ht="26.25" hidden="1" thickBot="1">
      <c r="A393" s="406">
        <v>96386</v>
      </c>
      <c r="B393" s="384" t="s">
        <v>3293</v>
      </c>
      <c r="C393" s="400" t="s">
        <v>3859</v>
      </c>
      <c r="D393" s="384" t="str">
        <f>VLOOKUP(A393,[3]cartilha!$A$1:$AN$65536,15,FALSE)</f>
        <v>M3</v>
      </c>
      <c r="E393" s="385" t="s">
        <v>7089</v>
      </c>
      <c r="F393" s="386">
        <f t="shared" si="78"/>
        <v>8.43</v>
      </c>
      <c r="G393" s="407"/>
      <c r="H393" s="436">
        <f t="shared" si="76"/>
        <v>8.43</v>
      </c>
      <c r="I393" s="403">
        <f t="shared" si="85"/>
        <v>0</v>
      </c>
      <c r="J393" s="403">
        <f t="shared" si="86"/>
        <v>0</v>
      </c>
      <c r="K393" s="390"/>
      <c r="L393" s="404">
        <f t="shared" si="87"/>
        <v>0</v>
      </c>
      <c r="M393" s="404">
        <f t="shared" si="87"/>
        <v>8.43</v>
      </c>
      <c r="N393" s="405">
        <f t="shared" si="88"/>
        <v>0</v>
      </c>
      <c r="O393" s="405">
        <f t="shared" si="89"/>
        <v>0</v>
      </c>
      <c r="P393" s="392"/>
      <c r="Q393" s="612"/>
      <c r="R393" s="394" t="str">
        <f t="shared" si="84"/>
        <v/>
      </c>
      <c r="S393" s="394" t="str">
        <f t="shared" si="77"/>
        <v/>
      </c>
    </row>
    <row r="394" spans="1:19" ht="13.5" hidden="1" thickBot="1">
      <c r="A394" s="406" t="s">
        <v>2155</v>
      </c>
      <c r="B394" s="384"/>
      <c r="C394" s="440" t="s">
        <v>680</v>
      </c>
      <c r="D394" s="384">
        <v>0</v>
      </c>
      <c r="E394" s="385"/>
      <c r="F394" s="386">
        <f t="shared" si="78"/>
        <v>0</v>
      </c>
      <c r="G394" s="441"/>
      <c r="H394" s="436">
        <f t="shared" si="76"/>
        <v>0</v>
      </c>
      <c r="I394" s="443"/>
      <c r="J394" s="444"/>
      <c r="K394" s="390"/>
      <c r="L394" s="445"/>
      <c r="M394" s="446"/>
      <c r="N394" s="443"/>
      <c r="O394" s="444"/>
      <c r="P394" s="392"/>
      <c r="Q394" s="393" t="str">
        <f>IF(OR(SUM(J395:J417)&gt;0,SUM(O395:O417)&gt;0),"xx","")</f>
        <v/>
      </c>
      <c r="R394" s="394" t="str">
        <f t="shared" si="84"/>
        <v/>
      </c>
      <c r="S394" s="394" t="str">
        <f t="shared" si="77"/>
        <v/>
      </c>
    </row>
    <row r="395" spans="1:19" ht="39" hidden="1" thickBot="1">
      <c r="A395" s="406">
        <v>93360</v>
      </c>
      <c r="B395" s="384" t="s">
        <v>3293</v>
      </c>
      <c r="C395" s="400" t="s">
        <v>3311</v>
      </c>
      <c r="D395" s="384" t="str">
        <f>VLOOKUP(A395,[3]cartilha!$A$1:$AN$65536,15,FALSE)</f>
        <v>M3</v>
      </c>
      <c r="E395" s="385" t="s">
        <v>7163</v>
      </c>
      <c r="F395" s="386">
        <f t="shared" si="78"/>
        <v>25.44</v>
      </c>
      <c r="G395" s="407"/>
      <c r="H395" s="436">
        <f t="shared" si="76"/>
        <v>25.44</v>
      </c>
      <c r="I395" s="403">
        <f t="shared" ref="I395:I417" si="90">IF(ISBLANK(E395),0,ROUND(F395*G395,2))</f>
        <v>0</v>
      </c>
      <c r="J395" s="403">
        <f t="shared" ref="J395:J417" si="91">IF(ISBLANK(G395),0,ROUND(G395*H395,2))</f>
        <v>0</v>
      </c>
      <c r="K395" s="390"/>
      <c r="L395" s="404">
        <f t="shared" ref="L395:M417" si="92">G395</f>
        <v>0</v>
      </c>
      <c r="M395" s="404">
        <f t="shared" si="92"/>
        <v>25.44</v>
      </c>
      <c r="N395" s="405">
        <f t="shared" ref="N395:N417" si="93">IF(ISBLANK(E395),0,ROUND(F395*L395,2))</f>
        <v>0</v>
      </c>
      <c r="O395" s="405">
        <f t="shared" ref="O395:O417" si="94">IF(ISBLANK(L395),0,ROUND(L395*M395,2))</f>
        <v>0</v>
      </c>
      <c r="P395" s="392"/>
      <c r="Q395" s="612"/>
      <c r="R395" s="394" t="str">
        <f t="shared" si="84"/>
        <v/>
      </c>
      <c r="S395" s="394" t="str">
        <f t="shared" si="77"/>
        <v/>
      </c>
    </row>
    <row r="396" spans="1:19" ht="39" hidden="1" thickBot="1">
      <c r="A396" s="406">
        <v>93361</v>
      </c>
      <c r="B396" s="384" t="s">
        <v>3293</v>
      </c>
      <c r="C396" s="400" t="s">
        <v>3312</v>
      </c>
      <c r="D396" s="384" t="str">
        <f>VLOOKUP(A396,[3]cartilha!$A$1:$AN$65536,15,FALSE)</f>
        <v>M3</v>
      </c>
      <c r="E396" s="385" t="s">
        <v>7164</v>
      </c>
      <c r="F396" s="386">
        <f t="shared" si="78"/>
        <v>20.93</v>
      </c>
      <c r="G396" s="407"/>
      <c r="H396" s="436">
        <f t="shared" si="76"/>
        <v>20.93</v>
      </c>
      <c r="I396" s="403">
        <f t="shared" si="90"/>
        <v>0</v>
      </c>
      <c r="J396" s="403">
        <f t="shared" si="91"/>
        <v>0</v>
      </c>
      <c r="K396" s="390"/>
      <c r="L396" s="404">
        <f t="shared" si="92"/>
        <v>0</v>
      </c>
      <c r="M396" s="404">
        <f t="shared" si="92"/>
        <v>20.93</v>
      </c>
      <c r="N396" s="405">
        <f t="shared" si="93"/>
        <v>0</v>
      </c>
      <c r="O396" s="405">
        <f t="shared" si="94"/>
        <v>0</v>
      </c>
      <c r="P396" s="392"/>
      <c r="Q396" s="612"/>
      <c r="R396" s="394" t="str">
        <f t="shared" si="84"/>
        <v/>
      </c>
      <c r="S396" s="394" t="str">
        <f t="shared" si="77"/>
        <v/>
      </c>
    </row>
    <row r="397" spans="1:19" ht="39" hidden="1" thickBot="1">
      <c r="A397" s="406">
        <v>93362</v>
      </c>
      <c r="B397" s="384" t="s">
        <v>3293</v>
      </c>
      <c r="C397" s="400" t="s">
        <v>3313</v>
      </c>
      <c r="D397" s="384" t="str">
        <f>VLOOKUP(A397,[3]cartilha!$A$1:$AN$65536,15,FALSE)</f>
        <v>M3</v>
      </c>
      <c r="E397" s="385" t="s">
        <v>7165</v>
      </c>
      <c r="F397" s="386">
        <f t="shared" si="78"/>
        <v>14.95</v>
      </c>
      <c r="G397" s="407"/>
      <c r="H397" s="436">
        <f t="shared" si="76"/>
        <v>14.95</v>
      </c>
      <c r="I397" s="403">
        <f t="shared" si="90"/>
        <v>0</v>
      </c>
      <c r="J397" s="403">
        <f t="shared" si="91"/>
        <v>0</v>
      </c>
      <c r="K397" s="390"/>
      <c r="L397" s="404">
        <f t="shared" si="92"/>
        <v>0</v>
      </c>
      <c r="M397" s="404">
        <f t="shared" si="92"/>
        <v>14.95</v>
      </c>
      <c r="N397" s="405">
        <f t="shared" si="93"/>
        <v>0</v>
      </c>
      <c r="O397" s="405">
        <f t="shared" si="94"/>
        <v>0</v>
      </c>
      <c r="P397" s="392"/>
      <c r="Q397" s="612"/>
      <c r="R397" s="394" t="str">
        <f t="shared" si="84"/>
        <v/>
      </c>
      <c r="S397" s="394" t="str">
        <f t="shared" si="77"/>
        <v/>
      </c>
    </row>
    <row r="398" spans="1:19" ht="39" hidden="1" thickBot="1">
      <c r="A398" s="406">
        <v>93363</v>
      </c>
      <c r="B398" s="384" t="s">
        <v>3293</v>
      </c>
      <c r="C398" s="400" t="s">
        <v>3314</v>
      </c>
      <c r="D398" s="384" t="str">
        <f>VLOOKUP(A398,[3]cartilha!$A$1:$AN$65536,15,FALSE)</f>
        <v>M3</v>
      </c>
      <c r="E398" s="385" t="s">
        <v>7166</v>
      </c>
      <c r="F398" s="386">
        <f t="shared" si="78"/>
        <v>16.260000000000002</v>
      </c>
      <c r="G398" s="407"/>
      <c r="H398" s="436">
        <f t="shared" si="76"/>
        <v>16.260000000000002</v>
      </c>
      <c r="I398" s="403">
        <f t="shared" si="90"/>
        <v>0</v>
      </c>
      <c r="J398" s="403">
        <f t="shared" si="91"/>
        <v>0</v>
      </c>
      <c r="K398" s="390"/>
      <c r="L398" s="404">
        <f t="shared" si="92"/>
        <v>0</v>
      </c>
      <c r="M398" s="404">
        <f t="shared" si="92"/>
        <v>16.260000000000002</v>
      </c>
      <c r="N398" s="405">
        <f t="shared" si="93"/>
        <v>0</v>
      </c>
      <c r="O398" s="405">
        <f t="shared" si="94"/>
        <v>0</v>
      </c>
      <c r="P398" s="392"/>
      <c r="Q398" s="612"/>
      <c r="R398" s="394" t="str">
        <f t="shared" si="84"/>
        <v/>
      </c>
      <c r="S398" s="394" t="str">
        <f t="shared" si="77"/>
        <v/>
      </c>
    </row>
    <row r="399" spans="1:19" ht="39" hidden="1" thickBot="1">
      <c r="A399" s="406">
        <v>93364</v>
      </c>
      <c r="B399" s="384" t="s">
        <v>3293</v>
      </c>
      <c r="C399" s="400" t="s">
        <v>681</v>
      </c>
      <c r="D399" s="384" t="str">
        <f>VLOOKUP(A399,[3]cartilha!$A$1:$AN$65536,15,FALSE)</f>
        <v>M3</v>
      </c>
      <c r="E399" s="385" t="s">
        <v>7167</v>
      </c>
      <c r="F399" s="386">
        <f t="shared" si="78"/>
        <v>12.71</v>
      </c>
      <c r="G399" s="407"/>
      <c r="H399" s="436">
        <f t="shared" si="76"/>
        <v>12.71</v>
      </c>
      <c r="I399" s="403">
        <f t="shared" si="90"/>
        <v>0</v>
      </c>
      <c r="J399" s="403">
        <f t="shared" si="91"/>
        <v>0</v>
      </c>
      <c r="K399" s="390"/>
      <c r="L399" s="404">
        <f t="shared" si="92"/>
        <v>0</v>
      </c>
      <c r="M399" s="404">
        <f t="shared" si="92"/>
        <v>12.71</v>
      </c>
      <c r="N399" s="405">
        <f t="shared" si="93"/>
        <v>0</v>
      </c>
      <c r="O399" s="405">
        <f t="shared" si="94"/>
        <v>0</v>
      </c>
      <c r="P399" s="392"/>
      <c r="Q399" s="612"/>
      <c r="R399" s="394" t="str">
        <f t="shared" si="84"/>
        <v/>
      </c>
      <c r="S399" s="394" t="str">
        <f t="shared" si="77"/>
        <v/>
      </c>
    </row>
    <row r="400" spans="1:19" ht="39" hidden="1" thickBot="1">
      <c r="A400" s="406">
        <v>93365</v>
      </c>
      <c r="B400" s="384" t="s">
        <v>3293</v>
      </c>
      <c r="C400" s="400" t="s">
        <v>3315</v>
      </c>
      <c r="D400" s="384" t="str">
        <f>VLOOKUP(A400,[3]cartilha!$A$1:$AN$65536,15,FALSE)</f>
        <v>M3</v>
      </c>
      <c r="E400" s="385" t="s">
        <v>7168</v>
      </c>
      <c r="F400" s="386">
        <f t="shared" si="78"/>
        <v>14.22</v>
      </c>
      <c r="G400" s="407"/>
      <c r="H400" s="436">
        <f t="shared" si="76"/>
        <v>14.22</v>
      </c>
      <c r="I400" s="403">
        <f t="shared" si="90"/>
        <v>0</v>
      </c>
      <c r="J400" s="403">
        <f t="shared" si="91"/>
        <v>0</v>
      </c>
      <c r="K400" s="390"/>
      <c r="L400" s="404">
        <f t="shared" si="92"/>
        <v>0</v>
      </c>
      <c r="M400" s="404">
        <f t="shared" si="92"/>
        <v>14.22</v>
      </c>
      <c r="N400" s="405">
        <f t="shared" si="93"/>
        <v>0</v>
      </c>
      <c r="O400" s="405">
        <f t="shared" si="94"/>
        <v>0</v>
      </c>
      <c r="P400" s="392"/>
      <c r="Q400" s="612"/>
      <c r="R400" s="394" t="str">
        <f t="shared" si="84"/>
        <v/>
      </c>
      <c r="S400" s="394" t="str">
        <f t="shared" si="77"/>
        <v/>
      </c>
    </row>
    <row r="401" spans="1:19" ht="39" hidden="1" thickBot="1">
      <c r="A401" s="406">
        <v>93366</v>
      </c>
      <c r="B401" s="384" t="s">
        <v>3293</v>
      </c>
      <c r="C401" s="400" t="s">
        <v>3316</v>
      </c>
      <c r="D401" s="384" t="str">
        <f>VLOOKUP(A401,[3]cartilha!$A$1:$AN$65536,15,FALSE)</f>
        <v>M3</v>
      </c>
      <c r="E401" s="385" t="s">
        <v>7169</v>
      </c>
      <c r="F401" s="386">
        <f t="shared" si="78"/>
        <v>11.61</v>
      </c>
      <c r="G401" s="407"/>
      <c r="H401" s="436">
        <f t="shared" si="76"/>
        <v>11.61</v>
      </c>
      <c r="I401" s="403">
        <f t="shared" si="90"/>
        <v>0</v>
      </c>
      <c r="J401" s="403">
        <f t="shared" si="91"/>
        <v>0</v>
      </c>
      <c r="K401" s="390"/>
      <c r="L401" s="404">
        <f t="shared" si="92"/>
        <v>0</v>
      </c>
      <c r="M401" s="404">
        <f t="shared" si="92"/>
        <v>11.61</v>
      </c>
      <c r="N401" s="405">
        <f t="shared" si="93"/>
        <v>0</v>
      </c>
      <c r="O401" s="405">
        <f t="shared" si="94"/>
        <v>0</v>
      </c>
      <c r="P401" s="392"/>
      <c r="Q401" s="612"/>
      <c r="R401" s="394" t="str">
        <f t="shared" si="84"/>
        <v/>
      </c>
      <c r="S401" s="394" t="str">
        <f t="shared" si="77"/>
        <v/>
      </c>
    </row>
    <row r="402" spans="1:19" ht="39" hidden="1" thickBot="1">
      <c r="A402" s="406">
        <v>93367</v>
      </c>
      <c r="B402" s="384" t="s">
        <v>3293</v>
      </c>
      <c r="C402" s="400" t="s">
        <v>3317</v>
      </c>
      <c r="D402" s="384" t="str">
        <f>VLOOKUP(A402,[3]cartilha!$A$1:$AN$65536,15,FALSE)</f>
        <v>M3</v>
      </c>
      <c r="E402" s="385" t="s">
        <v>7170</v>
      </c>
      <c r="F402" s="386">
        <f t="shared" si="78"/>
        <v>23.81</v>
      </c>
      <c r="G402" s="407"/>
      <c r="H402" s="436">
        <f t="shared" ref="H402:H465" si="95">F402</f>
        <v>23.81</v>
      </c>
      <c r="I402" s="403">
        <f t="shared" si="90"/>
        <v>0</v>
      </c>
      <c r="J402" s="403">
        <f t="shared" si="91"/>
        <v>0</v>
      </c>
      <c r="K402" s="390"/>
      <c r="L402" s="404">
        <f t="shared" si="92"/>
        <v>0</v>
      </c>
      <c r="M402" s="404">
        <f t="shared" si="92"/>
        <v>23.81</v>
      </c>
      <c r="N402" s="405">
        <f t="shared" si="93"/>
        <v>0</v>
      </c>
      <c r="O402" s="405">
        <f t="shared" si="94"/>
        <v>0</v>
      </c>
      <c r="P402" s="392"/>
      <c r="Q402" s="612"/>
      <c r="R402" s="394" t="str">
        <f t="shared" si="84"/>
        <v/>
      </c>
      <c r="S402" s="394" t="str">
        <f t="shared" ref="S402:S465" si="96">IF(Q402="X","x",IF(Q402="xx","x",IF(OR(J402&gt;0,O402&gt;0),"x","")))</f>
        <v/>
      </c>
    </row>
    <row r="403" spans="1:19" ht="39" hidden="1" thickBot="1">
      <c r="A403" s="406">
        <v>93368</v>
      </c>
      <c r="B403" s="384" t="s">
        <v>3293</v>
      </c>
      <c r="C403" s="400" t="s">
        <v>3318</v>
      </c>
      <c r="D403" s="384" t="str">
        <f>VLOOKUP(A403,[3]cartilha!$A$1:$AN$65536,15,FALSE)</f>
        <v>M3</v>
      </c>
      <c r="E403" s="385" t="s">
        <v>7171</v>
      </c>
      <c r="F403" s="386">
        <f t="shared" si="78"/>
        <v>19.2</v>
      </c>
      <c r="G403" s="407"/>
      <c r="H403" s="436">
        <f t="shared" si="95"/>
        <v>19.2</v>
      </c>
      <c r="I403" s="403">
        <f t="shared" si="90"/>
        <v>0</v>
      </c>
      <c r="J403" s="403">
        <f t="shared" si="91"/>
        <v>0</v>
      </c>
      <c r="K403" s="390"/>
      <c r="L403" s="404">
        <f t="shared" si="92"/>
        <v>0</v>
      </c>
      <c r="M403" s="404">
        <f t="shared" si="92"/>
        <v>19.2</v>
      </c>
      <c r="N403" s="405">
        <f t="shared" si="93"/>
        <v>0</v>
      </c>
      <c r="O403" s="405">
        <f t="shared" si="94"/>
        <v>0</v>
      </c>
      <c r="P403" s="392"/>
      <c r="Q403" s="612"/>
      <c r="R403" s="394" t="str">
        <f t="shared" si="84"/>
        <v/>
      </c>
      <c r="S403" s="394" t="str">
        <f t="shared" si="96"/>
        <v/>
      </c>
    </row>
    <row r="404" spans="1:19" ht="39" hidden="1" thickBot="1">
      <c r="A404" s="406">
        <v>93369</v>
      </c>
      <c r="B404" s="384" t="s">
        <v>3293</v>
      </c>
      <c r="C404" s="400" t="s">
        <v>682</v>
      </c>
      <c r="D404" s="384" t="str">
        <f>VLOOKUP(A404,[3]cartilha!$A$1:$AN$65536,15,FALSE)</f>
        <v>M3</v>
      </c>
      <c r="E404" s="385" t="s">
        <v>7172</v>
      </c>
      <c r="F404" s="386">
        <f t="shared" si="78"/>
        <v>13.33</v>
      </c>
      <c r="G404" s="407"/>
      <c r="H404" s="436">
        <f t="shared" si="95"/>
        <v>13.33</v>
      </c>
      <c r="I404" s="403">
        <f t="shared" si="90"/>
        <v>0</v>
      </c>
      <c r="J404" s="403">
        <f t="shared" si="91"/>
        <v>0</v>
      </c>
      <c r="K404" s="390"/>
      <c r="L404" s="404">
        <f t="shared" si="92"/>
        <v>0</v>
      </c>
      <c r="M404" s="404">
        <f t="shared" si="92"/>
        <v>13.33</v>
      </c>
      <c r="N404" s="405">
        <f t="shared" si="93"/>
        <v>0</v>
      </c>
      <c r="O404" s="405">
        <f t="shared" si="94"/>
        <v>0</v>
      </c>
      <c r="P404" s="392"/>
      <c r="Q404" s="612"/>
      <c r="R404" s="394" t="str">
        <f t="shared" si="84"/>
        <v/>
      </c>
      <c r="S404" s="394" t="str">
        <f t="shared" si="96"/>
        <v/>
      </c>
    </row>
    <row r="405" spans="1:19" ht="39" hidden="1" thickBot="1">
      <c r="A405" s="406">
        <v>93370</v>
      </c>
      <c r="B405" s="384" t="s">
        <v>3293</v>
      </c>
      <c r="C405" s="400" t="s">
        <v>3319</v>
      </c>
      <c r="D405" s="384" t="str">
        <f>VLOOKUP(A405,[3]cartilha!$A$1:$AN$65536,15,FALSE)</f>
        <v>M3</v>
      </c>
      <c r="E405" s="385" t="s">
        <v>7173</v>
      </c>
      <c r="F405" s="386">
        <f t="shared" si="78"/>
        <v>14.65</v>
      </c>
      <c r="G405" s="407"/>
      <c r="H405" s="436">
        <f t="shared" si="95"/>
        <v>14.65</v>
      </c>
      <c r="I405" s="403">
        <f t="shared" si="90"/>
        <v>0</v>
      </c>
      <c r="J405" s="403">
        <f t="shared" si="91"/>
        <v>0</v>
      </c>
      <c r="K405" s="390"/>
      <c r="L405" s="404">
        <f t="shared" si="92"/>
        <v>0</v>
      </c>
      <c r="M405" s="404">
        <f t="shared" si="92"/>
        <v>14.65</v>
      </c>
      <c r="N405" s="405">
        <f t="shared" si="93"/>
        <v>0</v>
      </c>
      <c r="O405" s="405">
        <f t="shared" si="94"/>
        <v>0</v>
      </c>
      <c r="P405" s="392"/>
      <c r="Q405" s="612"/>
      <c r="R405" s="394" t="str">
        <f t="shared" si="84"/>
        <v/>
      </c>
      <c r="S405" s="394" t="str">
        <f t="shared" si="96"/>
        <v/>
      </c>
    </row>
    <row r="406" spans="1:19" ht="39" hidden="1" thickBot="1">
      <c r="A406" s="406">
        <v>93371</v>
      </c>
      <c r="B406" s="384" t="s">
        <v>3293</v>
      </c>
      <c r="C406" s="400" t="s">
        <v>683</v>
      </c>
      <c r="D406" s="384" t="str">
        <f>VLOOKUP(A406,[3]cartilha!$A$1:$AN$65536,15,FALSE)</f>
        <v>M3</v>
      </c>
      <c r="E406" s="385" t="s">
        <v>7174</v>
      </c>
      <c r="F406" s="386">
        <f t="shared" si="78"/>
        <v>11.11</v>
      </c>
      <c r="G406" s="407"/>
      <c r="H406" s="436">
        <f t="shared" si="95"/>
        <v>11.11</v>
      </c>
      <c r="I406" s="403">
        <f t="shared" si="90"/>
        <v>0</v>
      </c>
      <c r="J406" s="403">
        <f t="shared" si="91"/>
        <v>0</v>
      </c>
      <c r="K406" s="390"/>
      <c r="L406" s="404">
        <f t="shared" si="92"/>
        <v>0</v>
      </c>
      <c r="M406" s="404">
        <f t="shared" si="92"/>
        <v>11.11</v>
      </c>
      <c r="N406" s="405">
        <f t="shared" si="93"/>
        <v>0</v>
      </c>
      <c r="O406" s="405">
        <f t="shared" si="94"/>
        <v>0</v>
      </c>
      <c r="P406" s="392"/>
      <c r="Q406" s="612"/>
      <c r="R406" s="394" t="str">
        <f t="shared" si="84"/>
        <v/>
      </c>
      <c r="S406" s="394" t="str">
        <f t="shared" si="96"/>
        <v/>
      </c>
    </row>
    <row r="407" spans="1:19" ht="39" hidden="1" thickBot="1">
      <c r="A407" s="406">
        <v>93372</v>
      </c>
      <c r="B407" s="384" t="s">
        <v>3293</v>
      </c>
      <c r="C407" s="400" t="s">
        <v>3320</v>
      </c>
      <c r="D407" s="384" t="str">
        <f>VLOOKUP(A407,[3]cartilha!$A$1:$AN$65536,15,FALSE)</f>
        <v>M3</v>
      </c>
      <c r="E407" s="385" t="s">
        <v>7167</v>
      </c>
      <c r="F407" s="386">
        <f t="shared" si="78"/>
        <v>12.71</v>
      </c>
      <c r="G407" s="407"/>
      <c r="H407" s="436">
        <f t="shared" si="95"/>
        <v>12.71</v>
      </c>
      <c r="I407" s="403">
        <f t="shared" si="90"/>
        <v>0</v>
      </c>
      <c r="J407" s="403">
        <f t="shared" si="91"/>
        <v>0</v>
      </c>
      <c r="K407" s="390"/>
      <c r="L407" s="404">
        <f t="shared" si="92"/>
        <v>0</v>
      </c>
      <c r="M407" s="404">
        <f t="shared" si="92"/>
        <v>12.71</v>
      </c>
      <c r="N407" s="405">
        <f t="shared" si="93"/>
        <v>0</v>
      </c>
      <c r="O407" s="405">
        <f t="shared" si="94"/>
        <v>0</v>
      </c>
      <c r="P407" s="392"/>
      <c r="Q407" s="612"/>
      <c r="R407" s="394" t="str">
        <f t="shared" si="84"/>
        <v/>
      </c>
      <c r="S407" s="394" t="str">
        <f t="shared" si="96"/>
        <v/>
      </c>
    </row>
    <row r="408" spans="1:19" ht="39" hidden="1" thickBot="1">
      <c r="A408" s="406">
        <v>93373</v>
      </c>
      <c r="B408" s="384" t="s">
        <v>3293</v>
      </c>
      <c r="C408" s="400" t="s">
        <v>684</v>
      </c>
      <c r="D408" s="384" t="str">
        <f>VLOOKUP(A408,[3]cartilha!$A$1:$AN$65536,15,FALSE)</f>
        <v>M3</v>
      </c>
      <c r="E408" s="385" t="s">
        <v>7175</v>
      </c>
      <c r="F408" s="386">
        <f t="shared" ref="F408:F471" si="97">IF(E408=0,0,ROUND(E408*(1+E$10)*(1-E$11),2))</f>
        <v>10</v>
      </c>
      <c r="G408" s="407"/>
      <c r="H408" s="436">
        <f t="shared" si="95"/>
        <v>10</v>
      </c>
      <c r="I408" s="403">
        <f t="shared" si="90"/>
        <v>0</v>
      </c>
      <c r="J408" s="403">
        <f t="shared" si="91"/>
        <v>0</v>
      </c>
      <c r="K408" s="390"/>
      <c r="L408" s="404">
        <f t="shared" si="92"/>
        <v>0</v>
      </c>
      <c r="M408" s="404">
        <f t="shared" si="92"/>
        <v>10</v>
      </c>
      <c r="N408" s="405">
        <f t="shared" si="93"/>
        <v>0</v>
      </c>
      <c r="O408" s="405">
        <f t="shared" si="94"/>
        <v>0</v>
      </c>
      <c r="P408" s="392"/>
      <c r="Q408" s="612"/>
      <c r="R408" s="394" t="str">
        <f t="shared" si="84"/>
        <v/>
      </c>
      <c r="S408" s="394" t="str">
        <f t="shared" si="96"/>
        <v/>
      </c>
    </row>
    <row r="409" spans="1:19" ht="39" hidden="1" thickBot="1">
      <c r="A409" s="406">
        <v>93374</v>
      </c>
      <c r="B409" s="384" t="s">
        <v>3293</v>
      </c>
      <c r="C409" s="400" t="s">
        <v>685</v>
      </c>
      <c r="D409" s="384" t="str">
        <f>VLOOKUP(A409,[3]cartilha!$A$1:$AN$65536,15,FALSE)</f>
        <v>M3</v>
      </c>
      <c r="E409" s="385" t="s">
        <v>7176</v>
      </c>
      <c r="F409" s="386">
        <f t="shared" si="97"/>
        <v>30.02</v>
      </c>
      <c r="G409" s="407"/>
      <c r="H409" s="436">
        <f t="shared" si="95"/>
        <v>30.02</v>
      </c>
      <c r="I409" s="403">
        <f t="shared" si="90"/>
        <v>0</v>
      </c>
      <c r="J409" s="403">
        <f t="shared" si="91"/>
        <v>0</v>
      </c>
      <c r="K409" s="390"/>
      <c r="L409" s="404">
        <f t="shared" si="92"/>
        <v>0</v>
      </c>
      <c r="M409" s="404">
        <f t="shared" si="92"/>
        <v>30.02</v>
      </c>
      <c r="N409" s="405">
        <f t="shared" si="93"/>
        <v>0</v>
      </c>
      <c r="O409" s="405">
        <f t="shared" si="94"/>
        <v>0</v>
      </c>
      <c r="P409" s="392"/>
      <c r="Q409" s="612"/>
      <c r="R409" s="394" t="str">
        <f t="shared" si="84"/>
        <v/>
      </c>
      <c r="S409" s="394" t="str">
        <f t="shared" si="96"/>
        <v/>
      </c>
    </row>
    <row r="410" spans="1:19" ht="39" hidden="1" thickBot="1">
      <c r="A410" s="406">
        <v>93375</v>
      </c>
      <c r="B410" s="384" t="s">
        <v>3293</v>
      </c>
      <c r="C410" s="400" t="s">
        <v>3321</v>
      </c>
      <c r="D410" s="384" t="str">
        <f>VLOOKUP(A410,[3]cartilha!$A$1:$AN$65536,15,FALSE)</f>
        <v>M3</v>
      </c>
      <c r="E410" s="385" t="s">
        <v>7177</v>
      </c>
      <c r="F410" s="386">
        <f t="shared" si="97"/>
        <v>23.11</v>
      </c>
      <c r="G410" s="407"/>
      <c r="H410" s="436">
        <f t="shared" si="95"/>
        <v>23.11</v>
      </c>
      <c r="I410" s="403">
        <f t="shared" si="90"/>
        <v>0</v>
      </c>
      <c r="J410" s="403">
        <f t="shared" si="91"/>
        <v>0</v>
      </c>
      <c r="K410" s="390"/>
      <c r="L410" s="404">
        <f t="shared" si="92"/>
        <v>0</v>
      </c>
      <c r="M410" s="404">
        <f t="shared" si="92"/>
        <v>23.11</v>
      </c>
      <c r="N410" s="405">
        <f t="shared" si="93"/>
        <v>0</v>
      </c>
      <c r="O410" s="405">
        <f t="shared" si="94"/>
        <v>0</v>
      </c>
      <c r="P410" s="392"/>
      <c r="Q410" s="612"/>
      <c r="R410" s="394" t="str">
        <f t="shared" si="84"/>
        <v/>
      </c>
      <c r="S410" s="394" t="str">
        <f t="shared" si="96"/>
        <v/>
      </c>
    </row>
    <row r="411" spans="1:19" ht="39" hidden="1" thickBot="1">
      <c r="A411" s="406">
        <v>93376</v>
      </c>
      <c r="B411" s="384" t="s">
        <v>3293</v>
      </c>
      <c r="C411" s="400" t="s">
        <v>2746</v>
      </c>
      <c r="D411" s="384" t="str">
        <f>VLOOKUP(A411,[3]cartilha!$A$1:$AN$65536,15,FALSE)</f>
        <v>M3</v>
      </c>
      <c r="E411" s="385" t="s">
        <v>6970</v>
      </c>
      <c r="F411" s="386">
        <f t="shared" si="97"/>
        <v>18.8</v>
      </c>
      <c r="G411" s="407"/>
      <c r="H411" s="436">
        <f t="shared" si="95"/>
        <v>18.8</v>
      </c>
      <c r="I411" s="403">
        <f t="shared" si="90"/>
        <v>0</v>
      </c>
      <c r="J411" s="403">
        <f t="shared" si="91"/>
        <v>0</v>
      </c>
      <c r="K411" s="390"/>
      <c r="L411" s="404">
        <f t="shared" si="92"/>
        <v>0</v>
      </c>
      <c r="M411" s="404">
        <f t="shared" si="92"/>
        <v>18.8</v>
      </c>
      <c r="N411" s="405">
        <f t="shared" si="93"/>
        <v>0</v>
      </c>
      <c r="O411" s="405">
        <f t="shared" si="94"/>
        <v>0</v>
      </c>
      <c r="P411" s="392"/>
      <c r="Q411" s="612"/>
      <c r="R411" s="394" t="str">
        <f t="shared" si="84"/>
        <v/>
      </c>
      <c r="S411" s="394" t="str">
        <f t="shared" si="96"/>
        <v/>
      </c>
    </row>
    <row r="412" spans="1:19" ht="51.75" hidden="1" thickBot="1">
      <c r="A412" s="406">
        <v>93377</v>
      </c>
      <c r="B412" s="384" t="s">
        <v>3293</v>
      </c>
      <c r="C412" s="400" t="s">
        <v>2747</v>
      </c>
      <c r="D412" s="384" t="str">
        <f>VLOOKUP(A412,[3]cartilha!$A$1:$AN$65536,15,FALSE)</f>
        <v>M3</v>
      </c>
      <c r="E412" s="385" t="s">
        <v>7178</v>
      </c>
      <c r="F412" s="386">
        <f t="shared" si="97"/>
        <v>12.33</v>
      </c>
      <c r="G412" s="407"/>
      <c r="H412" s="436">
        <f t="shared" si="95"/>
        <v>12.33</v>
      </c>
      <c r="I412" s="403">
        <f t="shared" si="90"/>
        <v>0</v>
      </c>
      <c r="J412" s="403">
        <f t="shared" si="91"/>
        <v>0</v>
      </c>
      <c r="K412" s="390"/>
      <c r="L412" s="404">
        <f t="shared" si="92"/>
        <v>0</v>
      </c>
      <c r="M412" s="404">
        <f t="shared" si="92"/>
        <v>12.33</v>
      </c>
      <c r="N412" s="405">
        <f t="shared" si="93"/>
        <v>0</v>
      </c>
      <c r="O412" s="405">
        <f t="shared" si="94"/>
        <v>0</v>
      </c>
      <c r="P412" s="392"/>
      <c r="Q412" s="612"/>
      <c r="R412" s="394" t="str">
        <f t="shared" si="84"/>
        <v/>
      </c>
      <c r="S412" s="394" t="str">
        <f t="shared" si="96"/>
        <v/>
      </c>
    </row>
    <row r="413" spans="1:19" ht="39" hidden="1" thickBot="1">
      <c r="A413" s="406">
        <v>93378</v>
      </c>
      <c r="B413" s="384" t="s">
        <v>3293</v>
      </c>
      <c r="C413" s="400" t="s">
        <v>3322</v>
      </c>
      <c r="D413" s="384" t="str">
        <f>VLOOKUP(A413,[3]cartilha!$A$1:$AN$65536,15,FALSE)</f>
        <v>M3</v>
      </c>
      <c r="E413" s="385" t="s">
        <v>7179</v>
      </c>
      <c r="F413" s="386">
        <f t="shared" si="97"/>
        <v>28.21</v>
      </c>
      <c r="G413" s="407"/>
      <c r="H413" s="436">
        <f t="shared" si="95"/>
        <v>28.21</v>
      </c>
      <c r="I413" s="403">
        <f t="shared" si="90"/>
        <v>0</v>
      </c>
      <c r="J413" s="403">
        <f t="shared" si="91"/>
        <v>0</v>
      </c>
      <c r="K413" s="390"/>
      <c r="L413" s="404">
        <f t="shared" si="92"/>
        <v>0</v>
      </c>
      <c r="M413" s="404">
        <f t="shared" si="92"/>
        <v>28.21</v>
      </c>
      <c r="N413" s="405">
        <f t="shared" si="93"/>
        <v>0</v>
      </c>
      <c r="O413" s="405">
        <f t="shared" si="94"/>
        <v>0</v>
      </c>
      <c r="P413" s="392"/>
      <c r="Q413" s="612"/>
      <c r="R413" s="394" t="str">
        <f t="shared" si="84"/>
        <v/>
      </c>
      <c r="S413" s="394" t="str">
        <f t="shared" si="96"/>
        <v/>
      </c>
    </row>
    <row r="414" spans="1:19" ht="39" hidden="1" thickBot="1">
      <c r="A414" s="406">
        <v>93379</v>
      </c>
      <c r="B414" s="384" t="s">
        <v>3293</v>
      </c>
      <c r="C414" s="400" t="s">
        <v>2748</v>
      </c>
      <c r="D414" s="384" t="str">
        <f>VLOOKUP(A414,[3]cartilha!$A$1:$AN$65536,15,FALSE)</f>
        <v>M3</v>
      </c>
      <c r="E414" s="385" t="s">
        <v>7180</v>
      </c>
      <c r="F414" s="386">
        <f t="shared" si="97"/>
        <v>21.74</v>
      </c>
      <c r="G414" s="407"/>
      <c r="H414" s="436">
        <f t="shared" si="95"/>
        <v>21.74</v>
      </c>
      <c r="I414" s="403">
        <f t="shared" si="90"/>
        <v>0</v>
      </c>
      <c r="J414" s="403">
        <f t="shared" si="91"/>
        <v>0</v>
      </c>
      <c r="K414" s="390"/>
      <c r="L414" s="404">
        <f t="shared" si="92"/>
        <v>0</v>
      </c>
      <c r="M414" s="404">
        <f t="shared" si="92"/>
        <v>21.74</v>
      </c>
      <c r="N414" s="405">
        <f t="shared" si="93"/>
        <v>0</v>
      </c>
      <c r="O414" s="405">
        <f t="shared" si="94"/>
        <v>0</v>
      </c>
      <c r="P414" s="392"/>
      <c r="Q414" s="612"/>
      <c r="R414" s="394" t="str">
        <f t="shared" si="84"/>
        <v/>
      </c>
      <c r="S414" s="394" t="str">
        <f t="shared" si="96"/>
        <v/>
      </c>
    </row>
    <row r="415" spans="1:19" ht="39" hidden="1" thickBot="1">
      <c r="A415" s="406">
        <v>93380</v>
      </c>
      <c r="B415" s="384" t="s">
        <v>3293</v>
      </c>
      <c r="C415" s="400" t="s">
        <v>3323</v>
      </c>
      <c r="D415" s="384" t="str">
        <f>VLOOKUP(A415,[3]cartilha!$A$1:$AN$65536,15,FALSE)</f>
        <v>M3</v>
      </c>
      <c r="E415" s="385" t="s">
        <v>6994</v>
      </c>
      <c r="F415" s="386">
        <f t="shared" si="97"/>
        <v>17.739999999999998</v>
      </c>
      <c r="G415" s="407"/>
      <c r="H415" s="436">
        <f t="shared" si="95"/>
        <v>17.739999999999998</v>
      </c>
      <c r="I415" s="403">
        <f t="shared" si="90"/>
        <v>0</v>
      </c>
      <c r="J415" s="403">
        <f t="shared" si="91"/>
        <v>0</v>
      </c>
      <c r="K415" s="390"/>
      <c r="L415" s="404">
        <f t="shared" si="92"/>
        <v>0</v>
      </c>
      <c r="M415" s="404">
        <f t="shared" si="92"/>
        <v>17.739999999999998</v>
      </c>
      <c r="N415" s="405">
        <f t="shared" si="93"/>
        <v>0</v>
      </c>
      <c r="O415" s="405">
        <f t="shared" si="94"/>
        <v>0</v>
      </c>
      <c r="P415" s="392"/>
      <c r="Q415" s="612"/>
      <c r="R415" s="394" t="str">
        <f t="shared" si="84"/>
        <v/>
      </c>
      <c r="S415" s="394" t="str">
        <f t="shared" si="96"/>
        <v/>
      </c>
    </row>
    <row r="416" spans="1:19" ht="51.75" hidden="1" thickBot="1">
      <c r="A416" s="406">
        <v>93381</v>
      </c>
      <c r="B416" s="384" t="s">
        <v>3293</v>
      </c>
      <c r="C416" s="400" t="s">
        <v>686</v>
      </c>
      <c r="D416" s="384" t="str">
        <f>VLOOKUP(A416,[3]cartilha!$A$1:$AN$65536,15,FALSE)</f>
        <v>M3</v>
      </c>
      <c r="E416" s="385" t="s">
        <v>7181</v>
      </c>
      <c r="F416" s="386">
        <f t="shared" si="97"/>
        <v>11.57</v>
      </c>
      <c r="G416" s="407"/>
      <c r="H416" s="436">
        <f t="shared" si="95"/>
        <v>11.57</v>
      </c>
      <c r="I416" s="403">
        <f t="shared" si="90"/>
        <v>0</v>
      </c>
      <c r="J416" s="403">
        <f t="shared" si="91"/>
        <v>0</v>
      </c>
      <c r="K416" s="390"/>
      <c r="L416" s="404">
        <f t="shared" si="92"/>
        <v>0</v>
      </c>
      <c r="M416" s="404">
        <f t="shared" si="92"/>
        <v>11.57</v>
      </c>
      <c r="N416" s="405">
        <f t="shared" si="93"/>
        <v>0</v>
      </c>
      <c r="O416" s="405">
        <f t="shared" si="94"/>
        <v>0</v>
      </c>
      <c r="P416" s="392"/>
      <c r="Q416" s="612"/>
      <c r="R416" s="394" t="str">
        <f t="shared" si="84"/>
        <v/>
      </c>
      <c r="S416" s="394" t="str">
        <f t="shared" si="96"/>
        <v/>
      </c>
    </row>
    <row r="417" spans="1:19" ht="13.5" hidden="1" thickBot="1">
      <c r="A417" s="406">
        <v>93382</v>
      </c>
      <c r="B417" s="384" t="s">
        <v>3293</v>
      </c>
      <c r="C417" s="400" t="s">
        <v>3298</v>
      </c>
      <c r="D417" s="384" t="str">
        <f>VLOOKUP(A417,[3]cartilha!$A$1:$AN$65536,15,FALSE)</f>
        <v>M3</v>
      </c>
      <c r="E417" s="385" t="s">
        <v>7182</v>
      </c>
      <c r="F417" s="386">
        <f t="shared" si="97"/>
        <v>39.6</v>
      </c>
      <c r="G417" s="407"/>
      <c r="H417" s="436">
        <f t="shared" si="95"/>
        <v>39.6</v>
      </c>
      <c r="I417" s="403">
        <f t="shared" si="90"/>
        <v>0</v>
      </c>
      <c r="J417" s="403">
        <f t="shared" si="91"/>
        <v>0</v>
      </c>
      <c r="K417" s="390"/>
      <c r="L417" s="404">
        <f t="shared" si="92"/>
        <v>0</v>
      </c>
      <c r="M417" s="404">
        <f t="shared" si="92"/>
        <v>39.6</v>
      </c>
      <c r="N417" s="405">
        <f t="shared" si="93"/>
        <v>0</v>
      </c>
      <c r="O417" s="405">
        <f t="shared" si="94"/>
        <v>0</v>
      </c>
      <c r="P417" s="392"/>
      <c r="Q417" s="612"/>
      <c r="R417" s="394" t="str">
        <f t="shared" si="84"/>
        <v/>
      </c>
      <c r="S417" s="394" t="str">
        <f t="shared" si="96"/>
        <v/>
      </c>
    </row>
    <row r="418" spans="1:19" ht="13.5" hidden="1" thickBot="1">
      <c r="A418" s="406" t="s">
        <v>6038</v>
      </c>
      <c r="B418" s="384"/>
      <c r="C418" s="440" t="s">
        <v>6039</v>
      </c>
      <c r="D418" s="384">
        <v>0</v>
      </c>
      <c r="E418" s="385"/>
      <c r="F418" s="386">
        <f t="shared" si="97"/>
        <v>0</v>
      </c>
      <c r="G418" s="441"/>
      <c r="H418" s="436">
        <f t="shared" si="95"/>
        <v>0</v>
      </c>
      <c r="I418" s="443"/>
      <c r="J418" s="444"/>
      <c r="K418" s="390"/>
      <c r="L418" s="445"/>
      <c r="M418" s="446"/>
      <c r="N418" s="443"/>
      <c r="O418" s="444"/>
      <c r="P418" s="392"/>
      <c r="Q418" s="393" t="str">
        <f>IF(OR(SUM(J418)&gt;0,SUM(O418)&gt;0),"xx","")</f>
        <v/>
      </c>
      <c r="R418" s="394" t="str">
        <f t="shared" si="84"/>
        <v/>
      </c>
      <c r="S418" s="394" t="str">
        <f t="shared" si="96"/>
        <v/>
      </c>
    </row>
    <row r="419" spans="1:19" ht="13.5" hidden="1" thickBot="1">
      <c r="A419" s="406" t="s">
        <v>2156</v>
      </c>
      <c r="B419" s="384"/>
      <c r="C419" s="440" t="s">
        <v>200</v>
      </c>
      <c r="D419" s="384">
        <v>0</v>
      </c>
      <c r="E419" s="385"/>
      <c r="F419" s="386">
        <f t="shared" si="97"/>
        <v>0</v>
      </c>
      <c r="G419" s="441"/>
      <c r="H419" s="436">
        <f t="shared" si="95"/>
        <v>0</v>
      </c>
      <c r="I419" s="443"/>
      <c r="J419" s="444"/>
      <c r="K419" s="390"/>
      <c r="L419" s="445"/>
      <c r="M419" s="446"/>
      <c r="N419" s="443"/>
      <c r="O419" s="444"/>
      <c r="P419" s="392"/>
      <c r="Q419" s="393" t="str">
        <f>IF(OR(SUM(J420:J420)&gt;0,SUM(O420:O420)&gt;0),"xx","")</f>
        <v/>
      </c>
      <c r="R419" s="394" t="str">
        <f t="shared" si="84"/>
        <v/>
      </c>
      <c r="S419" s="394" t="str">
        <f t="shared" si="96"/>
        <v/>
      </c>
    </row>
    <row r="420" spans="1:19" ht="13.5" hidden="1" thickBot="1">
      <c r="A420" s="406">
        <v>96995</v>
      </c>
      <c r="B420" s="384" t="s">
        <v>3293</v>
      </c>
      <c r="C420" s="400" t="s">
        <v>2422</v>
      </c>
      <c r="D420" s="384" t="str">
        <f>VLOOKUP(A420,[3]cartilha!$A$1:$AN$65536,15,FALSE)</f>
        <v>M3</v>
      </c>
      <c r="E420" s="385" t="s">
        <v>7183</v>
      </c>
      <c r="F420" s="386">
        <f t="shared" si="97"/>
        <v>62.97</v>
      </c>
      <c r="G420" s="407"/>
      <c r="H420" s="436">
        <f t="shared" si="95"/>
        <v>62.97</v>
      </c>
      <c r="I420" s="403">
        <f>IF(ISBLANK(E420),0,ROUND(F420*G420,2))</f>
        <v>0</v>
      </c>
      <c r="J420" s="403">
        <f>IF(ISBLANK(G420),0,ROUND(G420*H420,2))</f>
        <v>0</v>
      </c>
      <c r="K420" s="390"/>
      <c r="L420" s="404">
        <f>G420</f>
        <v>0</v>
      </c>
      <c r="M420" s="404">
        <f>H420</f>
        <v>62.97</v>
      </c>
      <c r="N420" s="405">
        <f>IF(ISBLANK(E420),0,ROUND(F420*L420,2))</f>
        <v>0</v>
      </c>
      <c r="O420" s="405">
        <f>IF(ISBLANK(L420),0,ROUND(L420*M420,2))</f>
        <v>0</v>
      </c>
      <c r="P420" s="392"/>
      <c r="Q420" s="612"/>
      <c r="R420" s="394" t="str">
        <f t="shared" si="84"/>
        <v/>
      </c>
      <c r="S420" s="394" t="str">
        <f t="shared" si="96"/>
        <v/>
      </c>
    </row>
    <row r="421" spans="1:19" ht="13.5" hidden="1" thickBot="1">
      <c r="A421" s="406" t="s">
        <v>2157</v>
      </c>
      <c r="B421" s="384"/>
      <c r="C421" s="440" t="s">
        <v>201</v>
      </c>
      <c r="D421" s="384">
        <v>0</v>
      </c>
      <c r="E421" s="385"/>
      <c r="F421" s="386">
        <f t="shared" si="97"/>
        <v>0</v>
      </c>
      <c r="G421" s="441"/>
      <c r="H421" s="436">
        <f t="shared" si="95"/>
        <v>0</v>
      </c>
      <c r="I421" s="443"/>
      <c r="J421" s="444"/>
      <c r="K421" s="390"/>
      <c r="L421" s="445"/>
      <c r="M421" s="446"/>
      <c r="N421" s="443"/>
      <c r="O421" s="444"/>
      <c r="P421" s="392"/>
      <c r="Q421" s="393" t="str">
        <f>IF(OR(SUM(J422:J435)&gt;0,SUM(O422:O435)&gt;0),"xx","")</f>
        <v/>
      </c>
      <c r="R421" s="394" t="str">
        <f t="shared" si="84"/>
        <v/>
      </c>
      <c r="S421" s="394" t="str">
        <f t="shared" si="96"/>
        <v/>
      </c>
    </row>
    <row r="422" spans="1:19" ht="39" hidden="1" thickBot="1">
      <c r="A422" s="406">
        <v>101767</v>
      </c>
      <c r="B422" s="384" t="s">
        <v>3293</v>
      </c>
      <c r="C422" s="400" t="s">
        <v>5358</v>
      </c>
      <c r="D422" s="384" t="str">
        <f>VLOOKUP(A422,[3]cartilha!$A$1:$AN$65536,15,FALSE)</f>
        <v>M3</v>
      </c>
      <c r="E422" s="385" t="s">
        <v>7184</v>
      </c>
      <c r="F422" s="386">
        <f t="shared" si="97"/>
        <v>29.97</v>
      </c>
      <c r="G422" s="407"/>
      <c r="H422" s="436">
        <f t="shared" si="95"/>
        <v>29.97</v>
      </c>
      <c r="I422" s="403">
        <f>IF(ISBLANK(E422),0,ROUND(F422*G422,2))</f>
        <v>0</v>
      </c>
      <c r="J422" s="403">
        <f>IF(ISBLANK(G422),0,ROUND(G422*H422,2))</f>
        <v>0</v>
      </c>
      <c r="K422" s="390"/>
      <c r="L422" s="404">
        <f t="shared" ref="L422:M435" si="98">G422</f>
        <v>0</v>
      </c>
      <c r="M422" s="404">
        <f t="shared" si="98"/>
        <v>29.97</v>
      </c>
      <c r="N422" s="405">
        <f>IF(ISBLANK(E422),0,ROUND(F422*L422,2))</f>
        <v>0</v>
      </c>
      <c r="O422" s="405">
        <f>IF(ISBLANK(L422),0,ROUND(L422*M422,2))</f>
        <v>0</v>
      </c>
      <c r="P422" s="392"/>
      <c r="Q422" s="612"/>
      <c r="R422" s="394" t="str">
        <f t="shared" si="84"/>
        <v/>
      </c>
      <c r="S422" s="394" t="str">
        <f t="shared" si="96"/>
        <v/>
      </c>
    </row>
    <row r="423" spans="1:19" ht="39" hidden="1" thickBot="1">
      <c r="A423" s="406">
        <v>101768</v>
      </c>
      <c r="B423" s="384" t="s">
        <v>3293</v>
      </c>
      <c r="C423" s="400" t="s">
        <v>5359</v>
      </c>
      <c r="D423" s="384" t="str">
        <f>VLOOKUP(A423,[3]cartilha!$A$1:$AN$65536,15,FALSE)</f>
        <v>M3</v>
      </c>
      <c r="E423" s="385" t="s">
        <v>7185</v>
      </c>
      <c r="F423" s="386">
        <f t="shared" si="97"/>
        <v>44.55</v>
      </c>
      <c r="G423" s="407"/>
      <c r="H423" s="436">
        <f t="shared" si="95"/>
        <v>44.55</v>
      </c>
      <c r="I423" s="403">
        <f>IF(ISBLANK(E423),0,ROUND(F423*G423,2))</f>
        <v>0</v>
      </c>
      <c r="J423" s="403">
        <f>IF(ISBLANK(G423),0,ROUND(G423*H423,2))</f>
        <v>0</v>
      </c>
      <c r="K423" s="390"/>
      <c r="L423" s="404">
        <f t="shared" si="98"/>
        <v>0</v>
      </c>
      <c r="M423" s="404">
        <f t="shared" si="98"/>
        <v>44.55</v>
      </c>
      <c r="N423" s="405">
        <f>IF(ISBLANK(E423),0,ROUND(F423*L423,2))</f>
        <v>0</v>
      </c>
      <c r="O423" s="405">
        <f>IF(ISBLANK(L423),0,ROUND(L423*M423,2))</f>
        <v>0</v>
      </c>
      <c r="P423" s="392"/>
      <c r="Q423" s="612"/>
      <c r="R423" s="394" t="str">
        <f>IF(Q423="X","x",IF(Q423="xx","x",IF(O423&gt;0,"x","")))</f>
        <v/>
      </c>
      <c r="S423" s="394" t="str">
        <f t="shared" si="96"/>
        <v/>
      </c>
    </row>
    <row r="424" spans="1:19" ht="39" hidden="1" thickBot="1">
      <c r="A424" s="406">
        <v>96388</v>
      </c>
      <c r="B424" s="384" t="s">
        <v>3293</v>
      </c>
      <c r="C424" s="400" t="s">
        <v>3860</v>
      </c>
      <c r="D424" s="384" t="str">
        <f>VLOOKUP(A424,[3]cartilha!$A$1:$AN$65536,15,FALSE)</f>
        <v>M3</v>
      </c>
      <c r="E424" s="385" t="s">
        <v>7186</v>
      </c>
      <c r="F424" s="386">
        <f t="shared" si="97"/>
        <v>11.97</v>
      </c>
      <c r="G424" s="407"/>
      <c r="H424" s="436">
        <f t="shared" si="95"/>
        <v>11.97</v>
      </c>
      <c r="I424" s="403">
        <f>IF(ISBLANK(E424),0,ROUND(F424*G424,2))</f>
        <v>0</v>
      </c>
      <c r="J424" s="403">
        <f>IF(ISBLANK(G424),0,ROUND(G424*H424,2))</f>
        <v>0</v>
      </c>
      <c r="K424" s="390"/>
      <c r="L424" s="404">
        <f t="shared" si="98"/>
        <v>0</v>
      </c>
      <c r="M424" s="404">
        <f t="shared" si="98"/>
        <v>11.97</v>
      </c>
      <c r="N424" s="405">
        <f>IF(ISBLANK(E424),0,ROUND(F424*L424,2))</f>
        <v>0</v>
      </c>
      <c r="O424" s="405">
        <f>IF(ISBLANK(L424),0,ROUND(L424*M424,2))</f>
        <v>0</v>
      </c>
      <c r="P424" s="392"/>
      <c r="Q424" s="612"/>
      <c r="R424" s="394" t="str">
        <f>IF(Q424="X","x",IF(Q424="xx","x",IF(O424&gt;0,"x","")))</f>
        <v/>
      </c>
      <c r="S424" s="394" t="str">
        <f t="shared" si="96"/>
        <v/>
      </c>
    </row>
    <row r="425" spans="1:19" ht="39" hidden="1" thickBot="1">
      <c r="A425" s="406">
        <v>96389</v>
      </c>
      <c r="B425" s="384" t="s">
        <v>3293</v>
      </c>
      <c r="C425" s="400" t="s">
        <v>4266</v>
      </c>
      <c r="D425" s="384" t="str">
        <f>VLOOKUP(A425,[3]cartilha!$A$1:$AN$65536,15,FALSE)</f>
        <v>M3</v>
      </c>
      <c r="E425" s="385" t="s">
        <v>7187</v>
      </c>
      <c r="F425" s="386">
        <f t="shared" si="97"/>
        <v>51.36</v>
      </c>
      <c r="G425" s="407"/>
      <c r="H425" s="436">
        <f t="shared" si="95"/>
        <v>51.36</v>
      </c>
      <c r="I425" s="403">
        <f t="shared" ref="I425:I435" si="99">IF(ISBLANK(E425),0,ROUND(F425*G425,2))</f>
        <v>0</v>
      </c>
      <c r="J425" s="403">
        <f t="shared" ref="J425:J435" si="100">IF(ISBLANK(G425),0,ROUND(G425*H425,2))</f>
        <v>0</v>
      </c>
      <c r="K425" s="390"/>
      <c r="L425" s="404">
        <f t="shared" si="98"/>
        <v>0</v>
      </c>
      <c r="M425" s="404">
        <f t="shared" si="98"/>
        <v>51.36</v>
      </c>
      <c r="N425" s="405">
        <f t="shared" ref="N425:N435" si="101">IF(ISBLANK(E425),0,ROUND(F425*L425,2))</f>
        <v>0</v>
      </c>
      <c r="O425" s="405">
        <f t="shared" ref="O425:O435" si="102">IF(ISBLANK(L425),0,ROUND(L425*M425,2))</f>
        <v>0</v>
      </c>
      <c r="P425" s="392"/>
      <c r="Q425" s="612"/>
      <c r="R425" s="394" t="str">
        <f t="shared" ref="R425:R488" si="103">IF(Q425="X","x",IF(Q425="xx","x",IF(O425&gt;0,"x","")))</f>
        <v/>
      </c>
      <c r="S425" s="394" t="str">
        <f t="shared" si="96"/>
        <v/>
      </c>
    </row>
    <row r="426" spans="1:19" ht="39" hidden="1" thickBot="1">
      <c r="A426" s="406">
        <v>96390</v>
      </c>
      <c r="B426" s="384" t="s">
        <v>3293</v>
      </c>
      <c r="C426" s="400" t="s">
        <v>4267</v>
      </c>
      <c r="D426" s="384" t="str">
        <f>VLOOKUP(A426,[3]cartilha!$A$1:$AN$65536,15,FALSE)</f>
        <v>M3</v>
      </c>
      <c r="E426" s="385" t="s">
        <v>7188</v>
      </c>
      <c r="F426" s="386">
        <f t="shared" si="97"/>
        <v>80.56</v>
      </c>
      <c r="G426" s="407"/>
      <c r="H426" s="436">
        <f t="shared" si="95"/>
        <v>80.56</v>
      </c>
      <c r="I426" s="403">
        <f t="shared" si="99"/>
        <v>0</v>
      </c>
      <c r="J426" s="403">
        <f t="shared" si="100"/>
        <v>0</v>
      </c>
      <c r="K426" s="390"/>
      <c r="L426" s="404">
        <f t="shared" si="98"/>
        <v>0</v>
      </c>
      <c r="M426" s="404">
        <f t="shared" si="98"/>
        <v>80.56</v>
      </c>
      <c r="N426" s="405">
        <f t="shared" si="101"/>
        <v>0</v>
      </c>
      <c r="O426" s="405">
        <f t="shared" si="102"/>
        <v>0</v>
      </c>
      <c r="P426" s="392"/>
      <c r="Q426" s="612"/>
      <c r="R426" s="394" t="str">
        <f t="shared" si="103"/>
        <v/>
      </c>
      <c r="S426" s="394" t="str">
        <f t="shared" si="96"/>
        <v/>
      </c>
    </row>
    <row r="427" spans="1:19" ht="39" hidden="1" thickBot="1">
      <c r="A427" s="406">
        <v>96391</v>
      </c>
      <c r="B427" s="384" t="s">
        <v>3293</v>
      </c>
      <c r="C427" s="400" t="s">
        <v>3861</v>
      </c>
      <c r="D427" s="384" t="str">
        <f>VLOOKUP(A427,[3]cartilha!$A$1:$AN$65536,15,FALSE)</f>
        <v>M3</v>
      </c>
      <c r="E427" s="385" t="s">
        <v>7189</v>
      </c>
      <c r="F427" s="386">
        <f t="shared" si="97"/>
        <v>111.9</v>
      </c>
      <c r="G427" s="407"/>
      <c r="H427" s="436">
        <f t="shared" si="95"/>
        <v>111.9</v>
      </c>
      <c r="I427" s="403">
        <f t="shared" si="99"/>
        <v>0</v>
      </c>
      <c r="J427" s="403">
        <f t="shared" si="100"/>
        <v>0</v>
      </c>
      <c r="K427" s="390"/>
      <c r="L427" s="404">
        <f t="shared" si="98"/>
        <v>0</v>
      </c>
      <c r="M427" s="404">
        <f t="shared" si="98"/>
        <v>111.9</v>
      </c>
      <c r="N427" s="405">
        <f t="shared" si="101"/>
        <v>0</v>
      </c>
      <c r="O427" s="405">
        <f t="shared" si="102"/>
        <v>0</v>
      </c>
      <c r="P427" s="392"/>
      <c r="Q427" s="612"/>
      <c r="R427" s="394" t="str">
        <f t="shared" si="103"/>
        <v/>
      </c>
      <c r="S427" s="394" t="str">
        <f t="shared" si="96"/>
        <v/>
      </c>
    </row>
    <row r="428" spans="1:19" ht="39" hidden="1" thickBot="1">
      <c r="A428" s="406">
        <v>96392</v>
      </c>
      <c r="B428" s="384" t="s">
        <v>3293</v>
      </c>
      <c r="C428" s="400" t="s">
        <v>3862</v>
      </c>
      <c r="D428" s="384" t="str">
        <f>VLOOKUP(A428,[3]cartilha!$A$1:$AN$65536,15,FALSE)</f>
        <v>M3</v>
      </c>
      <c r="E428" s="385" t="s">
        <v>7190</v>
      </c>
      <c r="F428" s="386">
        <f t="shared" si="97"/>
        <v>141.88999999999999</v>
      </c>
      <c r="G428" s="407"/>
      <c r="H428" s="436">
        <f t="shared" si="95"/>
        <v>141.88999999999999</v>
      </c>
      <c r="I428" s="403">
        <f t="shared" si="99"/>
        <v>0</v>
      </c>
      <c r="J428" s="403">
        <f t="shared" si="100"/>
        <v>0</v>
      </c>
      <c r="K428" s="390"/>
      <c r="L428" s="404">
        <f t="shared" si="98"/>
        <v>0</v>
      </c>
      <c r="M428" s="404">
        <f t="shared" si="98"/>
        <v>141.88999999999999</v>
      </c>
      <c r="N428" s="405">
        <f t="shared" si="101"/>
        <v>0</v>
      </c>
      <c r="O428" s="405">
        <f t="shared" si="102"/>
        <v>0</v>
      </c>
      <c r="P428" s="392"/>
      <c r="Q428" s="612"/>
      <c r="R428" s="394" t="str">
        <f t="shared" si="103"/>
        <v/>
      </c>
      <c r="S428" s="394" t="str">
        <f t="shared" si="96"/>
        <v/>
      </c>
    </row>
    <row r="429" spans="1:19" ht="26.25" hidden="1" thickBot="1">
      <c r="A429" s="406">
        <v>96396</v>
      </c>
      <c r="B429" s="384" t="s">
        <v>3293</v>
      </c>
      <c r="C429" s="400" t="s">
        <v>3863</v>
      </c>
      <c r="D429" s="384" t="str">
        <f>VLOOKUP(A429,[3]cartilha!$A$1:$AN$65536,15,FALSE)</f>
        <v>M3</v>
      </c>
      <c r="E429" s="385" t="s">
        <v>7191</v>
      </c>
      <c r="F429" s="386">
        <f t="shared" si="97"/>
        <v>119.48</v>
      </c>
      <c r="G429" s="407"/>
      <c r="H429" s="436">
        <f t="shared" si="95"/>
        <v>119.48</v>
      </c>
      <c r="I429" s="403">
        <f t="shared" si="99"/>
        <v>0</v>
      </c>
      <c r="J429" s="403">
        <f t="shared" si="100"/>
        <v>0</v>
      </c>
      <c r="K429" s="390"/>
      <c r="L429" s="404">
        <f t="shared" si="98"/>
        <v>0</v>
      </c>
      <c r="M429" s="404">
        <f t="shared" si="98"/>
        <v>119.48</v>
      </c>
      <c r="N429" s="405">
        <f t="shared" si="101"/>
        <v>0</v>
      </c>
      <c r="O429" s="405">
        <f t="shared" si="102"/>
        <v>0</v>
      </c>
      <c r="P429" s="392"/>
      <c r="Q429" s="612"/>
      <c r="R429" s="394" t="str">
        <f t="shared" si="103"/>
        <v/>
      </c>
      <c r="S429" s="394" t="str">
        <f t="shared" si="96"/>
        <v/>
      </c>
    </row>
    <row r="430" spans="1:19" ht="26.25" hidden="1" thickBot="1">
      <c r="A430" s="406">
        <v>96397</v>
      </c>
      <c r="B430" s="384" t="s">
        <v>3293</v>
      </c>
      <c r="C430" s="400" t="s">
        <v>3864</v>
      </c>
      <c r="D430" s="384" t="str">
        <f>VLOOKUP(A430,[3]cartilha!$A$1:$AN$65536,15,FALSE)</f>
        <v>M3</v>
      </c>
      <c r="E430" s="385" t="s">
        <v>7192</v>
      </c>
      <c r="F430" s="386">
        <f t="shared" si="97"/>
        <v>180.43</v>
      </c>
      <c r="G430" s="407"/>
      <c r="H430" s="436">
        <f t="shared" si="95"/>
        <v>180.43</v>
      </c>
      <c r="I430" s="403">
        <f t="shared" si="99"/>
        <v>0</v>
      </c>
      <c r="J430" s="403">
        <f t="shared" si="100"/>
        <v>0</v>
      </c>
      <c r="K430" s="390"/>
      <c r="L430" s="404">
        <f t="shared" si="98"/>
        <v>0</v>
      </c>
      <c r="M430" s="404">
        <f t="shared" si="98"/>
        <v>180.43</v>
      </c>
      <c r="N430" s="405">
        <f t="shared" si="101"/>
        <v>0</v>
      </c>
      <c r="O430" s="405">
        <f t="shared" si="102"/>
        <v>0</v>
      </c>
      <c r="P430" s="392"/>
      <c r="Q430" s="612"/>
      <c r="R430" s="394" t="str">
        <f t="shared" si="103"/>
        <v/>
      </c>
      <c r="S430" s="394" t="str">
        <f t="shared" si="96"/>
        <v/>
      </c>
    </row>
    <row r="431" spans="1:19" ht="26.25" hidden="1" thickBot="1">
      <c r="A431" s="406">
        <v>96398</v>
      </c>
      <c r="B431" s="384" t="s">
        <v>3293</v>
      </c>
      <c r="C431" s="400" t="s">
        <v>3865</v>
      </c>
      <c r="D431" s="384" t="str">
        <f>VLOOKUP(A431,[3]cartilha!$A$1:$AN$65536,15,FALSE)</f>
        <v>M3</v>
      </c>
      <c r="E431" s="385" t="s">
        <v>7193</v>
      </c>
      <c r="F431" s="386">
        <f t="shared" si="97"/>
        <v>260.17</v>
      </c>
      <c r="G431" s="407"/>
      <c r="H431" s="436">
        <f t="shared" si="95"/>
        <v>260.17</v>
      </c>
      <c r="I431" s="403">
        <f t="shared" si="99"/>
        <v>0</v>
      </c>
      <c r="J431" s="403">
        <f t="shared" si="100"/>
        <v>0</v>
      </c>
      <c r="K431" s="390"/>
      <c r="L431" s="404">
        <f t="shared" si="98"/>
        <v>0</v>
      </c>
      <c r="M431" s="404">
        <f t="shared" si="98"/>
        <v>260.17</v>
      </c>
      <c r="N431" s="405">
        <f t="shared" si="101"/>
        <v>0</v>
      </c>
      <c r="O431" s="405">
        <f t="shared" si="102"/>
        <v>0</v>
      </c>
      <c r="P431" s="392"/>
      <c r="Q431" s="612"/>
      <c r="R431" s="394" t="str">
        <f t="shared" si="103"/>
        <v/>
      </c>
      <c r="S431" s="394" t="str">
        <f t="shared" si="96"/>
        <v/>
      </c>
    </row>
    <row r="432" spans="1:19" ht="26.25" hidden="1" thickBot="1">
      <c r="A432" s="406">
        <v>96399</v>
      </c>
      <c r="B432" s="384" t="s">
        <v>3293</v>
      </c>
      <c r="C432" s="400" t="s">
        <v>4268</v>
      </c>
      <c r="D432" s="384" t="str">
        <f>VLOOKUP(A432,[3]cartilha!$A$1:$AN$65536,15,FALSE)</f>
        <v>M3</v>
      </c>
      <c r="E432" s="385" t="s">
        <v>7194</v>
      </c>
      <c r="F432" s="386">
        <f t="shared" si="97"/>
        <v>83.17</v>
      </c>
      <c r="G432" s="407"/>
      <c r="H432" s="436">
        <f t="shared" si="95"/>
        <v>83.17</v>
      </c>
      <c r="I432" s="403">
        <f t="shared" si="99"/>
        <v>0</v>
      </c>
      <c r="J432" s="403">
        <f t="shared" si="100"/>
        <v>0</v>
      </c>
      <c r="K432" s="390"/>
      <c r="L432" s="404">
        <f t="shared" si="98"/>
        <v>0</v>
      </c>
      <c r="M432" s="404">
        <f t="shared" si="98"/>
        <v>83.17</v>
      </c>
      <c r="N432" s="405">
        <f t="shared" si="101"/>
        <v>0</v>
      </c>
      <c r="O432" s="405">
        <f t="shared" si="102"/>
        <v>0</v>
      </c>
      <c r="P432" s="392"/>
      <c r="Q432" s="612"/>
      <c r="R432" s="394" t="str">
        <f t="shared" si="103"/>
        <v/>
      </c>
      <c r="S432" s="394" t="str">
        <f t="shared" si="96"/>
        <v/>
      </c>
    </row>
    <row r="433" spans="1:19" ht="26.25" hidden="1" thickBot="1">
      <c r="A433" s="406">
        <v>96400</v>
      </c>
      <c r="B433" s="384" t="s">
        <v>3293</v>
      </c>
      <c r="C433" s="400" t="s">
        <v>3866</v>
      </c>
      <c r="D433" s="384" t="str">
        <f>VLOOKUP(A433,[3]cartilha!$A$1:$AN$65536,15,FALSE)</f>
        <v>M3</v>
      </c>
      <c r="E433" s="385" t="s">
        <v>7195</v>
      </c>
      <c r="F433" s="386">
        <f t="shared" si="97"/>
        <v>108.92</v>
      </c>
      <c r="G433" s="407"/>
      <c r="H433" s="436">
        <f t="shared" si="95"/>
        <v>108.92</v>
      </c>
      <c r="I433" s="403">
        <f t="shared" si="99"/>
        <v>0</v>
      </c>
      <c r="J433" s="403">
        <f t="shared" si="100"/>
        <v>0</v>
      </c>
      <c r="K433" s="390"/>
      <c r="L433" s="404">
        <f t="shared" si="98"/>
        <v>0</v>
      </c>
      <c r="M433" s="404">
        <f t="shared" si="98"/>
        <v>108.92</v>
      </c>
      <c r="N433" s="405">
        <f t="shared" si="101"/>
        <v>0</v>
      </c>
      <c r="O433" s="405">
        <f t="shared" si="102"/>
        <v>0</v>
      </c>
      <c r="P433" s="392"/>
      <c r="Q433" s="612"/>
      <c r="R433" s="394" t="str">
        <f t="shared" si="103"/>
        <v/>
      </c>
      <c r="S433" s="394" t="str">
        <f t="shared" si="96"/>
        <v/>
      </c>
    </row>
    <row r="434" spans="1:19" ht="26.25" hidden="1" thickBot="1">
      <c r="A434" s="406">
        <v>97083</v>
      </c>
      <c r="B434" s="384" t="s">
        <v>3293</v>
      </c>
      <c r="C434" s="400" t="s">
        <v>2559</v>
      </c>
      <c r="D434" s="384" t="str">
        <f>VLOOKUP(A434,[3]cartilha!$A$1:$AN$65536,15,FALSE)</f>
        <v>M2</v>
      </c>
      <c r="E434" s="385" t="s">
        <v>7196</v>
      </c>
      <c r="F434" s="386">
        <f t="shared" si="97"/>
        <v>4.1100000000000003</v>
      </c>
      <c r="G434" s="407"/>
      <c r="H434" s="436">
        <f t="shared" si="95"/>
        <v>4.1100000000000003</v>
      </c>
      <c r="I434" s="403">
        <f t="shared" si="99"/>
        <v>0</v>
      </c>
      <c r="J434" s="403">
        <f t="shared" si="100"/>
        <v>0</v>
      </c>
      <c r="K434" s="390"/>
      <c r="L434" s="404">
        <f t="shared" si="98"/>
        <v>0</v>
      </c>
      <c r="M434" s="404">
        <f t="shared" si="98"/>
        <v>4.1100000000000003</v>
      </c>
      <c r="N434" s="405">
        <f t="shared" si="101"/>
        <v>0</v>
      </c>
      <c r="O434" s="405">
        <f t="shared" si="102"/>
        <v>0</v>
      </c>
      <c r="P434" s="392"/>
      <c r="Q434" s="393"/>
      <c r="R434" s="394" t="str">
        <f t="shared" si="103"/>
        <v/>
      </c>
      <c r="S434" s="394" t="str">
        <f t="shared" si="96"/>
        <v/>
      </c>
    </row>
    <row r="435" spans="1:19" ht="26.25" hidden="1" thickBot="1">
      <c r="A435" s="406">
        <v>97084</v>
      </c>
      <c r="B435" s="384" t="s">
        <v>3293</v>
      </c>
      <c r="C435" s="400" t="s">
        <v>2560</v>
      </c>
      <c r="D435" s="384" t="str">
        <f>VLOOKUP(A435,[3]cartilha!$A$1:$AN$65536,15,FALSE)</f>
        <v>M2</v>
      </c>
      <c r="E435" s="385" t="s">
        <v>7197</v>
      </c>
      <c r="F435" s="386">
        <f t="shared" si="97"/>
        <v>0.85</v>
      </c>
      <c r="G435" s="407"/>
      <c r="H435" s="436">
        <f t="shared" si="95"/>
        <v>0.85</v>
      </c>
      <c r="I435" s="403">
        <f t="shared" si="99"/>
        <v>0</v>
      </c>
      <c r="J435" s="403">
        <f t="shared" si="100"/>
        <v>0</v>
      </c>
      <c r="K435" s="390"/>
      <c r="L435" s="404">
        <f t="shared" si="98"/>
        <v>0</v>
      </c>
      <c r="M435" s="404">
        <f t="shared" si="98"/>
        <v>0.85</v>
      </c>
      <c r="N435" s="405">
        <f t="shared" si="101"/>
        <v>0</v>
      </c>
      <c r="O435" s="405">
        <f t="shared" si="102"/>
        <v>0</v>
      </c>
      <c r="P435" s="392"/>
      <c r="Q435" s="393"/>
      <c r="R435" s="394" t="str">
        <f t="shared" si="103"/>
        <v/>
      </c>
      <c r="S435" s="394" t="str">
        <f t="shared" si="96"/>
        <v/>
      </c>
    </row>
    <row r="436" spans="1:19" ht="13.5" hidden="1" thickBot="1">
      <c r="A436" s="406" t="s">
        <v>190</v>
      </c>
      <c r="B436" s="384"/>
      <c r="C436" s="400" t="s">
        <v>2158</v>
      </c>
      <c r="D436" s="384">
        <v>0</v>
      </c>
      <c r="E436" s="385"/>
      <c r="F436" s="386">
        <f t="shared" si="97"/>
        <v>0</v>
      </c>
      <c r="G436" s="441"/>
      <c r="H436" s="436">
        <f t="shared" si="95"/>
        <v>0</v>
      </c>
      <c r="I436" s="443"/>
      <c r="J436" s="444"/>
      <c r="K436" s="390"/>
      <c r="L436" s="445"/>
      <c r="M436" s="446"/>
      <c r="N436" s="443"/>
      <c r="O436" s="444"/>
      <c r="P436" s="392"/>
      <c r="Q436" s="393" t="str">
        <f>IF(OR(SUM(J438:J687)&gt;0,SUM(O438:O687)&gt;0),"xx","")</f>
        <v/>
      </c>
      <c r="R436" s="394" t="str">
        <f t="shared" si="103"/>
        <v/>
      </c>
      <c r="S436" s="394" t="str">
        <f t="shared" si="96"/>
        <v/>
      </c>
    </row>
    <row r="437" spans="1:19" ht="13.5" hidden="1" thickBot="1">
      <c r="A437" s="406" t="s">
        <v>2159</v>
      </c>
      <c r="B437" s="384"/>
      <c r="C437" s="400" t="s">
        <v>203</v>
      </c>
      <c r="D437" s="384">
        <v>0</v>
      </c>
      <c r="E437" s="385"/>
      <c r="F437" s="386">
        <f t="shared" si="97"/>
        <v>0</v>
      </c>
      <c r="G437" s="441"/>
      <c r="H437" s="436">
        <f t="shared" si="95"/>
        <v>0</v>
      </c>
      <c r="I437" s="443"/>
      <c r="J437" s="444"/>
      <c r="K437" s="390"/>
      <c r="L437" s="445"/>
      <c r="M437" s="446"/>
      <c r="N437" s="443"/>
      <c r="O437" s="444"/>
      <c r="P437" s="392"/>
      <c r="Q437" s="393" t="str">
        <f>IF(OR(SUM(J439:J572)&gt;0,SUM(O439:O572)&gt;0),"xx","")</f>
        <v/>
      </c>
      <c r="R437" s="394" t="str">
        <f t="shared" si="103"/>
        <v/>
      </c>
      <c r="S437" s="394" t="str">
        <f t="shared" si="96"/>
        <v/>
      </c>
    </row>
    <row r="438" spans="1:19" ht="13.5" hidden="1" thickBot="1">
      <c r="A438" s="406" t="s">
        <v>2160</v>
      </c>
      <c r="B438" s="384"/>
      <c r="C438" s="400" t="s">
        <v>688</v>
      </c>
      <c r="D438" s="384">
        <v>0</v>
      </c>
      <c r="E438" s="385"/>
      <c r="F438" s="386">
        <f t="shared" si="97"/>
        <v>0</v>
      </c>
      <c r="G438" s="441"/>
      <c r="H438" s="436">
        <f t="shared" si="95"/>
        <v>0</v>
      </c>
      <c r="I438" s="443"/>
      <c r="J438" s="444"/>
      <c r="K438" s="390"/>
      <c r="L438" s="445"/>
      <c r="M438" s="446"/>
      <c r="N438" s="443"/>
      <c r="O438" s="444"/>
      <c r="P438" s="392"/>
      <c r="Q438" s="393" t="str">
        <f>IF(OR(SUM(J439:J446)&gt;0,SUM(O439:O446)&gt;0),"xx","")</f>
        <v/>
      </c>
      <c r="R438" s="394" t="str">
        <f t="shared" si="103"/>
        <v/>
      </c>
      <c r="S438" s="394" t="str">
        <f t="shared" si="96"/>
        <v/>
      </c>
    </row>
    <row r="439" spans="1:19" ht="26.25" hidden="1" thickBot="1">
      <c r="A439" s="406">
        <v>95427</v>
      </c>
      <c r="B439" s="384" t="s">
        <v>3293</v>
      </c>
      <c r="C439" s="400" t="s">
        <v>4630</v>
      </c>
      <c r="D439" s="384" t="str">
        <f>VLOOKUP(A439,[3]cartilha!$A$1:$AN$65536,15,FALSE)</f>
        <v>M3XKM</v>
      </c>
      <c r="E439" s="385" t="s">
        <v>7198</v>
      </c>
      <c r="F439" s="386">
        <f t="shared" si="97"/>
        <v>0.7</v>
      </c>
      <c r="G439" s="407"/>
      <c r="H439" s="436">
        <f t="shared" si="95"/>
        <v>0.7</v>
      </c>
      <c r="I439" s="403">
        <f t="shared" ref="I439:I446" si="104">IF(ISBLANK(E439),0,ROUND(F439*G439,2))</f>
        <v>0</v>
      </c>
      <c r="J439" s="403">
        <f t="shared" ref="J439:J446" si="105">IF(ISBLANK(G439),0,ROUND(G439*H439,2))</f>
        <v>0</v>
      </c>
      <c r="K439" s="390"/>
      <c r="L439" s="404">
        <f t="shared" ref="L439:M446" si="106">G439</f>
        <v>0</v>
      </c>
      <c r="M439" s="404">
        <f t="shared" si="106"/>
        <v>0.7</v>
      </c>
      <c r="N439" s="405">
        <f t="shared" ref="N439:N446" si="107">IF(ISBLANK(E439),0,ROUND(F439*L439,2))</f>
        <v>0</v>
      </c>
      <c r="O439" s="405">
        <f t="shared" ref="O439:O446" si="108">IF(ISBLANK(L439),0,ROUND(L439*M439,2))</f>
        <v>0</v>
      </c>
      <c r="P439" s="392"/>
      <c r="Q439" s="612"/>
      <c r="R439" s="394" t="str">
        <f t="shared" si="103"/>
        <v/>
      </c>
      <c r="S439" s="394" t="str">
        <f t="shared" si="96"/>
        <v/>
      </c>
    </row>
    <row r="440" spans="1:19" ht="26.25" hidden="1" thickBot="1">
      <c r="A440" s="406">
        <v>95877</v>
      </c>
      <c r="B440" s="384" t="s">
        <v>3293</v>
      </c>
      <c r="C440" s="400" t="s">
        <v>4643</v>
      </c>
      <c r="D440" s="384" t="str">
        <f>VLOOKUP(A440,[3]cartilha!$A$1:$AN$65536,15,FALSE)</f>
        <v>M3XKM</v>
      </c>
      <c r="E440" s="385" t="s">
        <v>7199</v>
      </c>
      <c r="F440" s="386">
        <f t="shared" si="97"/>
        <v>1.7</v>
      </c>
      <c r="G440" s="407"/>
      <c r="H440" s="436">
        <f t="shared" si="95"/>
        <v>1.7</v>
      </c>
      <c r="I440" s="403">
        <f t="shared" si="104"/>
        <v>0</v>
      </c>
      <c r="J440" s="403">
        <f t="shared" si="105"/>
        <v>0</v>
      </c>
      <c r="K440" s="390"/>
      <c r="L440" s="404">
        <f t="shared" si="106"/>
        <v>0</v>
      </c>
      <c r="M440" s="404">
        <f t="shared" si="106"/>
        <v>1.7</v>
      </c>
      <c r="N440" s="405">
        <f t="shared" si="107"/>
        <v>0</v>
      </c>
      <c r="O440" s="405">
        <f t="shared" si="108"/>
        <v>0</v>
      </c>
      <c r="P440" s="392"/>
      <c r="Q440" s="612"/>
      <c r="R440" s="394" t="str">
        <f t="shared" si="103"/>
        <v/>
      </c>
      <c r="S440" s="394" t="str">
        <f t="shared" si="96"/>
        <v/>
      </c>
    </row>
    <row r="441" spans="1:19" ht="26.25" hidden="1" thickBot="1">
      <c r="A441" s="406">
        <v>95426</v>
      </c>
      <c r="B441" s="384" t="s">
        <v>3293</v>
      </c>
      <c r="C441" s="400" t="s">
        <v>4631</v>
      </c>
      <c r="D441" s="384" t="str">
        <f>VLOOKUP(A441,[3]cartilha!$A$1:$AN$65536,15,FALSE)</f>
        <v>M3XKM</v>
      </c>
      <c r="E441" s="385" t="s">
        <v>7200</v>
      </c>
      <c r="F441" s="386">
        <f t="shared" si="97"/>
        <v>1.86</v>
      </c>
      <c r="G441" s="407"/>
      <c r="H441" s="436">
        <f t="shared" si="95"/>
        <v>1.86</v>
      </c>
      <c r="I441" s="403">
        <f t="shared" si="104"/>
        <v>0</v>
      </c>
      <c r="J441" s="403">
        <f t="shared" si="105"/>
        <v>0</v>
      </c>
      <c r="K441" s="390"/>
      <c r="L441" s="404">
        <f t="shared" si="106"/>
        <v>0</v>
      </c>
      <c r="M441" s="404">
        <f t="shared" si="106"/>
        <v>1.86</v>
      </c>
      <c r="N441" s="405">
        <f t="shared" si="107"/>
        <v>0</v>
      </c>
      <c r="O441" s="405">
        <f t="shared" si="108"/>
        <v>0</v>
      </c>
      <c r="P441" s="392"/>
      <c r="Q441" s="612"/>
      <c r="R441" s="394" t="str">
        <f t="shared" si="103"/>
        <v/>
      </c>
      <c r="S441" s="394" t="str">
        <f t="shared" si="96"/>
        <v/>
      </c>
    </row>
    <row r="442" spans="1:19" ht="26.25" hidden="1" thickBot="1">
      <c r="A442" s="406">
        <v>95425</v>
      </c>
      <c r="B442" s="384" t="s">
        <v>3293</v>
      </c>
      <c r="C442" s="400" t="s">
        <v>4632</v>
      </c>
      <c r="D442" s="384" t="str">
        <f>VLOOKUP(A442,[3]cartilha!$A$1:$AN$65536,15,FALSE)</f>
        <v>M3XKM</v>
      </c>
      <c r="E442" s="385" t="s">
        <v>7201</v>
      </c>
      <c r="F442" s="386">
        <f t="shared" si="97"/>
        <v>2.16</v>
      </c>
      <c r="G442" s="407"/>
      <c r="H442" s="436">
        <f t="shared" si="95"/>
        <v>2.16</v>
      </c>
      <c r="I442" s="403">
        <f t="shared" si="104"/>
        <v>0</v>
      </c>
      <c r="J442" s="403">
        <f t="shared" si="105"/>
        <v>0</v>
      </c>
      <c r="K442" s="390"/>
      <c r="L442" s="404">
        <f t="shared" si="106"/>
        <v>0</v>
      </c>
      <c r="M442" s="404">
        <f t="shared" si="106"/>
        <v>2.16</v>
      </c>
      <c r="N442" s="405">
        <f t="shared" si="107"/>
        <v>0</v>
      </c>
      <c r="O442" s="405">
        <f t="shared" si="108"/>
        <v>0</v>
      </c>
      <c r="P442" s="392"/>
      <c r="Q442" s="612"/>
      <c r="R442" s="394" t="str">
        <f t="shared" si="103"/>
        <v/>
      </c>
      <c r="S442" s="394" t="str">
        <f t="shared" si="96"/>
        <v/>
      </c>
    </row>
    <row r="443" spans="1:19" ht="26.25" hidden="1" thickBot="1">
      <c r="A443" s="406">
        <v>95430</v>
      </c>
      <c r="B443" s="384" t="s">
        <v>3293</v>
      </c>
      <c r="C443" s="400" t="s">
        <v>4633</v>
      </c>
      <c r="D443" s="384" t="str">
        <f>VLOOKUP(A443,[3]cartilha!$A$1:$AN$65536,15,FALSE)</f>
        <v>TXKM</v>
      </c>
      <c r="E443" s="385" t="s">
        <v>7202</v>
      </c>
      <c r="F443" s="386">
        <f t="shared" si="97"/>
        <v>0.43</v>
      </c>
      <c r="G443" s="407"/>
      <c r="H443" s="436">
        <f t="shared" si="95"/>
        <v>0.43</v>
      </c>
      <c r="I443" s="403">
        <f t="shared" si="104"/>
        <v>0</v>
      </c>
      <c r="J443" s="403">
        <f t="shared" si="105"/>
        <v>0</v>
      </c>
      <c r="K443" s="390"/>
      <c r="L443" s="404">
        <f t="shared" si="106"/>
        <v>0</v>
      </c>
      <c r="M443" s="404">
        <f t="shared" si="106"/>
        <v>0.43</v>
      </c>
      <c r="N443" s="405">
        <f t="shared" si="107"/>
        <v>0</v>
      </c>
      <c r="O443" s="405">
        <f t="shared" si="108"/>
        <v>0</v>
      </c>
      <c r="P443" s="392"/>
      <c r="Q443" s="612"/>
      <c r="R443" s="394" t="str">
        <f t="shared" si="103"/>
        <v/>
      </c>
      <c r="S443" s="394" t="str">
        <f t="shared" si="96"/>
        <v/>
      </c>
    </row>
    <row r="444" spans="1:19" ht="26.25" hidden="1" thickBot="1">
      <c r="A444" s="406">
        <v>95880</v>
      </c>
      <c r="B444" s="384" t="s">
        <v>3293</v>
      </c>
      <c r="C444" s="400" t="s">
        <v>4634</v>
      </c>
      <c r="D444" s="384" t="str">
        <f>VLOOKUP(A444,[3]cartilha!$A$1:$AN$65536,15,FALSE)</f>
        <v>TXKM</v>
      </c>
      <c r="E444" s="385" t="s">
        <v>7203</v>
      </c>
      <c r="F444" s="386">
        <f t="shared" si="97"/>
        <v>1.1399999999999999</v>
      </c>
      <c r="G444" s="407"/>
      <c r="H444" s="436">
        <f t="shared" si="95"/>
        <v>1.1399999999999999</v>
      </c>
      <c r="I444" s="403">
        <f t="shared" si="104"/>
        <v>0</v>
      </c>
      <c r="J444" s="403">
        <f t="shared" si="105"/>
        <v>0</v>
      </c>
      <c r="K444" s="390"/>
      <c r="L444" s="404">
        <f t="shared" si="106"/>
        <v>0</v>
      </c>
      <c r="M444" s="404">
        <f t="shared" si="106"/>
        <v>1.1399999999999999</v>
      </c>
      <c r="N444" s="405">
        <f t="shared" si="107"/>
        <v>0</v>
      </c>
      <c r="O444" s="405">
        <f t="shared" si="108"/>
        <v>0</v>
      </c>
      <c r="P444" s="392"/>
      <c r="Q444" s="612"/>
      <c r="R444" s="394" t="str">
        <f t="shared" si="103"/>
        <v/>
      </c>
      <c r="S444" s="394" t="str">
        <f t="shared" si="96"/>
        <v/>
      </c>
    </row>
    <row r="445" spans="1:19" ht="26.25" hidden="1" thickBot="1">
      <c r="A445" s="406">
        <v>95429</v>
      </c>
      <c r="B445" s="384" t="s">
        <v>3293</v>
      </c>
      <c r="C445" s="400" t="s">
        <v>4635</v>
      </c>
      <c r="D445" s="384" t="str">
        <f>VLOOKUP(A445,[3]cartilha!$A$1:$AN$65536,15,FALSE)</f>
        <v>TXKM</v>
      </c>
      <c r="E445" s="385" t="s">
        <v>7204</v>
      </c>
      <c r="F445" s="386">
        <f t="shared" si="97"/>
        <v>1.26</v>
      </c>
      <c r="G445" s="407"/>
      <c r="H445" s="436">
        <f t="shared" si="95"/>
        <v>1.26</v>
      </c>
      <c r="I445" s="403">
        <f t="shared" si="104"/>
        <v>0</v>
      </c>
      <c r="J445" s="403">
        <f t="shared" si="105"/>
        <v>0</v>
      </c>
      <c r="K445" s="390"/>
      <c r="L445" s="404">
        <f t="shared" si="106"/>
        <v>0</v>
      </c>
      <c r="M445" s="404">
        <f t="shared" si="106"/>
        <v>1.26</v>
      </c>
      <c r="N445" s="405">
        <f t="shared" si="107"/>
        <v>0</v>
      </c>
      <c r="O445" s="405">
        <f t="shared" si="108"/>
        <v>0</v>
      </c>
      <c r="P445" s="392"/>
      <c r="Q445" s="612"/>
      <c r="R445" s="394" t="str">
        <f t="shared" si="103"/>
        <v/>
      </c>
      <c r="S445" s="394" t="str">
        <f t="shared" si="96"/>
        <v/>
      </c>
    </row>
    <row r="446" spans="1:19" ht="26.25" hidden="1" thickBot="1">
      <c r="A446" s="406">
        <v>95428</v>
      </c>
      <c r="B446" s="384" t="s">
        <v>3293</v>
      </c>
      <c r="C446" s="400" t="s">
        <v>4636</v>
      </c>
      <c r="D446" s="384" t="str">
        <f>VLOOKUP(A446,[3]cartilha!$A$1:$AN$65536,15,FALSE)</f>
        <v>TXKM</v>
      </c>
      <c r="E446" s="385" t="s">
        <v>7205</v>
      </c>
      <c r="F446" s="386">
        <f t="shared" si="97"/>
        <v>1.45</v>
      </c>
      <c r="G446" s="407"/>
      <c r="H446" s="436">
        <f t="shared" si="95"/>
        <v>1.45</v>
      </c>
      <c r="I446" s="403">
        <f t="shared" si="104"/>
        <v>0</v>
      </c>
      <c r="J446" s="403">
        <f t="shared" si="105"/>
        <v>0</v>
      </c>
      <c r="K446" s="390"/>
      <c r="L446" s="404">
        <f t="shared" si="106"/>
        <v>0</v>
      </c>
      <c r="M446" s="404">
        <f t="shared" si="106"/>
        <v>1.45</v>
      </c>
      <c r="N446" s="405">
        <f t="shared" si="107"/>
        <v>0</v>
      </c>
      <c r="O446" s="405">
        <f t="shared" si="108"/>
        <v>0</v>
      </c>
      <c r="P446" s="392"/>
      <c r="Q446" s="612"/>
      <c r="R446" s="394" t="str">
        <f t="shared" si="103"/>
        <v/>
      </c>
      <c r="S446" s="394" t="str">
        <f t="shared" si="96"/>
        <v/>
      </c>
    </row>
    <row r="447" spans="1:19" ht="13.5" hidden="1" thickBot="1">
      <c r="A447" s="406" t="s">
        <v>2161</v>
      </c>
      <c r="B447" s="384"/>
      <c r="C447" s="400" t="s">
        <v>690</v>
      </c>
      <c r="D447" s="384">
        <v>0</v>
      </c>
      <c r="E447" s="385"/>
      <c r="F447" s="386">
        <f t="shared" si="97"/>
        <v>0</v>
      </c>
      <c r="G447" s="441"/>
      <c r="H447" s="436">
        <f t="shared" si="95"/>
        <v>0</v>
      </c>
      <c r="I447" s="443"/>
      <c r="J447" s="444"/>
      <c r="K447" s="390"/>
      <c r="L447" s="445"/>
      <c r="M447" s="446"/>
      <c r="N447" s="443"/>
      <c r="O447" s="444"/>
      <c r="P447" s="392"/>
      <c r="Q447" s="393" t="str">
        <f>IF(OR(SUM(J448:J463)&gt;0,SUM(O448:O463)&gt;0),"xx","")</f>
        <v/>
      </c>
      <c r="R447" s="394" t="str">
        <f t="shared" si="103"/>
        <v/>
      </c>
      <c r="S447" s="394" t="str">
        <f t="shared" si="96"/>
        <v/>
      </c>
    </row>
    <row r="448" spans="1:19" ht="26.25" hidden="1" thickBot="1">
      <c r="A448" s="406">
        <v>93593</v>
      </c>
      <c r="B448" s="384" t="s">
        <v>3293</v>
      </c>
      <c r="C448" s="400" t="s">
        <v>4637</v>
      </c>
      <c r="D448" s="384" t="str">
        <f>VLOOKUP(A448,[3]cartilha!$A$1:$AN$65536,15,FALSE)</f>
        <v>M3XKM</v>
      </c>
      <c r="E448" s="385" t="s">
        <v>7206</v>
      </c>
      <c r="F448" s="386">
        <f t="shared" si="97"/>
        <v>0.79</v>
      </c>
      <c r="G448" s="407"/>
      <c r="H448" s="436">
        <f t="shared" si="95"/>
        <v>0.79</v>
      </c>
      <c r="I448" s="403">
        <f>IF(ISBLANK(E448),0,ROUND(F448*G448,2))</f>
        <v>0</v>
      </c>
      <c r="J448" s="403">
        <f>IF(ISBLANK(G448),0,ROUND(G448*H448,2))</f>
        <v>0</v>
      </c>
      <c r="K448" s="390"/>
      <c r="L448" s="404">
        <f>G448</f>
        <v>0</v>
      </c>
      <c r="M448" s="404">
        <f>H448</f>
        <v>0.79</v>
      </c>
      <c r="N448" s="405">
        <f>IF(ISBLANK(E448),0,ROUND(F448*L448,2))</f>
        <v>0</v>
      </c>
      <c r="O448" s="405">
        <f>IF(ISBLANK(L448),0,ROUND(L448*M448,2))</f>
        <v>0</v>
      </c>
      <c r="P448" s="392"/>
      <c r="Q448" s="393"/>
      <c r="R448" s="394" t="str">
        <f t="shared" si="103"/>
        <v/>
      </c>
      <c r="S448" s="394" t="str">
        <f t="shared" si="96"/>
        <v/>
      </c>
    </row>
    <row r="449" spans="1:19" ht="26.25" hidden="1" thickBot="1">
      <c r="A449" s="406">
        <v>100937</v>
      </c>
      <c r="B449" s="384" t="s">
        <v>3293</v>
      </c>
      <c r="C449" s="400" t="s">
        <v>5389</v>
      </c>
      <c r="D449" s="384" t="str">
        <f>VLOOKUP(A449,[3]cartilha!$A$1:$AN$65536,15,FALSE)</f>
        <v>M3XKM</v>
      </c>
      <c r="E449" s="385" t="s">
        <v>7207</v>
      </c>
      <c r="F449" s="386">
        <f t="shared" si="97"/>
        <v>8.5500000000000007</v>
      </c>
      <c r="G449" s="407"/>
      <c r="H449" s="436">
        <f t="shared" si="95"/>
        <v>8.5500000000000007</v>
      </c>
      <c r="I449" s="403">
        <f t="shared" ref="I449:I463" si="109">IF(ISBLANK(E449),0,ROUND(F449*G449,2))</f>
        <v>0</v>
      </c>
      <c r="J449" s="403">
        <f t="shared" ref="J449:J463" si="110">IF(ISBLANK(G449),0,ROUND(G449*H449,2))</f>
        <v>0</v>
      </c>
      <c r="K449" s="390"/>
      <c r="L449" s="404">
        <f t="shared" ref="L449:M463" si="111">G449</f>
        <v>0</v>
      </c>
      <c r="M449" s="404">
        <f t="shared" si="111"/>
        <v>8.5500000000000007</v>
      </c>
      <c r="N449" s="405">
        <f t="shared" ref="N449:N463" si="112">IF(ISBLANK(E449),0,ROUND(F449*L449,2))</f>
        <v>0</v>
      </c>
      <c r="O449" s="405">
        <f t="shared" ref="O449:O463" si="113">IF(ISBLANK(L449),0,ROUND(L449*M449,2))</f>
        <v>0</v>
      </c>
      <c r="P449" s="392"/>
      <c r="Q449" s="612"/>
      <c r="R449" s="394" t="str">
        <f t="shared" si="103"/>
        <v/>
      </c>
      <c r="S449" s="394" t="str">
        <f t="shared" si="96"/>
        <v/>
      </c>
    </row>
    <row r="450" spans="1:19" ht="26.25" hidden="1" thickBot="1">
      <c r="A450" s="406">
        <v>100938</v>
      </c>
      <c r="B450" s="384" t="s">
        <v>3293</v>
      </c>
      <c r="C450" s="400" t="s">
        <v>5390</v>
      </c>
      <c r="D450" s="384" t="str">
        <f>VLOOKUP(A450,[3]cartilha!$A$1:$AN$65536,15,FALSE)</f>
        <v>M3XKM</v>
      </c>
      <c r="E450" s="385" t="s">
        <v>7208</v>
      </c>
      <c r="F450" s="386">
        <f t="shared" si="97"/>
        <v>7.05</v>
      </c>
      <c r="G450" s="407"/>
      <c r="H450" s="436">
        <f t="shared" si="95"/>
        <v>7.05</v>
      </c>
      <c r="I450" s="403">
        <f t="shared" si="109"/>
        <v>0</v>
      </c>
      <c r="J450" s="403">
        <f t="shared" si="110"/>
        <v>0</v>
      </c>
      <c r="K450" s="390"/>
      <c r="L450" s="404">
        <f t="shared" si="111"/>
        <v>0</v>
      </c>
      <c r="M450" s="404">
        <f t="shared" si="111"/>
        <v>7.05</v>
      </c>
      <c r="N450" s="405">
        <f t="shared" si="112"/>
        <v>0</v>
      </c>
      <c r="O450" s="405">
        <f t="shared" si="113"/>
        <v>0</v>
      </c>
      <c r="P450" s="392"/>
      <c r="Q450" s="612"/>
      <c r="R450" s="394" t="str">
        <f t="shared" si="103"/>
        <v/>
      </c>
      <c r="S450" s="394" t="str">
        <f t="shared" si="96"/>
        <v/>
      </c>
    </row>
    <row r="451" spans="1:19" ht="26.25" hidden="1" thickBot="1">
      <c r="A451" s="406">
        <v>100939</v>
      </c>
      <c r="B451" s="384" t="s">
        <v>3293</v>
      </c>
      <c r="C451" s="400" t="s">
        <v>5391</v>
      </c>
      <c r="D451" s="384" t="str">
        <f>VLOOKUP(A451,[3]cartilha!$A$1:$AN$65536,15,FALSE)</f>
        <v>M3XKM</v>
      </c>
      <c r="E451" s="385" t="s">
        <v>7209</v>
      </c>
      <c r="F451" s="386">
        <f t="shared" si="97"/>
        <v>6.04</v>
      </c>
      <c r="G451" s="407"/>
      <c r="H451" s="436">
        <f t="shared" si="95"/>
        <v>6.04</v>
      </c>
      <c r="I451" s="403">
        <f t="shared" si="109"/>
        <v>0</v>
      </c>
      <c r="J451" s="403">
        <f t="shared" si="110"/>
        <v>0</v>
      </c>
      <c r="K451" s="390"/>
      <c r="L451" s="404">
        <f t="shared" si="111"/>
        <v>0</v>
      </c>
      <c r="M451" s="404">
        <f t="shared" si="111"/>
        <v>6.04</v>
      </c>
      <c r="N451" s="405">
        <f t="shared" si="112"/>
        <v>0</v>
      </c>
      <c r="O451" s="405">
        <f t="shared" si="113"/>
        <v>0</v>
      </c>
      <c r="P451" s="392"/>
      <c r="Q451" s="612"/>
      <c r="R451" s="394" t="str">
        <f t="shared" si="103"/>
        <v/>
      </c>
      <c r="S451" s="394" t="str">
        <f t="shared" si="96"/>
        <v/>
      </c>
    </row>
    <row r="452" spans="1:19" ht="26.25" hidden="1" thickBot="1">
      <c r="A452" s="406">
        <v>100940</v>
      </c>
      <c r="B452" s="384" t="s">
        <v>3293</v>
      </c>
      <c r="C452" s="400" t="s">
        <v>5392</v>
      </c>
      <c r="D452" s="384" t="str">
        <f>VLOOKUP(A452,[3]cartilha!$A$1:$AN$65536,15,FALSE)</f>
        <v>M3XKM</v>
      </c>
      <c r="E452" s="385" t="s">
        <v>7210</v>
      </c>
      <c r="F452" s="386">
        <f t="shared" si="97"/>
        <v>5.2</v>
      </c>
      <c r="G452" s="407"/>
      <c r="H452" s="436">
        <f t="shared" si="95"/>
        <v>5.2</v>
      </c>
      <c r="I452" s="403">
        <f t="shared" si="109"/>
        <v>0</v>
      </c>
      <c r="J452" s="403">
        <f t="shared" si="110"/>
        <v>0</v>
      </c>
      <c r="K452" s="390"/>
      <c r="L452" s="404">
        <f t="shared" si="111"/>
        <v>0</v>
      </c>
      <c r="M452" s="404">
        <f t="shared" si="111"/>
        <v>5.2</v>
      </c>
      <c r="N452" s="405">
        <f t="shared" si="112"/>
        <v>0</v>
      </c>
      <c r="O452" s="405">
        <f t="shared" si="113"/>
        <v>0</v>
      </c>
      <c r="P452" s="392"/>
      <c r="Q452" s="612"/>
      <c r="R452" s="394" t="str">
        <f t="shared" si="103"/>
        <v/>
      </c>
      <c r="S452" s="394" t="str">
        <f t="shared" si="96"/>
        <v/>
      </c>
    </row>
    <row r="453" spans="1:19" ht="26.25" hidden="1" thickBot="1">
      <c r="A453" s="406">
        <v>100941</v>
      </c>
      <c r="B453" s="384" t="s">
        <v>3293</v>
      </c>
      <c r="C453" s="400" t="s">
        <v>5393</v>
      </c>
      <c r="D453" s="384" t="str">
        <f>VLOOKUP(A453,[3]cartilha!$A$1:$AN$65536,15,FALSE)</f>
        <v>TXKM</v>
      </c>
      <c r="E453" s="385" t="s">
        <v>7211</v>
      </c>
      <c r="F453" s="386">
        <f t="shared" si="97"/>
        <v>5.7</v>
      </c>
      <c r="G453" s="407"/>
      <c r="H453" s="436">
        <f t="shared" si="95"/>
        <v>5.7</v>
      </c>
      <c r="I453" s="403">
        <f t="shared" si="109"/>
        <v>0</v>
      </c>
      <c r="J453" s="403">
        <f t="shared" si="110"/>
        <v>0</v>
      </c>
      <c r="K453" s="390"/>
      <c r="L453" s="404">
        <f t="shared" si="111"/>
        <v>0</v>
      </c>
      <c r="M453" s="404">
        <f t="shared" si="111"/>
        <v>5.7</v>
      </c>
      <c r="N453" s="405">
        <f t="shared" si="112"/>
        <v>0</v>
      </c>
      <c r="O453" s="405">
        <f t="shared" si="113"/>
        <v>0</v>
      </c>
      <c r="P453" s="392"/>
      <c r="Q453" s="612"/>
      <c r="R453" s="394" t="str">
        <f t="shared" si="103"/>
        <v/>
      </c>
      <c r="S453" s="394" t="str">
        <f t="shared" si="96"/>
        <v/>
      </c>
    </row>
    <row r="454" spans="1:19" ht="26.25" hidden="1" thickBot="1">
      <c r="A454" s="406">
        <v>100942</v>
      </c>
      <c r="B454" s="384" t="s">
        <v>3293</v>
      </c>
      <c r="C454" s="400" t="s">
        <v>5394</v>
      </c>
      <c r="D454" s="384" t="str">
        <f>VLOOKUP(A454,[3]cartilha!$A$1:$AN$65536,15,FALSE)</f>
        <v>TXKM</v>
      </c>
      <c r="E454" s="385" t="s">
        <v>7212</v>
      </c>
      <c r="F454" s="386">
        <f t="shared" si="97"/>
        <v>4.71</v>
      </c>
      <c r="G454" s="407"/>
      <c r="H454" s="436">
        <f t="shared" si="95"/>
        <v>4.71</v>
      </c>
      <c r="I454" s="403">
        <f t="shared" si="109"/>
        <v>0</v>
      </c>
      <c r="J454" s="403">
        <f t="shared" si="110"/>
        <v>0</v>
      </c>
      <c r="K454" s="390"/>
      <c r="L454" s="404">
        <f t="shared" si="111"/>
        <v>0</v>
      </c>
      <c r="M454" s="404">
        <f t="shared" si="111"/>
        <v>4.71</v>
      </c>
      <c r="N454" s="405">
        <f t="shared" si="112"/>
        <v>0</v>
      </c>
      <c r="O454" s="405">
        <f t="shared" si="113"/>
        <v>0</v>
      </c>
      <c r="P454" s="392"/>
      <c r="Q454" s="612"/>
      <c r="R454" s="394" t="str">
        <f t="shared" si="103"/>
        <v/>
      </c>
      <c r="S454" s="394" t="str">
        <f t="shared" si="96"/>
        <v/>
      </c>
    </row>
    <row r="455" spans="1:19" ht="26.25" hidden="1" thickBot="1">
      <c r="A455" s="406">
        <v>100943</v>
      </c>
      <c r="B455" s="384" t="s">
        <v>3293</v>
      </c>
      <c r="C455" s="400" t="s">
        <v>5395</v>
      </c>
      <c r="D455" s="384" t="str">
        <f>VLOOKUP(A455,[3]cartilha!$A$1:$AN$65536,15,FALSE)</f>
        <v>TXKM</v>
      </c>
      <c r="E455" s="385" t="s">
        <v>7213</v>
      </c>
      <c r="F455" s="386">
        <f t="shared" si="97"/>
        <v>4.01</v>
      </c>
      <c r="G455" s="407"/>
      <c r="H455" s="436">
        <f t="shared" si="95"/>
        <v>4.01</v>
      </c>
      <c r="I455" s="403">
        <f t="shared" si="109"/>
        <v>0</v>
      </c>
      <c r="J455" s="403">
        <f t="shared" si="110"/>
        <v>0</v>
      </c>
      <c r="K455" s="390"/>
      <c r="L455" s="404">
        <f t="shared" si="111"/>
        <v>0</v>
      </c>
      <c r="M455" s="404">
        <f t="shared" si="111"/>
        <v>4.01</v>
      </c>
      <c r="N455" s="405">
        <f t="shared" si="112"/>
        <v>0</v>
      </c>
      <c r="O455" s="405">
        <f t="shared" si="113"/>
        <v>0</v>
      </c>
      <c r="P455" s="392"/>
      <c r="Q455" s="612"/>
      <c r="R455" s="394" t="str">
        <f t="shared" si="103"/>
        <v/>
      </c>
      <c r="S455" s="394" t="str">
        <f t="shared" si="96"/>
        <v/>
      </c>
    </row>
    <row r="456" spans="1:19" ht="26.25" hidden="1" thickBot="1">
      <c r="A456" s="406">
        <v>100944</v>
      </c>
      <c r="B456" s="384" t="s">
        <v>3293</v>
      </c>
      <c r="C456" s="400" t="s">
        <v>5396</v>
      </c>
      <c r="D456" s="384" t="str">
        <f>VLOOKUP(A456,[3]cartilha!$A$1:$AN$65536,15,FALSE)</f>
        <v>TXKM</v>
      </c>
      <c r="E456" s="385" t="s">
        <v>7214</v>
      </c>
      <c r="F456" s="386">
        <f t="shared" si="97"/>
        <v>3.47</v>
      </c>
      <c r="G456" s="407"/>
      <c r="H456" s="436">
        <f t="shared" si="95"/>
        <v>3.47</v>
      </c>
      <c r="I456" s="403">
        <f t="shared" si="109"/>
        <v>0</v>
      </c>
      <c r="J456" s="403">
        <f t="shared" si="110"/>
        <v>0</v>
      </c>
      <c r="K456" s="390"/>
      <c r="L456" s="404">
        <f t="shared" si="111"/>
        <v>0</v>
      </c>
      <c r="M456" s="404">
        <f t="shared" si="111"/>
        <v>3.47</v>
      </c>
      <c r="N456" s="405">
        <f t="shared" si="112"/>
        <v>0</v>
      </c>
      <c r="O456" s="405">
        <f t="shared" si="113"/>
        <v>0</v>
      </c>
      <c r="P456" s="392"/>
      <c r="Q456" s="612"/>
      <c r="R456" s="394" t="str">
        <f t="shared" si="103"/>
        <v/>
      </c>
      <c r="S456" s="394" t="str">
        <f t="shared" si="96"/>
        <v/>
      </c>
    </row>
    <row r="457" spans="1:19" ht="26.25" hidden="1" thickBot="1">
      <c r="A457" s="406">
        <v>95876</v>
      </c>
      <c r="B457" s="384" t="s">
        <v>3293</v>
      </c>
      <c r="C457" s="400" t="s">
        <v>4638</v>
      </c>
      <c r="D457" s="384" t="str">
        <f>VLOOKUP(A457,[3]cartilha!$A$1:$AN$65536,15,FALSE)</f>
        <v>M3XKM</v>
      </c>
      <c r="E457" s="385" t="s">
        <v>7215</v>
      </c>
      <c r="F457" s="386">
        <f t="shared" si="97"/>
        <v>1.98</v>
      </c>
      <c r="G457" s="407"/>
      <c r="H457" s="436">
        <f t="shared" si="95"/>
        <v>1.98</v>
      </c>
      <c r="I457" s="403">
        <f t="shared" si="109"/>
        <v>0</v>
      </c>
      <c r="J457" s="403">
        <f t="shared" si="110"/>
        <v>0</v>
      </c>
      <c r="K457" s="390"/>
      <c r="L457" s="404">
        <f t="shared" si="111"/>
        <v>0</v>
      </c>
      <c r="M457" s="404">
        <f t="shared" si="111"/>
        <v>1.98</v>
      </c>
      <c r="N457" s="405">
        <f t="shared" si="112"/>
        <v>0</v>
      </c>
      <c r="O457" s="405">
        <f t="shared" si="113"/>
        <v>0</v>
      </c>
      <c r="P457" s="392"/>
      <c r="Q457" s="612"/>
      <c r="R457" s="394" t="str">
        <f t="shared" si="103"/>
        <v/>
      </c>
      <c r="S457" s="394" t="str">
        <f t="shared" si="96"/>
        <v/>
      </c>
    </row>
    <row r="458" spans="1:19" ht="26.25" hidden="1" thickBot="1">
      <c r="A458" s="406">
        <v>93592</v>
      </c>
      <c r="B458" s="384" t="s">
        <v>3293</v>
      </c>
      <c r="C458" s="400" t="s">
        <v>4639</v>
      </c>
      <c r="D458" s="384" t="str">
        <f>VLOOKUP(A458,[3]cartilha!$A$1:$AN$65536,15,FALSE)</f>
        <v>M3XKM</v>
      </c>
      <c r="E458" s="385" t="s">
        <v>6948</v>
      </c>
      <c r="F458" s="386">
        <f t="shared" si="97"/>
        <v>2.19</v>
      </c>
      <c r="G458" s="407"/>
      <c r="H458" s="436">
        <f t="shared" si="95"/>
        <v>2.19</v>
      </c>
      <c r="I458" s="403">
        <f t="shared" si="109"/>
        <v>0</v>
      </c>
      <c r="J458" s="403">
        <f t="shared" si="110"/>
        <v>0</v>
      </c>
      <c r="K458" s="390"/>
      <c r="L458" s="404">
        <f t="shared" si="111"/>
        <v>0</v>
      </c>
      <c r="M458" s="404">
        <f t="shared" si="111"/>
        <v>2.19</v>
      </c>
      <c r="N458" s="405">
        <f t="shared" si="112"/>
        <v>0</v>
      </c>
      <c r="O458" s="405">
        <f t="shared" si="113"/>
        <v>0</v>
      </c>
      <c r="P458" s="392"/>
      <c r="Q458" s="393"/>
      <c r="R458" s="394" t="str">
        <f t="shared" si="103"/>
        <v/>
      </c>
      <c r="S458" s="394" t="str">
        <f t="shared" si="96"/>
        <v/>
      </c>
    </row>
    <row r="459" spans="1:19" ht="26.25" hidden="1" thickBot="1">
      <c r="A459" s="406">
        <v>93591</v>
      </c>
      <c r="B459" s="384" t="s">
        <v>3293</v>
      </c>
      <c r="C459" s="400" t="s">
        <v>4640</v>
      </c>
      <c r="D459" s="384" t="str">
        <f>VLOOKUP(A459,[3]cartilha!$A$1:$AN$65536,15,FALSE)</f>
        <v>M3XKM</v>
      </c>
      <c r="E459" s="385" t="s">
        <v>7216</v>
      </c>
      <c r="F459" s="386">
        <f t="shared" si="97"/>
        <v>2.5299999999999998</v>
      </c>
      <c r="G459" s="407"/>
      <c r="H459" s="436">
        <f t="shared" si="95"/>
        <v>2.5299999999999998</v>
      </c>
      <c r="I459" s="403">
        <f t="shared" si="109"/>
        <v>0</v>
      </c>
      <c r="J459" s="403">
        <f t="shared" si="110"/>
        <v>0</v>
      </c>
      <c r="K459" s="390"/>
      <c r="L459" s="404">
        <f t="shared" si="111"/>
        <v>0</v>
      </c>
      <c r="M459" s="404">
        <f t="shared" si="111"/>
        <v>2.5299999999999998</v>
      </c>
      <c r="N459" s="405">
        <f t="shared" si="112"/>
        <v>0</v>
      </c>
      <c r="O459" s="405">
        <f t="shared" si="113"/>
        <v>0</v>
      </c>
      <c r="P459" s="392"/>
      <c r="Q459" s="612"/>
      <c r="R459" s="394" t="str">
        <f t="shared" si="103"/>
        <v/>
      </c>
      <c r="S459" s="394" t="str">
        <f t="shared" si="96"/>
        <v/>
      </c>
    </row>
    <row r="460" spans="1:19" ht="26.25" hidden="1" thickBot="1">
      <c r="A460" s="406">
        <v>93599</v>
      </c>
      <c r="B460" s="384" t="s">
        <v>3293</v>
      </c>
      <c r="C460" s="400" t="s">
        <v>4641</v>
      </c>
      <c r="D460" s="384" t="str">
        <f>VLOOKUP(A460,[3]cartilha!$A$1:$AN$65536,15,FALSE)</f>
        <v>TXKM</v>
      </c>
      <c r="E460" s="385" t="s">
        <v>7217</v>
      </c>
      <c r="F460" s="386">
        <f t="shared" si="97"/>
        <v>0.53</v>
      </c>
      <c r="G460" s="407"/>
      <c r="H460" s="436">
        <f t="shared" si="95"/>
        <v>0.53</v>
      </c>
      <c r="I460" s="403">
        <f t="shared" si="109"/>
        <v>0</v>
      </c>
      <c r="J460" s="403">
        <f t="shared" si="110"/>
        <v>0</v>
      </c>
      <c r="K460" s="390"/>
      <c r="L460" s="404">
        <f t="shared" si="111"/>
        <v>0</v>
      </c>
      <c r="M460" s="404">
        <f t="shared" si="111"/>
        <v>0.53</v>
      </c>
      <c r="N460" s="405">
        <f t="shared" si="112"/>
        <v>0</v>
      </c>
      <c r="O460" s="405">
        <f t="shared" si="113"/>
        <v>0</v>
      </c>
      <c r="P460" s="392"/>
      <c r="Q460" s="393"/>
      <c r="R460" s="394" t="str">
        <f t="shared" si="103"/>
        <v/>
      </c>
      <c r="S460" s="394" t="str">
        <f t="shared" si="96"/>
        <v/>
      </c>
    </row>
    <row r="461" spans="1:19" ht="26.25" hidden="1" thickBot="1">
      <c r="A461" s="406">
        <v>95879</v>
      </c>
      <c r="B461" s="384" t="s">
        <v>3293</v>
      </c>
      <c r="C461" s="400" t="s">
        <v>4644</v>
      </c>
      <c r="D461" s="384" t="str">
        <f>VLOOKUP(A461,[3]cartilha!$A$1:$AN$65536,15,FALSE)</f>
        <v>TXKM</v>
      </c>
      <c r="E461" s="385" t="s">
        <v>7218</v>
      </c>
      <c r="F461" s="386">
        <f t="shared" si="97"/>
        <v>1.34</v>
      </c>
      <c r="G461" s="407"/>
      <c r="H461" s="436">
        <f t="shared" si="95"/>
        <v>1.34</v>
      </c>
      <c r="I461" s="403">
        <f t="shared" si="109"/>
        <v>0</v>
      </c>
      <c r="J461" s="403">
        <f t="shared" si="110"/>
        <v>0</v>
      </c>
      <c r="K461" s="390"/>
      <c r="L461" s="404">
        <f t="shared" si="111"/>
        <v>0</v>
      </c>
      <c r="M461" s="404">
        <f t="shared" si="111"/>
        <v>1.34</v>
      </c>
      <c r="N461" s="405">
        <f t="shared" si="112"/>
        <v>0</v>
      </c>
      <c r="O461" s="405">
        <f t="shared" si="113"/>
        <v>0</v>
      </c>
      <c r="P461" s="392"/>
      <c r="Q461" s="612"/>
      <c r="R461" s="394" t="str">
        <f t="shared" si="103"/>
        <v/>
      </c>
      <c r="S461" s="394" t="str">
        <f t="shared" si="96"/>
        <v/>
      </c>
    </row>
    <row r="462" spans="1:19" ht="26.25" hidden="1" thickBot="1">
      <c r="A462" s="406">
        <v>93598</v>
      </c>
      <c r="B462" s="384" t="s">
        <v>3293</v>
      </c>
      <c r="C462" s="400" t="s">
        <v>4642</v>
      </c>
      <c r="D462" s="384" t="str">
        <f>VLOOKUP(A462,[3]cartilha!$A$1:$AN$65536,15,FALSE)</f>
        <v>TXKM</v>
      </c>
      <c r="E462" s="385" t="s">
        <v>7219</v>
      </c>
      <c r="F462" s="386">
        <f t="shared" si="97"/>
        <v>1.44</v>
      </c>
      <c r="G462" s="407"/>
      <c r="H462" s="436">
        <f t="shared" si="95"/>
        <v>1.44</v>
      </c>
      <c r="I462" s="403">
        <f t="shared" si="109"/>
        <v>0</v>
      </c>
      <c r="J462" s="403">
        <f t="shared" si="110"/>
        <v>0</v>
      </c>
      <c r="K462" s="390"/>
      <c r="L462" s="404">
        <f t="shared" si="111"/>
        <v>0</v>
      </c>
      <c r="M462" s="404">
        <f t="shared" si="111"/>
        <v>1.44</v>
      </c>
      <c r="N462" s="405">
        <f t="shared" si="112"/>
        <v>0</v>
      </c>
      <c r="O462" s="405">
        <f t="shared" si="113"/>
        <v>0</v>
      </c>
      <c r="P462" s="392"/>
      <c r="Q462" s="393"/>
      <c r="R462" s="394" t="str">
        <f t="shared" si="103"/>
        <v/>
      </c>
      <c r="S462" s="394" t="str">
        <f t="shared" si="96"/>
        <v/>
      </c>
    </row>
    <row r="463" spans="1:19" ht="26.25" hidden="1" thickBot="1">
      <c r="A463" s="406">
        <v>93597</v>
      </c>
      <c r="B463" s="384" t="s">
        <v>3293</v>
      </c>
      <c r="C463" s="400" t="s">
        <v>4645</v>
      </c>
      <c r="D463" s="384" t="str">
        <f>VLOOKUP(A463,[3]cartilha!$A$1:$AN$65536,15,FALSE)</f>
        <v>TXKM</v>
      </c>
      <c r="E463" s="385" t="s">
        <v>7220</v>
      </c>
      <c r="F463" s="386">
        <f t="shared" si="97"/>
        <v>1.67</v>
      </c>
      <c r="G463" s="407"/>
      <c r="H463" s="436">
        <f t="shared" si="95"/>
        <v>1.67</v>
      </c>
      <c r="I463" s="403">
        <f t="shared" si="109"/>
        <v>0</v>
      </c>
      <c r="J463" s="403">
        <f t="shared" si="110"/>
        <v>0</v>
      </c>
      <c r="K463" s="390"/>
      <c r="L463" s="404">
        <f t="shared" si="111"/>
        <v>0</v>
      </c>
      <c r="M463" s="404">
        <f t="shared" si="111"/>
        <v>1.67</v>
      </c>
      <c r="N463" s="405">
        <f t="shared" si="112"/>
        <v>0</v>
      </c>
      <c r="O463" s="405">
        <f t="shared" si="113"/>
        <v>0</v>
      </c>
      <c r="P463" s="392"/>
      <c r="Q463" s="612"/>
      <c r="R463" s="394" t="str">
        <f t="shared" si="103"/>
        <v/>
      </c>
      <c r="S463" s="394" t="str">
        <f t="shared" si="96"/>
        <v/>
      </c>
    </row>
    <row r="464" spans="1:19" ht="13.5" hidden="1" thickBot="1">
      <c r="A464" s="406" t="s">
        <v>2162</v>
      </c>
      <c r="B464" s="384"/>
      <c r="C464" s="400" t="s">
        <v>692</v>
      </c>
      <c r="D464" s="384">
        <v>0</v>
      </c>
      <c r="E464" s="385"/>
      <c r="F464" s="386">
        <f t="shared" si="97"/>
        <v>0</v>
      </c>
      <c r="G464" s="441"/>
      <c r="H464" s="436">
        <f t="shared" si="95"/>
        <v>0</v>
      </c>
      <c r="I464" s="443"/>
      <c r="J464" s="444"/>
      <c r="K464" s="390"/>
      <c r="L464" s="445"/>
      <c r="M464" s="446"/>
      <c r="N464" s="443"/>
      <c r="O464" s="444"/>
      <c r="P464" s="392"/>
      <c r="Q464" s="393" t="str">
        <f>IF(OR(SUM(J465:J472)&gt;0,SUM(O465:O472)&gt;0),"xx","")</f>
        <v/>
      </c>
      <c r="R464" s="394" t="str">
        <f t="shared" si="103"/>
        <v/>
      </c>
      <c r="S464" s="394" t="str">
        <f t="shared" si="96"/>
        <v/>
      </c>
    </row>
    <row r="465" spans="1:19" ht="26.25" hidden="1" thickBot="1">
      <c r="A465" s="406">
        <v>93590</v>
      </c>
      <c r="B465" s="384" t="s">
        <v>3293</v>
      </c>
      <c r="C465" s="400" t="s">
        <v>4646</v>
      </c>
      <c r="D465" s="384" t="str">
        <f>VLOOKUP(A465,[3]cartilha!$A$1:$AN$65536,15,FALSE)</f>
        <v>M3XKM</v>
      </c>
      <c r="E465" s="385" t="s">
        <v>7221</v>
      </c>
      <c r="F465" s="386">
        <f t="shared" si="97"/>
        <v>0.92</v>
      </c>
      <c r="G465" s="407"/>
      <c r="H465" s="436">
        <f t="shared" si="95"/>
        <v>0.92</v>
      </c>
      <c r="I465" s="403">
        <f t="shared" ref="I465:I472" si="114">IF(ISBLANK(E465),0,ROUND(F465*G465,2))</f>
        <v>0</v>
      </c>
      <c r="J465" s="403">
        <f t="shared" ref="J465:J472" si="115">IF(ISBLANK(G465),0,ROUND(G465*H465,2))</f>
        <v>0</v>
      </c>
      <c r="K465" s="390"/>
      <c r="L465" s="404">
        <f t="shared" ref="L465:M472" si="116">G465</f>
        <v>0</v>
      </c>
      <c r="M465" s="404">
        <f t="shared" si="116"/>
        <v>0.92</v>
      </c>
      <c r="N465" s="405">
        <f t="shared" ref="N465:N472" si="117">IF(ISBLANK(E465),0,ROUND(F465*L465,2))</f>
        <v>0</v>
      </c>
      <c r="O465" s="405">
        <f t="shared" ref="O465:O472" si="118">IF(ISBLANK(L465),0,ROUND(L465*M465,2))</f>
        <v>0</v>
      </c>
      <c r="P465" s="392"/>
      <c r="Q465" s="612"/>
      <c r="R465" s="394" t="str">
        <f t="shared" si="103"/>
        <v/>
      </c>
      <c r="S465" s="394" t="str">
        <f t="shared" si="96"/>
        <v/>
      </c>
    </row>
    <row r="466" spans="1:19" ht="26.25" hidden="1" thickBot="1">
      <c r="A466" s="406">
        <v>95875</v>
      </c>
      <c r="B466" s="384" t="s">
        <v>3293</v>
      </c>
      <c r="C466" s="400" t="s">
        <v>4647</v>
      </c>
      <c r="D466" s="384" t="str">
        <f>VLOOKUP(A466,[3]cartilha!$A$1:$AN$65536,15,FALSE)</f>
        <v>M3XKM</v>
      </c>
      <c r="E466" s="385" t="s">
        <v>7222</v>
      </c>
      <c r="F466" s="386">
        <f t="shared" si="97"/>
        <v>2.34</v>
      </c>
      <c r="G466" s="407"/>
      <c r="H466" s="436">
        <f t="shared" ref="H466:H529" si="119">F466</f>
        <v>2.34</v>
      </c>
      <c r="I466" s="403">
        <f t="shared" si="114"/>
        <v>0</v>
      </c>
      <c r="J466" s="403">
        <f t="shared" si="115"/>
        <v>0</v>
      </c>
      <c r="K466" s="390"/>
      <c r="L466" s="404">
        <f t="shared" si="116"/>
        <v>0</v>
      </c>
      <c r="M466" s="404">
        <f t="shared" si="116"/>
        <v>2.34</v>
      </c>
      <c r="N466" s="405">
        <f t="shared" si="117"/>
        <v>0</v>
      </c>
      <c r="O466" s="405">
        <f t="shared" si="118"/>
        <v>0</v>
      </c>
      <c r="P466" s="392"/>
      <c r="Q466" s="393"/>
      <c r="R466" s="394" t="str">
        <f t="shared" si="103"/>
        <v/>
      </c>
      <c r="S466" s="394" t="str">
        <f t="shared" ref="S466:S529" si="120">IF(Q466="X","x",IF(Q466="xx","x",IF(OR(J466&gt;0,O466&gt;0),"x","")))</f>
        <v/>
      </c>
    </row>
    <row r="467" spans="1:19" ht="26.25" hidden="1" thickBot="1">
      <c r="A467" s="406">
        <v>93589</v>
      </c>
      <c r="B467" s="384" t="s">
        <v>3293</v>
      </c>
      <c r="C467" s="400" t="s">
        <v>4648</v>
      </c>
      <c r="D467" s="384" t="str">
        <f>VLOOKUP(A467,[3]cartilha!$A$1:$AN$65536,15,FALSE)</f>
        <v>M3XKM</v>
      </c>
      <c r="E467" s="385" t="s">
        <v>7216</v>
      </c>
      <c r="F467" s="386">
        <f t="shared" si="97"/>
        <v>2.5299999999999998</v>
      </c>
      <c r="G467" s="407"/>
      <c r="H467" s="436">
        <f t="shared" si="119"/>
        <v>2.5299999999999998</v>
      </c>
      <c r="I467" s="403">
        <f t="shared" si="114"/>
        <v>0</v>
      </c>
      <c r="J467" s="403">
        <f t="shared" si="115"/>
        <v>0</v>
      </c>
      <c r="K467" s="390"/>
      <c r="L467" s="404">
        <f t="shared" si="116"/>
        <v>0</v>
      </c>
      <c r="M467" s="404">
        <f t="shared" si="116"/>
        <v>2.5299999999999998</v>
      </c>
      <c r="N467" s="405">
        <f t="shared" si="117"/>
        <v>0</v>
      </c>
      <c r="O467" s="405">
        <f t="shared" si="118"/>
        <v>0</v>
      </c>
      <c r="P467" s="392"/>
      <c r="Q467" s="612"/>
      <c r="R467" s="394" t="str">
        <f t="shared" si="103"/>
        <v/>
      </c>
      <c r="S467" s="394" t="str">
        <f t="shared" si="120"/>
        <v/>
      </c>
    </row>
    <row r="468" spans="1:19" ht="26.25" hidden="1" thickBot="1">
      <c r="A468" s="406">
        <v>93588</v>
      </c>
      <c r="B468" s="384" t="s">
        <v>3293</v>
      </c>
      <c r="C468" s="400" t="s">
        <v>4649</v>
      </c>
      <c r="D468" s="384" t="str">
        <f>VLOOKUP(A468,[3]cartilha!$A$1:$AN$65536,15,FALSE)</f>
        <v>M3XKM</v>
      </c>
      <c r="E468" s="385" t="s">
        <v>7223</v>
      </c>
      <c r="F468" s="386">
        <f t="shared" si="97"/>
        <v>2.95</v>
      </c>
      <c r="G468" s="407"/>
      <c r="H468" s="436">
        <f t="shared" si="119"/>
        <v>2.95</v>
      </c>
      <c r="I468" s="403">
        <f t="shared" si="114"/>
        <v>0</v>
      </c>
      <c r="J468" s="403">
        <f t="shared" si="115"/>
        <v>0</v>
      </c>
      <c r="K468" s="390"/>
      <c r="L468" s="404">
        <f t="shared" si="116"/>
        <v>0</v>
      </c>
      <c r="M468" s="404">
        <f t="shared" si="116"/>
        <v>2.95</v>
      </c>
      <c r="N468" s="405">
        <f t="shared" si="117"/>
        <v>0</v>
      </c>
      <c r="O468" s="405">
        <f t="shared" si="118"/>
        <v>0</v>
      </c>
      <c r="P468" s="392"/>
      <c r="Q468" s="393"/>
      <c r="R468" s="394" t="str">
        <f t="shared" si="103"/>
        <v/>
      </c>
      <c r="S468" s="394" t="str">
        <f t="shared" si="120"/>
        <v/>
      </c>
    </row>
    <row r="469" spans="1:19" ht="26.25" hidden="1" thickBot="1">
      <c r="A469" s="406">
        <v>93596</v>
      </c>
      <c r="B469" s="384" t="s">
        <v>3293</v>
      </c>
      <c r="C469" s="400" t="s">
        <v>4650</v>
      </c>
      <c r="D469" s="384" t="str">
        <f>VLOOKUP(A469,[3]cartilha!$A$1:$AN$65536,15,FALSE)</f>
        <v>TXKM</v>
      </c>
      <c r="E469" s="385" t="s">
        <v>7224</v>
      </c>
      <c r="F469" s="386">
        <f t="shared" si="97"/>
        <v>0.61</v>
      </c>
      <c r="G469" s="407"/>
      <c r="H469" s="436">
        <f t="shared" si="119"/>
        <v>0.61</v>
      </c>
      <c r="I469" s="403">
        <f t="shared" si="114"/>
        <v>0</v>
      </c>
      <c r="J469" s="403">
        <f t="shared" si="115"/>
        <v>0</v>
      </c>
      <c r="K469" s="390"/>
      <c r="L469" s="404">
        <f t="shared" si="116"/>
        <v>0</v>
      </c>
      <c r="M469" s="404">
        <f t="shared" si="116"/>
        <v>0.61</v>
      </c>
      <c r="N469" s="405">
        <f t="shared" si="117"/>
        <v>0</v>
      </c>
      <c r="O469" s="405">
        <f t="shared" si="118"/>
        <v>0</v>
      </c>
      <c r="P469" s="392"/>
      <c r="Q469" s="612"/>
      <c r="R469" s="394" t="str">
        <f t="shared" si="103"/>
        <v/>
      </c>
      <c r="S469" s="394" t="str">
        <f t="shared" si="120"/>
        <v/>
      </c>
    </row>
    <row r="470" spans="1:19" ht="26.25" hidden="1" thickBot="1">
      <c r="A470" s="406">
        <v>95878</v>
      </c>
      <c r="B470" s="384" t="s">
        <v>3293</v>
      </c>
      <c r="C470" s="400" t="s">
        <v>4651</v>
      </c>
      <c r="D470" s="384" t="str">
        <f>VLOOKUP(A470,[3]cartilha!$A$1:$AN$65536,15,FALSE)</f>
        <v>TXKM</v>
      </c>
      <c r="E470" s="385" t="s">
        <v>7225</v>
      </c>
      <c r="F470" s="386">
        <f t="shared" si="97"/>
        <v>1.57</v>
      </c>
      <c r="G470" s="407"/>
      <c r="H470" s="436">
        <f t="shared" si="119"/>
        <v>1.57</v>
      </c>
      <c r="I470" s="403">
        <f t="shared" si="114"/>
        <v>0</v>
      </c>
      <c r="J470" s="403">
        <f t="shared" si="115"/>
        <v>0</v>
      </c>
      <c r="K470" s="390"/>
      <c r="L470" s="404">
        <f t="shared" si="116"/>
        <v>0</v>
      </c>
      <c r="M470" s="404">
        <f t="shared" si="116"/>
        <v>1.57</v>
      </c>
      <c r="N470" s="405">
        <f t="shared" si="117"/>
        <v>0</v>
      </c>
      <c r="O470" s="405">
        <f t="shared" si="118"/>
        <v>0</v>
      </c>
      <c r="P470" s="392"/>
      <c r="Q470" s="393"/>
      <c r="R470" s="394" t="str">
        <f t="shared" si="103"/>
        <v/>
      </c>
      <c r="S470" s="394" t="str">
        <f t="shared" si="120"/>
        <v/>
      </c>
    </row>
    <row r="471" spans="1:19" ht="26.25" hidden="1" thickBot="1">
      <c r="A471" s="406">
        <v>93595</v>
      </c>
      <c r="B471" s="384" t="s">
        <v>3293</v>
      </c>
      <c r="C471" s="400" t="s">
        <v>4652</v>
      </c>
      <c r="D471" s="384" t="str">
        <f>VLOOKUP(A471,[3]cartilha!$A$1:$AN$65536,15,FALSE)</f>
        <v>TXKM</v>
      </c>
      <c r="E471" s="385" t="s">
        <v>7226</v>
      </c>
      <c r="F471" s="386">
        <f t="shared" si="97"/>
        <v>1.72</v>
      </c>
      <c r="G471" s="407"/>
      <c r="H471" s="436">
        <f t="shared" si="119"/>
        <v>1.72</v>
      </c>
      <c r="I471" s="403">
        <f t="shared" si="114"/>
        <v>0</v>
      </c>
      <c r="J471" s="403">
        <f t="shared" si="115"/>
        <v>0</v>
      </c>
      <c r="K471" s="390"/>
      <c r="L471" s="404">
        <f t="shared" si="116"/>
        <v>0</v>
      </c>
      <c r="M471" s="404">
        <f t="shared" si="116"/>
        <v>1.72</v>
      </c>
      <c r="N471" s="405">
        <f t="shared" si="117"/>
        <v>0</v>
      </c>
      <c r="O471" s="405">
        <f t="shared" si="118"/>
        <v>0</v>
      </c>
      <c r="P471" s="392"/>
      <c r="Q471" s="612"/>
      <c r="R471" s="394" t="str">
        <f t="shared" si="103"/>
        <v/>
      </c>
      <c r="S471" s="394" t="str">
        <f t="shared" si="120"/>
        <v/>
      </c>
    </row>
    <row r="472" spans="1:19" ht="26.25" hidden="1" thickBot="1">
      <c r="A472" s="406">
        <v>93594</v>
      </c>
      <c r="B472" s="384" t="s">
        <v>3293</v>
      </c>
      <c r="C472" s="400" t="s">
        <v>4653</v>
      </c>
      <c r="D472" s="384" t="str">
        <f>VLOOKUP(A472,[3]cartilha!$A$1:$AN$65536,15,FALSE)</f>
        <v>TXKM</v>
      </c>
      <c r="E472" s="385" t="s">
        <v>7227</v>
      </c>
      <c r="F472" s="386">
        <f t="shared" ref="F472:F535" si="121">IF(E472=0,0,ROUND(E472*(1+E$10)*(1-E$11),2))</f>
        <v>1.97</v>
      </c>
      <c r="G472" s="407"/>
      <c r="H472" s="436">
        <f t="shared" si="119"/>
        <v>1.97</v>
      </c>
      <c r="I472" s="403">
        <f t="shared" si="114"/>
        <v>0</v>
      </c>
      <c r="J472" s="403">
        <f t="shared" si="115"/>
        <v>0</v>
      </c>
      <c r="K472" s="390"/>
      <c r="L472" s="404">
        <f t="shared" si="116"/>
        <v>0</v>
      </c>
      <c r="M472" s="404">
        <f t="shared" si="116"/>
        <v>1.97</v>
      </c>
      <c r="N472" s="405">
        <f t="shared" si="117"/>
        <v>0</v>
      </c>
      <c r="O472" s="405">
        <f t="shared" si="118"/>
        <v>0</v>
      </c>
      <c r="P472" s="392"/>
      <c r="Q472" s="393"/>
      <c r="R472" s="394" t="str">
        <f t="shared" si="103"/>
        <v/>
      </c>
      <c r="S472" s="394" t="str">
        <f t="shared" si="120"/>
        <v/>
      </c>
    </row>
    <row r="473" spans="1:19" ht="13.5" hidden="1" thickBot="1">
      <c r="A473" s="406" t="s">
        <v>2163</v>
      </c>
      <c r="B473" s="384"/>
      <c r="C473" s="400" t="s">
        <v>693</v>
      </c>
      <c r="D473" s="384">
        <v>0</v>
      </c>
      <c r="E473" s="385"/>
      <c r="F473" s="386">
        <f t="shared" si="121"/>
        <v>0</v>
      </c>
      <c r="G473" s="441"/>
      <c r="H473" s="436">
        <f t="shared" si="119"/>
        <v>0</v>
      </c>
      <c r="I473" s="443"/>
      <c r="J473" s="444"/>
      <c r="K473" s="390"/>
      <c r="L473" s="445"/>
      <c r="M473" s="446"/>
      <c r="N473" s="443"/>
      <c r="O473" s="444"/>
      <c r="P473" s="392"/>
      <c r="Q473" s="393" t="str">
        <f>IF(OR(SUM(J474:J481)&gt;0,SUM(O474:O481)&gt;0),"xx","")</f>
        <v/>
      </c>
      <c r="R473" s="394" t="str">
        <f t="shared" si="103"/>
        <v/>
      </c>
      <c r="S473" s="394" t="str">
        <f t="shared" si="120"/>
        <v/>
      </c>
    </row>
    <row r="474" spans="1:19" ht="26.25" hidden="1" thickBot="1">
      <c r="A474" s="406">
        <v>97912</v>
      </c>
      <c r="B474" s="384" t="s">
        <v>3293</v>
      </c>
      <c r="C474" s="400" t="s">
        <v>4654</v>
      </c>
      <c r="D474" s="384" t="str">
        <f>VLOOKUP(A474,[3]cartilha!$A$1:$AN$65536,15,FALSE)</f>
        <v>M3XKM</v>
      </c>
      <c r="E474" s="385" t="s">
        <v>7228</v>
      </c>
      <c r="F474" s="386">
        <f t="shared" si="121"/>
        <v>3.58</v>
      </c>
      <c r="G474" s="407"/>
      <c r="H474" s="436">
        <f t="shared" si="119"/>
        <v>3.58</v>
      </c>
      <c r="I474" s="403">
        <f t="shared" ref="I474:I481" si="122">IF(ISBLANK(E474),0,ROUND(F474*G474,2))</f>
        <v>0</v>
      </c>
      <c r="J474" s="403">
        <f t="shared" ref="J474:J481" si="123">IF(ISBLANK(G474),0,ROUND(G474*H474,2))</f>
        <v>0</v>
      </c>
      <c r="K474" s="390"/>
      <c r="L474" s="404">
        <f t="shared" ref="L474:M481" si="124">G474</f>
        <v>0</v>
      </c>
      <c r="M474" s="404">
        <f t="shared" si="124"/>
        <v>3.58</v>
      </c>
      <c r="N474" s="405">
        <f t="shared" ref="N474:N481" si="125">IF(ISBLANK(E474),0,ROUND(F474*L474,2))</f>
        <v>0</v>
      </c>
      <c r="O474" s="405">
        <f t="shared" ref="O474:O481" si="126">IF(ISBLANK(L474),0,ROUND(L474*M474,2))</f>
        <v>0</v>
      </c>
      <c r="P474" s="392"/>
      <c r="Q474" s="612"/>
      <c r="R474" s="394" t="str">
        <f t="shared" si="103"/>
        <v/>
      </c>
      <c r="S474" s="394" t="str">
        <f t="shared" si="120"/>
        <v/>
      </c>
    </row>
    <row r="475" spans="1:19" ht="26.25" hidden="1" thickBot="1">
      <c r="A475" s="406">
        <v>97913</v>
      </c>
      <c r="B475" s="384" t="s">
        <v>3293</v>
      </c>
      <c r="C475" s="400" t="s">
        <v>4655</v>
      </c>
      <c r="D475" s="384" t="str">
        <f>VLOOKUP(A475,[3]cartilha!$A$1:$AN$65536,15,FALSE)</f>
        <v>M3XKM</v>
      </c>
      <c r="E475" s="385" t="s">
        <v>7229</v>
      </c>
      <c r="F475" s="386">
        <f t="shared" si="121"/>
        <v>3.11</v>
      </c>
      <c r="G475" s="407"/>
      <c r="H475" s="436">
        <f t="shared" si="119"/>
        <v>3.11</v>
      </c>
      <c r="I475" s="403">
        <f t="shared" si="122"/>
        <v>0</v>
      </c>
      <c r="J475" s="403">
        <f t="shared" si="123"/>
        <v>0</v>
      </c>
      <c r="K475" s="390"/>
      <c r="L475" s="404">
        <f t="shared" si="124"/>
        <v>0</v>
      </c>
      <c r="M475" s="404">
        <f t="shared" si="124"/>
        <v>3.11</v>
      </c>
      <c r="N475" s="405">
        <f t="shared" si="125"/>
        <v>0</v>
      </c>
      <c r="O475" s="405">
        <f t="shared" si="126"/>
        <v>0</v>
      </c>
      <c r="P475" s="392"/>
      <c r="Q475" s="612"/>
      <c r="R475" s="394" t="str">
        <f t="shared" si="103"/>
        <v/>
      </c>
      <c r="S475" s="394" t="str">
        <f t="shared" si="120"/>
        <v/>
      </c>
    </row>
    <row r="476" spans="1:19" ht="26.25" hidden="1" thickBot="1">
      <c r="A476" s="406">
        <v>97914</v>
      </c>
      <c r="B476" s="384" t="s">
        <v>3293</v>
      </c>
      <c r="C476" s="400" t="s">
        <v>4656</v>
      </c>
      <c r="D476" s="384" t="str">
        <f>VLOOKUP(A476,[3]cartilha!$A$1:$AN$65536,15,FALSE)</f>
        <v>M3XKM</v>
      </c>
      <c r="E476" s="385" t="s">
        <v>7230</v>
      </c>
      <c r="F476" s="386">
        <f t="shared" si="121"/>
        <v>2.85</v>
      </c>
      <c r="G476" s="407"/>
      <c r="H476" s="436">
        <f t="shared" si="119"/>
        <v>2.85</v>
      </c>
      <c r="I476" s="403">
        <f t="shared" si="122"/>
        <v>0</v>
      </c>
      <c r="J476" s="403">
        <f t="shared" si="123"/>
        <v>0</v>
      </c>
      <c r="K476" s="390"/>
      <c r="L476" s="404">
        <f t="shared" si="124"/>
        <v>0</v>
      </c>
      <c r="M476" s="404">
        <f t="shared" si="124"/>
        <v>2.85</v>
      </c>
      <c r="N476" s="405">
        <f t="shared" si="125"/>
        <v>0</v>
      </c>
      <c r="O476" s="405">
        <f t="shared" si="126"/>
        <v>0</v>
      </c>
      <c r="P476" s="392"/>
      <c r="Q476" s="612"/>
      <c r="R476" s="394" t="str">
        <f t="shared" si="103"/>
        <v/>
      </c>
      <c r="S476" s="394" t="str">
        <f t="shared" si="120"/>
        <v/>
      </c>
    </row>
    <row r="477" spans="1:19" ht="26.25" hidden="1" thickBot="1">
      <c r="A477" s="406">
        <v>97915</v>
      </c>
      <c r="B477" s="384" t="s">
        <v>3293</v>
      </c>
      <c r="C477" s="400" t="s">
        <v>4657</v>
      </c>
      <c r="D477" s="384" t="str">
        <f>VLOOKUP(A477,[3]cartilha!$A$1:$AN$65536,15,FALSE)</f>
        <v>M3XKM</v>
      </c>
      <c r="E477" s="385" t="s">
        <v>7203</v>
      </c>
      <c r="F477" s="386">
        <f t="shared" si="121"/>
        <v>1.1399999999999999</v>
      </c>
      <c r="G477" s="407"/>
      <c r="H477" s="436">
        <f t="shared" si="119"/>
        <v>1.1399999999999999</v>
      </c>
      <c r="I477" s="403">
        <f t="shared" si="122"/>
        <v>0</v>
      </c>
      <c r="J477" s="403">
        <f t="shared" si="123"/>
        <v>0</v>
      </c>
      <c r="K477" s="390"/>
      <c r="L477" s="404">
        <f t="shared" si="124"/>
        <v>0</v>
      </c>
      <c r="M477" s="404">
        <f t="shared" si="124"/>
        <v>1.1399999999999999</v>
      </c>
      <c r="N477" s="405">
        <f t="shared" si="125"/>
        <v>0</v>
      </c>
      <c r="O477" s="405">
        <f t="shared" si="126"/>
        <v>0</v>
      </c>
      <c r="P477" s="392"/>
      <c r="Q477" s="612"/>
      <c r="R477" s="394" t="str">
        <f t="shared" si="103"/>
        <v/>
      </c>
      <c r="S477" s="394" t="str">
        <f t="shared" si="120"/>
        <v/>
      </c>
    </row>
    <row r="478" spans="1:19" ht="26.25" hidden="1" thickBot="1">
      <c r="A478" s="406">
        <v>97916</v>
      </c>
      <c r="B478" s="384" t="s">
        <v>3293</v>
      </c>
      <c r="C478" s="400" t="s">
        <v>4658</v>
      </c>
      <c r="D478" s="384" t="str">
        <f>VLOOKUP(A478,[3]cartilha!$A$1:$AN$65536,15,FALSE)</f>
        <v>TXKM</v>
      </c>
      <c r="E478" s="385" t="s">
        <v>7231</v>
      </c>
      <c r="F478" s="386">
        <f t="shared" si="121"/>
        <v>2.39</v>
      </c>
      <c r="G478" s="407"/>
      <c r="H478" s="436">
        <f t="shared" si="119"/>
        <v>2.39</v>
      </c>
      <c r="I478" s="403">
        <f t="shared" si="122"/>
        <v>0</v>
      </c>
      <c r="J478" s="403">
        <f t="shared" si="123"/>
        <v>0</v>
      </c>
      <c r="K478" s="390"/>
      <c r="L478" s="404">
        <f t="shared" si="124"/>
        <v>0</v>
      </c>
      <c r="M478" s="404">
        <f t="shared" si="124"/>
        <v>2.39</v>
      </c>
      <c r="N478" s="405">
        <f t="shared" si="125"/>
        <v>0</v>
      </c>
      <c r="O478" s="405">
        <f t="shared" si="126"/>
        <v>0</v>
      </c>
      <c r="P478" s="392"/>
      <c r="Q478" s="612"/>
      <c r="R478" s="394" t="str">
        <f t="shared" si="103"/>
        <v/>
      </c>
      <c r="S478" s="394" t="str">
        <f t="shared" si="120"/>
        <v/>
      </c>
    </row>
    <row r="479" spans="1:19" ht="26.25" hidden="1" thickBot="1">
      <c r="A479" s="406">
        <v>97917</v>
      </c>
      <c r="B479" s="384" t="s">
        <v>3293</v>
      </c>
      <c r="C479" s="400" t="s">
        <v>4659</v>
      </c>
      <c r="D479" s="384" t="str">
        <f>VLOOKUP(A479,[3]cartilha!$A$1:$AN$65536,15,FALSE)</f>
        <v>TXKM</v>
      </c>
      <c r="E479" s="385" t="s">
        <v>7232</v>
      </c>
      <c r="F479" s="386">
        <f t="shared" si="121"/>
        <v>2.0499999999999998</v>
      </c>
      <c r="G479" s="407"/>
      <c r="H479" s="436">
        <f t="shared" si="119"/>
        <v>2.0499999999999998</v>
      </c>
      <c r="I479" s="403">
        <f t="shared" si="122"/>
        <v>0</v>
      </c>
      <c r="J479" s="403">
        <f t="shared" si="123"/>
        <v>0</v>
      </c>
      <c r="K479" s="390"/>
      <c r="L479" s="404">
        <f t="shared" si="124"/>
        <v>0</v>
      </c>
      <c r="M479" s="404">
        <f t="shared" si="124"/>
        <v>2.0499999999999998</v>
      </c>
      <c r="N479" s="405">
        <f t="shared" si="125"/>
        <v>0</v>
      </c>
      <c r="O479" s="405">
        <f t="shared" si="126"/>
        <v>0</v>
      </c>
      <c r="P479" s="392"/>
      <c r="Q479" s="612"/>
      <c r="R479" s="394" t="str">
        <f t="shared" si="103"/>
        <v/>
      </c>
      <c r="S479" s="394" t="str">
        <f t="shared" si="120"/>
        <v/>
      </c>
    </row>
    <row r="480" spans="1:19" ht="26.25" hidden="1" thickBot="1">
      <c r="A480" s="406">
        <v>97918</v>
      </c>
      <c r="B480" s="384" t="s">
        <v>3293</v>
      </c>
      <c r="C480" s="400" t="s">
        <v>4660</v>
      </c>
      <c r="D480" s="384" t="str">
        <f>VLOOKUP(A480,[3]cartilha!$A$1:$AN$65536,15,FALSE)</f>
        <v>TXKM</v>
      </c>
      <c r="E480" s="385" t="s">
        <v>7233</v>
      </c>
      <c r="F480" s="386">
        <f t="shared" si="121"/>
        <v>1.9</v>
      </c>
      <c r="G480" s="407"/>
      <c r="H480" s="436">
        <f t="shared" si="119"/>
        <v>1.9</v>
      </c>
      <c r="I480" s="403">
        <f t="shared" si="122"/>
        <v>0</v>
      </c>
      <c r="J480" s="403">
        <f t="shared" si="123"/>
        <v>0</v>
      </c>
      <c r="K480" s="390"/>
      <c r="L480" s="404">
        <f t="shared" si="124"/>
        <v>0</v>
      </c>
      <c r="M480" s="404">
        <f t="shared" si="124"/>
        <v>1.9</v>
      </c>
      <c r="N480" s="405">
        <f t="shared" si="125"/>
        <v>0</v>
      </c>
      <c r="O480" s="405">
        <f t="shared" si="126"/>
        <v>0</v>
      </c>
      <c r="P480" s="392"/>
      <c r="Q480" s="612"/>
      <c r="R480" s="394" t="str">
        <f t="shared" si="103"/>
        <v/>
      </c>
      <c r="S480" s="394" t="str">
        <f t="shared" si="120"/>
        <v/>
      </c>
    </row>
    <row r="481" spans="1:19" ht="26.25" hidden="1" thickBot="1">
      <c r="A481" s="406">
        <v>97919</v>
      </c>
      <c r="B481" s="384" t="s">
        <v>3293</v>
      </c>
      <c r="C481" s="400" t="s">
        <v>4661</v>
      </c>
      <c r="D481" s="384" t="str">
        <f>VLOOKUP(A481,[3]cartilha!$A$1:$AN$65536,15,FALSE)</f>
        <v>TXKM</v>
      </c>
      <c r="E481" s="385" t="s">
        <v>7234</v>
      </c>
      <c r="F481" s="386">
        <f t="shared" si="121"/>
        <v>0.74</v>
      </c>
      <c r="G481" s="407"/>
      <c r="H481" s="436">
        <f t="shared" si="119"/>
        <v>0.74</v>
      </c>
      <c r="I481" s="403">
        <f t="shared" si="122"/>
        <v>0</v>
      </c>
      <c r="J481" s="403">
        <f t="shared" si="123"/>
        <v>0</v>
      </c>
      <c r="K481" s="390"/>
      <c r="L481" s="404">
        <f t="shared" si="124"/>
        <v>0</v>
      </c>
      <c r="M481" s="404">
        <f t="shared" si="124"/>
        <v>0.74</v>
      </c>
      <c r="N481" s="405">
        <f t="shared" si="125"/>
        <v>0</v>
      </c>
      <c r="O481" s="405">
        <f t="shared" si="126"/>
        <v>0</v>
      </c>
      <c r="P481" s="392"/>
      <c r="Q481" s="612"/>
      <c r="R481" s="394" t="str">
        <f t="shared" si="103"/>
        <v/>
      </c>
      <c r="S481" s="394" t="str">
        <f t="shared" si="120"/>
        <v/>
      </c>
    </row>
    <row r="482" spans="1:19" ht="13.5" hidden="1" thickBot="1">
      <c r="A482" s="406" t="s">
        <v>2164</v>
      </c>
      <c r="B482" s="384"/>
      <c r="C482" s="400" t="s">
        <v>7235</v>
      </c>
      <c r="D482" s="384">
        <v>0</v>
      </c>
      <c r="E482" s="385"/>
      <c r="F482" s="386">
        <f t="shared" si="121"/>
        <v>0</v>
      </c>
      <c r="G482" s="441"/>
      <c r="H482" s="436">
        <f t="shared" si="119"/>
        <v>0</v>
      </c>
      <c r="I482" s="443"/>
      <c r="J482" s="444"/>
      <c r="K482" s="390"/>
      <c r="L482" s="445"/>
      <c r="M482" s="446"/>
      <c r="N482" s="443"/>
      <c r="O482" s="444"/>
      <c r="P482" s="392"/>
      <c r="Q482" s="393" t="str">
        <f>IF(OR(SUM(J483:J572)&gt;0,SUM(O483:O572)&gt;0),"xx","")</f>
        <v/>
      </c>
      <c r="R482" s="394" t="str">
        <f t="shared" si="103"/>
        <v/>
      </c>
      <c r="S482" s="394" t="str">
        <f t="shared" si="120"/>
        <v/>
      </c>
    </row>
    <row r="483" spans="1:19" ht="26.25" hidden="1" thickBot="1">
      <c r="A483" s="406">
        <v>100945</v>
      </c>
      <c r="B483" s="384" t="s">
        <v>3293</v>
      </c>
      <c r="C483" s="400" t="s">
        <v>5397</v>
      </c>
      <c r="D483" s="384" t="str">
        <f>VLOOKUP(A483,[3]cartilha!$A$1:$AN$65536,15,FALSE)</f>
        <v>TXKM</v>
      </c>
      <c r="E483" s="385" t="s">
        <v>7236</v>
      </c>
      <c r="F483" s="386">
        <f t="shared" si="121"/>
        <v>2.5</v>
      </c>
      <c r="G483" s="407"/>
      <c r="H483" s="436">
        <f t="shared" si="119"/>
        <v>2.5</v>
      </c>
      <c r="I483" s="403">
        <f t="shared" ref="I483:I546" si="127">IF(ISBLANK(E483),0,ROUND(F483*G483,2))</f>
        <v>0</v>
      </c>
      <c r="J483" s="403">
        <f t="shared" ref="J483:J546" si="128">IF(ISBLANK(G483),0,ROUND(G483*H483,2))</f>
        <v>0</v>
      </c>
      <c r="K483" s="390"/>
      <c r="L483" s="404">
        <f t="shared" ref="L483:M498" si="129">G483</f>
        <v>0</v>
      </c>
      <c r="M483" s="404">
        <f t="shared" si="129"/>
        <v>2.5</v>
      </c>
      <c r="N483" s="405">
        <f t="shared" ref="N483:N546" si="130">IF(ISBLANK(E483),0,ROUND(F483*L483,2))</f>
        <v>0</v>
      </c>
      <c r="O483" s="405">
        <f t="shared" ref="O483:O546" si="131">IF(ISBLANK(L483),0,ROUND(L483*M483,2))</f>
        <v>0</v>
      </c>
      <c r="P483" s="392"/>
      <c r="Q483" s="612"/>
      <c r="R483" s="394" t="str">
        <f t="shared" si="103"/>
        <v/>
      </c>
      <c r="S483" s="394" t="str">
        <f t="shared" si="120"/>
        <v/>
      </c>
    </row>
    <row r="484" spans="1:19" ht="26.25" hidden="1" thickBot="1">
      <c r="A484" s="406">
        <v>100946</v>
      </c>
      <c r="B484" s="384" t="s">
        <v>3293</v>
      </c>
      <c r="C484" s="400" t="s">
        <v>5398</v>
      </c>
      <c r="D484" s="384" t="str">
        <f>VLOOKUP(A484,[3]cartilha!$A$1:$AN$65536,15,FALSE)</f>
        <v>TXKM</v>
      </c>
      <c r="E484" s="385" t="s">
        <v>7237</v>
      </c>
      <c r="F484" s="386">
        <f t="shared" si="121"/>
        <v>2.15</v>
      </c>
      <c r="G484" s="407"/>
      <c r="H484" s="436">
        <f t="shared" si="119"/>
        <v>2.15</v>
      </c>
      <c r="I484" s="403">
        <f t="shared" si="127"/>
        <v>0</v>
      </c>
      <c r="J484" s="403">
        <f t="shared" si="128"/>
        <v>0</v>
      </c>
      <c r="K484" s="390"/>
      <c r="L484" s="404">
        <f t="shared" si="129"/>
        <v>0</v>
      </c>
      <c r="M484" s="404">
        <f t="shared" si="129"/>
        <v>2.15</v>
      </c>
      <c r="N484" s="405">
        <f t="shared" si="130"/>
        <v>0</v>
      </c>
      <c r="O484" s="405">
        <f t="shared" si="131"/>
        <v>0</v>
      </c>
      <c r="P484" s="392"/>
      <c r="Q484" s="612"/>
      <c r="R484" s="394" t="str">
        <f t="shared" si="103"/>
        <v/>
      </c>
      <c r="S484" s="394" t="str">
        <f t="shared" si="120"/>
        <v/>
      </c>
    </row>
    <row r="485" spans="1:19" ht="26.25" hidden="1" thickBot="1">
      <c r="A485" s="406">
        <v>100947</v>
      </c>
      <c r="B485" s="384" t="s">
        <v>3293</v>
      </c>
      <c r="C485" s="400" t="s">
        <v>5399</v>
      </c>
      <c r="D485" s="384" t="str">
        <f>VLOOKUP(A485,[3]cartilha!$A$1:$AN$65536,15,FALSE)</f>
        <v>TXKM</v>
      </c>
      <c r="E485" s="385" t="s">
        <v>7215</v>
      </c>
      <c r="F485" s="386">
        <f t="shared" si="121"/>
        <v>1.98</v>
      </c>
      <c r="G485" s="407"/>
      <c r="H485" s="436">
        <f t="shared" si="119"/>
        <v>1.98</v>
      </c>
      <c r="I485" s="403">
        <f t="shared" si="127"/>
        <v>0</v>
      </c>
      <c r="J485" s="403">
        <f t="shared" si="128"/>
        <v>0</v>
      </c>
      <c r="K485" s="390"/>
      <c r="L485" s="404">
        <f t="shared" si="129"/>
        <v>0</v>
      </c>
      <c r="M485" s="404">
        <f t="shared" si="129"/>
        <v>1.98</v>
      </c>
      <c r="N485" s="405">
        <f t="shared" si="130"/>
        <v>0</v>
      </c>
      <c r="O485" s="405">
        <f t="shared" si="131"/>
        <v>0</v>
      </c>
      <c r="P485" s="392"/>
      <c r="Q485" s="612"/>
      <c r="R485" s="394" t="str">
        <f t="shared" si="103"/>
        <v/>
      </c>
      <c r="S485" s="394" t="str">
        <f t="shared" si="120"/>
        <v/>
      </c>
    </row>
    <row r="486" spans="1:19" ht="26.25" hidden="1" thickBot="1">
      <c r="A486" s="406">
        <v>100948</v>
      </c>
      <c r="B486" s="384" t="s">
        <v>3293</v>
      </c>
      <c r="C486" s="400" t="s">
        <v>5400</v>
      </c>
      <c r="D486" s="384" t="str">
        <f>VLOOKUP(A486,[3]cartilha!$A$1:$AN$65536,15,FALSE)</f>
        <v>TXKM</v>
      </c>
      <c r="E486" s="385" t="s">
        <v>7238</v>
      </c>
      <c r="F486" s="386">
        <f t="shared" si="121"/>
        <v>0.78</v>
      </c>
      <c r="G486" s="407"/>
      <c r="H486" s="436">
        <f t="shared" si="119"/>
        <v>0.78</v>
      </c>
      <c r="I486" s="403">
        <f t="shared" si="127"/>
        <v>0</v>
      </c>
      <c r="J486" s="403">
        <f t="shared" si="128"/>
        <v>0</v>
      </c>
      <c r="K486" s="390"/>
      <c r="L486" s="404">
        <f t="shared" si="129"/>
        <v>0</v>
      </c>
      <c r="M486" s="404">
        <f t="shared" si="129"/>
        <v>0.78</v>
      </c>
      <c r="N486" s="405">
        <f t="shared" si="130"/>
        <v>0</v>
      </c>
      <c r="O486" s="405">
        <f t="shared" si="131"/>
        <v>0</v>
      </c>
      <c r="P486" s="392"/>
      <c r="Q486" s="612"/>
      <c r="R486" s="394" t="str">
        <f t="shared" si="103"/>
        <v/>
      </c>
      <c r="S486" s="394" t="str">
        <f t="shared" si="120"/>
        <v/>
      </c>
    </row>
    <row r="487" spans="1:19" ht="26.25" hidden="1" thickBot="1">
      <c r="A487" s="406">
        <v>100949</v>
      </c>
      <c r="B487" s="384" t="s">
        <v>3293</v>
      </c>
      <c r="C487" s="400" t="s">
        <v>5401</v>
      </c>
      <c r="D487" s="384" t="str">
        <f>VLOOKUP(A487,[3]cartilha!$A$1:$AN$65536,15,FALSE)</f>
        <v>TXKM</v>
      </c>
      <c r="E487" s="385" t="s">
        <v>7239</v>
      </c>
      <c r="F487" s="386">
        <f t="shared" si="121"/>
        <v>5.94</v>
      </c>
      <c r="G487" s="407"/>
      <c r="H487" s="436">
        <f t="shared" si="119"/>
        <v>5.94</v>
      </c>
      <c r="I487" s="403">
        <f t="shared" si="127"/>
        <v>0</v>
      </c>
      <c r="J487" s="403">
        <f t="shared" si="128"/>
        <v>0</v>
      </c>
      <c r="K487" s="390"/>
      <c r="L487" s="404">
        <f t="shared" si="129"/>
        <v>0</v>
      </c>
      <c r="M487" s="404">
        <f t="shared" si="129"/>
        <v>5.94</v>
      </c>
      <c r="N487" s="405">
        <f t="shared" si="130"/>
        <v>0</v>
      </c>
      <c r="O487" s="405">
        <f t="shared" si="131"/>
        <v>0</v>
      </c>
      <c r="P487" s="392"/>
      <c r="Q487" s="612"/>
      <c r="R487" s="394" t="str">
        <f t="shared" si="103"/>
        <v/>
      </c>
      <c r="S487" s="394" t="str">
        <f t="shared" si="120"/>
        <v/>
      </c>
    </row>
    <row r="488" spans="1:19" ht="26.25" hidden="1" thickBot="1">
      <c r="A488" s="406">
        <v>100950</v>
      </c>
      <c r="B488" s="384" t="s">
        <v>3293</v>
      </c>
      <c r="C488" s="400" t="s">
        <v>5402</v>
      </c>
      <c r="D488" s="384" t="str">
        <f>VLOOKUP(A488,[3]cartilha!$A$1:$AN$65536,15,FALSE)</f>
        <v>TXKM</v>
      </c>
      <c r="E488" s="385" t="s">
        <v>7240</v>
      </c>
      <c r="F488" s="386">
        <f t="shared" si="121"/>
        <v>3.22</v>
      </c>
      <c r="G488" s="407"/>
      <c r="H488" s="436">
        <f t="shared" si="119"/>
        <v>3.22</v>
      </c>
      <c r="I488" s="403">
        <f t="shared" si="127"/>
        <v>0</v>
      </c>
      <c r="J488" s="403">
        <f t="shared" si="128"/>
        <v>0</v>
      </c>
      <c r="K488" s="390"/>
      <c r="L488" s="404">
        <f t="shared" si="129"/>
        <v>0</v>
      </c>
      <c r="M488" s="404">
        <f t="shared" si="129"/>
        <v>3.22</v>
      </c>
      <c r="N488" s="405">
        <f t="shared" si="130"/>
        <v>0</v>
      </c>
      <c r="O488" s="405">
        <f t="shared" si="131"/>
        <v>0</v>
      </c>
      <c r="P488" s="392"/>
      <c r="Q488" s="612"/>
      <c r="R488" s="394" t="str">
        <f t="shared" si="103"/>
        <v/>
      </c>
      <c r="S488" s="394" t="str">
        <f t="shared" si="120"/>
        <v/>
      </c>
    </row>
    <row r="489" spans="1:19" ht="26.25" hidden="1" thickBot="1">
      <c r="A489" s="406">
        <v>100951</v>
      </c>
      <c r="B489" s="384" t="s">
        <v>3293</v>
      </c>
      <c r="C489" s="400" t="s">
        <v>5403</v>
      </c>
      <c r="D489" s="384" t="str">
        <f>VLOOKUP(A489,[3]cartilha!$A$1:$AN$65536,15,FALSE)</f>
        <v>TXKM</v>
      </c>
      <c r="E489" s="385" t="s">
        <v>7241</v>
      </c>
      <c r="F489" s="386">
        <f t="shared" si="121"/>
        <v>2.76</v>
      </c>
      <c r="G489" s="407"/>
      <c r="H489" s="436">
        <f t="shared" si="119"/>
        <v>2.76</v>
      </c>
      <c r="I489" s="403">
        <f t="shared" si="127"/>
        <v>0</v>
      </c>
      <c r="J489" s="403">
        <f t="shared" si="128"/>
        <v>0</v>
      </c>
      <c r="K489" s="390"/>
      <c r="L489" s="404">
        <f t="shared" si="129"/>
        <v>0</v>
      </c>
      <c r="M489" s="404">
        <f t="shared" si="129"/>
        <v>2.76</v>
      </c>
      <c r="N489" s="405">
        <f t="shared" si="130"/>
        <v>0</v>
      </c>
      <c r="O489" s="405">
        <f t="shared" si="131"/>
        <v>0</v>
      </c>
      <c r="P489" s="392"/>
      <c r="Q489" s="612"/>
      <c r="R489" s="394" t="str">
        <f t="shared" ref="R489:R552" si="132">IF(Q489="X","x",IF(Q489="xx","x",IF(O489&gt;0,"x","")))</f>
        <v/>
      </c>
      <c r="S489" s="394" t="str">
        <f t="shared" si="120"/>
        <v/>
      </c>
    </row>
    <row r="490" spans="1:19" ht="26.25" hidden="1" thickBot="1">
      <c r="A490" s="406">
        <v>100952</v>
      </c>
      <c r="B490" s="384" t="s">
        <v>3293</v>
      </c>
      <c r="C490" s="400" t="s">
        <v>5404</v>
      </c>
      <c r="D490" s="384" t="str">
        <f>VLOOKUP(A490,[3]cartilha!$A$1:$AN$65536,15,FALSE)</f>
        <v>TXKM</v>
      </c>
      <c r="E490" s="385" t="s">
        <v>7242</v>
      </c>
      <c r="F490" s="386">
        <f t="shared" si="121"/>
        <v>2.5499999999999998</v>
      </c>
      <c r="G490" s="407"/>
      <c r="H490" s="436">
        <f t="shared" si="119"/>
        <v>2.5499999999999998</v>
      </c>
      <c r="I490" s="403">
        <f t="shared" si="127"/>
        <v>0</v>
      </c>
      <c r="J490" s="403">
        <f t="shared" si="128"/>
        <v>0</v>
      </c>
      <c r="K490" s="390"/>
      <c r="L490" s="404">
        <f t="shared" si="129"/>
        <v>0</v>
      </c>
      <c r="M490" s="404">
        <f t="shared" si="129"/>
        <v>2.5499999999999998</v>
      </c>
      <c r="N490" s="405">
        <f t="shared" si="130"/>
        <v>0</v>
      </c>
      <c r="O490" s="405">
        <f t="shared" si="131"/>
        <v>0</v>
      </c>
      <c r="P490" s="392"/>
      <c r="Q490" s="612"/>
      <c r="R490" s="394" t="str">
        <f t="shared" si="132"/>
        <v/>
      </c>
      <c r="S490" s="394" t="str">
        <f t="shared" si="120"/>
        <v/>
      </c>
    </row>
    <row r="491" spans="1:19" ht="39" hidden="1" thickBot="1">
      <c r="A491" s="406">
        <v>100953</v>
      </c>
      <c r="B491" s="384" t="s">
        <v>3293</v>
      </c>
      <c r="C491" s="400" t="s">
        <v>5405</v>
      </c>
      <c r="D491" s="384" t="str">
        <f>VLOOKUP(A491,[3]cartilha!$A$1:$AN$65536,15,FALSE)</f>
        <v>TXKM</v>
      </c>
      <c r="E491" s="385" t="s">
        <v>7243</v>
      </c>
      <c r="F491" s="386">
        <f t="shared" si="121"/>
        <v>1.01</v>
      </c>
      <c r="G491" s="407"/>
      <c r="H491" s="436">
        <f t="shared" si="119"/>
        <v>1.01</v>
      </c>
      <c r="I491" s="403">
        <f t="shared" si="127"/>
        <v>0</v>
      </c>
      <c r="J491" s="403">
        <f t="shared" si="128"/>
        <v>0</v>
      </c>
      <c r="K491" s="390"/>
      <c r="L491" s="404">
        <f t="shared" si="129"/>
        <v>0</v>
      </c>
      <c r="M491" s="404">
        <f t="shared" si="129"/>
        <v>1.01</v>
      </c>
      <c r="N491" s="405">
        <f t="shared" si="130"/>
        <v>0</v>
      </c>
      <c r="O491" s="405">
        <f t="shared" si="131"/>
        <v>0</v>
      </c>
      <c r="P491" s="392"/>
      <c r="Q491" s="612"/>
      <c r="R491" s="394" t="str">
        <f t="shared" si="132"/>
        <v/>
      </c>
      <c r="S491" s="394" t="str">
        <f t="shared" si="120"/>
        <v/>
      </c>
    </row>
    <row r="492" spans="1:19" ht="26.25" hidden="1" thickBot="1">
      <c r="A492" s="406">
        <v>100954</v>
      </c>
      <c r="B492" s="384" t="s">
        <v>3293</v>
      </c>
      <c r="C492" s="400" t="s">
        <v>5406</v>
      </c>
      <c r="D492" s="384" t="str">
        <f>VLOOKUP(A492,[3]cartilha!$A$1:$AN$65536,15,FALSE)</f>
        <v>TXKM</v>
      </c>
      <c r="E492" s="385" t="s">
        <v>6952</v>
      </c>
      <c r="F492" s="386">
        <f t="shared" si="121"/>
        <v>7.65</v>
      </c>
      <c r="G492" s="407"/>
      <c r="H492" s="436">
        <f t="shared" si="119"/>
        <v>7.65</v>
      </c>
      <c r="I492" s="403">
        <f t="shared" si="127"/>
        <v>0</v>
      </c>
      <c r="J492" s="403">
        <f t="shared" si="128"/>
        <v>0</v>
      </c>
      <c r="K492" s="390"/>
      <c r="L492" s="404">
        <f t="shared" si="129"/>
        <v>0</v>
      </c>
      <c r="M492" s="404">
        <f t="shared" si="129"/>
        <v>7.65</v>
      </c>
      <c r="N492" s="405">
        <f t="shared" si="130"/>
        <v>0</v>
      </c>
      <c r="O492" s="405">
        <f t="shared" si="131"/>
        <v>0</v>
      </c>
      <c r="P492" s="392"/>
      <c r="Q492" s="612"/>
      <c r="R492" s="394" t="str">
        <f t="shared" si="132"/>
        <v/>
      </c>
      <c r="S492" s="394" t="str">
        <f t="shared" si="120"/>
        <v/>
      </c>
    </row>
    <row r="493" spans="1:19" ht="39" hidden="1" thickBot="1">
      <c r="A493" s="406">
        <v>100973</v>
      </c>
      <c r="B493" s="384" t="s">
        <v>3293</v>
      </c>
      <c r="C493" s="400" t="s">
        <v>5417</v>
      </c>
      <c r="D493" s="384" t="str">
        <f>VLOOKUP(A493,[3]cartilha!$A$1:$AN$65536,15,FALSE)</f>
        <v>M3</v>
      </c>
      <c r="E493" s="385" t="s">
        <v>7244</v>
      </c>
      <c r="F493" s="386">
        <f t="shared" si="121"/>
        <v>8.81</v>
      </c>
      <c r="G493" s="407"/>
      <c r="H493" s="436">
        <f t="shared" si="119"/>
        <v>8.81</v>
      </c>
      <c r="I493" s="403">
        <f t="shared" si="127"/>
        <v>0</v>
      </c>
      <c r="J493" s="403">
        <f t="shared" si="128"/>
        <v>0</v>
      </c>
      <c r="K493" s="390"/>
      <c r="L493" s="404">
        <f t="shared" si="129"/>
        <v>0</v>
      </c>
      <c r="M493" s="404">
        <f t="shared" si="129"/>
        <v>8.81</v>
      </c>
      <c r="N493" s="405">
        <f t="shared" si="130"/>
        <v>0</v>
      </c>
      <c r="O493" s="405">
        <f t="shared" si="131"/>
        <v>0</v>
      </c>
      <c r="P493" s="392"/>
      <c r="Q493" s="612"/>
      <c r="R493" s="394" t="str">
        <f t="shared" si="132"/>
        <v/>
      </c>
      <c r="S493" s="394" t="str">
        <f t="shared" si="120"/>
        <v/>
      </c>
    </row>
    <row r="494" spans="1:19" ht="39" hidden="1" thickBot="1">
      <c r="A494" s="406">
        <v>100974</v>
      </c>
      <c r="B494" s="384" t="s">
        <v>3293</v>
      </c>
      <c r="C494" s="400" t="s">
        <v>5418</v>
      </c>
      <c r="D494" s="384" t="str">
        <f>VLOOKUP(A494,[3]cartilha!$A$1:$AN$65536,15,FALSE)</f>
        <v>M3</v>
      </c>
      <c r="E494" s="385" t="s">
        <v>7245</v>
      </c>
      <c r="F494" s="386">
        <f t="shared" si="121"/>
        <v>8.4</v>
      </c>
      <c r="G494" s="407"/>
      <c r="H494" s="436">
        <f t="shared" si="119"/>
        <v>8.4</v>
      </c>
      <c r="I494" s="403">
        <f t="shared" si="127"/>
        <v>0</v>
      </c>
      <c r="J494" s="403">
        <f t="shared" si="128"/>
        <v>0</v>
      </c>
      <c r="K494" s="390"/>
      <c r="L494" s="404">
        <f t="shared" si="129"/>
        <v>0</v>
      </c>
      <c r="M494" s="404">
        <f t="shared" si="129"/>
        <v>8.4</v>
      </c>
      <c r="N494" s="405">
        <f t="shared" si="130"/>
        <v>0</v>
      </c>
      <c r="O494" s="405">
        <f t="shared" si="131"/>
        <v>0</v>
      </c>
      <c r="P494" s="392"/>
      <c r="Q494" s="612"/>
      <c r="R494" s="394" t="str">
        <f t="shared" si="132"/>
        <v/>
      </c>
      <c r="S494" s="394" t="str">
        <f t="shared" si="120"/>
        <v/>
      </c>
    </row>
    <row r="495" spans="1:19" ht="39" hidden="1" thickBot="1">
      <c r="A495" s="406">
        <v>100975</v>
      </c>
      <c r="B495" s="384" t="s">
        <v>3293</v>
      </c>
      <c r="C495" s="400" t="s">
        <v>5419</v>
      </c>
      <c r="D495" s="384" t="str">
        <f>VLOOKUP(A495,[3]cartilha!$A$1:$AN$65536,15,FALSE)</f>
        <v>M3</v>
      </c>
      <c r="E495" s="385" t="s">
        <v>7246</v>
      </c>
      <c r="F495" s="386">
        <f t="shared" si="121"/>
        <v>8.31</v>
      </c>
      <c r="G495" s="407"/>
      <c r="H495" s="436">
        <f t="shared" si="119"/>
        <v>8.31</v>
      </c>
      <c r="I495" s="403">
        <f t="shared" si="127"/>
        <v>0</v>
      </c>
      <c r="J495" s="403">
        <f t="shared" si="128"/>
        <v>0</v>
      </c>
      <c r="K495" s="390"/>
      <c r="L495" s="404">
        <f t="shared" si="129"/>
        <v>0</v>
      </c>
      <c r="M495" s="404">
        <f t="shared" si="129"/>
        <v>8.31</v>
      </c>
      <c r="N495" s="405">
        <f t="shared" si="130"/>
        <v>0</v>
      </c>
      <c r="O495" s="405">
        <f t="shared" si="131"/>
        <v>0</v>
      </c>
      <c r="P495" s="392"/>
      <c r="Q495" s="612"/>
      <c r="R495" s="394" t="str">
        <f t="shared" si="132"/>
        <v/>
      </c>
      <c r="S495" s="394" t="str">
        <f t="shared" si="120"/>
        <v/>
      </c>
    </row>
    <row r="496" spans="1:19" ht="26.25" hidden="1" thickBot="1">
      <c r="A496" s="406">
        <v>102330</v>
      </c>
      <c r="B496" s="384" t="s">
        <v>3293</v>
      </c>
      <c r="C496" s="400" t="s">
        <v>6040</v>
      </c>
      <c r="D496" s="384" t="str">
        <f>VLOOKUP(A496,[3]cartilha!$A$1:$AN$65536,15,FALSE)</f>
        <v>TXKM</v>
      </c>
      <c r="E496" s="385" t="s">
        <v>7247</v>
      </c>
      <c r="F496" s="386">
        <f t="shared" si="121"/>
        <v>1.32</v>
      </c>
      <c r="G496" s="407"/>
      <c r="H496" s="436">
        <f t="shared" si="119"/>
        <v>1.32</v>
      </c>
      <c r="I496" s="403">
        <f t="shared" si="127"/>
        <v>0</v>
      </c>
      <c r="J496" s="403">
        <f t="shared" si="128"/>
        <v>0</v>
      </c>
      <c r="K496" s="390"/>
      <c r="L496" s="404">
        <f t="shared" si="129"/>
        <v>0</v>
      </c>
      <c r="M496" s="404">
        <f t="shared" si="129"/>
        <v>1.32</v>
      </c>
      <c r="N496" s="405">
        <f t="shared" si="130"/>
        <v>0</v>
      </c>
      <c r="O496" s="405">
        <f t="shared" si="131"/>
        <v>0</v>
      </c>
      <c r="P496" s="392"/>
      <c r="Q496" s="612"/>
      <c r="R496" s="394" t="str">
        <f t="shared" si="132"/>
        <v/>
      </c>
      <c r="S496" s="394" t="str">
        <f t="shared" si="120"/>
        <v/>
      </c>
    </row>
    <row r="497" spans="1:19" ht="39" hidden="1" thickBot="1">
      <c r="A497" s="406">
        <v>102331</v>
      </c>
      <c r="B497" s="384" t="s">
        <v>3293</v>
      </c>
      <c r="C497" s="400" t="s">
        <v>6041</v>
      </c>
      <c r="D497" s="384" t="str">
        <f>VLOOKUP(A497,[3]cartilha!$A$1:$AN$65536,15,FALSE)</f>
        <v>TXKM</v>
      </c>
      <c r="E497" s="385" t="s">
        <v>7248</v>
      </c>
      <c r="F497" s="386">
        <f>IF(E497=0,0,ROUND(E497*(1+E$10)*(1-E$11),2))</f>
        <v>0.52</v>
      </c>
      <c r="G497" s="407"/>
      <c r="H497" s="436">
        <f t="shared" si="119"/>
        <v>0.52</v>
      </c>
      <c r="I497" s="403">
        <f>IF(ISBLANK(E497),0,ROUND(F497*G497,2))</f>
        <v>0</v>
      </c>
      <c r="J497" s="403">
        <f>IF(ISBLANK(G497),0,ROUND(G497*H497,2))</f>
        <v>0</v>
      </c>
      <c r="K497" s="390"/>
      <c r="L497" s="404">
        <f t="shared" si="129"/>
        <v>0</v>
      </c>
      <c r="M497" s="404">
        <f t="shared" si="129"/>
        <v>0.52</v>
      </c>
      <c r="N497" s="405">
        <f>IF(ISBLANK(E497),0,ROUND(F497*L497,2))</f>
        <v>0</v>
      </c>
      <c r="O497" s="405">
        <f>IF(ISBLANK(L497),0,ROUND(L497*M497,2))</f>
        <v>0</v>
      </c>
      <c r="P497" s="392"/>
      <c r="Q497" s="612"/>
      <c r="R497" s="394" t="str">
        <f>IF(Q497="X","x",IF(Q497="xx","x",IF(O497&gt;0,"x","")))</f>
        <v/>
      </c>
      <c r="S497" s="394" t="str">
        <f t="shared" si="120"/>
        <v/>
      </c>
    </row>
    <row r="498" spans="1:19" ht="26.25" hidden="1" thickBot="1">
      <c r="A498" s="406">
        <v>102332</v>
      </c>
      <c r="B498" s="384" t="s">
        <v>3293</v>
      </c>
      <c r="C498" s="400" t="s">
        <v>6042</v>
      </c>
      <c r="D498" s="384" t="str">
        <f>VLOOKUP(A498,[3]cartilha!$A$1:$AN$65536,15,FALSE)</f>
        <v>TXKM</v>
      </c>
      <c r="E498" s="385" t="s">
        <v>7249</v>
      </c>
      <c r="F498" s="386">
        <f>IF(E498=0,0,ROUND(E498*(1+E$10)*(1-E$11),2))</f>
        <v>1.74</v>
      </c>
      <c r="G498" s="407"/>
      <c r="H498" s="436">
        <f t="shared" si="119"/>
        <v>1.74</v>
      </c>
      <c r="I498" s="403">
        <f>IF(ISBLANK(E498),0,ROUND(F498*G498,2))</f>
        <v>0</v>
      </c>
      <c r="J498" s="403">
        <f>IF(ISBLANK(G498),0,ROUND(G498*H498,2))</f>
        <v>0</v>
      </c>
      <c r="K498" s="390"/>
      <c r="L498" s="404">
        <f t="shared" si="129"/>
        <v>0</v>
      </c>
      <c r="M498" s="404">
        <f t="shared" si="129"/>
        <v>1.74</v>
      </c>
      <c r="N498" s="405">
        <f>IF(ISBLANK(E498),0,ROUND(F498*L498,2))</f>
        <v>0</v>
      </c>
      <c r="O498" s="405">
        <f>IF(ISBLANK(L498),0,ROUND(L498*M498,2))</f>
        <v>0</v>
      </c>
      <c r="P498" s="392"/>
      <c r="Q498" s="612"/>
      <c r="R498" s="394" t="str">
        <f>IF(Q498="X","x",IF(Q498="xx","x",IF(O498&gt;0,"x","")))</f>
        <v/>
      </c>
      <c r="S498" s="394" t="str">
        <f t="shared" si="120"/>
        <v/>
      </c>
    </row>
    <row r="499" spans="1:19" ht="39" hidden="1" thickBot="1">
      <c r="A499" s="406">
        <v>102333</v>
      </c>
      <c r="B499" s="384" t="s">
        <v>3293</v>
      </c>
      <c r="C499" s="400" t="s">
        <v>6043</v>
      </c>
      <c r="D499" s="384" t="str">
        <f>VLOOKUP(A499,[3]cartilha!$A$1:$AN$65536,15,FALSE)</f>
        <v>TXKM</v>
      </c>
      <c r="E499" s="385" t="s">
        <v>7198</v>
      </c>
      <c r="F499" s="386">
        <f>IF(E499=0,0,ROUND(E499*(1+E$10)*(1-E$11),2))</f>
        <v>0.7</v>
      </c>
      <c r="G499" s="407"/>
      <c r="H499" s="436">
        <f t="shared" si="119"/>
        <v>0.7</v>
      </c>
      <c r="I499" s="403">
        <f>IF(ISBLANK(E499),0,ROUND(F499*G499,2))</f>
        <v>0</v>
      </c>
      <c r="J499" s="403">
        <f>IF(ISBLANK(G499),0,ROUND(G499*H499,2))</f>
        <v>0</v>
      </c>
      <c r="K499" s="390"/>
      <c r="L499" s="404">
        <f t="shared" ref="L499:M514" si="133">G499</f>
        <v>0</v>
      </c>
      <c r="M499" s="404">
        <f t="shared" si="133"/>
        <v>0.7</v>
      </c>
      <c r="N499" s="405">
        <f>IF(ISBLANK(E499),0,ROUND(F499*L499,2))</f>
        <v>0</v>
      </c>
      <c r="O499" s="405">
        <f>IF(ISBLANK(L499),0,ROUND(L499*M499,2))</f>
        <v>0</v>
      </c>
      <c r="P499" s="392"/>
      <c r="Q499" s="612"/>
      <c r="R499" s="394" t="str">
        <f>IF(Q499="X","x",IF(Q499="xx","x",IF(O499&gt;0,"x","")))</f>
        <v/>
      </c>
      <c r="S499" s="394" t="str">
        <f t="shared" si="120"/>
        <v/>
      </c>
    </row>
    <row r="500" spans="1:19" ht="26.25" hidden="1" thickBot="1">
      <c r="A500" s="406">
        <v>100965</v>
      </c>
      <c r="B500" s="384" t="s">
        <v>3293</v>
      </c>
      <c r="C500" s="400" t="s">
        <v>5420</v>
      </c>
      <c r="D500" s="384" t="str">
        <f>VLOOKUP(A500,[3]cartilha!$A$1:$AN$65536,15,FALSE)</f>
        <v>TXKM</v>
      </c>
      <c r="E500" s="385" t="s">
        <v>7250</v>
      </c>
      <c r="F500" s="386">
        <f>IF(E500=0,0,ROUND(E500*(1+E$10)*(1-E$11),2))</f>
        <v>1.66</v>
      </c>
      <c r="G500" s="407"/>
      <c r="H500" s="436">
        <f t="shared" si="119"/>
        <v>1.66</v>
      </c>
      <c r="I500" s="403">
        <f>IF(ISBLANK(E500),0,ROUND(F500*G500,2))</f>
        <v>0</v>
      </c>
      <c r="J500" s="403">
        <f>IF(ISBLANK(G500),0,ROUND(G500*H500,2))</f>
        <v>0</v>
      </c>
      <c r="K500" s="390"/>
      <c r="L500" s="404">
        <f t="shared" si="133"/>
        <v>0</v>
      </c>
      <c r="M500" s="404">
        <f t="shared" si="133"/>
        <v>1.66</v>
      </c>
      <c r="N500" s="405">
        <f>IF(ISBLANK(E500),0,ROUND(F500*L500,2))</f>
        <v>0</v>
      </c>
      <c r="O500" s="405">
        <f>IF(ISBLANK(L500),0,ROUND(L500*M500,2))</f>
        <v>0</v>
      </c>
      <c r="P500" s="392"/>
      <c r="Q500" s="612"/>
      <c r="R500" s="394" t="str">
        <f>IF(Q500="X","x",IF(Q500="xx","x",IF(O500&gt;0,"x","")))</f>
        <v/>
      </c>
      <c r="S500" s="394" t="str">
        <f t="shared" si="120"/>
        <v/>
      </c>
    </row>
    <row r="501" spans="1:19" ht="26.25" hidden="1" thickBot="1">
      <c r="A501" s="406">
        <v>100966</v>
      </c>
      <c r="B501" s="384" t="s">
        <v>3293</v>
      </c>
      <c r="C501" s="400" t="s">
        <v>5421</v>
      </c>
      <c r="D501" s="384" t="str">
        <f>VLOOKUP(A501,[3]cartilha!$A$1:$AN$65536,15,FALSE)</f>
        <v>TXKM</v>
      </c>
      <c r="E501" s="385" t="s">
        <v>7251</v>
      </c>
      <c r="F501" s="386">
        <f t="shared" si="121"/>
        <v>1.42</v>
      </c>
      <c r="G501" s="407"/>
      <c r="H501" s="436">
        <f t="shared" si="119"/>
        <v>1.42</v>
      </c>
      <c r="I501" s="403">
        <f t="shared" si="127"/>
        <v>0</v>
      </c>
      <c r="J501" s="403">
        <f t="shared" si="128"/>
        <v>0</v>
      </c>
      <c r="K501" s="390"/>
      <c r="L501" s="404">
        <f t="shared" si="133"/>
        <v>0</v>
      </c>
      <c r="M501" s="404">
        <f t="shared" si="133"/>
        <v>1.42</v>
      </c>
      <c r="N501" s="405">
        <f t="shared" si="130"/>
        <v>0</v>
      </c>
      <c r="O501" s="405">
        <f t="shared" si="131"/>
        <v>0</v>
      </c>
      <c r="P501" s="392"/>
      <c r="Q501" s="612"/>
      <c r="R501" s="394" t="str">
        <f t="shared" si="132"/>
        <v/>
      </c>
      <c r="S501" s="394" t="str">
        <f t="shared" si="120"/>
        <v/>
      </c>
    </row>
    <row r="502" spans="1:19" ht="26.25" hidden="1" thickBot="1">
      <c r="A502" s="406">
        <v>100969</v>
      </c>
      <c r="B502" s="384" t="s">
        <v>3293</v>
      </c>
      <c r="C502" s="400" t="s">
        <v>5422</v>
      </c>
      <c r="D502" s="384" t="str">
        <f>VLOOKUP(A502,[3]cartilha!$A$1:$AN$65536,15,FALSE)</f>
        <v>TXKM</v>
      </c>
      <c r="E502" s="385" t="s">
        <v>7252</v>
      </c>
      <c r="F502" s="386">
        <f t="shared" si="121"/>
        <v>2.21</v>
      </c>
      <c r="G502" s="407"/>
      <c r="H502" s="436">
        <f t="shared" si="119"/>
        <v>2.21</v>
      </c>
      <c r="I502" s="403">
        <f t="shared" si="127"/>
        <v>0</v>
      </c>
      <c r="J502" s="403">
        <f t="shared" si="128"/>
        <v>0</v>
      </c>
      <c r="K502" s="390"/>
      <c r="L502" s="404">
        <f t="shared" si="133"/>
        <v>0</v>
      </c>
      <c r="M502" s="404">
        <f t="shared" si="133"/>
        <v>2.21</v>
      </c>
      <c r="N502" s="405">
        <f t="shared" si="130"/>
        <v>0</v>
      </c>
      <c r="O502" s="405">
        <f t="shared" si="131"/>
        <v>0</v>
      </c>
      <c r="P502" s="392"/>
      <c r="Q502" s="612"/>
      <c r="R502" s="394" t="str">
        <f t="shared" si="132"/>
        <v/>
      </c>
      <c r="S502" s="394" t="str">
        <f t="shared" si="120"/>
        <v/>
      </c>
    </row>
    <row r="503" spans="1:19" ht="26.25" hidden="1" thickBot="1">
      <c r="A503" s="406">
        <v>100970</v>
      </c>
      <c r="B503" s="384" t="s">
        <v>3293</v>
      </c>
      <c r="C503" s="400" t="s">
        <v>5423</v>
      </c>
      <c r="D503" s="384" t="str">
        <f>VLOOKUP(A503,[3]cartilha!$A$1:$AN$65536,15,FALSE)</f>
        <v>TXKM</v>
      </c>
      <c r="E503" s="385" t="s">
        <v>7253</v>
      </c>
      <c r="F503" s="386">
        <f t="shared" si="121"/>
        <v>1.87</v>
      </c>
      <c r="G503" s="407"/>
      <c r="H503" s="436">
        <f t="shared" si="119"/>
        <v>1.87</v>
      </c>
      <c r="I503" s="403">
        <f t="shared" si="127"/>
        <v>0</v>
      </c>
      <c r="J503" s="403">
        <f t="shared" si="128"/>
        <v>0</v>
      </c>
      <c r="K503" s="390"/>
      <c r="L503" s="404">
        <f t="shared" si="133"/>
        <v>0</v>
      </c>
      <c r="M503" s="404">
        <f t="shared" si="133"/>
        <v>1.87</v>
      </c>
      <c r="N503" s="405">
        <f t="shared" si="130"/>
        <v>0</v>
      </c>
      <c r="O503" s="405">
        <f t="shared" si="131"/>
        <v>0</v>
      </c>
      <c r="P503" s="392"/>
      <c r="Q503" s="612"/>
      <c r="R503" s="394" t="str">
        <f t="shared" si="132"/>
        <v/>
      </c>
      <c r="S503" s="394" t="str">
        <f t="shared" si="120"/>
        <v/>
      </c>
    </row>
    <row r="504" spans="1:19" ht="26.25" hidden="1" thickBot="1">
      <c r="A504" s="406">
        <v>102568</v>
      </c>
      <c r="B504" s="384" t="s">
        <v>3293</v>
      </c>
      <c r="C504" s="400" t="s">
        <v>6044</v>
      </c>
      <c r="D504" s="384" t="str">
        <f>VLOOKUP(A504,[3]cartilha!$A$1:$AN$65536,15,FALSE)</f>
        <v>T</v>
      </c>
      <c r="E504" s="385" t="s">
        <v>7254</v>
      </c>
      <c r="F504" s="386">
        <f t="shared" si="121"/>
        <v>278.31</v>
      </c>
      <c r="G504" s="407"/>
      <c r="H504" s="436">
        <f t="shared" si="119"/>
        <v>278.31</v>
      </c>
      <c r="I504" s="403">
        <f t="shared" si="127"/>
        <v>0</v>
      </c>
      <c r="J504" s="403">
        <f t="shared" si="128"/>
        <v>0</v>
      </c>
      <c r="K504" s="390"/>
      <c r="L504" s="404">
        <f t="shared" si="133"/>
        <v>0</v>
      </c>
      <c r="M504" s="404">
        <f t="shared" si="133"/>
        <v>278.31</v>
      </c>
      <c r="N504" s="405">
        <f t="shared" si="130"/>
        <v>0</v>
      </c>
      <c r="O504" s="405">
        <f t="shared" si="131"/>
        <v>0</v>
      </c>
      <c r="P504" s="392"/>
      <c r="Q504" s="612"/>
      <c r="R504" s="394" t="str">
        <f t="shared" si="132"/>
        <v/>
      </c>
      <c r="S504" s="394" t="str">
        <f t="shared" si="120"/>
        <v/>
      </c>
    </row>
    <row r="505" spans="1:19" ht="26.25" hidden="1" thickBot="1">
      <c r="A505" s="406">
        <v>101019</v>
      </c>
      <c r="B505" s="384" t="s">
        <v>3293</v>
      </c>
      <c r="C505" s="400" t="s">
        <v>5424</v>
      </c>
      <c r="D505" s="384" t="str">
        <f>VLOOKUP(A505,[3]cartilha!$A$1:$AN$65536,15,FALSE)</f>
        <v>T</v>
      </c>
      <c r="E505" s="385" t="s">
        <v>7255</v>
      </c>
      <c r="F505" s="386">
        <f>IF(E505=0,0,ROUND(E505*(1+E$10)*(1-E$11),2))</f>
        <v>560.75</v>
      </c>
      <c r="G505" s="407"/>
      <c r="H505" s="436">
        <f t="shared" si="119"/>
        <v>560.75</v>
      </c>
      <c r="I505" s="403">
        <f>IF(ISBLANK(E505),0,ROUND(F505*G505,2))</f>
        <v>0</v>
      </c>
      <c r="J505" s="403">
        <f>IF(ISBLANK(G505),0,ROUND(G505*H505,2))</f>
        <v>0</v>
      </c>
      <c r="K505" s="390"/>
      <c r="L505" s="404">
        <f>G505</f>
        <v>0</v>
      </c>
      <c r="M505" s="404">
        <f>H505</f>
        <v>560.75</v>
      </c>
      <c r="N505" s="405">
        <f>IF(ISBLANK(E505),0,ROUND(F505*L505,2))</f>
        <v>0</v>
      </c>
      <c r="O505" s="405">
        <f>IF(ISBLANK(L505),0,ROUND(L505*M505,2))</f>
        <v>0</v>
      </c>
      <c r="P505" s="392"/>
      <c r="Q505" s="612"/>
      <c r="R505" s="394" t="str">
        <f>IF(Q505="X","x",IF(Q505="xx","x",IF(O505&gt;0,"x","")))</f>
        <v/>
      </c>
      <c r="S505" s="394" t="str">
        <f t="shared" si="120"/>
        <v/>
      </c>
    </row>
    <row r="506" spans="1:19" ht="26.25" hidden="1" thickBot="1">
      <c r="A506" s="406">
        <v>101479</v>
      </c>
      <c r="B506" s="384" t="s">
        <v>3293</v>
      </c>
      <c r="C506" s="400" t="s">
        <v>5425</v>
      </c>
      <c r="D506" s="384" t="str">
        <f>VLOOKUP(A506,[3]cartilha!$A$1:$AN$65536,15,FALSE)</f>
        <v>T</v>
      </c>
      <c r="E506" s="385" t="s">
        <v>7256</v>
      </c>
      <c r="F506" s="386">
        <f t="shared" si="121"/>
        <v>163.37</v>
      </c>
      <c r="G506" s="407"/>
      <c r="H506" s="436">
        <f t="shared" si="119"/>
        <v>163.37</v>
      </c>
      <c r="I506" s="403">
        <f t="shared" si="127"/>
        <v>0</v>
      </c>
      <c r="J506" s="403">
        <f t="shared" si="128"/>
        <v>0</v>
      </c>
      <c r="K506" s="390"/>
      <c r="L506" s="404">
        <f t="shared" si="133"/>
        <v>0</v>
      </c>
      <c r="M506" s="404">
        <f t="shared" si="133"/>
        <v>163.37</v>
      </c>
      <c r="N506" s="405">
        <f t="shared" si="130"/>
        <v>0</v>
      </c>
      <c r="O506" s="405">
        <f t="shared" si="131"/>
        <v>0</v>
      </c>
      <c r="P506" s="392"/>
      <c r="Q506" s="612"/>
      <c r="R506" s="394" t="str">
        <f t="shared" si="132"/>
        <v/>
      </c>
      <c r="S506" s="394" t="str">
        <f t="shared" si="120"/>
        <v/>
      </c>
    </row>
    <row r="507" spans="1:19" ht="39" hidden="1" thickBot="1">
      <c r="A507" s="406">
        <v>100976</v>
      </c>
      <c r="B507" s="384" t="s">
        <v>3293</v>
      </c>
      <c r="C507" s="400" t="s">
        <v>5426</v>
      </c>
      <c r="D507" s="384" t="str">
        <f>VLOOKUP(A507,[3]cartilha!$A$1:$AN$65536,15,FALSE)</f>
        <v>M3</v>
      </c>
      <c r="E507" s="385" t="s">
        <v>7257</v>
      </c>
      <c r="F507" s="386">
        <f t="shared" si="121"/>
        <v>8.19</v>
      </c>
      <c r="G507" s="407"/>
      <c r="H507" s="436">
        <f t="shared" si="119"/>
        <v>8.19</v>
      </c>
      <c r="I507" s="403">
        <f t="shared" si="127"/>
        <v>0</v>
      </c>
      <c r="J507" s="403">
        <f t="shared" si="128"/>
        <v>0</v>
      </c>
      <c r="K507" s="390"/>
      <c r="L507" s="404">
        <f t="shared" si="133"/>
        <v>0</v>
      </c>
      <c r="M507" s="404">
        <f t="shared" si="133"/>
        <v>8.19</v>
      </c>
      <c r="N507" s="405">
        <f t="shared" si="130"/>
        <v>0</v>
      </c>
      <c r="O507" s="405">
        <f t="shared" si="131"/>
        <v>0</v>
      </c>
      <c r="P507" s="392"/>
      <c r="Q507" s="612"/>
      <c r="R507" s="394" t="str">
        <f t="shared" si="132"/>
        <v/>
      </c>
      <c r="S507" s="394" t="str">
        <f t="shared" si="120"/>
        <v/>
      </c>
    </row>
    <row r="508" spans="1:19" ht="39" hidden="1" thickBot="1">
      <c r="A508" s="406">
        <v>100977</v>
      </c>
      <c r="B508" s="384" t="s">
        <v>3293</v>
      </c>
      <c r="C508" s="400" t="s">
        <v>5427</v>
      </c>
      <c r="D508" s="384" t="str">
        <f>VLOOKUP(A508,[3]cartilha!$A$1:$AN$65536,15,FALSE)</f>
        <v>M3</v>
      </c>
      <c r="E508" s="385" t="s">
        <v>7258</v>
      </c>
      <c r="F508" s="386">
        <f t="shared" si="121"/>
        <v>7.54</v>
      </c>
      <c r="G508" s="407"/>
      <c r="H508" s="436">
        <f t="shared" si="119"/>
        <v>7.54</v>
      </c>
      <c r="I508" s="403">
        <f t="shared" si="127"/>
        <v>0</v>
      </c>
      <c r="J508" s="403">
        <f t="shared" si="128"/>
        <v>0</v>
      </c>
      <c r="K508" s="390"/>
      <c r="L508" s="404">
        <f t="shared" si="133"/>
        <v>0</v>
      </c>
      <c r="M508" s="404">
        <f t="shared" si="133"/>
        <v>7.54</v>
      </c>
      <c r="N508" s="405">
        <f t="shared" si="130"/>
        <v>0</v>
      </c>
      <c r="O508" s="405">
        <f t="shared" si="131"/>
        <v>0</v>
      </c>
      <c r="P508" s="392"/>
      <c r="Q508" s="612"/>
      <c r="R508" s="394" t="str">
        <f t="shared" si="132"/>
        <v/>
      </c>
      <c r="S508" s="394" t="str">
        <f t="shared" si="120"/>
        <v/>
      </c>
    </row>
    <row r="509" spans="1:19" ht="39" hidden="1" thickBot="1">
      <c r="A509" s="406">
        <v>100978</v>
      </c>
      <c r="B509" s="384" t="s">
        <v>3293</v>
      </c>
      <c r="C509" s="400" t="s">
        <v>5428</v>
      </c>
      <c r="D509" s="384" t="str">
        <f>VLOOKUP(A509,[3]cartilha!$A$1:$AN$65536,15,FALSE)</f>
        <v>M3</v>
      </c>
      <c r="E509" s="385" t="s">
        <v>6855</v>
      </c>
      <c r="F509" s="386">
        <f t="shared" si="121"/>
        <v>6.74</v>
      </c>
      <c r="G509" s="407"/>
      <c r="H509" s="436">
        <f t="shared" si="119"/>
        <v>6.74</v>
      </c>
      <c r="I509" s="403">
        <f t="shared" si="127"/>
        <v>0</v>
      </c>
      <c r="J509" s="403">
        <f t="shared" si="128"/>
        <v>0</v>
      </c>
      <c r="K509" s="390"/>
      <c r="L509" s="404">
        <f t="shared" si="133"/>
        <v>0</v>
      </c>
      <c r="M509" s="404">
        <f t="shared" si="133"/>
        <v>6.74</v>
      </c>
      <c r="N509" s="405">
        <f t="shared" si="130"/>
        <v>0</v>
      </c>
      <c r="O509" s="405">
        <f t="shared" si="131"/>
        <v>0</v>
      </c>
      <c r="P509" s="392"/>
      <c r="Q509" s="612"/>
      <c r="R509" s="394" t="str">
        <f t="shared" si="132"/>
        <v/>
      </c>
      <c r="S509" s="394" t="str">
        <f t="shared" si="120"/>
        <v/>
      </c>
    </row>
    <row r="510" spans="1:19" ht="39" hidden="1" thickBot="1">
      <c r="A510" s="406">
        <v>100979</v>
      </c>
      <c r="B510" s="384" t="s">
        <v>3293</v>
      </c>
      <c r="C510" s="400" t="s">
        <v>5429</v>
      </c>
      <c r="D510" s="384" t="str">
        <f>VLOOKUP(A510,[3]cartilha!$A$1:$AN$65536,15,FALSE)</f>
        <v>M3</v>
      </c>
      <c r="E510" s="385" t="s">
        <v>7259</v>
      </c>
      <c r="F510" s="386">
        <f t="shared" si="121"/>
        <v>6.34</v>
      </c>
      <c r="G510" s="407"/>
      <c r="H510" s="436">
        <f t="shared" si="119"/>
        <v>6.34</v>
      </c>
      <c r="I510" s="403">
        <f t="shared" si="127"/>
        <v>0</v>
      </c>
      <c r="J510" s="403">
        <f t="shared" si="128"/>
        <v>0</v>
      </c>
      <c r="K510" s="390"/>
      <c r="L510" s="404">
        <f t="shared" si="133"/>
        <v>0</v>
      </c>
      <c r="M510" s="404">
        <f t="shared" si="133"/>
        <v>6.34</v>
      </c>
      <c r="N510" s="405">
        <f t="shared" si="130"/>
        <v>0</v>
      </c>
      <c r="O510" s="405">
        <f t="shared" si="131"/>
        <v>0</v>
      </c>
      <c r="P510" s="392"/>
      <c r="Q510" s="612"/>
      <c r="R510" s="394" t="str">
        <f t="shared" si="132"/>
        <v/>
      </c>
      <c r="S510" s="394" t="str">
        <f t="shared" si="120"/>
        <v/>
      </c>
    </row>
    <row r="511" spans="1:19" ht="39" hidden="1" thickBot="1">
      <c r="A511" s="406">
        <v>100980</v>
      </c>
      <c r="B511" s="384" t="s">
        <v>3293</v>
      </c>
      <c r="C511" s="400" t="s">
        <v>5430</v>
      </c>
      <c r="D511" s="384" t="str">
        <f>VLOOKUP(A511,[3]cartilha!$A$1:$AN$65536,15,FALSE)</f>
        <v>M3</v>
      </c>
      <c r="E511" s="385" t="s">
        <v>7260</v>
      </c>
      <c r="F511" s="386">
        <f t="shared" si="121"/>
        <v>6.03</v>
      </c>
      <c r="G511" s="407"/>
      <c r="H511" s="436">
        <f t="shared" si="119"/>
        <v>6.03</v>
      </c>
      <c r="I511" s="403">
        <f t="shared" si="127"/>
        <v>0</v>
      </c>
      <c r="J511" s="403">
        <f t="shared" si="128"/>
        <v>0</v>
      </c>
      <c r="K511" s="390"/>
      <c r="L511" s="404">
        <f t="shared" si="133"/>
        <v>0</v>
      </c>
      <c r="M511" s="404">
        <f t="shared" si="133"/>
        <v>6.03</v>
      </c>
      <c r="N511" s="405">
        <f t="shared" si="130"/>
        <v>0</v>
      </c>
      <c r="O511" s="405">
        <f t="shared" si="131"/>
        <v>0</v>
      </c>
      <c r="P511" s="392"/>
      <c r="Q511" s="612"/>
      <c r="R511" s="394" t="str">
        <f t="shared" si="132"/>
        <v/>
      </c>
      <c r="S511" s="394" t="str">
        <f t="shared" si="120"/>
        <v/>
      </c>
    </row>
    <row r="512" spans="1:19" ht="39" hidden="1" thickBot="1">
      <c r="A512" s="406">
        <v>100981</v>
      </c>
      <c r="B512" s="384" t="s">
        <v>3293</v>
      </c>
      <c r="C512" s="400" t="s">
        <v>5431</v>
      </c>
      <c r="D512" s="384" t="str">
        <f>VLOOKUP(A512,[3]cartilha!$A$1:$AN$65536,15,FALSE)</f>
        <v>M3</v>
      </c>
      <c r="E512" s="385" t="s">
        <v>7261</v>
      </c>
      <c r="F512" s="386">
        <f t="shared" si="121"/>
        <v>9.26</v>
      </c>
      <c r="G512" s="407"/>
      <c r="H512" s="436">
        <f t="shared" si="119"/>
        <v>9.26</v>
      </c>
      <c r="I512" s="403">
        <f t="shared" si="127"/>
        <v>0</v>
      </c>
      <c r="J512" s="403">
        <f t="shared" si="128"/>
        <v>0</v>
      </c>
      <c r="K512" s="390"/>
      <c r="L512" s="404">
        <f t="shared" si="133"/>
        <v>0</v>
      </c>
      <c r="M512" s="404">
        <f t="shared" si="133"/>
        <v>9.26</v>
      </c>
      <c r="N512" s="405">
        <f t="shared" si="130"/>
        <v>0</v>
      </c>
      <c r="O512" s="405">
        <f t="shared" si="131"/>
        <v>0</v>
      </c>
      <c r="P512" s="392"/>
      <c r="Q512" s="612"/>
      <c r="R512" s="394" t="str">
        <f t="shared" si="132"/>
        <v/>
      </c>
      <c r="S512" s="394" t="str">
        <f t="shared" si="120"/>
        <v/>
      </c>
    </row>
    <row r="513" spans="1:19" ht="39" hidden="1" thickBot="1">
      <c r="A513" s="406">
        <v>100982</v>
      </c>
      <c r="B513" s="384" t="s">
        <v>3293</v>
      </c>
      <c r="C513" s="400" t="s">
        <v>5432</v>
      </c>
      <c r="D513" s="384" t="str">
        <f>VLOOKUP(A513,[3]cartilha!$A$1:$AN$65536,15,FALSE)</f>
        <v>M3</v>
      </c>
      <c r="E513" s="385" t="s">
        <v>7262</v>
      </c>
      <c r="F513" s="386">
        <f t="shared" si="121"/>
        <v>8.76</v>
      </c>
      <c r="G513" s="407"/>
      <c r="H513" s="436">
        <f t="shared" si="119"/>
        <v>8.76</v>
      </c>
      <c r="I513" s="403">
        <f t="shared" si="127"/>
        <v>0</v>
      </c>
      <c r="J513" s="403">
        <f t="shared" si="128"/>
        <v>0</v>
      </c>
      <c r="K513" s="390"/>
      <c r="L513" s="404">
        <f t="shared" si="133"/>
        <v>0</v>
      </c>
      <c r="M513" s="404">
        <f t="shared" si="133"/>
        <v>8.76</v>
      </c>
      <c r="N513" s="405">
        <f t="shared" si="130"/>
        <v>0</v>
      </c>
      <c r="O513" s="405">
        <f t="shared" si="131"/>
        <v>0</v>
      </c>
      <c r="P513" s="392"/>
      <c r="Q513" s="612"/>
      <c r="R513" s="394" t="str">
        <f t="shared" si="132"/>
        <v/>
      </c>
      <c r="S513" s="394" t="str">
        <f t="shared" si="120"/>
        <v/>
      </c>
    </row>
    <row r="514" spans="1:19" ht="39" hidden="1" thickBot="1">
      <c r="A514" s="406">
        <v>100983</v>
      </c>
      <c r="B514" s="384" t="s">
        <v>3293</v>
      </c>
      <c r="C514" s="400" t="s">
        <v>5433</v>
      </c>
      <c r="D514" s="384" t="str">
        <f>VLOOKUP(A514,[3]cartilha!$A$1:$AN$65536,15,FALSE)</f>
        <v>M3</v>
      </c>
      <c r="E514" s="385" t="s">
        <v>7263</v>
      </c>
      <c r="F514" s="386">
        <f t="shared" si="121"/>
        <v>8.6300000000000008</v>
      </c>
      <c r="G514" s="407"/>
      <c r="H514" s="436">
        <f t="shared" si="119"/>
        <v>8.6300000000000008</v>
      </c>
      <c r="I514" s="403">
        <f t="shared" si="127"/>
        <v>0</v>
      </c>
      <c r="J514" s="403">
        <f t="shared" si="128"/>
        <v>0</v>
      </c>
      <c r="K514" s="390"/>
      <c r="L514" s="404">
        <f t="shared" si="133"/>
        <v>0</v>
      </c>
      <c r="M514" s="404">
        <f t="shared" si="133"/>
        <v>8.6300000000000008</v>
      </c>
      <c r="N514" s="405">
        <f t="shared" si="130"/>
        <v>0</v>
      </c>
      <c r="O514" s="405">
        <f t="shared" si="131"/>
        <v>0</v>
      </c>
      <c r="P514" s="392"/>
      <c r="Q514" s="612"/>
      <c r="R514" s="394" t="str">
        <f t="shared" si="132"/>
        <v/>
      </c>
      <c r="S514" s="394" t="str">
        <f t="shared" si="120"/>
        <v/>
      </c>
    </row>
    <row r="515" spans="1:19" ht="39" hidden="1" thickBot="1">
      <c r="A515" s="406">
        <v>100984</v>
      </c>
      <c r="B515" s="384" t="s">
        <v>3293</v>
      </c>
      <c r="C515" s="400" t="s">
        <v>5434</v>
      </c>
      <c r="D515" s="384" t="str">
        <f>VLOOKUP(A515,[3]cartilha!$A$1:$AN$65536,15,FALSE)</f>
        <v>M3</v>
      </c>
      <c r="E515" s="385" t="s">
        <v>7264</v>
      </c>
      <c r="F515" s="386">
        <f t="shared" si="121"/>
        <v>8.49</v>
      </c>
      <c r="G515" s="407"/>
      <c r="H515" s="436">
        <f t="shared" si="119"/>
        <v>8.49</v>
      </c>
      <c r="I515" s="403">
        <f t="shared" si="127"/>
        <v>0</v>
      </c>
      <c r="J515" s="403">
        <f t="shared" si="128"/>
        <v>0</v>
      </c>
      <c r="K515" s="390"/>
      <c r="L515" s="404">
        <f t="shared" ref="L515:M572" si="134">G515</f>
        <v>0</v>
      </c>
      <c r="M515" s="404">
        <f t="shared" si="134"/>
        <v>8.49</v>
      </c>
      <c r="N515" s="405">
        <f t="shared" si="130"/>
        <v>0</v>
      </c>
      <c r="O515" s="405">
        <f t="shared" si="131"/>
        <v>0</v>
      </c>
      <c r="P515" s="392"/>
      <c r="Q515" s="612"/>
      <c r="R515" s="394" t="str">
        <f t="shared" si="132"/>
        <v/>
      </c>
      <c r="S515" s="394" t="str">
        <f t="shared" si="120"/>
        <v/>
      </c>
    </row>
    <row r="516" spans="1:19" ht="13.5" hidden="1" thickBot="1">
      <c r="A516" s="406">
        <v>100985</v>
      </c>
      <c r="B516" s="384" t="s">
        <v>3293</v>
      </c>
      <c r="C516" s="400" t="s">
        <v>5435</v>
      </c>
      <c r="D516" s="384" t="str">
        <f>VLOOKUP(A516,[3]cartilha!$A$1:$AN$65536,15,FALSE)</f>
        <v>M3</v>
      </c>
      <c r="E516" s="385" t="s">
        <v>7265</v>
      </c>
      <c r="F516" s="386">
        <f t="shared" si="121"/>
        <v>7.16</v>
      </c>
      <c r="G516" s="407"/>
      <c r="H516" s="436">
        <f t="shared" si="119"/>
        <v>7.16</v>
      </c>
      <c r="I516" s="403">
        <f t="shared" si="127"/>
        <v>0</v>
      </c>
      <c r="J516" s="403">
        <f t="shared" si="128"/>
        <v>0</v>
      </c>
      <c r="K516" s="390"/>
      <c r="L516" s="404">
        <f t="shared" si="134"/>
        <v>0</v>
      </c>
      <c r="M516" s="404">
        <f t="shared" si="134"/>
        <v>7.16</v>
      </c>
      <c r="N516" s="405">
        <f t="shared" si="130"/>
        <v>0</v>
      </c>
      <c r="O516" s="405">
        <f t="shared" si="131"/>
        <v>0</v>
      </c>
      <c r="P516" s="392"/>
      <c r="Q516" s="612"/>
      <c r="R516" s="394" t="str">
        <f t="shared" si="132"/>
        <v/>
      </c>
      <c r="S516" s="394" t="str">
        <f t="shared" si="120"/>
        <v/>
      </c>
    </row>
    <row r="517" spans="1:19" ht="13.5" hidden="1" thickBot="1">
      <c r="A517" s="406">
        <v>100986</v>
      </c>
      <c r="B517" s="384" t="s">
        <v>3293</v>
      </c>
      <c r="C517" s="400" t="s">
        <v>5436</v>
      </c>
      <c r="D517" s="384" t="str">
        <f>VLOOKUP(A517,[3]cartilha!$A$1:$AN$65536,15,FALSE)</f>
        <v>M3</v>
      </c>
      <c r="E517" s="385" t="s">
        <v>6963</v>
      </c>
      <c r="F517" s="386">
        <f t="shared" si="121"/>
        <v>8.5</v>
      </c>
      <c r="G517" s="407"/>
      <c r="H517" s="436">
        <f t="shared" si="119"/>
        <v>8.5</v>
      </c>
      <c r="I517" s="403">
        <f t="shared" si="127"/>
        <v>0</v>
      </c>
      <c r="J517" s="403">
        <f t="shared" si="128"/>
        <v>0</v>
      </c>
      <c r="K517" s="390"/>
      <c r="L517" s="404">
        <f t="shared" si="134"/>
        <v>0</v>
      </c>
      <c r="M517" s="404">
        <f t="shared" si="134"/>
        <v>8.5</v>
      </c>
      <c r="N517" s="405">
        <f t="shared" si="130"/>
        <v>0</v>
      </c>
      <c r="O517" s="405">
        <f t="shared" si="131"/>
        <v>0</v>
      </c>
      <c r="P517" s="392"/>
      <c r="Q517" s="612"/>
      <c r="R517" s="394" t="str">
        <f t="shared" si="132"/>
        <v/>
      </c>
      <c r="S517" s="394" t="str">
        <f t="shared" si="120"/>
        <v/>
      </c>
    </row>
    <row r="518" spans="1:19" ht="13.5" hidden="1" thickBot="1">
      <c r="A518" s="406">
        <v>100987</v>
      </c>
      <c r="B518" s="384" t="s">
        <v>3293</v>
      </c>
      <c r="C518" s="400" t="s">
        <v>5437</v>
      </c>
      <c r="D518" s="384" t="str">
        <f>VLOOKUP(A518,[3]cartilha!$A$1:$AN$65536,15,FALSE)</f>
        <v>M3</v>
      </c>
      <c r="E518" s="385" t="s">
        <v>7266</v>
      </c>
      <c r="F518" s="386">
        <f t="shared" si="121"/>
        <v>9.56</v>
      </c>
      <c r="G518" s="407"/>
      <c r="H518" s="436">
        <f t="shared" si="119"/>
        <v>9.56</v>
      </c>
      <c r="I518" s="403">
        <f t="shared" si="127"/>
        <v>0</v>
      </c>
      <c r="J518" s="403">
        <f t="shared" si="128"/>
        <v>0</v>
      </c>
      <c r="K518" s="390"/>
      <c r="L518" s="404">
        <f t="shared" si="134"/>
        <v>0</v>
      </c>
      <c r="M518" s="404">
        <f t="shared" si="134"/>
        <v>9.56</v>
      </c>
      <c r="N518" s="405">
        <f t="shared" si="130"/>
        <v>0</v>
      </c>
      <c r="O518" s="405">
        <f t="shared" si="131"/>
        <v>0</v>
      </c>
      <c r="P518" s="392"/>
      <c r="Q518" s="612"/>
      <c r="R518" s="394" t="str">
        <f t="shared" si="132"/>
        <v/>
      </c>
      <c r="S518" s="394" t="str">
        <f t="shared" si="120"/>
        <v/>
      </c>
    </row>
    <row r="519" spans="1:19" ht="13.5" hidden="1" thickBot="1">
      <c r="A519" s="406">
        <v>100988</v>
      </c>
      <c r="B519" s="384" t="s">
        <v>3293</v>
      </c>
      <c r="C519" s="400" t="s">
        <v>5438</v>
      </c>
      <c r="D519" s="384" t="str">
        <f>VLOOKUP(A519,[3]cartilha!$A$1:$AN$65536,15,FALSE)</f>
        <v>M3</v>
      </c>
      <c r="E519" s="385" t="s">
        <v>7267</v>
      </c>
      <c r="F519" s="386">
        <f t="shared" si="121"/>
        <v>10.18</v>
      </c>
      <c r="G519" s="407"/>
      <c r="H519" s="436">
        <f t="shared" si="119"/>
        <v>10.18</v>
      </c>
      <c r="I519" s="403">
        <f t="shared" si="127"/>
        <v>0</v>
      </c>
      <c r="J519" s="403">
        <f t="shared" si="128"/>
        <v>0</v>
      </c>
      <c r="K519" s="390"/>
      <c r="L519" s="404">
        <f t="shared" si="134"/>
        <v>0</v>
      </c>
      <c r="M519" s="404">
        <f t="shared" si="134"/>
        <v>10.18</v>
      </c>
      <c r="N519" s="405">
        <f t="shared" si="130"/>
        <v>0</v>
      </c>
      <c r="O519" s="405">
        <f t="shared" si="131"/>
        <v>0</v>
      </c>
      <c r="P519" s="392"/>
      <c r="Q519" s="612"/>
      <c r="R519" s="394" t="str">
        <f t="shared" si="132"/>
        <v/>
      </c>
      <c r="S519" s="394" t="str">
        <f t="shared" si="120"/>
        <v/>
      </c>
    </row>
    <row r="520" spans="1:19" ht="39" hidden="1" thickBot="1">
      <c r="A520" s="406">
        <v>100989</v>
      </c>
      <c r="B520" s="384" t="s">
        <v>3293</v>
      </c>
      <c r="C520" s="400" t="s">
        <v>5439</v>
      </c>
      <c r="D520" s="384" t="str">
        <f>VLOOKUP(A520,[3]cartilha!$A$1:$AN$65536,15,FALSE)</f>
        <v>T</v>
      </c>
      <c r="E520" s="385" t="s">
        <v>7268</v>
      </c>
      <c r="F520" s="386">
        <f t="shared" si="121"/>
        <v>5.86</v>
      </c>
      <c r="G520" s="407"/>
      <c r="H520" s="436">
        <f t="shared" si="119"/>
        <v>5.86</v>
      </c>
      <c r="I520" s="403">
        <f t="shared" si="127"/>
        <v>0</v>
      </c>
      <c r="J520" s="403">
        <f t="shared" si="128"/>
        <v>0</v>
      </c>
      <c r="K520" s="390"/>
      <c r="L520" s="404">
        <f t="shared" si="134"/>
        <v>0</v>
      </c>
      <c r="M520" s="404">
        <f t="shared" si="134"/>
        <v>5.86</v>
      </c>
      <c r="N520" s="405">
        <f t="shared" si="130"/>
        <v>0</v>
      </c>
      <c r="O520" s="405">
        <f t="shared" si="131"/>
        <v>0</v>
      </c>
      <c r="P520" s="392"/>
      <c r="Q520" s="612"/>
      <c r="R520" s="394" t="str">
        <f t="shared" si="132"/>
        <v/>
      </c>
      <c r="S520" s="394" t="str">
        <f t="shared" si="120"/>
        <v/>
      </c>
    </row>
    <row r="521" spans="1:19" ht="39" hidden="1" thickBot="1">
      <c r="A521" s="406">
        <v>100990</v>
      </c>
      <c r="B521" s="384" t="s">
        <v>3293</v>
      </c>
      <c r="C521" s="400" t="s">
        <v>5440</v>
      </c>
      <c r="D521" s="384" t="str">
        <f>VLOOKUP(A521,[3]cartilha!$A$1:$AN$65536,15,FALSE)</f>
        <v>T</v>
      </c>
      <c r="E521" s="385" t="s">
        <v>7269</v>
      </c>
      <c r="F521" s="386">
        <f t="shared" si="121"/>
        <v>5.59</v>
      </c>
      <c r="G521" s="407"/>
      <c r="H521" s="436">
        <f t="shared" si="119"/>
        <v>5.59</v>
      </c>
      <c r="I521" s="403">
        <f t="shared" si="127"/>
        <v>0</v>
      </c>
      <c r="J521" s="403">
        <f t="shared" si="128"/>
        <v>0</v>
      </c>
      <c r="K521" s="390"/>
      <c r="L521" s="404">
        <f t="shared" si="134"/>
        <v>0</v>
      </c>
      <c r="M521" s="404">
        <f t="shared" si="134"/>
        <v>5.59</v>
      </c>
      <c r="N521" s="405">
        <f t="shared" si="130"/>
        <v>0</v>
      </c>
      <c r="O521" s="405">
        <f t="shared" si="131"/>
        <v>0</v>
      </c>
      <c r="P521" s="392"/>
      <c r="Q521" s="612"/>
      <c r="R521" s="394" t="str">
        <f t="shared" si="132"/>
        <v/>
      </c>
      <c r="S521" s="394" t="str">
        <f t="shared" si="120"/>
        <v/>
      </c>
    </row>
    <row r="522" spans="1:19" ht="39" hidden="1" thickBot="1">
      <c r="A522" s="406">
        <v>100991</v>
      </c>
      <c r="B522" s="384" t="s">
        <v>3293</v>
      </c>
      <c r="C522" s="400" t="s">
        <v>5441</v>
      </c>
      <c r="D522" s="384" t="str">
        <f>VLOOKUP(A522,[3]cartilha!$A$1:$AN$65536,15,FALSE)</f>
        <v>T</v>
      </c>
      <c r="E522" s="385" t="s">
        <v>7270</v>
      </c>
      <c r="F522" s="386">
        <f t="shared" si="121"/>
        <v>5.53</v>
      </c>
      <c r="G522" s="407"/>
      <c r="H522" s="436">
        <f t="shared" si="119"/>
        <v>5.53</v>
      </c>
      <c r="I522" s="403">
        <f t="shared" si="127"/>
        <v>0</v>
      </c>
      <c r="J522" s="403">
        <f t="shared" si="128"/>
        <v>0</v>
      </c>
      <c r="K522" s="390"/>
      <c r="L522" s="404">
        <f t="shared" si="134"/>
        <v>0</v>
      </c>
      <c r="M522" s="404">
        <f t="shared" si="134"/>
        <v>5.53</v>
      </c>
      <c r="N522" s="405">
        <f t="shared" si="130"/>
        <v>0</v>
      </c>
      <c r="O522" s="405">
        <f t="shared" si="131"/>
        <v>0</v>
      </c>
      <c r="P522" s="392"/>
      <c r="Q522" s="612"/>
      <c r="R522" s="394" t="str">
        <f t="shared" si="132"/>
        <v/>
      </c>
      <c r="S522" s="394" t="str">
        <f t="shared" si="120"/>
        <v/>
      </c>
    </row>
    <row r="523" spans="1:19" ht="39" hidden="1" thickBot="1">
      <c r="A523" s="406">
        <v>100992</v>
      </c>
      <c r="B523" s="384" t="s">
        <v>3293</v>
      </c>
      <c r="C523" s="400" t="s">
        <v>5442</v>
      </c>
      <c r="D523" s="384" t="str">
        <f>VLOOKUP(A523,[3]cartilha!$A$1:$AN$65536,15,FALSE)</f>
        <v>T</v>
      </c>
      <c r="E523" s="385" t="s">
        <v>7271</v>
      </c>
      <c r="F523" s="386">
        <f t="shared" si="121"/>
        <v>5.45</v>
      </c>
      <c r="G523" s="407"/>
      <c r="H523" s="436">
        <f t="shared" si="119"/>
        <v>5.45</v>
      </c>
      <c r="I523" s="403">
        <f t="shared" si="127"/>
        <v>0</v>
      </c>
      <c r="J523" s="403">
        <f t="shared" si="128"/>
        <v>0</v>
      </c>
      <c r="K523" s="390"/>
      <c r="L523" s="404">
        <f t="shared" si="134"/>
        <v>0</v>
      </c>
      <c r="M523" s="404">
        <f t="shared" si="134"/>
        <v>5.45</v>
      </c>
      <c r="N523" s="405">
        <f t="shared" si="130"/>
        <v>0</v>
      </c>
      <c r="O523" s="405">
        <f t="shared" si="131"/>
        <v>0</v>
      </c>
      <c r="P523" s="392"/>
      <c r="Q523" s="612"/>
      <c r="R523" s="394" t="str">
        <f t="shared" si="132"/>
        <v/>
      </c>
      <c r="S523" s="394" t="str">
        <f t="shared" si="120"/>
        <v/>
      </c>
    </row>
    <row r="524" spans="1:19" ht="39" hidden="1" thickBot="1">
      <c r="A524" s="406">
        <v>100993</v>
      </c>
      <c r="B524" s="384" t="s">
        <v>3293</v>
      </c>
      <c r="C524" s="400" t="s">
        <v>5443</v>
      </c>
      <c r="D524" s="384" t="str">
        <f>VLOOKUP(A524,[3]cartilha!$A$1:$AN$65536,15,FALSE)</f>
        <v>T</v>
      </c>
      <c r="E524" s="385" t="s">
        <v>7272</v>
      </c>
      <c r="F524" s="386">
        <f t="shared" si="121"/>
        <v>5.0199999999999996</v>
      </c>
      <c r="G524" s="407"/>
      <c r="H524" s="436">
        <f t="shared" si="119"/>
        <v>5.0199999999999996</v>
      </c>
      <c r="I524" s="403">
        <f t="shared" si="127"/>
        <v>0</v>
      </c>
      <c r="J524" s="403">
        <f t="shared" si="128"/>
        <v>0</v>
      </c>
      <c r="K524" s="390"/>
      <c r="L524" s="404">
        <f t="shared" si="134"/>
        <v>0</v>
      </c>
      <c r="M524" s="404">
        <f t="shared" si="134"/>
        <v>5.0199999999999996</v>
      </c>
      <c r="N524" s="405">
        <f t="shared" si="130"/>
        <v>0</v>
      </c>
      <c r="O524" s="405">
        <f t="shared" si="131"/>
        <v>0</v>
      </c>
      <c r="P524" s="392"/>
      <c r="Q524" s="612"/>
      <c r="R524" s="394" t="str">
        <f t="shared" si="132"/>
        <v/>
      </c>
      <c r="S524" s="394" t="str">
        <f t="shared" si="120"/>
        <v/>
      </c>
    </row>
    <row r="525" spans="1:19" ht="39" hidden="1" thickBot="1">
      <c r="A525" s="406">
        <v>100994</v>
      </c>
      <c r="B525" s="384" t="s">
        <v>3293</v>
      </c>
      <c r="C525" s="400" t="s">
        <v>5444</v>
      </c>
      <c r="D525" s="384" t="str">
        <f>VLOOKUP(A525,[3]cartilha!$A$1:$AN$65536,15,FALSE)</f>
        <v>T</v>
      </c>
      <c r="E525" s="385" t="s">
        <v>7273</v>
      </c>
      <c r="F525" s="386">
        <f t="shared" si="121"/>
        <v>4.47</v>
      </c>
      <c r="G525" s="407"/>
      <c r="H525" s="436">
        <f t="shared" si="119"/>
        <v>4.47</v>
      </c>
      <c r="I525" s="403">
        <f t="shared" si="127"/>
        <v>0</v>
      </c>
      <c r="J525" s="403">
        <f t="shared" si="128"/>
        <v>0</v>
      </c>
      <c r="K525" s="390"/>
      <c r="L525" s="404">
        <f t="shared" si="134"/>
        <v>0</v>
      </c>
      <c r="M525" s="404">
        <f t="shared" si="134"/>
        <v>4.47</v>
      </c>
      <c r="N525" s="405">
        <f t="shared" si="130"/>
        <v>0</v>
      </c>
      <c r="O525" s="405">
        <f t="shared" si="131"/>
        <v>0</v>
      </c>
      <c r="P525" s="392"/>
      <c r="Q525" s="612"/>
      <c r="R525" s="394" t="str">
        <f t="shared" si="132"/>
        <v/>
      </c>
      <c r="S525" s="394" t="str">
        <f t="shared" si="120"/>
        <v/>
      </c>
    </row>
    <row r="526" spans="1:19" ht="39" hidden="1" thickBot="1">
      <c r="A526" s="406">
        <v>100995</v>
      </c>
      <c r="B526" s="384" t="s">
        <v>3293</v>
      </c>
      <c r="C526" s="400" t="s">
        <v>5445</v>
      </c>
      <c r="D526" s="384" t="str">
        <f>VLOOKUP(A526,[3]cartilha!$A$1:$AN$65536,15,FALSE)</f>
        <v>T</v>
      </c>
      <c r="E526" s="385" t="s">
        <v>7274</v>
      </c>
      <c r="F526" s="386">
        <f t="shared" si="121"/>
        <v>4.2300000000000004</v>
      </c>
      <c r="G526" s="407"/>
      <c r="H526" s="436">
        <f t="shared" si="119"/>
        <v>4.2300000000000004</v>
      </c>
      <c r="I526" s="403">
        <f t="shared" si="127"/>
        <v>0</v>
      </c>
      <c r="J526" s="403">
        <f t="shared" si="128"/>
        <v>0</v>
      </c>
      <c r="K526" s="390"/>
      <c r="L526" s="404">
        <f t="shared" si="134"/>
        <v>0</v>
      </c>
      <c r="M526" s="404">
        <f t="shared" si="134"/>
        <v>4.2300000000000004</v>
      </c>
      <c r="N526" s="405">
        <f t="shared" si="130"/>
        <v>0</v>
      </c>
      <c r="O526" s="405">
        <f t="shared" si="131"/>
        <v>0</v>
      </c>
      <c r="P526" s="392"/>
      <c r="Q526" s="612"/>
      <c r="R526" s="394" t="str">
        <f t="shared" si="132"/>
        <v/>
      </c>
      <c r="S526" s="394" t="str">
        <f t="shared" si="120"/>
        <v/>
      </c>
    </row>
    <row r="527" spans="1:19" ht="39" hidden="1" thickBot="1">
      <c r="A527" s="406">
        <v>100996</v>
      </c>
      <c r="B527" s="384" t="s">
        <v>3293</v>
      </c>
      <c r="C527" s="400" t="s">
        <v>5446</v>
      </c>
      <c r="D527" s="384" t="str">
        <f>VLOOKUP(A527,[3]cartilha!$A$1:$AN$65536,15,FALSE)</f>
        <v>T</v>
      </c>
      <c r="E527" s="385" t="s">
        <v>7213</v>
      </c>
      <c r="F527" s="386">
        <f t="shared" si="121"/>
        <v>4.01</v>
      </c>
      <c r="G527" s="407"/>
      <c r="H527" s="436">
        <f t="shared" si="119"/>
        <v>4.01</v>
      </c>
      <c r="I527" s="403">
        <f t="shared" si="127"/>
        <v>0</v>
      </c>
      <c r="J527" s="403">
        <f t="shared" si="128"/>
        <v>0</v>
      </c>
      <c r="K527" s="390"/>
      <c r="L527" s="404">
        <f t="shared" si="134"/>
        <v>0</v>
      </c>
      <c r="M527" s="404">
        <f t="shared" si="134"/>
        <v>4.01</v>
      </c>
      <c r="N527" s="405">
        <f t="shared" si="130"/>
        <v>0</v>
      </c>
      <c r="O527" s="405">
        <f t="shared" si="131"/>
        <v>0</v>
      </c>
      <c r="P527" s="392"/>
      <c r="Q527" s="612"/>
      <c r="R527" s="394" t="str">
        <f t="shared" si="132"/>
        <v/>
      </c>
      <c r="S527" s="394" t="str">
        <f t="shared" si="120"/>
        <v/>
      </c>
    </row>
    <row r="528" spans="1:19" ht="39" hidden="1" thickBot="1">
      <c r="A528" s="406">
        <v>100997</v>
      </c>
      <c r="B528" s="384" t="s">
        <v>3293</v>
      </c>
      <c r="C528" s="400" t="s">
        <v>5447</v>
      </c>
      <c r="D528" s="384" t="str">
        <f>VLOOKUP(A528,[3]cartilha!$A$1:$AN$65536,15,FALSE)</f>
        <v>T</v>
      </c>
      <c r="E528" s="385" t="s">
        <v>7275</v>
      </c>
      <c r="F528" s="386">
        <f t="shared" si="121"/>
        <v>6.17</v>
      </c>
      <c r="G528" s="407"/>
      <c r="H528" s="436">
        <f t="shared" si="119"/>
        <v>6.17</v>
      </c>
      <c r="I528" s="403">
        <f t="shared" si="127"/>
        <v>0</v>
      </c>
      <c r="J528" s="403">
        <f t="shared" si="128"/>
        <v>0</v>
      </c>
      <c r="K528" s="390"/>
      <c r="L528" s="404">
        <f t="shared" si="134"/>
        <v>0</v>
      </c>
      <c r="M528" s="404">
        <f t="shared" si="134"/>
        <v>6.17</v>
      </c>
      <c r="N528" s="405">
        <f t="shared" si="130"/>
        <v>0</v>
      </c>
      <c r="O528" s="405">
        <f t="shared" si="131"/>
        <v>0</v>
      </c>
      <c r="P528" s="392"/>
      <c r="Q528" s="612"/>
      <c r="R528" s="394" t="str">
        <f t="shared" si="132"/>
        <v/>
      </c>
      <c r="S528" s="394" t="str">
        <f t="shared" si="120"/>
        <v/>
      </c>
    </row>
    <row r="529" spans="1:19" ht="39" hidden="1" thickBot="1">
      <c r="A529" s="406">
        <v>100998</v>
      </c>
      <c r="B529" s="384" t="s">
        <v>3293</v>
      </c>
      <c r="C529" s="400" t="s">
        <v>5448</v>
      </c>
      <c r="D529" s="384" t="str">
        <f>VLOOKUP(A529,[3]cartilha!$A$1:$AN$65536,15,FALSE)</f>
        <v>T</v>
      </c>
      <c r="E529" s="385" t="s">
        <v>7276</v>
      </c>
      <c r="F529" s="386">
        <f t="shared" si="121"/>
        <v>5.83</v>
      </c>
      <c r="G529" s="407"/>
      <c r="H529" s="436">
        <f t="shared" si="119"/>
        <v>5.83</v>
      </c>
      <c r="I529" s="403">
        <f t="shared" si="127"/>
        <v>0</v>
      </c>
      <c r="J529" s="403">
        <f t="shared" si="128"/>
        <v>0</v>
      </c>
      <c r="K529" s="390"/>
      <c r="L529" s="404">
        <f t="shared" si="134"/>
        <v>0</v>
      </c>
      <c r="M529" s="404">
        <f t="shared" si="134"/>
        <v>5.83</v>
      </c>
      <c r="N529" s="405">
        <f t="shared" si="130"/>
        <v>0</v>
      </c>
      <c r="O529" s="405">
        <f t="shared" si="131"/>
        <v>0</v>
      </c>
      <c r="P529" s="392"/>
      <c r="Q529" s="612"/>
      <c r="R529" s="394" t="str">
        <f t="shared" si="132"/>
        <v/>
      </c>
      <c r="S529" s="394" t="str">
        <f t="shared" si="120"/>
        <v/>
      </c>
    </row>
    <row r="530" spans="1:19" ht="39" hidden="1" thickBot="1">
      <c r="A530" s="406">
        <v>100999</v>
      </c>
      <c r="B530" s="384" t="s">
        <v>3293</v>
      </c>
      <c r="C530" s="400" t="s">
        <v>5449</v>
      </c>
      <c r="D530" s="384" t="str">
        <f>VLOOKUP(A530,[3]cartilha!$A$1:$AN$65536,15,FALSE)</f>
        <v>T</v>
      </c>
      <c r="E530" s="385" t="s">
        <v>7277</v>
      </c>
      <c r="F530" s="386">
        <f t="shared" si="121"/>
        <v>5.76</v>
      </c>
      <c r="G530" s="407"/>
      <c r="H530" s="436">
        <f t="shared" ref="H530:H593" si="135">F530</f>
        <v>5.76</v>
      </c>
      <c r="I530" s="403">
        <f t="shared" si="127"/>
        <v>0</v>
      </c>
      <c r="J530" s="403">
        <f t="shared" si="128"/>
        <v>0</v>
      </c>
      <c r="K530" s="390"/>
      <c r="L530" s="404">
        <f t="shared" si="134"/>
        <v>0</v>
      </c>
      <c r="M530" s="404">
        <f t="shared" si="134"/>
        <v>5.76</v>
      </c>
      <c r="N530" s="405">
        <f t="shared" si="130"/>
        <v>0</v>
      </c>
      <c r="O530" s="405">
        <f t="shared" si="131"/>
        <v>0</v>
      </c>
      <c r="P530" s="392"/>
      <c r="Q530" s="612"/>
      <c r="R530" s="394" t="str">
        <f t="shared" si="132"/>
        <v/>
      </c>
      <c r="S530" s="394" t="str">
        <f t="shared" ref="S530:S593" si="136">IF(Q530="X","x",IF(Q530="xx","x",IF(OR(J530&gt;0,O530&gt;0),"x","")))</f>
        <v/>
      </c>
    </row>
    <row r="531" spans="1:19" ht="39" hidden="1" thickBot="1">
      <c r="A531" s="406">
        <v>101000</v>
      </c>
      <c r="B531" s="384" t="s">
        <v>3293</v>
      </c>
      <c r="C531" s="400" t="s">
        <v>5450</v>
      </c>
      <c r="D531" s="384" t="str">
        <f>VLOOKUP(A531,[3]cartilha!$A$1:$AN$65536,15,FALSE)</f>
        <v>T</v>
      </c>
      <c r="E531" s="385" t="s">
        <v>7278</v>
      </c>
      <c r="F531" s="386">
        <f t="shared" si="121"/>
        <v>5.67</v>
      </c>
      <c r="G531" s="407"/>
      <c r="H531" s="436">
        <f t="shared" si="135"/>
        <v>5.67</v>
      </c>
      <c r="I531" s="403">
        <f t="shared" si="127"/>
        <v>0</v>
      </c>
      <c r="J531" s="403">
        <f t="shared" si="128"/>
        <v>0</v>
      </c>
      <c r="K531" s="390"/>
      <c r="L531" s="404">
        <f t="shared" si="134"/>
        <v>0</v>
      </c>
      <c r="M531" s="404">
        <f t="shared" si="134"/>
        <v>5.67</v>
      </c>
      <c r="N531" s="405">
        <f t="shared" si="130"/>
        <v>0</v>
      </c>
      <c r="O531" s="405">
        <f t="shared" si="131"/>
        <v>0</v>
      </c>
      <c r="P531" s="392"/>
      <c r="Q531" s="612"/>
      <c r="R531" s="394" t="str">
        <f t="shared" si="132"/>
        <v/>
      </c>
      <c r="S531" s="394" t="str">
        <f t="shared" si="136"/>
        <v/>
      </c>
    </row>
    <row r="532" spans="1:19" ht="13.5" hidden="1" thickBot="1">
      <c r="A532" s="406">
        <v>101001</v>
      </c>
      <c r="B532" s="384" t="s">
        <v>3293</v>
      </c>
      <c r="C532" s="400" t="s">
        <v>5451</v>
      </c>
      <c r="D532" s="384" t="str">
        <f>VLOOKUP(A532,[3]cartilha!$A$1:$AN$65536,15,FALSE)</f>
        <v>T</v>
      </c>
      <c r="E532" s="385" t="s">
        <v>7279</v>
      </c>
      <c r="F532" s="386">
        <f t="shared" si="121"/>
        <v>4.7699999999999996</v>
      </c>
      <c r="G532" s="407"/>
      <c r="H532" s="436">
        <f t="shared" si="135"/>
        <v>4.7699999999999996</v>
      </c>
      <c r="I532" s="403">
        <f t="shared" si="127"/>
        <v>0</v>
      </c>
      <c r="J532" s="403">
        <f t="shared" si="128"/>
        <v>0</v>
      </c>
      <c r="K532" s="390"/>
      <c r="L532" s="404">
        <f t="shared" si="134"/>
        <v>0</v>
      </c>
      <c r="M532" s="404">
        <f t="shared" si="134"/>
        <v>4.7699999999999996</v>
      </c>
      <c r="N532" s="405">
        <f t="shared" si="130"/>
        <v>0</v>
      </c>
      <c r="O532" s="405">
        <f t="shared" si="131"/>
        <v>0</v>
      </c>
      <c r="P532" s="392"/>
      <c r="Q532" s="612"/>
      <c r="R532" s="394" t="str">
        <f t="shared" si="132"/>
        <v/>
      </c>
      <c r="S532" s="394" t="str">
        <f t="shared" si="136"/>
        <v/>
      </c>
    </row>
    <row r="533" spans="1:19" ht="13.5" hidden="1" thickBot="1">
      <c r="A533" s="406">
        <v>101002</v>
      </c>
      <c r="B533" s="384" t="s">
        <v>3293</v>
      </c>
      <c r="C533" s="400" t="s">
        <v>5452</v>
      </c>
      <c r="D533" s="384" t="str">
        <f>VLOOKUP(A533,[3]cartilha!$A$1:$AN$65536,15,FALSE)</f>
        <v>T</v>
      </c>
      <c r="E533" s="385" t="s">
        <v>7280</v>
      </c>
      <c r="F533" s="386">
        <f t="shared" si="121"/>
        <v>5.65</v>
      </c>
      <c r="G533" s="407"/>
      <c r="H533" s="436">
        <f t="shared" si="135"/>
        <v>5.65</v>
      </c>
      <c r="I533" s="403">
        <f t="shared" si="127"/>
        <v>0</v>
      </c>
      <c r="J533" s="403">
        <f t="shared" si="128"/>
        <v>0</v>
      </c>
      <c r="K533" s="390"/>
      <c r="L533" s="404">
        <f t="shared" si="134"/>
        <v>0</v>
      </c>
      <c r="M533" s="404">
        <f t="shared" si="134"/>
        <v>5.65</v>
      </c>
      <c r="N533" s="405">
        <f t="shared" si="130"/>
        <v>0</v>
      </c>
      <c r="O533" s="405">
        <f t="shared" si="131"/>
        <v>0</v>
      </c>
      <c r="P533" s="392"/>
      <c r="Q533" s="612"/>
      <c r="R533" s="394" t="str">
        <f t="shared" si="132"/>
        <v/>
      </c>
      <c r="S533" s="394" t="str">
        <f t="shared" si="136"/>
        <v/>
      </c>
    </row>
    <row r="534" spans="1:19" ht="13.5" hidden="1" thickBot="1">
      <c r="A534" s="406">
        <v>101003</v>
      </c>
      <c r="B534" s="384" t="s">
        <v>3293</v>
      </c>
      <c r="C534" s="400" t="s">
        <v>5453</v>
      </c>
      <c r="D534" s="384" t="str">
        <f>VLOOKUP(A534,[3]cartilha!$A$1:$AN$65536,15,FALSE)</f>
        <v>T</v>
      </c>
      <c r="E534" s="385" t="s">
        <v>7281</v>
      </c>
      <c r="F534" s="386">
        <f t="shared" si="121"/>
        <v>6.35</v>
      </c>
      <c r="G534" s="407"/>
      <c r="H534" s="436">
        <f t="shared" si="135"/>
        <v>6.35</v>
      </c>
      <c r="I534" s="403">
        <f t="shared" si="127"/>
        <v>0</v>
      </c>
      <c r="J534" s="403">
        <f t="shared" si="128"/>
        <v>0</v>
      </c>
      <c r="K534" s="390"/>
      <c r="L534" s="404">
        <f t="shared" si="134"/>
        <v>0</v>
      </c>
      <c r="M534" s="404">
        <f t="shared" si="134"/>
        <v>6.35</v>
      </c>
      <c r="N534" s="405">
        <f t="shared" si="130"/>
        <v>0</v>
      </c>
      <c r="O534" s="405">
        <f t="shared" si="131"/>
        <v>0</v>
      </c>
      <c r="P534" s="392"/>
      <c r="Q534" s="612"/>
      <c r="R534" s="394" t="str">
        <f t="shared" si="132"/>
        <v/>
      </c>
      <c r="S534" s="394" t="str">
        <f t="shared" si="136"/>
        <v/>
      </c>
    </row>
    <row r="535" spans="1:19" ht="13.5" hidden="1" thickBot="1">
      <c r="A535" s="406">
        <v>101004</v>
      </c>
      <c r="B535" s="384" t="s">
        <v>3293</v>
      </c>
      <c r="C535" s="400" t="s">
        <v>5454</v>
      </c>
      <c r="D535" s="384" t="str">
        <f>VLOOKUP(A535,[3]cartilha!$A$1:$AN$65536,15,FALSE)</f>
        <v>T</v>
      </c>
      <c r="E535" s="385" t="s">
        <v>7282</v>
      </c>
      <c r="F535" s="386">
        <f t="shared" si="121"/>
        <v>6.78</v>
      </c>
      <c r="G535" s="407"/>
      <c r="H535" s="436">
        <f t="shared" si="135"/>
        <v>6.78</v>
      </c>
      <c r="I535" s="403">
        <f t="shared" si="127"/>
        <v>0</v>
      </c>
      <c r="J535" s="403">
        <f t="shared" si="128"/>
        <v>0</v>
      </c>
      <c r="K535" s="390"/>
      <c r="L535" s="404">
        <f t="shared" si="134"/>
        <v>0</v>
      </c>
      <c r="M535" s="404">
        <f t="shared" si="134"/>
        <v>6.78</v>
      </c>
      <c r="N535" s="405">
        <f t="shared" si="130"/>
        <v>0</v>
      </c>
      <c r="O535" s="405">
        <f t="shared" si="131"/>
        <v>0</v>
      </c>
      <c r="P535" s="392"/>
      <c r="Q535" s="612"/>
      <c r="R535" s="394" t="str">
        <f t="shared" si="132"/>
        <v/>
      </c>
      <c r="S535" s="394" t="str">
        <f t="shared" si="136"/>
        <v/>
      </c>
    </row>
    <row r="536" spans="1:19" ht="13.5" hidden="1" thickBot="1">
      <c r="A536" s="406">
        <v>101005</v>
      </c>
      <c r="B536" s="384" t="s">
        <v>3293</v>
      </c>
      <c r="C536" s="400" t="s">
        <v>5455</v>
      </c>
      <c r="D536" s="384" t="str">
        <f>VLOOKUP(A536,[3]cartilha!$A$1:$AN$65536,15,FALSE)</f>
        <v>M3</v>
      </c>
      <c r="E536" s="385" t="s">
        <v>7283</v>
      </c>
      <c r="F536" s="386">
        <f t="shared" ref="F536:F604" si="137">IF(E536=0,0,ROUND(E536*(1+E$10)*(1-E$11),2))</f>
        <v>17.899999999999999</v>
      </c>
      <c r="G536" s="407"/>
      <c r="H536" s="436">
        <f t="shared" si="135"/>
        <v>17.899999999999999</v>
      </c>
      <c r="I536" s="403">
        <f t="shared" si="127"/>
        <v>0</v>
      </c>
      <c r="J536" s="403">
        <f t="shared" si="128"/>
        <v>0</v>
      </c>
      <c r="K536" s="390"/>
      <c r="L536" s="404">
        <f t="shared" si="134"/>
        <v>0</v>
      </c>
      <c r="M536" s="404">
        <f t="shared" si="134"/>
        <v>17.899999999999999</v>
      </c>
      <c r="N536" s="405">
        <f t="shared" si="130"/>
        <v>0</v>
      </c>
      <c r="O536" s="405">
        <f t="shared" si="131"/>
        <v>0</v>
      </c>
      <c r="P536" s="392"/>
      <c r="Q536" s="612"/>
      <c r="R536" s="394" t="str">
        <f t="shared" si="132"/>
        <v/>
      </c>
      <c r="S536" s="394" t="str">
        <f t="shared" si="136"/>
        <v/>
      </c>
    </row>
    <row r="537" spans="1:19" ht="13.5" hidden="1" thickBot="1">
      <c r="A537" s="406">
        <v>101006</v>
      </c>
      <c r="B537" s="384" t="s">
        <v>3293</v>
      </c>
      <c r="C537" s="400" t="s">
        <v>5456</v>
      </c>
      <c r="D537" s="384" t="str">
        <f>VLOOKUP(A537,[3]cartilha!$A$1:$AN$65536,15,FALSE)</f>
        <v>M3</v>
      </c>
      <c r="E537" s="385" t="s">
        <v>7034</v>
      </c>
      <c r="F537" s="386">
        <f t="shared" si="137"/>
        <v>19.29</v>
      </c>
      <c r="G537" s="407"/>
      <c r="H537" s="436">
        <f t="shared" si="135"/>
        <v>19.29</v>
      </c>
      <c r="I537" s="403">
        <f t="shared" si="127"/>
        <v>0</v>
      </c>
      <c r="J537" s="403">
        <f t="shared" si="128"/>
        <v>0</v>
      </c>
      <c r="K537" s="390"/>
      <c r="L537" s="404">
        <f t="shared" si="134"/>
        <v>0</v>
      </c>
      <c r="M537" s="404">
        <f t="shared" si="134"/>
        <v>19.29</v>
      </c>
      <c r="N537" s="405">
        <f t="shared" si="130"/>
        <v>0</v>
      </c>
      <c r="O537" s="405">
        <f t="shared" si="131"/>
        <v>0</v>
      </c>
      <c r="P537" s="392"/>
      <c r="Q537" s="612"/>
      <c r="R537" s="394" t="str">
        <f t="shared" si="132"/>
        <v/>
      </c>
      <c r="S537" s="394" t="str">
        <f t="shared" si="136"/>
        <v/>
      </c>
    </row>
    <row r="538" spans="1:19" ht="13.5" hidden="1" thickBot="1">
      <c r="A538" s="406">
        <v>101007</v>
      </c>
      <c r="B538" s="384" t="s">
        <v>3293</v>
      </c>
      <c r="C538" s="400" t="s">
        <v>5457</v>
      </c>
      <c r="D538" s="384" t="str">
        <f>VLOOKUP(A538,[3]cartilha!$A$1:$AN$65536,15,FALSE)</f>
        <v>M3</v>
      </c>
      <c r="E538" s="385" t="s">
        <v>7284</v>
      </c>
      <c r="F538" s="386">
        <f t="shared" si="137"/>
        <v>5.19</v>
      </c>
      <c r="G538" s="407"/>
      <c r="H538" s="436">
        <f t="shared" si="135"/>
        <v>5.19</v>
      </c>
      <c r="I538" s="403">
        <f t="shared" si="127"/>
        <v>0</v>
      </c>
      <c r="J538" s="403">
        <f t="shared" si="128"/>
        <v>0</v>
      </c>
      <c r="K538" s="390"/>
      <c r="L538" s="404">
        <f t="shared" si="134"/>
        <v>0</v>
      </c>
      <c r="M538" s="404">
        <f t="shared" si="134"/>
        <v>5.19</v>
      </c>
      <c r="N538" s="405">
        <f t="shared" si="130"/>
        <v>0</v>
      </c>
      <c r="O538" s="405">
        <f t="shared" si="131"/>
        <v>0</v>
      </c>
      <c r="P538" s="392"/>
      <c r="Q538" s="612"/>
      <c r="R538" s="394" t="str">
        <f t="shared" si="132"/>
        <v/>
      </c>
      <c r="S538" s="394" t="str">
        <f t="shared" si="136"/>
        <v/>
      </c>
    </row>
    <row r="539" spans="1:19" ht="13.5" hidden="1" thickBot="1">
      <c r="A539" s="406">
        <v>101008</v>
      </c>
      <c r="B539" s="384" t="s">
        <v>3293</v>
      </c>
      <c r="C539" s="400" t="s">
        <v>5458</v>
      </c>
      <c r="D539" s="384" t="str">
        <f>VLOOKUP(A539,[3]cartilha!$A$1:$AN$65536,15,FALSE)</f>
        <v>M3</v>
      </c>
      <c r="E539" s="385" t="s">
        <v>7285</v>
      </c>
      <c r="F539" s="386">
        <f t="shared" si="137"/>
        <v>5.09</v>
      </c>
      <c r="G539" s="407"/>
      <c r="H539" s="436">
        <f t="shared" si="135"/>
        <v>5.09</v>
      </c>
      <c r="I539" s="403">
        <f t="shared" si="127"/>
        <v>0</v>
      </c>
      <c r="J539" s="403">
        <f t="shared" si="128"/>
        <v>0</v>
      </c>
      <c r="K539" s="390"/>
      <c r="L539" s="404">
        <f t="shared" si="134"/>
        <v>0</v>
      </c>
      <c r="M539" s="404">
        <f t="shared" si="134"/>
        <v>5.09</v>
      </c>
      <c r="N539" s="405">
        <f t="shared" si="130"/>
        <v>0</v>
      </c>
      <c r="O539" s="405">
        <f t="shared" si="131"/>
        <v>0</v>
      </c>
      <c r="P539" s="392"/>
      <c r="Q539" s="612"/>
      <c r="R539" s="394" t="str">
        <f t="shared" si="132"/>
        <v/>
      </c>
      <c r="S539" s="394" t="str">
        <f t="shared" si="136"/>
        <v/>
      </c>
    </row>
    <row r="540" spans="1:19" ht="26.25" hidden="1" thickBot="1">
      <c r="A540" s="406">
        <v>101009</v>
      </c>
      <c r="B540" s="384" t="s">
        <v>3293</v>
      </c>
      <c r="C540" s="400" t="s">
        <v>5459</v>
      </c>
      <c r="D540" s="384" t="str">
        <f>VLOOKUP(A540,[3]cartilha!$A$1:$AN$65536,15,FALSE)</f>
        <v>T</v>
      </c>
      <c r="E540" s="385" t="s">
        <v>7286</v>
      </c>
      <c r="F540" s="386">
        <f t="shared" si="137"/>
        <v>38.729999999999997</v>
      </c>
      <c r="G540" s="407"/>
      <c r="H540" s="436">
        <f t="shared" si="135"/>
        <v>38.729999999999997</v>
      </c>
      <c r="I540" s="403">
        <f t="shared" si="127"/>
        <v>0</v>
      </c>
      <c r="J540" s="403">
        <f t="shared" si="128"/>
        <v>0</v>
      </c>
      <c r="K540" s="390"/>
      <c r="L540" s="404">
        <f t="shared" si="134"/>
        <v>0</v>
      </c>
      <c r="M540" s="404">
        <f t="shared" si="134"/>
        <v>38.729999999999997</v>
      </c>
      <c r="N540" s="405">
        <f t="shared" si="130"/>
        <v>0</v>
      </c>
      <c r="O540" s="405">
        <f t="shared" si="131"/>
        <v>0</v>
      </c>
      <c r="P540" s="392"/>
      <c r="Q540" s="612"/>
      <c r="R540" s="394" t="str">
        <f t="shared" si="132"/>
        <v/>
      </c>
      <c r="S540" s="394" t="str">
        <f t="shared" si="136"/>
        <v/>
      </c>
    </row>
    <row r="541" spans="1:19" ht="26.25" hidden="1" thickBot="1">
      <c r="A541" s="406">
        <v>101010</v>
      </c>
      <c r="B541" s="384" t="s">
        <v>3293</v>
      </c>
      <c r="C541" s="400" t="s">
        <v>5460</v>
      </c>
      <c r="D541" s="384" t="str">
        <f>VLOOKUP(A541,[3]cartilha!$A$1:$AN$65536,15,FALSE)</f>
        <v>T</v>
      </c>
      <c r="E541" s="385" t="s">
        <v>7287</v>
      </c>
      <c r="F541" s="386">
        <f t="shared" si="137"/>
        <v>24.38</v>
      </c>
      <c r="G541" s="407"/>
      <c r="H541" s="436">
        <f t="shared" si="135"/>
        <v>24.38</v>
      </c>
      <c r="I541" s="403">
        <f t="shared" si="127"/>
        <v>0</v>
      </c>
      <c r="J541" s="403">
        <f t="shared" si="128"/>
        <v>0</v>
      </c>
      <c r="K541" s="390"/>
      <c r="L541" s="404">
        <f t="shared" si="134"/>
        <v>0</v>
      </c>
      <c r="M541" s="404">
        <f t="shared" si="134"/>
        <v>24.38</v>
      </c>
      <c r="N541" s="405">
        <f t="shared" si="130"/>
        <v>0</v>
      </c>
      <c r="O541" s="405">
        <f t="shared" si="131"/>
        <v>0</v>
      </c>
      <c r="P541" s="392"/>
      <c r="Q541" s="612"/>
      <c r="R541" s="394" t="str">
        <f t="shared" si="132"/>
        <v/>
      </c>
      <c r="S541" s="394" t="str">
        <f t="shared" si="136"/>
        <v/>
      </c>
    </row>
    <row r="542" spans="1:19" ht="26.25" hidden="1" thickBot="1">
      <c r="A542" s="406">
        <v>101013</v>
      </c>
      <c r="B542" s="384" t="s">
        <v>3293</v>
      </c>
      <c r="C542" s="400" t="s">
        <v>5461</v>
      </c>
      <c r="D542" s="384" t="str">
        <f>VLOOKUP(A542,[3]cartilha!$A$1:$AN$65536,15,FALSE)</f>
        <v>T</v>
      </c>
      <c r="E542" s="385" t="s">
        <v>7288</v>
      </c>
      <c r="F542" s="386">
        <f t="shared" si="137"/>
        <v>43.05</v>
      </c>
      <c r="G542" s="407"/>
      <c r="H542" s="436">
        <f t="shared" si="135"/>
        <v>43.05</v>
      </c>
      <c r="I542" s="403">
        <f t="shared" si="127"/>
        <v>0</v>
      </c>
      <c r="J542" s="403">
        <f t="shared" si="128"/>
        <v>0</v>
      </c>
      <c r="K542" s="390"/>
      <c r="L542" s="404">
        <f t="shared" si="134"/>
        <v>0</v>
      </c>
      <c r="M542" s="404">
        <f t="shared" si="134"/>
        <v>43.05</v>
      </c>
      <c r="N542" s="405">
        <f t="shared" si="130"/>
        <v>0</v>
      </c>
      <c r="O542" s="405">
        <f t="shared" si="131"/>
        <v>0</v>
      </c>
      <c r="P542" s="392"/>
      <c r="Q542" s="612"/>
      <c r="R542" s="394" t="str">
        <f t="shared" si="132"/>
        <v/>
      </c>
      <c r="S542" s="394" t="str">
        <f t="shared" si="136"/>
        <v/>
      </c>
    </row>
    <row r="543" spans="1:19" ht="26.25" hidden="1" thickBot="1">
      <c r="A543" s="406">
        <v>101014</v>
      </c>
      <c r="B543" s="384" t="s">
        <v>3293</v>
      </c>
      <c r="C543" s="400" t="s">
        <v>5462</v>
      </c>
      <c r="D543" s="384" t="str">
        <f>VLOOKUP(A543,[3]cartilha!$A$1:$AN$65536,15,FALSE)</f>
        <v>T</v>
      </c>
      <c r="E543" s="385" t="s">
        <v>7289</v>
      </c>
      <c r="F543" s="386">
        <f t="shared" si="137"/>
        <v>39.43</v>
      </c>
      <c r="G543" s="407"/>
      <c r="H543" s="436">
        <f t="shared" si="135"/>
        <v>39.43</v>
      </c>
      <c r="I543" s="403">
        <f t="shared" si="127"/>
        <v>0</v>
      </c>
      <c r="J543" s="403">
        <f t="shared" si="128"/>
        <v>0</v>
      </c>
      <c r="K543" s="390"/>
      <c r="L543" s="404">
        <f t="shared" si="134"/>
        <v>0</v>
      </c>
      <c r="M543" s="404">
        <f t="shared" si="134"/>
        <v>39.43</v>
      </c>
      <c r="N543" s="405">
        <f t="shared" si="130"/>
        <v>0</v>
      </c>
      <c r="O543" s="405">
        <f t="shared" si="131"/>
        <v>0</v>
      </c>
      <c r="P543" s="392"/>
      <c r="Q543" s="612"/>
      <c r="R543" s="394" t="str">
        <f t="shared" si="132"/>
        <v/>
      </c>
      <c r="S543" s="394" t="str">
        <f t="shared" si="136"/>
        <v/>
      </c>
    </row>
    <row r="544" spans="1:19" ht="26.25" hidden="1" thickBot="1">
      <c r="A544" s="406">
        <v>101015</v>
      </c>
      <c r="B544" s="384" t="s">
        <v>3293</v>
      </c>
      <c r="C544" s="400" t="s">
        <v>5463</v>
      </c>
      <c r="D544" s="384" t="str">
        <f>VLOOKUP(A544,[3]cartilha!$A$1:$AN$65536,15,FALSE)</f>
        <v>T</v>
      </c>
      <c r="E544" s="385" t="s">
        <v>7290</v>
      </c>
      <c r="F544" s="386">
        <f t="shared" si="137"/>
        <v>32.39</v>
      </c>
      <c r="G544" s="407"/>
      <c r="H544" s="436">
        <f t="shared" si="135"/>
        <v>32.39</v>
      </c>
      <c r="I544" s="403">
        <f t="shared" si="127"/>
        <v>0</v>
      </c>
      <c r="J544" s="403">
        <f t="shared" si="128"/>
        <v>0</v>
      </c>
      <c r="K544" s="390"/>
      <c r="L544" s="404">
        <f t="shared" si="134"/>
        <v>0</v>
      </c>
      <c r="M544" s="404">
        <f t="shared" si="134"/>
        <v>32.39</v>
      </c>
      <c r="N544" s="405">
        <f t="shared" si="130"/>
        <v>0</v>
      </c>
      <c r="O544" s="405">
        <f t="shared" si="131"/>
        <v>0</v>
      </c>
      <c r="P544" s="392"/>
      <c r="Q544" s="612"/>
      <c r="R544" s="394" t="str">
        <f t="shared" si="132"/>
        <v/>
      </c>
      <c r="S544" s="394" t="str">
        <f t="shared" si="136"/>
        <v/>
      </c>
    </row>
    <row r="545" spans="1:19" ht="26.25" hidden="1" thickBot="1">
      <c r="A545" s="406">
        <v>101016</v>
      </c>
      <c r="B545" s="384" t="s">
        <v>3293</v>
      </c>
      <c r="C545" s="400" t="s">
        <v>5464</v>
      </c>
      <c r="D545" s="384" t="str">
        <f>VLOOKUP(A545,[3]cartilha!$A$1:$AN$65536,15,FALSE)</f>
        <v>T</v>
      </c>
      <c r="E545" s="385" t="s">
        <v>7291</v>
      </c>
      <c r="F545" s="386">
        <f t="shared" si="137"/>
        <v>37.51</v>
      </c>
      <c r="G545" s="407"/>
      <c r="H545" s="436">
        <f t="shared" si="135"/>
        <v>37.51</v>
      </c>
      <c r="I545" s="403">
        <f t="shared" si="127"/>
        <v>0</v>
      </c>
      <c r="J545" s="403">
        <f t="shared" si="128"/>
        <v>0</v>
      </c>
      <c r="K545" s="390"/>
      <c r="L545" s="404">
        <f t="shared" si="134"/>
        <v>0</v>
      </c>
      <c r="M545" s="404">
        <f t="shared" si="134"/>
        <v>37.51</v>
      </c>
      <c r="N545" s="405">
        <f t="shared" si="130"/>
        <v>0</v>
      </c>
      <c r="O545" s="405">
        <f t="shared" si="131"/>
        <v>0</v>
      </c>
      <c r="P545" s="392"/>
      <c r="Q545" s="612"/>
      <c r="R545" s="394" t="str">
        <f t="shared" si="132"/>
        <v/>
      </c>
      <c r="S545" s="394" t="str">
        <f t="shared" si="136"/>
        <v/>
      </c>
    </row>
    <row r="546" spans="1:19" ht="26.25" hidden="1" thickBot="1">
      <c r="A546" s="406">
        <v>101017</v>
      </c>
      <c r="B546" s="384" t="s">
        <v>3293</v>
      </c>
      <c r="C546" s="400" t="s">
        <v>5465</v>
      </c>
      <c r="D546" s="384" t="str">
        <f>VLOOKUP(A546,[3]cartilha!$A$1:$AN$65536,15,FALSE)</f>
        <v>T</v>
      </c>
      <c r="E546" s="385" t="s">
        <v>7292</v>
      </c>
      <c r="F546" s="386">
        <f t="shared" si="137"/>
        <v>28.43</v>
      </c>
      <c r="G546" s="407"/>
      <c r="H546" s="436">
        <f t="shared" si="135"/>
        <v>28.43</v>
      </c>
      <c r="I546" s="403">
        <f t="shared" si="127"/>
        <v>0</v>
      </c>
      <c r="J546" s="403">
        <f t="shared" si="128"/>
        <v>0</v>
      </c>
      <c r="K546" s="390"/>
      <c r="L546" s="404">
        <f t="shared" si="134"/>
        <v>0</v>
      </c>
      <c r="M546" s="404">
        <f t="shared" si="134"/>
        <v>28.43</v>
      </c>
      <c r="N546" s="405">
        <f t="shared" si="130"/>
        <v>0</v>
      </c>
      <c r="O546" s="405">
        <f t="shared" si="131"/>
        <v>0</v>
      </c>
      <c r="P546" s="392"/>
      <c r="Q546" s="612"/>
      <c r="R546" s="394" t="str">
        <f t="shared" si="132"/>
        <v/>
      </c>
      <c r="S546" s="394" t="str">
        <f t="shared" si="136"/>
        <v/>
      </c>
    </row>
    <row r="547" spans="1:19" ht="26.25" hidden="1" thickBot="1">
      <c r="A547" s="406">
        <v>101018</v>
      </c>
      <c r="B547" s="384" t="s">
        <v>3293</v>
      </c>
      <c r="C547" s="400" t="s">
        <v>5466</v>
      </c>
      <c r="D547" s="384" t="str">
        <f>VLOOKUP(A547,[3]cartilha!$A$1:$AN$65536,15,FALSE)</f>
        <v>T</v>
      </c>
      <c r="E547" s="385" t="s">
        <v>7293</v>
      </c>
      <c r="F547" s="386">
        <f t="shared" si="137"/>
        <v>23.36</v>
      </c>
      <c r="G547" s="407"/>
      <c r="H547" s="436">
        <f t="shared" si="135"/>
        <v>23.36</v>
      </c>
      <c r="I547" s="403">
        <f t="shared" ref="I547:I572" si="138">IF(ISBLANK(E547),0,ROUND(F547*G547,2))</f>
        <v>0</v>
      </c>
      <c r="J547" s="403">
        <f t="shared" ref="J547:J572" si="139">IF(ISBLANK(G547),0,ROUND(G547*H547,2))</f>
        <v>0</v>
      </c>
      <c r="K547" s="390"/>
      <c r="L547" s="404">
        <f t="shared" si="134"/>
        <v>0</v>
      </c>
      <c r="M547" s="404">
        <f t="shared" si="134"/>
        <v>23.36</v>
      </c>
      <c r="N547" s="405">
        <f t="shared" ref="N547:N572" si="140">IF(ISBLANK(E547),0,ROUND(F547*L547,2))</f>
        <v>0</v>
      </c>
      <c r="O547" s="405">
        <f t="shared" ref="O547:O572" si="141">IF(ISBLANK(L547),0,ROUND(L547*M547,2))</f>
        <v>0</v>
      </c>
      <c r="P547" s="392"/>
      <c r="Q547" s="612"/>
      <c r="R547" s="394" t="str">
        <f t="shared" si="132"/>
        <v/>
      </c>
      <c r="S547" s="394" t="str">
        <f t="shared" si="136"/>
        <v/>
      </c>
    </row>
    <row r="548" spans="1:19" ht="26.25" hidden="1" thickBot="1">
      <c r="A548" s="406">
        <v>101463</v>
      </c>
      <c r="B548" s="384" t="s">
        <v>3293</v>
      </c>
      <c r="C548" s="400" t="s">
        <v>5467</v>
      </c>
      <c r="D548" s="384" t="str">
        <f>VLOOKUP(A548,[3]cartilha!$A$1:$AN$65536,15,FALSE)</f>
        <v>T</v>
      </c>
      <c r="E548" s="385" t="s">
        <v>7294</v>
      </c>
      <c r="F548" s="386">
        <f t="shared" si="137"/>
        <v>43.17</v>
      </c>
      <c r="G548" s="407"/>
      <c r="H548" s="436">
        <f t="shared" si="135"/>
        <v>43.17</v>
      </c>
      <c r="I548" s="403">
        <f t="shared" si="138"/>
        <v>0</v>
      </c>
      <c r="J548" s="403">
        <f t="shared" si="139"/>
        <v>0</v>
      </c>
      <c r="K548" s="390"/>
      <c r="L548" s="404">
        <f t="shared" si="134"/>
        <v>0</v>
      </c>
      <c r="M548" s="404">
        <f t="shared" si="134"/>
        <v>43.17</v>
      </c>
      <c r="N548" s="405">
        <f t="shared" si="140"/>
        <v>0</v>
      </c>
      <c r="O548" s="405">
        <f t="shared" si="141"/>
        <v>0</v>
      </c>
      <c r="P548" s="392"/>
      <c r="Q548" s="612"/>
      <c r="R548" s="394" t="str">
        <f t="shared" si="132"/>
        <v/>
      </c>
      <c r="S548" s="394" t="str">
        <f t="shared" si="136"/>
        <v/>
      </c>
    </row>
    <row r="549" spans="1:19" ht="26.25" hidden="1" thickBot="1">
      <c r="A549" s="406">
        <v>101464</v>
      </c>
      <c r="B549" s="384" t="s">
        <v>3293</v>
      </c>
      <c r="C549" s="400" t="s">
        <v>5468</v>
      </c>
      <c r="D549" s="384" t="str">
        <f>VLOOKUP(A549,[3]cartilha!$A$1:$AN$65536,15,FALSE)</f>
        <v>T</v>
      </c>
      <c r="E549" s="385" t="s">
        <v>7295</v>
      </c>
      <c r="F549" s="386">
        <f t="shared" si="137"/>
        <v>33.159999999999997</v>
      </c>
      <c r="G549" s="407"/>
      <c r="H549" s="436">
        <f t="shared" si="135"/>
        <v>33.159999999999997</v>
      </c>
      <c r="I549" s="403">
        <f t="shared" si="138"/>
        <v>0</v>
      </c>
      <c r="J549" s="403">
        <f t="shared" si="139"/>
        <v>0</v>
      </c>
      <c r="K549" s="390"/>
      <c r="L549" s="404">
        <f t="shared" si="134"/>
        <v>0</v>
      </c>
      <c r="M549" s="404">
        <f t="shared" si="134"/>
        <v>33.159999999999997</v>
      </c>
      <c r="N549" s="405">
        <f t="shared" si="140"/>
        <v>0</v>
      </c>
      <c r="O549" s="405">
        <f t="shared" si="141"/>
        <v>0</v>
      </c>
      <c r="P549" s="392"/>
      <c r="Q549" s="612"/>
      <c r="R549" s="394" t="str">
        <f t="shared" si="132"/>
        <v/>
      </c>
      <c r="S549" s="394" t="str">
        <f t="shared" si="136"/>
        <v/>
      </c>
    </row>
    <row r="550" spans="1:19" ht="26.25" hidden="1" thickBot="1">
      <c r="A550" s="406">
        <v>101465</v>
      </c>
      <c r="B550" s="384" t="s">
        <v>3293</v>
      </c>
      <c r="C550" s="400" t="s">
        <v>5469</v>
      </c>
      <c r="D550" s="384" t="str">
        <f>VLOOKUP(A550,[3]cartilha!$A$1:$AN$65536,15,FALSE)</f>
        <v>T</v>
      </c>
      <c r="E550" s="385" t="s">
        <v>7296</v>
      </c>
      <c r="F550" s="386">
        <f t="shared" si="137"/>
        <v>25.34</v>
      </c>
      <c r="G550" s="407"/>
      <c r="H550" s="436">
        <f t="shared" si="135"/>
        <v>25.34</v>
      </c>
      <c r="I550" s="403">
        <f t="shared" si="138"/>
        <v>0</v>
      </c>
      <c r="J550" s="403">
        <f t="shared" si="139"/>
        <v>0</v>
      </c>
      <c r="K550" s="390"/>
      <c r="L550" s="404">
        <f t="shared" si="134"/>
        <v>0</v>
      </c>
      <c r="M550" s="404">
        <f t="shared" si="134"/>
        <v>25.34</v>
      </c>
      <c r="N550" s="405">
        <f t="shared" si="140"/>
        <v>0</v>
      </c>
      <c r="O550" s="405">
        <f t="shared" si="141"/>
        <v>0</v>
      </c>
      <c r="P550" s="392"/>
      <c r="Q550" s="612"/>
      <c r="R550" s="394" t="str">
        <f t="shared" si="132"/>
        <v/>
      </c>
      <c r="S550" s="394" t="str">
        <f t="shared" si="136"/>
        <v/>
      </c>
    </row>
    <row r="551" spans="1:19" ht="26.25" hidden="1" thickBot="1">
      <c r="A551" s="406">
        <v>101466</v>
      </c>
      <c r="B551" s="384" t="s">
        <v>3293</v>
      </c>
      <c r="C551" s="400" t="s">
        <v>5470</v>
      </c>
      <c r="D551" s="384" t="str">
        <f>VLOOKUP(A551,[3]cartilha!$A$1:$AN$65536,15,FALSE)</f>
        <v>T</v>
      </c>
      <c r="E551" s="385" t="s">
        <v>7297</v>
      </c>
      <c r="F551" s="386">
        <f t="shared" si="137"/>
        <v>20.63</v>
      </c>
      <c r="G551" s="407"/>
      <c r="H551" s="436">
        <f t="shared" si="135"/>
        <v>20.63</v>
      </c>
      <c r="I551" s="403">
        <f t="shared" si="138"/>
        <v>0</v>
      </c>
      <c r="J551" s="403">
        <f t="shared" si="139"/>
        <v>0</v>
      </c>
      <c r="K551" s="390"/>
      <c r="L551" s="404">
        <f t="shared" si="134"/>
        <v>0</v>
      </c>
      <c r="M551" s="404">
        <f t="shared" si="134"/>
        <v>20.63</v>
      </c>
      <c r="N551" s="405">
        <f t="shared" si="140"/>
        <v>0</v>
      </c>
      <c r="O551" s="405">
        <f t="shared" si="141"/>
        <v>0</v>
      </c>
      <c r="P551" s="392"/>
      <c r="Q551" s="612"/>
      <c r="R551" s="394" t="str">
        <f t="shared" si="132"/>
        <v/>
      </c>
      <c r="S551" s="394" t="str">
        <f t="shared" si="136"/>
        <v/>
      </c>
    </row>
    <row r="552" spans="1:19" ht="26.25" hidden="1" thickBot="1">
      <c r="A552" s="406">
        <v>101467</v>
      </c>
      <c r="B552" s="384" t="s">
        <v>3293</v>
      </c>
      <c r="C552" s="400" t="s">
        <v>5471</v>
      </c>
      <c r="D552" s="384" t="str">
        <f>VLOOKUP(A552,[3]cartilha!$A$1:$AN$65536,15,FALSE)</f>
        <v>T</v>
      </c>
      <c r="E552" s="385" t="s">
        <v>7298</v>
      </c>
      <c r="F552" s="386">
        <f t="shared" si="137"/>
        <v>17.25</v>
      </c>
      <c r="G552" s="407"/>
      <c r="H552" s="436">
        <f t="shared" si="135"/>
        <v>17.25</v>
      </c>
      <c r="I552" s="403">
        <f t="shared" si="138"/>
        <v>0</v>
      </c>
      <c r="J552" s="403">
        <f t="shared" si="139"/>
        <v>0</v>
      </c>
      <c r="K552" s="390"/>
      <c r="L552" s="404">
        <f t="shared" si="134"/>
        <v>0</v>
      </c>
      <c r="M552" s="404">
        <f t="shared" si="134"/>
        <v>17.25</v>
      </c>
      <c r="N552" s="405">
        <f t="shared" si="140"/>
        <v>0</v>
      </c>
      <c r="O552" s="405">
        <f t="shared" si="141"/>
        <v>0</v>
      </c>
      <c r="P552" s="392"/>
      <c r="Q552" s="612"/>
      <c r="R552" s="394" t="str">
        <f t="shared" si="132"/>
        <v/>
      </c>
      <c r="S552" s="394" t="str">
        <f t="shared" si="136"/>
        <v/>
      </c>
    </row>
    <row r="553" spans="1:19" ht="26.25" hidden="1" thickBot="1">
      <c r="A553" s="406">
        <v>101468</v>
      </c>
      <c r="B553" s="384" t="s">
        <v>3293</v>
      </c>
      <c r="C553" s="400" t="s">
        <v>5472</v>
      </c>
      <c r="D553" s="384" t="str">
        <f>VLOOKUP(A553,[3]cartilha!$A$1:$AN$65536,15,FALSE)</f>
        <v>T</v>
      </c>
      <c r="E553" s="385" t="s">
        <v>6972</v>
      </c>
      <c r="F553" s="386">
        <f t="shared" si="137"/>
        <v>15.78</v>
      </c>
      <c r="G553" s="407"/>
      <c r="H553" s="436">
        <f t="shared" si="135"/>
        <v>15.78</v>
      </c>
      <c r="I553" s="403">
        <f t="shared" si="138"/>
        <v>0</v>
      </c>
      <c r="J553" s="403">
        <f t="shared" si="139"/>
        <v>0</v>
      </c>
      <c r="K553" s="390"/>
      <c r="L553" s="404">
        <f t="shared" si="134"/>
        <v>0</v>
      </c>
      <c r="M553" s="404">
        <f t="shared" si="134"/>
        <v>15.78</v>
      </c>
      <c r="N553" s="405">
        <f t="shared" si="140"/>
        <v>0</v>
      </c>
      <c r="O553" s="405">
        <f t="shared" si="141"/>
        <v>0</v>
      </c>
      <c r="P553" s="392"/>
      <c r="Q553" s="612"/>
      <c r="R553" s="394" t="str">
        <f t="shared" ref="R553:R616" si="142">IF(Q553="X","x",IF(Q553="xx","x",IF(O553&gt;0,"x","")))</f>
        <v/>
      </c>
      <c r="S553" s="394" t="str">
        <f t="shared" si="136"/>
        <v/>
      </c>
    </row>
    <row r="554" spans="1:19" ht="26.25" hidden="1" thickBot="1">
      <c r="A554" s="406">
        <v>101469</v>
      </c>
      <c r="B554" s="384" t="s">
        <v>3293</v>
      </c>
      <c r="C554" s="400" t="s">
        <v>5473</v>
      </c>
      <c r="D554" s="384" t="str">
        <f>VLOOKUP(A554,[3]cartilha!$A$1:$AN$65536,15,FALSE)</f>
        <v>T</v>
      </c>
      <c r="E554" s="385" t="s">
        <v>7299</v>
      </c>
      <c r="F554" s="386">
        <f t="shared" si="137"/>
        <v>35.33</v>
      </c>
      <c r="G554" s="407"/>
      <c r="H554" s="436">
        <f t="shared" si="135"/>
        <v>35.33</v>
      </c>
      <c r="I554" s="403">
        <f t="shared" si="138"/>
        <v>0</v>
      </c>
      <c r="J554" s="403">
        <f t="shared" si="139"/>
        <v>0</v>
      </c>
      <c r="K554" s="390"/>
      <c r="L554" s="404">
        <f t="shared" si="134"/>
        <v>0</v>
      </c>
      <c r="M554" s="404">
        <f t="shared" si="134"/>
        <v>35.33</v>
      </c>
      <c r="N554" s="405">
        <f t="shared" si="140"/>
        <v>0</v>
      </c>
      <c r="O554" s="405">
        <f t="shared" si="141"/>
        <v>0</v>
      </c>
      <c r="P554" s="392"/>
      <c r="Q554" s="612"/>
      <c r="R554" s="394" t="str">
        <f t="shared" si="142"/>
        <v/>
      </c>
      <c r="S554" s="394" t="str">
        <f t="shared" si="136"/>
        <v/>
      </c>
    </row>
    <row r="555" spans="1:19" ht="26.25" hidden="1" thickBot="1">
      <c r="A555" s="406">
        <v>101470</v>
      </c>
      <c r="B555" s="384" t="s">
        <v>3293</v>
      </c>
      <c r="C555" s="400" t="s">
        <v>5474</v>
      </c>
      <c r="D555" s="384" t="str">
        <f>VLOOKUP(A555,[3]cartilha!$A$1:$AN$65536,15,FALSE)</f>
        <v>T</v>
      </c>
      <c r="E555" s="385" t="s">
        <v>7300</v>
      </c>
      <c r="F555" s="386">
        <f t="shared" si="137"/>
        <v>28.03</v>
      </c>
      <c r="G555" s="407"/>
      <c r="H555" s="436">
        <f t="shared" si="135"/>
        <v>28.03</v>
      </c>
      <c r="I555" s="403">
        <f t="shared" si="138"/>
        <v>0</v>
      </c>
      <c r="J555" s="403">
        <f t="shared" si="139"/>
        <v>0</v>
      </c>
      <c r="K555" s="390"/>
      <c r="L555" s="404">
        <f t="shared" si="134"/>
        <v>0</v>
      </c>
      <c r="M555" s="404">
        <f t="shared" si="134"/>
        <v>28.03</v>
      </c>
      <c r="N555" s="405">
        <f t="shared" si="140"/>
        <v>0</v>
      </c>
      <c r="O555" s="405">
        <f t="shared" si="141"/>
        <v>0</v>
      </c>
      <c r="P555" s="392"/>
      <c r="Q555" s="612"/>
      <c r="R555" s="394" t="str">
        <f t="shared" si="142"/>
        <v/>
      </c>
      <c r="S555" s="394" t="str">
        <f t="shared" si="136"/>
        <v/>
      </c>
    </row>
    <row r="556" spans="1:19" ht="26.25" hidden="1" thickBot="1">
      <c r="A556" s="406">
        <v>101471</v>
      </c>
      <c r="B556" s="384" t="s">
        <v>3293</v>
      </c>
      <c r="C556" s="400" t="s">
        <v>5475</v>
      </c>
      <c r="D556" s="384" t="str">
        <f>VLOOKUP(A556,[3]cartilha!$A$1:$AN$65536,15,FALSE)</f>
        <v>T</v>
      </c>
      <c r="E556" s="385" t="s">
        <v>7099</v>
      </c>
      <c r="F556" s="386">
        <f t="shared" si="137"/>
        <v>24.06</v>
      </c>
      <c r="G556" s="407"/>
      <c r="H556" s="436">
        <f t="shared" si="135"/>
        <v>24.06</v>
      </c>
      <c r="I556" s="403">
        <f t="shared" si="138"/>
        <v>0</v>
      </c>
      <c r="J556" s="403">
        <f t="shared" si="139"/>
        <v>0</v>
      </c>
      <c r="K556" s="390"/>
      <c r="L556" s="404">
        <f t="shared" si="134"/>
        <v>0</v>
      </c>
      <c r="M556" s="404">
        <f t="shared" si="134"/>
        <v>24.06</v>
      </c>
      <c r="N556" s="405">
        <f t="shared" si="140"/>
        <v>0</v>
      </c>
      <c r="O556" s="405">
        <f t="shared" si="141"/>
        <v>0</v>
      </c>
      <c r="P556" s="392"/>
      <c r="Q556" s="612"/>
      <c r="R556" s="394" t="str">
        <f t="shared" si="142"/>
        <v/>
      </c>
      <c r="S556" s="394" t="str">
        <f t="shared" si="136"/>
        <v/>
      </c>
    </row>
    <row r="557" spans="1:19" ht="26.25" hidden="1" thickBot="1">
      <c r="A557" s="406">
        <v>101472</v>
      </c>
      <c r="B557" s="384" t="s">
        <v>3293</v>
      </c>
      <c r="C557" s="400" t="s">
        <v>5476</v>
      </c>
      <c r="D557" s="384" t="str">
        <f>VLOOKUP(A557,[3]cartilha!$A$1:$AN$65536,15,FALSE)</f>
        <v>T</v>
      </c>
      <c r="E557" s="385" t="s">
        <v>7301</v>
      </c>
      <c r="F557" s="386">
        <f t="shared" si="137"/>
        <v>18.73</v>
      </c>
      <c r="G557" s="407"/>
      <c r="H557" s="436">
        <f t="shared" si="135"/>
        <v>18.73</v>
      </c>
      <c r="I557" s="403">
        <f t="shared" si="138"/>
        <v>0</v>
      </c>
      <c r="J557" s="403">
        <f t="shared" si="139"/>
        <v>0</v>
      </c>
      <c r="K557" s="390"/>
      <c r="L557" s="404">
        <f t="shared" si="134"/>
        <v>0</v>
      </c>
      <c r="M557" s="404">
        <f t="shared" si="134"/>
        <v>18.73</v>
      </c>
      <c r="N557" s="405">
        <f t="shared" si="140"/>
        <v>0</v>
      </c>
      <c r="O557" s="405">
        <f t="shared" si="141"/>
        <v>0</v>
      </c>
      <c r="P557" s="392"/>
      <c r="Q557" s="612"/>
      <c r="R557" s="394" t="str">
        <f t="shared" si="142"/>
        <v/>
      </c>
      <c r="S557" s="394" t="str">
        <f t="shared" si="136"/>
        <v/>
      </c>
    </row>
    <row r="558" spans="1:19" ht="26.25" hidden="1" thickBot="1">
      <c r="A558" s="406">
        <v>101473</v>
      </c>
      <c r="B558" s="384" t="s">
        <v>3293</v>
      </c>
      <c r="C558" s="400" t="s">
        <v>5477</v>
      </c>
      <c r="D558" s="384" t="str">
        <f>VLOOKUP(A558,[3]cartilha!$A$1:$AN$65536,15,FALSE)</f>
        <v>T</v>
      </c>
      <c r="E558" s="385" t="s">
        <v>7302</v>
      </c>
      <c r="F558" s="386">
        <f t="shared" si="137"/>
        <v>26.95</v>
      </c>
      <c r="G558" s="407"/>
      <c r="H558" s="436">
        <f t="shared" si="135"/>
        <v>26.95</v>
      </c>
      <c r="I558" s="403">
        <f t="shared" si="138"/>
        <v>0</v>
      </c>
      <c r="J558" s="403">
        <f t="shared" si="139"/>
        <v>0</v>
      </c>
      <c r="K558" s="390"/>
      <c r="L558" s="404">
        <f t="shared" si="134"/>
        <v>0</v>
      </c>
      <c r="M558" s="404">
        <f t="shared" si="134"/>
        <v>26.95</v>
      </c>
      <c r="N558" s="405">
        <f t="shared" si="140"/>
        <v>0</v>
      </c>
      <c r="O558" s="405">
        <f t="shared" si="141"/>
        <v>0</v>
      </c>
      <c r="P558" s="392"/>
      <c r="Q558" s="612"/>
      <c r="R558" s="394" t="str">
        <f t="shared" si="142"/>
        <v/>
      </c>
      <c r="S558" s="394" t="str">
        <f t="shared" si="136"/>
        <v/>
      </c>
    </row>
    <row r="559" spans="1:19" ht="26.25" hidden="1" thickBot="1">
      <c r="A559" s="406">
        <v>101474</v>
      </c>
      <c r="B559" s="384" t="s">
        <v>3293</v>
      </c>
      <c r="C559" s="400" t="s">
        <v>5478</v>
      </c>
      <c r="D559" s="384" t="str">
        <f>VLOOKUP(A559,[3]cartilha!$A$1:$AN$65536,15,FALSE)</f>
        <v>T</v>
      </c>
      <c r="E559" s="385" t="s">
        <v>7034</v>
      </c>
      <c r="F559" s="386">
        <f t="shared" si="137"/>
        <v>19.29</v>
      </c>
      <c r="G559" s="407"/>
      <c r="H559" s="436">
        <f t="shared" si="135"/>
        <v>19.29</v>
      </c>
      <c r="I559" s="403">
        <f t="shared" si="138"/>
        <v>0</v>
      </c>
      <c r="J559" s="403">
        <f t="shared" si="139"/>
        <v>0</v>
      </c>
      <c r="K559" s="390"/>
      <c r="L559" s="404">
        <f t="shared" si="134"/>
        <v>0</v>
      </c>
      <c r="M559" s="404">
        <f t="shared" si="134"/>
        <v>19.29</v>
      </c>
      <c r="N559" s="405">
        <f t="shared" si="140"/>
        <v>0</v>
      </c>
      <c r="O559" s="405">
        <f t="shared" si="141"/>
        <v>0</v>
      </c>
      <c r="P559" s="392"/>
      <c r="Q559" s="612"/>
      <c r="R559" s="394" t="str">
        <f t="shared" si="142"/>
        <v/>
      </c>
      <c r="S559" s="394" t="str">
        <f t="shared" si="136"/>
        <v/>
      </c>
    </row>
    <row r="560" spans="1:19" ht="26.25" hidden="1" thickBot="1">
      <c r="A560" s="406">
        <v>101475</v>
      </c>
      <c r="B560" s="384" t="s">
        <v>3293</v>
      </c>
      <c r="C560" s="400" t="s">
        <v>5479</v>
      </c>
      <c r="D560" s="384" t="str">
        <f>VLOOKUP(A560,[3]cartilha!$A$1:$AN$65536,15,FALSE)</f>
        <v>T</v>
      </c>
      <c r="E560" s="385" t="s">
        <v>7303</v>
      </c>
      <c r="F560" s="386">
        <f t="shared" si="137"/>
        <v>17.11</v>
      </c>
      <c r="G560" s="407"/>
      <c r="H560" s="436">
        <f t="shared" si="135"/>
        <v>17.11</v>
      </c>
      <c r="I560" s="403">
        <f t="shared" si="138"/>
        <v>0</v>
      </c>
      <c r="J560" s="403">
        <f t="shared" si="139"/>
        <v>0</v>
      </c>
      <c r="K560" s="390"/>
      <c r="L560" s="404">
        <f t="shared" si="134"/>
        <v>0</v>
      </c>
      <c r="M560" s="404">
        <f t="shared" si="134"/>
        <v>17.11</v>
      </c>
      <c r="N560" s="405">
        <f t="shared" si="140"/>
        <v>0</v>
      </c>
      <c r="O560" s="405">
        <f t="shared" si="141"/>
        <v>0</v>
      </c>
      <c r="P560" s="392"/>
      <c r="Q560" s="612"/>
      <c r="R560" s="394" t="str">
        <f t="shared" si="142"/>
        <v/>
      </c>
      <c r="S560" s="394" t="str">
        <f t="shared" si="136"/>
        <v/>
      </c>
    </row>
    <row r="561" spans="1:19" ht="26.25" hidden="1" thickBot="1">
      <c r="A561" s="406">
        <v>101476</v>
      </c>
      <c r="B561" s="384" t="s">
        <v>3293</v>
      </c>
      <c r="C561" s="400" t="s">
        <v>5480</v>
      </c>
      <c r="D561" s="384" t="str">
        <f>VLOOKUP(A561,[3]cartilha!$A$1:$AN$65536,15,FALSE)</f>
        <v>T</v>
      </c>
      <c r="E561" s="385" t="s">
        <v>7304</v>
      </c>
      <c r="F561" s="386">
        <f t="shared" si="137"/>
        <v>15.26</v>
      </c>
      <c r="G561" s="407"/>
      <c r="H561" s="436">
        <f t="shared" si="135"/>
        <v>15.26</v>
      </c>
      <c r="I561" s="403">
        <f t="shared" si="138"/>
        <v>0</v>
      </c>
      <c r="J561" s="403">
        <f t="shared" si="139"/>
        <v>0</v>
      </c>
      <c r="K561" s="390"/>
      <c r="L561" s="404">
        <f t="shared" si="134"/>
        <v>0</v>
      </c>
      <c r="M561" s="404">
        <f t="shared" si="134"/>
        <v>15.26</v>
      </c>
      <c r="N561" s="405">
        <f t="shared" si="140"/>
        <v>0</v>
      </c>
      <c r="O561" s="405">
        <f t="shared" si="141"/>
        <v>0</v>
      </c>
      <c r="P561" s="392"/>
      <c r="Q561" s="612"/>
      <c r="R561" s="394" t="str">
        <f t="shared" si="142"/>
        <v/>
      </c>
      <c r="S561" s="394" t="str">
        <f t="shared" si="136"/>
        <v/>
      </c>
    </row>
    <row r="562" spans="1:19" ht="26.25" hidden="1" thickBot="1">
      <c r="A562" s="406">
        <v>101477</v>
      </c>
      <c r="B562" s="384" t="s">
        <v>3293</v>
      </c>
      <c r="C562" s="400" t="s">
        <v>5481</v>
      </c>
      <c r="D562" s="384" t="str">
        <f>VLOOKUP(A562,[3]cartilha!$A$1:$AN$65536,15,FALSE)</f>
        <v>T</v>
      </c>
      <c r="E562" s="385" t="s">
        <v>7305</v>
      </c>
      <c r="F562" s="386">
        <f t="shared" si="137"/>
        <v>12.49</v>
      </c>
      <c r="G562" s="407"/>
      <c r="H562" s="436">
        <f t="shared" si="135"/>
        <v>12.49</v>
      </c>
      <c r="I562" s="403">
        <f t="shared" si="138"/>
        <v>0</v>
      </c>
      <c r="J562" s="403">
        <f t="shared" si="139"/>
        <v>0</v>
      </c>
      <c r="K562" s="390"/>
      <c r="L562" s="404">
        <f t="shared" si="134"/>
        <v>0</v>
      </c>
      <c r="M562" s="404">
        <f t="shared" si="134"/>
        <v>12.49</v>
      </c>
      <c r="N562" s="405">
        <f t="shared" si="140"/>
        <v>0</v>
      </c>
      <c r="O562" s="405">
        <f t="shared" si="141"/>
        <v>0</v>
      </c>
      <c r="P562" s="392"/>
      <c r="Q562" s="612"/>
      <c r="R562" s="394" t="str">
        <f t="shared" si="142"/>
        <v/>
      </c>
      <c r="S562" s="394" t="str">
        <f t="shared" si="136"/>
        <v/>
      </c>
    </row>
    <row r="563" spans="1:19" ht="26.25" hidden="1" thickBot="1">
      <c r="A563" s="406">
        <v>101478</v>
      </c>
      <c r="B563" s="384" t="s">
        <v>3293</v>
      </c>
      <c r="C563" s="400" t="s">
        <v>5482</v>
      </c>
      <c r="D563" s="384" t="str">
        <f>VLOOKUP(A563,[3]cartilha!$A$1:$AN$65536,15,FALSE)</f>
        <v>T</v>
      </c>
      <c r="E563" s="385" t="s">
        <v>7306</v>
      </c>
      <c r="F563" s="386">
        <f t="shared" si="137"/>
        <v>10.63</v>
      </c>
      <c r="G563" s="407"/>
      <c r="H563" s="436">
        <f t="shared" si="135"/>
        <v>10.63</v>
      </c>
      <c r="I563" s="403">
        <f t="shared" si="138"/>
        <v>0</v>
      </c>
      <c r="J563" s="403">
        <f t="shared" si="139"/>
        <v>0</v>
      </c>
      <c r="K563" s="390"/>
      <c r="L563" s="404">
        <f t="shared" si="134"/>
        <v>0</v>
      </c>
      <c r="M563" s="404">
        <f t="shared" si="134"/>
        <v>10.63</v>
      </c>
      <c r="N563" s="405">
        <f t="shared" si="140"/>
        <v>0</v>
      </c>
      <c r="O563" s="405">
        <f t="shared" si="141"/>
        <v>0</v>
      </c>
      <c r="P563" s="392"/>
      <c r="Q563" s="612"/>
      <c r="R563" s="394" t="str">
        <f t="shared" si="142"/>
        <v/>
      </c>
      <c r="S563" s="394" t="str">
        <f t="shared" si="136"/>
        <v/>
      </c>
    </row>
    <row r="564" spans="1:19" ht="26.25" hidden="1" thickBot="1">
      <c r="A564" s="406">
        <v>101480</v>
      </c>
      <c r="B564" s="384" t="s">
        <v>3293</v>
      </c>
      <c r="C564" s="400" t="s">
        <v>5483</v>
      </c>
      <c r="D564" s="384" t="str">
        <f>VLOOKUP(A564,[3]cartilha!$A$1:$AN$65536,15,FALSE)</f>
        <v>T</v>
      </c>
      <c r="E564" s="385" t="s">
        <v>7307</v>
      </c>
      <c r="F564" s="386">
        <f t="shared" si="137"/>
        <v>63.2</v>
      </c>
      <c r="G564" s="407"/>
      <c r="H564" s="436">
        <f t="shared" si="135"/>
        <v>63.2</v>
      </c>
      <c r="I564" s="403">
        <f t="shared" si="138"/>
        <v>0</v>
      </c>
      <c r="J564" s="403">
        <f t="shared" si="139"/>
        <v>0</v>
      </c>
      <c r="K564" s="390"/>
      <c r="L564" s="404">
        <f t="shared" si="134"/>
        <v>0</v>
      </c>
      <c r="M564" s="404">
        <f t="shared" si="134"/>
        <v>63.2</v>
      </c>
      <c r="N564" s="405">
        <f t="shared" si="140"/>
        <v>0</v>
      </c>
      <c r="O564" s="405">
        <f t="shared" si="141"/>
        <v>0</v>
      </c>
      <c r="P564" s="392"/>
      <c r="Q564" s="612"/>
      <c r="R564" s="394" t="str">
        <f t="shared" si="142"/>
        <v/>
      </c>
      <c r="S564" s="394" t="str">
        <f t="shared" si="136"/>
        <v/>
      </c>
    </row>
    <row r="565" spans="1:19" ht="26.25" hidden="1" thickBot="1">
      <c r="A565" s="406">
        <v>101481</v>
      </c>
      <c r="B565" s="384" t="s">
        <v>3293</v>
      </c>
      <c r="C565" s="400" t="s">
        <v>5484</v>
      </c>
      <c r="D565" s="384" t="str">
        <f>VLOOKUP(A565,[3]cartilha!$A$1:$AN$65536,15,FALSE)</f>
        <v>T</v>
      </c>
      <c r="E565" s="385" t="s">
        <v>7308</v>
      </c>
      <c r="F565" s="386">
        <f t="shared" si="137"/>
        <v>45.63</v>
      </c>
      <c r="G565" s="407"/>
      <c r="H565" s="436">
        <f t="shared" si="135"/>
        <v>45.63</v>
      </c>
      <c r="I565" s="403">
        <f t="shared" si="138"/>
        <v>0</v>
      </c>
      <c r="J565" s="403">
        <f t="shared" si="139"/>
        <v>0</v>
      </c>
      <c r="K565" s="390"/>
      <c r="L565" s="404">
        <f t="shared" si="134"/>
        <v>0</v>
      </c>
      <c r="M565" s="404">
        <f t="shared" si="134"/>
        <v>45.63</v>
      </c>
      <c r="N565" s="405">
        <f t="shared" si="140"/>
        <v>0</v>
      </c>
      <c r="O565" s="405">
        <f t="shared" si="141"/>
        <v>0</v>
      </c>
      <c r="P565" s="392"/>
      <c r="Q565" s="612"/>
      <c r="R565" s="394" t="str">
        <f t="shared" si="142"/>
        <v/>
      </c>
      <c r="S565" s="394" t="str">
        <f t="shared" si="136"/>
        <v/>
      </c>
    </row>
    <row r="566" spans="1:19" ht="26.25" hidden="1" thickBot="1">
      <c r="A566" s="406">
        <v>101482</v>
      </c>
      <c r="B566" s="384" t="s">
        <v>3293</v>
      </c>
      <c r="C566" s="400" t="s">
        <v>5485</v>
      </c>
      <c r="D566" s="384" t="str">
        <f>VLOOKUP(A566,[3]cartilha!$A$1:$AN$65536,15,FALSE)</f>
        <v>T</v>
      </c>
      <c r="E566" s="385" t="s">
        <v>7309</v>
      </c>
      <c r="F566" s="386">
        <f t="shared" si="137"/>
        <v>34.11</v>
      </c>
      <c r="G566" s="407"/>
      <c r="H566" s="436">
        <f t="shared" si="135"/>
        <v>34.11</v>
      </c>
      <c r="I566" s="403">
        <f t="shared" si="138"/>
        <v>0</v>
      </c>
      <c r="J566" s="403">
        <f t="shared" si="139"/>
        <v>0</v>
      </c>
      <c r="K566" s="390"/>
      <c r="L566" s="404">
        <f t="shared" si="134"/>
        <v>0</v>
      </c>
      <c r="M566" s="404">
        <f t="shared" si="134"/>
        <v>34.11</v>
      </c>
      <c r="N566" s="405">
        <f t="shared" si="140"/>
        <v>0</v>
      </c>
      <c r="O566" s="405">
        <f t="shared" si="141"/>
        <v>0</v>
      </c>
      <c r="P566" s="392"/>
      <c r="Q566" s="612"/>
      <c r="R566" s="394" t="str">
        <f t="shared" si="142"/>
        <v/>
      </c>
      <c r="S566" s="394" t="str">
        <f t="shared" si="136"/>
        <v/>
      </c>
    </row>
    <row r="567" spans="1:19" ht="26.25" hidden="1" thickBot="1">
      <c r="A567" s="406">
        <v>101483</v>
      </c>
      <c r="B567" s="384" t="s">
        <v>3293</v>
      </c>
      <c r="C567" s="400" t="s">
        <v>5486</v>
      </c>
      <c r="D567" s="384" t="str">
        <f>VLOOKUP(A567,[3]cartilha!$A$1:$AN$65536,15,FALSE)</f>
        <v>T</v>
      </c>
      <c r="E567" s="385" t="s">
        <v>7310</v>
      </c>
      <c r="F567" s="386">
        <f t="shared" si="137"/>
        <v>35.39</v>
      </c>
      <c r="G567" s="407"/>
      <c r="H567" s="436">
        <f t="shared" si="135"/>
        <v>35.39</v>
      </c>
      <c r="I567" s="403">
        <f t="shared" si="138"/>
        <v>0</v>
      </c>
      <c r="J567" s="403">
        <f t="shared" si="139"/>
        <v>0</v>
      </c>
      <c r="K567" s="390"/>
      <c r="L567" s="404">
        <f t="shared" si="134"/>
        <v>0</v>
      </c>
      <c r="M567" s="404">
        <f t="shared" si="134"/>
        <v>35.39</v>
      </c>
      <c r="N567" s="405">
        <f t="shared" si="140"/>
        <v>0</v>
      </c>
      <c r="O567" s="405">
        <f t="shared" si="141"/>
        <v>0</v>
      </c>
      <c r="P567" s="392"/>
      <c r="Q567" s="612"/>
      <c r="R567" s="394" t="str">
        <f t="shared" si="142"/>
        <v/>
      </c>
      <c r="S567" s="394" t="str">
        <f t="shared" si="136"/>
        <v/>
      </c>
    </row>
    <row r="568" spans="1:19" ht="26.25" hidden="1" thickBot="1">
      <c r="A568" s="406">
        <v>101484</v>
      </c>
      <c r="B568" s="384" t="s">
        <v>3293</v>
      </c>
      <c r="C568" s="400" t="s">
        <v>5487</v>
      </c>
      <c r="D568" s="384" t="str">
        <f>VLOOKUP(A568,[3]cartilha!$A$1:$AN$65536,15,FALSE)</f>
        <v>T</v>
      </c>
      <c r="E568" s="385" t="s">
        <v>7311</v>
      </c>
      <c r="F568" s="386">
        <f t="shared" si="137"/>
        <v>183.5</v>
      </c>
      <c r="G568" s="407"/>
      <c r="H568" s="436">
        <f t="shared" si="135"/>
        <v>183.5</v>
      </c>
      <c r="I568" s="403">
        <f t="shared" si="138"/>
        <v>0</v>
      </c>
      <c r="J568" s="403">
        <f t="shared" si="139"/>
        <v>0</v>
      </c>
      <c r="K568" s="390"/>
      <c r="L568" s="404">
        <f t="shared" si="134"/>
        <v>0</v>
      </c>
      <c r="M568" s="404">
        <f t="shared" si="134"/>
        <v>183.5</v>
      </c>
      <c r="N568" s="405">
        <f t="shared" si="140"/>
        <v>0</v>
      </c>
      <c r="O568" s="405">
        <f t="shared" si="141"/>
        <v>0</v>
      </c>
      <c r="P568" s="392"/>
      <c r="Q568" s="612"/>
      <c r="R568" s="394" t="str">
        <f t="shared" si="142"/>
        <v/>
      </c>
      <c r="S568" s="394" t="str">
        <f t="shared" si="136"/>
        <v/>
      </c>
    </row>
    <row r="569" spans="1:19" ht="26.25" hidden="1" thickBot="1">
      <c r="A569" s="406">
        <v>101485</v>
      </c>
      <c r="B569" s="384" t="s">
        <v>3293</v>
      </c>
      <c r="C569" s="400" t="s">
        <v>5488</v>
      </c>
      <c r="D569" s="384" t="str">
        <f>VLOOKUP(A569,[3]cartilha!$A$1:$AN$65536,15,FALSE)</f>
        <v>T</v>
      </c>
      <c r="E569" s="385" t="s">
        <v>7312</v>
      </c>
      <c r="F569" s="386">
        <f t="shared" si="137"/>
        <v>140.87</v>
      </c>
      <c r="G569" s="407"/>
      <c r="H569" s="436">
        <f t="shared" si="135"/>
        <v>140.87</v>
      </c>
      <c r="I569" s="403">
        <f t="shared" si="138"/>
        <v>0</v>
      </c>
      <c r="J569" s="403">
        <f t="shared" si="139"/>
        <v>0</v>
      </c>
      <c r="K569" s="390"/>
      <c r="L569" s="404">
        <f t="shared" si="134"/>
        <v>0</v>
      </c>
      <c r="M569" s="404">
        <f t="shared" si="134"/>
        <v>140.87</v>
      </c>
      <c r="N569" s="405">
        <f t="shared" si="140"/>
        <v>0</v>
      </c>
      <c r="O569" s="405">
        <f t="shared" si="141"/>
        <v>0</v>
      </c>
      <c r="P569" s="392"/>
      <c r="Q569" s="612"/>
      <c r="R569" s="394" t="str">
        <f t="shared" si="142"/>
        <v/>
      </c>
      <c r="S569" s="394" t="str">
        <f t="shared" si="136"/>
        <v/>
      </c>
    </row>
    <row r="570" spans="1:19" ht="26.25" hidden="1" thickBot="1">
      <c r="A570" s="406">
        <v>101486</v>
      </c>
      <c r="B570" s="384" t="s">
        <v>3293</v>
      </c>
      <c r="C570" s="400" t="s">
        <v>5489</v>
      </c>
      <c r="D570" s="384" t="str">
        <f>VLOOKUP(A570,[3]cartilha!$A$1:$AN$65536,15,FALSE)</f>
        <v>T</v>
      </c>
      <c r="E570" s="385" t="s">
        <v>7313</v>
      </c>
      <c r="F570" s="386">
        <f t="shared" si="137"/>
        <v>126.89</v>
      </c>
      <c r="G570" s="407"/>
      <c r="H570" s="436">
        <f t="shared" si="135"/>
        <v>126.89</v>
      </c>
      <c r="I570" s="403">
        <f t="shared" si="138"/>
        <v>0</v>
      </c>
      <c r="J570" s="403">
        <f t="shared" si="139"/>
        <v>0</v>
      </c>
      <c r="K570" s="390"/>
      <c r="L570" s="404">
        <f t="shared" si="134"/>
        <v>0</v>
      </c>
      <c r="M570" s="404">
        <f t="shared" si="134"/>
        <v>126.89</v>
      </c>
      <c r="N570" s="405">
        <f t="shared" si="140"/>
        <v>0</v>
      </c>
      <c r="O570" s="405">
        <f t="shared" si="141"/>
        <v>0</v>
      </c>
      <c r="P570" s="392"/>
      <c r="Q570" s="612"/>
      <c r="R570" s="394" t="str">
        <f t="shared" si="142"/>
        <v/>
      </c>
      <c r="S570" s="394" t="str">
        <f t="shared" si="136"/>
        <v/>
      </c>
    </row>
    <row r="571" spans="1:19" ht="26.25" hidden="1" thickBot="1">
      <c r="A571" s="406">
        <v>101487</v>
      </c>
      <c r="B571" s="384" t="s">
        <v>3293</v>
      </c>
      <c r="C571" s="400" t="s">
        <v>5490</v>
      </c>
      <c r="D571" s="384" t="str">
        <f>VLOOKUP(A571,[3]cartilha!$A$1:$AN$65536,15,FALSE)</f>
        <v>T</v>
      </c>
      <c r="E571" s="385" t="s">
        <v>7314</v>
      </c>
      <c r="F571" s="386">
        <f t="shared" si="137"/>
        <v>92.9</v>
      </c>
      <c r="G571" s="407"/>
      <c r="H571" s="436">
        <f t="shared" si="135"/>
        <v>92.9</v>
      </c>
      <c r="I571" s="403">
        <f t="shared" si="138"/>
        <v>0</v>
      </c>
      <c r="J571" s="403">
        <f t="shared" si="139"/>
        <v>0</v>
      </c>
      <c r="K571" s="390"/>
      <c r="L571" s="404">
        <f t="shared" si="134"/>
        <v>0</v>
      </c>
      <c r="M571" s="404">
        <f t="shared" si="134"/>
        <v>92.9</v>
      </c>
      <c r="N571" s="405">
        <f t="shared" si="140"/>
        <v>0</v>
      </c>
      <c r="O571" s="405">
        <f t="shared" si="141"/>
        <v>0</v>
      </c>
      <c r="P571" s="392"/>
      <c r="Q571" s="612"/>
      <c r="R571" s="394" t="str">
        <f t="shared" si="142"/>
        <v/>
      </c>
      <c r="S571" s="394" t="str">
        <f t="shared" si="136"/>
        <v/>
      </c>
    </row>
    <row r="572" spans="1:19" ht="26.25" hidden="1" thickBot="1">
      <c r="A572" s="406">
        <v>101488</v>
      </c>
      <c r="B572" s="384" t="s">
        <v>3293</v>
      </c>
      <c r="C572" s="400" t="s">
        <v>5491</v>
      </c>
      <c r="D572" s="384" t="str">
        <f>VLOOKUP(A572,[3]cartilha!$A$1:$AN$65536,15,FALSE)</f>
        <v>T</v>
      </c>
      <c r="E572" s="385" t="s">
        <v>7315</v>
      </c>
      <c r="F572" s="386">
        <f t="shared" si="137"/>
        <v>80.38</v>
      </c>
      <c r="G572" s="407"/>
      <c r="H572" s="436">
        <f t="shared" si="135"/>
        <v>80.38</v>
      </c>
      <c r="I572" s="403">
        <f t="shared" si="138"/>
        <v>0</v>
      </c>
      <c r="J572" s="403">
        <f t="shared" si="139"/>
        <v>0</v>
      </c>
      <c r="K572" s="390"/>
      <c r="L572" s="404">
        <f t="shared" si="134"/>
        <v>0</v>
      </c>
      <c r="M572" s="404">
        <f t="shared" si="134"/>
        <v>80.38</v>
      </c>
      <c r="N572" s="405">
        <f t="shared" si="140"/>
        <v>0</v>
      </c>
      <c r="O572" s="405">
        <f t="shared" si="141"/>
        <v>0</v>
      </c>
      <c r="P572" s="392"/>
      <c r="Q572" s="612"/>
      <c r="R572" s="394" t="str">
        <f t="shared" si="142"/>
        <v/>
      </c>
      <c r="S572" s="394" t="str">
        <f t="shared" si="136"/>
        <v/>
      </c>
    </row>
    <row r="573" spans="1:19" ht="13.5" hidden="1" thickBot="1">
      <c r="A573" s="406" t="s">
        <v>2165</v>
      </c>
      <c r="B573" s="384"/>
      <c r="C573" s="400" t="s">
        <v>694</v>
      </c>
      <c r="D573" s="384">
        <v>0</v>
      </c>
      <c r="E573" s="385"/>
      <c r="F573" s="386">
        <f t="shared" si="137"/>
        <v>0</v>
      </c>
      <c r="G573" s="441"/>
      <c r="H573" s="436">
        <f t="shared" si="135"/>
        <v>0</v>
      </c>
      <c r="I573" s="443"/>
      <c r="J573" s="444"/>
      <c r="K573" s="390"/>
      <c r="L573" s="445"/>
      <c r="M573" s="446"/>
      <c r="N573" s="443"/>
      <c r="O573" s="444"/>
      <c r="P573" s="392"/>
      <c r="Q573" s="393" t="str">
        <f>IF(OR(SUM(J574:J593)&gt;0,SUM(O574:O593)&gt;0),"xx","")</f>
        <v/>
      </c>
      <c r="R573" s="394" t="str">
        <f t="shared" si="142"/>
        <v/>
      </c>
      <c r="S573" s="394" t="str">
        <f t="shared" si="136"/>
        <v/>
      </c>
    </row>
    <row r="574" spans="1:19" ht="13.5" hidden="1" thickBot="1">
      <c r="A574" s="406">
        <v>100205</v>
      </c>
      <c r="B574" s="384" t="s">
        <v>3293</v>
      </c>
      <c r="C574" s="400" t="s">
        <v>3770</v>
      </c>
      <c r="D574" s="384" t="str">
        <f>VLOOKUP(A574,[3]cartilha!$A$1:$AN$65536,15,FALSE)</f>
        <v>M3XKM</v>
      </c>
      <c r="E574" s="385" t="s">
        <v>7316</v>
      </c>
      <c r="F574" s="386">
        <f t="shared" si="137"/>
        <v>1793.53</v>
      </c>
      <c r="G574" s="407"/>
      <c r="H574" s="436">
        <f t="shared" si="135"/>
        <v>1793.53</v>
      </c>
      <c r="I574" s="403">
        <f t="shared" ref="I574:I593" si="143">IF(ISBLANK(E574),0,ROUND(F574*G574,2))</f>
        <v>0</v>
      </c>
      <c r="J574" s="403">
        <f t="shared" ref="J574:J593" si="144">IF(ISBLANK(G574),0,ROUND(G574*H574,2))</f>
        <v>0</v>
      </c>
      <c r="K574" s="390"/>
      <c r="L574" s="404">
        <f t="shared" ref="L574:M593" si="145">G574</f>
        <v>0</v>
      </c>
      <c r="M574" s="404">
        <f t="shared" si="145"/>
        <v>1793.53</v>
      </c>
      <c r="N574" s="405">
        <f t="shared" ref="N574:N593" si="146">IF(ISBLANK(E574),0,ROUND(F574*L574,2))</f>
        <v>0</v>
      </c>
      <c r="O574" s="405">
        <f t="shared" ref="O574:O593" si="147">IF(ISBLANK(L574),0,ROUND(L574*M574,2))</f>
        <v>0</v>
      </c>
      <c r="P574" s="392"/>
      <c r="Q574" s="612"/>
      <c r="R574" s="394" t="str">
        <f t="shared" si="142"/>
        <v/>
      </c>
      <c r="S574" s="394" t="str">
        <f t="shared" si="136"/>
        <v/>
      </c>
    </row>
    <row r="575" spans="1:19" ht="13.5" hidden="1" thickBot="1">
      <c r="A575" s="406">
        <v>100206</v>
      </c>
      <c r="B575" s="384" t="s">
        <v>3293</v>
      </c>
      <c r="C575" s="400" t="s">
        <v>3771</v>
      </c>
      <c r="D575" s="384" t="str">
        <f>VLOOKUP(A575,[3]cartilha!$A$1:$AN$65536,15,FALSE)</f>
        <v>M3XKM</v>
      </c>
      <c r="E575" s="385" t="s">
        <v>7317</v>
      </c>
      <c r="F575" s="386">
        <f t="shared" si="137"/>
        <v>1296.4100000000001</v>
      </c>
      <c r="G575" s="407"/>
      <c r="H575" s="436">
        <f t="shared" si="135"/>
        <v>1296.4100000000001</v>
      </c>
      <c r="I575" s="403">
        <f t="shared" si="143"/>
        <v>0</v>
      </c>
      <c r="J575" s="403">
        <f t="shared" si="144"/>
        <v>0</v>
      </c>
      <c r="K575" s="390"/>
      <c r="L575" s="404">
        <f t="shared" si="145"/>
        <v>0</v>
      </c>
      <c r="M575" s="404">
        <f t="shared" si="145"/>
        <v>1296.4100000000001</v>
      </c>
      <c r="N575" s="405">
        <f t="shared" si="146"/>
        <v>0</v>
      </c>
      <c r="O575" s="405">
        <f t="shared" si="147"/>
        <v>0</v>
      </c>
      <c r="P575" s="392"/>
      <c r="Q575" s="612"/>
      <c r="R575" s="394" t="str">
        <f t="shared" si="142"/>
        <v/>
      </c>
      <c r="S575" s="394" t="str">
        <f t="shared" si="136"/>
        <v/>
      </c>
    </row>
    <row r="576" spans="1:19" ht="26.25" hidden="1" thickBot="1">
      <c r="A576" s="406">
        <v>100207</v>
      </c>
      <c r="B576" s="384" t="s">
        <v>3293</v>
      </c>
      <c r="C576" s="400" t="s">
        <v>3772</v>
      </c>
      <c r="D576" s="384" t="str">
        <f>VLOOKUP(A576,[3]cartilha!$A$1:$AN$65536,15,FALSE)</f>
        <v>M3XKM</v>
      </c>
      <c r="E576" s="385" t="s">
        <v>7318</v>
      </c>
      <c r="F576" s="386">
        <f t="shared" si="137"/>
        <v>471.01</v>
      </c>
      <c r="G576" s="407"/>
      <c r="H576" s="436">
        <f t="shared" si="135"/>
        <v>471.01</v>
      </c>
      <c r="I576" s="403">
        <f t="shared" si="143"/>
        <v>0</v>
      </c>
      <c r="J576" s="403">
        <f t="shared" si="144"/>
        <v>0</v>
      </c>
      <c r="K576" s="390"/>
      <c r="L576" s="404">
        <f t="shared" si="145"/>
        <v>0</v>
      </c>
      <c r="M576" s="404">
        <f t="shared" si="145"/>
        <v>471.01</v>
      </c>
      <c r="N576" s="405">
        <f t="shared" si="146"/>
        <v>0</v>
      </c>
      <c r="O576" s="405">
        <f t="shared" si="147"/>
        <v>0</v>
      </c>
      <c r="P576" s="392"/>
      <c r="Q576" s="612"/>
      <c r="R576" s="394" t="str">
        <f t="shared" si="142"/>
        <v/>
      </c>
      <c r="S576" s="394" t="str">
        <f t="shared" si="136"/>
        <v/>
      </c>
    </row>
    <row r="577" spans="1:19" ht="13.5" hidden="1" thickBot="1">
      <c r="A577" s="406">
        <v>100271</v>
      </c>
      <c r="B577" s="384" t="s">
        <v>3293</v>
      </c>
      <c r="C577" s="400" t="s">
        <v>3845</v>
      </c>
      <c r="D577" s="384" t="str">
        <f>VLOOKUP(A577,[3]cartilha!$A$1:$AN$65536,15,FALSE)</f>
        <v>M2XKM</v>
      </c>
      <c r="E577" s="385" t="s">
        <v>7319</v>
      </c>
      <c r="F577" s="386">
        <f t="shared" si="137"/>
        <v>76.69</v>
      </c>
      <c r="G577" s="407"/>
      <c r="H577" s="436">
        <f t="shared" si="135"/>
        <v>76.69</v>
      </c>
      <c r="I577" s="403">
        <f t="shared" si="143"/>
        <v>0</v>
      </c>
      <c r="J577" s="403">
        <f t="shared" si="144"/>
        <v>0</v>
      </c>
      <c r="K577" s="390"/>
      <c r="L577" s="404">
        <f t="shared" si="145"/>
        <v>0</v>
      </c>
      <c r="M577" s="404">
        <f t="shared" si="145"/>
        <v>76.69</v>
      </c>
      <c r="N577" s="405">
        <f t="shared" si="146"/>
        <v>0</v>
      </c>
      <c r="O577" s="405">
        <f t="shared" si="147"/>
        <v>0</v>
      </c>
      <c r="P577" s="392"/>
      <c r="Q577" s="612"/>
      <c r="R577" s="394" t="str">
        <f t="shared" si="142"/>
        <v/>
      </c>
      <c r="S577" s="394" t="str">
        <f t="shared" si="136"/>
        <v/>
      </c>
    </row>
    <row r="578" spans="1:19" ht="13.5" hidden="1" thickBot="1">
      <c r="A578" s="406">
        <v>100273</v>
      </c>
      <c r="B578" s="384" t="s">
        <v>3293</v>
      </c>
      <c r="C578" s="400" t="s">
        <v>3846</v>
      </c>
      <c r="D578" s="384" t="str">
        <f>VLOOKUP(A578,[3]cartilha!$A$1:$AN$65536,15,FALSE)</f>
        <v>KGXKM</v>
      </c>
      <c r="E578" s="385" t="s">
        <v>7320</v>
      </c>
      <c r="F578" s="386">
        <f t="shared" si="137"/>
        <v>4</v>
      </c>
      <c r="G578" s="407"/>
      <c r="H578" s="436">
        <f t="shared" si="135"/>
        <v>4</v>
      </c>
      <c r="I578" s="403">
        <f t="shared" si="143"/>
        <v>0</v>
      </c>
      <c r="J578" s="403">
        <f t="shared" si="144"/>
        <v>0</v>
      </c>
      <c r="K578" s="390"/>
      <c r="L578" s="404">
        <f t="shared" si="145"/>
        <v>0</v>
      </c>
      <c r="M578" s="404">
        <f t="shared" si="145"/>
        <v>4</v>
      </c>
      <c r="N578" s="405">
        <f t="shared" si="146"/>
        <v>0</v>
      </c>
      <c r="O578" s="405">
        <f t="shared" si="147"/>
        <v>0</v>
      </c>
      <c r="P578" s="392"/>
      <c r="Q578" s="612"/>
      <c r="R578" s="394" t="str">
        <f t="shared" si="142"/>
        <v/>
      </c>
      <c r="S578" s="394" t="str">
        <f t="shared" si="136"/>
        <v/>
      </c>
    </row>
    <row r="579" spans="1:19" ht="13.5" hidden="1" thickBot="1">
      <c r="A579" s="406">
        <v>100274</v>
      </c>
      <c r="B579" s="384" t="s">
        <v>3293</v>
      </c>
      <c r="C579" s="400" t="s">
        <v>3847</v>
      </c>
      <c r="D579" s="384" t="str">
        <f>VLOOKUP(A579,[3]cartilha!$A$1:$AN$65536,15,FALSE)</f>
        <v>M2XKM</v>
      </c>
      <c r="E579" s="385" t="s">
        <v>7321</v>
      </c>
      <c r="F579" s="386">
        <f t="shared" si="137"/>
        <v>34.1</v>
      </c>
      <c r="G579" s="407"/>
      <c r="H579" s="436">
        <f t="shared" si="135"/>
        <v>34.1</v>
      </c>
      <c r="I579" s="403">
        <f t="shared" si="143"/>
        <v>0</v>
      </c>
      <c r="J579" s="403">
        <f t="shared" si="144"/>
        <v>0</v>
      </c>
      <c r="K579" s="390"/>
      <c r="L579" s="404">
        <f t="shared" si="145"/>
        <v>0</v>
      </c>
      <c r="M579" s="404">
        <f t="shared" si="145"/>
        <v>34.1</v>
      </c>
      <c r="N579" s="405">
        <f t="shared" si="146"/>
        <v>0</v>
      </c>
      <c r="O579" s="405">
        <f t="shared" si="147"/>
        <v>0</v>
      </c>
      <c r="P579" s="392"/>
      <c r="Q579" s="612"/>
      <c r="R579" s="394" t="str">
        <f t="shared" si="142"/>
        <v/>
      </c>
      <c r="S579" s="394" t="str">
        <f t="shared" si="136"/>
        <v/>
      </c>
    </row>
    <row r="580" spans="1:19" ht="26.25" hidden="1" thickBot="1">
      <c r="A580" s="406">
        <v>100275</v>
      </c>
      <c r="B580" s="384" t="s">
        <v>3293</v>
      </c>
      <c r="C580" s="400" t="s">
        <v>3848</v>
      </c>
      <c r="D580" s="384" t="str">
        <f>VLOOKUP(A580,[3]cartilha!$A$1:$AN$65536,15,FALSE)</f>
        <v>M2XKM</v>
      </c>
      <c r="E580" s="385" t="s">
        <v>7322</v>
      </c>
      <c r="F580" s="386">
        <f t="shared" si="137"/>
        <v>22.04</v>
      </c>
      <c r="G580" s="407"/>
      <c r="H580" s="436">
        <f t="shared" si="135"/>
        <v>22.04</v>
      </c>
      <c r="I580" s="403">
        <f t="shared" si="143"/>
        <v>0</v>
      </c>
      <c r="J580" s="403">
        <f t="shared" si="144"/>
        <v>0</v>
      </c>
      <c r="K580" s="390"/>
      <c r="L580" s="404">
        <f t="shared" si="145"/>
        <v>0</v>
      </c>
      <c r="M580" s="404">
        <f t="shared" si="145"/>
        <v>22.04</v>
      </c>
      <c r="N580" s="405">
        <f t="shared" si="146"/>
        <v>0</v>
      </c>
      <c r="O580" s="405">
        <f t="shared" si="147"/>
        <v>0</v>
      </c>
      <c r="P580" s="392"/>
      <c r="Q580" s="612"/>
      <c r="R580" s="394" t="str">
        <f t="shared" si="142"/>
        <v/>
      </c>
      <c r="S580" s="394" t="str">
        <f t="shared" si="136"/>
        <v/>
      </c>
    </row>
    <row r="581" spans="1:19" ht="26.25" hidden="1" thickBot="1">
      <c r="A581" s="406">
        <v>100276</v>
      </c>
      <c r="B581" s="384" t="s">
        <v>3293</v>
      </c>
      <c r="C581" s="400" t="s">
        <v>3849</v>
      </c>
      <c r="D581" s="384" t="str">
        <f>VLOOKUP(A581,[3]cartilha!$A$1:$AN$65536,15,FALSE)</f>
        <v>M2XKM</v>
      </c>
      <c r="E581" s="385" t="s">
        <v>7323</v>
      </c>
      <c r="F581" s="386">
        <f t="shared" si="137"/>
        <v>40.229999999999997</v>
      </c>
      <c r="G581" s="407"/>
      <c r="H581" s="436">
        <f t="shared" si="135"/>
        <v>40.229999999999997</v>
      </c>
      <c r="I581" s="403">
        <f t="shared" si="143"/>
        <v>0</v>
      </c>
      <c r="J581" s="403">
        <f t="shared" si="144"/>
        <v>0</v>
      </c>
      <c r="K581" s="390"/>
      <c r="L581" s="404">
        <f t="shared" si="145"/>
        <v>0</v>
      </c>
      <c r="M581" s="404">
        <f t="shared" si="145"/>
        <v>40.229999999999997</v>
      </c>
      <c r="N581" s="405">
        <f t="shared" si="146"/>
        <v>0</v>
      </c>
      <c r="O581" s="405">
        <f t="shared" si="147"/>
        <v>0</v>
      </c>
      <c r="P581" s="392"/>
      <c r="Q581" s="612"/>
      <c r="R581" s="394" t="str">
        <f t="shared" si="142"/>
        <v/>
      </c>
      <c r="S581" s="394" t="str">
        <f t="shared" si="136"/>
        <v/>
      </c>
    </row>
    <row r="582" spans="1:19" ht="26.25" hidden="1" thickBot="1">
      <c r="A582" s="406">
        <v>100255</v>
      </c>
      <c r="B582" s="384" t="s">
        <v>3293</v>
      </c>
      <c r="C582" s="400" t="s">
        <v>3773</v>
      </c>
      <c r="D582" s="384" t="str">
        <f>VLOOKUP(A582,[3]cartilha!$A$1:$AN$65536,15,FALSE)</f>
        <v>MXKM</v>
      </c>
      <c r="E582" s="385" t="s">
        <v>7324</v>
      </c>
      <c r="F582" s="386">
        <f t="shared" si="137"/>
        <v>16.3</v>
      </c>
      <c r="G582" s="407"/>
      <c r="H582" s="436">
        <f t="shared" si="135"/>
        <v>16.3</v>
      </c>
      <c r="I582" s="403">
        <f t="shared" si="143"/>
        <v>0</v>
      </c>
      <c r="J582" s="403">
        <f t="shared" si="144"/>
        <v>0</v>
      </c>
      <c r="K582" s="390"/>
      <c r="L582" s="404">
        <f t="shared" si="145"/>
        <v>0</v>
      </c>
      <c r="M582" s="404">
        <f t="shared" si="145"/>
        <v>16.3</v>
      </c>
      <c r="N582" s="405">
        <f t="shared" si="146"/>
        <v>0</v>
      </c>
      <c r="O582" s="405">
        <f t="shared" si="147"/>
        <v>0</v>
      </c>
      <c r="P582" s="392"/>
      <c r="Q582" s="612"/>
      <c r="R582" s="394" t="str">
        <f t="shared" si="142"/>
        <v/>
      </c>
      <c r="S582" s="394" t="str">
        <f t="shared" si="136"/>
        <v/>
      </c>
    </row>
    <row r="583" spans="1:19" ht="26.25" hidden="1" thickBot="1">
      <c r="A583" s="406">
        <v>100256</v>
      </c>
      <c r="B583" s="384" t="s">
        <v>3293</v>
      </c>
      <c r="C583" s="400" t="s">
        <v>3774</v>
      </c>
      <c r="D583" s="384" t="str">
        <f>VLOOKUP(A583,[3]cartilha!$A$1:$AN$65536,15,FALSE)</f>
        <v>MXKM</v>
      </c>
      <c r="E583" s="385" t="s">
        <v>7325</v>
      </c>
      <c r="F583" s="386">
        <f t="shared" si="137"/>
        <v>10.87</v>
      </c>
      <c r="G583" s="407"/>
      <c r="H583" s="436">
        <f t="shared" si="135"/>
        <v>10.87</v>
      </c>
      <c r="I583" s="403">
        <f t="shared" si="143"/>
        <v>0</v>
      </c>
      <c r="J583" s="403">
        <f t="shared" si="144"/>
        <v>0</v>
      </c>
      <c r="K583" s="390"/>
      <c r="L583" s="404">
        <f t="shared" si="145"/>
        <v>0</v>
      </c>
      <c r="M583" s="404">
        <f t="shared" si="145"/>
        <v>10.87</v>
      </c>
      <c r="N583" s="405">
        <f t="shared" si="146"/>
        <v>0</v>
      </c>
      <c r="O583" s="405">
        <f t="shared" si="147"/>
        <v>0</v>
      </c>
      <c r="P583" s="392"/>
      <c r="Q583" s="612"/>
      <c r="R583" s="394" t="str">
        <f t="shared" si="142"/>
        <v/>
      </c>
      <c r="S583" s="394" t="str">
        <f t="shared" si="136"/>
        <v/>
      </c>
    </row>
    <row r="584" spans="1:19" ht="26.25" hidden="1" thickBot="1">
      <c r="A584" s="406">
        <v>100257</v>
      </c>
      <c r="B584" s="384" t="s">
        <v>3293</v>
      </c>
      <c r="C584" s="400" t="s">
        <v>3775</v>
      </c>
      <c r="D584" s="384" t="str">
        <f>VLOOKUP(A584,[3]cartilha!$A$1:$AN$65536,15,FALSE)</f>
        <v>MXKM</v>
      </c>
      <c r="E584" s="385" t="s">
        <v>7326</v>
      </c>
      <c r="F584" s="386">
        <f t="shared" si="137"/>
        <v>6.52</v>
      </c>
      <c r="G584" s="407"/>
      <c r="H584" s="436">
        <f t="shared" si="135"/>
        <v>6.52</v>
      </c>
      <c r="I584" s="403">
        <f t="shared" si="143"/>
        <v>0</v>
      </c>
      <c r="J584" s="403">
        <f t="shared" si="144"/>
        <v>0</v>
      </c>
      <c r="K584" s="390"/>
      <c r="L584" s="404">
        <f t="shared" si="145"/>
        <v>0</v>
      </c>
      <c r="M584" s="404">
        <f t="shared" si="145"/>
        <v>6.52</v>
      </c>
      <c r="N584" s="405">
        <f t="shared" si="146"/>
        <v>0</v>
      </c>
      <c r="O584" s="405">
        <f t="shared" si="147"/>
        <v>0</v>
      </c>
      <c r="P584" s="392"/>
      <c r="Q584" s="612"/>
      <c r="R584" s="394" t="str">
        <f t="shared" si="142"/>
        <v/>
      </c>
      <c r="S584" s="394" t="str">
        <f t="shared" si="136"/>
        <v/>
      </c>
    </row>
    <row r="585" spans="1:19" ht="26.25" hidden="1" thickBot="1">
      <c r="A585" s="406">
        <v>100258</v>
      </c>
      <c r="B585" s="384" t="s">
        <v>3293</v>
      </c>
      <c r="C585" s="400" t="s">
        <v>3776</v>
      </c>
      <c r="D585" s="384" t="str">
        <f>VLOOKUP(A585,[3]cartilha!$A$1:$AN$65536,15,FALSE)</f>
        <v>MXKM</v>
      </c>
      <c r="E585" s="385" t="s">
        <v>7324</v>
      </c>
      <c r="F585" s="386">
        <f t="shared" si="137"/>
        <v>16.3</v>
      </c>
      <c r="G585" s="407"/>
      <c r="H585" s="436">
        <f t="shared" si="135"/>
        <v>16.3</v>
      </c>
      <c r="I585" s="403">
        <f t="shared" si="143"/>
        <v>0</v>
      </c>
      <c r="J585" s="403">
        <f t="shared" si="144"/>
        <v>0</v>
      </c>
      <c r="K585" s="390"/>
      <c r="L585" s="404">
        <f t="shared" si="145"/>
        <v>0</v>
      </c>
      <c r="M585" s="404">
        <f t="shared" si="145"/>
        <v>16.3</v>
      </c>
      <c r="N585" s="405">
        <f t="shared" si="146"/>
        <v>0</v>
      </c>
      <c r="O585" s="405">
        <f t="shared" si="147"/>
        <v>0</v>
      </c>
      <c r="P585" s="392"/>
      <c r="Q585" s="612"/>
      <c r="R585" s="394" t="str">
        <f t="shared" si="142"/>
        <v/>
      </c>
      <c r="S585" s="394" t="str">
        <f t="shared" si="136"/>
        <v/>
      </c>
    </row>
    <row r="586" spans="1:19" ht="26.25" hidden="1" thickBot="1">
      <c r="A586" s="406">
        <v>100259</v>
      </c>
      <c r="B586" s="384" t="s">
        <v>3293</v>
      </c>
      <c r="C586" s="400" t="s">
        <v>3777</v>
      </c>
      <c r="D586" s="384" t="str">
        <f>VLOOKUP(A586,[3]cartilha!$A$1:$AN$65536,15,FALSE)</f>
        <v>MXKM</v>
      </c>
      <c r="E586" s="385" t="s">
        <v>7327</v>
      </c>
      <c r="F586" s="386">
        <f t="shared" si="137"/>
        <v>32.130000000000003</v>
      </c>
      <c r="G586" s="407"/>
      <c r="H586" s="436">
        <f t="shared" si="135"/>
        <v>32.130000000000003</v>
      </c>
      <c r="I586" s="403">
        <f t="shared" si="143"/>
        <v>0</v>
      </c>
      <c r="J586" s="403">
        <f t="shared" si="144"/>
        <v>0</v>
      </c>
      <c r="K586" s="390"/>
      <c r="L586" s="404">
        <f t="shared" si="145"/>
        <v>0</v>
      </c>
      <c r="M586" s="404">
        <f t="shared" si="145"/>
        <v>32.130000000000003</v>
      </c>
      <c r="N586" s="405">
        <f t="shared" si="146"/>
        <v>0</v>
      </c>
      <c r="O586" s="405">
        <f t="shared" si="147"/>
        <v>0</v>
      </c>
      <c r="P586" s="392"/>
      <c r="Q586" s="612"/>
      <c r="R586" s="394" t="str">
        <f t="shared" si="142"/>
        <v/>
      </c>
      <c r="S586" s="394" t="str">
        <f t="shared" si="136"/>
        <v/>
      </c>
    </row>
    <row r="587" spans="1:19" ht="26.25" hidden="1" thickBot="1">
      <c r="A587" s="406">
        <v>100260</v>
      </c>
      <c r="B587" s="384" t="s">
        <v>3293</v>
      </c>
      <c r="C587" s="400" t="s">
        <v>3778</v>
      </c>
      <c r="D587" s="384" t="str">
        <f>VLOOKUP(A587,[3]cartilha!$A$1:$AN$65536,15,FALSE)</f>
        <v>KGXKM</v>
      </c>
      <c r="E587" s="385" t="s">
        <v>7328</v>
      </c>
      <c r="F587" s="386">
        <f t="shared" si="137"/>
        <v>10.59</v>
      </c>
      <c r="G587" s="407"/>
      <c r="H587" s="436">
        <f t="shared" si="135"/>
        <v>10.59</v>
      </c>
      <c r="I587" s="403">
        <f t="shared" si="143"/>
        <v>0</v>
      </c>
      <c r="J587" s="403">
        <f t="shared" si="144"/>
        <v>0</v>
      </c>
      <c r="K587" s="390"/>
      <c r="L587" s="404">
        <f t="shared" si="145"/>
        <v>0</v>
      </c>
      <c r="M587" s="404">
        <f t="shared" si="145"/>
        <v>10.59</v>
      </c>
      <c r="N587" s="405">
        <f t="shared" si="146"/>
        <v>0</v>
      </c>
      <c r="O587" s="405">
        <f t="shared" si="147"/>
        <v>0</v>
      </c>
      <c r="P587" s="392"/>
      <c r="Q587" s="612"/>
      <c r="R587" s="394" t="str">
        <f t="shared" si="142"/>
        <v/>
      </c>
      <c r="S587" s="394" t="str">
        <f t="shared" si="136"/>
        <v/>
      </c>
    </row>
    <row r="588" spans="1:19" ht="26.25" hidden="1" thickBot="1">
      <c r="A588" s="406">
        <v>100261</v>
      </c>
      <c r="B588" s="384" t="s">
        <v>3293</v>
      </c>
      <c r="C588" s="400" t="s">
        <v>3779</v>
      </c>
      <c r="D588" s="384" t="str">
        <f>VLOOKUP(A588,[3]cartilha!$A$1:$AN$65536,15,FALSE)</f>
        <v>KGXKM</v>
      </c>
      <c r="E588" s="385" t="s">
        <v>7329</v>
      </c>
      <c r="F588" s="386">
        <f t="shared" si="137"/>
        <v>6.65</v>
      </c>
      <c r="G588" s="407"/>
      <c r="H588" s="436">
        <f t="shared" si="135"/>
        <v>6.65</v>
      </c>
      <c r="I588" s="403">
        <f t="shared" si="143"/>
        <v>0</v>
      </c>
      <c r="J588" s="403">
        <f t="shared" si="144"/>
        <v>0</v>
      </c>
      <c r="K588" s="390"/>
      <c r="L588" s="404">
        <f t="shared" si="145"/>
        <v>0</v>
      </c>
      <c r="M588" s="404">
        <f t="shared" si="145"/>
        <v>6.65</v>
      </c>
      <c r="N588" s="405">
        <f t="shared" si="146"/>
        <v>0</v>
      </c>
      <c r="O588" s="405">
        <f t="shared" si="147"/>
        <v>0</v>
      </c>
      <c r="P588" s="392"/>
      <c r="Q588" s="612"/>
      <c r="R588" s="394" t="str">
        <f t="shared" si="142"/>
        <v/>
      </c>
      <c r="S588" s="394" t="str">
        <f t="shared" si="136"/>
        <v/>
      </c>
    </row>
    <row r="589" spans="1:19" ht="26.25" hidden="1" thickBot="1">
      <c r="A589" s="406">
        <v>100262</v>
      </c>
      <c r="B589" s="384" t="s">
        <v>3293</v>
      </c>
      <c r="C589" s="400" t="s">
        <v>3780</v>
      </c>
      <c r="D589" s="384" t="str">
        <f>VLOOKUP(A589,[3]cartilha!$A$1:$AN$65536,15,FALSE)</f>
        <v>KGXKM</v>
      </c>
      <c r="E589" s="385" t="s">
        <v>7330</v>
      </c>
      <c r="F589" s="386">
        <f t="shared" si="137"/>
        <v>4.12</v>
      </c>
      <c r="G589" s="407"/>
      <c r="H589" s="436">
        <f t="shared" si="135"/>
        <v>4.12</v>
      </c>
      <c r="I589" s="403">
        <f t="shared" si="143"/>
        <v>0</v>
      </c>
      <c r="J589" s="403">
        <f t="shared" si="144"/>
        <v>0</v>
      </c>
      <c r="K589" s="390"/>
      <c r="L589" s="404">
        <f t="shared" si="145"/>
        <v>0</v>
      </c>
      <c r="M589" s="404">
        <f t="shared" si="145"/>
        <v>4.12</v>
      </c>
      <c r="N589" s="405">
        <f t="shared" si="146"/>
        <v>0</v>
      </c>
      <c r="O589" s="405">
        <f t="shared" si="147"/>
        <v>0</v>
      </c>
      <c r="P589" s="392"/>
      <c r="Q589" s="612"/>
      <c r="R589" s="394" t="str">
        <f t="shared" si="142"/>
        <v/>
      </c>
      <c r="S589" s="394" t="str">
        <f t="shared" si="136"/>
        <v/>
      </c>
    </row>
    <row r="590" spans="1:19" ht="26.25" hidden="1" thickBot="1">
      <c r="A590" s="406">
        <v>100263</v>
      </c>
      <c r="B590" s="384" t="s">
        <v>3293</v>
      </c>
      <c r="C590" s="400" t="s">
        <v>3781</v>
      </c>
      <c r="D590" s="384" t="str">
        <f>VLOOKUP(A590,[3]cartilha!$A$1:$AN$65536,15,FALSE)</f>
        <v>KGXKM</v>
      </c>
      <c r="E590" s="385" t="s">
        <v>7331</v>
      </c>
      <c r="F590" s="386">
        <f t="shared" si="137"/>
        <v>2.64</v>
      </c>
      <c r="G590" s="407"/>
      <c r="H590" s="436">
        <f t="shared" si="135"/>
        <v>2.64</v>
      </c>
      <c r="I590" s="403">
        <f t="shared" si="143"/>
        <v>0</v>
      </c>
      <c r="J590" s="403">
        <f t="shared" si="144"/>
        <v>0</v>
      </c>
      <c r="K590" s="390"/>
      <c r="L590" s="404">
        <f t="shared" si="145"/>
        <v>0</v>
      </c>
      <c r="M590" s="404">
        <f t="shared" si="145"/>
        <v>2.64</v>
      </c>
      <c r="N590" s="405">
        <f t="shared" si="146"/>
        <v>0</v>
      </c>
      <c r="O590" s="405">
        <f t="shared" si="147"/>
        <v>0</v>
      </c>
      <c r="P590" s="392"/>
      <c r="Q590" s="612"/>
      <c r="R590" s="394" t="str">
        <f t="shared" si="142"/>
        <v/>
      </c>
      <c r="S590" s="394" t="str">
        <f t="shared" si="136"/>
        <v/>
      </c>
    </row>
    <row r="591" spans="1:19" ht="13.5" hidden="1" thickBot="1">
      <c r="A591" s="406">
        <v>100264</v>
      </c>
      <c r="B591" s="384" t="s">
        <v>3293</v>
      </c>
      <c r="C591" s="400" t="s">
        <v>3782</v>
      </c>
      <c r="D591" s="384" t="str">
        <f>VLOOKUP(A591,[3]cartilha!$A$1:$AN$65536,15,FALSE)</f>
        <v>M2XKM</v>
      </c>
      <c r="E591" s="385" t="s">
        <v>7332</v>
      </c>
      <c r="F591" s="386">
        <f t="shared" si="137"/>
        <v>48.11</v>
      </c>
      <c r="G591" s="407"/>
      <c r="H591" s="436">
        <f t="shared" si="135"/>
        <v>48.11</v>
      </c>
      <c r="I591" s="403">
        <f t="shared" si="143"/>
        <v>0</v>
      </c>
      <c r="J591" s="403">
        <f t="shared" si="144"/>
        <v>0</v>
      </c>
      <c r="K591" s="390"/>
      <c r="L591" s="404">
        <f t="shared" si="145"/>
        <v>0</v>
      </c>
      <c r="M591" s="404">
        <f t="shared" si="145"/>
        <v>48.11</v>
      </c>
      <c r="N591" s="405">
        <f t="shared" si="146"/>
        <v>0</v>
      </c>
      <c r="O591" s="405">
        <f t="shared" si="147"/>
        <v>0</v>
      </c>
      <c r="P591" s="392"/>
      <c r="Q591" s="612"/>
      <c r="R591" s="394" t="str">
        <f t="shared" si="142"/>
        <v/>
      </c>
      <c r="S591" s="394" t="str">
        <f t="shared" si="136"/>
        <v/>
      </c>
    </row>
    <row r="592" spans="1:19" ht="13.5" hidden="1" thickBot="1">
      <c r="A592" s="406">
        <v>100266</v>
      </c>
      <c r="B592" s="384" t="s">
        <v>3293</v>
      </c>
      <c r="C592" s="400" t="s">
        <v>3783</v>
      </c>
      <c r="D592" s="384" t="str">
        <f>VLOOKUP(A592,[3]cartilha!$A$1:$AN$65536,15,FALSE)</f>
        <v>UNXKM</v>
      </c>
      <c r="E592" s="385" t="s">
        <v>7333</v>
      </c>
      <c r="F592" s="386">
        <f t="shared" si="137"/>
        <v>102.26</v>
      </c>
      <c r="G592" s="407"/>
      <c r="H592" s="436">
        <f t="shared" si="135"/>
        <v>102.26</v>
      </c>
      <c r="I592" s="403">
        <f t="shared" si="143"/>
        <v>0</v>
      </c>
      <c r="J592" s="403">
        <f t="shared" si="144"/>
        <v>0</v>
      </c>
      <c r="K592" s="390"/>
      <c r="L592" s="404">
        <f t="shared" si="145"/>
        <v>0</v>
      </c>
      <c r="M592" s="404">
        <f t="shared" si="145"/>
        <v>102.26</v>
      </c>
      <c r="N592" s="405">
        <f t="shared" si="146"/>
        <v>0</v>
      </c>
      <c r="O592" s="405">
        <f t="shared" si="147"/>
        <v>0</v>
      </c>
      <c r="P592" s="392"/>
      <c r="Q592" s="612"/>
      <c r="R592" s="394" t="str">
        <f t="shared" si="142"/>
        <v/>
      </c>
      <c r="S592" s="394" t="str">
        <f t="shared" si="136"/>
        <v/>
      </c>
    </row>
    <row r="593" spans="1:19" ht="39" hidden="1" thickBot="1">
      <c r="A593" s="406">
        <v>100268</v>
      </c>
      <c r="B593" s="384" t="s">
        <v>3293</v>
      </c>
      <c r="C593" s="400" t="s">
        <v>3784</v>
      </c>
      <c r="D593" s="384" t="str">
        <f>VLOOKUP(A593,[3]cartilha!$A$1:$AN$65536,15,FALSE)</f>
        <v>UNXKM</v>
      </c>
      <c r="E593" s="385" t="s">
        <v>7333</v>
      </c>
      <c r="F593" s="386">
        <f t="shared" si="137"/>
        <v>102.26</v>
      </c>
      <c r="G593" s="407"/>
      <c r="H593" s="436">
        <f t="shared" si="135"/>
        <v>102.26</v>
      </c>
      <c r="I593" s="403">
        <f t="shared" si="143"/>
        <v>0</v>
      </c>
      <c r="J593" s="403">
        <f t="shared" si="144"/>
        <v>0</v>
      </c>
      <c r="K593" s="390"/>
      <c r="L593" s="404">
        <f t="shared" si="145"/>
        <v>0</v>
      </c>
      <c r="M593" s="404">
        <f t="shared" si="145"/>
        <v>102.26</v>
      </c>
      <c r="N593" s="405">
        <f t="shared" si="146"/>
        <v>0</v>
      </c>
      <c r="O593" s="405">
        <f t="shared" si="147"/>
        <v>0</v>
      </c>
      <c r="P593" s="392"/>
      <c r="Q593" s="612"/>
      <c r="R593" s="394" t="str">
        <f t="shared" si="142"/>
        <v/>
      </c>
      <c r="S593" s="394" t="str">
        <f t="shared" si="136"/>
        <v/>
      </c>
    </row>
    <row r="594" spans="1:19" ht="13.5" hidden="1" thickBot="1">
      <c r="A594" s="406" t="s">
        <v>2166</v>
      </c>
      <c r="B594" s="384"/>
      <c r="C594" s="400" t="s">
        <v>695</v>
      </c>
      <c r="D594" s="384">
        <v>0</v>
      </c>
      <c r="E594" s="385"/>
      <c r="F594" s="386">
        <f t="shared" si="137"/>
        <v>0</v>
      </c>
      <c r="G594" s="441"/>
      <c r="H594" s="436">
        <f t="shared" ref="H594:H657" si="148">F594</f>
        <v>0</v>
      </c>
      <c r="I594" s="443"/>
      <c r="J594" s="444"/>
      <c r="K594" s="390"/>
      <c r="L594" s="445"/>
      <c r="M594" s="446"/>
      <c r="N594" s="443"/>
      <c r="O594" s="444"/>
      <c r="P594" s="392"/>
      <c r="Q594" s="393" t="str">
        <f>IF(OR(SUM(J595:J610)&gt;0,SUM(O595:O610)&gt;0),"xx","")</f>
        <v/>
      </c>
      <c r="R594" s="394" t="str">
        <f t="shared" si="142"/>
        <v/>
      </c>
      <c r="S594" s="394" t="str">
        <f t="shared" ref="S594:S657" si="149">IF(Q594="X","x",IF(Q594="xx","x",IF(OR(J594&gt;0,O594&gt;0),"x","")))</f>
        <v/>
      </c>
    </row>
    <row r="595" spans="1:19" ht="26.25" hidden="1" thickBot="1">
      <c r="A595" s="406">
        <v>100210</v>
      </c>
      <c r="B595" s="384" t="s">
        <v>3293</v>
      </c>
      <c r="C595" s="400" t="s">
        <v>3787</v>
      </c>
      <c r="D595" s="384" t="str">
        <f>VLOOKUP(A595,[3]cartilha!$A$1:$AN$65536,15,FALSE)</f>
        <v>UNXKM</v>
      </c>
      <c r="E595" s="385" t="s">
        <v>6835</v>
      </c>
      <c r="F595" s="386">
        <f t="shared" si="137"/>
        <v>21.85</v>
      </c>
      <c r="G595" s="407"/>
      <c r="H595" s="436">
        <f t="shared" si="148"/>
        <v>21.85</v>
      </c>
      <c r="I595" s="403">
        <f t="shared" ref="I595:I610" si="150">IF(ISBLANK(E595),0,ROUND(F595*G595,2))</f>
        <v>0</v>
      </c>
      <c r="J595" s="403">
        <f t="shared" ref="J595:J610" si="151">IF(ISBLANK(G595),0,ROUND(G595*H595,2))</f>
        <v>0</v>
      </c>
      <c r="K595" s="390"/>
      <c r="L595" s="404">
        <f t="shared" ref="L595:M610" si="152">G595</f>
        <v>0</v>
      </c>
      <c r="M595" s="404">
        <f t="shared" si="152"/>
        <v>21.85</v>
      </c>
      <c r="N595" s="405">
        <f t="shared" ref="N595:N610" si="153">IF(ISBLANK(E595),0,ROUND(F595*L595,2))</f>
        <v>0</v>
      </c>
      <c r="O595" s="405">
        <f t="shared" ref="O595:O610" si="154">IF(ISBLANK(L595),0,ROUND(L595*M595,2))</f>
        <v>0</v>
      </c>
      <c r="P595" s="392"/>
      <c r="Q595" s="393"/>
      <c r="R595" s="394" t="str">
        <f t="shared" si="142"/>
        <v/>
      </c>
      <c r="S595" s="394" t="str">
        <f t="shared" si="149"/>
        <v/>
      </c>
    </row>
    <row r="596" spans="1:19" ht="26.25" hidden="1" thickBot="1">
      <c r="A596" s="406">
        <v>100211</v>
      </c>
      <c r="B596" s="384" t="s">
        <v>3293</v>
      </c>
      <c r="C596" s="400" t="s">
        <v>3788</v>
      </c>
      <c r="D596" s="384" t="str">
        <f>VLOOKUP(A596,[3]cartilha!$A$1:$AN$65536,15,FALSE)</f>
        <v>UNXKM</v>
      </c>
      <c r="E596" s="385" t="s">
        <v>7089</v>
      </c>
      <c r="F596" s="386">
        <f t="shared" si="137"/>
        <v>8.43</v>
      </c>
      <c r="G596" s="407"/>
      <c r="H596" s="436">
        <f t="shared" si="148"/>
        <v>8.43</v>
      </c>
      <c r="I596" s="403">
        <f t="shared" si="150"/>
        <v>0</v>
      </c>
      <c r="J596" s="403">
        <f t="shared" si="151"/>
        <v>0</v>
      </c>
      <c r="K596" s="390"/>
      <c r="L596" s="404">
        <f t="shared" si="152"/>
        <v>0</v>
      </c>
      <c r="M596" s="404">
        <f t="shared" si="152"/>
        <v>8.43</v>
      </c>
      <c r="N596" s="405">
        <f t="shared" si="153"/>
        <v>0</v>
      </c>
      <c r="O596" s="405">
        <f t="shared" si="154"/>
        <v>0</v>
      </c>
      <c r="P596" s="392"/>
      <c r="Q596" s="393"/>
      <c r="R596" s="394" t="str">
        <f t="shared" si="142"/>
        <v/>
      </c>
      <c r="S596" s="394" t="str">
        <f t="shared" si="149"/>
        <v/>
      </c>
    </row>
    <row r="597" spans="1:19" ht="26.25" hidden="1" thickBot="1">
      <c r="A597" s="406">
        <v>100212</v>
      </c>
      <c r="B597" s="384" t="s">
        <v>3293</v>
      </c>
      <c r="C597" s="400" t="s">
        <v>3789</v>
      </c>
      <c r="D597" s="384" t="str">
        <f>VLOOKUP(A597,[3]cartilha!$A$1:$AN$65536,15,FALSE)</f>
        <v>UNXKM</v>
      </c>
      <c r="E597" s="385" t="s">
        <v>7334</v>
      </c>
      <c r="F597" s="386">
        <f t="shared" si="137"/>
        <v>9.3000000000000007</v>
      </c>
      <c r="G597" s="407"/>
      <c r="H597" s="436">
        <f t="shared" si="148"/>
        <v>9.3000000000000007</v>
      </c>
      <c r="I597" s="403">
        <f t="shared" si="150"/>
        <v>0</v>
      </c>
      <c r="J597" s="403">
        <f t="shared" si="151"/>
        <v>0</v>
      </c>
      <c r="K597" s="390"/>
      <c r="L597" s="404">
        <f t="shared" si="152"/>
        <v>0</v>
      </c>
      <c r="M597" s="404">
        <f t="shared" si="152"/>
        <v>9.3000000000000007</v>
      </c>
      <c r="N597" s="405">
        <f t="shared" si="153"/>
        <v>0</v>
      </c>
      <c r="O597" s="405">
        <f t="shared" si="154"/>
        <v>0</v>
      </c>
      <c r="P597" s="392"/>
      <c r="Q597" s="393"/>
      <c r="R597" s="394" t="str">
        <f t="shared" si="142"/>
        <v/>
      </c>
      <c r="S597" s="394" t="str">
        <f t="shared" si="149"/>
        <v/>
      </c>
    </row>
    <row r="598" spans="1:19" ht="26.25" hidden="1" thickBot="1">
      <c r="A598" s="406">
        <v>100213</v>
      </c>
      <c r="B598" s="384" t="s">
        <v>3293</v>
      </c>
      <c r="C598" s="400" t="s">
        <v>3790</v>
      </c>
      <c r="D598" s="384" t="str">
        <f>VLOOKUP(A598,[3]cartilha!$A$1:$AN$65536,15,FALSE)</f>
        <v>UNXKM</v>
      </c>
      <c r="E598" s="385" t="s">
        <v>7335</v>
      </c>
      <c r="F598" s="386">
        <f t="shared" si="137"/>
        <v>3.34</v>
      </c>
      <c r="G598" s="407"/>
      <c r="H598" s="436">
        <f t="shared" si="148"/>
        <v>3.34</v>
      </c>
      <c r="I598" s="403">
        <f t="shared" si="150"/>
        <v>0</v>
      </c>
      <c r="J598" s="403">
        <f t="shared" si="151"/>
        <v>0</v>
      </c>
      <c r="K598" s="390"/>
      <c r="L598" s="404">
        <f t="shared" si="152"/>
        <v>0</v>
      </c>
      <c r="M598" s="404">
        <f t="shared" si="152"/>
        <v>3.34</v>
      </c>
      <c r="N598" s="405">
        <f t="shared" si="153"/>
        <v>0</v>
      </c>
      <c r="O598" s="405">
        <f t="shared" si="154"/>
        <v>0</v>
      </c>
      <c r="P598" s="392"/>
      <c r="Q598" s="393"/>
      <c r="R598" s="394" t="str">
        <f t="shared" si="142"/>
        <v/>
      </c>
      <c r="S598" s="394" t="str">
        <f t="shared" si="149"/>
        <v/>
      </c>
    </row>
    <row r="599" spans="1:19" ht="26.25" hidden="1" thickBot="1">
      <c r="A599" s="406">
        <v>100214</v>
      </c>
      <c r="B599" s="384" t="s">
        <v>3293</v>
      </c>
      <c r="C599" s="400" t="s">
        <v>3791</v>
      </c>
      <c r="D599" s="384" t="str">
        <f>VLOOKUP(A599,[3]cartilha!$A$1:$AN$65536,15,FALSE)</f>
        <v>UNXKM</v>
      </c>
      <c r="E599" s="385" t="s">
        <v>7336</v>
      </c>
      <c r="F599" s="386">
        <f t="shared" si="137"/>
        <v>5.13</v>
      </c>
      <c r="G599" s="407"/>
      <c r="H599" s="436">
        <f t="shared" si="148"/>
        <v>5.13</v>
      </c>
      <c r="I599" s="403">
        <f t="shared" si="150"/>
        <v>0</v>
      </c>
      <c r="J599" s="403">
        <f t="shared" si="151"/>
        <v>0</v>
      </c>
      <c r="K599" s="390"/>
      <c r="L599" s="404">
        <f t="shared" si="152"/>
        <v>0</v>
      </c>
      <c r="M599" s="404">
        <f t="shared" si="152"/>
        <v>5.13</v>
      </c>
      <c r="N599" s="405">
        <f t="shared" si="153"/>
        <v>0</v>
      </c>
      <c r="O599" s="405">
        <f t="shared" si="154"/>
        <v>0</v>
      </c>
      <c r="P599" s="392"/>
      <c r="Q599" s="393"/>
      <c r="R599" s="394" t="str">
        <f t="shared" si="142"/>
        <v/>
      </c>
      <c r="S599" s="394" t="str">
        <f t="shared" si="149"/>
        <v/>
      </c>
    </row>
    <row r="600" spans="1:19" ht="26.25" hidden="1" thickBot="1">
      <c r="A600" s="406">
        <v>100215</v>
      </c>
      <c r="B600" s="384" t="s">
        <v>3293</v>
      </c>
      <c r="C600" s="400" t="s">
        <v>3792</v>
      </c>
      <c r="D600" s="384" t="str">
        <f>VLOOKUP(A600,[3]cartilha!$A$1:$AN$65536,15,FALSE)</f>
        <v>UNXKM</v>
      </c>
      <c r="E600" s="385" t="s">
        <v>7337</v>
      </c>
      <c r="F600" s="386">
        <f t="shared" si="137"/>
        <v>4.3899999999999997</v>
      </c>
      <c r="G600" s="407"/>
      <c r="H600" s="436">
        <f t="shared" si="148"/>
        <v>4.3899999999999997</v>
      </c>
      <c r="I600" s="403">
        <f t="shared" si="150"/>
        <v>0</v>
      </c>
      <c r="J600" s="403">
        <f t="shared" si="151"/>
        <v>0</v>
      </c>
      <c r="K600" s="390"/>
      <c r="L600" s="404">
        <f t="shared" si="152"/>
        <v>0</v>
      </c>
      <c r="M600" s="404">
        <f t="shared" si="152"/>
        <v>4.3899999999999997</v>
      </c>
      <c r="N600" s="405">
        <f t="shared" si="153"/>
        <v>0</v>
      </c>
      <c r="O600" s="405">
        <f t="shared" si="154"/>
        <v>0</v>
      </c>
      <c r="P600" s="392"/>
      <c r="Q600" s="393"/>
      <c r="R600" s="394" t="str">
        <f t="shared" si="142"/>
        <v/>
      </c>
      <c r="S600" s="394" t="str">
        <f t="shared" si="149"/>
        <v/>
      </c>
    </row>
    <row r="601" spans="1:19" ht="26.25" hidden="1" thickBot="1">
      <c r="A601" s="406">
        <v>100216</v>
      </c>
      <c r="B601" s="384" t="s">
        <v>3293</v>
      </c>
      <c r="C601" s="400" t="s">
        <v>3793</v>
      </c>
      <c r="D601" s="384" t="str">
        <f>VLOOKUP(A601,[3]cartilha!$A$1:$AN$65536,15,FALSE)</f>
        <v>UNXKM</v>
      </c>
      <c r="E601" s="385" t="s">
        <v>7338</v>
      </c>
      <c r="F601" s="386">
        <f t="shared" si="137"/>
        <v>1.18</v>
      </c>
      <c r="G601" s="407"/>
      <c r="H601" s="436">
        <f t="shared" si="148"/>
        <v>1.18</v>
      </c>
      <c r="I601" s="403">
        <f t="shared" si="150"/>
        <v>0</v>
      </c>
      <c r="J601" s="403">
        <f t="shared" si="151"/>
        <v>0</v>
      </c>
      <c r="K601" s="390"/>
      <c r="L601" s="404">
        <f t="shared" si="152"/>
        <v>0</v>
      </c>
      <c r="M601" s="404">
        <f t="shared" si="152"/>
        <v>1.18</v>
      </c>
      <c r="N601" s="405">
        <f t="shared" si="153"/>
        <v>0</v>
      </c>
      <c r="O601" s="405">
        <f t="shared" si="154"/>
        <v>0</v>
      </c>
      <c r="P601" s="392"/>
      <c r="Q601" s="393"/>
      <c r="R601" s="394" t="str">
        <f t="shared" si="142"/>
        <v/>
      </c>
      <c r="S601" s="394" t="str">
        <f t="shared" si="149"/>
        <v/>
      </c>
    </row>
    <row r="602" spans="1:19" ht="26.25" hidden="1" thickBot="1">
      <c r="A602" s="406">
        <v>100221</v>
      </c>
      <c r="B602" s="384" t="s">
        <v>3293</v>
      </c>
      <c r="C602" s="400" t="s">
        <v>3794</v>
      </c>
      <c r="D602" s="384" t="str">
        <f>VLOOKUP(A602,[3]cartilha!$A$1:$AN$65536,15,FALSE)</f>
        <v>M2XKM</v>
      </c>
      <c r="E602" s="385" t="s">
        <v>7339</v>
      </c>
      <c r="F602" s="386">
        <f t="shared" si="137"/>
        <v>38.64</v>
      </c>
      <c r="G602" s="407"/>
      <c r="H602" s="436">
        <f t="shared" si="148"/>
        <v>38.64</v>
      </c>
      <c r="I602" s="403">
        <f t="shared" si="150"/>
        <v>0</v>
      </c>
      <c r="J602" s="403">
        <f t="shared" si="151"/>
        <v>0</v>
      </c>
      <c r="K602" s="390"/>
      <c r="L602" s="404">
        <f t="shared" si="152"/>
        <v>0</v>
      </c>
      <c r="M602" s="404">
        <f t="shared" si="152"/>
        <v>38.64</v>
      </c>
      <c r="N602" s="405">
        <f t="shared" si="153"/>
        <v>0</v>
      </c>
      <c r="O602" s="405">
        <f t="shared" si="154"/>
        <v>0</v>
      </c>
      <c r="P602" s="392"/>
      <c r="Q602" s="393"/>
      <c r="R602" s="394" t="str">
        <f t="shared" si="142"/>
        <v/>
      </c>
      <c r="S602" s="394" t="str">
        <f t="shared" si="149"/>
        <v/>
      </c>
    </row>
    <row r="603" spans="1:19" ht="26.25" hidden="1" thickBot="1">
      <c r="A603" s="406">
        <v>100222</v>
      </c>
      <c r="B603" s="384" t="s">
        <v>3293</v>
      </c>
      <c r="C603" s="400" t="s">
        <v>3795</v>
      </c>
      <c r="D603" s="384" t="str">
        <f>VLOOKUP(A603,[3]cartilha!$A$1:$AN$65536,15,FALSE)</f>
        <v>M2XKM</v>
      </c>
      <c r="E603" s="385" t="s">
        <v>7340</v>
      </c>
      <c r="F603" s="386">
        <f t="shared" si="137"/>
        <v>14.64</v>
      </c>
      <c r="G603" s="407"/>
      <c r="H603" s="436">
        <f t="shared" si="148"/>
        <v>14.64</v>
      </c>
      <c r="I603" s="403">
        <f t="shared" si="150"/>
        <v>0</v>
      </c>
      <c r="J603" s="403">
        <f t="shared" si="151"/>
        <v>0</v>
      </c>
      <c r="K603" s="390"/>
      <c r="L603" s="404">
        <f t="shared" si="152"/>
        <v>0</v>
      </c>
      <c r="M603" s="404">
        <f t="shared" si="152"/>
        <v>14.64</v>
      </c>
      <c r="N603" s="405">
        <f t="shared" si="153"/>
        <v>0</v>
      </c>
      <c r="O603" s="405">
        <f t="shared" si="154"/>
        <v>0</v>
      </c>
      <c r="P603" s="392"/>
      <c r="Q603" s="393"/>
      <c r="R603" s="394" t="str">
        <f t="shared" si="142"/>
        <v/>
      </c>
      <c r="S603" s="394" t="str">
        <f t="shared" si="149"/>
        <v/>
      </c>
    </row>
    <row r="604" spans="1:19" ht="26.25" hidden="1" thickBot="1">
      <c r="A604" s="406">
        <v>100223</v>
      </c>
      <c r="B604" s="384" t="s">
        <v>3293</v>
      </c>
      <c r="C604" s="400" t="s">
        <v>3796</v>
      </c>
      <c r="D604" s="384" t="str">
        <f>VLOOKUP(A604,[3]cartilha!$A$1:$AN$65536,15,FALSE)</f>
        <v>M2XKM</v>
      </c>
      <c r="E604" s="385" t="s">
        <v>7341</v>
      </c>
      <c r="F604" s="386">
        <f t="shared" si="137"/>
        <v>6.84</v>
      </c>
      <c r="G604" s="407"/>
      <c r="H604" s="436">
        <f t="shared" si="148"/>
        <v>6.84</v>
      </c>
      <c r="I604" s="403">
        <f t="shared" si="150"/>
        <v>0</v>
      </c>
      <c r="J604" s="403">
        <f t="shared" si="151"/>
        <v>0</v>
      </c>
      <c r="K604" s="390"/>
      <c r="L604" s="404">
        <f t="shared" si="152"/>
        <v>0</v>
      </c>
      <c r="M604" s="404">
        <f t="shared" si="152"/>
        <v>6.84</v>
      </c>
      <c r="N604" s="405">
        <f t="shared" si="153"/>
        <v>0</v>
      </c>
      <c r="O604" s="405">
        <f t="shared" si="154"/>
        <v>0</v>
      </c>
      <c r="P604" s="392"/>
      <c r="Q604" s="393"/>
      <c r="R604" s="394" t="str">
        <f t="shared" si="142"/>
        <v/>
      </c>
      <c r="S604" s="394" t="str">
        <f t="shared" si="149"/>
        <v/>
      </c>
    </row>
    <row r="605" spans="1:19" ht="26.25" hidden="1" thickBot="1">
      <c r="A605" s="406">
        <v>100226</v>
      </c>
      <c r="B605" s="384" t="s">
        <v>3293</v>
      </c>
      <c r="C605" s="400" t="s">
        <v>3797</v>
      </c>
      <c r="D605" s="384" t="str">
        <f>VLOOKUP(A605,[3]cartilha!$A$1:$AN$65536,15,FALSE)</f>
        <v>LXKM</v>
      </c>
      <c r="E605" s="385" t="s">
        <v>7342</v>
      </c>
      <c r="F605" s="386">
        <f t="shared" ref="F605:F668" si="155">IF(E605=0,0,ROUND(E605*(1+E$10)*(1-E$11),2))</f>
        <v>0.84</v>
      </c>
      <c r="G605" s="407"/>
      <c r="H605" s="436">
        <f t="shared" si="148"/>
        <v>0.84</v>
      </c>
      <c r="I605" s="403">
        <f t="shared" si="150"/>
        <v>0</v>
      </c>
      <c r="J605" s="403">
        <f t="shared" si="151"/>
        <v>0</v>
      </c>
      <c r="K605" s="390"/>
      <c r="L605" s="404">
        <f t="shared" si="152"/>
        <v>0</v>
      </c>
      <c r="M605" s="404">
        <f t="shared" si="152"/>
        <v>0.84</v>
      </c>
      <c r="N605" s="405">
        <f t="shared" si="153"/>
        <v>0</v>
      </c>
      <c r="O605" s="405">
        <f t="shared" si="154"/>
        <v>0</v>
      </c>
      <c r="P605" s="392"/>
      <c r="Q605" s="393"/>
      <c r="R605" s="394" t="str">
        <f t="shared" si="142"/>
        <v/>
      </c>
      <c r="S605" s="394" t="str">
        <f t="shared" si="149"/>
        <v/>
      </c>
    </row>
    <row r="606" spans="1:19" ht="26.25" hidden="1" thickBot="1">
      <c r="A606" s="406">
        <v>100227</v>
      </c>
      <c r="B606" s="384" t="s">
        <v>3293</v>
      </c>
      <c r="C606" s="400" t="s">
        <v>3798</v>
      </c>
      <c r="D606" s="384" t="str">
        <f>VLOOKUP(A606,[3]cartilha!$A$1:$AN$65536,15,FALSE)</f>
        <v>LXKM</v>
      </c>
      <c r="E606" s="385" t="s">
        <v>7343</v>
      </c>
      <c r="F606" s="386">
        <f t="shared" si="155"/>
        <v>1.24</v>
      </c>
      <c r="G606" s="407"/>
      <c r="H606" s="436">
        <f t="shared" si="148"/>
        <v>1.24</v>
      </c>
      <c r="I606" s="403">
        <f t="shared" si="150"/>
        <v>0</v>
      </c>
      <c r="J606" s="403">
        <f t="shared" si="151"/>
        <v>0</v>
      </c>
      <c r="K606" s="390"/>
      <c r="L606" s="404">
        <f t="shared" si="152"/>
        <v>0</v>
      </c>
      <c r="M606" s="404">
        <f t="shared" si="152"/>
        <v>1.24</v>
      </c>
      <c r="N606" s="405">
        <f t="shared" si="153"/>
        <v>0</v>
      </c>
      <c r="O606" s="405">
        <f t="shared" si="154"/>
        <v>0</v>
      </c>
      <c r="P606" s="392"/>
      <c r="Q606" s="393"/>
      <c r="R606" s="394" t="str">
        <f t="shared" si="142"/>
        <v/>
      </c>
      <c r="S606" s="394" t="str">
        <f t="shared" si="149"/>
        <v/>
      </c>
    </row>
    <row r="607" spans="1:19" ht="39" hidden="1" thickBot="1">
      <c r="A607" s="406">
        <v>100270</v>
      </c>
      <c r="B607" s="384" t="s">
        <v>3293</v>
      </c>
      <c r="C607" s="400" t="s">
        <v>3799</v>
      </c>
      <c r="D607" s="384" t="str">
        <f>VLOOKUP(A607,[3]cartilha!$A$1:$AN$65536,15,FALSE)</f>
        <v>UNXKM</v>
      </c>
      <c r="E607" s="385" t="s">
        <v>7344</v>
      </c>
      <c r="F607" s="386">
        <f t="shared" si="155"/>
        <v>76.650000000000006</v>
      </c>
      <c r="G607" s="407"/>
      <c r="H607" s="436">
        <f t="shared" si="148"/>
        <v>76.650000000000006</v>
      </c>
      <c r="I607" s="403">
        <f t="shared" si="150"/>
        <v>0</v>
      </c>
      <c r="J607" s="403">
        <f t="shared" si="151"/>
        <v>0</v>
      </c>
      <c r="K607" s="390"/>
      <c r="L607" s="404">
        <f t="shared" si="152"/>
        <v>0</v>
      </c>
      <c r="M607" s="404">
        <f t="shared" si="152"/>
        <v>76.650000000000006</v>
      </c>
      <c r="N607" s="405">
        <f t="shared" si="153"/>
        <v>0</v>
      </c>
      <c r="O607" s="405">
        <f t="shared" si="154"/>
        <v>0</v>
      </c>
      <c r="P607" s="392"/>
      <c r="Q607" s="393"/>
      <c r="R607" s="394" t="str">
        <f t="shared" si="142"/>
        <v/>
      </c>
      <c r="S607" s="394" t="str">
        <f t="shared" si="149"/>
        <v/>
      </c>
    </row>
    <row r="608" spans="1:19" ht="26.25" hidden="1" thickBot="1">
      <c r="A608" s="406">
        <v>100280</v>
      </c>
      <c r="B608" s="384" t="s">
        <v>3293</v>
      </c>
      <c r="C608" s="400" t="s">
        <v>3800</v>
      </c>
      <c r="D608" s="384" t="str">
        <f>VLOOKUP(A608,[3]cartilha!$A$1:$AN$65536,15,FALSE)</f>
        <v>UNXKM</v>
      </c>
      <c r="E608" s="385" t="s">
        <v>7345</v>
      </c>
      <c r="F608" s="386">
        <f t="shared" si="155"/>
        <v>22.46</v>
      </c>
      <c r="G608" s="407"/>
      <c r="H608" s="436">
        <f t="shared" si="148"/>
        <v>22.46</v>
      </c>
      <c r="I608" s="403">
        <f t="shared" si="150"/>
        <v>0</v>
      </c>
      <c r="J608" s="403">
        <f t="shared" si="151"/>
        <v>0</v>
      </c>
      <c r="K608" s="390"/>
      <c r="L608" s="404">
        <f t="shared" si="152"/>
        <v>0</v>
      </c>
      <c r="M608" s="404">
        <f t="shared" si="152"/>
        <v>22.46</v>
      </c>
      <c r="N608" s="405">
        <f t="shared" si="153"/>
        <v>0</v>
      </c>
      <c r="O608" s="405">
        <f t="shared" si="154"/>
        <v>0</v>
      </c>
      <c r="P608" s="392"/>
      <c r="Q608" s="393"/>
      <c r="R608" s="394" t="str">
        <f t="shared" si="142"/>
        <v/>
      </c>
      <c r="S608" s="394" t="str">
        <f t="shared" si="149"/>
        <v/>
      </c>
    </row>
    <row r="609" spans="1:19" ht="26.25" hidden="1" thickBot="1">
      <c r="A609" s="406">
        <v>100283</v>
      </c>
      <c r="B609" s="384" t="s">
        <v>3293</v>
      </c>
      <c r="C609" s="400" t="s">
        <v>3801</v>
      </c>
      <c r="D609" s="384" t="str">
        <f>VLOOKUP(A609,[3]cartilha!$A$1:$AN$65536,15,FALSE)</f>
        <v>M2XKM</v>
      </c>
      <c r="E609" s="385" t="s">
        <v>7346</v>
      </c>
      <c r="F609" s="386">
        <f t="shared" si="155"/>
        <v>30.95</v>
      </c>
      <c r="G609" s="407"/>
      <c r="H609" s="436">
        <f t="shared" si="148"/>
        <v>30.95</v>
      </c>
      <c r="I609" s="403">
        <f t="shared" si="150"/>
        <v>0</v>
      </c>
      <c r="J609" s="403">
        <f t="shared" si="151"/>
        <v>0</v>
      </c>
      <c r="K609" s="390"/>
      <c r="L609" s="404">
        <f t="shared" si="152"/>
        <v>0</v>
      </c>
      <c r="M609" s="404">
        <f t="shared" si="152"/>
        <v>30.95</v>
      </c>
      <c r="N609" s="405">
        <f t="shared" si="153"/>
        <v>0</v>
      </c>
      <c r="O609" s="405">
        <f t="shared" si="154"/>
        <v>0</v>
      </c>
      <c r="P609" s="392"/>
      <c r="Q609" s="393"/>
      <c r="R609" s="394" t="str">
        <f t="shared" si="142"/>
        <v/>
      </c>
      <c r="S609" s="394" t="str">
        <f t="shared" si="149"/>
        <v/>
      </c>
    </row>
    <row r="610" spans="1:19" ht="26.25" hidden="1" thickBot="1">
      <c r="A610" s="406">
        <v>100286</v>
      </c>
      <c r="B610" s="384" t="s">
        <v>3293</v>
      </c>
      <c r="C610" s="400" t="s">
        <v>3802</v>
      </c>
      <c r="D610" s="384" t="str">
        <f>VLOOKUP(A610,[3]cartilha!$A$1:$AN$65536,15,FALSE)</f>
        <v>MXKM</v>
      </c>
      <c r="E610" s="385" t="s">
        <v>7347</v>
      </c>
      <c r="F610" s="386">
        <f t="shared" si="155"/>
        <v>16.77</v>
      </c>
      <c r="G610" s="407"/>
      <c r="H610" s="436">
        <f t="shared" si="148"/>
        <v>16.77</v>
      </c>
      <c r="I610" s="403">
        <f t="shared" si="150"/>
        <v>0</v>
      </c>
      <c r="J610" s="403">
        <f t="shared" si="151"/>
        <v>0</v>
      </c>
      <c r="K610" s="390"/>
      <c r="L610" s="404">
        <f t="shared" si="152"/>
        <v>0</v>
      </c>
      <c r="M610" s="404">
        <f t="shared" si="152"/>
        <v>16.77</v>
      </c>
      <c r="N610" s="405">
        <f t="shared" si="153"/>
        <v>0</v>
      </c>
      <c r="O610" s="405">
        <f t="shared" si="154"/>
        <v>0</v>
      </c>
      <c r="P610" s="392"/>
      <c r="Q610" s="393"/>
      <c r="R610" s="394" t="str">
        <f t="shared" si="142"/>
        <v/>
      </c>
      <c r="S610" s="394" t="str">
        <f t="shared" si="149"/>
        <v/>
      </c>
    </row>
    <row r="611" spans="1:19" ht="13.5" hidden="1" thickBot="1">
      <c r="A611" s="406" t="s">
        <v>2167</v>
      </c>
      <c r="B611" s="384"/>
      <c r="C611" s="400" t="s">
        <v>696</v>
      </c>
      <c r="D611" s="384">
        <v>0</v>
      </c>
      <c r="E611" s="385"/>
      <c r="F611" s="386">
        <f t="shared" si="155"/>
        <v>0</v>
      </c>
      <c r="G611" s="441"/>
      <c r="H611" s="436">
        <f t="shared" si="148"/>
        <v>0</v>
      </c>
      <c r="I611" s="443"/>
      <c r="J611" s="444"/>
      <c r="K611" s="390"/>
      <c r="L611" s="445"/>
      <c r="M611" s="446"/>
      <c r="N611" s="443"/>
      <c r="O611" s="444"/>
      <c r="P611" s="392"/>
      <c r="Q611" s="393" t="str">
        <f>IF(OR(SUM(J612:J636)&gt;0,SUM(O612:O636)&gt;0),"xx","")</f>
        <v/>
      </c>
      <c r="R611" s="394" t="str">
        <f t="shared" si="142"/>
        <v/>
      </c>
      <c r="S611" s="394" t="str">
        <f t="shared" si="149"/>
        <v/>
      </c>
    </row>
    <row r="612" spans="1:19" ht="26.25" hidden="1" thickBot="1">
      <c r="A612" s="406">
        <v>100220</v>
      </c>
      <c r="B612" s="384" t="s">
        <v>3293</v>
      </c>
      <c r="C612" s="400" t="s">
        <v>3803</v>
      </c>
      <c r="D612" s="384" t="str">
        <f>VLOOKUP(A612,[3]cartilha!$A$1:$AN$65536,15,FALSE)</f>
        <v>M2XKM</v>
      </c>
      <c r="E612" s="385" t="s">
        <v>7348</v>
      </c>
      <c r="F612" s="386">
        <f t="shared" si="155"/>
        <v>34.090000000000003</v>
      </c>
      <c r="G612" s="407"/>
      <c r="H612" s="436">
        <f t="shared" si="148"/>
        <v>34.090000000000003</v>
      </c>
      <c r="I612" s="403">
        <f t="shared" ref="I612:I636" si="156">IF(ISBLANK(E612),0,ROUND(F612*G612,2))</f>
        <v>0</v>
      </c>
      <c r="J612" s="403">
        <f t="shared" ref="J612:J636" si="157">IF(ISBLANK(G612),0,ROUND(G612*H612,2))</f>
        <v>0</v>
      </c>
      <c r="K612" s="390"/>
      <c r="L612" s="404">
        <f t="shared" ref="L612:M636" si="158">G612</f>
        <v>0</v>
      </c>
      <c r="M612" s="404">
        <f t="shared" si="158"/>
        <v>34.090000000000003</v>
      </c>
      <c r="N612" s="405">
        <f t="shared" ref="N612:N636" si="159">IF(ISBLANK(E612),0,ROUND(F612*L612,2))</f>
        <v>0</v>
      </c>
      <c r="O612" s="405">
        <f t="shared" ref="O612:O636" si="160">IF(ISBLANK(L612),0,ROUND(L612*M612,2))</f>
        <v>0</v>
      </c>
      <c r="P612" s="392"/>
      <c r="Q612" s="393"/>
      <c r="R612" s="394" t="str">
        <f t="shared" si="142"/>
        <v/>
      </c>
      <c r="S612" s="394" t="str">
        <f t="shared" si="149"/>
        <v/>
      </c>
    </row>
    <row r="613" spans="1:19" ht="13.5" hidden="1" thickBot="1">
      <c r="A613" s="406">
        <v>100225</v>
      </c>
      <c r="B613" s="384" t="s">
        <v>3293</v>
      </c>
      <c r="C613" s="400" t="s">
        <v>3804</v>
      </c>
      <c r="D613" s="384" t="str">
        <f>VLOOKUP(A613,[3]cartilha!$A$1:$AN$65536,15,FALSE)</f>
        <v>LXKM</v>
      </c>
      <c r="E613" s="385" t="s">
        <v>7349</v>
      </c>
      <c r="F613" s="386">
        <f t="shared" si="155"/>
        <v>2.68</v>
      </c>
      <c r="G613" s="407"/>
      <c r="H613" s="436">
        <f t="shared" si="148"/>
        <v>2.68</v>
      </c>
      <c r="I613" s="403">
        <f t="shared" si="156"/>
        <v>0</v>
      </c>
      <c r="J613" s="403">
        <f t="shared" si="157"/>
        <v>0</v>
      </c>
      <c r="K613" s="390"/>
      <c r="L613" s="404">
        <f t="shared" si="158"/>
        <v>0</v>
      </c>
      <c r="M613" s="404">
        <f t="shared" si="158"/>
        <v>2.68</v>
      </c>
      <c r="N613" s="405">
        <f t="shared" si="159"/>
        <v>0</v>
      </c>
      <c r="O613" s="405">
        <f t="shared" si="160"/>
        <v>0</v>
      </c>
      <c r="P613" s="392"/>
      <c r="Q613" s="393"/>
      <c r="R613" s="394" t="str">
        <f t="shared" si="142"/>
        <v/>
      </c>
      <c r="S613" s="394" t="str">
        <f t="shared" si="149"/>
        <v/>
      </c>
    </row>
    <row r="614" spans="1:19" ht="26.25" hidden="1" thickBot="1">
      <c r="A614" s="406">
        <v>100236</v>
      </c>
      <c r="B614" s="384" t="s">
        <v>3293</v>
      </c>
      <c r="C614" s="400" t="s">
        <v>3805</v>
      </c>
      <c r="D614" s="384" t="str">
        <f>VLOOKUP(A614,[3]cartilha!$A$1:$AN$65536,15,FALSE)</f>
        <v>MXKM</v>
      </c>
      <c r="E614" s="385" t="s">
        <v>7350</v>
      </c>
      <c r="F614" s="386">
        <f t="shared" si="155"/>
        <v>3.4</v>
      </c>
      <c r="G614" s="407"/>
      <c r="H614" s="436">
        <f t="shared" si="148"/>
        <v>3.4</v>
      </c>
      <c r="I614" s="403">
        <f t="shared" si="156"/>
        <v>0</v>
      </c>
      <c r="J614" s="403">
        <f t="shared" si="157"/>
        <v>0</v>
      </c>
      <c r="K614" s="390"/>
      <c r="L614" s="404">
        <f t="shared" si="158"/>
        <v>0</v>
      </c>
      <c r="M614" s="404">
        <f t="shared" si="158"/>
        <v>3.4</v>
      </c>
      <c r="N614" s="405">
        <f t="shared" si="159"/>
        <v>0</v>
      </c>
      <c r="O614" s="405">
        <f t="shared" si="160"/>
        <v>0</v>
      </c>
      <c r="P614" s="392"/>
      <c r="Q614" s="393"/>
      <c r="R614" s="394" t="str">
        <f t="shared" si="142"/>
        <v/>
      </c>
      <c r="S614" s="394" t="str">
        <f t="shared" si="149"/>
        <v/>
      </c>
    </row>
    <row r="615" spans="1:19" ht="26.25" hidden="1" thickBot="1">
      <c r="A615" s="406">
        <v>100237</v>
      </c>
      <c r="B615" s="384" t="s">
        <v>3293</v>
      </c>
      <c r="C615" s="400" t="s">
        <v>3806</v>
      </c>
      <c r="D615" s="384" t="str">
        <f>VLOOKUP(A615,[3]cartilha!$A$1:$AN$65536,15,FALSE)</f>
        <v>MXKM</v>
      </c>
      <c r="E615" s="385" t="s">
        <v>7351</v>
      </c>
      <c r="F615" s="386">
        <f t="shared" si="155"/>
        <v>4.07</v>
      </c>
      <c r="G615" s="407"/>
      <c r="H615" s="436">
        <f t="shared" si="148"/>
        <v>4.07</v>
      </c>
      <c r="I615" s="403">
        <f t="shared" si="156"/>
        <v>0</v>
      </c>
      <c r="J615" s="403">
        <f t="shared" si="157"/>
        <v>0</v>
      </c>
      <c r="K615" s="390"/>
      <c r="L615" s="404">
        <f t="shared" si="158"/>
        <v>0</v>
      </c>
      <c r="M615" s="404">
        <f t="shared" si="158"/>
        <v>4.07</v>
      </c>
      <c r="N615" s="405">
        <f t="shared" si="159"/>
        <v>0</v>
      </c>
      <c r="O615" s="405">
        <f t="shared" si="160"/>
        <v>0</v>
      </c>
      <c r="P615" s="392"/>
      <c r="Q615" s="393"/>
      <c r="R615" s="394" t="str">
        <f t="shared" si="142"/>
        <v/>
      </c>
      <c r="S615" s="394" t="str">
        <f t="shared" si="149"/>
        <v/>
      </c>
    </row>
    <row r="616" spans="1:19" ht="26.25" hidden="1" thickBot="1">
      <c r="A616" s="406">
        <v>100238</v>
      </c>
      <c r="B616" s="384" t="s">
        <v>3293</v>
      </c>
      <c r="C616" s="400" t="s">
        <v>3807</v>
      </c>
      <c r="D616" s="384" t="str">
        <f>VLOOKUP(A616,[3]cartilha!$A$1:$AN$65536,15,FALSE)</f>
        <v>MXKM</v>
      </c>
      <c r="E616" s="385" t="s">
        <v>7326</v>
      </c>
      <c r="F616" s="386">
        <f t="shared" si="155"/>
        <v>6.52</v>
      </c>
      <c r="G616" s="407"/>
      <c r="H616" s="436">
        <f t="shared" si="148"/>
        <v>6.52</v>
      </c>
      <c r="I616" s="403">
        <f t="shared" si="156"/>
        <v>0</v>
      </c>
      <c r="J616" s="403">
        <f t="shared" si="157"/>
        <v>0</v>
      </c>
      <c r="K616" s="390"/>
      <c r="L616" s="404">
        <f t="shared" si="158"/>
        <v>0</v>
      </c>
      <c r="M616" s="404">
        <f t="shared" si="158"/>
        <v>6.52</v>
      </c>
      <c r="N616" s="405">
        <f t="shared" si="159"/>
        <v>0</v>
      </c>
      <c r="O616" s="405">
        <f t="shared" si="160"/>
        <v>0</v>
      </c>
      <c r="P616" s="392"/>
      <c r="Q616" s="393"/>
      <c r="R616" s="394" t="str">
        <f t="shared" si="142"/>
        <v/>
      </c>
      <c r="S616" s="394" t="str">
        <f t="shared" si="149"/>
        <v/>
      </c>
    </row>
    <row r="617" spans="1:19" ht="26.25" hidden="1" thickBot="1">
      <c r="A617" s="406">
        <v>100239</v>
      </c>
      <c r="B617" s="384" t="s">
        <v>3293</v>
      </c>
      <c r="C617" s="400" t="s">
        <v>3808</v>
      </c>
      <c r="D617" s="384" t="str">
        <f>VLOOKUP(A617,[3]cartilha!$A$1:$AN$65536,15,FALSE)</f>
        <v>MXKM</v>
      </c>
      <c r="E617" s="385" t="s">
        <v>7352</v>
      </c>
      <c r="F617" s="386">
        <f t="shared" si="155"/>
        <v>8.15</v>
      </c>
      <c r="G617" s="407"/>
      <c r="H617" s="436">
        <f t="shared" si="148"/>
        <v>8.15</v>
      </c>
      <c r="I617" s="403">
        <f t="shared" si="156"/>
        <v>0</v>
      </c>
      <c r="J617" s="403">
        <f t="shared" si="157"/>
        <v>0</v>
      </c>
      <c r="K617" s="390"/>
      <c r="L617" s="404">
        <f t="shared" si="158"/>
        <v>0</v>
      </c>
      <c r="M617" s="404">
        <f t="shared" si="158"/>
        <v>8.15</v>
      </c>
      <c r="N617" s="405">
        <f t="shared" si="159"/>
        <v>0</v>
      </c>
      <c r="O617" s="405">
        <f t="shared" si="160"/>
        <v>0</v>
      </c>
      <c r="P617" s="392"/>
      <c r="Q617" s="393"/>
      <c r="R617" s="394" t="str">
        <f t="shared" ref="R617:R680" si="161">IF(Q617="X","x",IF(Q617="xx","x",IF(O617&gt;0,"x","")))</f>
        <v/>
      </c>
      <c r="S617" s="394" t="str">
        <f t="shared" si="149"/>
        <v/>
      </c>
    </row>
    <row r="618" spans="1:19" ht="26.25" hidden="1" thickBot="1">
      <c r="A618" s="406">
        <v>100240</v>
      </c>
      <c r="B618" s="384" t="s">
        <v>3293</v>
      </c>
      <c r="C618" s="400" t="s">
        <v>3809</v>
      </c>
      <c r="D618" s="384" t="str">
        <f>VLOOKUP(A618,[3]cartilha!$A$1:$AN$65536,15,FALSE)</f>
        <v>MXKM</v>
      </c>
      <c r="E618" s="385" t="s">
        <v>7353</v>
      </c>
      <c r="F618" s="386">
        <f t="shared" si="155"/>
        <v>4.8899999999999997</v>
      </c>
      <c r="G618" s="407"/>
      <c r="H618" s="436">
        <f t="shared" si="148"/>
        <v>4.8899999999999997</v>
      </c>
      <c r="I618" s="403">
        <f t="shared" si="156"/>
        <v>0</v>
      </c>
      <c r="J618" s="403">
        <f t="shared" si="157"/>
        <v>0</v>
      </c>
      <c r="K618" s="390"/>
      <c r="L618" s="404">
        <f t="shared" si="158"/>
        <v>0</v>
      </c>
      <c r="M618" s="404">
        <f t="shared" si="158"/>
        <v>4.8899999999999997</v>
      </c>
      <c r="N618" s="405">
        <f t="shared" si="159"/>
        <v>0</v>
      </c>
      <c r="O618" s="405">
        <f t="shared" si="160"/>
        <v>0</v>
      </c>
      <c r="P618" s="392"/>
      <c r="Q618" s="393"/>
      <c r="R618" s="394" t="str">
        <f t="shared" si="161"/>
        <v/>
      </c>
      <c r="S618" s="394" t="str">
        <f t="shared" si="149"/>
        <v/>
      </c>
    </row>
    <row r="619" spans="1:19" ht="26.25" hidden="1" thickBot="1">
      <c r="A619" s="406">
        <v>100241</v>
      </c>
      <c r="B619" s="384" t="s">
        <v>3293</v>
      </c>
      <c r="C619" s="400" t="s">
        <v>3810</v>
      </c>
      <c r="D619" s="384" t="str">
        <f>VLOOKUP(A619,[3]cartilha!$A$1:$AN$65536,15,FALSE)</f>
        <v>MXKM</v>
      </c>
      <c r="E619" s="385" t="s">
        <v>7352</v>
      </c>
      <c r="F619" s="386">
        <f t="shared" si="155"/>
        <v>8.15</v>
      </c>
      <c r="G619" s="407"/>
      <c r="H619" s="436">
        <f t="shared" si="148"/>
        <v>8.15</v>
      </c>
      <c r="I619" s="403">
        <f t="shared" si="156"/>
        <v>0</v>
      </c>
      <c r="J619" s="403">
        <f t="shared" si="157"/>
        <v>0</v>
      </c>
      <c r="K619" s="390"/>
      <c r="L619" s="404">
        <f t="shared" si="158"/>
        <v>0</v>
      </c>
      <c r="M619" s="404">
        <f t="shared" si="158"/>
        <v>8.15</v>
      </c>
      <c r="N619" s="405">
        <f t="shared" si="159"/>
        <v>0</v>
      </c>
      <c r="O619" s="405">
        <f t="shared" si="160"/>
        <v>0</v>
      </c>
      <c r="P619" s="392"/>
      <c r="Q619" s="393"/>
      <c r="R619" s="394" t="str">
        <f t="shared" si="161"/>
        <v/>
      </c>
      <c r="S619" s="394" t="str">
        <f t="shared" si="149"/>
        <v/>
      </c>
    </row>
    <row r="620" spans="1:19" ht="26.25" hidden="1" thickBot="1">
      <c r="A620" s="406">
        <v>100242</v>
      </c>
      <c r="B620" s="384" t="s">
        <v>3293</v>
      </c>
      <c r="C620" s="400" t="s">
        <v>3811</v>
      </c>
      <c r="D620" s="384" t="str">
        <f>VLOOKUP(A620,[3]cartilha!$A$1:$AN$65536,15,FALSE)</f>
        <v>MXKM</v>
      </c>
      <c r="E620" s="385" t="s">
        <v>7354</v>
      </c>
      <c r="F620" s="386">
        <f t="shared" si="155"/>
        <v>24.1</v>
      </c>
      <c r="G620" s="407"/>
      <c r="H620" s="436">
        <f t="shared" si="148"/>
        <v>24.1</v>
      </c>
      <c r="I620" s="403">
        <f t="shared" si="156"/>
        <v>0</v>
      </c>
      <c r="J620" s="403">
        <f t="shared" si="157"/>
        <v>0</v>
      </c>
      <c r="K620" s="390"/>
      <c r="L620" s="404">
        <f t="shared" si="158"/>
        <v>0</v>
      </c>
      <c r="M620" s="404">
        <f t="shared" si="158"/>
        <v>24.1</v>
      </c>
      <c r="N620" s="405">
        <f t="shared" si="159"/>
        <v>0</v>
      </c>
      <c r="O620" s="405">
        <f t="shared" si="160"/>
        <v>0</v>
      </c>
      <c r="P620" s="392"/>
      <c r="Q620" s="393"/>
      <c r="R620" s="394" t="str">
        <f t="shared" si="161"/>
        <v/>
      </c>
      <c r="S620" s="394" t="str">
        <f t="shared" si="149"/>
        <v/>
      </c>
    </row>
    <row r="621" spans="1:19" ht="26.25" hidden="1" thickBot="1">
      <c r="A621" s="406">
        <v>100243</v>
      </c>
      <c r="B621" s="384" t="s">
        <v>3293</v>
      </c>
      <c r="C621" s="400" t="s">
        <v>3812</v>
      </c>
      <c r="D621" s="384" t="str">
        <f>VLOOKUP(A621,[3]cartilha!$A$1:$AN$65536,15,FALSE)</f>
        <v>MXKM</v>
      </c>
      <c r="E621" s="385" t="s">
        <v>7355</v>
      </c>
      <c r="F621" s="386">
        <f t="shared" si="155"/>
        <v>3.91</v>
      </c>
      <c r="G621" s="407"/>
      <c r="H621" s="436">
        <f t="shared" si="148"/>
        <v>3.91</v>
      </c>
      <c r="I621" s="403">
        <f t="shared" si="156"/>
        <v>0</v>
      </c>
      <c r="J621" s="403">
        <f t="shared" si="157"/>
        <v>0</v>
      </c>
      <c r="K621" s="390"/>
      <c r="L621" s="404">
        <f t="shared" si="158"/>
        <v>0</v>
      </c>
      <c r="M621" s="404">
        <f t="shared" si="158"/>
        <v>3.91</v>
      </c>
      <c r="N621" s="405">
        <f t="shared" si="159"/>
        <v>0</v>
      </c>
      <c r="O621" s="405">
        <f t="shared" si="160"/>
        <v>0</v>
      </c>
      <c r="P621" s="392"/>
      <c r="Q621" s="393"/>
      <c r="R621" s="394" t="str">
        <f t="shared" si="161"/>
        <v/>
      </c>
      <c r="S621" s="394" t="str">
        <f t="shared" si="149"/>
        <v/>
      </c>
    </row>
    <row r="622" spans="1:19" ht="26.25" hidden="1" thickBot="1">
      <c r="A622" s="406">
        <v>100244</v>
      </c>
      <c r="B622" s="384" t="s">
        <v>3293</v>
      </c>
      <c r="C622" s="400" t="s">
        <v>3813</v>
      </c>
      <c r="D622" s="384" t="str">
        <f>VLOOKUP(A622,[3]cartilha!$A$1:$AN$65536,15,FALSE)</f>
        <v>MXKM</v>
      </c>
      <c r="E622" s="385" t="s">
        <v>7353</v>
      </c>
      <c r="F622" s="386">
        <f t="shared" si="155"/>
        <v>4.8899999999999997</v>
      </c>
      <c r="G622" s="407"/>
      <c r="H622" s="436">
        <f t="shared" si="148"/>
        <v>4.8899999999999997</v>
      </c>
      <c r="I622" s="403">
        <f t="shared" si="156"/>
        <v>0</v>
      </c>
      <c r="J622" s="403">
        <f t="shared" si="157"/>
        <v>0</v>
      </c>
      <c r="K622" s="390"/>
      <c r="L622" s="404">
        <f t="shared" si="158"/>
        <v>0</v>
      </c>
      <c r="M622" s="404">
        <f t="shared" si="158"/>
        <v>4.8899999999999997</v>
      </c>
      <c r="N622" s="405">
        <f t="shared" si="159"/>
        <v>0</v>
      </c>
      <c r="O622" s="405">
        <f t="shared" si="160"/>
        <v>0</v>
      </c>
      <c r="P622" s="392"/>
      <c r="Q622" s="393"/>
      <c r="R622" s="394" t="str">
        <f t="shared" si="161"/>
        <v/>
      </c>
      <c r="S622" s="394" t="str">
        <f t="shared" si="149"/>
        <v/>
      </c>
    </row>
    <row r="623" spans="1:19" ht="26.25" hidden="1" thickBot="1">
      <c r="A623" s="406">
        <v>100245</v>
      </c>
      <c r="B623" s="384" t="s">
        <v>3293</v>
      </c>
      <c r="C623" s="400" t="s">
        <v>3814</v>
      </c>
      <c r="D623" s="384" t="str">
        <f>VLOOKUP(A623,[3]cartilha!$A$1:$AN$65536,15,FALSE)</f>
        <v>MXKM</v>
      </c>
      <c r="E623" s="385" t="s">
        <v>6998</v>
      </c>
      <c r="F623" s="386">
        <f t="shared" si="155"/>
        <v>9.7799999999999994</v>
      </c>
      <c r="G623" s="407"/>
      <c r="H623" s="436">
        <f t="shared" si="148"/>
        <v>9.7799999999999994</v>
      </c>
      <c r="I623" s="403">
        <f t="shared" si="156"/>
        <v>0</v>
      </c>
      <c r="J623" s="403">
        <f t="shared" si="157"/>
        <v>0</v>
      </c>
      <c r="K623" s="390"/>
      <c r="L623" s="404">
        <f t="shared" si="158"/>
        <v>0</v>
      </c>
      <c r="M623" s="404">
        <f t="shared" si="158"/>
        <v>9.7799999999999994</v>
      </c>
      <c r="N623" s="405">
        <f t="shared" si="159"/>
        <v>0</v>
      </c>
      <c r="O623" s="405">
        <f t="shared" si="160"/>
        <v>0</v>
      </c>
      <c r="P623" s="392"/>
      <c r="Q623" s="393"/>
      <c r="R623" s="394" t="str">
        <f t="shared" si="161"/>
        <v/>
      </c>
      <c r="S623" s="394" t="str">
        <f t="shared" si="149"/>
        <v/>
      </c>
    </row>
    <row r="624" spans="1:19" ht="39" hidden="1" thickBot="1">
      <c r="A624" s="406">
        <v>100246</v>
      </c>
      <c r="B624" s="384" t="s">
        <v>3293</v>
      </c>
      <c r="C624" s="400" t="s">
        <v>3815</v>
      </c>
      <c r="D624" s="384" t="str">
        <f>VLOOKUP(A624,[3]cartilha!$A$1:$AN$65536,15,FALSE)</f>
        <v>MXKM</v>
      </c>
      <c r="E624" s="385" t="s">
        <v>7356</v>
      </c>
      <c r="F624" s="386">
        <f t="shared" si="155"/>
        <v>3.25</v>
      </c>
      <c r="G624" s="407"/>
      <c r="H624" s="436">
        <f t="shared" si="148"/>
        <v>3.25</v>
      </c>
      <c r="I624" s="403">
        <f t="shared" si="156"/>
        <v>0</v>
      </c>
      <c r="J624" s="403">
        <f t="shared" si="157"/>
        <v>0</v>
      </c>
      <c r="K624" s="390"/>
      <c r="L624" s="404">
        <f t="shared" si="158"/>
        <v>0</v>
      </c>
      <c r="M624" s="404">
        <f t="shared" si="158"/>
        <v>3.25</v>
      </c>
      <c r="N624" s="405">
        <f t="shared" si="159"/>
        <v>0</v>
      </c>
      <c r="O624" s="405">
        <f t="shared" si="160"/>
        <v>0</v>
      </c>
      <c r="P624" s="392"/>
      <c r="Q624" s="393"/>
      <c r="R624" s="394" t="str">
        <f t="shared" si="161"/>
        <v/>
      </c>
      <c r="S624" s="394" t="str">
        <f t="shared" si="149"/>
        <v/>
      </c>
    </row>
    <row r="625" spans="1:19" ht="39" hidden="1" thickBot="1">
      <c r="A625" s="406">
        <v>100247</v>
      </c>
      <c r="B625" s="384" t="s">
        <v>3293</v>
      </c>
      <c r="C625" s="400" t="s">
        <v>3816</v>
      </c>
      <c r="D625" s="384" t="str">
        <f>VLOOKUP(A625,[3]cartilha!$A$1:$AN$65536,15,FALSE)</f>
        <v>MXKM</v>
      </c>
      <c r="E625" s="385" t="s">
        <v>7351</v>
      </c>
      <c r="F625" s="386">
        <f t="shared" si="155"/>
        <v>4.07</v>
      </c>
      <c r="G625" s="407"/>
      <c r="H625" s="436">
        <f t="shared" si="148"/>
        <v>4.07</v>
      </c>
      <c r="I625" s="403">
        <f t="shared" si="156"/>
        <v>0</v>
      </c>
      <c r="J625" s="403">
        <f t="shared" si="157"/>
        <v>0</v>
      </c>
      <c r="K625" s="390"/>
      <c r="L625" s="404">
        <f t="shared" si="158"/>
        <v>0</v>
      </c>
      <c r="M625" s="404">
        <f t="shared" si="158"/>
        <v>4.07</v>
      </c>
      <c r="N625" s="405">
        <f t="shared" si="159"/>
        <v>0</v>
      </c>
      <c r="O625" s="405">
        <f t="shared" si="160"/>
        <v>0</v>
      </c>
      <c r="P625" s="392"/>
      <c r="Q625" s="393"/>
      <c r="R625" s="394" t="str">
        <f t="shared" si="161"/>
        <v/>
      </c>
      <c r="S625" s="394" t="str">
        <f t="shared" si="149"/>
        <v/>
      </c>
    </row>
    <row r="626" spans="1:19" ht="39" hidden="1" thickBot="1">
      <c r="A626" s="406">
        <v>100248</v>
      </c>
      <c r="B626" s="384" t="s">
        <v>3293</v>
      </c>
      <c r="C626" s="400" t="s">
        <v>3817</v>
      </c>
      <c r="D626" s="384" t="str">
        <f>VLOOKUP(A626,[3]cartilha!$A$1:$AN$65536,15,FALSE)</f>
        <v>MXKM</v>
      </c>
      <c r="E626" s="385" t="s">
        <v>7357</v>
      </c>
      <c r="F626" s="386">
        <f t="shared" si="155"/>
        <v>16.059999999999999</v>
      </c>
      <c r="G626" s="407"/>
      <c r="H626" s="436">
        <f t="shared" si="148"/>
        <v>16.059999999999999</v>
      </c>
      <c r="I626" s="403">
        <f t="shared" si="156"/>
        <v>0</v>
      </c>
      <c r="J626" s="403">
        <f t="shared" si="157"/>
        <v>0</v>
      </c>
      <c r="K626" s="390"/>
      <c r="L626" s="404">
        <f t="shared" si="158"/>
        <v>0</v>
      </c>
      <c r="M626" s="404">
        <f t="shared" si="158"/>
        <v>16.059999999999999</v>
      </c>
      <c r="N626" s="405">
        <f t="shared" si="159"/>
        <v>0</v>
      </c>
      <c r="O626" s="405">
        <f t="shared" si="160"/>
        <v>0</v>
      </c>
      <c r="P626" s="392"/>
      <c r="Q626" s="393"/>
      <c r="R626" s="394" t="str">
        <f t="shared" si="161"/>
        <v/>
      </c>
      <c r="S626" s="394" t="str">
        <f t="shared" si="149"/>
        <v/>
      </c>
    </row>
    <row r="627" spans="1:19" ht="26.25" hidden="1" thickBot="1">
      <c r="A627" s="406">
        <v>100249</v>
      </c>
      <c r="B627" s="384" t="s">
        <v>3293</v>
      </c>
      <c r="C627" s="400" t="s">
        <v>3818</v>
      </c>
      <c r="D627" s="384" t="str">
        <f>VLOOKUP(A627,[3]cartilha!$A$1:$AN$65536,15,FALSE)</f>
        <v>MXKM</v>
      </c>
      <c r="E627" s="385" t="s">
        <v>7356</v>
      </c>
      <c r="F627" s="386">
        <f t="shared" si="155"/>
        <v>3.25</v>
      </c>
      <c r="G627" s="407"/>
      <c r="H627" s="436">
        <f t="shared" si="148"/>
        <v>3.25</v>
      </c>
      <c r="I627" s="403">
        <f t="shared" si="156"/>
        <v>0</v>
      </c>
      <c r="J627" s="403">
        <f t="shared" si="157"/>
        <v>0</v>
      </c>
      <c r="K627" s="390"/>
      <c r="L627" s="404">
        <f t="shared" si="158"/>
        <v>0</v>
      </c>
      <c r="M627" s="404">
        <f t="shared" si="158"/>
        <v>3.25</v>
      </c>
      <c r="N627" s="405">
        <f t="shared" si="159"/>
        <v>0</v>
      </c>
      <c r="O627" s="405">
        <f t="shared" si="160"/>
        <v>0</v>
      </c>
      <c r="P627" s="392"/>
      <c r="Q627" s="393"/>
      <c r="R627" s="394" t="str">
        <f t="shared" si="161"/>
        <v/>
      </c>
      <c r="S627" s="394" t="str">
        <f t="shared" si="149"/>
        <v/>
      </c>
    </row>
    <row r="628" spans="1:19" ht="39" hidden="1" thickBot="1">
      <c r="A628" s="406">
        <v>100250</v>
      </c>
      <c r="B628" s="384" t="s">
        <v>3293</v>
      </c>
      <c r="C628" s="400" t="s">
        <v>3819</v>
      </c>
      <c r="D628" s="384" t="str">
        <f>VLOOKUP(A628,[3]cartilha!$A$1:$AN$65536,15,FALSE)</f>
        <v>MXKM</v>
      </c>
      <c r="E628" s="385" t="s">
        <v>7358</v>
      </c>
      <c r="F628" s="386">
        <f t="shared" si="155"/>
        <v>5.43</v>
      </c>
      <c r="G628" s="407"/>
      <c r="H628" s="436">
        <f t="shared" si="148"/>
        <v>5.43</v>
      </c>
      <c r="I628" s="403">
        <f t="shared" si="156"/>
        <v>0</v>
      </c>
      <c r="J628" s="403">
        <f t="shared" si="157"/>
        <v>0</v>
      </c>
      <c r="K628" s="390"/>
      <c r="L628" s="404">
        <f t="shared" si="158"/>
        <v>0</v>
      </c>
      <c r="M628" s="404">
        <f t="shared" si="158"/>
        <v>5.43</v>
      </c>
      <c r="N628" s="405">
        <f t="shared" si="159"/>
        <v>0</v>
      </c>
      <c r="O628" s="405">
        <f t="shared" si="160"/>
        <v>0</v>
      </c>
      <c r="P628" s="392"/>
      <c r="Q628" s="393"/>
      <c r="R628" s="394" t="str">
        <f t="shared" si="161"/>
        <v/>
      </c>
      <c r="S628" s="394" t="str">
        <f t="shared" si="149"/>
        <v/>
      </c>
    </row>
    <row r="629" spans="1:19" ht="39" hidden="1" thickBot="1">
      <c r="A629" s="406">
        <v>100251</v>
      </c>
      <c r="B629" s="384" t="s">
        <v>3293</v>
      </c>
      <c r="C629" s="400" t="s">
        <v>3820</v>
      </c>
      <c r="D629" s="384" t="str">
        <f>VLOOKUP(A629,[3]cartilha!$A$1:$AN$65536,15,FALSE)</f>
        <v>MXKM</v>
      </c>
      <c r="E629" s="385" t="s">
        <v>7357</v>
      </c>
      <c r="F629" s="386">
        <f t="shared" si="155"/>
        <v>16.059999999999999</v>
      </c>
      <c r="G629" s="407"/>
      <c r="H629" s="436">
        <f t="shared" si="148"/>
        <v>16.059999999999999</v>
      </c>
      <c r="I629" s="403">
        <f t="shared" si="156"/>
        <v>0</v>
      </c>
      <c r="J629" s="403">
        <f t="shared" si="157"/>
        <v>0</v>
      </c>
      <c r="K629" s="390"/>
      <c r="L629" s="404">
        <f t="shared" si="158"/>
        <v>0</v>
      </c>
      <c r="M629" s="404">
        <f t="shared" si="158"/>
        <v>16.059999999999999</v>
      </c>
      <c r="N629" s="405">
        <f t="shared" si="159"/>
        <v>0</v>
      </c>
      <c r="O629" s="405">
        <f t="shared" si="160"/>
        <v>0</v>
      </c>
      <c r="P629" s="392"/>
      <c r="Q629" s="393"/>
      <c r="R629" s="394" t="str">
        <f t="shared" si="161"/>
        <v/>
      </c>
      <c r="S629" s="394" t="str">
        <f t="shared" si="149"/>
        <v/>
      </c>
    </row>
    <row r="630" spans="1:19" ht="39" hidden="1" thickBot="1">
      <c r="A630" s="406">
        <v>100252</v>
      </c>
      <c r="B630" s="384" t="s">
        <v>3293</v>
      </c>
      <c r="C630" s="400" t="s">
        <v>3821</v>
      </c>
      <c r="D630" s="384" t="str">
        <f>VLOOKUP(A630,[3]cartilha!$A$1:$AN$65536,15,FALSE)</f>
        <v>MXKM</v>
      </c>
      <c r="E630" s="385" t="s">
        <v>7354</v>
      </c>
      <c r="F630" s="386">
        <f t="shared" si="155"/>
        <v>24.1</v>
      </c>
      <c r="G630" s="407"/>
      <c r="H630" s="436">
        <f t="shared" si="148"/>
        <v>24.1</v>
      </c>
      <c r="I630" s="403">
        <f t="shared" si="156"/>
        <v>0</v>
      </c>
      <c r="J630" s="403">
        <f t="shared" si="157"/>
        <v>0</v>
      </c>
      <c r="K630" s="390"/>
      <c r="L630" s="404">
        <f t="shared" si="158"/>
        <v>0</v>
      </c>
      <c r="M630" s="404">
        <f t="shared" si="158"/>
        <v>24.1</v>
      </c>
      <c r="N630" s="405">
        <f t="shared" si="159"/>
        <v>0</v>
      </c>
      <c r="O630" s="405">
        <f t="shared" si="160"/>
        <v>0</v>
      </c>
      <c r="P630" s="392"/>
      <c r="Q630" s="393"/>
      <c r="R630" s="394" t="str">
        <f t="shared" si="161"/>
        <v/>
      </c>
      <c r="S630" s="394" t="str">
        <f t="shared" si="149"/>
        <v/>
      </c>
    </row>
    <row r="631" spans="1:19" ht="39" hidden="1" thickBot="1">
      <c r="A631" s="406">
        <v>100253</v>
      </c>
      <c r="B631" s="384" t="s">
        <v>3293</v>
      </c>
      <c r="C631" s="400" t="s">
        <v>3822</v>
      </c>
      <c r="D631" s="384" t="str">
        <f>VLOOKUP(A631,[3]cartilha!$A$1:$AN$65536,15,FALSE)</f>
        <v>MXKM</v>
      </c>
      <c r="E631" s="385" t="s">
        <v>7327</v>
      </c>
      <c r="F631" s="386">
        <f t="shared" si="155"/>
        <v>32.130000000000003</v>
      </c>
      <c r="G631" s="407"/>
      <c r="H631" s="436">
        <f t="shared" si="148"/>
        <v>32.130000000000003</v>
      </c>
      <c r="I631" s="403">
        <f t="shared" si="156"/>
        <v>0</v>
      </c>
      <c r="J631" s="403">
        <f t="shared" si="157"/>
        <v>0</v>
      </c>
      <c r="K631" s="390"/>
      <c r="L631" s="404">
        <f t="shared" si="158"/>
        <v>0</v>
      </c>
      <c r="M631" s="404">
        <f t="shared" si="158"/>
        <v>32.130000000000003</v>
      </c>
      <c r="N631" s="405">
        <f t="shared" si="159"/>
        <v>0</v>
      </c>
      <c r="O631" s="405">
        <f t="shared" si="160"/>
        <v>0</v>
      </c>
      <c r="P631" s="392"/>
      <c r="Q631" s="393"/>
      <c r="R631" s="394" t="str">
        <f t="shared" si="161"/>
        <v/>
      </c>
      <c r="S631" s="394" t="str">
        <f t="shared" si="149"/>
        <v/>
      </c>
    </row>
    <row r="632" spans="1:19" ht="39" hidden="1" thickBot="1">
      <c r="A632" s="406">
        <v>100254</v>
      </c>
      <c r="B632" s="384" t="s">
        <v>3293</v>
      </c>
      <c r="C632" s="400" t="s">
        <v>3823</v>
      </c>
      <c r="D632" s="384" t="str">
        <f>VLOOKUP(A632,[3]cartilha!$A$1:$AN$65536,15,FALSE)</f>
        <v>MXKM</v>
      </c>
      <c r="E632" s="385" t="s">
        <v>7359</v>
      </c>
      <c r="F632" s="386">
        <f t="shared" si="155"/>
        <v>48.19</v>
      </c>
      <c r="G632" s="407"/>
      <c r="H632" s="436">
        <f t="shared" si="148"/>
        <v>48.19</v>
      </c>
      <c r="I632" s="403">
        <f t="shared" si="156"/>
        <v>0</v>
      </c>
      <c r="J632" s="403">
        <f t="shared" si="157"/>
        <v>0</v>
      </c>
      <c r="K632" s="390"/>
      <c r="L632" s="404">
        <f t="shared" si="158"/>
        <v>0</v>
      </c>
      <c r="M632" s="404">
        <f t="shared" si="158"/>
        <v>48.19</v>
      </c>
      <c r="N632" s="405">
        <f t="shared" si="159"/>
        <v>0</v>
      </c>
      <c r="O632" s="405">
        <f t="shared" si="160"/>
        <v>0</v>
      </c>
      <c r="P632" s="392"/>
      <c r="Q632" s="393"/>
      <c r="R632" s="394" t="str">
        <f t="shared" si="161"/>
        <v/>
      </c>
      <c r="S632" s="394" t="str">
        <f t="shared" si="149"/>
        <v/>
      </c>
    </row>
    <row r="633" spans="1:19" ht="26.25" hidden="1" thickBot="1">
      <c r="A633" s="406">
        <v>100278</v>
      </c>
      <c r="B633" s="384" t="s">
        <v>3293</v>
      </c>
      <c r="C633" s="400" t="s">
        <v>3824</v>
      </c>
      <c r="D633" s="384" t="str">
        <f>VLOOKUP(A633,[3]cartilha!$A$1:$AN$65536,15,FALSE)</f>
        <v>UNXKM</v>
      </c>
      <c r="E633" s="385" t="s">
        <v>7360</v>
      </c>
      <c r="F633" s="386">
        <f t="shared" si="155"/>
        <v>48.92</v>
      </c>
      <c r="G633" s="407"/>
      <c r="H633" s="436">
        <f t="shared" si="148"/>
        <v>48.92</v>
      </c>
      <c r="I633" s="403">
        <f t="shared" si="156"/>
        <v>0</v>
      </c>
      <c r="J633" s="403">
        <f t="shared" si="157"/>
        <v>0</v>
      </c>
      <c r="K633" s="390"/>
      <c r="L633" s="404">
        <f t="shared" si="158"/>
        <v>0</v>
      </c>
      <c r="M633" s="404">
        <f t="shared" si="158"/>
        <v>48.92</v>
      </c>
      <c r="N633" s="405">
        <f t="shared" si="159"/>
        <v>0</v>
      </c>
      <c r="O633" s="405">
        <f t="shared" si="160"/>
        <v>0</v>
      </c>
      <c r="P633" s="392"/>
      <c r="Q633" s="393"/>
      <c r="R633" s="394" t="str">
        <f t="shared" si="161"/>
        <v/>
      </c>
      <c r="S633" s="394" t="str">
        <f t="shared" si="149"/>
        <v/>
      </c>
    </row>
    <row r="634" spans="1:19" ht="26.25" hidden="1" thickBot="1">
      <c r="A634" s="406">
        <v>100282</v>
      </c>
      <c r="B634" s="384" t="s">
        <v>3293</v>
      </c>
      <c r="C634" s="400" t="s">
        <v>3825</v>
      </c>
      <c r="D634" s="384" t="str">
        <f>VLOOKUP(A634,[3]cartilha!$A$1:$AN$65536,15,FALSE)</f>
        <v>M2XKM</v>
      </c>
      <c r="E634" s="385" t="s">
        <v>7361</v>
      </c>
      <c r="F634" s="386">
        <f t="shared" si="155"/>
        <v>191.58</v>
      </c>
      <c r="G634" s="407"/>
      <c r="H634" s="436">
        <f t="shared" si="148"/>
        <v>191.58</v>
      </c>
      <c r="I634" s="403">
        <f t="shared" si="156"/>
        <v>0</v>
      </c>
      <c r="J634" s="403">
        <f t="shared" si="157"/>
        <v>0</v>
      </c>
      <c r="K634" s="390"/>
      <c r="L634" s="404">
        <f t="shared" si="158"/>
        <v>0</v>
      </c>
      <c r="M634" s="404">
        <f t="shared" si="158"/>
        <v>191.58</v>
      </c>
      <c r="N634" s="405">
        <f t="shared" si="159"/>
        <v>0</v>
      </c>
      <c r="O634" s="405">
        <f t="shared" si="160"/>
        <v>0</v>
      </c>
      <c r="P634" s="392"/>
      <c r="Q634" s="393"/>
      <c r="R634" s="394" t="str">
        <f t="shared" si="161"/>
        <v/>
      </c>
      <c r="S634" s="394" t="str">
        <f t="shared" si="149"/>
        <v/>
      </c>
    </row>
    <row r="635" spans="1:19" ht="13.5" hidden="1" thickBot="1">
      <c r="A635" s="406">
        <v>100285</v>
      </c>
      <c r="B635" s="384" t="s">
        <v>3293</v>
      </c>
      <c r="C635" s="400" t="s">
        <v>3826</v>
      </c>
      <c r="D635" s="384" t="str">
        <f>VLOOKUP(A635,[3]cartilha!$A$1:$AN$65536,15,FALSE)</f>
        <v>MXKM</v>
      </c>
      <c r="E635" s="385" t="s">
        <v>7362</v>
      </c>
      <c r="F635" s="386">
        <f t="shared" si="155"/>
        <v>51.47</v>
      </c>
      <c r="G635" s="407"/>
      <c r="H635" s="436">
        <f t="shared" si="148"/>
        <v>51.47</v>
      </c>
      <c r="I635" s="403">
        <f t="shared" si="156"/>
        <v>0</v>
      </c>
      <c r="J635" s="403">
        <f t="shared" si="157"/>
        <v>0</v>
      </c>
      <c r="K635" s="390"/>
      <c r="L635" s="404">
        <f t="shared" si="158"/>
        <v>0</v>
      </c>
      <c r="M635" s="404">
        <f t="shared" si="158"/>
        <v>51.47</v>
      </c>
      <c r="N635" s="405">
        <f t="shared" si="159"/>
        <v>0</v>
      </c>
      <c r="O635" s="405">
        <f t="shared" si="160"/>
        <v>0</v>
      </c>
      <c r="P635" s="392"/>
      <c r="Q635" s="393"/>
      <c r="R635" s="394" t="str">
        <f t="shared" si="161"/>
        <v/>
      </c>
      <c r="S635" s="394" t="str">
        <f t="shared" si="149"/>
        <v/>
      </c>
    </row>
    <row r="636" spans="1:19" ht="26.25" hidden="1" thickBot="1">
      <c r="A636" s="406">
        <v>100287</v>
      </c>
      <c r="B636" s="384" t="s">
        <v>3293</v>
      </c>
      <c r="C636" s="400" t="s">
        <v>3827</v>
      </c>
      <c r="D636" s="384" t="str">
        <f>VLOOKUP(A636,[3]cartilha!$A$1:$AN$65536,15,FALSE)</f>
        <v>MXKM</v>
      </c>
      <c r="E636" s="385" t="s">
        <v>7357</v>
      </c>
      <c r="F636" s="386">
        <f t="shared" si="155"/>
        <v>16.059999999999999</v>
      </c>
      <c r="G636" s="407"/>
      <c r="H636" s="436">
        <f t="shared" si="148"/>
        <v>16.059999999999999</v>
      </c>
      <c r="I636" s="403">
        <f t="shared" si="156"/>
        <v>0</v>
      </c>
      <c r="J636" s="403">
        <f t="shared" si="157"/>
        <v>0</v>
      </c>
      <c r="K636" s="390"/>
      <c r="L636" s="404">
        <f t="shared" si="158"/>
        <v>0</v>
      </c>
      <c r="M636" s="404">
        <f t="shared" si="158"/>
        <v>16.059999999999999</v>
      </c>
      <c r="N636" s="405">
        <f t="shared" si="159"/>
        <v>0</v>
      </c>
      <c r="O636" s="405">
        <f t="shared" si="160"/>
        <v>0</v>
      </c>
      <c r="P636" s="392"/>
      <c r="Q636" s="393"/>
      <c r="R636" s="394" t="str">
        <f t="shared" si="161"/>
        <v/>
      </c>
      <c r="S636" s="394" t="str">
        <f t="shared" si="149"/>
        <v/>
      </c>
    </row>
    <row r="637" spans="1:19" ht="13.5" hidden="1" thickBot="1">
      <c r="A637" s="406" t="s">
        <v>2168</v>
      </c>
      <c r="B637" s="384"/>
      <c r="C637" s="400" t="s">
        <v>697</v>
      </c>
      <c r="D637" s="384">
        <v>0</v>
      </c>
      <c r="E637" s="385"/>
      <c r="F637" s="386">
        <f t="shared" si="155"/>
        <v>0</v>
      </c>
      <c r="G637" s="441"/>
      <c r="H637" s="436">
        <f t="shared" si="148"/>
        <v>0</v>
      </c>
      <c r="I637" s="443"/>
      <c r="J637" s="444"/>
      <c r="K637" s="390"/>
      <c r="L637" s="445"/>
      <c r="M637" s="446"/>
      <c r="N637" s="443"/>
      <c r="O637" s="444"/>
      <c r="P637" s="392"/>
      <c r="Q637" s="393" t="str">
        <f>IF(OR(SUM(J638:J644)&gt;0,SUM(O638:O644)&gt;0),"xx","")</f>
        <v/>
      </c>
      <c r="R637" s="394" t="str">
        <f t="shared" si="161"/>
        <v/>
      </c>
      <c r="S637" s="394" t="str">
        <f t="shared" si="149"/>
        <v/>
      </c>
    </row>
    <row r="638" spans="1:19" ht="26.25" hidden="1" thickBot="1">
      <c r="A638" s="406">
        <v>100217</v>
      </c>
      <c r="B638" s="384" t="s">
        <v>3293</v>
      </c>
      <c r="C638" s="400" t="s">
        <v>3762</v>
      </c>
      <c r="D638" s="384" t="str">
        <f>VLOOKUP(A638,[3]cartilha!$A$1:$AN$65536,15,FALSE)</f>
        <v>UNXKM</v>
      </c>
      <c r="E638" s="385" t="s">
        <v>7363</v>
      </c>
      <c r="F638" s="386">
        <f t="shared" si="155"/>
        <v>3.3</v>
      </c>
      <c r="G638" s="407"/>
      <c r="H638" s="436">
        <f t="shared" si="148"/>
        <v>3.3</v>
      </c>
      <c r="I638" s="403">
        <f t="shared" ref="I638:I644" si="162">IF(ISBLANK(E638),0,ROUND(F638*G638,2))</f>
        <v>0</v>
      </c>
      <c r="J638" s="403">
        <f t="shared" ref="J638:J644" si="163">IF(ISBLANK(G638),0,ROUND(G638*H638,2))</f>
        <v>0</v>
      </c>
      <c r="K638" s="390"/>
      <c r="L638" s="404">
        <f t="shared" ref="L638:M644" si="164">G638</f>
        <v>0</v>
      </c>
      <c r="M638" s="404">
        <f t="shared" si="164"/>
        <v>3.3</v>
      </c>
      <c r="N638" s="405">
        <f t="shared" ref="N638:N644" si="165">IF(ISBLANK(E638),0,ROUND(F638*L638,2))</f>
        <v>0</v>
      </c>
      <c r="O638" s="405">
        <f t="shared" ref="O638:O644" si="166">IF(ISBLANK(L638),0,ROUND(L638*M638,2))</f>
        <v>0</v>
      </c>
      <c r="P638" s="392"/>
      <c r="Q638" s="393"/>
      <c r="R638" s="394" t="str">
        <f t="shared" si="161"/>
        <v/>
      </c>
      <c r="S638" s="394" t="str">
        <f t="shared" si="149"/>
        <v/>
      </c>
    </row>
    <row r="639" spans="1:19" ht="26.25" hidden="1" thickBot="1">
      <c r="A639" s="406">
        <v>100218</v>
      </c>
      <c r="B639" s="384" t="s">
        <v>3293</v>
      </c>
      <c r="C639" s="400" t="s">
        <v>3763</v>
      </c>
      <c r="D639" s="384" t="str">
        <f>VLOOKUP(A639,[3]cartilha!$A$1:$AN$65536,15,FALSE)</f>
        <v>UNXKM</v>
      </c>
      <c r="E639" s="385" t="s">
        <v>7364</v>
      </c>
      <c r="F639" s="386">
        <f t="shared" si="155"/>
        <v>2.25</v>
      </c>
      <c r="G639" s="407"/>
      <c r="H639" s="436">
        <f t="shared" si="148"/>
        <v>2.25</v>
      </c>
      <c r="I639" s="403">
        <f t="shared" si="162"/>
        <v>0</v>
      </c>
      <c r="J639" s="403">
        <f t="shared" si="163"/>
        <v>0</v>
      </c>
      <c r="K639" s="390"/>
      <c r="L639" s="404">
        <f t="shared" si="164"/>
        <v>0</v>
      </c>
      <c r="M639" s="404">
        <f t="shared" si="164"/>
        <v>2.25</v>
      </c>
      <c r="N639" s="405">
        <f t="shared" si="165"/>
        <v>0</v>
      </c>
      <c r="O639" s="405">
        <f t="shared" si="166"/>
        <v>0</v>
      </c>
      <c r="P639" s="392"/>
      <c r="Q639" s="393"/>
      <c r="R639" s="394" t="str">
        <f t="shared" si="161"/>
        <v/>
      </c>
      <c r="S639" s="394" t="str">
        <f t="shared" si="149"/>
        <v/>
      </c>
    </row>
    <row r="640" spans="1:19" ht="26.25" hidden="1" thickBot="1">
      <c r="A640" s="406">
        <v>100219</v>
      </c>
      <c r="B640" s="384" t="s">
        <v>3293</v>
      </c>
      <c r="C640" s="400" t="s">
        <v>3764</v>
      </c>
      <c r="D640" s="384" t="str">
        <f>VLOOKUP(A640,[3]cartilha!$A$1:$AN$65536,15,FALSE)</f>
        <v>UNXKM</v>
      </c>
      <c r="E640" s="385" t="s">
        <v>7365</v>
      </c>
      <c r="F640" s="386">
        <f t="shared" si="155"/>
        <v>0.5</v>
      </c>
      <c r="G640" s="407"/>
      <c r="H640" s="436">
        <f t="shared" si="148"/>
        <v>0.5</v>
      </c>
      <c r="I640" s="403">
        <f t="shared" si="162"/>
        <v>0</v>
      </c>
      <c r="J640" s="403">
        <f t="shared" si="163"/>
        <v>0</v>
      </c>
      <c r="K640" s="390"/>
      <c r="L640" s="404">
        <f t="shared" si="164"/>
        <v>0</v>
      </c>
      <c r="M640" s="404">
        <f t="shared" si="164"/>
        <v>0.5</v>
      </c>
      <c r="N640" s="405">
        <f t="shared" si="165"/>
        <v>0</v>
      </c>
      <c r="O640" s="405">
        <f t="shared" si="166"/>
        <v>0</v>
      </c>
      <c r="P640" s="392"/>
      <c r="Q640" s="393"/>
      <c r="R640" s="394" t="str">
        <f t="shared" si="161"/>
        <v/>
      </c>
      <c r="S640" s="394" t="str">
        <f t="shared" si="149"/>
        <v/>
      </c>
    </row>
    <row r="641" spans="1:19" ht="26.25" hidden="1" thickBot="1">
      <c r="A641" s="406">
        <v>100224</v>
      </c>
      <c r="B641" s="384" t="s">
        <v>3293</v>
      </c>
      <c r="C641" s="400" t="s">
        <v>3765</v>
      </c>
      <c r="D641" s="384" t="str">
        <f>VLOOKUP(A641,[3]cartilha!$A$1:$AN$65536,15,FALSE)</f>
        <v>M2XKM</v>
      </c>
      <c r="E641" s="385" t="s">
        <v>7363</v>
      </c>
      <c r="F641" s="386">
        <f t="shared" si="155"/>
        <v>3.3</v>
      </c>
      <c r="G641" s="407"/>
      <c r="H641" s="436">
        <f t="shared" si="148"/>
        <v>3.3</v>
      </c>
      <c r="I641" s="403">
        <f t="shared" si="162"/>
        <v>0</v>
      </c>
      <c r="J641" s="403">
        <f t="shared" si="163"/>
        <v>0</v>
      </c>
      <c r="K641" s="390"/>
      <c r="L641" s="404">
        <f t="shared" si="164"/>
        <v>0</v>
      </c>
      <c r="M641" s="404">
        <f t="shared" si="164"/>
        <v>3.3</v>
      </c>
      <c r="N641" s="405">
        <f t="shared" si="165"/>
        <v>0</v>
      </c>
      <c r="O641" s="405">
        <f t="shared" si="166"/>
        <v>0</v>
      </c>
      <c r="P641" s="392"/>
      <c r="Q641" s="393"/>
      <c r="R641" s="394" t="str">
        <f t="shared" si="161"/>
        <v/>
      </c>
      <c r="S641" s="394" t="str">
        <f t="shared" si="149"/>
        <v/>
      </c>
    </row>
    <row r="642" spans="1:19" ht="26.25" hidden="1" thickBot="1">
      <c r="A642" s="406">
        <v>100228</v>
      </c>
      <c r="B642" s="384" t="s">
        <v>3293</v>
      </c>
      <c r="C642" s="400" t="s">
        <v>3766</v>
      </c>
      <c r="D642" s="384" t="str">
        <f>VLOOKUP(A642,[3]cartilha!$A$1:$AN$65536,15,FALSE)</f>
        <v>LXKM</v>
      </c>
      <c r="E642" s="385" t="s">
        <v>7366</v>
      </c>
      <c r="F642" s="386">
        <f t="shared" si="155"/>
        <v>0.32</v>
      </c>
      <c r="G642" s="407"/>
      <c r="H642" s="436">
        <f t="shared" si="148"/>
        <v>0.32</v>
      </c>
      <c r="I642" s="403">
        <f t="shared" si="162"/>
        <v>0</v>
      </c>
      <c r="J642" s="403">
        <f t="shared" si="163"/>
        <v>0</v>
      </c>
      <c r="K642" s="390"/>
      <c r="L642" s="404">
        <f t="shared" si="164"/>
        <v>0</v>
      </c>
      <c r="M642" s="404">
        <f t="shared" si="164"/>
        <v>0.32</v>
      </c>
      <c r="N642" s="405">
        <f t="shared" si="165"/>
        <v>0</v>
      </c>
      <c r="O642" s="405">
        <f t="shared" si="166"/>
        <v>0</v>
      </c>
      <c r="P642" s="392"/>
      <c r="Q642" s="393"/>
      <c r="R642" s="394" t="str">
        <f t="shared" si="161"/>
        <v/>
      </c>
      <c r="S642" s="394" t="str">
        <f t="shared" si="149"/>
        <v/>
      </c>
    </row>
    <row r="643" spans="1:19" ht="39" hidden="1" thickBot="1">
      <c r="A643" s="406">
        <v>100277</v>
      </c>
      <c r="B643" s="384" t="s">
        <v>3293</v>
      </c>
      <c r="C643" s="400" t="s">
        <v>3767</v>
      </c>
      <c r="D643" s="384" t="str">
        <f>VLOOKUP(A643,[3]cartilha!$A$1:$AN$65536,15,FALSE)</f>
        <v>M2XKM</v>
      </c>
      <c r="E643" s="385" t="s">
        <v>7367</v>
      </c>
      <c r="F643" s="386">
        <f t="shared" si="155"/>
        <v>2.1</v>
      </c>
      <c r="G643" s="407"/>
      <c r="H643" s="436">
        <f t="shared" si="148"/>
        <v>2.1</v>
      </c>
      <c r="I643" s="403">
        <f t="shared" si="162"/>
        <v>0</v>
      </c>
      <c r="J643" s="403">
        <f t="shared" si="163"/>
        <v>0</v>
      </c>
      <c r="K643" s="390"/>
      <c r="L643" s="404">
        <f t="shared" si="164"/>
        <v>0</v>
      </c>
      <c r="M643" s="404">
        <f t="shared" si="164"/>
        <v>2.1</v>
      </c>
      <c r="N643" s="405">
        <f t="shared" si="165"/>
        <v>0</v>
      </c>
      <c r="O643" s="405">
        <f t="shared" si="166"/>
        <v>0</v>
      </c>
      <c r="P643" s="392"/>
      <c r="Q643" s="393"/>
      <c r="R643" s="394" t="str">
        <f t="shared" si="161"/>
        <v/>
      </c>
      <c r="S643" s="394" t="str">
        <f t="shared" si="149"/>
        <v/>
      </c>
    </row>
    <row r="644" spans="1:19" ht="26.25" hidden="1" thickBot="1">
      <c r="A644" s="406">
        <v>100281</v>
      </c>
      <c r="B644" s="384" t="s">
        <v>3293</v>
      </c>
      <c r="C644" s="400" t="s">
        <v>3768</v>
      </c>
      <c r="D644" s="384" t="str">
        <f>VLOOKUP(A644,[3]cartilha!$A$1:$AN$65536,15,FALSE)</f>
        <v>UNXKM</v>
      </c>
      <c r="E644" s="385" t="s">
        <v>7368</v>
      </c>
      <c r="F644" s="386">
        <f t="shared" si="155"/>
        <v>4.05</v>
      </c>
      <c r="G644" s="407"/>
      <c r="H644" s="436">
        <f t="shared" si="148"/>
        <v>4.05</v>
      </c>
      <c r="I644" s="403">
        <f t="shared" si="162"/>
        <v>0</v>
      </c>
      <c r="J644" s="403">
        <f t="shared" si="163"/>
        <v>0</v>
      </c>
      <c r="K644" s="390"/>
      <c r="L644" s="404">
        <f t="shared" si="164"/>
        <v>0</v>
      </c>
      <c r="M644" s="404">
        <f t="shared" si="164"/>
        <v>4.05</v>
      </c>
      <c r="N644" s="405">
        <f t="shared" si="165"/>
        <v>0</v>
      </c>
      <c r="O644" s="405">
        <f t="shared" si="166"/>
        <v>0</v>
      </c>
      <c r="P644" s="392"/>
      <c r="Q644" s="393"/>
      <c r="R644" s="394" t="str">
        <f t="shared" si="161"/>
        <v/>
      </c>
      <c r="S644" s="394" t="str">
        <f t="shared" si="149"/>
        <v/>
      </c>
    </row>
    <row r="645" spans="1:19" ht="13.5" hidden="1" thickBot="1">
      <c r="A645" s="406" t="s">
        <v>6045</v>
      </c>
      <c r="B645" s="384"/>
      <c r="C645" s="400" t="s">
        <v>6046</v>
      </c>
      <c r="D645" s="384">
        <v>0</v>
      </c>
      <c r="E645" s="385"/>
      <c r="F645" s="386">
        <f t="shared" si="155"/>
        <v>0</v>
      </c>
      <c r="G645" s="441"/>
      <c r="H645" s="436">
        <f t="shared" si="148"/>
        <v>0</v>
      </c>
      <c r="I645" s="443"/>
      <c r="J645" s="444"/>
      <c r="K645" s="390"/>
      <c r="L645" s="445"/>
      <c r="M645" s="446"/>
      <c r="N645" s="443"/>
      <c r="O645" s="444"/>
      <c r="P645" s="392"/>
      <c r="Q645" s="393" t="str">
        <f>IF(OR(SUM(J645)&gt;0,SUM(O645)&gt;0),"xx","")</f>
        <v/>
      </c>
      <c r="R645" s="394" t="str">
        <f t="shared" si="161"/>
        <v/>
      </c>
      <c r="S645" s="394" t="str">
        <f t="shared" si="149"/>
        <v/>
      </c>
    </row>
    <row r="646" spans="1:19" ht="13.5" hidden="1" thickBot="1">
      <c r="A646" s="406" t="s">
        <v>2169</v>
      </c>
      <c r="B646" s="384"/>
      <c r="C646" s="400" t="s">
        <v>267</v>
      </c>
      <c r="D646" s="384">
        <v>0</v>
      </c>
      <c r="E646" s="385"/>
      <c r="F646" s="386">
        <f t="shared" si="155"/>
        <v>0</v>
      </c>
      <c r="G646" s="441"/>
      <c r="H646" s="436">
        <f t="shared" si="148"/>
        <v>0</v>
      </c>
      <c r="I646" s="443"/>
      <c r="J646" s="444"/>
      <c r="K646" s="390"/>
      <c r="L646" s="445"/>
      <c r="M646" s="446"/>
      <c r="N646" s="443"/>
      <c r="O646" s="444"/>
      <c r="P646" s="392"/>
      <c r="Q646" s="393" t="str">
        <f>IF(OR(SUM(J647:J648)&gt;0,SUM(O647:O648)&gt;0),"xx","")</f>
        <v/>
      </c>
      <c r="R646" s="394" t="str">
        <f t="shared" si="161"/>
        <v/>
      </c>
      <c r="S646" s="394" t="str">
        <f t="shared" si="149"/>
        <v/>
      </c>
    </row>
    <row r="647" spans="1:19" ht="26.25" hidden="1" thickBot="1">
      <c r="A647" s="406">
        <v>100208</v>
      </c>
      <c r="B647" s="384" t="s">
        <v>3293</v>
      </c>
      <c r="C647" s="400" t="s">
        <v>3785</v>
      </c>
      <c r="D647" s="384" t="str">
        <f>VLOOKUP(A647,[3]cartilha!$A$1:$AN$65536,15,FALSE)</f>
        <v>UNXKM</v>
      </c>
      <c r="E647" s="385" t="s">
        <v>7369</v>
      </c>
      <c r="F647" s="386">
        <f t="shared" si="155"/>
        <v>23.72</v>
      </c>
      <c r="G647" s="407"/>
      <c r="H647" s="436">
        <f t="shared" si="148"/>
        <v>23.72</v>
      </c>
      <c r="I647" s="403">
        <f>IF(ISBLANK(E647),0,ROUND(F647*G647,2))</f>
        <v>0</v>
      </c>
      <c r="J647" s="403">
        <f>IF(ISBLANK(G647),0,ROUND(G647*H647,2))</f>
        <v>0</v>
      </c>
      <c r="K647" s="390"/>
      <c r="L647" s="404">
        <f>G647</f>
        <v>0</v>
      </c>
      <c r="M647" s="404">
        <f>H647</f>
        <v>23.72</v>
      </c>
      <c r="N647" s="405">
        <f>IF(ISBLANK(E647),0,ROUND(F647*L647,2))</f>
        <v>0</v>
      </c>
      <c r="O647" s="405">
        <f>IF(ISBLANK(L647),0,ROUND(L647*M647,2))</f>
        <v>0</v>
      </c>
      <c r="P647" s="392"/>
      <c r="Q647" s="393"/>
      <c r="R647" s="394" t="str">
        <f t="shared" si="161"/>
        <v/>
      </c>
      <c r="S647" s="394" t="str">
        <f t="shared" si="149"/>
        <v/>
      </c>
    </row>
    <row r="648" spans="1:19" ht="26.25" hidden="1" thickBot="1">
      <c r="A648" s="406">
        <v>100209</v>
      </c>
      <c r="B648" s="384" t="s">
        <v>3293</v>
      </c>
      <c r="C648" s="400" t="s">
        <v>3786</v>
      </c>
      <c r="D648" s="384" t="str">
        <f>VLOOKUP(A648,[3]cartilha!$A$1:$AN$65536,15,FALSE)</f>
        <v>UNXKM</v>
      </c>
      <c r="E648" s="385" t="s">
        <v>7370</v>
      </c>
      <c r="F648" s="386">
        <f t="shared" si="155"/>
        <v>11.86</v>
      </c>
      <c r="G648" s="407"/>
      <c r="H648" s="436">
        <f t="shared" si="148"/>
        <v>11.86</v>
      </c>
      <c r="I648" s="403">
        <f>IF(ISBLANK(E648),0,ROUND(F648*G648,2))</f>
        <v>0</v>
      </c>
      <c r="J648" s="403">
        <f>IF(ISBLANK(G648),0,ROUND(G648*H648,2))</f>
        <v>0</v>
      </c>
      <c r="K648" s="390"/>
      <c r="L648" s="404">
        <f>G648</f>
        <v>0</v>
      </c>
      <c r="M648" s="404">
        <f>H648</f>
        <v>11.86</v>
      </c>
      <c r="N648" s="405">
        <f>IF(ISBLANK(E648),0,ROUND(F648*L648,2))</f>
        <v>0</v>
      </c>
      <c r="O648" s="405">
        <f>IF(ISBLANK(L648),0,ROUND(L648*M648,2))</f>
        <v>0</v>
      </c>
      <c r="P648" s="392"/>
      <c r="Q648" s="393"/>
      <c r="R648" s="394" t="str">
        <f t="shared" si="161"/>
        <v/>
      </c>
      <c r="S648" s="394" t="str">
        <f t="shared" si="149"/>
        <v/>
      </c>
    </row>
    <row r="649" spans="1:19" ht="13.5" hidden="1" thickBot="1">
      <c r="A649" s="406" t="s">
        <v>6047</v>
      </c>
      <c r="B649" s="384"/>
      <c r="C649" s="400" t="s">
        <v>6048</v>
      </c>
      <c r="D649" s="384">
        <v>0</v>
      </c>
      <c r="E649" s="385"/>
      <c r="F649" s="386">
        <f t="shared" si="155"/>
        <v>0</v>
      </c>
      <c r="G649" s="441"/>
      <c r="H649" s="436">
        <f t="shared" si="148"/>
        <v>0</v>
      </c>
      <c r="I649" s="443"/>
      <c r="J649" s="444"/>
      <c r="K649" s="390"/>
      <c r="L649" s="445"/>
      <c r="M649" s="446"/>
      <c r="N649" s="443"/>
      <c r="O649" s="444"/>
      <c r="P649" s="392"/>
      <c r="Q649" s="393" t="str">
        <f>IF(OR(SUM(J649)&gt;0,SUM(O649)&gt;0),"xx","")</f>
        <v/>
      </c>
      <c r="R649" s="394" t="str">
        <f t="shared" si="161"/>
        <v/>
      </c>
      <c r="S649" s="394" t="str">
        <f t="shared" si="149"/>
        <v/>
      </c>
    </row>
    <row r="650" spans="1:19" ht="13.5" hidden="1" thickBot="1">
      <c r="A650" s="406" t="s">
        <v>6049</v>
      </c>
      <c r="B650" s="384"/>
      <c r="C650" s="400" t="s">
        <v>6050</v>
      </c>
      <c r="D650" s="384">
        <v>0</v>
      </c>
      <c r="E650" s="385"/>
      <c r="F650" s="386">
        <f t="shared" si="155"/>
        <v>0</v>
      </c>
      <c r="G650" s="441"/>
      <c r="H650" s="436">
        <f t="shared" si="148"/>
        <v>0</v>
      </c>
      <c r="I650" s="443"/>
      <c r="J650" s="444"/>
      <c r="K650" s="390"/>
      <c r="L650" s="445"/>
      <c r="M650" s="446"/>
      <c r="N650" s="443"/>
      <c r="O650" s="444"/>
      <c r="P650" s="392"/>
      <c r="Q650" s="393" t="str">
        <f>IF(OR(SUM(J650)&gt;0,SUM(O650)&gt;0),"xx","")</f>
        <v/>
      </c>
      <c r="R650" s="394" t="str">
        <f t="shared" si="161"/>
        <v/>
      </c>
      <c r="S650" s="394" t="str">
        <f t="shared" si="149"/>
        <v/>
      </c>
    </row>
    <row r="651" spans="1:19" ht="13.5" hidden="1" thickBot="1">
      <c r="A651" s="406" t="s">
        <v>6051</v>
      </c>
      <c r="B651" s="384"/>
      <c r="C651" s="400" t="s">
        <v>6052</v>
      </c>
      <c r="D651" s="384">
        <v>0</v>
      </c>
      <c r="E651" s="385"/>
      <c r="F651" s="386">
        <f t="shared" si="155"/>
        <v>0</v>
      </c>
      <c r="G651" s="441"/>
      <c r="H651" s="436">
        <f t="shared" si="148"/>
        <v>0</v>
      </c>
      <c r="I651" s="443"/>
      <c r="J651" s="444"/>
      <c r="K651" s="390"/>
      <c r="L651" s="445"/>
      <c r="M651" s="446"/>
      <c r="N651" s="443"/>
      <c r="O651" s="444"/>
      <c r="P651" s="392"/>
      <c r="Q651" s="393" t="str">
        <f>IF(OR(SUM(J651)&gt;0,SUM(O651)&gt;0),"xx","")</f>
        <v/>
      </c>
      <c r="R651" s="394" t="str">
        <f t="shared" si="161"/>
        <v/>
      </c>
      <c r="S651" s="394" t="str">
        <f t="shared" si="149"/>
        <v/>
      </c>
    </row>
    <row r="652" spans="1:19" ht="13.5" hidden="1" thickBot="1">
      <c r="A652" s="406" t="s">
        <v>2170</v>
      </c>
      <c r="B652" s="384"/>
      <c r="C652" s="400" t="s">
        <v>268</v>
      </c>
      <c r="D652" s="384">
        <v>0</v>
      </c>
      <c r="E652" s="385"/>
      <c r="F652" s="386">
        <f t="shared" si="155"/>
        <v>0</v>
      </c>
      <c r="G652" s="441"/>
      <c r="H652" s="436">
        <f t="shared" si="148"/>
        <v>0</v>
      </c>
      <c r="I652" s="443"/>
      <c r="J652" s="444"/>
      <c r="K652" s="390"/>
      <c r="L652" s="445"/>
      <c r="M652" s="446"/>
      <c r="N652" s="443"/>
      <c r="O652" s="444"/>
      <c r="P652" s="392"/>
      <c r="Q652" s="393" t="str">
        <f>IF(OR(SUM(J653:J663)&gt;0,SUM(O653:O663)&gt;0),"xx","")</f>
        <v/>
      </c>
      <c r="R652" s="394" t="str">
        <f t="shared" si="161"/>
        <v/>
      </c>
      <c r="S652" s="394" t="str">
        <f t="shared" si="149"/>
        <v/>
      </c>
    </row>
    <row r="653" spans="1:19" ht="26.25" hidden="1" thickBot="1">
      <c r="A653" s="406">
        <v>100284</v>
      </c>
      <c r="B653" s="384" t="s">
        <v>3293</v>
      </c>
      <c r="C653" s="400" t="s">
        <v>3769</v>
      </c>
      <c r="D653" s="384" t="str">
        <f>VLOOKUP(A653,[3]cartilha!$A$1:$AN$65536,15,FALSE)</f>
        <v>M2XKM</v>
      </c>
      <c r="E653" s="385" t="s">
        <v>7371</v>
      </c>
      <c r="F653" s="386">
        <f t="shared" si="155"/>
        <v>11.84</v>
      </c>
      <c r="G653" s="407"/>
      <c r="H653" s="436">
        <f t="shared" si="148"/>
        <v>11.84</v>
      </c>
      <c r="I653" s="403">
        <f t="shared" ref="I653:I663" si="167">IF(ISBLANK(E653),0,ROUND(F653*G653,2))</f>
        <v>0</v>
      </c>
      <c r="J653" s="403">
        <f t="shared" ref="J653:J663" si="168">IF(ISBLANK(G653),0,ROUND(G653*H653,2))</f>
        <v>0</v>
      </c>
      <c r="K653" s="390"/>
      <c r="L653" s="404">
        <f t="shared" ref="L653:M663" si="169">G653</f>
        <v>0</v>
      </c>
      <c r="M653" s="404">
        <f t="shared" si="169"/>
        <v>11.84</v>
      </c>
      <c r="N653" s="405">
        <f t="shared" ref="N653:N663" si="170">IF(ISBLANK(E653),0,ROUND(F653*L653,2))</f>
        <v>0</v>
      </c>
      <c r="O653" s="405">
        <f t="shared" ref="O653:O663" si="171">IF(ISBLANK(L653),0,ROUND(L653*M653,2))</f>
        <v>0</v>
      </c>
      <c r="P653" s="392"/>
      <c r="Q653" s="393"/>
      <c r="R653" s="394" t="str">
        <f t="shared" si="161"/>
        <v/>
      </c>
      <c r="S653" s="394" t="str">
        <f t="shared" si="149"/>
        <v/>
      </c>
    </row>
    <row r="654" spans="1:19" ht="13.5" hidden="1" thickBot="1">
      <c r="A654" s="406">
        <v>100195</v>
      </c>
      <c r="B654" s="384" t="s">
        <v>3293</v>
      </c>
      <c r="C654" s="400" t="s">
        <v>3752</v>
      </c>
      <c r="D654" s="384" t="str">
        <f>VLOOKUP(A654,[3]cartilha!$A$1:$AN$65536,15,FALSE)</f>
        <v>KGXKM</v>
      </c>
      <c r="E654" s="385" t="s">
        <v>7372</v>
      </c>
      <c r="F654" s="386">
        <f t="shared" si="155"/>
        <v>0.96</v>
      </c>
      <c r="G654" s="407"/>
      <c r="H654" s="436">
        <f t="shared" si="148"/>
        <v>0.96</v>
      </c>
      <c r="I654" s="403">
        <f t="shared" si="167"/>
        <v>0</v>
      </c>
      <c r="J654" s="403">
        <f t="shared" si="168"/>
        <v>0</v>
      </c>
      <c r="K654" s="390"/>
      <c r="L654" s="404">
        <f t="shared" si="169"/>
        <v>0</v>
      </c>
      <c r="M654" s="404">
        <f t="shared" si="169"/>
        <v>0.96</v>
      </c>
      <c r="N654" s="405">
        <f t="shared" si="170"/>
        <v>0</v>
      </c>
      <c r="O654" s="405">
        <f t="shared" si="171"/>
        <v>0</v>
      </c>
      <c r="P654" s="392"/>
      <c r="Q654" s="393"/>
      <c r="R654" s="394" t="str">
        <f t="shared" si="161"/>
        <v/>
      </c>
      <c r="S654" s="394" t="str">
        <f t="shared" si="149"/>
        <v/>
      </c>
    </row>
    <row r="655" spans="1:19" ht="13.5" hidden="1" thickBot="1">
      <c r="A655" s="406">
        <v>100196</v>
      </c>
      <c r="B655" s="384" t="s">
        <v>3293</v>
      </c>
      <c r="C655" s="400" t="s">
        <v>3753</v>
      </c>
      <c r="D655" s="384" t="str">
        <f>VLOOKUP(A655,[3]cartilha!$A$1:$AN$65536,15,FALSE)</f>
        <v>KGXKM</v>
      </c>
      <c r="E655" s="385" t="s">
        <v>7373</v>
      </c>
      <c r="F655" s="386">
        <f t="shared" si="155"/>
        <v>1.6</v>
      </c>
      <c r="G655" s="407"/>
      <c r="H655" s="436">
        <f t="shared" si="148"/>
        <v>1.6</v>
      </c>
      <c r="I655" s="403">
        <f t="shared" si="167"/>
        <v>0</v>
      </c>
      <c r="J655" s="403">
        <f t="shared" si="168"/>
        <v>0</v>
      </c>
      <c r="K655" s="390"/>
      <c r="L655" s="404">
        <f t="shared" si="169"/>
        <v>0</v>
      </c>
      <c r="M655" s="404">
        <f t="shared" si="169"/>
        <v>1.6</v>
      </c>
      <c r="N655" s="405">
        <f t="shared" si="170"/>
        <v>0</v>
      </c>
      <c r="O655" s="405">
        <f t="shared" si="171"/>
        <v>0</v>
      </c>
      <c r="P655" s="392"/>
      <c r="Q655" s="393"/>
      <c r="R655" s="394" t="str">
        <f t="shared" si="161"/>
        <v/>
      </c>
      <c r="S655" s="394" t="str">
        <f t="shared" si="149"/>
        <v/>
      </c>
    </row>
    <row r="656" spans="1:19" ht="13.5" hidden="1" thickBot="1">
      <c r="A656" s="406">
        <v>100197</v>
      </c>
      <c r="B656" s="384" t="s">
        <v>3293</v>
      </c>
      <c r="C656" s="400" t="s">
        <v>3754</v>
      </c>
      <c r="D656" s="384" t="str">
        <f>VLOOKUP(A656,[3]cartilha!$A$1:$AN$65536,15,FALSE)</f>
        <v>KGXKM</v>
      </c>
      <c r="E656" s="385" t="s">
        <v>7374</v>
      </c>
      <c r="F656" s="386">
        <f t="shared" si="155"/>
        <v>2.4</v>
      </c>
      <c r="G656" s="407"/>
      <c r="H656" s="436">
        <f t="shared" si="148"/>
        <v>2.4</v>
      </c>
      <c r="I656" s="403">
        <f t="shared" si="167"/>
        <v>0</v>
      </c>
      <c r="J656" s="403">
        <f t="shared" si="168"/>
        <v>0</v>
      </c>
      <c r="K656" s="390"/>
      <c r="L656" s="404">
        <f t="shared" si="169"/>
        <v>0</v>
      </c>
      <c r="M656" s="404">
        <f t="shared" si="169"/>
        <v>2.4</v>
      </c>
      <c r="N656" s="405">
        <f t="shared" si="170"/>
        <v>0</v>
      </c>
      <c r="O656" s="405">
        <f t="shared" si="171"/>
        <v>0</v>
      </c>
      <c r="P656" s="392"/>
      <c r="Q656" s="393"/>
      <c r="R656" s="394" t="str">
        <f t="shared" si="161"/>
        <v/>
      </c>
      <c r="S656" s="394" t="str">
        <f t="shared" si="149"/>
        <v/>
      </c>
    </row>
    <row r="657" spans="1:19" ht="26.25" hidden="1" thickBot="1">
      <c r="A657" s="406">
        <v>100198</v>
      </c>
      <c r="B657" s="384" t="s">
        <v>3293</v>
      </c>
      <c r="C657" s="400" t="s">
        <v>3755</v>
      </c>
      <c r="D657" s="384" t="str">
        <f>VLOOKUP(A657,[3]cartilha!$A$1:$AN$65536,15,FALSE)</f>
        <v>KGXKM</v>
      </c>
      <c r="E657" s="385" t="s">
        <v>7366</v>
      </c>
      <c r="F657" s="386">
        <f t="shared" si="155"/>
        <v>0.32</v>
      </c>
      <c r="G657" s="407"/>
      <c r="H657" s="436">
        <f t="shared" si="148"/>
        <v>0.32</v>
      </c>
      <c r="I657" s="403">
        <f t="shared" si="167"/>
        <v>0</v>
      </c>
      <c r="J657" s="403">
        <f t="shared" si="168"/>
        <v>0</v>
      </c>
      <c r="K657" s="390"/>
      <c r="L657" s="404">
        <f t="shared" si="169"/>
        <v>0</v>
      </c>
      <c r="M657" s="404">
        <f t="shared" si="169"/>
        <v>0.32</v>
      </c>
      <c r="N657" s="405">
        <f t="shared" si="170"/>
        <v>0</v>
      </c>
      <c r="O657" s="405">
        <f t="shared" si="171"/>
        <v>0</v>
      </c>
      <c r="P657" s="392"/>
      <c r="Q657" s="393"/>
      <c r="R657" s="394" t="str">
        <f t="shared" si="161"/>
        <v/>
      </c>
      <c r="S657" s="394" t="str">
        <f t="shared" si="149"/>
        <v/>
      </c>
    </row>
    <row r="658" spans="1:19" ht="26.25" hidden="1" thickBot="1">
      <c r="A658" s="406">
        <v>100199</v>
      </c>
      <c r="B658" s="384" t="s">
        <v>3293</v>
      </c>
      <c r="C658" s="400" t="s">
        <v>3756</v>
      </c>
      <c r="D658" s="384" t="str">
        <f>VLOOKUP(A658,[3]cartilha!$A$1:$AN$65536,15,FALSE)</f>
        <v>KGXKM</v>
      </c>
      <c r="E658" s="385" t="s">
        <v>7375</v>
      </c>
      <c r="F658" s="386">
        <f t="shared" si="155"/>
        <v>0.4</v>
      </c>
      <c r="G658" s="407"/>
      <c r="H658" s="436">
        <f t="shared" ref="H658:H721" si="172">F658</f>
        <v>0.4</v>
      </c>
      <c r="I658" s="403">
        <f t="shared" si="167"/>
        <v>0</v>
      </c>
      <c r="J658" s="403">
        <f t="shared" si="168"/>
        <v>0</v>
      </c>
      <c r="K658" s="390"/>
      <c r="L658" s="404">
        <f t="shared" si="169"/>
        <v>0</v>
      </c>
      <c r="M658" s="404">
        <f t="shared" si="169"/>
        <v>0.4</v>
      </c>
      <c r="N658" s="405">
        <f t="shared" si="170"/>
        <v>0</v>
      </c>
      <c r="O658" s="405">
        <f t="shared" si="171"/>
        <v>0</v>
      </c>
      <c r="P658" s="392"/>
      <c r="Q658" s="393"/>
      <c r="R658" s="394" t="str">
        <f t="shared" si="161"/>
        <v/>
      </c>
      <c r="S658" s="394" t="str">
        <f t="shared" ref="S658:S721" si="173">IF(Q658="X","x",IF(Q658="xx","x",IF(OR(J658&gt;0,O658&gt;0),"x","")))</f>
        <v/>
      </c>
    </row>
    <row r="659" spans="1:19" ht="26.25" hidden="1" thickBot="1">
      <c r="A659" s="406">
        <v>100200</v>
      </c>
      <c r="B659" s="384" t="s">
        <v>3293</v>
      </c>
      <c r="C659" s="400" t="s">
        <v>3757</v>
      </c>
      <c r="D659" s="384" t="str">
        <f>VLOOKUP(A659,[3]cartilha!$A$1:$AN$65536,15,FALSE)</f>
        <v>KGXKM</v>
      </c>
      <c r="E659" s="385" t="s">
        <v>7376</v>
      </c>
      <c r="F659" s="386">
        <f t="shared" si="155"/>
        <v>0.49</v>
      </c>
      <c r="G659" s="407"/>
      <c r="H659" s="436">
        <f t="shared" si="172"/>
        <v>0.49</v>
      </c>
      <c r="I659" s="403">
        <f t="shared" si="167"/>
        <v>0</v>
      </c>
      <c r="J659" s="403">
        <f t="shared" si="168"/>
        <v>0</v>
      </c>
      <c r="K659" s="390"/>
      <c r="L659" s="404">
        <f t="shared" si="169"/>
        <v>0</v>
      </c>
      <c r="M659" s="404">
        <f t="shared" si="169"/>
        <v>0.49</v>
      </c>
      <c r="N659" s="405">
        <f t="shared" si="170"/>
        <v>0</v>
      </c>
      <c r="O659" s="405">
        <f t="shared" si="171"/>
        <v>0</v>
      </c>
      <c r="P659" s="392"/>
      <c r="Q659" s="393"/>
      <c r="R659" s="394" t="str">
        <f t="shared" si="161"/>
        <v/>
      </c>
      <c r="S659" s="394" t="str">
        <f t="shared" si="173"/>
        <v/>
      </c>
    </row>
    <row r="660" spans="1:19" ht="26.25" hidden="1" thickBot="1">
      <c r="A660" s="406">
        <v>100201</v>
      </c>
      <c r="B660" s="384" t="s">
        <v>3293</v>
      </c>
      <c r="C660" s="400" t="s">
        <v>3758</v>
      </c>
      <c r="D660" s="384" t="str">
        <f>VLOOKUP(A660,[3]cartilha!$A$1:$AN$65536,15,FALSE)</f>
        <v>KGXKM</v>
      </c>
      <c r="E660" s="385" t="s">
        <v>7377</v>
      </c>
      <c r="F660" s="386">
        <f t="shared" si="155"/>
        <v>0.97</v>
      </c>
      <c r="G660" s="407"/>
      <c r="H660" s="436">
        <f t="shared" si="172"/>
        <v>0.97</v>
      </c>
      <c r="I660" s="403">
        <f t="shared" si="167"/>
        <v>0</v>
      </c>
      <c r="J660" s="403">
        <f t="shared" si="168"/>
        <v>0</v>
      </c>
      <c r="K660" s="390"/>
      <c r="L660" s="404">
        <f t="shared" si="169"/>
        <v>0</v>
      </c>
      <c r="M660" s="404">
        <f t="shared" si="169"/>
        <v>0.97</v>
      </c>
      <c r="N660" s="405">
        <f t="shared" si="170"/>
        <v>0</v>
      </c>
      <c r="O660" s="405">
        <f t="shared" si="171"/>
        <v>0</v>
      </c>
      <c r="P660" s="392"/>
      <c r="Q660" s="393"/>
      <c r="R660" s="394" t="str">
        <f t="shared" si="161"/>
        <v/>
      </c>
      <c r="S660" s="394" t="str">
        <f t="shared" si="173"/>
        <v/>
      </c>
    </row>
    <row r="661" spans="1:19" ht="26.25" hidden="1" thickBot="1">
      <c r="A661" s="406">
        <v>100202</v>
      </c>
      <c r="B661" s="384" t="s">
        <v>3293</v>
      </c>
      <c r="C661" s="400" t="s">
        <v>3759</v>
      </c>
      <c r="D661" s="384" t="str">
        <f>VLOOKUP(A661,[3]cartilha!$A$1:$AN$65536,15,FALSE)</f>
        <v>KGXKM</v>
      </c>
      <c r="E661" s="385" t="s">
        <v>7203</v>
      </c>
      <c r="F661" s="386">
        <f t="shared" si="155"/>
        <v>1.1399999999999999</v>
      </c>
      <c r="G661" s="407"/>
      <c r="H661" s="436">
        <f t="shared" si="172"/>
        <v>1.1399999999999999</v>
      </c>
      <c r="I661" s="403">
        <f t="shared" si="167"/>
        <v>0</v>
      </c>
      <c r="J661" s="403">
        <f t="shared" si="168"/>
        <v>0</v>
      </c>
      <c r="K661" s="390"/>
      <c r="L661" s="404">
        <f t="shared" si="169"/>
        <v>0</v>
      </c>
      <c r="M661" s="404">
        <f t="shared" si="169"/>
        <v>1.1399999999999999</v>
      </c>
      <c r="N661" s="405">
        <f t="shared" si="170"/>
        <v>0</v>
      </c>
      <c r="O661" s="405">
        <f t="shared" si="171"/>
        <v>0</v>
      </c>
      <c r="P661" s="392"/>
      <c r="Q661" s="393"/>
      <c r="R661" s="394" t="str">
        <f t="shared" si="161"/>
        <v/>
      </c>
      <c r="S661" s="394" t="str">
        <f t="shared" si="173"/>
        <v/>
      </c>
    </row>
    <row r="662" spans="1:19" ht="26.25" hidden="1" thickBot="1">
      <c r="A662" s="406">
        <v>100203</v>
      </c>
      <c r="B662" s="384" t="s">
        <v>3293</v>
      </c>
      <c r="C662" s="400" t="s">
        <v>3760</v>
      </c>
      <c r="D662" s="384" t="str">
        <f>VLOOKUP(A662,[3]cartilha!$A$1:$AN$65536,15,FALSE)</f>
        <v>KGXKM</v>
      </c>
      <c r="E662" s="385" t="s">
        <v>7218</v>
      </c>
      <c r="F662" s="386">
        <f t="shared" si="155"/>
        <v>1.34</v>
      </c>
      <c r="G662" s="407"/>
      <c r="H662" s="436">
        <f t="shared" si="172"/>
        <v>1.34</v>
      </c>
      <c r="I662" s="403">
        <f t="shared" si="167"/>
        <v>0</v>
      </c>
      <c r="J662" s="403">
        <f t="shared" si="168"/>
        <v>0</v>
      </c>
      <c r="K662" s="390"/>
      <c r="L662" s="404">
        <f t="shared" si="169"/>
        <v>0</v>
      </c>
      <c r="M662" s="404">
        <f t="shared" si="169"/>
        <v>1.34</v>
      </c>
      <c r="N662" s="405">
        <f t="shared" si="170"/>
        <v>0</v>
      </c>
      <c r="O662" s="405">
        <f t="shared" si="171"/>
        <v>0</v>
      </c>
      <c r="P662" s="392"/>
      <c r="Q662" s="393"/>
      <c r="R662" s="394" t="str">
        <f t="shared" si="161"/>
        <v/>
      </c>
      <c r="S662" s="394" t="str">
        <f t="shared" si="173"/>
        <v/>
      </c>
    </row>
    <row r="663" spans="1:19" ht="26.25" hidden="1" thickBot="1">
      <c r="A663" s="406">
        <v>100204</v>
      </c>
      <c r="B663" s="384" t="s">
        <v>3293</v>
      </c>
      <c r="C663" s="400" t="s">
        <v>3761</v>
      </c>
      <c r="D663" s="384" t="str">
        <f>VLOOKUP(A663,[3]cartilha!$A$1:$AN$65536,15,FALSE)</f>
        <v>KGXKM</v>
      </c>
      <c r="E663" s="385" t="s">
        <v>7378</v>
      </c>
      <c r="F663" s="386">
        <f t="shared" si="155"/>
        <v>0.12</v>
      </c>
      <c r="G663" s="407"/>
      <c r="H663" s="436">
        <f t="shared" si="172"/>
        <v>0.12</v>
      </c>
      <c r="I663" s="403">
        <f t="shared" si="167"/>
        <v>0</v>
      </c>
      <c r="J663" s="403">
        <f t="shared" si="168"/>
        <v>0</v>
      </c>
      <c r="K663" s="390"/>
      <c r="L663" s="404">
        <f t="shared" si="169"/>
        <v>0</v>
      </c>
      <c r="M663" s="404">
        <f t="shared" si="169"/>
        <v>0.12</v>
      </c>
      <c r="N663" s="405">
        <f t="shared" si="170"/>
        <v>0</v>
      </c>
      <c r="O663" s="405">
        <f t="shared" si="171"/>
        <v>0</v>
      </c>
      <c r="P663" s="392"/>
      <c r="Q663" s="393"/>
      <c r="R663" s="394" t="str">
        <f t="shared" si="161"/>
        <v/>
      </c>
      <c r="S663" s="394" t="str">
        <f t="shared" si="173"/>
        <v/>
      </c>
    </row>
    <row r="664" spans="1:19" ht="13.5" hidden="1" thickBot="1">
      <c r="A664" s="406" t="s">
        <v>2171</v>
      </c>
      <c r="B664" s="384"/>
      <c r="C664" s="400" t="s">
        <v>698</v>
      </c>
      <c r="D664" s="384">
        <v>0</v>
      </c>
      <c r="E664" s="385"/>
      <c r="F664" s="386">
        <f t="shared" si="155"/>
        <v>0</v>
      </c>
      <c r="G664" s="441"/>
      <c r="H664" s="436">
        <f t="shared" si="172"/>
        <v>0</v>
      </c>
      <c r="I664" s="443"/>
      <c r="J664" s="444"/>
      <c r="K664" s="390"/>
      <c r="L664" s="445"/>
      <c r="M664" s="446"/>
      <c r="N664" s="443"/>
      <c r="O664" s="444"/>
      <c r="P664" s="392"/>
      <c r="Q664" s="393" t="str">
        <f>IF(OR(SUM(J665:J675)&gt;0,SUM(O665:O675)&gt;0),"xx","")</f>
        <v/>
      </c>
      <c r="R664" s="394" t="str">
        <f t="shared" si="161"/>
        <v/>
      </c>
      <c r="S664" s="394" t="str">
        <f t="shared" si="173"/>
        <v/>
      </c>
    </row>
    <row r="665" spans="1:19" ht="13.5" hidden="1" thickBot="1">
      <c r="A665" s="406">
        <v>100229</v>
      </c>
      <c r="B665" s="384" t="s">
        <v>3293</v>
      </c>
      <c r="C665" s="400" t="s">
        <v>3828</v>
      </c>
      <c r="D665" s="384" t="str">
        <f>VLOOKUP(A665,[3]cartilha!$A$1:$AN$65536,15,FALSE)</f>
        <v>KG</v>
      </c>
      <c r="E665" s="385" t="s">
        <v>7379</v>
      </c>
      <c r="F665" s="386">
        <f t="shared" si="155"/>
        <v>0.01</v>
      </c>
      <c r="G665" s="407"/>
      <c r="H665" s="436">
        <f t="shared" si="172"/>
        <v>0.01</v>
      </c>
      <c r="I665" s="403">
        <f t="shared" ref="I665:I675" si="174">IF(ISBLANK(E665),0,ROUND(F665*G665,2))</f>
        <v>0</v>
      </c>
      <c r="J665" s="403">
        <f t="shared" ref="J665:J675" si="175">IF(ISBLANK(G665),0,ROUND(G665*H665,2))</f>
        <v>0</v>
      </c>
      <c r="K665" s="390"/>
      <c r="L665" s="404">
        <f t="shared" ref="L665:M675" si="176">G665</f>
        <v>0</v>
      </c>
      <c r="M665" s="404">
        <f t="shared" si="176"/>
        <v>0.01</v>
      </c>
      <c r="N665" s="405">
        <f t="shared" ref="N665:N675" si="177">IF(ISBLANK(E665),0,ROUND(F665*L665,2))</f>
        <v>0</v>
      </c>
      <c r="O665" s="405">
        <f t="shared" ref="O665:O675" si="178">IF(ISBLANK(L665),0,ROUND(L665*M665,2))</f>
        <v>0</v>
      </c>
      <c r="P665" s="392"/>
      <c r="Q665" s="393"/>
      <c r="R665" s="394" t="str">
        <f t="shared" si="161"/>
        <v/>
      </c>
      <c r="S665" s="394" t="str">
        <f t="shared" si="173"/>
        <v/>
      </c>
    </row>
    <row r="666" spans="1:19" ht="13.5" hidden="1" thickBot="1">
      <c r="A666" s="406">
        <v>100230</v>
      </c>
      <c r="B666" s="384" t="s">
        <v>3293</v>
      </c>
      <c r="C666" s="400" t="s">
        <v>3829</v>
      </c>
      <c r="D666" s="384" t="str">
        <f>VLOOKUP(A666,[3]cartilha!$A$1:$AN$65536,15,FALSE)</f>
        <v>KG</v>
      </c>
      <c r="E666" s="385" t="s">
        <v>7380</v>
      </c>
      <c r="F666" s="386">
        <f t="shared" si="155"/>
        <v>0.02</v>
      </c>
      <c r="G666" s="407"/>
      <c r="H666" s="436">
        <f t="shared" si="172"/>
        <v>0.02</v>
      </c>
      <c r="I666" s="403">
        <f t="shared" si="174"/>
        <v>0</v>
      </c>
      <c r="J666" s="403">
        <f t="shared" si="175"/>
        <v>0</v>
      </c>
      <c r="K666" s="390"/>
      <c r="L666" s="404">
        <f t="shared" si="176"/>
        <v>0</v>
      </c>
      <c r="M666" s="404">
        <f t="shared" si="176"/>
        <v>0.02</v>
      </c>
      <c r="N666" s="405">
        <f t="shared" si="177"/>
        <v>0</v>
      </c>
      <c r="O666" s="405">
        <f t="shared" si="178"/>
        <v>0</v>
      </c>
      <c r="P666" s="392"/>
      <c r="Q666" s="393"/>
      <c r="R666" s="394" t="str">
        <f t="shared" si="161"/>
        <v/>
      </c>
      <c r="S666" s="394" t="str">
        <f t="shared" si="173"/>
        <v/>
      </c>
    </row>
    <row r="667" spans="1:19" ht="13.5" hidden="1" thickBot="1">
      <c r="A667" s="406">
        <v>100231</v>
      </c>
      <c r="B667" s="384" t="s">
        <v>3293</v>
      </c>
      <c r="C667" s="400" t="s">
        <v>3830</v>
      </c>
      <c r="D667" s="384" t="str">
        <f>VLOOKUP(A667,[3]cartilha!$A$1:$AN$65536,15,FALSE)</f>
        <v>KG</v>
      </c>
      <c r="E667" s="385" t="s">
        <v>7381</v>
      </c>
      <c r="F667" s="386">
        <f t="shared" si="155"/>
        <v>0.04</v>
      </c>
      <c r="G667" s="407"/>
      <c r="H667" s="436">
        <f t="shared" si="172"/>
        <v>0.04</v>
      </c>
      <c r="I667" s="403">
        <f t="shared" si="174"/>
        <v>0</v>
      </c>
      <c r="J667" s="403">
        <f t="shared" si="175"/>
        <v>0</v>
      </c>
      <c r="K667" s="390"/>
      <c r="L667" s="404">
        <f t="shared" si="176"/>
        <v>0</v>
      </c>
      <c r="M667" s="404">
        <f t="shared" si="176"/>
        <v>0.04</v>
      </c>
      <c r="N667" s="405">
        <f t="shared" si="177"/>
        <v>0</v>
      </c>
      <c r="O667" s="405">
        <f t="shared" si="178"/>
        <v>0</v>
      </c>
      <c r="P667" s="392"/>
      <c r="Q667" s="393"/>
      <c r="R667" s="394" t="str">
        <f t="shared" si="161"/>
        <v/>
      </c>
      <c r="S667" s="394" t="str">
        <f t="shared" si="173"/>
        <v/>
      </c>
    </row>
    <row r="668" spans="1:19" ht="26.25" hidden="1" thickBot="1">
      <c r="A668" s="406">
        <v>100232</v>
      </c>
      <c r="B668" s="384" t="s">
        <v>3293</v>
      </c>
      <c r="C668" s="400" t="s">
        <v>3831</v>
      </c>
      <c r="D668" s="384" t="str">
        <f>VLOOKUP(A668,[3]cartilha!$A$1:$AN$65536,15,FALSE)</f>
        <v>UN</v>
      </c>
      <c r="E668" s="385" t="s">
        <v>7382</v>
      </c>
      <c r="F668" s="386">
        <f t="shared" si="155"/>
        <v>0.44</v>
      </c>
      <c r="G668" s="407"/>
      <c r="H668" s="436">
        <f t="shared" si="172"/>
        <v>0.44</v>
      </c>
      <c r="I668" s="403">
        <f t="shared" si="174"/>
        <v>0</v>
      </c>
      <c r="J668" s="403">
        <f t="shared" si="175"/>
        <v>0</v>
      </c>
      <c r="K668" s="390"/>
      <c r="L668" s="404">
        <f t="shared" si="176"/>
        <v>0</v>
      </c>
      <c r="M668" s="404">
        <f t="shared" si="176"/>
        <v>0.44</v>
      </c>
      <c r="N668" s="405">
        <f t="shared" si="177"/>
        <v>0</v>
      </c>
      <c r="O668" s="405">
        <f t="shared" si="178"/>
        <v>0</v>
      </c>
      <c r="P668" s="392"/>
      <c r="Q668" s="393"/>
      <c r="R668" s="394" t="str">
        <f t="shared" si="161"/>
        <v/>
      </c>
      <c r="S668" s="394" t="str">
        <f t="shared" si="173"/>
        <v/>
      </c>
    </row>
    <row r="669" spans="1:19" ht="26.25" hidden="1" thickBot="1">
      <c r="A669" s="406">
        <v>100233</v>
      </c>
      <c r="B669" s="384" t="s">
        <v>3293</v>
      </c>
      <c r="C669" s="400" t="s">
        <v>3832</v>
      </c>
      <c r="D669" s="384" t="str">
        <f>VLOOKUP(A669,[3]cartilha!$A$1:$AN$65536,15,FALSE)</f>
        <v>UN</v>
      </c>
      <c r="E669" s="385" t="s">
        <v>7383</v>
      </c>
      <c r="F669" s="386">
        <f t="shared" ref="F669:F732" si="179">IF(E669=0,0,ROUND(E669*(1+E$10)*(1-E$11),2))</f>
        <v>0.22</v>
      </c>
      <c r="G669" s="407"/>
      <c r="H669" s="436">
        <f t="shared" si="172"/>
        <v>0.22</v>
      </c>
      <c r="I669" s="403">
        <f t="shared" si="174"/>
        <v>0</v>
      </c>
      <c r="J669" s="403">
        <f t="shared" si="175"/>
        <v>0</v>
      </c>
      <c r="K669" s="390"/>
      <c r="L669" s="404">
        <f t="shared" si="176"/>
        <v>0</v>
      </c>
      <c r="M669" s="404">
        <f t="shared" si="176"/>
        <v>0.22</v>
      </c>
      <c r="N669" s="405">
        <f t="shared" si="177"/>
        <v>0</v>
      </c>
      <c r="O669" s="405">
        <f t="shared" si="178"/>
        <v>0</v>
      </c>
      <c r="P669" s="392"/>
      <c r="Q669" s="393"/>
      <c r="R669" s="394" t="str">
        <f t="shared" si="161"/>
        <v/>
      </c>
      <c r="S669" s="394" t="str">
        <f t="shared" si="173"/>
        <v/>
      </c>
    </row>
    <row r="670" spans="1:19" ht="26.25" hidden="1" thickBot="1">
      <c r="A670" s="406">
        <v>100234</v>
      </c>
      <c r="B670" s="384" t="s">
        <v>3293</v>
      </c>
      <c r="C670" s="400" t="s">
        <v>3833</v>
      </c>
      <c r="D670" s="384" t="str">
        <f>VLOOKUP(A670,[3]cartilha!$A$1:$AN$65536,15,FALSE)</f>
        <v>M2</v>
      </c>
      <c r="E670" s="385" t="s">
        <v>7384</v>
      </c>
      <c r="F670" s="386">
        <f t="shared" si="179"/>
        <v>0.67</v>
      </c>
      <c r="G670" s="407"/>
      <c r="H670" s="436">
        <f t="shared" si="172"/>
        <v>0.67</v>
      </c>
      <c r="I670" s="403">
        <f t="shared" si="174"/>
        <v>0</v>
      </c>
      <c r="J670" s="403">
        <f t="shared" si="175"/>
        <v>0</v>
      </c>
      <c r="K670" s="390"/>
      <c r="L670" s="404">
        <f t="shared" si="176"/>
        <v>0</v>
      </c>
      <c r="M670" s="404">
        <f t="shared" si="176"/>
        <v>0.67</v>
      </c>
      <c r="N670" s="405">
        <f t="shared" si="177"/>
        <v>0</v>
      </c>
      <c r="O670" s="405">
        <f t="shared" si="178"/>
        <v>0</v>
      </c>
      <c r="P670" s="392"/>
      <c r="Q670" s="393"/>
      <c r="R670" s="394" t="str">
        <f t="shared" si="161"/>
        <v/>
      </c>
      <c r="S670" s="394" t="str">
        <f t="shared" si="173"/>
        <v/>
      </c>
    </row>
    <row r="671" spans="1:19" ht="13.5" hidden="1" thickBot="1">
      <c r="A671" s="406">
        <v>100235</v>
      </c>
      <c r="B671" s="384" t="s">
        <v>3293</v>
      </c>
      <c r="C671" s="400" t="s">
        <v>3834</v>
      </c>
      <c r="D671" s="384" t="str">
        <f>VLOOKUP(A671,[3]cartilha!$A$1:$AN$65536,15,FALSE)</f>
        <v>L</v>
      </c>
      <c r="E671" s="385" t="s">
        <v>7385</v>
      </c>
      <c r="F671" s="386">
        <f t="shared" si="179"/>
        <v>0.05</v>
      </c>
      <c r="G671" s="407"/>
      <c r="H671" s="436">
        <f t="shared" si="172"/>
        <v>0.05</v>
      </c>
      <c r="I671" s="403">
        <f t="shared" si="174"/>
        <v>0</v>
      </c>
      <c r="J671" s="403">
        <f t="shared" si="175"/>
        <v>0</v>
      </c>
      <c r="K671" s="390"/>
      <c r="L671" s="404">
        <f t="shared" si="176"/>
        <v>0</v>
      </c>
      <c r="M671" s="404">
        <f t="shared" si="176"/>
        <v>0.05</v>
      </c>
      <c r="N671" s="405">
        <f t="shared" si="177"/>
        <v>0</v>
      </c>
      <c r="O671" s="405">
        <f t="shared" si="178"/>
        <v>0</v>
      </c>
      <c r="P671" s="392"/>
      <c r="Q671" s="393"/>
      <c r="R671" s="394" t="str">
        <f t="shared" si="161"/>
        <v/>
      </c>
      <c r="S671" s="394" t="str">
        <f t="shared" si="173"/>
        <v/>
      </c>
    </row>
    <row r="672" spans="1:19" ht="13.5" hidden="1" thickBot="1">
      <c r="A672" s="406">
        <v>100265</v>
      </c>
      <c r="B672" s="384" t="s">
        <v>3293</v>
      </c>
      <c r="C672" s="400" t="s">
        <v>3835</v>
      </c>
      <c r="D672" s="384" t="str">
        <f>VLOOKUP(A672,[3]cartilha!$A$1:$AN$65536,15,FALSE)</f>
        <v>M2</v>
      </c>
      <c r="E672" s="385" t="s">
        <v>7243</v>
      </c>
      <c r="F672" s="386">
        <f t="shared" si="179"/>
        <v>1.01</v>
      </c>
      <c r="G672" s="407"/>
      <c r="H672" s="436">
        <f t="shared" si="172"/>
        <v>1.01</v>
      </c>
      <c r="I672" s="403">
        <f t="shared" si="174"/>
        <v>0</v>
      </c>
      <c r="J672" s="403">
        <f t="shared" si="175"/>
        <v>0</v>
      </c>
      <c r="K672" s="390"/>
      <c r="L672" s="404">
        <f t="shared" si="176"/>
        <v>0</v>
      </c>
      <c r="M672" s="404">
        <f t="shared" si="176"/>
        <v>1.01</v>
      </c>
      <c r="N672" s="405">
        <f t="shared" si="177"/>
        <v>0</v>
      </c>
      <c r="O672" s="405">
        <f t="shared" si="178"/>
        <v>0</v>
      </c>
      <c r="P672" s="392"/>
      <c r="Q672" s="393"/>
      <c r="R672" s="394" t="str">
        <f t="shared" si="161"/>
        <v/>
      </c>
      <c r="S672" s="394" t="str">
        <f t="shared" si="173"/>
        <v/>
      </c>
    </row>
    <row r="673" spans="1:19" ht="13.5" hidden="1" thickBot="1">
      <c r="A673" s="406">
        <v>100267</v>
      </c>
      <c r="B673" s="384" t="s">
        <v>3293</v>
      </c>
      <c r="C673" s="400" t="s">
        <v>3836</v>
      </c>
      <c r="D673" s="384" t="str">
        <f>VLOOKUP(A673,[3]cartilha!$A$1:$AN$65536,15,FALSE)</f>
        <v>UN</v>
      </c>
      <c r="E673" s="385" t="s">
        <v>7386</v>
      </c>
      <c r="F673" s="386">
        <f t="shared" si="179"/>
        <v>2.02</v>
      </c>
      <c r="G673" s="407"/>
      <c r="H673" s="436">
        <f t="shared" si="172"/>
        <v>2.02</v>
      </c>
      <c r="I673" s="403">
        <f t="shared" si="174"/>
        <v>0</v>
      </c>
      <c r="J673" s="403">
        <f t="shared" si="175"/>
        <v>0</v>
      </c>
      <c r="K673" s="390"/>
      <c r="L673" s="404">
        <f t="shared" si="176"/>
        <v>0</v>
      </c>
      <c r="M673" s="404">
        <f t="shared" si="176"/>
        <v>2.02</v>
      </c>
      <c r="N673" s="405">
        <f t="shared" si="177"/>
        <v>0</v>
      </c>
      <c r="O673" s="405">
        <f t="shared" si="178"/>
        <v>0</v>
      </c>
      <c r="P673" s="392"/>
      <c r="Q673" s="393"/>
      <c r="R673" s="394" t="str">
        <f t="shared" si="161"/>
        <v/>
      </c>
      <c r="S673" s="394" t="str">
        <f t="shared" si="173"/>
        <v/>
      </c>
    </row>
    <row r="674" spans="1:19" ht="13.5" hidden="1" thickBot="1">
      <c r="A674" s="406">
        <v>100272</v>
      </c>
      <c r="B674" s="384" t="s">
        <v>3293</v>
      </c>
      <c r="C674" s="400" t="s">
        <v>3837</v>
      </c>
      <c r="D674" s="384" t="str">
        <f>VLOOKUP(A674,[3]cartilha!$A$1:$AN$65536,15,FALSE)</f>
        <v>M2</v>
      </c>
      <c r="E674" s="385" t="s">
        <v>7387</v>
      </c>
      <c r="F674" s="386">
        <f t="shared" si="179"/>
        <v>1.51</v>
      </c>
      <c r="G674" s="407"/>
      <c r="H674" s="436">
        <f t="shared" si="172"/>
        <v>1.51</v>
      </c>
      <c r="I674" s="403">
        <f t="shared" si="174"/>
        <v>0</v>
      </c>
      <c r="J674" s="403">
        <f t="shared" si="175"/>
        <v>0</v>
      </c>
      <c r="K674" s="390"/>
      <c r="L674" s="404">
        <f t="shared" si="176"/>
        <v>0</v>
      </c>
      <c r="M674" s="404">
        <f t="shared" si="176"/>
        <v>1.51</v>
      </c>
      <c r="N674" s="405">
        <f t="shared" si="177"/>
        <v>0</v>
      </c>
      <c r="O674" s="405">
        <f t="shared" si="178"/>
        <v>0</v>
      </c>
      <c r="P674" s="392"/>
      <c r="Q674" s="393"/>
      <c r="R674" s="394" t="str">
        <f t="shared" si="161"/>
        <v/>
      </c>
      <c r="S674" s="394" t="str">
        <f t="shared" si="173"/>
        <v/>
      </c>
    </row>
    <row r="675" spans="1:19" ht="26.25" hidden="1" thickBot="1">
      <c r="A675" s="406">
        <v>100279</v>
      </c>
      <c r="B675" s="384" t="s">
        <v>3293</v>
      </c>
      <c r="C675" s="400" t="s">
        <v>3838</v>
      </c>
      <c r="D675" s="384" t="str">
        <f>VLOOKUP(A675,[3]cartilha!$A$1:$AN$65536,15,FALSE)</f>
        <v>UN</v>
      </c>
      <c r="E675" s="385" t="s">
        <v>7388</v>
      </c>
      <c r="F675" s="386">
        <f t="shared" si="179"/>
        <v>0.94</v>
      </c>
      <c r="G675" s="407"/>
      <c r="H675" s="436">
        <f t="shared" si="172"/>
        <v>0.94</v>
      </c>
      <c r="I675" s="403">
        <f t="shared" si="174"/>
        <v>0</v>
      </c>
      <c r="J675" s="403">
        <f t="shared" si="175"/>
        <v>0</v>
      </c>
      <c r="K675" s="390"/>
      <c r="L675" s="404">
        <f t="shared" si="176"/>
        <v>0</v>
      </c>
      <c r="M675" s="404">
        <f t="shared" si="176"/>
        <v>0.94</v>
      </c>
      <c r="N675" s="405">
        <f t="shared" si="177"/>
        <v>0</v>
      </c>
      <c r="O675" s="405">
        <f t="shared" si="178"/>
        <v>0</v>
      </c>
      <c r="P675" s="392"/>
      <c r="Q675" s="393"/>
      <c r="R675" s="394" t="str">
        <f t="shared" si="161"/>
        <v/>
      </c>
      <c r="S675" s="394" t="str">
        <f t="shared" si="173"/>
        <v/>
      </c>
    </row>
    <row r="676" spans="1:19" ht="13.5" hidden="1" thickBot="1">
      <c r="A676" s="406" t="s">
        <v>2172</v>
      </c>
      <c r="B676" s="384"/>
      <c r="C676" s="400" t="s">
        <v>3839</v>
      </c>
      <c r="D676" s="384">
        <v>0</v>
      </c>
      <c r="E676" s="385"/>
      <c r="F676" s="386">
        <f t="shared" si="179"/>
        <v>0</v>
      </c>
      <c r="G676" s="441"/>
      <c r="H676" s="436">
        <f t="shared" si="172"/>
        <v>0</v>
      </c>
      <c r="I676" s="443"/>
      <c r="J676" s="444"/>
      <c r="K676" s="390"/>
      <c r="L676" s="445"/>
      <c r="M676" s="446"/>
      <c r="N676" s="443"/>
      <c r="O676" s="444"/>
      <c r="P676" s="392"/>
      <c r="Q676" s="393" t="str">
        <f>IF(OR(SUM(J677:J677)&gt;0,SUM(O677:O677)&gt;0),"xx","")</f>
        <v/>
      </c>
      <c r="R676" s="394" t="str">
        <f t="shared" si="161"/>
        <v/>
      </c>
      <c r="S676" s="394" t="str">
        <f t="shared" si="173"/>
        <v/>
      </c>
    </row>
    <row r="677" spans="1:19" ht="26.25" hidden="1" thickBot="1">
      <c r="A677" s="406">
        <v>100269</v>
      </c>
      <c r="B677" s="384" t="s">
        <v>3293</v>
      </c>
      <c r="C677" s="400" t="s">
        <v>3840</v>
      </c>
      <c r="D677" s="384" t="str">
        <f>VLOOKUP(A677,[3]cartilha!$A$1:$AN$65536,15,FALSE)</f>
        <v>UN</v>
      </c>
      <c r="E677" s="385" t="s">
        <v>7386</v>
      </c>
      <c r="F677" s="386">
        <f t="shared" si="179"/>
        <v>2.02</v>
      </c>
      <c r="G677" s="407"/>
      <c r="H677" s="436">
        <f t="shared" si="172"/>
        <v>2.02</v>
      </c>
      <c r="I677" s="403">
        <f>IF(ISBLANK(E677),0,ROUND(F677*G677,2))</f>
        <v>0</v>
      </c>
      <c r="J677" s="403">
        <f>IF(ISBLANK(G677),0,ROUND(G677*H677,2))</f>
        <v>0</v>
      </c>
      <c r="K677" s="390"/>
      <c r="L677" s="404">
        <f>G677</f>
        <v>0</v>
      </c>
      <c r="M677" s="404">
        <f>H677</f>
        <v>2.02</v>
      </c>
      <c r="N677" s="405">
        <f>IF(ISBLANK(E677),0,ROUND(F677*L677,2))</f>
        <v>0</v>
      </c>
      <c r="O677" s="405">
        <f>IF(ISBLANK(L677),0,ROUND(L677*M677,2))</f>
        <v>0</v>
      </c>
      <c r="P677" s="392"/>
      <c r="Q677" s="393"/>
      <c r="R677" s="394" t="str">
        <f t="shared" si="161"/>
        <v/>
      </c>
      <c r="S677" s="394" t="str">
        <f t="shared" si="173"/>
        <v/>
      </c>
    </row>
    <row r="678" spans="1:19" ht="13.5" hidden="1" thickBot="1">
      <c r="A678" s="406" t="s">
        <v>6053</v>
      </c>
      <c r="B678" s="384"/>
      <c r="C678" s="400" t="s">
        <v>6054</v>
      </c>
      <c r="D678" s="384">
        <v>0</v>
      </c>
      <c r="E678" s="385"/>
      <c r="F678" s="386">
        <f t="shared" si="179"/>
        <v>0</v>
      </c>
      <c r="G678" s="441"/>
      <c r="H678" s="436">
        <f t="shared" si="172"/>
        <v>0</v>
      </c>
      <c r="I678" s="443"/>
      <c r="J678" s="444"/>
      <c r="K678" s="390"/>
      <c r="L678" s="445"/>
      <c r="M678" s="446"/>
      <c r="N678" s="443"/>
      <c r="O678" s="444"/>
      <c r="P678" s="392"/>
      <c r="Q678" s="393" t="str">
        <f>IF(OR(SUM(J678)&gt;0,SUM(O678)&gt;0),"xx","")</f>
        <v/>
      </c>
      <c r="R678" s="394" t="str">
        <f t="shared" si="161"/>
        <v/>
      </c>
      <c r="S678" s="394" t="str">
        <f t="shared" si="173"/>
        <v/>
      </c>
    </row>
    <row r="679" spans="1:19" ht="13.5" hidden="1" thickBot="1">
      <c r="A679" s="406" t="s">
        <v>6055</v>
      </c>
      <c r="B679" s="384"/>
      <c r="C679" s="400" t="s">
        <v>6056</v>
      </c>
      <c r="D679" s="384">
        <v>0</v>
      </c>
      <c r="E679" s="385"/>
      <c r="F679" s="386">
        <f t="shared" si="179"/>
        <v>0</v>
      </c>
      <c r="G679" s="441"/>
      <c r="H679" s="436">
        <f t="shared" si="172"/>
        <v>0</v>
      </c>
      <c r="I679" s="443"/>
      <c r="J679" s="444"/>
      <c r="K679" s="390"/>
      <c r="L679" s="445"/>
      <c r="M679" s="446"/>
      <c r="N679" s="443"/>
      <c r="O679" s="444"/>
      <c r="P679" s="392"/>
      <c r="Q679" s="393" t="str">
        <f t="shared" ref="Q679:Q687" si="180">IF(OR(SUM(J679)&gt;0,SUM(O679)&gt;0),"xx","")</f>
        <v/>
      </c>
      <c r="R679" s="394" t="str">
        <f t="shared" si="161"/>
        <v/>
      </c>
      <c r="S679" s="394" t="str">
        <f t="shared" si="173"/>
        <v/>
      </c>
    </row>
    <row r="680" spans="1:19" ht="13.5" hidden="1" thickBot="1">
      <c r="A680" s="406" t="s">
        <v>6057</v>
      </c>
      <c r="B680" s="384"/>
      <c r="C680" s="400" t="s">
        <v>6058</v>
      </c>
      <c r="D680" s="384">
        <v>0</v>
      </c>
      <c r="E680" s="385"/>
      <c r="F680" s="386">
        <f t="shared" si="179"/>
        <v>0</v>
      </c>
      <c r="G680" s="441"/>
      <c r="H680" s="436">
        <f t="shared" si="172"/>
        <v>0</v>
      </c>
      <c r="I680" s="443"/>
      <c r="J680" s="444"/>
      <c r="K680" s="390"/>
      <c r="L680" s="445"/>
      <c r="M680" s="446"/>
      <c r="N680" s="443"/>
      <c r="O680" s="444"/>
      <c r="P680" s="392"/>
      <c r="Q680" s="393" t="str">
        <f t="shared" si="180"/>
        <v/>
      </c>
      <c r="R680" s="394" t="str">
        <f t="shared" si="161"/>
        <v/>
      </c>
      <c r="S680" s="394" t="str">
        <f t="shared" si="173"/>
        <v/>
      </c>
    </row>
    <row r="681" spans="1:19" ht="13.5" hidden="1" thickBot="1">
      <c r="A681" s="406" t="s">
        <v>6059</v>
      </c>
      <c r="B681" s="384"/>
      <c r="C681" s="400" t="s">
        <v>6060</v>
      </c>
      <c r="D681" s="384">
        <v>0</v>
      </c>
      <c r="E681" s="385"/>
      <c r="F681" s="386">
        <f t="shared" si="179"/>
        <v>0</v>
      </c>
      <c r="G681" s="441"/>
      <c r="H681" s="436">
        <f t="shared" si="172"/>
        <v>0</v>
      </c>
      <c r="I681" s="443"/>
      <c r="J681" s="444"/>
      <c r="K681" s="390"/>
      <c r="L681" s="445"/>
      <c r="M681" s="446"/>
      <c r="N681" s="443"/>
      <c r="O681" s="444"/>
      <c r="P681" s="392"/>
      <c r="Q681" s="393" t="str">
        <f t="shared" si="180"/>
        <v/>
      </c>
      <c r="R681" s="394" t="str">
        <f t="shared" ref="R681:R744" si="181">IF(Q681="X","x",IF(Q681="xx","x",IF(O681&gt;0,"x","")))</f>
        <v/>
      </c>
      <c r="S681" s="394" t="str">
        <f t="shared" si="173"/>
        <v/>
      </c>
    </row>
    <row r="682" spans="1:19" ht="13.5" hidden="1" thickBot="1">
      <c r="A682" s="406" t="s">
        <v>6061</v>
      </c>
      <c r="B682" s="384"/>
      <c r="C682" s="400" t="s">
        <v>6062</v>
      </c>
      <c r="D682" s="384">
        <v>0</v>
      </c>
      <c r="E682" s="385"/>
      <c r="F682" s="386">
        <f t="shared" si="179"/>
        <v>0</v>
      </c>
      <c r="G682" s="441"/>
      <c r="H682" s="436">
        <f t="shared" si="172"/>
        <v>0</v>
      </c>
      <c r="I682" s="443"/>
      <c r="J682" s="444"/>
      <c r="K682" s="390"/>
      <c r="L682" s="445"/>
      <c r="M682" s="446"/>
      <c r="N682" s="443"/>
      <c r="O682" s="444"/>
      <c r="P682" s="392"/>
      <c r="Q682" s="393" t="str">
        <f t="shared" si="180"/>
        <v/>
      </c>
      <c r="R682" s="394" t="str">
        <f t="shared" si="181"/>
        <v/>
      </c>
      <c r="S682" s="394" t="str">
        <f t="shared" si="173"/>
        <v/>
      </c>
    </row>
    <row r="683" spans="1:19" ht="13.5" hidden="1" thickBot="1">
      <c r="A683" s="406" t="s">
        <v>6063</v>
      </c>
      <c r="B683" s="384"/>
      <c r="C683" s="400" t="s">
        <v>6064</v>
      </c>
      <c r="D683" s="384">
        <v>0</v>
      </c>
      <c r="E683" s="385"/>
      <c r="F683" s="386">
        <f t="shared" si="179"/>
        <v>0</v>
      </c>
      <c r="G683" s="441"/>
      <c r="H683" s="436">
        <f t="shared" si="172"/>
        <v>0</v>
      </c>
      <c r="I683" s="443"/>
      <c r="J683" s="444"/>
      <c r="K683" s="390"/>
      <c r="L683" s="445"/>
      <c r="M683" s="446"/>
      <c r="N683" s="443"/>
      <c r="O683" s="444"/>
      <c r="P683" s="392"/>
      <c r="Q683" s="393" t="str">
        <f t="shared" si="180"/>
        <v/>
      </c>
      <c r="R683" s="394" t="str">
        <f t="shared" si="181"/>
        <v/>
      </c>
      <c r="S683" s="394" t="str">
        <f t="shared" si="173"/>
        <v/>
      </c>
    </row>
    <row r="684" spans="1:19" ht="13.5" hidden="1" thickBot="1">
      <c r="A684" s="406" t="s">
        <v>6065</v>
      </c>
      <c r="B684" s="384"/>
      <c r="C684" s="400" t="s">
        <v>6066</v>
      </c>
      <c r="D684" s="384">
        <v>0</v>
      </c>
      <c r="E684" s="385"/>
      <c r="F684" s="386">
        <f t="shared" si="179"/>
        <v>0</v>
      </c>
      <c r="G684" s="441"/>
      <c r="H684" s="436">
        <f t="shared" si="172"/>
        <v>0</v>
      </c>
      <c r="I684" s="443"/>
      <c r="J684" s="444"/>
      <c r="K684" s="390"/>
      <c r="L684" s="445"/>
      <c r="M684" s="446"/>
      <c r="N684" s="443"/>
      <c r="O684" s="444"/>
      <c r="P684" s="392"/>
      <c r="Q684" s="393" t="str">
        <f t="shared" si="180"/>
        <v/>
      </c>
      <c r="R684" s="394" t="str">
        <f t="shared" si="181"/>
        <v/>
      </c>
      <c r="S684" s="394" t="str">
        <f t="shared" si="173"/>
        <v/>
      </c>
    </row>
    <row r="685" spans="1:19" ht="13.5" hidden="1" thickBot="1">
      <c r="A685" s="406" t="s">
        <v>6067</v>
      </c>
      <c r="B685" s="384"/>
      <c r="C685" s="400" t="s">
        <v>6068</v>
      </c>
      <c r="D685" s="384">
        <v>0</v>
      </c>
      <c r="E685" s="385"/>
      <c r="F685" s="386">
        <f t="shared" si="179"/>
        <v>0</v>
      </c>
      <c r="G685" s="441"/>
      <c r="H685" s="436">
        <f t="shared" si="172"/>
        <v>0</v>
      </c>
      <c r="I685" s="443"/>
      <c r="J685" s="444"/>
      <c r="K685" s="390"/>
      <c r="L685" s="445"/>
      <c r="M685" s="446"/>
      <c r="N685" s="443"/>
      <c r="O685" s="444"/>
      <c r="P685" s="392"/>
      <c r="Q685" s="393" t="str">
        <f t="shared" si="180"/>
        <v/>
      </c>
      <c r="R685" s="394" t="str">
        <f t="shared" si="181"/>
        <v/>
      </c>
      <c r="S685" s="394" t="str">
        <f t="shared" si="173"/>
        <v/>
      </c>
    </row>
    <row r="686" spans="1:19" ht="13.5" hidden="1" thickBot="1">
      <c r="A686" s="406" t="s">
        <v>6069</v>
      </c>
      <c r="B686" s="384"/>
      <c r="C686" s="400" t="s">
        <v>6070</v>
      </c>
      <c r="D686" s="384">
        <v>0</v>
      </c>
      <c r="E686" s="385"/>
      <c r="F686" s="386">
        <f t="shared" si="179"/>
        <v>0</v>
      </c>
      <c r="G686" s="441"/>
      <c r="H686" s="436">
        <f t="shared" si="172"/>
        <v>0</v>
      </c>
      <c r="I686" s="443"/>
      <c r="J686" s="444"/>
      <c r="K686" s="390"/>
      <c r="L686" s="445"/>
      <c r="M686" s="446"/>
      <c r="N686" s="443"/>
      <c r="O686" s="444"/>
      <c r="P686" s="392"/>
      <c r="Q686" s="393" t="str">
        <f t="shared" si="180"/>
        <v/>
      </c>
      <c r="R686" s="394" t="str">
        <f t="shared" si="181"/>
        <v/>
      </c>
      <c r="S686" s="394" t="str">
        <f t="shared" si="173"/>
        <v/>
      </c>
    </row>
    <row r="687" spans="1:19" ht="13.5" hidden="1" thickBot="1">
      <c r="A687" s="406" t="s">
        <v>6071</v>
      </c>
      <c r="B687" s="384"/>
      <c r="C687" s="400" t="s">
        <v>6072</v>
      </c>
      <c r="D687" s="384">
        <v>0</v>
      </c>
      <c r="E687" s="385"/>
      <c r="F687" s="386">
        <f t="shared" si="179"/>
        <v>0</v>
      </c>
      <c r="G687" s="441"/>
      <c r="H687" s="436">
        <f t="shared" si="172"/>
        <v>0</v>
      </c>
      <c r="I687" s="443"/>
      <c r="J687" s="444"/>
      <c r="K687" s="390"/>
      <c r="L687" s="445"/>
      <c r="M687" s="446"/>
      <c r="N687" s="443"/>
      <c r="O687" s="444"/>
      <c r="P687" s="392"/>
      <c r="Q687" s="393" t="str">
        <f t="shared" si="180"/>
        <v/>
      </c>
      <c r="R687" s="394" t="str">
        <f t="shared" si="181"/>
        <v/>
      </c>
      <c r="S687" s="394" t="str">
        <f t="shared" si="173"/>
        <v/>
      </c>
    </row>
    <row r="688" spans="1:19" ht="13.5" thickBot="1">
      <c r="A688" s="406" t="s">
        <v>191</v>
      </c>
      <c r="B688" s="384"/>
      <c r="C688" s="400" t="s">
        <v>37</v>
      </c>
      <c r="D688" s="384">
        <v>0</v>
      </c>
      <c r="E688" s="385"/>
      <c r="F688" s="386">
        <f t="shared" si="179"/>
        <v>0</v>
      </c>
      <c r="G688" s="441"/>
      <c r="H688" s="436">
        <f t="shared" si="172"/>
        <v>0</v>
      </c>
      <c r="I688" s="443"/>
      <c r="J688" s="444"/>
      <c r="K688" s="390"/>
      <c r="L688" s="445"/>
      <c r="M688" s="446"/>
      <c r="N688" s="443"/>
      <c r="O688" s="444"/>
      <c r="P688" s="392"/>
      <c r="Q688" s="393" t="str">
        <f>IF(OR(SUM(J688:J789)&gt;0,SUM(O688:O789)&gt;0),"xx","")</f>
        <v>xx</v>
      </c>
      <c r="R688" s="394" t="str">
        <f t="shared" si="181"/>
        <v>x</v>
      </c>
      <c r="S688" s="394" t="str">
        <f t="shared" si="173"/>
        <v>x</v>
      </c>
    </row>
    <row r="689" spans="1:19" ht="13.5" hidden="1" thickBot="1">
      <c r="A689" s="406" t="s">
        <v>6073</v>
      </c>
      <c r="B689" s="384"/>
      <c r="C689" s="400" t="s">
        <v>6074</v>
      </c>
      <c r="D689" s="384">
        <v>0</v>
      </c>
      <c r="E689" s="385"/>
      <c r="F689" s="386">
        <f t="shared" si="179"/>
        <v>0</v>
      </c>
      <c r="G689" s="441"/>
      <c r="H689" s="436">
        <f t="shared" si="172"/>
        <v>0</v>
      </c>
      <c r="I689" s="443"/>
      <c r="J689" s="444"/>
      <c r="K689" s="390"/>
      <c r="L689" s="445"/>
      <c r="M689" s="446"/>
      <c r="N689" s="443"/>
      <c r="O689" s="444"/>
      <c r="P689" s="392"/>
      <c r="Q689" s="393" t="str">
        <f>IF(OR(SUM(J689)&gt;0,SUM(O689)&gt;0),"xx","")</f>
        <v/>
      </c>
      <c r="R689" s="394" t="str">
        <f t="shared" si="181"/>
        <v/>
      </c>
      <c r="S689" s="394" t="str">
        <f t="shared" si="173"/>
        <v/>
      </c>
    </row>
    <row r="690" spans="1:19" ht="13.5" thickBot="1">
      <c r="A690" s="406" t="s">
        <v>6075</v>
      </c>
      <c r="B690" s="384"/>
      <c r="C690" s="400" t="s">
        <v>6076</v>
      </c>
      <c r="D690" s="384">
        <v>0</v>
      </c>
      <c r="E690" s="385"/>
      <c r="F690" s="386">
        <f t="shared" si="179"/>
        <v>0</v>
      </c>
      <c r="G690" s="441"/>
      <c r="H690" s="436">
        <f t="shared" si="172"/>
        <v>0</v>
      </c>
      <c r="I690" s="443"/>
      <c r="J690" s="444"/>
      <c r="K690" s="390"/>
      <c r="L690" s="445"/>
      <c r="M690" s="446"/>
      <c r="N690" s="443"/>
      <c r="O690" s="444"/>
      <c r="P690" s="392"/>
      <c r="Q690" s="393" t="str">
        <f>IF(OR(SUM(J690:J702)&gt;0,SUM(O690:O702)&gt;0),"xx","")</f>
        <v>xx</v>
      </c>
      <c r="R690" s="394" t="str">
        <f t="shared" si="181"/>
        <v>x</v>
      </c>
      <c r="S690" s="394" t="str">
        <f t="shared" si="173"/>
        <v>x</v>
      </c>
    </row>
    <row r="691" spans="1:19" ht="26.25" hidden="1" thickBot="1">
      <c r="A691" s="406">
        <v>102989</v>
      </c>
      <c r="B691" s="384" t="s">
        <v>3293</v>
      </c>
      <c r="C691" s="400" t="s">
        <v>7389</v>
      </c>
      <c r="D691" s="384" t="str">
        <f>VLOOKUP(A691,[3]cartilha!$A$1:$AN$65536,15,FALSE)</f>
        <v>M</v>
      </c>
      <c r="E691" s="385" t="s">
        <v>7390</v>
      </c>
      <c r="F691" s="386">
        <f t="shared" si="179"/>
        <v>27.41</v>
      </c>
      <c r="G691" s="407"/>
      <c r="H691" s="436">
        <f t="shared" si="172"/>
        <v>27.41</v>
      </c>
      <c r="I691" s="403">
        <f t="shared" ref="I691:I702" si="182">IF(ISBLANK(E691),0,ROUND(F691*G691,2))</f>
        <v>0</v>
      </c>
      <c r="J691" s="403">
        <f t="shared" ref="J691:J702" si="183">IF(ISBLANK(G691),0,ROUND(G691*H691,2))</f>
        <v>0</v>
      </c>
      <c r="K691" s="390"/>
      <c r="L691" s="404">
        <f t="shared" ref="L691:M702" si="184">G691</f>
        <v>0</v>
      </c>
      <c r="M691" s="404">
        <f t="shared" si="184"/>
        <v>27.41</v>
      </c>
      <c r="N691" s="405">
        <f t="shared" ref="N691:N702" si="185">IF(ISBLANK(E691),0,ROUND(F691*L691,2))</f>
        <v>0</v>
      </c>
      <c r="O691" s="405">
        <f t="shared" ref="O691:O702" si="186">IF(ISBLANK(L691),0,ROUND(L691*M691,2))</f>
        <v>0</v>
      </c>
      <c r="P691" s="392"/>
      <c r="Q691" s="612"/>
      <c r="R691" s="394" t="str">
        <f t="shared" si="181"/>
        <v/>
      </c>
      <c r="S691" s="394" t="str">
        <f t="shared" si="173"/>
        <v/>
      </c>
    </row>
    <row r="692" spans="1:19" ht="26.25" thickBot="1">
      <c r="A692" s="406">
        <v>102990</v>
      </c>
      <c r="B692" s="384" t="s">
        <v>3293</v>
      </c>
      <c r="C692" s="400" t="s">
        <v>7391</v>
      </c>
      <c r="D692" s="384" t="str">
        <f>VLOOKUP(A692,[3]cartilha!$A$1:$AN$65536,15,FALSE)</f>
        <v>M</v>
      </c>
      <c r="E692" s="385" t="s">
        <v>7392</v>
      </c>
      <c r="F692" s="386">
        <f t="shared" si="179"/>
        <v>33.090000000000003</v>
      </c>
      <c r="G692" s="407">
        <v>272</v>
      </c>
      <c r="H692" s="436">
        <f t="shared" si="172"/>
        <v>33.090000000000003</v>
      </c>
      <c r="I692" s="403">
        <f t="shared" si="182"/>
        <v>9000.48</v>
      </c>
      <c r="J692" s="403">
        <f t="shared" si="183"/>
        <v>9000.48</v>
      </c>
      <c r="K692" s="390"/>
      <c r="L692" s="404">
        <f t="shared" si="184"/>
        <v>272</v>
      </c>
      <c r="M692" s="404">
        <f t="shared" si="184"/>
        <v>33.090000000000003</v>
      </c>
      <c r="N692" s="405">
        <f t="shared" si="185"/>
        <v>9000.48</v>
      </c>
      <c r="O692" s="405">
        <f t="shared" si="186"/>
        <v>9000.48</v>
      </c>
      <c r="P692" s="392"/>
      <c r="Q692" s="612"/>
      <c r="R692" s="394" t="str">
        <f t="shared" si="181"/>
        <v>x</v>
      </c>
      <c r="S692" s="394" t="str">
        <f t="shared" si="173"/>
        <v>x</v>
      </c>
    </row>
    <row r="693" spans="1:19" ht="26.25" hidden="1" thickBot="1">
      <c r="A693" s="406">
        <v>102991</v>
      </c>
      <c r="B693" s="384" t="s">
        <v>3293</v>
      </c>
      <c r="C693" s="400" t="s">
        <v>7393</v>
      </c>
      <c r="D693" s="384" t="str">
        <f>VLOOKUP(A693,[3]cartilha!$A$1:$AN$65536,15,FALSE)</f>
        <v>M</v>
      </c>
      <c r="E693" s="385" t="s">
        <v>7394</v>
      </c>
      <c r="F693" s="386">
        <f t="shared" si="179"/>
        <v>42.55</v>
      </c>
      <c r="G693" s="407"/>
      <c r="H693" s="436">
        <f t="shared" si="172"/>
        <v>42.55</v>
      </c>
      <c r="I693" s="403">
        <f t="shared" si="182"/>
        <v>0</v>
      </c>
      <c r="J693" s="403">
        <f t="shared" si="183"/>
        <v>0</v>
      </c>
      <c r="K693" s="390"/>
      <c r="L693" s="404">
        <f t="shared" si="184"/>
        <v>0</v>
      </c>
      <c r="M693" s="404">
        <f t="shared" si="184"/>
        <v>42.55</v>
      </c>
      <c r="N693" s="405">
        <f t="shared" si="185"/>
        <v>0</v>
      </c>
      <c r="O693" s="405">
        <f t="shared" si="186"/>
        <v>0</v>
      </c>
      <c r="P693" s="392"/>
      <c r="Q693" s="612"/>
      <c r="R693" s="394" t="str">
        <f t="shared" si="181"/>
        <v/>
      </c>
      <c r="S693" s="394" t="str">
        <f t="shared" si="173"/>
        <v/>
      </c>
    </row>
    <row r="694" spans="1:19" ht="26.25" hidden="1" thickBot="1">
      <c r="A694" s="406">
        <v>102992</v>
      </c>
      <c r="B694" s="384" t="s">
        <v>3293</v>
      </c>
      <c r="C694" s="400" t="s">
        <v>7395</v>
      </c>
      <c r="D694" s="384" t="str">
        <f>VLOOKUP(A694,[3]cartilha!$A$1:$AN$65536,15,FALSE)</f>
        <v>M</v>
      </c>
      <c r="E694" s="385" t="s">
        <v>7396</v>
      </c>
      <c r="F694" s="386">
        <f t="shared" si="179"/>
        <v>57.77</v>
      </c>
      <c r="G694" s="407"/>
      <c r="H694" s="436">
        <f t="shared" si="172"/>
        <v>57.77</v>
      </c>
      <c r="I694" s="403">
        <f t="shared" si="182"/>
        <v>0</v>
      </c>
      <c r="J694" s="403">
        <f t="shared" si="183"/>
        <v>0</v>
      </c>
      <c r="K694" s="390"/>
      <c r="L694" s="404">
        <f t="shared" si="184"/>
        <v>0</v>
      </c>
      <c r="M694" s="404">
        <f t="shared" si="184"/>
        <v>57.77</v>
      </c>
      <c r="N694" s="405">
        <f t="shared" si="185"/>
        <v>0</v>
      </c>
      <c r="O694" s="405">
        <f t="shared" si="186"/>
        <v>0</v>
      </c>
      <c r="P694" s="392"/>
      <c r="Q694" s="612"/>
      <c r="R694" s="394" t="str">
        <f t="shared" si="181"/>
        <v/>
      </c>
      <c r="S694" s="394" t="str">
        <f t="shared" si="173"/>
        <v/>
      </c>
    </row>
    <row r="695" spans="1:19" ht="26.25" hidden="1" thickBot="1">
      <c r="A695" s="406">
        <v>102993</v>
      </c>
      <c r="B695" s="384" t="s">
        <v>3293</v>
      </c>
      <c r="C695" s="400" t="s">
        <v>7397</v>
      </c>
      <c r="D695" s="384" t="str">
        <f>VLOOKUP(A695,[3]cartilha!$A$1:$AN$65536,15,FALSE)</f>
        <v>M</v>
      </c>
      <c r="E695" s="385" t="s">
        <v>7398</v>
      </c>
      <c r="F695" s="386">
        <f t="shared" si="179"/>
        <v>75.72</v>
      </c>
      <c r="G695" s="407"/>
      <c r="H695" s="436">
        <f t="shared" si="172"/>
        <v>75.72</v>
      </c>
      <c r="I695" s="403">
        <f t="shared" si="182"/>
        <v>0</v>
      </c>
      <c r="J695" s="403">
        <f t="shared" si="183"/>
        <v>0</v>
      </c>
      <c r="K695" s="390"/>
      <c r="L695" s="404">
        <f t="shared" si="184"/>
        <v>0</v>
      </c>
      <c r="M695" s="404">
        <f t="shared" si="184"/>
        <v>75.72</v>
      </c>
      <c r="N695" s="405">
        <f t="shared" si="185"/>
        <v>0</v>
      </c>
      <c r="O695" s="405">
        <f t="shared" si="186"/>
        <v>0</v>
      </c>
      <c r="P695" s="392"/>
      <c r="Q695" s="612"/>
      <c r="R695" s="394" t="str">
        <f t="shared" si="181"/>
        <v/>
      </c>
      <c r="S695" s="394" t="str">
        <f t="shared" si="173"/>
        <v/>
      </c>
    </row>
    <row r="696" spans="1:19" ht="26.25" hidden="1" thickBot="1">
      <c r="A696" s="406">
        <v>102994</v>
      </c>
      <c r="B696" s="384" t="s">
        <v>3293</v>
      </c>
      <c r="C696" s="400" t="s">
        <v>7399</v>
      </c>
      <c r="D696" s="384" t="str">
        <f>VLOOKUP(A696,[3]cartilha!$A$1:$AN$65536,15,FALSE)</f>
        <v>M</v>
      </c>
      <c r="E696" s="385" t="s">
        <v>7400</v>
      </c>
      <c r="F696" s="386">
        <f t="shared" si="179"/>
        <v>118.18</v>
      </c>
      <c r="G696" s="407"/>
      <c r="H696" s="436">
        <f t="shared" si="172"/>
        <v>118.18</v>
      </c>
      <c r="I696" s="403">
        <f t="shared" si="182"/>
        <v>0</v>
      </c>
      <c r="J696" s="403">
        <f t="shared" si="183"/>
        <v>0</v>
      </c>
      <c r="K696" s="390"/>
      <c r="L696" s="404">
        <f t="shared" si="184"/>
        <v>0</v>
      </c>
      <c r="M696" s="404">
        <f t="shared" si="184"/>
        <v>118.18</v>
      </c>
      <c r="N696" s="405">
        <f t="shared" si="185"/>
        <v>0</v>
      </c>
      <c r="O696" s="405">
        <f t="shared" si="186"/>
        <v>0</v>
      </c>
      <c r="P696" s="392"/>
      <c r="Q696" s="612"/>
      <c r="R696" s="394" t="str">
        <f t="shared" si="181"/>
        <v/>
      </c>
      <c r="S696" s="394" t="str">
        <f t="shared" si="173"/>
        <v/>
      </c>
    </row>
    <row r="697" spans="1:19" ht="26.25" hidden="1" thickBot="1">
      <c r="A697" s="406">
        <v>102995</v>
      </c>
      <c r="B697" s="384" t="s">
        <v>3293</v>
      </c>
      <c r="C697" s="400" t="s">
        <v>7401</v>
      </c>
      <c r="D697" s="384" t="str">
        <f>VLOOKUP(A697,[3]cartilha!$A$1:$AN$65536,15,FALSE)</f>
        <v>M</v>
      </c>
      <c r="E697" s="385" t="s">
        <v>7402</v>
      </c>
      <c r="F697" s="386">
        <f t="shared" si="179"/>
        <v>52.29</v>
      </c>
      <c r="G697" s="407"/>
      <c r="H697" s="436">
        <f t="shared" si="172"/>
        <v>52.29</v>
      </c>
      <c r="I697" s="403">
        <f t="shared" si="182"/>
        <v>0</v>
      </c>
      <c r="J697" s="403">
        <f t="shared" si="183"/>
        <v>0</v>
      </c>
      <c r="K697" s="390"/>
      <c r="L697" s="404">
        <f t="shared" si="184"/>
        <v>0</v>
      </c>
      <c r="M697" s="404">
        <f t="shared" si="184"/>
        <v>52.29</v>
      </c>
      <c r="N697" s="405">
        <f t="shared" si="185"/>
        <v>0</v>
      </c>
      <c r="O697" s="405">
        <f t="shared" si="186"/>
        <v>0</v>
      </c>
      <c r="P697" s="392"/>
      <c r="Q697" s="612"/>
      <c r="R697" s="394" t="str">
        <f t="shared" si="181"/>
        <v/>
      </c>
      <c r="S697" s="394" t="str">
        <f t="shared" si="173"/>
        <v/>
      </c>
    </row>
    <row r="698" spans="1:19" ht="26.25" hidden="1" thickBot="1">
      <c r="A698" s="406">
        <v>102996</v>
      </c>
      <c r="B698" s="384" t="s">
        <v>3293</v>
      </c>
      <c r="C698" s="400" t="s">
        <v>7403</v>
      </c>
      <c r="D698" s="384" t="str">
        <f>VLOOKUP(A698,[3]cartilha!$A$1:$AN$65536,15,FALSE)</f>
        <v>M</v>
      </c>
      <c r="E698" s="385" t="s">
        <v>7404</v>
      </c>
      <c r="F698" s="386">
        <f t="shared" si="179"/>
        <v>73.760000000000005</v>
      </c>
      <c r="G698" s="407"/>
      <c r="H698" s="436">
        <f t="shared" si="172"/>
        <v>73.760000000000005</v>
      </c>
      <c r="I698" s="403">
        <f t="shared" si="182"/>
        <v>0</v>
      </c>
      <c r="J698" s="403">
        <f t="shared" si="183"/>
        <v>0</v>
      </c>
      <c r="K698" s="390"/>
      <c r="L698" s="404">
        <f t="shared" si="184"/>
        <v>0</v>
      </c>
      <c r="M698" s="404">
        <f t="shared" si="184"/>
        <v>73.760000000000005</v>
      </c>
      <c r="N698" s="405">
        <f t="shared" si="185"/>
        <v>0</v>
      </c>
      <c r="O698" s="405">
        <f t="shared" si="186"/>
        <v>0</v>
      </c>
      <c r="P698" s="392"/>
      <c r="Q698" s="612"/>
      <c r="R698" s="394" t="str">
        <f t="shared" si="181"/>
        <v/>
      </c>
      <c r="S698" s="394" t="str">
        <f t="shared" si="173"/>
        <v/>
      </c>
    </row>
    <row r="699" spans="1:19" ht="26.25" hidden="1" thickBot="1">
      <c r="A699" s="406">
        <v>102997</v>
      </c>
      <c r="B699" s="384" t="s">
        <v>3293</v>
      </c>
      <c r="C699" s="400" t="s">
        <v>7405</v>
      </c>
      <c r="D699" s="384" t="str">
        <f>VLOOKUP(A699,[3]cartilha!$A$1:$AN$65536,15,FALSE)</f>
        <v>M</v>
      </c>
      <c r="E699" s="385" t="s">
        <v>7406</v>
      </c>
      <c r="F699" s="386">
        <f t="shared" si="179"/>
        <v>96.98</v>
      </c>
      <c r="G699" s="407"/>
      <c r="H699" s="436">
        <f t="shared" si="172"/>
        <v>96.98</v>
      </c>
      <c r="I699" s="403">
        <f t="shared" si="182"/>
        <v>0</v>
      </c>
      <c r="J699" s="403">
        <f t="shared" si="183"/>
        <v>0</v>
      </c>
      <c r="K699" s="390"/>
      <c r="L699" s="404">
        <f t="shared" si="184"/>
        <v>0</v>
      </c>
      <c r="M699" s="404">
        <f t="shared" si="184"/>
        <v>96.98</v>
      </c>
      <c r="N699" s="405">
        <f t="shared" si="185"/>
        <v>0</v>
      </c>
      <c r="O699" s="405">
        <f t="shared" si="186"/>
        <v>0</v>
      </c>
      <c r="P699" s="392"/>
      <c r="Q699" s="612"/>
      <c r="R699" s="394" t="str">
        <f t="shared" si="181"/>
        <v/>
      </c>
      <c r="S699" s="394" t="str">
        <f t="shared" si="173"/>
        <v/>
      </c>
    </row>
    <row r="700" spans="1:19" ht="26.25" hidden="1" thickBot="1">
      <c r="A700" s="406">
        <v>102998</v>
      </c>
      <c r="B700" s="384" t="s">
        <v>3293</v>
      </c>
      <c r="C700" s="400" t="s">
        <v>7407</v>
      </c>
      <c r="D700" s="384" t="str">
        <f>VLOOKUP(A700,[3]cartilha!$A$1:$AN$65536,15,FALSE)</f>
        <v>M</v>
      </c>
      <c r="E700" s="385" t="s">
        <v>7408</v>
      </c>
      <c r="F700" s="386">
        <f t="shared" si="179"/>
        <v>93.14</v>
      </c>
      <c r="G700" s="407"/>
      <c r="H700" s="436">
        <f t="shared" si="172"/>
        <v>93.14</v>
      </c>
      <c r="I700" s="403">
        <f t="shared" si="182"/>
        <v>0</v>
      </c>
      <c r="J700" s="403">
        <f t="shared" si="183"/>
        <v>0</v>
      </c>
      <c r="K700" s="390"/>
      <c r="L700" s="404">
        <f t="shared" si="184"/>
        <v>0</v>
      </c>
      <c r="M700" s="404">
        <f t="shared" si="184"/>
        <v>93.14</v>
      </c>
      <c r="N700" s="405">
        <f t="shared" si="185"/>
        <v>0</v>
      </c>
      <c r="O700" s="405">
        <f t="shared" si="186"/>
        <v>0</v>
      </c>
      <c r="P700" s="392"/>
      <c r="Q700" s="612"/>
      <c r="R700" s="394" t="str">
        <f t="shared" si="181"/>
        <v/>
      </c>
      <c r="S700" s="394" t="str">
        <f t="shared" si="173"/>
        <v/>
      </c>
    </row>
    <row r="701" spans="1:19" ht="26.25" hidden="1" thickBot="1">
      <c r="A701" s="406">
        <v>102999</v>
      </c>
      <c r="B701" s="384" t="s">
        <v>3293</v>
      </c>
      <c r="C701" s="400" t="s">
        <v>7409</v>
      </c>
      <c r="D701" s="384" t="str">
        <f>VLOOKUP(A701,[3]cartilha!$A$1:$AN$65536,15,FALSE)</f>
        <v>M</v>
      </c>
      <c r="E701" s="385" t="s">
        <v>7410</v>
      </c>
      <c r="F701" s="386">
        <f t="shared" si="179"/>
        <v>117.73</v>
      </c>
      <c r="G701" s="407"/>
      <c r="H701" s="436">
        <f t="shared" si="172"/>
        <v>117.73</v>
      </c>
      <c r="I701" s="403">
        <f t="shared" si="182"/>
        <v>0</v>
      </c>
      <c r="J701" s="403">
        <f t="shared" si="183"/>
        <v>0</v>
      </c>
      <c r="K701" s="390"/>
      <c r="L701" s="404">
        <f t="shared" si="184"/>
        <v>0</v>
      </c>
      <c r="M701" s="404">
        <f t="shared" si="184"/>
        <v>117.73</v>
      </c>
      <c r="N701" s="405">
        <f t="shared" si="185"/>
        <v>0</v>
      </c>
      <c r="O701" s="405">
        <f t="shared" si="186"/>
        <v>0</v>
      </c>
      <c r="P701" s="392"/>
      <c r="Q701" s="612"/>
      <c r="R701" s="394" t="str">
        <f t="shared" si="181"/>
        <v/>
      </c>
      <c r="S701" s="394" t="str">
        <f t="shared" si="173"/>
        <v/>
      </c>
    </row>
    <row r="702" spans="1:19" ht="26.25" hidden="1" thickBot="1">
      <c r="A702" s="406">
        <v>103000</v>
      </c>
      <c r="B702" s="384" t="s">
        <v>3293</v>
      </c>
      <c r="C702" s="400" t="s">
        <v>7411</v>
      </c>
      <c r="D702" s="384" t="str">
        <f>VLOOKUP(A702,[3]cartilha!$A$1:$AN$65536,15,FALSE)</f>
        <v>M</v>
      </c>
      <c r="E702" s="385" t="s">
        <v>7412</v>
      </c>
      <c r="F702" s="386">
        <f t="shared" si="179"/>
        <v>118.21</v>
      </c>
      <c r="G702" s="407"/>
      <c r="H702" s="436">
        <f t="shared" si="172"/>
        <v>118.21</v>
      </c>
      <c r="I702" s="403">
        <f t="shared" si="182"/>
        <v>0</v>
      </c>
      <c r="J702" s="403">
        <f t="shared" si="183"/>
        <v>0</v>
      </c>
      <c r="K702" s="390"/>
      <c r="L702" s="404">
        <f t="shared" si="184"/>
        <v>0</v>
      </c>
      <c r="M702" s="404">
        <f t="shared" si="184"/>
        <v>118.21</v>
      </c>
      <c r="N702" s="405">
        <f t="shared" si="185"/>
        <v>0</v>
      </c>
      <c r="O702" s="405">
        <f t="shared" si="186"/>
        <v>0</v>
      </c>
      <c r="P702" s="392"/>
      <c r="Q702" s="612"/>
      <c r="R702" s="394" t="str">
        <f t="shared" si="181"/>
        <v/>
      </c>
      <c r="S702" s="394" t="str">
        <f t="shared" si="173"/>
        <v/>
      </c>
    </row>
    <row r="703" spans="1:19" ht="13.5" hidden="1" thickBot="1">
      <c r="A703" s="406" t="s">
        <v>6077</v>
      </c>
      <c r="B703" s="384"/>
      <c r="C703" s="400" t="s">
        <v>6078</v>
      </c>
      <c r="D703" s="384">
        <v>0</v>
      </c>
      <c r="E703" s="385"/>
      <c r="F703" s="386">
        <f t="shared" si="179"/>
        <v>0</v>
      </c>
      <c r="G703" s="448"/>
      <c r="H703" s="436">
        <f t="shared" si="172"/>
        <v>0</v>
      </c>
      <c r="I703" s="449"/>
      <c r="J703" s="450"/>
      <c r="K703" s="390"/>
      <c r="L703" s="448"/>
      <c r="M703" s="448"/>
      <c r="N703" s="449"/>
      <c r="O703" s="450"/>
      <c r="P703" s="392"/>
      <c r="Q703" s="393" t="str">
        <f>IF(OR(SUM(J703)&gt;0,SUM(O703)&gt;0),"xx","")</f>
        <v/>
      </c>
      <c r="R703" s="394" t="str">
        <f t="shared" si="181"/>
        <v/>
      </c>
      <c r="S703" s="394" t="str">
        <f t="shared" si="173"/>
        <v/>
      </c>
    </row>
    <row r="704" spans="1:19" ht="13.5" hidden="1" thickBot="1">
      <c r="A704" s="406" t="s">
        <v>2173</v>
      </c>
      <c r="B704" s="384"/>
      <c r="C704" s="400" t="s">
        <v>38</v>
      </c>
      <c r="D704" s="384">
        <v>0</v>
      </c>
      <c r="E704" s="385"/>
      <c r="F704" s="386">
        <f t="shared" si="179"/>
        <v>0</v>
      </c>
      <c r="G704" s="448"/>
      <c r="H704" s="436">
        <f t="shared" si="172"/>
        <v>0</v>
      </c>
      <c r="I704" s="449"/>
      <c r="J704" s="450"/>
      <c r="K704" s="390"/>
      <c r="L704" s="448"/>
      <c r="M704" s="448"/>
      <c r="N704" s="449"/>
      <c r="O704" s="450"/>
      <c r="P704" s="392"/>
      <c r="Q704" s="393" t="str">
        <f>IF(OR(SUM(J705:J710)&gt;0,SUM(O705:O710)&gt;0),"xx","")</f>
        <v/>
      </c>
      <c r="R704" s="394" t="str">
        <f t="shared" si="181"/>
        <v/>
      </c>
      <c r="S704" s="394" t="str">
        <f t="shared" si="173"/>
        <v/>
      </c>
    </row>
    <row r="705" spans="1:19" ht="26.25" hidden="1" thickBot="1">
      <c r="A705" s="406">
        <v>102664</v>
      </c>
      <c r="B705" s="384" t="s">
        <v>3293</v>
      </c>
      <c r="C705" s="400" t="s">
        <v>6079</v>
      </c>
      <c r="D705" s="384" t="str">
        <f>VLOOKUP(A705,[3]cartilha!$A$1:$AN$65536,15,FALSE)</f>
        <v>M</v>
      </c>
      <c r="E705" s="385" t="s">
        <v>7413</v>
      </c>
      <c r="F705" s="386">
        <f t="shared" si="179"/>
        <v>42.98</v>
      </c>
      <c r="G705" s="407"/>
      <c r="H705" s="436">
        <f t="shared" si="172"/>
        <v>42.98</v>
      </c>
      <c r="I705" s="403">
        <f t="shared" ref="I705:I710" si="187">IF(ISBLANK(E705),0,ROUND(F705*G705,2))</f>
        <v>0</v>
      </c>
      <c r="J705" s="403">
        <f t="shared" ref="J705:J710" si="188">IF(ISBLANK(G705),0,ROUND(G705*H705,2))</f>
        <v>0</v>
      </c>
      <c r="K705" s="390"/>
      <c r="L705" s="404">
        <f t="shared" ref="L705:M710" si="189">G705</f>
        <v>0</v>
      </c>
      <c r="M705" s="404">
        <f t="shared" si="189"/>
        <v>42.98</v>
      </c>
      <c r="N705" s="405">
        <f t="shared" ref="N705:N710" si="190">IF(ISBLANK(E705),0,ROUND(F705*L705,2))</f>
        <v>0</v>
      </c>
      <c r="O705" s="405">
        <f t="shared" ref="O705:O710" si="191">IF(ISBLANK(L705),0,ROUND(L705*M705,2))</f>
        <v>0</v>
      </c>
      <c r="P705" s="392"/>
      <c r="Q705" s="393"/>
      <c r="R705" s="394" t="str">
        <f t="shared" si="181"/>
        <v/>
      </c>
      <c r="S705" s="394" t="str">
        <f t="shared" si="173"/>
        <v/>
      </c>
    </row>
    <row r="706" spans="1:19" ht="13.5" hidden="1" thickBot="1">
      <c r="A706" s="406">
        <v>102665</v>
      </c>
      <c r="B706" s="384" t="s">
        <v>3293</v>
      </c>
      <c r="C706" s="400" t="s">
        <v>6080</v>
      </c>
      <c r="D706" s="384" t="str">
        <f>VLOOKUP(A706,[3]cartilha!$A$1:$AN$65536,15,FALSE)</f>
        <v>M</v>
      </c>
      <c r="E706" s="385" t="s">
        <v>7414</v>
      </c>
      <c r="F706" s="386">
        <f t="shared" si="179"/>
        <v>19.45</v>
      </c>
      <c r="G706" s="407"/>
      <c r="H706" s="436">
        <f t="shared" si="172"/>
        <v>19.45</v>
      </c>
      <c r="I706" s="403">
        <f t="shared" si="187"/>
        <v>0</v>
      </c>
      <c r="J706" s="403">
        <f t="shared" si="188"/>
        <v>0</v>
      </c>
      <c r="K706" s="390"/>
      <c r="L706" s="404">
        <f t="shared" si="189"/>
        <v>0</v>
      </c>
      <c r="M706" s="404">
        <f t="shared" si="189"/>
        <v>19.45</v>
      </c>
      <c r="N706" s="405">
        <f t="shared" si="190"/>
        <v>0</v>
      </c>
      <c r="O706" s="405">
        <f t="shared" si="191"/>
        <v>0</v>
      </c>
      <c r="P706" s="392"/>
      <c r="Q706" s="393"/>
      <c r="R706" s="394" t="str">
        <f t="shared" si="181"/>
        <v/>
      </c>
      <c r="S706" s="394" t="str">
        <f t="shared" si="173"/>
        <v/>
      </c>
    </row>
    <row r="707" spans="1:19" ht="13.5" hidden="1" thickBot="1">
      <c r="A707" s="406">
        <v>102716</v>
      </c>
      <c r="B707" s="384" t="s">
        <v>3293</v>
      </c>
      <c r="C707" s="400" t="s">
        <v>6081</v>
      </c>
      <c r="D707" s="384" t="str">
        <f>VLOOKUP(A707,[3]cartilha!$A$1:$AN$65536,15,FALSE)</f>
        <v>M3</v>
      </c>
      <c r="E707" s="385" t="s">
        <v>7415</v>
      </c>
      <c r="F707" s="386">
        <f t="shared" si="179"/>
        <v>112.88</v>
      </c>
      <c r="G707" s="407"/>
      <c r="H707" s="436">
        <f t="shared" si="172"/>
        <v>112.88</v>
      </c>
      <c r="I707" s="403">
        <f t="shared" si="187"/>
        <v>0</v>
      </c>
      <c r="J707" s="403">
        <f t="shared" si="188"/>
        <v>0</v>
      </c>
      <c r="K707" s="390"/>
      <c r="L707" s="404">
        <f t="shared" si="189"/>
        <v>0</v>
      </c>
      <c r="M707" s="404">
        <f t="shared" si="189"/>
        <v>112.88</v>
      </c>
      <c r="N707" s="405">
        <f t="shared" si="190"/>
        <v>0</v>
      </c>
      <c r="O707" s="405">
        <f t="shared" si="191"/>
        <v>0</v>
      </c>
      <c r="P707" s="392"/>
      <c r="Q707" s="393"/>
      <c r="R707" s="394" t="str">
        <f t="shared" si="181"/>
        <v/>
      </c>
      <c r="S707" s="394" t="str">
        <f t="shared" si="173"/>
        <v/>
      </c>
    </row>
    <row r="708" spans="1:19" ht="13.5" hidden="1" thickBot="1">
      <c r="A708" s="406">
        <v>102717</v>
      </c>
      <c r="B708" s="384" t="s">
        <v>3293</v>
      </c>
      <c r="C708" s="400" t="s">
        <v>6082</v>
      </c>
      <c r="D708" s="384" t="str">
        <f>VLOOKUP(A708,[3]cartilha!$A$1:$AN$65536,15,FALSE)</f>
        <v>M3</v>
      </c>
      <c r="E708" s="385" t="s">
        <v>7416</v>
      </c>
      <c r="F708" s="386">
        <f t="shared" si="179"/>
        <v>98.51</v>
      </c>
      <c r="G708" s="407"/>
      <c r="H708" s="436">
        <f t="shared" si="172"/>
        <v>98.51</v>
      </c>
      <c r="I708" s="403">
        <f t="shared" si="187"/>
        <v>0</v>
      </c>
      <c r="J708" s="403">
        <f t="shared" si="188"/>
        <v>0</v>
      </c>
      <c r="K708" s="390"/>
      <c r="L708" s="404">
        <f t="shared" si="189"/>
        <v>0</v>
      </c>
      <c r="M708" s="404">
        <f t="shared" si="189"/>
        <v>98.51</v>
      </c>
      <c r="N708" s="405">
        <f t="shared" si="190"/>
        <v>0</v>
      </c>
      <c r="O708" s="405">
        <f t="shared" si="191"/>
        <v>0</v>
      </c>
      <c r="P708" s="392"/>
      <c r="Q708" s="393"/>
      <c r="R708" s="394" t="str">
        <f t="shared" si="181"/>
        <v/>
      </c>
      <c r="S708" s="394" t="str">
        <f t="shared" si="173"/>
        <v/>
      </c>
    </row>
    <row r="709" spans="1:19" ht="13.5" hidden="1" thickBot="1">
      <c r="A709" s="406">
        <v>102718</v>
      </c>
      <c r="B709" s="384" t="s">
        <v>3293</v>
      </c>
      <c r="C709" s="400" t="s">
        <v>6083</v>
      </c>
      <c r="D709" s="384" t="str">
        <f>VLOOKUP(A709,[3]cartilha!$A$1:$AN$65536,15,FALSE)</f>
        <v>M3</v>
      </c>
      <c r="E709" s="385" t="s">
        <v>7417</v>
      </c>
      <c r="F709" s="386">
        <f t="shared" si="179"/>
        <v>128.13999999999999</v>
      </c>
      <c r="G709" s="407"/>
      <c r="H709" s="436">
        <f t="shared" si="172"/>
        <v>128.13999999999999</v>
      </c>
      <c r="I709" s="403">
        <f t="shared" si="187"/>
        <v>0</v>
      </c>
      <c r="J709" s="403">
        <f t="shared" si="188"/>
        <v>0</v>
      </c>
      <c r="K709" s="390"/>
      <c r="L709" s="404">
        <f t="shared" si="189"/>
        <v>0</v>
      </c>
      <c r="M709" s="404">
        <f t="shared" si="189"/>
        <v>128.13999999999999</v>
      </c>
      <c r="N709" s="405">
        <f t="shared" si="190"/>
        <v>0</v>
      </c>
      <c r="O709" s="405">
        <f t="shared" si="191"/>
        <v>0</v>
      </c>
      <c r="P709" s="392"/>
      <c r="Q709" s="393"/>
      <c r="R709" s="394" t="str">
        <f t="shared" si="181"/>
        <v/>
      </c>
      <c r="S709" s="394" t="str">
        <f t="shared" si="173"/>
        <v/>
      </c>
    </row>
    <row r="710" spans="1:19" ht="13.5" hidden="1" thickBot="1">
      <c r="A710" s="406">
        <v>102719</v>
      </c>
      <c r="B710" s="384" t="s">
        <v>3293</v>
      </c>
      <c r="C710" s="400" t="s">
        <v>6084</v>
      </c>
      <c r="D710" s="384" t="str">
        <f>VLOOKUP(A710,[3]cartilha!$A$1:$AN$65536,15,FALSE)</f>
        <v>M3</v>
      </c>
      <c r="E710" s="385" t="s">
        <v>7418</v>
      </c>
      <c r="F710" s="386">
        <f t="shared" si="179"/>
        <v>113.77</v>
      </c>
      <c r="G710" s="407"/>
      <c r="H710" s="436">
        <f t="shared" si="172"/>
        <v>113.77</v>
      </c>
      <c r="I710" s="403">
        <f t="shared" si="187"/>
        <v>0</v>
      </c>
      <c r="J710" s="403">
        <f t="shared" si="188"/>
        <v>0</v>
      </c>
      <c r="K710" s="390"/>
      <c r="L710" s="404">
        <f t="shared" si="189"/>
        <v>0</v>
      </c>
      <c r="M710" s="404">
        <f t="shared" si="189"/>
        <v>113.77</v>
      </c>
      <c r="N710" s="405">
        <f t="shared" si="190"/>
        <v>0</v>
      </c>
      <c r="O710" s="405">
        <f t="shared" si="191"/>
        <v>0</v>
      </c>
      <c r="P710" s="392"/>
      <c r="Q710" s="393"/>
      <c r="R710" s="394" t="str">
        <f t="shared" si="181"/>
        <v/>
      </c>
      <c r="S710" s="394" t="str">
        <f t="shared" si="173"/>
        <v/>
      </c>
    </row>
    <row r="711" spans="1:19" ht="13.5" hidden="1" thickBot="1">
      <c r="A711" s="406" t="s">
        <v>2174</v>
      </c>
      <c r="B711" s="384"/>
      <c r="C711" s="400" t="s">
        <v>39</v>
      </c>
      <c r="D711" s="384">
        <v>0</v>
      </c>
      <c r="E711" s="385"/>
      <c r="F711" s="386">
        <f t="shared" si="179"/>
        <v>0</v>
      </c>
      <c r="G711" s="448"/>
      <c r="H711" s="436">
        <f t="shared" si="172"/>
        <v>0</v>
      </c>
      <c r="I711" s="449"/>
      <c r="J711" s="450"/>
      <c r="K711" s="390"/>
      <c r="L711" s="448"/>
      <c r="M711" s="448"/>
      <c r="N711" s="449"/>
      <c r="O711" s="450"/>
      <c r="P711" s="392"/>
      <c r="Q711" s="393" t="str">
        <f>IF(OR(SUM(J712:J715)&gt;0,SUM(O712:O715)&gt;0),"xx","")</f>
        <v/>
      </c>
      <c r="R711" s="394" t="str">
        <f t="shared" si="181"/>
        <v/>
      </c>
      <c r="S711" s="394" t="str">
        <f t="shared" si="173"/>
        <v/>
      </c>
    </row>
    <row r="712" spans="1:19" ht="26.25" hidden="1" thickBot="1">
      <c r="A712" s="406">
        <v>102712</v>
      </c>
      <c r="B712" s="384" t="s">
        <v>3293</v>
      </c>
      <c r="C712" s="400" t="s">
        <v>6085</v>
      </c>
      <c r="D712" s="384" t="str">
        <f>VLOOKUP(A712,[3]cartilha!$A$1:$AN$65536,15,FALSE)</f>
        <v>M2</v>
      </c>
      <c r="E712" s="385" t="s">
        <v>7419</v>
      </c>
      <c r="F712" s="386">
        <f t="shared" si="179"/>
        <v>9.2100000000000009</v>
      </c>
      <c r="G712" s="407"/>
      <c r="H712" s="436">
        <f t="shared" si="172"/>
        <v>9.2100000000000009</v>
      </c>
      <c r="I712" s="403">
        <f>IF(ISBLANK(E712),0,ROUND(F712*G712,2))</f>
        <v>0</v>
      </c>
      <c r="J712" s="403">
        <f>IF(ISBLANK(G712),0,ROUND(G712*H712,2))</f>
        <v>0</v>
      </c>
      <c r="K712" s="390"/>
      <c r="L712" s="404">
        <f t="shared" ref="L712:M715" si="192">G712</f>
        <v>0</v>
      </c>
      <c r="M712" s="404">
        <f t="shared" si="192"/>
        <v>9.2100000000000009</v>
      </c>
      <c r="N712" s="405">
        <f>IF(ISBLANK(E712),0,ROUND(F712*L712,2))</f>
        <v>0</v>
      </c>
      <c r="O712" s="405">
        <f>IF(ISBLANK(L712),0,ROUND(L712*M712,2))</f>
        <v>0</v>
      </c>
      <c r="P712" s="392"/>
      <c r="Q712" s="612"/>
      <c r="R712" s="394" t="str">
        <f t="shared" si="181"/>
        <v/>
      </c>
      <c r="S712" s="394" t="str">
        <f t="shared" si="173"/>
        <v/>
      </c>
    </row>
    <row r="713" spans="1:19" ht="26.25" hidden="1" thickBot="1">
      <c r="A713" s="406">
        <v>102713</v>
      </c>
      <c r="B713" s="384" t="s">
        <v>3293</v>
      </c>
      <c r="C713" s="400" t="s">
        <v>6086</v>
      </c>
      <c r="D713" s="384" t="str">
        <f>VLOOKUP(A713,[3]cartilha!$A$1:$AN$65536,15,FALSE)</f>
        <v>M2</v>
      </c>
      <c r="E713" s="385" t="s">
        <v>7420</v>
      </c>
      <c r="F713" s="386">
        <f>IF(E713=0,0,ROUND(E713*(1+E$10)*(1-E$11),2))</f>
        <v>12.63</v>
      </c>
      <c r="G713" s="407"/>
      <c r="H713" s="436">
        <f t="shared" si="172"/>
        <v>12.63</v>
      </c>
      <c r="I713" s="403">
        <f>IF(ISBLANK(E713),0,ROUND(F713*G713,2))</f>
        <v>0</v>
      </c>
      <c r="J713" s="403">
        <f>IF(ISBLANK(G713),0,ROUND(G713*H713,2))</f>
        <v>0</v>
      </c>
      <c r="K713" s="390"/>
      <c r="L713" s="404">
        <f>G713</f>
        <v>0</v>
      </c>
      <c r="M713" s="404">
        <f>H713</f>
        <v>12.63</v>
      </c>
      <c r="N713" s="405">
        <f>IF(ISBLANK(E713),0,ROUND(F713*L713,2))</f>
        <v>0</v>
      </c>
      <c r="O713" s="405">
        <f>IF(ISBLANK(L713),0,ROUND(L713*M713,2))</f>
        <v>0</v>
      </c>
      <c r="P713" s="392"/>
      <c r="Q713" s="612"/>
      <c r="R713" s="394" t="str">
        <f>IF(Q713="X","x",IF(Q713="xx","x",IF(O713&gt;0,"x","")))</f>
        <v/>
      </c>
      <c r="S713" s="394" t="str">
        <f t="shared" si="173"/>
        <v/>
      </c>
    </row>
    <row r="714" spans="1:19" ht="26.25" hidden="1" thickBot="1">
      <c r="A714" s="406">
        <v>102715</v>
      </c>
      <c r="B714" s="384" t="s">
        <v>3293</v>
      </c>
      <c r="C714" s="400" t="s">
        <v>6087</v>
      </c>
      <c r="D714" s="384" t="str">
        <f>VLOOKUP(A714,[3]cartilha!$A$1:$AN$65536,15,FALSE)</f>
        <v>M2</v>
      </c>
      <c r="E714" s="385" t="s">
        <v>7421</v>
      </c>
      <c r="F714" s="386">
        <f>IF(E714=0,0,ROUND(E714*(1+E$10)*(1-E$11),2))</f>
        <v>29.71</v>
      </c>
      <c r="G714" s="407"/>
      <c r="H714" s="436">
        <f t="shared" si="172"/>
        <v>29.71</v>
      </c>
      <c r="I714" s="403">
        <f>IF(ISBLANK(E714),0,ROUND(F714*G714,2))</f>
        <v>0</v>
      </c>
      <c r="J714" s="403">
        <f>IF(ISBLANK(G714),0,ROUND(G714*H714,2))</f>
        <v>0</v>
      </c>
      <c r="K714" s="390"/>
      <c r="L714" s="404">
        <f>G714</f>
        <v>0</v>
      </c>
      <c r="M714" s="404">
        <f>H714</f>
        <v>29.71</v>
      </c>
      <c r="N714" s="405">
        <f>IF(ISBLANK(E714),0,ROUND(F714*L714,2))</f>
        <v>0</v>
      </c>
      <c r="O714" s="405">
        <f>IF(ISBLANK(L714),0,ROUND(L714*M714,2))</f>
        <v>0</v>
      </c>
      <c r="P714" s="392"/>
      <c r="Q714" s="612"/>
      <c r="R714" s="394" t="str">
        <f>IF(Q714="X","x",IF(Q714="xx","x",IF(O714&gt;0,"x","")))</f>
        <v/>
      </c>
      <c r="S714" s="394" t="str">
        <f t="shared" si="173"/>
        <v/>
      </c>
    </row>
    <row r="715" spans="1:19" ht="13.5" hidden="1" thickBot="1">
      <c r="A715" s="406">
        <v>92123</v>
      </c>
      <c r="B715" s="384" t="s">
        <v>3293</v>
      </c>
      <c r="C715" s="400" t="s">
        <v>1728</v>
      </c>
      <c r="D715" s="384" t="str">
        <f>VLOOKUP(A715,[3]cartilha!$A$1:$AN$65536,15,FALSE)</f>
        <v>M3</v>
      </c>
      <c r="E715" s="385" t="s">
        <v>7422</v>
      </c>
      <c r="F715" s="386">
        <f t="shared" si="179"/>
        <v>60.71</v>
      </c>
      <c r="G715" s="407"/>
      <c r="H715" s="436">
        <f t="shared" si="172"/>
        <v>60.71</v>
      </c>
      <c r="I715" s="403">
        <f>IF(ISBLANK(E715),0,ROUND(F715*G715,2))</f>
        <v>0</v>
      </c>
      <c r="J715" s="403">
        <f>IF(ISBLANK(G715),0,ROUND(G715*H715,2))</f>
        <v>0</v>
      </c>
      <c r="K715" s="390"/>
      <c r="L715" s="404">
        <f t="shared" si="192"/>
        <v>0</v>
      </c>
      <c r="M715" s="404">
        <f t="shared" si="192"/>
        <v>60.71</v>
      </c>
      <c r="N715" s="405">
        <f>IF(ISBLANK(E715),0,ROUND(F715*L715,2))</f>
        <v>0</v>
      </c>
      <c r="O715" s="405">
        <f>IF(ISBLANK(L715),0,ROUND(L715*M715,2))</f>
        <v>0</v>
      </c>
      <c r="P715" s="392"/>
      <c r="Q715" s="612"/>
      <c r="R715" s="394" t="str">
        <f t="shared" si="181"/>
        <v/>
      </c>
      <c r="S715" s="394" t="str">
        <f t="shared" si="173"/>
        <v/>
      </c>
    </row>
    <row r="716" spans="1:19" ht="13.5" hidden="1" thickBot="1">
      <c r="A716" s="406" t="s">
        <v>6088</v>
      </c>
      <c r="B716" s="384"/>
      <c r="C716" s="400" t="s">
        <v>6089</v>
      </c>
      <c r="D716" s="384">
        <v>0</v>
      </c>
      <c r="E716" s="385"/>
      <c r="F716" s="386">
        <f t="shared" si="179"/>
        <v>0</v>
      </c>
      <c r="G716" s="448"/>
      <c r="H716" s="436">
        <f t="shared" si="172"/>
        <v>0</v>
      </c>
      <c r="I716" s="449"/>
      <c r="J716" s="450"/>
      <c r="K716" s="390"/>
      <c r="L716" s="448"/>
      <c r="M716" s="448"/>
      <c r="N716" s="449"/>
      <c r="O716" s="450"/>
      <c r="P716" s="392"/>
      <c r="Q716" s="393" t="str">
        <f>IF(OR(SUM(J717:J722)&gt;0,SUM(O717:O722)&gt;0),"xx","")</f>
        <v/>
      </c>
      <c r="R716" s="394" t="str">
        <f t="shared" si="181"/>
        <v/>
      </c>
      <c r="S716" s="394" t="str">
        <f t="shared" si="173"/>
        <v/>
      </c>
    </row>
    <row r="717" spans="1:19" ht="26.25" hidden="1" thickBot="1">
      <c r="A717" s="406">
        <v>102706</v>
      </c>
      <c r="B717" s="384" t="s">
        <v>3293</v>
      </c>
      <c r="C717" s="400" t="s">
        <v>6090</v>
      </c>
      <c r="D717" s="384" t="str">
        <f>VLOOKUP(A717,[3]cartilha!$A$1:$AN$65536,15,FALSE)</f>
        <v>M</v>
      </c>
      <c r="E717" s="385" t="s">
        <v>7423</v>
      </c>
      <c r="F717" s="386">
        <f t="shared" si="179"/>
        <v>17.100000000000001</v>
      </c>
      <c r="G717" s="407"/>
      <c r="H717" s="436">
        <f t="shared" si="172"/>
        <v>17.100000000000001</v>
      </c>
      <c r="I717" s="403">
        <f t="shared" ref="I717:I722" si="193">IF(ISBLANK(E717),0,ROUND(F717*G717,2))</f>
        <v>0</v>
      </c>
      <c r="J717" s="403">
        <f t="shared" ref="J717:J722" si="194">IF(ISBLANK(G717),0,ROUND(G717*H717,2))</f>
        <v>0</v>
      </c>
      <c r="K717" s="390"/>
      <c r="L717" s="404">
        <f t="shared" ref="L717:M722" si="195">G717</f>
        <v>0</v>
      </c>
      <c r="M717" s="404">
        <f t="shared" si="195"/>
        <v>17.100000000000001</v>
      </c>
      <c r="N717" s="405">
        <f t="shared" ref="N717:N722" si="196">IF(ISBLANK(E717),0,ROUND(F717*L717,2))</f>
        <v>0</v>
      </c>
      <c r="O717" s="405">
        <f t="shared" ref="O717:O722" si="197">IF(ISBLANK(L717),0,ROUND(L717*M717,2))</f>
        <v>0</v>
      </c>
      <c r="P717" s="392"/>
      <c r="Q717" s="612"/>
      <c r="R717" s="394" t="str">
        <f t="shared" si="181"/>
        <v/>
      </c>
      <c r="S717" s="394" t="str">
        <f t="shared" si="173"/>
        <v/>
      </c>
    </row>
    <row r="718" spans="1:19" ht="26.25" hidden="1" thickBot="1">
      <c r="A718" s="406">
        <v>102722</v>
      </c>
      <c r="B718" s="384" t="s">
        <v>3293</v>
      </c>
      <c r="C718" s="400" t="s">
        <v>6091</v>
      </c>
      <c r="D718" s="384" t="str">
        <f>VLOOKUP(A718,[3]cartilha!$A$1:$AN$65536,15,FALSE)</f>
        <v>M</v>
      </c>
      <c r="E718" s="385" t="s">
        <v>7424</v>
      </c>
      <c r="F718" s="386">
        <f t="shared" si="179"/>
        <v>56.46</v>
      </c>
      <c r="G718" s="407"/>
      <c r="H718" s="436">
        <f t="shared" si="172"/>
        <v>56.46</v>
      </c>
      <c r="I718" s="403">
        <f t="shared" si="193"/>
        <v>0</v>
      </c>
      <c r="J718" s="403">
        <f t="shared" si="194"/>
        <v>0</v>
      </c>
      <c r="K718" s="390"/>
      <c r="L718" s="404">
        <f t="shared" si="195"/>
        <v>0</v>
      </c>
      <c r="M718" s="404">
        <f t="shared" si="195"/>
        <v>56.46</v>
      </c>
      <c r="N718" s="405">
        <f t="shared" si="196"/>
        <v>0</v>
      </c>
      <c r="O718" s="405">
        <f t="shared" si="197"/>
        <v>0</v>
      </c>
      <c r="P718" s="392"/>
      <c r="Q718" s="612"/>
      <c r="R718" s="394" t="str">
        <f t="shared" si="181"/>
        <v/>
      </c>
      <c r="S718" s="394" t="str">
        <f t="shared" si="173"/>
        <v/>
      </c>
    </row>
    <row r="719" spans="1:19" ht="26.25" hidden="1" thickBot="1">
      <c r="A719" s="406">
        <v>102723</v>
      </c>
      <c r="B719" s="384" t="s">
        <v>3293</v>
      </c>
      <c r="C719" s="400" t="s">
        <v>6092</v>
      </c>
      <c r="D719" s="384" t="str">
        <f>VLOOKUP(A719,[3]cartilha!$A$1:$AN$65536,15,FALSE)</f>
        <v>M</v>
      </c>
      <c r="E719" s="385" t="s">
        <v>7425</v>
      </c>
      <c r="F719" s="386">
        <f t="shared" si="179"/>
        <v>57.14</v>
      </c>
      <c r="G719" s="407"/>
      <c r="H719" s="436">
        <f t="shared" si="172"/>
        <v>57.14</v>
      </c>
      <c r="I719" s="403">
        <f t="shared" si="193"/>
        <v>0</v>
      </c>
      <c r="J719" s="403">
        <f t="shared" si="194"/>
        <v>0</v>
      </c>
      <c r="K719" s="390"/>
      <c r="L719" s="404">
        <f t="shared" si="195"/>
        <v>0</v>
      </c>
      <c r="M719" s="404">
        <f t="shared" si="195"/>
        <v>57.14</v>
      </c>
      <c r="N719" s="405">
        <f t="shared" si="196"/>
        <v>0</v>
      </c>
      <c r="O719" s="405">
        <f t="shared" si="197"/>
        <v>0</v>
      </c>
      <c r="P719" s="392"/>
      <c r="Q719" s="612"/>
      <c r="R719" s="394" t="str">
        <f t="shared" si="181"/>
        <v/>
      </c>
      <c r="S719" s="394" t="str">
        <f t="shared" si="173"/>
        <v/>
      </c>
    </row>
    <row r="720" spans="1:19" ht="13.5" hidden="1" thickBot="1">
      <c r="A720" s="406">
        <v>102724</v>
      </c>
      <c r="B720" s="384" t="s">
        <v>3293</v>
      </c>
      <c r="C720" s="400" t="s">
        <v>6093</v>
      </c>
      <c r="D720" s="384" t="str">
        <f>VLOOKUP(A720,[3]cartilha!$A$1:$AN$65536,15,FALSE)</f>
        <v>UN</v>
      </c>
      <c r="E720" s="385" t="s">
        <v>7426</v>
      </c>
      <c r="F720" s="386">
        <f t="shared" si="179"/>
        <v>34.47</v>
      </c>
      <c r="G720" s="407"/>
      <c r="H720" s="436">
        <f t="shared" si="172"/>
        <v>34.47</v>
      </c>
      <c r="I720" s="403">
        <f t="shared" si="193"/>
        <v>0</v>
      </c>
      <c r="J720" s="403">
        <f t="shared" si="194"/>
        <v>0</v>
      </c>
      <c r="K720" s="390"/>
      <c r="L720" s="404">
        <f t="shared" si="195"/>
        <v>0</v>
      </c>
      <c r="M720" s="404">
        <f t="shared" si="195"/>
        <v>34.47</v>
      </c>
      <c r="N720" s="405">
        <f t="shared" si="196"/>
        <v>0</v>
      </c>
      <c r="O720" s="405">
        <f t="shared" si="197"/>
        <v>0</v>
      </c>
      <c r="P720" s="392"/>
      <c r="Q720" s="612"/>
      <c r="R720" s="394" t="str">
        <f t="shared" si="181"/>
        <v/>
      </c>
      <c r="S720" s="394" t="str">
        <f t="shared" si="173"/>
        <v/>
      </c>
    </row>
    <row r="721" spans="1:19" ht="13.5" hidden="1" thickBot="1">
      <c r="A721" s="406">
        <v>102725</v>
      </c>
      <c r="B721" s="384" t="s">
        <v>3293</v>
      </c>
      <c r="C721" s="400" t="s">
        <v>6094</v>
      </c>
      <c r="D721" s="384" t="str">
        <f>VLOOKUP(A721,[3]cartilha!$A$1:$AN$65536,15,FALSE)</f>
        <v>UN</v>
      </c>
      <c r="E721" s="385" t="s">
        <v>7427</v>
      </c>
      <c r="F721" s="386">
        <f t="shared" si="179"/>
        <v>32.92</v>
      </c>
      <c r="G721" s="407"/>
      <c r="H721" s="436">
        <f t="shared" si="172"/>
        <v>32.92</v>
      </c>
      <c r="I721" s="403">
        <f t="shared" si="193"/>
        <v>0</v>
      </c>
      <c r="J721" s="403">
        <f t="shared" si="194"/>
        <v>0</v>
      </c>
      <c r="K721" s="390"/>
      <c r="L721" s="404">
        <f t="shared" si="195"/>
        <v>0</v>
      </c>
      <c r="M721" s="404">
        <f t="shared" si="195"/>
        <v>32.92</v>
      </c>
      <c r="N721" s="405">
        <f t="shared" si="196"/>
        <v>0</v>
      </c>
      <c r="O721" s="405">
        <f t="shared" si="197"/>
        <v>0</v>
      </c>
      <c r="P721" s="392"/>
      <c r="Q721" s="612"/>
      <c r="R721" s="394" t="str">
        <f t="shared" si="181"/>
        <v/>
      </c>
      <c r="S721" s="394" t="str">
        <f t="shared" si="173"/>
        <v/>
      </c>
    </row>
    <row r="722" spans="1:19" ht="13.5" hidden="1" thickBot="1">
      <c r="A722" s="406">
        <v>102726</v>
      </c>
      <c r="B722" s="384" t="s">
        <v>3293</v>
      </c>
      <c r="C722" s="400" t="s">
        <v>6095</v>
      </c>
      <c r="D722" s="384" t="str">
        <f>VLOOKUP(A722,[3]cartilha!$A$1:$AN$65536,15,FALSE)</f>
        <v>UN</v>
      </c>
      <c r="E722" s="385" t="s">
        <v>7428</v>
      </c>
      <c r="F722" s="386">
        <f>IF(E722=0,0,ROUND(E722*(1+E$10)*(1-E$11),2))</f>
        <v>29.67</v>
      </c>
      <c r="G722" s="407"/>
      <c r="H722" s="436">
        <f t="shared" ref="H722:H785" si="198">F722</f>
        <v>29.67</v>
      </c>
      <c r="I722" s="403">
        <f t="shared" si="193"/>
        <v>0</v>
      </c>
      <c r="J722" s="403">
        <f t="shared" si="194"/>
        <v>0</v>
      </c>
      <c r="K722" s="390"/>
      <c r="L722" s="404">
        <f t="shared" si="195"/>
        <v>0</v>
      </c>
      <c r="M722" s="404">
        <f t="shared" si="195"/>
        <v>29.67</v>
      </c>
      <c r="N722" s="405">
        <f t="shared" si="196"/>
        <v>0</v>
      </c>
      <c r="O722" s="405">
        <f t="shared" si="197"/>
        <v>0</v>
      </c>
      <c r="P722" s="392"/>
      <c r="Q722" s="612"/>
      <c r="R722" s="394" t="str">
        <f>IF(Q722="X","x",IF(Q722="xx","x",IF(O722&gt;0,"x","")))</f>
        <v/>
      </c>
      <c r="S722" s="394" t="str">
        <f t="shared" ref="S722:S785" si="199">IF(Q722="X","x",IF(Q722="xx","x",IF(OR(J722&gt;0,O722&gt;0),"x","")))</f>
        <v/>
      </c>
    </row>
    <row r="723" spans="1:19" ht="13.5" hidden="1" thickBot="1">
      <c r="A723" s="406" t="s">
        <v>6096</v>
      </c>
      <c r="B723" s="384"/>
      <c r="C723" s="400" t="s">
        <v>6097</v>
      </c>
      <c r="D723" s="384">
        <v>0</v>
      </c>
      <c r="E723" s="385"/>
      <c r="F723" s="386">
        <f t="shared" si="179"/>
        <v>0</v>
      </c>
      <c r="G723" s="448"/>
      <c r="H723" s="436">
        <f t="shared" si="198"/>
        <v>0</v>
      </c>
      <c r="I723" s="449"/>
      <c r="J723" s="450"/>
      <c r="K723" s="390"/>
      <c r="L723" s="448"/>
      <c r="M723" s="448"/>
      <c r="N723" s="449"/>
      <c r="O723" s="450"/>
      <c r="P723" s="392"/>
      <c r="Q723" s="393" t="str">
        <f>IF(OR(SUM(J723)&gt;0,SUM(O723)&gt;0),"xx","")</f>
        <v/>
      </c>
      <c r="R723" s="394" t="str">
        <f t="shared" si="181"/>
        <v/>
      </c>
      <c r="S723" s="394" t="str">
        <f t="shared" si="199"/>
        <v/>
      </c>
    </row>
    <row r="724" spans="1:19" ht="13.5" hidden="1" thickBot="1">
      <c r="A724" s="406" t="s">
        <v>6098</v>
      </c>
      <c r="B724" s="384"/>
      <c r="C724" s="400" t="s">
        <v>6099</v>
      </c>
      <c r="D724" s="384">
        <v>0</v>
      </c>
      <c r="E724" s="385"/>
      <c r="F724" s="386">
        <f t="shared" si="179"/>
        <v>0</v>
      </c>
      <c r="G724" s="448"/>
      <c r="H724" s="436">
        <f t="shared" si="198"/>
        <v>0</v>
      </c>
      <c r="I724" s="449"/>
      <c r="J724" s="450"/>
      <c r="K724" s="390"/>
      <c r="L724" s="448"/>
      <c r="M724" s="448"/>
      <c r="N724" s="449"/>
      <c r="O724" s="450"/>
      <c r="P724" s="392"/>
      <c r="Q724" s="393" t="str">
        <f>IF(OR(SUM(J724:J742)&gt;0,SUM(O724:O742)&gt;0),"xx","")</f>
        <v/>
      </c>
      <c r="R724" s="394" t="str">
        <f t="shared" si="181"/>
        <v/>
      </c>
      <c r="S724" s="394" t="str">
        <f t="shared" si="199"/>
        <v/>
      </c>
    </row>
    <row r="725" spans="1:19" ht="26.25" hidden="1" thickBot="1">
      <c r="A725" s="406">
        <v>102661</v>
      </c>
      <c r="B725" s="384" t="s">
        <v>3293</v>
      </c>
      <c r="C725" s="400" t="s">
        <v>6100</v>
      </c>
      <c r="D725" s="384" t="str">
        <f>VLOOKUP(A725,[3]cartilha!$A$1:$AN$65536,15,FALSE)</f>
        <v>M</v>
      </c>
      <c r="E725" s="385" t="s">
        <v>7429</v>
      </c>
      <c r="F725" s="386">
        <f t="shared" si="179"/>
        <v>35.99</v>
      </c>
      <c r="G725" s="407"/>
      <c r="H725" s="436">
        <f t="shared" si="198"/>
        <v>35.99</v>
      </c>
      <c r="I725" s="403">
        <f t="shared" ref="I725:I742" si="200">IF(ISBLANK(E725),0,ROUND(F725*G725,2))</f>
        <v>0</v>
      </c>
      <c r="J725" s="403">
        <f t="shared" ref="J725:J742" si="201">IF(ISBLANK(G725),0,ROUND(G725*H725,2))</f>
        <v>0</v>
      </c>
      <c r="K725" s="390"/>
      <c r="L725" s="404">
        <f t="shared" ref="L725:M742" si="202">G725</f>
        <v>0</v>
      </c>
      <c r="M725" s="404">
        <f t="shared" si="202"/>
        <v>35.99</v>
      </c>
      <c r="N725" s="405">
        <f t="shared" ref="N725:N742" si="203">IF(ISBLANK(E725),0,ROUND(F725*L725,2))</f>
        <v>0</v>
      </c>
      <c r="O725" s="405">
        <f t="shared" ref="O725:O742" si="204">IF(ISBLANK(L725),0,ROUND(L725*M725,2))</f>
        <v>0</v>
      </c>
      <c r="P725" s="392"/>
      <c r="Q725" s="393"/>
      <c r="R725" s="394" t="str">
        <f t="shared" si="181"/>
        <v/>
      </c>
      <c r="S725" s="394" t="str">
        <f t="shared" si="199"/>
        <v/>
      </c>
    </row>
    <row r="726" spans="1:19" ht="26.25" hidden="1" thickBot="1">
      <c r="A726" s="406">
        <v>102663</v>
      </c>
      <c r="B726" s="384" t="s">
        <v>3293</v>
      </c>
      <c r="C726" s="400" t="s">
        <v>6101</v>
      </c>
      <c r="D726" s="384" t="str">
        <f>VLOOKUP(A726,[3]cartilha!$A$1:$AN$65536,15,FALSE)</f>
        <v>M</v>
      </c>
      <c r="E726" s="385" t="s">
        <v>7430</v>
      </c>
      <c r="F726" s="386">
        <f t="shared" si="179"/>
        <v>42.97</v>
      </c>
      <c r="G726" s="407"/>
      <c r="H726" s="436">
        <f t="shared" si="198"/>
        <v>42.97</v>
      </c>
      <c r="I726" s="403">
        <f t="shared" si="200"/>
        <v>0</v>
      </c>
      <c r="J726" s="403">
        <f t="shared" si="201"/>
        <v>0</v>
      </c>
      <c r="K726" s="390"/>
      <c r="L726" s="404">
        <f t="shared" si="202"/>
        <v>0</v>
      </c>
      <c r="M726" s="404">
        <f t="shared" si="202"/>
        <v>42.97</v>
      </c>
      <c r="N726" s="405">
        <f t="shared" si="203"/>
        <v>0</v>
      </c>
      <c r="O726" s="405">
        <f t="shared" si="204"/>
        <v>0</v>
      </c>
      <c r="P726" s="392"/>
      <c r="Q726" s="393"/>
      <c r="R726" s="394" t="str">
        <f t="shared" si="181"/>
        <v/>
      </c>
      <c r="S726" s="394" t="str">
        <f t="shared" si="199"/>
        <v/>
      </c>
    </row>
    <row r="727" spans="1:19" ht="26.25" hidden="1" thickBot="1">
      <c r="A727" s="406">
        <v>102666</v>
      </c>
      <c r="B727" s="384" t="s">
        <v>3293</v>
      </c>
      <c r="C727" s="400" t="s">
        <v>6102</v>
      </c>
      <c r="D727" s="384" t="str">
        <f>VLOOKUP(A727,[3]cartilha!$A$1:$AN$65536,15,FALSE)</f>
        <v>M</v>
      </c>
      <c r="E727" s="385" t="s">
        <v>7431</v>
      </c>
      <c r="F727" s="386">
        <f t="shared" si="179"/>
        <v>57.34</v>
      </c>
      <c r="G727" s="407"/>
      <c r="H727" s="436">
        <f t="shared" si="198"/>
        <v>57.34</v>
      </c>
      <c r="I727" s="403">
        <f t="shared" si="200"/>
        <v>0</v>
      </c>
      <c r="J727" s="403">
        <f t="shared" si="201"/>
        <v>0</v>
      </c>
      <c r="K727" s="390"/>
      <c r="L727" s="404">
        <f t="shared" si="202"/>
        <v>0</v>
      </c>
      <c r="M727" s="404">
        <f t="shared" si="202"/>
        <v>57.34</v>
      </c>
      <c r="N727" s="405">
        <f t="shared" si="203"/>
        <v>0</v>
      </c>
      <c r="O727" s="405">
        <f t="shared" si="204"/>
        <v>0</v>
      </c>
      <c r="P727" s="392"/>
      <c r="Q727" s="393"/>
      <c r="R727" s="394" t="str">
        <f t="shared" si="181"/>
        <v/>
      </c>
      <c r="S727" s="394" t="str">
        <f t="shared" si="199"/>
        <v/>
      </c>
    </row>
    <row r="728" spans="1:19" ht="26.25" hidden="1" thickBot="1">
      <c r="A728" s="406">
        <v>102669</v>
      </c>
      <c r="B728" s="384" t="s">
        <v>3293</v>
      </c>
      <c r="C728" s="400" t="s">
        <v>6103</v>
      </c>
      <c r="D728" s="384" t="str">
        <f>VLOOKUP(A728,[3]cartilha!$A$1:$AN$65536,15,FALSE)</f>
        <v>M</v>
      </c>
      <c r="E728" s="385" t="s">
        <v>7432</v>
      </c>
      <c r="F728" s="386">
        <f t="shared" si="179"/>
        <v>64.64</v>
      </c>
      <c r="G728" s="407"/>
      <c r="H728" s="436">
        <f t="shared" si="198"/>
        <v>64.64</v>
      </c>
      <c r="I728" s="403">
        <f t="shared" si="200"/>
        <v>0</v>
      </c>
      <c r="J728" s="403">
        <f t="shared" si="201"/>
        <v>0</v>
      </c>
      <c r="K728" s="390"/>
      <c r="L728" s="404">
        <f t="shared" si="202"/>
        <v>0</v>
      </c>
      <c r="M728" s="404">
        <f t="shared" si="202"/>
        <v>64.64</v>
      </c>
      <c r="N728" s="405">
        <f t="shared" si="203"/>
        <v>0</v>
      </c>
      <c r="O728" s="405">
        <f t="shared" si="204"/>
        <v>0</v>
      </c>
      <c r="P728" s="392"/>
      <c r="Q728" s="393"/>
      <c r="R728" s="394" t="str">
        <f t="shared" si="181"/>
        <v/>
      </c>
      <c r="S728" s="394" t="str">
        <f t="shared" si="199"/>
        <v/>
      </c>
    </row>
    <row r="729" spans="1:19" ht="26.25" hidden="1" thickBot="1">
      <c r="A729" s="406">
        <v>102670</v>
      </c>
      <c r="B729" s="384" t="s">
        <v>3293</v>
      </c>
      <c r="C729" s="400" t="s">
        <v>6104</v>
      </c>
      <c r="D729" s="384" t="str">
        <f>VLOOKUP(A729,[3]cartilha!$A$1:$AN$65536,15,FALSE)</f>
        <v>M</v>
      </c>
      <c r="E729" s="385" t="s">
        <v>7433</v>
      </c>
      <c r="F729" s="386">
        <f t="shared" si="179"/>
        <v>97.1</v>
      </c>
      <c r="G729" s="407"/>
      <c r="H729" s="436">
        <f t="shared" si="198"/>
        <v>97.1</v>
      </c>
      <c r="I729" s="403">
        <f t="shared" si="200"/>
        <v>0</v>
      </c>
      <c r="J729" s="403">
        <f t="shared" si="201"/>
        <v>0</v>
      </c>
      <c r="K729" s="390"/>
      <c r="L729" s="404">
        <f t="shared" si="202"/>
        <v>0</v>
      </c>
      <c r="M729" s="404">
        <f t="shared" si="202"/>
        <v>97.1</v>
      </c>
      <c r="N729" s="405">
        <f t="shared" si="203"/>
        <v>0</v>
      </c>
      <c r="O729" s="405">
        <f t="shared" si="204"/>
        <v>0</v>
      </c>
      <c r="P729" s="392"/>
      <c r="Q729" s="393"/>
      <c r="R729" s="394" t="str">
        <f t="shared" si="181"/>
        <v/>
      </c>
      <c r="S729" s="394" t="str">
        <f t="shared" si="199"/>
        <v/>
      </c>
    </row>
    <row r="730" spans="1:19" ht="26.25" hidden="1" thickBot="1">
      <c r="A730" s="406">
        <v>102673</v>
      </c>
      <c r="B730" s="384" t="s">
        <v>3293</v>
      </c>
      <c r="C730" s="400" t="s">
        <v>6105</v>
      </c>
      <c r="D730" s="384" t="str">
        <f>VLOOKUP(A730,[3]cartilha!$A$1:$AN$65536,15,FALSE)</f>
        <v>M</v>
      </c>
      <c r="E730" s="385" t="s">
        <v>7434</v>
      </c>
      <c r="F730" s="386">
        <f t="shared" si="179"/>
        <v>133.21</v>
      </c>
      <c r="G730" s="407"/>
      <c r="H730" s="436">
        <f t="shared" si="198"/>
        <v>133.21</v>
      </c>
      <c r="I730" s="403">
        <f t="shared" si="200"/>
        <v>0</v>
      </c>
      <c r="J730" s="403">
        <f t="shared" si="201"/>
        <v>0</v>
      </c>
      <c r="K730" s="390"/>
      <c r="L730" s="404">
        <f t="shared" si="202"/>
        <v>0</v>
      </c>
      <c r="M730" s="404">
        <f t="shared" si="202"/>
        <v>133.21</v>
      </c>
      <c r="N730" s="405">
        <f t="shared" si="203"/>
        <v>0</v>
      </c>
      <c r="O730" s="405">
        <f t="shared" si="204"/>
        <v>0</v>
      </c>
      <c r="P730" s="392"/>
      <c r="Q730" s="393"/>
      <c r="R730" s="394" t="str">
        <f t="shared" si="181"/>
        <v/>
      </c>
      <c r="S730" s="394" t="str">
        <f t="shared" si="199"/>
        <v/>
      </c>
    </row>
    <row r="731" spans="1:19" ht="26.25" hidden="1" thickBot="1">
      <c r="A731" s="406">
        <v>102674</v>
      </c>
      <c r="B731" s="384" t="s">
        <v>3293</v>
      </c>
      <c r="C731" s="400" t="s">
        <v>6106</v>
      </c>
      <c r="D731" s="384" t="str">
        <f>VLOOKUP(A731,[3]cartilha!$A$1:$AN$65536,15,FALSE)</f>
        <v>M</v>
      </c>
      <c r="E731" s="385" t="s">
        <v>7435</v>
      </c>
      <c r="F731" s="386">
        <f t="shared" si="179"/>
        <v>101.49</v>
      </c>
      <c r="G731" s="407"/>
      <c r="H731" s="436">
        <f t="shared" si="198"/>
        <v>101.49</v>
      </c>
      <c r="I731" s="403">
        <f t="shared" si="200"/>
        <v>0</v>
      </c>
      <c r="J731" s="403">
        <f t="shared" si="201"/>
        <v>0</v>
      </c>
      <c r="K731" s="390"/>
      <c r="L731" s="404">
        <f t="shared" si="202"/>
        <v>0</v>
      </c>
      <c r="M731" s="404">
        <f t="shared" si="202"/>
        <v>101.49</v>
      </c>
      <c r="N731" s="405">
        <f t="shared" si="203"/>
        <v>0</v>
      </c>
      <c r="O731" s="405">
        <f t="shared" si="204"/>
        <v>0</v>
      </c>
      <c r="P731" s="392"/>
      <c r="Q731" s="393"/>
      <c r="R731" s="394" t="str">
        <f t="shared" si="181"/>
        <v/>
      </c>
      <c r="S731" s="394" t="str">
        <f t="shared" si="199"/>
        <v/>
      </c>
    </row>
    <row r="732" spans="1:19" ht="26.25" hidden="1" thickBot="1">
      <c r="A732" s="406">
        <v>102677</v>
      </c>
      <c r="B732" s="384" t="s">
        <v>3293</v>
      </c>
      <c r="C732" s="400" t="s">
        <v>6107</v>
      </c>
      <c r="D732" s="384" t="str">
        <f>VLOOKUP(A732,[3]cartilha!$A$1:$AN$65536,15,FALSE)</f>
        <v>M</v>
      </c>
      <c r="E732" s="385" t="s">
        <v>7436</v>
      </c>
      <c r="F732" s="386">
        <f t="shared" si="179"/>
        <v>114.78</v>
      </c>
      <c r="G732" s="407"/>
      <c r="H732" s="436">
        <f t="shared" si="198"/>
        <v>114.78</v>
      </c>
      <c r="I732" s="403">
        <f t="shared" si="200"/>
        <v>0</v>
      </c>
      <c r="J732" s="403">
        <f t="shared" si="201"/>
        <v>0</v>
      </c>
      <c r="K732" s="390"/>
      <c r="L732" s="404">
        <f t="shared" si="202"/>
        <v>0</v>
      </c>
      <c r="M732" s="404">
        <f t="shared" si="202"/>
        <v>114.78</v>
      </c>
      <c r="N732" s="405">
        <f t="shared" si="203"/>
        <v>0</v>
      </c>
      <c r="O732" s="405">
        <f t="shared" si="204"/>
        <v>0</v>
      </c>
      <c r="P732" s="392"/>
      <c r="Q732" s="393"/>
      <c r="R732" s="394" t="str">
        <f t="shared" si="181"/>
        <v/>
      </c>
      <c r="S732" s="394" t="str">
        <f t="shared" si="199"/>
        <v/>
      </c>
    </row>
    <row r="733" spans="1:19" ht="26.25" hidden="1" thickBot="1">
      <c r="A733" s="406">
        <v>102678</v>
      </c>
      <c r="B733" s="384" t="s">
        <v>3293</v>
      </c>
      <c r="C733" s="400" t="s">
        <v>6108</v>
      </c>
      <c r="D733" s="384" t="str">
        <f>VLOOKUP(A733,[3]cartilha!$A$1:$AN$65536,15,FALSE)</f>
        <v>M</v>
      </c>
      <c r="E733" s="385" t="s">
        <v>7437</v>
      </c>
      <c r="F733" s="386">
        <f t="shared" ref="F733:F841" si="205">IF(E733=0,0,ROUND(E733*(1+E$10)*(1-E$11),2))</f>
        <v>118.62</v>
      </c>
      <c r="G733" s="407"/>
      <c r="H733" s="436">
        <f t="shared" si="198"/>
        <v>118.62</v>
      </c>
      <c r="I733" s="403">
        <f t="shared" si="200"/>
        <v>0</v>
      </c>
      <c r="J733" s="403">
        <f t="shared" si="201"/>
        <v>0</v>
      </c>
      <c r="K733" s="390"/>
      <c r="L733" s="404">
        <f t="shared" si="202"/>
        <v>0</v>
      </c>
      <c r="M733" s="404">
        <f t="shared" si="202"/>
        <v>118.62</v>
      </c>
      <c r="N733" s="405">
        <f t="shared" si="203"/>
        <v>0</v>
      </c>
      <c r="O733" s="405">
        <f t="shared" si="204"/>
        <v>0</v>
      </c>
      <c r="P733" s="392"/>
      <c r="Q733" s="393"/>
      <c r="R733" s="394" t="str">
        <f t="shared" si="181"/>
        <v/>
      </c>
      <c r="S733" s="394" t="str">
        <f t="shared" si="199"/>
        <v/>
      </c>
    </row>
    <row r="734" spans="1:19" ht="26.25" hidden="1" thickBot="1">
      <c r="A734" s="406">
        <v>102679</v>
      </c>
      <c r="B734" s="384" t="s">
        <v>3293</v>
      </c>
      <c r="C734" s="400" t="s">
        <v>6109</v>
      </c>
      <c r="D734" s="384" t="str">
        <f>VLOOKUP(A734,[3]cartilha!$A$1:$AN$65536,15,FALSE)</f>
        <v>M</v>
      </c>
      <c r="E734" s="385" t="s">
        <v>7438</v>
      </c>
      <c r="F734" s="386">
        <f t="shared" si="205"/>
        <v>122.32</v>
      </c>
      <c r="G734" s="407"/>
      <c r="H734" s="436">
        <f t="shared" si="198"/>
        <v>122.32</v>
      </c>
      <c r="I734" s="403">
        <f t="shared" si="200"/>
        <v>0</v>
      </c>
      <c r="J734" s="403">
        <f t="shared" si="201"/>
        <v>0</v>
      </c>
      <c r="K734" s="390"/>
      <c r="L734" s="404">
        <f t="shared" si="202"/>
        <v>0</v>
      </c>
      <c r="M734" s="404">
        <f t="shared" si="202"/>
        <v>122.32</v>
      </c>
      <c r="N734" s="405">
        <f t="shared" si="203"/>
        <v>0</v>
      </c>
      <c r="O734" s="405">
        <f t="shared" si="204"/>
        <v>0</v>
      </c>
      <c r="P734" s="392"/>
      <c r="Q734" s="393"/>
      <c r="R734" s="394" t="str">
        <f t="shared" si="181"/>
        <v/>
      </c>
      <c r="S734" s="394" t="str">
        <f t="shared" si="199"/>
        <v/>
      </c>
    </row>
    <row r="735" spans="1:19" ht="39" hidden="1" thickBot="1">
      <c r="A735" s="406">
        <v>102680</v>
      </c>
      <c r="B735" s="384" t="s">
        <v>3293</v>
      </c>
      <c r="C735" s="400" t="s">
        <v>6110</v>
      </c>
      <c r="D735" s="384" t="str">
        <f>VLOOKUP(A735,[3]cartilha!$A$1:$AN$65536,15,FALSE)</f>
        <v>M</v>
      </c>
      <c r="E735" s="385" t="s">
        <v>7439</v>
      </c>
      <c r="F735" s="386">
        <f t="shared" si="205"/>
        <v>134.28</v>
      </c>
      <c r="G735" s="407"/>
      <c r="H735" s="436">
        <f t="shared" si="198"/>
        <v>134.28</v>
      </c>
      <c r="I735" s="403">
        <f t="shared" si="200"/>
        <v>0</v>
      </c>
      <c r="J735" s="403">
        <f t="shared" si="201"/>
        <v>0</v>
      </c>
      <c r="K735" s="390"/>
      <c r="L735" s="404">
        <f t="shared" si="202"/>
        <v>0</v>
      </c>
      <c r="M735" s="404">
        <f t="shared" si="202"/>
        <v>134.28</v>
      </c>
      <c r="N735" s="405">
        <f t="shared" si="203"/>
        <v>0</v>
      </c>
      <c r="O735" s="405">
        <f t="shared" si="204"/>
        <v>0</v>
      </c>
      <c r="P735" s="392"/>
      <c r="Q735" s="393"/>
      <c r="R735" s="394" t="str">
        <f t="shared" si="181"/>
        <v/>
      </c>
      <c r="S735" s="394" t="str">
        <f t="shared" si="199"/>
        <v/>
      </c>
    </row>
    <row r="736" spans="1:19" ht="26.25" hidden="1" thickBot="1">
      <c r="A736" s="406">
        <v>102683</v>
      </c>
      <c r="B736" s="384" t="s">
        <v>3293</v>
      </c>
      <c r="C736" s="400" t="s">
        <v>6111</v>
      </c>
      <c r="D736" s="384" t="str">
        <f>VLOOKUP(A736,[3]cartilha!$A$1:$AN$65536,15,FALSE)</f>
        <v>M</v>
      </c>
      <c r="E736" s="385" t="s">
        <v>7440</v>
      </c>
      <c r="F736" s="386">
        <f t="shared" si="205"/>
        <v>152.58000000000001</v>
      </c>
      <c r="G736" s="407"/>
      <c r="H736" s="436">
        <f t="shared" si="198"/>
        <v>152.58000000000001</v>
      </c>
      <c r="I736" s="403">
        <f t="shared" si="200"/>
        <v>0</v>
      </c>
      <c r="J736" s="403">
        <f t="shared" si="201"/>
        <v>0</v>
      </c>
      <c r="K736" s="390"/>
      <c r="L736" s="404">
        <f t="shared" si="202"/>
        <v>0</v>
      </c>
      <c r="M736" s="404">
        <f t="shared" si="202"/>
        <v>152.58000000000001</v>
      </c>
      <c r="N736" s="405">
        <f t="shared" si="203"/>
        <v>0</v>
      </c>
      <c r="O736" s="405">
        <f t="shared" si="204"/>
        <v>0</v>
      </c>
      <c r="P736" s="392"/>
      <c r="Q736" s="393"/>
      <c r="R736" s="394" t="str">
        <f t="shared" si="181"/>
        <v/>
      </c>
      <c r="S736" s="394" t="str">
        <f t="shared" si="199"/>
        <v/>
      </c>
    </row>
    <row r="737" spans="1:19" ht="26.25" hidden="1" thickBot="1">
      <c r="A737" s="406">
        <v>102684</v>
      </c>
      <c r="B737" s="384" t="s">
        <v>3293</v>
      </c>
      <c r="C737" s="400" t="s">
        <v>6112</v>
      </c>
      <c r="D737" s="384" t="str">
        <f>VLOOKUP(A737,[3]cartilha!$A$1:$AN$65536,15,FALSE)</f>
        <v>M</v>
      </c>
      <c r="E737" s="385" t="s">
        <v>7441</v>
      </c>
      <c r="F737" s="386">
        <f t="shared" si="205"/>
        <v>137.97</v>
      </c>
      <c r="G737" s="407"/>
      <c r="H737" s="436">
        <f t="shared" si="198"/>
        <v>137.97</v>
      </c>
      <c r="I737" s="403">
        <f t="shared" si="200"/>
        <v>0</v>
      </c>
      <c r="J737" s="403">
        <f t="shared" si="201"/>
        <v>0</v>
      </c>
      <c r="K737" s="390"/>
      <c r="L737" s="404">
        <f t="shared" si="202"/>
        <v>0</v>
      </c>
      <c r="M737" s="404">
        <f t="shared" si="202"/>
        <v>137.97</v>
      </c>
      <c r="N737" s="405">
        <f t="shared" si="203"/>
        <v>0</v>
      </c>
      <c r="O737" s="405">
        <f t="shared" si="204"/>
        <v>0</v>
      </c>
      <c r="P737" s="392"/>
      <c r="Q737" s="393"/>
      <c r="R737" s="394" t="str">
        <f t="shared" si="181"/>
        <v/>
      </c>
      <c r="S737" s="394" t="str">
        <f t="shared" si="199"/>
        <v/>
      </c>
    </row>
    <row r="738" spans="1:19" ht="26.25" hidden="1" thickBot="1">
      <c r="A738" s="406">
        <v>102687</v>
      </c>
      <c r="B738" s="384" t="s">
        <v>3293</v>
      </c>
      <c r="C738" s="400" t="s">
        <v>6113</v>
      </c>
      <c r="D738" s="384" t="str">
        <f>VLOOKUP(A738,[3]cartilha!$A$1:$AN$65536,15,FALSE)</f>
        <v>M</v>
      </c>
      <c r="E738" s="385" t="s">
        <v>7442</v>
      </c>
      <c r="F738" s="386">
        <f t="shared" si="205"/>
        <v>151.6</v>
      </c>
      <c r="G738" s="407"/>
      <c r="H738" s="436">
        <f t="shared" si="198"/>
        <v>151.6</v>
      </c>
      <c r="I738" s="403">
        <f t="shared" si="200"/>
        <v>0</v>
      </c>
      <c r="J738" s="403">
        <f t="shared" si="201"/>
        <v>0</v>
      </c>
      <c r="K738" s="390"/>
      <c r="L738" s="404">
        <f t="shared" si="202"/>
        <v>0</v>
      </c>
      <c r="M738" s="404">
        <f t="shared" si="202"/>
        <v>151.6</v>
      </c>
      <c r="N738" s="405">
        <f t="shared" si="203"/>
        <v>0</v>
      </c>
      <c r="O738" s="405">
        <f t="shared" si="204"/>
        <v>0</v>
      </c>
      <c r="P738" s="392"/>
      <c r="Q738" s="393"/>
      <c r="R738" s="394" t="str">
        <f t="shared" si="181"/>
        <v/>
      </c>
      <c r="S738" s="394" t="str">
        <f t="shared" si="199"/>
        <v/>
      </c>
    </row>
    <row r="739" spans="1:19" ht="26.25" hidden="1" thickBot="1">
      <c r="A739" s="406">
        <v>102688</v>
      </c>
      <c r="B739" s="384" t="s">
        <v>3293</v>
      </c>
      <c r="C739" s="400" t="s">
        <v>6114</v>
      </c>
      <c r="D739" s="384" t="str">
        <f>VLOOKUP(A739,[3]cartilha!$A$1:$AN$65536,15,FALSE)</f>
        <v>M</v>
      </c>
      <c r="E739" s="385" t="s">
        <v>7443</v>
      </c>
      <c r="F739" s="386">
        <f t="shared" si="205"/>
        <v>43.57</v>
      </c>
      <c r="G739" s="407"/>
      <c r="H739" s="436">
        <f t="shared" si="198"/>
        <v>43.57</v>
      </c>
      <c r="I739" s="403">
        <f t="shared" si="200"/>
        <v>0</v>
      </c>
      <c r="J739" s="403">
        <f t="shared" si="201"/>
        <v>0</v>
      </c>
      <c r="K739" s="390"/>
      <c r="L739" s="404">
        <f t="shared" si="202"/>
        <v>0</v>
      </c>
      <c r="M739" s="404">
        <f t="shared" si="202"/>
        <v>43.57</v>
      </c>
      <c r="N739" s="405">
        <f t="shared" si="203"/>
        <v>0</v>
      </c>
      <c r="O739" s="405">
        <f t="shared" si="204"/>
        <v>0</v>
      </c>
      <c r="P739" s="392"/>
      <c r="Q739" s="393"/>
      <c r="R739" s="394" t="str">
        <f t="shared" si="181"/>
        <v/>
      </c>
      <c r="S739" s="394" t="str">
        <f t="shared" si="199"/>
        <v/>
      </c>
    </row>
    <row r="740" spans="1:19" ht="39" hidden="1" thickBot="1">
      <c r="A740" s="406">
        <v>102690</v>
      </c>
      <c r="B740" s="384" t="s">
        <v>3293</v>
      </c>
      <c r="C740" s="400" t="s">
        <v>6115</v>
      </c>
      <c r="D740" s="384" t="str">
        <f>VLOOKUP(A740,[3]cartilha!$A$1:$AN$65536,15,FALSE)</f>
        <v>M</v>
      </c>
      <c r="E740" s="385" t="s">
        <v>7444</v>
      </c>
      <c r="F740" s="386">
        <f t="shared" si="205"/>
        <v>64.900000000000006</v>
      </c>
      <c r="G740" s="407"/>
      <c r="H740" s="436">
        <f t="shared" si="198"/>
        <v>64.900000000000006</v>
      </c>
      <c r="I740" s="403">
        <f t="shared" si="200"/>
        <v>0</v>
      </c>
      <c r="J740" s="403">
        <f t="shared" si="201"/>
        <v>0</v>
      </c>
      <c r="K740" s="390"/>
      <c r="L740" s="404">
        <f t="shared" si="202"/>
        <v>0</v>
      </c>
      <c r="M740" s="404">
        <f t="shared" si="202"/>
        <v>64.900000000000006</v>
      </c>
      <c r="N740" s="405">
        <f t="shared" si="203"/>
        <v>0</v>
      </c>
      <c r="O740" s="405">
        <f t="shared" si="204"/>
        <v>0</v>
      </c>
      <c r="P740" s="392"/>
      <c r="Q740" s="393"/>
      <c r="R740" s="394" t="str">
        <f t="shared" si="181"/>
        <v/>
      </c>
      <c r="S740" s="394" t="str">
        <f t="shared" si="199"/>
        <v/>
      </c>
    </row>
    <row r="741" spans="1:19" ht="26.25" hidden="1" thickBot="1">
      <c r="A741" s="406">
        <v>102694</v>
      </c>
      <c r="B741" s="384" t="s">
        <v>3293</v>
      </c>
      <c r="C741" s="400" t="s">
        <v>6116</v>
      </c>
      <c r="D741" s="384" t="str">
        <f>VLOOKUP(A741,[3]cartilha!$A$1:$AN$65536,15,FALSE)</f>
        <v>M</v>
      </c>
      <c r="E741" s="385" t="s">
        <v>7445</v>
      </c>
      <c r="F741" s="386">
        <f t="shared" si="205"/>
        <v>73.69</v>
      </c>
      <c r="G741" s="407"/>
      <c r="H741" s="436">
        <f t="shared" si="198"/>
        <v>73.69</v>
      </c>
      <c r="I741" s="403">
        <f t="shared" si="200"/>
        <v>0</v>
      </c>
      <c r="J741" s="403">
        <f t="shared" si="201"/>
        <v>0</v>
      </c>
      <c r="K741" s="390"/>
      <c r="L741" s="404">
        <f t="shared" si="202"/>
        <v>0</v>
      </c>
      <c r="M741" s="404">
        <f t="shared" si="202"/>
        <v>73.69</v>
      </c>
      <c r="N741" s="405">
        <f t="shared" si="203"/>
        <v>0</v>
      </c>
      <c r="O741" s="405">
        <f t="shared" si="204"/>
        <v>0</v>
      </c>
      <c r="P741" s="392"/>
      <c r="Q741" s="393"/>
      <c r="R741" s="394" t="str">
        <f t="shared" si="181"/>
        <v/>
      </c>
      <c r="S741" s="394" t="str">
        <f t="shared" si="199"/>
        <v/>
      </c>
    </row>
    <row r="742" spans="1:19" ht="39" hidden="1" thickBot="1">
      <c r="A742" s="406">
        <v>102697</v>
      </c>
      <c r="B742" s="384" t="s">
        <v>3293</v>
      </c>
      <c r="C742" s="400" t="s">
        <v>6117</v>
      </c>
      <c r="D742" s="384" t="str">
        <f>VLOOKUP(A742,[3]cartilha!$A$1:$AN$65536,15,FALSE)</f>
        <v>M</v>
      </c>
      <c r="E742" s="385" t="s">
        <v>7446</v>
      </c>
      <c r="F742" s="386">
        <f t="shared" si="205"/>
        <v>100.32</v>
      </c>
      <c r="G742" s="407"/>
      <c r="H742" s="436">
        <f t="shared" si="198"/>
        <v>100.32</v>
      </c>
      <c r="I742" s="403">
        <f t="shared" si="200"/>
        <v>0</v>
      </c>
      <c r="J742" s="403">
        <f t="shared" si="201"/>
        <v>0</v>
      </c>
      <c r="K742" s="390"/>
      <c r="L742" s="404">
        <f t="shared" si="202"/>
        <v>0</v>
      </c>
      <c r="M742" s="404">
        <f t="shared" si="202"/>
        <v>100.32</v>
      </c>
      <c r="N742" s="405">
        <f t="shared" si="203"/>
        <v>0</v>
      </c>
      <c r="O742" s="405">
        <f t="shared" si="204"/>
        <v>0</v>
      </c>
      <c r="P742" s="392"/>
      <c r="Q742" s="393"/>
      <c r="R742" s="394" t="str">
        <f t="shared" si="181"/>
        <v/>
      </c>
      <c r="S742" s="394" t="str">
        <f t="shared" si="199"/>
        <v/>
      </c>
    </row>
    <row r="743" spans="1:19" ht="13.5" hidden="1" thickBot="1">
      <c r="A743" s="406" t="s">
        <v>2175</v>
      </c>
      <c r="B743" s="384"/>
      <c r="C743" s="400" t="s">
        <v>1729</v>
      </c>
      <c r="D743" s="384">
        <v>0</v>
      </c>
      <c r="E743" s="385"/>
      <c r="F743" s="386">
        <f t="shared" si="205"/>
        <v>0</v>
      </c>
      <c r="G743" s="448"/>
      <c r="H743" s="436">
        <f t="shared" si="198"/>
        <v>0</v>
      </c>
      <c r="I743" s="449"/>
      <c r="J743" s="450"/>
      <c r="K743" s="390"/>
      <c r="L743" s="448"/>
      <c r="M743" s="448"/>
      <c r="N743" s="449"/>
      <c r="O743" s="450"/>
      <c r="P743" s="392"/>
      <c r="Q743" s="393" t="str">
        <f>IF(OR(SUM(J744:J787)&gt;0,SUM(O744:O787)&gt;0),"xx","")</f>
        <v/>
      </c>
      <c r="R743" s="394" t="str">
        <f t="shared" si="181"/>
        <v/>
      </c>
      <c r="S743" s="394" t="str">
        <f t="shared" si="199"/>
        <v/>
      </c>
    </row>
    <row r="744" spans="1:19" ht="26.25" hidden="1" thickBot="1">
      <c r="A744" s="406">
        <v>102704</v>
      </c>
      <c r="B744" s="384" t="s">
        <v>3293</v>
      </c>
      <c r="C744" s="400" t="s">
        <v>6118</v>
      </c>
      <c r="D744" s="384" t="str">
        <f>VLOOKUP(A744,[3]cartilha!$A$1:$AN$65536,15,FALSE)</f>
        <v>M</v>
      </c>
      <c r="E744" s="385" t="s">
        <v>7447</v>
      </c>
      <c r="F744" s="386">
        <f t="shared" si="205"/>
        <v>14.8</v>
      </c>
      <c r="G744" s="407"/>
      <c r="H744" s="436">
        <f t="shared" si="198"/>
        <v>14.8</v>
      </c>
      <c r="I744" s="403">
        <f t="shared" ref="I744:I759" si="206">IF(ISBLANK(E744),0,ROUND(F744*G744,2))</f>
        <v>0</v>
      </c>
      <c r="J744" s="403">
        <f t="shared" ref="J744:J759" si="207">IF(ISBLANK(G744),0,ROUND(G744*H744,2))</f>
        <v>0</v>
      </c>
      <c r="K744" s="390"/>
      <c r="L744" s="404">
        <f t="shared" ref="L744:M759" si="208">G744</f>
        <v>0</v>
      </c>
      <c r="M744" s="404">
        <f t="shared" si="208"/>
        <v>14.8</v>
      </c>
      <c r="N744" s="405">
        <f t="shared" ref="N744:N759" si="209">IF(ISBLANK(E744),0,ROUND(F744*L744,2))</f>
        <v>0</v>
      </c>
      <c r="O744" s="405">
        <f t="shared" ref="O744:O759" si="210">IF(ISBLANK(L744),0,ROUND(L744*M744,2))</f>
        <v>0</v>
      </c>
      <c r="P744" s="392"/>
      <c r="Q744" s="612"/>
      <c r="R744" s="394" t="str">
        <f t="shared" si="181"/>
        <v/>
      </c>
      <c r="S744" s="394" t="str">
        <f t="shared" si="199"/>
        <v/>
      </c>
    </row>
    <row r="745" spans="1:19" ht="26.25" hidden="1" thickBot="1">
      <c r="A745" s="406">
        <v>102707</v>
      </c>
      <c r="B745" s="384" t="s">
        <v>3293</v>
      </c>
      <c r="C745" s="400" t="s">
        <v>6119</v>
      </c>
      <c r="D745" s="384" t="str">
        <f>VLOOKUP(A745,[3]cartilha!$A$1:$AN$65536,15,FALSE)</f>
        <v>M</v>
      </c>
      <c r="E745" s="385" t="s">
        <v>7448</v>
      </c>
      <c r="F745" s="386">
        <f>IF(E745=0,0,ROUND(E745*(1+E$10)*(1-E$11),2))</f>
        <v>25.24</v>
      </c>
      <c r="G745" s="407"/>
      <c r="H745" s="436">
        <f t="shared" si="198"/>
        <v>25.24</v>
      </c>
      <c r="I745" s="403">
        <f>IF(ISBLANK(E745),0,ROUND(F745*G745,2))</f>
        <v>0</v>
      </c>
      <c r="J745" s="403">
        <f>IF(ISBLANK(G745),0,ROUND(G745*H745,2))</f>
        <v>0</v>
      </c>
      <c r="K745" s="390"/>
      <c r="L745" s="404">
        <f>G745</f>
        <v>0</v>
      </c>
      <c r="M745" s="404">
        <f>H745</f>
        <v>25.24</v>
      </c>
      <c r="N745" s="405">
        <f>IF(ISBLANK(E745),0,ROUND(F745*L745,2))</f>
        <v>0</v>
      </c>
      <c r="O745" s="405">
        <f>IF(ISBLANK(L745),0,ROUND(L745*M745,2))</f>
        <v>0</v>
      </c>
      <c r="P745" s="392"/>
      <c r="Q745" s="612"/>
      <c r="R745" s="394" t="str">
        <f>IF(Q745="X","x",IF(Q745="xx","x",IF(O745&gt;0,"x","")))</f>
        <v/>
      </c>
      <c r="S745" s="394" t="str">
        <f t="shared" si="199"/>
        <v/>
      </c>
    </row>
    <row r="746" spans="1:19" ht="39" hidden="1" thickBot="1">
      <c r="A746" s="406">
        <v>95567</v>
      </c>
      <c r="B746" s="384" t="s">
        <v>3293</v>
      </c>
      <c r="C746" s="400" t="s">
        <v>1730</v>
      </c>
      <c r="D746" s="384" t="str">
        <f>VLOOKUP(A746,[3]cartilha!$A$1:$AN$65536,15,FALSE)</f>
        <v>M</v>
      </c>
      <c r="E746" s="385" t="s">
        <v>7449</v>
      </c>
      <c r="F746" s="386">
        <f>IF(E746=0,0,ROUND(E746*(1+E$10)*(1-E$11),2))</f>
        <v>79.58</v>
      </c>
      <c r="G746" s="407"/>
      <c r="H746" s="436">
        <f t="shared" si="198"/>
        <v>79.58</v>
      </c>
      <c r="I746" s="403">
        <f>IF(ISBLANK(E746),0,ROUND(F746*G746,2))</f>
        <v>0</v>
      </c>
      <c r="J746" s="403">
        <f>IF(ISBLANK(G746),0,ROUND(G746*H746,2))</f>
        <v>0</v>
      </c>
      <c r="K746" s="390"/>
      <c r="L746" s="404">
        <f>G746</f>
        <v>0</v>
      </c>
      <c r="M746" s="404">
        <f>H746</f>
        <v>79.58</v>
      </c>
      <c r="N746" s="405">
        <f>IF(ISBLANK(E746),0,ROUND(F746*L746,2))</f>
        <v>0</v>
      </c>
      <c r="O746" s="405">
        <f>IF(ISBLANK(L746),0,ROUND(L746*M746,2))</f>
        <v>0</v>
      </c>
      <c r="P746" s="392"/>
      <c r="Q746" s="612"/>
      <c r="R746" s="394" t="str">
        <f>IF(Q746="X","x",IF(Q746="xx","x",IF(O746&gt;0,"x","")))</f>
        <v/>
      </c>
      <c r="S746" s="394" t="str">
        <f t="shared" si="199"/>
        <v/>
      </c>
    </row>
    <row r="747" spans="1:19" ht="39" hidden="1" thickBot="1">
      <c r="A747" s="406">
        <v>95565</v>
      </c>
      <c r="B747" s="384" t="s">
        <v>3293</v>
      </c>
      <c r="C747" s="400" t="s">
        <v>1731</v>
      </c>
      <c r="D747" s="384" t="str">
        <f>VLOOKUP(A747,[3]cartilha!$A$1:$AN$65536,15,FALSE)</f>
        <v>M</v>
      </c>
      <c r="E747" s="385" t="s">
        <v>7450</v>
      </c>
      <c r="F747" s="386">
        <f t="shared" si="205"/>
        <v>119.81</v>
      </c>
      <c r="G747" s="407"/>
      <c r="H747" s="436">
        <f t="shared" si="198"/>
        <v>119.81</v>
      </c>
      <c r="I747" s="403">
        <f t="shared" si="206"/>
        <v>0</v>
      </c>
      <c r="J747" s="403">
        <f t="shared" si="207"/>
        <v>0</v>
      </c>
      <c r="K747" s="390"/>
      <c r="L747" s="404">
        <f t="shared" si="208"/>
        <v>0</v>
      </c>
      <c r="M747" s="404">
        <f t="shared" si="208"/>
        <v>119.81</v>
      </c>
      <c r="N747" s="405">
        <f t="shared" si="209"/>
        <v>0</v>
      </c>
      <c r="O747" s="405">
        <f t="shared" si="210"/>
        <v>0</v>
      </c>
      <c r="P747" s="392"/>
      <c r="Q747" s="612"/>
      <c r="R747" s="394" t="str">
        <f t="shared" ref="R747:R810" si="211">IF(Q747="X","x",IF(Q747="xx","x",IF(O747&gt;0,"x","")))</f>
        <v/>
      </c>
      <c r="S747" s="394" t="str">
        <f t="shared" si="199"/>
        <v/>
      </c>
    </row>
    <row r="748" spans="1:19" ht="39" hidden="1" thickBot="1">
      <c r="A748" s="406">
        <v>95566</v>
      </c>
      <c r="B748" s="384" t="s">
        <v>3293</v>
      </c>
      <c r="C748" s="400" t="s">
        <v>1732</v>
      </c>
      <c r="D748" s="384" t="str">
        <f>VLOOKUP(A748,[3]cartilha!$A$1:$AN$65536,15,FALSE)</f>
        <v>M</v>
      </c>
      <c r="E748" s="385" t="s">
        <v>7451</v>
      </c>
      <c r="F748" s="386">
        <f t="shared" si="205"/>
        <v>129.41999999999999</v>
      </c>
      <c r="G748" s="407"/>
      <c r="H748" s="436">
        <f t="shared" si="198"/>
        <v>129.41999999999999</v>
      </c>
      <c r="I748" s="403">
        <f t="shared" si="206"/>
        <v>0</v>
      </c>
      <c r="J748" s="403">
        <f t="shared" si="207"/>
        <v>0</v>
      </c>
      <c r="K748" s="390"/>
      <c r="L748" s="404">
        <f t="shared" si="208"/>
        <v>0</v>
      </c>
      <c r="M748" s="404">
        <f t="shared" si="208"/>
        <v>129.41999999999999</v>
      </c>
      <c r="N748" s="405">
        <f t="shared" si="209"/>
        <v>0</v>
      </c>
      <c r="O748" s="405">
        <f t="shared" si="210"/>
        <v>0</v>
      </c>
      <c r="P748" s="392"/>
      <c r="Q748" s="612"/>
      <c r="R748" s="394" t="str">
        <f t="shared" si="211"/>
        <v/>
      </c>
      <c r="S748" s="394" t="str">
        <f t="shared" si="199"/>
        <v/>
      </c>
    </row>
    <row r="749" spans="1:19" ht="39" hidden="1" thickBot="1">
      <c r="A749" s="406">
        <v>95568</v>
      </c>
      <c r="B749" s="384" t="s">
        <v>3293</v>
      </c>
      <c r="C749" s="400" t="s">
        <v>1733</v>
      </c>
      <c r="D749" s="384" t="str">
        <f>VLOOKUP(A749,[3]cartilha!$A$1:$AN$65536,15,FALSE)</f>
        <v>M</v>
      </c>
      <c r="E749" s="385" t="s">
        <v>7452</v>
      </c>
      <c r="F749" s="386">
        <f t="shared" si="205"/>
        <v>98.94</v>
      </c>
      <c r="G749" s="407"/>
      <c r="H749" s="436">
        <f t="shared" si="198"/>
        <v>98.94</v>
      </c>
      <c r="I749" s="403">
        <f t="shared" si="206"/>
        <v>0</v>
      </c>
      <c r="J749" s="403">
        <f t="shared" si="207"/>
        <v>0</v>
      </c>
      <c r="K749" s="390"/>
      <c r="L749" s="404">
        <f t="shared" si="208"/>
        <v>0</v>
      </c>
      <c r="M749" s="404">
        <f t="shared" si="208"/>
        <v>98.94</v>
      </c>
      <c r="N749" s="405">
        <f t="shared" si="209"/>
        <v>0</v>
      </c>
      <c r="O749" s="405">
        <f t="shared" si="210"/>
        <v>0</v>
      </c>
      <c r="P749" s="392"/>
      <c r="Q749" s="612"/>
      <c r="R749" s="394" t="str">
        <f t="shared" si="211"/>
        <v/>
      </c>
      <c r="S749" s="394" t="str">
        <f t="shared" si="199"/>
        <v/>
      </c>
    </row>
    <row r="750" spans="1:19" ht="39" hidden="1" thickBot="1">
      <c r="A750" s="406">
        <v>95569</v>
      </c>
      <c r="B750" s="384" t="s">
        <v>3293</v>
      </c>
      <c r="C750" s="400" t="s">
        <v>1734</v>
      </c>
      <c r="D750" s="384" t="str">
        <f>VLOOKUP(A750,[3]cartilha!$A$1:$AN$65536,15,FALSE)</f>
        <v>M</v>
      </c>
      <c r="E750" s="385" t="s">
        <v>7453</v>
      </c>
      <c r="F750" s="386">
        <f t="shared" si="205"/>
        <v>130</v>
      </c>
      <c r="G750" s="407"/>
      <c r="H750" s="436">
        <f t="shared" si="198"/>
        <v>130</v>
      </c>
      <c r="I750" s="403">
        <f t="shared" si="206"/>
        <v>0</v>
      </c>
      <c r="J750" s="403">
        <f t="shared" si="207"/>
        <v>0</v>
      </c>
      <c r="K750" s="390"/>
      <c r="L750" s="404">
        <f t="shared" si="208"/>
        <v>0</v>
      </c>
      <c r="M750" s="404">
        <f t="shared" si="208"/>
        <v>130</v>
      </c>
      <c r="N750" s="405">
        <f t="shared" si="209"/>
        <v>0</v>
      </c>
      <c r="O750" s="405">
        <f t="shared" si="210"/>
        <v>0</v>
      </c>
      <c r="P750" s="392"/>
      <c r="Q750" s="612"/>
      <c r="R750" s="394" t="str">
        <f t="shared" si="211"/>
        <v/>
      </c>
      <c r="S750" s="394" t="str">
        <f t="shared" si="199"/>
        <v/>
      </c>
    </row>
    <row r="751" spans="1:19" ht="39" hidden="1" thickBot="1">
      <c r="A751" s="406">
        <v>95570</v>
      </c>
      <c r="B751" s="384" t="s">
        <v>3293</v>
      </c>
      <c r="C751" s="400" t="s">
        <v>1735</v>
      </c>
      <c r="D751" s="384" t="str">
        <f>VLOOKUP(A751,[3]cartilha!$A$1:$AN$65536,15,FALSE)</f>
        <v>M</v>
      </c>
      <c r="E751" s="385" t="s">
        <v>7454</v>
      </c>
      <c r="F751" s="386">
        <f t="shared" si="205"/>
        <v>89.19</v>
      </c>
      <c r="G751" s="407"/>
      <c r="H751" s="436">
        <f t="shared" si="198"/>
        <v>89.19</v>
      </c>
      <c r="I751" s="403">
        <f t="shared" si="206"/>
        <v>0</v>
      </c>
      <c r="J751" s="403">
        <f t="shared" si="207"/>
        <v>0</v>
      </c>
      <c r="K751" s="390"/>
      <c r="L751" s="404">
        <f t="shared" si="208"/>
        <v>0</v>
      </c>
      <c r="M751" s="404">
        <f t="shared" si="208"/>
        <v>89.19</v>
      </c>
      <c r="N751" s="405">
        <f t="shared" si="209"/>
        <v>0</v>
      </c>
      <c r="O751" s="405">
        <f t="shared" si="210"/>
        <v>0</v>
      </c>
      <c r="P751" s="392"/>
      <c r="Q751" s="612"/>
      <c r="R751" s="394" t="str">
        <f t="shared" si="211"/>
        <v/>
      </c>
      <c r="S751" s="394" t="str">
        <f t="shared" si="199"/>
        <v/>
      </c>
    </row>
    <row r="752" spans="1:19" ht="39" hidden="1" thickBot="1">
      <c r="A752" s="406">
        <v>95571</v>
      </c>
      <c r="B752" s="384" t="s">
        <v>3293</v>
      </c>
      <c r="C752" s="400" t="s">
        <v>1736</v>
      </c>
      <c r="D752" s="384" t="str">
        <f>VLOOKUP(A752,[3]cartilha!$A$1:$AN$65536,15,FALSE)</f>
        <v>M</v>
      </c>
      <c r="E752" s="385" t="s">
        <v>7455</v>
      </c>
      <c r="F752" s="386">
        <f t="shared" si="205"/>
        <v>111.24</v>
      </c>
      <c r="G752" s="407"/>
      <c r="H752" s="436">
        <f t="shared" si="198"/>
        <v>111.24</v>
      </c>
      <c r="I752" s="403">
        <f t="shared" si="206"/>
        <v>0</v>
      </c>
      <c r="J752" s="403">
        <f t="shared" si="207"/>
        <v>0</v>
      </c>
      <c r="K752" s="390"/>
      <c r="L752" s="404">
        <f t="shared" si="208"/>
        <v>0</v>
      </c>
      <c r="M752" s="404">
        <f t="shared" si="208"/>
        <v>111.24</v>
      </c>
      <c r="N752" s="405">
        <f t="shared" si="209"/>
        <v>0</v>
      </c>
      <c r="O752" s="405">
        <f t="shared" si="210"/>
        <v>0</v>
      </c>
      <c r="P752" s="392"/>
      <c r="Q752" s="612"/>
      <c r="R752" s="394" t="str">
        <f t="shared" si="211"/>
        <v/>
      </c>
      <c r="S752" s="394" t="str">
        <f t="shared" si="199"/>
        <v/>
      </c>
    </row>
    <row r="753" spans="1:19" ht="39" hidden="1" thickBot="1">
      <c r="A753" s="406">
        <v>95572</v>
      </c>
      <c r="B753" s="384" t="s">
        <v>3293</v>
      </c>
      <c r="C753" s="400" t="s">
        <v>1737</v>
      </c>
      <c r="D753" s="384" t="str">
        <f>VLOOKUP(A753,[3]cartilha!$A$1:$AN$65536,15,FALSE)</f>
        <v>M</v>
      </c>
      <c r="E753" s="385" t="s">
        <v>7456</v>
      </c>
      <c r="F753" s="386">
        <f t="shared" si="205"/>
        <v>145.19999999999999</v>
      </c>
      <c r="G753" s="407"/>
      <c r="H753" s="436">
        <f t="shared" si="198"/>
        <v>145.19999999999999</v>
      </c>
      <c r="I753" s="403">
        <f t="shared" si="206"/>
        <v>0</v>
      </c>
      <c r="J753" s="403">
        <f t="shared" si="207"/>
        <v>0</v>
      </c>
      <c r="K753" s="390"/>
      <c r="L753" s="404">
        <f t="shared" si="208"/>
        <v>0</v>
      </c>
      <c r="M753" s="404">
        <f t="shared" si="208"/>
        <v>145.19999999999999</v>
      </c>
      <c r="N753" s="405">
        <f t="shared" si="209"/>
        <v>0</v>
      </c>
      <c r="O753" s="405">
        <f t="shared" si="210"/>
        <v>0</v>
      </c>
      <c r="P753" s="392"/>
      <c r="Q753" s="612"/>
      <c r="R753" s="394" t="str">
        <f t="shared" si="211"/>
        <v/>
      </c>
      <c r="S753" s="394" t="str">
        <f t="shared" si="199"/>
        <v/>
      </c>
    </row>
    <row r="754" spans="1:19" ht="39" hidden="1" thickBot="1">
      <c r="A754" s="406">
        <v>92833</v>
      </c>
      <c r="B754" s="384" t="s">
        <v>3293</v>
      </c>
      <c r="C754" s="400" t="s">
        <v>1738</v>
      </c>
      <c r="D754" s="384" t="str">
        <f>VLOOKUP(A754,[3]cartilha!$A$1:$AN$65536,15,FALSE)</f>
        <v>M</v>
      </c>
      <c r="E754" s="385" t="s">
        <v>7457</v>
      </c>
      <c r="F754" s="386">
        <f t="shared" si="205"/>
        <v>148.54</v>
      </c>
      <c r="G754" s="407"/>
      <c r="H754" s="436">
        <f t="shared" si="198"/>
        <v>148.54</v>
      </c>
      <c r="I754" s="403">
        <f t="shared" si="206"/>
        <v>0</v>
      </c>
      <c r="J754" s="403">
        <f t="shared" si="207"/>
        <v>0</v>
      </c>
      <c r="K754" s="390"/>
      <c r="L754" s="404">
        <f t="shared" si="208"/>
        <v>0</v>
      </c>
      <c r="M754" s="404">
        <f t="shared" si="208"/>
        <v>148.54</v>
      </c>
      <c r="N754" s="405">
        <f t="shared" si="209"/>
        <v>0</v>
      </c>
      <c r="O754" s="405">
        <f t="shared" si="210"/>
        <v>0</v>
      </c>
      <c r="P754" s="392"/>
      <c r="Q754" s="612"/>
      <c r="R754" s="394" t="str">
        <f t="shared" si="211"/>
        <v/>
      </c>
      <c r="S754" s="394" t="str">
        <f t="shared" si="199"/>
        <v/>
      </c>
    </row>
    <row r="755" spans="1:19" ht="39" hidden="1" thickBot="1">
      <c r="A755" s="406">
        <v>92835</v>
      </c>
      <c r="B755" s="384" t="s">
        <v>3293</v>
      </c>
      <c r="C755" s="400" t="s">
        <v>1739</v>
      </c>
      <c r="D755" s="384" t="str">
        <f>VLOOKUP(A755,[3]cartilha!$A$1:$AN$65536,15,FALSE)</f>
        <v>M</v>
      </c>
      <c r="E755" s="385" t="s">
        <v>7458</v>
      </c>
      <c r="F755" s="386">
        <f t="shared" si="205"/>
        <v>157.12</v>
      </c>
      <c r="G755" s="407"/>
      <c r="H755" s="436">
        <f t="shared" si="198"/>
        <v>157.12</v>
      </c>
      <c r="I755" s="403">
        <f t="shared" si="206"/>
        <v>0</v>
      </c>
      <c r="J755" s="403">
        <f t="shared" si="207"/>
        <v>0</v>
      </c>
      <c r="K755" s="390"/>
      <c r="L755" s="404">
        <f t="shared" si="208"/>
        <v>0</v>
      </c>
      <c r="M755" s="404">
        <f t="shared" si="208"/>
        <v>157.12</v>
      </c>
      <c r="N755" s="405">
        <f t="shared" si="209"/>
        <v>0</v>
      </c>
      <c r="O755" s="405">
        <f t="shared" si="210"/>
        <v>0</v>
      </c>
      <c r="P755" s="392"/>
      <c r="Q755" s="612"/>
      <c r="R755" s="394" t="str">
        <f t="shared" si="211"/>
        <v/>
      </c>
      <c r="S755" s="394" t="str">
        <f t="shared" si="199"/>
        <v/>
      </c>
    </row>
    <row r="756" spans="1:19" ht="39" hidden="1" thickBot="1">
      <c r="A756" s="406">
        <v>92837</v>
      </c>
      <c r="B756" s="384" t="s">
        <v>3293</v>
      </c>
      <c r="C756" s="400" t="s">
        <v>1740</v>
      </c>
      <c r="D756" s="384" t="str">
        <f>VLOOKUP(A756,[3]cartilha!$A$1:$AN$65536,15,FALSE)</f>
        <v>M</v>
      </c>
      <c r="E756" s="385" t="s">
        <v>7459</v>
      </c>
      <c r="F756" s="386">
        <f t="shared" si="205"/>
        <v>272.2</v>
      </c>
      <c r="G756" s="407"/>
      <c r="H756" s="436">
        <f t="shared" si="198"/>
        <v>272.2</v>
      </c>
      <c r="I756" s="403">
        <f t="shared" si="206"/>
        <v>0</v>
      </c>
      <c r="J756" s="403">
        <f t="shared" si="207"/>
        <v>0</v>
      </c>
      <c r="K756" s="390"/>
      <c r="L756" s="404">
        <f t="shared" si="208"/>
        <v>0</v>
      </c>
      <c r="M756" s="404">
        <f t="shared" si="208"/>
        <v>272.2</v>
      </c>
      <c r="N756" s="405">
        <f t="shared" si="209"/>
        <v>0</v>
      </c>
      <c r="O756" s="405">
        <f t="shared" si="210"/>
        <v>0</v>
      </c>
      <c r="P756" s="392"/>
      <c r="Q756" s="612"/>
      <c r="R756" s="394" t="str">
        <f t="shared" si="211"/>
        <v/>
      </c>
      <c r="S756" s="394" t="str">
        <f t="shared" si="199"/>
        <v/>
      </c>
    </row>
    <row r="757" spans="1:19" ht="39" hidden="1" thickBot="1">
      <c r="A757" s="406">
        <v>92839</v>
      </c>
      <c r="B757" s="384" t="s">
        <v>3293</v>
      </c>
      <c r="C757" s="400" t="s">
        <v>1741</v>
      </c>
      <c r="D757" s="384" t="str">
        <f>VLOOKUP(A757,[3]cartilha!$A$1:$AN$65536,15,FALSE)</f>
        <v>M</v>
      </c>
      <c r="E757" s="385" t="s">
        <v>7460</v>
      </c>
      <c r="F757" s="386">
        <f t="shared" si="205"/>
        <v>332.58</v>
      </c>
      <c r="G757" s="407"/>
      <c r="H757" s="436">
        <f t="shared" si="198"/>
        <v>332.58</v>
      </c>
      <c r="I757" s="403">
        <f t="shared" si="206"/>
        <v>0</v>
      </c>
      <c r="J757" s="403">
        <f t="shared" si="207"/>
        <v>0</v>
      </c>
      <c r="K757" s="390"/>
      <c r="L757" s="404">
        <f t="shared" si="208"/>
        <v>0</v>
      </c>
      <c r="M757" s="404">
        <f t="shared" si="208"/>
        <v>332.58</v>
      </c>
      <c r="N757" s="405">
        <f t="shared" si="209"/>
        <v>0</v>
      </c>
      <c r="O757" s="405">
        <f t="shared" si="210"/>
        <v>0</v>
      </c>
      <c r="P757" s="392"/>
      <c r="Q757" s="612"/>
      <c r="R757" s="394" t="str">
        <f t="shared" si="211"/>
        <v/>
      </c>
      <c r="S757" s="394" t="str">
        <f t="shared" si="199"/>
        <v/>
      </c>
    </row>
    <row r="758" spans="1:19" ht="39" hidden="1" thickBot="1">
      <c r="A758" s="406">
        <v>92841</v>
      </c>
      <c r="B758" s="384" t="s">
        <v>3293</v>
      </c>
      <c r="C758" s="400" t="s">
        <v>1742</v>
      </c>
      <c r="D758" s="384" t="str">
        <f>VLOOKUP(A758,[3]cartilha!$A$1:$AN$65536,15,FALSE)</f>
        <v>M</v>
      </c>
      <c r="E758" s="385" t="s">
        <v>7461</v>
      </c>
      <c r="F758" s="386">
        <f t="shared" si="205"/>
        <v>432.28</v>
      </c>
      <c r="G758" s="407"/>
      <c r="H758" s="436">
        <f t="shared" si="198"/>
        <v>432.28</v>
      </c>
      <c r="I758" s="403">
        <f t="shared" si="206"/>
        <v>0</v>
      </c>
      <c r="J758" s="403">
        <f t="shared" si="207"/>
        <v>0</v>
      </c>
      <c r="K758" s="390"/>
      <c r="L758" s="404">
        <f t="shared" si="208"/>
        <v>0</v>
      </c>
      <c r="M758" s="404">
        <f t="shared" si="208"/>
        <v>432.28</v>
      </c>
      <c r="N758" s="405">
        <f t="shared" si="209"/>
        <v>0</v>
      </c>
      <c r="O758" s="405">
        <f t="shared" si="210"/>
        <v>0</v>
      </c>
      <c r="P758" s="392"/>
      <c r="Q758" s="612"/>
      <c r="R758" s="394" t="str">
        <f t="shared" si="211"/>
        <v/>
      </c>
      <c r="S758" s="394" t="str">
        <f t="shared" si="199"/>
        <v/>
      </c>
    </row>
    <row r="759" spans="1:19" ht="39" hidden="1" thickBot="1">
      <c r="A759" s="406">
        <v>92843</v>
      </c>
      <c r="B759" s="384" t="s">
        <v>3293</v>
      </c>
      <c r="C759" s="400" t="s">
        <v>4629</v>
      </c>
      <c r="D759" s="384" t="str">
        <f>VLOOKUP(A759,[3]cartilha!$A$1:$AN$65536,15,FALSE)</f>
        <v>M</v>
      </c>
      <c r="E759" s="385" t="s">
        <v>7462</v>
      </c>
      <c r="F759" s="386">
        <f t="shared" si="205"/>
        <v>449.32</v>
      </c>
      <c r="G759" s="407"/>
      <c r="H759" s="436">
        <f t="shared" si="198"/>
        <v>449.32</v>
      </c>
      <c r="I759" s="403">
        <f t="shared" si="206"/>
        <v>0</v>
      </c>
      <c r="J759" s="403">
        <f t="shared" si="207"/>
        <v>0</v>
      </c>
      <c r="K759" s="390"/>
      <c r="L759" s="404">
        <f t="shared" si="208"/>
        <v>0</v>
      </c>
      <c r="M759" s="404">
        <f t="shared" si="208"/>
        <v>449.32</v>
      </c>
      <c r="N759" s="405">
        <f t="shared" si="209"/>
        <v>0</v>
      </c>
      <c r="O759" s="405">
        <f t="shared" si="210"/>
        <v>0</v>
      </c>
      <c r="P759" s="392"/>
      <c r="Q759" s="612"/>
      <c r="R759" s="394" t="str">
        <f t="shared" si="211"/>
        <v/>
      </c>
      <c r="S759" s="394" t="str">
        <f t="shared" si="199"/>
        <v/>
      </c>
    </row>
    <row r="760" spans="1:19" ht="39" hidden="1" thickBot="1">
      <c r="A760" s="406">
        <v>92845</v>
      </c>
      <c r="B760" s="384" t="s">
        <v>3293</v>
      </c>
      <c r="C760" s="400" t="s">
        <v>5084</v>
      </c>
      <c r="D760" s="384" t="str">
        <f>VLOOKUP(A760,[3]cartilha!$A$1:$AN$65536,15,FALSE)</f>
        <v>M</v>
      </c>
      <c r="E760" s="385" t="s">
        <v>7463</v>
      </c>
      <c r="F760" s="386">
        <f t="shared" si="205"/>
        <v>659.01</v>
      </c>
      <c r="G760" s="407"/>
      <c r="H760" s="436">
        <f t="shared" si="198"/>
        <v>659.01</v>
      </c>
      <c r="I760" s="403">
        <f>IF(ISBLANK(E760),0,ROUND(F760*G760,2))</f>
        <v>0</v>
      </c>
      <c r="J760" s="403">
        <f>IF(ISBLANK(G760),0,ROUND(G760*H760,2))</f>
        <v>0</v>
      </c>
      <c r="K760" s="390"/>
      <c r="L760" s="404">
        <f t="shared" ref="L760:M775" si="212">G760</f>
        <v>0</v>
      </c>
      <c r="M760" s="404">
        <f t="shared" si="212"/>
        <v>659.01</v>
      </c>
      <c r="N760" s="405">
        <f>IF(ISBLANK(E760),0,ROUND(F760*L760,2))</f>
        <v>0</v>
      </c>
      <c r="O760" s="405">
        <f>IF(ISBLANK(L760),0,ROUND(L760*M760,2))</f>
        <v>0</v>
      </c>
      <c r="P760" s="392"/>
      <c r="Q760" s="612"/>
      <c r="R760" s="394" t="str">
        <f t="shared" si="211"/>
        <v/>
      </c>
      <c r="S760" s="394" t="str">
        <f t="shared" si="199"/>
        <v/>
      </c>
    </row>
    <row r="761" spans="1:19" ht="39" hidden="1" thickBot="1">
      <c r="A761" s="406">
        <v>92859</v>
      </c>
      <c r="B761" s="384" t="s">
        <v>3293</v>
      </c>
      <c r="C761" s="400" t="s">
        <v>5085</v>
      </c>
      <c r="D761" s="384" t="str">
        <f>VLOOKUP(A761,[3]cartilha!$A$1:$AN$65536,15,FALSE)</f>
        <v>M</v>
      </c>
      <c r="E761" s="385" t="s">
        <v>7464</v>
      </c>
      <c r="F761" s="386">
        <f t="shared" si="205"/>
        <v>471.68</v>
      </c>
      <c r="G761" s="407"/>
      <c r="H761" s="436">
        <f t="shared" si="198"/>
        <v>471.68</v>
      </c>
      <c r="I761" s="403">
        <f>IF(ISBLANK(E761),0,ROUND(F761*G761,2))</f>
        <v>0</v>
      </c>
      <c r="J761" s="403">
        <f>IF(ISBLANK(G761),0,ROUND(G761*H761,2))</f>
        <v>0</v>
      </c>
      <c r="K761" s="390"/>
      <c r="L761" s="404">
        <f t="shared" si="212"/>
        <v>0</v>
      </c>
      <c r="M761" s="404">
        <f t="shared" si="212"/>
        <v>471.68</v>
      </c>
      <c r="N761" s="405">
        <f>IF(ISBLANK(E761),0,ROUND(F761*L761,2))</f>
        <v>0</v>
      </c>
      <c r="O761" s="405">
        <f>IF(ISBLANK(L761),0,ROUND(L761*M761,2))</f>
        <v>0</v>
      </c>
      <c r="P761" s="392"/>
      <c r="Q761" s="612"/>
      <c r="R761" s="394" t="str">
        <f t="shared" si="211"/>
        <v/>
      </c>
      <c r="S761" s="394" t="str">
        <f t="shared" si="199"/>
        <v/>
      </c>
    </row>
    <row r="762" spans="1:19" ht="39" hidden="1" thickBot="1">
      <c r="A762" s="406">
        <v>92861</v>
      </c>
      <c r="B762" s="384" t="s">
        <v>3293</v>
      </c>
      <c r="C762" s="400" t="s">
        <v>5086</v>
      </c>
      <c r="D762" s="384" t="str">
        <f>VLOOKUP(A762,[3]cartilha!$A$1:$AN$65536,15,FALSE)</f>
        <v>M</v>
      </c>
      <c r="E762" s="385" t="s">
        <v>7465</v>
      </c>
      <c r="F762" s="386">
        <f t="shared" si="205"/>
        <v>684.15</v>
      </c>
      <c r="G762" s="407"/>
      <c r="H762" s="436">
        <f t="shared" si="198"/>
        <v>684.15</v>
      </c>
      <c r="I762" s="403">
        <f>IF(ISBLANK(E762),0,ROUND(F762*G762,2))</f>
        <v>0</v>
      </c>
      <c r="J762" s="403">
        <f>IF(ISBLANK(G762),0,ROUND(G762*H762,2))</f>
        <v>0</v>
      </c>
      <c r="K762" s="390"/>
      <c r="L762" s="404">
        <f t="shared" si="212"/>
        <v>0</v>
      </c>
      <c r="M762" s="404">
        <f t="shared" si="212"/>
        <v>684.15</v>
      </c>
      <c r="N762" s="405">
        <f>IF(ISBLANK(E762),0,ROUND(F762*L762,2))</f>
        <v>0</v>
      </c>
      <c r="O762" s="405">
        <f>IF(ISBLANK(L762),0,ROUND(L762*M762,2))</f>
        <v>0</v>
      </c>
      <c r="P762" s="392"/>
      <c r="Q762" s="612"/>
      <c r="R762" s="394" t="str">
        <f t="shared" si="211"/>
        <v/>
      </c>
      <c r="S762" s="394" t="str">
        <f t="shared" si="199"/>
        <v/>
      </c>
    </row>
    <row r="763" spans="1:19" ht="39" hidden="1" thickBot="1">
      <c r="A763" s="406">
        <v>92847</v>
      </c>
      <c r="B763" s="384" t="s">
        <v>3293</v>
      </c>
      <c r="C763" s="400" t="s">
        <v>1743</v>
      </c>
      <c r="D763" s="384" t="str">
        <f>VLOOKUP(A763,[3]cartilha!$A$1:$AN$65536,15,FALSE)</f>
        <v>M</v>
      </c>
      <c r="E763" s="385" t="s">
        <v>7466</v>
      </c>
      <c r="F763" s="386">
        <f t="shared" si="205"/>
        <v>681.54</v>
      </c>
      <c r="G763" s="407"/>
      <c r="H763" s="436">
        <f t="shared" si="198"/>
        <v>681.54</v>
      </c>
      <c r="I763" s="403">
        <f t="shared" ref="I763:I787" si="213">IF(ISBLANK(E763),0,ROUND(F763*G763,2))</f>
        <v>0</v>
      </c>
      <c r="J763" s="403">
        <f t="shared" ref="J763:J787" si="214">IF(ISBLANK(G763),0,ROUND(G763*H763,2))</f>
        <v>0</v>
      </c>
      <c r="K763" s="390"/>
      <c r="L763" s="404">
        <f t="shared" si="212"/>
        <v>0</v>
      </c>
      <c r="M763" s="404">
        <f t="shared" si="212"/>
        <v>681.54</v>
      </c>
      <c r="N763" s="405">
        <f t="shared" ref="N763:N787" si="215">IF(ISBLANK(E763),0,ROUND(F763*L763,2))</f>
        <v>0</v>
      </c>
      <c r="O763" s="405">
        <f t="shared" ref="O763:O787" si="216">IF(ISBLANK(L763),0,ROUND(L763*M763,2))</f>
        <v>0</v>
      </c>
      <c r="P763" s="392"/>
      <c r="Q763" s="612"/>
      <c r="R763" s="394" t="str">
        <f t="shared" si="211"/>
        <v/>
      </c>
      <c r="S763" s="394" t="str">
        <f t="shared" si="199"/>
        <v/>
      </c>
    </row>
    <row r="764" spans="1:19" ht="39" hidden="1" thickBot="1">
      <c r="A764" s="406">
        <v>92849</v>
      </c>
      <c r="B764" s="384" t="s">
        <v>3293</v>
      </c>
      <c r="C764" s="400" t="s">
        <v>1744</v>
      </c>
      <c r="D764" s="384" t="str">
        <f>VLOOKUP(A764,[3]cartilha!$A$1:$AN$65536,15,FALSE)</f>
        <v>M</v>
      </c>
      <c r="E764" s="385" t="s">
        <v>7467</v>
      </c>
      <c r="F764" s="386">
        <f t="shared" si="205"/>
        <v>158.38</v>
      </c>
      <c r="G764" s="407"/>
      <c r="H764" s="436">
        <f t="shared" si="198"/>
        <v>158.38</v>
      </c>
      <c r="I764" s="403">
        <f t="shared" si="213"/>
        <v>0</v>
      </c>
      <c r="J764" s="403">
        <f t="shared" si="214"/>
        <v>0</v>
      </c>
      <c r="K764" s="390"/>
      <c r="L764" s="404">
        <f t="shared" si="212"/>
        <v>0</v>
      </c>
      <c r="M764" s="404">
        <f t="shared" si="212"/>
        <v>158.38</v>
      </c>
      <c r="N764" s="405">
        <f t="shared" si="215"/>
        <v>0</v>
      </c>
      <c r="O764" s="405">
        <f t="shared" si="216"/>
        <v>0</v>
      </c>
      <c r="P764" s="392"/>
      <c r="Q764" s="612"/>
      <c r="R764" s="394" t="str">
        <f t="shared" si="211"/>
        <v/>
      </c>
      <c r="S764" s="394" t="str">
        <f t="shared" si="199"/>
        <v/>
      </c>
    </row>
    <row r="765" spans="1:19" ht="39" hidden="1" thickBot="1">
      <c r="A765" s="406">
        <v>92851</v>
      </c>
      <c r="B765" s="384" t="s">
        <v>3293</v>
      </c>
      <c r="C765" s="400" t="s">
        <v>1745</v>
      </c>
      <c r="D765" s="384" t="str">
        <f>VLOOKUP(A765,[3]cartilha!$A$1:$AN$65536,15,FALSE)</f>
        <v>M</v>
      </c>
      <c r="E765" s="385" t="s">
        <v>7468</v>
      </c>
      <c r="F765" s="386">
        <f t="shared" si="205"/>
        <v>169.39</v>
      </c>
      <c r="G765" s="407"/>
      <c r="H765" s="436">
        <f t="shared" si="198"/>
        <v>169.39</v>
      </c>
      <c r="I765" s="403">
        <f t="shared" si="213"/>
        <v>0</v>
      </c>
      <c r="J765" s="403">
        <f t="shared" si="214"/>
        <v>0</v>
      </c>
      <c r="K765" s="390"/>
      <c r="L765" s="404">
        <f t="shared" si="212"/>
        <v>0</v>
      </c>
      <c r="M765" s="404">
        <f t="shared" si="212"/>
        <v>169.39</v>
      </c>
      <c r="N765" s="405">
        <f t="shared" si="215"/>
        <v>0</v>
      </c>
      <c r="O765" s="405">
        <f t="shared" si="216"/>
        <v>0</v>
      </c>
      <c r="P765" s="392"/>
      <c r="Q765" s="612"/>
      <c r="R765" s="394" t="str">
        <f t="shared" si="211"/>
        <v/>
      </c>
      <c r="S765" s="394" t="str">
        <f t="shared" si="199"/>
        <v/>
      </c>
    </row>
    <row r="766" spans="1:19" ht="39" hidden="1" thickBot="1">
      <c r="A766" s="406">
        <v>92853</v>
      </c>
      <c r="B766" s="384" t="s">
        <v>3293</v>
      </c>
      <c r="C766" s="400" t="s">
        <v>1746</v>
      </c>
      <c r="D766" s="384" t="str">
        <f>VLOOKUP(A766,[3]cartilha!$A$1:$AN$65536,15,FALSE)</f>
        <v>M</v>
      </c>
      <c r="E766" s="385" t="s">
        <v>7469</v>
      </c>
      <c r="F766" s="386">
        <f t="shared" si="205"/>
        <v>287.39</v>
      </c>
      <c r="G766" s="407"/>
      <c r="H766" s="436">
        <f t="shared" si="198"/>
        <v>287.39</v>
      </c>
      <c r="I766" s="403">
        <f t="shared" si="213"/>
        <v>0</v>
      </c>
      <c r="J766" s="403">
        <f t="shared" si="214"/>
        <v>0</v>
      </c>
      <c r="K766" s="390"/>
      <c r="L766" s="404">
        <f t="shared" si="212"/>
        <v>0</v>
      </c>
      <c r="M766" s="404">
        <f t="shared" si="212"/>
        <v>287.39</v>
      </c>
      <c r="N766" s="405">
        <f t="shared" si="215"/>
        <v>0</v>
      </c>
      <c r="O766" s="405">
        <f t="shared" si="216"/>
        <v>0</v>
      </c>
      <c r="P766" s="392"/>
      <c r="Q766" s="612"/>
      <c r="R766" s="394" t="str">
        <f t="shared" si="211"/>
        <v/>
      </c>
      <c r="S766" s="394" t="str">
        <f t="shared" si="199"/>
        <v/>
      </c>
    </row>
    <row r="767" spans="1:19" ht="39" hidden="1" thickBot="1">
      <c r="A767" s="406">
        <v>92855</v>
      </c>
      <c r="B767" s="384" t="s">
        <v>3293</v>
      </c>
      <c r="C767" s="400" t="s">
        <v>1747</v>
      </c>
      <c r="D767" s="384" t="str">
        <f>VLOOKUP(A767,[3]cartilha!$A$1:$AN$65536,15,FALSE)</f>
        <v>M</v>
      </c>
      <c r="E767" s="385" t="s">
        <v>7470</v>
      </c>
      <c r="F767" s="386">
        <f t="shared" si="205"/>
        <v>350.4</v>
      </c>
      <c r="G767" s="407"/>
      <c r="H767" s="436">
        <f t="shared" si="198"/>
        <v>350.4</v>
      </c>
      <c r="I767" s="403">
        <f t="shared" si="213"/>
        <v>0</v>
      </c>
      <c r="J767" s="403">
        <f t="shared" si="214"/>
        <v>0</v>
      </c>
      <c r="K767" s="390"/>
      <c r="L767" s="404">
        <f t="shared" si="212"/>
        <v>0</v>
      </c>
      <c r="M767" s="404">
        <f t="shared" si="212"/>
        <v>350.4</v>
      </c>
      <c r="N767" s="405">
        <f t="shared" si="215"/>
        <v>0</v>
      </c>
      <c r="O767" s="405">
        <f t="shared" si="216"/>
        <v>0</v>
      </c>
      <c r="P767" s="392"/>
      <c r="Q767" s="612"/>
      <c r="R767" s="394" t="str">
        <f t="shared" si="211"/>
        <v/>
      </c>
      <c r="S767" s="394" t="str">
        <f t="shared" si="199"/>
        <v/>
      </c>
    </row>
    <row r="768" spans="1:19" ht="39" hidden="1" thickBot="1">
      <c r="A768" s="406">
        <v>92857</v>
      </c>
      <c r="B768" s="384" t="s">
        <v>3293</v>
      </c>
      <c r="C768" s="400" t="s">
        <v>1748</v>
      </c>
      <c r="D768" s="384" t="str">
        <f>VLOOKUP(A768,[3]cartilha!$A$1:$AN$65536,15,FALSE)</f>
        <v>M</v>
      </c>
      <c r="E768" s="385" t="s">
        <v>7471</v>
      </c>
      <c r="F768" s="386">
        <f t="shared" si="205"/>
        <v>452.7</v>
      </c>
      <c r="G768" s="407"/>
      <c r="H768" s="436">
        <f t="shared" si="198"/>
        <v>452.7</v>
      </c>
      <c r="I768" s="403">
        <f t="shared" si="213"/>
        <v>0</v>
      </c>
      <c r="J768" s="403">
        <f t="shared" si="214"/>
        <v>0</v>
      </c>
      <c r="K768" s="390"/>
      <c r="L768" s="404">
        <f t="shared" si="212"/>
        <v>0</v>
      </c>
      <c r="M768" s="404">
        <f t="shared" si="212"/>
        <v>452.7</v>
      </c>
      <c r="N768" s="405">
        <f t="shared" si="215"/>
        <v>0</v>
      </c>
      <c r="O768" s="405">
        <f t="shared" si="216"/>
        <v>0</v>
      </c>
      <c r="P768" s="392"/>
      <c r="Q768" s="612"/>
      <c r="R768" s="394" t="str">
        <f t="shared" si="211"/>
        <v/>
      </c>
      <c r="S768" s="394" t="str">
        <f t="shared" si="199"/>
        <v/>
      </c>
    </row>
    <row r="769" spans="1:19" ht="39" hidden="1" thickBot="1">
      <c r="A769" s="406">
        <v>92863</v>
      </c>
      <c r="B769" s="384" t="s">
        <v>3293</v>
      </c>
      <c r="C769" s="400" t="s">
        <v>1749</v>
      </c>
      <c r="D769" s="384" t="str">
        <f>VLOOKUP(A769,[3]cartilha!$A$1:$AN$65536,15,FALSE)</f>
        <v>M</v>
      </c>
      <c r="E769" s="385" t="s">
        <v>7472</v>
      </c>
      <c r="F769" s="386">
        <f t="shared" si="205"/>
        <v>710.18</v>
      </c>
      <c r="G769" s="407"/>
      <c r="H769" s="436">
        <f t="shared" si="198"/>
        <v>710.18</v>
      </c>
      <c r="I769" s="403">
        <f t="shared" si="213"/>
        <v>0</v>
      </c>
      <c r="J769" s="403">
        <f t="shared" si="214"/>
        <v>0</v>
      </c>
      <c r="K769" s="390"/>
      <c r="L769" s="404">
        <f t="shared" si="212"/>
        <v>0</v>
      </c>
      <c r="M769" s="404">
        <f t="shared" si="212"/>
        <v>710.18</v>
      </c>
      <c r="N769" s="405">
        <f t="shared" si="215"/>
        <v>0</v>
      </c>
      <c r="O769" s="405">
        <f t="shared" si="216"/>
        <v>0</v>
      </c>
      <c r="P769" s="392"/>
      <c r="Q769" s="612"/>
      <c r="R769" s="394" t="str">
        <f t="shared" si="211"/>
        <v/>
      </c>
      <c r="S769" s="394" t="str">
        <f t="shared" si="199"/>
        <v/>
      </c>
    </row>
    <row r="770" spans="1:19" ht="39" hidden="1" thickBot="1">
      <c r="A770" s="406">
        <v>92210</v>
      </c>
      <c r="B770" s="384" t="s">
        <v>3293</v>
      </c>
      <c r="C770" s="400" t="s">
        <v>1750</v>
      </c>
      <c r="D770" s="384" t="str">
        <f>VLOOKUP(A770,[3]cartilha!$A$1:$AN$65536,15,FALSE)</f>
        <v>M</v>
      </c>
      <c r="E770" s="385" t="s">
        <v>7473</v>
      </c>
      <c r="F770" s="386">
        <f t="shared" si="205"/>
        <v>140.63999999999999</v>
      </c>
      <c r="G770" s="407"/>
      <c r="H770" s="436">
        <f t="shared" si="198"/>
        <v>140.63999999999999</v>
      </c>
      <c r="I770" s="403">
        <f t="shared" si="213"/>
        <v>0</v>
      </c>
      <c r="J770" s="403">
        <f t="shared" si="214"/>
        <v>0</v>
      </c>
      <c r="K770" s="390"/>
      <c r="L770" s="404">
        <f t="shared" si="212"/>
        <v>0</v>
      </c>
      <c r="M770" s="404">
        <f t="shared" si="212"/>
        <v>140.63999999999999</v>
      </c>
      <c r="N770" s="405">
        <f t="shared" si="215"/>
        <v>0</v>
      </c>
      <c r="O770" s="405">
        <f t="shared" si="216"/>
        <v>0</v>
      </c>
      <c r="P770" s="392"/>
      <c r="Q770" s="612"/>
      <c r="R770" s="394" t="str">
        <f t="shared" si="211"/>
        <v/>
      </c>
      <c r="S770" s="394" t="str">
        <f t="shared" si="199"/>
        <v/>
      </c>
    </row>
    <row r="771" spans="1:19" ht="39" hidden="1" thickBot="1">
      <c r="A771" s="406">
        <v>92211</v>
      </c>
      <c r="B771" s="384" t="s">
        <v>3293</v>
      </c>
      <c r="C771" s="400" t="s">
        <v>1751</v>
      </c>
      <c r="D771" s="384" t="str">
        <f>VLOOKUP(A771,[3]cartilha!$A$1:$AN$65536,15,FALSE)</f>
        <v>M</v>
      </c>
      <c r="E771" s="385" t="s">
        <v>7474</v>
      </c>
      <c r="F771" s="386">
        <f t="shared" si="205"/>
        <v>169.38</v>
      </c>
      <c r="G771" s="407"/>
      <c r="H771" s="436">
        <f t="shared" si="198"/>
        <v>169.38</v>
      </c>
      <c r="I771" s="403">
        <f t="shared" si="213"/>
        <v>0</v>
      </c>
      <c r="J771" s="403">
        <f t="shared" si="214"/>
        <v>0</v>
      </c>
      <c r="K771" s="390"/>
      <c r="L771" s="404">
        <f t="shared" si="212"/>
        <v>0</v>
      </c>
      <c r="M771" s="404">
        <f t="shared" si="212"/>
        <v>169.38</v>
      </c>
      <c r="N771" s="405">
        <f t="shared" si="215"/>
        <v>0</v>
      </c>
      <c r="O771" s="405">
        <f t="shared" si="216"/>
        <v>0</v>
      </c>
      <c r="P771" s="392"/>
      <c r="Q771" s="612"/>
      <c r="R771" s="394" t="str">
        <f t="shared" si="211"/>
        <v/>
      </c>
      <c r="S771" s="394" t="str">
        <f t="shared" si="199"/>
        <v/>
      </c>
    </row>
    <row r="772" spans="1:19" ht="39" hidden="1" thickBot="1">
      <c r="A772" s="406">
        <v>92212</v>
      </c>
      <c r="B772" s="384" t="s">
        <v>3293</v>
      </c>
      <c r="C772" s="400" t="s">
        <v>1752</v>
      </c>
      <c r="D772" s="384" t="str">
        <f>VLOOKUP(A772,[3]cartilha!$A$1:$AN$65536,15,FALSE)</f>
        <v>M</v>
      </c>
      <c r="E772" s="385" t="s">
        <v>7475</v>
      </c>
      <c r="F772" s="386">
        <f t="shared" si="205"/>
        <v>242.15</v>
      </c>
      <c r="G772" s="407"/>
      <c r="H772" s="436">
        <f t="shared" si="198"/>
        <v>242.15</v>
      </c>
      <c r="I772" s="403">
        <f t="shared" si="213"/>
        <v>0</v>
      </c>
      <c r="J772" s="403">
        <f t="shared" si="214"/>
        <v>0</v>
      </c>
      <c r="K772" s="390"/>
      <c r="L772" s="404">
        <f t="shared" si="212"/>
        <v>0</v>
      </c>
      <c r="M772" s="404">
        <f t="shared" si="212"/>
        <v>242.15</v>
      </c>
      <c r="N772" s="405">
        <f t="shared" si="215"/>
        <v>0</v>
      </c>
      <c r="O772" s="405">
        <f t="shared" si="216"/>
        <v>0</v>
      </c>
      <c r="P772" s="392"/>
      <c r="Q772" s="612"/>
      <c r="R772" s="394" t="str">
        <f t="shared" si="211"/>
        <v/>
      </c>
      <c r="S772" s="394" t="str">
        <f t="shared" si="199"/>
        <v/>
      </c>
    </row>
    <row r="773" spans="1:19" ht="39" hidden="1" thickBot="1">
      <c r="A773" s="406">
        <v>92213</v>
      </c>
      <c r="B773" s="384" t="s">
        <v>3293</v>
      </c>
      <c r="C773" s="400" t="s">
        <v>1753</v>
      </c>
      <c r="D773" s="384" t="str">
        <f>VLOOKUP(A773,[3]cartilha!$A$1:$AN$65536,15,FALSE)</f>
        <v>M</v>
      </c>
      <c r="E773" s="385" t="s">
        <v>7476</v>
      </c>
      <c r="F773" s="386">
        <f t="shared" si="205"/>
        <v>311.74</v>
      </c>
      <c r="G773" s="407"/>
      <c r="H773" s="436">
        <f t="shared" si="198"/>
        <v>311.74</v>
      </c>
      <c r="I773" s="403">
        <f t="shared" si="213"/>
        <v>0</v>
      </c>
      <c r="J773" s="403">
        <f t="shared" si="214"/>
        <v>0</v>
      </c>
      <c r="K773" s="390"/>
      <c r="L773" s="404">
        <f t="shared" si="212"/>
        <v>0</v>
      </c>
      <c r="M773" s="404">
        <f t="shared" si="212"/>
        <v>311.74</v>
      </c>
      <c r="N773" s="405">
        <f t="shared" si="215"/>
        <v>0</v>
      </c>
      <c r="O773" s="405">
        <f t="shared" si="216"/>
        <v>0</v>
      </c>
      <c r="P773" s="392"/>
      <c r="Q773" s="612"/>
      <c r="R773" s="394" t="str">
        <f t="shared" si="211"/>
        <v/>
      </c>
      <c r="S773" s="394" t="str">
        <f t="shared" si="199"/>
        <v/>
      </c>
    </row>
    <row r="774" spans="1:19" ht="39" hidden="1" thickBot="1">
      <c r="A774" s="406">
        <v>92214</v>
      </c>
      <c r="B774" s="384" t="s">
        <v>3293</v>
      </c>
      <c r="C774" s="400" t="s">
        <v>1754</v>
      </c>
      <c r="D774" s="384" t="str">
        <f>VLOOKUP(A774,[3]cartilha!$A$1:$AN$65536,15,FALSE)</f>
        <v>M</v>
      </c>
      <c r="E774" s="385" t="s">
        <v>7477</v>
      </c>
      <c r="F774" s="386">
        <f t="shared" si="205"/>
        <v>373.9</v>
      </c>
      <c r="G774" s="407"/>
      <c r="H774" s="436">
        <f t="shared" si="198"/>
        <v>373.9</v>
      </c>
      <c r="I774" s="403">
        <f t="shared" si="213"/>
        <v>0</v>
      </c>
      <c r="J774" s="403">
        <f t="shared" si="214"/>
        <v>0</v>
      </c>
      <c r="K774" s="390"/>
      <c r="L774" s="404">
        <f t="shared" si="212"/>
        <v>0</v>
      </c>
      <c r="M774" s="404">
        <f t="shared" si="212"/>
        <v>373.9</v>
      </c>
      <c r="N774" s="405">
        <f t="shared" si="215"/>
        <v>0</v>
      </c>
      <c r="O774" s="405">
        <f t="shared" si="216"/>
        <v>0</v>
      </c>
      <c r="P774" s="392"/>
      <c r="Q774" s="612"/>
      <c r="R774" s="394" t="str">
        <f t="shared" si="211"/>
        <v/>
      </c>
      <c r="S774" s="394" t="str">
        <f t="shared" si="199"/>
        <v/>
      </c>
    </row>
    <row r="775" spans="1:19" ht="39" hidden="1" thickBot="1">
      <c r="A775" s="406">
        <v>92215</v>
      </c>
      <c r="B775" s="384" t="s">
        <v>3293</v>
      </c>
      <c r="C775" s="400" t="s">
        <v>1755</v>
      </c>
      <c r="D775" s="384" t="str">
        <f>VLOOKUP(A775,[3]cartilha!$A$1:$AN$65536,15,FALSE)</f>
        <v>M</v>
      </c>
      <c r="E775" s="385" t="s">
        <v>7478</v>
      </c>
      <c r="F775" s="386">
        <f t="shared" si="205"/>
        <v>428.67</v>
      </c>
      <c r="G775" s="407"/>
      <c r="H775" s="436">
        <f t="shared" si="198"/>
        <v>428.67</v>
      </c>
      <c r="I775" s="403">
        <f t="shared" si="213"/>
        <v>0</v>
      </c>
      <c r="J775" s="403">
        <f t="shared" si="214"/>
        <v>0</v>
      </c>
      <c r="K775" s="390"/>
      <c r="L775" s="404">
        <f t="shared" si="212"/>
        <v>0</v>
      </c>
      <c r="M775" s="404">
        <f t="shared" si="212"/>
        <v>428.67</v>
      </c>
      <c r="N775" s="405">
        <f t="shared" si="215"/>
        <v>0</v>
      </c>
      <c r="O775" s="405">
        <f t="shared" si="216"/>
        <v>0</v>
      </c>
      <c r="P775" s="392"/>
      <c r="Q775" s="612"/>
      <c r="R775" s="394" t="str">
        <f t="shared" si="211"/>
        <v/>
      </c>
      <c r="S775" s="394" t="str">
        <f t="shared" si="199"/>
        <v/>
      </c>
    </row>
    <row r="776" spans="1:19" ht="39" hidden="1" thickBot="1">
      <c r="A776" s="406">
        <v>92216</v>
      </c>
      <c r="B776" s="384" t="s">
        <v>3293</v>
      </c>
      <c r="C776" s="400" t="s">
        <v>1756</v>
      </c>
      <c r="D776" s="384" t="str">
        <f>VLOOKUP(A776,[3]cartilha!$A$1:$AN$65536,15,FALSE)</f>
        <v>M</v>
      </c>
      <c r="E776" s="385" t="s">
        <v>7479</v>
      </c>
      <c r="F776" s="386">
        <f t="shared" si="205"/>
        <v>453.43</v>
      </c>
      <c r="G776" s="407"/>
      <c r="H776" s="436">
        <f t="shared" si="198"/>
        <v>453.43</v>
      </c>
      <c r="I776" s="403">
        <f t="shared" si="213"/>
        <v>0</v>
      </c>
      <c r="J776" s="403">
        <f t="shared" si="214"/>
        <v>0</v>
      </c>
      <c r="K776" s="390"/>
      <c r="L776" s="404">
        <f t="shared" ref="L776:M787" si="217">G776</f>
        <v>0</v>
      </c>
      <c r="M776" s="404">
        <f t="shared" si="217"/>
        <v>453.43</v>
      </c>
      <c r="N776" s="405">
        <f t="shared" si="215"/>
        <v>0</v>
      </c>
      <c r="O776" s="405">
        <f t="shared" si="216"/>
        <v>0</v>
      </c>
      <c r="P776" s="392"/>
      <c r="Q776" s="612"/>
      <c r="R776" s="394" t="str">
        <f t="shared" si="211"/>
        <v/>
      </c>
      <c r="S776" s="394" t="str">
        <f t="shared" si="199"/>
        <v/>
      </c>
    </row>
    <row r="777" spans="1:19" ht="39" hidden="1" thickBot="1">
      <c r="A777" s="406">
        <v>92219</v>
      </c>
      <c r="B777" s="384" t="s">
        <v>3293</v>
      </c>
      <c r="C777" s="400" t="s">
        <v>1757</v>
      </c>
      <c r="D777" s="384" t="str">
        <f>VLOOKUP(A777,[3]cartilha!$A$1:$AN$65536,15,FALSE)</f>
        <v>M</v>
      </c>
      <c r="E777" s="385" t="s">
        <v>7480</v>
      </c>
      <c r="F777" s="386">
        <f t="shared" si="205"/>
        <v>152.51</v>
      </c>
      <c r="G777" s="407"/>
      <c r="H777" s="436">
        <f t="shared" si="198"/>
        <v>152.51</v>
      </c>
      <c r="I777" s="403">
        <f t="shared" si="213"/>
        <v>0</v>
      </c>
      <c r="J777" s="403">
        <f t="shared" si="214"/>
        <v>0</v>
      </c>
      <c r="K777" s="390"/>
      <c r="L777" s="404">
        <f t="shared" si="217"/>
        <v>0</v>
      </c>
      <c r="M777" s="404">
        <f t="shared" si="217"/>
        <v>152.51</v>
      </c>
      <c r="N777" s="405">
        <f t="shared" si="215"/>
        <v>0</v>
      </c>
      <c r="O777" s="405">
        <f t="shared" si="216"/>
        <v>0</v>
      </c>
      <c r="P777" s="392"/>
      <c r="Q777" s="612"/>
      <c r="R777" s="394" t="str">
        <f t="shared" si="211"/>
        <v/>
      </c>
      <c r="S777" s="394" t="str">
        <f t="shared" si="199"/>
        <v/>
      </c>
    </row>
    <row r="778" spans="1:19" ht="39" hidden="1" thickBot="1">
      <c r="A778" s="406">
        <v>92220</v>
      </c>
      <c r="B778" s="384" t="s">
        <v>3293</v>
      </c>
      <c r="C778" s="400" t="s">
        <v>1758</v>
      </c>
      <c r="D778" s="384" t="str">
        <f>VLOOKUP(A778,[3]cartilha!$A$1:$AN$65536,15,FALSE)</f>
        <v>M</v>
      </c>
      <c r="E778" s="385" t="s">
        <v>7481</v>
      </c>
      <c r="F778" s="386">
        <f t="shared" si="205"/>
        <v>184.06</v>
      </c>
      <c r="G778" s="407"/>
      <c r="H778" s="436">
        <f t="shared" si="198"/>
        <v>184.06</v>
      </c>
      <c r="I778" s="403">
        <f t="shared" si="213"/>
        <v>0</v>
      </c>
      <c r="J778" s="403">
        <f t="shared" si="214"/>
        <v>0</v>
      </c>
      <c r="K778" s="390"/>
      <c r="L778" s="404">
        <f t="shared" si="217"/>
        <v>0</v>
      </c>
      <c r="M778" s="404">
        <f t="shared" si="217"/>
        <v>184.06</v>
      </c>
      <c r="N778" s="405">
        <f t="shared" si="215"/>
        <v>0</v>
      </c>
      <c r="O778" s="405">
        <f t="shared" si="216"/>
        <v>0</v>
      </c>
      <c r="P778" s="392"/>
      <c r="Q778" s="612"/>
      <c r="R778" s="394" t="str">
        <f t="shared" si="211"/>
        <v/>
      </c>
      <c r="S778" s="394" t="str">
        <f t="shared" si="199"/>
        <v/>
      </c>
    </row>
    <row r="779" spans="1:19" ht="39" hidden="1" thickBot="1">
      <c r="A779" s="406">
        <v>92221</v>
      </c>
      <c r="B779" s="384" t="s">
        <v>3293</v>
      </c>
      <c r="C779" s="400" t="s">
        <v>1759</v>
      </c>
      <c r="D779" s="384" t="str">
        <f>VLOOKUP(A779,[3]cartilha!$A$1:$AN$65536,15,FALSE)</f>
        <v>M</v>
      </c>
      <c r="E779" s="385" t="s">
        <v>7482</v>
      </c>
      <c r="F779" s="386">
        <f t="shared" si="205"/>
        <v>259.35000000000002</v>
      </c>
      <c r="G779" s="407"/>
      <c r="H779" s="436">
        <f t="shared" si="198"/>
        <v>259.35000000000002</v>
      </c>
      <c r="I779" s="403">
        <f t="shared" si="213"/>
        <v>0</v>
      </c>
      <c r="J779" s="403">
        <f t="shared" si="214"/>
        <v>0</v>
      </c>
      <c r="K779" s="390"/>
      <c r="L779" s="404">
        <f t="shared" si="217"/>
        <v>0</v>
      </c>
      <c r="M779" s="404">
        <f t="shared" si="217"/>
        <v>259.35000000000002</v>
      </c>
      <c r="N779" s="405">
        <f t="shared" si="215"/>
        <v>0</v>
      </c>
      <c r="O779" s="405">
        <f t="shared" si="216"/>
        <v>0</v>
      </c>
      <c r="P779" s="392"/>
      <c r="Q779" s="612"/>
      <c r="R779" s="394" t="str">
        <f t="shared" si="211"/>
        <v/>
      </c>
      <c r="S779" s="394" t="str">
        <f t="shared" si="199"/>
        <v/>
      </c>
    </row>
    <row r="780" spans="1:19" ht="39" hidden="1" thickBot="1">
      <c r="A780" s="406">
        <v>92222</v>
      </c>
      <c r="B780" s="384" t="s">
        <v>3293</v>
      </c>
      <c r="C780" s="400" t="s">
        <v>1760</v>
      </c>
      <c r="D780" s="384" t="str">
        <f>VLOOKUP(A780,[3]cartilha!$A$1:$AN$65536,15,FALSE)</f>
        <v>M</v>
      </c>
      <c r="E780" s="385" t="s">
        <v>7483</v>
      </c>
      <c r="F780" s="386">
        <f t="shared" si="205"/>
        <v>331.71</v>
      </c>
      <c r="G780" s="407"/>
      <c r="H780" s="436">
        <f t="shared" si="198"/>
        <v>331.71</v>
      </c>
      <c r="I780" s="403">
        <f t="shared" si="213"/>
        <v>0</v>
      </c>
      <c r="J780" s="403">
        <f t="shared" si="214"/>
        <v>0</v>
      </c>
      <c r="K780" s="390"/>
      <c r="L780" s="404">
        <f t="shared" si="217"/>
        <v>0</v>
      </c>
      <c r="M780" s="404">
        <f t="shared" si="217"/>
        <v>331.71</v>
      </c>
      <c r="N780" s="405">
        <f t="shared" si="215"/>
        <v>0</v>
      </c>
      <c r="O780" s="405">
        <f t="shared" si="216"/>
        <v>0</v>
      </c>
      <c r="P780" s="392"/>
      <c r="Q780" s="612"/>
      <c r="R780" s="394" t="str">
        <f t="shared" si="211"/>
        <v/>
      </c>
      <c r="S780" s="394" t="str">
        <f t="shared" si="199"/>
        <v/>
      </c>
    </row>
    <row r="781" spans="1:19" ht="39" hidden="1" thickBot="1">
      <c r="A781" s="406">
        <v>92223</v>
      </c>
      <c r="B781" s="384" t="s">
        <v>3293</v>
      </c>
      <c r="C781" s="400" t="s">
        <v>1761</v>
      </c>
      <c r="D781" s="384" t="str">
        <f>VLOOKUP(A781,[3]cartilha!$A$1:$AN$65536,15,FALSE)</f>
        <v>M</v>
      </c>
      <c r="E781" s="385" t="s">
        <v>7484</v>
      </c>
      <c r="F781" s="386">
        <f t="shared" si="205"/>
        <v>396.27</v>
      </c>
      <c r="G781" s="407"/>
      <c r="H781" s="436">
        <f t="shared" si="198"/>
        <v>396.27</v>
      </c>
      <c r="I781" s="403">
        <f t="shared" si="213"/>
        <v>0</v>
      </c>
      <c r="J781" s="403">
        <f t="shared" si="214"/>
        <v>0</v>
      </c>
      <c r="K781" s="390"/>
      <c r="L781" s="404">
        <f t="shared" si="217"/>
        <v>0</v>
      </c>
      <c r="M781" s="404">
        <f t="shared" si="217"/>
        <v>396.27</v>
      </c>
      <c r="N781" s="405">
        <f t="shared" si="215"/>
        <v>0</v>
      </c>
      <c r="O781" s="405">
        <f t="shared" si="216"/>
        <v>0</v>
      </c>
      <c r="P781" s="392"/>
      <c r="Q781" s="612"/>
      <c r="R781" s="394" t="str">
        <f t="shared" si="211"/>
        <v/>
      </c>
      <c r="S781" s="394" t="str">
        <f t="shared" si="199"/>
        <v/>
      </c>
    </row>
    <row r="782" spans="1:19" ht="39" hidden="1" thickBot="1">
      <c r="A782" s="406">
        <v>92224</v>
      </c>
      <c r="B782" s="384" t="s">
        <v>3293</v>
      </c>
      <c r="C782" s="400" t="s">
        <v>1762</v>
      </c>
      <c r="D782" s="384" t="str">
        <f>VLOOKUP(A782,[3]cartilha!$A$1:$AN$65536,15,FALSE)</f>
        <v>M</v>
      </c>
      <c r="E782" s="385" t="s">
        <v>7485</v>
      </c>
      <c r="F782" s="386">
        <f t="shared" si="205"/>
        <v>453.49</v>
      </c>
      <c r="G782" s="407"/>
      <c r="H782" s="436">
        <f t="shared" si="198"/>
        <v>453.49</v>
      </c>
      <c r="I782" s="403">
        <f t="shared" si="213"/>
        <v>0</v>
      </c>
      <c r="J782" s="403">
        <f t="shared" si="214"/>
        <v>0</v>
      </c>
      <c r="K782" s="390"/>
      <c r="L782" s="404">
        <f t="shared" si="217"/>
        <v>0</v>
      </c>
      <c r="M782" s="404">
        <f t="shared" si="217"/>
        <v>453.49</v>
      </c>
      <c r="N782" s="405">
        <f t="shared" si="215"/>
        <v>0</v>
      </c>
      <c r="O782" s="405">
        <f t="shared" si="216"/>
        <v>0</v>
      </c>
      <c r="P782" s="392"/>
      <c r="Q782" s="612"/>
      <c r="R782" s="394" t="str">
        <f t="shared" si="211"/>
        <v/>
      </c>
      <c r="S782" s="394" t="str">
        <f t="shared" si="199"/>
        <v/>
      </c>
    </row>
    <row r="783" spans="1:19" ht="39" hidden="1" thickBot="1">
      <c r="A783" s="406">
        <v>92226</v>
      </c>
      <c r="B783" s="384" t="s">
        <v>3293</v>
      </c>
      <c r="C783" s="400" t="s">
        <v>1763</v>
      </c>
      <c r="D783" s="384" t="str">
        <f>VLOOKUP(A783,[3]cartilha!$A$1:$AN$65536,15,FALSE)</f>
        <v>M</v>
      </c>
      <c r="E783" s="385" t="s">
        <v>7486</v>
      </c>
      <c r="F783" s="386">
        <f t="shared" si="205"/>
        <v>481.19</v>
      </c>
      <c r="G783" s="407"/>
      <c r="H783" s="436">
        <f t="shared" si="198"/>
        <v>481.19</v>
      </c>
      <c r="I783" s="403">
        <f t="shared" si="213"/>
        <v>0</v>
      </c>
      <c r="J783" s="403">
        <f t="shared" si="214"/>
        <v>0</v>
      </c>
      <c r="K783" s="390"/>
      <c r="L783" s="404">
        <f t="shared" si="217"/>
        <v>0</v>
      </c>
      <c r="M783" s="404">
        <f t="shared" si="217"/>
        <v>481.19</v>
      </c>
      <c r="N783" s="405">
        <f t="shared" si="215"/>
        <v>0</v>
      </c>
      <c r="O783" s="405">
        <f t="shared" si="216"/>
        <v>0</v>
      </c>
      <c r="P783" s="392"/>
      <c r="Q783" s="612"/>
      <c r="R783" s="394" t="str">
        <f t="shared" si="211"/>
        <v/>
      </c>
      <c r="S783" s="394" t="str">
        <f t="shared" si="199"/>
        <v/>
      </c>
    </row>
    <row r="784" spans="1:19" ht="39" hidden="1" thickBot="1">
      <c r="A784" s="406">
        <v>92816</v>
      </c>
      <c r="B784" s="384" t="s">
        <v>3293</v>
      </c>
      <c r="C784" s="400" t="s">
        <v>1764</v>
      </c>
      <c r="D784" s="384" t="str">
        <f>VLOOKUP(A784,[3]cartilha!$A$1:$AN$65536,15,FALSE)</f>
        <v>M</v>
      </c>
      <c r="E784" s="385" t="s">
        <v>7487</v>
      </c>
      <c r="F784" s="386">
        <f t="shared" si="205"/>
        <v>639.79</v>
      </c>
      <c r="G784" s="407"/>
      <c r="H784" s="436">
        <f t="shared" si="198"/>
        <v>639.79</v>
      </c>
      <c r="I784" s="403">
        <f t="shared" si="213"/>
        <v>0</v>
      </c>
      <c r="J784" s="403">
        <f t="shared" si="214"/>
        <v>0</v>
      </c>
      <c r="K784" s="390"/>
      <c r="L784" s="404">
        <f t="shared" si="217"/>
        <v>0</v>
      </c>
      <c r="M784" s="404">
        <f t="shared" si="217"/>
        <v>639.79</v>
      </c>
      <c r="N784" s="405">
        <f t="shared" si="215"/>
        <v>0</v>
      </c>
      <c r="O784" s="405">
        <f t="shared" si="216"/>
        <v>0</v>
      </c>
      <c r="P784" s="392"/>
      <c r="Q784" s="612"/>
      <c r="R784" s="394" t="str">
        <f t="shared" si="211"/>
        <v/>
      </c>
      <c r="S784" s="394" t="str">
        <f t="shared" si="199"/>
        <v/>
      </c>
    </row>
    <row r="785" spans="1:19" ht="39" hidden="1" thickBot="1">
      <c r="A785" s="406">
        <v>92818</v>
      </c>
      <c r="B785" s="384" t="s">
        <v>3293</v>
      </c>
      <c r="C785" s="400" t="s">
        <v>1765</v>
      </c>
      <c r="D785" s="384" t="str">
        <f>VLOOKUP(A785,[3]cartilha!$A$1:$AN$65536,15,FALSE)</f>
        <v>M</v>
      </c>
      <c r="E785" s="385" t="s">
        <v>7488</v>
      </c>
      <c r="F785" s="386">
        <f t="shared" si="205"/>
        <v>907.09</v>
      </c>
      <c r="G785" s="407"/>
      <c r="H785" s="436">
        <f t="shared" si="198"/>
        <v>907.09</v>
      </c>
      <c r="I785" s="403">
        <f t="shared" si="213"/>
        <v>0</v>
      </c>
      <c r="J785" s="403">
        <f t="shared" si="214"/>
        <v>0</v>
      </c>
      <c r="K785" s="390"/>
      <c r="L785" s="404">
        <f t="shared" si="217"/>
        <v>0</v>
      </c>
      <c r="M785" s="404">
        <f t="shared" si="217"/>
        <v>907.09</v>
      </c>
      <c r="N785" s="405">
        <f t="shared" si="215"/>
        <v>0</v>
      </c>
      <c r="O785" s="405">
        <f t="shared" si="216"/>
        <v>0</v>
      </c>
      <c r="P785" s="392"/>
      <c r="Q785" s="612"/>
      <c r="R785" s="394" t="str">
        <f t="shared" si="211"/>
        <v/>
      </c>
      <c r="S785" s="394" t="str">
        <f t="shared" si="199"/>
        <v/>
      </c>
    </row>
    <row r="786" spans="1:19" ht="39" hidden="1" thickBot="1">
      <c r="A786" s="406">
        <v>92829</v>
      </c>
      <c r="B786" s="384" t="s">
        <v>3293</v>
      </c>
      <c r="C786" s="400" t="s">
        <v>1766</v>
      </c>
      <c r="D786" s="384" t="str">
        <f>VLOOKUP(A786,[3]cartilha!$A$1:$AN$65536,15,FALSE)</f>
        <v>M</v>
      </c>
      <c r="E786" s="385" t="s">
        <v>7489</v>
      </c>
      <c r="F786" s="386">
        <f t="shared" si="205"/>
        <v>672.56</v>
      </c>
      <c r="G786" s="407"/>
      <c r="H786" s="436">
        <f t="shared" ref="H786:H849" si="218">F786</f>
        <v>672.56</v>
      </c>
      <c r="I786" s="403">
        <f t="shared" si="213"/>
        <v>0</v>
      </c>
      <c r="J786" s="403">
        <f t="shared" si="214"/>
        <v>0</v>
      </c>
      <c r="K786" s="390"/>
      <c r="L786" s="404">
        <f t="shared" si="217"/>
        <v>0</v>
      </c>
      <c r="M786" s="404">
        <f t="shared" si="217"/>
        <v>672.56</v>
      </c>
      <c r="N786" s="405">
        <f t="shared" si="215"/>
        <v>0</v>
      </c>
      <c r="O786" s="405">
        <f t="shared" si="216"/>
        <v>0</v>
      </c>
      <c r="P786" s="392"/>
      <c r="Q786" s="393"/>
      <c r="R786" s="394" t="str">
        <f t="shared" si="211"/>
        <v/>
      </c>
      <c r="S786" s="394" t="str">
        <f t="shared" ref="S786:S849" si="219">IF(Q786="X","x",IF(Q786="xx","x",IF(OR(J786&gt;0,O786&gt;0),"x","")))</f>
        <v/>
      </c>
    </row>
    <row r="787" spans="1:19" ht="39" hidden="1" thickBot="1">
      <c r="A787" s="406">
        <v>92831</v>
      </c>
      <c r="B787" s="384" t="s">
        <v>3293</v>
      </c>
      <c r="C787" s="400" t="s">
        <v>1767</v>
      </c>
      <c r="D787" s="384" t="str">
        <f>VLOOKUP(A787,[3]cartilha!$A$1:$AN$65536,15,FALSE)</f>
        <v>M</v>
      </c>
      <c r="E787" s="385" t="s">
        <v>7490</v>
      </c>
      <c r="F787" s="386">
        <f t="shared" si="205"/>
        <v>947.42</v>
      </c>
      <c r="G787" s="407"/>
      <c r="H787" s="436">
        <f t="shared" si="218"/>
        <v>947.42</v>
      </c>
      <c r="I787" s="403">
        <f t="shared" si="213"/>
        <v>0</v>
      </c>
      <c r="J787" s="403">
        <f t="shared" si="214"/>
        <v>0</v>
      </c>
      <c r="K787" s="390"/>
      <c r="L787" s="404">
        <f t="shared" si="217"/>
        <v>0</v>
      </c>
      <c r="M787" s="404">
        <f t="shared" si="217"/>
        <v>947.42</v>
      </c>
      <c r="N787" s="405">
        <f t="shared" si="215"/>
        <v>0</v>
      </c>
      <c r="O787" s="405">
        <f t="shared" si="216"/>
        <v>0</v>
      </c>
      <c r="P787" s="392"/>
      <c r="Q787" s="612"/>
      <c r="R787" s="394" t="str">
        <f t="shared" si="211"/>
        <v/>
      </c>
      <c r="S787" s="394" t="str">
        <f t="shared" si="219"/>
        <v/>
      </c>
    </row>
    <row r="788" spans="1:19" ht="13.5" hidden="1" thickBot="1">
      <c r="A788" s="406" t="s">
        <v>6120</v>
      </c>
      <c r="B788" s="384"/>
      <c r="C788" s="400" t="s">
        <v>6121</v>
      </c>
      <c r="D788" s="384">
        <v>0</v>
      </c>
      <c r="E788" s="385"/>
      <c r="F788" s="386">
        <f t="shared" si="205"/>
        <v>0</v>
      </c>
      <c r="G788" s="448"/>
      <c r="H788" s="436">
        <f t="shared" si="218"/>
        <v>0</v>
      </c>
      <c r="I788" s="449"/>
      <c r="J788" s="450"/>
      <c r="K788" s="390"/>
      <c r="L788" s="448"/>
      <c r="M788" s="448"/>
      <c r="N788" s="449"/>
      <c r="O788" s="450"/>
      <c r="P788" s="392"/>
      <c r="Q788" s="393" t="str">
        <f>IF(OR(SUM(J788)&gt;0,SUM(O788)&gt;0),"xx","")</f>
        <v/>
      </c>
      <c r="R788" s="394" t="str">
        <f t="shared" si="211"/>
        <v/>
      </c>
      <c r="S788" s="394" t="str">
        <f t="shared" si="219"/>
        <v/>
      </c>
    </row>
    <row r="789" spans="1:19" ht="13.5" hidden="1" thickBot="1">
      <c r="A789" s="406" t="s">
        <v>6122</v>
      </c>
      <c r="B789" s="384"/>
      <c r="C789" s="400" t="s">
        <v>6123</v>
      </c>
      <c r="D789" s="384">
        <v>0</v>
      </c>
      <c r="E789" s="385"/>
      <c r="F789" s="386">
        <f t="shared" si="205"/>
        <v>0</v>
      </c>
      <c r="G789" s="448"/>
      <c r="H789" s="436">
        <f t="shared" si="218"/>
        <v>0</v>
      </c>
      <c r="I789" s="449"/>
      <c r="J789" s="450"/>
      <c r="K789" s="390"/>
      <c r="L789" s="448"/>
      <c r="M789" s="448"/>
      <c r="N789" s="449"/>
      <c r="O789" s="450"/>
      <c r="P789" s="392"/>
      <c r="Q789" s="393" t="str">
        <f>IF(OR(SUM(J789)&gt;0,SUM(O789)&gt;0),"xx","")</f>
        <v/>
      </c>
      <c r="R789" s="394" t="str">
        <f t="shared" si="211"/>
        <v/>
      </c>
      <c r="S789" s="394" t="str">
        <f t="shared" si="219"/>
        <v/>
      </c>
    </row>
    <row r="790" spans="1:19" ht="13.5" thickBot="1">
      <c r="A790" s="406" t="s">
        <v>192</v>
      </c>
      <c r="B790" s="384"/>
      <c r="C790" s="400" t="s">
        <v>40</v>
      </c>
      <c r="D790" s="384">
        <v>0</v>
      </c>
      <c r="E790" s="385"/>
      <c r="F790" s="386">
        <f t="shared" si="205"/>
        <v>0</v>
      </c>
      <c r="G790" s="448"/>
      <c r="H790" s="436">
        <f t="shared" si="218"/>
        <v>0</v>
      </c>
      <c r="I790" s="449"/>
      <c r="J790" s="450"/>
      <c r="K790" s="390"/>
      <c r="L790" s="448"/>
      <c r="M790" s="448"/>
      <c r="N790" s="449"/>
      <c r="O790" s="450"/>
      <c r="P790" s="392"/>
      <c r="Q790" s="393" t="str">
        <f>IF(OR(SUM(J791:J1145)&gt;0,SUM(O791:O1145)&gt;0),"xx","")</f>
        <v>xx</v>
      </c>
      <c r="R790" s="394" t="str">
        <f t="shared" si="211"/>
        <v>x</v>
      </c>
      <c r="S790" s="394" t="str">
        <f t="shared" si="219"/>
        <v>x</v>
      </c>
    </row>
    <row r="791" spans="1:19" ht="13.5" hidden="1" thickBot="1">
      <c r="A791" s="406" t="s">
        <v>6124</v>
      </c>
      <c r="B791" s="384"/>
      <c r="C791" s="400" t="s">
        <v>6125</v>
      </c>
      <c r="D791" s="384">
        <v>0</v>
      </c>
      <c r="E791" s="385"/>
      <c r="F791" s="386">
        <f t="shared" si="205"/>
        <v>0</v>
      </c>
      <c r="G791" s="448"/>
      <c r="H791" s="436">
        <f t="shared" si="218"/>
        <v>0</v>
      </c>
      <c r="I791" s="449"/>
      <c r="J791" s="450"/>
      <c r="K791" s="390"/>
      <c r="L791" s="448"/>
      <c r="M791" s="448"/>
      <c r="N791" s="449"/>
      <c r="O791" s="450"/>
      <c r="P791" s="392"/>
      <c r="Q791" s="393" t="str">
        <f>IF(OR(SUM(J791)&gt;0,SUM(O791)&gt;0),"xx","")</f>
        <v/>
      </c>
      <c r="R791" s="394" t="str">
        <f t="shared" si="211"/>
        <v/>
      </c>
      <c r="S791" s="394" t="str">
        <f t="shared" si="219"/>
        <v/>
      </c>
    </row>
    <row r="792" spans="1:19" ht="13.5" hidden="1" thickBot="1">
      <c r="A792" s="406" t="s">
        <v>6126</v>
      </c>
      <c r="B792" s="384"/>
      <c r="C792" s="400" t="s">
        <v>6127</v>
      </c>
      <c r="D792" s="384">
        <v>0</v>
      </c>
      <c r="E792" s="385"/>
      <c r="F792" s="386">
        <f t="shared" si="205"/>
        <v>0</v>
      </c>
      <c r="G792" s="448"/>
      <c r="H792" s="436">
        <f t="shared" si="218"/>
        <v>0</v>
      </c>
      <c r="I792" s="449"/>
      <c r="J792" s="450"/>
      <c r="K792" s="390"/>
      <c r="L792" s="448"/>
      <c r="M792" s="448"/>
      <c r="N792" s="449"/>
      <c r="O792" s="450"/>
      <c r="P792" s="392"/>
      <c r="Q792" s="393" t="str">
        <f>IF(OR(SUM(J792)&gt;0,SUM(O792)&gt;0),"xx","")</f>
        <v/>
      </c>
      <c r="R792" s="394" t="str">
        <f t="shared" si="211"/>
        <v/>
      </c>
      <c r="S792" s="394" t="str">
        <f t="shared" si="219"/>
        <v/>
      </c>
    </row>
    <row r="793" spans="1:19" ht="13.5" hidden="1" thickBot="1">
      <c r="A793" s="406" t="s">
        <v>2176</v>
      </c>
      <c r="B793" s="384"/>
      <c r="C793" s="400" t="s">
        <v>570</v>
      </c>
      <c r="D793" s="384">
        <v>0</v>
      </c>
      <c r="E793" s="385"/>
      <c r="F793" s="386">
        <f t="shared" si="205"/>
        <v>0</v>
      </c>
      <c r="G793" s="448"/>
      <c r="H793" s="436">
        <f t="shared" si="218"/>
        <v>0</v>
      </c>
      <c r="I793" s="449"/>
      <c r="J793" s="450"/>
      <c r="K793" s="390"/>
      <c r="L793" s="448"/>
      <c r="M793" s="448"/>
      <c r="N793" s="449"/>
      <c r="O793" s="450"/>
      <c r="P793" s="392"/>
      <c r="Q793" s="393" t="str">
        <f>IF(OR(SUM(J794:J807)&gt;0,SUM(O794:O807)&gt;0),"xx","")</f>
        <v/>
      </c>
      <c r="R793" s="394" t="str">
        <f t="shared" si="211"/>
        <v/>
      </c>
      <c r="S793" s="394" t="str">
        <f t="shared" si="219"/>
        <v/>
      </c>
    </row>
    <row r="794" spans="1:19" ht="26.25" hidden="1" thickBot="1">
      <c r="A794" s="406">
        <v>102265</v>
      </c>
      <c r="B794" s="384" t="s">
        <v>3293</v>
      </c>
      <c r="C794" s="400" t="s">
        <v>6004</v>
      </c>
      <c r="D794" s="384" t="str">
        <f>VLOOKUP(A794,[3]cartilha!$A$1:$AN$65536,15,FALSE)</f>
        <v>UN</v>
      </c>
      <c r="E794" s="385" t="s">
        <v>7491</v>
      </c>
      <c r="F794" s="386">
        <f t="shared" si="205"/>
        <v>126.69</v>
      </c>
      <c r="G794" s="407"/>
      <c r="H794" s="436">
        <f t="shared" si="218"/>
        <v>126.69</v>
      </c>
      <c r="I794" s="403">
        <f t="shared" ref="I794:I807" si="220">IF(ISBLANK(E794),0,ROUND(F794*G794,2))</f>
        <v>0</v>
      </c>
      <c r="J794" s="403">
        <f t="shared" ref="J794:J807" si="221">IF(ISBLANK(G794),0,ROUND(G794*H794,2))</f>
        <v>0</v>
      </c>
      <c r="K794" s="390"/>
      <c r="L794" s="404">
        <f t="shared" ref="L794:M807" si="222">G794</f>
        <v>0</v>
      </c>
      <c r="M794" s="404">
        <f t="shared" si="222"/>
        <v>126.69</v>
      </c>
      <c r="N794" s="405">
        <f t="shared" ref="N794:N807" si="223">IF(ISBLANK(E794),0,ROUND(F794*L794,2))</f>
        <v>0</v>
      </c>
      <c r="O794" s="405">
        <f t="shared" ref="O794:O807" si="224">IF(ISBLANK(L794),0,ROUND(L794*M794,2))</f>
        <v>0</v>
      </c>
      <c r="P794" s="392"/>
      <c r="Q794" s="612"/>
      <c r="R794" s="394" t="str">
        <f t="shared" si="211"/>
        <v/>
      </c>
      <c r="S794" s="394" t="str">
        <f t="shared" si="219"/>
        <v/>
      </c>
    </row>
    <row r="795" spans="1:19" ht="26.25" hidden="1" thickBot="1">
      <c r="A795" s="406">
        <v>102266</v>
      </c>
      <c r="B795" s="384" t="s">
        <v>3293</v>
      </c>
      <c r="C795" s="400" t="s">
        <v>6005</v>
      </c>
      <c r="D795" s="384" t="str">
        <f>VLOOKUP(A795,[3]cartilha!$A$1:$AN$65536,15,FALSE)</f>
        <v>UN</v>
      </c>
      <c r="E795" s="385" t="s">
        <v>7492</v>
      </c>
      <c r="F795" s="386">
        <f t="shared" si="205"/>
        <v>140.47</v>
      </c>
      <c r="G795" s="407"/>
      <c r="H795" s="436">
        <f t="shared" si="218"/>
        <v>140.47</v>
      </c>
      <c r="I795" s="403">
        <f>IF(ISBLANK(E795),0,ROUND(F795*G795,2))</f>
        <v>0</v>
      </c>
      <c r="J795" s="403">
        <f>IF(ISBLANK(G795),0,ROUND(G795*H795,2))</f>
        <v>0</v>
      </c>
      <c r="K795" s="390"/>
      <c r="L795" s="404">
        <f t="shared" si="222"/>
        <v>0</v>
      </c>
      <c r="M795" s="404">
        <f t="shared" si="222"/>
        <v>140.47</v>
      </c>
      <c r="N795" s="405">
        <f>IF(ISBLANK(E795),0,ROUND(F795*L795,2))</f>
        <v>0</v>
      </c>
      <c r="O795" s="405">
        <f>IF(ISBLANK(L795),0,ROUND(L795*M795,2))</f>
        <v>0</v>
      </c>
      <c r="P795" s="392"/>
      <c r="Q795" s="612"/>
      <c r="R795" s="394" t="str">
        <f>IF(Q795="X","x",IF(Q795="xx","x",IF(O795&gt;0,"x","")))</f>
        <v/>
      </c>
      <c r="S795" s="394" t="str">
        <f t="shared" si="219"/>
        <v/>
      </c>
    </row>
    <row r="796" spans="1:19" ht="26.25" hidden="1" thickBot="1">
      <c r="A796" s="406">
        <v>102267</v>
      </c>
      <c r="B796" s="384" t="s">
        <v>3293</v>
      </c>
      <c r="C796" s="400" t="s">
        <v>6006</v>
      </c>
      <c r="D796" s="384" t="str">
        <f>VLOOKUP(A796,[3]cartilha!$A$1:$AN$65536,15,FALSE)</f>
        <v>UN</v>
      </c>
      <c r="E796" s="385" t="s">
        <v>7493</v>
      </c>
      <c r="F796" s="386">
        <f t="shared" si="205"/>
        <v>161.22</v>
      </c>
      <c r="G796" s="407"/>
      <c r="H796" s="436">
        <f t="shared" si="218"/>
        <v>161.22</v>
      </c>
      <c r="I796" s="403">
        <f>IF(ISBLANK(E796),0,ROUND(F796*G796,2))</f>
        <v>0</v>
      </c>
      <c r="J796" s="403">
        <f>IF(ISBLANK(G796),0,ROUND(G796*H796,2))</f>
        <v>0</v>
      </c>
      <c r="K796" s="390"/>
      <c r="L796" s="404">
        <f t="shared" si="222"/>
        <v>0</v>
      </c>
      <c r="M796" s="404">
        <f t="shared" si="222"/>
        <v>161.22</v>
      </c>
      <c r="N796" s="405">
        <f>IF(ISBLANK(E796),0,ROUND(F796*L796,2))</f>
        <v>0</v>
      </c>
      <c r="O796" s="405">
        <f>IF(ISBLANK(L796),0,ROUND(L796*M796,2))</f>
        <v>0</v>
      </c>
      <c r="P796" s="392"/>
      <c r="Q796" s="612"/>
      <c r="R796" s="394" t="str">
        <f>IF(Q796="X","x",IF(Q796="xx","x",IF(O796&gt;0,"x","")))</f>
        <v/>
      </c>
      <c r="S796" s="394" t="str">
        <f t="shared" si="219"/>
        <v/>
      </c>
    </row>
    <row r="797" spans="1:19" ht="26.25" hidden="1" thickBot="1">
      <c r="A797" s="406">
        <v>102268</v>
      </c>
      <c r="B797" s="384" t="s">
        <v>3293</v>
      </c>
      <c r="C797" s="400" t="s">
        <v>6007</v>
      </c>
      <c r="D797" s="384" t="str">
        <f>VLOOKUP(A797,[3]cartilha!$A$1:$AN$65536,15,FALSE)</f>
        <v>UN</v>
      </c>
      <c r="E797" s="385" t="s">
        <v>7494</v>
      </c>
      <c r="F797" s="386">
        <f t="shared" si="205"/>
        <v>181.9</v>
      </c>
      <c r="G797" s="407"/>
      <c r="H797" s="436">
        <f t="shared" si="218"/>
        <v>181.9</v>
      </c>
      <c r="I797" s="403">
        <f>IF(ISBLANK(E797),0,ROUND(F797*G797,2))</f>
        <v>0</v>
      </c>
      <c r="J797" s="403">
        <f>IF(ISBLANK(G797),0,ROUND(G797*H797,2))</f>
        <v>0</v>
      </c>
      <c r="K797" s="390"/>
      <c r="L797" s="404">
        <f t="shared" si="222"/>
        <v>0</v>
      </c>
      <c r="M797" s="404">
        <f t="shared" si="222"/>
        <v>181.9</v>
      </c>
      <c r="N797" s="405">
        <f>IF(ISBLANK(E797),0,ROUND(F797*L797,2))</f>
        <v>0</v>
      </c>
      <c r="O797" s="405">
        <f>IF(ISBLANK(L797),0,ROUND(L797*M797,2))</f>
        <v>0</v>
      </c>
      <c r="P797" s="392"/>
      <c r="Q797" s="612"/>
      <c r="R797" s="394" t="str">
        <f>IF(Q797="X","x",IF(Q797="xx","x",IF(O797&gt;0,"x","")))</f>
        <v/>
      </c>
      <c r="S797" s="394" t="str">
        <f t="shared" si="219"/>
        <v/>
      </c>
    </row>
    <row r="798" spans="1:19" ht="26.25" hidden="1" thickBot="1">
      <c r="A798" s="406">
        <v>102269</v>
      </c>
      <c r="B798" s="384" t="s">
        <v>3293</v>
      </c>
      <c r="C798" s="400" t="s">
        <v>6008</v>
      </c>
      <c r="D798" s="384" t="str">
        <f>VLOOKUP(A798,[3]cartilha!$A$1:$AN$65536,15,FALSE)</f>
        <v>UN</v>
      </c>
      <c r="E798" s="385" t="s">
        <v>7495</v>
      </c>
      <c r="F798" s="386">
        <f t="shared" si="205"/>
        <v>223.25</v>
      </c>
      <c r="G798" s="407"/>
      <c r="H798" s="436">
        <f t="shared" si="218"/>
        <v>223.25</v>
      </c>
      <c r="I798" s="403">
        <f>IF(ISBLANK(E798),0,ROUND(F798*G798,2))</f>
        <v>0</v>
      </c>
      <c r="J798" s="403">
        <f>IF(ISBLANK(G798),0,ROUND(G798*H798,2))</f>
        <v>0</v>
      </c>
      <c r="K798" s="390"/>
      <c r="L798" s="404">
        <f t="shared" si="222"/>
        <v>0</v>
      </c>
      <c r="M798" s="404">
        <f t="shared" si="222"/>
        <v>223.25</v>
      </c>
      <c r="N798" s="405">
        <f>IF(ISBLANK(E798),0,ROUND(F798*L798,2))</f>
        <v>0</v>
      </c>
      <c r="O798" s="405">
        <f>IF(ISBLANK(L798),0,ROUND(L798*M798,2))</f>
        <v>0</v>
      </c>
      <c r="P798" s="392"/>
      <c r="Q798" s="612"/>
      <c r="R798" s="394" t="str">
        <f>IF(Q798="X","x",IF(Q798="xx","x",IF(O798&gt;0,"x","")))</f>
        <v/>
      </c>
      <c r="S798" s="394" t="str">
        <f t="shared" si="219"/>
        <v/>
      </c>
    </row>
    <row r="799" spans="1:19" ht="26.25" hidden="1" thickBot="1">
      <c r="A799" s="406">
        <v>90724</v>
      </c>
      <c r="B799" s="384" t="s">
        <v>3293</v>
      </c>
      <c r="C799" s="400" t="s">
        <v>5685</v>
      </c>
      <c r="D799" s="384" t="str">
        <f>VLOOKUP(A799,[3]cartilha!$A$1:$AN$65536,15,FALSE)</f>
        <v>UN</v>
      </c>
      <c r="E799" s="385" t="s">
        <v>7496</v>
      </c>
      <c r="F799" s="386">
        <f t="shared" si="205"/>
        <v>30.11</v>
      </c>
      <c r="G799" s="407"/>
      <c r="H799" s="436">
        <f t="shared" si="218"/>
        <v>30.11</v>
      </c>
      <c r="I799" s="403">
        <f>IF(ISBLANK(E799),0,ROUND(F799*G799,2))</f>
        <v>0</v>
      </c>
      <c r="J799" s="403">
        <f>IF(ISBLANK(G799),0,ROUND(G799*H799,2))</f>
        <v>0</v>
      </c>
      <c r="K799" s="390"/>
      <c r="L799" s="404">
        <f t="shared" si="222"/>
        <v>0</v>
      </c>
      <c r="M799" s="404">
        <f t="shared" si="222"/>
        <v>30.11</v>
      </c>
      <c r="N799" s="405">
        <f>IF(ISBLANK(E799),0,ROUND(F799*L799,2))</f>
        <v>0</v>
      </c>
      <c r="O799" s="405">
        <f>IF(ISBLANK(L799),0,ROUND(L799*M799,2))</f>
        <v>0</v>
      </c>
      <c r="P799" s="392"/>
      <c r="Q799" s="612"/>
      <c r="R799" s="394" t="str">
        <f>IF(Q799="X","x",IF(Q799="xx","x",IF(O799&gt;0,"x","")))</f>
        <v/>
      </c>
      <c r="S799" s="394" t="str">
        <f t="shared" si="219"/>
        <v/>
      </c>
    </row>
    <row r="800" spans="1:19" ht="26.25" hidden="1" thickBot="1">
      <c r="A800" s="406">
        <v>90725</v>
      </c>
      <c r="B800" s="384" t="s">
        <v>3293</v>
      </c>
      <c r="C800" s="400" t="s">
        <v>5686</v>
      </c>
      <c r="D800" s="384" t="str">
        <f>VLOOKUP(A800,[3]cartilha!$A$1:$AN$65536,15,FALSE)</f>
        <v>UN</v>
      </c>
      <c r="E800" s="385" t="s">
        <v>7497</v>
      </c>
      <c r="F800" s="386">
        <f t="shared" si="205"/>
        <v>37</v>
      </c>
      <c r="G800" s="407"/>
      <c r="H800" s="436">
        <f t="shared" si="218"/>
        <v>37</v>
      </c>
      <c r="I800" s="403">
        <f t="shared" si="220"/>
        <v>0</v>
      </c>
      <c r="J800" s="403">
        <f t="shared" si="221"/>
        <v>0</v>
      </c>
      <c r="K800" s="390"/>
      <c r="L800" s="404">
        <f t="shared" si="222"/>
        <v>0</v>
      </c>
      <c r="M800" s="404">
        <f t="shared" si="222"/>
        <v>37</v>
      </c>
      <c r="N800" s="405">
        <f t="shared" si="223"/>
        <v>0</v>
      </c>
      <c r="O800" s="405">
        <f t="shared" si="224"/>
        <v>0</v>
      </c>
      <c r="P800" s="392"/>
      <c r="Q800" s="612"/>
      <c r="R800" s="394" t="str">
        <f t="shared" si="211"/>
        <v/>
      </c>
      <c r="S800" s="394" t="str">
        <f t="shared" si="219"/>
        <v/>
      </c>
    </row>
    <row r="801" spans="1:19" ht="26.25" hidden="1" thickBot="1">
      <c r="A801" s="406">
        <v>90726</v>
      </c>
      <c r="B801" s="384" t="s">
        <v>3293</v>
      </c>
      <c r="C801" s="400" t="s">
        <v>5687</v>
      </c>
      <c r="D801" s="384" t="str">
        <f>VLOOKUP(A801,[3]cartilha!$A$1:$AN$65536,15,FALSE)</f>
        <v>UN</v>
      </c>
      <c r="E801" s="385" t="s">
        <v>7498</v>
      </c>
      <c r="F801" s="386">
        <f t="shared" si="205"/>
        <v>43.97</v>
      </c>
      <c r="G801" s="407"/>
      <c r="H801" s="436">
        <f t="shared" si="218"/>
        <v>43.97</v>
      </c>
      <c r="I801" s="403">
        <f t="shared" si="220"/>
        <v>0</v>
      </c>
      <c r="J801" s="403">
        <f t="shared" si="221"/>
        <v>0</v>
      </c>
      <c r="K801" s="390"/>
      <c r="L801" s="404">
        <f t="shared" si="222"/>
        <v>0</v>
      </c>
      <c r="M801" s="404">
        <f t="shared" si="222"/>
        <v>43.97</v>
      </c>
      <c r="N801" s="405">
        <f t="shared" si="223"/>
        <v>0</v>
      </c>
      <c r="O801" s="405">
        <f t="shared" si="224"/>
        <v>0</v>
      </c>
      <c r="P801" s="392"/>
      <c r="Q801" s="612"/>
      <c r="R801" s="394" t="str">
        <f t="shared" si="211"/>
        <v/>
      </c>
      <c r="S801" s="394" t="str">
        <f t="shared" si="219"/>
        <v/>
      </c>
    </row>
    <row r="802" spans="1:19" ht="26.25" hidden="1" thickBot="1">
      <c r="A802" s="406">
        <v>90727</v>
      </c>
      <c r="B802" s="384" t="s">
        <v>3293</v>
      </c>
      <c r="C802" s="400" t="s">
        <v>5688</v>
      </c>
      <c r="D802" s="384" t="str">
        <f>VLOOKUP(A802,[3]cartilha!$A$1:$AN$65536,15,FALSE)</f>
        <v>UN</v>
      </c>
      <c r="E802" s="385" t="s">
        <v>7499</v>
      </c>
      <c r="F802" s="386">
        <f t="shared" si="205"/>
        <v>50.86</v>
      </c>
      <c r="G802" s="407"/>
      <c r="H802" s="436">
        <f t="shared" si="218"/>
        <v>50.86</v>
      </c>
      <c r="I802" s="403">
        <f t="shared" si="220"/>
        <v>0</v>
      </c>
      <c r="J802" s="403">
        <f t="shared" si="221"/>
        <v>0</v>
      </c>
      <c r="K802" s="390"/>
      <c r="L802" s="404">
        <f t="shared" si="222"/>
        <v>0</v>
      </c>
      <c r="M802" s="404">
        <f t="shared" si="222"/>
        <v>50.86</v>
      </c>
      <c r="N802" s="405">
        <f t="shared" si="223"/>
        <v>0</v>
      </c>
      <c r="O802" s="405">
        <f t="shared" si="224"/>
        <v>0</v>
      </c>
      <c r="P802" s="392"/>
      <c r="Q802" s="612"/>
      <c r="R802" s="394" t="str">
        <f t="shared" si="211"/>
        <v/>
      </c>
      <c r="S802" s="394" t="str">
        <f t="shared" si="219"/>
        <v/>
      </c>
    </row>
    <row r="803" spans="1:19" ht="26.25" hidden="1" thickBot="1">
      <c r="A803" s="406">
        <v>90728</v>
      </c>
      <c r="B803" s="384" t="s">
        <v>3293</v>
      </c>
      <c r="C803" s="400" t="s">
        <v>5689</v>
      </c>
      <c r="D803" s="384" t="str">
        <f>VLOOKUP(A803,[3]cartilha!$A$1:$AN$65536,15,FALSE)</f>
        <v>UN</v>
      </c>
      <c r="E803" s="385" t="s">
        <v>7500</v>
      </c>
      <c r="F803" s="386">
        <f t="shared" si="205"/>
        <v>57.75</v>
      </c>
      <c r="G803" s="407"/>
      <c r="H803" s="436">
        <f t="shared" si="218"/>
        <v>57.75</v>
      </c>
      <c r="I803" s="403">
        <f t="shared" si="220"/>
        <v>0</v>
      </c>
      <c r="J803" s="403">
        <f t="shared" si="221"/>
        <v>0</v>
      </c>
      <c r="K803" s="390"/>
      <c r="L803" s="404">
        <f t="shared" si="222"/>
        <v>0</v>
      </c>
      <c r="M803" s="404">
        <f t="shared" si="222"/>
        <v>57.75</v>
      </c>
      <c r="N803" s="405">
        <f t="shared" si="223"/>
        <v>0</v>
      </c>
      <c r="O803" s="405">
        <f t="shared" si="224"/>
        <v>0</v>
      </c>
      <c r="P803" s="392"/>
      <c r="Q803" s="612"/>
      <c r="R803" s="394" t="str">
        <f t="shared" si="211"/>
        <v/>
      </c>
      <c r="S803" s="394" t="str">
        <f t="shared" si="219"/>
        <v/>
      </c>
    </row>
    <row r="804" spans="1:19" ht="26.25" hidden="1" thickBot="1">
      <c r="A804" s="406">
        <v>90729</v>
      </c>
      <c r="B804" s="384" t="s">
        <v>3293</v>
      </c>
      <c r="C804" s="400" t="s">
        <v>5690</v>
      </c>
      <c r="D804" s="384" t="str">
        <f>VLOOKUP(A804,[3]cartilha!$A$1:$AN$65536,15,FALSE)</f>
        <v>UN</v>
      </c>
      <c r="E804" s="385" t="s">
        <v>7501</v>
      </c>
      <c r="F804" s="386">
        <f t="shared" si="205"/>
        <v>64.650000000000006</v>
      </c>
      <c r="G804" s="407"/>
      <c r="H804" s="436">
        <f t="shared" si="218"/>
        <v>64.650000000000006</v>
      </c>
      <c r="I804" s="403">
        <f t="shared" si="220"/>
        <v>0</v>
      </c>
      <c r="J804" s="403">
        <f t="shared" si="221"/>
        <v>0</v>
      </c>
      <c r="K804" s="390"/>
      <c r="L804" s="404">
        <f t="shared" si="222"/>
        <v>0</v>
      </c>
      <c r="M804" s="404">
        <f t="shared" si="222"/>
        <v>64.650000000000006</v>
      </c>
      <c r="N804" s="405">
        <f t="shared" si="223"/>
        <v>0</v>
      </c>
      <c r="O804" s="405">
        <f t="shared" si="224"/>
        <v>0</v>
      </c>
      <c r="P804" s="392"/>
      <c r="Q804" s="612"/>
      <c r="R804" s="394" t="str">
        <f t="shared" si="211"/>
        <v/>
      </c>
      <c r="S804" s="394" t="str">
        <f t="shared" si="219"/>
        <v/>
      </c>
    </row>
    <row r="805" spans="1:19" ht="26.25" hidden="1" thickBot="1">
      <c r="A805" s="406">
        <v>90730</v>
      </c>
      <c r="B805" s="384" t="s">
        <v>3293</v>
      </c>
      <c r="C805" s="400" t="s">
        <v>5691</v>
      </c>
      <c r="D805" s="384" t="str">
        <f>VLOOKUP(A805,[3]cartilha!$A$1:$AN$65536,15,FALSE)</f>
        <v>UN</v>
      </c>
      <c r="E805" s="385" t="s">
        <v>7502</v>
      </c>
      <c r="F805" s="386">
        <f t="shared" si="205"/>
        <v>71.53</v>
      </c>
      <c r="G805" s="407"/>
      <c r="H805" s="436">
        <f t="shared" si="218"/>
        <v>71.53</v>
      </c>
      <c r="I805" s="403">
        <f t="shared" si="220"/>
        <v>0</v>
      </c>
      <c r="J805" s="403">
        <f t="shared" si="221"/>
        <v>0</v>
      </c>
      <c r="K805" s="390"/>
      <c r="L805" s="404">
        <f t="shared" si="222"/>
        <v>0</v>
      </c>
      <c r="M805" s="404">
        <f t="shared" si="222"/>
        <v>71.53</v>
      </c>
      <c r="N805" s="405">
        <f t="shared" si="223"/>
        <v>0</v>
      </c>
      <c r="O805" s="405">
        <f t="shared" si="224"/>
        <v>0</v>
      </c>
      <c r="P805" s="392"/>
      <c r="Q805" s="612"/>
      <c r="R805" s="394" t="str">
        <f t="shared" si="211"/>
        <v/>
      </c>
      <c r="S805" s="394" t="str">
        <f t="shared" si="219"/>
        <v/>
      </c>
    </row>
    <row r="806" spans="1:19" ht="26.25" hidden="1" thickBot="1">
      <c r="A806" s="406">
        <v>90731</v>
      </c>
      <c r="B806" s="384" t="s">
        <v>3293</v>
      </c>
      <c r="C806" s="400" t="s">
        <v>5692</v>
      </c>
      <c r="D806" s="384" t="str">
        <f>VLOOKUP(A806,[3]cartilha!$A$1:$AN$65536,15,FALSE)</f>
        <v>UN</v>
      </c>
      <c r="E806" s="385" t="s">
        <v>7503</v>
      </c>
      <c r="F806" s="386">
        <f t="shared" si="205"/>
        <v>78.42</v>
      </c>
      <c r="G806" s="407"/>
      <c r="H806" s="436">
        <f t="shared" si="218"/>
        <v>78.42</v>
      </c>
      <c r="I806" s="403">
        <f t="shared" si="220"/>
        <v>0</v>
      </c>
      <c r="J806" s="403">
        <f t="shared" si="221"/>
        <v>0</v>
      </c>
      <c r="K806" s="390"/>
      <c r="L806" s="404">
        <f t="shared" si="222"/>
        <v>0</v>
      </c>
      <c r="M806" s="404">
        <f t="shared" si="222"/>
        <v>78.42</v>
      </c>
      <c r="N806" s="405">
        <f t="shared" si="223"/>
        <v>0</v>
      </c>
      <c r="O806" s="405">
        <f t="shared" si="224"/>
        <v>0</v>
      </c>
      <c r="P806" s="392"/>
      <c r="Q806" s="612"/>
      <c r="R806" s="394" t="str">
        <f t="shared" si="211"/>
        <v/>
      </c>
      <c r="S806" s="394" t="str">
        <f t="shared" si="219"/>
        <v/>
      </c>
    </row>
    <row r="807" spans="1:19" ht="26.25" hidden="1" thickBot="1">
      <c r="A807" s="406">
        <v>90732</v>
      </c>
      <c r="B807" s="384" t="s">
        <v>3293</v>
      </c>
      <c r="C807" s="400" t="s">
        <v>5693</v>
      </c>
      <c r="D807" s="384" t="str">
        <f>VLOOKUP(A807,[3]cartilha!$A$1:$AN$65536,15,FALSE)</f>
        <v>UN</v>
      </c>
      <c r="E807" s="385" t="s">
        <v>7504</v>
      </c>
      <c r="F807" s="386">
        <f t="shared" si="205"/>
        <v>99.11</v>
      </c>
      <c r="G807" s="407"/>
      <c r="H807" s="436">
        <f t="shared" si="218"/>
        <v>99.11</v>
      </c>
      <c r="I807" s="403">
        <f t="shared" si="220"/>
        <v>0</v>
      </c>
      <c r="J807" s="403">
        <f t="shared" si="221"/>
        <v>0</v>
      </c>
      <c r="K807" s="390"/>
      <c r="L807" s="404">
        <f t="shared" si="222"/>
        <v>0</v>
      </c>
      <c r="M807" s="404">
        <f t="shared" si="222"/>
        <v>99.11</v>
      </c>
      <c r="N807" s="405">
        <f t="shared" si="223"/>
        <v>0</v>
      </c>
      <c r="O807" s="405">
        <f t="shared" si="224"/>
        <v>0</v>
      </c>
      <c r="P807" s="392"/>
      <c r="Q807" s="612"/>
      <c r="R807" s="394" t="str">
        <f t="shared" si="211"/>
        <v/>
      </c>
      <c r="S807" s="394" t="str">
        <f t="shared" si="219"/>
        <v/>
      </c>
    </row>
    <row r="808" spans="1:19" ht="13.5" thickBot="1">
      <c r="A808" s="406" t="s">
        <v>2177</v>
      </c>
      <c r="B808" s="384"/>
      <c r="C808" s="400" t="s">
        <v>41</v>
      </c>
      <c r="D808" s="384">
        <v>0</v>
      </c>
      <c r="E808" s="385"/>
      <c r="F808" s="386">
        <f t="shared" si="205"/>
        <v>0</v>
      </c>
      <c r="G808" s="448"/>
      <c r="H808" s="436">
        <f t="shared" si="218"/>
        <v>0</v>
      </c>
      <c r="I808" s="449"/>
      <c r="J808" s="450"/>
      <c r="K808" s="390"/>
      <c r="L808" s="448"/>
      <c r="M808" s="448"/>
      <c r="N808" s="449"/>
      <c r="O808" s="450"/>
      <c r="P808" s="392"/>
      <c r="Q808" s="393" t="str">
        <f>IF(OR(SUM(J809:J838)&gt;0,SUM(O809:O838)&gt;0),"xx","")</f>
        <v>xx</v>
      </c>
      <c r="R808" s="394" t="str">
        <f t="shared" si="211"/>
        <v>x</v>
      </c>
      <c r="S808" s="394" t="str">
        <f t="shared" si="219"/>
        <v>x</v>
      </c>
    </row>
    <row r="809" spans="1:19" ht="26.25" hidden="1" thickBot="1">
      <c r="A809" s="406">
        <v>98102</v>
      </c>
      <c r="B809" s="384" t="s">
        <v>3293</v>
      </c>
      <c r="C809" s="400" t="s">
        <v>5694</v>
      </c>
      <c r="D809" s="384" t="str">
        <f>VLOOKUP(A809,[3]cartilha!$A$1:$AN$65536,15,FALSE)</f>
        <v>UN</v>
      </c>
      <c r="E809" s="385" t="s">
        <v>7505</v>
      </c>
      <c r="F809" s="386">
        <f t="shared" si="205"/>
        <v>119.65</v>
      </c>
      <c r="G809" s="407"/>
      <c r="H809" s="436">
        <f t="shared" si="218"/>
        <v>119.65</v>
      </c>
      <c r="I809" s="403">
        <f t="shared" ref="I809:I816" si="225">IF(ISBLANK(E809),0,ROUND(F809*G809,2))</f>
        <v>0</v>
      </c>
      <c r="J809" s="403">
        <f t="shared" ref="J809:J816" si="226">IF(ISBLANK(G809),0,ROUND(G809*H809,2))</f>
        <v>0</v>
      </c>
      <c r="K809" s="390"/>
      <c r="L809" s="404">
        <f t="shared" ref="L809:M824" si="227">G809</f>
        <v>0</v>
      </c>
      <c r="M809" s="404">
        <f t="shared" si="227"/>
        <v>119.65</v>
      </c>
      <c r="N809" s="405">
        <f t="shared" ref="N809:N816" si="228">IF(ISBLANK(E809),0,ROUND(F809*L809,2))</f>
        <v>0</v>
      </c>
      <c r="O809" s="405">
        <f t="shared" ref="O809:O816" si="229">IF(ISBLANK(L809),0,ROUND(L809*M809,2))</f>
        <v>0</v>
      </c>
      <c r="P809" s="392"/>
      <c r="Q809" s="612"/>
      <c r="R809" s="394" t="str">
        <f t="shared" si="211"/>
        <v/>
      </c>
      <c r="S809" s="394" t="str">
        <f t="shared" si="219"/>
        <v/>
      </c>
    </row>
    <row r="810" spans="1:19" ht="26.25" hidden="1" thickBot="1">
      <c r="A810" s="406">
        <v>98104</v>
      </c>
      <c r="B810" s="384" t="s">
        <v>3293</v>
      </c>
      <c r="C810" s="400" t="s">
        <v>5695</v>
      </c>
      <c r="D810" s="384" t="str">
        <f>VLOOKUP(A810,[3]cartilha!$A$1:$AN$65536,15,FALSE)</f>
        <v>UN</v>
      </c>
      <c r="E810" s="385" t="s">
        <v>7506</v>
      </c>
      <c r="F810" s="386">
        <f t="shared" si="205"/>
        <v>513.5</v>
      </c>
      <c r="G810" s="407"/>
      <c r="H810" s="436">
        <f t="shared" si="218"/>
        <v>513.5</v>
      </c>
      <c r="I810" s="403">
        <f t="shared" si="225"/>
        <v>0</v>
      </c>
      <c r="J810" s="403">
        <f t="shared" si="226"/>
        <v>0</v>
      </c>
      <c r="K810" s="390"/>
      <c r="L810" s="404">
        <f t="shared" si="227"/>
        <v>0</v>
      </c>
      <c r="M810" s="404">
        <f t="shared" si="227"/>
        <v>513.5</v>
      </c>
      <c r="N810" s="405">
        <f t="shared" si="228"/>
        <v>0</v>
      </c>
      <c r="O810" s="405">
        <f t="shared" si="229"/>
        <v>0</v>
      </c>
      <c r="P810" s="392"/>
      <c r="Q810" s="393"/>
      <c r="R810" s="394" t="str">
        <f t="shared" si="211"/>
        <v/>
      </c>
      <c r="S810" s="394" t="str">
        <f t="shared" si="219"/>
        <v/>
      </c>
    </row>
    <row r="811" spans="1:19" ht="26.25" thickBot="1">
      <c r="A811" s="406">
        <v>98105</v>
      </c>
      <c r="B811" s="384" t="s">
        <v>3293</v>
      </c>
      <c r="C811" s="400" t="s">
        <v>5696</v>
      </c>
      <c r="D811" s="384" t="str">
        <f>VLOOKUP(A811,[3]cartilha!$A$1:$AN$65536,15,FALSE)</f>
        <v>UN</v>
      </c>
      <c r="E811" s="385" t="s">
        <v>7507</v>
      </c>
      <c r="F811" s="386">
        <f t="shared" si="205"/>
        <v>883.87</v>
      </c>
      <c r="G811" s="407">
        <v>2</v>
      </c>
      <c r="H811" s="436">
        <f t="shared" si="218"/>
        <v>883.87</v>
      </c>
      <c r="I811" s="403">
        <f t="shared" si="225"/>
        <v>1767.74</v>
      </c>
      <c r="J811" s="403">
        <f t="shared" si="226"/>
        <v>1767.74</v>
      </c>
      <c r="K811" s="390"/>
      <c r="L811" s="404">
        <f t="shared" si="227"/>
        <v>2</v>
      </c>
      <c r="M811" s="404">
        <f t="shared" si="227"/>
        <v>883.87</v>
      </c>
      <c r="N811" s="405">
        <f t="shared" si="228"/>
        <v>1767.74</v>
      </c>
      <c r="O811" s="405">
        <f t="shared" si="229"/>
        <v>1767.74</v>
      </c>
      <c r="P811" s="392"/>
      <c r="Q811" s="393"/>
      <c r="R811" s="394" t="str">
        <f t="shared" ref="R811:R816" si="230">IF(Q811="X","x",IF(Q811="xx","x",IF(O811&gt;0,"x","")))</f>
        <v>x</v>
      </c>
      <c r="S811" s="394" t="str">
        <f t="shared" si="219"/>
        <v>x</v>
      </c>
    </row>
    <row r="812" spans="1:19" ht="39" hidden="1" thickBot="1">
      <c r="A812" s="406">
        <v>98106</v>
      </c>
      <c r="B812" s="384" t="s">
        <v>3293</v>
      </c>
      <c r="C812" s="400" t="s">
        <v>5697</v>
      </c>
      <c r="D812" s="384" t="str">
        <f>VLOOKUP(A812,[3]cartilha!$A$1:$AN$65536,15,FALSE)</f>
        <v>UN</v>
      </c>
      <c r="E812" s="385" t="s">
        <v>7508</v>
      </c>
      <c r="F812" s="386">
        <f t="shared" si="205"/>
        <v>1465.48</v>
      </c>
      <c r="G812" s="407"/>
      <c r="H812" s="436">
        <f t="shared" si="218"/>
        <v>1465.48</v>
      </c>
      <c r="I812" s="403">
        <f t="shared" si="225"/>
        <v>0</v>
      </c>
      <c r="J812" s="403">
        <f t="shared" si="226"/>
        <v>0</v>
      </c>
      <c r="K812" s="390"/>
      <c r="L812" s="404">
        <f t="shared" si="227"/>
        <v>0</v>
      </c>
      <c r="M812" s="404">
        <f t="shared" si="227"/>
        <v>1465.48</v>
      </c>
      <c r="N812" s="405">
        <f t="shared" si="228"/>
        <v>0</v>
      </c>
      <c r="O812" s="405">
        <f t="shared" si="229"/>
        <v>0</v>
      </c>
      <c r="P812" s="392"/>
      <c r="Q812" s="393"/>
      <c r="R812" s="394" t="str">
        <f t="shared" si="230"/>
        <v/>
      </c>
      <c r="S812" s="394" t="str">
        <f t="shared" si="219"/>
        <v/>
      </c>
    </row>
    <row r="813" spans="1:19" ht="26.25" hidden="1" thickBot="1">
      <c r="A813" s="406">
        <v>98107</v>
      </c>
      <c r="B813" s="384" t="s">
        <v>3293</v>
      </c>
      <c r="C813" s="400" t="s">
        <v>5698</v>
      </c>
      <c r="D813" s="384" t="str">
        <f>VLOOKUP(A813,[3]cartilha!$A$1:$AN$65536,15,FALSE)</f>
        <v>UN</v>
      </c>
      <c r="E813" s="385" t="s">
        <v>7509</v>
      </c>
      <c r="F813" s="386">
        <f t="shared" si="205"/>
        <v>340.57</v>
      </c>
      <c r="G813" s="407"/>
      <c r="H813" s="436">
        <f t="shared" si="218"/>
        <v>340.57</v>
      </c>
      <c r="I813" s="403">
        <f t="shared" si="225"/>
        <v>0</v>
      </c>
      <c r="J813" s="403">
        <f t="shared" si="226"/>
        <v>0</v>
      </c>
      <c r="K813" s="390"/>
      <c r="L813" s="404">
        <f t="shared" si="227"/>
        <v>0</v>
      </c>
      <c r="M813" s="404">
        <f t="shared" si="227"/>
        <v>340.57</v>
      </c>
      <c r="N813" s="405">
        <f t="shared" si="228"/>
        <v>0</v>
      </c>
      <c r="O813" s="405">
        <f t="shared" si="229"/>
        <v>0</v>
      </c>
      <c r="P813" s="392"/>
      <c r="Q813" s="393"/>
      <c r="R813" s="394" t="str">
        <f t="shared" si="230"/>
        <v/>
      </c>
      <c r="S813" s="394" t="str">
        <f t="shared" si="219"/>
        <v/>
      </c>
    </row>
    <row r="814" spans="1:19" ht="26.25" hidden="1" thickBot="1">
      <c r="A814" s="406">
        <v>98108</v>
      </c>
      <c r="B814" s="384" t="s">
        <v>3293</v>
      </c>
      <c r="C814" s="400" t="s">
        <v>5699</v>
      </c>
      <c r="D814" s="384" t="str">
        <f>VLOOKUP(A814,[3]cartilha!$A$1:$AN$65536,15,FALSE)</f>
        <v>UN</v>
      </c>
      <c r="E814" s="385" t="s">
        <v>7510</v>
      </c>
      <c r="F814" s="386">
        <f t="shared" si="205"/>
        <v>605.13</v>
      </c>
      <c r="G814" s="407"/>
      <c r="H814" s="436">
        <f t="shared" si="218"/>
        <v>605.13</v>
      </c>
      <c r="I814" s="403">
        <f t="shared" si="225"/>
        <v>0</v>
      </c>
      <c r="J814" s="403">
        <f t="shared" si="226"/>
        <v>0</v>
      </c>
      <c r="K814" s="390"/>
      <c r="L814" s="404">
        <f t="shared" si="227"/>
        <v>0</v>
      </c>
      <c r="M814" s="404">
        <f t="shared" si="227"/>
        <v>605.13</v>
      </c>
      <c r="N814" s="405">
        <f t="shared" si="228"/>
        <v>0</v>
      </c>
      <c r="O814" s="405">
        <f t="shared" si="229"/>
        <v>0</v>
      </c>
      <c r="P814" s="392"/>
      <c r="Q814" s="393"/>
      <c r="R814" s="394" t="str">
        <f t="shared" si="230"/>
        <v/>
      </c>
      <c r="S814" s="394" t="str">
        <f t="shared" si="219"/>
        <v/>
      </c>
    </row>
    <row r="815" spans="1:19" ht="39" hidden="1" thickBot="1">
      <c r="A815" s="406">
        <v>98109</v>
      </c>
      <c r="B815" s="384" t="s">
        <v>3293</v>
      </c>
      <c r="C815" s="400" t="s">
        <v>5700</v>
      </c>
      <c r="D815" s="384" t="str">
        <f>VLOOKUP(A815,[3]cartilha!$A$1:$AN$65536,15,FALSE)</f>
        <v>UN</v>
      </c>
      <c r="E815" s="385" t="s">
        <v>7511</v>
      </c>
      <c r="F815" s="386">
        <f t="shared" si="205"/>
        <v>984.52</v>
      </c>
      <c r="G815" s="407"/>
      <c r="H815" s="436">
        <f t="shared" si="218"/>
        <v>984.52</v>
      </c>
      <c r="I815" s="403">
        <f t="shared" si="225"/>
        <v>0</v>
      </c>
      <c r="J815" s="403">
        <f t="shared" si="226"/>
        <v>0</v>
      </c>
      <c r="K815" s="390"/>
      <c r="L815" s="404">
        <f t="shared" si="227"/>
        <v>0</v>
      </c>
      <c r="M815" s="404">
        <f t="shared" si="227"/>
        <v>984.52</v>
      </c>
      <c r="N815" s="405">
        <f t="shared" si="228"/>
        <v>0</v>
      </c>
      <c r="O815" s="405">
        <f t="shared" si="229"/>
        <v>0</v>
      </c>
      <c r="P815" s="392"/>
      <c r="Q815" s="393"/>
      <c r="R815" s="394" t="str">
        <f t="shared" si="230"/>
        <v/>
      </c>
      <c r="S815" s="394" t="str">
        <f t="shared" si="219"/>
        <v/>
      </c>
    </row>
    <row r="816" spans="1:19" ht="26.25" hidden="1" thickBot="1">
      <c r="A816" s="406">
        <v>98110</v>
      </c>
      <c r="B816" s="384" t="s">
        <v>3293</v>
      </c>
      <c r="C816" s="400" t="s">
        <v>5701</v>
      </c>
      <c r="D816" s="384" t="str">
        <f>VLOOKUP(A816,[3]cartilha!$A$1:$AN$65536,15,FALSE)</f>
        <v>UN</v>
      </c>
      <c r="E816" s="385" t="s">
        <v>7512</v>
      </c>
      <c r="F816" s="386">
        <f t="shared" si="205"/>
        <v>347.65</v>
      </c>
      <c r="G816" s="407"/>
      <c r="H816" s="436">
        <f t="shared" si="218"/>
        <v>347.65</v>
      </c>
      <c r="I816" s="403">
        <f t="shared" si="225"/>
        <v>0</v>
      </c>
      <c r="J816" s="403">
        <f t="shared" si="226"/>
        <v>0</v>
      </c>
      <c r="K816" s="390"/>
      <c r="L816" s="404">
        <f t="shared" si="227"/>
        <v>0</v>
      </c>
      <c r="M816" s="404">
        <f t="shared" si="227"/>
        <v>347.65</v>
      </c>
      <c r="N816" s="405">
        <f t="shared" si="228"/>
        <v>0</v>
      </c>
      <c r="O816" s="405">
        <f t="shared" si="229"/>
        <v>0</v>
      </c>
      <c r="P816" s="392"/>
      <c r="Q816" s="393"/>
      <c r="R816" s="394" t="str">
        <f t="shared" si="230"/>
        <v/>
      </c>
      <c r="S816" s="394" t="str">
        <f t="shared" si="219"/>
        <v/>
      </c>
    </row>
    <row r="817" spans="1:19" ht="26.25" hidden="1" thickBot="1">
      <c r="A817" s="406">
        <v>97895</v>
      </c>
      <c r="B817" s="384" t="s">
        <v>3293</v>
      </c>
      <c r="C817" s="400" t="s">
        <v>5702</v>
      </c>
      <c r="D817" s="384" t="str">
        <f>VLOOKUP(A817,[3]cartilha!$A$1:$AN$65536,15,FALSE)</f>
        <v>UN</v>
      </c>
      <c r="E817" s="385" t="s">
        <v>7513</v>
      </c>
      <c r="F817" s="386">
        <f t="shared" si="205"/>
        <v>123.83</v>
      </c>
      <c r="G817" s="407"/>
      <c r="H817" s="436">
        <f t="shared" si="218"/>
        <v>123.83</v>
      </c>
      <c r="I817" s="403">
        <f>IF(ISBLANK(E817),0,ROUND(F817*G817,2))</f>
        <v>0</v>
      </c>
      <c r="J817" s="403">
        <f>IF(ISBLANK(G817),0,ROUND(G817*H817,2))</f>
        <v>0</v>
      </c>
      <c r="K817" s="390"/>
      <c r="L817" s="404">
        <f t="shared" si="227"/>
        <v>0</v>
      </c>
      <c r="M817" s="404">
        <f t="shared" si="227"/>
        <v>123.83</v>
      </c>
      <c r="N817" s="405">
        <f>IF(ISBLANK(E817),0,ROUND(F817*L817,2))</f>
        <v>0</v>
      </c>
      <c r="O817" s="405">
        <f>IF(ISBLANK(L817),0,ROUND(L817*M817,2))</f>
        <v>0</v>
      </c>
      <c r="P817" s="392"/>
      <c r="Q817" s="393"/>
      <c r="R817" s="394" t="str">
        <f>IF(Q817="X","x",IF(Q817="xx","x",IF(O817&gt;0,"x","")))</f>
        <v/>
      </c>
      <c r="S817" s="394" t="str">
        <f t="shared" si="219"/>
        <v/>
      </c>
    </row>
    <row r="818" spans="1:19" ht="26.25" hidden="1" thickBot="1">
      <c r="A818" s="406">
        <v>97896</v>
      </c>
      <c r="B818" s="384" t="s">
        <v>3293</v>
      </c>
      <c r="C818" s="400" t="s">
        <v>5703</v>
      </c>
      <c r="D818" s="384" t="str">
        <f>VLOOKUP(A818,[3]cartilha!$A$1:$AN$65536,15,FALSE)</f>
        <v>UN</v>
      </c>
      <c r="E818" s="385" t="s">
        <v>7514</v>
      </c>
      <c r="F818" s="386">
        <f t="shared" si="205"/>
        <v>228.79</v>
      </c>
      <c r="G818" s="407"/>
      <c r="H818" s="436">
        <f t="shared" si="218"/>
        <v>228.79</v>
      </c>
      <c r="I818" s="403">
        <f>IF(ISBLANK(E818),0,ROUND(F818*G818,2))</f>
        <v>0</v>
      </c>
      <c r="J818" s="403">
        <f>IF(ISBLANK(G818),0,ROUND(G818*H818,2))</f>
        <v>0</v>
      </c>
      <c r="K818" s="390"/>
      <c r="L818" s="404">
        <f t="shared" si="227"/>
        <v>0</v>
      </c>
      <c r="M818" s="404">
        <f t="shared" si="227"/>
        <v>228.79</v>
      </c>
      <c r="N818" s="405">
        <f>IF(ISBLANK(E818),0,ROUND(F818*L818,2))</f>
        <v>0</v>
      </c>
      <c r="O818" s="405">
        <f>IF(ISBLANK(L818),0,ROUND(L818*M818,2))</f>
        <v>0</v>
      </c>
      <c r="P818" s="392"/>
      <c r="Q818" s="393"/>
      <c r="R818" s="394" t="str">
        <f>IF(Q818="X","x",IF(Q818="xx","x",IF(O818&gt;0,"x","")))</f>
        <v/>
      </c>
      <c r="S818" s="394" t="str">
        <f t="shared" si="219"/>
        <v/>
      </c>
    </row>
    <row r="819" spans="1:19" ht="26.25" hidden="1" thickBot="1">
      <c r="A819" s="406">
        <v>97897</v>
      </c>
      <c r="B819" s="384" t="s">
        <v>3293</v>
      </c>
      <c r="C819" s="400" t="s">
        <v>5704</v>
      </c>
      <c r="D819" s="384" t="str">
        <f>VLOOKUP(A819,[3]cartilha!$A$1:$AN$65536,15,FALSE)</f>
        <v>UN</v>
      </c>
      <c r="E819" s="385" t="s">
        <v>7515</v>
      </c>
      <c r="F819" s="386">
        <f t="shared" si="205"/>
        <v>300.5</v>
      </c>
      <c r="G819" s="407"/>
      <c r="H819" s="436">
        <f t="shared" si="218"/>
        <v>300.5</v>
      </c>
      <c r="I819" s="403">
        <f>IF(ISBLANK(E819),0,ROUND(F819*G819,2))</f>
        <v>0</v>
      </c>
      <c r="J819" s="403">
        <f>IF(ISBLANK(G819),0,ROUND(G819*H819,2))</f>
        <v>0</v>
      </c>
      <c r="K819" s="390"/>
      <c r="L819" s="404">
        <f t="shared" si="227"/>
        <v>0</v>
      </c>
      <c r="M819" s="404">
        <f t="shared" si="227"/>
        <v>300.5</v>
      </c>
      <c r="N819" s="405">
        <f>IF(ISBLANK(E819),0,ROUND(F819*L819,2))</f>
        <v>0</v>
      </c>
      <c r="O819" s="405">
        <f>IF(ISBLANK(L819),0,ROUND(L819*M819,2))</f>
        <v>0</v>
      </c>
      <c r="P819" s="392"/>
      <c r="Q819" s="393"/>
      <c r="R819" s="394" t="str">
        <f>IF(Q819="X","x",IF(Q819="xx","x",IF(O819&gt;0,"x","")))</f>
        <v/>
      </c>
      <c r="S819" s="394" t="str">
        <f t="shared" si="219"/>
        <v/>
      </c>
    </row>
    <row r="820" spans="1:19" ht="26.25" hidden="1" thickBot="1">
      <c r="A820" s="406">
        <v>97898</v>
      </c>
      <c r="B820" s="384" t="s">
        <v>3293</v>
      </c>
      <c r="C820" s="400" t="s">
        <v>5705</v>
      </c>
      <c r="D820" s="384" t="str">
        <f>VLOOKUP(A820,[3]cartilha!$A$1:$AN$65536,15,FALSE)</f>
        <v>UN</v>
      </c>
      <c r="E820" s="385" t="s">
        <v>7516</v>
      </c>
      <c r="F820" s="386">
        <f t="shared" si="205"/>
        <v>647.05999999999995</v>
      </c>
      <c r="G820" s="407"/>
      <c r="H820" s="436">
        <f t="shared" si="218"/>
        <v>647.05999999999995</v>
      </c>
      <c r="I820" s="403">
        <f>IF(ISBLANK(E820),0,ROUND(F820*G820,2))</f>
        <v>0</v>
      </c>
      <c r="J820" s="403">
        <f>IF(ISBLANK(G820),0,ROUND(G820*H820,2))</f>
        <v>0</v>
      </c>
      <c r="K820" s="390"/>
      <c r="L820" s="404">
        <f t="shared" si="227"/>
        <v>0</v>
      </c>
      <c r="M820" s="404">
        <f t="shared" si="227"/>
        <v>647.05999999999995</v>
      </c>
      <c r="N820" s="405">
        <f>IF(ISBLANK(E820),0,ROUND(F820*L820,2))</f>
        <v>0</v>
      </c>
      <c r="O820" s="405">
        <f>IF(ISBLANK(L820),0,ROUND(L820*M820,2))</f>
        <v>0</v>
      </c>
      <c r="P820" s="392"/>
      <c r="Q820" s="393"/>
      <c r="R820" s="394" t="str">
        <f>IF(Q820="X","x",IF(Q820="xx","x",IF(O820&gt;0,"x","")))</f>
        <v/>
      </c>
      <c r="S820" s="394" t="str">
        <f t="shared" si="219"/>
        <v/>
      </c>
    </row>
    <row r="821" spans="1:19" ht="26.25" hidden="1" thickBot="1">
      <c r="A821" s="406">
        <v>97900</v>
      </c>
      <c r="B821" s="384" t="s">
        <v>3293</v>
      </c>
      <c r="C821" s="400" t="s">
        <v>5706</v>
      </c>
      <c r="D821" s="384" t="str">
        <f>VLOOKUP(A821,[3]cartilha!$A$1:$AN$65536,15,FALSE)</f>
        <v>UN</v>
      </c>
      <c r="E821" s="385" t="s">
        <v>7517</v>
      </c>
      <c r="F821" s="386">
        <f t="shared" si="205"/>
        <v>238.73</v>
      </c>
      <c r="G821" s="407"/>
      <c r="H821" s="436">
        <f t="shared" si="218"/>
        <v>238.73</v>
      </c>
      <c r="I821" s="403">
        <f t="shared" ref="I821:I838" si="231">IF(ISBLANK(E821),0,ROUND(F821*G821,2))</f>
        <v>0</v>
      </c>
      <c r="J821" s="403">
        <f t="shared" ref="J821:J838" si="232">IF(ISBLANK(G821),0,ROUND(G821*H821,2))</f>
        <v>0</v>
      </c>
      <c r="K821" s="390"/>
      <c r="L821" s="404">
        <f t="shared" si="227"/>
        <v>0</v>
      </c>
      <c r="M821" s="404">
        <f t="shared" si="227"/>
        <v>238.73</v>
      </c>
      <c r="N821" s="405">
        <f t="shared" ref="N821:N838" si="233">IF(ISBLANK(E821),0,ROUND(F821*L821,2))</f>
        <v>0</v>
      </c>
      <c r="O821" s="405">
        <f t="shared" ref="O821:O838" si="234">IF(ISBLANK(L821),0,ROUND(L821*M821,2))</f>
        <v>0</v>
      </c>
      <c r="P821" s="392"/>
      <c r="Q821" s="393"/>
      <c r="R821" s="394" t="str">
        <f t="shared" ref="R821:R884" si="235">IF(Q821="X","x",IF(Q821="xx","x",IF(O821&gt;0,"x","")))</f>
        <v/>
      </c>
      <c r="S821" s="394" t="str">
        <f t="shared" si="219"/>
        <v/>
      </c>
    </row>
    <row r="822" spans="1:19" ht="26.25" hidden="1" thickBot="1">
      <c r="A822" s="406">
        <v>97901</v>
      </c>
      <c r="B822" s="384" t="s">
        <v>3293</v>
      </c>
      <c r="C822" s="400" t="s">
        <v>5707</v>
      </c>
      <c r="D822" s="384" t="str">
        <f>VLOOKUP(A822,[3]cartilha!$A$1:$AN$65536,15,FALSE)</f>
        <v>UN</v>
      </c>
      <c r="E822" s="385" t="s">
        <v>7518</v>
      </c>
      <c r="F822" s="386">
        <f t="shared" si="205"/>
        <v>379.94</v>
      </c>
      <c r="G822" s="407"/>
      <c r="H822" s="436">
        <f t="shared" si="218"/>
        <v>379.94</v>
      </c>
      <c r="I822" s="403">
        <f t="shared" si="231"/>
        <v>0</v>
      </c>
      <c r="J822" s="403">
        <f t="shared" si="232"/>
        <v>0</v>
      </c>
      <c r="K822" s="390"/>
      <c r="L822" s="404">
        <f t="shared" si="227"/>
        <v>0</v>
      </c>
      <c r="M822" s="404">
        <f t="shared" si="227"/>
        <v>379.94</v>
      </c>
      <c r="N822" s="405">
        <f t="shared" si="233"/>
        <v>0</v>
      </c>
      <c r="O822" s="405">
        <f t="shared" si="234"/>
        <v>0</v>
      </c>
      <c r="P822" s="392"/>
      <c r="Q822" s="393"/>
      <c r="R822" s="394" t="str">
        <f t="shared" si="235"/>
        <v/>
      </c>
      <c r="S822" s="394" t="str">
        <f t="shared" si="219"/>
        <v/>
      </c>
    </row>
    <row r="823" spans="1:19" ht="26.25" thickBot="1">
      <c r="A823" s="406">
        <v>97902</v>
      </c>
      <c r="B823" s="384" t="s">
        <v>3293</v>
      </c>
      <c r="C823" s="400" t="s">
        <v>5708</v>
      </c>
      <c r="D823" s="384" t="str">
        <f>VLOOKUP(A823,[3]cartilha!$A$1:$AN$65536,15,FALSE)</f>
        <v>UN</v>
      </c>
      <c r="E823" s="385" t="s">
        <v>7519</v>
      </c>
      <c r="F823" s="386">
        <f t="shared" si="205"/>
        <v>752.08</v>
      </c>
      <c r="G823" s="407">
        <v>7</v>
      </c>
      <c r="H823" s="436">
        <f t="shared" si="218"/>
        <v>752.08</v>
      </c>
      <c r="I823" s="403">
        <f t="shared" si="231"/>
        <v>5264.56</v>
      </c>
      <c r="J823" s="403">
        <f t="shared" si="232"/>
        <v>5264.56</v>
      </c>
      <c r="K823" s="390"/>
      <c r="L823" s="404">
        <f t="shared" si="227"/>
        <v>7</v>
      </c>
      <c r="M823" s="404">
        <f t="shared" si="227"/>
        <v>752.08</v>
      </c>
      <c r="N823" s="405">
        <f t="shared" si="233"/>
        <v>5264.56</v>
      </c>
      <c r="O823" s="405">
        <f t="shared" si="234"/>
        <v>5264.56</v>
      </c>
      <c r="P823" s="392"/>
      <c r="Q823" s="393"/>
      <c r="R823" s="394" t="str">
        <f t="shared" si="235"/>
        <v>x</v>
      </c>
      <c r="S823" s="394" t="str">
        <f t="shared" si="219"/>
        <v>x</v>
      </c>
    </row>
    <row r="824" spans="1:19" ht="26.25" thickBot="1">
      <c r="A824" s="406">
        <v>97903</v>
      </c>
      <c r="B824" s="384" t="s">
        <v>3293</v>
      </c>
      <c r="C824" s="400" t="s">
        <v>5709</v>
      </c>
      <c r="D824" s="384" t="str">
        <f>VLOOKUP(A824,[3]cartilha!$A$1:$AN$65536,15,FALSE)</f>
        <v>UN</v>
      </c>
      <c r="E824" s="385" t="s">
        <v>7520</v>
      </c>
      <c r="F824" s="386">
        <f t="shared" si="205"/>
        <v>1032.24</v>
      </c>
      <c r="G824" s="407">
        <v>1</v>
      </c>
      <c r="H824" s="436">
        <f t="shared" si="218"/>
        <v>1032.24</v>
      </c>
      <c r="I824" s="403">
        <f t="shared" si="231"/>
        <v>1032.24</v>
      </c>
      <c r="J824" s="403">
        <f t="shared" si="232"/>
        <v>1032.24</v>
      </c>
      <c r="K824" s="390"/>
      <c r="L824" s="404">
        <f t="shared" si="227"/>
        <v>1</v>
      </c>
      <c r="M824" s="404">
        <f t="shared" si="227"/>
        <v>1032.24</v>
      </c>
      <c r="N824" s="405">
        <f t="shared" si="233"/>
        <v>1032.24</v>
      </c>
      <c r="O824" s="405">
        <f t="shared" si="234"/>
        <v>1032.24</v>
      </c>
      <c r="P824" s="392"/>
      <c r="Q824" s="393"/>
      <c r="R824" s="394" t="str">
        <f t="shared" si="235"/>
        <v>x</v>
      </c>
      <c r="S824" s="394" t="str">
        <f t="shared" si="219"/>
        <v>x</v>
      </c>
    </row>
    <row r="825" spans="1:19" ht="26.25" hidden="1" thickBot="1">
      <c r="A825" s="406">
        <v>97904</v>
      </c>
      <c r="B825" s="384" t="s">
        <v>3293</v>
      </c>
      <c r="C825" s="400" t="s">
        <v>5710</v>
      </c>
      <c r="D825" s="384" t="str">
        <f>VLOOKUP(A825,[3]cartilha!$A$1:$AN$65536,15,FALSE)</f>
        <v>UN</v>
      </c>
      <c r="E825" s="385" t="s">
        <v>7521</v>
      </c>
      <c r="F825" s="386">
        <f t="shared" si="205"/>
        <v>1215.03</v>
      </c>
      <c r="G825" s="407"/>
      <c r="H825" s="436">
        <f t="shared" si="218"/>
        <v>1215.03</v>
      </c>
      <c r="I825" s="403">
        <f t="shared" si="231"/>
        <v>0</v>
      </c>
      <c r="J825" s="403">
        <f t="shared" si="232"/>
        <v>0</v>
      </c>
      <c r="K825" s="390"/>
      <c r="L825" s="404">
        <f t="shared" ref="L825:M838" si="236">G825</f>
        <v>0</v>
      </c>
      <c r="M825" s="404">
        <f t="shared" si="236"/>
        <v>1215.03</v>
      </c>
      <c r="N825" s="405">
        <f t="shared" si="233"/>
        <v>0</v>
      </c>
      <c r="O825" s="405">
        <f t="shared" si="234"/>
        <v>0</v>
      </c>
      <c r="P825" s="392"/>
      <c r="Q825" s="393"/>
      <c r="R825" s="394" t="str">
        <f t="shared" si="235"/>
        <v/>
      </c>
      <c r="S825" s="394" t="str">
        <f t="shared" si="219"/>
        <v/>
      </c>
    </row>
    <row r="826" spans="1:19" ht="26.25" hidden="1" thickBot="1">
      <c r="A826" s="406">
        <v>97905</v>
      </c>
      <c r="B826" s="384" t="s">
        <v>3293</v>
      </c>
      <c r="C826" s="400" t="s">
        <v>5711</v>
      </c>
      <c r="D826" s="384" t="str">
        <f>VLOOKUP(A826,[3]cartilha!$A$1:$AN$65536,15,FALSE)</f>
        <v>UN</v>
      </c>
      <c r="E826" s="385" t="s">
        <v>7522</v>
      </c>
      <c r="F826" s="386">
        <f t="shared" si="205"/>
        <v>284.70999999999998</v>
      </c>
      <c r="G826" s="407"/>
      <c r="H826" s="436">
        <f t="shared" si="218"/>
        <v>284.70999999999998</v>
      </c>
      <c r="I826" s="403">
        <f t="shared" si="231"/>
        <v>0</v>
      </c>
      <c r="J826" s="403">
        <f t="shared" si="232"/>
        <v>0</v>
      </c>
      <c r="K826" s="390"/>
      <c r="L826" s="404">
        <f t="shared" si="236"/>
        <v>0</v>
      </c>
      <c r="M826" s="404">
        <f t="shared" si="236"/>
        <v>284.70999999999998</v>
      </c>
      <c r="N826" s="405">
        <f t="shared" si="233"/>
        <v>0</v>
      </c>
      <c r="O826" s="405">
        <f t="shared" si="234"/>
        <v>0</v>
      </c>
      <c r="P826" s="392"/>
      <c r="Q826" s="393"/>
      <c r="R826" s="394" t="str">
        <f t="shared" si="235"/>
        <v/>
      </c>
      <c r="S826" s="394" t="str">
        <f t="shared" si="219"/>
        <v/>
      </c>
    </row>
    <row r="827" spans="1:19" ht="26.25" hidden="1" thickBot="1">
      <c r="A827" s="406">
        <v>97906</v>
      </c>
      <c r="B827" s="384" t="s">
        <v>3293</v>
      </c>
      <c r="C827" s="400" t="s">
        <v>5712</v>
      </c>
      <c r="D827" s="384" t="str">
        <f>VLOOKUP(A827,[3]cartilha!$A$1:$AN$65536,15,FALSE)</f>
        <v>UN</v>
      </c>
      <c r="E827" s="385" t="s">
        <v>7523</v>
      </c>
      <c r="F827" s="386">
        <f t="shared" si="205"/>
        <v>529.88</v>
      </c>
      <c r="G827" s="407"/>
      <c r="H827" s="436">
        <f t="shared" si="218"/>
        <v>529.88</v>
      </c>
      <c r="I827" s="403">
        <f t="shared" si="231"/>
        <v>0</v>
      </c>
      <c r="J827" s="403">
        <f t="shared" si="232"/>
        <v>0</v>
      </c>
      <c r="K827" s="390"/>
      <c r="L827" s="404">
        <f t="shared" si="236"/>
        <v>0</v>
      </c>
      <c r="M827" s="404">
        <f t="shared" si="236"/>
        <v>529.88</v>
      </c>
      <c r="N827" s="405">
        <f t="shared" si="233"/>
        <v>0</v>
      </c>
      <c r="O827" s="405">
        <f t="shared" si="234"/>
        <v>0</v>
      </c>
      <c r="P827" s="392"/>
      <c r="Q827" s="393"/>
      <c r="R827" s="394" t="str">
        <f t="shared" si="235"/>
        <v/>
      </c>
      <c r="S827" s="394" t="str">
        <f t="shared" si="219"/>
        <v/>
      </c>
    </row>
    <row r="828" spans="1:19" ht="26.25" hidden="1" thickBot="1">
      <c r="A828" s="406">
        <v>97907</v>
      </c>
      <c r="B828" s="384" t="s">
        <v>3293</v>
      </c>
      <c r="C828" s="400" t="s">
        <v>5713</v>
      </c>
      <c r="D828" s="384" t="str">
        <f>VLOOKUP(A828,[3]cartilha!$A$1:$AN$65536,15,FALSE)</f>
        <v>UN</v>
      </c>
      <c r="E828" s="385" t="s">
        <v>7524</v>
      </c>
      <c r="F828" s="386">
        <f t="shared" si="205"/>
        <v>748.69</v>
      </c>
      <c r="G828" s="407"/>
      <c r="H828" s="436">
        <f t="shared" si="218"/>
        <v>748.69</v>
      </c>
      <c r="I828" s="403">
        <f t="shared" si="231"/>
        <v>0</v>
      </c>
      <c r="J828" s="403">
        <f t="shared" si="232"/>
        <v>0</v>
      </c>
      <c r="K828" s="390"/>
      <c r="L828" s="404">
        <f t="shared" si="236"/>
        <v>0</v>
      </c>
      <c r="M828" s="404">
        <f t="shared" si="236"/>
        <v>748.69</v>
      </c>
      <c r="N828" s="405">
        <f t="shared" si="233"/>
        <v>0</v>
      </c>
      <c r="O828" s="405">
        <f t="shared" si="234"/>
        <v>0</v>
      </c>
      <c r="P828" s="392"/>
      <c r="Q828" s="393"/>
      <c r="R828" s="394" t="str">
        <f t="shared" si="235"/>
        <v/>
      </c>
      <c r="S828" s="394" t="str">
        <f t="shared" si="219"/>
        <v/>
      </c>
    </row>
    <row r="829" spans="1:19" ht="26.25" hidden="1" thickBot="1">
      <c r="A829" s="406">
        <v>97908</v>
      </c>
      <c r="B829" s="384" t="s">
        <v>3293</v>
      </c>
      <c r="C829" s="400" t="s">
        <v>5714</v>
      </c>
      <c r="D829" s="384" t="str">
        <f>VLOOKUP(A829,[3]cartilha!$A$1:$AN$65536,15,FALSE)</f>
        <v>UN</v>
      </c>
      <c r="E829" s="385" t="s">
        <v>7525</v>
      </c>
      <c r="F829" s="386">
        <f t="shared" si="205"/>
        <v>879.51</v>
      </c>
      <c r="G829" s="407"/>
      <c r="H829" s="436">
        <f t="shared" si="218"/>
        <v>879.51</v>
      </c>
      <c r="I829" s="403">
        <f t="shared" si="231"/>
        <v>0</v>
      </c>
      <c r="J829" s="403">
        <f t="shared" si="232"/>
        <v>0</v>
      </c>
      <c r="K829" s="390"/>
      <c r="L829" s="404">
        <f t="shared" si="236"/>
        <v>0</v>
      </c>
      <c r="M829" s="404">
        <f t="shared" si="236"/>
        <v>879.51</v>
      </c>
      <c r="N829" s="405">
        <f t="shared" si="233"/>
        <v>0</v>
      </c>
      <c r="O829" s="405">
        <f t="shared" si="234"/>
        <v>0</v>
      </c>
      <c r="P829" s="392"/>
      <c r="Q829" s="393"/>
      <c r="R829" s="394" t="str">
        <f t="shared" si="235"/>
        <v/>
      </c>
      <c r="S829" s="394" t="str">
        <f t="shared" si="219"/>
        <v/>
      </c>
    </row>
    <row r="830" spans="1:19" ht="26.25" hidden="1" thickBot="1">
      <c r="A830" s="406">
        <v>99250</v>
      </c>
      <c r="B830" s="384" t="s">
        <v>3293</v>
      </c>
      <c r="C830" s="400" t="s">
        <v>5715</v>
      </c>
      <c r="D830" s="384" t="str">
        <f>VLOOKUP(A830,[3]cartilha!$A$1:$AN$65536,15,FALSE)</f>
        <v>UN</v>
      </c>
      <c r="E830" s="385" t="s">
        <v>7526</v>
      </c>
      <c r="F830" s="386">
        <f t="shared" si="205"/>
        <v>234.08</v>
      </c>
      <c r="G830" s="407"/>
      <c r="H830" s="436">
        <f t="shared" si="218"/>
        <v>234.08</v>
      </c>
      <c r="I830" s="403">
        <f t="shared" si="231"/>
        <v>0</v>
      </c>
      <c r="J830" s="403">
        <f t="shared" si="232"/>
        <v>0</v>
      </c>
      <c r="K830" s="390"/>
      <c r="L830" s="404">
        <f t="shared" si="236"/>
        <v>0</v>
      </c>
      <c r="M830" s="404">
        <f t="shared" si="236"/>
        <v>234.08</v>
      </c>
      <c r="N830" s="405">
        <f t="shared" si="233"/>
        <v>0</v>
      </c>
      <c r="O830" s="405">
        <f t="shared" si="234"/>
        <v>0</v>
      </c>
      <c r="P830" s="392"/>
      <c r="Q830" s="393"/>
      <c r="R830" s="394" t="str">
        <f t="shared" si="235"/>
        <v/>
      </c>
      <c r="S830" s="394" t="str">
        <f t="shared" si="219"/>
        <v/>
      </c>
    </row>
    <row r="831" spans="1:19" ht="26.25" hidden="1" thickBot="1">
      <c r="A831" s="406">
        <v>99251</v>
      </c>
      <c r="B831" s="384" t="s">
        <v>3293</v>
      </c>
      <c r="C831" s="400" t="s">
        <v>5716</v>
      </c>
      <c r="D831" s="384" t="str">
        <f>VLOOKUP(A831,[3]cartilha!$A$1:$AN$65536,15,FALSE)</f>
        <v>UN</v>
      </c>
      <c r="E831" s="385" t="s">
        <v>7527</v>
      </c>
      <c r="F831" s="386">
        <f t="shared" si="205"/>
        <v>371.96</v>
      </c>
      <c r="G831" s="407"/>
      <c r="H831" s="436">
        <f t="shared" si="218"/>
        <v>371.96</v>
      </c>
      <c r="I831" s="403">
        <f t="shared" si="231"/>
        <v>0</v>
      </c>
      <c r="J831" s="403">
        <f t="shared" si="232"/>
        <v>0</v>
      </c>
      <c r="K831" s="390"/>
      <c r="L831" s="404">
        <f t="shared" si="236"/>
        <v>0</v>
      </c>
      <c r="M831" s="404">
        <f t="shared" si="236"/>
        <v>371.96</v>
      </c>
      <c r="N831" s="405">
        <f t="shared" si="233"/>
        <v>0</v>
      </c>
      <c r="O831" s="405">
        <f t="shared" si="234"/>
        <v>0</v>
      </c>
      <c r="P831" s="392"/>
      <c r="Q831" s="393"/>
      <c r="R831" s="394" t="str">
        <f t="shared" si="235"/>
        <v/>
      </c>
      <c r="S831" s="394" t="str">
        <f t="shared" si="219"/>
        <v/>
      </c>
    </row>
    <row r="832" spans="1:19" ht="26.25" hidden="1" thickBot="1">
      <c r="A832" s="406">
        <v>99253</v>
      </c>
      <c r="B832" s="384" t="s">
        <v>3293</v>
      </c>
      <c r="C832" s="400" t="s">
        <v>5717</v>
      </c>
      <c r="D832" s="384" t="str">
        <f>VLOOKUP(A832,[3]cartilha!$A$1:$AN$65536,15,FALSE)</f>
        <v>UN</v>
      </c>
      <c r="E832" s="385" t="s">
        <v>7528</v>
      </c>
      <c r="F832" s="386">
        <f t="shared" si="205"/>
        <v>734.18</v>
      </c>
      <c r="G832" s="407"/>
      <c r="H832" s="436">
        <f t="shared" si="218"/>
        <v>734.18</v>
      </c>
      <c r="I832" s="403">
        <f t="shared" si="231"/>
        <v>0</v>
      </c>
      <c r="J832" s="403">
        <f t="shared" si="232"/>
        <v>0</v>
      </c>
      <c r="K832" s="390"/>
      <c r="L832" s="404">
        <f t="shared" si="236"/>
        <v>0</v>
      </c>
      <c r="M832" s="404">
        <f t="shared" si="236"/>
        <v>734.18</v>
      </c>
      <c r="N832" s="405">
        <f t="shared" si="233"/>
        <v>0</v>
      </c>
      <c r="O832" s="405">
        <f t="shared" si="234"/>
        <v>0</v>
      </c>
      <c r="P832" s="392"/>
      <c r="Q832" s="393"/>
      <c r="R832" s="394" t="str">
        <f t="shared" si="235"/>
        <v/>
      </c>
      <c r="S832" s="394" t="str">
        <f t="shared" si="219"/>
        <v/>
      </c>
    </row>
    <row r="833" spans="1:19" ht="26.25" hidden="1" thickBot="1">
      <c r="A833" s="406">
        <v>99255</v>
      </c>
      <c r="B833" s="384" t="s">
        <v>3293</v>
      </c>
      <c r="C833" s="400" t="s">
        <v>5718</v>
      </c>
      <c r="D833" s="384" t="str">
        <f>VLOOKUP(A833,[3]cartilha!$A$1:$AN$65536,15,FALSE)</f>
        <v>UN</v>
      </c>
      <c r="E833" s="385" t="s">
        <v>7529</v>
      </c>
      <c r="F833" s="386">
        <f t="shared" si="205"/>
        <v>1007.69</v>
      </c>
      <c r="G833" s="407"/>
      <c r="H833" s="436">
        <f t="shared" si="218"/>
        <v>1007.69</v>
      </c>
      <c r="I833" s="403">
        <f t="shared" si="231"/>
        <v>0</v>
      </c>
      <c r="J833" s="403">
        <f t="shared" si="232"/>
        <v>0</v>
      </c>
      <c r="K833" s="390"/>
      <c r="L833" s="404">
        <f t="shared" si="236"/>
        <v>0</v>
      </c>
      <c r="M833" s="404">
        <f t="shared" si="236"/>
        <v>1007.69</v>
      </c>
      <c r="N833" s="405">
        <f t="shared" si="233"/>
        <v>0</v>
      </c>
      <c r="O833" s="405">
        <f t="shared" si="234"/>
        <v>0</v>
      </c>
      <c r="P833" s="392"/>
      <c r="Q833" s="393"/>
      <c r="R833" s="394" t="str">
        <f t="shared" si="235"/>
        <v/>
      </c>
      <c r="S833" s="394" t="str">
        <f t="shared" si="219"/>
        <v/>
      </c>
    </row>
    <row r="834" spans="1:19" ht="26.25" hidden="1" thickBot="1">
      <c r="A834" s="406">
        <v>99257</v>
      </c>
      <c r="B834" s="384" t="s">
        <v>3293</v>
      </c>
      <c r="C834" s="400" t="s">
        <v>5719</v>
      </c>
      <c r="D834" s="384" t="str">
        <f>VLOOKUP(A834,[3]cartilha!$A$1:$AN$65536,15,FALSE)</f>
        <v>UN</v>
      </c>
      <c r="E834" s="385" t="s">
        <v>7530</v>
      </c>
      <c r="F834" s="386">
        <f t="shared" si="205"/>
        <v>1183.28</v>
      </c>
      <c r="G834" s="407"/>
      <c r="H834" s="436">
        <f t="shared" si="218"/>
        <v>1183.28</v>
      </c>
      <c r="I834" s="403">
        <f t="shared" si="231"/>
        <v>0</v>
      </c>
      <c r="J834" s="403">
        <f t="shared" si="232"/>
        <v>0</v>
      </c>
      <c r="K834" s="390"/>
      <c r="L834" s="404">
        <f t="shared" si="236"/>
        <v>0</v>
      </c>
      <c r="M834" s="404">
        <f t="shared" si="236"/>
        <v>1183.28</v>
      </c>
      <c r="N834" s="405">
        <f t="shared" si="233"/>
        <v>0</v>
      </c>
      <c r="O834" s="405">
        <f t="shared" si="234"/>
        <v>0</v>
      </c>
      <c r="P834" s="392"/>
      <c r="Q834" s="393"/>
      <c r="R834" s="394" t="str">
        <f t="shared" si="235"/>
        <v/>
      </c>
      <c r="S834" s="394" t="str">
        <f t="shared" si="219"/>
        <v/>
      </c>
    </row>
    <row r="835" spans="1:19" ht="26.25" hidden="1" thickBot="1">
      <c r="A835" s="406">
        <v>99258</v>
      </c>
      <c r="B835" s="384" t="s">
        <v>3293</v>
      </c>
      <c r="C835" s="400" t="s">
        <v>5720</v>
      </c>
      <c r="D835" s="384" t="str">
        <f>VLOOKUP(A835,[3]cartilha!$A$1:$AN$65536,15,FALSE)</f>
        <v>UN</v>
      </c>
      <c r="E835" s="385" t="s">
        <v>7531</v>
      </c>
      <c r="F835" s="386">
        <f t="shared" si="205"/>
        <v>278.12</v>
      </c>
      <c r="G835" s="407"/>
      <c r="H835" s="436">
        <f t="shared" si="218"/>
        <v>278.12</v>
      </c>
      <c r="I835" s="403">
        <f t="shared" si="231"/>
        <v>0</v>
      </c>
      <c r="J835" s="403">
        <f t="shared" si="232"/>
        <v>0</v>
      </c>
      <c r="K835" s="390"/>
      <c r="L835" s="404">
        <f t="shared" si="236"/>
        <v>0</v>
      </c>
      <c r="M835" s="404">
        <f t="shared" si="236"/>
        <v>278.12</v>
      </c>
      <c r="N835" s="405">
        <f t="shared" si="233"/>
        <v>0</v>
      </c>
      <c r="O835" s="405">
        <f t="shared" si="234"/>
        <v>0</v>
      </c>
      <c r="P835" s="392"/>
      <c r="Q835" s="393"/>
      <c r="R835" s="394" t="str">
        <f t="shared" si="235"/>
        <v/>
      </c>
      <c r="S835" s="394" t="str">
        <f t="shared" si="219"/>
        <v/>
      </c>
    </row>
    <row r="836" spans="1:19" ht="26.25" hidden="1" thickBot="1">
      <c r="A836" s="406">
        <v>99260</v>
      </c>
      <c r="B836" s="384" t="s">
        <v>3293</v>
      </c>
      <c r="C836" s="400" t="s">
        <v>5721</v>
      </c>
      <c r="D836" s="384" t="str">
        <f>VLOOKUP(A836,[3]cartilha!$A$1:$AN$65536,15,FALSE)</f>
        <v>UN</v>
      </c>
      <c r="E836" s="385" t="s">
        <v>7532</v>
      </c>
      <c r="F836" s="386">
        <f t="shared" si="205"/>
        <v>518.6</v>
      </c>
      <c r="G836" s="407"/>
      <c r="H836" s="436">
        <f t="shared" si="218"/>
        <v>518.6</v>
      </c>
      <c r="I836" s="403">
        <f t="shared" si="231"/>
        <v>0</v>
      </c>
      <c r="J836" s="403">
        <f t="shared" si="232"/>
        <v>0</v>
      </c>
      <c r="K836" s="390"/>
      <c r="L836" s="404">
        <f t="shared" si="236"/>
        <v>0</v>
      </c>
      <c r="M836" s="404">
        <f t="shared" si="236"/>
        <v>518.6</v>
      </c>
      <c r="N836" s="405">
        <f t="shared" si="233"/>
        <v>0</v>
      </c>
      <c r="O836" s="405">
        <f t="shared" si="234"/>
        <v>0</v>
      </c>
      <c r="P836" s="392"/>
      <c r="Q836" s="393"/>
      <c r="R836" s="394" t="str">
        <f t="shared" si="235"/>
        <v/>
      </c>
      <c r="S836" s="394" t="str">
        <f t="shared" si="219"/>
        <v/>
      </c>
    </row>
    <row r="837" spans="1:19" ht="26.25" hidden="1" thickBot="1">
      <c r="A837" s="406">
        <v>99262</v>
      </c>
      <c r="B837" s="384" t="s">
        <v>3293</v>
      </c>
      <c r="C837" s="400" t="s">
        <v>5722</v>
      </c>
      <c r="D837" s="384" t="str">
        <f>VLOOKUP(A837,[3]cartilha!$A$1:$AN$65536,15,FALSE)</f>
        <v>UN</v>
      </c>
      <c r="E837" s="385" t="s">
        <v>7533</v>
      </c>
      <c r="F837" s="386">
        <f t="shared" si="205"/>
        <v>732.61</v>
      </c>
      <c r="G837" s="407"/>
      <c r="H837" s="436">
        <f t="shared" si="218"/>
        <v>732.61</v>
      </c>
      <c r="I837" s="403">
        <f t="shared" si="231"/>
        <v>0</v>
      </c>
      <c r="J837" s="403">
        <f t="shared" si="232"/>
        <v>0</v>
      </c>
      <c r="K837" s="390"/>
      <c r="L837" s="404">
        <f t="shared" si="236"/>
        <v>0</v>
      </c>
      <c r="M837" s="404">
        <f t="shared" si="236"/>
        <v>732.61</v>
      </c>
      <c r="N837" s="405">
        <f t="shared" si="233"/>
        <v>0</v>
      </c>
      <c r="O837" s="405">
        <f t="shared" si="234"/>
        <v>0</v>
      </c>
      <c r="P837" s="392"/>
      <c r="Q837" s="393"/>
      <c r="R837" s="394" t="str">
        <f t="shared" si="235"/>
        <v/>
      </c>
      <c r="S837" s="394" t="str">
        <f t="shared" si="219"/>
        <v/>
      </c>
    </row>
    <row r="838" spans="1:19" ht="26.25" hidden="1" thickBot="1">
      <c r="A838" s="406">
        <v>99264</v>
      </c>
      <c r="B838" s="384" t="s">
        <v>3293</v>
      </c>
      <c r="C838" s="400" t="s">
        <v>5723</v>
      </c>
      <c r="D838" s="384" t="str">
        <f>VLOOKUP(A838,[3]cartilha!$A$1:$AN$65536,15,FALSE)</f>
        <v>UN</v>
      </c>
      <c r="E838" s="385" t="s">
        <v>7534</v>
      </c>
      <c r="F838" s="386">
        <f t="shared" si="205"/>
        <v>857.77</v>
      </c>
      <c r="G838" s="407"/>
      <c r="H838" s="436">
        <f t="shared" si="218"/>
        <v>857.77</v>
      </c>
      <c r="I838" s="403">
        <f t="shared" si="231"/>
        <v>0</v>
      </c>
      <c r="J838" s="403">
        <f t="shared" si="232"/>
        <v>0</v>
      </c>
      <c r="K838" s="390"/>
      <c r="L838" s="404">
        <f t="shared" si="236"/>
        <v>0</v>
      </c>
      <c r="M838" s="404">
        <f t="shared" si="236"/>
        <v>857.77</v>
      </c>
      <c r="N838" s="405">
        <f t="shared" si="233"/>
        <v>0</v>
      </c>
      <c r="O838" s="405">
        <f t="shared" si="234"/>
        <v>0</v>
      </c>
      <c r="P838" s="392"/>
      <c r="Q838" s="393"/>
      <c r="R838" s="394" t="str">
        <f t="shared" si="235"/>
        <v/>
      </c>
      <c r="S838" s="394" t="str">
        <f t="shared" si="219"/>
        <v/>
      </c>
    </row>
    <row r="839" spans="1:19" ht="13.5" hidden="1" thickBot="1">
      <c r="A839" s="406" t="s">
        <v>2178</v>
      </c>
      <c r="B839" s="384"/>
      <c r="C839" s="400" t="s">
        <v>42</v>
      </c>
      <c r="D839" s="384">
        <v>0</v>
      </c>
      <c r="E839" s="385"/>
      <c r="F839" s="386">
        <f t="shared" si="205"/>
        <v>0</v>
      </c>
      <c r="G839" s="448"/>
      <c r="H839" s="436">
        <f t="shared" si="218"/>
        <v>0</v>
      </c>
      <c r="I839" s="449"/>
      <c r="J839" s="450"/>
      <c r="K839" s="390"/>
      <c r="L839" s="448"/>
      <c r="M839" s="448"/>
      <c r="N839" s="449"/>
      <c r="O839" s="450"/>
      <c r="P839" s="392"/>
      <c r="Q839" s="393" t="str">
        <f>IF(OR(SUM(J839)&gt;0,SUM(O839)&gt;0),"xx","")</f>
        <v/>
      </c>
      <c r="R839" s="394" t="str">
        <f t="shared" si="235"/>
        <v/>
      </c>
      <c r="S839" s="394" t="str">
        <f t="shared" si="219"/>
        <v/>
      </c>
    </row>
    <row r="840" spans="1:19" ht="13.5" thickBot="1">
      <c r="A840" s="406" t="s">
        <v>2179</v>
      </c>
      <c r="B840" s="384"/>
      <c r="C840" s="400" t="s">
        <v>87</v>
      </c>
      <c r="D840" s="384">
        <v>0</v>
      </c>
      <c r="E840" s="385"/>
      <c r="F840" s="386">
        <f t="shared" si="205"/>
        <v>0</v>
      </c>
      <c r="G840" s="448"/>
      <c r="H840" s="436">
        <f t="shared" si="218"/>
        <v>0</v>
      </c>
      <c r="I840" s="449"/>
      <c r="J840" s="450"/>
      <c r="K840" s="390"/>
      <c r="L840" s="448"/>
      <c r="M840" s="448"/>
      <c r="N840" s="449"/>
      <c r="O840" s="450"/>
      <c r="P840" s="392"/>
      <c r="Q840" s="393" t="str">
        <f>IF(OR(SUM(J841:J844)&gt;0,SUM(O841:O844)&gt;0),"xx","")</f>
        <v>xx</v>
      </c>
      <c r="R840" s="394" t="str">
        <f t="shared" si="235"/>
        <v>x</v>
      </c>
      <c r="S840" s="394" t="str">
        <f t="shared" si="219"/>
        <v>x</v>
      </c>
    </row>
    <row r="841" spans="1:19" ht="26.25" thickBot="1">
      <c r="A841" s="406">
        <v>89482</v>
      </c>
      <c r="B841" s="384" t="s">
        <v>3293</v>
      </c>
      <c r="C841" s="400" t="s">
        <v>1768</v>
      </c>
      <c r="D841" s="384" t="str">
        <f>VLOOKUP(A841,[3]cartilha!$A$1:$AN$65536,15,FALSE)</f>
        <v>UN</v>
      </c>
      <c r="E841" s="385" t="s">
        <v>7535</v>
      </c>
      <c r="F841" s="386">
        <f t="shared" si="205"/>
        <v>35.21</v>
      </c>
      <c r="G841" s="407">
        <v>12</v>
      </c>
      <c r="H841" s="436">
        <f t="shared" si="218"/>
        <v>35.21</v>
      </c>
      <c r="I841" s="403">
        <f>IF(ISBLANK(E841),0,ROUND(F841*G841,2))</f>
        <v>422.52</v>
      </c>
      <c r="J841" s="403">
        <f>IF(ISBLANK(G841),0,ROUND(G841*H841,2))</f>
        <v>422.52</v>
      </c>
      <c r="K841" s="390"/>
      <c r="L841" s="404">
        <f t="shared" ref="L841:M844" si="237">G841</f>
        <v>12</v>
      </c>
      <c r="M841" s="404">
        <f t="shared" si="237"/>
        <v>35.21</v>
      </c>
      <c r="N841" s="405">
        <f>IF(ISBLANK(E841),0,ROUND(F841*L841,2))</f>
        <v>422.52</v>
      </c>
      <c r="O841" s="405">
        <f>IF(ISBLANK(L841),0,ROUND(L841*M841,2))</f>
        <v>422.52</v>
      </c>
      <c r="P841" s="392"/>
      <c r="Q841" s="612"/>
      <c r="R841" s="394" t="str">
        <f t="shared" si="235"/>
        <v>x</v>
      </c>
      <c r="S841" s="394" t="str">
        <f t="shared" si="219"/>
        <v>x</v>
      </c>
    </row>
    <row r="842" spans="1:19" ht="26.25" thickBot="1">
      <c r="A842" s="406">
        <v>89491</v>
      </c>
      <c r="B842" s="384" t="s">
        <v>3293</v>
      </c>
      <c r="C842" s="400" t="s">
        <v>1769</v>
      </c>
      <c r="D842" s="384" t="str">
        <f>VLOOKUP(A842,[3]cartilha!$A$1:$AN$65536,15,FALSE)</f>
        <v>UN</v>
      </c>
      <c r="E842" s="385" t="s">
        <v>7536</v>
      </c>
      <c r="F842" s="386">
        <f t="shared" ref="F842:F905" si="238">IF(E842=0,0,ROUND(E842*(1+E$10)*(1-E$11),2))</f>
        <v>78.7</v>
      </c>
      <c r="G842" s="407">
        <v>4</v>
      </c>
      <c r="H842" s="436">
        <f t="shared" si="218"/>
        <v>78.7</v>
      </c>
      <c r="I842" s="403">
        <f>IF(ISBLANK(E842),0,ROUND(F842*G842,2))</f>
        <v>314.8</v>
      </c>
      <c r="J842" s="403">
        <f>IF(ISBLANK(G842),0,ROUND(G842*H842,2))</f>
        <v>314.8</v>
      </c>
      <c r="K842" s="390"/>
      <c r="L842" s="404">
        <f t="shared" si="237"/>
        <v>4</v>
      </c>
      <c r="M842" s="404">
        <f t="shared" si="237"/>
        <v>78.7</v>
      </c>
      <c r="N842" s="405">
        <f>IF(ISBLANK(E842),0,ROUND(F842*L842,2))</f>
        <v>314.8</v>
      </c>
      <c r="O842" s="405">
        <f>IF(ISBLANK(L842),0,ROUND(L842*M842,2))</f>
        <v>314.8</v>
      </c>
      <c r="P842" s="392"/>
      <c r="Q842" s="612"/>
      <c r="R842" s="394" t="str">
        <f t="shared" si="235"/>
        <v>x</v>
      </c>
      <c r="S842" s="394" t="str">
        <f t="shared" si="219"/>
        <v>x</v>
      </c>
    </row>
    <row r="843" spans="1:19" ht="26.25" hidden="1" thickBot="1">
      <c r="A843" s="406">
        <v>89707</v>
      </c>
      <c r="B843" s="384" t="s">
        <v>3293</v>
      </c>
      <c r="C843" s="400" t="s">
        <v>1770</v>
      </c>
      <c r="D843" s="384" t="str">
        <f>VLOOKUP(A843,[3]cartilha!$A$1:$AN$65536,15,FALSE)</f>
        <v>UN</v>
      </c>
      <c r="E843" s="385" t="s">
        <v>7537</v>
      </c>
      <c r="F843" s="386">
        <f t="shared" si="238"/>
        <v>41.5</v>
      </c>
      <c r="G843" s="407"/>
      <c r="H843" s="436">
        <f t="shared" si="218"/>
        <v>41.5</v>
      </c>
      <c r="I843" s="403">
        <f>IF(ISBLANK(E843),0,ROUND(F843*G843,2))</f>
        <v>0</v>
      </c>
      <c r="J843" s="403">
        <f>IF(ISBLANK(G843),0,ROUND(G843*H843,2))</f>
        <v>0</v>
      </c>
      <c r="K843" s="390"/>
      <c r="L843" s="404">
        <f t="shared" si="237"/>
        <v>0</v>
      </c>
      <c r="M843" s="404">
        <f t="shared" si="237"/>
        <v>41.5</v>
      </c>
      <c r="N843" s="405">
        <f>IF(ISBLANK(E843),0,ROUND(F843*L843,2))</f>
        <v>0</v>
      </c>
      <c r="O843" s="405">
        <f>IF(ISBLANK(L843),0,ROUND(L843*M843,2))</f>
        <v>0</v>
      </c>
      <c r="P843" s="392"/>
      <c r="Q843" s="612"/>
      <c r="R843" s="394" t="str">
        <f t="shared" si="235"/>
        <v/>
      </c>
      <c r="S843" s="394" t="str">
        <f t="shared" si="219"/>
        <v/>
      </c>
    </row>
    <row r="844" spans="1:19" ht="26.25" hidden="1" thickBot="1">
      <c r="A844" s="406">
        <v>89708</v>
      </c>
      <c r="B844" s="384" t="s">
        <v>3293</v>
      </c>
      <c r="C844" s="400" t="s">
        <v>1771</v>
      </c>
      <c r="D844" s="384" t="str">
        <f>VLOOKUP(A844,[3]cartilha!$A$1:$AN$65536,15,FALSE)</f>
        <v>UN</v>
      </c>
      <c r="E844" s="385" t="s">
        <v>7538</v>
      </c>
      <c r="F844" s="386">
        <f t="shared" si="238"/>
        <v>88.56</v>
      </c>
      <c r="G844" s="407"/>
      <c r="H844" s="436">
        <f t="shared" si="218"/>
        <v>88.56</v>
      </c>
      <c r="I844" s="403">
        <f>IF(ISBLANK(E844),0,ROUND(F844*G844,2))</f>
        <v>0</v>
      </c>
      <c r="J844" s="403">
        <f>IF(ISBLANK(G844),0,ROUND(G844*H844,2))</f>
        <v>0</v>
      </c>
      <c r="K844" s="390"/>
      <c r="L844" s="404">
        <f t="shared" si="237"/>
        <v>0</v>
      </c>
      <c r="M844" s="404">
        <f t="shared" si="237"/>
        <v>88.56</v>
      </c>
      <c r="N844" s="405">
        <f>IF(ISBLANK(E844),0,ROUND(F844*L844,2))</f>
        <v>0</v>
      </c>
      <c r="O844" s="405">
        <f>IF(ISBLANK(L844),0,ROUND(L844*M844,2))</f>
        <v>0</v>
      </c>
      <c r="P844" s="392"/>
      <c r="Q844" s="612"/>
      <c r="R844" s="394" t="str">
        <f t="shared" si="235"/>
        <v/>
      </c>
      <c r="S844" s="394" t="str">
        <f t="shared" si="219"/>
        <v/>
      </c>
    </row>
    <row r="845" spans="1:19" ht="13.5" thickBot="1">
      <c r="A845" s="406" t="s">
        <v>2180</v>
      </c>
      <c r="B845" s="384"/>
      <c r="C845" s="400" t="s">
        <v>88</v>
      </c>
      <c r="D845" s="384">
        <v>0</v>
      </c>
      <c r="E845" s="385"/>
      <c r="F845" s="386">
        <f t="shared" si="238"/>
        <v>0</v>
      </c>
      <c r="G845" s="448"/>
      <c r="H845" s="436">
        <f t="shared" si="218"/>
        <v>0</v>
      </c>
      <c r="I845" s="449"/>
      <c r="J845" s="450"/>
      <c r="K845" s="390"/>
      <c r="L845" s="448"/>
      <c r="M845" s="448"/>
      <c r="N845" s="451"/>
      <c r="O845" s="452"/>
      <c r="P845" s="453"/>
      <c r="Q845" s="393" t="str">
        <f>IF(OR(SUM(J846:J849)&gt;0,SUM(O846:O849)&gt;0),"xx","")</f>
        <v>xx</v>
      </c>
      <c r="R845" s="394" t="str">
        <f t="shared" si="235"/>
        <v>x</v>
      </c>
      <c r="S845" s="394" t="str">
        <f t="shared" si="219"/>
        <v>x</v>
      </c>
    </row>
    <row r="846" spans="1:19" ht="26.25" hidden="1" thickBot="1">
      <c r="A846" s="406">
        <v>89495</v>
      </c>
      <c r="B846" s="384" t="s">
        <v>3293</v>
      </c>
      <c r="C846" s="400" t="s">
        <v>1772</v>
      </c>
      <c r="D846" s="384" t="str">
        <f>VLOOKUP(A846,[3]cartilha!$A$1:$AN$65536,15,FALSE)</f>
        <v>UN</v>
      </c>
      <c r="E846" s="385" t="s">
        <v>7539</v>
      </c>
      <c r="F846" s="386">
        <f t="shared" si="238"/>
        <v>13.54</v>
      </c>
      <c r="G846" s="407"/>
      <c r="H846" s="436">
        <f t="shared" si="218"/>
        <v>13.54</v>
      </c>
      <c r="I846" s="403">
        <f>IF(ISBLANK(E846),0,ROUND(F846*G846,2))</f>
        <v>0</v>
      </c>
      <c r="J846" s="403">
        <f>IF(ISBLANK(G846),0,ROUND(G846*H846,2))</f>
        <v>0</v>
      </c>
      <c r="K846" s="390"/>
      <c r="L846" s="404">
        <f t="shared" ref="L846:M849" si="239">G846</f>
        <v>0</v>
      </c>
      <c r="M846" s="404">
        <f t="shared" si="239"/>
        <v>13.54</v>
      </c>
      <c r="N846" s="405">
        <f>IF(ISBLANK(E846),0,ROUND(F846*L846,2))</f>
        <v>0</v>
      </c>
      <c r="O846" s="405">
        <f>IF(ISBLANK(L846),0,ROUND(L846*M846,2))</f>
        <v>0</v>
      </c>
      <c r="P846" s="392"/>
      <c r="Q846" s="612"/>
      <c r="R846" s="394" t="str">
        <f t="shared" si="235"/>
        <v/>
      </c>
      <c r="S846" s="394" t="str">
        <f t="shared" si="219"/>
        <v/>
      </c>
    </row>
    <row r="847" spans="1:19" ht="26.25" hidden="1" thickBot="1">
      <c r="A847" s="406">
        <v>89709</v>
      </c>
      <c r="B847" s="384" t="s">
        <v>3293</v>
      </c>
      <c r="C847" s="400" t="s">
        <v>1773</v>
      </c>
      <c r="D847" s="384" t="str">
        <f>VLOOKUP(A847,[3]cartilha!$A$1:$AN$65536,15,FALSE)</f>
        <v>UN</v>
      </c>
      <c r="E847" s="385" t="s">
        <v>7540</v>
      </c>
      <c r="F847" s="386">
        <f t="shared" si="238"/>
        <v>15.62</v>
      </c>
      <c r="G847" s="407"/>
      <c r="H847" s="436">
        <f t="shared" si="218"/>
        <v>15.62</v>
      </c>
      <c r="I847" s="403">
        <f>IF(ISBLANK(E847),0,ROUND(F847*G847,2))</f>
        <v>0</v>
      </c>
      <c r="J847" s="403">
        <f>IF(ISBLANK(G847),0,ROUND(G847*H847,2))</f>
        <v>0</v>
      </c>
      <c r="K847" s="390"/>
      <c r="L847" s="404">
        <f t="shared" si="239"/>
        <v>0</v>
      </c>
      <c r="M847" s="404">
        <f t="shared" si="239"/>
        <v>15.62</v>
      </c>
      <c r="N847" s="405">
        <f>IF(ISBLANK(E847),0,ROUND(F847*L847,2))</f>
        <v>0</v>
      </c>
      <c r="O847" s="405">
        <f>IF(ISBLANK(L847),0,ROUND(L847*M847,2))</f>
        <v>0</v>
      </c>
      <c r="P847" s="392"/>
      <c r="Q847" s="612"/>
      <c r="R847" s="394" t="str">
        <f t="shared" si="235"/>
        <v/>
      </c>
      <c r="S847" s="394" t="str">
        <f t="shared" si="219"/>
        <v/>
      </c>
    </row>
    <row r="848" spans="1:19" ht="26.25" thickBot="1">
      <c r="A848" s="406">
        <v>89710</v>
      </c>
      <c r="B848" s="384" t="s">
        <v>3293</v>
      </c>
      <c r="C848" s="400" t="s">
        <v>1774</v>
      </c>
      <c r="D848" s="384" t="str">
        <f>VLOOKUP(A848,[3]cartilha!$A$1:$AN$65536,15,FALSE)</f>
        <v>UN</v>
      </c>
      <c r="E848" s="385" t="s">
        <v>7541</v>
      </c>
      <c r="F848" s="386">
        <f t="shared" si="238"/>
        <v>13.41</v>
      </c>
      <c r="G848" s="407">
        <v>2</v>
      </c>
      <c r="H848" s="436">
        <f t="shared" si="218"/>
        <v>13.41</v>
      </c>
      <c r="I848" s="403">
        <f>IF(ISBLANK(E848),0,ROUND(F848*G848,2))</f>
        <v>26.82</v>
      </c>
      <c r="J848" s="403">
        <f>IF(ISBLANK(G848),0,ROUND(G848*H848,2))</f>
        <v>26.82</v>
      </c>
      <c r="K848" s="390"/>
      <c r="L848" s="404">
        <f t="shared" si="239"/>
        <v>2</v>
      </c>
      <c r="M848" s="404">
        <f t="shared" si="239"/>
        <v>13.41</v>
      </c>
      <c r="N848" s="405">
        <f>IF(ISBLANK(E848),0,ROUND(F848*L848,2))</f>
        <v>26.82</v>
      </c>
      <c r="O848" s="405">
        <f>IF(ISBLANK(L848),0,ROUND(L848*M848,2))</f>
        <v>26.82</v>
      </c>
      <c r="P848" s="392"/>
      <c r="Q848" s="612"/>
      <c r="R848" s="394" t="str">
        <f t="shared" si="235"/>
        <v>x</v>
      </c>
      <c r="S848" s="394" t="str">
        <f t="shared" si="219"/>
        <v>x</v>
      </c>
    </row>
    <row r="849" spans="1:19" ht="26.25" hidden="1" thickBot="1">
      <c r="A849" s="406">
        <v>86902</v>
      </c>
      <c r="B849" s="384" t="s">
        <v>3293</v>
      </c>
      <c r="C849" s="400" t="s">
        <v>4269</v>
      </c>
      <c r="D849" s="384" t="str">
        <f>VLOOKUP(A849,[3]cartilha!$A$1:$AN$65536,15,FALSE)</f>
        <v>UN</v>
      </c>
      <c r="E849" s="385" t="s">
        <v>7542</v>
      </c>
      <c r="F849" s="386">
        <f t="shared" si="238"/>
        <v>361.13</v>
      </c>
      <c r="G849" s="407"/>
      <c r="H849" s="436">
        <f t="shared" si="218"/>
        <v>361.13</v>
      </c>
      <c r="I849" s="403">
        <f>IF(ISBLANK(E849),0,ROUND(F849*G849,2))</f>
        <v>0</v>
      </c>
      <c r="J849" s="403">
        <f>IF(ISBLANK(G849),0,ROUND(G849*H849,2))</f>
        <v>0</v>
      </c>
      <c r="K849" s="390"/>
      <c r="L849" s="404">
        <f t="shared" si="239"/>
        <v>0</v>
      </c>
      <c r="M849" s="404">
        <f t="shared" si="239"/>
        <v>361.13</v>
      </c>
      <c r="N849" s="405">
        <f>IF(ISBLANK(E849),0,ROUND(F849*L849,2))</f>
        <v>0</v>
      </c>
      <c r="O849" s="405">
        <f>IF(ISBLANK(L849),0,ROUND(L849*M849,2))</f>
        <v>0</v>
      </c>
      <c r="P849" s="392"/>
      <c r="Q849" s="612"/>
      <c r="R849" s="394" t="str">
        <f t="shared" si="235"/>
        <v/>
      </c>
      <c r="S849" s="394" t="str">
        <f t="shared" si="219"/>
        <v/>
      </c>
    </row>
    <row r="850" spans="1:19" ht="13.5" hidden="1" thickBot="1">
      <c r="A850" s="406" t="s">
        <v>2181</v>
      </c>
      <c r="B850" s="384"/>
      <c r="C850" s="400" t="s">
        <v>89</v>
      </c>
      <c r="D850" s="384">
        <v>0</v>
      </c>
      <c r="E850" s="385"/>
      <c r="F850" s="386">
        <f t="shared" si="238"/>
        <v>0</v>
      </c>
      <c r="G850" s="448"/>
      <c r="H850" s="436">
        <f t="shared" ref="H850:H913" si="240">F850</f>
        <v>0</v>
      </c>
      <c r="I850" s="449"/>
      <c r="J850" s="450"/>
      <c r="K850" s="390"/>
      <c r="L850" s="448"/>
      <c r="M850" s="448"/>
      <c r="N850" s="449"/>
      <c r="O850" s="450"/>
      <c r="P850" s="392"/>
      <c r="Q850" s="393" t="str">
        <f>IF(OR(SUM(J851:J856)&gt;0,SUM(O851:O856)&gt;0),"xx","")</f>
        <v/>
      </c>
      <c r="R850" s="394" t="str">
        <f t="shared" si="235"/>
        <v/>
      </c>
      <c r="S850" s="394" t="str">
        <f t="shared" ref="S850:S913" si="241">IF(Q850="X","x",IF(Q850="xx","x",IF(OR(J850&gt;0,O850&gt;0),"x","")))</f>
        <v/>
      </c>
    </row>
    <row r="851" spans="1:19" ht="26.25" hidden="1" thickBot="1">
      <c r="A851" s="406" t="s">
        <v>2423</v>
      </c>
      <c r="B851" s="384" t="s">
        <v>7543</v>
      </c>
      <c r="C851" s="400" t="s">
        <v>12229</v>
      </c>
      <c r="D851" s="384" t="s">
        <v>169</v>
      </c>
      <c r="E851" s="385">
        <v>257.62</v>
      </c>
      <c r="F851" s="386">
        <f t="shared" si="238"/>
        <v>309.3</v>
      </c>
      <c r="G851" s="407"/>
      <c r="H851" s="436">
        <f t="shared" si="240"/>
        <v>309.3</v>
      </c>
      <c r="I851" s="403">
        <f t="shared" ref="I851:I856" si="242">IF(ISBLANK(E851),0,ROUND(F851*G851,2))</f>
        <v>0</v>
      </c>
      <c r="J851" s="403">
        <f t="shared" ref="J851:J856" si="243">IF(ISBLANK(G851),0,ROUND(G851*H851,2))</f>
        <v>0</v>
      </c>
      <c r="K851" s="390"/>
      <c r="L851" s="404">
        <f t="shared" ref="L851:M856" si="244">G851</f>
        <v>0</v>
      </c>
      <c r="M851" s="404">
        <f t="shared" si="244"/>
        <v>309.3</v>
      </c>
      <c r="N851" s="405">
        <f t="shared" ref="N851:N856" si="245">IF(ISBLANK(E851),0,ROUND(F851*L851,2))</f>
        <v>0</v>
      </c>
      <c r="O851" s="405">
        <f t="shared" ref="O851:O856" si="246">IF(ISBLANK(L851),0,ROUND(L851*M851,2))</f>
        <v>0</v>
      </c>
      <c r="P851" s="392"/>
      <c r="Q851" s="612"/>
      <c r="R851" s="394" t="str">
        <f t="shared" si="235"/>
        <v/>
      </c>
      <c r="S851" s="394" t="str">
        <f t="shared" si="241"/>
        <v/>
      </c>
    </row>
    <row r="852" spans="1:19" ht="26.25" hidden="1" thickBot="1">
      <c r="A852" s="406" t="s">
        <v>2424</v>
      </c>
      <c r="B852" s="384" t="s">
        <v>7543</v>
      </c>
      <c r="C852" s="400" t="s">
        <v>12230</v>
      </c>
      <c r="D852" s="384" t="s">
        <v>169</v>
      </c>
      <c r="E852" s="385">
        <v>398.09</v>
      </c>
      <c r="F852" s="386">
        <f t="shared" si="238"/>
        <v>477.95</v>
      </c>
      <c r="G852" s="407"/>
      <c r="H852" s="436">
        <f t="shared" si="240"/>
        <v>477.95</v>
      </c>
      <c r="I852" s="403">
        <f t="shared" si="242"/>
        <v>0</v>
      </c>
      <c r="J852" s="403">
        <f t="shared" si="243"/>
        <v>0</v>
      </c>
      <c r="K852" s="390"/>
      <c r="L852" s="404">
        <f t="shared" si="244"/>
        <v>0</v>
      </c>
      <c r="M852" s="404">
        <f t="shared" si="244"/>
        <v>477.95</v>
      </c>
      <c r="N852" s="405">
        <f t="shared" si="245"/>
        <v>0</v>
      </c>
      <c r="O852" s="405">
        <f t="shared" si="246"/>
        <v>0</v>
      </c>
      <c r="P852" s="392"/>
      <c r="Q852" s="612"/>
      <c r="R852" s="394" t="str">
        <f t="shared" si="235"/>
        <v/>
      </c>
      <c r="S852" s="394" t="str">
        <f t="shared" si="241"/>
        <v/>
      </c>
    </row>
    <row r="853" spans="1:19" ht="26.25" hidden="1" thickBot="1">
      <c r="A853" s="406" t="s">
        <v>2425</v>
      </c>
      <c r="B853" s="384" t="s">
        <v>7543</v>
      </c>
      <c r="C853" s="400" t="s">
        <v>12231</v>
      </c>
      <c r="D853" s="384" t="s">
        <v>169</v>
      </c>
      <c r="E853" s="385">
        <v>554.38</v>
      </c>
      <c r="F853" s="386">
        <f t="shared" si="238"/>
        <v>665.59</v>
      </c>
      <c r="G853" s="407"/>
      <c r="H853" s="436">
        <f t="shared" si="240"/>
        <v>665.59</v>
      </c>
      <c r="I853" s="403">
        <f t="shared" si="242"/>
        <v>0</v>
      </c>
      <c r="J853" s="403">
        <f t="shared" si="243"/>
        <v>0</v>
      </c>
      <c r="K853" s="390"/>
      <c r="L853" s="404">
        <f t="shared" si="244"/>
        <v>0</v>
      </c>
      <c r="M853" s="404">
        <f t="shared" si="244"/>
        <v>665.59</v>
      </c>
      <c r="N853" s="405">
        <f t="shared" si="245"/>
        <v>0</v>
      </c>
      <c r="O853" s="405">
        <f t="shared" si="246"/>
        <v>0</v>
      </c>
      <c r="P853" s="392"/>
      <c r="Q853" s="612"/>
      <c r="R853" s="394" t="str">
        <f t="shared" si="235"/>
        <v/>
      </c>
      <c r="S853" s="394" t="str">
        <f t="shared" si="241"/>
        <v/>
      </c>
    </row>
    <row r="854" spans="1:19" ht="26.25" hidden="1" thickBot="1">
      <c r="A854" s="406" t="s">
        <v>2426</v>
      </c>
      <c r="B854" s="384" t="s">
        <v>7543</v>
      </c>
      <c r="C854" s="400" t="s">
        <v>12232</v>
      </c>
      <c r="D854" s="384" t="s">
        <v>169</v>
      </c>
      <c r="E854" s="385">
        <v>454.74</v>
      </c>
      <c r="F854" s="386">
        <f t="shared" si="238"/>
        <v>545.96</v>
      </c>
      <c r="G854" s="407"/>
      <c r="H854" s="436">
        <f t="shared" si="240"/>
        <v>545.96</v>
      </c>
      <c r="I854" s="403">
        <f t="shared" si="242"/>
        <v>0</v>
      </c>
      <c r="J854" s="403">
        <f t="shared" si="243"/>
        <v>0</v>
      </c>
      <c r="K854" s="390"/>
      <c r="L854" s="404">
        <f t="shared" si="244"/>
        <v>0</v>
      </c>
      <c r="M854" s="404">
        <f t="shared" si="244"/>
        <v>545.96</v>
      </c>
      <c r="N854" s="405">
        <f t="shared" si="245"/>
        <v>0</v>
      </c>
      <c r="O854" s="405">
        <f t="shared" si="246"/>
        <v>0</v>
      </c>
      <c r="P854" s="392"/>
      <c r="Q854" s="612"/>
      <c r="R854" s="394" t="str">
        <f t="shared" si="235"/>
        <v/>
      </c>
      <c r="S854" s="394" t="str">
        <f t="shared" si="241"/>
        <v/>
      </c>
    </row>
    <row r="855" spans="1:19" ht="26.25" hidden="1" thickBot="1">
      <c r="A855" s="406" t="s">
        <v>2427</v>
      </c>
      <c r="B855" s="384" t="s">
        <v>7543</v>
      </c>
      <c r="C855" s="400" t="s">
        <v>12233</v>
      </c>
      <c r="D855" s="384" t="s">
        <v>169</v>
      </c>
      <c r="E855" s="385">
        <v>648.27</v>
      </c>
      <c r="F855" s="386">
        <f t="shared" si="238"/>
        <v>778.31</v>
      </c>
      <c r="G855" s="407"/>
      <c r="H855" s="436">
        <f t="shared" si="240"/>
        <v>778.31</v>
      </c>
      <c r="I855" s="403">
        <f t="shared" si="242"/>
        <v>0</v>
      </c>
      <c r="J855" s="403">
        <f t="shared" si="243"/>
        <v>0</v>
      </c>
      <c r="K855" s="390"/>
      <c r="L855" s="404">
        <f t="shared" si="244"/>
        <v>0</v>
      </c>
      <c r="M855" s="404">
        <f t="shared" si="244"/>
        <v>778.31</v>
      </c>
      <c r="N855" s="405">
        <f t="shared" si="245"/>
        <v>0</v>
      </c>
      <c r="O855" s="405">
        <f t="shared" si="246"/>
        <v>0</v>
      </c>
      <c r="P855" s="392"/>
      <c r="Q855" s="612"/>
      <c r="R855" s="394" t="str">
        <f t="shared" si="235"/>
        <v/>
      </c>
      <c r="S855" s="394" t="str">
        <f t="shared" si="241"/>
        <v/>
      </c>
    </row>
    <row r="856" spans="1:19" ht="26.25" hidden="1" thickBot="1">
      <c r="A856" s="406" t="s">
        <v>2428</v>
      </c>
      <c r="B856" s="384" t="s">
        <v>7543</v>
      </c>
      <c r="C856" s="400" t="s">
        <v>12234</v>
      </c>
      <c r="D856" s="384" t="s">
        <v>169</v>
      </c>
      <c r="E856" s="385">
        <v>846.22</v>
      </c>
      <c r="F856" s="386">
        <f t="shared" si="238"/>
        <v>1015.97</v>
      </c>
      <c r="G856" s="407"/>
      <c r="H856" s="436">
        <f t="shared" si="240"/>
        <v>1015.97</v>
      </c>
      <c r="I856" s="403">
        <f t="shared" si="242"/>
        <v>0</v>
      </c>
      <c r="J856" s="403">
        <f t="shared" si="243"/>
        <v>0</v>
      </c>
      <c r="K856" s="390"/>
      <c r="L856" s="404">
        <f t="shared" si="244"/>
        <v>0</v>
      </c>
      <c r="M856" s="404">
        <f t="shared" si="244"/>
        <v>1015.97</v>
      </c>
      <c r="N856" s="405">
        <f t="shared" si="245"/>
        <v>0</v>
      </c>
      <c r="O856" s="405">
        <f t="shared" si="246"/>
        <v>0</v>
      </c>
      <c r="P856" s="392"/>
      <c r="Q856" s="612"/>
      <c r="R856" s="394" t="str">
        <f t="shared" si="235"/>
        <v/>
      </c>
      <c r="S856" s="394" t="str">
        <f t="shared" si="241"/>
        <v/>
      </c>
    </row>
    <row r="857" spans="1:19" ht="13.5" hidden="1" thickBot="1">
      <c r="A857" s="406" t="s">
        <v>2182</v>
      </c>
      <c r="B857" s="384"/>
      <c r="C857" s="400" t="s">
        <v>167</v>
      </c>
      <c r="D857" s="384">
        <v>0</v>
      </c>
      <c r="E857" s="385">
        <v>0</v>
      </c>
      <c r="F857" s="386">
        <f t="shared" si="238"/>
        <v>0</v>
      </c>
      <c r="G857" s="448"/>
      <c r="H857" s="436">
        <f t="shared" si="240"/>
        <v>0</v>
      </c>
      <c r="I857" s="449"/>
      <c r="J857" s="450"/>
      <c r="K857" s="390"/>
      <c r="L857" s="448"/>
      <c r="M857" s="448"/>
      <c r="N857" s="449"/>
      <c r="O857" s="450"/>
      <c r="P857" s="392"/>
      <c r="Q857" s="393" t="str">
        <f>IF(OR(SUM(J858:J955)&gt;0,SUM(O858:O955)&gt;0),"xx","")</f>
        <v/>
      </c>
      <c r="R857" s="394" t="str">
        <f t="shared" si="235"/>
        <v/>
      </c>
      <c r="S857" s="394" t="str">
        <f t="shared" si="241"/>
        <v/>
      </c>
    </row>
    <row r="858" spans="1:19" ht="26.25" hidden="1" thickBot="1">
      <c r="A858" s="406">
        <v>97934</v>
      </c>
      <c r="B858" s="384" t="s">
        <v>3293</v>
      </c>
      <c r="C858" s="400" t="s">
        <v>5493</v>
      </c>
      <c r="D858" s="384" t="str">
        <f>VLOOKUP(A858,[3]cartilha!$A$1:$AN$65536,15,FALSE)</f>
        <v>UN</v>
      </c>
      <c r="E858" s="385" t="s">
        <v>7544</v>
      </c>
      <c r="F858" s="386">
        <f t="shared" si="238"/>
        <v>2072.0100000000002</v>
      </c>
      <c r="G858" s="407"/>
      <c r="H858" s="436">
        <f t="shared" si="240"/>
        <v>2072.0100000000002</v>
      </c>
      <c r="I858" s="403">
        <f t="shared" ref="I858:I921" si="247">IF(ISBLANK(E858),0,ROUND(F858*G858,2))</f>
        <v>0</v>
      </c>
      <c r="J858" s="403">
        <f t="shared" ref="J858:J921" si="248">IF(ISBLANK(G858),0,ROUND(G858*H858,2))</f>
        <v>0</v>
      </c>
      <c r="K858" s="390"/>
      <c r="L858" s="404">
        <f t="shared" ref="L858:M891" si="249">G858</f>
        <v>0</v>
      </c>
      <c r="M858" s="404">
        <f t="shared" si="249"/>
        <v>2072.0100000000002</v>
      </c>
      <c r="N858" s="405">
        <f t="shared" ref="N858:N921" si="250">IF(ISBLANK(E858),0,ROUND(F858*L858,2))</f>
        <v>0</v>
      </c>
      <c r="O858" s="405">
        <f t="shared" ref="O858:O921" si="251">IF(ISBLANK(L858),0,ROUND(L858*M858,2))</f>
        <v>0</v>
      </c>
      <c r="P858" s="392"/>
      <c r="Q858" s="612"/>
      <c r="R858" s="394" t="str">
        <f t="shared" si="235"/>
        <v/>
      </c>
      <c r="S858" s="394" t="str">
        <f t="shared" si="241"/>
        <v/>
      </c>
    </row>
    <row r="859" spans="1:19" ht="26.25" hidden="1" thickBot="1">
      <c r="A859" s="406">
        <v>101800</v>
      </c>
      <c r="B859" s="384" t="s">
        <v>3293</v>
      </c>
      <c r="C859" s="400" t="s">
        <v>5504</v>
      </c>
      <c r="D859" s="384" t="str">
        <f>VLOOKUP(A859,[3]cartilha!$A$1:$AN$65536,15,FALSE)</f>
        <v>UN</v>
      </c>
      <c r="E859" s="385" t="s">
        <v>7545</v>
      </c>
      <c r="F859" s="386">
        <f t="shared" si="238"/>
        <v>1667.33</v>
      </c>
      <c r="G859" s="407"/>
      <c r="H859" s="436">
        <f t="shared" si="240"/>
        <v>1667.33</v>
      </c>
      <c r="I859" s="403">
        <f t="shared" si="247"/>
        <v>0</v>
      </c>
      <c r="J859" s="403">
        <f t="shared" si="248"/>
        <v>0</v>
      </c>
      <c r="K859" s="390"/>
      <c r="L859" s="404">
        <f t="shared" si="249"/>
        <v>0</v>
      </c>
      <c r="M859" s="404">
        <f t="shared" si="249"/>
        <v>1667.33</v>
      </c>
      <c r="N859" s="405">
        <f t="shared" si="250"/>
        <v>0</v>
      </c>
      <c r="O859" s="405">
        <f t="shared" si="251"/>
        <v>0</v>
      </c>
      <c r="P859" s="392"/>
      <c r="Q859" s="612"/>
      <c r="R859" s="394" t="str">
        <f t="shared" si="235"/>
        <v/>
      </c>
      <c r="S859" s="394" t="str">
        <f t="shared" si="241"/>
        <v/>
      </c>
    </row>
    <row r="860" spans="1:19" ht="26.25" hidden="1" thickBot="1">
      <c r="A860" s="406">
        <v>101801</v>
      </c>
      <c r="B860" s="384" t="s">
        <v>3293</v>
      </c>
      <c r="C860" s="400" t="s">
        <v>5505</v>
      </c>
      <c r="D860" s="384" t="str">
        <f>VLOOKUP(A860,[3]cartilha!$A$1:$AN$65536,15,FALSE)</f>
        <v>UN</v>
      </c>
      <c r="E860" s="385" t="s">
        <v>7546</v>
      </c>
      <c r="F860" s="386">
        <f t="shared" si="238"/>
        <v>1237.0999999999999</v>
      </c>
      <c r="G860" s="407"/>
      <c r="H860" s="436">
        <f t="shared" si="240"/>
        <v>1237.0999999999999</v>
      </c>
      <c r="I860" s="403">
        <f t="shared" si="247"/>
        <v>0</v>
      </c>
      <c r="J860" s="403">
        <f t="shared" si="248"/>
        <v>0</v>
      </c>
      <c r="K860" s="390"/>
      <c r="L860" s="404">
        <f t="shared" si="249"/>
        <v>0</v>
      </c>
      <c r="M860" s="404">
        <f t="shared" si="249"/>
        <v>1237.0999999999999</v>
      </c>
      <c r="N860" s="405">
        <f t="shared" si="250"/>
        <v>0</v>
      </c>
      <c r="O860" s="405">
        <f t="shared" si="251"/>
        <v>0</v>
      </c>
      <c r="P860" s="392"/>
      <c r="Q860" s="612"/>
      <c r="R860" s="394" t="str">
        <f t="shared" si="235"/>
        <v/>
      </c>
      <c r="S860" s="394" t="str">
        <f t="shared" si="241"/>
        <v/>
      </c>
    </row>
    <row r="861" spans="1:19" ht="26.25" hidden="1" thickBot="1">
      <c r="A861" s="406">
        <v>101806</v>
      </c>
      <c r="B861" s="384" t="s">
        <v>3293</v>
      </c>
      <c r="C861" s="400" t="s">
        <v>5506</v>
      </c>
      <c r="D861" s="384" t="str">
        <f>VLOOKUP(A861,[3]cartilha!$A$1:$AN$65536,15,FALSE)</f>
        <v>UN</v>
      </c>
      <c r="E861" s="385" t="s">
        <v>7547</v>
      </c>
      <c r="F861" s="386">
        <f t="shared" si="238"/>
        <v>617.91999999999996</v>
      </c>
      <c r="G861" s="407"/>
      <c r="H861" s="436">
        <f t="shared" si="240"/>
        <v>617.91999999999996</v>
      </c>
      <c r="I861" s="403">
        <f t="shared" si="247"/>
        <v>0</v>
      </c>
      <c r="J861" s="403">
        <f t="shared" si="248"/>
        <v>0</v>
      </c>
      <c r="K861" s="390"/>
      <c r="L861" s="404">
        <f t="shared" si="249"/>
        <v>0</v>
      </c>
      <c r="M861" s="404">
        <f t="shared" si="249"/>
        <v>617.91999999999996</v>
      </c>
      <c r="N861" s="405">
        <f t="shared" si="250"/>
        <v>0</v>
      </c>
      <c r="O861" s="405">
        <f t="shared" si="251"/>
        <v>0</v>
      </c>
      <c r="P861" s="392"/>
      <c r="Q861" s="612"/>
      <c r="R861" s="394" t="str">
        <f t="shared" si="235"/>
        <v/>
      </c>
      <c r="S861" s="394" t="str">
        <f t="shared" si="241"/>
        <v/>
      </c>
    </row>
    <row r="862" spans="1:19" ht="26.25" hidden="1" thickBot="1">
      <c r="A862" s="406">
        <v>103005</v>
      </c>
      <c r="B862" s="384" t="s">
        <v>3293</v>
      </c>
      <c r="C862" s="400" t="s">
        <v>7548</v>
      </c>
      <c r="D862" s="384" t="str">
        <f>VLOOKUP(A862,[3]cartilha!$A$1:$AN$65536,15,FALSE)</f>
        <v>UN</v>
      </c>
      <c r="E862" s="385" t="s">
        <v>7549</v>
      </c>
      <c r="F862" s="386">
        <f t="shared" si="238"/>
        <v>697.75</v>
      </c>
      <c r="G862" s="407"/>
      <c r="H862" s="436">
        <f t="shared" si="240"/>
        <v>697.75</v>
      </c>
      <c r="I862" s="403">
        <f t="shared" si="247"/>
        <v>0</v>
      </c>
      <c r="J862" s="403">
        <f t="shared" si="248"/>
        <v>0</v>
      </c>
      <c r="K862" s="390"/>
      <c r="L862" s="404">
        <f t="shared" si="249"/>
        <v>0</v>
      </c>
      <c r="M862" s="404">
        <f t="shared" si="249"/>
        <v>697.75</v>
      </c>
      <c r="N862" s="405">
        <f t="shared" si="250"/>
        <v>0</v>
      </c>
      <c r="O862" s="405">
        <f t="shared" si="251"/>
        <v>0</v>
      </c>
      <c r="P862" s="392"/>
      <c r="Q862" s="612"/>
      <c r="R862" s="394" t="str">
        <f t="shared" si="235"/>
        <v/>
      </c>
      <c r="S862" s="394" t="str">
        <f t="shared" si="241"/>
        <v/>
      </c>
    </row>
    <row r="863" spans="1:19" ht="26.25" hidden="1" thickBot="1">
      <c r="A863" s="406">
        <v>103006</v>
      </c>
      <c r="B863" s="384" t="s">
        <v>3293</v>
      </c>
      <c r="C863" s="400" t="s">
        <v>7550</v>
      </c>
      <c r="D863" s="384" t="str">
        <f>VLOOKUP(A863,[3]cartilha!$A$1:$AN$65536,15,FALSE)</f>
        <v>UN</v>
      </c>
      <c r="E863" s="385" t="s">
        <v>7551</v>
      </c>
      <c r="F863" s="386">
        <f t="shared" si="238"/>
        <v>952.64</v>
      </c>
      <c r="G863" s="407"/>
      <c r="H863" s="436">
        <f t="shared" si="240"/>
        <v>952.64</v>
      </c>
      <c r="I863" s="403">
        <f t="shared" si="247"/>
        <v>0</v>
      </c>
      <c r="J863" s="403">
        <f t="shared" si="248"/>
        <v>0</v>
      </c>
      <c r="K863" s="390"/>
      <c r="L863" s="404">
        <f t="shared" si="249"/>
        <v>0</v>
      </c>
      <c r="M863" s="404">
        <f t="shared" si="249"/>
        <v>952.64</v>
      </c>
      <c r="N863" s="405">
        <f t="shared" si="250"/>
        <v>0</v>
      </c>
      <c r="O863" s="405">
        <f t="shared" si="251"/>
        <v>0</v>
      </c>
      <c r="P863" s="392"/>
      <c r="Q863" s="612"/>
      <c r="R863" s="394" t="str">
        <f t="shared" si="235"/>
        <v/>
      </c>
      <c r="S863" s="394" t="str">
        <f t="shared" si="241"/>
        <v/>
      </c>
    </row>
    <row r="864" spans="1:19" ht="26.25" hidden="1" thickBot="1">
      <c r="A864" s="406">
        <v>103007</v>
      </c>
      <c r="B864" s="384" t="s">
        <v>3293</v>
      </c>
      <c r="C864" s="400" t="s">
        <v>7552</v>
      </c>
      <c r="D864" s="384" t="str">
        <f>VLOOKUP(A864,[3]cartilha!$A$1:$AN$65536,15,FALSE)</f>
        <v>UN</v>
      </c>
      <c r="E864" s="385" t="s">
        <v>7553</v>
      </c>
      <c r="F864" s="386">
        <f t="shared" si="238"/>
        <v>1260.81</v>
      </c>
      <c r="G864" s="407"/>
      <c r="H864" s="436">
        <f t="shared" si="240"/>
        <v>1260.81</v>
      </c>
      <c r="I864" s="403">
        <f t="shared" si="247"/>
        <v>0</v>
      </c>
      <c r="J864" s="403">
        <f t="shared" si="248"/>
        <v>0</v>
      </c>
      <c r="K864" s="390"/>
      <c r="L864" s="404">
        <f t="shared" si="249"/>
        <v>0</v>
      </c>
      <c r="M864" s="404">
        <f t="shared" si="249"/>
        <v>1260.81</v>
      </c>
      <c r="N864" s="405">
        <f t="shared" si="250"/>
        <v>0</v>
      </c>
      <c r="O864" s="405">
        <f t="shared" si="251"/>
        <v>0</v>
      </c>
      <c r="P864" s="392"/>
      <c r="Q864" s="612"/>
      <c r="R864" s="394" t="str">
        <f t="shared" si="235"/>
        <v/>
      </c>
      <c r="S864" s="394" t="str">
        <f t="shared" si="241"/>
        <v/>
      </c>
    </row>
    <row r="865" spans="1:19" ht="26.25" hidden="1" thickBot="1">
      <c r="A865" s="406">
        <v>101807</v>
      </c>
      <c r="B865" s="384" t="s">
        <v>3293</v>
      </c>
      <c r="C865" s="400" t="s">
        <v>5507</v>
      </c>
      <c r="D865" s="384" t="str">
        <f>VLOOKUP(A865,[3]cartilha!$A$1:$AN$65536,15,FALSE)</f>
        <v>UN</v>
      </c>
      <c r="E865" s="385" t="s">
        <v>7554</v>
      </c>
      <c r="F865" s="386">
        <f t="shared" si="238"/>
        <v>534.29999999999995</v>
      </c>
      <c r="G865" s="407"/>
      <c r="H865" s="436">
        <f t="shared" si="240"/>
        <v>534.29999999999995</v>
      </c>
      <c r="I865" s="403">
        <f t="shared" si="247"/>
        <v>0</v>
      </c>
      <c r="J865" s="403">
        <f t="shared" si="248"/>
        <v>0</v>
      </c>
      <c r="K865" s="390"/>
      <c r="L865" s="404">
        <f t="shared" si="249"/>
        <v>0</v>
      </c>
      <c r="M865" s="404">
        <f t="shared" si="249"/>
        <v>534.29999999999995</v>
      </c>
      <c r="N865" s="405">
        <f t="shared" si="250"/>
        <v>0</v>
      </c>
      <c r="O865" s="405">
        <f t="shared" si="251"/>
        <v>0</v>
      </c>
      <c r="P865" s="392"/>
      <c r="Q865" s="612"/>
      <c r="R865" s="394" t="str">
        <f t="shared" si="235"/>
        <v/>
      </c>
      <c r="S865" s="394" t="str">
        <f t="shared" si="241"/>
        <v/>
      </c>
    </row>
    <row r="866" spans="1:19" ht="26.25" hidden="1" thickBot="1">
      <c r="A866" s="406">
        <v>101808</v>
      </c>
      <c r="B866" s="384" t="s">
        <v>3293</v>
      </c>
      <c r="C866" s="400" t="s">
        <v>5508</v>
      </c>
      <c r="D866" s="384" t="str">
        <f>VLOOKUP(A866,[3]cartilha!$A$1:$AN$65536,15,FALSE)</f>
        <v>UN</v>
      </c>
      <c r="E866" s="385" t="s">
        <v>7555</v>
      </c>
      <c r="F866" s="386">
        <f t="shared" si="238"/>
        <v>383.78</v>
      </c>
      <c r="G866" s="407"/>
      <c r="H866" s="436">
        <f t="shared" si="240"/>
        <v>383.78</v>
      </c>
      <c r="I866" s="403">
        <f t="shared" si="247"/>
        <v>0</v>
      </c>
      <c r="J866" s="403">
        <f t="shared" si="248"/>
        <v>0</v>
      </c>
      <c r="K866" s="390"/>
      <c r="L866" s="404">
        <f t="shared" si="249"/>
        <v>0</v>
      </c>
      <c r="M866" s="404">
        <f t="shared" si="249"/>
        <v>383.78</v>
      </c>
      <c r="N866" s="405">
        <f t="shared" si="250"/>
        <v>0</v>
      </c>
      <c r="O866" s="405">
        <f t="shared" si="251"/>
        <v>0</v>
      </c>
      <c r="P866" s="392"/>
      <c r="Q866" s="612"/>
      <c r="R866" s="394" t="str">
        <f t="shared" si="235"/>
        <v/>
      </c>
      <c r="S866" s="394" t="str">
        <f t="shared" si="241"/>
        <v/>
      </c>
    </row>
    <row r="867" spans="1:19" ht="39" hidden="1" thickBot="1">
      <c r="A867" s="406">
        <v>97994</v>
      </c>
      <c r="B867" s="384" t="s">
        <v>3293</v>
      </c>
      <c r="C867" s="400" t="s">
        <v>7556</v>
      </c>
      <c r="D867" s="384" t="s">
        <v>169</v>
      </c>
      <c r="E867" s="385" t="s">
        <v>7557</v>
      </c>
      <c r="F867" s="386">
        <f t="shared" si="238"/>
        <v>2844.03</v>
      </c>
      <c r="G867" s="407"/>
      <c r="H867" s="436">
        <f t="shared" si="240"/>
        <v>2844.03</v>
      </c>
      <c r="I867" s="403">
        <f t="shared" si="247"/>
        <v>0</v>
      </c>
      <c r="J867" s="403">
        <f t="shared" si="248"/>
        <v>0</v>
      </c>
      <c r="K867" s="390"/>
      <c r="L867" s="404">
        <f t="shared" si="249"/>
        <v>0</v>
      </c>
      <c r="M867" s="404">
        <f t="shared" si="249"/>
        <v>2844.03</v>
      </c>
      <c r="N867" s="405">
        <f t="shared" si="250"/>
        <v>0</v>
      </c>
      <c r="O867" s="405">
        <f t="shared" si="251"/>
        <v>0</v>
      </c>
      <c r="P867" s="392"/>
      <c r="Q867" s="612"/>
      <c r="R867" s="394" t="str">
        <f t="shared" si="235"/>
        <v/>
      </c>
      <c r="S867" s="394" t="str">
        <f t="shared" si="241"/>
        <v/>
      </c>
    </row>
    <row r="868" spans="1:19" ht="39" hidden="1" thickBot="1">
      <c r="A868" s="406">
        <v>97996</v>
      </c>
      <c r="B868" s="384" t="s">
        <v>3293</v>
      </c>
      <c r="C868" s="400" t="s">
        <v>7558</v>
      </c>
      <c r="D868" s="384" t="s">
        <v>169</v>
      </c>
      <c r="E868" s="385" t="s">
        <v>7559</v>
      </c>
      <c r="F868" s="386">
        <f t="shared" si="238"/>
        <v>3601.44</v>
      </c>
      <c r="G868" s="407"/>
      <c r="H868" s="436">
        <f t="shared" si="240"/>
        <v>3601.44</v>
      </c>
      <c r="I868" s="403">
        <f t="shared" si="247"/>
        <v>0</v>
      </c>
      <c r="J868" s="403">
        <f t="shared" si="248"/>
        <v>0</v>
      </c>
      <c r="K868" s="390"/>
      <c r="L868" s="404">
        <f t="shared" si="249"/>
        <v>0</v>
      </c>
      <c r="M868" s="404">
        <f t="shared" si="249"/>
        <v>3601.44</v>
      </c>
      <c r="N868" s="405">
        <f t="shared" si="250"/>
        <v>0</v>
      </c>
      <c r="O868" s="405">
        <f t="shared" si="251"/>
        <v>0</v>
      </c>
      <c r="P868" s="392"/>
      <c r="Q868" s="612"/>
      <c r="R868" s="394" t="str">
        <f t="shared" si="235"/>
        <v/>
      </c>
      <c r="S868" s="394" t="str">
        <f t="shared" si="241"/>
        <v/>
      </c>
    </row>
    <row r="869" spans="1:19" ht="39" hidden="1" thickBot="1">
      <c r="A869" s="406">
        <v>98002</v>
      </c>
      <c r="B869" s="384" t="s">
        <v>3293</v>
      </c>
      <c r="C869" s="400" t="s">
        <v>7560</v>
      </c>
      <c r="D869" s="384" t="s">
        <v>169</v>
      </c>
      <c r="E869" s="385" t="s">
        <v>7561</v>
      </c>
      <c r="F869" s="386">
        <f t="shared" si="238"/>
        <v>5911.54</v>
      </c>
      <c r="G869" s="407"/>
      <c r="H869" s="436">
        <f t="shared" si="240"/>
        <v>5911.54</v>
      </c>
      <c r="I869" s="403">
        <f t="shared" si="247"/>
        <v>0</v>
      </c>
      <c r="J869" s="403">
        <f t="shared" si="248"/>
        <v>0</v>
      </c>
      <c r="K869" s="390"/>
      <c r="L869" s="404">
        <f t="shared" si="249"/>
        <v>0</v>
      </c>
      <c r="M869" s="404">
        <f t="shared" si="249"/>
        <v>5911.54</v>
      </c>
      <c r="N869" s="405">
        <f t="shared" si="250"/>
        <v>0</v>
      </c>
      <c r="O869" s="405">
        <f t="shared" si="251"/>
        <v>0</v>
      </c>
      <c r="P869" s="392"/>
      <c r="Q869" s="612"/>
      <c r="R869" s="394" t="str">
        <f t="shared" si="235"/>
        <v/>
      </c>
      <c r="S869" s="394" t="str">
        <f t="shared" si="241"/>
        <v/>
      </c>
    </row>
    <row r="870" spans="1:19" ht="39" hidden="1" thickBot="1">
      <c r="A870" s="406">
        <v>98006</v>
      </c>
      <c r="B870" s="384" t="s">
        <v>3293</v>
      </c>
      <c r="C870" s="400" t="s">
        <v>7562</v>
      </c>
      <c r="D870" s="384" t="s">
        <v>169</v>
      </c>
      <c r="E870" s="385" t="s">
        <v>7563</v>
      </c>
      <c r="F870" s="386">
        <f t="shared" si="238"/>
        <v>7429.07</v>
      </c>
      <c r="G870" s="407"/>
      <c r="H870" s="436">
        <f t="shared" si="240"/>
        <v>7429.07</v>
      </c>
      <c r="I870" s="403">
        <f t="shared" si="247"/>
        <v>0</v>
      </c>
      <c r="J870" s="403">
        <f t="shared" si="248"/>
        <v>0</v>
      </c>
      <c r="K870" s="390"/>
      <c r="L870" s="404">
        <f t="shared" si="249"/>
        <v>0</v>
      </c>
      <c r="M870" s="404">
        <f t="shared" si="249"/>
        <v>7429.07</v>
      </c>
      <c r="N870" s="405">
        <f t="shared" si="250"/>
        <v>0</v>
      </c>
      <c r="O870" s="405">
        <f t="shared" si="251"/>
        <v>0</v>
      </c>
      <c r="P870" s="392"/>
      <c r="Q870" s="612"/>
      <c r="R870" s="394" t="str">
        <f t="shared" si="235"/>
        <v/>
      </c>
      <c r="S870" s="394" t="str">
        <f t="shared" si="241"/>
        <v/>
      </c>
    </row>
    <row r="871" spans="1:19" ht="39" hidden="1" thickBot="1">
      <c r="A871" s="406">
        <v>98008</v>
      </c>
      <c r="B871" s="384" t="s">
        <v>3293</v>
      </c>
      <c r="C871" s="400" t="s">
        <v>7564</v>
      </c>
      <c r="D871" s="384" t="s">
        <v>169</v>
      </c>
      <c r="E871" s="385" t="s">
        <v>7565</v>
      </c>
      <c r="F871" s="386">
        <f t="shared" si="238"/>
        <v>4457.16</v>
      </c>
      <c r="G871" s="407"/>
      <c r="H871" s="436">
        <f t="shared" si="240"/>
        <v>4457.16</v>
      </c>
      <c r="I871" s="403">
        <f t="shared" si="247"/>
        <v>0</v>
      </c>
      <c r="J871" s="403">
        <f t="shared" si="248"/>
        <v>0</v>
      </c>
      <c r="K871" s="390"/>
      <c r="L871" s="404">
        <f t="shared" si="249"/>
        <v>0</v>
      </c>
      <c r="M871" s="404">
        <f t="shared" si="249"/>
        <v>4457.16</v>
      </c>
      <c r="N871" s="405">
        <f t="shared" si="250"/>
        <v>0</v>
      </c>
      <c r="O871" s="405">
        <f t="shared" si="251"/>
        <v>0</v>
      </c>
      <c r="P871" s="392"/>
      <c r="Q871" s="612"/>
      <c r="R871" s="394" t="str">
        <f t="shared" si="235"/>
        <v/>
      </c>
      <c r="S871" s="394" t="str">
        <f t="shared" si="241"/>
        <v/>
      </c>
    </row>
    <row r="872" spans="1:19" ht="39" hidden="1" thickBot="1">
      <c r="A872" s="406">
        <v>98010</v>
      </c>
      <c r="B872" s="384" t="s">
        <v>3293</v>
      </c>
      <c r="C872" s="400" t="s">
        <v>7566</v>
      </c>
      <c r="D872" s="384" t="s">
        <v>169</v>
      </c>
      <c r="E872" s="385" t="s">
        <v>7567</v>
      </c>
      <c r="F872" s="386">
        <f t="shared" si="238"/>
        <v>5441.02</v>
      </c>
      <c r="G872" s="407"/>
      <c r="H872" s="436">
        <f t="shared" si="240"/>
        <v>5441.02</v>
      </c>
      <c r="I872" s="403">
        <f t="shared" si="247"/>
        <v>0</v>
      </c>
      <c r="J872" s="403">
        <f t="shared" si="248"/>
        <v>0</v>
      </c>
      <c r="K872" s="390"/>
      <c r="L872" s="404">
        <f t="shared" si="249"/>
        <v>0</v>
      </c>
      <c r="M872" s="404">
        <f t="shared" si="249"/>
        <v>5441.02</v>
      </c>
      <c r="N872" s="405">
        <f t="shared" si="250"/>
        <v>0</v>
      </c>
      <c r="O872" s="405">
        <f t="shared" si="251"/>
        <v>0</v>
      </c>
      <c r="P872" s="392"/>
      <c r="Q872" s="612"/>
      <c r="R872" s="394" t="str">
        <f t="shared" si="235"/>
        <v/>
      </c>
      <c r="S872" s="394" t="str">
        <f t="shared" si="241"/>
        <v/>
      </c>
    </row>
    <row r="873" spans="1:19" ht="39" hidden="1" thickBot="1">
      <c r="A873" s="406">
        <v>98012</v>
      </c>
      <c r="B873" s="384" t="s">
        <v>3293</v>
      </c>
      <c r="C873" s="400" t="s">
        <v>7568</v>
      </c>
      <c r="D873" s="384" t="s">
        <v>169</v>
      </c>
      <c r="E873" s="385" t="s">
        <v>7569</v>
      </c>
      <c r="F873" s="386">
        <f t="shared" si="238"/>
        <v>6394.52</v>
      </c>
      <c r="G873" s="407"/>
      <c r="H873" s="436">
        <f t="shared" si="240"/>
        <v>6394.52</v>
      </c>
      <c r="I873" s="403">
        <f t="shared" si="247"/>
        <v>0</v>
      </c>
      <c r="J873" s="403">
        <f t="shared" si="248"/>
        <v>0</v>
      </c>
      <c r="K873" s="390"/>
      <c r="L873" s="404">
        <f t="shared" si="249"/>
        <v>0</v>
      </c>
      <c r="M873" s="404">
        <f t="shared" si="249"/>
        <v>6394.52</v>
      </c>
      <c r="N873" s="405">
        <f t="shared" si="250"/>
        <v>0</v>
      </c>
      <c r="O873" s="405">
        <f t="shared" si="251"/>
        <v>0</v>
      </c>
      <c r="P873" s="392"/>
      <c r="Q873" s="612"/>
      <c r="R873" s="394" t="str">
        <f t="shared" si="235"/>
        <v/>
      </c>
      <c r="S873" s="394" t="str">
        <f t="shared" si="241"/>
        <v/>
      </c>
    </row>
    <row r="874" spans="1:19" ht="39" hidden="1" thickBot="1">
      <c r="A874" s="406">
        <v>98014</v>
      </c>
      <c r="B874" s="384" t="s">
        <v>3293</v>
      </c>
      <c r="C874" s="400" t="s">
        <v>7570</v>
      </c>
      <c r="D874" s="384" t="s">
        <v>169</v>
      </c>
      <c r="E874" s="385" t="s">
        <v>7571</v>
      </c>
      <c r="F874" s="386">
        <f t="shared" si="238"/>
        <v>7348</v>
      </c>
      <c r="G874" s="407"/>
      <c r="H874" s="436">
        <f t="shared" si="240"/>
        <v>7348</v>
      </c>
      <c r="I874" s="403">
        <f t="shared" si="247"/>
        <v>0</v>
      </c>
      <c r="J874" s="403">
        <f t="shared" si="248"/>
        <v>0</v>
      </c>
      <c r="K874" s="390"/>
      <c r="L874" s="404">
        <f t="shared" si="249"/>
        <v>0</v>
      </c>
      <c r="M874" s="404">
        <f t="shared" si="249"/>
        <v>7348</v>
      </c>
      <c r="N874" s="405">
        <f t="shared" si="250"/>
        <v>0</v>
      </c>
      <c r="O874" s="405">
        <f t="shared" si="251"/>
        <v>0</v>
      </c>
      <c r="P874" s="392"/>
      <c r="Q874" s="612"/>
      <c r="R874" s="394" t="str">
        <f t="shared" si="235"/>
        <v/>
      </c>
      <c r="S874" s="394" t="str">
        <f t="shared" si="241"/>
        <v/>
      </c>
    </row>
    <row r="875" spans="1:19" ht="39" hidden="1" thickBot="1">
      <c r="A875" s="406">
        <v>98016</v>
      </c>
      <c r="B875" s="384" t="s">
        <v>3293</v>
      </c>
      <c r="C875" s="400" t="s">
        <v>7572</v>
      </c>
      <c r="D875" s="384" t="s">
        <v>169</v>
      </c>
      <c r="E875" s="385" t="s">
        <v>7573</v>
      </c>
      <c r="F875" s="386">
        <f t="shared" si="238"/>
        <v>8305.6299999999992</v>
      </c>
      <c r="G875" s="407"/>
      <c r="H875" s="436">
        <f t="shared" si="240"/>
        <v>8305.6299999999992</v>
      </c>
      <c r="I875" s="403">
        <f t="shared" si="247"/>
        <v>0</v>
      </c>
      <c r="J875" s="403">
        <f t="shared" si="248"/>
        <v>0</v>
      </c>
      <c r="K875" s="390"/>
      <c r="L875" s="404">
        <f t="shared" si="249"/>
        <v>0</v>
      </c>
      <c r="M875" s="404">
        <f t="shared" si="249"/>
        <v>8305.6299999999992</v>
      </c>
      <c r="N875" s="405">
        <f t="shared" si="250"/>
        <v>0</v>
      </c>
      <c r="O875" s="405">
        <f t="shared" si="251"/>
        <v>0</v>
      </c>
      <c r="P875" s="392"/>
      <c r="Q875" s="612"/>
      <c r="R875" s="394" t="str">
        <f t="shared" si="235"/>
        <v/>
      </c>
      <c r="S875" s="394" t="str">
        <f t="shared" si="241"/>
        <v/>
      </c>
    </row>
    <row r="876" spans="1:19" ht="39" hidden="1" thickBot="1">
      <c r="A876" s="406">
        <v>98018</v>
      </c>
      <c r="B876" s="384" t="s">
        <v>3293</v>
      </c>
      <c r="C876" s="400" t="s">
        <v>7574</v>
      </c>
      <c r="D876" s="384" t="s">
        <v>169</v>
      </c>
      <c r="E876" s="385" t="s">
        <v>7575</v>
      </c>
      <c r="F876" s="386">
        <f t="shared" si="238"/>
        <v>9255.08</v>
      </c>
      <c r="G876" s="407"/>
      <c r="H876" s="436">
        <f t="shared" si="240"/>
        <v>9255.08</v>
      </c>
      <c r="I876" s="403">
        <f t="shared" si="247"/>
        <v>0</v>
      </c>
      <c r="J876" s="403">
        <f t="shared" si="248"/>
        <v>0</v>
      </c>
      <c r="K876" s="390"/>
      <c r="L876" s="404">
        <f t="shared" si="249"/>
        <v>0</v>
      </c>
      <c r="M876" s="404">
        <f t="shared" si="249"/>
        <v>9255.08</v>
      </c>
      <c r="N876" s="405">
        <f t="shared" si="250"/>
        <v>0</v>
      </c>
      <c r="O876" s="405">
        <f t="shared" si="251"/>
        <v>0</v>
      </c>
      <c r="P876" s="392"/>
      <c r="Q876" s="612"/>
      <c r="R876" s="394" t="str">
        <f t="shared" si="235"/>
        <v/>
      </c>
      <c r="S876" s="394" t="str">
        <f t="shared" si="241"/>
        <v/>
      </c>
    </row>
    <row r="877" spans="1:19" ht="39" hidden="1" thickBot="1">
      <c r="A877" s="406">
        <v>98020</v>
      </c>
      <c r="B877" s="384" t="s">
        <v>3293</v>
      </c>
      <c r="C877" s="400" t="s">
        <v>7576</v>
      </c>
      <c r="D877" s="384" t="s">
        <v>169</v>
      </c>
      <c r="E877" s="385" t="s">
        <v>7577</v>
      </c>
      <c r="F877" s="386">
        <f t="shared" si="238"/>
        <v>6559.14</v>
      </c>
      <c r="G877" s="407"/>
      <c r="H877" s="436">
        <f t="shared" si="240"/>
        <v>6559.14</v>
      </c>
      <c r="I877" s="403">
        <f t="shared" si="247"/>
        <v>0</v>
      </c>
      <c r="J877" s="403">
        <f t="shared" si="248"/>
        <v>0</v>
      </c>
      <c r="K877" s="390"/>
      <c r="L877" s="404">
        <f t="shared" si="249"/>
        <v>0</v>
      </c>
      <c r="M877" s="404">
        <f t="shared" si="249"/>
        <v>6559.14</v>
      </c>
      <c r="N877" s="405">
        <f t="shared" si="250"/>
        <v>0</v>
      </c>
      <c r="O877" s="405">
        <f t="shared" si="251"/>
        <v>0</v>
      </c>
      <c r="P877" s="392"/>
      <c r="Q877" s="612"/>
      <c r="R877" s="394" t="str">
        <f t="shared" si="235"/>
        <v/>
      </c>
      <c r="S877" s="394" t="str">
        <f t="shared" si="241"/>
        <v/>
      </c>
    </row>
    <row r="878" spans="1:19" ht="39" hidden="1" thickBot="1">
      <c r="A878" s="406">
        <v>98022</v>
      </c>
      <c r="B878" s="384" t="s">
        <v>3293</v>
      </c>
      <c r="C878" s="400" t="s">
        <v>7578</v>
      </c>
      <c r="D878" s="384" t="s">
        <v>169</v>
      </c>
      <c r="E878" s="385" t="s">
        <v>7579</v>
      </c>
      <c r="F878" s="386">
        <f t="shared" si="238"/>
        <v>7698.54</v>
      </c>
      <c r="G878" s="407"/>
      <c r="H878" s="436">
        <f t="shared" si="240"/>
        <v>7698.54</v>
      </c>
      <c r="I878" s="403">
        <f t="shared" si="247"/>
        <v>0</v>
      </c>
      <c r="J878" s="403">
        <f t="shared" si="248"/>
        <v>0</v>
      </c>
      <c r="K878" s="390"/>
      <c r="L878" s="404">
        <f t="shared" si="249"/>
        <v>0</v>
      </c>
      <c r="M878" s="404">
        <f t="shared" si="249"/>
        <v>7698.54</v>
      </c>
      <c r="N878" s="405">
        <f t="shared" si="250"/>
        <v>0</v>
      </c>
      <c r="O878" s="405">
        <f t="shared" si="251"/>
        <v>0</v>
      </c>
      <c r="P878" s="392"/>
      <c r="Q878" s="612"/>
      <c r="R878" s="394" t="str">
        <f t="shared" si="235"/>
        <v/>
      </c>
      <c r="S878" s="394" t="str">
        <f t="shared" si="241"/>
        <v/>
      </c>
    </row>
    <row r="879" spans="1:19" ht="39" hidden="1" thickBot="1">
      <c r="A879" s="406">
        <v>98024</v>
      </c>
      <c r="B879" s="384" t="s">
        <v>3293</v>
      </c>
      <c r="C879" s="400" t="s">
        <v>7580</v>
      </c>
      <c r="D879" s="384" t="s">
        <v>169</v>
      </c>
      <c r="E879" s="385" t="s">
        <v>7581</v>
      </c>
      <c r="F879" s="386">
        <f t="shared" si="238"/>
        <v>8897.2000000000007</v>
      </c>
      <c r="G879" s="407"/>
      <c r="H879" s="436">
        <f t="shared" si="240"/>
        <v>8897.2000000000007</v>
      </c>
      <c r="I879" s="403">
        <f t="shared" si="247"/>
        <v>0</v>
      </c>
      <c r="J879" s="403">
        <f t="shared" si="248"/>
        <v>0</v>
      </c>
      <c r="K879" s="390"/>
      <c r="L879" s="404">
        <f t="shared" si="249"/>
        <v>0</v>
      </c>
      <c r="M879" s="404">
        <f t="shared" si="249"/>
        <v>8897.2000000000007</v>
      </c>
      <c r="N879" s="405">
        <f t="shared" si="250"/>
        <v>0</v>
      </c>
      <c r="O879" s="405">
        <f t="shared" si="251"/>
        <v>0</v>
      </c>
      <c r="P879" s="392"/>
      <c r="Q879" s="612"/>
      <c r="R879" s="394" t="str">
        <f t="shared" si="235"/>
        <v/>
      </c>
      <c r="S879" s="394" t="str">
        <f t="shared" si="241"/>
        <v/>
      </c>
    </row>
    <row r="880" spans="1:19" ht="39" hidden="1" thickBot="1">
      <c r="A880" s="406">
        <v>98026</v>
      </c>
      <c r="B880" s="384" t="s">
        <v>3293</v>
      </c>
      <c r="C880" s="400" t="s">
        <v>7582</v>
      </c>
      <c r="D880" s="384" t="s">
        <v>169</v>
      </c>
      <c r="E880" s="385" t="s">
        <v>7583</v>
      </c>
      <c r="F880" s="386">
        <f t="shared" si="238"/>
        <v>10037.27</v>
      </c>
      <c r="G880" s="407"/>
      <c r="H880" s="436">
        <f t="shared" si="240"/>
        <v>10037.27</v>
      </c>
      <c r="I880" s="403">
        <f t="shared" si="247"/>
        <v>0</v>
      </c>
      <c r="J880" s="403">
        <f t="shared" si="248"/>
        <v>0</v>
      </c>
      <c r="K880" s="390"/>
      <c r="L880" s="404">
        <f t="shared" si="249"/>
        <v>0</v>
      </c>
      <c r="M880" s="404">
        <f t="shared" si="249"/>
        <v>10037.27</v>
      </c>
      <c r="N880" s="405">
        <f t="shared" si="250"/>
        <v>0</v>
      </c>
      <c r="O880" s="405">
        <f t="shared" si="251"/>
        <v>0</v>
      </c>
      <c r="P880" s="392"/>
      <c r="Q880" s="612"/>
      <c r="R880" s="394" t="str">
        <f t="shared" si="235"/>
        <v/>
      </c>
      <c r="S880" s="394" t="str">
        <f t="shared" si="241"/>
        <v/>
      </c>
    </row>
    <row r="881" spans="1:19" ht="39" hidden="1" thickBot="1">
      <c r="A881" s="406">
        <v>98028</v>
      </c>
      <c r="B881" s="384" t="s">
        <v>3293</v>
      </c>
      <c r="C881" s="400" t="s">
        <v>7584</v>
      </c>
      <c r="D881" s="384" t="s">
        <v>169</v>
      </c>
      <c r="E881" s="385" t="s">
        <v>7585</v>
      </c>
      <c r="F881" s="386">
        <f t="shared" si="238"/>
        <v>11177.36</v>
      </c>
      <c r="G881" s="407"/>
      <c r="H881" s="436">
        <f t="shared" si="240"/>
        <v>11177.36</v>
      </c>
      <c r="I881" s="403">
        <f t="shared" si="247"/>
        <v>0</v>
      </c>
      <c r="J881" s="403">
        <f t="shared" si="248"/>
        <v>0</v>
      </c>
      <c r="K881" s="390"/>
      <c r="L881" s="404">
        <f t="shared" si="249"/>
        <v>0</v>
      </c>
      <c r="M881" s="404">
        <f t="shared" si="249"/>
        <v>11177.36</v>
      </c>
      <c r="N881" s="405">
        <f t="shared" si="250"/>
        <v>0</v>
      </c>
      <c r="O881" s="405">
        <f t="shared" si="251"/>
        <v>0</v>
      </c>
      <c r="P881" s="392"/>
      <c r="Q881" s="612"/>
      <c r="R881" s="394" t="str">
        <f t="shared" si="235"/>
        <v/>
      </c>
      <c r="S881" s="394" t="str">
        <f t="shared" si="241"/>
        <v/>
      </c>
    </row>
    <row r="882" spans="1:19" ht="39" hidden="1" thickBot="1">
      <c r="A882" s="406">
        <v>98030</v>
      </c>
      <c r="B882" s="384" t="s">
        <v>3293</v>
      </c>
      <c r="C882" s="400" t="s">
        <v>7586</v>
      </c>
      <c r="D882" s="384" t="s">
        <v>169</v>
      </c>
      <c r="E882" s="385" t="s">
        <v>7587</v>
      </c>
      <c r="F882" s="386">
        <f t="shared" si="238"/>
        <v>9076.98</v>
      </c>
      <c r="G882" s="407"/>
      <c r="H882" s="436">
        <f t="shared" si="240"/>
        <v>9076.98</v>
      </c>
      <c r="I882" s="403">
        <f t="shared" si="247"/>
        <v>0</v>
      </c>
      <c r="J882" s="403">
        <f t="shared" si="248"/>
        <v>0</v>
      </c>
      <c r="K882" s="390"/>
      <c r="L882" s="404">
        <f t="shared" si="249"/>
        <v>0</v>
      </c>
      <c r="M882" s="404">
        <f t="shared" si="249"/>
        <v>9076.98</v>
      </c>
      <c r="N882" s="405">
        <f t="shared" si="250"/>
        <v>0</v>
      </c>
      <c r="O882" s="405">
        <f t="shared" si="251"/>
        <v>0</v>
      </c>
      <c r="P882" s="392"/>
      <c r="Q882" s="612"/>
      <c r="R882" s="394" t="str">
        <f t="shared" si="235"/>
        <v/>
      </c>
      <c r="S882" s="394" t="str">
        <f t="shared" si="241"/>
        <v/>
      </c>
    </row>
    <row r="883" spans="1:19" ht="39" hidden="1" thickBot="1">
      <c r="A883" s="406">
        <v>98032</v>
      </c>
      <c r="B883" s="384" t="s">
        <v>3293</v>
      </c>
      <c r="C883" s="400" t="s">
        <v>7588</v>
      </c>
      <c r="D883" s="384" t="s">
        <v>169</v>
      </c>
      <c r="E883" s="385" t="s">
        <v>7589</v>
      </c>
      <c r="F883" s="386">
        <f t="shared" si="238"/>
        <v>10441.67</v>
      </c>
      <c r="G883" s="407"/>
      <c r="H883" s="436">
        <f t="shared" si="240"/>
        <v>10441.67</v>
      </c>
      <c r="I883" s="403">
        <f t="shared" si="247"/>
        <v>0</v>
      </c>
      <c r="J883" s="403">
        <f t="shared" si="248"/>
        <v>0</v>
      </c>
      <c r="K883" s="390"/>
      <c r="L883" s="404">
        <f t="shared" si="249"/>
        <v>0</v>
      </c>
      <c r="M883" s="404">
        <f t="shared" si="249"/>
        <v>10441.67</v>
      </c>
      <c r="N883" s="405">
        <f t="shared" si="250"/>
        <v>0</v>
      </c>
      <c r="O883" s="405">
        <f t="shared" si="251"/>
        <v>0</v>
      </c>
      <c r="P883" s="392"/>
      <c r="Q883" s="612"/>
      <c r="R883" s="394" t="str">
        <f t="shared" si="235"/>
        <v/>
      </c>
      <c r="S883" s="394" t="str">
        <f t="shared" si="241"/>
        <v/>
      </c>
    </row>
    <row r="884" spans="1:19" ht="39" hidden="1" thickBot="1">
      <c r="A884" s="406">
        <v>98034</v>
      </c>
      <c r="B884" s="384" t="s">
        <v>3293</v>
      </c>
      <c r="C884" s="400" t="s">
        <v>7590</v>
      </c>
      <c r="D884" s="384" t="s">
        <v>169</v>
      </c>
      <c r="E884" s="385" t="s">
        <v>7591</v>
      </c>
      <c r="F884" s="386">
        <f t="shared" si="238"/>
        <v>11806.29</v>
      </c>
      <c r="G884" s="407"/>
      <c r="H884" s="436">
        <f t="shared" si="240"/>
        <v>11806.29</v>
      </c>
      <c r="I884" s="403">
        <f t="shared" si="247"/>
        <v>0</v>
      </c>
      <c r="J884" s="403">
        <f t="shared" si="248"/>
        <v>0</v>
      </c>
      <c r="K884" s="390"/>
      <c r="L884" s="404">
        <f t="shared" si="249"/>
        <v>0</v>
      </c>
      <c r="M884" s="404">
        <f t="shared" si="249"/>
        <v>11806.29</v>
      </c>
      <c r="N884" s="405">
        <f t="shared" si="250"/>
        <v>0</v>
      </c>
      <c r="O884" s="405">
        <f t="shared" si="251"/>
        <v>0</v>
      </c>
      <c r="P884" s="392"/>
      <c r="Q884" s="612"/>
      <c r="R884" s="394" t="str">
        <f t="shared" si="235"/>
        <v/>
      </c>
      <c r="S884" s="394" t="str">
        <f t="shared" si="241"/>
        <v/>
      </c>
    </row>
    <row r="885" spans="1:19" ht="39" hidden="1" thickBot="1">
      <c r="A885" s="406">
        <v>98036</v>
      </c>
      <c r="B885" s="384" t="s">
        <v>3293</v>
      </c>
      <c r="C885" s="400" t="s">
        <v>7592</v>
      </c>
      <c r="D885" s="384" t="s">
        <v>169</v>
      </c>
      <c r="E885" s="385" t="s">
        <v>7593</v>
      </c>
      <c r="F885" s="386">
        <f t="shared" si="238"/>
        <v>13170.99</v>
      </c>
      <c r="G885" s="407"/>
      <c r="H885" s="436">
        <f t="shared" si="240"/>
        <v>13170.99</v>
      </c>
      <c r="I885" s="403">
        <f t="shared" si="247"/>
        <v>0</v>
      </c>
      <c r="J885" s="403">
        <f t="shared" si="248"/>
        <v>0</v>
      </c>
      <c r="K885" s="390"/>
      <c r="L885" s="404">
        <f t="shared" si="249"/>
        <v>0</v>
      </c>
      <c r="M885" s="404">
        <f t="shared" si="249"/>
        <v>13170.99</v>
      </c>
      <c r="N885" s="405">
        <f t="shared" si="250"/>
        <v>0</v>
      </c>
      <c r="O885" s="405">
        <f t="shared" si="251"/>
        <v>0</v>
      </c>
      <c r="P885" s="392"/>
      <c r="Q885" s="612"/>
      <c r="R885" s="394" t="str">
        <f t="shared" ref="R885:R948" si="252">IF(Q885="X","x",IF(Q885="xx","x",IF(O885&gt;0,"x","")))</f>
        <v/>
      </c>
      <c r="S885" s="394" t="str">
        <f t="shared" si="241"/>
        <v/>
      </c>
    </row>
    <row r="886" spans="1:19" ht="39" hidden="1" thickBot="1">
      <c r="A886" s="406">
        <v>98038</v>
      </c>
      <c r="B886" s="384" t="s">
        <v>3293</v>
      </c>
      <c r="C886" s="400" t="s">
        <v>7594</v>
      </c>
      <c r="D886" s="384" t="s">
        <v>169</v>
      </c>
      <c r="E886" s="385" t="s">
        <v>7595</v>
      </c>
      <c r="F886" s="386">
        <f t="shared" si="238"/>
        <v>12045.06</v>
      </c>
      <c r="G886" s="407"/>
      <c r="H886" s="436">
        <f t="shared" si="240"/>
        <v>12045.06</v>
      </c>
      <c r="I886" s="403">
        <f t="shared" si="247"/>
        <v>0</v>
      </c>
      <c r="J886" s="403">
        <f t="shared" si="248"/>
        <v>0</v>
      </c>
      <c r="K886" s="390"/>
      <c r="L886" s="404">
        <f t="shared" si="249"/>
        <v>0</v>
      </c>
      <c r="M886" s="404">
        <f t="shared" si="249"/>
        <v>12045.06</v>
      </c>
      <c r="N886" s="405">
        <f t="shared" si="250"/>
        <v>0</v>
      </c>
      <c r="O886" s="405">
        <f t="shared" si="251"/>
        <v>0</v>
      </c>
      <c r="P886" s="392"/>
      <c r="Q886" s="612"/>
      <c r="R886" s="394" t="str">
        <f t="shared" si="252"/>
        <v/>
      </c>
      <c r="S886" s="394" t="str">
        <f t="shared" si="241"/>
        <v/>
      </c>
    </row>
    <row r="887" spans="1:19" ht="39" hidden="1" thickBot="1">
      <c r="A887" s="406">
        <v>98040</v>
      </c>
      <c r="B887" s="384" t="s">
        <v>3293</v>
      </c>
      <c r="C887" s="400" t="s">
        <v>7596</v>
      </c>
      <c r="D887" s="384" t="s">
        <v>169</v>
      </c>
      <c r="E887" s="385" t="s">
        <v>7597</v>
      </c>
      <c r="F887" s="386">
        <f t="shared" si="238"/>
        <v>13610.63</v>
      </c>
      <c r="G887" s="407"/>
      <c r="H887" s="436">
        <f t="shared" si="240"/>
        <v>13610.63</v>
      </c>
      <c r="I887" s="403">
        <f t="shared" si="247"/>
        <v>0</v>
      </c>
      <c r="J887" s="403">
        <f t="shared" si="248"/>
        <v>0</v>
      </c>
      <c r="K887" s="390"/>
      <c r="L887" s="404">
        <f t="shared" si="249"/>
        <v>0</v>
      </c>
      <c r="M887" s="404">
        <f t="shared" si="249"/>
        <v>13610.63</v>
      </c>
      <c r="N887" s="405">
        <f t="shared" si="250"/>
        <v>0</v>
      </c>
      <c r="O887" s="405">
        <f t="shared" si="251"/>
        <v>0</v>
      </c>
      <c r="P887" s="392"/>
      <c r="Q887" s="612"/>
      <c r="R887" s="394" t="str">
        <f t="shared" si="252"/>
        <v/>
      </c>
      <c r="S887" s="394" t="str">
        <f t="shared" si="241"/>
        <v/>
      </c>
    </row>
    <row r="888" spans="1:19" ht="39" hidden="1" thickBot="1">
      <c r="A888" s="406">
        <v>98042</v>
      </c>
      <c r="B888" s="384" t="s">
        <v>3293</v>
      </c>
      <c r="C888" s="400" t="s">
        <v>7598</v>
      </c>
      <c r="D888" s="384" t="s">
        <v>169</v>
      </c>
      <c r="E888" s="385" t="s">
        <v>7599</v>
      </c>
      <c r="F888" s="386">
        <f t="shared" si="238"/>
        <v>15176.2</v>
      </c>
      <c r="G888" s="407"/>
      <c r="H888" s="436">
        <f t="shared" si="240"/>
        <v>15176.2</v>
      </c>
      <c r="I888" s="403">
        <f t="shared" si="247"/>
        <v>0</v>
      </c>
      <c r="J888" s="403">
        <f t="shared" si="248"/>
        <v>0</v>
      </c>
      <c r="K888" s="390"/>
      <c r="L888" s="404">
        <f t="shared" si="249"/>
        <v>0</v>
      </c>
      <c r="M888" s="404">
        <f t="shared" si="249"/>
        <v>15176.2</v>
      </c>
      <c r="N888" s="405">
        <f t="shared" si="250"/>
        <v>0</v>
      </c>
      <c r="O888" s="405">
        <f t="shared" si="251"/>
        <v>0</v>
      </c>
      <c r="P888" s="392"/>
      <c r="Q888" s="612"/>
      <c r="R888" s="394" t="str">
        <f t="shared" si="252"/>
        <v/>
      </c>
      <c r="S888" s="394" t="str">
        <f t="shared" si="241"/>
        <v/>
      </c>
    </row>
    <row r="889" spans="1:19" ht="39" hidden="1" thickBot="1">
      <c r="A889" s="406">
        <v>98044</v>
      </c>
      <c r="B889" s="384" t="s">
        <v>3293</v>
      </c>
      <c r="C889" s="400" t="s">
        <v>7600</v>
      </c>
      <c r="D889" s="384" t="s">
        <v>169</v>
      </c>
      <c r="E889" s="385" t="s">
        <v>7601</v>
      </c>
      <c r="F889" s="386">
        <f t="shared" si="238"/>
        <v>15402.49</v>
      </c>
      <c r="G889" s="407"/>
      <c r="H889" s="436">
        <f t="shared" si="240"/>
        <v>15402.49</v>
      </c>
      <c r="I889" s="403">
        <f t="shared" si="247"/>
        <v>0</v>
      </c>
      <c r="J889" s="403">
        <f t="shared" si="248"/>
        <v>0</v>
      </c>
      <c r="K889" s="390"/>
      <c r="L889" s="404">
        <f t="shared" si="249"/>
        <v>0</v>
      </c>
      <c r="M889" s="404">
        <f t="shared" si="249"/>
        <v>15402.49</v>
      </c>
      <c r="N889" s="405">
        <f t="shared" si="250"/>
        <v>0</v>
      </c>
      <c r="O889" s="405">
        <f t="shared" si="251"/>
        <v>0</v>
      </c>
      <c r="P889" s="392"/>
      <c r="Q889" s="612"/>
      <c r="R889" s="394" t="str">
        <f t="shared" si="252"/>
        <v/>
      </c>
      <c r="S889" s="394" t="str">
        <f t="shared" si="241"/>
        <v/>
      </c>
    </row>
    <row r="890" spans="1:19" ht="39" hidden="1" thickBot="1">
      <c r="A890" s="406">
        <v>98046</v>
      </c>
      <c r="B890" s="384" t="s">
        <v>3293</v>
      </c>
      <c r="C890" s="400" t="s">
        <v>7602</v>
      </c>
      <c r="D890" s="384" t="s">
        <v>169</v>
      </c>
      <c r="E890" s="385" t="s">
        <v>7603</v>
      </c>
      <c r="F890" s="386">
        <f t="shared" si="238"/>
        <v>17181.330000000002</v>
      </c>
      <c r="G890" s="407"/>
      <c r="H890" s="436">
        <f t="shared" si="240"/>
        <v>17181.330000000002</v>
      </c>
      <c r="I890" s="403">
        <f t="shared" si="247"/>
        <v>0</v>
      </c>
      <c r="J890" s="403">
        <f t="shared" si="248"/>
        <v>0</v>
      </c>
      <c r="K890" s="390"/>
      <c r="L890" s="404">
        <f t="shared" si="249"/>
        <v>0</v>
      </c>
      <c r="M890" s="404">
        <f t="shared" si="249"/>
        <v>17181.330000000002</v>
      </c>
      <c r="N890" s="405">
        <f t="shared" si="250"/>
        <v>0</v>
      </c>
      <c r="O890" s="405">
        <f t="shared" si="251"/>
        <v>0</v>
      </c>
      <c r="P890" s="392"/>
      <c r="Q890" s="612"/>
      <c r="R890" s="394" t="str">
        <f t="shared" si="252"/>
        <v/>
      </c>
      <c r="S890" s="394" t="str">
        <f t="shared" si="241"/>
        <v/>
      </c>
    </row>
    <row r="891" spans="1:19" ht="39" hidden="1" thickBot="1">
      <c r="A891" s="406">
        <v>98048</v>
      </c>
      <c r="B891" s="384" t="s">
        <v>3293</v>
      </c>
      <c r="C891" s="400" t="s">
        <v>7604</v>
      </c>
      <c r="D891" s="384" t="s">
        <v>169</v>
      </c>
      <c r="E891" s="385" t="s">
        <v>7605</v>
      </c>
      <c r="F891" s="386">
        <f t="shared" si="238"/>
        <v>19950.330000000002</v>
      </c>
      <c r="G891" s="407"/>
      <c r="H891" s="436">
        <f t="shared" si="240"/>
        <v>19950.330000000002</v>
      </c>
      <c r="I891" s="403">
        <f t="shared" si="247"/>
        <v>0</v>
      </c>
      <c r="J891" s="403">
        <f t="shared" si="248"/>
        <v>0</v>
      </c>
      <c r="K891" s="390"/>
      <c r="L891" s="404">
        <f t="shared" si="249"/>
        <v>0</v>
      </c>
      <c r="M891" s="404">
        <f t="shared" si="249"/>
        <v>19950.330000000002</v>
      </c>
      <c r="N891" s="405">
        <f t="shared" si="250"/>
        <v>0</v>
      </c>
      <c r="O891" s="405">
        <f t="shared" si="251"/>
        <v>0</v>
      </c>
      <c r="P891" s="392"/>
      <c r="Q891" s="612"/>
      <c r="R891" s="394" t="str">
        <f t="shared" si="252"/>
        <v/>
      </c>
      <c r="S891" s="394" t="str">
        <f t="shared" si="241"/>
        <v/>
      </c>
    </row>
    <row r="892" spans="1:19" ht="39" hidden="1" thickBot="1">
      <c r="A892" s="406">
        <v>98406</v>
      </c>
      <c r="B892" s="384" t="s">
        <v>3293</v>
      </c>
      <c r="C892" s="400" t="s">
        <v>7606</v>
      </c>
      <c r="D892" s="384" t="s">
        <v>169</v>
      </c>
      <c r="E892" s="385" t="s">
        <v>7607</v>
      </c>
      <c r="F892" s="386">
        <f t="shared" si="238"/>
        <v>6673.69</v>
      </c>
      <c r="G892" s="407"/>
      <c r="H892" s="436">
        <f t="shared" si="240"/>
        <v>6673.69</v>
      </c>
      <c r="I892" s="403">
        <f t="shared" si="247"/>
        <v>0</v>
      </c>
      <c r="J892" s="403">
        <f t="shared" si="248"/>
        <v>0</v>
      </c>
      <c r="K892" s="390"/>
      <c r="L892" s="404">
        <f t="shared" ref="L892:M923" si="253">G892</f>
        <v>0</v>
      </c>
      <c r="M892" s="404">
        <f t="shared" si="253"/>
        <v>6673.69</v>
      </c>
      <c r="N892" s="405">
        <f t="shared" si="250"/>
        <v>0</v>
      </c>
      <c r="O892" s="405">
        <f t="shared" si="251"/>
        <v>0</v>
      </c>
      <c r="P892" s="392"/>
      <c r="Q892" s="612"/>
      <c r="R892" s="394" t="str">
        <f t="shared" si="252"/>
        <v/>
      </c>
      <c r="S892" s="394" t="str">
        <f t="shared" si="241"/>
        <v/>
      </c>
    </row>
    <row r="893" spans="1:19" ht="39" hidden="1" thickBot="1">
      <c r="A893" s="406">
        <v>98407</v>
      </c>
      <c r="B893" s="384" t="s">
        <v>3293</v>
      </c>
      <c r="C893" s="400" t="s">
        <v>7608</v>
      </c>
      <c r="D893" s="384" t="s">
        <v>169</v>
      </c>
      <c r="E893" s="385" t="s">
        <v>7609</v>
      </c>
      <c r="F893" s="386">
        <f t="shared" si="238"/>
        <v>4358.71</v>
      </c>
      <c r="G893" s="407"/>
      <c r="H893" s="436">
        <f t="shared" si="240"/>
        <v>4358.71</v>
      </c>
      <c r="I893" s="403">
        <f t="shared" si="247"/>
        <v>0</v>
      </c>
      <c r="J893" s="403">
        <f t="shared" si="248"/>
        <v>0</v>
      </c>
      <c r="K893" s="390"/>
      <c r="L893" s="404">
        <f t="shared" si="253"/>
        <v>0</v>
      </c>
      <c r="M893" s="404">
        <f t="shared" si="253"/>
        <v>4358.71</v>
      </c>
      <c r="N893" s="405">
        <f t="shared" si="250"/>
        <v>0</v>
      </c>
      <c r="O893" s="405">
        <f t="shared" si="251"/>
        <v>0</v>
      </c>
      <c r="P893" s="392"/>
      <c r="Q893" s="612"/>
      <c r="R893" s="394" t="str">
        <f t="shared" si="252"/>
        <v/>
      </c>
      <c r="S893" s="394" t="str">
        <f t="shared" si="241"/>
        <v/>
      </c>
    </row>
    <row r="894" spans="1:19" ht="39" hidden="1" thickBot="1">
      <c r="A894" s="406">
        <v>98408</v>
      </c>
      <c r="B894" s="384" t="s">
        <v>3293</v>
      </c>
      <c r="C894" s="400" t="s">
        <v>7610</v>
      </c>
      <c r="D894" s="384" t="s">
        <v>169</v>
      </c>
      <c r="E894" s="385" t="s">
        <v>7611</v>
      </c>
      <c r="F894" s="386">
        <f t="shared" si="238"/>
        <v>5116.0600000000004</v>
      </c>
      <c r="G894" s="407"/>
      <c r="H894" s="436">
        <f t="shared" si="240"/>
        <v>5116.0600000000004</v>
      </c>
      <c r="I894" s="403">
        <f t="shared" si="247"/>
        <v>0</v>
      </c>
      <c r="J894" s="403">
        <f t="shared" si="248"/>
        <v>0</v>
      </c>
      <c r="K894" s="390"/>
      <c r="L894" s="404">
        <f t="shared" si="253"/>
        <v>0</v>
      </c>
      <c r="M894" s="404">
        <f t="shared" si="253"/>
        <v>5116.0600000000004</v>
      </c>
      <c r="N894" s="405">
        <f t="shared" si="250"/>
        <v>0</v>
      </c>
      <c r="O894" s="405">
        <f t="shared" si="251"/>
        <v>0</v>
      </c>
      <c r="P894" s="392"/>
      <c r="Q894" s="612"/>
      <c r="R894" s="394" t="str">
        <f t="shared" si="252"/>
        <v/>
      </c>
      <c r="S894" s="394" t="str">
        <f t="shared" si="241"/>
        <v/>
      </c>
    </row>
    <row r="895" spans="1:19" ht="39" hidden="1" thickBot="1">
      <c r="A895" s="406">
        <v>99244</v>
      </c>
      <c r="B895" s="384" t="s">
        <v>3293</v>
      </c>
      <c r="C895" s="400" t="s">
        <v>7612</v>
      </c>
      <c r="D895" s="384" t="s">
        <v>169</v>
      </c>
      <c r="E895" s="385" t="s">
        <v>7613</v>
      </c>
      <c r="F895" s="386">
        <f t="shared" si="238"/>
        <v>5320.46</v>
      </c>
      <c r="G895" s="407"/>
      <c r="H895" s="436">
        <f t="shared" si="240"/>
        <v>5320.46</v>
      </c>
      <c r="I895" s="403">
        <f t="shared" si="247"/>
        <v>0</v>
      </c>
      <c r="J895" s="403">
        <f t="shared" si="248"/>
        <v>0</v>
      </c>
      <c r="K895" s="390"/>
      <c r="L895" s="404">
        <f t="shared" si="253"/>
        <v>0</v>
      </c>
      <c r="M895" s="404">
        <f t="shared" si="253"/>
        <v>5320.46</v>
      </c>
      <c r="N895" s="405">
        <f t="shared" si="250"/>
        <v>0</v>
      </c>
      <c r="O895" s="405">
        <f t="shared" si="251"/>
        <v>0</v>
      </c>
      <c r="P895" s="392"/>
      <c r="Q895" s="612"/>
      <c r="R895" s="394" t="str">
        <f t="shared" si="252"/>
        <v/>
      </c>
      <c r="S895" s="394" t="str">
        <f t="shared" si="241"/>
        <v/>
      </c>
    </row>
    <row r="896" spans="1:19" ht="39" hidden="1" thickBot="1">
      <c r="A896" s="406">
        <v>99252</v>
      </c>
      <c r="B896" s="384" t="s">
        <v>3293</v>
      </c>
      <c r="C896" s="400" t="s">
        <v>7614</v>
      </c>
      <c r="D896" s="384" t="s">
        <v>169</v>
      </c>
      <c r="E896" s="385" t="s">
        <v>7615</v>
      </c>
      <c r="F896" s="386">
        <f t="shared" si="238"/>
        <v>2781.19</v>
      </c>
      <c r="G896" s="407"/>
      <c r="H896" s="436">
        <f t="shared" si="240"/>
        <v>2781.19</v>
      </c>
      <c r="I896" s="403">
        <f t="shared" si="247"/>
        <v>0</v>
      </c>
      <c r="J896" s="403">
        <f t="shared" si="248"/>
        <v>0</v>
      </c>
      <c r="K896" s="390"/>
      <c r="L896" s="404">
        <f t="shared" si="253"/>
        <v>0</v>
      </c>
      <c r="M896" s="404">
        <f t="shared" si="253"/>
        <v>2781.19</v>
      </c>
      <c r="N896" s="405">
        <f t="shared" si="250"/>
        <v>0</v>
      </c>
      <c r="O896" s="405">
        <f t="shared" si="251"/>
        <v>0</v>
      </c>
      <c r="P896" s="392"/>
      <c r="Q896" s="612"/>
      <c r="R896" s="394" t="str">
        <f t="shared" si="252"/>
        <v/>
      </c>
      <c r="S896" s="394" t="str">
        <f t="shared" si="241"/>
        <v/>
      </c>
    </row>
    <row r="897" spans="1:19" ht="39" hidden="1" thickBot="1">
      <c r="A897" s="406">
        <v>99256</v>
      </c>
      <c r="B897" s="384" t="s">
        <v>3293</v>
      </c>
      <c r="C897" s="400" t="s">
        <v>7616</v>
      </c>
      <c r="D897" s="384" t="s">
        <v>169</v>
      </c>
      <c r="E897" s="385" t="s">
        <v>7617</v>
      </c>
      <c r="F897" s="386">
        <f t="shared" si="238"/>
        <v>6264.71</v>
      </c>
      <c r="G897" s="407"/>
      <c r="H897" s="436">
        <f t="shared" si="240"/>
        <v>6264.71</v>
      </c>
      <c r="I897" s="403">
        <f t="shared" si="247"/>
        <v>0</v>
      </c>
      <c r="J897" s="403">
        <f t="shared" si="248"/>
        <v>0</v>
      </c>
      <c r="K897" s="390"/>
      <c r="L897" s="404">
        <f t="shared" si="253"/>
        <v>0</v>
      </c>
      <c r="M897" s="404">
        <f t="shared" si="253"/>
        <v>6264.71</v>
      </c>
      <c r="N897" s="405">
        <f t="shared" si="250"/>
        <v>0</v>
      </c>
      <c r="O897" s="405">
        <f t="shared" si="251"/>
        <v>0</v>
      </c>
      <c r="P897" s="392"/>
      <c r="Q897" s="612"/>
      <c r="R897" s="394" t="str">
        <f t="shared" si="252"/>
        <v/>
      </c>
      <c r="S897" s="394" t="str">
        <f t="shared" si="241"/>
        <v/>
      </c>
    </row>
    <row r="898" spans="1:19" ht="39" hidden="1" thickBot="1">
      <c r="A898" s="406">
        <v>99259</v>
      </c>
      <c r="B898" s="384" t="s">
        <v>3293</v>
      </c>
      <c r="C898" s="400" t="s">
        <v>7618</v>
      </c>
      <c r="D898" s="384" t="s">
        <v>169</v>
      </c>
      <c r="E898" s="385" t="s">
        <v>7619</v>
      </c>
      <c r="F898" s="386">
        <f t="shared" si="238"/>
        <v>3521.23</v>
      </c>
      <c r="G898" s="407"/>
      <c r="H898" s="436">
        <f t="shared" si="240"/>
        <v>3521.23</v>
      </c>
      <c r="I898" s="403">
        <f t="shared" si="247"/>
        <v>0</v>
      </c>
      <c r="J898" s="403">
        <f t="shared" si="248"/>
        <v>0</v>
      </c>
      <c r="K898" s="390"/>
      <c r="L898" s="404">
        <f t="shared" si="253"/>
        <v>0</v>
      </c>
      <c r="M898" s="404">
        <f t="shared" si="253"/>
        <v>3521.23</v>
      </c>
      <c r="N898" s="405">
        <f t="shared" si="250"/>
        <v>0</v>
      </c>
      <c r="O898" s="405">
        <f t="shared" si="251"/>
        <v>0</v>
      </c>
      <c r="P898" s="392"/>
      <c r="Q898" s="612"/>
      <c r="R898" s="394" t="str">
        <f t="shared" si="252"/>
        <v/>
      </c>
      <c r="S898" s="394" t="str">
        <f t="shared" si="241"/>
        <v/>
      </c>
    </row>
    <row r="899" spans="1:19" ht="39" hidden="1" thickBot="1">
      <c r="A899" s="406">
        <v>99265</v>
      </c>
      <c r="B899" s="384" t="s">
        <v>3293</v>
      </c>
      <c r="C899" s="400" t="s">
        <v>7620</v>
      </c>
      <c r="D899" s="384" t="s">
        <v>169</v>
      </c>
      <c r="E899" s="385" t="s">
        <v>7621</v>
      </c>
      <c r="F899" s="386">
        <f t="shared" si="238"/>
        <v>4261.13</v>
      </c>
      <c r="G899" s="407"/>
      <c r="H899" s="436">
        <f t="shared" si="240"/>
        <v>4261.13</v>
      </c>
      <c r="I899" s="403">
        <f t="shared" si="247"/>
        <v>0</v>
      </c>
      <c r="J899" s="403">
        <f t="shared" si="248"/>
        <v>0</v>
      </c>
      <c r="K899" s="390"/>
      <c r="L899" s="404">
        <f t="shared" si="253"/>
        <v>0</v>
      </c>
      <c r="M899" s="404">
        <f t="shared" si="253"/>
        <v>4261.13</v>
      </c>
      <c r="N899" s="405">
        <f t="shared" si="250"/>
        <v>0</v>
      </c>
      <c r="O899" s="405">
        <f t="shared" si="251"/>
        <v>0</v>
      </c>
      <c r="P899" s="392"/>
      <c r="Q899" s="612"/>
      <c r="R899" s="394" t="str">
        <f t="shared" si="252"/>
        <v/>
      </c>
      <c r="S899" s="394" t="str">
        <f t="shared" si="241"/>
        <v/>
      </c>
    </row>
    <row r="900" spans="1:19" ht="39" hidden="1" thickBot="1">
      <c r="A900" s="406">
        <v>99267</v>
      </c>
      <c r="B900" s="384" t="s">
        <v>3293</v>
      </c>
      <c r="C900" s="400" t="s">
        <v>7622</v>
      </c>
      <c r="D900" s="384" t="s">
        <v>169</v>
      </c>
      <c r="E900" s="385" t="s">
        <v>7623</v>
      </c>
      <c r="F900" s="386">
        <f t="shared" si="238"/>
        <v>5002.97</v>
      </c>
      <c r="G900" s="407"/>
      <c r="H900" s="436">
        <f t="shared" si="240"/>
        <v>5002.97</v>
      </c>
      <c r="I900" s="403">
        <f t="shared" si="247"/>
        <v>0</v>
      </c>
      <c r="J900" s="403">
        <f t="shared" si="248"/>
        <v>0</v>
      </c>
      <c r="K900" s="390"/>
      <c r="L900" s="404">
        <f t="shared" si="253"/>
        <v>0</v>
      </c>
      <c r="M900" s="404">
        <f t="shared" si="253"/>
        <v>5002.97</v>
      </c>
      <c r="N900" s="405">
        <f t="shared" si="250"/>
        <v>0</v>
      </c>
      <c r="O900" s="405">
        <f t="shared" si="251"/>
        <v>0</v>
      </c>
      <c r="P900" s="392"/>
      <c r="Q900" s="612"/>
      <c r="R900" s="394" t="str">
        <f t="shared" si="252"/>
        <v/>
      </c>
      <c r="S900" s="394" t="str">
        <f t="shared" si="241"/>
        <v/>
      </c>
    </row>
    <row r="901" spans="1:19" ht="39" hidden="1" thickBot="1">
      <c r="A901" s="406">
        <v>99271</v>
      </c>
      <c r="B901" s="384" t="s">
        <v>3293</v>
      </c>
      <c r="C901" s="400" t="s">
        <v>7624</v>
      </c>
      <c r="D901" s="384" t="s">
        <v>169</v>
      </c>
      <c r="E901" s="385" t="s">
        <v>7625</v>
      </c>
      <c r="F901" s="386">
        <f t="shared" si="238"/>
        <v>7183.96</v>
      </c>
      <c r="G901" s="407"/>
      <c r="H901" s="436">
        <f t="shared" si="240"/>
        <v>7183.96</v>
      </c>
      <c r="I901" s="403">
        <f t="shared" si="247"/>
        <v>0</v>
      </c>
      <c r="J901" s="403">
        <f t="shared" si="248"/>
        <v>0</v>
      </c>
      <c r="K901" s="390"/>
      <c r="L901" s="404">
        <f t="shared" si="253"/>
        <v>0</v>
      </c>
      <c r="M901" s="404">
        <f t="shared" si="253"/>
        <v>7183.96</v>
      </c>
      <c r="N901" s="405">
        <f t="shared" si="250"/>
        <v>0</v>
      </c>
      <c r="O901" s="405">
        <f t="shared" si="251"/>
        <v>0</v>
      </c>
      <c r="P901" s="392"/>
      <c r="Q901" s="612"/>
      <c r="R901" s="394" t="str">
        <f t="shared" si="252"/>
        <v/>
      </c>
      <c r="S901" s="394" t="str">
        <f t="shared" si="241"/>
        <v/>
      </c>
    </row>
    <row r="902" spans="1:19" ht="39" hidden="1" thickBot="1">
      <c r="A902" s="406">
        <v>99274</v>
      </c>
      <c r="B902" s="384" t="s">
        <v>3293</v>
      </c>
      <c r="C902" s="400" t="s">
        <v>7626</v>
      </c>
      <c r="D902" s="384" t="s">
        <v>169</v>
      </c>
      <c r="E902" s="385" t="s">
        <v>7627</v>
      </c>
      <c r="F902" s="386">
        <f t="shared" si="238"/>
        <v>5779.33</v>
      </c>
      <c r="G902" s="407"/>
      <c r="H902" s="436">
        <f t="shared" si="240"/>
        <v>5779.33</v>
      </c>
      <c r="I902" s="403">
        <f t="shared" si="247"/>
        <v>0</v>
      </c>
      <c r="J902" s="403">
        <f t="shared" si="248"/>
        <v>0</v>
      </c>
      <c r="K902" s="390"/>
      <c r="L902" s="404">
        <f t="shared" si="253"/>
        <v>0</v>
      </c>
      <c r="M902" s="404">
        <f t="shared" si="253"/>
        <v>5779.33</v>
      </c>
      <c r="N902" s="405">
        <f t="shared" si="250"/>
        <v>0</v>
      </c>
      <c r="O902" s="405">
        <f t="shared" si="251"/>
        <v>0</v>
      </c>
      <c r="P902" s="392"/>
      <c r="Q902" s="612"/>
      <c r="R902" s="394" t="str">
        <f t="shared" si="252"/>
        <v/>
      </c>
      <c r="S902" s="394" t="str">
        <f t="shared" si="241"/>
        <v/>
      </c>
    </row>
    <row r="903" spans="1:19" ht="39" hidden="1" thickBot="1">
      <c r="A903" s="406">
        <v>99279</v>
      </c>
      <c r="B903" s="384" t="s">
        <v>3293</v>
      </c>
      <c r="C903" s="400" t="s">
        <v>7628</v>
      </c>
      <c r="D903" s="384" t="s">
        <v>169</v>
      </c>
      <c r="E903" s="385" t="s">
        <v>7629</v>
      </c>
      <c r="F903" s="386">
        <f t="shared" si="238"/>
        <v>6524.13</v>
      </c>
      <c r="G903" s="407"/>
      <c r="H903" s="436">
        <f t="shared" si="240"/>
        <v>6524.13</v>
      </c>
      <c r="I903" s="403">
        <f t="shared" si="247"/>
        <v>0</v>
      </c>
      <c r="J903" s="403">
        <f t="shared" si="248"/>
        <v>0</v>
      </c>
      <c r="K903" s="390"/>
      <c r="L903" s="404">
        <f t="shared" si="253"/>
        <v>0</v>
      </c>
      <c r="M903" s="404">
        <f t="shared" si="253"/>
        <v>6524.13</v>
      </c>
      <c r="N903" s="405">
        <f t="shared" si="250"/>
        <v>0</v>
      </c>
      <c r="O903" s="405">
        <f t="shared" si="251"/>
        <v>0</v>
      </c>
      <c r="P903" s="392"/>
      <c r="Q903" s="612"/>
      <c r="R903" s="394" t="str">
        <f t="shared" si="252"/>
        <v/>
      </c>
      <c r="S903" s="394" t="str">
        <f t="shared" si="241"/>
        <v/>
      </c>
    </row>
    <row r="904" spans="1:19" ht="39" hidden="1" thickBot="1">
      <c r="A904" s="406">
        <v>99284</v>
      </c>
      <c r="B904" s="384" t="s">
        <v>3293</v>
      </c>
      <c r="C904" s="400" t="s">
        <v>7630</v>
      </c>
      <c r="D904" s="384" t="s">
        <v>169</v>
      </c>
      <c r="E904" s="385" t="s">
        <v>7631</v>
      </c>
      <c r="F904" s="386">
        <f t="shared" si="238"/>
        <v>8115.84</v>
      </c>
      <c r="G904" s="407"/>
      <c r="H904" s="436">
        <f t="shared" si="240"/>
        <v>8115.84</v>
      </c>
      <c r="I904" s="403">
        <f t="shared" si="247"/>
        <v>0</v>
      </c>
      <c r="J904" s="403">
        <f t="shared" si="248"/>
        <v>0</v>
      </c>
      <c r="K904" s="390"/>
      <c r="L904" s="404">
        <f t="shared" si="253"/>
        <v>0</v>
      </c>
      <c r="M904" s="404">
        <f t="shared" si="253"/>
        <v>8115.84</v>
      </c>
      <c r="N904" s="405">
        <f t="shared" si="250"/>
        <v>0</v>
      </c>
      <c r="O904" s="405">
        <f t="shared" si="251"/>
        <v>0</v>
      </c>
      <c r="P904" s="392"/>
      <c r="Q904" s="612"/>
      <c r="R904" s="394" t="str">
        <f t="shared" si="252"/>
        <v/>
      </c>
      <c r="S904" s="394" t="str">
        <f t="shared" si="241"/>
        <v/>
      </c>
    </row>
    <row r="905" spans="1:19" ht="26.25" hidden="1" thickBot="1">
      <c r="A905" s="406">
        <v>99285</v>
      </c>
      <c r="B905" s="384" t="s">
        <v>3293</v>
      </c>
      <c r="C905" s="400" t="s">
        <v>5087</v>
      </c>
      <c r="D905" s="384" t="str">
        <f>VLOOKUP(A905,[3]cartilha!$A$1:$AN$65536,15,FALSE)</f>
        <v>UN</v>
      </c>
      <c r="E905" s="385" t="s">
        <v>7632</v>
      </c>
      <c r="F905" s="386">
        <f t="shared" si="238"/>
        <v>1200.28</v>
      </c>
      <c r="G905" s="407"/>
      <c r="H905" s="436">
        <f t="shared" si="240"/>
        <v>1200.28</v>
      </c>
      <c r="I905" s="403">
        <f t="shared" si="247"/>
        <v>0</v>
      </c>
      <c r="J905" s="403">
        <f t="shared" si="248"/>
        <v>0</v>
      </c>
      <c r="K905" s="390"/>
      <c r="L905" s="404">
        <f t="shared" si="253"/>
        <v>0</v>
      </c>
      <c r="M905" s="404">
        <f t="shared" si="253"/>
        <v>1200.28</v>
      </c>
      <c r="N905" s="405">
        <f t="shared" si="250"/>
        <v>0</v>
      </c>
      <c r="O905" s="405">
        <f t="shared" si="251"/>
        <v>0</v>
      </c>
      <c r="P905" s="392"/>
      <c r="Q905" s="612"/>
      <c r="R905" s="394" t="str">
        <f t="shared" si="252"/>
        <v/>
      </c>
      <c r="S905" s="394" t="str">
        <f t="shared" si="241"/>
        <v/>
      </c>
    </row>
    <row r="906" spans="1:19" ht="39" hidden="1" thickBot="1">
      <c r="A906" s="406">
        <v>99286</v>
      </c>
      <c r="B906" s="384" t="s">
        <v>3293</v>
      </c>
      <c r="C906" s="400" t="s">
        <v>7633</v>
      </c>
      <c r="D906" s="384" t="s">
        <v>169</v>
      </c>
      <c r="E906" s="385" t="s">
        <v>7634</v>
      </c>
      <c r="F906" s="386">
        <f t="shared" ref="F906:F969" si="254">IF(E906=0,0,ROUND(E906*(1+E$10)*(1-E$11),2))</f>
        <v>7262.18</v>
      </c>
      <c r="G906" s="407"/>
      <c r="H906" s="436">
        <f t="shared" si="240"/>
        <v>7262.18</v>
      </c>
      <c r="I906" s="403">
        <f t="shared" si="247"/>
        <v>0</v>
      </c>
      <c r="J906" s="403">
        <f t="shared" si="248"/>
        <v>0</v>
      </c>
      <c r="K906" s="390"/>
      <c r="L906" s="404">
        <f t="shared" si="253"/>
        <v>0</v>
      </c>
      <c r="M906" s="404">
        <f t="shared" si="253"/>
        <v>7262.18</v>
      </c>
      <c r="N906" s="405">
        <f t="shared" si="250"/>
        <v>0</v>
      </c>
      <c r="O906" s="405">
        <f t="shared" si="251"/>
        <v>0</v>
      </c>
      <c r="P906" s="392"/>
      <c r="Q906" s="612"/>
      <c r="R906" s="394" t="str">
        <f t="shared" si="252"/>
        <v/>
      </c>
      <c r="S906" s="394" t="str">
        <f t="shared" si="241"/>
        <v/>
      </c>
    </row>
    <row r="907" spans="1:19" ht="39" hidden="1" thickBot="1">
      <c r="A907" s="406">
        <v>99287</v>
      </c>
      <c r="B907" s="384" t="s">
        <v>3293</v>
      </c>
      <c r="C907" s="400" t="s">
        <v>7635</v>
      </c>
      <c r="D907" s="384" t="s">
        <v>169</v>
      </c>
      <c r="E907" s="385" t="s">
        <v>7636</v>
      </c>
      <c r="F907" s="386">
        <f t="shared" si="254"/>
        <v>10205.39</v>
      </c>
      <c r="G907" s="407"/>
      <c r="H907" s="436">
        <f t="shared" si="240"/>
        <v>10205.39</v>
      </c>
      <c r="I907" s="403">
        <f t="shared" si="247"/>
        <v>0</v>
      </c>
      <c r="J907" s="403">
        <f t="shared" si="248"/>
        <v>0</v>
      </c>
      <c r="K907" s="390"/>
      <c r="L907" s="404">
        <f t="shared" si="253"/>
        <v>0</v>
      </c>
      <c r="M907" s="404">
        <f t="shared" si="253"/>
        <v>10205.39</v>
      </c>
      <c r="N907" s="405">
        <f t="shared" si="250"/>
        <v>0</v>
      </c>
      <c r="O907" s="405">
        <f t="shared" si="251"/>
        <v>0</v>
      </c>
      <c r="P907" s="392"/>
      <c r="Q907" s="612"/>
      <c r="R907" s="394" t="str">
        <f t="shared" si="252"/>
        <v/>
      </c>
      <c r="S907" s="394" t="str">
        <f t="shared" si="241"/>
        <v/>
      </c>
    </row>
    <row r="908" spans="1:19" ht="39" hidden="1" thickBot="1">
      <c r="A908" s="406">
        <v>99290</v>
      </c>
      <c r="B908" s="384" t="s">
        <v>3293</v>
      </c>
      <c r="C908" s="400" t="s">
        <v>7637</v>
      </c>
      <c r="D908" s="384" t="s">
        <v>169</v>
      </c>
      <c r="E908" s="385" t="s">
        <v>7638</v>
      </c>
      <c r="F908" s="386">
        <f t="shared" si="254"/>
        <v>4358.3500000000004</v>
      </c>
      <c r="G908" s="407"/>
      <c r="H908" s="436">
        <f t="shared" si="240"/>
        <v>4358.3500000000004</v>
      </c>
      <c r="I908" s="403">
        <f t="shared" si="247"/>
        <v>0</v>
      </c>
      <c r="J908" s="403">
        <f t="shared" si="248"/>
        <v>0</v>
      </c>
      <c r="K908" s="390"/>
      <c r="L908" s="404">
        <f t="shared" si="253"/>
        <v>0</v>
      </c>
      <c r="M908" s="404">
        <f t="shared" si="253"/>
        <v>4358.3500000000004</v>
      </c>
      <c r="N908" s="405">
        <f t="shared" si="250"/>
        <v>0</v>
      </c>
      <c r="O908" s="405">
        <f t="shared" si="251"/>
        <v>0</v>
      </c>
      <c r="P908" s="392"/>
      <c r="Q908" s="612"/>
      <c r="R908" s="394" t="str">
        <f t="shared" si="252"/>
        <v/>
      </c>
      <c r="S908" s="394" t="str">
        <f t="shared" si="241"/>
        <v/>
      </c>
    </row>
    <row r="909" spans="1:19" ht="39" hidden="1" thickBot="1">
      <c r="A909" s="406">
        <v>99294</v>
      </c>
      <c r="B909" s="384" t="s">
        <v>3293</v>
      </c>
      <c r="C909" s="400" t="s">
        <v>7639</v>
      </c>
      <c r="D909" s="384" t="s">
        <v>169</v>
      </c>
      <c r="E909" s="385" t="s">
        <v>7640</v>
      </c>
      <c r="F909" s="386">
        <f t="shared" si="254"/>
        <v>8961.52</v>
      </c>
      <c r="G909" s="407"/>
      <c r="H909" s="436">
        <f t="shared" si="240"/>
        <v>8961.52</v>
      </c>
      <c r="I909" s="403">
        <f t="shared" si="247"/>
        <v>0</v>
      </c>
      <c r="J909" s="403">
        <f t="shared" si="248"/>
        <v>0</v>
      </c>
      <c r="K909" s="390"/>
      <c r="L909" s="404">
        <f t="shared" si="253"/>
        <v>0</v>
      </c>
      <c r="M909" s="404">
        <f t="shared" si="253"/>
        <v>8961.52</v>
      </c>
      <c r="N909" s="405">
        <f t="shared" si="250"/>
        <v>0</v>
      </c>
      <c r="O909" s="405">
        <f t="shared" si="251"/>
        <v>0</v>
      </c>
      <c r="P909" s="392"/>
      <c r="Q909" s="612"/>
      <c r="R909" s="394" t="str">
        <f t="shared" si="252"/>
        <v/>
      </c>
      <c r="S909" s="394" t="str">
        <f t="shared" si="241"/>
        <v/>
      </c>
    </row>
    <row r="910" spans="1:19" ht="39" hidden="1" thickBot="1">
      <c r="A910" s="406">
        <v>99298</v>
      </c>
      <c r="B910" s="384" t="s">
        <v>3293</v>
      </c>
      <c r="C910" s="400" t="s">
        <v>7641</v>
      </c>
      <c r="D910" s="384" t="s">
        <v>169</v>
      </c>
      <c r="E910" s="385" t="s">
        <v>7642</v>
      </c>
      <c r="F910" s="386">
        <f t="shared" si="254"/>
        <v>11538.05</v>
      </c>
      <c r="G910" s="407"/>
      <c r="H910" s="436">
        <f t="shared" si="240"/>
        <v>11538.05</v>
      </c>
      <c r="I910" s="403">
        <f t="shared" si="247"/>
        <v>0</v>
      </c>
      <c r="J910" s="403">
        <f t="shared" si="248"/>
        <v>0</v>
      </c>
      <c r="K910" s="390"/>
      <c r="L910" s="404">
        <f t="shared" si="253"/>
        <v>0</v>
      </c>
      <c r="M910" s="404">
        <f t="shared" si="253"/>
        <v>11538.05</v>
      </c>
      <c r="N910" s="405">
        <f t="shared" si="250"/>
        <v>0</v>
      </c>
      <c r="O910" s="405">
        <f t="shared" si="251"/>
        <v>0</v>
      </c>
      <c r="P910" s="392"/>
      <c r="Q910" s="612"/>
      <c r="R910" s="394" t="str">
        <f t="shared" si="252"/>
        <v/>
      </c>
      <c r="S910" s="394" t="str">
        <f t="shared" si="241"/>
        <v/>
      </c>
    </row>
    <row r="911" spans="1:19" ht="39" hidden="1" thickBot="1">
      <c r="A911" s="406">
        <v>99300</v>
      </c>
      <c r="B911" s="384" t="s">
        <v>3293</v>
      </c>
      <c r="C911" s="400" t="s">
        <v>7643</v>
      </c>
      <c r="D911" s="384" t="s">
        <v>169</v>
      </c>
      <c r="E911" s="385" t="s">
        <v>7644</v>
      </c>
      <c r="F911" s="386">
        <f t="shared" si="254"/>
        <v>12871</v>
      </c>
      <c r="G911" s="407"/>
      <c r="H911" s="436">
        <f t="shared" si="240"/>
        <v>12871</v>
      </c>
      <c r="I911" s="403">
        <f t="shared" si="247"/>
        <v>0</v>
      </c>
      <c r="J911" s="403">
        <f t="shared" si="248"/>
        <v>0</v>
      </c>
      <c r="K911" s="390"/>
      <c r="L911" s="404">
        <f t="shared" si="253"/>
        <v>0</v>
      </c>
      <c r="M911" s="404">
        <f t="shared" si="253"/>
        <v>12871</v>
      </c>
      <c r="N911" s="405">
        <f t="shared" si="250"/>
        <v>0</v>
      </c>
      <c r="O911" s="405">
        <f t="shared" si="251"/>
        <v>0</v>
      </c>
      <c r="P911" s="392"/>
      <c r="Q911" s="612"/>
      <c r="R911" s="394" t="str">
        <f t="shared" si="252"/>
        <v/>
      </c>
      <c r="S911" s="394" t="str">
        <f t="shared" si="241"/>
        <v/>
      </c>
    </row>
    <row r="912" spans="1:19" ht="39" hidden="1" thickBot="1">
      <c r="A912" s="406">
        <v>99301</v>
      </c>
      <c r="B912" s="384" t="s">
        <v>3293</v>
      </c>
      <c r="C912" s="400" t="s">
        <v>7645</v>
      </c>
      <c r="D912" s="384" t="s">
        <v>169</v>
      </c>
      <c r="E912" s="385" t="s">
        <v>7646</v>
      </c>
      <c r="F912" s="386">
        <f t="shared" si="254"/>
        <v>6420.04</v>
      </c>
      <c r="G912" s="407"/>
      <c r="H912" s="436">
        <f t="shared" si="240"/>
        <v>6420.04</v>
      </c>
      <c r="I912" s="403">
        <f t="shared" si="247"/>
        <v>0</v>
      </c>
      <c r="J912" s="403">
        <f t="shared" si="248"/>
        <v>0</v>
      </c>
      <c r="K912" s="390"/>
      <c r="L912" s="404">
        <f t="shared" si="253"/>
        <v>0</v>
      </c>
      <c r="M912" s="404">
        <f t="shared" si="253"/>
        <v>6420.04</v>
      </c>
      <c r="N912" s="405">
        <f t="shared" si="250"/>
        <v>0</v>
      </c>
      <c r="O912" s="405">
        <f t="shared" si="251"/>
        <v>0</v>
      </c>
      <c r="P912" s="392"/>
      <c r="Q912" s="612"/>
      <c r="R912" s="394" t="str">
        <f t="shared" si="252"/>
        <v/>
      </c>
      <c r="S912" s="394" t="str">
        <f t="shared" si="241"/>
        <v/>
      </c>
    </row>
    <row r="913" spans="1:19" ht="39" hidden="1" thickBot="1">
      <c r="A913" s="406">
        <v>99303</v>
      </c>
      <c r="B913" s="384" t="s">
        <v>3293</v>
      </c>
      <c r="C913" s="400" t="s">
        <v>7647</v>
      </c>
      <c r="D913" s="384" t="s">
        <v>169</v>
      </c>
      <c r="E913" s="385" t="s">
        <v>7648</v>
      </c>
      <c r="F913" s="386">
        <f t="shared" si="254"/>
        <v>11770.75</v>
      </c>
      <c r="G913" s="407"/>
      <c r="H913" s="436">
        <f t="shared" si="240"/>
        <v>11770.75</v>
      </c>
      <c r="I913" s="403">
        <f t="shared" si="247"/>
        <v>0</v>
      </c>
      <c r="J913" s="403">
        <f t="shared" si="248"/>
        <v>0</v>
      </c>
      <c r="K913" s="390"/>
      <c r="L913" s="404">
        <f t="shared" si="253"/>
        <v>0</v>
      </c>
      <c r="M913" s="404">
        <f t="shared" si="253"/>
        <v>11770.75</v>
      </c>
      <c r="N913" s="405">
        <f t="shared" si="250"/>
        <v>0</v>
      </c>
      <c r="O913" s="405">
        <f t="shared" si="251"/>
        <v>0</v>
      </c>
      <c r="P913" s="392"/>
      <c r="Q913" s="612"/>
      <c r="R913" s="394" t="str">
        <f t="shared" si="252"/>
        <v/>
      </c>
      <c r="S913" s="394" t="str">
        <f t="shared" si="241"/>
        <v/>
      </c>
    </row>
    <row r="914" spans="1:19" ht="39" hidden="1" thickBot="1">
      <c r="A914" s="406">
        <v>99305</v>
      </c>
      <c r="B914" s="384" t="s">
        <v>3293</v>
      </c>
      <c r="C914" s="400" t="s">
        <v>7649</v>
      </c>
      <c r="D914" s="384" t="s">
        <v>169</v>
      </c>
      <c r="E914" s="385" t="s">
        <v>7650</v>
      </c>
      <c r="F914" s="386">
        <f t="shared" si="254"/>
        <v>13299.92</v>
      </c>
      <c r="G914" s="407"/>
      <c r="H914" s="436">
        <f t="shared" ref="H914:H977" si="255">F914</f>
        <v>13299.92</v>
      </c>
      <c r="I914" s="403">
        <f t="shared" si="247"/>
        <v>0</v>
      </c>
      <c r="J914" s="403">
        <f t="shared" si="248"/>
        <v>0</v>
      </c>
      <c r="K914" s="390"/>
      <c r="L914" s="404">
        <f t="shared" si="253"/>
        <v>0</v>
      </c>
      <c r="M914" s="404">
        <f t="shared" si="253"/>
        <v>13299.92</v>
      </c>
      <c r="N914" s="405">
        <f t="shared" si="250"/>
        <v>0</v>
      </c>
      <c r="O914" s="405">
        <f t="shared" si="251"/>
        <v>0</v>
      </c>
      <c r="P914" s="392"/>
      <c r="Q914" s="612"/>
      <c r="R914" s="394" t="str">
        <f t="shared" si="252"/>
        <v/>
      </c>
      <c r="S914" s="394" t="str">
        <f t="shared" ref="S914:S978" si="256">IF(Q914="X","x",IF(Q914="xx","x",IF(OR(J914&gt;0,O914&gt;0),"x","")))</f>
        <v/>
      </c>
    </row>
    <row r="915" spans="1:19" ht="39" hidden="1" thickBot="1">
      <c r="A915" s="406">
        <v>99308</v>
      </c>
      <c r="B915" s="384" t="s">
        <v>3293</v>
      </c>
      <c r="C915" s="400" t="s">
        <v>7651</v>
      </c>
      <c r="D915" s="384" t="s">
        <v>169</v>
      </c>
      <c r="E915" s="385" t="s">
        <v>7652</v>
      </c>
      <c r="F915" s="386">
        <f t="shared" si="254"/>
        <v>14822.97</v>
      </c>
      <c r="G915" s="407"/>
      <c r="H915" s="436">
        <f t="shared" si="255"/>
        <v>14822.97</v>
      </c>
      <c r="I915" s="403">
        <f t="shared" si="247"/>
        <v>0</v>
      </c>
      <c r="J915" s="403">
        <f t="shared" si="248"/>
        <v>0</v>
      </c>
      <c r="K915" s="390"/>
      <c r="L915" s="404">
        <f t="shared" si="253"/>
        <v>0</v>
      </c>
      <c r="M915" s="404">
        <f t="shared" si="253"/>
        <v>14822.97</v>
      </c>
      <c r="N915" s="405">
        <f t="shared" si="250"/>
        <v>0</v>
      </c>
      <c r="O915" s="405">
        <f t="shared" si="251"/>
        <v>0</v>
      </c>
      <c r="P915" s="392"/>
      <c r="Q915" s="612"/>
      <c r="R915" s="394" t="str">
        <f t="shared" si="252"/>
        <v/>
      </c>
      <c r="S915" s="394" t="str">
        <f t="shared" si="256"/>
        <v/>
      </c>
    </row>
    <row r="916" spans="1:19" ht="39" hidden="1" thickBot="1">
      <c r="A916" s="406">
        <v>99310</v>
      </c>
      <c r="B916" s="384" t="s">
        <v>3293</v>
      </c>
      <c r="C916" s="400" t="s">
        <v>7653</v>
      </c>
      <c r="D916" s="384" t="s">
        <v>169</v>
      </c>
      <c r="E916" s="385" t="s">
        <v>7654</v>
      </c>
      <c r="F916" s="386">
        <f t="shared" si="254"/>
        <v>15064.37</v>
      </c>
      <c r="G916" s="407"/>
      <c r="H916" s="436">
        <f t="shared" si="255"/>
        <v>15064.37</v>
      </c>
      <c r="I916" s="403">
        <f t="shared" si="247"/>
        <v>0</v>
      </c>
      <c r="J916" s="403">
        <f t="shared" si="248"/>
        <v>0</v>
      </c>
      <c r="K916" s="390"/>
      <c r="L916" s="404">
        <f t="shared" si="253"/>
        <v>0</v>
      </c>
      <c r="M916" s="404">
        <f t="shared" si="253"/>
        <v>15064.37</v>
      </c>
      <c r="N916" s="405">
        <f t="shared" si="250"/>
        <v>0</v>
      </c>
      <c r="O916" s="405">
        <f t="shared" si="251"/>
        <v>0</v>
      </c>
      <c r="P916" s="392"/>
      <c r="Q916" s="612"/>
      <c r="R916" s="394" t="str">
        <f t="shared" si="252"/>
        <v/>
      </c>
      <c r="S916" s="394" t="str">
        <f t="shared" si="256"/>
        <v/>
      </c>
    </row>
    <row r="917" spans="1:19" ht="39" hidden="1" thickBot="1">
      <c r="A917" s="406">
        <v>99312</v>
      </c>
      <c r="B917" s="384" t="s">
        <v>3293</v>
      </c>
      <c r="C917" s="400" t="s">
        <v>7655</v>
      </c>
      <c r="D917" s="384" t="s">
        <v>169</v>
      </c>
      <c r="E917" s="385" t="s">
        <v>7656</v>
      </c>
      <c r="F917" s="386">
        <f t="shared" si="254"/>
        <v>7526.07</v>
      </c>
      <c r="G917" s="407"/>
      <c r="H917" s="436">
        <f t="shared" si="255"/>
        <v>7526.07</v>
      </c>
      <c r="I917" s="403">
        <f t="shared" si="247"/>
        <v>0</v>
      </c>
      <c r="J917" s="403">
        <f t="shared" si="248"/>
        <v>0</v>
      </c>
      <c r="K917" s="390"/>
      <c r="L917" s="404">
        <f t="shared" si="253"/>
        <v>0</v>
      </c>
      <c r="M917" s="404">
        <f t="shared" si="253"/>
        <v>7526.07</v>
      </c>
      <c r="N917" s="405">
        <f t="shared" si="250"/>
        <v>0</v>
      </c>
      <c r="O917" s="405">
        <f t="shared" si="251"/>
        <v>0</v>
      </c>
      <c r="P917" s="392"/>
      <c r="Q917" s="612"/>
      <c r="R917" s="394" t="str">
        <f t="shared" si="252"/>
        <v/>
      </c>
      <c r="S917" s="394" t="str">
        <f t="shared" si="256"/>
        <v/>
      </c>
    </row>
    <row r="918" spans="1:19" ht="39" hidden="1" thickBot="1">
      <c r="A918" s="406">
        <v>99313</v>
      </c>
      <c r="B918" s="384" t="s">
        <v>3293</v>
      </c>
      <c r="C918" s="400" t="s">
        <v>7657</v>
      </c>
      <c r="D918" s="384" t="s">
        <v>169</v>
      </c>
      <c r="E918" s="385" t="s">
        <v>7658</v>
      </c>
      <c r="F918" s="386">
        <f t="shared" si="254"/>
        <v>16787.11</v>
      </c>
      <c r="G918" s="407"/>
      <c r="H918" s="436">
        <f t="shared" si="255"/>
        <v>16787.11</v>
      </c>
      <c r="I918" s="403">
        <f t="shared" si="247"/>
        <v>0</v>
      </c>
      <c r="J918" s="403">
        <f t="shared" si="248"/>
        <v>0</v>
      </c>
      <c r="K918" s="390"/>
      <c r="L918" s="404">
        <f t="shared" si="253"/>
        <v>0</v>
      </c>
      <c r="M918" s="404">
        <f t="shared" si="253"/>
        <v>16787.11</v>
      </c>
      <c r="N918" s="405">
        <f t="shared" si="250"/>
        <v>0</v>
      </c>
      <c r="O918" s="405">
        <f t="shared" si="251"/>
        <v>0</v>
      </c>
      <c r="P918" s="392"/>
      <c r="Q918" s="612"/>
      <c r="R918" s="394" t="str">
        <f t="shared" si="252"/>
        <v/>
      </c>
      <c r="S918" s="394" t="str">
        <f t="shared" si="256"/>
        <v/>
      </c>
    </row>
    <row r="919" spans="1:19" ht="39" hidden="1" thickBot="1">
      <c r="A919" s="406">
        <v>99315</v>
      </c>
      <c r="B919" s="384" t="s">
        <v>3293</v>
      </c>
      <c r="C919" s="400" t="s">
        <v>7659</v>
      </c>
      <c r="D919" s="384" t="s">
        <v>169</v>
      </c>
      <c r="E919" s="385" t="s">
        <v>7660</v>
      </c>
      <c r="F919" s="386">
        <f t="shared" si="254"/>
        <v>18745.23</v>
      </c>
      <c r="G919" s="407"/>
      <c r="H919" s="436">
        <f t="shared" si="255"/>
        <v>18745.23</v>
      </c>
      <c r="I919" s="403">
        <f t="shared" si="247"/>
        <v>0</v>
      </c>
      <c r="J919" s="403">
        <f t="shared" si="248"/>
        <v>0</v>
      </c>
      <c r="K919" s="390"/>
      <c r="L919" s="404">
        <f t="shared" si="253"/>
        <v>0</v>
      </c>
      <c r="M919" s="404">
        <f t="shared" si="253"/>
        <v>18745.23</v>
      </c>
      <c r="N919" s="405">
        <f t="shared" si="250"/>
        <v>0</v>
      </c>
      <c r="O919" s="405">
        <f t="shared" si="251"/>
        <v>0</v>
      </c>
      <c r="P919" s="392"/>
      <c r="Q919" s="612"/>
      <c r="R919" s="394" t="str">
        <f t="shared" si="252"/>
        <v/>
      </c>
      <c r="S919" s="394" t="str">
        <f t="shared" si="256"/>
        <v/>
      </c>
    </row>
    <row r="920" spans="1:19" ht="39" hidden="1" thickBot="1">
      <c r="A920" s="406">
        <v>99320</v>
      </c>
      <c r="B920" s="384" t="s">
        <v>3293</v>
      </c>
      <c r="C920" s="400" t="s">
        <v>7661</v>
      </c>
      <c r="D920" s="384" t="s">
        <v>169</v>
      </c>
      <c r="E920" s="385" t="s">
        <v>7662</v>
      </c>
      <c r="F920" s="386">
        <f t="shared" si="254"/>
        <v>8699.1299999999992</v>
      </c>
      <c r="G920" s="407"/>
      <c r="H920" s="436">
        <f t="shared" si="255"/>
        <v>8699.1299999999992</v>
      </c>
      <c r="I920" s="403">
        <f t="shared" si="247"/>
        <v>0</v>
      </c>
      <c r="J920" s="403">
        <f t="shared" si="248"/>
        <v>0</v>
      </c>
      <c r="K920" s="390"/>
      <c r="L920" s="404">
        <f t="shared" si="253"/>
        <v>0</v>
      </c>
      <c r="M920" s="404">
        <f t="shared" si="253"/>
        <v>8699.1299999999992</v>
      </c>
      <c r="N920" s="405">
        <f t="shared" si="250"/>
        <v>0</v>
      </c>
      <c r="O920" s="405">
        <f t="shared" si="251"/>
        <v>0</v>
      </c>
      <c r="P920" s="392"/>
      <c r="Q920" s="612"/>
      <c r="R920" s="394" t="str">
        <f t="shared" si="252"/>
        <v/>
      </c>
      <c r="S920" s="394" t="str">
        <f t="shared" si="256"/>
        <v/>
      </c>
    </row>
    <row r="921" spans="1:19" ht="39" hidden="1" thickBot="1">
      <c r="A921" s="406">
        <v>99322</v>
      </c>
      <c r="B921" s="384" t="s">
        <v>3293</v>
      </c>
      <c r="C921" s="400" t="s">
        <v>7663</v>
      </c>
      <c r="D921" s="384" t="s">
        <v>169</v>
      </c>
      <c r="E921" s="385" t="s">
        <v>7664</v>
      </c>
      <c r="F921" s="386">
        <f t="shared" si="254"/>
        <v>9813.57</v>
      </c>
      <c r="G921" s="407"/>
      <c r="H921" s="436">
        <f t="shared" si="255"/>
        <v>9813.57</v>
      </c>
      <c r="I921" s="403">
        <f t="shared" si="247"/>
        <v>0</v>
      </c>
      <c r="J921" s="403">
        <f t="shared" si="248"/>
        <v>0</v>
      </c>
      <c r="K921" s="390"/>
      <c r="L921" s="404">
        <f t="shared" si="253"/>
        <v>0</v>
      </c>
      <c r="M921" s="404">
        <f t="shared" si="253"/>
        <v>9813.57</v>
      </c>
      <c r="N921" s="405">
        <f t="shared" si="250"/>
        <v>0</v>
      </c>
      <c r="O921" s="405">
        <f t="shared" si="251"/>
        <v>0</v>
      </c>
      <c r="P921" s="392"/>
      <c r="Q921" s="612"/>
      <c r="R921" s="394" t="str">
        <f t="shared" si="252"/>
        <v/>
      </c>
      <c r="S921" s="394" t="str">
        <f t="shared" si="256"/>
        <v/>
      </c>
    </row>
    <row r="922" spans="1:19" ht="39" hidden="1" thickBot="1">
      <c r="A922" s="406">
        <v>99324</v>
      </c>
      <c r="B922" s="384" t="s">
        <v>3293</v>
      </c>
      <c r="C922" s="400" t="s">
        <v>7665</v>
      </c>
      <c r="D922" s="384" t="s">
        <v>169</v>
      </c>
      <c r="E922" s="385" t="s">
        <v>7666</v>
      </c>
      <c r="F922" s="386">
        <f t="shared" si="254"/>
        <v>10928.04</v>
      </c>
      <c r="G922" s="407"/>
      <c r="H922" s="436">
        <f t="shared" si="255"/>
        <v>10928.04</v>
      </c>
      <c r="I922" s="403">
        <f t="shared" ref="I922:I955" si="257">IF(ISBLANK(E922),0,ROUND(F922*G922,2))</f>
        <v>0</v>
      </c>
      <c r="J922" s="403">
        <f t="shared" ref="J922:J955" si="258">IF(ISBLANK(G922),0,ROUND(G922*H922,2))</f>
        <v>0</v>
      </c>
      <c r="K922" s="390"/>
      <c r="L922" s="404">
        <f t="shared" si="253"/>
        <v>0</v>
      </c>
      <c r="M922" s="404">
        <f t="shared" si="253"/>
        <v>10928.04</v>
      </c>
      <c r="N922" s="405">
        <f t="shared" ref="N922:N955" si="259">IF(ISBLANK(E922),0,ROUND(F922*L922,2))</f>
        <v>0</v>
      </c>
      <c r="O922" s="405">
        <f t="shared" ref="O922:O955" si="260">IF(ISBLANK(L922),0,ROUND(L922*M922,2))</f>
        <v>0</v>
      </c>
      <c r="P922" s="392"/>
      <c r="Q922" s="612"/>
      <c r="R922" s="394" t="str">
        <f t="shared" si="252"/>
        <v/>
      </c>
      <c r="S922" s="394" t="str">
        <f t="shared" si="256"/>
        <v/>
      </c>
    </row>
    <row r="923" spans="1:19" ht="39" hidden="1" thickBot="1">
      <c r="A923" s="406">
        <v>99326</v>
      </c>
      <c r="B923" s="384" t="s">
        <v>3293</v>
      </c>
      <c r="C923" s="400" t="s">
        <v>7667</v>
      </c>
      <c r="D923" s="384" t="s">
        <v>169</v>
      </c>
      <c r="E923" s="385" t="s">
        <v>7668</v>
      </c>
      <c r="F923" s="386">
        <f t="shared" si="254"/>
        <v>8872.2900000000009</v>
      </c>
      <c r="G923" s="407"/>
      <c r="H923" s="436">
        <f t="shared" si="255"/>
        <v>8872.2900000000009</v>
      </c>
      <c r="I923" s="403">
        <f t="shared" si="257"/>
        <v>0</v>
      </c>
      <c r="J923" s="403">
        <f t="shared" si="258"/>
        <v>0</v>
      </c>
      <c r="K923" s="390"/>
      <c r="L923" s="404">
        <f t="shared" si="253"/>
        <v>0</v>
      </c>
      <c r="M923" s="404">
        <f t="shared" si="253"/>
        <v>8872.2900000000009</v>
      </c>
      <c r="N923" s="405">
        <f t="shared" si="259"/>
        <v>0</v>
      </c>
      <c r="O923" s="405">
        <f t="shared" si="260"/>
        <v>0</v>
      </c>
      <c r="P923" s="392"/>
      <c r="Q923" s="612"/>
      <c r="R923" s="394" t="str">
        <f t="shared" si="252"/>
        <v/>
      </c>
      <c r="S923" s="394" t="str">
        <f t="shared" si="256"/>
        <v/>
      </c>
    </row>
    <row r="924" spans="1:19" ht="26.25" hidden="1" thickBot="1">
      <c r="A924" s="406">
        <v>98405</v>
      </c>
      <c r="B924" s="384" t="s">
        <v>3293</v>
      </c>
      <c r="C924" s="400" t="s">
        <v>7669</v>
      </c>
      <c r="D924" s="384" t="str">
        <f>VLOOKUP(A924,[3]cartilha!$A$1:$AN$65536,15,FALSE)</f>
        <v>UN</v>
      </c>
      <c r="E924" s="385" t="s">
        <v>7670</v>
      </c>
      <c r="F924" s="386">
        <f t="shared" si="254"/>
        <v>2905.02</v>
      </c>
      <c r="G924" s="407"/>
      <c r="H924" s="436">
        <f t="shared" si="255"/>
        <v>2905.02</v>
      </c>
      <c r="I924" s="403">
        <f t="shared" si="257"/>
        <v>0</v>
      </c>
      <c r="J924" s="403">
        <f t="shared" si="258"/>
        <v>0</v>
      </c>
      <c r="K924" s="390"/>
      <c r="L924" s="404">
        <f t="shared" ref="L924:M947" si="261">G924</f>
        <v>0</v>
      </c>
      <c r="M924" s="404">
        <f t="shared" si="261"/>
        <v>2905.02</v>
      </c>
      <c r="N924" s="405">
        <f t="shared" si="259"/>
        <v>0</v>
      </c>
      <c r="O924" s="405">
        <f t="shared" si="260"/>
        <v>0</v>
      </c>
      <c r="P924" s="392"/>
      <c r="Q924" s="612"/>
      <c r="R924" s="394" t="str">
        <f t="shared" si="252"/>
        <v/>
      </c>
      <c r="S924" s="394" t="str">
        <f t="shared" si="256"/>
        <v/>
      </c>
    </row>
    <row r="925" spans="1:19" ht="26.25" hidden="1" thickBot="1">
      <c r="A925" s="406">
        <v>97980</v>
      </c>
      <c r="B925" s="384" t="s">
        <v>3293</v>
      </c>
      <c r="C925" s="400" t="s">
        <v>7671</v>
      </c>
      <c r="D925" s="384" t="str">
        <f>VLOOKUP(A925,[3]cartilha!$A$1:$AN$65536,15,FALSE)</f>
        <v>UN</v>
      </c>
      <c r="E925" s="385" t="s">
        <v>7672</v>
      </c>
      <c r="F925" s="386">
        <f t="shared" si="254"/>
        <v>2350.25</v>
      </c>
      <c r="G925" s="407"/>
      <c r="H925" s="436">
        <f t="shared" si="255"/>
        <v>2350.25</v>
      </c>
      <c r="I925" s="403">
        <f t="shared" si="257"/>
        <v>0</v>
      </c>
      <c r="J925" s="403">
        <f t="shared" si="258"/>
        <v>0</v>
      </c>
      <c r="K925" s="390"/>
      <c r="L925" s="404">
        <f t="shared" si="261"/>
        <v>0</v>
      </c>
      <c r="M925" s="404">
        <f t="shared" si="261"/>
        <v>2350.25</v>
      </c>
      <c r="N925" s="405">
        <f t="shared" si="259"/>
        <v>0</v>
      </c>
      <c r="O925" s="405">
        <f t="shared" si="260"/>
        <v>0</v>
      </c>
      <c r="P925" s="392"/>
      <c r="Q925" s="612"/>
      <c r="R925" s="394" t="str">
        <f t="shared" si="252"/>
        <v/>
      </c>
      <c r="S925" s="394" t="str">
        <f t="shared" si="256"/>
        <v/>
      </c>
    </row>
    <row r="926" spans="1:19" ht="26.25" hidden="1" thickBot="1">
      <c r="A926" s="406">
        <v>97988</v>
      </c>
      <c r="B926" s="384" t="s">
        <v>3293</v>
      </c>
      <c r="C926" s="400" t="s">
        <v>7673</v>
      </c>
      <c r="D926" s="384" t="str">
        <f>VLOOKUP(A926,[3]cartilha!$A$1:$AN$65536,15,FALSE)</f>
        <v>UN</v>
      </c>
      <c r="E926" s="385" t="s">
        <v>7674</v>
      </c>
      <c r="F926" s="386">
        <f t="shared" si="254"/>
        <v>3458.45</v>
      </c>
      <c r="G926" s="407"/>
      <c r="H926" s="436">
        <f t="shared" si="255"/>
        <v>3458.45</v>
      </c>
      <c r="I926" s="403">
        <f t="shared" si="257"/>
        <v>0</v>
      </c>
      <c r="J926" s="403">
        <f t="shared" si="258"/>
        <v>0</v>
      </c>
      <c r="K926" s="390"/>
      <c r="L926" s="404">
        <f t="shared" si="261"/>
        <v>0</v>
      </c>
      <c r="M926" s="404">
        <f t="shared" si="261"/>
        <v>3458.45</v>
      </c>
      <c r="N926" s="405">
        <f t="shared" si="259"/>
        <v>0</v>
      </c>
      <c r="O926" s="405">
        <f t="shared" si="260"/>
        <v>0</v>
      </c>
      <c r="P926" s="392"/>
      <c r="Q926" s="612"/>
      <c r="R926" s="394" t="str">
        <f t="shared" si="252"/>
        <v/>
      </c>
      <c r="S926" s="394" t="str">
        <f t="shared" si="256"/>
        <v/>
      </c>
    </row>
    <row r="927" spans="1:19" ht="26.25" hidden="1" thickBot="1">
      <c r="A927" s="406">
        <v>97992</v>
      </c>
      <c r="B927" s="384" t="s">
        <v>3293</v>
      </c>
      <c r="C927" s="400" t="s">
        <v>7675</v>
      </c>
      <c r="D927" s="384" t="str">
        <f>VLOOKUP(A927,[3]cartilha!$A$1:$AN$65536,15,FALSE)</f>
        <v>UN</v>
      </c>
      <c r="E927" s="385" t="s">
        <v>7676</v>
      </c>
      <c r="F927" s="386">
        <f t="shared" si="254"/>
        <v>4437.93</v>
      </c>
      <c r="G927" s="407"/>
      <c r="H927" s="436">
        <f t="shared" si="255"/>
        <v>4437.93</v>
      </c>
      <c r="I927" s="403">
        <f t="shared" si="257"/>
        <v>0</v>
      </c>
      <c r="J927" s="403">
        <f t="shared" si="258"/>
        <v>0</v>
      </c>
      <c r="K927" s="390"/>
      <c r="L927" s="404">
        <f t="shared" si="261"/>
        <v>0</v>
      </c>
      <c r="M927" s="404">
        <f t="shared" si="261"/>
        <v>4437.93</v>
      </c>
      <c r="N927" s="405">
        <f t="shared" si="259"/>
        <v>0</v>
      </c>
      <c r="O927" s="405">
        <f t="shared" si="260"/>
        <v>0</v>
      </c>
      <c r="P927" s="392"/>
      <c r="Q927" s="612"/>
      <c r="R927" s="394" t="str">
        <f t="shared" si="252"/>
        <v/>
      </c>
      <c r="S927" s="394" t="str">
        <f t="shared" si="256"/>
        <v/>
      </c>
    </row>
    <row r="928" spans="1:19" ht="39" hidden="1" thickBot="1">
      <c r="A928" s="406">
        <v>101809</v>
      </c>
      <c r="B928" s="384" t="s">
        <v>3293</v>
      </c>
      <c r="C928" s="400" t="s">
        <v>5509</v>
      </c>
      <c r="D928" s="384" t="str">
        <f>VLOOKUP(A928,[3]cartilha!$A$1:$AN$65536,15,FALSE)</f>
        <v>UN</v>
      </c>
      <c r="E928" s="385" t="s">
        <v>7677</v>
      </c>
      <c r="F928" s="386">
        <f t="shared" si="254"/>
        <v>3336.73</v>
      </c>
      <c r="G928" s="407"/>
      <c r="H928" s="436">
        <f t="shared" si="255"/>
        <v>3336.73</v>
      </c>
      <c r="I928" s="403">
        <f t="shared" si="257"/>
        <v>0</v>
      </c>
      <c r="J928" s="403">
        <f t="shared" si="258"/>
        <v>0</v>
      </c>
      <c r="K928" s="390"/>
      <c r="L928" s="404">
        <f t="shared" si="261"/>
        <v>0</v>
      </c>
      <c r="M928" s="404">
        <f t="shared" si="261"/>
        <v>3336.73</v>
      </c>
      <c r="N928" s="405">
        <f t="shared" si="259"/>
        <v>0</v>
      </c>
      <c r="O928" s="405">
        <f t="shared" si="260"/>
        <v>0</v>
      </c>
      <c r="P928" s="392"/>
      <c r="Q928" s="612"/>
      <c r="R928" s="394" t="str">
        <f t="shared" si="252"/>
        <v/>
      </c>
      <c r="S928" s="394" t="str">
        <f t="shared" si="256"/>
        <v/>
      </c>
    </row>
    <row r="929" spans="1:19" ht="26.25" hidden="1" thickBot="1">
      <c r="A929" s="406">
        <v>98414</v>
      </c>
      <c r="B929" s="384" t="s">
        <v>3293</v>
      </c>
      <c r="C929" s="400" t="s">
        <v>7678</v>
      </c>
      <c r="D929" s="384" t="str">
        <f>VLOOKUP(A929,[3]cartilha!$A$1:$AN$65536,15,FALSE)</f>
        <v>UN</v>
      </c>
      <c r="E929" s="385" t="s">
        <v>7679</v>
      </c>
      <c r="F929" s="386">
        <f t="shared" si="254"/>
        <v>1089.83</v>
      </c>
      <c r="G929" s="407"/>
      <c r="H929" s="436">
        <f t="shared" si="255"/>
        <v>1089.83</v>
      </c>
      <c r="I929" s="403">
        <f t="shared" si="257"/>
        <v>0</v>
      </c>
      <c r="J929" s="403">
        <f t="shared" si="258"/>
        <v>0</v>
      </c>
      <c r="K929" s="390"/>
      <c r="L929" s="404">
        <f t="shared" si="261"/>
        <v>0</v>
      </c>
      <c r="M929" s="404">
        <f t="shared" si="261"/>
        <v>1089.83</v>
      </c>
      <c r="N929" s="405">
        <f t="shared" si="259"/>
        <v>0</v>
      </c>
      <c r="O929" s="405">
        <f t="shared" si="260"/>
        <v>0</v>
      </c>
      <c r="P929" s="392"/>
      <c r="Q929" s="612"/>
      <c r="R929" s="394" t="str">
        <f t="shared" si="252"/>
        <v/>
      </c>
      <c r="S929" s="394" t="str">
        <f t="shared" si="256"/>
        <v/>
      </c>
    </row>
    <row r="930" spans="1:19" ht="39" hidden="1" thickBot="1">
      <c r="A930" s="406">
        <v>99242</v>
      </c>
      <c r="B930" s="384" t="s">
        <v>3293</v>
      </c>
      <c r="C930" s="400" t="s">
        <v>7680</v>
      </c>
      <c r="D930" s="384" t="str">
        <f>VLOOKUP(A930,[3]cartilha!$A$1:$AN$65536,15,FALSE)</f>
        <v>UN</v>
      </c>
      <c r="E930" s="385" t="s">
        <v>7681</v>
      </c>
      <c r="F930" s="386">
        <f t="shared" si="254"/>
        <v>3358.09</v>
      </c>
      <c r="G930" s="407"/>
      <c r="H930" s="436">
        <f t="shared" si="255"/>
        <v>3358.09</v>
      </c>
      <c r="I930" s="403">
        <f t="shared" si="257"/>
        <v>0</v>
      </c>
      <c r="J930" s="403">
        <f t="shared" si="258"/>
        <v>0</v>
      </c>
      <c r="K930" s="390"/>
      <c r="L930" s="404">
        <f t="shared" si="261"/>
        <v>0</v>
      </c>
      <c r="M930" s="404">
        <f t="shared" si="261"/>
        <v>3358.09</v>
      </c>
      <c r="N930" s="405">
        <f t="shared" si="259"/>
        <v>0</v>
      </c>
      <c r="O930" s="405">
        <f t="shared" si="260"/>
        <v>0</v>
      </c>
      <c r="P930" s="392"/>
      <c r="Q930" s="612"/>
      <c r="R930" s="394" t="str">
        <f t="shared" si="252"/>
        <v/>
      </c>
      <c r="S930" s="394" t="str">
        <f t="shared" si="256"/>
        <v/>
      </c>
    </row>
    <row r="931" spans="1:19" ht="39" hidden="1" thickBot="1">
      <c r="A931" s="406">
        <v>99248</v>
      </c>
      <c r="B931" s="384" t="s">
        <v>3293</v>
      </c>
      <c r="C931" s="400" t="s">
        <v>7682</v>
      </c>
      <c r="D931" s="384" t="str">
        <f>VLOOKUP(A931,[3]cartilha!$A$1:$AN$65536,15,FALSE)</f>
        <v>UN</v>
      </c>
      <c r="E931" s="385" t="s">
        <v>7683</v>
      </c>
      <c r="F931" s="386">
        <f t="shared" si="254"/>
        <v>5077.2700000000004</v>
      </c>
      <c r="G931" s="407"/>
      <c r="H931" s="436">
        <f t="shared" si="255"/>
        <v>5077.2700000000004</v>
      </c>
      <c r="I931" s="403">
        <f t="shared" si="257"/>
        <v>0</v>
      </c>
      <c r="J931" s="403">
        <f t="shared" si="258"/>
        <v>0</v>
      </c>
      <c r="K931" s="390"/>
      <c r="L931" s="404">
        <f t="shared" si="261"/>
        <v>0</v>
      </c>
      <c r="M931" s="404">
        <f t="shared" si="261"/>
        <v>5077.2700000000004</v>
      </c>
      <c r="N931" s="405">
        <f t="shared" si="259"/>
        <v>0</v>
      </c>
      <c r="O931" s="405">
        <f t="shared" si="260"/>
        <v>0</v>
      </c>
      <c r="P931" s="392"/>
      <c r="Q931" s="612"/>
      <c r="R931" s="394" t="str">
        <f t="shared" si="252"/>
        <v/>
      </c>
      <c r="S931" s="394" t="str">
        <f t="shared" si="256"/>
        <v/>
      </c>
    </row>
    <row r="932" spans="1:19" ht="39" hidden="1" thickBot="1">
      <c r="A932" s="406">
        <v>99280</v>
      </c>
      <c r="B932" s="384" t="s">
        <v>3293</v>
      </c>
      <c r="C932" s="400" t="s">
        <v>7684</v>
      </c>
      <c r="D932" s="384" t="str">
        <f>VLOOKUP(A932,[3]cartilha!$A$1:$AN$65536,15,FALSE)</f>
        <v>UN</v>
      </c>
      <c r="E932" s="385" t="s">
        <v>7685</v>
      </c>
      <c r="F932" s="386">
        <f t="shared" si="254"/>
        <v>2271.11</v>
      </c>
      <c r="G932" s="407"/>
      <c r="H932" s="436">
        <f t="shared" si="255"/>
        <v>2271.11</v>
      </c>
      <c r="I932" s="403">
        <f t="shared" si="257"/>
        <v>0</v>
      </c>
      <c r="J932" s="403">
        <f t="shared" si="258"/>
        <v>0</v>
      </c>
      <c r="K932" s="390"/>
      <c r="L932" s="404">
        <f t="shared" si="261"/>
        <v>0</v>
      </c>
      <c r="M932" s="404">
        <f t="shared" si="261"/>
        <v>2271.11</v>
      </c>
      <c r="N932" s="405">
        <f t="shared" si="259"/>
        <v>0</v>
      </c>
      <c r="O932" s="405">
        <f t="shared" si="260"/>
        <v>0</v>
      </c>
      <c r="P932" s="392"/>
      <c r="Q932" s="612"/>
      <c r="R932" s="394" t="str">
        <f t="shared" si="252"/>
        <v/>
      </c>
      <c r="S932" s="394" t="str">
        <f t="shared" si="256"/>
        <v/>
      </c>
    </row>
    <row r="933" spans="1:19" ht="39" hidden="1" thickBot="1">
      <c r="A933" s="406">
        <v>99292</v>
      </c>
      <c r="B933" s="384" t="s">
        <v>3293</v>
      </c>
      <c r="C933" s="400" t="s">
        <v>7686</v>
      </c>
      <c r="D933" s="384" t="str">
        <f>VLOOKUP(A933,[3]cartilha!$A$1:$AN$65536,15,FALSE)</f>
        <v>UN</v>
      </c>
      <c r="E933" s="385" t="s">
        <v>7687</v>
      </c>
      <c r="F933" s="386">
        <f t="shared" si="254"/>
        <v>2814.79</v>
      </c>
      <c r="G933" s="407"/>
      <c r="H933" s="436">
        <f t="shared" si="255"/>
        <v>2814.79</v>
      </c>
      <c r="I933" s="403">
        <f t="shared" si="257"/>
        <v>0</v>
      </c>
      <c r="J933" s="403">
        <f t="shared" si="258"/>
        <v>0</v>
      </c>
      <c r="K933" s="390"/>
      <c r="L933" s="404">
        <f t="shared" si="261"/>
        <v>0</v>
      </c>
      <c r="M933" s="404">
        <f t="shared" si="261"/>
        <v>2814.79</v>
      </c>
      <c r="N933" s="405">
        <f t="shared" si="259"/>
        <v>0</v>
      </c>
      <c r="O933" s="405">
        <f t="shared" si="260"/>
        <v>0</v>
      </c>
      <c r="P933" s="392"/>
      <c r="Q933" s="612"/>
      <c r="R933" s="394" t="str">
        <f t="shared" si="252"/>
        <v/>
      </c>
      <c r="S933" s="394" t="str">
        <f t="shared" si="256"/>
        <v/>
      </c>
    </row>
    <row r="934" spans="1:19" ht="26.25" hidden="1" thickBot="1">
      <c r="A934" s="406">
        <v>102457</v>
      </c>
      <c r="B934" s="384" t="s">
        <v>3293</v>
      </c>
      <c r="C934" s="400" t="s">
        <v>6128</v>
      </c>
      <c r="D934" s="384" t="str">
        <f>VLOOKUP(A934,[3]cartilha!$A$1:$AN$65536,15,FALSE)</f>
        <v>UN</v>
      </c>
      <c r="E934" s="385" t="s">
        <v>7688</v>
      </c>
      <c r="F934" s="386">
        <f t="shared" si="254"/>
        <v>1505.97</v>
      </c>
      <c r="G934" s="407"/>
      <c r="H934" s="436">
        <f t="shared" si="255"/>
        <v>1505.97</v>
      </c>
      <c r="I934" s="403">
        <f t="shared" si="257"/>
        <v>0</v>
      </c>
      <c r="J934" s="403">
        <f t="shared" si="258"/>
        <v>0</v>
      </c>
      <c r="K934" s="390"/>
      <c r="L934" s="404">
        <f t="shared" si="261"/>
        <v>0</v>
      </c>
      <c r="M934" s="404">
        <f t="shared" si="261"/>
        <v>1505.97</v>
      </c>
      <c r="N934" s="405">
        <f t="shared" si="259"/>
        <v>0</v>
      </c>
      <c r="O934" s="405">
        <f t="shared" si="260"/>
        <v>0</v>
      </c>
      <c r="P934" s="392"/>
      <c r="Q934" s="612"/>
      <c r="R934" s="394" t="str">
        <f t="shared" si="252"/>
        <v/>
      </c>
      <c r="S934" s="394" t="str">
        <f t="shared" si="256"/>
        <v/>
      </c>
    </row>
    <row r="935" spans="1:19" ht="26.25" hidden="1" thickBot="1">
      <c r="A935" s="406">
        <v>102139</v>
      </c>
      <c r="B935" s="384" t="s">
        <v>3293</v>
      </c>
      <c r="C935" s="400" t="s">
        <v>5510</v>
      </c>
      <c r="D935" s="384" t="str">
        <f>VLOOKUP(A935,[3]cartilha!$A$1:$AN$65536,15,FALSE)</f>
        <v>UN</v>
      </c>
      <c r="E935" s="385" t="s">
        <v>7689</v>
      </c>
      <c r="F935" s="386">
        <f t="shared" si="254"/>
        <v>1529.58</v>
      </c>
      <c r="G935" s="407"/>
      <c r="H935" s="436">
        <f t="shared" si="255"/>
        <v>1529.58</v>
      </c>
      <c r="I935" s="403">
        <f t="shared" si="257"/>
        <v>0</v>
      </c>
      <c r="J935" s="403">
        <f t="shared" si="258"/>
        <v>0</v>
      </c>
      <c r="K935" s="390"/>
      <c r="L935" s="404">
        <f t="shared" si="261"/>
        <v>0</v>
      </c>
      <c r="M935" s="404">
        <f t="shared" si="261"/>
        <v>1529.58</v>
      </c>
      <c r="N935" s="405">
        <f t="shared" si="259"/>
        <v>0</v>
      </c>
      <c r="O935" s="405">
        <f t="shared" si="260"/>
        <v>0</v>
      </c>
      <c r="P935" s="392"/>
      <c r="Q935" s="612"/>
      <c r="R935" s="394" t="str">
        <f t="shared" si="252"/>
        <v/>
      </c>
      <c r="S935" s="394" t="str">
        <f t="shared" si="256"/>
        <v/>
      </c>
    </row>
    <row r="936" spans="1:19" ht="26.25" hidden="1" thickBot="1">
      <c r="A936" s="406">
        <v>102141</v>
      </c>
      <c r="B936" s="384" t="s">
        <v>3293</v>
      </c>
      <c r="C936" s="400" t="s">
        <v>5511</v>
      </c>
      <c r="D936" s="384" t="str">
        <f>VLOOKUP(A936,[3]cartilha!$A$1:$AN$65536,15,FALSE)</f>
        <v>UN</v>
      </c>
      <c r="E936" s="385" t="s">
        <v>7690</v>
      </c>
      <c r="F936" s="386">
        <f t="shared" si="254"/>
        <v>2454.17</v>
      </c>
      <c r="G936" s="407"/>
      <c r="H936" s="436">
        <f t="shared" si="255"/>
        <v>2454.17</v>
      </c>
      <c r="I936" s="403">
        <f t="shared" si="257"/>
        <v>0</v>
      </c>
      <c r="J936" s="403">
        <f t="shared" si="258"/>
        <v>0</v>
      </c>
      <c r="K936" s="390"/>
      <c r="L936" s="404">
        <f t="shared" si="261"/>
        <v>0</v>
      </c>
      <c r="M936" s="404">
        <f t="shared" si="261"/>
        <v>2454.17</v>
      </c>
      <c r="N936" s="405">
        <f t="shared" si="259"/>
        <v>0</v>
      </c>
      <c r="O936" s="405">
        <f t="shared" si="260"/>
        <v>0</v>
      </c>
      <c r="P936" s="392"/>
      <c r="Q936" s="612"/>
      <c r="R936" s="394" t="str">
        <f t="shared" si="252"/>
        <v/>
      </c>
      <c r="S936" s="394" t="str">
        <f t="shared" si="256"/>
        <v/>
      </c>
    </row>
    <row r="937" spans="1:19" ht="26.25" hidden="1" thickBot="1">
      <c r="A937" s="406">
        <v>102142</v>
      </c>
      <c r="B937" s="384" t="s">
        <v>3293</v>
      </c>
      <c r="C937" s="400" t="s">
        <v>5512</v>
      </c>
      <c r="D937" s="384" t="str">
        <f>VLOOKUP(A937,[3]cartilha!$A$1:$AN$65536,15,FALSE)</f>
        <v>UN</v>
      </c>
      <c r="E937" s="385" t="s">
        <v>7691</v>
      </c>
      <c r="F937" s="386">
        <f t="shared" si="254"/>
        <v>2414.36</v>
      </c>
      <c r="G937" s="407"/>
      <c r="H937" s="436">
        <f t="shared" si="255"/>
        <v>2414.36</v>
      </c>
      <c r="I937" s="403">
        <f t="shared" si="257"/>
        <v>0</v>
      </c>
      <c r="J937" s="403">
        <f t="shared" si="258"/>
        <v>0</v>
      </c>
      <c r="K937" s="390"/>
      <c r="L937" s="404">
        <f t="shared" si="261"/>
        <v>0</v>
      </c>
      <c r="M937" s="404">
        <f t="shared" si="261"/>
        <v>2414.36</v>
      </c>
      <c r="N937" s="405">
        <f t="shared" si="259"/>
        <v>0</v>
      </c>
      <c r="O937" s="405">
        <f t="shared" si="260"/>
        <v>0</v>
      </c>
      <c r="P937" s="392"/>
      <c r="Q937" s="612"/>
      <c r="R937" s="394" t="str">
        <f t="shared" si="252"/>
        <v/>
      </c>
      <c r="S937" s="394" t="str">
        <f t="shared" si="256"/>
        <v/>
      </c>
    </row>
    <row r="938" spans="1:19" ht="26.25" hidden="1" thickBot="1">
      <c r="A938" s="406">
        <v>97935</v>
      </c>
      <c r="B938" s="384" t="s">
        <v>3293</v>
      </c>
      <c r="C938" s="400" t="s">
        <v>6129</v>
      </c>
      <c r="D938" s="384" t="str">
        <f>VLOOKUP(A938,[3]cartilha!$A$1:$AN$65536,15,FALSE)</f>
        <v>UN</v>
      </c>
      <c r="E938" s="385" t="s">
        <v>7692</v>
      </c>
      <c r="F938" s="386">
        <f t="shared" si="254"/>
        <v>694.98</v>
      </c>
      <c r="G938" s="407"/>
      <c r="H938" s="436">
        <f t="shared" si="255"/>
        <v>694.98</v>
      </c>
      <c r="I938" s="403">
        <f t="shared" si="257"/>
        <v>0</v>
      </c>
      <c r="J938" s="403">
        <f t="shared" si="258"/>
        <v>0</v>
      </c>
      <c r="K938" s="390"/>
      <c r="L938" s="404">
        <f t="shared" si="261"/>
        <v>0</v>
      </c>
      <c r="M938" s="404">
        <f t="shared" si="261"/>
        <v>694.98</v>
      </c>
      <c r="N938" s="405">
        <f t="shared" si="259"/>
        <v>0</v>
      </c>
      <c r="O938" s="405">
        <f t="shared" si="260"/>
        <v>0</v>
      </c>
      <c r="P938" s="392"/>
      <c r="Q938" s="612"/>
      <c r="R938" s="394" t="str">
        <f t="shared" si="252"/>
        <v/>
      </c>
      <c r="S938" s="394" t="str">
        <f t="shared" si="256"/>
        <v/>
      </c>
    </row>
    <row r="939" spans="1:19" ht="26.25" hidden="1" thickBot="1">
      <c r="A939" s="406">
        <v>97936</v>
      </c>
      <c r="B939" s="384" t="s">
        <v>3293</v>
      </c>
      <c r="C939" s="400" t="s">
        <v>6130</v>
      </c>
      <c r="D939" s="384" t="str">
        <f>VLOOKUP(A939,[3]cartilha!$A$1:$AN$65536,15,FALSE)</f>
        <v>UN</v>
      </c>
      <c r="E939" s="385" t="s">
        <v>7693</v>
      </c>
      <c r="F939" s="386">
        <f t="shared" si="254"/>
        <v>2074.35</v>
      </c>
      <c r="G939" s="407"/>
      <c r="H939" s="436">
        <f t="shared" si="255"/>
        <v>2074.35</v>
      </c>
      <c r="I939" s="403">
        <f t="shared" si="257"/>
        <v>0</v>
      </c>
      <c r="J939" s="403">
        <f t="shared" si="258"/>
        <v>0</v>
      </c>
      <c r="K939" s="390"/>
      <c r="L939" s="404">
        <f t="shared" si="261"/>
        <v>0</v>
      </c>
      <c r="M939" s="404">
        <f t="shared" si="261"/>
        <v>2074.35</v>
      </c>
      <c r="N939" s="405">
        <f t="shared" si="259"/>
        <v>0</v>
      </c>
      <c r="O939" s="405">
        <f t="shared" si="260"/>
        <v>0</v>
      </c>
      <c r="P939" s="392"/>
      <c r="Q939" s="612"/>
      <c r="R939" s="394" t="str">
        <f t="shared" si="252"/>
        <v/>
      </c>
      <c r="S939" s="394" t="str">
        <f t="shared" si="256"/>
        <v/>
      </c>
    </row>
    <row r="940" spans="1:19" ht="26.25" hidden="1" thickBot="1">
      <c r="A940" s="406">
        <v>97949</v>
      </c>
      <c r="B940" s="384" t="s">
        <v>3293</v>
      </c>
      <c r="C940" s="400" t="s">
        <v>5494</v>
      </c>
      <c r="D940" s="384" t="str">
        <f>VLOOKUP(A940,[3]cartilha!$A$1:$AN$65536,15,FALSE)</f>
        <v>UN</v>
      </c>
      <c r="E940" s="385" t="s">
        <v>7694</v>
      </c>
      <c r="F940" s="386">
        <f t="shared" si="254"/>
        <v>2041.25</v>
      </c>
      <c r="G940" s="407"/>
      <c r="H940" s="436">
        <f t="shared" si="255"/>
        <v>2041.25</v>
      </c>
      <c r="I940" s="403">
        <f t="shared" si="257"/>
        <v>0</v>
      </c>
      <c r="J940" s="403">
        <f t="shared" si="258"/>
        <v>0</v>
      </c>
      <c r="K940" s="390"/>
      <c r="L940" s="404">
        <f t="shared" si="261"/>
        <v>0</v>
      </c>
      <c r="M940" s="404">
        <f t="shared" si="261"/>
        <v>2041.25</v>
      </c>
      <c r="N940" s="405">
        <f t="shared" si="259"/>
        <v>0</v>
      </c>
      <c r="O940" s="405">
        <f t="shared" si="260"/>
        <v>0</v>
      </c>
      <c r="P940" s="392"/>
      <c r="Q940" s="612"/>
      <c r="R940" s="394" t="str">
        <f t="shared" si="252"/>
        <v/>
      </c>
      <c r="S940" s="394" t="str">
        <f t="shared" si="256"/>
        <v/>
      </c>
    </row>
    <row r="941" spans="1:19" ht="26.25" hidden="1" thickBot="1">
      <c r="A941" s="406">
        <v>97950</v>
      </c>
      <c r="B941" s="384" t="s">
        <v>3293</v>
      </c>
      <c r="C941" s="400" t="s">
        <v>5495</v>
      </c>
      <c r="D941" s="384" t="str">
        <f>VLOOKUP(A941,[3]cartilha!$A$1:$AN$65536,15,FALSE)</f>
        <v>UN</v>
      </c>
      <c r="E941" s="385" t="s">
        <v>7695</v>
      </c>
      <c r="F941" s="386">
        <f t="shared" si="254"/>
        <v>3597.02</v>
      </c>
      <c r="G941" s="407"/>
      <c r="H941" s="436">
        <f t="shared" si="255"/>
        <v>3597.02</v>
      </c>
      <c r="I941" s="403">
        <f t="shared" si="257"/>
        <v>0</v>
      </c>
      <c r="J941" s="403">
        <f t="shared" si="258"/>
        <v>0</v>
      </c>
      <c r="K941" s="390"/>
      <c r="L941" s="404">
        <f t="shared" si="261"/>
        <v>0</v>
      </c>
      <c r="M941" s="404">
        <f t="shared" si="261"/>
        <v>3597.02</v>
      </c>
      <c r="N941" s="405">
        <f t="shared" si="259"/>
        <v>0</v>
      </c>
      <c r="O941" s="405">
        <f t="shared" si="260"/>
        <v>0</v>
      </c>
      <c r="P941" s="392"/>
      <c r="Q941" s="612"/>
      <c r="R941" s="394" t="str">
        <f t="shared" si="252"/>
        <v/>
      </c>
      <c r="S941" s="394" t="str">
        <f t="shared" si="256"/>
        <v/>
      </c>
    </row>
    <row r="942" spans="1:19" ht="26.25" hidden="1" thickBot="1">
      <c r="A942" s="406">
        <v>97951</v>
      </c>
      <c r="B942" s="384" t="s">
        <v>3293</v>
      </c>
      <c r="C942" s="400" t="s">
        <v>5496</v>
      </c>
      <c r="D942" s="384" t="str">
        <f>VLOOKUP(A942,[3]cartilha!$A$1:$AN$65536,15,FALSE)</f>
        <v>UN</v>
      </c>
      <c r="E942" s="385" t="s">
        <v>7696</v>
      </c>
      <c r="F942" s="386">
        <f t="shared" si="254"/>
        <v>3056.73</v>
      </c>
      <c r="G942" s="407"/>
      <c r="H942" s="436">
        <f t="shared" si="255"/>
        <v>3056.73</v>
      </c>
      <c r="I942" s="403">
        <f t="shared" si="257"/>
        <v>0</v>
      </c>
      <c r="J942" s="403">
        <f t="shared" si="258"/>
        <v>0</v>
      </c>
      <c r="K942" s="390"/>
      <c r="L942" s="404">
        <f t="shared" si="261"/>
        <v>0</v>
      </c>
      <c r="M942" s="404">
        <f t="shared" si="261"/>
        <v>3056.73</v>
      </c>
      <c r="N942" s="405">
        <f t="shared" si="259"/>
        <v>0</v>
      </c>
      <c r="O942" s="405">
        <f t="shared" si="260"/>
        <v>0</v>
      </c>
      <c r="P942" s="392"/>
      <c r="Q942" s="612"/>
      <c r="R942" s="394" t="str">
        <f t="shared" si="252"/>
        <v/>
      </c>
      <c r="S942" s="394" t="str">
        <f t="shared" si="256"/>
        <v/>
      </c>
    </row>
    <row r="943" spans="1:19" ht="26.25" hidden="1" thickBot="1">
      <c r="A943" s="406">
        <v>97952</v>
      </c>
      <c r="B943" s="384" t="s">
        <v>3293</v>
      </c>
      <c r="C943" s="400" t="s">
        <v>5497</v>
      </c>
      <c r="D943" s="384" t="str">
        <f>VLOOKUP(A943,[3]cartilha!$A$1:$AN$65536,15,FALSE)</f>
        <v>UN</v>
      </c>
      <c r="E943" s="385" t="s">
        <v>7697</v>
      </c>
      <c r="F943" s="386">
        <f t="shared" si="254"/>
        <v>5221.1099999999997</v>
      </c>
      <c r="G943" s="407"/>
      <c r="H943" s="436">
        <f t="shared" si="255"/>
        <v>5221.1099999999997</v>
      </c>
      <c r="I943" s="403">
        <f t="shared" si="257"/>
        <v>0</v>
      </c>
      <c r="J943" s="403">
        <f t="shared" si="258"/>
        <v>0</v>
      </c>
      <c r="K943" s="390"/>
      <c r="L943" s="404">
        <f t="shared" si="261"/>
        <v>0</v>
      </c>
      <c r="M943" s="404">
        <f t="shared" si="261"/>
        <v>5221.1099999999997</v>
      </c>
      <c r="N943" s="405">
        <f t="shared" si="259"/>
        <v>0</v>
      </c>
      <c r="O943" s="405">
        <f t="shared" si="260"/>
        <v>0</v>
      </c>
      <c r="P943" s="392"/>
      <c r="Q943" s="612"/>
      <c r="R943" s="394" t="str">
        <f t="shared" si="252"/>
        <v/>
      </c>
      <c r="S943" s="394" t="str">
        <f t="shared" si="256"/>
        <v/>
      </c>
    </row>
    <row r="944" spans="1:19" ht="26.25" hidden="1" thickBot="1">
      <c r="A944" s="406">
        <v>97956</v>
      </c>
      <c r="B944" s="384" t="s">
        <v>3293</v>
      </c>
      <c r="C944" s="400" t="s">
        <v>5498</v>
      </c>
      <c r="D944" s="384" t="str">
        <f>VLOOKUP(A944,[3]cartilha!$A$1:$AN$65536,15,FALSE)</f>
        <v>UN</v>
      </c>
      <c r="E944" s="385" t="s">
        <v>7698</v>
      </c>
      <c r="F944" s="386">
        <f t="shared" si="254"/>
        <v>1499.97</v>
      </c>
      <c r="G944" s="407"/>
      <c r="H944" s="436">
        <f t="shared" si="255"/>
        <v>1499.97</v>
      </c>
      <c r="I944" s="403">
        <f t="shared" si="257"/>
        <v>0</v>
      </c>
      <c r="J944" s="403">
        <f t="shared" si="258"/>
        <v>0</v>
      </c>
      <c r="K944" s="390"/>
      <c r="L944" s="404">
        <f t="shared" si="261"/>
        <v>0</v>
      </c>
      <c r="M944" s="404">
        <f t="shared" si="261"/>
        <v>1499.97</v>
      </c>
      <c r="N944" s="405">
        <f t="shared" si="259"/>
        <v>0</v>
      </c>
      <c r="O944" s="405">
        <f t="shared" si="260"/>
        <v>0</v>
      </c>
      <c r="P944" s="392"/>
      <c r="Q944" s="612"/>
      <c r="R944" s="394" t="str">
        <f t="shared" si="252"/>
        <v/>
      </c>
      <c r="S944" s="394" t="str">
        <f t="shared" si="256"/>
        <v/>
      </c>
    </row>
    <row r="945" spans="1:19" ht="26.25" hidden="1" thickBot="1">
      <c r="A945" s="406">
        <v>97957</v>
      </c>
      <c r="B945" s="384" t="s">
        <v>3293</v>
      </c>
      <c r="C945" s="400" t="s">
        <v>5499</v>
      </c>
      <c r="D945" s="384" t="str">
        <f>VLOOKUP(A945,[3]cartilha!$A$1:$AN$65536,15,FALSE)</f>
        <v>UN</v>
      </c>
      <c r="E945" s="385" t="s">
        <v>7699</v>
      </c>
      <c r="F945" s="386">
        <f t="shared" si="254"/>
        <v>2717.29</v>
      </c>
      <c r="G945" s="407"/>
      <c r="H945" s="436">
        <f t="shared" si="255"/>
        <v>2717.29</v>
      </c>
      <c r="I945" s="403">
        <f t="shared" si="257"/>
        <v>0</v>
      </c>
      <c r="J945" s="403">
        <f t="shared" si="258"/>
        <v>0</v>
      </c>
      <c r="K945" s="390"/>
      <c r="L945" s="404">
        <f t="shared" si="261"/>
        <v>0</v>
      </c>
      <c r="M945" s="404">
        <f t="shared" si="261"/>
        <v>2717.29</v>
      </c>
      <c r="N945" s="405">
        <f t="shared" si="259"/>
        <v>0</v>
      </c>
      <c r="O945" s="405">
        <f t="shared" si="260"/>
        <v>0</v>
      </c>
      <c r="P945" s="392"/>
      <c r="Q945" s="612"/>
      <c r="R945" s="394" t="str">
        <f t="shared" si="252"/>
        <v/>
      </c>
      <c r="S945" s="394" t="str">
        <f t="shared" si="256"/>
        <v/>
      </c>
    </row>
    <row r="946" spans="1:19" ht="26.25" hidden="1" thickBot="1">
      <c r="A946" s="406">
        <v>97961</v>
      </c>
      <c r="B946" s="384" t="s">
        <v>3293</v>
      </c>
      <c r="C946" s="400" t="s">
        <v>5500</v>
      </c>
      <c r="D946" s="384" t="str">
        <f>VLOOKUP(A946,[3]cartilha!$A$1:$AN$65536,15,FALSE)</f>
        <v>UN</v>
      </c>
      <c r="E946" s="385" t="s">
        <v>7700</v>
      </c>
      <c r="F946" s="386">
        <f t="shared" si="254"/>
        <v>2280.14</v>
      </c>
      <c r="G946" s="407"/>
      <c r="H946" s="436">
        <f t="shared" si="255"/>
        <v>2280.14</v>
      </c>
      <c r="I946" s="403">
        <f t="shared" si="257"/>
        <v>0</v>
      </c>
      <c r="J946" s="403">
        <f t="shared" si="258"/>
        <v>0</v>
      </c>
      <c r="K946" s="390"/>
      <c r="L946" s="404">
        <f t="shared" si="261"/>
        <v>0</v>
      </c>
      <c r="M946" s="404">
        <f t="shared" si="261"/>
        <v>2280.14</v>
      </c>
      <c r="N946" s="405">
        <f t="shared" si="259"/>
        <v>0</v>
      </c>
      <c r="O946" s="405">
        <f t="shared" si="260"/>
        <v>0</v>
      </c>
      <c r="P946" s="392"/>
      <c r="Q946" s="612"/>
      <c r="R946" s="394" t="str">
        <f t="shared" si="252"/>
        <v/>
      </c>
      <c r="S946" s="394" t="str">
        <f t="shared" si="256"/>
        <v/>
      </c>
    </row>
    <row r="947" spans="1:19" ht="26.25" hidden="1" thickBot="1">
      <c r="A947" s="406">
        <v>97973</v>
      </c>
      <c r="B947" s="384" t="s">
        <v>3293</v>
      </c>
      <c r="C947" s="400" t="s">
        <v>5501</v>
      </c>
      <c r="D947" s="384" t="str">
        <f>VLOOKUP(A947,[3]cartilha!$A$1:$AN$65536,15,FALSE)</f>
        <v>UN</v>
      </c>
      <c r="E947" s="385" t="s">
        <v>7701</v>
      </c>
      <c r="F947" s="386">
        <f t="shared" si="254"/>
        <v>4283.92</v>
      </c>
      <c r="G947" s="407"/>
      <c r="H947" s="436">
        <f t="shared" si="255"/>
        <v>4283.92</v>
      </c>
      <c r="I947" s="403">
        <f t="shared" si="257"/>
        <v>0</v>
      </c>
      <c r="J947" s="403">
        <f t="shared" si="258"/>
        <v>0</v>
      </c>
      <c r="K947" s="390"/>
      <c r="L947" s="404">
        <f t="shared" si="261"/>
        <v>0</v>
      </c>
      <c r="M947" s="404">
        <f t="shared" si="261"/>
        <v>4283.92</v>
      </c>
      <c r="N947" s="405">
        <f t="shared" si="259"/>
        <v>0</v>
      </c>
      <c r="O947" s="405">
        <f t="shared" si="260"/>
        <v>0</v>
      </c>
      <c r="P947" s="392"/>
      <c r="Q947" s="612"/>
      <c r="R947" s="394" t="str">
        <f t="shared" si="252"/>
        <v/>
      </c>
      <c r="S947" s="394" t="str">
        <f t="shared" si="256"/>
        <v/>
      </c>
    </row>
    <row r="948" spans="1:19" ht="51.75" hidden="1" thickBot="1">
      <c r="A948" s="406">
        <v>93350</v>
      </c>
      <c r="B948" s="384" t="s">
        <v>3293</v>
      </c>
      <c r="C948" s="400" t="s">
        <v>3324</v>
      </c>
      <c r="D948" s="384" t="str">
        <f>VLOOKUP(A948,[3]cartilha!$A$1:$AN$65536,15,FALSE)</f>
        <v>UN</v>
      </c>
      <c r="E948" s="385" t="s">
        <v>7702</v>
      </c>
      <c r="F948" s="386">
        <f t="shared" si="254"/>
        <v>1385.94</v>
      </c>
      <c r="G948" s="407"/>
      <c r="H948" s="436">
        <f t="shared" si="255"/>
        <v>1385.94</v>
      </c>
      <c r="I948" s="403">
        <f t="shared" si="257"/>
        <v>0</v>
      </c>
      <c r="J948" s="403">
        <f t="shared" si="258"/>
        <v>0</v>
      </c>
      <c r="K948" s="390"/>
      <c r="L948" s="404">
        <f t="shared" ref="L948:M955" si="262">G948</f>
        <v>0</v>
      </c>
      <c r="M948" s="404">
        <f t="shared" si="262"/>
        <v>1385.94</v>
      </c>
      <c r="N948" s="405">
        <f t="shared" si="259"/>
        <v>0</v>
      </c>
      <c r="O948" s="405">
        <f t="shared" si="260"/>
        <v>0</v>
      </c>
      <c r="P948" s="392"/>
      <c r="Q948" s="612"/>
      <c r="R948" s="394" t="str">
        <f t="shared" si="252"/>
        <v/>
      </c>
      <c r="S948" s="394" t="str">
        <f t="shared" si="256"/>
        <v/>
      </c>
    </row>
    <row r="949" spans="1:19" ht="51.75" hidden="1" thickBot="1">
      <c r="A949" s="406">
        <v>93351</v>
      </c>
      <c r="B949" s="384" t="s">
        <v>3293</v>
      </c>
      <c r="C949" s="400" t="s">
        <v>3325</v>
      </c>
      <c r="D949" s="384" t="str">
        <f>VLOOKUP(A949,[3]cartilha!$A$1:$AN$65536,15,FALSE)</f>
        <v>UN</v>
      </c>
      <c r="E949" s="385" t="s">
        <v>7703</v>
      </c>
      <c r="F949" s="386">
        <f t="shared" si="254"/>
        <v>1134.6400000000001</v>
      </c>
      <c r="G949" s="407"/>
      <c r="H949" s="436">
        <f t="shared" si="255"/>
        <v>1134.6400000000001</v>
      </c>
      <c r="I949" s="403">
        <f t="shared" si="257"/>
        <v>0</v>
      </c>
      <c r="J949" s="403">
        <f t="shared" si="258"/>
        <v>0</v>
      </c>
      <c r="K949" s="390"/>
      <c r="L949" s="404">
        <f t="shared" si="262"/>
        <v>0</v>
      </c>
      <c r="M949" s="404">
        <f t="shared" si="262"/>
        <v>1134.6400000000001</v>
      </c>
      <c r="N949" s="405">
        <f t="shared" si="259"/>
        <v>0</v>
      </c>
      <c r="O949" s="405">
        <f t="shared" si="260"/>
        <v>0</v>
      </c>
      <c r="P949" s="392"/>
      <c r="Q949" s="612"/>
      <c r="R949" s="394" t="str">
        <f t="shared" ref="R949:R1012" si="263">IF(Q949="X","x",IF(Q949="xx","x",IF(O949&gt;0,"x","")))</f>
        <v/>
      </c>
      <c r="S949" s="394" t="str">
        <f t="shared" si="256"/>
        <v/>
      </c>
    </row>
    <row r="950" spans="1:19" ht="51.75" hidden="1" thickBot="1">
      <c r="A950" s="406">
        <v>93352</v>
      </c>
      <c r="B950" s="384" t="s">
        <v>3293</v>
      </c>
      <c r="C950" s="400" t="s">
        <v>3326</v>
      </c>
      <c r="D950" s="384" t="str">
        <f>VLOOKUP(A950,[3]cartilha!$A$1:$AN$65536,15,FALSE)</f>
        <v>UN</v>
      </c>
      <c r="E950" s="385" t="s">
        <v>7704</v>
      </c>
      <c r="F950" s="386">
        <f t="shared" si="254"/>
        <v>884.79</v>
      </c>
      <c r="G950" s="407"/>
      <c r="H950" s="436">
        <f t="shared" si="255"/>
        <v>884.79</v>
      </c>
      <c r="I950" s="403">
        <f t="shared" si="257"/>
        <v>0</v>
      </c>
      <c r="J950" s="403">
        <f t="shared" si="258"/>
        <v>0</v>
      </c>
      <c r="K950" s="390"/>
      <c r="L950" s="404">
        <f t="shared" si="262"/>
        <v>0</v>
      </c>
      <c r="M950" s="404">
        <f t="shared" si="262"/>
        <v>884.79</v>
      </c>
      <c r="N950" s="405">
        <f t="shared" si="259"/>
        <v>0</v>
      </c>
      <c r="O950" s="405">
        <f t="shared" si="260"/>
        <v>0</v>
      </c>
      <c r="P950" s="392"/>
      <c r="Q950" s="612"/>
      <c r="R950" s="394" t="str">
        <f t="shared" si="263"/>
        <v/>
      </c>
      <c r="S950" s="394" t="str">
        <f t="shared" si="256"/>
        <v/>
      </c>
    </row>
    <row r="951" spans="1:19" ht="51.75" hidden="1" thickBot="1">
      <c r="A951" s="406">
        <v>93353</v>
      </c>
      <c r="B951" s="384" t="s">
        <v>3293</v>
      </c>
      <c r="C951" s="400" t="s">
        <v>3327</v>
      </c>
      <c r="D951" s="384" t="str">
        <f>VLOOKUP(A951,[3]cartilha!$A$1:$AN$65536,15,FALSE)</f>
        <v>UN</v>
      </c>
      <c r="E951" s="385" t="s">
        <v>7705</v>
      </c>
      <c r="F951" s="386">
        <f t="shared" si="254"/>
        <v>640.96</v>
      </c>
      <c r="G951" s="407"/>
      <c r="H951" s="436">
        <f t="shared" si="255"/>
        <v>640.96</v>
      </c>
      <c r="I951" s="403">
        <f t="shared" si="257"/>
        <v>0</v>
      </c>
      <c r="J951" s="403">
        <f t="shared" si="258"/>
        <v>0</v>
      </c>
      <c r="K951" s="390"/>
      <c r="L951" s="404">
        <f t="shared" si="262"/>
        <v>0</v>
      </c>
      <c r="M951" s="404">
        <f t="shared" si="262"/>
        <v>640.96</v>
      </c>
      <c r="N951" s="405">
        <f t="shared" si="259"/>
        <v>0</v>
      </c>
      <c r="O951" s="405">
        <f t="shared" si="260"/>
        <v>0</v>
      </c>
      <c r="P951" s="392"/>
      <c r="Q951" s="612"/>
      <c r="R951" s="394" t="str">
        <f t="shared" si="263"/>
        <v/>
      </c>
      <c r="S951" s="394" t="str">
        <f t="shared" si="256"/>
        <v/>
      </c>
    </row>
    <row r="952" spans="1:19" ht="51.75" hidden="1" thickBot="1">
      <c r="A952" s="406">
        <v>93354</v>
      </c>
      <c r="B952" s="384" t="s">
        <v>3293</v>
      </c>
      <c r="C952" s="400" t="s">
        <v>3328</v>
      </c>
      <c r="D952" s="384" t="str">
        <f>VLOOKUP(A952,[3]cartilha!$A$1:$AN$65536,15,FALSE)</f>
        <v>UN</v>
      </c>
      <c r="E952" s="385" t="s">
        <v>7706</v>
      </c>
      <c r="F952" s="386">
        <f t="shared" si="254"/>
        <v>916.89</v>
      </c>
      <c r="G952" s="407"/>
      <c r="H952" s="436">
        <f t="shared" si="255"/>
        <v>916.89</v>
      </c>
      <c r="I952" s="403">
        <f t="shared" si="257"/>
        <v>0</v>
      </c>
      <c r="J952" s="403">
        <f t="shared" si="258"/>
        <v>0</v>
      </c>
      <c r="K952" s="390"/>
      <c r="L952" s="404">
        <f t="shared" si="262"/>
        <v>0</v>
      </c>
      <c r="M952" s="404">
        <f t="shared" si="262"/>
        <v>916.89</v>
      </c>
      <c r="N952" s="405">
        <f t="shared" si="259"/>
        <v>0</v>
      </c>
      <c r="O952" s="405">
        <f t="shared" si="260"/>
        <v>0</v>
      </c>
      <c r="P952" s="392"/>
      <c r="Q952" s="612"/>
      <c r="R952" s="394" t="str">
        <f t="shared" si="263"/>
        <v/>
      </c>
      <c r="S952" s="394" t="str">
        <f t="shared" si="256"/>
        <v/>
      </c>
    </row>
    <row r="953" spans="1:19" ht="51.75" hidden="1" thickBot="1">
      <c r="A953" s="406">
        <v>93355</v>
      </c>
      <c r="B953" s="384" t="s">
        <v>3293</v>
      </c>
      <c r="C953" s="400" t="s">
        <v>3329</v>
      </c>
      <c r="D953" s="384" t="str">
        <f>VLOOKUP(A953,[3]cartilha!$A$1:$AN$65536,15,FALSE)</f>
        <v>UN</v>
      </c>
      <c r="E953" s="385" t="s">
        <v>7707</v>
      </c>
      <c r="F953" s="386">
        <f t="shared" si="254"/>
        <v>764.9</v>
      </c>
      <c r="G953" s="407"/>
      <c r="H953" s="436">
        <f t="shared" si="255"/>
        <v>764.9</v>
      </c>
      <c r="I953" s="403">
        <f t="shared" si="257"/>
        <v>0</v>
      </c>
      <c r="J953" s="403">
        <f t="shared" si="258"/>
        <v>0</v>
      </c>
      <c r="K953" s="390"/>
      <c r="L953" s="404">
        <f t="shared" si="262"/>
        <v>0</v>
      </c>
      <c r="M953" s="404">
        <f t="shared" si="262"/>
        <v>764.9</v>
      </c>
      <c r="N953" s="405">
        <f t="shared" si="259"/>
        <v>0</v>
      </c>
      <c r="O953" s="405">
        <f t="shared" si="260"/>
        <v>0</v>
      </c>
      <c r="P953" s="392"/>
      <c r="Q953" s="612"/>
      <c r="R953" s="394" t="str">
        <f t="shared" si="263"/>
        <v/>
      </c>
      <c r="S953" s="394" t="str">
        <f t="shared" si="256"/>
        <v/>
      </c>
    </row>
    <row r="954" spans="1:19" ht="51.75" hidden="1" thickBot="1">
      <c r="A954" s="406">
        <v>93356</v>
      </c>
      <c r="B954" s="384" t="s">
        <v>3293</v>
      </c>
      <c r="C954" s="400" t="s">
        <v>3330</v>
      </c>
      <c r="D954" s="384" t="str">
        <f>VLOOKUP(A954,[3]cartilha!$A$1:$AN$65536,15,FALSE)</f>
        <v>UN</v>
      </c>
      <c r="E954" s="385" t="s">
        <v>7708</v>
      </c>
      <c r="F954" s="386">
        <f t="shared" si="254"/>
        <v>611.63</v>
      </c>
      <c r="G954" s="407"/>
      <c r="H954" s="436">
        <f t="shared" si="255"/>
        <v>611.63</v>
      </c>
      <c r="I954" s="403">
        <f t="shared" si="257"/>
        <v>0</v>
      </c>
      <c r="J954" s="403">
        <f t="shared" si="258"/>
        <v>0</v>
      </c>
      <c r="K954" s="390"/>
      <c r="L954" s="404">
        <f t="shared" si="262"/>
        <v>0</v>
      </c>
      <c r="M954" s="404">
        <f t="shared" si="262"/>
        <v>611.63</v>
      </c>
      <c r="N954" s="405">
        <f t="shared" si="259"/>
        <v>0</v>
      </c>
      <c r="O954" s="405">
        <f t="shared" si="260"/>
        <v>0</v>
      </c>
      <c r="P954" s="392"/>
      <c r="Q954" s="612"/>
      <c r="R954" s="394" t="str">
        <f t="shared" si="263"/>
        <v/>
      </c>
      <c r="S954" s="394" t="str">
        <f t="shared" si="256"/>
        <v/>
      </c>
    </row>
    <row r="955" spans="1:19" ht="51.75" hidden="1" thickBot="1">
      <c r="A955" s="406">
        <v>93357</v>
      </c>
      <c r="B955" s="384" t="s">
        <v>3293</v>
      </c>
      <c r="C955" s="400" t="s">
        <v>3331</v>
      </c>
      <c r="D955" s="384" t="str">
        <f>VLOOKUP(A955,[3]cartilha!$A$1:$AN$65536,15,FALSE)</f>
        <v>UN</v>
      </c>
      <c r="E955" s="385" t="s">
        <v>7709</v>
      </c>
      <c r="F955" s="386">
        <f t="shared" si="254"/>
        <v>461.61</v>
      </c>
      <c r="G955" s="407"/>
      <c r="H955" s="436">
        <f t="shared" si="255"/>
        <v>461.61</v>
      </c>
      <c r="I955" s="403">
        <f t="shared" si="257"/>
        <v>0</v>
      </c>
      <c r="J955" s="403">
        <f t="shared" si="258"/>
        <v>0</v>
      </c>
      <c r="K955" s="390"/>
      <c r="L955" s="404">
        <f t="shared" si="262"/>
        <v>0</v>
      </c>
      <c r="M955" s="404">
        <f t="shared" si="262"/>
        <v>461.61</v>
      </c>
      <c r="N955" s="405">
        <f t="shared" si="259"/>
        <v>0</v>
      </c>
      <c r="O955" s="405">
        <f t="shared" si="260"/>
        <v>0</v>
      </c>
      <c r="P955" s="392"/>
      <c r="Q955" s="393"/>
      <c r="R955" s="394" t="str">
        <f t="shared" si="263"/>
        <v/>
      </c>
      <c r="S955" s="394" t="str">
        <f t="shared" si="256"/>
        <v/>
      </c>
    </row>
    <row r="956" spans="1:19" ht="13.5" hidden="1" thickBot="1">
      <c r="A956" s="406" t="s">
        <v>2183</v>
      </c>
      <c r="B956" s="384"/>
      <c r="C956" s="400" t="s">
        <v>90</v>
      </c>
      <c r="D956" s="384">
        <v>0</v>
      </c>
      <c r="E956" s="385">
        <v>0</v>
      </c>
      <c r="F956" s="386">
        <f t="shared" si="254"/>
        <v>0</v>
      </c>
      <c r="G956" s="448"/>
      <c r="H956" s="436">
        <f t="shared" si="255"/>
        <v>0</v>
      </c>
      <c r="I956" s="449"/>
      <c r="J956" s="450"/>
      <c r="K956" s="390"/>
      <c r="L956" s="448"/>
      <c r="M956" s="448"/>
      <c r="N956" s="449"/>
      <c r="O956" s="450"/>
      <c r="P956" s="392"/>
      <c r="Q956" s="393" t="str">
        <f>IF(OR(SUM(J957:J959)&gt;0,SUM(O957:O959)&gt;0),"xx","")</f>
        <v/>
      </c>
      <c r="R956" s="394" t="str">
        <f t="shared" si="263"/>
        <v/>
      </c>
      <c r="S956" s="394" t="str">
        <f t="shared" si="256"/>
        <v/>
      </c>
    </row>
    <row r="957" spans="1:19" ht="26.25" hidden="1" thickBot="1">
      <c r="A957" s="406">
        <v>103001</v>
      </c>
      <c r="B957" s="384" t="s">
        <v>3293</v>
      </c>
      <c r="C957" s="400" t="s">
        <v>7710</v>
      </c>
      <c r="D957" s="384" t="str">
        <f>VLOOKUP(A957,[3]cartilha!$A$1:$AN$65536,15,FALSE)</f>
        <v>UN</v>
      </c>
      <c r="E957" s="385" t="s">
        <v>7711</v>
      </c>
      <c r="F957" s="386">
        <f t="shared" si="254"/>
        <v>277.14999999999998</v>
      </c>
      <c r="G957" s="407"/>
      <c r="H957" s="436">
        <f t="shared" si="255"/>
        <v>277.14999999999998</v>
      </c>
      <c r="I957" s="403">
        <f>IF(ISBLANK(E957),0,ROUND(F957*G957,2))</f>
        <v>0</v>
      </c>
      <c r="J957" s="403">
        <f>IF(ISBLANK(G957),0,ROUND(G957*H957,2))</f>
        <v>0</v>
      </c>
      <c r="K957" s="390"/>
      <c r="L957" s="404">
        <f t="shared" ref="L957:M959" si="264">G957</f>
        <v>0</v>
      </c>
      <c r="M957" s="404">
        <f t="shared" si="264"/>
        <v>277.14999999999998</v>
      </c>
      <c r="N957" s="405">
        <f>IF(ISBLANK(E957),0,ROUND(F957*L957,2))</f>
        <v>0</v>
      </c>
      <c r="O957" s="405">
        <f>IF(ISBLANK(L957),0,ROUND(L957*M957,2))</f>
        <v>0</v>
      </c>
      <c r="P957" s="392"/>
      <c r="Q957" s="612"/>
      <c r="R957" s="394" t="str">
        <f t="shared" si="263"/>
        <v/>
      </c>
      <c r="S957" s="394" t="str">
        <f t="shared" si="256"/>
        <v/>
      </c>
    </row>
    <row r="958" spans="1:19" ht="26.25" hidden="1" thickBot="1">
      <c r="A958" s="406">
        <v>103002</v>
      </c>
      <c r="B958" s="384" t="s">
        <v>3293</v>
      </c>
      <c r="C958" s="400" t="s">
        <v>7712</v>
      </c>
      <c r="D958" s="384" t="str">
        <f>VLOOKUP(A958,[3]cartilha!$A$1:$AN$65536,15,FALSE)</f>
        <v>UN</v>
      </c>
      <c r="E958" s="385" t="s">
        <v>7713</v>
      </c>
      <c r="F958" s="386">
        <f t="shared" si="254"/>
        <v>345.16</v>
      </c>
      <c r="G958" s="407"/>
      <c r="H958" s="436">
        <f t="shared" si="255"/>
        <v>345.16</v>
      </c>
      <c r="I958" s="403">
        <f>IF(ISBLANK(E958),0,ROUND(F958*G958,2))</f>
        <v>0</v>
      </c>
      <c r="J958" s="403">
        <f>IF(ISBLANK(G958),0,ROUND(G958*H958,2))</f>
        <v>0</v>
      </c>
      <c r="K958" s="390"/>
      <c r="L958" s="404">
        <f t="shared" si="264"/>
        <v>0</v>
      </c>
      <c r="M958" s="404">
        <f t="shared" si="264"/>
        <v>345.16</v>
      </c>
      <c r="N958" s="405">
        <f>IF(ISBLANK(E958),0,ROUND(F958*L958,2))</f>
        <v>0</v>
      </c>
      <c r="O958" s="405">
        <f>IF(ISBLANK(L958),0,ROUND(L958*M958,2))</f>
        <v>0</v>
      </c>
      <c r="P958" s="392"/>
      <c r="Q958" s="612"/>
      <c r="R958" s="394" t="str">
        <f t="shared" si="263"/>
        <v/>
      </c>
      <c r="S958" s="394" t="str">
        <f t="shared" si="256"/>
        <v/>
      </c>
    </row>
    <row r="959" spans="1:19" ht="26.25" hidden="1" thickBot="1">
      <c r="A959" s="406">
        <v>103003</v>
      </c>
      <c r="B959" s="384" t="s">
        <v>3293</v>
      </c>
      <c r="C959" s="400" t="s">
        <v>7714</v>
      </c>
      <c r="D959" s="384" t="str">
        <f>VLOOKUP(A959,[3]cartilha!$A$1:$AN$65536,15,FALSE)</f>
        <v>UN</v>
      </c>
      <c r="E959" s="385" t="s">
        <v>7715</v>
      </c>
      <c r="F959" s="386">
        <f t="shared" si="254"/>
        <v>481.26</v>
      </c>
      <c r="G959" s="407"/>
      <c r="H959" s="436">
        <f t="shared" si="255"/>
        <v>481.26</v>
      </c>
      <c r="I959" s="403">
        <f>IF(ISBLANK(E959),0,ROUND(F959*G959,2))</f>
        <v>0</v>
      </c>
      <c r="J959" s="403">
        <f>IF(ISBLANK(G959),0,ROUND(G959*H959,2))</f>
        <v>0</v>
      </c>
      <c r="K959" s="390"/>
      <c r="L959" s="404">
        <f t="shared" si="264"/>
        <v>0</v>
      </c>
      <c r="M959" s="404">
        <f t="shared" si="264"/>
        <v>481.26</v>
      </c>
      <c r="N959" s="405">
        <f>IF(ISBLANK(E959),0,ROUND(F959*L959,2))</f>
        <v>0</v>
      </c>
      <c r="O959" s="405">
        <f>IF(ISBLANK(L959),0,ROUND(L959*M959,2))</f>
        <v>0</v>
      </c>
      <c r="P959" s="392"/>
      <c r="Q959" s="612"/>
      <c r="R959" s="394" t="str">
        <f t="shared" si="263"/>
        <v/>
      </c>
      <c r="S959" s="394" t="str">
        <f t="shared" si="256"/>
        <v/>
      </c>
    </row>
    <row r="960" spans="1:19" ht="13.5" hidden="1" thickBot="1">
      <c r="A960" s="406" t="s">
        <v>6131</v>
      </c>
      <c r="B960" s="384"/>
      <c r="C960" s="400" t="s">
        <v>6132</v>
      </c>
      <c r="D960" s="384">
        <v>0</v>
      </c>
      <c r="E960" s="385">
        <v>0</v>
      </c>
      <c r="F960" s="386">
        <f t="shared" si="254"/>
        <v>0</v>
      </c>
      <c r="G960" s="448"/>
      <c r="H960" s="436">
        <f t="shared" si="255"/>
        <v>0</v>
      </c>
      <c r="I960" s="449"/>
      <c r="J960" s="450"/>
      <c r="K960" s="390"/>
      <c r="L960" s="448"/>
      <c r="M960" s="448"/>
      <c r="N960" s="449"/>
      <c r="O960" s="450"/>
      <c r="P960" s="392"/>
      <c r="Q960" s="393" t="str">
        <f>IF(OR(SUM(J960)&gt;0,SUM(O960)&gt;0),"xx","")</f>
        <v/>
      </c>
      <c r="R960" s="394" t="str">
        <f t="shared" si="263"/>
        <v/>
      </c>
      <c r="S960" s="394" t="str">
        <f t="shared" si="256"/>
        <v/>
      </c>
    </row>
    <row r="961" spans="1:19" ht="13.5" hidden="1" thickBot="1">
      <c r="A961" s="406" t="s">
        <v>2184</v>
      </c>
      <c r="B961" s="384"/>
      <c r="C961" s="400" t="s">
        <v>91</v>
      </c>
      <c r="D961" s="384">
        <v>0</v>
      </c>
      <c r="E961" s="385">
        <v>0</v>
      </c>
      <c r="F961" s="386">
        <f t="shared" si="254"/>
        <v>0</v>
      </c>
      <c r="G961" s="448"/>
      <c r="H961" s="436">
        <f t="shared" si="255"/>
        <v>0</v>
      </c>
      <c r="I961" s="449"/>
      <c r="J961" s="450"/>
      <c r="K961" s="390"/>
      <c r="L961" s="448"/>
      <c r="M961" s="448"/>
      <c r="N961" s="449"/>
      <c r="O961" s="450"/>
      <c r="P961" s="392"/>
      <c r="Q961" s="393" t="str">
        <f>IF(OR(SUM(J962:J1037)&gt;0,SUM(O962:O1037)&gt;0),"xx","")</f>
        <v/>
      </c>
      <c r="R961" s="394" t="str">
        <f t="shared" si="263"/>
        <v/>
      </c>
      <c r="S961" s="394" t="str">
        <f t="shared" si="256"/>
        <v/>
      </c>
    </row>
    <row r="962" spans="1:19" ht="26.25" hidden="1" thickBot="1">
      <c r="A962" s="406">
        <v>102736</v>
      </c>
      <c r="B962" s="384" t="s">
        <v>3293</v>
      </c>
      <c r="C962" s="400" t="s">
        <v>6133</v>
      </c>
      <c r="D962" s="384" t="str">
        <f>VLOOKUP(A962,[3]cartilha!$A$1:$AN$65536,15,FALSE)</f>
        <v>M3</v>
      </c>
      <c r="E962" s="385" t="s">
        <v>7716</v>
      </c>
      <c r="F962" s="386">
        <f t="shared" si="254"/>
        <v>514.04999999999995</v>
      </c>
      <c r="G962" s="407"/>
      <c r="H962" s="436">
        <f t="shared" si="255"/>
        <v>514.04999999999995</v>
      </c>
      <c r="I962" s="403">
        <f>IF(ISBLANK(E962),0,ROUND(F962*G962,2))</f>
        <v>0</v>
      </c>
      <c r="J962" s="403">
        <f>IF(ISBLANK(G962),0,ROUND(G962*H962,2))</f>
        <v>0</v>
      </c>
      <c r="K962" s="390"/>
      <c r="L962" s="404">
        <f>G962</f>
        <v>0</v>
      </c>
      <c r="M962" s="404">
        <f>H962</f>
        <v>514.04999999999995</v>
      </c>
      <c r="N962" s="405">
        <f>IF(ISBLANK(E962),0,ROUND(F962*L962,2))</f>
        <v>0</v>
      </c>
      <c r="O962" s="405">
        <f>IF(ISBLANK(L962),0,ROUND(L962*M962,2))</f>
        <v>0</v>
      </c>
      <c r="P962" s="392"/>
      <c r="Q962" s="612"/>
      <c r="R962" s="394" t="str">
        <f t="shared" si="263"/>
        <v/>
      </c>
      <c r="S962" s="394" t="str">
        <f t="shared" si="256"/>
        <v/>
      </c>
    </row>
    <row r="963" spans="1:19" ht="26.25" hidden="1" thickBot="1">
      <c r="A963" s="406">
        <v>102737</v>
      </c>
      <c r="B963" s="384" t="s">
        <v>3293</v>
      </c>
      <c r="C963" s="400" t="s">
        <v>6134</v>
      </c>
      <c r="D963" s="384" t="str">
        <f>VLOOKUP(A963,[3]cartilha!$A$1:$AN$65536,15,FALSE)</f>
        <v>UN</v>
      </c>
      <c r="E963" s="385" t="s">
        <v>7717</v>
      </c>
      <c r="F963" s="386">
        <f t="shared" si="254"/>
        <v>1204.01</v>
      </c>
      <c r="G963" s="407"/>
      <c r="H963" s="436">
        <f t="shared" si="255"/>
        <v>1204.01</v>
      </c>
      <c r="I963" s="403">
        <f t="shared" ref="I963:I1026" si="265">IF(ISBLANK(E963),0,ROUND(F963*G963,2))</f>
        <v>0</v>
      </c>
      <c r="J963" s="403">
        <f t="shared" ref="J963:J1026" si="266">IF(ISBLANK(G963),0,ROUND(G963*H963,2))</f>
        <v>0</v>
      </c>
      <c r="K963" s="390"/>
      <c r="L963" s="404">
        <f t="shared" ref="L963:M978" si="267">G963</f>
        <v>0</v>
      </c>
      <c r="M963" s="404">
        <f t="shared" si="267"/>
        <v>1204.01</v>
      </c>
      <c r="N963" s="405">
        <f t="shared" ref="N963:N1026" si="268">IF(ISBLANK(E963),0,ROUND(F963*L963,2))</f>
        <v>0</v>
      </c>
      <c r="O963" s="405">
        <f t="shared" ref="O963:O1026" si="269">IF(ISBLANK(L963),0,ROUND(L963*M963,2))</f>
        <v>0</v>
      </c>
      <c r="P963" s="392"/>
      <c r="Q963" s="612"/>
      <c r="R963" s="394" t="str">
        <f t="shared" si="263"/>
        <v/>
      </c>
      <c r="S963" s="394" t="str">
        <f t="shared" si="256"/>
        <v/>
      </c>
    </row>
    <row r="964" spans="1:19" ht="26.25" hidden="1" thickBot="1">
      <c r="A964" s="406">
        <v>102738</v>
      </c>
      <c r="B964" s="384" t="s">
        <v>3293</v>
      </c>
      <c r="C964" s="400" t="s">
        <v>6135</v>
      </c>
      <c r="D964" s="384" t="str">
        <f>VLOOKUP(A964,[3]cartilha!$A$1:$AN$65536,15,FALSE)</f>
        <v>UN</v>
      </c>
      <c r="E964" s="385" t="s">
        <v>7718</v>
      </c>
      <c r="F964" s="386">
        <f t="shared" si="254"/>
        <v>2481.21</v>
      </c>
      <c r="G964" s="407"/>
      <c r="H964" s="436">
        <f t="shared" si="255"/>
        <v>2481.21</v>
      </c>
      <c r="I964" s="403">
        <f t="shared" si="265"/>
        <v>0</v>
      </c>
      <c r="J964" s="403">
        <f t="shared" si="266"/>
        <v>0</v>
      </c>
      <c r="K964" s="390"/>
      <c r="L964" s="404">
        <f t="shared" si="267"/>
        <v>0</v>
      </c>
      <c r="M964" s="404">
        <f t="shared" si="267"/>
        <v>2481.21</v>
      </c>
      <c r="N964" s="405">
        <f t="shared" si="268"/>
        <v>0</v>
      </c>
      <c r="O964" s="405">
        <f t="shared" si="269"/>
        <v>0</v>
      </c>
      <c r="P964" s="392"/>
      <c r="Q964" s="612"/>
      <c r="R964" s="394" t="str">
        <f t="shared" si="263"/>
        <v/>
      </c>
      <c r="S964" s="394" t="str">
        <f t="shared" si="256"/>
        <v/>
      </c>
    </row>
    <row r="965" spans="1:19" ht="26.25" hidden="1" thickBot="1">
      <c r="A965" s="406">
        <v>102739</v>
      </c>
      <c r="B965" s="384" t="s">
        <v>3293</v>
      </c>
      <c r="C965" s="400" t="s">
        <v>6136</v>
      </c>
      <c r="D965" s="384" t="str">
        <f>VLOOKUP(A965,[3]cartilha!$A$1:$AN$65536,15,FALSE)</f>
        <v>UN</v>
      </c>
      <c r="E965" s="385" t="s">
        <v>7719</v>
      </c>
      <c r="F965" s="386">
        <f t="shared" si="254"/>
        <v>4172.18</v>
      </c>
      <c r="G965" s="407"/>
      <c r="H965" s="436">
        <f t="shared" si="255"/>
        <v>4172.18</v>
      </c>
      <c r="I965" s="403">
        <f t="shared" si="265"/>
        <v>0</v>
      </c>
      <c r="J965" s="403">
        <f t="shared" si="266"/>
        <v>0</v>
      </c>
      <c r="K965" s="390"/>
      <c r="L965" s="404">
        <f t="shared" si="267"/>
        <v>0</v>
      </c>
      <c r="M965" s="404">
        <f t="shared" si="267"/>
        <v>4172.18</v>
      </c>
      <c r="N965" s="405">
        <f t="shared" si="268"/>
        <v>0</v>
      </c>
      <c r="O965" s="405">
        <f t="shared" si="269"/>
        <v>0</v>
      </c>
      <c r="P965" s="392"/>
      <c r="Q965" s="612"/>
      <c r="R965" s="394" t="str">
        <f t="shared" si="263"/>
        <v/>
      </c>
      <c r="S965" s="394" t="str">
        <f t="shared" si="256"/>
        <v/>
      </c>
    </row>
    <row r="966" spans="1:19" ht="26.25" hidden="1" thickBot="1">
      <c r="A966" s="406">
        <v>102740</v>
      </c>
      <c r="B966" s="384" t="s">
        <v>3293</v>
      </c>
      <c r="C966" s="400" t="s">
        <v>6137</v>
      </c>
      <c r="D966" s="384" t="str">
        <f>VLOOKUP(A966,[3]cartilha!$A$1:$AN$65536,15,FALSE)</f>
        <v>UN</v>
      </c>
      <c r="E966" s="385" t="s">
        <v>7720</v>
      </c>
      <c r="F966" s="386">
        <f t="shared" si="254"/>
        <v>6275.56</v>
      </c>
      <c r="G966" s="407"/>
      <c r="H966" s="436">
        <f t="shared" si="255"/>
        <v>6275.56</v>
      </c>
      <c r="I966" s="403">
        <f t="shared" si="265"/>
        <v>0</v>
      </c>
      <c r="J966" s="403">
        <f t="shared" si="266"/>
        <v>0</v>
      </c>
      <c r="K966" s="390"/>
      <c r="L966" s="404">
        <f t="shared" si="267"/>
        <v>0</v>
      </c>
      <c r="M966" s="404">
        <f t="shared" si="267"/>
        <v>6275.56</v>
      </c>
      <c r="N966" s="405">
        <f t="shared" si="268"/>
        <v>0</v>
      </c>
      <c r="O966" s="405">
        <f t="shared" si="269"/>
        <v>0</v>
      </c>
      <c r="P966" s="392"/>
      <c r="Q966" s="612"/>
      <c r="R966" s="394" t="str">
        <f t="shared" si="263"/>
        <v/>
      </c>
      <c r="S966" s="394" t="str">
        <f t="shared" si="256"/>
        <v/>
      </c>
    </row>
    <row r="967" spans="1:19" ht="26.25" hidden="1" thickBot="1">
      <c r="A967" s="406">
        <v>102741</v>
      </c>
      <c r="B967" s="384" t="s">
        <v>3293</v>
      </c>
      <c r="C967" s="400" t="s">
        <v>6138</v>
      </c>
      <c r="D967" s="384" t="str">
        <f>VLOOKUP(A967,[3]cartilha!$A$1:$AN$65536,15,FALSE)</f>
        <v>UN</v>
      </c>
      <c r="E967" s="385" t="s">
        <v>7721</v>
      </c>
      <c r="F967" s="386">
        <f t="shared" si="254"/>
        <v>8835.76</v>
      </c>
      <c r="G967" s="407"/>
      <c r="H967" s="436">
        <f t="shared" si="255"/>
        <v>8835.76</v>
      </c>
      <c r="I967" s="403">
        <f t="shared" si="265"/>
        <v>0</v>
      </c>
      <c r="J967" s="403">
        <f t="shared" si="266"/>
        <v>0</v>
      </c>
      <c r="K967" s="390"/>
      <c r="L967" s="404">
        <f t="shared" si="267"/>
        <v>0</v>
      </c>
      <c r="M967" s="404">
        <f t="shared" si="267"/>
        <v>8835.76</v>
      </c>
      <c r="N967" s="405">
        <f t="shared" si="268"/>
        <v>0</v>
      </c>
      <c r="O967" s="405">
        <f t="shared" si="269"/>
        <v>0</v>
      </c>
      <c r="P967" s="392"/>
      <c r="Q967" s="612"/>
      <c r="R967" s="394" t="str">
        <f t="shared" si="263"/>
        <v/>
      </c>
      <c r="S967" s="394" t="str">
        <f t="shared" si="256"/>
        <v/>
      </c>
    </row>
    <row r="968" spans="1:19" ht="26.25" hidden="1" thickBot="1">
      <c r="A968" s="406">
        <v>102742</v>
      </c>
      <c r="B968" s="384" t="s">
        <v>3293</v>
      </c>
      <c r="C968" s="400" t="s">
        <v>6139</v>
      </c>
      <c r="D968" s="384" t="str">
        <f>VLOOKUP(A968,[3]cartilha!$A$1:$AN$65536,15,FALSE)</f>
        <v>UN</v>
      </c>
      <c r="E968" s="385" t="s">
        <v>7722</v>
      </c>
      <c r="F968" s="386">
        <f t="shared" si="254"/>
        <v>15346.3</v>
      </c>
      <c r="G968" s="407"/>
      <c r="H968" s="436">
        <f t="shared" si="255"/>
        <v>15346.3</v>
      </c>
      <c r="I968" s="403">
        <f t="shared" si="265"/>
        <v>0</v>
      </c>
      <c r="J968" s="403">
        <f t="shared" si="266"/>
        <v>0</v>
      </c>
      <c r="K968" s="390"/>
      <c r="L968" s="404">
        <f t="shared" si="267"/>
        <v>0</v>
      </c>
      <c r="M968" s="404">
        <f t="shared" si="267"/>
        <v>15346.3</v>
      </c>
      <c r="N968" s="405">
        <f t="shared" si="268"/>
        <v>0</v>
      </c>
      <c r="O968" s="405">
        <f t="shared" si="269"/>
        <v>0</v>
      </c>
      <c r="P968" s="392"/>
      <c r="Q968" s="612"/>
      <c r="R968" s="394" t="str">
        <f t="shared" si="263"/>
        <v/>
      </c>
      <c r="S968" s="394" t="str">
        <f t="shared" si="256"/>
        <v/>
      </c>
    </row>
    <row r="969" spans="1:19" ht="26.25" hidden="1" thickBot="1">
      <c r="A969" s="406">
        <v>102743</v>
      </c>
      <c r="B969" s="384" t="s">
        <v>3293</v>
      </c>
      <c r="C969" s="400" t="s">
        <v>6140</v>
      </c>
      <c r="D969" s="384" t="str">
        <f>VLOOKUP(A969,[3]cartilha!$A$1:$AN$65536,15,FALSE)</f>
        <v>UN</v>
      </c>
      <c r="E969" s="385" t="s">
        <v>7723</v>
      </c>
      <c r="F969" s="386">
        <f t="shared" si="254"/>
        <v>5040.1899999999996</v>
      </c>
      <c r="G969" s="407"/>
      <c r="H969" s="436">
        <f t="shared" si="255"/>
        <v>5040.1899999999996</v>
      </c>
      <c r="I969" s="403">
        <f t="shared" si="265"/>
        <v>0</v>
      </c>
      <c r="J969" s="403">
        <f t="shared" si="266"/>
        <v>0</v>
      </c>
      <c r="K969" s="390"/>
      <c r="L969" s="404">
        <f t="shared" si="267"/>
        <v>0</v>
      </c>
      <c r="M969" s="404">
        <f t="shared" si="267"/>
        <v>5040.1899999999996</v>
      </c>
      <c r="N969" s="405">
        <f t="shared" si="268"/>
        <v>0</v>
      </c>
      <c r="O969" s="405">
        <f t="shared" si="269"/>
        <v>0</v>
      </c>
      <c r="P969" s="392"/>
      <c r="Q969" s="612"/>
      <c r="R969" s="394" t="str">
        <f t="shared" si="263"/>
        <v/>
      </c>
      <c r="S969" s="394" t="str">
        <f t="shared" si="256"/>
        <v/>
      </c>
    </row>
    <row r="970" spans="1:19" ht="26.25" hidden="1" thickBot="1">
      <c r="A970" s="406">
        <v>102744</v>
      </c>
      <c r="B970" s="384" t="s">
        <v>3293</v>
      </c>
      <c r="C970" s="400" t="s">
        <v>6141</v>
      </c>
      <c r="D970" s="384" t="str">
        <f>VLOOKUP(A970,[3]cartilha!$A$1:$AN$65536,15,FALSE)</f>
        <v>UN</v>
      </c>
      <c r="E970" s="385" t="s">
        <v>7724</v>
      </c>
      <c r="F970" s="386">
        <f t="shared" ref="F970:F1033" si="270">IF(E970=0,0,ROUND(E970*(1+E$10)*(1-E$11),2))</f>
        <v>7578.6</v>
      </c>
      <c r="G970" s="407"/>
      <c r="H970" s="436">
        <f t="shared" si="255"/>
        <v>7578.6</v>
      </c>
      <c r="I970" s="403">
        <f t="shared" si="265"/>
        <v>0</v>
      </c>
      <c r="J970" s="403">
        <f t="shared" si="266"/>
        <v>0</v>
      </c>
      <c r="K970" s="390"/>
      <c r="L970" s="404">
        <f t="shared" si="267"/>
        <v>0</v>
      </c>
      <c r="M970" s="404">
        <f t="shared" si="267"/>
        <v>7578.6</v>
      </c>
      <c r="N970" s="405">
        <f t="shared" si="268"/>
        <v>0</v>
      </c>
      <c r="O970" s="405">
        <f t="shared" si="269"/>
        <v>0</v>
      </c>
      <c r="P970" s="392"/>
      <c r="Q970" s="612"/>
      <c r="R970" s="394" t="str">
        <f t="shared" si="263"/>
        <v/>
      </c>
      <c r="S970" s="394" t="str">
        <f t="shared" si="256"/>
        <v/>
      </c>
    </row>
    <row r="971" spans="1:19" ht="26.25" hidden="1" thickBot="1">
      <c r="A971" s="406">
        <v>102745</v>
      </c>
      <c r="B971" s="384" t="s">
        <v>3293</v>
      </c>
      <c r="C971" s="400" t="s">
        <v>6142</v>
      </c>
      <c r="D971" s="384" t="str">
        <f>VLOOKUP(A971,[3]cartilha!$A$1:$AN$65536,15,FALSE)</f>
        <v>UN</v>
      </c>
      <c r="E971" s="385" t="s">
        <v>7725</v>
      </c>
      <c r="F971" s="386">
        <f t="shared" si="270"/>
        <v>10686.92</v>
      </c>
      <c r="G971" s="407"/>
      <c r="H971" s="436">
        <f t="shared" si="255"/>
        <v>10686.92</v>
      </c>
      <c r="I971" s="403">
        <f t="shared" si="265"/>
        <v>0</v>
      </c>
      <c r="J971" s="403">
        <f t="shared" si="266"/>
        <v>0</v>
      </c>
      <c r="K971" s="390"/>
      <c r="L971" s="404">
        <f t="shared" si="267"/>
        <v>0</v>
      </c>
      <c r="M971" s="404">
        <f t="shared" si="267"/>
        <v>10686.92</v>
      </c>
      <c r="N971" s="405">
        <f t="shared" si="268"/>
        <v>0</v>
      </c>
      <c r="O971" s="405">
        <f t="shared" si="269"/>
        <v>0</v>
      </c>
      <c r="P971" s="392"/>
      <c r="Q971" s="612"/>
      <c r="R971" s="394" t="str">
        <f t="shared" si="263"/>
        <v/>
      </c>
      <c r="S971" s="394" t="str">
        <f t="shared" si="256"/>
        <v/>
      </c>
    </row>
    <row r="972" spans="1:19" ht="26.25" hidden="1" thickBot="1">
      <c r="A972" s="406">
        <v>102746</v>
      </c>
      <c r="B972" s="384" t="s">
        <v>3293</v>
      </c>
      <c r="C972" s="400" t="s">
        <v>6143</v>
      </c>
      <c r="D972" s="384" t="str">
        <f>VLOOKUP(A972,[3]cartilha!$A$1:$AN$65536,15,FALSE)</f>
        <v>UN</v>
      </c>
      <c r="E972" s="385" t="s">
        <v>7726</v>
      </c>
      <c r="F972" s="386">
        <f t="shared" si="270"/>
        <v>18586.16</v>
      </c>
      <c r="G972" s="407"/>
      <c r="H972" s="436">
        <f t="shared" si="255"/>
        <v>18586.16</v>
      </c>
      <c r="I972" s="403">
        <f t="shared" si="265"/>
        <v>0</v>
      </c>
      <c r="J972" s="403">
        <f t="shared" si="266"/>
        <v>0</v>
      </c>
      <c r="K972" s="390"/>
      <c r="L972" s="404">
        <f t="shared" si="267"/>
        <v>0</v>
      </c>
      <c r="M972" s="404">
        <f t="shared" si="267"/>
        <v>18586.16</v>
      </c>
      <c r="N972" s="405">
        <f t="shared" si="268"/>
        <v>0</v>
      </c>
      <c r="O972" s="405">
        <f t="shared" si="269"/>
        <v>0</v>
      </c>
      <c r="P972" s="392"/>
      <c r="Q972" s="612"/>
      <c r="R972" s="394" t="str">
        <f t="shared" si="263"/>
        <v/>
      </c>
      <c r="S972" s="394" t="str">
        <f t="shared" si="256"/>
        <v/>
      </c>
    </row>
    <row r="973" spans="1:19" ht="26.25" hidden="1" thickBot="1">
      <c r="A973" s="406">
        <v>102747</v>
      </c>
      <c r="B973" s="384" t="s">
        <v>3293</v>
      </c>
      <c r="C973" s="400" t="s">
        <v>6144</v>
      </c>
      <c r="D973" s="384" t="str">
        <f>VLOOKUP(A973,[3]cartilha!$A$1:$AN$65536,15,FALSE)</f>
        <v>UN</v>
      </c>
      <c r="E973" s="385" t="s">
        <v>7727</v>
      </c>
      <c r="F973" s="386">
        <f t="shared" si="270"/>
        <v>9407.31</v>
      </c>
      <c r="G973" s="407"/>
      <c r="H973" s="436">
        <f t="shared" si="255"/>
        <v>9407.31</v>
      </c>
      <c r="I973" s="403">
        <f t="shared" si="265"/>
        <v>0</v>
      </c>
      <c r="J973" s="403">
        <f t="shared" si="266"/>
        <v>0</v>
      </c>
      <c r="K973" s="390"/>
      <c r="L973" s="404">
        <f t="shared" si="267"/>
        <v>0</v>
      </c>
      <c r="M973" s="404">
        <f t="shared" si="267"/>
        <v>9407.31</v>
      </c>
      <c r="N973" s="405">
        <f t="shared" si="268"/>
        <v>0</v>
      </c>
      <c r="O973" s="405">
        <f t="shared" si="269"/>
        <v>0</v>
      </c>
      <c r="P973" s="392"/>
      <c r="Q973" s="612"/>
      <c r="R973" s="394" t="str">
        <f t="shared" si="263"/>
        <v/>
      </c>
      <c r="S973" s="394" t="str">
        <f t="shared" si="256"/>
        <v/>
      </c>
    </row>
    <row r="974" spans="1:19" ht="26.25" hidden="1" thickBot="1">
      <c r="A974" s="406">
        <v>102748</v>
      </c>
      <c r="B974" s="384" t="s">
        <v>3293</v>
      </c>
      <c r="C974" s="400" t="s">
        <v>6145</v>
      </c>
      <c r="D974" s="384" t="str">
        <f>VLOOKUP(A974,[3]cartilha!$A$1:$AN$65536,15,FALSE)</f>
        <v>UN</v>
      </c>
      <c r="E974" s="385" t="s">
        <v>7728</v>
      </c>
      <c r="F974" s="386">
        <f t="shared" si="270"/>
        <v>13206.3</v>
      </c>
      <c r="G974" s="407"/>
      <c r="H974" s="436">
        <f t="shared" si="255"/>
        <v>13206.3</v>
      </c>
      <c r="I974" s="403">
        <f t="shared" si="265"/>
        <v>0</v>
      </c>
      <c r="J974" s="403">
        <f t="shared" si="266"/>
        <v>0</v>
      </c>
      <c r="K974" s="390"/>
      <c r="L974" s="404">
        <f t="shared" si="267"/>
        <v>0</v>
      </c>
      <c r="M974" s="404">
        <f t="shared" si="267"/>
        <v>13206.3</v>
      </c>
      <c r="N974" s="405">
        <f t="shared" si="268"/>
        <v>0</v>
      </c>
      <c r="O974" s="405">
        <f t="shared" si="269"/>
        <v>0</v>
      </c>
      <c r="P974" s="392"/>
      <c r="Q974" s="612"/>
      <c r="R974" s="394" t="str">
        <f t="shared" si="263"/>
        <v/>
      </c>
      <c r="S974" s="394" t="str">
        <f t="shared" si="256"/>
        <v/>
      </c>
    </row>
    <row r="975" spans="1:19" ht="26.25" hidden="1" thickBot="1">
      <c r="A975" s="406">
        <v>102749</v>
      </c>
      <c r="B975" s="384" t="s">
        <v>3293</v>
      </c>
      <c r="C975" s="400" t="s">
        <v>6146</v>
      </c>
      <c r="D975" s="384" t="str">
        <f>VLOOKUP(A975,[3]cartilha!$A$1:$AN$65536,15,FALSE)</f>
        <v>UN</v>
      </c>
      <c r="E975" s="385" t="s">
        <v>7729</v>
      </c>
      <c r="F975" s="386">
        <f t="shared" si="270"/>
        <v>22744.03</v>
      </c>
      <c r="G975" s="407"/>
      <c r="H975" s="436">
        <f t="shared" si="255"/>
        <v>22744.03</v>
      </c>
      <c r="I975" s="403">
        <f t="shared" si="265"/>
        <v>0</v>
      </c>
      <c r="J975" s="403">
        <f t="shared" si="266"/>
        <v>0</v>
      </c>
      <c r="K975" s="390"/>
      <c r="L975" s="404">
        <f t="shared" si="267"/>
        <v>0</v>
      </c>
      <c r="M975" s="404">
        <f t="shared" si="267"/>
        <v>22744.03</v>
      </c>
      <c r="N975" s="405">
        <f t="shared" si="268"/>
        <v>0</v>
      </c>
      <c r="O975" s="405">
        <f t="shared" si="269"/>
        <v>0</v>
      </c>
      <c r="P975" s="392"/>
      <c r="Q975" s="612"/>
      <c r="R975" s="394" t="str">
        <f t="shared" si="263"/>
        <v/>
      </c>
      <c r="S975" s="394" t="str">
        <f t="shared" si="256"/>
        <v/>
      </c>
    </row>
    <row r="976" spans="1:19" ht="26.25" hidden="1" thickBot="1">
      <c r="A976" s="406">
        <v>102750</v>
      </c>
      <c r="B976" s="384" t="s">
        <v>3293</v>
      </c>
      <c r="C976" s="400" t="s">
        <v>6147</v>
      </c>
      <c r="D976" s="384" t="str">
        <f>VLOOKUP(A976,[3]cartilha!$A$1:$AN$65536,15,FALSE)</f>
        <v>UN</v>
      </c>
      <c r="E976" s="385" t="s">
        <v>7730</v>
      </c>
      <c r="F976" s="386">
        <f t="shared" si="270"/>
        <v>3032.8</v>
      </c>
      <c r="G976" s="407"/>
      <c r="H976" s="436">
        <f t="shared" si="255"/>
        <v>3032.8</v>
      </c>
      <c r="I976" s="403">
        <f t="shared" si="265"/>
        <v>0</v>
      </c>
      <c r="J976" s="403">
        <f t="shared" si="266"/>
        <v>0</v>
      </c>
      <c r="K976" s="390"/>
      <c r="L976" s="404">
        <f t="shared" si="267"/>
        <v>0</v>
      </c>
      <c r="M976" s="404">
        <f t="shared" si="267"/>
        <v>3032.8</v>
      </c>
      <c r="N976" s="405">
        <f t="shared" si="268"/>
        <v>0</v>
      </c>
      <c r="O976" s="405">
        <f t="shared" si="269"/>
        <v>0</v>
      </c>
      <c r="P976" s="392"/>
      <c r="Q976" s="612"/>
      <c r="R976" s="394" t="str">
        <f t="shared" si="263"/>
        <v/>
      </c>
      <c r="S976" s="394" t="str">
        <f t="shared" si="256"/>
        <v/>
      </c>
    </row>
    <row r="977" spans="1:19" ht="26.25" hidden="1" thickBot="1">
      <c r="A977" s="406">
        <v>102751</v>
      </c>
      <c r="B977" s="384" t="s">
        <v>3293</v>
      </c>
      <c r="C977" s="400" t="s">
        <v>6148</v>
      </c>
      <c r="D977" s="384" t="str">
        <f>VLOOKUP(A977,[3]cartilha!$A$1:$AN$65536,15,FALSE)</f>
        <v>UN</v>
      </c>
      <c r="E977" s="385" t="s">
        <v>7731</v>
      </c>
      <c r="F977" s="386">
        <f t="shared" si="270"/>
        <v>5306.05</v>
      </c>
      <c r="G977" s="407"/>
      <c r="H977" s="436">
        <f t="shared" si="255"/>
        <v>5306.05</v>
      </c>
      <c r="I977" s="403">
        <f t="shared" si="265"/>
        <v>0</v>
      </c>
      <c r="J977" s="403">
        <f t="shared" si="266"/>
        <v>0</v>
      </c>
      <c r="K977" s="390"/>
      <c r="L977" s="404">
        <f t="shared" si="267"/>
        <v>0</v>
      </c>
      <c r="M977" s="404">
        <f t="shared" si="267"/>
        <v>5306.05</v>
      </c>
      <c r="N977" s="405">
        <f t="shared" si="268"/>
        <v>0</v>
      </c>
      <c r="O977" s="405">
        <f t="shared" si="269"/>
        <v>0</v>
      </c>
      <c r="P977" s="392"/>
      <c r="Q977" s="612"/>
      <c r="R977" s="394" t="str">
        <f t="shared" si="263"/>
        <v/>
      </c>
      <c r="S977" s="394" t="str">
        <f t="shared" si="256"/>
        <v/>
      </c>
    </row>
    <row r="978" spans="1:19" ht="26.25" hidden="1" thickBot="1">
      <c r="A978" s="406">
        <v>102752</v>
      </c>
      <c r="B978" s="384" t="s">
        <v>3293</v>
      </c>
      <c r="C978" s="400" t="s">
        <v>6149</v>
      </c>
      <c r="D978" s="384" t="str">
        <f>VLOOKUP(A978,[3]cartilha!$A$1:$AN$65536,15,FALSE)</f>
        <v>UN</v>
      </c>
      <c r="E978" s="385" t="s">
        <v>7732</v>
      </c>
      <c r="F978" s="386">
        <f t="shared" si="270"/>
        <v>8495.9699999999993</v>
      </c>
      <c r="G978" s="407"/>
      <c r="H978" s="436">
        <f t="shared" ref="H978:H1041" si="271">F978</f>
        <v>8495.9699999999993</v>
      </c>
      <c r="I978" s="403">
        <f t="shared" si="265"/>
        <v>0</v>
      </c>
      <c r="J978" s="403">
        <f t="shared" si="266"/>
        <v>0</v>
      </c>
      <c r="K978" s="390"/>
      <c r="L978" s="404">
        <f t="shared" si="267"/>
        <v>0</v>
      </c>
      <c r="M978" s="404">
        <f t="shared" si="267"/>
        <v>8495.9699999999993</v>
      </c>
      <c r="N978" s="405">
        <f t="shared" si="268"/>
        <v>0</v>
      </c>
      <c r="O978" s="405">
        <f t="shared" si="269"/>
        <v>0</v>
      </c>
      <c r="P978" s="392"/>
      <c r="Q978" s="612"/>
      <c r="R978" s="394" t="str">
        <f t="shared" si="263"/>
        <v/>
      </c>
      <c r="S978" s="394" t="str">
        <f t="shared" si="256"/>
        <v/>
      </c>
    </row>
    <row r="979" spans="1:19" ht="26.25" hidden="1" thickBot="1">
      <c r="A979" s="406">
        <v>102753</v>
      </c>
      <c r="B979" s="384" t="s">
        <v>3293</v>
      </c>
      <c r="C979" s="400" t="s">
        <v>6150</v>
      </c>
      <c r="D979" s="384" t="str">
        <f>VLOOKUP(A979,[3]cartilha!$A$1:$AN$65536,15,FALSE)</f>
        <v>UN</v>
      </c>
      <c r="E979" s="385" t="s">
        <v>7733</v>
      </c>
      <c r="F979" s="386">
        <f t="shared" si="270"/>
        <v>12631.63</v>
      </c>
      <c r="G979" s="407"/>
      <c r="H979" s="436">
        <f t="shared" si="271"/>
        <v>12631.63</v>
      </c>
      <c r="I979" s="403">
        <f t="shared" si="265"/>
        <v>0</v>
      </c>
      <c r="J979" s="403">
        <f t="shared" si="266"/>
        <v>0</v>
      </c>
      <c r="K979" s="390"/>
      <c r="L979" s="404">
        <f t="shared" ref="L979:M994" si="272">G979</f>
        <v>0</v>
      </c>
      <c r="M979" s="404">
        <f t="shared" si="272"/>
        <v>12631.63</v>
      </c>
      <c r="N979" s="405">
        <f t="shared" si="268"/>
        <v>0</v>
      </c>
      <c r="O979" s="405">
        <f t="shared" si="269"/>
        <v>0</v>
      </c>
      <c r="P979" s="392"/>
      <c r="Q979" s="612"/>
      <c r="R979" s="394" t="str">
        <f t="shared" si="263"/>
        <v/>
      </c>
      <c r="S979" s="394" t="str">
        <f t="shared" ref="S979:S1042" si="273">IF(Q979="X","x",IF(Q979="xx","x",IF(OR(J979&gt;0,O979&gt;0),"x","")))</f>
        <v/>
      </c>
    </row>
    <row r="980" spans="1:19" ht="26.25" hidden="1" thickBot="1">
      <c r="A980" s="406">
        <v>102754</v>
      </c>
      <c r="B980" s="384" t="s">
        <v>3293</v>
      </c>
      <c r="C980" s="400" t="s">
        <v>6151</v>
      </c>
      <c r="D980" s="384" t="str">
        <f>VLOOKUP(A980,[3]cartilha!$A$1:$AN$65536,15,FALSE)</f>
        <v>UN</v>
      </c>
      <c r="E980" s="385" t="s">
        <v>7734</v>
      </c>
      <c r="F980" s="386">
        <f t="shared" si="270"/>
        <v>24094.02</v>
      </c>
      <c r="G980" s="407"/>
      <c r="H980" s="436">
        <f t="shared" si="271"/>
        <v>24094.02</v>
      </c>
      <c r="I980" s="403">
        <f t="shared" si="265"/>
        <v>0</v>
      </c>
      <c r="J980" s="403">
        <f t="shared" si="266"/>
        <v>0</v>
      </c>
      <c r="K980" s="390"/>
      <c r="L980" s="404">
        <f t="shared" si="272"/>
        <v>0</v>
      </c>
      <c r="M980" s="404">
        <f t="shared" si="272"/>
        <v>24094.02</v>
      </c>
      <c r="N980" s="405">
        <f t="shared" si="268"/>
        <v>0</v>
      </c>
      <c r="O980" s="405">
        <f t="shared" si="269"/>
        <v>0</v>
      </c>
      <c r="P980" s="392"/>
      <c r="Q980" s="612"/>
      <c r="R980" s="394" t="str">
        <f t="shared" si="263"/>
        <v/>
      </c>
      <c r="S980" s="394" t="str">
        <f t="shared" si="273"/>
        <v/>
      </c>
    </row>
    <row r="981" spans="1:19" ht="26.25" hidden="1" thickBot="1">
      <c r="A981" s="406">
        <v>102755</v>
      </c>
      <c r="B981" s="384" t="s">
        <v>3293</v>
      </c>
      <c r="C981" s="400" t="s">
        <v>6152</v>
      </c>
      <c r="D981" s="384" t="str">
        <f>VLOOKUP(A981,[3]cartilha!$A$1:$AN$65536,15,FALSE)</f>
        <v>UN</v>
      </c>
      <c r="E981" s="385" t="s">
        <v>7735</v>
      </c>
      <c r="F981" s="386">
        <f t="shared" si="270"/>
        <v>11873.03</v>
      </c>
      <c r="G981" s="407"/>
      <c r="H981" s="436">
        <f t="shared" si="271"/>
        <v>11873.03</v>
      </c>
      <c r="I981" s="403">
        <f t="shared" si="265"/>
        <v>0</v>
      </c>
      <c r="J981" s="403">
        <f t="shared" si="266"/>
        <v>0</v>
      </c>
      <c r="K981" s="390"/>
      <c r="L981" s="404">
        <f t="shared" si="272"/>
        <v>0</v>
      </c>
      <c r="M981" s="404">
        <f t="shared" si="272"/>
        <v>11873.03</v>
      </c>
      <c r="N981" s="405">
        <f t="shared" si="268"/>
        <v>0</v>
      </c>
      <c r="O981" s="405">
        <f t="shared" si="269"/>
        <v>0</v>
      </c>
      <c r="P981" s="392"/>
      <c r="Q981" s="612"/>
      <c r="R981" s="394" t="str">
        <f t="shared" si="263"/>
        <v/>
      </c>
      <c r="S981" s="394" t="str">
        <f t="shared" si="273"/>
        <v/>
      </c>
    </row>
    <row r="982" spans="1:19" ht="26.25" hidden="1" thickBot="1">
      <c r="A982" s="406">
        <v>102756</v>
      </c>
      <c r="B982" s="384" t="s">
        <v>3293</v>
      </c>
      <c r="C982" s="400" t="s">
        <v>6153</v>
      </c>
      <c r="D982" s="384" t="str">
        <f>VLOOKUP(A982,[3]cartilha!$A$1:$AN$65536,15,FALSE)</f>
        <v>UN</v>
      </c>
      <c r="E982" s="385" t="s">
        <v>7736</v>
      </c>
      <c r="F982" s="386">
        <f t="shared" si="270"/>
        <v>17709.22</v>
      </c>
      <c r="G982" s="407"/>
      <c r="H982" s="436">
        <f t="shared" si="271"/>
        <v>17709.22</v>
      </c>
      <c r="I982" s="403">
        <f t="shared" si="265"/>
        <v>0</v>
      </c>
      <c r="J982" s="403">
        <f t="shared" si="266"/>
        <v>0</v>
      </c>
      <c r="K982" s="390"/>
      <c r="L982" s="404">
        <f t="shared" si="272"/>
        <v>0</v>
      </c>
      <c r="M982" s="404">
        <f t="shared" si="272"/>
        <v>17709.22</v>
      </c>
      <c r="N982" s="405">
        <f t="shared" si="268"/>
        <v>0</v>
      </c>
      <c r="O982" s="405">
        <f t="shared" si="269"/>
        <v>0</v>
      </c>
      <c r="P982" s="392"/>
      <c r="Q982" s="612"/>
      <c r="R982" s="394" t="str">
        <f t="shared" si="263"/>
        <v/>
      </c>
      <c r="S982" s="394" t="str">
        <f t="shared" si="273"/>
        <v/>
      </c>
    </row>
    <row r="983" spans="1:19" ht="26.25" hidden="1" thickBot="1">
      <c r="A983" s="406">
        <v>102757</v>
      </c>
      <c r="B983" s="384" t="s">
        <v>3293</v>
      </c>
      <c r="C983" s="400" t="s">
        <v>6154</v>
      </c>
      <c r="D983" s="384" t="str">
        <f>VLOOKUP(A983,[3]cartilha!$A$1:$AN$65536,15,FALSE)</f>
        <v>UN</v>
      </c>
      <c r="E983" s="385" t="s">
        <v>7737</v>
      </c>
      <c r="F983" s="386">
        <f t="shared" si="270"/>
        <v>33051.71</v>
      </c>
      <c r="G983" s="407"/>
      <c r="H983" s="436">
        <f t="shared" si="271"/>
        <v>33051.71</v>
      </c>
      <c r="I983" s="403">
        <f t="shared" si="265"/>
        <v>0</v>
      </c>
      <c r="J983" s="403">
        <f t="shared" si="266"/>
        <v>0</v>
      </c>
      <c r="K983" s="390"/>
      <c r="L983" s="404">
        <f t="shared" si="272"/>
        <v>0</v>
      </c>
      <c r="M983" s="404">
        <f t="shared" si="272"/>
        <v>33051.71</v>
      </c>
      <c r="N983" s="405">
        <f t="shared" si="268"/>
        <v>0</v>
      </c>
      <c r="O983" s="405">
        <f t="shared" si="269"/>
        <v>0</v>
      </c>
      <c r="P983" s="392"/>
      <c r="Q983" s="612"/>
      <c r="R983" s="394" t="str">
        <f t="shared" si="263"/>
        <v/>
      </c>
      <c r="S983" s="394" t="str">
        <f t="shared" si="273"/>
        <v/>
      </c>
    </row>
    <row r="984" spans="1:19" ht="26.25" hidden="1" thickBot="1">
      <c r="A984" s="406">
        <v>102758</v>
      </c>
      <c r="B984" s="384" t="s">
        <v>3293</v>
      </c>
      <c r="C984" s="400" t="s">
        <v>6155</v>
      </c>
      <c r="D984" s="384" t="str">
        <f>VLOOKUP(A984,[3]cartilha!$A$1:$AN$65536,15,FALSE)</f>
        <v>UN</v>
      </c>
      <c r="E984" s="385" t="s">
        <v>7738</v>
      </c>
      <c r="F984" s="386">
        <f t="shared" si="270"/>
        <v>15267.23</v>
      </c>
      <c r="G984" s="407"/>
      <c r="H984" s="436">
        <f t="shared" si="271"/>
        <v>15267.23</v>
      </c>
      <c r="I984" s="403">
        <f t="shared" si="265"/>
        <v>0</v>
      </c>
      <c r="J984" s="403">
        <f t="shared" si="266"/>
        <v>0</v>
      </c>
      <c r="K984" s="390"/>
      <c r="L984" s="404">
        <f t="shared" si="272"/>
        <v>0</v>
      </c>
      <c r="M984" s="404">
        <f t="shared" si="272"/>
        <v>15267.23</v>
      </c>
      <c r="N984" s="405">
        <f t="shared" si="268"/>
        <v>0</v>
      </c>
      <c r="O984" s="405">
        <f t="shared" si="269"/>
        <v>0</v>
      </c>
      <c r="P984" s="392"/>
      <c r="Q984" s="612"/>
      <c r="R984" s="394" t="str">
        <f t="shared" si="263"/>
        <v/>
      </c>
      <c r="S984" s="394" t="str">
        <f t="shared" si="273"/>
        <v/>
      </c>
    </row>
    <row r="985" spans="1:19" ht="26.25" hidden="1" thickBot="1">
      <c r="A985" s="406">
        <v>102759</v>
      </c>
      <c r="B985" s="384" t="s">
        <v>3293</v>
      </c>
      <c r="C985" s="400" t="s">
        <v>6156</v>
      </c>
      <c r="D985" s="384" t="str">
        <f>VLOOKUP(A985,[3]cartilha!$A$1:$AN$65536,15,FALSE)</f>
        <v>UN</v>
      </c>
      <c r="E985" s="385" t="s">
        <v>7739</v>
      </c>
      <c r="F985" s="386">
        <f t="shared" si="270"/>
        <v>22812.85</v>
      </c>
      <c r="G985" s="407"/>
      <c r="H985" s="436">
        <f t="shared" si="271"/>
        <v>22812.85</v>
      </c>
      <c r="I985" s="403">
        <f t="shared" si="265"/>
        <v>0</v>
      </c>
      <c r="J985" s="403">
        <f t="shared" si="266"/>
        <v>0</v>
      </c>
      <c r="K985" s="390"/>
      <c r="L985" s="404">
        <f t="shared" si="272"/>
        <v>0</v>
      </c>
      <c r="M985" s="404">
        <f t="shared" si="272"/>
        <v>22812.85</v>
      </c>
      <c r="N985" s="405">
        <f t="shared" si="268"/>
        <v>0</v>
      </c>
      <c r="O985" s="405">
        <f t="shared" si="269"/>
        <v>0</v>
      </c>
      <c r="P985" s="392"/>
      <c r="Q985" s="612"/>
      <c r="R985" s="394" t="str">
        <f t="shared" si="263"/>
        <v/>
      </c>
      <c r="S985" s="394" t="str">
        <f t="shared" si="273"/>
        <v/>
      </c>
    </row>
    <row r="986" spans="1:19" ht="26.25" hidden="1" thickBot="1">
      <c r="A986" s="406">
        <v>102760</v>
      </c>
      <c r="B986" s="384" t="s">
        <v>3293</v>
      </c>
      <c r="C986" s="400" t="s">
        <v>6157</v>
      </c>
      <c r="D986" s="384" t="str">
        <f>VLOOKUP(A986,[3]cartilha!$A$1:$AN$65536,15,FALSE)</f>
        <v>UN</v>
      </c>
      <c r="E986" s="385" t="s">
        <v>7740</v>
      </c>
      <c r="F986" s="386">
        <f t="shared" si="270"/>
        <v>42181.86</v>
      </c>
      <c r="G986" s="407"/>
      <c r="H986" s="436">
        <f t="shared" si="271"/>
        <v>42181.86</v>
      </c>
      <c r="I986" s="403">
        <f t="shared" si="265"/>
        <v>0</v>
      </c>
      <c r="J986" s="403">
        <f t="shared" si="266"/>
        <v>0</v>
      </c>
      <c r="K986" s="390"/>
      <c r="L986" s="404">
        <f t="shared" si="272"/>
        <v>0</v>
      </c>
      <c r="M986" s="404">
        <f t="shared" si="272"/>
        <v>42181.86</v>
      </c>
      <c r="N986" s="405">
        <f t="shared" si="268"/>
        <v>0</v>
      </c>
      <c r="O986" s="405">
        <f t="shared" si="269"/>
        <v>0</v>
      </c>
      <c r="P986" s="392"/>
      <c r="Q986" s="612"/>
      <c r="R986" s="394" t="str">
        <f t="shared" si="263"/>
        <v/>
      </c>
      <c r="S986" s="394" t="str">
        <f t="shared" si="273"/>
        <v/>
      </c>
    </row>
    <row r="987" spans="1:19" ht="26.25" hidden="1" thickBot="1">
      <c r="A987" s="406">
        <v>102761</v>
      </c>
      <c r="B987" s="384" t="s">
        <v>3293</v>
      </c>
      <c r="C987" s="400" t="s">
        <v>6158</v>
      </c>
      <c r="D987" s="384" t="str">
        <f>VLOOKUP(A987,[3]cartilha!$A$1:$AN$65536,15,FALSE)</f>
        <v>UN</v>
      </c>
      <c r="E987" s="385" t="s">
        <v>7741</v>
      </c>
      <c r="F987" s="386">
        <f t="shared" si="270"/>
        <v>14368.91</v>
      </c>
      <c r="G987" s="407"/>
      <c r="H987" s="436">
        <f t="shared" si="271"/>
        <v>14368.91</v>
      </c>
      <c r="I987" s="403">
        <f t="shared" si="265"/>
        <v>0</v>
      </c>
      <c r="J987" s="403">
        <f t="shared" si="266"/>
        <v>0</v>
      </c>
      <c r="K987" s="390"/>
      <c r="L987" s="404">
        <f t="shared" si="272"/>
        <v>0</v>
      </c>
      <c r="M987" s="404">
        <f t="shared" si="272"/>
        <v>14368.91</v>
      </c>
      <c r="N987" s="405">
        <f t="shared" si="268"/>
        <v>0</v>
      </c>
      <c r="O987" s="405">
        <f t="shared" si="269"/>
        <v>0</v>
      </c>
      <c r="P987" s="392"/>
      <c r="Q987" s="612"/>
      <c r="R987" s="394" t="str">
        <f t="shared" si="263"/>
        <v/>
      </c>
      <c r="S987" s="394" t="str">
        <f t="shared" si="273"/>
        <v/>
      </c>
    </row>
    <row r="988" spans="1:19" ht="26.25" hidden="1" thickBot="1">
      <c r="A988" s="406">
        <v>102762</v>
      </c>
      <c r="B988" s="384" t="s">
        <v>3293</v>
      </c>
      <c r="C988" s="400" t="s">
        <v>6159</v>
      </c>
      <c r="D988" s="384" t="str">
        <f>VLOOKUP(A988,[3]cartilha!$A$1:$AN$65536,15,FALSE)</f>
        <v>UN</v>
      </c>
      <c r="E988" s="385" t="s">
        <v>7742</v>
      </c>
      <c r="F988" s="386">
        <f t="shared" si="270"/>
        <v>22229.47</v>
      </c>
      <c r="G988" s="407"/>
      <c r="H988" s="436">
        <f t="shared" si="271"/>
        <v>22229.47</v>
      </c>
      <c r="I988" s="403">
        <f t="shared" si="265"/>
        <v>0</v>
      </c>
      <c r="J988" s="403">
        <f t="shared" si="266"/>
        <v>0</v>
      </c>
      <c r="K988" s="390"/>
      <c r="L988" s="404">
        <f t="shared" si="272"/>
        <v>0</v>
      </c>
      <c r="M988" s="404">
        <f t="shared" si="272"/>
        <v>22229.47</v>
      </c>
      <c r="N988" s="405">
        <f t="shared" si="268"/>
        <v>0</v>
      </c>
      <c r="O988" s="405">
        <f t="shared" si="269"/>
        <v>0</v>
      </c>
      <c r="P988" s="392"/>
      <c r="Q988" s="612"/>
      <c r="R988" s="394" t="str">
        <f t="shared" si="263"/>
        <v/>
      </c>
      <c r="S988" s="394" t="str">
        <f t="shared" si="273"/>
        <v/>
      </c>
    </row>
    <row r="989" spans="1:19" ht="26.25" hidden="1" thickBot="1">
      <c r="A989" s="406">
        <v>102763</v>
      </c>
      <c r="B989" s="384" t="s">
        <v>3293</v>
      </c>
      <c r="C989" s="400" t="s">
        <v>6160</v>
      </c>
      <c r="D989" s="384" t="str">
        <f>VLOOKUP(A989,[3]cartilha!$A$1:$AN$65536,15,FALSE)</f>
        <v>UN</v>
      </c>
      <c r="E989" s="385" t="s">
        <v>7743</v>
      </c>
      <c r="F989" s="386">
        <f t="shared" si="270"/>
        <v>31078.16</v>
      </c>
      <c r="G989" s="407"/>
      <c r="H989" s="436">
        <f t="shared" si="271"/>
        <v>31078.16</v>
      </c>
      <c r="I989" s="403">
        <f t="shared" si="265"/>
        <v>0</v>
      </c>
      <c r="J989" s="403">
        <f t="shared" si="266"/>
        <v>0</v>
      </c>
      <c r="K989" s="390"/>
      <c r="L989" s="404">
        <f t="shared" si="272"/>
        <v>0</v>
      </c>
      <c r="M989" s="404">
        <f t="shared" si="272"/>
        <v>31078.16</v>
      </c>
      <c r="N989" s="405">
        <f t="shared" si="268"/>
        <v>0</v>
      </c>
      <c r="O989" s="405">
        <f t="shared" si="269"/>
        <v>0</v>
      </c>
      <c r="P989" s="392"/>
      <c r="Q989" s="612"/>
      <c r="R989" s="394" t="str">
        <f t="shared" si="263"/>
        <v/>
      </c>
      <c r="S989" s="394" t="str">
        <f t="shared" si="273"/>
        <v/>
      </c>
    </row>
    <row r="990" spans="1:19" ht="26.25" hidden="1" thickBot="1">
      <c r="A990" s="406">
        <v>102764</v>
      </c>
      <c r="B990" s="384" t="s">
        <v>3293</v>
      </c>
      <c r="C990" s="400" t="s">
        <v>6161</v>
      </c>
      <c r="D990" s="384" t="str">
        <f>VLOOKUP(A990,[3]cartilha!$A$1:$AN$65536,15,FALSE)</f>
        <v>UN</v>
      </c>
      <c r="E990" s="385" t="s">
        <v>7744</v>
      </c>
      <c r="F990" s="386">
        <f t="shared" si="270"/>
        <v>44015.16</v>
      </c>
      <c r="G990" s="407"/>
      <c r="H990" s="436">
        <f t="shared" si="271"/>
        <v>44015.16</v>
      </c>
      <c r="I990" s="403">
        <f t="shared" si="265"/>
        <v>0</v>
      </c>
      <c r="J990" s="403">
        <f t="shared" si="266"/>
        <v>0</v>
      </c>
      <c r="K990" s="390"/>
      <c r="L990" s="404">
        <f t="shared" si="272"/>
        <v>0</v>
      </c>
      <c r="M990" s="404">
        <f t="shared" si="272"/>
        <v>44015.16</v>
      </c>
      <c r="N990" s="405">
        <f t="shared" si="268"/>
        <v>0</v>
      </c>
      <c r="O990" s="405">
        <f t="shared" si="269"/>
        <v>0</v>
      </c>
      <c r="P990" s="392"/>
      <c r="Q990" s="612"/>
      <c r="R990" s="394" t="str">
        <f t="shared" si="263"/>
        <v/>
      </c>
      <c r="S990" s="394" t="str">
        <f t="shared" si="273"/>
        <v/>
      </c>
    </row>
    <row r="991" spans="1:19" ht="26.25" hidden="1" thickBot="1">
      <c r="A991" s="406">
        <v>102765</v>
      </c>
      <c r="B991" s="384" t="s">
        <v>3293</v>
      </c>
      <c r="C991" s="400" t="s">
        <v>6162</v>
      </c>
      <c r="D991" s="384" t="str">
        <f>VLOOKUP(A991,[3]cartilha!$A$1:$AN$65536,15,FALSE)</f>
        <v>UN</v>
      </c>
      <c r="E991" s="385" t="s">
        <v>7745</v>
      </c>
      <c r="F991" s="386">
        <f t="shared" si="270"/>
        <v>17747.150000000001</v>
      </c>
      <c r="G991" s="407"/>
      <c r="H991" s="436">
        <f t="shared" si="271"/>
        <v>17747.150000000001</v>
      </c>
      <c r="I991" s="403">
        <f t="shared" si="265"/>
        <v>0</v>
      </c>
      <c r="J991" s="403">
        <f t="shared" si="266"/>
        <v>0</v>
      </c>
      <c r="K991" s="390"/>
      <c r="L991" s="404">
        <f t="shared" si="272"/>
        <v>0</v>
      </c>
      <c r="M991" s="404">
        <f t="shared" si="272"/>
        <v>17747.150000000001</v>
      </c>
      <c r="N991" s="405">
        <f t="shared" si="268"/>
        <v>0</v>
      </c>
      <c r="O991" s="405">
        <f t="shared" si="269"/>
        <v>0</v>
      </c>
      <c r="P991" s="392"/>
      <c r="Q991" s="612"/>
      <c r="R991" s="394" t="str">
        <f t="shared" si="263"/>
        <v/>
      </c>
      <c r="S991" s="394" t="str">
        <f t="shared" si="273"/>
        <v/>
      </c>
    </row>
    <row r="992" spans="1:19" ht="26.25" hidden="1" thickBot="1">
      <c r="A992" s="406">
        <v>102766</v>
      </c>
      <c r="B992" s="384" t="s">
        <v>3293</v>
      </c>
      <c r="C992" s="400" t="s">
        <v>6163</v>
      </c>
      <c r="D992" s="384" t="str">
        <f>VLOOKUP(A992,[3]cartilha!$A$1:$AN$65536,15,FALSE)</f>
        <v>UN</v>
      </c>
      <c r="E992" s="385" t="s">
        <v>7746</v>
      </c>
      <c r="F992" s="386">
        <f t="shared" si="270"/>
        <v>26833.67</v>
      </c>
      <c r="G992" s="407"/>
      <c r="H992" s="436">
        <f t="shared" si="271"/>
        <v>26833.67</v>
      </c>
      <c r="I992" s="403">
        <f t="shared" si="265"/>
        <v>0</v>
      </c>
      <c r="J992" s="403">
        <f t="shared" si="266"/>
        <v>0</v>
      </c>
      <c r="K992" s="390"/>
      <c r="L992" s="404">
        <f t="shared" si="272"/>
        <v>0</v>
      </c>
      <c r="M992" s="404">
        <f t="shared" si="272"/>
        <v>26833.67</v>
      </c>
      <c r="N992" s="405">
        <f t="shared" si="268"/>
        <v>0</v>
      </c>
      <c r="O992" s="405">
        <f t="shared" si="269"/>
        <v>0</v>
      </c>
      <c r="P992" s="392"/>
      <c r="Q992" s="612"/>
      <c r="R992" s="394" t="str">
        <f t="shared" si="263"/>
        <v/>
      </c>
      <c r="S992" s="394" t="str">
        <f t="shared" si="273"/>
        <v/>
      </c>
    </row>
    <row r="993" spans="1:19" ht="26.25" hidden="1" thickBot="1">
      <c r="A993" s="406">
        <v>102767</v>
      </c>
      <c r="B993" s="384" t="s">
        <v>3293</v>
      </c>
      <c r="C993" s="400" t="s">
        <v>6164</v>
      </c>
      <c r="D993" s="384" t="str">
        <f>VLOOKUP(A993,[3]cartilha!$A$1:$AN$65536,15,FALSE)</f>
        <v>UN</v>
      </c>
      <c r="E993" s="385" t="s">
        <v>7747</v>
      </c>
      <c r="F993" s="386">
        <f t="shared" si="270"/>
        <v>37890.639999999999</v>
      </c>
      <c r="G993" s="407"/>
      <c r="H993" s="436">
        <f t="shared" si="271"/>
        <v>37890.639999999999</v>
      </c>
      <c r="I993" s="403">
        <f t="shared" si="265"/>
        <v>0</v>
      </c>
      <c r="J993" s="403">
        <f t="shared" si="266"/>
        <v>0</v>
      </c>
      <c r="K993" s="390"/>
      <c r="L993" s="404">
        <f t="shared" si="272"/>
        <v>0</v>
      </c>
      <c r="M993" s="404">
        <f t="shared" si="272"/>
        <v>37890.639999999999</v>
      </c>
      <c r="N993" s="405">
        <f t="shared" si="268"/>
        <v>0</v>
      </c>
      <c r="O993" s="405">
        <f t="shared" si="269"/>
        <v>0</v>
      </c>
      <c r="P993" s="392"/>
      <c r="Q993" s="612"/>
      <c r="R993" s="394" t="str">
        <f t="shared" si="263"/>
        <v/>
      </c>
      <c r="S993" s="394" t="str">
        <f t="shared" si="273"/>
        <v/>
      </c>
    </row>
    <row r="994" spans="1:19" ht="26.25" hidden="1" thickBot="1">
      <c r="A994" s="406">
        <v>102768</v>
      </c>
      <c r="B994" s="384" t="s">
        <v>3293</v>
      </c>
      <c r="C994" s="400" t="s">
        <v>6165</v>
      </c>
      <c r="D994" s="384" t="str">
        <f>VLOOKUP(A994,[3]cartilha!$A$1:$AN$65536,15,FALSE)</f>
        <v>UN</v>
      </c>
      <c r="E994" s="385" t="s">
        <v>7748</v>
      </c>
      <c r="F994" s="386">
        <f t="shared" si="270"/>
        <v>53223.519999999997</v>
      </c>
      <c r="G994" s="407"/>
      <c r="H994" s="436">
        <f t="shared" si="271"/>
        <v>53223.519999999997</v>
      </c>
      <c r="I994" s="403">
        <f t="shared" si="265"/>
        <v>0</v>
      </c>
      <c r="J994" s="403">
        <f t="shared" si="266"/>
        <v>0</v>
      </c>
      <c r="K994" s="390"/>
      <c r="L994" s="404">
        <f t="shared" si="272"/>
        <v>0</v>
      </c>
      <c r="M994" s="404">
        <f t="shared" si="272"/>
        <v>53223.519999999997</v>
      </c>
      <c r="N994" s="405">
        <f t="shared" si="268"/>
        <v>0</v>
      </c>
      <c r="O994" s="405">
        <f t="shared" si="269"/>
        <v>0</v>
      </c>
      <c r="P994" s="392"/>
      <c r="Q994" s="612"/>
      <c r="R994" s="394" t="str">
        <f t="shared" si="263"/>
        <v/>
      </c>
      <c r="S994" s="394" t="str">
        <f t="shared" si="273"/>
        <v/>
      </c>
    </row>
    <row r="995" spans="1:19" ht="26.25" hidden="1" thickBot="1">
      <c r="A995" s="406">
        <v>102769</v>
      </c>
      <c r="B995" s="384" t="s">
        <v>3293</v>
      </c>
      <c r="C995" s="400" t="s">
        <v>6166</v>
      </c>
      <c r="D995" s="384" t="str">
        <f>VLOOKUP(A995,[3]cartilha!$A$1:$AN$65536,15,FALSE)</f>
        <v>UN</v>
      </c>
      <c r="E995" s="385" t="s">
        <v>7749</v>
      </c>
      <c r="F995" s="386">
        <f t="shared" si="270"/>
        <v>20446.150000000001</v>
      </c>
      <c r="G995" s="407"/>
      <c r="H995" s="436">
        <f t="shared" si="271"/>
        <v>20446.150000000001</v>
      </c>
      <c r="I995" s="403">
        <f t="shared" si="265"/>
        <v>0</v>
      </c>
      <c r="J995" s="403">
        <f t="shared" si="266"/>
        <v>0</v>
      </c>
      <c r="K995" s="390"/>
      <c r="L995" s="404">
        <f t="shared" ref="L995:M1010" si="274">G995</f>
        <v>0</v>
      </c>
      <c r="M995" s="404">
        <f t="shared" si="274"/>
        <v>20446.150000000001</v>
      </c>
      <c r="N995" s="405">
        <f t="shared" si="268"/>
        <v>0</v>
      </c>
      <c r="O995" s="405">
        <f t="shared" si="269"/>
        <v>0</v>
      </c>
      <c r="P995" s="392"/>
      <c r="Q995" s="612"/>
      <c r="R995" s="394" t="str">
        <f t="shared" si="263"/>
        <v/>
      </c>
      <c r="S995" s="394" t="str">
        <f t="shared" si="273"/>
        <v/>
      </c>
    </row>
    <row r="996" spans="1:19" ht="26.25" hidden="1" thickBot="1">
      <c r="A996" s="406">
        <v>102770</v>
      </c>
      <c r="B996" s="384" t="s">
        <v>3293</v>
      </c>
      <c r="C996" s="400" t="s">
        <v>6167</v>
      </c>
      <c r="D996" s="384" t="str">
        <f>VLOOKUP(A996,[3]cartilha!$A$1:$AN$65536,15,FALSE)</f>
        <v>UN</v>
      </c>
      <c r="E996" s="385" t="s">
        <v>7750</v>
      </c>
      <c r="F996" s="386">
        <f t="shared" si="270"/>
        <v>31514.11</v>
      </c>
      <c r="G996" s="407"/>
      <c r="H996" s="436">
        <f t="shared" si="271"/>
        <v>31514.11</v>
      </c>
      <c r="I996" s="403">
        <f t="shared" si="265"/>
        <v>0</v>
      </c>
      <c r="J996" s="403">
        <f t="shared" si="266"/>
        <v>0</v>
      </c>
      <c r="K996" s="390"/>
      <c r="L996" s="404">
        <f t="shared" si="274"/>
        <v>0</v>
      </c>
      <c r="M996" s="404">
        <f t="shared" si="274"/>
        <v>31514.11</v>
      </c>
      <c r="N996" s="405">
        <f t="shared" si="268"/>
        <v>0</v>
      </c>
      <c r="O996" s="405">
        <f t="shared" si="269"/>
        <v>0</v>
      </c>
      <c r="P996" s="392"/>
      <c r="Q996" s="612"/>
      <c r="R996" s="394" t="str">
        <f t="shared" si="263"/>
        <v/>
      </c>
      <c r="S996" s="394" t="str">
        <f t="shared" si="273"/>
        <v/>
      </c>
    </row>
    <row r="997" spans="1:19" ht="26.25" hidden="1" thickBot="1">
      <c r="A997" s="406">
        <v>102771</v>
      </c>
      <c r="B997" s="384" t="s">
        <v>3293</v>
      </c>
      <c r="C997" s="400" t="s">
        <v>6168</v>
      </c>
      <c r="D997" s="384" t="str">
        <f>VLOOKUP(A997,[3]cartilha!$A$1:$AN$65536,15,FALSE)</f>
        <v>UN</v>
      </c>
      <c r="E997" s="385" t="s">
        <v>7751</v>
      </c>
      <c r="F997" s="386">
        <f t="shared" si="270"/>
        <v>44469.24</v>
      </c>
      <c r="G997" s="407"/>
      <c r="H997" s="436">
        <f t="shared" si="271"/>
        <v>44469.24</v>
      </c>
      <c r="I997" s="403">
        <f t="shared" si="265"/>
        <v>0</v>
      </c>
      <c r="J997" s="403">
        <f t="shared" si="266"/>
        <v>0</v>
      </c>
      <c r="K997" s="390"/>
      <c r="L997" s="404">
        <f t="shared" si="274"/>
        <v>0</v>
      </c>
      <c r="M997" s="404">
        <f t="shared" si="274"/>
        <v>44469.24</v>
      </c>
      <c r="N997" s="405">
        <f t="shared" si="268"/>
        <v>0</v>
      </c>
      <c r="O997" s="405">
        <f t="shared" si="269"/>
        <v>0</v>
      </c>
      <c r="P997" s="392"/>
      <c r="Q997" s="612"/>
      <c r="R997" s="394" t="str">
        <f t="shared" si="263"/>
        <v/>
      </c>
      <c r="S997" s="394" t="str">
        <f t="shared" si="273"/>
        <v/>
      </c>
    </row>
    <row r="998" spans="1:19" ht="26.25" hidden="1" thickBot="1">
      <c r="A998" s="406">
        <v>102772</v>
      </c>
      <c r="B998" s="384" t="s">
        <v>3293</v>
      </c>
      <c r="C998" s="400" t="s">
        <v>6169</v>
      </c>
      <c r="D998" s="384" t="str">
        <f>VLOOKUP(A998,[3]cartilha!$A$1:$AN$65536,15,FALSE)</f>
        <v>UN</v>
      </c>
      <c r="E998" s="385" t="s">
        <v>7752</v>
      </c>
      <c r="F998" s="386">
        <f t="shared" si="270"/>
        <v>63152.84</v>
      </c>
      <c r="G998" s="407"/>
      <c r="H998" s="436">
        <f t="shared" si="271"/>
        <v>63152.84</v>
      </c>
      <c r="I998" s="403">
        <f t="shared" si="265"/>
        <v>0</v>
      </c>
      <c r="J998" s="403">
        <f t="shared" si="266"/>
        <v>0</v>
      </c>
      <c r="K998" s="390"/>
      <c r="L998" s="404">
        <f t="shared" si="274"/>
        <v>0</v>
      </c>
      <c r="M998" s="404">
        <f t="shared" si="274"/>
        <v>63152.84</v>
      </c>
      <c r="N998" s="405">
        <f t="shared" si="268"/>
        <v>0</v>
      </c>
      <c r="O998" s="405">
        <f t="shared" si="269"/>
        <v>0</v>
      </c>
      <c r="P998" s="392"/>
      <c r="Q998" s="612"/>
      <c r="R998" s="394" t="str">
        <f t="shared" si="263"/>
        <v/>
      </c>
      <c r="S998" s="394" t="str">
        <f t="shared" si="273"/>
        <v/>
      </c>
    </row>
    <row r="999" spans="1:19" ht="26.25" hidden="1" thickBot="1">
      <c r="A999" s="406">
        <v>102773</v>
      </c>
      <c r="B999" s="384" t="s">
        <v>3293</v>
      </c>
      <c r="C999" s="400" t="s">
        <v>6170</v>
      </c>
      <c r="D999" s="384" t="str">
        <f>VLOOKUP(A999,[3]cartilha!$A$1:$AN$65536,15,FALSE)</f>
        <v>UN</v>
      </c>
      <c r="E999" s="385" t="s">
        <v>7753</v>
      </c>
      <c r="F999" s="386">
        <f t="shared" si="270"/>
        <v>8337.83</v>
      </c>
      <c r="G999" s="407"/>
      <c r="H999" s="436">
        <f t="shared" si="271"/>
        <v>8337.83</v>
      </c>
      <c r="I999" s="403">
        <f t="shared" si="265"/>
        <v>0</v>
      </c>
      <c r="J999" s="403">
        <f t="shared" si="266"/>
        <v>0</v>
      </c>
      <c r="K999" s="390"/>
      <c r="L999" s="404">
        <f t="shared" si="274"/>
        <v>0</v>
      </c>
      <c r="M999" s="404">
        <f t="shared" si="274"/>
        <v>8337.83</v>
      </c>
      <c r="N999" s="405">
        <f t="shared" si="268"/>
        <v>0</v>
      </c>
      <c r="O999" s="405">
        <f t="shared" si="269"/>
        <v>0</v>
      </c>
      <c r="P999" s="392"/>
      <c r="Q999" s="612"/>
      <c r="R999" s="394" t="str">
        <f t="shared" si="263"/>
        <v/>
      </c>
      <c r="S999" s="394" t="str">
        <f t="shared" si="273"/>
        <v/>
      </c>
    </row>
    <row r="1000" spans="1:19" ht="26.25" hidden="1" thickBot="1">
      <c r="A1000" s="406">
        <v>102774</v>
      </c>
      <c r="B1000" s="384" t="s">
        <v>3293</v>
      </c>
      <c r="C1000" s="400" t="s">
        <v>6171</v>
      </c>
      <c r="D1000" s="384" t="str">
        <f>VLOOKUP(A1000,[3]cartilha!$A$1:$AN$65536,15,FALSE)</f>
        <v>UN</v>
      </c>
      <c r="E1000" s="385" t="s">
        <v>7753</v>
      </c>
      <c r="F1000" s="386">
        <f t="shared" si="270"/>
        <v>8337.83</v>
      </c>
      <c r="G1000" s="407"/>
      <c r="H1000" s="436">
        <f t="shared" si="271"/>
        <v>8337.83</v>
      </c>
      <c r="I1000" s="403">
        <f t="shared" si="265"/>
        <v>0</v>
      </c>
      <c r="J1000" s="403">
        <f t="shared" si="266"/>
        <v>0</v>
      </c>
      <c r="K1000" s="390"/>
      <c r="L1000" s="404">
        <f t="shared" si="274"/>
        <v>0</v>
      </c>
      <c r="M1000" s="404">
        <f t="shared" si="274"/>
        <v>8337.83</v>
      </c>
      <c r="N1000" s="405">
        <f t="shared" si="268"/>
        <v>0</v>
      </c>
      <c r="O1000" s="405">
        <f t="shared" si="269"/>
        <v>0</v>
      </c>
      <c r="P1000" s="392"/>
      <c r="Q1000" s="612"/>
      <c r="R1000" s="394" t="str">
        <f t="shared" si="263"/>
        <v/>
      </c>
      <c r="S1000" s="394" t="str">
        <f t="shared" si="273"/>
        <v/>
      </c>
    </row>
    <row r="1001" spans="1:19" ht="26.25" hidden="1" thickBot="1">
      <c r="A1001" s="406">
        <v>102775</v>
      </c>
      <c r="B1001" s="384" t="s">
        <v>3293</v>
      </c>
      <c r="C1001" s="400" t="s">
        <v>6172</v>
      </c>
      <c r="D1001" s="384" t="str">
        <f>VLOOKUP(A1001,[3]cartilha!$A$1:$AN$65536,15,FALSE)</f>
        <v>UN</v>
      </c>
      <c r="E1001" s="385" t="s">
        <v>7754</v>
      </c>
      <c r="F1001" s="386">
        <f t="shared" si="270"/>
        <v>12424</v>
      </c>
      <c r="G1001" s="407"/>
      <c r="H1001" s="436">
        <f t="shared" si="271"/>
        <v>12424</v>
      </c>
      <c r="I1001" s="403">
        <f t="shared" si="265"/>
        <v>0</v>
      </c>
      <c r="J1001" s="403">
        <f t="shared" si="266"/>
        <v>0</v>
      </c>
      <c r="K1001" s="390"/>
      <c r="L1001" s="404">
        <f t="shared" si="274"/>
        <v>0</v>
      </c>
      <c r="M1001" s="404">
        <f t="shared" si="274"/>
        <v>12424</v>
      </c>
      <c r="N1001" s="405">
        <f t="shared" si="268"/>
        <v>0</v>
      </c>
      <c r="O1001" s="405">
        <f t="shared" si="269"/>
        <v>0</v>
      </c>
      <c r="P1001" s="392"/>
      <c r="Q1001" s="612"/>
      <c r="R1001" s="394" t="str">
        <f t="shared" si="263"/>
        <v/>
      </c>
      <c r="S1001" s="394" t="str">
        <f t="shared" si="273"/>
        <v/>
      </c>
    </row>
    <row r="1002" spans="1:19" ht="26.25" hidden="1" thickBot="1">
      <c r="A1002" s="406">
        <v>102776</v>
      </c>
      <c r="B1002" s="384" t="s">
        <v>3293</v>
      </c>
      <c r="C1002" s="400" t="s">
        <v>6173</v>
      </c>
      <c r="D1002" s="384" t="str">
        <f>VLOOKUP(A1002,[3]cartilha!$A$1:$AN$65536,15,FALSE)</f>
        <v>UN</v>
      </c>
      <c r="E1002" s="385" t="s">
        <v>7754</v>
      </c>
      <c r="F1002" s="386">
        <f t="shared" si="270"/>
        <v>12424</v>
      </c>
      <c r="G1002" s="407"/>
      <c r="H1002" s="436">
        <f t="shared" si="271"/>
        <v>12424</v>
      </c>
      <c r="I1002" s="403">
        <f t="shared" si="265"/>
        <v>0</v>
      </c>
      <c r="J1002" s="403">
        <f t="shared" si="266"/>
        <v>0</v>
      </c>
      <c r="K1002" s="390"/>
      <c r="L1002" s="404">
        <f t="shared" si="274"/>
        <v>0</v>
      </c>
      <c r="M1002" s="404">
        <f t="shared" si="274"/>
        <v>12424</v>
      </c>
      <c r="N1002" s="405">
        <f t="shared" si="268"/>
        <v>0</v>
      </c>
      <c r="O1002" s="405">
        <f t="shared" si="269"/>
        <v>0</v>
      </c>
      <c r="P1002" s="392"/>
      <c r="Q1002" s="612"/>
      <c r="R1002" s="394" t="str">
        <f t="shared" si="263"/>
        <v/>
      </c>
      <c r="S1002" s="394" t="str">
        <f t="shared" si="273"/>
        <v/>
      </c>
    </row>
    <row r="1003" spans="1:19" ht="26.25" hidden="1" thickBot="1">
      <c r="A1003" s="406">
        <v>102777</v>
      </c>
      <c r="B1003" s="384" t="s">
        <v>3293</v>
      </c>
      <c r="C1003" s="400" t="s">
        <v>6174</v>
      </c>
      <c r="D1003" s="384" t="str">
        <f>VLOOKUP(A1003,[3]cartilha!$A$1:$AN$65536,15,FALSE)</f>
        <v>UN</v>
      </c>
      <c r="E1003" s="385" t="s">
        <v>7755</v>
      </c>
      <c r="F1003" s="386">
        <f t="shared" si="270"/>
        <v>18790.66</v>
      </c>
      <c r="G1003" s="407"/>
      <c r="H1003" s="436">
        <f t="shared" si="271"/>
        <v>18790.66</v>
      </c>
      <c r="I1003" s="403">
        <f t="shared" si="265"/>
        <v>0</v>
      </c>
      <c r="J1003" s="403">
        <f t="shared" si="266"/>
        <v>0</v>
      </c>
      <c r="K1003" s="390"/>
      <c r="L1003" s="404">
        <f t="shared" si="274"/>
        <v>0</v>
      </c>
      <c r="M1003" s="404">
        <f t="shared" si="274"/>
        <v>18790.66</v>
      </c>
      <c r="N1003" s="405">
        <f t="shared" si="268"/>
        <v>0</v>
      </c>
      <c r="O1003" s="405">
        <f t="shared" si="269"/>
        <v>0</v>
      </c>
      <c r="P1003" s="392"/>
      <c r="Q1003" s="612"/>
      <c r="R1003" s="394" t="str">
        <f t="shared" si="263"/>
        <v/>
      </c>
      <c r="S1003" s="394" t="str">
        <f t="shared" si="273"/>
        <v/>
      </c>
    </row>
    <row r="1004" spans="1:19" ht="26.25" hidden="1" thickBot="1">
      <c r="A1004" s="406">
        <v>102778</v>
      </c>
      <c r="B1004" s="384" t="s">
        <v>3293</v>
      </c>
      <c r="C1004" s="400" t="s">
        <v>6175</v>
      </c>
      <c r="D1004" s="384" t="str">
        <f>VLOOKUP(A1004,[3]cartilha!$A$1:$AN$65536,15,FALSE)</f>
        <v>UN</v>
      </c>
      <c r="E1004" s="385" t="s">
        <v>7756</v>
      </c>
      <c r="F1004" s="386">
        <f t="shared" si="270"/>
        <v>27801.84</v>
      </c>
      <c r="G1004" s="407"/>
      <c r="H1004" s="436">
        <f t="shared" si="271"/>
        <v>27801.84</v>
      </c>
      <c r="I1004" s="403">
        <f t="shared" si="265"/>
        <v>0</v>
      </c>
      <c r="J1004" s="403">
        <f t="shared" si="266"/>
        <v>0</v>
      </c>
      <c r="K1004" s="390"/>
      <c r="L1004" s="404">
        <f t="shared" si="274"/>
        <v>0</v>
      </c>
      <c r="M1004" s="404">
        <f t="shared" si="274"/>
        <v>27801.84</v>
      </c>
      <c r="N1004" s="405">
        <f t="shared" si="268"/>
        <v>0</v>
      </c>
      <c r="O1004" s="405">
        <f t="shared" si="269"/>
        <v>0</v>
      </c>
      <c r="P1004" s="392"/>
      <c r="Q1004" s="612"/>
      <c r="R1004" s="394" t="str">
        <f t="shared" si="263"/>
        <v/>
      </c>
      <c r="S1004" s="394" t="str">
        <f t="shared" si="273"/>
        <v/>
      </c>
    </row>
    <row r="1005" spans="1:19" ht="26.25" hidden="1" thickBot="1">
      <c r="A1005" s="406">
        <v>102779</v>
      </c>
      <c r="B1005" s="384" t="s">
        <v>3293</v>
      </c>
      <c r="C1005" s="400" t="s">
        <v>6176</v>
      </c>
      <c r="D1005" s="384" t="str">
        <f>VLOOKUP(A1005,[3]cartilha!$A$1:$AN$65536,15,FALSE)</f>
        <v>UN</v>
      </c>
      <c r="E1005" s="385" t="s">
        <v>7753</v>
      </c>
      <c r="F1005" s="386">
        <f t="shared" si="270"/>
        <v>8337.83</v>
      </c>
      <c r="G1005" s="407"/>
      <c r="H1005" s="436">
        <f t="shared" si="271"/>
        <v>8337.83</v>
      </c>
      <c r="I1005" s="403">
        <f t="shared" si="265"/>
        <v>0</v>
      </c>
      <c r="J1005" s="403">
        <f t="shared" si="266"/>
        <v>0</v>
      </c>
      <c r="K1005" s="390"/>
      <c r="L1005" s="404">
        <f t="shared" si="274"/>
        <v>0</v>
      </c>
      <c r="M1005" s="404">
        <f t="shared" si="274"/>
        <v>8337.83</v>
      </c>
      <c r="N1005" s="405">
        <f t="shared" si="268"/>
        <v>0</v>
      </c>
      <c r="O1005" s="405">
        <f t="shared" si="269"/>
        <v>0</v>
      </c>
      <c r="P1005" s="392"/>
      <c r="Q1005" s="612"/>
      <c r="R1005" s="394" t="str">
        <f t="shared" si="263"/>
        <v/>
      </c>
      <c r="S1005" s="394" t="str">
        <f t="shared" si="273"/>
        <v/>
      </c>
    </row>
    <row r="1006" spans="1:19" ht="26.25" hidden="1" thickBot="1">
      <c r="A1006" s="406">
        <v>102780</v>
      </c>
      <c r="B1006" s="384" t="s">
        <v>3293</v>
      </c>
      <c r="C1006" s="400" t="s">
        <v>6177</v>
      </c>
      <c r="D1006" s="384" t="str">
        <f>VLOOKUP(A1006,[3]cartilha!$A$1:$AN$65536,15,FALSE)</f>
        <v>UN</v>
      </c>
      <c r="E1006" s="385" t="s">
        <v>7757</v>
      </c>
      <c r="F1006" s="386">
        <f t="shared" si="270"/>
        <v>9596.7800000000007</v>
      </c>
      <c r="G1006" s="407"/>
      <c r="H1006" s="436">
        <f t="shared" si="271"/>
        <v>9596.7800000000007</v>
      </c>
      <c r="I1006" s="403">
        <f t="shared" si="265"/>
        <v>0</v>
      </c>
      <c r="J1006" s="403">
        <f t="shared" si="266"/>
        <v>0</v>
      </c>
      <c r="K1006" s="390"/>
      <c r="L1006" s="404">
        <f t="shared" si="274"/>
        <v>0</v>
      </c>
      <c r="M1006" s="404">
        <f t="shared" si="274"/>
        <v>9596.7800000000007</v>
      </c>
      <c r="N1006" s="405">
        <f t="shared" si="268"/>
        <v>0</v>
      </c>
      <c r="O1006" s="405">
        <f t="shared" si="269"/>
        <v>0</v>
      </c>
      <c r="P1006" s="392"/>
      <c r="Q1006" s="612"/>
      <c r="R1006" s="394" t="str">
        <f t="shared" si="263"/>
        <v/>
      </c>
      <c r="S1006" s="394" t="str">
        <f t="shared" si="273"/>
        <v/>
      </c>
    </row>
    <row r="1007" spans="1:19" ht="26.25" hidden="1" thickBot="1">
      <c r="A1007" s="406">
        <v>102781</v>
      </c>
      <c r="B1007" s="384" t="s">
        <v>3293</v>
      </c>
      <c r="C1007" s="400" t="s">
        <v>6178</v>
      </c>
      <c r="D1007" s="384" t="str">
        <f>VLOOKUP(A1007,[3]cartilha!$A$1:$AN$65536,15,FALSE)</f>
        <v>UN</v>
      </c>
      <c r="E1007" s="385" t="s">
        <v>7758</v>
      </c>
      <c r="F1007" s="386">
        <f t="shared" si="270"/>
        <v>14193.72</v>
      </c>
      <c r="G1007" s="407"/>
      <c r="H1007" s="436">
        <f t="shared" si="271"/>
        <v>14193.72</v>
      </c>
      <c r="I1007" s="403">
        <f t="shared" si="265"/>
        <v>0</v>
      </c>
      <c r="J1007" s="403">
        <f t="shared" si="266"/>
        <v>0</v>
      </c>
      <c r="K1007" s="390"/>
      <c r="L1007" s="404">
        <f t="shared" si="274"/>
        <v>0</v>
      </c>
      <c r="M1007" s="404">
        <f t="shared" si="274"/>
        <v>14193.72</v>
      </c>
      <c r="N1007" s="405">
        <f t="shared" si="268"/>
        <v>0</v>
      </c>
      <c r="O1007" s="405">
        <f t="shared" si="269"/>
        <v>0</v>
      </c>
      <c r="P1007" s="392"/>
      <c r="Q1007" s="612"/>
      <c r="R1007" s="394" t="str">
        <f t="shared" si="263"/>
        <v/>
      </c>
      <c r="S1007" s="394" t="str">
        <f t="shared" si="273"/>
        <v/>
      </c>
    </row>
    <row r="1008" spans="1:19" ht="26.25" hidden="1" thickBot="1">
      <c r="A1008" s="406">
        <v>102782</v>
      </c>
      <c r="B1008" s="384" t="s">
        <v>3293</v>
      </c>
      <c r="C1008" s="400" t="s">
        <v>6179</v>
      </c>
      <c r="D1008" s="384" t="str">
        <f>VLOOKUP(A1008,[3]cartilha!$A$1:$AN$65536,15,FALSE)</f>
        <v>UN</v>
      </c>
      <c r="E1008" s="385" t="s">
        <v>7759</v>
      </c>
      <c r="F1008" s="386">
        <f t="shared" si="270"/>
        <v>15760.78</v>
      </c>
      <c r="G1008" s="407"/>
      <c r="H1008" s="436">
        <f t="shared" si="271"/>
        <v>15760.78</v>
      </c>
      <c r="I1008" s="403">
        <f t="shared" si="265"/>
        <v>0</v>
      </c>
      <c r="J1008" s="403">
        <f t="shared" si="266"/>
        <v>0</v>
      </c>
      <c r="K1008" s="390"/>
      <c r="L1008" s="404">
        <f t="shared" si="274"/>
        <v>0</v>
      </c>
      <c r="M1008" s="404">
        <f t="shared" si="274"/>
        <v>15760.78</v>
      </c>
      <c r="N1008" s="405">
        <f t="shared" si="268"/>
        <v>0</v>
      </c>
      <c r="O1008" s="405">
        <f t="shared" si="269"/>
        <v>0</v>
      </c>
      <c r="P1008" s="392"/>
      <c r="Q1008" s="612"/>
      <c r="R1008" s="394" t="str">
        <f t="shared" si="263"/>
        <v/>
      </c>
      <c r="S1008" s="394" t="str">
        <f t="shared" si="273"/>
        <v/>
      </c>
    </row>
    <row r="1009" spans="1:19" ht="26.25" hidden="1" thickBot="1">
      <c r="A1009" s="406">
        <v>102783</v>
      </c>
      <c r="B1009" s="384" t="s">
        <v>3293</v>
      </c>
      <c r="C1009" s="400" t="s">
        <v>6180</v>
      </c>
      <c r="D1009" s="384" t="str">
        <f>VLOOKUP(A1009,[3]cartilha!$A$1:$AN$65536,15,FALSE)</f>
        <v>UN</v>
      </c>
      <c r="E1009" s="385" t="s">
        <v>7760</v>
      </c>
      <c r="F1009" s="386">
        <f t="shared" si="270"/>
        <v>20868.490000000002</v>
      </c>
      <c r="G1009" s="407"/>
      <c r="H1009" s="436">
        <f t="shared" si="271"/>
        <v>20868.490000000002</v>
      </c>
      <c r="I1009" s="403">
        <f t="shared" si="265"/>
        <v>0</v>
      </c>
      <c r="J1009" s="403">
        <f t="shared" si="266"/>
        <v>0</v>
      </c>
      <c r="K1009" s="390"/>
      <c r="L1009" s="404">
        <f t="shared" si="274"/>
        <v>0</v>
      </c>
      <c r="M1009" s="404">
        <f t="shared" si="274"/>
        <v>20868.490000000002</v>
      </c>
      <c r="N1009" s="405">
        <f t="shared" si="268"/>
        <v>0</v>
      </c>
      <c r="O1009" s="405">
        <f t="shared" si="269"/>
        <v>0</v>
      </c>
      <c r="P1009" s="392"/>
      <c r="Q1009" s="612"/>
      <c r="R1009" s="394" t="str">
        <f t="shared" si="263"/>
        <v/>
      </c>
      <c r="S1009" s="394" t="str">
        <f t="shared" si="273"/>
        <v/>
      </c>
    </row>
    <row r="1010" spans="1:19" ht="26.25" hidden="1" thickBot="1">
      <c r="A1010" s="406">
        <v>102784</v>
      </c>
      <c r="B1010" s="384" t="s">
        <v>3293</v>
      </c>
      <c r="C1010" s="400" t="s">
        <v>6181</v>
      </c>
      <c r="D1010" s="384" t="str">
        <f>VLOOKUP(A1010,[3]cartilha!$A$1:$AN$65536,15,FALSE)</f>
        <v>UN</v>
      </c>
      <c r="E1010" s="385" t="s">
        <v>7761</v>
      </c>
      <c r="F1010" s="386">
        <f t="shared" si="270"/>
        <v>32307.43</v>
      </c>
      <c r="G1010" s="407"/>
      <c r="H1010" s="436">
        <f t="shared" si="271"/>
        <v>32307.43</v>
      </c>
      <c r="I1010" s="403">
        <f t="shared" si="265"/>
        <v>0</v>
      </c>
      <c r="J1010" s="403">
        <f t="shared" si="266"/>
        <v>0</v>
      </c>
      <c r="K1010" s="390"/>
      <c r="L1010" s="404">
        <f t="shared" si="274"/>
        <v>0</v>
      </c>
      <c r="M1010" s="404">
        <f t="shared" si="274"/>
        <v>32307.43</v>
      </c>
      <c r="N1010" s="405">
        <f t="shared" si="268"/>
        <v>0</v>
      </c>
      <c r="O1010" s="405">
        <f t="shared" si="269"/>
        <v>0</v>
      </c>
      <c r="P1010" s="392"/>
      <c r="Q1010" s="612"/>
      <c r="R1010" s="394" t="str">
        <f t="shared" si="263"/>
        <v/>
      </c>
      <c r="S1010" s="394" t="str">
        <f t="shared" si="273"/>
        <v/>
      </c>
    </row>
    <row r="1011" spans="1:19" ht="26.25" hidden="1" thickBot="1">
      <c r="A1011" s="406">
        <v>102785</v>
      </c>
      <c r="B1011" s="384" t="s">
        <v>3293</v>
      </c>
      <c r="C1011" s="400" t="s">
        <v>6182</v>
      </c>
      <c r="D1011" s="384" t="str">
        <f>VLOOKUP(A1011,[3]cartilha!$A$1:$AN$65536,15,FALSE)</f>
        <v>UN</v>
      </c>
      <c r="E1011" s="385" t="s">
        <v>7757</v>
      </c>
      <c r="F1011" s="386">
        <f t="shared" si="270"/>
        <v>9596.7800000000007</v>
      </c>
      <c r="G1011" s="407"/>
      <c r="H1011" s="436">
        <f t="shared" si="271"/>
        <v>9596.7800000000007</v>
      </c>
      <c r="I1011" s="403">
        <f t="shared" si="265"/>
        <v>0</v>
      </c>
      <c r="J1011" s="403">
        <f t="shared" si="266"/>
        <v>0</v>
      </c>
      <c r="K1011" s="390"/>
      <c r="L1011" s="404">
        <f t="shared" ref="L1011:M1026" si="275">G1011</f>
        <v>0</v>
      </c>
      <c r="M1011" s="404">
        <f t="shared" si="275"/>
        <v>9596.7800000000007</v>
      </c>
      <c r="N1011" s="405">
        <f t="shared" si="268"/>
        <v>0</v>
      </c>
      <c r="O1011" s="405">
        <f t="shared" si="269"/>
        <v>0</v>
      </c>
      <c r="P1011" s="392"/>
      <c r="Q1011" s="612"/>
      <c r="R1011" s="394" t="str">
        <f t="shared" si="263"/>
        <v/>
      </c>
      <c r="S1011" s="394" t="str">
        <f t="shared" si="273"/>
        <v/>
      </c>
    </row>
    <row r="1012" spans="1:19" ht="26.25" hidden="1" thickBot="1">
      <c r="A1012" s="406">
        <v>102786</v>
      </c>
      <c r="B1012" s="384" t="s">
        <v>3293</v>
      </c>
      <c r="C1012" s="400" t="s">
        <v>6183</v>
      </c>
      <c r="D1012" s="384" t="str">
        <f>VLOOKUP(A1012,[3]cartilha!$A$1:$AN$65536,15,FALSE)</f>
        <v>UN</v>
      </c>
      <c r="E1012" s="385" t="s">
        <v>7762</v>
      </c>
      <c r="F1012" s="386">
        <f t="shared" si="270"/>
        <v>10653.07</v>
      </c>
      <c r="G1012" s="407"/>
      <c r="H1012" s="436">
        <f t="shared" si="271"/>
        <v>10653.07</v>
      </c>
      <c r="I1012" s="403">
        <f t="shared" si="265"/>
        <v>0</v>
      </c>
      <c r="J1012" s="403">
        <f t="shared" si="266"/>
        <v>0</v>
      </c>
      <c r="K1012" s="390"/>
      <c r="L1012" s="404">
        <f t="shared" si="275"/>
        <v>0</v>
      </c>
      <c r="M1012" s="404">
        <f t="shared" si="275"/>
        <v>10653.07</v>
      </c>
      <c r="N1012" s="405">
        <f t="shared" si="268"/>
        <v>0</v>
      </c>
      <c r="O1012" s="405">
        <f t="shared" si="269"/>
        <v>0</v>
      </c>
      <c r="P1012" s="392"/>
      <c r="Q1012" s="612"/>
      <c r="R1012" s="394" t="str">
        <f t="shared" si="263"/>
        <v/>
      </c>
      <c r="S1012" s="394" t="str">
        <f t="shared" si="273"/>
        <v/>
      </c>
    </row>
    <row r="1013" spans="1:19" ht="26.25" hidden="1" thickBot="1">
      <c r="A1013" s="406">
        <v>102787</v>
      </c>
      <c r="B1013" s="384" t="s">
        <v>3293</v>
      </c>
      <c r="C1013" s="400" t="s">
        <v>6184</v>
      </c>
      <c r="D1013" s="384" t="str">
        <f>VLOOKUP(A1013,[3]cartilha!$A$1:$AN$65536,15,FALSE)</f>
        <v>UN</v>
      </c>
      <c r="E1013" s="385" t="s">
        <v>7759</v>
      </c>
      <c r="F1013" s="386">
        <f t="shared" si="270"/>
        <v>15760.78</v>
      </c>
      <c r="G1013" s="407"/>
      <c r="H1013" s="436">
        <f t="shared" si="271"/>
        <v>15760.78</v>
      </c>
      <c r="I1013" s="403">
        <f t="shared" si="265"/>
        <v>0</v>
      </c>
      <c r="J1013" s="403">
        <f t="shared" si="266"/>
        <v>0</v>
      </c>
      <c r="K1013" s="390"/>
      <c r="L1013" s="404">
        <f t="shared" si="275"/>
        <v>0</v>
      </c>
      <c r="M1013" s="404">
        <f t="shared" si="275"/>
        <v>15760.78</v>
      </c>
      <c r="N1013" s="405">
        <f t="shared" si="268"/>
        <v>0</v>
      </c>
      <c r="O1013" s="405">
        <f t="shared" si="269"/>
        <v>0</v>
      </c>
      <c r="P1013" s="392"/>
      <c r="Q1013" s="612"/>
      <c r="R1013" s="394" t="str">
        <f t="shared" ref="R1013:R1076" si="276">IF(Q1013="X","x",IF(Q1013="xx","x",IF(O1013&gt;0,"x","")))</f>
        <v/>
      </c>
      <c r="S1013" s="394" t="str">
        <f t="shared" si="273"/>
        <v/>
      </c>
    </row>
    <row r="1014" spans="1:19" ht="26.25" hidden="1" thickBot="1">
      <c r="A1014" s="406">
        <v>102788</v>
      </c>
      <c r="B1014" s="384" t="s">
        <v>3293</v>
      </c>
      <c r="C1014" s="400" t="s">
        <v>6185</v>
      </c>
      <c r="D1014" s="384" t="str">
        <f>VLOOKUP(A1014,[3]cartilha!$A$1:$AN$65536,15,FALSE)</f>
        <v>UN</v>
      </c>
      <c r="E1014" s="385" t="s">
        <v>7763</v>
      </c>
      <c r="F1014" s="386">
        <f t="shared" si="270"/>
        <v>17289.84</v>
      </c>
      <c r="G1014" s="407"/>
      <c r="H1014" s="436">
        <f t="shared" si="271"/>
        <v>17289.84</v>
      </c>
      <c r="I1014" s="403">
        <f t="shared" si="265"/>
        <v>0</v>
      </c>
      <c r="J1014" s="403">
        <f t="shared" si="266"/>
        <v>0</v>
      </c>
      <c r="K1014" s="390"/>
      <c r="L1014" s="404">
        <f t="shared" si="275"/>
        <v>0</v>
      </c>
      <c r="M1014" s="404">
        <f t="shared" si="275"/>
        <v>17289.84</v>
      </c>
      <c r="N1014" s="405">
        <f t="shared" si="268"/>
        <v>0</v>
      </c>
      <c r="O1014" s="405">
        <f t="shared" si="269"/>
        <v>0</v>
      </c>
      <c r="P1014" s="392"/>
      <c r="Q1014" s="612"/>
      <c r="R1014" s="394" t="str">
        <f t="shared" si="276"/>
        <v/>
      </c>
      <c r="S1014" s="394" t="str">
        <f t="shared" si="273"/>
        <v/>
      </c>
    </row>
    <row r="1015" spans="1:19" ht="26.25" hidden="1" thickBot="1">
      <c r="A1015" s="406">
        <v>102789</v>
      </c>
      <c r="B1015" s="384" t="s">
        <v>3293</v>
      </c>
      <c r="C1015" s="400" t="s">
        <v>6186</v>
      </c>
      <c r="D1015" s="384" t="str">
        <f>VLOOKUP(A1015,[3]cartilha!$A$1:$AN$65536,15,FALSE)</f>
        <v>UN</v>
      </c>
      <c r="E1015" s="385" t="s">
        <v>7764</v>
      </c>
      <c r="F1015" s="386">
        <f t="shared" si="270"/>
        <v>22718.33</v>
      </c>
      <c r="G1015" s="407"/>
      <c r="H1015" s="436">
        <f t="shared" si="271"/>
        <v>22718.33</v>
      </c>
      <c r="I1015" s="403">
        <f t="shared" si="265"/>
        <v>0</v>
      </c>
      <c r="J1015" s="403">
        <f t="shared" si="266"/>
        <v>0</v>
      </c>
      <c r="K1015" s="390"/>
      <c r="L1015" s="404">
        <f t="shared" si="275"/>
        <v>0</v>
      </c>
      <c r="M1015" s="404">
        <f t="shared" si="275"/>
        <v>22718.33</v>
      </c>
      <c r="N1015" s="405">
        <f t="shared" si="268"/>
        <v>0</v>
      </c>
      <c r="O1015" s="405">
        <f t="shared" si="269"/>
        <v>0</v>
      </c>
      <c r="P1015" s="392"/>
      <c r="Q1015" s="612"/>
      <c r="R1015" s="394" t="str">
        <f t="shared" si="276"/>
        <v/>
      </c>
      <c r="S1015" s="394" t="str">
        <f t="shared" si="273"/>
        <v/>
      </c>
    </row>
    <row r="1016" spans="1:19" ht="26.25" hidden="1" thickBot="1">
      <c r="A1016" s="406">
        <v>102790</v>
      </c>
      <c r="B1016" s="384" t="s">
        <v>3293</v>
      </c>
      <c r="C1016" s="400" t="s">
        <v>6187</v>
      </c>
      <c r="D1016" s="384" t="str">
        <f>VLOOKUP(A1016,[3]cartilha!$A$1:$AN$65536,15,FALSE)</f>
        <v>UN</v>
      </c>
      <c r="E1016" s="385" t="s">
        <v>7765</v>
      </c>
      <c r="F1016" s="386">
        <f t="shared" si="270"/>
        <v>37446.33</v>
      </c>
      <c r="G1016" s="407"/>
      <c r="H1016" s="436">
        <f t="shared" si="271"/>
        <v>37446.33</v>
      </c>
      <c r="I1016" s="403">
        <f t="shared" si="265"/>
        <v>0</v>
      </c>
      <c r="J1016" s="403">
        <f t="shared" si="266"/>
        <v>0</v>
      </c>
      <c r="K1016" s="390"/>
      <c r="L1016" s="404">
        <f t="shared" si="275"/>
        <v>0</v>
      </c>
      <c r="M1016" s="404">
        <f t="shared" si="275"/>
        <v>37446.33</v>
      </c>
      <c r="N1016" s="405">
        <f t="shared" si="268"/>
        <v>0</v>
      </c>
      <c r="O1016" s="405">
        <f t="shared" si="269"/>
        <v>0</v>
      </c>
      <c r="P1016" s="392"/>
      <c r="Q1016" s="612"/>
      <c r="R1016" s="394" t="str">
        <f t="shared" si="276"/>
        <v/>
      </c>
      <c r="S1016" s="394" t="str">
        <f t="shared" si="273"/>
        <v/>
      </c>
    </row>
    <row r="1017" spans="1:19" ht="26.25" hidden="1" thickBot="1">
      <c r="A1017" s="406">
        <v>102791</v>
      </c>
      <c r="B1017" s="384" t="s">
        <v>3293</v>
      </c>
      <c r="C1017" s="400" t="s">
        <v>6188</v>
      </c>
      <c r="D1017" s="384" t="str">
        <f>VLOOKUP(A1017,[3]cartilha!$A$1:$AN$65536,15,FALSE)</f>
        <v>UN</v>
      </c>
      <c r="E1017" s="385" t="s">
        <v>7766</v>
      </c>
      <c r="F1017" s="386">
        <f t="shared" si="270"/>
        <v>30264.39</v>
      </c>
      <c r="G1017" s="407"/>
      <c r="H1017" s="436">
        <f t="shared" si="271"/>
        <v>30264.39</v>
      </c>
      <c r="I1017" s="403">
        <f t="shared" si="265"/>
        <v>0</v>
      </c>
      <c r="J1017" s="403">
        <f t="shared" si="266"/>
        <v>0</v>
      </c>
      <c r="K1017" s="390"/>
      <c r="L1017" s="404">
        <f t="shared" si="275"/>
        <v>0</v>
      </c>
      <c r="M1017" s="404">
        <f t="shared" si="275"/>
        <v>30264.39</v>
      </c>
      <c r="N1017" s="405">
        <f t="shared" si="268"/>
        <v>0</v>
      </c>
      <c r="O1017" s="405">
        <f t="shared" si="269"/>
        <v>0</v>
      </c>
      <c r="P1017" s="392"/>
      <c r="Q1017" s="612"/>
      <c r="R1017" s="394" t="str">
        <f t="shared" si="276"/>
        <v/>
      </c>
      <c r="S1017" s="394" t="str">
        <f t="shared" si="273"/>
        <v/>
      </c>
    </row>
    <row r="1018" spans="1:19" ht="26.25" hidden="1" thickBot="1">
      <c r="A1018" s="406">
        <v>102792</v>
      </c>
      <c r="B1018" s="384" t="s">
        <v>3293</v>
      </c>
      <c r="C1018" s="400" t="s">
        <v>6189</v>
      </c>
      <c r="D1018" s="384" t="str">
        <f>VLOOKUP(A1018,[3]cartilha!$A$1:$AN$65536,15,FALSE)</f>
        <v>UN</v>
      </c>
      <c r="E1018" s="385" t="s">
        <v>7767</v>
      </c>
      <c r="F1018" s="386">
        <f t="shared" si="270"/>
        <v>49146.36</v>
      </c>
      <c r="G1018" s="407"/>
      <c r="H1018" s="436">
        <f t="shared" si="271"/>
        <v>49146.36</v>
      </c>
      <c r="I1018" s="403">
        <f t="shared" si="265"/>
        <v>0</v>
      </c>
      <c r="J1018" s="403">
        <f t="shared" si="266"/>
        <v>0</v>
      </c>
      <c r="K1018" s="390"/>
      <c r="L1018" s="404">
        <f t="shared" si="275"/>
        <v>0</v>
      </c>
      <c r="M1018" s="404">
        <f t="shared" si="275"/>
        <v>49146.36</v>
      </c>
      <c r="N1018" s="405">
        <f t="shared" si="268"/>
        <v>0</v>
      </c>
      <c r="O1018" s="405">
        <f t="shared" si="269"/>
        <v>0</v>
      </c>
      <c r="P1018" s="392"/>
      <c r="Q1018" s="612"/>
      <c r="R1018" s="394" t="str">
        <f t="shared" si="276"/>
        <v/>
      </c>
      <c r="S1018" s="394" t="str">
        <f t="shared" si="273"/>
        <v/>
      </c>
    </row>
    <row r="1019" spans="1:19" ht="26.25" hidden="1" thickBot="1">
      <c r="A1019" s="406">
        <v>102793</v>
      </c>
      <c r="B1019" s="384" t="s">
        <v>3293</v>
      </c>
      <c r="C1019" s="400" t="s">
        <v>6190</v>
      </c>
      <c r="D1019" s="384" t="str">
        <f>VLOOKUP(A1019,[3]cartilha!$A$1:$AN$65536,15,FALSE)</f>
        <v>UN</v>
      </c>
      <c r="E1019" s="385" t="s">
        <v>7768</v>
      </c>
      <c r="F1019" s="386">
        <f t="shared" si="270"/>
        <v>66080.06</v>
      </c>
      <c r="G1019" s="407"/>
      <c r="H1019" s="436">
        <f t="shared" si="271"/>
        <v>66080.06</v>
      </c>
      <c r="I1019" s="403">
        <f t="shared" si="265"/>
        <v>0</v>
      </c>
      <c r="J1019" s="403">
        <f t="shared" si="266"/>
        <v>0</v>
      </c>
      <c r="K1019" s="390"/>
      <c r="L1019" s="404">
        <f t="shared" si="275"/>
        <v>0</v>
      </c>
      <c r="M1019" s="404">
        <f t="shared" si="275"/>
        <v>66080.06</v>
      </c>
      <c r="N1019" s="405">
        <f t="shared" si="268"/>
        <v>0</v>
      </c>
      <c r="O1019" s="405">
        <f t="shared" si="269"/>
        <v>0</v>
      </c>
      <c r="P1019" s="392"/>
      <c r="Q1019" s="612"/>
      <c r="R1019" s="394" t="str">
        <f t="shared" si="276"/>
        <v/>
      </c>
      <c r="S1019" s="394" t="str">
        <f t="shared" si="273"/>
        <v/>
      </c>
    </row>
    <row r="1020" spans="1:19" ht="26.25" hidden="1" thickBot="1">
      <c r="A1020" s="406">
        <v>102794</v>
      </c>
      <c r="B1020" s="384" t="s">
        <v>3293</v>
      </c>
      <c r="C1020" s="400" t="s">
        <v>6191</v>
      </c>
      <c r="D1020" s="384" t="str">
        <f>VLOOKUP(A1020,[3]cartilha!$A$1:$AN$65536,15,FALSE)</f>
        <v>UN</v>
      </c>
      <c r="E1020" s="385" t="s">
        <v>7769</v>
      </c>
      <c r="F1020" s="386">
        <f t="shared" si="270"/>
        <v>94538.28</v>
      </c>
      <c r="G1020" s="407"/>
      <c r="H1020" s="436">
        <f t="shared" si="271"/>
        <v>94538.28</v>
      </c>
      <c r="I1020" s="403">
        <f t="shared" si="265"/>
        <v>0</v>
      </c>
      <c r="J1020" s="403">
        <f t="shared" si="266"/>
        <v>0</v>
      </c>
      <c r="K1020" s="390"/>
      <c r="L1020" s="404">
        <f t="shared" si="275"/>
        <v>0</v>
      </c>
      <c r="M1020" s="404">
        <f t="shared" si="275"/>
        <v>94538.28</v>
      </c>
      <c r="N1020" s="405">
        <f t="shared" si="268"/>
        <v>0</v>
      </c>
      <c r="O1020" s="405">
        <f t="shared" si="269"/>
        <v>0</v>
      </c>
      <c r="P1020" s="392"/>
      <c r="Q1020" s="612"/>
      <c r="R1020" s="394" t="str">
        <f t="shared" si="276"/>
        <v/>
      </c>
      <c r="S1020" s="394" t="str">
        <f t="shared" si="273"/>
        <v/>
      </c>
    </row>
    <row r="1021" spans="1:19" ht="26.25" hidden="1" thickBot="1">
      <c r="A1021" s="406">
        <v>102795</v>
      </c>
      <c r="B1021" s="384" t="s">
        <v>3293</v>
      </c>
      <c r="C1021" s="400" t="s">
        <v>6192</v>
      </c>
      <c r="D1021" s="384" t="str">
        <f>VLOOKUP(A1021,[3]cartilha!$A$1:$AN$65536,15,FALSE)</f>
        <v>UN</v>
      </c>
      <c r="E1021" s="385" t="s">
        <v>7770</v>
      </c>
      <c r="F1021" s="386">
        <f t="shared" si="270"/>
        <v>32313.33</v>
      </c>
      <c r="G1021" s="407"/>
      <c r="H1021" s="436">
        <f t="shared" si="271"/>
        <v>32313.33</v>
      </c>
      <c r="I1021" s="403">
        <f t="shared" si="265"/>
        <v>0</v>
      </c>
      <c r="J1021" s="403">
        <f t="shared" si="266"/>
        <v>0</v>
      </c>
      <c r="K1021" s="390"/>
      <c r="L1021" s="404">
        <f t="shared" si="275"/>
        <v>0</v>
      </c>
      <c r="M1021" s="404">
        <f t="shared" si="275"/>
        <v>32313.33</v>
      </c>
      <c r="N1021" s="405">
        <f t="shared" si="268"/>
        <v>0</v>
      </c>
      <c r="O1021" s="405">
        <f t="shared" si="269"/>
        <v>0</v>
      </c>
      <c r="P1021" s="392"/>
      <c r="Q1021" s="612"/>
      <c r="R1021" s="394" t="str">
        <f t="shared" si="276"/>
        <v/>
      </c>
      <c r="S1021" s="394" t="str">
        <f t="shared" si="273"/>
        <v/>
      </c>
    </row>
    <row r="1022" spans="1:19" ht="26.25" hidden="1" thickBot="1">
      <c r="A1022" s="406">
        <v>102796</v>
      </c>
      <c r="B1022" s="384" t="s">
        <v>3293</v>
      </c>
      <c r="C1022" s="400" t="s">
        <v>6193</v>
      </c>
      <c r="D1022" s="384" t="str">
        <f>VLOOKUP(A1022,[3]cartilha!$A$1:$AN$65536,15,FALSE)</f>
        <v>UN</v>
      </c>
      <c r="E1022" s="385" t="s">
        <v>7771</v>
      </c>
      <c r="F1022" s="386">
        <f t="shared" si="270"/>
        <v>52012.41</v>
      </c>
      <c r="G1022" s="407"/>
      <c r="H1022" s="436">
        <f t="shared" si="271"/>
        <v>52012.41</v>
      </c>
      <c r="I1022" s="403">
        <f t="shared" si="265"/>
        <v>0</v>
      </c>
      <c r="J1022" s="403">
        <f t="shared" si="266"/>
        <v>0</v>
      </c>
      <c r="K1022" s="390"/>
      <c r="L1022" s="404">
        <f t="shared" si="275"/>
        <v>0</v>
      </c>
      <c r="M1022" s="404">
        <f t="shared" si="275"/>
        <v>52012.41</v>
      </c>
      <c r="N1022" s="405">
        <f t="shared" si="268"/>
        <v>0</v>
      </c>
      <c r="O1022" s="405">
        <f t="shared" si="269"/>
        <v>0</v>
      </c>
      <c r="P1022" s="392"/>
      <c r="Q1022" s="612"/>
      <c r="R1022" s="394" t="str">
        <f t="shared" si="276"/>
        <v/>
      </c>
      <c r="S1022" s="394" t="str">
        <f t="shared" si="273"/>
        <v/>
      </c>
    </row>
    <row r="1023" spans="1:19" ht="26.25" hidden="1" thickBot="1">
      <c r="A1023" s="406">
        <v>102797</v>
      </c>
      <c r="B1023" s="384" t="s">
        <v>3293</v>
      </c>
      <c r="C1023" s="400" t="s">
        <v>6194</v>
      </c>
      <c r="D1023" s="384" t="str">
        <f>VLOOKUP(A1023,[3]cartilha!$A$1:$AN$65536,15,FALSE)</f>
        <v>UN</v>
      </c>
      <c r="E1023" s="385" t="s">
        <v>7772</v>
      </c>
      <c r="F1023" s="386">
        <f t="shared" si="270"/>
        <v>73724.460000000006</v>
      </c>
      <c r="G1023" s="407"/>
      <c r="H1023" s="436">
        <f t="shared" si="271"/>
        <v>73724.460000000006</v>
      </c>
      <c r="I1023" s="403">
        <f t="shared" si="265"/>
        <v>0</v>
      </c>
      <c r="J1023" s="403">
        <f t="shared" si="266"/>
        <v>0</v>
      </c>
      <c r="K1023" s="390"/>
      <c r="L1023" s="404">
        <f t="shared" si="275"/>
        <v>0</v>
      </c>
      <c r="M1023" s="404">
        <f t="shared" si="275"/>
        <v>73724.460000000006</v>
      </c>
      <c r="N1023" s="405">
        <f t="shared" si="268"/>
        <v>0</v>
      </c>
      <c r="O1023" s="405">
        <f t="shared" si="269"/>
        <v>0</v>
      </c>
      <c r="P1023" s="392"/>
      <c r="Q1023" s="612"/>
      <c r="R1023" s="394" t="str">
        <f t="shared" si="276"/>
        <v/>
      </c>
      <c r="S1023" s="394" t="str">
        <f t="shared" si="273"/>
        <v/>
      </c>
    </row>
    <row r="1024" spans="1:19" ht="26.25" hidden="1" thickBot="1">
      <c r="A1024" s="406">
        <v>102798</v>
      </c>
      <c r="B1024" s="384" t="s">
        <v>3293</v>
      </c>
      <c r="C1024" s="400" t="s">
        <v>6195</v>
      </c>
      <c r="D1024" s="384" t="str">
        <f>VLOOKUP(A1024,[3]cartilha!$A$1:$AN$65536,15,FALSE)</f>
        <v>UN</v>
      </c>
      <c r="E1024" s="385" t="s">
        <v>7773</v>
      </c>
      <c r="F1024" s="386">
        <f t="shared" si="270"/>
        <v>90149.82</v>
      </c>
      <c r="G1024" s="407"/>
      <c r="H1024" s="436">
        <f t="shared" si="271"/>
        <v>90149.82</v>
      </c>
      <c r="I1024" s="403">
        <f t="shared" si="265"/>
        <v>0</v>
      </c>
      <c r="J1024" s="403">
        <f t="shared" si="266"/>
        <v>0</v>
      </c>
      <c r="K1024" s="390"/>
      <c r="L1024" s="404">
        <f t="shared" si="275"/>
        <v>0</v>
      </c>
      <c r="M1024" s="404">
        <f t="shared" si="275"/>
        <v>90149.82</v>
      </c>
      <c r="N1024" s="405">
        <f t="shared" si="268"/>
        <v>0</v>
      </c>
      <c r="O1024" s="405">
        <f t="shared" si="269"/>
        <v>0</v>
      </c>
      <c r="P1024" s="392"/>
      <c r="Q1024" s="612"/>
      <c r="R1024" s="394" t="str">
        <f t="shared" si="276"/>
        <v/>
      </c>
      <c r="S1024" s="394" t="str">
        <f t="shared" si="273"/>
        <v/>
      </c>
    </row>
    <row r="1025" spans="1:19" ht="26.25" hidden="1" thickBot="1">
      <c r="A1025" s="406">
        <v>102799</v>
      </c>
      <c r="B1025" s="384" t="s">
        <v>3293</v>
      </c>
      <c r="C1025" s="400" t="s">
        <v>6196</v>
      </c>
      <c r="D1025" s="384" t="str">
        <f>VLOOKUP(A1025,[3]cartilha!$A$1:$AN$65536,15,FALSE)</f>
        <v>UN</v>
      </c>
      <c r="E1025" s="385" t="s">
        <v>7774</v>
      </c>
      <c r="F1025" s="386">
        <f t="shared" si="270"/>
        <v>32994.36</v>
      </c>
      <c r="G1025" s="407"/>
      <c r="H1025" s="436">
        <f t="shared" si="271"/>
        <v>32994.36</v>
      </c>
      <c r="I1025" s="403">
        <f t="shared" si="265"/>
        <v>0</v>
      </c>
      <c r="J1025" s="403">
        <f t="shared" si="266"/>
        <v>0</v>
      </c>
      <c r="K1025" s="390"/>
      <c r="L1025" s="404">
        <f t="shared" si="275"/>
        <v>0</v>
      </c>
      <c r="M1025" s="404">
        <f t="shared" si="275"/>
        <v>32994.36</v>
      </c>
      <c r="N1025" s="405">
        <f t="shared" si="268"/>
        <v>0</v>
      </c>
      <c r="O1025" s="405">
        <f t="shared" si="269"/>
        <v>0</v>
      </c>
      <c r="P1025" s="392"/>
      <c r="Q1025" s="612"/>
      <c r="R1025" s="394" t="str">
        <f t="shared" si="276"/>
        <v/>
      </c>
      <c r="S1025" s="394" t="str">
        <f t="shared" si="273"/>
        <v/>
      </c>
    </row>
    <row r="1026" spans="1:19" ht="26.25" hidden="1" thickBot="1">
      <c r="A1026" s="406">
        <v>102800</v>
      </c>
      <c r="B1026" s="384" t="s">
        <v>3293</v>
      </c>
      <c r="C1026" s="400" t="s">
        <v>6197</v>
      </c>
      <c r="D1026" s="384" t="str">
        <f>VLOOKUP(A1026,[3]cartilha!$A$1:$AN$65536,15,FALSE)</f>
        <v>UN</v>
      </c>
      <c r="E1026" s="385" t="s">
        <v>7775</v>
      </c>
      <c r="F1026" s="386">
        <f t="shared" si="270"/>
        <v>57117.13</v>
      </c>
      <c r="G1026" s="407"/>
      <c r="H1026" s="436">
        <f t="shared" si="271"/>
        <v>57117.13</v>
      </c>
      <c r="I1026" s="403">
        <f t="shared" si="265"/>
        <v>0</v>
      </c>
      <c r="J1026" s="403">
        <f t="shared" si="266"/>
        <v>0</v>
      </c>
      <c r="K1026" s="390"/>
      <c r="L1026" s="404">
        <f t="shared" si="275"/>
        <v>0</v>
      </c>
      <c r="M1026" s="404">
        <f t="shared" si="275"/>
        <v>57117.13</v>
      </c>
      <c r="N1026" s="405">
        <f t="shared" si="268"/>
        <v>0</v>
      </c>
      <c r="O1026" s="405">
        <f t="shared" si="269"/>
        <v>0</v>
      </c>
      <c r="P1026" s="392"/>
      <c r="Q1026" s="612"/>
      <c r="R1026" s="394" t="str">
        <f t="shared" si="276"/>
        <v/>
      </c>
      <c r="S1026" s="394" t="str">
        <f t="shared" si="273"/>
        <v/>
      </c>
    </row>
    <row r="1027" spans="1:19" ht="26.25" hidden="1" thickBot="1">
      <c r="A1027" s="406">
        <v>102801</v>
      </c>
      <c r="B1027" s="384" t="s">
        <v>3293</v>
      </c>
      <c r="C1027" s="400" t="s">
        <v>6198</v>
      </c>
      <c r="D1027" s="384" t="str">
        <f>VLOOKUP(A1027,[3]cartilha!$A$1:$AN$65536,15,FALSE)</f>
        <v>UN</v>
      </c>
      <c r="E1027" s="385" t="s">
        <v>7776</v>
      </c>
      <c r="F1027" s="386">
        <f t="shared" si="270"/>
        <v>79936.14</v>
      </c>
      <c r="G1027" s="407"/>
      <c r="H1027" s="436">
        <f t="shared" si="271"/>
        <v>79936.14</v>
      </c>
      <c r="I1027" s="403">
        <f t="shared" ref="I1027:I1037" si="277">IF(ISBLANK(E1027),0,ROUND(F1027*G1027,2))</f>
        <v>0</v>
      </c>
      <c r="J1027" s="403">
        <f t="shared" ref="J1027:J1037" si="278">IF(ISBLANK(G1027),0,ROUND(G1027*H1027,2))</f>
        <v>0</v>
      </c>
      <c r="K1027" s="390"/>
      <c r="L1027" s="404">
        <f t="shared" ref="L1027:M1037" si="279">G1027</f>
        <v>0</v>
      </c>
      <c r="M1027" s="404">
        <f t="shared" si="279"/>
        <v>79936.14</v>
      </c>
      <c r="N1027" s="405">
        <f t="shared" ref="N1027:N1037" si="280">IF(ISBLANK(E1027),0,ROUND(F1027*L1027,2))</f>
        <v>0</v>
      </c>
      <c r="O1027" s="405">
        <f t="shared" ref="O1027:O1037" si="281">IF(ISBLANK(L1027),0,ROUND(L1027*M1027,2))</f>
        <v>0</v>
      </c>
      <c r="P1027" s="392"/>
      <c r="Q1027" s="612"/>
      <c r="R1027" s="394" t="str">
        <f t="shared" si="276"/>
        <v/>
      </c>
      <c r="S1027" s="394" t="str">
        <f t="shared" si="273"/>
        <v/>
      </c>
    </row>
    <row r="1028" spans="1:19" ht="26.25" hidden="1" thickBot="1">
      <c r="A1028" s="406">
        <v>102802</v>
      </c>
      <c r="B1028" s="384" t="s">
        <v>3293</v>
      </c>
      <c r="C1028" s="400" t="s">
        <v>6199</v>
      </c>
      <c r="D1028" s="384" t="str">
        <f>VLOOKUP(A1028,[3]cartilha!$A$1:$AN$65536,15,FALSE)</f>
        <v>UN</v>
      </c>
      <c r="E1028" s="385" t="s">
        <v>7777</v>
      </c>
      <c r="F1028" s="386">
        <f t="shared" si="270"/>
        <v>95812.99</v>
      </c>
      <c r="G1028" s="407"/>
      <c r="H1028" s="436">
        <f t="shared" si="271"/>
        <v>95812.99</v>
      </c>
      <c r="I1028" s="403">
        <f t="shared" si="277"/>
        <v>0</v>
      </c>
      <c r="J1028" s="403">
        <f t="shared" si="278"/>
        <v>0</v>
      </c>
      <c r="K1028" s="390"/>
      <c r="L1028" s="404">
        <f t="shared" si="279"/>
        <v>0</v>
      </c>
      <c r="M1028" s="404">
        <f t="shared" si="279"/>
        <v>95812.99</v>
      </c>
      <c r="N1028" s="405">
        <f t="shared" si="280"/>
        <v>0</v>
      </c>
      <c r="O1028" s="405">
        <f t="shared" si="281"/>
        <v>0</v>
      </c>
      <c r="P1028" s="392"/>
      <c r="Q1028" s="612"/>
      <c r="R1028" s="394" t="str">
        <f t="shared" si="276"/>
        <v/>
      </c>
      <c r="S1028" s="394" t="str">
        <f t="shared" si="273"/>
        <v/>
      </c>
    </row>
    <row r="1029" spans="1:19" ht="13.5" hidden="1" thickBot="1">
      <c r="A1029" s="406">
        <v>102728</v>
      </c>
      <c r="B1029" s="384" t="s">
        <v>3293</v>
      </c>
      <c r="C1029" s="400" t="s">
        <v>6200</v>
      </c>
      <c r="D1029" s="384" t="str">
        <f>VLOOKUP(A1029,[3]cartilha!$A$1:$AN$65536,15,FALSE)</f>
        <v>KG</v>
      </c>
      <c r="E1029" s="385" t="s">
        <v>7778</v>
      </c>
      <c r="F1029" s="386">
        <f t="shared" si="270"/>
        <v>20.88</v>
      </c>
      <c r="G1029" s="407"/>
      <c r="H1029" s="436">
        <f t="shared" si="271"/>
        <v>20.88</v>
      </c>
      <c r="I1029" s="403">
        <f t="shared" si="277"/>
        <v>0</v>
      </c>
      <c r="J1029" s="403">
        <f t="shared" si="278"/>
        <v>0</v>
      </c>
      <c r="K1029" s="390"/>
      <c r="L1029" s="404">
        <f t="shared" si="279"/>
        <v>0</v>
      </c>
      <c r="M1029" s="404">
        <f t="shared" si="279"/>
        <v>20.88</v>
      </c>
      <c r="N1029" s="405">
        <f t="shared" si="280"/>
        <v>0</v>
      </c>
      <c r="O1029" s="405">
        <f t="shared" si="281"/>
        <v>0</v>
      </c>
      <c r="P1029" s="392"/>
      <c r="Q1029" s="612"/>
      <c r="R1029" s="394" t="str">
        <f t="shared" si="276"/>
        <v/>
      </c>
      <c r="S1029" s="394" t="str">
        <f t="shared" si="273"/>
        <v/>
      </c>
    </row>
    <row r="1030" spans="1:19" ht="13.5" hidden="1" thickBot="1">
      <c r="A1030" s="406">
        <v>102730</v>
      </c>
      <c r="B1030" s="384" t="s">
        <v>3293</v>
      </c>
      <c r="C1030" s="400" t="s">
        <v>6201</v>
      </c>
      <c r="D1030" s="384" t="str">
        <f>VLOOKUP(A1030,[3]cartilha!$A$1:$AN$65536,15,FALSE)</f>
        <v>KG</v>
      </c>
      <c r="E1030" s="385" t="s">
        <v>7779</v>
      </c>
      <c r="F1030" s="386">
        <f t="shared" si="270"/>
        <v>17.440000000000001</v>
      </c>
      <c r="G1030" s="407"/>
      <c r="H1030" s="436">
        <f t="shared" si="271"/>
        <v>17.440000000000001</v>
      </c>
      <c r="I1030" s="403">
        <f t="shared" si="277"/>
        <v>0</v>
      </c>
      <c r="J1030" s="403">
        <f t="shared" si="278"/>
        <v>0</v>
      </c>
      <c r="K1030" s="390"/>
      <c r="L1030" s="404">
        <f t="shared" si="279"/>
        <v>0</v>
      </c>
      <c r="M1030" s="404">
        <f t="shared" si="279"/>
        <v>17.440000000000001</v>
      </c>
      <c r="N1030" s="405">
        <f t="shared" si="280"/>
        <v>0</v>
      </c>
      <c r="O1030" s="405">
        <f t="shared" si="281"/>
        <v>0</v>
      </c>
      <c r="P1030" s="392"/>
      <c r="Q1030" s="612"/>
      <c r="R1030" s="394" t="str">
        <f t="shared" si="276"/>
        <v/>
      </c>
      <c r="S1030" s="394" t="str">
        <f t="shared" si="273"/>
        <v/>
      </c>
    </row>
    <row r="1031" spans="1:19" ht="26.25" hidden="1" thickBot="1">
      <c r="A1031" s="406">
        <v>102731</v>
      </c>
      <c r="B1031" s="384" t="s">
        <v>3293</v>
      </c>
      <c r="C1031" s="400" t="s">
        <v>6202</v>
      </c>
      <c r="D1031" s="384" t="str">
        <f>VLOOKUP(A1031,[3]cartilha!$A$1:$AN$65536,15,FALSE)</f>
        <v>KG</v>
      </c>
      <c r="E1031" s="385" t="s">
        <v>7780</v>
      </c>
      <c r="F1031" s="386">
        <f t="shared" si="270"/>
        <v>14.72</v>
      </c>
      <c r="G1031" s="407"/>
      <c r="H1031" s="436">
        <f t="shared" si="271"/>
        <v>14.72</v>
      </c>
      <c r="I1031" s="403">
        <f t="shared" si="277"/>
        <v>0</v>
      </c>
      <c r="J1031" s="403">
        <f t="shared" si="278"/>
        <v>0</v>
      </c>
      <c r="K1031" s="390"/>
      <c r="L1031" s="404">
        <f t="shared" si="279"/>
        <v>0</v>
      </c>
      <c r="M1031" s="404">
        <f t="shared" si="279"/>
        <v>14.72</v>
      </c>
      <c r="N1031" s="405">
        <f t="shared" si="280"/>
        <v>0</v>
      </c>
      <c r="O1031" s="405">
        <f t="shared" si="281"/>
        <v>0</v>
      </c>
      <c r="P1031" s="392"/>
      <c r="Q1031" s="612"/>
      <c r="R1031" s="394" t="str">
        <f t="shared" si="276"/>
        <v/>
      </c>
      <c r="S1031" s="394" t="str">
        <f t="shared" si="273"/>
        <v/>
      </c>
    </row>
    <row r="1032" spans="1:19" ht="13.5" hidden="1" thickBot="1">
      <c r="A1032" s="406">
        <v>102732</v>
      </c>
      <c r="B1032" s="384" t="s">
        <v>3293</v>
      </c>
      <c r="C1032" s="400" t="s">
        <v>6203</v>
      </c>
      <c r="D1032" s="384" t="str">
        <f>VLOOKUP(A1032,[3]cartilha!$A$1:$AN$65536,15,FALSE)</f>
        <v>KG</v>
      </c>
      <c r="E1032" s="385" t="s">
        <v>7781</v>
      </c>
      <c r="F1032" s="386">
        <f t="shared" si="270"/>
        <v>13.95</v>
      </c>
      <c r="G1032" s="407"/>
      <c r="H1032" s="436">
        <f t="shared" si="271"/>
        <v>13.95</v>
      </c>
      <c r="I1032" s="403">
        <f t="shared" si="277"/>
        <v>0</v>
      </c>
      <c r="J1032" s="403">
        <f t="shared" si="278"/>
        <v>0</v>
      </c>
      <c r="K1032" s="390"/>
      <c r="L1032" s="404">
        <f t="shared" si="279"/>
        <v>0</v>
      </c>
      <c r="M1032" s="404">
        <f t="shared" si="279"/>
        <v>13.95</v>
      </c>
      <c r="N1032" s="405">
        <f t="shared" si="280"/>
        <v>0</v>
      </c>
      <c r="O1032" s="405">
        <f t="shared" si="281"/>
        <v>0</v>
      </c>
      <c r="P1032" s="392"/>
      <c r="Q1032" s="612"/>
      <c r="R1032" s="394" t="str">
        <f t="shared" si="276"/>
        <v/>
      </c>
      <c r="S1032" s="394" t="str">
        <f t="shared" si="273"/>
        <v/>
      </c>
    </row>
    <row r="1033" spans="1:19" ht="13.5" hidden="1" thickBot="1">
      <c r="A1033" s="406">
        <v>102733</v>
      </c>
      <c r="B1033" s="384" t="s">
        <v>3293</v>
      </c>
      <c r="C1033" s="400" t="s">
        <v>6204</v>
      </c>
      <c r="D1033" s="384" t="str">
        <f>VLOOKUP(A1033,[3]cartilha!$A$1:$AN$65536,15,FALSE)</f>
        <v>KG</v>
      </c>
      <c r="E1033" s="385" t="s">
        <v>7782</v>
      </c>
      <c r="F1033" s="386">
        <f t="shared" si="270"/>
        <v>15.6</v>
      </c>
      <c r="G1033" s="407"/>
      <c r="H1033" s="436">
        <f t="shared" si="271"/>
        <v>15.6</v>
      </c>
      <c r="I1033" s="403">
        <f t="shared" si="277"/>
        <v>0</v>
      </c>
      <c r="J1033" s="403">
        <f t="shared" si="278"/>
        <v>0</v>
      </c>
      <c r="K1033" s="390"/>
      <c r="L1033" s="404">
        <f t="shared" si="279"/>
        <v>0</v>
      </c>
      <c r="M1033" s="404">
        <f t="shared" si="279"/>
        <v>15.6</v>
      </c>
      <c r="N1033" s="405">
        <f t="shared" si="280"/>
        <v>0</v>
      </c>
      <c r="O1033" s="405">
        <f t="shared" si="281"/>
        <v>0</v>
      </c>
      <c r="P1033" s="392"/>
      <c r="Q1033" s="612"/>
      <c r="R1033" s="394" t="str">
        <f t="shared" si="276"/>
        <v/>
      </c>
      <c r="S1033" s="394" t="str">
        <f t="shared" si="273"/>
        <v/>
      </c>
    </row>
    <row r="1034" spans="1:19" ht="13.5" hidden="1" thickBot="1">
      <c r="A1034" s="406">
        <v>102734</v>
      </c>
      <c r="B1034" s="384" t="s">
        <v>3293</v>
      </c>
      <c r="C1034" s="400" t="s">
        <v>6205</v>
      </c>
      <c r="D1034" s="384" t="str">
        <f>VLOOKUP(A1034,[3]cartilha!$A$1:$AN$65536,15,FALSE)</f>
        <v>KG</v>
      </c>
      <c r="E1034" s="385" t="s">
        <v>7783</v>
      </c>
      <c r="F1034" s="386">
        <f t="shared" ref="F1034:F1097" si="282">IF(E1034=0,0,ROUND(E1034*(1+E$10)*(1-E$11),2))</f>
        <v>19.22</v>
      </c>
      <c r="G1034" s="407"/>
      <c r="H1034" s="436">
        <f t="shared" si="271"/>
        <v>19.22</v>
      </c>
      <c r="I1034" s="403">
        <f t="shared" si="277"/>
        <v>0</v>
      </c>
      <c r="J1034" s="403">
        <f t="shared" si="278"/>
        <v>0</v>
      </c>
      <c r="K1034" s="390"/>
      <c r="L1034" s="404">
        <f t="shared" si="279"/>
        <v>0</v>
      </c>
      <c r="M1034" s="404">
        <f t="shared" si="279"/>
        <v>19.22</v>
      </c>
      <c r="N1034" s="405">
        <f t="shared" si="280"/>
        <v>0</v>
      </c>
      <c r="O1034" s="405">
        <f t="shared" si="281"/>
        <v>0</v>
      </c>
      <c r="P1034" s="392"/>
      <c r="Q1034" s="612"/>
      <c r="R1034" s="394" t="str">
        <f t="shared" si="276"/>
        <v/>
      </c>
      <c r="S1034" s="394" t="str">
        <f t="shared" si="273"/>
        <v/>
      </c>
    </row>
    <row r="1035" spans="1:19" ht="13.5" hidden="1" thickBot="1">
      <c r="A1035" s="406">
        <v>102735</v>
      </c>
      <c r="B1035" s="384" t="s">
        <v>3293</v>
      </c>
      <c r="C1035" s="400" t="s">
        <v>6206</v>
      </c>
      <c r="D1035" s="384" t="str">
        <f>VLOOKUP(A1035,[3]cartilha!$A$1:$AN$65536,15,FALSE)</f>
        <v>KG</v>
      </c>
      <c r="E1035" s="385" t="s">
        <v>7784</v>
      </c>
      <c r="F1035" s="386">
        <f t="shared" si="282"/>
        <v>18.260000000000002</v>
      </c>
      <c r="G1035" s="407"/>
      <c r="H1035" s="436">
        <f t="shared" si="271"/>
        <v>18.260000000000002</v>
      </c>
      <c r="I1035" s="403">
        <f t="shared" si="277"/>
        <v>0</v>
      </c>
      <c r="J1035" s="403">
        <f t="shared" si="278"/>
        <v>0</v>
      </c>
      <c r="K1035" s="390"/>
      <c r="L1035" s="404">
        <f t="shared" si="279"/>
        <v>0</v>
      </c>
      <c r="M1035" s="404">
        <f t="shared" si="279"/>
        <v>18.260000000000002</v>
      </c>
      <c r="N1035" s="405">
        <f t="shared" si="280"/>
        <v>0</v>
      </c>
      <c r="O1035" s="405">
        <f t="shared" si="281"/>
        <v>0</v>
      </c>
      <c r="P1035" s="392"/>
      <c r="Q1035" s="612"/>
      <c r="R1035" s="394" t="str">
        <f t="shared" si="276"/>
        <v/>
      </c>
      <c r="S1035" s="394" t="str">
        <f t="shared" si="273"/>
        <v/>
      </c>
    </row>
    <row r="1036" spans="1:19" ht="26.25" hidden="1" thickBot="1">
      <c r="A1036" s="406">
        <v>102727</v>
      </c>
      <c r="B1036" s="384" t="s">
        <v>3293</v>
      </c>
      <c r="C1036" s="400" t="s">
        <v>6207</v>
      </c>
      <c r="D1036" s="384" t="str">
        <f>VLOOKUP(A1036,[3]cartilha!$A$1:$AN$65536,15,FALSE)</f>
        <v>M2</v>
      </c>
      <c r="E1036" s="385" t="s">
        <v>7785</v>
      </c>
      <c r="F1036" s="386">
        <f>IF(E1036=0,0,ROUND(E1036*(1+E$10)*(1-E$11),2))</f>
        <v>100.97</v>
      </c>
      <c r="G1036" s="407"/>
      <c r="H1036" s="436">
        <f t="shared" si="271"/>
        <v>100.97</v>
      </c>
      <c r="I1036" s="403">
        <f>IF(ISBLANK(E1036),0,ROUND(F1036*G1036,2))</f>
        <v>0</v>
      </c>
      <c r="J1036" s="403">
        <f>IF(ISBLANK(G1036),0,ROUND(G1036*H1036,2))</f>
        <v>0</v>
      </c>
      <c r="K1036" s="390"/>
      <c r="L1036" s="404">
        <f>G1036</f>
        <v>0</v>
      </c>
      <c r="M1036" s="404">
        <f>H1036</f>
        <v>100.97</v>
      </c>
      <c r="N1036" s="405">
        <f>IF(ISBLANK(E1036),0,ROUND(F1036*L1036,2))</f>
        <v>0</v>
      </c>
      <c r="O1036" s="405">
        <f>IF(ISBLANK(L1036),0,ROUND(L1036*M1036,2))</f>
        <v>0</v>
      </c>
      <c r="P1036" s="392"/>
      <c r="Q1036" s="612"/>
      <c r="R1036" s="394" t="str">
        <f>IF(Q1036="X","x",IF(Q1036="xx","x",IF(O1036&gt;0,"x","")))</f>
        <v/>
      </c>
      <c r="S1036" s="394" t="str">
        <f t="shared" si="273"/>
        <v/>
      </c>
    </row>
    <row r="1037" spans="1:19" ht="13.5" hidden="1" thickBot="1">
      <c r="A1037" s="406">
        <v>102729</v>
      </c>
      <c r="B1037" s="384" t="s">
        <v>3293</v>
      </c>
      <c r="C1037" s="400" t="s">
        <v>7786</v>
      </c>
      <c r="D1037" s="384" t="str">
        <f>VLOOKUP(A1037,[3]cartilha!$A$1:$AN$65536,15,FALSE)</f>
        <v>KG</v>
      </c>
      <c r="E1037" s="385" t="s">
        <v>7787</v>
      </c>
      <c r="F1037" s="386">
        <f t="shared" si="282"/>
        <v>19.53</v>
      </c>
      <c r="G1037" s="407"/>
      <c r="H1037" s="436">
        <f t="shared" si="271"/>
        <v>19.53</v>
      </c>
      <c r="I1037" s="403">
        <f t="shared" si="277"/>
        <v>0</v>
      </c>
      <c r="J1037" s="403">
        <f t="shared" si="278"/>
        <v>0</v>
      </c>
      <c r="K1037" s="390"/>
      <c r="L1037" s="404">
        <f t="shared" si="279"/>
        <v>0</v>
      </c>
      <c r="M1037" s="404">
        <f t="shared" si="279"/>
        <v>19.53</v>
      </c>
      <c r="N1037" s="405">
        <f t="shared" si="280"/>
        <v>0</v>
      </c>
      <c r="O1037" s="405">
        <f t="shared" si="281"/>
        <v>0</v>
      </c>
      <c r="P1037" s="392"/>
      <c r="Q1037" s="612"/>
      <c r="R1037" s="394" t="str">
        <f t="shared" si="276"/>
        <v/>
      </c>
      <c r="S1037" s="394" t="str">
        <f t="shared" si="273"/>
        <v/>
      </c>
    </row>
    <row r="1038" spans="1:19" ht="13.5" hidden="1" thickBot="1">
      <c r="A1038" s="406" t="s">
        <v>2185</v>
      </c>
      <c r="B1038" s="384"/>
      <c r="C1038" s="400" t="s">
        <v>92</v>
      </c>
      <c r="D1038" s="384">
        <v>0</v>
      </c>
      <c r="E1038" s="385">
        <v>0</v>
      </c>
      <c r="F1038" s="386">
        <f t="shared" si="282"/>
        <v>0</v>
      </c>
      <c r="G1038" s="448"/>
      <c r="H1038" s="436">
        <f t="shared" si="271"/>
        <v>0</v>
      </c>
      <c r="I1038" s="449"/>
      <c r="J1038" s="450"/>
      <c r="K1038" s="390"/>
      <c r="L1038" s="448"/>
      <c r="M1038" s="448"/>
      <c r="N1038" s="449"/>
      <c r="O1038" s="450"/>
      <c r="P1038" s="392"/>
      <c r="Q1038" s="393" t="str">
        <f>IF(OR(SUM(J1039:J1145)&gt;0,SUM(O1039:O1145)&gt;0),"xx","")</f>
        <v/>
      </c>
      <c r="R1038" s="394" t="str">
        <f t="shared" si="276"/>
        <v/>
      </c>
      <c r="S1038" s="394" t="str">
        <f t="shared" si="273"/>
        <v/>
      </c>
    </row>
    <row r="1039" spans="1:19" ht="26.25" hidden="1" thickBot="1">
      <c r="A1039" s="406">
        <v>97976</v>
      </c>
      <c r="B1039" s="384" t="s">
        <v>3293</v>
      </c>
      <c r="C1039" s="400" t="s">
        <v>5724</v>
      </c>
      <c r="D1039" s="384" t="str">
        <f>VLOOKUP(A1039,[3]cartilha!$A$1:$AN$65536,15,FALSE)</f>
        <v>UN</v>
      </c>
      <c r="E1039" s="385" t="s">
        <v>7788</v>
      </c>
      <c r="F1039" s="386">
        <f t="shared" si="282"/>
        <v>1267.3399999999999</v>
      </c>
      <c r="G1039" s="407"/>
      <c r="H1039" s="436">
        <f t="shared" si="271"/>
        <v>1267.3399999999999</v>
      </c>
      <c r="I1039" s="403">
        <f t="shared" ref="I1039:I1102" si="283">IF(ISBLANK(E1039),0,ROUND(F1039*G1039,2))</f>
        <v>0</v>
      </c>
      <c r="J1039" s="403">
        <f t="shared" ref="J1039:J1102" si="284">IF(ISBLANK(G1039),0,ROUND(G1039*H1039,2))</f>
        <v>0</v>
      </c>
      <c r="K1039" s="390"/>
      <c r="L1039" s="404">
        <f t="shared" ref="L1039:M1054" si="285">G1039</f>
        <v>0</v>
      </c>
      <c r="M1039" s="404">
        <f t="shared" si="285"/>
        <v>1267.3399999999999</v>
      </c>
      <c r="N1039" s="405">
        <f t="shared" ref="N1039:N1102" si="286">IF(ISBLANK(E1039),0,ROUND(F1039*L1039,2))</f>
        <v>0</v>
      </c>
      <c r="O1039" s="405">
        <f t="shared" ref="O1039:O1102" si="287">IF(ISBLANK(L1039),0,ROUND(L1039*M1039,2))</f>
        <v>0</v>
      </c>
      <c r="P1039" s="392"/>
      <c r="Q1039" s="612"/>
      <c r="R1039" s="394" t="str">
        <f t="shared" si="276"/>
        <v/>
      </c>
      <c r="S1039" s="394" t="str">
        <f t="shared" si="273"/>
        <v/>
      </c>
    </row>
    <row r="1040" spans="1:19" ht="26.25" hidden="1" thickBot="1">
      <c r="A1040" s="406">
        <v>97977</v>
      </c>
      <c r="B1040" s="384" t="s">
        <v>3293</v>
      </c>
      <c r="C1040" s="400" t="s">
        <v>5502</v>
      </c>
      <c r="D1040" s="384" t="str">
        <f>VLOOKUP(A1040,[3]cartilha!$A$1:$AN$65536,15,FALSE)</f>
        <v>UN</v>
      </c>
      <c r="E1040" s="385" t="s">
        <v>7789</v>
      </c>
      <c r="F1040" s="386">
        <f t="shared" si="282"/>
        <v>1790.53</v>
      </c>
      <c r="G1040" s="407"/>
      <c r="H1040" s="436">
        <f t="shared" si="271"/>
        <v>1790.53</v>
      </c>
      <c r="I1040" s="403">
        <f t="shared" si="283"/>
        <v>0</v>
      </c>
      <c r="J1040" s="403">
        <f t="shared" si="284"/>
        <v>0</v>
      </c>
      <c r="K1040" s="390"/>
      <c r="L1040" s="404">
        <f>G1040</f>
        <v>0</v>
      </c>
      <c r="M1040" s="404">
        <f>H1040</f>
        <v>1790.53</v>
      </c>
      <c r="N1040" s="405">
        <f t="shared" si="286"/>
        <v>0</v>
      </c>
      <c r="O1040" s="405">
        <f t="shared" si="287"/>
        <v>0</v>
      </c>
      <c r="P1040" s="392"/>
      <c r="Q1040" s="612"/>
      <c r="R1040" s="394" t="str">
        <f t="shared" si="276"/>
        <v/>
      </c>
      <c r="S1040" s="394" t="str">
        <f t="shared" si="273"/>
        <v/>
      </c>
    </row>
    <row r="1041" spans="1:19" ht="26.25" hidden="1" thickBot="1">
      <c r="A1041" s="406">
        <v>97974</v>
      </c>
      <c r="B1041" s="384" t="s">
        <v>3293</v>
      </c>
      <c r="C1041" s="400" t="s">
        <v>5725</v>
      </c>
      <c r="D1041" s="384" t="str">
        <f>VLOOKUP(A1041,[3]cartilha!$A$1:$AN$65536,15,FALSE)</f>
        <v>UN</v>
      </c>
      <c r="E1041" s="385" t="s">
        <v>7790</v>
      </c>
      <c r="F1041" s="386">
        <f t="shared" si="282"/>
        <v>401.78</v>
      </c>
      <c r="G1041" s="407"/>
      <c r="H1041" s="436">
        <f t="shared" si="271"/>
        <v>401.78</v>
      </c>
      <c r="I1041" s="403">
        <f t="shared" si="283"/>
        <v>0</v>
      </c>
      <c r="J1041" s="403">
        <f t="shared" si="284"/>
        <v>0</v>
      </c>
      <c r="K1041" s="390"/>
      <c r="L1041" s="404">
        <f t="shared" si="285"/>
        <v>0</v>
      </c>
      <c r="M1041" s="404">
        <f t="shared" si="285"/>
        <v>401.78</v>
      </c>
      <c r="N1041" s="405">
        <f t="shared" si="286"/>
        <v>0</v>
      </c>
      <c r="O1041" s="405">
        <f t="shared" si="287"/>
        <v>0</v>
      </c>
      <c r="P1041" s="392"/>
      <c r="Q1041" s="612"/>
      <c r="R1041" s="394" t="str">
        <f t="shared" si="276"/>
        <v/>
      </c>
      <c r="S1041" s="394" t="str">
        <f t="shared" si="273"/>
        <v/>
      </c>
    </row>
    <row r="1042" spans="1:19" ht="26.25" hidden="1" thickBot="1">
      <c r="A1042" s="406">
        <v>97975</v>
      </c>
      <c r="B1042" s="384" t="s">
        <v>3293</v>
      </c>
      <c r="C1042" s="400" t="s">
        <v>5726</v>
      </c>
      <c r="D1042" s="384" t="str">
        <f>VLOOKUP(A1042,[3]cartilha!$A$1:$AN$65536,15,FALSE)</f>
        <v>UN</v>
      </c>
      <c r="E1042" s="385" t="s">
        <v>7791</v>
      </c>
      <c r="F1042" s="386">
        <f t="shared" si="282"/>
        <v>426.37</v>
      </c>
      <c r="G1042" s="407"/>
      <c r="H1042" s="436">
        <f t="shared" ref="H1042:H1105" si="288">F1042</f>
        <v>426.37</v>
      </c>
      <c r="I1042" s="403">
        <f t="shared" si="283"/>
        <v>0</v>
      </c>
      <c r="J1042" s="403">
        <f t="shared" si="284"/>
        <v>0</v>
      </c>
      <c r="K1042" s="390"/>
      <c r="L1042" s="404">
        <f t="shared" si="285"/>
        <v>0</v>
      </c>
      <c r="M1042" s="404">
        <f t="shared" si="285"/>
        <v>426.37</v>
      </c>
      <c r="N1042" s="405">
        <f t="shared" si="286"/>
        <v>0</v>
      </c>
      <c r="O1042" s="405">
        <f t="shared" si="287"/>
        <v>0</v>
      </c>
      <c r="P1042" s="392"/>
      <c r="Q1042" s="612"/>
      <c r="R1042" s="394" t="str">
        <f t="shared" si="276"/>
        <v/>
      </c>
      <c r="S1042" s="394" t="str">
        <f t="shared" si="273"/>
        <v/>
      </c>
    </row>
    <row r="1043" spans="1:19" ht="26.25" hidden="1" thickBot="1">
      <c r="A1043" s="406">
        <v>97978</v>
      </c>
      <c r="B1043" s="384" t="s">
        <v>3293</v>
      </c>
      <c r="C1043" s="400" t="s">
        <v>5727</v>
      </c>
      <c r="D1043" s="384" t="str">
        <f>VLOOKUP(A1043,[3]cartilha!$A$1:$AN$65536,15,FALSE)</f>
        <v>UN</v>
      </c>
      <c r="E1043" s="385" t="s">
        <v>7792</v>
      </c>
      <c r="F1043" s="386">
        <f t="shared" si="282"/>
        <v>849.46</v>
      </c>
      <c r="G1043" s="407"/>
      <c r="H1043" s="436">
        <f t="shared" si="288"/>
        <v>849.46</v>
      </c>
      <c r="I1043" s="403">
        <f t="shared" si="283"/>
        <v>0</v>
      </c>
      <c r="J1043" s="403">
        <f t="shared" si="284"/>
        <v>0</v>
      </c>
      <c r="K1043" s="390"/>
      <c r="L1043" s="404">
        <f t="shared" si="285"/>
        <v>0</v>
      </c>
      <c r="M1043" s="404">
        <f t="shared" si="285"/>
        <v>849.46</v>
      </c>
      <c r="N1043" s="405">
        <f t="shared" si="286"/>
        <v>0</v>
      </c>
      <c r="O1043" s="405">
        <f t="shared" si="287"/>
        <v>0</v>
      </c>
      <c r="P1043" s="392"/>
      <c r="Q1043" s="612"/>
      <c r="R1043" s="394" t="str">
        <f t="shared" si="276"/>
        <v/>
      </c>
      <c r="S1043" s="394" t="str">
        <f t="shared" ref="S1043:S1106" si="289">IF(Q1043="X","x",IF(Q1043="xx","x",IF(OR(J1043&gt;0,O1043&gt;0),"x","")))</f>
        <v/>
      </c>
    </row>
    <row r="1044" spans="1:19" ht="26.25" hidden="1" thickBot="1">
      <c r="A1044" s="406">
        <v>98410</v>
      </c>
      <c r="B1044" s="384" t="s">
        <v>3293</v>
      </c>
      <c r="C1044" s="400" t="s">
        <v>5728</v>
      </c>
      <c r="D1044" s="384" t="str">
        <f>VLOOKUP(A1044,[3]cartilha!$A$1:$AN$65536,15,FALSE)</f>
        <v>UN</v>
      </c>
      <c r="E1044" s="385" t="s">
        <v>7793</v>
      </c>
      <c r="F1044" s="386">
        <f t="shared" si="282"/>
        <v>1105.25</v>
      </c>
      <c r="G1044" s="407"/>
      <c r="H1044" s="436">
        <f t="shared" si="288"/>
        <v>1105.25</v>
      </c>
      <c r="I1044" s="403">
        <f t="shared" si="283"/>
        <v>0</v>
      </c>
      <c r="J1044" s="403">
        <f t="shared" si="284"/>
        <v>0</v>
      </c>
      <c r="K1044" s="390"/>
      <c r="L1044" s="404">
        <f t="shared" si="285"/>
        <v>0</v>
      </c>
      <c r="M1044" s="404">
        <f t="shared" si="285"/>
        <v>1105.25</v>
      </c>
      <c r="N1044" s="405">
        <f t="shared" si="286"/>
        <v>0</v>
      </c>
      <c r="O1044" s="405">
        <f t="shared" si="287"/>
        <v>0</v>
      </c>
      <c r="P1044" s="392"/>
      <c r="Q1044" s="612"/>
      <c r="R1044" s="394" t="str">
        <f t="shared" si="276"/>
        <v/>
      </c>
      <c r="S1044" s="394" t="str">
        <f t="shared" si="289"/>
        <v/>
      </c>
    </row>
    <row r="1045" spans="1:19" ht="26.25" hidden="1" thickBot="1">
      <c r="A1045" s="406">
        <v>99268</v>
      </c>
      <c r="B1045" s="384" t="s">
        <v>3293</v>
      </c>
      <c r="C1045" s="400" t="s">
        <v>5729</v>
      </c>
      <c r="D1045" s="384" t="str">
        <f>VLOOKUP(A1045,[3]cartilha!$A$1:$AN$65536,15,FALSE)</f>
        <v>UN</v>
      </c>
      <c r="E1045" s="385" t="s">
        <v>7794</v>
      </c>
      <c r="F1045" s="386">
        <f t="shared" si="282"/>
        <v>397.28</v>
      </c>
      <c r="G1045" s="407"/>
      <c r="H1045" s="436">
        <f t="shared" si="288"/>
        <v>397.28</v>
      </c>
      <c r="I1045" s="403">
        <f t="shared" si="283"/>
        <v>0</v>
      </c>
      <c r="J1045" s="403">
        <f t="shared" si="284"/>
        <v>0</v>
      </c>
      <c r="K1045" s="390"/>
      <c r="L1045" s="404">
        <f t="shared" si="285"/>
        <v>0</v>
      </c>
      <c r="M1045" s="404">
        <f t="shared" si="285"/>
        <v>397.28</v>
      </c>
      <c r="N1045" s="405">
        <f t="shared" si="286"/>
        <v>0</v>
      </c>
      <c r="O1045" s="405">
        <f t="shared" si="287"/>
        <v>0</v>
      </c>
      <c r="P1045" s="392"/>
      <c r="Q1045" s="612"/>
      <c r="R1045" s="394" t="str">
        <f t="shared" si="276"/>
        <v/>
      </c>
      <c r="S1045" s="394" t="str">
        <f t="shared" si="289"/>
        <v/>
      </c>
    </row>
    <row r="1046" spans="1:19" ht="26.25" hidden="1" thickBot="1">
      <c r="A1046" s="406">
        <v>99270</v>
      </c>
      <c r="B1046" s="384" t="s">
        <v>3293</v>
      </c>
      <c r="C1046" s="400" t="s">
        <v>5730</v>
      </c>
      <c r="D1046" s="384" t="str">
        <f>VLOOKUP(A1046,[3]cartilha!$A$1:$AN$65536,15,FALSE)</f>
        <v>UN</v>
      </c>
      <c r="E1046" s="385" t="s">
        <v>7795</v>
      </c>
      <c r="F1046" s="386">
        <f t="shared" si="282"/>
        <v>515.30999999999995</v>
      </c>
      <c r="G1046" s="407"/>
      <c r="H1046" s="436">
        <f t="shared" si="288"/>
        <v>515.30999999999995</v>
      </c>
      <c r="I1046" s="403">
        <f t="shared" si="283"/>
        <v>0</v>
      </c>
      <c r="J1046" s="403">
        <f t="shared" si="284"/>
        <v>0</v>
      </c>
      <c r="K1046" s="390"/>
      <c r="L1046" s="404">
        <f t="shared" si="285"/>
        <v>0</v>
      </c>
      <c r="M1046" s="404">
        <f t="shared" si="285"/>
        <v>515.30999999999995</v>
      </c>
      <c r="N1046" s="405">
        <f t="shared" si="286"/>
        <v>0</v>
      </c>
      <c r="O1046" s="405">
        <f t="shared" si="287"/>
        <v>0</v>
      </c>
      <c r="P1046" s="392"/>
      <c r="Q1046" s="612"/>
      <c r="R1046" s="394" t="str">
        <f t="shared" si="276"/>
        <v/>
      </c>
      <c r="S1046" s="394" t="str">
        <f t="shared" si="289"/>
        <v/>
      </c>
    </row>
    <row r="1047" spans="1:19" ht="26.25" hidden="1" thickBot="1">
      <c r="A1047" s="406">
        <v>99275</v>
      </c>
      <c r="B1047" s="384" t="s">
        <v>3293</v>
      </c>
      <c r="C1047" s="400" t="s">
        <v>5731</v>
      </c>
      <c r="D1047" s="384" t="str">
        <f>VLOOKUP(A1047,[3]cartilha!$A$1:$AN$65536,15,FALSE)</f>
        <v>UN</v>
      </c>
      <c r="E1047" s="385" t="s">
        <v>7796</v>
      </c>
      <c r="F1047" s="386">
        <f t="shared" si="282"/>
        <v>840.64</v>
      </c>
      <c r="G1047" s="407"/>
      <c r="H1047" s="436">
        <f t="shared" si="288"/>
        <v>840.64</v>
      </c>
      <c r="I1047" s="403">
        <f t="shared" si="283"/>
        <v>0</v>
      </c>
      <c r="J1047" s="403">
        <f t="shared" si="284"/>
        <v>0</v>
      </c>
      <c r="K1047" s="390"/>
      <c r="L1047" s="404">
        <f t="shared" si="285"/>
        <v>0</v>
      </c>
      <c r="M1047" s="404">
        <f t="shared" si="285"/>
        <v>840.64</v>
      </c>
      <c r="N1047" s="405">
        <f t="shared" si="286"/>
        <v>0</v>
      </c>
      <c r="O1047" s="405">
        <f t="shared" si="287"/>
        <v>0</v>
      </c>
      <c r="P1047" s="392"/>
      <c r="Q1047" s="612"/>
      <c r="R1047" s="394" t="str">
        <f t="shared" si="276"/>
        <v/>
      </c>
      <c r="S1047" s="394" t="str">
        <f t="shared" si="289"/>
        <v/>
      </c>
    </row>
    <row r="1048" spans="1:19" ht="26.25" hidden="1" thickBot="1">
      <c r="A1048" s="406">
        <v>99272</v>
      </c>
      <c r="B1048" s="384" t="s">
        <v>3293</v>
      </c>
      <c r="C1048" s="400" t="s">
        <v>5732</v>
      </c>
      <c r="D1048" s="384" t="str">
        <f>VLOOKUP(A1048,[3]cartilha!$A$1:$AN$65536,15,FALSE)</f>
        <v>UN</v>
      </c>
      <c r="E1048" s="385" t="s">
        <v>7797</v>
      </c>
      <c r="F1048" s="386">
        <f t="shared" si="282"/>
        <v>1222.1600000000001</v>
      </c>
      <c r="G1048" s="407"/>
      <c r="H1048" s="436">
        <f t="shared" si="288"/>
        <v>1222.1600000000001</v>
      </c>
      <c r="I1048" s="403">
        <f t="shared" si="283"/>
        <v>0</v>
      </c>
      <c r="J1048" s="403">
        <f t="shared" si="284"/>
        <v>0</v>
      </c>
      <c r="K1048" s="390"/>
      <c r="L1048" s="404">
        <f t="shared" si="285"/>
        <v>0</v>
      </c>
      <c r="M1048" s="404">
        <f t="shared" si="285"/>
        <v>1222.1600000000001</v>
      </c>
      <c r="N1048" s="405">
        <f t="shared" si="286"/>
        <v>0</v>
      </c>
      <c r="O1048" s="405">
        <f t="shared" si="287"/>
        <v>0</v>
      </c>
      <c r="P1048" s="392"/>
      <c r="Q1048" s="612"/>
      <c r="R1048" s="394" t="str">
        <f t="shared" si="276"/>
        <v/>
      </c>
      <c r="S1048" s="394" t="str">
        <f t="shared" si="289"/>
        <v/>
      </c>
    </row>
    <row r="1049" spans="1:19" ht="26.25" hidden="1" thickBot="1">
      <c r="A1049" s="406">
        <v>99273</v>
      </c>
      <c r="B1049" s="384" t="s">
        <v>3293</v>
      </c>
      <c r="C1049" s="400" t="s">
        <v>5733</v>
      </c>
      <c r="D1049" s="384" t="str">
        <f>VLOOKUP(A1049,[3]cartilha!$A$1:$AN$65536,15,FALSE)</f>
        <v>UN</v>
      </c>
      <c r="E1049" s="385" t="s">
        <v>7798</v>
      </c>
      <c r="F1049" s="386">
        <f t="shared" si="282"/>
        <v>1738.32</v>
      </c>
      <c r="G1049" s="407"/>
      <c r="H1049" s="436">
        <f t="shared" si="288"/>
        <v>1738.32</v>
      </c>
      <c r="I1049" s="403">
        <f t="shared" si="283"/>
        <v>0</v>
      </c>
      <c r="J1049" s="403">
        <f t="shared" si="284"/>
        <v>0</v>
      </c>
      <c r="K1049" s="390"/>
      <c r="L1049" s="404">
        <f t="shared" si="285"/>
        <v>0</v>
      </c>
      <c r="M1049" s="404">
        <f t="shared" si="285"/>
        <v>1738.32</v>
      </c>
      <c r="N1049" s="405">
        <f t="shared" si="286"/>
        <v>0</v>
      </c>
      <c r="O1049" s="405">
        <f t="shared" si="287"/>
        <v>0</v>
      </c>
      <c r="P1049" s="392"/>
      <c r="Q1049" s="612"/>
      <c r="R1049" s="394" t="str">
        <f t="shared" si="276"/>
        <v/>
      </c>
      <c r="S1049" s="394" t="str">
        <f t="shared" si="289"/>
        <v/>
      </c>
    </row>
    <row r="1050" spans="1:19" ht="39" hidden="1" thickBot="1">
      <c r="A1050" s="406">
        <v>98415</v>
      </c>
      <c r="B1050" s="384" t="s">
        <v>3293</v>
      </c>
      <c r="C1050" s="400" t="s">
        <v>3332</v>
      </c>
      <c r="D1050" s="384" t="str">
        <f>VLOOKUP(A1050,[3]cartilha!$A$1:$AN$65536,15,FALSE)</f>
        <v>UN</v>
      </c>
      <c r="E1050" s="385" t="s">
        <v>7799</v>
      </c>
      <c r="F1050" s="386">
        <f t="shared" si="282"/>
        <v>1319.59</v>
      </c>
      <c r="G1050" s="407"/>
      <c r="H1050" s="436">
        <f t="shared" si="288"/>
        <v>1319.59</v>
      </c>
      <c r="I1050" s="403">
        <f t="shared" si="283"/>
        <v>0</v>
      </c>
      <c r="J1050" s="403">
        <f t="shared" si="284"/>
        <v>0</v>
      </c>
      <c r="K1050" s="390"/>
      <c r="L1050" s="404">
        <f t="shared" si="285"/>
        <v>0</v>
      </c>
      <c r="M1050" s="404">
        <f t="shared" si="285"/>
        <v>1319.59</v>
      </c>
      <c r="N1050" s="405">
        <f t="shared" si="286"/>
        <v>0</v>
      </c>
      <c r="O1050" s="405">
        <f t="shared" si="287"/>
        <v>0</v>
      </c>
      <c r="P1050" s="392"/>
      <c r="Q1050" s="393"/>
      <c r="R1050" s="394" t="str">
        <f t="shared" si="276"/>
        <v/>
      </c>
      <c r="S1050" s="394" t="str">
        <f t="shared" si="289"/>
        <v/>
      </c>
    </row>
    <row r="1051" spans="1:19" ht="39" hidden="1" thickBot="1">
      <c r="A1051" s="406">
        <v>98416</v>
      </c>
      <c r="B1051" s="384" t="s">
        <v>3293</v>
      </c>
      <c r="C1051" s="400" t="s">
        <v>3333</v>
      </c>
      <c r="D1051" s="384" t="str">
        <f>VLOOKUP(A1051,[3]cartilha!$A$1:$AN$65536,15,FALSE)</f>
        <v>UN</v>
      </c>
      <c r="E1051" s="385" t="s">
        <v>7800</v>
      </c>
      <c r="F1051" s="386">
        <f t="shared" si="282"/>
        <v>1275.6600000000001</v>
      </c>
      <c r="G1051" s="407"/>
      <c r="H1051" s="436">
        <f t="shared" si="288"/>
        <v>1275.6600000000001</v>
      </c>
      <c r="I1051" s="403">
        <f t="shared" si="283"/>
        <v>0</v>
      </c>
      <c r="J1051" s="403">
        <f t="shared" si="284"/>
        <v>0</v>
      </c>
      <c r="K1051" s="390"/>
      <c r="L1051" s="404">
        <f t="shared" si="285"/>
        <v>0</v>
      </c>
      <c r="M1051" s="404">
        <f t="shared" si="285"/>
        <v>1275.6600000000001</v>
      </c>
      <c r="N1051" s="405">
        <f t="shared" si="286"/>
        <v>0</v>
      </c>
      <c r="O1051" s="405">
        <f t="shared" si="287"/>
        <v>0</v>
      </c>
      <c r="P1051" s="392"/>
      <c r="Q1051" s="393"/>
      <c r="R1051" s="394" t="str">
        <f t="shared" si="276"/>
        <v/>
      </c>
      <c r="S1051" s="394" t="str">
        <f t="shared" si="289"/>
        <v/>
      </c>
    </row>
    <row r="1052" spans="1:19" ht="39" hidden="1" thickBot="1">
      <c r="A1052" s="406">
        <v>98417</v>
      </c>
      <c r="B1052" s="384" t="s">
        <v>3293</v>
      </c>
      <c r="C1052" s="400" t="s">
        <v>3334</v>
      </c>
      <c r="D1052" s="384" t="str">
        <f>VLOOKUP(A1052,[3]cartilha!$A$1:$AN$65536,15,FALSE)</f>
        <v>UN</v>
      </c>
      <c r="E1052" s="385" t="s">
        <v>7801</v>
      </c>
      <c r="F1052" s="386">
        <f t="shared" si="282"/>
        <v>1461.49</v>
      </c>
      <c r="G1052" s="407"/>
      <c r="H1052" s="436">
        <f t="shared" si="288"/>
        <v>1461.49</v>
      </c>
      <c r="I1052" s="403">
        <f t="shared" si="283"/>
        <v>0</v>
      </c>
      <c r="J1052" s="403">
        <f t="shared" si="284"/>
        <v>0</v>
      </c>
      <c r="K1052" s="390"/>
      <c r="L1052" s="404">
        <f t="shared" si="285"/>
        <v>0</v>
      </c>
      <c r="M1052" s="404">
        <f t="shared" si="285"/>
        <v>1461.49</v>
      </c>
      <c r="N1052" s="405">
        <f t="shared" si="286"/>
        <v>0</v>
      </c>
      <c r="O1052" s="405">
        <f t="shared" si="287"/>
        <v>0</v>
      </c>
      <c r="P1052" s="392"/>
      <c r="Q1052" s="393"/>
      <c r="R1052" s="394" t="str">
        <f t="shared" si="276"/>
        <v/>
      </c>
      <c r="S1052" s="394" t="str">
        <f t="shared" si="289"/>
        <v/>
      </c>
    </row>
    <row r="1053" spans="1:19" ht="39" hidden="1" thickBot="1">
      <c r="A1053" s="406">
        <v>98418</v>
      </c>
      <c r="B1053" s="384" t="s">
        <v>3293</v>
      </c>
      <c r="C1053" s="400" t="s">
        <v>3335</v>
      </c>
      <c r="D1053" s="384" t="str">
        <f>VLOOKUP(A1053,[3]cartilha!$A$1:$AN$65536,15,FALSE)</f>
        <v>UN</v>
      </c>
      <c r="E1053" s="385" t="s">
        <v>7802</v>
      </c>
      <c r="F1053" s="386">
        <f t="shared" si="282"/>
        <v>1563.3</v>
      </c>
      <c r="G1053" s="407"/>
      <c r="H1053" s="436">
        <f t="shared" si="288"/>
        <v>1563.3</v>
      </c>
      <c r="I1053" s="403">
        <f t="shared" si="283"/>
        <v>0</v>
      </c>
      <c r="J1053" s="403">
        <f t="shared" si="284"/>
        <v>0</v>
      </c>
      <c r="K1053" s="390"/>
      <c r="L1053" s="404">
        <f t="shared" si="285"/>
        <v>0</v>
      </c>
      <c r="M1053" s="404">
        <f t="shared" si="285"/>
        <v>1563.3</v>
      </c>
      <c r="N1053" s="405">
        <f t="shared" si="286"/>
        <v>0</v>
      </c>
      <c r="O1053" s="405">
        <f t="shared" si="287"/>
        <v>0</v>
      </c>
      <c r="P1053" s="392"/>
      <c r="Q1053" s="393"/>
      <c r="R1053" s="394" t="str">
        <f t="shared" si="276"/>
        <v/>
      </c>
      <c r="S1053" s="394" t="str">
        <f t="shared" si="289"/>
        <v/>
      </c>
    </row>
    <row r="1054" spans="1:19" ht="39" hidden="1" thickBot="1">
      <c r="A1054" s="406">
        <v>98419</v>
      </c>
      <c r="B1054" s="384" t="s">
        <v>3293</v>
      </c>
      <c r="C1054" s="400" t="s">
        <v>3336</v>
      </c>
      <c r="D1054" s="384" t="str">
        <f>VLOOKUP(A1054,[3]cartilha!$A$1:$AN$65536,15,FALSE)</f>
        <v>UN</v>
      </c>
      <c r="E1054" s="385" t="s">
        <v>7803</v>
      </c>
      <c r="F1054" s="386">
        <f t="shared" si="282"/>
        <v>1665.11</v>
      </c>
      <c r="G1054" s="407"/>
      <c r="H1054" s="436">
        <f t="shared" si="288"/>
        <v>1665.11</v>
      </c>
      <c r="I1054" s="403">
        <f t="shared" si="283"/>
        <v>0</v>
      </c>
      <c r="J1054" s="403">
        <f t="shared" si="284"/>
        <v>0</v>
      </c>
      <c r="K1054" s="390"/>
      <c r="L1054" s="404">
        <f t="shared" si="285"/>
        <v>0</v>
      </c>
      <c r="M1054" s="404">
        <f t="shared" si="285"/>
        <v>1665.11</v>
      </c>
      <c r="N1054" s="405">
        <f t="shared" si="286"/>
        <v>0</v>
      </c>
      <c r="O1054" s="405">
        <f t="shared" si="287"/>
        <v>0</v>
      </c>
      <c r="P1054" s="392"/>
      <c r="Q1054" s="393"/>
      <c r="R1054" s="394" t="str">
        <f t="shared" si="276"/>
        <v/>
      </c>
      <c r="S1054" s="394" t="str">
        <f t="shared" si="289"/>
        <v/>
      </c>
    </row>
    <row r="1055" spans="1:19" ht="39" hidden="1" thickBot="1">
      <c r="A1055" s="406">
        <v>98420</v>
      </c>
      <c r="B1055" s="384" t="s">
        <v>3293</v>
      </c>
      <c r="C1055" s="400" t="s">
        <v>3337</v>
      </c>
      <c r="D1055" s="384" t="str">
        <f>VLOOKUP(A1055,[3]cartilha!$A$1:$AN$65536,15,FALSE)</f>
        <v>UN</v>
      </c>
      <c r="E1055" s="385" t="s">
        <v>7804</v>
      </c>
      <c r="F1055" s="386">
        <f t="shared" si="282"/>
        <v>1915.02</v>
      </c>
      <c r="G1055" s="407"/>
      <c r="H1055" s="436">
        <f t="shared" si="288"/>
        <v>1915.02</v>
      </c>
      <c r="I1055" s="403">
        <f t="shared" si="283"/>
        <v>0</v>
      </c>
      <c r="J1055" s="403">
        <f t="shared" si="284"/>
        <v>0</v>
      </c>
      <c r="K1055" s="390"/>
      <c r="L1055" s="404">
        <f t="shared" ref="L1055:M1084" si="290">G1055</f>
        <v>0</v>
      </c>
      <c r="M1055" s="404">
        <f t="shared" si="290"/>
        <v>1915.02</v>
      </c>
      <c r="N1055" s="405">
        <f t="shared" si="286"/>
        <v>0</v>
      </c>
      <c r="O1055" s="405">
        <f t="shared" si="287"/>
        <v>0</v>
      </c>
      <c r="P1055" s="392"/>
      <c r="Q1055" s="393"/>
      <c r="R1055" s="394" t="str">
        <f t="shared" si="276"/>
        <v/>
      </c>
      <c r="S1055" s="394" t="str">
        <f t="shared" si="289"/>
        <v/>
      </c>
    </row>
    <row r="1056" spans="1:19" ht="39" hidden="1" thickBot="1">
      <c r="A1056" s="406">
        <v>98421</v>
      </c>
      <c r="B1056" s="384" t="s">
        <v>3293</v>
      </c>
      <c r="C1056" s="400" t="s">
        <v>3338</v>
      </c>
      <c r="D1056" s="384" t="str">
        <f>VLOOKUP(A1056,[3]cartilha!$A$1:$AN$65536,15,FALSE)</f>
        <v>UN</v>
      </c>
      <c r="E1056" s="385" t="s">
        <v>7805</v>
      </c>
      <c r="F1056" s="386">
        <f t="shared" si="282"/>
        <v>2100.85</v>
      </c>
      <c r="G1056" s="407"/>
      <c r="H1056" s="436">
        <f t="shared" si="288"/>
        <v>2100.85</v>
      </c>
      <c r="I1056" s="403">
        <f t="shared" si="283"/>
        <v>0</v>
      </c>
      <c r="J1056" s="403">
        <f t="shared" si="284"/>
        <v>0</v>
      </c>
      <c r="K1056" s="390"/>
      <c r="L1056" s="404">
        <f t="shared" si="290"/>
        <v>0</v>
      </c>
      <c r="M1056" s="404">
        <f t="shared" si="290"/>
        <v>2100.85</v>
      </c>
      <c r="N1056" s="405">
        <f t="shared" si="286"/>
        <v>0</v>
      </c>
      <c r="O1056" s="405">
        <f t="shared" si="287"/>
        <v>0</v>
      </c>
      <c r="P1056" s="392"/>
      <c r="Q1056" s="393"/>
      <c r="R1056" s="394" t="str">
        <f t="shared" si="276"/>
        <v/>
      </c>
      <c r="S1056" s="394" t="str">
        <f t="shared" si="289"/>
        <v/>
      </c>
    </row>
    <row r="1057" spans="1:19" ht="39" hidden="1" thickBot="1">
      <c r="A1057" s="406">
        <v>98422</v>
      </c>
      <c r="B1057" s="384" t="s">
        <v>3293</v>
      </c>
      <c r="C1057" s="400" t="s">
        <v>3339</v>
      </c>
      <c r="D1057" s="384" t="str">
        <f>VLOOKUP(A1057,[3]cartilha!$A$1:$AN$65536,15,FALSE)</f>
        <v>UN</v>
      </c>
      <c r="E1057" s="385" t="s">
        <v>7806</v>
      </c>
      <c r="F1057" s="386">
        <f t="shared" si="282"/>
        <v>2286.67</v>
      </c>
      <c r="G1057" s="407"/>
      <c r="H1057" s="436">
        <f t="shared" si="288"/>
        <v>2286.67</v>
      </c>
      <c r="I1057" s="403">
        <f t="shared" si="283"/>
        <v>0</v>
      </c>
      <c r="J1057" s="403">
        <f t="shared" si="284"/>
        <v>0</v>
      </c>
      <c r="K1057" s="390"/>
      <c r="L1057" s="404">
        <f t="shared" si="290"/>
        <v>0</v>
      </c>
      <c r="M1057" s="404">
        <f t="shared" si="290"/>
        <v>2286.67</v>
      </c>
      <c r="N1057" s="405">
        <f t="shared" si="286"/>
        <v>0</v>
      </c>
      <c r="O1057" s="405">
        <f t="shared" si="287"/>
        <v>0</v>
      </c>
      <c r="P1057" s="392"/>
      <c r="Q1057" s="393"/>
      <c r="R1057" s="394" t="str">
        <f t="shared" si="276"/>
        <v/>
      </c>
      <c r="S1057" s="394" t="str">
        <f t="shared" si="289"/>
        <v/>
      </c>
    </row>
    <row r="1058" spans="1:19" ht="39" hidden="1" thickBot="1">
      <c r="A1058" s="406">
        <v>98423</v>
      </c>
      <c r="B1058" s="384" t="s">
        <v>3293</v>
      </c>
      <c r="C1058" s="400" t="s">
        <v>3340</v>
      </c>
      <c r="D1058" s="384" t="str">
        <f>VLOOKUP(A1058,[3]cartilha!$A$1:$AN$65536,15,FALSE)</f>
        <v>UN</v>
      </c>
      <c r="E1058" s="385" t="s">
        <v>7807</v>
      </c>
      <c r="F1058" s="386">
        <f t="shared" si="282"/>
        <v>2388.4899999999998</v>
      </c>
      <c r="G1058" s="407"/>
      <c r="H1058" s="436">
        <f t="shared" si="288"/>
        <v>2388.4899999999998</v>
      </c>
      <c r="I1058" s="403">
        <f t="shared" si="283"/>
        <v>0</v>
      </c>
      <c r="J1058" s="403">
        <f t="shared" si="284"/>
        <v>0</v>
      </c>
      <c r="K1058" s="390"/>
      <c r="L1058" s="404">
        <f t="shared" si="290"/>
        <v>0</v>
      </c>
      <c r="M1058" s="404">
        <f t="shared" si="290"/>
        <v>2388.4899999999998</v>
      </c>
      <c r="N1058" s="405">
        <f t="shared" si="286"/>
        <v>0</v>
      </c>
      <c r="O1058" s="405">
        <f t="shared" si="287"/>
        <v>0</v>
      </c>
      <c r="P1058" s="392"/>
      <c r="Q1058" s="393"/>
      <c r="R1058" s="394" t="str">
        <f t="shared" si="276"/>
        <v/>
      </c>
      <c r="S1058" s="394" t="str">
        <f t="shared" si="289"/>
        <v/>
      </c>
    </row>
    <row r="1059" spans="1:19" ht="39" hidden="1" thickBot="1">
      <c r="A1059" s="406">
        <v>98424</v>
      </c>
      <c r="B1059" s="384" t="s">
        <v>3293</v>
      </c>
      <c r="C1059" s="400" t="s">
        <v>3341</v>
      </c>
      <c r="D1059" s="384" t="str">
        <f>VLOOKUP(A1059,[3]cartilha!$A$1:$AN$65536,15,FALSE)</f>
        <v>UN</v>
      </c>
      <c r="E1059" s="385" t="s">
        <v>7808</v>
      </c>
      <c r="F1059" s="386">
        <f t="shared" si="282"/>
        <v>2490.3000000000002</v>
      </c>
      <c r="G1059" s="407"/>
      <c r="H1059" s="436">
        <f t="shared" si="288"/>
        <v>2490.3000000000002</v>
      </c>
      <c r="I1059" s="403">
        <f t="shared" si="283"/>
        <v>0</v>
      </c>
      <c r="J1059" s="403">
        <f t="shared" si="284"/>
        <v>0</v>
      </c>
      <c r="K1059" s="390"/>
      <c r="L1059" s="404">
        <f t="shared" si="290"/>
        <v>0</v>
      </c>
      <c r="M1059" s="404">
        <f t="shared" si="290"/>
        <v>2490.3000000000002</v>
      </c>
      <c r="N1059" s="405">
        <f t="shared" si="286"/>
        <v>0</v>
      </c>
      <c r="O1059" s="405">
        <f t="shared" si="287"/>
        <v>0</v>
      </c>
      <c r="P1059" s="392"/>
      <c r="Q1059" s="393"/>
      <c r="R1059" s="394" t="str">
        <f t="shared" si="276"/>
        <v/>
      </c>
      <c r="S1059" s="394" t="str">
        <f t="shared" si="289"/>
        <v/>
      </c>
    </row>
    <row r="1060" spans="1:19" ht="39" hidden="1" thickBot="1">
      <c r="A1060" s="406">
        <v>98425</v>
      </c>
      <c r="B1060" s="384" t="s">
        <v>3293</v>
      </c>
      <c r="C1060" s="400" t="s">
        <v>3342</v>
      </c>
      <c r="D1060" s="384" t="str">
        <f>VLOOKUP(A1060,[3]cartilha!$A$1:$AN$65536,15,FALSE)</f>
        <v>UN</v>
      </c>
      <c r="E1060" s="385" t="s">
        <v>7674</v>
      </c>
      <c r="F1060" s="386">
        <f t="shared" si="282"/>
        <v>3458.45</v>
      </c>
      <c r="G1060" s="407"/>
      <c r="H1060" s="436">
        <f t="shared" si="288"/>
        <v>3458.45</v>
      </c>
      <c r="I1060" s="403">
        <f t="shared" si="283"/>
        <v>0</v>
      </c>
      <c r="J1060" s="403">
        <f t="shared" si="284"/>
        <v>0</v>
      </c>
      <c r="K1060" s="390"/>
      <c r="L1060" s="404">
        <f t="shared" si="290"/>
        <v>0</v>
      </c>
      <c r="M1060" s="404">
        <f t="shared" si="290"/>
        <v>3458.45</v>
      </c>
      <c r="N1060" s="405">
        <f t="shared" si="286"/>
        <v>0</v>
      </c>
      <c r="O1060" s="405">
        <f t="shared" si="287"/>
        <v>0</v>
      </c>
      <c r="P1060" s="392"/>
      <c r="Q1060" s="393"/>
      <c r="R1060" s="394" t="str">
        <f t="shared" si="276"/>
        <v/>
      </c>
      <c r="S1060" s="394" t="str">
        <f t="shared" si="289"/>
        <v/>
      </c>
    </row>
    <row r="1061" spans="1:19" ht="39" hidden="1" thickBot="1">
      <c r="A1061" s="406">
        <v>98426</v>
      </c>
      <c r="B1061" s="384" t="s">
        <v>3293</v>
      </c>
      <c r="C1061" s="400" t="s">
        <v>3343</v>
      </c>
      <c r="D1061" s="384" t="str">
        <f>VLOOKUP(A1061,[3]cartilha!$A$1:$AN$65536,15,FALSE)</f>
        <v>UN</v>
      </c>
      <c r="E1061" s="385" t="s">
        <v>7809</v>
      </c>
      <c r="F1061" s="386">
        <f t="shared" si="282"/>
        <v>4434.1400000000003</v>
      </c>
      <c r="G1061" s="407"/>
      <c r="H1061" s="436">
        <f t="shared" si="288"/>
        <v>4434.1400000000003</v>
      </c>
      <c r="I1061" s="403">
        <f t="shared" si="283"/>
        <v>0</v>
      </c>
      <c r="J1061" s="403">
        <f t="shared" si="284"/>
        <v>0</v>
      </c>
      <c r="K1061" s="390"/>
      <c r="L1061" s="404">
        <f t="shared" si="290"/>
        <v>0</v>
      </c>
      <c r="M1061" s="404">
        <f t="shared" si="290"/>
        <v>4434.1400000000003</v>
      </c>
      <c r="N1061" s="405">
        <f t="shared" si="286"/>
        <v>0</v>
      </c>
      <c r="O1061" s="405">
        <f t="shared" si="287"/>
        <v>0</v>
      </c>
      <c r="P1061" s="392"/>
      <c r="Q1061" s="393"/>
      <c r="R1061" s="394" t="str">
        <f t="shared" si="276"/>
        <v/>
      </c>
      <c r="S1061" s="394" t="str">
        <f t="shared" si="289"/>
        <v/>
      </c>
    </row>
    <row r="1062" spans="1:19" ht="39" hidden="1" thickBot="1">
      <c r="A1062" s="406">
        <v>98427</v>
      </c>
      <c r="B1062" s="384" t="s">
        <v>3293</v>
      </c>
      <c r="C1062" s="400" t="s">
        <v>3344</v>
      </c>
      <c r="D1062" s="384" t="str">
        <f>VLOOKUP(A1062,[3]cartilha!$A$1:$AN$65536,15,FALSE)</f>
        <v>UN</v>
      </c>
      <c r="E1062" s="385" t="s">
        <v>7810</v>
      </c>
      <c r="F1062" s="386">
        <f t="shared" si="282"/>
        <v>5409.83</v>
      </c>
      <c r="G1062" s="407"/>
      <c r="H1062" s="436">
        <f t="shared" si="288"/>
        <v>5409.83</v>
      </c>
      <c r="I1062" s="403">
        <f t="shared" si="283"/>
        <v>0</v>
      </c>
      <c r="J1062" s="403">
        <f t="shared" si="284"/>
        <v>0</v>
      </c>
      <c r="K1062" s="390"/>
      <c r="L1062" s="404">
        <f t="shared" si="290"/>
        <v>0</v>
      </c>
      <c r="M1062" s="404">
        <f t="shared" si="290"/>
        <v>5409.83</v>
      </c>
      <c r="N1062" s="405">
        <f t="shared" si="286"/>
        <v>0</v>
      </c>
      <c r="O1062" s="405">
        <f t="shared" si="287"/>
        <v>0</v>
      </c>
      <c r="P1062" s="392"/>
      <c r="Q1062" s="393"/>
      <c r="R1062" s="394" t="str">
        <f t="shared" si="276"/>
        <v/>
      </c>
      <c r="S1062" s="394" t="str">
        <f t="shared" si="289"/>
        <v/>
      </c>
    </row>
    <row r="1063" spans="1:19" ht="39" hidden="1" thickBot="1">
      <c r="A1063" s="406">
        <v>98428</v>
      </c>
      <c r="B1063" s="384" t="s">
        <v>3293</v>
      </c>
      <c r="C1063" s="400" t="s">
        <v>3345</v>
      </c>
      <c r="D1063" s="384" t="str">
        <f>VLOOKUP(A1063,[3]cartilha!$A$1:$AN$65536,15,FALSE)</f>
        <v>UN</v>
      </c>
      <c r="E1063" s="385" t="s">
        <v>7811</v>
      </c>
      <c r="F1063" s="386">
        <f t="shared" si="282"/>
        <v>5955.72</v>
      </c>
      <c r="G1063" s="407"/>
      <c r="H1063" s="436">
        <f t="shared" si="288"/>
        <v>5955.72</v>
      </c>
      <c r="I1063" s="403">
        <f t="shared" si="283"/>
        <v>0</v>
      </c>
      <c r="J1063" s="403">
        <f t="shared" si="284"/>
        <v>0</v>
      </c>
      <c r="K1063" s="390"/>
      <c r="L1063" s="404">
        <f t="shared" si="290"/>
        <v>0</v>
      </c>
      <c r="M1063" s="404">
        <f t="shared" si="290"/>
        <v>5955.72</v>
      </c>
      <c r="N1063" s="405">
        <f t="shared" si="286"/>
        <v>0</v>
      </c>
      <c r="O1063" s="405">
        <f t="shared" si="287"/>
        <v>0</v>
      </c>
      <c r="P1063" s="392"/>
      <c r="Q1063" s="393"/>
      <c r="R1063" s="394" t="str">
        <f t="shared" si="276"/>
        <v/>
      </c>
      <c r="S1063" s="394" t="str">
        <f t="shared" si="289"/>
        <v/>
      </c>
    </row>
    <row r="1064" spans="1:19" ht="39" hidden="1" thickBot="1">
      <c r="A1064" s="406">
        <v>98429</v>
      </c>
      <c r="B1064" s="384" t="s">
        <v>3293</v>
      </c>
      <c r="C1064" s="400" t="s">
        <v>3346</v>
      </c>
      <c r="D1064" s="384" t="str">
        <f>VLOOKUP(A1064,[3]cartilha!$A$1:$AN$65536,15,FALSE)</f>
        <v>UN</v>
      </c>
      <c r="E1064" s="385" t="s">
        <v>7812</v>
      </c>
      <c r="F1064" s="386">
        <f t="shared" si="282"/>
        <v>6501.61</v>
      </c>
      <c r="G1064" s="407"/>
      <c r="H1064" s="436">
        <f t="shared" si="288"/>
        <v>6501.61</v>
      </c>
      <c r="I1064" s="403">
        <f t="shared" si="283"/>
        <v>0</v>
      </c>
      <c r="J1064" s="403">
        <f t="shared" si="284"/>
        <v>0</v>
      </c>
      <c r="K1064" s="390"/>
      <c r="L1064" s="404">
        <f t="shared" si="290"/>
        <v>0</v>
      </c>
      <c r="M1064" s="404">
        <f t="shared" si="290"/>
        <v>6501.61</v>
      </c>
      <c r="N1064" s="405">
        <f t="shared" si="286"/>
        <v>0</v>
      </c>
      <c r="O1064" s="405">
        <f t="shared" si="287"/>
        <v>0</v>
      </c>
      <c r="P1064" s="392"/>
      <c r="Q1064" s="393"/>
      <c r="R1064" s="394" t="str">
        <f t="shared" si="276"/>
        <v/>
      </c>
      <c r="S1064" s="394" t="str">
        <f t="shared" si="289"/>
        <v/>
      </c>
    </row>
    <row r="1065" spans="1:19" ht="39" hidden="1" thickBot="1">
      <c r="A1065" s="406">
        <v>98430</v>
      </c>
      <c r="B1065" s="384" t="s">
        <v>3293</v>
      </c>
      <c r="C1065" s="400" t="s">
        <v>3347</v>
      </c>
      <c r="D1065" s="384" t="str">
        <f>VLOOKUP(A1065,[3]cartilha!$A$1:$AN$65536,15,FALSE)</f>
        <v>UN</v>
      </c>
      <c r="E1065" s="385" t="s">
        <v>7813</v>
      </c>
      <c r="F1065" s="386">
        <f t="shared" si="282"/>
        <v>4283.63</v>
      </c>
      <c r="G1065" s="407"/>
      <c r="H1065" s="436">
        <f t="shared" si="288"/>
        <v>4283.63</v>
      </c>
      <c r="I1065" s="403">
        <f t="shared" si="283"/>
        <v>0</v>
      </c>
      <c r="J1065" s="403">
        <f t="shared" si="284"/>
        <v>0</v>
      </c>
      <c r="K1065" s="390"/>
      <c r="L1065" s="404">
        <f t="shared" si="290"/>
        <v>0</v>
      </c>
      <c r="M1065" s="404">
        <f t="shared" si="290"/>
        <v>4283.63</v>
      </c>
      <c r="N1065" s="405">
        <f t="shared" si="286"/>
        <v>0</v>
      </c>
      <c r="O1065" s="405">
        <f t="shared" si="287"/>
        <v>0</v>
      </c>
      <c r="P1065" s="392"/>
      <c r="Q1065" s="393"/>
      <c r="R1065" s="394" t="str">
        <f t="shared" si="276"/>
        <v/>
      </c>
      <c r="S1065" s="394" t="str">
        <f t="shared" si="289"/>
        <v/>
      </c>
    </row>
    <row r="1066" spans="1:19" ht="39" hidden="1" thickBot="1">
      <c r="A1066" s="406">
        <v>98431</v>
      </c>
      <c r="B1066" s="384" t="s">
        <v>3293</v>
      </c>
      <c r="C1066" s="400" t="s">
        <v>3348</v>
      </c>
      <c r="D1066" s="384" t="str">
        <f>VLOOKUP(A1066,[3]cartilha!$A$1:$AN$65536,15,FALSE)</f>
        <v>UN</v>
      </c>
      <c r="E1066" s="385" t="s">
        <v>7814</v>
      </c>
      <c r="F1066" s="386">
        <f t="shared" si="282"/>
        <v>5259.32</v>
      </c>
      <c r="G1066" s="407"/>
      <c r="H1066" s="436">
        <f t="shared" si="288"/>
        <v>5259.32</v>
      </c>
      <c r="I1066" s="403">
        <f t="shared" si="283"/>
        <v>0</v>
      </c>
      <c r="J1066" s="403">
        <f t="shared" si="284"/>
        <v>0</v>
      </c>
      <c r="K1066" s="390"/>
      <c r="L1066" s="404">
        <f t="shared" si="290"/>
        <v>0</v>
      </c>
      <c r="M1066" s="404">
        <f t="shared" si="290"/>
        <v>5259.32</v>
      </c>
      <c r="N1066" s="405">
        <f t="shared" si="286"/>
        <v>0</v>
      </c>
      <c r="O1066" s="405">
        <f t="shared" si="287"/>
        <v>0</v>
      </c>
      <c r="P1066" s="392"/>
      <c r="Q1066" s="393"/>
      <c r="R1066" s="394" t="str">
        <f t="shared" si="276"/>
        <v/>
      </c>
      <c r="S1066" s="394" t="str">
        <f t="shared" si="289"/>
        <v/>
      </c>
    </row>
    <row r="1067" spans="1:19" ht="39" hidden="1" thickBot="1">
      <c r="A1067" s="406">
        <v>98432</v>
      </c>
      <c r="B1067" s="384" t="s">
        <v>3293</v>
      </c>
      <c r="C1067" s="400" t="s">
        <v>3349</v>
      </c>
      <c r="D1067" s="384" t="str">
        <f>VLOOKUP(A1067,[3]cartilha!$A$1:$AN$65536,15,FALSE)</f>
        <v>UN</v>
      </c>
      <c r="E1067" s="385" t="s">
        <v>7815</v>
      </c>
      <c r="F1067" s="386">
        <f t="shared" si="282"/>
        <v>6235.02</v>
      </c>
      <c r="G1067" s="407"/>
      <c r="H1067" s="436">
        <f t="shared" si="288"/>
        <v>6235.02</v>
      </c>
      <c r="I1067" s="403">
        <f t="shared" si="283"/>
        <v>0</v>
      </c>
      <c r="J1067" s="403">
        <f t="shared" si="284"/>
        <v>0</v>
      </c>
      <c r="K1067" s="390"/>
      <c r="L1067" s="404">
        <f t="shared" si="290"/>
        <v>0</v>
      </c>
      <c r="M1067" s="404">
        <f t="shared" si="290"/>
        <v>6235.02</v>
      </c>
      <c r="N1067" s="405">
        <f t="shared" si="286"/>
        <v>0</v>
      </c>
      <c r="O1067" s="405">
        <f t="shared" si="287"/>
        <v>0</v>
      </c>
      <c r="P1067" s="392"/>
      <c r="Q1067" s="393"/>
      <c r="R1067" s="394" t="str">
        <f t="shared" si="276"/>
        <v/>
      </c>
      <c r="S1067" s="394" t="str">
        <f t="shared" si="289"/>
        <v/>
      </c>
    </row>
    <row r="1068" spans="1:19" ht="39" hidden="1" thickBot="1">
      <c r="A1068" s="406">
        <v>98433</v>
      </c>
      <c r="B1068" s="384" t="s">
        <v>3293</v>
      </c>
      <c r="C1068" s="400" t="s">
        <v>3350</v>
      </c>
      <c r="D1068" s="384" t="str">
        <f>VLOOKUP(A1068,[3]cartilha!$A$1:$AN$65536,15,FALSE)</f>
        <v>UN</v>
      </c>
      <c r="E1068" s="385" t="s">
        <v>7816</v>
      </c>
      <c r="F1068" s="386">
        <f t="shared" si="282"/>
        <v>6780.9</v>
      </c>
      <c r="G1068" s="407"/>
      <c r="H1068" s="436">
        <f t="shared" si="288"/>
        <v>6780.9</v>
      </c>
      <c r="I1068" s="403">
        <f t="shared" si="283"/>
        <v>0</v>
      </c>
      <c r="J1068" s="403">
        <f t="shared" si="284"/>
        <v>0</v>
      </c>
      <c r="K1068" s="390"/>
      <c r="L1068" s="404">
        <f t="shared" si="290"/>
        <v>0</v>
      </c>
      <c r="M1068" s="404">
        <f t="shared" si="290"/>
        <v>6780.9</v>
      </c>
      <c r="N1068" s="405">
        <f t="shared" si="286"/>
        <v>0</v>
      </c>
      <c r="O1068" s="405">
        <f t="shared" si="287"/>
        <v>0</v>
      </c>
      <c r="P1068" s="392"/>
      <c r="Q1068" s="393"/>
      <c r="R1068" s="394" t="str">
        <f t="shared" si="276"/>
        <v/>
      </c>
      <c r="S1068" s="394" t="str">
        <f t="shared" si="289"/>
        <v/>
      </c>
    </row>
    <row r="1069" spans="1:19" ht="39" hidden="1" thickBot="1">
      <c r="A1069" s="406">
        <v>98434</v>
      </c>
      <c r="B1069" s="384" t="s">
        <v>3293</v>
      </c>
      <c r="C1069" s="400" t="s">
        <v>3351</v>
      </c>
      <c r="D1069" s="384" t="str">
        <f>VLOOKUP(A1069,[3]cartilha!$A$1:$AN$65536,15,FALSE)</f>
        <v>UN</v>
      </c>
      <c r="E1069" s="385" t="s">
        <v>7817</v>
      </c>
      <c r="F1069" s="386">
        <f t="shared" si="282"/>
        <v>7326.79</v>
      </c>
      <c r="G1069" s="407"/>
      <c r="H1069" s="436">
        <f t="shared" si="288"/>
        <v>7326.79</v>
      </c>
      <c r="I1069" s="403">
        <f t="shared" si="283"/>
        <v>0</v>
      </c>
      <c r="J1069" s="403">
        <f t="shared" si="284"/>
        <v>0</v>
      </c>
      <c r="K1069" s="390"/>
      <c r="L1069" s="404">
        <f t="shared" si="290"/>
        <v>0</v>
      </c>
      <c r="M1069" s="404">
        <f t="shared" si="290"/>
        <v>7326.79</v>
      </c>
      <c r="N1069" s="405">
        <f t="shared" si="286"/>
        <v>0</v>
      </c>
      <c r="O1069" s="405">
        <f t="shared" si="287"/>
        <v>0</v>
      </c>
      <c r="P1069" s="392"/>
      <c r="Q1069" s="393"/>
      <c r="R1069" s="394" t="str">
        <f t="shared" si="276"/>
        <v/>
      </c>
      <c r="S1069" s="394" t="str">
        <f t="shared" si="289"/>
        <v/>
      </c>
    </row>
    <row r="1070" spans="1:19" ht="26.25" hidden="1" thickBot="1">
      <c r="A1070" s="406">
        <v>97981</v>
      </c>
      <c r="B1070" s="384" t="s">
        <v>3293</v>
      </c>
      <c r="C1070" s="400" t="s">
        <v>5734</v>
      </c>
      <c r="D1070" s="384" t="str">
        <f>VLOOKUP(A1070,[3]cartilha!$A$1:$AN$65536,15,FALSE)</f>
        <v>M</v>
      </c>
      <c r="E1070" s="385" t="s">
        <v>7818</v>
      </c>
      <c r="F1070" s="386">
        <f t="shared" si="282"/>
        <v>1372.24</v>
      </c>
      <c r="G1070" s="407"/>
      <c r="H1070" s="436">
        <f t="shared" si="288"/>
        <v>1372.24</v>
      </c>
      <c r="I1070" s="403">
        <f t="shared" si="283"/>
        <v>0</v>
      </c>
      <c r="J1070" s="403">
        <f t="shared" si="284"/>
        <v>0</v>
      </c>
      <c r="K1070" s="390"/>
      <c r="L1070" s="404">
        <f t="shared" si="290"/>
        <v>0</v>
      </c>
      <c r="M1070" s="404">
        <f t="shared" si="290"/>
        <v>1372.24</v>
      </c>
      <c r="N1070" s="405">
        <f t="shared" si="286"/>
        <v>0</v>
      </c>
      <c r="O1070" s="405">
        <f t="shared" si="287"/>
        <v>0</v>
      </c>
      <c r="P1070" s="392"/>
      <c r="Q1070" s="393"/>
      <c r="R1070" s="394" t="str">
        <f t="shared" si="276"/>
        <v/>
      </c>
      <c r="S1070" s="394" t="str">
        <f t="shared" si="289"/>
        <v/>
      </c>
    </row>
    <row r="1071" spans="1:19" ht="26.25" hidden="1" thickBot="1">
      <c r="A1071" s="406">
        <v>97983</v>
      </c>
      <c r="B1071" s="384" t="s">
        <v>3293</v>
      </c>
      <c r="C1071" s="400" t="s">
        <v>5735</v>
      </c>
      <c r="D1071" s="384" t="str">
        <f>VLOOKUP(A1071,[3]cartilha!$A$1:$AN$65536,15,FALSE)</f>
        <v>M</v>
      </c>
      <c r="E1071" s="385" t="s">
        <v>7819</v>
      </c>
      <c r="F1071" s="386">
        <f t="shared" si="282"/>
        <v>371.66</v>
      </c>
      <c r="G1071" s="407"/>
      <c r="H1071" s="436">
        <f t="shared" si="288"/>
        <v>371.66</v>
      </c>
      <c r="I1071" s="403">
        <f t="shared" si="283"/>
        <v>0</v>
      </c>
      <c r="J1071" s="403">
        <f t="shared" si="284"/>
        <v>0</v>
      </c>
      <c r="K1071" s="390"/>
      <c r="L1071" s="404">
        <f t="shared" si="290"/>
        <v>0</v>
      </c>
      <c r="M1071" s="404">
        <f t="shared" si="290"/>
        <v>371.66</v>
      </c>
      <c r="N1071" s="405">
        <f t="shared" si="286"/>
        <v>0</v>
      </c>
      <c r="O1071" s="405">
        <f t="shared" si="287"/>
        <v>0</v>
      </c>
      <c r="P1071" s="392"/>
      <c r="Q1071" s="393"/>
      <c r="R1071" s="394" t="str">
        <f t="shared" si="276"/>
        <v/>
      </c>
      <c r="S1071" s="394" t="str">
        <f t="shared" si="289"/>
        <v/>
      </c>
    </row>
    <row r="1072" spans="1:19" ht="26.25" hidden="1" thickBot="1">
      <c r="A1072" s="406">
        <v>97985</v>
      </c>
      <c r="B1072" s="384" t="s">
        <v>3293</v>
      </c>
      <c r="C1072" s="400" t="s">
        <v>5736</v>
      </c>
      <c r="D1072" s="384" t="str">
        <f>VLOOKUP(A1072,[3]cartilha!$A$1:$AN$65536,15,FALSE)</f>
        <v>M</v>
      </c>
      <c r="E1072" s="385" t="s">
        <v>7820</v>
      </c>
      <c r="F1072" s="386">
        <f t="shared" si="282"/>
        <v>1661.8</v>
      </c>
      <c r="G1072" s="407"/>
      <c r="H1072" s="436">
        <f t="shared" si="288"/>
        <v>1661.8</v>
      </c>
      <c r="I1072" s="403">
        <f t="shared" si="283"/>
        <v>0</v>
      </c>
      <c r="J1072" s="403">
        <f t="shared" si="284"/>
        <v>0</v>
      </c>
      <c r="K1072" s="390"/>
      <c r="L1072" s="404">
        <f t="shared" si="290"/>
        <v>0</v>
      </c>
      <c r="M1072" s="404">
        <f t="shared" si="290"/>
        <v>1661.8</v>
      </c>
      <c r="N1072" s="405">
        <f t="shared" si="286"/>
        <v>0</v>
      </c>
      <c r="O1072" s="405">
        <f t="shared" si="287"/>
        <v>0</v>
      </c>
      <c r="P1072" s="392"/>
      <c r="Q1072" s="393"/>
      <c r="R1072" s="394" t="str">
        <f t="shared" si="276"/>
        <v/>
      </c>
      <c r="S1072" s="394" t="str">
        <f t="shared" si="289"/>
        <v/>
      </c>
    </row>
    <row r="1073" spans="1:19" ht="26.25" hidden="1" thickBot="1">
      <c r="A1073" s="406">
        <v>97987</v>
      </c>
      <c r="B1073" s="384" t="s">
        <v>3293</v>
      </c>
      <c r="C1073" s="400" t="s">
        <v>5737</v>
      </c>
      <c r="D1073" s="384" t="str">
        <f>VLOOKUP(A1073,[3]cartilha!$A$1:$AN$65536,15,FALSE)</f>
        <v>M</v>
      </c>
      <c r="E1073" s="385" t="s">
        <v>7821</v>
      </c>
      <c r="F1073" s="386">
        <f t="shared" si="282"/>
        <v>489.4</v>
      </c>
      <c r="G1073" s="407"/>
      <c r="H1073" s="436">
        <f t="shared" si="288"/>
        <v>489.4</v>
      </c>
      <c r="I1073" s="403">
        <f t="shared" si="283"/>
        <v>0</v>
      </c>
      <c r="J1073" s="403">
        <f t="shared" si="284"/>
        <v>0</v>
      </c>
      <c r="K1073" s="390"/>
      <c r="L1073" s="404">
        <f t="shared" si="290"/>
        <v>0</v>
      </c>
      <c r="M1073" s="404">
        <f t="shared" si="290"/>
        <v>489.4</v>
      </c>
      <c r="N1073" s="405">
        <f t="shared" si="286"/>
        <v>0</v>
      </c>
      <c r="O1073" s="405">
        <f t="shared" si="287"/>
        <v>0</v>
      </c>
      <c r="P1073" s="392"/>
      <c r="Q1073" s="393"/>
      <c r="R1073" s="394" t="str">
        <f t="shared" si="276"/>
        <v/>
      </c>
      <c r="S1073" s="394" t="str">
        <f t="shared" si="289"/>
        <v/>
      </c>
    </row>
    <row r="1074" spans="1:19" ht="26.25" hidden="1" thickBot="1">
      <c r="A1074" s="406">
        <v>97989</v>
      </c>
      <c r="B1074" s="384" t="s">
        <v>3293</v>
      </c>
      <c r="C1074" s="400" t="s">
        <v>5738</v>
      </c>
      <c r="D1074" s="384" t="str">
        <f>VLOOKUP(A1074,[3]cartilha!$A$1:$AN$65536,15,FALSE)</f>
        <v>M</v>
      </c>
      <c r="E1074" s="385" t="s">
        <v>7822</v>
      </c>
      <c r="F1074" s="386">
        <f t="shared" si="282"/>
        <v>1951.38</v>
      </c>
      <c r="G1074" s="407"/>
      <c r="H1074" s="436">
        <f t="shared" si="288"/>
        <v>1951.38</v>
      </c>
      <c r="I1074" s="403">
        <f t="shared" si="283"/>
        <v>0</v>
      </c>
      <c r="J1074" s="403">
        <f t="shared" si="284"/>
        <v>0</v>
      </c>
      <c r="K1074" s="390"/>
      <c r="L1074" s="404">
        <f t="shared" si="290"/>
        <v>0</v>
      </c>
      <c r="M1074" s="404">
        <f t="shared" si="290"/>
        <v>1951.38</v>
      </c>
      <c r="N1074" s="405">
        <f t="shared" si="286"/>
        <v>0</v>
      </c>
      <c r="O1074" s="405">
        <f t="shared" si="287"/>
        <v>0</v>
      </c>
      <c r="P1074" s="392"/>
      <c r="Q1074" s="393"/>
      <c r="R1074" s="394" t="str">
        <f t="shared" si="276"/>
        <v/>
      </c>
      <c r="S1074" s="394" t="str">
        <f t="shared" si="289"/>
        <v/>
      </c>
    </row>
    <row r="1075" spans="1:19" ht="26.25" hidden="1" thickBot="1">
      <c r="A1075" s="406">
        <v>97991</v>
      </c>
      <c r="B1075" s="384" t="s">
        <v>3293</v>
      </c>
      <c r="C1075" s="400" t="s">
        <v>5739</v>
      </c>
      <c r="D1075" s="384" t="str">
        <f>VLOOKUP(A1075,[3]cartilha!$A$1:$AN$65536,15,FALSE)</f>
        <v>M</v>
      </c>
      <c r="E1075" s="385" t="s">
        <v>7472</v>
      </c>
      <c r="F1075" s="386">
        <f t="shared" si="282"/>
        <v>710.18</v>
      </c>
      <c r="G1075" s="407"/>
      <c r="H1075" s="436">
        <f t="shared" si="288"/>
        <v>710.18</v>
      </c>
      <c r="I1075" s="403">
        <f t="shared" si="283"/>
        <v>0</v>
      </c>
      <c r="J1075" s="403">
        <f t="shared" si="284"/>
        <v>0</v>
      </c>
      <c r="K1075" s="390"/>
      <c r="L1075" s="404">
        <f t="shared" si="290"/>
        <v>0</v>
      </c>
      <c r="M1075" s="404">
        <f t="shared" si="290"/>
        <v>710.18</v>
      </c>
      <c r="N1075" s="405">
        <f t="shared" si="286"/>
        <v>0</v>
      </c>
      <c r="O1075" s="405">
        <f t="shared" si="287"/>
        <v>0</v>
      </c>
      <c r="P1075" s="392"/>
      <c r="Q1075" s="393"/>
      <c r="R1075" s="394" t="str">
        <f t="shared" si="276"/>
        <v/>
      </c>
      <c r="S1075" s="394" t="str">
        <f t="shared" si="289"/>
        <v/>
      </c>
    </row>
    <row r="1076" spans="1:19" ht="26.25" hidden="1" thickBot="1">
      <c r="A1076" s="406">
        <v>97993</v>
      </c>
      <c r="B1076" s="384" t="s">
        <v>3293</v>
      </c>
      <c r="C1076" s="400" t="s">
        <v>5740</v>
      </c>
      <c r="D1076" s="384" t="str">
        <f>VLOOKUP(A1076,[3]cartilha!$A$1:$AN$65536,15,FALSE)</f>
        <v>M</v>
      </c>
      <c r="E1076" s="385" t="s">
        <v>7823</v>
      </c>
      <c r="F1076" s="386">
        <f t="shared" si="282"/>
        <v>2385.7399999999998</v>
      </c>
      <c r="G1076" s="407"/>
      <c r="H1076" s="436">
        <f t="shared" si="288"/>
        <v>2385.7399999999998</v>
      </c>
      <c r="I1076" s="403">
        <f t="shared" si="283"/>
        <v>0</v>
      </c>
      <c r="J1076" s="403">
        <f t="shared" si="284"/>
        <v>0</v>
      </c>
      <c r="K1076" s="390"/>
      <c r="L1076" s="404">
        <f t="shared" si="290"/>
        <v>0</v>
      </c>
      <c r="M1076" s="404">
        <f t="shared" si="290"/>
        <v>2385.7399999999998</v>
      </c>
      <c r="N1076" s="405">
        <f t="shared" si="286"/>
        <v>0</v>
      </c>
      <c r="O1076" s="405">
        <f t="shared" si="287"/>
        <v>0</v>
      </c>
      <c r="P1076" s="392"/>
      <c r="Q1076" s="393"/>
      <c r="R1076" s="394" t="str">
        <f t="shared" si="276"/>
        <v/>
      </c>
      <c r="S1076" s="394" t="str">
        <f t="shared" si="289"/>
        <v/>
      </c>
    </row>
    <row r="1077" spans="1:19" ht="26.25" hidden="1" thickBot="1">
      <c r="A1077" s="406">
        <v>97995</v>
      </c>
      <c r="B1077" s="384" t="s">
        <v>3293</v>
      </c>
      <c r="C1077" s="400" t="s">
        <v>5741</v>
      </c>
      <c r="D1077" s="384" t="str">
        <f>VLOOKUP(A1077,[3]cartilha!$A$1:$AN$65536,15,FALSE)</f>
        <v>M</v>
      </c>
      <c r="E1077" s="385" t="s">
        <v>7824</v>
      </c>
      <c r="F1077" s="386">
        <f t="shared" si="282"/>
        <v>1388.04</v>
      </c>
      <c r="G1077" s="407"/>
      <c r="H1077" s="436">
        <f t="shared" si="288"/>
        <v>1388.04</v>
      </c>
      <c r="I1077" s="403">
        <f t="shared" si="283"/>
        <v>0</v>
      </c>
      <c r="J1077" s="403">
        <f t="shared" si="284"/>
        <v>0</v>
      </c>
      <c r="K1077" s="390"/>
      <c r="L1077" s="404">
        <f t="shared" si="290"/>
        <v>0</v>
      </c>
      <c r="M1077" s="404">
        <f t="shared" si="290"/>
        <v>1388.04</v>
      </c>
      <c r="N1077" s="405">
        <f t="shared" si="286"/>
        <v>0</v>
      </c>
      <c r="O1077" s="405">
        <f t="shared" si="287"/>
        <v>0</v>
      </c>
      <c r="P1077" s="392"/>
      <c r="Q1077" s="393"/>
      <c r="R1077" s="394" t="str">
        <f t="shared" ref="R1077:R1140" si="291">IF(Q1077="X","x",IF(Q1077="xx","x",IF(O1077&gt;0,"x","")))</f>
        <v/>
      </c>
      <c r="S1077" s="394" t="str">
        <f t="shared" si="289"/>
        <v/>
      </c>
    </row>
    <row r="1078" spans="1:19" ht="26.25" hidden="1" thickBot="1">
      <c r="A1078" s="406">
        <v>97997</v>
      </c>
      <c r="B1078" s="384" t="s">
        <v>3293</v>
      </c>
      <c r="C1078" s="400" t="s">
        <v>5742</v>
      </c>
      <c r="D1078" s="384" t="str">
        <f>VLOOKUP(A1078,[3]cartilha!$A$1:$AN$65536,15,FALSE)</f>
        <v>M</v>
      </c>
      <c r="E1078" s="385" t="s">
        <v>7825</v>
      </c>
      <c r="F1078" s="386">
        <f t="shared" si="282"/>
        <v>1657.99</v>
      </c>
      <c r="G1078" s="407"/>
      <c r="H1078" s="436">
        <f t="shared" si="288"/>
        <v>1657.99</v>
      </c>
      <c r="I1078" s="403">
        <f t="shared" si="283"/>
        <v>0</v>
      </c>
      <c r="J1078" s="403">
        <f t="shared" si="284"/>
        <v>0</v>
      </c>
      <c r="K1078" s="390"/>
      <c r="L1078" s="404">
        <f t="shared" si="290"/>
        <v>0</v>
      </c>
      <c r="M1078" s="404">
        <f t="shared" si="290"/>
        <v>1657.99</v>
      </c>
      <c r="N1078" s="405">
        <f t="shared" si="286"/>
        <v>0</v>
      </c>
      <c r="O1078" s="405">
        <f t="shared" si="287"/>
        <v>0</v>
      </c>
      <c r="P1078" s="392"/>
      <c r="Q1078" s="393"/>
      <c r="R1078" s="394" t="str">
        <f t="shared" si="291"/>
        <v/>
      </c>
      <c r="S1078" s="394" t="str">
        <f t="shared" si="289"/>
        <v/>
      </c>
    </row>
    <row r="1079" spans="1:19" ht="26.25" hidden="1" thickBot="1">
      <c r="A1079" s="406">
        <v>97999</v>
      </c>
      <c r="B1079" s="384" t="s">
        <v>3293</v>
      </c>
      <c r="C1079" s="400" t="s">
        <v>5743</v>
      </c>
      <c r="D1079" s="384" t="str">
        <f>VLOOKUP(A1079,[3]cartilha!$A$1:$AN$65536,15,FALSE)</f>
        <v>M</v>
      </c>
      <c r="E1079" s="385" t="s">
        <v>7826</v>
      </c>
      <c r="F1079" s="386">
        <f t="shared" si="282"/>
        <v>1927.97</v>
      </c>
      <c r="G1079" s="407"/>
      <c r="H1079" s="436">
        <f t="shared" si="288"/>
        <v>1927.97</v>
      </c>
      <c r="I1079" s="403">
        <f t="shared" si="283"/>
        <v>0</v>
      </c>
      <c r="J1079" s="403">
        <f t="shared" si="284"/>
        <v>0</v>
      </c>
      <c r="K1079" s="390"/>
      <c r="L1079" s="404">
        <f t="shared" si="290"/>
        <v>0</v>
      </c>
      <c r="M1079" s="404">
        <f t="shared" si="290"/>
        <v>1927.97</v>
      </c>
      <c r="N1079" s="405">
        <f t="shared" si="286"/>
        <v>0</v>
      </c>
      <c r="O1079" s="405">
        <f t="shared" si="287"/>
        <v>0</v>
      </c>
      <c r="P1079" s="392"/>
      <c r="Q1079" s="393"/>
      <c r="R1079" s="394" t="str">
        <f t="shared" si="291"/>
        <v/>
      </c>
      <c r="S1079" s="394" t="str">
        <f t="shared" si="289"/>
        <v/>
      </c>
    </row>
    <row r="1080" spans="1:19" ht="26.25" hidden="1" thickBot="1">
      <c r="A1080" s="406">
        <v>98001</v>
      </c>
      <c r="B1080" s="384" t="s">
        <v>3293</v>
      </c>
      <c r="C1080" s="400" t="s">
        <v>5744</v>
      </c>
      <c r="D1080" s="384" t="str">
        <f>VLOOKUP(A1080,[3]cartilha!$A$1:$AN$65536,15,FALSE)</f>
        <v>M</v>
      </c>
      <c r="E1080" s="385" t="s">
        <v>7827</v>
      </c>
      <c r="F1080" s="386">
        <f t="shared" si="282"/>
        <v>2197.91</v>
      </c>
      <c r="G1080" s="407"/>
      <c r="H1080" s="436">
        <f t="shared" si="288"/>
        <v>2197.91</v>
      </c>
      <c r="I1080" s="403">
        <f t="shared" si="283"/>
        <v>0</v>
      </c>
      <c r="J1080" s="403">
        <f t="shared" si="284"/>
        <v>0</v>
      </c>
      <c r="K1080" s="390"/>
      <c r="L1080" s="404">
        <f t="shared" si="290"/>
        <v>0</v>
      </c>
      <c r="M1080" s="404">
        <f t="shared" si="290"/>
        <v>2197.91</v>
      </c>
      <c r="N1080" s="405">
        <f t="shared" si="286"/>
        <v>0</v>
      </c>
      <c r="O1080" s="405">
        <f t="shared" si="287"/>
        <v>0</v>
      </c>
      <c r="P1080" s="392"/>
      <c r="Q1080" s="393"/>
      <c r="R1080" s="394" t="str">
        <f t="shared" si="291"/>
        <v/>
      </c>
      <c r="S1080" s="394" t="str">
        <f t="shared" si="289"/>
        <v/>
      </c>
    </row>
    <row r="1081" spans="1:19" ht="26.25" hidden="1" thickBot="1">
      <c r="A1081" s="406">
        <v>98003</v>
      </c>
      <c r="B1081" s="384" t="s">
        <v>3293</v>
      </c>
      <c r="C1081" s="400" t="s">
        <v>5745</v>
      </c>
      <c r="D1081" s="384" t="str">
        <f>VLOOKUP(A1081,[3]cartilha!$A$1:$AN$65536,15,FALSE)</f>
        <v>M</v>
      </c>
      <c r="E1081" s="385" t="s">
        <v>7828</v>
      </c>
      <c r="F1081" s="386">
        <f t="shared" si="282"/>
        <v>2467.94</v>
      </c>
      <c r="G1081" s="407"/>
      <c r="H1081" s="436">
        <f t="shared" si="288"/>
        <v>2467.94</v>
      </c>
      <c r="I1081" s="403">
        <f t="shared" si="283"/>
        <v>0</v>
      </c>
      <c r="J1081" s="403">
        <f t="shared" si="284"/>
        <v>0</v>
      </c>
      <c r="K1081" s="390"/>
      <c r="L1081" s="404">
        <f t="shared" si="290"/>
        <v>0</v>
      </c>
      <c r="M1081" s="404">
        <f t="shared" si="290"/>
        <v>2467.94</v>
      </c>
      <c r="N1081" s="405">
        <f t="shared" si="286"/>
        <v>0</v>
      </c>
      <c r="O1081" s="405">
        <f t="shared" si="287"/>
        <v>0</v>
      </c>
      <c r="P1081" s="392"/>
      <c r="Q1081" s="393"/>
      <c r="R1081" s="394" t="str">
        <f t="shared" si="291"/>
        <v/>
      </c>
      <c r="S1081" s="394" t="str">
        <f t="shared" si="289"/>
        <v/>
      </c>
    </row>
    <row r="1082" spans="1:19" ht="26.25" hidden="1" thickBot="1">
      <c r="A1082" s="406">
        <v>98005</v>
      </c>
      <c r="B1082" s="384" t="s">
        <v>3293</v>
      </c>
      <c r="C1082" s="400" t="s">
        <v>5746</v>
      </c>
      <c r="D1082" s="384" t="str">
        <f>VLOOKUP(A1082,[3]cartilha!$A$1:$AN$65536,15,FALSE)</f>
        <v>M</v>
      </c>
      <c r="E1082" s="385" t="s">
        <v>7829</v>
      </c>
      <c r="F1082" s="386">
        <f t="shared" si="282"/>
        <v>2737.93</v>
      </c>
      <c r="G1082" s="407"/>
      <c r="H1082" s="436">
        <f t="shared" si="288"/>
        <v>2737.93</v>
      </c>
      <c r="I1082" s="403">
        <f t="shared" si="283"/>
        <v>0</v>
      </c>
      <c r="J1082" s="403">
        <f t="shared" si="284"/>
        <v>0</v>
      </c>
      <c r="K1082" s="390"/>
      <c r="L1082" s="404">
        <f t="shared" si="290"/>
        <v>0</v>
      </c>
      <c r="M1082" s="404">
        <f t="shared" si="290"/>
        <v>2737.93</v>
      </c>
      <c r="N1082" s="405">
        <f t="shared" si="286"/>
        <v>0</v>
      </c>
      <c r="O1082" s="405">
        <f t="shared" si="287"/>
        <v>0</v>
      </c>
      <c r="P1082" s="392"/>
      <c r="Q1082" s="393"/>
      <c r="R1082" s="394" t="str">
        <f t="shared" si="291"/>
        <v/>
      </c>
      <c r="S1082" s="394" t="str">
        <f t="shared" si="289"/>
        <v/>
      </c>
    </row>
    <row r="1083" spans="1:19" ht="26.25" hidden="1" thickBot="1">
      <c r="A1083" s="406">
        <v>98007</v>
      </c>
      <c r="B1083" s="384" t="s">
        <v>3293</v>
      </c>
      <c r="C1083" s="400" t="s">
        <v>5747</v>
      </c>
      <c r="D1083" s="384" t="str">
        <f>VLOOKUP(A1083,[3]cartilha!$A$1:$AN$65536,15,FALSE)</f>
        <v>M</v>
      </c>
      <c r="E1083" s="385" t="s">
        <v>7830</v>
      </c>
      <c r="F1083" s="386">
        <f t="shared" si="282"/>
        <v>3007.9</v>
      </c>
      <c r="G1083" s="407"/>
      <c r="H1083" s="436">
        <f t="shared" si="288"/>
        <v>3007.9</v>
      </c>
      <c r="I1083" s="403">
        <f t="shared" si="283"/>
        <v>0</v>
      </c>
      <c r="J1083" s="403">
        <f t="shared" si="284"/>
        <v>0</v>
      </c>
      <c r="K1083" s="390"/>
      <c r="L1083" s="404">
        <f t="shared" si="290"/>
        <v>0</v>
      </c>
      <c r="M1083" s="404">
        <f t="shared" si="290"/>
        <v>3007.9</v>
      </c>
      <c r="N1083" s="405">
        <f t="shared" si="286"/>
        <v>0</v>
      </c>
      <c r="O1083" s="405">
        <f t="shared" si="287"/>
        <v>0</v>
      </c>
      <c r="P1083" s="392"/>
      <c r="Q1083" s="393"/>
      <c r="R1083" s="394" t="str">
        <f t="shared" si="291"/>
        <v/>
      </c>
      <c r="S1083" s="394" t="str">
        <f t="shared" si="289"/>
        <v/>
      </c>
    </row>
    <row r="1084" spans="1:19" ht="26.25" hidden="1" thickBot="1">
      <c r="A1084" s="406">
        <v>98009</v>
      </c>
      <c r="B1084" s="384" t="s">
        <v>3293</v>
      </c>
      <c r="C1084" s="400" t="s">
        <v>5748</v>
      </c>
      <c r="D1084" s="384" t="str">
        <f>VLOOKUP(A1084,[3]cartilha!$A$1:$AN$65536,15,FALSE)</f>
        <v>M</v>
      </c>
      <c r="E1084" s="385" t="s">
        <v>7826</v>
      </c>
      <c r="F1084" s="386">
        <f t="shared" si="282"/>
        <v>1927.97</v>
      </c>
      <c r="G1084" s="407"/>
      <c r="H1084" s="436">
        <f t="shared" si="288"/>
        <v>1927.97</v>
      </c>
      <c r="I1084" s="403">
        <f t="shared" si="283"/>
        <v>0</v>
      </c>
      <c r="J1084" s="403">
        <f t="shared" si="284"/>
        <v>0</v>
      </c>
      <c r="K1084" s="390"/>
      <c r="L1084" s="404">
        <f t="shared" si="290"/>
        <v>0</v>
      </c>
      <c r="M1084" s="404">
        <f t="shared" si="290"/>
        <v>1927.97</v>
      </c>
      <c r="N1084" s="405">
        <f t="shared" si="286"/>
        <v>0</v>
      </c>
      <c r="O1084" s="405">
        <f t="shared" si="287"/>
        <v>0</v>
      </c>
      <c r="P1084" s="392"/>
      <c r="Q1084" s="393"/>
      <c r="R1084" s="394" t="str">
        <f t="shared" si="291"/>
        <v/>
      </c>
      <c r="S1084" s="394" t="str">
        <f t="shared" si="289"/>
        <v/>
      </c>
    </row>
    <row r="1085" spans="1:19" ht="26.25" hidden="1" thickBot="1">
      <c r="A1085" s="406">
        <v>98011</v>
      </c>
      <c r="B1085" s="384" t="s">
        <v>3293</v>
      </c>
      <c r="C1085" s="400" t="s">
        <v>5749</v>
      </c>
      <c r="D1085" s="384" t="str">
        <f>VLOOKUP(A1085,[3]cartilha!$A$1:$AN$65536,15,FALSE)</f>
        <v>M</v>
      </c>
      <c r="E1085" s="385" t="s">
        <v>7827</v>
      </c>
      <c r="F1085" s="386">
        <f t="shared" si="282"/>
        <v>2197.91</v>
      </c>
      <c r="G1085" s="407"/>
      <c r="H1085" s="436">
        <f t="shared" si="288"/>
        <v>2197.91</v>
      </c>
      <c r="I1085" s="403">
        <f t="shared" si="283"/>
        <v>0</v>
      </c>
      <c r="J1085" s="403">
        <f t="shared" si="284"/>
        <v>0</v>
      </c>
      <c r="K1085" s="390"/>
      <c r="L1085" s="404">
        <f t="shared" ref="L1085:M1116" si="292">G1085</f>
        <v>0</v>
      </c>
      <c r="M1085" s="404">
        <f t="shared" si="292"/>
        <v>2197.91</v>
      </c>
      <c r="N1085" s="405">
        <f t="shared" si="286"/>
        <v>0</v>
      </c>
      <c r="O1085" s="405">
        <f t="shared" si="287"/>
        <v>0</v>
      </c>
      <c r="P1085" s="392"/>
      <c r="Q1085" s="393"/>
      <c r="R1085" s="394" t="str">
        <f t="shared" si="291"/>
        <v/>
      </c>
      <c r="S1085" s="394" t="str">
        <f t="shared" si="289"/>
        <v/>
      </c>
    </row>
    <row r="1086" spans="1:19" ht="26.25" hidden="1" thickBot="1">
      <c r="A1086" s="406">
        <v>98013</v>
      </c>
      <c r="B1086" s="384" t="s">
        <v>3293</v>
      </c>
      <c r="C1086" s="400" t="s">
        <v>5750</v>
      </c>
      <c r="D1086" s="384" t="str">
        <f>VLOOKUP(A1086,[3]cartilha!$A$1:$AN$65536,15,FALSE)</f>
        <v>M</v>
      </c>
      <c r="E1086" s="385" t="s">
        <v>7828</v>
      </c>
      <c r="F1086" s="386">
        <f t="shared" si="282"/>
        <v>2467.94</v>
      </c>
      <c r="G1086" s="407"/>
      <c r="H1086" s="436">
        <f t="shared" si="288"/>
        <v>2467.94</v>
      </c>
      <c r="I1086" s="403">
        <f t="shared" si="283"/>
        <v>0</v>
      </c>
      <c r="J1086" s="403">
        <f t="shared" si="284"/>
        <v>0</v>
      </c>
      <c r="K1086" s="390"/>
      <c r="L1086" s="404">
        <f t="shared" si="292"/>
        <v>0</v>
      </c>
      <c r="M1086" s="404">
        <f t="shared" si="292"/>
        <v>2467.94</v>
      </c>
      <c r="N1086" s="405">
        <f t="shared" si="286"/>
        <v>0</v>
      </c>
      <c r="O1086" s="405">
        <f t="shared" si="287"/>
        <v>0</v>
      </c>
      <c r="P1086" s="392"/>
      <c r="Q1086" s="393"/>
      <c r="R1086" s="394" t="str">
        <f t="shared" si="291"/>
        <v/>
      </c>
      <c r="S1086" s="394" t="str">
        <f t="shared" si="289"/>
        <v/>
      </c>
    </row>
    <row r="1087" spans="1:19" ht="26.25" hidden="1" thickBot="1">
      <c r="A1087" s="406">
        <v>98015</v>
      </c>
      <c r="B1087" s="384" t="s">
        <v>3293</v>
      </c>
      <c r="C1087" s="400" t="s">
        <v>5751</v>
      </c>
      <c r="D1087" s="384" t="str">
        <f>VLOOKUP(A1087,[3]cartilha!$A$1:$AN$65536,15,FALSE)</f>
        <v>M</v>
      </c>
      <c r="E1087" s="385" t="s">
        <v>7829</v>
      </c>
      <c r="F1087" s="386">
        <f t="shared" si="282"/>
        <v>2737.93</v>
      </c>
      <c r="G1087" s="407"/>
      <c r="H1087" s="436">
        <f t="shared" si="288"/>
        <v>2737.93</v>
      </c>
      <c r="I1087" s="403">
        <f t="shared" si="283"/>
        <v>0</v>
      </c>
      <c r="J1087" s="403">
        <f t="shared" si="284"/>
        <v>0</v>
      </c>
      <c r="K1087" s="390"/>
      <c r="L1087" s="404">
        <f t="shared" si="292"/>
        <v>0</v>
      </c>
      <c r="M1087" s="404">
        <f t="shared" si="292"/>
        <v>2737.93</v>
      </c>
      <c r="N1087" s="405">
        <f t="shared" si="286"/>
        <v>0</v>
      </c>
      <c r="O1087" s="405">
        <f t="shared" si="287"/>
        <v>0</v>
      </c>
      <c r="P1087" s="392"/>
      <c r="Q1087" s="393"/>
      <c r="R1087" s="394" t="str">
        <f t="shared" si="291"/>
        <v/>
      </c>
      <c r="S1087" s="394" t="str">
        <f t="shared" si="289"/>
        <v/>
      </c>
    </row>
    <row r="1088" spans="1:19" ht="26.25" hidden="1" thickBot="1">
      <c r="A1088" s="406">
        <v>98017</v>
      </c>
      <c r="B1088" s="384" t="s">
        <v>3293</v>
      </c>
      <c r="C1088" s="400" t="s">
        <v>5752</v>
      </c>
      <c r="D1088" s="384" t="str">
        <f>VLOOKUP(A1088,[3]cartilha!$A$1:$AN$65536,15,FALSE)</f>
        <v>M</v>
      </c>
      <c r="E1088" s="385" t="s">
        <v>7830</v>
      </c>
      <c r="F1088" s="386">
        <f t="shared" si="282"/>
        <v>3007.9</v>
      </c>
      <c r="G1088" s="407"/>
      <c r="H1088" s="436">
        <f t="shared" si="288"/>
        <v>3007.9</v>
      </c>
      <c r="I1088" s="403">
        <f t="shared" si="283"/>
        <v>0</v>
      </c>
      <c r="J1088" s="403">
        <f t="shared" si="284"/>
        <v>0</v>
      </c>
      <c r="K1088" s="390"/>
      <c r="L1088" s="404">
        <f t="shared" si="292"/>
        <v>0</v>
      </c>
      <c r="M1088" s="404">
        <f t="shared" si="292"/>
        <v>3007.9</v>
      </c>
      <c r="N1088" s="405">
        <f t="shared" si="286"/>
        <v>0</v>
      </c>
      <c r="O1088" s="405">
        <f t="shared" si="287"/>
        <v>0</v>
      </c>
      <c r="P1088" s="392"/>
      <c r="Q1088" s="393"/>
      <c r="R1088" s="394" t="str">
        <f t="shared" si="291"/>
        <v/>
      </c>
      <c r="S1088" s="394" t="str">
        <f t="shared" si="289"/>
        <v/>
      </c>
    </row>
    <row r="1089" spans="1:19" ht="26.25" hidden="1" thickBot="1">
      <c r="A1089" s="406">
        <v>98019</v>
      </c>
      <c r="B1089" s="384" t="s">
        <v>3293</v>
      </c>
      <c r="C1089" s="400" t="s">
        <v>5753</v>
      </c>
      <c r="D1089" s="384" t="str">
        <f>VLOOKUP(A1089,[3]cartilha!$A$1:$AN$65536,15,FALSE)</f>
        <v>M</v>
      </c>
      <c r="E1089" s="385" t="s">
        <v>7831</v>
      </c>
      <c r="F1089" s="386">
        <f t="shared" si="282"/>
        <v>3302.54</v>
      </c>
      <c r="G1089" s="407"/>
      <c r="H1089" s="436">
        <f t="shared" si="288"/>
        <v>3302.54</v>
      </c>
      <c r="I1089" s="403">
        <f t="shared" si="283"/>
        <v>0</v>
      </c>
      <c r="J1089" s="403">
        <f t="shared" si="284"/>
        <v>0</v>
      </c>
      <c r="K1089" s="390"/>
      <c r="L1089" s="404">
        <f t="shared" si="292"/>
        <v>0</v>
      </c>
      <c r="M1089" s="404">
        <f t="shared" si="292"/>
        <v>3302.54</v>
      </c>
      <c r="N1089" s="405">
        <f t="shared" si="286"/>
        <v>0</v>
      </c>
      <c r="O1089" s="405">
        <f t="shared" si="287"/>
        <v>0</v>
      </c>
      <c r="P1089" s="392"/>
      <c r="Q1089" s="393"/>
      <c r="R1089" s="394" t="str">
        <f t="shared" si="291"/>
        <v/>
      </c>
      <c r="S1089" s="394" t="str">
        <f t="shared" si="289"/>
        <v/>
      </c>
    </row>
    <row r="1090" spans="1:19" ht="26.25" hidden="1" thickBot="1">
      <c r="A1090" s="406">
        <v>98021</v>
      </c>
      <c r="B1090" s="384" t="s">
        <v>3293</v>
      </c>
      <c r="C1090" s="400" t="s">
        <v>5754</v>
      </c>
      <c r="D1090" s="384" t="str">
        <f>VLOOKUP(A1090,[3]cartilha!$A$1:$AN$65536,15,FALSE)</f>
        <v>M</v>
      </c>
      <c r="E1090" s="385" t="s">
        <v>7832</v>
      </c>
      <c r="F1090" s="386">
        <f t="shared" si="282"/>
        <v>2492.6999999999998</v>
      </c>
      <c r="G1090" s="407"/>
      <c r="H1090" s="436">
        <f t="shared" si="288"/>
        <v>2492.6999999999998</v>
      </c>
      <c r="I1090" s="403">
        <f t="shared" si="283"/>
        <v>0</v>
      </c>
      <c r="J1090" s="403">
        <f t="shared" si="284"/>
        <v>0</v>
      </c>
      <c r="K1090" s="390"/>
      <c r="L1090" s="404">
        <f t="shared" si="292"/>
        <v>0</v>
      </c>
      <c r="M1090" s="404">
        <f t="shared" si="292"/>
        <v>2492.6999999999998</v>
      </c>
      <c r="N1090" s="405">
        <f t="shared" si="286"/>
        <v>0</v>
      </c>
      <c r="O1090" s="405">
        <f t="shared" si="287"/>
        <v>0</v>
      </c>
      <c r="P1090" s="392"/>
      <c r="Q1090" s="393"/>
      <c r="R1090" s="394" t="str">
        <f t="shared" si="291"/>
        <v/>
      </c>
      <c r="S1090" s="394" t="str">
        <f t="shared" si="289"/>
        <v/>
      </c>
    </row>
    <row r="1091" spans="1:19" ht="26.25" hidden="1" thickBot="1">
      <c r="A1091" s="406">
        <v>98023</v>
      </c>
      <c r="B1091" s="384" t="s">
        <v>3293</v>
      </c>
      <c r="C1091" s="400" t="s">
        <v>5755</v>
      </c>
      <c r="D1091" s="384" t="str">
        <f>VLOOKUP(A1091,[3]cartilha!$A$1:$AN$65536,15,FALSE)</f>
        <v>M</v>
      </c>
      <c r="E1091" s="385" t="s">
        <v>7833</v>
      </c>
      <c r="F1091" s="386">
        <f t="shared" si="282"/>
        <v>2762.63</v>
      </c>
      <c r="G1091" s="407"/>
      <c r="H1091" s="436">
        <f t="shared" si="288"/>
        <v>2762.63</v>
      </c>
      <c r="I1091" s="403">
        <f t="shared" si="283"/>
        <v>0</v>
      </c>
      <c r="J1091" s="403">
        <f t="shared" si="284"/>
        <v>0</v>
      </c>
      <c r="K1091" s="390"/>
      <c r="L1091" s="404">
        <f t="shared" si="292"/>
        <v>0</v>
      </c>
      <c r="M1091" s="404">
        <f t="shared" si="292"/>
        <v>2762.63</v>
      </c>
      <c r="N1091" s="405">
        <f t="shared" si="286"/>
        <v>0</v>
      </c>
      <c r="O1091" s="405">
        <f t="shared" si="287"/>
        <v>0</v>
      </c>
      <c r="P1091" s="392"/>
      <c r="Q1091" s="393"/>
      <c r="R1091" s="394" t="str">
        <f t="shared" si="291"/>
        <v/>
      </c>
      <c r="S1091" s="394" t="str">
        <f t="shared" si="289"/>
        <v/>
      </c>
    </row>
    <row r="1092" spans="1:19" ht="26.25" hidden="1" thickBot="1">
      <c r="A1092" s="406">
        <v>98025</v>
      </c>
      <c r="B1092" s="384" t="s">
        <v>3293</v>
      </c>
      <c r="C1092" s="400" t="s">
        <v>5756</v>
      </c>
      <c r="D1092" s="384" t="str">
        <f>VLOOKUP(A1092,[3]cartilha!$A$1:$AN$65536,15,FALSE)</f>
        <v>M</v>
      </c>
      <c r="E1092" s="385" t="s">
        <v>7834</v>
      </c>
      <c r="F1092" s="386">
        <f t="shared" si="282"/>
        <v>3032.66</v>
      </c>
      <c r="G1092" s="407"/>
      <c r="H1092" s="436">
        <f t="shared" si="288"/>
        <v>3032.66</v>
      </c>
      <c r="I1092" s="403">
        <f t="shared" si="283"/>
        <v>0</v>
      </c>
      <c r="J1092" s="403">
        <f t="shared" si="284"/>
        <v>0</v>
      </c>
      <c r="K1092" s="390"/>
      <c r="L1092" s="404">
        <f t="shared" si="292"/>
        <v>0</v>
      </c>
      <c r="M1092" s="404">
        <f t="shared" si="292"/>
        <v>3032.66</v>
      </c>
      <c r="N1092" s="405">
        <f t="shared" si="286"/>
        <v>0</v>
      </c>
      <c r="O1092" s="405">
        <f t="shared" si="287"/>
        <v>0</v>
      </c>
      <c r="P1092" s="392"/>
      <c r="Q1092" s="393"/>
      <c r="R1092" s="394" t="str">
        <f t="shared" si="291"/>
        <v/>
      </c>
      <c r="S1092" s="394" t="str">
        <f t="shared" si="289"/>
        <v/>
      </c>
    </row>
    <row r="1093" spans="1:19" ht="26.25" hidden="1" thickBot="1">
      <c r="A1093" s="406">
        <v>98027</v>
      </c>
      <c r="B1093" s="384" t="s">
        <v>3293</v>
      </c>
      <c r="C1093" s="400" t="s">
        <v>5757</v>
      </c>
      <c r="D1093" s="384" t="str">
        <f>VLOOKUP(A1093,[3]cartilha!$A$1:$AN$65536,15,FALSE)</f>
        <v>M</v>
      </c>
      <c r="E1093" s="385" t="s">
        <v>7831</v>
      </c>
      <c r="F1093" s="386">
        <f t="shared" si="282"/>
        <v>3302.54</v>
      </c>
      <c r="G1093" s="407"/>
      <c r="H1093" s="436">
        <f t="shared" si="288"/>
        <v>3302.54</v>
      </c>
      <c r="I1093" s="403">
        <f t="shared" si="283"/>
        <v>0</v>
      </c>
      <c r="J1093" s="403">
        <f t="shared" si="284"/>
        <v>0</v>
      </c>
      <c r="K1093" s="390"/>
      <c r="L1093" s="404">
        <f t="shared" si="292"/>
        <v>0</v>
      </c>
      <c r="M1093" s="404">
        <f t="shared" si="292"/>
        <v>3302.54</v>
      </c>
      <c r="N1093" s="405">
        <f t="shared" si="286"/>
        <v>0</v>
      </c>
      <c r="O1093" s="405">
        <f t="shared" si="287"/>
        <v>0</v>
      </c>
      <c r="P1093" s="392"/>
      <c r="Q1093" s="393"/>
      <c r="R1093" s="394" t="str">
        <f t="shared" si="291"/>
        <v/>
      </c>
      <c r="S1093" s="394" t="str">
        <f t="shared" si="289"/>
        <v/>
      </c>
    </row>
    <row r="1094" spans="1:19" ht="26.25" hidden="1" thickBot="1">
      <c r="A1094" s="406">
        <v>98029</v>
      </c>
      <c r="B1094" s="384" t="s">
        <v>3293</v>
      </c>
      <c r="C1094" s="400" t="s">
        <v>5758</v>
      </c>
      <c r="D1094" s="384" t="str">
        <f>VLOOKUP(A1094,[3]cartilha!$A$1:$AN$65536,15,FALSE)</f>
        <v>M</v>
      </c>
      <c r="E1094" s="385" t="s">
        <v>7835</v>
      </c>
      <c r="F1094" s="386">
        <f t="shared" si="282"/>
        <v>3577.66</v>
      </c>
      <c r="G1094" s="407"/>
      <c r="H1094" s="436">
        <f t="shared" si="288"/>
        <v>3577.66</v>
      </c>
      <c r="I1094" s="403">
        <f t="shared" si="283"/>
        <v>0</v>
      </c>
      <c r="J1094" s="403">
        <f t="shared" si="284"/>
        <v>0</v>
      </c>
      <c r="K1094" s="390"/>
      <c r="L1094" s="404">
        <f t="shared" si="292"/>
        <v>0</v>
      </c>
      <c r="M1094" s="404">
        <f t="shared" si="292"/>
        <v>3577.66</v>
      </c>
      <c r="N1094" s="405">
        <f t="shared" si="286"/>
        <v>0</v>
      </c>
      <c r="O1094" s="405">
        <f t="shared" si="287"/>
        <v>0</v>
      </c>
      <c r="P1094" s="392"/>
      <c r="Q1094" s="393"/>
      <c r="R1094" s="394" t="str">
        <f t="shared" si="291"/>
        <v/>
      </c>
      <c r="S1094" s="394" t="str">
        <f t="shared" si="289"/>
        <v/>
      </c>
    </row>
    <row r="1095" spans="1:19" ht="26.25" hidden="1" thickBot="1">
      <c r="A1095" s="406">
        <v>98031</v>
      </c>
      <c r="B1095" s="384" t="s">
        <v>3293</v>
      </c>
      <c r="C1095" s="400" t="s">
        <v>5759</v>
      </c>
      <c r="D1095" s="384" t="str">
        <f>VLOOKUP(A1095,[3]cartilha!$A$1:$AN$65536,15,FALSE)</f>
        <v>M</v>
      </c>
      <c r="E1095" s="385" t="s">
        <v>7836</v>
      </c>
      <c r="F1095" s="386">
        <f t="shared" si="282"/>
        <v>3037.83</v>
      </c>
      <c r="G1095" s="407"/>
      <c r="H1095" s="436">
        <f t="shared" si="288"/>
        <v>3037.83</v>
      </c>
      <c r="I1095" s="403">
        <f t="shared" si="283"/>
        <v>0</v>
      </c>
      <c r="J1095" s="403">
        <f t="shared" si="284"/>
        <v>0</v>
      </c>
      <c r="K1095" s="390"/>
      <c r="L1095" s="404">
        <f t="shared" si="292"/>
        <v>0</v>
      </c>
      <c r="M1095" s="404">
        <f t="shared" si="292"/>
        <v>3037.83</v>
      </c>
      <c r="N1095" s="405">
        <f t="shared" si="286"/>
        <v>0</v>
      </c>
      <c r="O1095" s="405">
        <f t="shared" si="287"/>
        <v>0</v>
      </c>
      <c r="P1095" s="392"/>
      <c r="Q1095" s="393"/>
      <c r="R1095" s="394" t="str">
        <f t="shared" si="291"/>
        <v/>
      </c>
      <c r="S1095" s="394" t="str">
        <f t="shared" si="289"/>
        <v/>
      </c>
    </row>
    <row r="1096" spans="1:19" ht="26.25" hidden="1" thickBot="1">
      <c r="A1096" s="406">
        <v>98033</v>
      </c>
      <c r="B1096" s="384" t="s">
        <v>3293</v>
      </c>
      <c r="C1096" s="400" t="s">
        <v>5760</v>
      </c>
      <c r="D1096" s="384" t="str">
        <f>VLOOKUP(A1096,[3]cartilha!$A$1:$AN$65536,15,FALSE)</f>
        <v>M</v>
      </c>
      <c r="E1096" s="385" t="s">
        <v>7837</v>
      </c>
      <c r="F1096" s="386">
        <f t="shared" si="282"/>
        <v>3307.7</v>
      </c>
      <c r="G1096" s="407"/>
      <c r="H1096" s="436">
        <f t="shared" si="288"/>
        <v>3307.7</v>
      </c>
      <c r="I1096" s="403">
        <f t="shared" si="283"/>
        <v>0</v>
      </c>
      <c r="J1096" s="403">
        <f t="shared" si="284"/>
        <v>0</v>
      </c>
      <c r="K1096" s="390"/>
      <c r="L1096" s="404">
        <f t="shared" si="292"/>
        <v>0</v>
      </c>
      <c r="M1096" s="404">
        <f t="shared" si="292"/>
        <v>3307.7</v>
      </c>
      <c r="N1096" s="405">
        <f t="shared" si="286"/>
        <v>0</v>
      </c>
      <c r="O1096" s="405">
        <f t="shared" si="287"/>
        <v>0</v>
      </c>
      <c r="P1096" s="392"/>
      <c r="Q1096" s="393"/>
      <c r="R1096" s="394" t="str">
        <f t="shared" si="291"/>
        <v/>
      </c>
      <c r="S1096" s="394" t="str">
        <f t="shared" si="289"/>
        <v/>
      </c>
    </row>
    <row r="1097" spans="1:19" ht="26.25" hidden="1" thickBot="1">
      <c r="A1097" s="406">
        <v>98035</v>
      </c>
      <c r="B1097" s="384" t="s">
        <v>3293</v>
      </c>
      <c r="C1097" s="400" t="s">
        <v>5761</v>
      </c>
      <c r="D1097" s="384" t="str">
        <f>VLOOKUP(A1097,[3]cartilha!$A$1:$AN$65536,15,FALSE)</f>
        <v>M</v>
      </c>
      <c r="E1097" s="385" t="s">
        <v>7835</v>
      </c>
      <c r="F1097" s="386">
        <f t="shared" si="282"/>
        <v>3577.66</v>
      </c>
      <c r="G1097" s="407"/>
      <c r="H1097" s="436">
        <f t="shared" si="288"/>
        <v>3577.66</v>
      </c>
      <c r="I1097" s="403">
        <f t="shared" si="283"/>
        <v>0</v>
      </c>
      <c r="J1097" s="403">
        <f t="shared" si="284"/>
        <v>0</v>
      </c>
      <c r="K1097" s="390"/>
      <c r="L1097" s="404">
        <f t="shared" si="292"/>
        <v>0</v>
      </c>
      <c r="M1097" s="404">
        <f t="shared" si="292"/>
        <v>3577.66</v>
      </c>
      <c r="N1097" s="405">
        <f t="shared" si="286"/>
        <v>0</v>
      </c>
      <c r="O1097" s="405">
        <f t="shared" si="287"/>
        <v>0</v>
      </c>
      <c r="P1097" s="392"/>
      <c r="Q1097" s="393"/>
      <c r="R1097" s="394" t="str">
        <f t="shared" si="291"/>
        <v/>
      </c>
      <c r="S1097" s="394" t="str">
        <f t="shared" si="289"/>
        <v/>
      </c>
    </row>
    <row r="1098" spans="1:19" ht="26.25" hidden="1" thickBot="1">
      <c r="A1098" s="406">
        <v>98037</v>
      </c>
      <c r="B1098" s="384" t="s">
        <v>3293</v>
      </c>
      <c r="C1098" s="400" t="s">
        <v>5762</v>
      </c>
      <c r="D1098" s="384" t="str">
        <f>VLOOKUP(A1098,[3]cartilha!$A$1:$AN$65536,15,FALSE)</f>
        <v>M</v>
      </c>
      <c r="E1098" s="385" t="s">
        <v>7838</v>
      </c>
      <c r="F1098" s="386">
        <f t="shared" ref="F1098:F1161" si="293">IF(E1098=0,0,ROUND(E1098*(1+E$10)*(1-E$11),2))</f>
        <v>3852.77</v>
      </c>
      <c r="G1098" s="407"/>
      <c r="H1098" s="436">
        <f t="shared" si="288"/>
        <v>3852.77</v>
      </c>
      <c r="I1098" s="403">
        <f t="shared" si="283"/>
        <v>0</v>
      </c>
      <c r="J1098" s="403">
        <f t="shared" si="284"/>
        <v>0</v>
      </c>
      <c r="K1098" s="390"/>
      <c r="L1098" s="404">
        <f t="shared" si="292"/>
        <v>0</v>
      </c>
      <c r="M1098" s="404">
        <f t="shared" si="292"/>
        <v>3852.77</v>
      </c>
      <c r="N1098" s="405">
        <f t="shared" si="286"/>
        <v>0</v>
      </c>
      <c r="O1098" s="405">
        <f t="shared" si="287"/>
        <v>0</v>
      </c>
      <c r="P1098" s="392"/>
      <c r="Q1098" s="393"/>
      <c r="R1098" s="394" t="str">
        <f t="shared" si="291"/>
        <v/>
      </c>
      <c r="S1098" s="394" t="str">
        <f t="shared" si="289"/>
        <v/>
      </c>
    </row>
    <row r="1099" spans="1:19" ht="26.25" hidden="1" thickBot="1">
      <c r="A1099" s="406">
        <v>98039</v>
      </c>
      <c r="B1099" s="384" t="s">
        <v>3293</v>
      </c>
      <c r="C1099" s="400" t="s">
        <v>5763</v>
      </c>
      <c r="D1099" s="384" t="str">
        <f>VLOOKUP(A1099,[3]cartilha!$A$1:$AN$65536,15,FALSE)</f>
        <v>M</v>
      </c>
      <c r="E1099" s="385" t="s">
        <v>7839</v>
      </c>
      <c r="F1099" s="386">
        <f t="shared" si="293"/>
        <v>3582.82</v>
      </c>
      <c r="G1099" s="407"/>
      <c r="H1099" s="436">
        <f t="shared" si="288"/>
        <v>3582.82</v>
      </c>
      <c r="I1099" s="403">
        <f t="shared" si="283"/>
        <v>0</v>
      </c>
      <c r="J1099" s="403">
        <f t="shared" si="284"/>
        <v>0</v>
      </c>
      <c r="K1099" s="390"/>
      <c r="L1099" s="404">
        <f t="shared" si="292"/>
        <v>0</v>
      </c>
      <c r="M1099" s="404">
        <f t="shared" si="292"/>
        <v>3582.82</v>
      </c>
      <c r="N1099" s="405">
        <f t="shared" si="286"/>
        <v>0</v>
      </c>
      <c r="O1099" s="405">
        <f t="shared" si="287"/>
        <v>0</v>
      </c>
      <c r="P1099" s="392"/>
      <c r="Q1099" s="393"/>
      <c r="R1099" s="394" t="str">
        <f t="shared" si="291"/>
        <v/>
      </c>
      <c r="S1099" s="394" t="str">
        <f t="shared" si="289"/>
        <v/>
      </c>
    </row>
    <row r="1100" spans="1:19" ht="26.25" hidden="1" thickBot="1">
      <c r="A1100" s="406">
        <v>98041</v>
      </c>
      <c r="B1100" s="384" t="s">
        <v>3293</v>
      </c>
      <c r="C1100" s="400" t="s">
        <v>5764</v>
      </c>
      <c r="D1100" s="384" t="str">
        <f>VLOOKUP(A1100,[3]cartilha!$A$1:$AN$65536,15,FALSE)</f>
        <v>M</v>
      </c>
      <c r="E1100" s="385" t="s">
        <v>7838</v>
      </c>
      <c r="F1100" s="386">
        <f t="shared" si="293"/>
        <v>3852.77</v>
      </c>
      <c r="G1100" s="407"/>
      <c r="H1100" s="436">
        <f t="shared" si="288"/>
        <v>3852.77</v>
      </c>
      <c r="I1100" s="403">
        <f t="shared" si="283"/>
        <v>0</v>
      </c>
      <c r="J1100" s="403">
        <f t="shared" si="284"/>
        <v>0</v>
      </c>
      <c r="K1100" s="390"/>
      <c r="L1100" s="404">
        <f t="shared" si="292"/>
        <v>0</v>
      </c>
      <c r="M1100" s="404">
        <f t="shared" si="292"/>
        <v>3852.77</v>
      </c>
      <c r="N1100" s="405">
        <f t="shared" si="286"/>
        <v>0</v>
      </c>
      <c r="O1100" s="405">
        <f t="shared" si="287"/>
        <v>0</v>
      </c>
      <c r="P1100" s="392"/>
      <c r="Q1100" s="393"/>
      <c r="R1100" s="394" t="str">
        <f t="shared" si="291"/>
        <v/>
      </c>
      <c r="S1100" s="394" t="str">
        <f t="shared" si="289"/>
        <v/>
      </c>
    </row>
    <row r="1101" spans="1:19" ht="26.25" hidden="1" thickBot="1">
      <c r="A1101" s="406">
        <v>98043</v>
      </c>
      <c r="B1101" s="384" t="s">
        <v>3293</v>
      </c>
      <c r="C1101" s="400" t="s">
        <v>5765</v>
      </c>
      <c r="D1101" s="384" t="str">
        <f>VLOOKUP(A1101,[3]cartilha!$A$1:$AN$65536,15,FALSE)</f>
        <v>M</v>
      </c>
      <c r="E1101" s="385" t="s">
        <v>7840</v>
      </c>
      <c r="F1101" s="386">
        <f t="shared" si="293"/>
        <v>4127.8999999999996</v>
      </c>
      <c r="G1101" s="407"/>
      <c r="H1101" s="436">
        <f t="shared" si="288"/>
        <v>4127.8999999999996</v>
      </c>
      <c r="I1101" s="403">
        <f t="shared" si="283"/>
        <v>0</v>
      </c>
      <c r="J1101" s="403">
        <f t="shared" si="284"/>
        <v>0</v>
      </c>
      <c r="K1101" s="390"/>
      <c r="L1101" s="404">
        <f t="shared" si="292"/>
        <v>0</v>
      </c>
      <c r="M1101" s="404">
        <f t="shared" si="292"/>
        <v>4127.8999999999996</v>
      </c>
      <c r="N1101" s="405">
        <f t="shared" si="286"/>
        <v>0</v>
      </c>
      <c r="O1101" s="405">
        <f t="shared" si="287"/>
        <v>0</v>
      </c>
      <c r="P1101" s="392"/>
      <c r="Q1101" s="393"/>
      <c r="R1101" s="394" t="str">
        <f t="shared" si="291"/>
        <v/>
      </c>
      <c r="S1101" s="394" t="str">
        <f t="shared" si="289"/>
        <v/>
      </c>
    </row>
    <row r="1102" spans="1:19" ht="26.25" hidden="1" thickBot="1">
      <c r="A1102" s="406">
        <v>98045</v>
      </c>
      <c r="B1102" s="384" t="s">
        <v>3293</v>
      </c>
      <c r="C1102" s="400" t="s">
        <v>5766</v>
      </c>
      <c r="D1102" s="384" t="str">
        <f>VLOOKUP(A1102,[3]cartilha!$A$1:$AN$65536,15,FALSE)</f>
        <v>M</v>
      </c>
      <c r="E1102" s="385" t="s">
        <v>7840</v>
      </c>
      <c r="F1102" s="386">
        <f t="shared" si="293"/>
        <v>4127.8999999999996</v>
      </c>
      <c r="G1102" s="407"/>
      <c r="H1102" s="436">
        <f t="shared" si="288"/>
        <v>4127.8999999999996</v>
      </c>
      <c r="I1102" s="403">
        <f t="shared" si="283"/>
        <v>0</v>
      </c>
      <c r="J1102" s="403">
        <f t="shared" si="284"/>
        <v>0</v>
      </c>
      <c r="K1102" s="390"/>
      <c r="L1102" s="404">
        <f t="shared" si="292"/>
        <v>0</v>
      </c>
      <c r="M1102" s="404">
        <f t="shared" si="292"/>
        <v>4127.8999999999996</v>
      </c>
      <c r="N1102" s="405">
        <f t="shared" si="286"/>
        <v>0</v>
      </c>
      <c r="O1102" s="405">
        <f t="shared" si="287"/>
        <v>0</v>
      </c>
      <c r="P1102" s="392"/>
      <c r="Q1102" s="393"/>
      <c r="R1102" s="394" t="str">
        <f t="shared" si="291"/>
        <v/>
      </c>
      <c r="S1102" s="394" t="str">
        <f t="shared" si="289"/>
        <v/>
      </c>
    </row>
    <row r="1103" spans="1:19" ht="26.25" hidden="1" thickBot="1">
      <c r="A1103" s="406">
        <v>98047</v>
      </c>
      <c r="B1103" s="384" t="s">
        <v>3293</v>
      </c>
      <c r="C1103" s="400" t="s">
        <v>5767</v>
      </c>
      <c r="D1103" s="384" t="str">
        <f>VLOOKUP(A1103,[3]cartilha!$A$1:$AN$65536,15,FALSE)</f>
        <v>M</v>
      </c>
      <c r="E1103" s="385" t="s">
        <v>7841</v>
      </c>
      <c r="F1103" s="386">
        <f t="shared" si="293"/>
        <v>4403.03</v>
      </c>
      <c r="G1103" s="407"/>
      <c r="H1103" s="436">
        <f t="shared" si="288"/>
        <v>4403.03</v>
      </c>
      <c r="I1103" s="403">
        <f t="shared" ref="I1103:I1145" si="294">IF(ISBLANK(E1103),0,ROUND(F1103*G1103,2))</f>
        <v>0</v>
      </c>
      <c r="J1103" s="403">
        <f t="shared" ref="J1103:J1145" si="295">IF(ISBLANK(G1103),0,ROUND(G1103*H1103,2))</f>
        <v>0</v>
      </c>
      <c r="K1103" s="390"/>
      <c r="L1103" s="404">
        <f t="shared" si="292"/>
        <v>0</v>
      </c>
      <c r="M1103" s="404">
        <f t="shared" si="292"/>
        <v>4403.03</v>
      </c>
      <c r="N1103" s="405">
        <f t="shared" ref="N1103:N1145" si="296">IF(ISBLANK(E1103),0,ROUND(F1103*L1103,2))</f>
        <v>0</v>
      </c>
      <c r="O1103" s="405">
        <f t="shared" ref="O1103:O1145" si="297">IF(ISBLANK(L1103),0,ROUND(L1103*M1103,2))</f>
        <v>0</v>
      </c>
      <c r="P1103" s="392"/>
      <c r="Q1103" s="393"/>
      <c r="R1103" s="394" t="str">
        <f t="shared" si="291"/>
        <v/>
      </c>
      <c r="S1103" s="394" t="str">
        <f t="shared" si="289"/>
        <v/>
      </c>
    </row>
    <row r="1104" spans="1:19" ht="26.25" hidden="1" thickBot="1">
      <c r="A1104" s="406">
        <v>98049</v>
      </c>
      <c r="B1104" s="384" t="s">
        <v>3293</v>
      </c>
      <c r="C1104" s="400" t="s">
        <v>5768</v>
      </c>
      <c r="D1104" s="384" t="str">
        <f>VLOOKUP(A1104,[3]cartilha!$A$1:$AN$65536,15,FALSE)</f>
        <v>M</v>
      </c>
      <c r="E1104" s="385" t="s">
        <v>7842</v>
      </c>
      <c r="F1104" s="386">
        <f t="shared" si="293"/>
        <v>4627.66</v>
      </c>
      <c r="G1104" s="407"/>
      <c r="H1104" s="436">
        <f t="shared" si="288"/>
        <v>4627.66</v>
      </c>
      <c r="I1104" s="403">
        <f t="shared" si="294"/>
        <v>0</v>
      </c>
      <c r="J1104" s="403">
        <f t="shared" si="295"/>
        <v>0</v>
      </c>
      <c r="K1104" s="390"/>
      <c r="L1104" s="404">
        <f t="shared" si="292"/>
        <v>0</v>
      </c>
      <c r="M1104" s="404">
        <f t="shared" si="292"/>
        <v>4627.66</v>
      </c>
      <c r="N1104" s="405">
        <f t="shared" si="296"/>
        <v>0</v>
      </c>
      <c r="O1104" s="405">
        <f t="shared" si="297"/>
        <v>0</v>
      </c>
      <c r="P1104" s="392"/>
      <c r="Q1104" s="393"/>
      <c r="R1104" s="394" t="str">
        <f t="shared" si="291"/>
        <v/>
      </c>
      <c r="S1104" s="394" t="str">
        <f t="shared" si="289"/>
        <v/>
      </c>
    </row>
    <row r="1105" spans="1:19" ht="26.25" hidden="1" thickBot="1">
      <c r="A1105" s="406">
        <v>98409</v>
      </c>
      <c r="B1105" s="384" t="s">
        <v>3293</v>
      </c>
      <c r="C1105" s="400" t="s">
        <v>5769</v>
      </c>
      <c r="D1105" s="384" t="str">
        <f>VLOOKUP(A1105,[3]cartilha!$A$1:$AN$65536,15,FALSE)</f>
        <v>M</v>
      </c>
      <c r="E1105" s="385" t="s">
        <v>7843</v>
      </c>
      <c r="F1105" s="386">
        <f t="shared" si="293"/>
        <v>284.27999999999997</v>
      </c>
      <c r="G1105" s="407"/>
      <c r="H1105" s="436">
        <f t="shared" si="288"/>
        <v>284.27999999999997</v>
      </c>
      <c r="I1105" s="403">
        <f t="shared" si="294"/>
        <v>0</v>
      </c>
      <c r="J1105" s="403">
        <f t="shared" si="295"/>
        <v>0</v>
      </c>
      <c r="K1105" s="390"/>
      <c r="L1105" s="404">
        <f t="shared" si="292"/>
        <v>0</v>
      </c>
      <c r="M1105" s="404">
        <f t="shared" si="292"/>
        <v>284.27999999999997</v>
      </c>
      <c r="N1105" s="405">
        <f t="shared" si="296"/>
        <v>0</v>
      </c>
      <c r="O1105" s="405">
        <f t="shared" si="297"/>
        <v>0</v>
      </c>
      <c r="P1105" s="392"/>
      <c r="Q1105" s="393"/>
      <c r="R1105" s="394" t="str">
        <f t="shared" si="291"/>
        <v/>
      </c>
      <c r="S1105" s="394" t="str">
        <f t="shared" si="289"/>
        <v/>
      </c>
    </row>
    <row r="1106" spans="1:19" ht="26.25" hidden="1" thickBot="1">
      <c r="A1106" s="406">
        <v>99240</v>
      </c>
      <c r="B1106" s="384" t="s">
        <v>3293</v>
      </c>
      <c r="C1106" s="400" t="s">
        <v>5770</v>
      </c>
      <c r="D1106" s="384" t="str">
        <f>VLOOKUP(A1106,[3]cartilha!$A$1:$AN$65536,15,FALSE)</f>
        <v>M</v>
      </c>
      <c r="E1106" s="385" t="s">
        <v>7844</v>
      </c>
      <c r="F1106" s="386">
        <f t="shared" si="293"/>
        <v>485.88</v>
      </c>
      <c r="G1106" s="407"/>
      <c r="H1106" s="436">
        <f t="shared" ref="H1106:H1169" si="298">F1106</f>
        <v>485.88</v>
      </c>
      <c r="I1106" s="403">
        <f t="shared" si="294"/>
        <v>0</v>
      </c>
      <c r="J1106" s="403">
        <f t="shared" si="295"/>
        <v>0</v>
      </c>
      <c r="K1106" s="390"/>
      <c r="L1106" s="404">
        <f t="shared" si="292"/>
        <v>0</v>
      </c>
      <c r="M1106" s="404">
        <f t="shared" si="292"/>
        <v>485.88</v>
      </c>
      <c r="N1106" s="405">
        <f t="shared" si="296"/>
        <v>0</v>
      </c>
      <c r="O1106" s="405">
        <f t="shared" si="297"/>
        <v>0</v>
      </c>
      <c r="P1106" s="392"/>
      <c r="Q1106" s="393"/>
      <c r="R1106" s="394" t="str">
        <f t="shared" si="291"/>
        <v/>
      </c>
      <c r="S1106" s="394" t="str">
        <f t="shared" si="289"/>
        <v/>
      </c>
    </row>
    <row r="1107" spans="1:19" ht="26.25" hidden="1" thickBot="1">
      <c r="A1107" s="406">
        <v>99241</v>
      </c>
      <c r="B1107" s="384" t="s">
        <v>3293</v>
      </c>
      <c r="C1107" s="400" t="s">
        <v>5771</v>
      </c>
      <c r="D1107" s="384" t="str">
        <f>VLOOKUP(A1107,[3]cartilha!$A$1:$AN$65536,15,FALSE)</f>
        <v>M</v>
      </c>
      <c r="E1107" s="385" t="s">
        <v>7845</v>
      </c>
      <c r="F1107" s="386">
        <f t="shared" si="293"/>
        <v>1854.18</v>
      </c>
      <c r="G1107" s="407"/>
      <c r="H1107" s="436">
        <f t="shared" si="298"/>
        <v>1854.18</v>
      </c>
      <c r="I1107" s="403">
        <f t="shared" si="294"/>
        <v>0</v>
      </c>
      <c r="J1107" s="403">
        <f t="shared" si="295"/>
        <v>0</v>
      </c>
      <c r="K1107" s="390"/>
      <c r="L1107" s="404">
        <f t="shared" si="292"/>
        <v>0</v>
      </c>
      <c r="M1107" s="404">
        <f t="shared" si="292"/>
        <v>1854.18</v>
      </c>
      <c r="N1107" s="405">
        <f t="shared" si="296"/>
        <v>0</v>
      </c>
      <c r="O1107" s="405">
        <f t="shared" si="297"/>
        <v>0</v>
      </c>
      <c r="P1107" s="392"/>
      <c r="Q1107" s="393"/>
      <c r="R1107" s="394" t="str">
        <f t="shared" si="291"/>
        <v/>
      </c>
      <c r="S1107" s="394" t="str">
        <f t="shared" ref="S1107:S1170" si="299">IF(Q1107="X","x",IF(Q1107="xx","x",IF(OR(J1107&gt;0,O1107&gt;0),"x","")))</f>
        <v/>
      </c>
    </row>
    <row r="1108" spans="1:19" ht="26.25" hidden="1" thickBot="1">
      <c r="A1108" s="406">
        <v>99243</v>
      </c>
      <c r="B1108" s="384" t="s">
        <v>3293</v>
      </c>
      <c r="C1108" s="400" t="s">
        <v>5772</v>
      </c>
      <c r="D1108" s="384" t="str">
        <f>VLOOKUP(A1108,[3]cartilha!$A$1:$AN$65536,15,FALSE)</f>
        <v>M</v>
      </c>
      <c r="E1108" s="385" t="s">
        <v>7846</v>
      </c>
      <c r="F1108" s="386">
        <f t="shared" si="293"/>
        <v>1856.36</v>
      </c>
      <c r="G1108" s="407"/>
      <c r="H1108" s="436">
        <f t="shared" si="298"/>
        <v>1856.36</v>
      </c>
      <c r="I1108" s="403">
        <f t="shared" si="294"/>
        <v>0</v>
      </c>
      <c r="J1108" s="403">
        <f t="shared" si="295"/>
        <v>0</v>
      </c>
      <c r="K1108" s="390"/>
      <c r="L1108" s="404">
        <f t="shared" si="292"/>
        <v>0</v>
      </c>
      <c r="M1108" s="404">
        <f t="shared" si="292"/>
        <v>1856.36</v>
      </c>
      <c r="N1108" s="405">
        <f t="shared" si="296"/>
        <v>0</v>
      </c>
      <c r="O1108" s="405">
        <f t="shared" si="297"/>
        <v>0</v>
      </c>
      <c r="P1108" s="392"/>
      <c r="Q1108" s="393"/>
      <c r="R1108" s="394" t="str">
        <f t="shared" si="291"/>
        <v/>
      </c>
      <c r="S1108" s="394" t="str">
        <f t="shared" si="299"/>
        <v/>
      </c>
    </row>
    <row r="1109" spans="1:19" ht="26.25" hidden="1" thickBot="1">
      <c r="A1109" s="406">
        <v>99246</v>
      </c>
      <c r="B1109" s="384" t="s">
        <v>3293</v>
      </c>
      <c r="C1109" s="400" t="s">
        <v>5773</v>
      </c>
      <c r="D1109" s="384" t="str">
        <f>VLOOKUP(A1109,[3]cartilha!$A$1:$AN$65536,15,FALSE)</f>
        <v>M</v>
      </c>
      <c r="E1109" s="385" t="s">
        <v>7847</v>
      </c>
      <c r="F1109" s="386">
        <f t="shared" si="293"/>
        <v>705.38</v>
      </c>
      <c r="G1109" s="407"/>
      <c r="H1109" s="436">
        <f t="shared" si="298"/>
        <v>705.38</v>
      </c>
      <c r="I1109" s="403">
        <f t="shared" si="294"/>
        <v>0</v>
      </c>
      <c r="J1109" s="403">
        <f t="shared" si="295"/>
        <v>0</v>
      </c>
      <c r="K1109" s="390"/>
      <c r="L1109" s="404">
        <f t="shared" si="292"/>
        <v>0</v>
      </c>
      <c r="M1109" s="404">
        <f t="shared" si="292"/>
        <v>705.38</v>
      </c>
      <c r="N1109" s="405">
        <f t="shared" si="296"/>
        <v>0</v>
      </c>
      <c r="O1109" s="405">
        <f t="shared" si="297"/>
        <v>0</v>
      </c>
      <c r="P1109" s="392"/>
      <c r="Q1109" s="393"/>
      <c r="R1109" s="394" t="str">
        <f t="shared" si="291"/>
        <v/>
      </c>
      <c r="S1109" s="394" t="str">
        <f t="shared" si="299"/>
        <v/>
      </c>
    </row>
    <row r="1110" spans="1:19" ht="26.25" hidden="1" thickBot="1">
      <c r="A1110" s="406">
        <v>99247</v>
      </c>
      <c r="B1110" s="384" t="s">
        <v>3293</v>
      </c>
      <c r="C1110" s="400" t="s">
        <v>5774</v>
      </c>
      <c r="D1110" s="384" t="str">
        <f>VLOOKUP(A1110,[3]cartilha!$A$1:$AN$65536,15,FALSE)</f>
        <v>M</v>
      </c>
      <c r="E1110" s="385" t="s">
        <v>7848</v>
      </c>
      <c r="F1110" s="386">
        <f t="shared" si="293"/>
        <v>2113.27</v>
      </c>
      <c r="G1110" s="407"/>
      <c r="H1110" s="436">
        <f t="shared" si="298"/>
        <v>2113.27</v>
      </c>
      <c r="I1110" s="403">
        <f t="shared" si="294"/>
        <v>0</v>
      </c>
      <c r="J1110" s="403">
        <f t="shared" si="295"/>
        <v>0</v>
      </c>
      <c r="K1110" s="390"/>
      <c r="L1110" s="404">
        <f t="shared" si="292"/>
        <v>0</v>
      </c>
      <c r="M1110" s="404">
        <f t="shared" si="292"/>
        <v>2113.27</v>
      </c>
      <c r="N1110" s="405">
        <f t="shared" si="296"/>
        <v>0</v>
      </c>
      <c r="O1110" s="405">
        <f t="shared" si="297"/>
        <v>0</v>
      </c>
      <c r="P1110" s="392"/>
      <c r="Q1110" s="393"/>
      <c r="R1110" s="394" t="str">
        <f t="shared" si="291"/>
        <v/>
      </c>
      <c r="S1110" s="394" t="str">
        <f t="shared" si="299"/>
        <v/>
      </c>
    </row>
    <row r="1111" spans="1:19" ht="26.25" hidden="1" thickBot="1">
      <c r="A1111" s="406">
        <v>99249</v>
      </c>
      <c r="B1111" s="384" t="s">
        <v>3293</v>
      </c>
      <c r="C1111" s="400" t="s">
        <v>5775</v>
      </c>
      <c r="D1111" s="384" t="str">
        <f>VLOOKUP(A1111,[3]cartilha!$A$1:$AN$65536,15,FALSE)</f>
        <v>M</v>
      </c>
      <c r="E1111" s="385" t="s">
        <v>7849</v>
      </c>
      <c r="F1111" s="386">
        <f t="shared" si="293"/>
        <v>2275.91</v>
      </c>
      <c r="G1111" s="407"/>
      <c r="H1111" s="436">
        <f t="shared" si="298"/>
        <v>2275.91</v>
      </c>
      <c r="I1111" s="403">
        <f t="shared" si="294"/>
        <v>0</v>
      </c>
      <c r="J1111" s="403">
        <f t="shared" si="295"/>
        <v>0</v>
      </c>
      <c r="K1111" s="390"/>
      <c r="L1111" s="404">
        <f t="shared" si="292"/>
        <v>0</v>
      </c>
      <c r="M1111" s="404">
        <f t="shared" si="292"/>
        <v>2275.91</v>
      </c>
      <c r="N1111" s="405">
        <f t="shared" si="296"/>
        <v>0</v>
      </c>
      <c r="O1111" s="405">
        <f t="shared" si="297"/>
        <v>0</v>
      </c>
      <c r="P1111" s="392"/>
      <c r="Q1111" s="393"/>
      <c r="R1111" s="394" t="str">
        <f t="shared" si="291"/>
        <v/>
      </c>
      <c r="S1111" s="394" t="str">
        <f t="shared" si="299"/>
        <v/>
      </c>
    </row>
    <row r="1112" spans="1:19" ht="26.25" hidden="1" thickBot="1">
      <c r="A1112" s="406">
        <v>99254</v>
      </c>
      <c r="B1112" s="384" t="s">
        <v>3293</v>
      </c>
      <c r="C1112" s="400" t="s">
        <v>5776</v>
      </c>
      <c r="D1112" s="384" t="str">
        <f>VLOOKUP(A1112,[3]cartilha!$A$1:$AN$65536,15,FALSE)</f>
        <v>M</v>
      </c>
      <c r="E1112" s="385" t="s">
        <v>7850</v>
      </c>
      <c r="F1112" s="386">
        <f t="shared" si="293"/>
        <v>1335.94</v>
      </c>
      <c r="G1112" s="407"/>
      <c r="H1112" s="436">
        <f t="shared" si="298"/>
        <v>1335.94</v>
      </c>
      <c r="I1112" s="403">
        <f t="shared" si="294"/>
        <v>0</v>
      </c>
      <c r="J1112" s="403">
        <f t="shared" si="295"/>
        <v>0</v>
      </c>
      <c r="K1112" s="390"/>
      <c r="L1112" s="404">
        <f t="shared" si="292"/>
        <v>0</v>
      </c>
      <c r="M1112" s="404">
        <f t="shared" si="292"/>
        <v>1335.94</v>
      </c>
      <c r="N1112" s="405">
        <f t="shared" si="296"/>
        <v>0</v>
      </c>
      <c r="O1112" s="405">
        <f t="shared" si="297"/>
        <v>0</v>
      </c>
      <c r="P1112" s="392"/>
      <c r="Q1112" s="393"/>
      <c r="R1112" s="394" t="str">
        <f t="shared" si="291"/>
        <v/>
      </c>
      <c r="S1112" s="394" t="str">
        <f t="shared" si="299"/>
        <v/>
      </c>
    </row>
    <row r="1113" spans="1:19" ht="26.25" hidden="1" thickBot="1">
      <c r="A1113" s="406">
        <v>99261</v>
      </c>
      <c r="B1113" s="384" t="s">
        <v>3293</v>
      </c>
      <c r="C1113" s="400" t="s">
        <v>5777</v>
      </c>
      <c r="D1113" s="384" t="str">
        <f>VLOOKUP(A1113,[3]cartilha!$A$1:$AN$65536,15,FALSE)</f>
        <v>M</v>
      </c>
      <c r="E1113" s="385" t="s">
        <v>7851</v>
      </c>
      <c r="F1113" s="386">
        <f t="shared" si="293"/>
        <v>1595.06</v>
      </c>
      <c r="G1113" s="407"/>
      <c r="H1113" s="436">
        <f t="shared" si="298"/>
        <v>1595.06</v>
      </c>
      <c r="I1113" s="403">
        <f t="shared" si="294"/>
        <v>0</v>
      </c>
      <c r="J1113" s="403">
        <f t="shared" si="295"/>
        <v>0</v>
      </c>
      <c r="K1113" s="390"/>
      <c r="L1113" s="404">
        <f t="shared" si="292"/>
        <v>0</v>
      </c>
      <c r="M1113" s="404">
        <f t="shared" si="292"/>
        <v>1595.06</v>
      </c>
      <c r="N1113" s="405">
        <f t="shared" si="296"/>
        <v>0</v>
      </c>
      <c r="O1113" s="405">
        <f t="shared" si="297"/>
        <v>0</v>
      </c>
      <c r="P1113" s="392"/>
      <c r="Q1113" s="393"/>
      <c r="R1113" s="394" t="str">
        <f t="shared" si="291"/>
        <v/>
      </c>
      <c r="S1113" s="394" t="str">
        <f t="shared" si="299"/>
        <v/>
      </c>
    </row>
    <row r="1114" spans="1:19" ht="26.25" hidden="1" thickBot="1">
      <c r="A1114" s="406">
        <v>99263</v>
      </c>
      <c r="B1114" s="384" t="s">
        <v>3293</v>
      </c>
      <c r="C1114" s="400" t="s">
        <v>5778</v>
      </c>
      <c r="D1114" s="384" t="str">
        <f>VLOOKUP(A1114,[3]cartilha!$A$1:$AN$65536,15,FALSE)</f>
        <v>M</v>
      </c>
      <c r="E1114" s="385" t="s">
        <v>7852</v>
      </c>
      <c r="F1114" s="386">
        <f t="shared" si="293"/>
        <v>2372.4499999999998</v>
      </c>
      <c r="G1114" s="407"/>
      <c r="H1114" s="436">
        <f t="shared" si="298"/>
        <v>2372.4499999999998</v>
      </c>
      <c r="I1114" s="403">
        <f t="shared" si="294"/>
        <v>0</v>
      </c>
      <c r="J1114" s="403">
        <f t="shared" si="295"/>
        <v>0</v>
      </c>
      <c r="K1114" s="390"/>
      <c r="L1114" s="404">
        <f t="shared" si="292"/>
        <v>0</v>
      </c>
      <c r="M1114" s="404">
        <f t="shared" si="292"/>
        <v>2372.4499999999998</v>
      </c>
      <c r="N1114" s="405">
        <f t="shared" si="296"/>
        <v>0</v>
      </c>
      <c r="O1114" s="405">
        <f t="shared" si="297"/>
        <v>0</v>
      </c>
      <c r="P1114" s="392"/>
      <c r="Q1114" s="393"/>
      <c r="R1114" s="394" t="str">
        <f t="shared" si="291"/>
        <v/>
      </c>
      <c r="S1114" s="394" t="str">
        <f t="shared" si="299"/>
        <v/>
      </c>
    </row>
    <row r="1115" spans="1:19" ht="26.25" hidden="1" thickBot="1">
      <c r="A1115" s="406">
        <v>99266</v>
      </c>
      <c r="B1115" s="384" t="s">
        <v>3293</v>
      </c>
      <c r="C1115" s="400" t="s">
        <v>5779</v>
      </c>
      <c r="D1115" s="384" t="str">
        <f>VLOOKUP(A1115,[3]cartilha!$A$1:$AN$65536,15,FALSE)</f>
        <v>M</v>
      </c>
      <c r="E1115" s="385" t="s">
        <v>7845</v>
      </c>
      <c r="F1115" s="386">
        <f t="shared" si="293"/>
        <v>1854.18</v>
      </c>
      <c r="G1115" s="407"/>
      <c r="H1115" s="436">
        <f t="shared" si="298"/>
        <v>1854.18</v>
      </c>
      <c r="I1115" s="403">
        <f t="shared" si="294"/>
        <v>0</v>
      </c>
      <c r="J1115" s="403">
        <f t="shared" si="295"/>
        <v>0</v>
      </c>
      <c r="K1115" s="390"/>
      <c r="L1115" s="404">
        <f t="shared" si="292"/>
        <v>0</v>
      </c>
      <c r="M1115" s="404">
        <f t="shared" si="292"/>
        <v>1854.18</v>
      </c>
      <c r="N1115" s="405">
        <f t="shared" si="296"/>
        <v>0</v>
      </c>
      <c r="O1115" s="405">
        <f t="shared" si="297"/>
        <v>0</v>
      </c>
      <c r="P1115" s="392"/>
      <c r="Q1115" s="393"/>
      <c r="R1115" s="394" t="str">
        <f t="shared" si="291"/>
        <v/>
      </c>
      <c r="S1115" s="394" t="str">
        <f t="shared" si="299"/>
        <v/>
      </c>
    </row>
    <row r="1116" spans="1:19" ht="26.25" hidden="1" thickBot="1">
      <c r="A1116" s="406">
        <v>99269</v>
      </c>
      <c r="B1116" s="384" t="s">
        <v>3293</v>
      </c>
      <c r="C1116" s="400" t="s">
        <v>5780</v>
      </c>
      <c r="D1116" s="384" t="str">
        <f>VLOOKUP(A1116,[3]cartilha!$A$1:$AN$65536,15,FALSE)</f>
        <v>M</v>
      </c>
      <c r="E1116" s="385" t="s">
        <v>7848</v>
      </c>
      <c r="F1116" s="386">
        <f t="shared" si="293"/>
        <v>2113.27</v>
      </c>
      <c r="G1116" s="407"/>
      <c r="H1116" s="436">
        <f t="shared" si="298"/>
        <v>2113.27</v>
      </c>
      <c r="I1116" s="403">
        <f t="shared" si="294"/>
        <v>0</v>
      </c>
      <c r="J1116" s="403">
        <f t="shared" si="295"/>
        <v>0</v>
      </c>
      <c r="K1116" s="390"/>
      <c r="L1116" s="404">
        <f t="shared" si="292"/>
        <v>0</v>
      </c>
      <c r="M1116" s="404">
        <f t="shared" si="292"/>
        <v>2113.27</v>
      </c>
      <c r="N1116" s="405">
        <f t="shared" si="296"/>
        <v>0</v>
      </c>
      <c r="O1116" s="405">
        <f t="shared" si="297"/>
        <v>0</v>
      </c>
      <c r="P1116" s="392"/>
      <c r="Q1116" s="393"/>
      <c r="R1116" s="394" t="str">
        <f t="shared" si="291"/>
        <v/>
      </c>
      <c r="S1116" s="394" t="str">
        <f t="shared" si="299"/>
        <v/>
      </c>
    </row>
    <row r="1117" spans="1:19" ht="26.25" hidden="1" thickBot="1">
      <c r="A1117" s="406">
        <v>99276</v>
      </c>
      <c r="B1117" s="384" t="s">
        <v>3293</v>
      </c>
      <c r="C1117" s="400" t="s">
        <v>5781</v>
      </c>
      <c r="D1117" s="384" t="str">
        <f>VLOOKUP(A1117,[3]cartilha!$A$1:$AN$65536,15,FALSE)</f>
        <v>M</v>
      </c>
      <c r="E1117" s="385" t="s">
        <v>7853</v>
      </c>
      <c r="F1117" s="386">
        <f t="shared" si="293"/>
        <v>2631.57</v>
      </c>
      <c r="G1117" s="407"/>
      <c r="H1117" s="436">
        <f t="shared" si="298"/>
        <v>2631.57</v>
      </c>
      <c r="I1117" s="403">
        <f t="shared" si="294"/>
        <v>0</v>
      </c>
      <c r="J1117" s="403">
        <f t="shared" si="295"/>
        <v>0</v>
      </c>
      <c r="K1117" s="390"/>
      <c r="L1117" s="404">
        <f t="shared" ref="L1117:M1145" si="300">G1117</f>
        <v>0</v>
      </c>
      <c r="M1117" s="404">
        <f t="shared" si="300"/>
        <v>2631.57</v>
      </c>
      <c r="N1117" s="405">
        <f t="shared" si="296"/>
        <v>0</v>
      </c>
      <c r="O1117" s="405">
        <f t="shared" si="297"/>
        <v>0</v>
      </c>
      <c r="P1117" s="392"/>
      <c r="Q1117" s="393"/>
      <c r="R1117" s="394" t="str">
        <f t="shared" si="291"/>
        <v/>
      </c>
      <c r="S1117" s="394" t="str">
        <f t="shared" si="299"/>
        <v/>
      </c>
    </row>
    <row r="1118" spans="1:19" ht="26.25" hidden="1" thickBot="1">
      <c r="A1118" s="406">
        <v>99277</v>
      </c>
      <c r="B1118" s="384" t="s">
        <v>3293</v>
      </c>
      <c r="C1118" s="400" t="s">
        <v>5782</v>
      </c>
      <c r="D1118" s="384" t="str">
        <f>VLOOKUP(A1118,[3]cartilha!$A$1:$AN$65536,15,FALSE)</f>
        <v>M</v>
      </c>
      <c r="E1118" s="385" t="s">
        <v>7852</v>
      </c>
      <c r="F1118" s="386">
        <f t="shared" si="293"/>
        <v>2372.4499999999998</v>
      </c>
      <c r="G1118" s="407"/>
      <c r="H1118" s="436">
        <f t="shared" si="298"/>
        <v>2372.4499999999998</v>
      </c>
      <c r="I1118" s="403">
        <f t="shared" si="294"/>
        <v>0</v>
      </c>
      <c r="J1118" s="403">
        <f t="shared" si="295"/>
        <v>0</v>
      </c>
      <c r="K1118" s="390"/>
      <c r="L1118" s="404">
        <f t="shared" si="300"/>
        <v>0</v>
      </c>
      <c r="M1118" s="404">
        <f t="shared" si="300"/>
        <v>2372.4499999999998</v>
      </c>
      <c r="N1118" s="405">
        <f t="shared" si="296"/>
        <v>0</v>
      </c>
      <c r="O1118" s="405">
        <f t="shared" si="297"/>
        <v>0</v>
      </c>
      <c r="P1118" s="392"/>
      <c r="Q1118" s="393"/>
      <c r="R1118" s="394" t="str">
        <f t="shared" si="291"/>
        <v/>
      </c>
      <c r="S1118" s="394" t="str">
        <f t="shared" si="299"/>
        <v/>
      </c>
    </row>
    <row r="1119" spans="1:19" ht="26.25" hidden="1" thickBot="1">
      <c r="A1119" s="406">
        <v>99278</v>
      </c>
      <c r="B1119" s="384" t="s">
        <v>3293</v>
      </c>
      <c r="C1119" s="400" t="s">
        <v>5783</v>
      </c>
      <c r="D1119" s="384" t="str">
        <f>VLOOKUP(A1119,[3]cartilha!$A$1:$AN$65536,15,FALSE)</f>
        <v>M</v>
      </c>
      <c r="E1119" s="385" t="s">
        <v>7854</v>
      </c>
      <c r="F1119" s="386">
        <f t="shared" si="293"/>
        <v>282.14</v>
      </c>
      <c r="G1119" s="407"/>
      <c r="H1119" s="436">
        <f t="shared" si="298"/>
        <v>282.14</v>
      </c>
      <c r="I1119" s="403">
        <f t="shared" si="294"/>
        <v>0</v>
      </c>
      <c r="J1119" s="403">
        <f t="shared" si="295"/>
        <v>0</v>
      </c>
      <c r="K1119" s="390"/>
      <c r="L1119" s="404">
        <f t="shared" si="300"/>
        <v>0</v>
      </c>
      <c r="M1119" s="404">
        <f t="shared" si="300"/>
        <v>282.14</v>
      </c>
      <c r="N1119" s="405">
        <f t="shared" si="296"/>
        <v>0</v>
      </c>
      <c r="O1119" s="405">
        <f t="shared" si="297"/>
        <v>0</v>
      </c>
      <c r="P1119" s="392"/>
      <c r="Q1119" s="393"/>
      <c r="R1119" s="394" t="str">
        <f t="shared" si="291"/>
        <v/>
      </c>
      <c r="S1119" s="394" t="str">
        <f t="shared" si="299"/>
        <v/>
      </c>
    </row>
    <row r="1120" spans="1:19" ht="26.25" hidden="1" thickBot="1">
      <c r="A1120" s="406">
        <v>99281</v>
      </c>
      <c r="B1120" s="384" t="s">
        <v>3293</v>
      </c>
      <c r="C1120" s="400" t="s">
        <v>5784</v>
      </c>
      <c r="D1120" s="384" t="str">
        <f>VLOOKUP(A1120,[3]cartilha!$A$1:$AN$65536,15,FALSE)</f>
        <v>M</v>
      </c>
      <c r="E1120" s="385" t="s">
        <v>7853</v>
      </c>
      <c r="F1120" s="386">
        <f t="shared" si="293"/>
        <v>2631.57</v>
      </c>
      <c r="G1120" s="407"/>
      <c r="H1120" s="436">
        <f t="shared" si="298"/>
        <v>2631.57</v>
      </c>
      <c r="I1120" s="403">
        <f t="shared" si="294"/>
        <v>0</v>
      </c>
      <c r="J1120" s="403">
        <f t="shared" si="295"/>
        <v>0</v>
      </c>
      <c r="K1120" s="390"/>
      <c r="L1120" s="404">
        <f t="shared" si="300"/>
        <v>0</v>
      </c>
      <c r="M1120" s="404">
        <f t="shared" si="300"/>
        <v>2631.57</v>
      </c>
      <c r="N1120" s="405">
        <f t="shared" si="296"/>
        <v>0</v>
      </c>
      <c r="O1120" s="405">
        <f t="shared" si="297"/>
        <v>0</v>
      </c>
      <c r="P1120" s="392"/>
      <c r="Q1120" s="393"/>
      <c r="R1120" s="394" t="str">
        <f t="shared" si="291"/>
        <v/>
      </c>
      <c r="S1120" s="394" t="str">
        <f t="shared" si="299"/>
        <v/>
      </c>
    </row>
    <row r="1121" spans="1:19" ht="26.25" hidden="1" thickBot="1">
      <c r="A1121" s="406">
        <v>99282</v>
      </c>
      <c r="B1121" s="384" t="s">
        <v>3293</v>
      </c>
      <c r="C1121" s="400" t="s">
        <v>5785</v>
      </c>
      <c r="D1121" s="384" t="str">
        <f>VLOOKUP(A1121,[3]cartilha!$A$1:$AN$65536,15,FALSE)</f>
        <v>M</v>
      </c>
      <c r="E1121" s="385" t="s">
        <v>7855</v>
      </c>
      <c r="F1121" s="386">
        <f t="shared" si="293"/>
        <v>2916.68</v>
      </c>
      <c r="G1121" s="407"/>
      <c r="H1121" s="436">
        <f t="shared" si="298"/>
        <v>2916.68</v>
      </c>
      <c r="I1121" s="403">
        <f t="shared" si="294"/>
        <v>0</v>
      </c>
      <c r="J1121" s="403">
        <f t="shared" si="295"/>
        <v>0</v>
      </c>
      <c r="K1121" s="390"/>
      <c r="L1121" s="404">
        <f t="shared" si="300"/>
        <v>0</v>
      </c>
      <c r="M1121" s="404">
        <f t="shared" si="300"/>
        <v>2916.68</v>
      </c>
      <c r="N1121" s="405">
        <f t="shared" si="296"/>
        <v>0</v>
      </c>
      <c r="O1121" s="405">
        <f t="shared" si="297"/>
        <v>0</v>
      </c>
      <c r="P1121" s="392"/>
      <c r="Q1121" s="393"/>
      <c r="R1121" s="394" t="str">
        <f t="shared" si="291"/>
        <v/>
      </c>
      <c r="S1121" s="394" t="str">
        <f t="shared" si="299"/>
        <v/>
      </c>
    </row>
    <row r="1122" spans="1:19" ht="26.25" hidden="1" thickBot="1">
      <c r="A1122" s="406">
        <v>99283</v>
      </c>
      <c r="B1122" s="384" t="s">
        <v>3293</v>
      </c>
      <c r="C1122" s="400" t="s">
        <v>5786</v>
      </c>
      <c r="D1122" s="384" t="str">
        <f>VLOOKUP(A1122,[3]cartilha!$A$1:$AN$65536,15,FALSE)</f>
        <v>M</v>
      </c>
      <c r="E1122" s="385" t="s">
        <v>7856</v>
      </c>
      <c r="F1122" s="386">
        <f t="shared" si="293"/>
        <v>1296.9100000000001</v>
      </c>
      <c r="G1122" s="407"/>
      <c r="H1122" s="436">
        <f t="shared" si="298"/>
        <v>1296.9100000000001</v>
      </c>
      <c r="I1122" s="403">
        <f t="shared" si="294"/>
        <v>0</v>
      </c>
      <c r="J1122" s="403">
        <f t="shared" si="295"/>
        <v>0</v>
      </c>
      <c r="K1122" s="390"/>
      <c r="L1122" s="404">
        <f t="shared" si="300"/>
        <v>0</v>
      </c>
      <c r="M1122" s="404">
        <f t="shared" si="300"/>
        <v>1296.9100000000001</v>
      </c>
      <c r="N1122" s="405">
        <f t="shared" si="296"/>
        <v>0</v>
      </c>
      <c r="O1122" s="405">
        <f t="shared" si="297"/>
        <v>0</v>
      </c>
      <c r="P1122" s="392"/>
      <c r="Q1122" s="393"/>
      <c r="R1122" s="394" t="str">
        <f t="shared" si="291"/>
        <v/>
      </c>
      <c r="S1122" s="394" t="str">
        <f t="shared" si="299"/>
        <v/>
      </c>
    </row>
    <row r="1123" spans="1:19" ht="26.25" hidden="1" thickBot="1">
      <c r="A1123" s="406">
        <v>99288</v>
      </c>
      <c r="B1123" s="384" t="s">
        <v>3293</v>
      </c>
      <c r="C1123" s="400" t="s">
        <v>5787</v>
      </c>
      <c r="D1123" s="384" t="str">
        <f>VLOOKUP(A1123,[3]cartilha!$A$1:$AN$65536,15,FALSE)</f>
        <v>M</v>
      </c>
      <c r="E1123" s="385" t="s">
        <v>7857</v>
      </c>
      <c r="F1123" s="386">
        <f t="shared" si="293"/>
        <v>472.12</v>
      </c>
      <c r="G1123" s="407"/>
      <c r="H1123" s="436">
        <f t="shared" si="298"/>
        <v>472.12</v>
      </c>
      <c r="I1123" s="403">
        <f t="shared" si="294"/>
        <v>0</v>
      </c>
      <c r="J1123" s="403">
        <f t="shared" si="295"/>
        <v>0</v>
      </c>
      <c r="K1123" s="390"/>
      <c r="L1123" s="404">
        <f t="shared" si="300"/>
        <v>0</v>
      </c>
      <c r="M1123" s="404">
        <f t="shared" si="300"/>
        <v>472.12</v>
      </c>
      <c r="N1123" s="405">
        <f t="shared" si="296"/>
        <v>0</v>
      </c>
      <c r="O1123" s="405">
        <f t="shared" si="297"/>
        <v>0</v>
      </c>
      <c r="P1123" s="392"/>
      <c r="Q1123" s="393"/>
      <c r="R1123" s="394" t="str">
        <f t="shared" si="291"/>
        <v/>
      </c>
      <c r="S1123" s="394" t="str">
        <f t="shared" si="299"/>
        <v/>
      </c>
    </row>
    <row r="1124" spans="1:19" ht="26.25" hidden="1" thickBot="1">
      <c r="A1124" s="406">
        <v>99289</v>
      </c>
      <c r="B1124" s="384" t="s">
        <v>3293</v>
      </c>
      <c r="C1124" s="400" t="s">
        <v>5788</v>
      </c>
      <c r="D1124" s="384" t="str">
        <f>VLOOKUP(A1124,[3]cartilha!$A$1:$AN$65536,15,FALSE)</f>
        <v>M</v>
      </c>
      <c r="E1124" s="385" t="s">
        <v>7858</v>
      </c>
      <c r="F1124" s="386">
        <f t="shared" si="293"/>
        <v>2841</v>
      </c>
      <c r="G1124" s="407"/>
      <c r="H1124" s="436">
        <f t="shared" si="298"/>
        <v>2841</v>
      </c>
      <c r="I1124" s="403">
        <f t="shared" si="294"/>
        <v>0</v>
      </c>
      <c r="J1124" s="403">
        <f t="shared" si="295"/>
        <v>0</v>
      </c>
      <c r="K1124" s="390"/>
      <c r="L1124" s="404">
        <f t="shared" si="300"/>
        <v>0</v>
      </c>
      <c r="M1124" s="404">
        <f t="shared" si="300"/>
        <v>2841</v>
      </c>
      <c r="N1124" s="405">
        <f t="shared" si="296"/>
        <v>0</v>
      </c>
      <c r="O1124" s="405">
        <f t="shared" si="297"/>
        <v>0</v>
      </c>
      <c r="P1124" s="392"/>
      <c r="Q1124" s="393"/>
      <c r="R1124" s="394" t="str">
        <f t="shared" si="291"/>
        <v/>
      </c>
      <c r="S1124" s="394" t="str">
        <f t="shared" si="299"/>
        <v/>
      </c>
    </row>
    <row r="1125" spans="1:19" ht="26.25" hidden="1" thickBot="1">
      <c r="A1125" s="406">
        <v>99291</v>
      </c>
      <c r="B1125" s="384" t="s">
        <v>3293</v>
      </c>
      <c r="C1125" s="400" t="s">
        <v>5789</v>
      </c>
      <c r="D1125" s="384" t="str">
        <f>VLOOKUP(A1125,[3]cartilha!$A$1:$AN$65536,15,FALSE)</f>
        <v>M</v>
      </c>
      <c r="E1125" s="385" t="s">
        <v>7859</v>
      </c>
      <c r="F1125" s="386">
        <f t="shared" si="293"/>
        <v>2890.7</v>
      </c>
      <c r="G1125" s="407"/>
      <c r="H1125" s="436">
        <f t="shared" si="298"/>
        <v>2890.7</v>
      </c>
      <c r="I1125" s="403">
        <f t="shared" si="294"/>
        <v>0</v>
      </c>
      <c r="J1125" s="403">
        <f t="shared" si="295"/>
        <v>0</v>
      </c>
      <c r="K1125" s="390"/>
      <c r="L1125" s="404">
        <f t="shared" si="300"/>
        <v>0</v>
      </c>
      <c r="M1125" s="404">
        <f t="shared" si="300"/>
        <v>2890.7</v>
      </c>
      <c r="N1125" s="405">
        <f t="shared" si="296"/>
        <v>0</v>
      </c>
      <c r="O1125" s="405">
        <f t="shared" si="297"/>
        <v>0</v>
      </c>
      <c r="P1125" s="392"/>
      <c r="Q1125" s="393"/>
      <c r="R1125" s="394" t="str">
        <f t="shared" si="291"/>
        <v/>
      </c>
      <c r="S1125" s="394" t="str">
        <f t="shared" si="299"/>
        <v/>
      </c>
    </row>
    <row r="1126" spans="1:19" ht="26.25" hidden="1" thickBot="1">
      <c r="A1126" s="406">
        <v>99293</v>
      </c>
      <c r="B1126" s="384" t="s">
        <v>3293</v>
      </c>
      <c r="C1126" s="400" t="s">
        <v>5790</v>
      </c>
      <c r="D1126" s="384" t="str">
        <f>VLOOKUP(A1126,[3]cartilha!$A$1:$AN$65536,15,FALSE)</f>
        <v>M</v>
      </c>
      <c r="E1126" s="385" t="s">
        <v>7860</v>
      </c>
      <c r="F1126" s="386">
        <f t="shared" si="293"/>
        <v>1576.62</v>
      </c>
      <c r="G1126" s="407"/>
      <c r="H1126" s="436">
        <f t="shared" si="298"/>
        <v>1576.62</v>
      </c>
      <c r="I1126" s="403">
        <f t="shared" si="294"/>
        <v>0</v>
      </c>
      <c r="J1126" s="403">
        <f t="shared" si="295"/>
        <v>0</v>
      </c>
      <c r="K1126" s="390"/>
      <c r="L1126" s="404">
        <f t="shared" si="300"/>
        <v>0</v>
      </c>
      <c r="M1126" s="404">
        <f t="shared" si="300"/>
        <v>1576.62</v>
      </c>
      <c r="N1126" s="405">
        <f t="shared" si="296"/>
        <v>0</v>
      </c>
      <c r="O1126" s="405">
        <f t="shared" si="297"/>
        <v>0</v>
      </c>
      <c r="P1126" s="392"/>
      <c r="Q1126" s="393"/>
      <c r="R1126" s="394" t="str">
        <f t="shared" si="291"/>
        <v/>
      </c>
      <c r="S1126" s="394" t="str">
        <f t="shared" si="299"/>
        <v/>
      </c>
    </row>
    <row r="1127" spans="1:19" ht="26.25" hidden="1" thickBot="1">
      <c r="A1127" s="406">
        <v>99296</v>
      </c>
      <c r="B1127" s="384" t="s">
        <v>3293</v>
      </c>
      <c r="C1127" s="400" t="s">
        <v>5791</v>
      </c>
      <c r="D1127" s="384" t="str">
        <f>VLOOKUP(A1127,[3]cartilha!$A$1:$AN$65536,15,FALSE)</f>
        <v>M</v>
      </c>
      <c r="E1127" s="385" t="s">
        <v>7861</v>
      </c>
      <c r="F1127" s="386">
        <f t="shared" si="293"/>
        <v>3175.72</v>
      </c>
      <c r="G1127" s="407"/>
      <c r="H1127" s="436">
        <f t="shared" si="298"/>
        <v>3175.72</v>
      </c>
      <c r="I1127" s="403">
        <f t="shared" si="294"/>
        <v>0</v>
      </c>
      <c r="J1127" s="403">
        <f t="shared" si="295"/>
        <v>0</v>
      </c>
      <c r="K1127" s="390"/>
      <c r="L1127" s="404">
        <f t="shared" si="300"/>
        <v>0</v>
      </c>
      <c r="M1127" s="404">
        <f t="shared" si="300"/>
        <v>3175.72</v>
      </c>
      <c r="N1127" s="405">
        <f t="shared" si="296"/>
        <v>0</v>
      </c>
      <c r="O1127" s="405">
        <f t="shared" si="297"/>
        <v>0</v>
      </c>
      <c r="P1127" s="392"/>
      <c r="Q1127" s="393"/>
      <c r="R1127" s="394" t="str">
        <f t="shared" si="291"/>
        <v/>
      </c>
      <c r="S1127" s="394" t="str">
        <f t="shared" si="299"/>
        <v/>
      </c>
    </row>
    <row r="1128" spans="1:19" ht="26.25" hidden="1" thickBot="1">
      <c r="A1128" s="406">
        <v>99297</v>
      </c>
      <c r="B1128" s="384" t="s">
        <v>3293</v>
      </c>
      <c r="C1128" s="400" t="s">
        <v>5792</v>
      </c>
      <c r="D1128" s="384" t="str">
        <f>VLOOKUP(A1128,[3]cartilha!$A$1:$AN$65536,15,FALSE)</f>
        <v>M</v>
      </c>
      <c r="E1128" s="385" t="s">
        <v>7862</v>
      </c>
      <c r="F1128" s="386">
        <f t="shared" si="293"/>
        <v>3171.23</v>
      </c>
      <c r="G1128" s="407"/>
      <c r="H1128" s="436">
        <f t="shared" si="298"/>
        <v>3171.23</v>
      </c>
      <c r="I1128" s="403">
        <f t="shared" si="294"/>
        <v>0</v>
      </c>
      <c r="J1128" s="403">
        <f t="shared" si="295"/>
        <v>0</v>
      </c>
      <c r="K1128" s="390"/>
      <c r="L1128" s="404">
        <f t="shared" si="300"/>
        <v>0</v>
      </c>
      <c r="M1128" s="404">
        <f t="shared" si="300"/>
        <v>3171.23</v>
      </c>
      <c r="N1128" s="405">
        <f t="shared" si="296"/>
        <v>0</v>
      </c>
      <c r="O1128" s="405">
        <f t="shared" si="297"/>
        <v>0</v>
      </c>
      <c r="P1128" s="392"/>
      <c r="Q1128" s="393"/>
      <c r="R1128" s="394" t="str">
        <f t="shared" si="291"/>
        <v/>
      </c>
      <c r="S1128" s="394" t="str">
        <f t="shared" si="299"/>
        <v/>
      </c>
    </row>
    <row r="1129" spans="1:19" ht="26.25" hidden="1" thickBot="1">
      <c r="A1129" s="406">
        <v>99299</v>
      </c>
      <c r="B1129" s="384" t="s">
        <v>3293</v>
      </c>
      <c r="C1129" s="400" t="s">
        <v>5793</v>
      </c>
      <c r="D1129" s="384" t="str">
        <f>VLOOKUP(A1129,[3]cartilha!$A$1:$AN$65536,15,FALSE)</f>
        <v>M</v>
      </c>
      <c r="E1129" s="385" t="s">
        <v>7863</v>
      </c>
      <c r="F1129" s="386">
        <f t="shared" si="293"/>
        <v>3434.81</v>
      </c>
      <c r="G1129" s="407"/>
      <c r="H1129" s="436">
        <f t="shared" si="298"/>
        <v>3434.81</v>
      </c>
      <c r="I1129" s="403">
        <f t="shared" si="294"/>
        <v>0</v>
      </c>
      <c r="J1129" s="403">
        <f t="shared" si="295"/>
        <v>0</v>
      </c>
      <c r="K1129" s="390"/>
      <c r="L1129" s="404">
        <f t="shared" si="300"/>
        <v>0</v>
      </c>
      <c r="M1129" s="404">
        <f t="shared" si="300"/>
        <v>3434.81</v>
      </c>
      <c r="N1129" s="405">
        <f t="shared" si="296"/>
        <v>0</v>
      </c>
      <c r="O1129" s="405">
        <f t="shared" si="297"/>
        <v>0</v>
      </c>
      <c r="P1129" s="392"/>
      <c r="Q1129" s="393"/>
      <c r="R1129" s="394" t="str">
        <f t="shared" si="291"/>
        <v/>
      </c>
      <c r="S1129" s="394" t="str">
        <f t="shared" si="299"/>
        <v/>
      </c>
    </row>
    <row r="1130" spans="1:19" ht="26.25" hidden="1" thickBot="1">
      <c r="A1130" s="406">
        <v>99302</v>
      </c>
      <c r="B1130" s="384" t="s">
        <v>3293</v>
      </c>
      <c r="C1130" s="400" t="s">
        <v>5794</v>
      </c>
      <c r="D1130" s="384" t="str">
        <f>VLOOKUP(A1130,[3]cartilha!$A$1:$AN$65536,15,FALSE)</f>
        <v>M</v>
      </c>
      <c r="E1130" s="385" t="s">
        <v>7864</v>
      </c>
      <c r="F1130" s="386">
        <f t="shared" si="293"/>
        <v>3698.4</v>
      </c>
      <c r="G1130" s="407"/>
      <c r="H1130" s="436">
        <f t="shared" si="298"/>
        <v>3698.4</v>
      </c>
      <c r="I1130" s="403">
        <f t="shared" si="294"/>
        <v>0</v>
      </c>
      <c r="J1130" s="403">
        <f t="shared" si="295"/>
        <v>0</v>
      </c>
      <c r="K1130" s="390"/>
      <c r="L1130" s="404">
        <f t="shared" si="300"/>
        <v>0</v>
      </c>
      <c r="M1130" s="404">
        <f t="shared" si="300"/>
        <v>3698.4</v>
      </c>
      <c r="N1130" s="405">
        <f t="shared" si="296"/>
        <v>0</v>
      </c>
      <c r="O1130" s="405">
        <f t="shared" si="297"/>
        <v>0</v>
      </c>
      <c r="P1130" s="392"/>
      <c r="Q1130" s="393"/>
      <c r="R1130" s="394" t="str">
        <f t="shared" si="291"/>
        <v/>
      </c>
      <c r="S1130" s="394" t="str">
        <f t="shared" si="299"/>
        <v/>
      </c>
    </row>
    <row r="1131" spans="1:19" ht="26.25" hidden="1" thickBot="1">
      <c r="A1131" s="406">
        <v>99304</v>
      </c>
      <c r="B1131" s="384" t="s">
        <v>3293</v>
      </c>
      <c r="C1131" s="400" t="s">
        <v>5795</v>
      </c>
      <c r="D1131" s="384" t="str">
        <f>VLOOKUP(A1131,[3]cartilha!$A$1:$AN$65536,15,FALSE)</f>
        <v>M</v>
      </c>
      <c r="E1131" s="385" t="s">
        <v>7865</v>
      </c>
      <c r="F1131" s="386">
        <f t="shared" si="293"/>
        <v>3439.29</v>
      </c>
      <c r="G1131" s="407"/>
      <c r="H1131" s="436">
        <f t="shared" si="298"/>
        <v>3439.29</v>
      </c>
      <c r="I1131" s="403">
        <f t="shared" si="294"/>
        <v>0</v>
      </c>
      <c r="J1131" s="403">
        <f t="shared" si="295"/>
        <v>0</v>
      </c>
      <c r="K1131" s="390"/>
      <c r="L1131" s="404">
        <f t="shared" si="300"/>
        <v>0</v>
      </c>
      <c r="M1131" s="404">
        <f t="shared" si="300"/>
        <v>3439.29</v>
      </c>
      <c r="N1131" s="405">
        <f t="shared" si="296"/>
        <v>0</v>
      </c>
      <c r="O1131" s="405">
        <f t="shared" si="297"/>
        <v>0</v>
      </c>
      <c r="P1131" s="392"/>
      <c r="Q1131" s="393"/>
      <c r="R1131" s="394" t="str">
        <f t="shared" si="291"/>
        <v/>
      </c>
      <c r="S1131" s="394" t="str">
        <f t="shared" si="299"/>
        <v/>
      </c>
    </row>
    <row r="1132" spans="1:19" ht="26.25" hidden="1" thickBot="1">
      <c r="A1132" s="406">
        <v>99306</v>
      </c>
      <c r="B1132" s="384" t="s">
        <v>3293</v>
      </c>
      <c r="C1132" s="400" t="s">
        <v>5796</v>
      </c>
      <c r="D1132" s="384" t="str">
        <f>VLOOKUP(A1132,[3]cartilha!$A$1:$AN$65536,15,FALSE)</f>
        <v>M</v>
      </c>
      <c r="E1132" s="385" t="s">
        <v>7864</v>
      </c>
      <c r="F1132" s="386">
        <f t="shared" si="293"/>
        <v>3698.4</v>
      </c>
      <c r="G1132" s="407"/>
      <c r="H1132" s="436">
        <f t="shared" si="298"/>
        <v>3698.4</v>
      </c>
      <c r="I1132" s="403">
        <f t="shared" si="294"/>
        <v>0</v>
      </c>
      <c r="J1132" s="403">
        <f t="shared" si="295"/>
        <v>0</v>
      </c>
      <c r="K1132" s="390"/>
      <c r="L1132" s="404">
        <f t="shared" si="300"/>
        <v>0</v>
      </c>
      <c r="M1132" s="404">
        <f t="shared" si="300"/>
        <v>3698.4</v>
      </c>
      <c r="N1132" s="405">
        <f t="shared" si="296"/>
        <v>0</v>
      </c>
      <c r="O1132" s="405">
        <f t="shared" si="297"/>
        <v>0</v>
      </c>
      <c r="P1132" s="392"/>
      <c r="Q1132" s="393"/>
      <c r="R1132" s="394" t="str">
        <f t="shared" si="291"/>
        <v/>
      </c>
      <c r="S1132" s="394" t="str">
        <f t="shared" si="299"/>
        <v/>
      </c>
    </row>
    <row r="1133" spans="1:19" ht="26.25" hidden="1" thickBot="1">
      <c r="A1133" s="406">
        <v>99307</v>
      </c>
      <c r="B1133" s="384" t="s">
        <v>3293</v>
      </c>
      <c r="C1133" s="400" t="s">
        <v>5797</v>
      </c>
      <c r="D1133" s="384" t="str">
        <f>VLOOKUP(A1133,[3]cartilha!$A$1:$AN$65536,15,FALSE)</f>
        <v>M</v>
      </c>
      <c r="E1133" s="385" t="s">
        <v>7866</v>
      </c>
      <c r="F1133" s="386">
        <f t="shared" si="293"/>
        <v>2497.69</v>
      </c>
      <c r="G1133" s="407"/>
      <c r="H1133" s="436">
        <f t="shared" si="298"/>
        <v>2497.69</v>
      </c>
      <c r="I1133" s="403">
        <f t="shared" si="294"/>
        <v>0</v>
      </c>
      <c r="J1133" s="403">
        <f t="shared" si="295"/>
        <v>0</v>
      </c>
      <c r="K1133" s="390"/>
      <c r="L1133" s="404">
        <f t="shared" si="300"/>
        <v>0</v>
      </c>
      <c r="M1133" s="404">
        <f t="shared" si="300"/>
        <v>2497.69</v>
      </c>
      <c r="N1133" s="405">
        <f t="shared" si="296"/>
        <v>0</v>
      </c>
      <c r="O1133" s="405">
        <f t="shared" si="297"/>
        <v>0</v>
      </c>
      <c r="P1133" s="392"/>
      <c r="Q1133" s="393"/>
      <c r="R1133" s="394" t="str">
        <f t="shared" si="291"/>
        <v/>
      </c>
      <c r="S1133" s="394" t="str">
        <f t="shared" si="299"/>
        <v/>
      </c>
    </row>
    <row r="1134" spans="1:19" ht="26.25" hidden="1" thickBot="1">
      <c r="A1134" s="406">
        <v>99309</v>
      </c>
      <c r="B1134" s="384" t="s">
        <v>3293</v>
      </c>
      <c r="C1134" s="400" t="s">
        <v>5798</v>
      </c>
      <c r="D1134" s="384" t="str">
        <f>VLOOKUP(A1134,[3]cartilha!$A$1:$AN$65536,15,FALSE)</f>
        <v>M</v>
      </c>
      <c r="E1134" s="385" t="s">
        <v>7867</v>
      </c>
      <c r="F1134" s="386">
        <f t="shared" si="293"/>
        <v>3961.99</v>
      </c>
      <c r="G1134" s="407"/>
      <c r="H1134" s="436">
        <f t="shared" si="298"/>
        <v>3961.99</v>
      </c>
      <c r="I1134" s="403">
        <f t="shared" si="294"/>
        <v>0</v>
      </c>
      <c r="J1134" s="403">
        <f t="shared" si="295"/>
        <v>0</v>
      </c>
      <c r="K1134" s="390"/>
      <c r="L1134" s="404">
        <f t="shared" si="300"/>
        <v>0</v>
      </c>
      <c r="M1134" s="404">
        <f t="shared" si="300"/>
        <v>3961.99</v>
      </c>
      <c r="N1134" s="405">
        <f t="shared" si="296"/>
        <v>0</v>
      </c>
      <c r="O1134" s="405">
        <f t="shared" si="297"/>
        <v>0</v>
      </c>
      <c r="P1134" s="392"/>
      <c r="Q1134" s="393"/>
      <c r="R1134" s="394" t="str">
        <f t="shared" si="291"/>
        <v/>
      </c>
      <c r="S1134" s="394" t="str">
        <f t="shared" si="299"/>
        <v/>
      </c>
    </row>
    <row r="1135" spans="1:19" ht="26.25" hidden="1" thickBot="1">
      <c r="A1135" s="406">
        <v>99311</v>
      </c>
      <c r="B1135" s="384" t="s">
        <v>3293</v>
      </c>
      <c r="C1135" s="400" t="s">
        <v>5799</v>
      </c>
      <c r="D1135" s="384" t="str">
        <f>VLOOKUP(A1135,[3]cartilha!$A$1:$AN$65536,15,FALSE)</f>
        <v>M</v>
      </c>
      <c r="E1135" s="385" t="s">
        <v>7867</v>
      </c>
      <c r="F1135" s="386">
        <f t="shared" si="293"/>
        <v>3961.99</v>
      </c>
      <c r="G1135" s="407"/>
      <c r="H1135" s="436">
        <f t="shared" si="298"/>
        <v>3961.99</v>
      </c>
      <c r="I1135" s="403">
        <f t="shared" si="294"/>
        <v>0</v>
      </c>
      <c r="J1135" s="403">
        <f t="shared" si="295"/>
        <v>0</v>
      </c>
      <c r="K1135" s="390"/>
      <c r="L1135" s="404">
        <f t="shared" si="300"/>
        <v>0</v>
      </c>
      <c r="M1135" s="404">
        <f t="shared" si="300"/>
        <v>3961.99</v>
      </c>
      <c r="N1135" s="405">
        <f t="shared" si="296"/>
        <v>0</v>
      </c>
      <c r="O1135" s="405">
        <f t="shared" si="297"/>
        <v>0</v>
      </c>
      <c r="P1135" s="392"/>
      <c r="Q1135" s="393"/>
      <c r="R1135" s="394" t="str">
        <f t="shared" si="291"/>
        <v/>
      </c>
      <c r="S1135" s="394" t="str">
        <f t="shared" si="299"/>
        <v/>
      </c>
    </row>
    <row r="1136" spans="1:19" ht="26.25" hidden="1" thickBot="1">
      <c r="A1136" s="406">
        <v>99314</v>
      </c>
      <c r="B1136" s="384" t="s">
        <v>3293</v>
      </c>
      <c r="C1136" s="400" t="s">
        <v>5800</v>
      </c>
      <c r="D1136" s="384" t="str">
        <f>VLOOKUP(A1136,[3]cartilha!$A$1:$AN$65536,15,FALSE)</f>
        <v>M</v>
      </c>
      <c r="E1136" s="385" t="s">
        <v>7868</v>
      </c>
      <c r="F1136" s="386">
        <f t="shared" si="293"/>
        <v>4225.6000000000004</v>
      </c>
      <c r="G1136" s="407"/>
      <c r="H1136" s="436">
        <f t="shared" si="298"/>
        <v>4225.6000000000004</v>
      </c>
      <c r="I1136" s="403">
        <f t="shared" si="294"/>
        <v>0</v>
      </c>
      <c r="J1136" s="403">
        <f t="shared" si="295"/>
        <v>0</v>
      </c>
      <c r="K1136" s="390"/>
      <c r="L1136" s="404">
        <f t="shared" si="300"/>
        <v>0</v>
      </c>
      <c r="M1136" s="404">
        <f t="shared" si="300"/>
        <v>4225.6000000000004</v>
      </c>
      <c r="N1136" s="405">
        <f t="shared" si="296"/>
        <v>0</v>
      </c>
      <c r="O1136" s="405">
        <f t="shared" si="297"/>
        <v>0</v>
      </c>
      <c r="P1136" s="392"/>
      <c r="Q1136" s="393"/>
      <c r="R1136" s="394" t="str">
        <f t="shared" si="291"/>
        <v/>
      </c>
      <c r="S1136" s="394" t="str">
        <f t="shared" si="299"/>
        <v/>
      </c>
    </row>
    <row r="1137" spans="1:19" ht="26.25" hidden="1" thickBot="1">
      <c r="A1137" s="406">
        <v>99317</v>
      </c>
      <c r="B1137" s="384" t="s">
        <v>3293</v>
      </c>
      <c r="C1137" s="400" t="s">
        <v>5801</v>
      </c>
      <c r="D1137" s="384" t="str">
        <f>VLOOKUP(A1137,[3]cartilha!$A$1:$AN$65536,15,FALSE)</f>
        <v>M</v>
      </c>
      <c r="E1137" s="385" t="s">
        <v>7869</v>
      </c>
      <c r="F1137" s="386">
        <f t="shared" si="293"/>
        <v>2653.03</v>
      </c>
      <c r="G1137" s="407"/>
      <c r="H1137" s="436">
        <f t="shared" si="298"/>
        <v>2653.03</v>
      </c>
      <c r="I1137" s="403">
        <f t="shared" si="294"/>
        <v>0</v>
      </c>
      <c r="J1137" s="403">
        <f t="shared" si="295"/>
        <v>0</v>
      </c>
      <c r="K1137" s="390"/>
      <c r="L1137" s="404">
        <f t="shared" si="300"/>
        <v>0</v>
      </c>
      <c r="M1137" s="404">
        <f t="shared" si="300"/>
        <v>2653.03</v>
      </c>
      <c r="N1137" s="405">
        <f t="shared" si="296"/>
        <v>0</v>
      </c>
      <c r="O1137" s="405">
        <f t="shared" si="297"/>
        <v>0</v>
      </c>
      <c r="P1137" s="392"/>
      <c r="Q1137" s="393"/>
      <c r="R1137" s="394" t="str">
        <f t="shared" si="291"/>
        <v/>
      </c>
      <c r="S1137" s="394" t="str">
        <f t="shared" si="299"/>
        <v/>
      </c>
    </row>
    <row r="1138" spans="1:19" ht="26.25" hidden="1" thickBot="1">
      <c r="A1138" s="406">
        <v>99321</v>
      </c>
      <c r="B1138" s="384" t="s">
        <v>3293</v>
      </c>
      <c r="C1138" s="400" t="s">
        <v>5802</v>
      </c>
      <c r="D1138" s="384" t="str">
        <f>VLOOKUP(A1138,[3]cartilha!$A$1:$AN$65536,15,FALSE)</f>
        <v>M</v>
      </c>
      <c r="E1138" s="385" t="s">
        <v>7870</v>
      </c>
      <c r="F1138" s="386">
        <f t="shared" si="293"/>
        <v>2912.2</v>
      </c>
      <c r="G1138" s="407"/>
      <c r="H1138" s="436">
        <f t="shared" si="298"/>
        <v>2912.2</v>
      </c>
      <c r="I1138" s="403">
        <f t="shared" si="294"/>
        <v>0</v>
      </c>
      <c r="J1138" s="403">
        <f t="shared" si="295"/>
        <v>0</v>
      </c>
      <c r="K1138" s="390"/>
      <c r="L1138" s="404">
        <f t="shared" si="300"/>
        <v>0</v>
      </c>
      <c r="M1138" s="404">
        <f t="shared" si="300"/>
        <v>2912.2</v>
      </c>
      <c r="N1138" s="405">
        <f t="shared" si="296"/>
        <v>0</v>
      </c>
      <c r="O1138" s="405">
        <f t="shared" si="297"/>
        <v>0</v>
      </c>
      <c r="P1138" s="392"/>
      <c r="Q1138" s="393"/>
      <c r="R1138" s="394" t="str">
        <f t="shared" si="291"/>
        <v/>
      </c>
      <c r="S1138" s="394" t="str">
        <f t="shared" si="299"/>
        <v/>
      </c>
    </row>
    <row r="1139" spans="1:19" ht="26.25" hidden="1" thickBot="1">
      <c r="A1139" s="406">
        <v>99323</v>
      </c>
      <c r="B1139" s="384" t="s">
        <v>3293</v>
      </c>
      <c r="C1139" s="400" t="s">
        <v>5803</v>
      </c>
      <c r="D1139" s="384" t="str">
        <f>VLOOKUP(A1139,[3]cartilha!$A$1:$AN$65536,15,FALSE)</f>
        <v>M</v>
      </c>
      <c r="E1139" s="385" t="s">
        <v>7862</v>
      </c>
      <c r="F1139" s="386">
        <f t="shared" si="293"/>
        <v>3171.23</v>
      </c>
      <c r="G1139" s="407"/>
      <c r="H1139" s="436">
        <f t="shared" si="298"/>
        <v>3171.23</v>
      </c>
      <c r="I1139" s="403">
        <f t="shared" si="294"/>
        <v>0</v>
      </c>
      <c r="J1139" s="403">
        <f t="shared" si="295"/>
        <v>0</v>
      </c>
      <c r="K1139" s="390"/>
      <c r="L1139" s="404">
        <f t="shared" si="300"/>
        <v>0</v>
      </c>
      <c r="M1139" s="404">
        <f t="shared" si="300"/>
        <v>3171.23</v>
      </c>
      <c r="N1139" s="405">
        <f t="shared" si="296"/>
        <v>0</v>
      </c>
      <c r="O1139" s="405">
        <f t="shared" si="297"/>
        <v>0</v>
      </c>
      <c r="P1139" s="392"/>
      <c r="Q1139" s="393"/>
      <c r="R1139" s="394" t="str">
        <f t="shared" si="291"/>
        <v/>
      </c>
      <c r="S1139" s="394" t="str">
        <f t="shared" si="299"/>
        <v/>
      </c>
    </row>
    <row r="1140" spans="1:19" ht="26.25" hidden="1" thickBot="1">
      <c r="A1140" s="406">
        <v>99325</v>
      </c>
      <c r="B1140" s="384" t="s">
        <v>3293</v>
      </c>
      <c r="C1140" s="400" t="s">
        <v>5804</v>
      </c>
      <c r="D1140" s="384" t="str">
        <f>VLOOKUP(A1140,[3]cartilha!$A$1:$AN$65536,15,FALSE)</f>
        <v>M</v>
      </c>
      <c r="E1140" s="385" t="s">
        <v>7863</v>
      </c>
      <c r="F1140" s="386">
        <f t="shared" si="293"/>
        <v>3434.81</v>
      </c>
      <c r="G1140" s="407"/>
      <c r="H1140" s="436">
        <f t="shared" si="298"/>
        <v>3434.81</v>
      </c>
      <c r="I1140" s="403">
        <f t="shared" si="294"/>
        <v>0</v>
      </c>
      <c r="J1140" s="403">
        <f t="shared" si="295"/>
        <v>0</v>
      </c>
      <c r="K1140" s="390"/>
      <c r="L1140" s="404">
        <f t="shared" si="300"/>
        <v>0</v>
      </c>
      <c r="M1140" s="404">
        <f t="shared" si="300"/>
        <v>3434.81</v>
      </c>
      <c r="N1140" s="405">
        <f t="shared" si="296"/>
        <v>0</v>
      </c>
      <c r="O1140" s="405">
        <f t="shared" si="297"/>
        <v>0</v>
      </c>
      <c r="P1140" s="392"/>
      <c r="Q1140" s="393"/>
      <c r="R1140" s="394" t="str">
        <f t="shared" si="291"/>
        <v/>
      </c>
      <c r="S1140" s="394" t="str">
        <f t="shared" si="299"/>
        <v/>
      </c>
    </row>
    <row r="1141" spans="1:19" ht="26.25" hidden="1" thickBot="1">
      <c r="A1141" s="406">
        <v>99327</v>
      </c>
      <c r="B1141" s="384" t="s">
        <v>3293</v>
      </c>
      <c r="C1141" s="400" t="s">
        <v>5805</v>
      </c>
      <c r="D1141" s="384" t="str">
        <f>VLOOKUP(A1141,[3]cartilha!$A$1:$AN$65536,15,FALSE)</f>
        <v>M</v>
      </c>
      <c r="E1141" s="385" t="s">
        <v>7871</v>
      </c>
      <c r="F1141" s="386">
        <f t="shared" si="293"/>
        <v>4445.3500000000004</v>
      </c>
      <c r="G1141" s="407"/>
      <c r="H1141" s="436">
        <f t="shared" si="298"/>
        <v>4445.3500000000004</v>
      </c>
      <c r="I1141" s="403">
        <f t="shared" si="294"/>
        <v>0</v>
      </c>
      <c r="J1141" s="403">
        <f t="shared" si="295"/>
        <v>0</v>
      </c>
      <c r="K1141" s="390"/>
      <c r="L1141" s="404">
        <f t="shared" si="300"/>
        <v>0</v>
      </c>
      <c r="M1141" s="404">
        <f t="shared" si="300"/>
        <v>4445.3500000000004</v>
      </c>
      <c r="N1141" s="405">
        <f t="shared" si="296"/>
        <v>0</v>
      </c>
      <c r="O1141" s="405">
        <f t="shared" si="297"/>
        <v>0</v>
      </c>
      <c r="P1141" s="392"/>
      <c r="Q1141" s="393"/>
      <c r="R1141" s="394" t="str">
        <f t="shared" ref="R1141:R1204" si="301">IF(Q1141="X","x",IF(Q1141="xx","x",IF(O1141&gt;0,"x","")))</f>
        <v/>
      </c>
      <c r="S1141" s="394" t="str">
        <f t="shared" si="299"/>
        <v/>
      </c>
    </row>
    <row r="1142" spans="1:19" ht="26.25" hidden="1" thickBot="1">
      <c r="A1142" s="406">
        <v>98050</v>
      </c>
      <c r="B1142" s="384" t="s">
        <v>3293</v>
      </c>
      <c r="C1142" s="400" t="s">
        <v>5806</v>
      </c>
      <c r="D1142" s="384" t="str">
        <f>VLOOKUP(A1142,[3]cartilha!$A$1:$AN$65536,15,FALSE)</f>
        <v>M</v>
      </c>
      <c r="E1142" s="385" t="s">
        <v>7872</v>
      </c>
      <c r="F1142" s="386">
        <f t="shared" si="293"/>
        <v>203.62</v>
      </c>
      <c r="G1142" s="407"/>
      <c r="H1142" s="436">
        <f t="shared" si="298"/>
        <v>203.62</v>
      </c>
      <c r="I1142" s="403">
        <f t="shared" si="294"/>
        <v>0</v>
      </c>
      <c r="J1142" s="403">
        <f t="shared" si="295"/>
        <v>0</v>
      </c>
      <c r="K1142" s="390"/>
      <c r="L1142" s="404">
        <f t="shared" si="300"/>
        <v>0</v>
      </c>
      <c r="M1142" s="404">
        <f t="shared" si="300"/>
        <v>203.62</v>
      </c>
      <c r="N1142" s="405">
        <f t="shared" si="296"/>
        <v>0</v>
      </c>
      <c r="O1142" s="405">
        <f t="shared" si="297"/>
        <v>0</v>
      </c>
      <c r="P1142" s="392"/>
      <c r="Q1142" s="393"/>
      <c r="R1142" s="394" t="str">
        <f t="shared" si="301"/>
        <v/>
      </c>
      <c r="S1142" s="394" t="str">
        <f t="shared" si="299"/>
        <v/>
      </c>
    </row>
    <row r="1143" spans="1:19" ht="26.25" hidden="1" thickBot="1">
      <c r="A1143" s="406">
        <v>98051</v>
      </c>
      <c r="B1143" s="384" t="s">
        <v>3293</v>
      </c>
      <c r="C1143" s="400" t="s">
        <v>5807</v>
      </c>
      <c r="D1143" s="384" t="str">
        <f>VLOOKUP(A1143,[3]cartilha!$A$1:$AN$65536,15,FALSE)</f>
        <v>M</v>
      </c>
      <c r="E1143" s="385" t="s">
        <v>7873</v>
      </c>
      <c r="F1143" s="386">
        <f t="shared" si="293"/>
        <v>1091.78</v>
      </c>
      <c r="G1143" s="407"/>
      <c r="H1143" s="436">
        <f t="shared" si="298"/>
        <v>1091.78</v>
      </c>
      <c r="I1143" s="403">
        <f t="shared" si="294"/>
        <v>0</v>
      </c>
      <c r="J1143" s="403">
        <f t="shared" si="295"/>
        <v>0</v>
      </c>
      <c r="K1143" s="390"/>
      <c r="L1143" s="404">
        <f t="shared" si="300"/>
        <v>0</v>
      </c>
      <c r="M1143" s="404">
        <f t="shared" si="300"/>
        <v>1091.78</v>
      </c>
      <c r="N1143" s="405">
        <f t="shared" si="296"/>
        <v>0</v>
      </c>
      <c r="O1143" s="405">
        <f t="shared" si="297"/>
        <v>0</v>
      </c>
      <c r="P1143" s="392"/>
      <c r="Q1143" s="393"/>
      <c r="R1143" s="394" t="str">
        <f t="shared" si="301"/>
        <v/>
      </c>
      <c r="S1143" s="394" t="str">
        <f t="shared" si="299"/>
        <v/>
      </c>
    </row>
    <row r="1144" spans="1:19" ht="26.25" hidden="1" thickBot="1">
      <c r="A1144" s="406">
        <v>99318</v>
      </c>
      <c r="B1144" s="384" t="s">
        <v>3293</v>
      </c>
      <c r="C1144" s="400" t="s">
        <v>5808</v>
      </c>
      <c r="D1144" s="384" t="str">
        <f>VLOOKUP(A1144,[3]cartilha!$A$1:$AN$65536,15,FALSE)</f>
        <v>M</v>
      </c>
      <c r="E1144" s="385" t="s">
        <v>7874</v>
      </c>
      <c r="F1144" s="386">
        <f t="shared" si="293"/>
        <v>202.66</v>
      </c>
      <c r="G1144" s="407"/>
      <c r="H1144" s="436">
        <f t="shared" si="298"/>
        <v>202.66</v>
      </c>
      <c r="I1144" s="403">
        <f t="shared" si="294"/>
        <v>0</v>
      </c>
      <c r="J1144" s="403">
        <f t="shared" si="295"/>
        <v>0</v>
      </c>
      <c r="K1144" s="390"/>
      <c r="L1144" s="404">
        <f t="shared" si="300"/>
        <v>0</v>
      </c>
      <c r="M1144" s="404">
        <f t="shared" si="300"/>
        <v>202.66</v>
      </c>
      <c r="N1144" s="405">
        <f t="shared" si="296"/>
        <v>0</v>
      </c>
      <c r="O1144" s="405">
        <f t="shared" si="297"/>
        <v>0</v>
      </c>
      <c r="P1144" s="392"/>
      <c r="Q1144" s="393"/>
      <c r="R1144" s="394" t="str">
        <f t="shared" si="301"/>
        <v/>
      </c>
      <c r="S1144" s="394" t="str">
        <f t="shared" si="299"/>
        <v/>
      </c>
    </row>
    <row r="1145" spans="1:19" ht="26.25" hidden="1" thickBot="1">
      <c r="A1145" s="406">
        <v>99319</v>
      </c>
      <c r="B1145" s="384" t="s">
        <v>3293</v>
      </c>
      <c r="C1145" s="400" t="s">
        <v>5809</v>
      </c>
      <c r="D1145" s="384" t="str">
        <f>VLOOKUP(A1145,[3]cartilha!$A$1:$AN$65536,15,FALSE)</f>
        <v>M</v>
      </c>
      <c r="E1145" s="385" t="s">
        <v>7875</v>
      </c>
      <c r="F1145" s="386">
        <f t="shared" si="293"/>
        <v>1028.77</v>
      </c>
      <c r="G1145" s="407"/>
      <c r="H1145" s="436">
        <f t="shared" si="298"/>
        <v>1028.77</v>
      </c>
      <c r="I1145" s="403">
        <f t="shared" si="294"/>
        <v>0</v>
      </c>
      <c r="J1145" s="403">
        <f t="shared" si="295"/>
        <v>0</v>
      </c>
      <c r="K1145" s="390"/>
      <c r="L1145" s="404">
        <f t="shared" si="300"/>
        <v>0</v>
      </c>
      <c r="M1145" s="404">
        <f t="shared" si="300"/>
        <v>1028.77</v>
      </c>
      <c r="N1145" s="405">
        <f t="shared" si="296"/>
        <v>0</v>
      </c>
      <c r="O1145" s="405">
        <f t="shared" si="297"/>
        <v>0</v>
      </c>
      <c r="P1145" s="392"/>
      <c r="Q1145" s="393"/>
      <c r="R1145" s="394" t="str">
        <f t="shared" si="301"/>
        <v/>
      </c>
      <c r="S1145" s="394" t="str">
        <f t="shared" si="299"/>
        <v/>
      </c>
    </row>
    <row r="1146" spans="1:19" ht="13.5" hidden="1" thickBot="1">
      <c r="A1146" s="406" t="s">
        <v>264</v>
      </c>
      <c r="B1146" s="384"/>
      <c r="C1146" s="400" t="s">
        <v>2186</v>
      </c>
      <c r="D1146" s="454">
        <v>0</v>
      </c>
      <c r="E1146" s="385">
        <v>0</v>
      </c>
      <c r="F1146" s="398">
        <f t="shared" si="293"/>
        <v>0</v>
      </c>
      <c r="G1146" s="448"/>
      <c r="H1146" s="436">
        <f t="shared" si="298"/>
        <v>0</v>
      </c>
      <c r="I1146" s="449"/>
      <c r="J1146" s="450"/>
      <c r="K1146" s="390"/>
      <c r="L1146" s="448"/>
      <c r="M1146" s="448"/>
      <c r="N1146" s="449"/>
      <c r="O1146" s="450"/>
      <c r="P1146" s="392"/>
      <c r="Q1146" s="393" t="str">
        <f>IF(OR(SUM(J1148:J1201)&gt;0,SUM(O1148:O1201)&gt;0),"xx","")</f>
        <v/>
      </c>
      <c r="R1146" s="394" t="str">
        <f t="shared" si="301"/>
        <v/>
      </c>
      <c r="S1146" s="394" t="str">
        <f t="shared" si="299"/>
        <v/>
      </c>
    </row>
    <row r="1147" spans="1:19" ht="13.5" hidden="1" thickBot="1">
      <c r="A1147" s="406" t="s">
        <v>6208</v>
      </c>
      <c r="B1147" s="384"/>
      <c r="C1147" s="400" t="s">
        <v>6209</v>
      </c>
      <c r="D1147" s="454">
        <v>0</v>
      </c>
      <c r="E1147" s="385">
        <v>0</v>
      </c>
      <c r="F1147" s="398">
        <f t="shared" si="293"/>
        <v>0</v>
      </c>
      <c r="G1147" s="448"/>
      <c r="H1147" s="436">
        <f t="shared" si="298"/>
        <v>0</v>
      </c>
      <c r="I1147" s="449"/>
      <c r="J1147" s="450"/>
      <c r="K1147" s="390"/>
      <c r="L1147" s="448"/>
      <c r="M1147" s="448"/>
      <c r="N1147" s="449"/>
      <c r="O1147" s="450"/>
      <c r="P1147" s="392"/>
      <c r="Q1147" s="393" t="str">
        <f>IF(OR(SUM(J1147:J1147)&gt;0,SUM(O1147:O1147)&gt;0),"xx","")</f>
        <v/>
      </c>
      <c r="R1147" s="394" t="str">
        <f t="shared" si="301"/>
        <v/>
      </c>
      <c r="S1147" s="394" t="str">
        <f t="shared" si="299"/>
        <v/>
      </c>
    </row>
    <row r="1148" spans="1:19" ht="13.5" hidden="1" thickBot="1">
      <c r="A1148" s="406" t="s">
        <v>6210</v>
      </c>
      <c r="B1148" s="384"/>
      <c r="C1148" s="400" t="s">
        <v>6211</v>
      </c>
      <c r="D1148" s="454">
        <v>0</v>
      </c>
      <c r="E1148" s="385">
        <v>0</v>
      </c>
      <c r="F1148" s="398">
        <f t="shared" si="293"/>
        <v>0</v>
      </c>
      <c r="G1148" s="448"/>
      <c r="H1148" s="436">
        <f t="shared" si="298"/>
        <v>0</v>
      </c>
      <c r="I1148" s="449"/>
      <c r="J1148" s="450"/>
      <c r="K1148" s="390"/>
      <c r="L1148" s="448"/>
      <c r="M1148" s="448"/>
      <c r="N1148" s="449"/>
      <c r="O1148" s="450"/>
      <c r="P1148" s="392"/>
      <c r="Q1148" s="393" t="str">
        <f>IF(OR(SUM(J1148:J1148)&gt;0,SUM(O1148:O1148)&gt;0),"xx","")</f>
        <v/>
      </c>
      <c r="R1148" s="394" t="str">
        <f t="shared" si="301"/>
        <v/>
      </c>
      <c r="S1148" s="394" t="str">
        <f t="shared" si="299"/>
        <v/>
      </c>
    </row>
    <row r="1149" spans="1:19" ht="13.5" hidden="1" thickBot="1">
      <c r="A1149" s="406" t="s">
        <v>2187</v>
      </c>
      <c r="B1149" s="384"/>
      <c r="C1149" s="400" t="s">
        <v>168</v>
      </c>
      <c r="D1149" s="454">
        <v>0</v>
      </c>
      <c r="E1149" s="385">
        <v>0</v>
      </c>
      <c r="F1149" s="398">
        <f t="shared" si="293"/>
        <v>0</v>
      </c>
      <c r="G1149" s="448"/>
      <c r="H1149" s="436">
        <f t="shared" si="298"/>
        <v>0</v>
      </c>
      <c r="I1149" s="449"/>
      <c r="J1149" s="450"/>
      <c r="K1149" s="390"/>
      <c r="L1149" s="448"/>
      <c r="M1149" s="448"/>
      <c r="N1149" s="449"/>
      <c r="O1149" s="450"/>
      <c r="P1149" s="392"/>
      <c r="Q1149" s="393" t="str">
        <f>IF(OR(SUM(J1150:J1165)&gt;0,SUM(O1150:O1165)&gt;0),"xx","")</f>
        <v/>
      </c>
      <c r="R1149" s="394" t="str">
        <f t="shared" si="301"/>
        <v/>
      </c>
      <c r="S1149" s="394" t="str">
        <f t="shared" si="299"/>
        <v/>
      </c>
    </row>
    <row r="1150" spans="1:19" ht="39" hidden="1" thickBot="1">
      <c r="A1150" s="406">
        <v>92743</v>
      </c>
      <c r="B1150" s="384" t="s">
        <v>3293</v>
      </c>
      <c r="C1150" s="400" t="s">
        <v>3160</v>
      </c>
      <c r="D1150" s="384" t="str">
        <f>VLOOKUP(A1150,[3]cartilha!$A$1:$AN$65536,15,FALSE)</f>
        <v>M3</v>
      </c>
      <c r="E1150" s="385" t="s">
        <v>7876</v>
      </c>
      <c r="F1150" s="386">
        <f t="shared" si="293"/>
        <v>681.03</v>
      </c>
      <c r="G1150" s="407"/>
      <c r="H1150" s="436">
        <f t="shared" si="298"/>
        <v>681.03</v>
      </c>
      <c r="I1150" s="403">
        <f t="shared" ref="I1150:I1165" si="302">IF(ISBLANK(E1150),0,ROUND(F1150*G1150,2))</f>
        <v>0</v>
      </c>
      <c r="J1150" s="403">
        <f t="shared" ref="J1150:J1165" si="303">IF(ISBLANK(G1150),0,ROUND(G1150*H1150,2))</f>
        <v>0</v>
      </c>
      <c r="K1150" s="390"/>
      <c r="L1150" s="404">
        <f t="shared" ref="L1150:M1165" si="304">G1150</f>
        <v>0</v>
      </c>
      <c r="M1150" s="404">
        <f t="shared" si="304"/>
        <v>681.03</v>
      </c>
      <c r="N1150" s="405">
        <f t="shared" ref="N1150:N1165" si="305">IF(ISBLANK(E1150),0,ROUND(F1150*L1150,2))</f>
        <v>0</v>
      </c>
      <c r="O1150" s="405">
        <f t="shared" ref="O1150:O1165" si="306">IF(ISBLANK(L1150),0,ROUND(L1150*M1150,2))</f>
        <v>0</v>
      </c>
      <c r="P1150" s="392"/>
      <c r="Q1150" s="393"/>
      <c r="R1150" s="394" t="str">
        <f t="shared" si="301"/>
        <v/>
      </c>
      <c r="S1150" s="394" t="str">
        <f t="shared" si="299"/>
        <v/>
      </c>
    </row>
    <row r="1151" spans="1:19" ht="39" hidden="1" thickBot="1">
      <c r="A1151" s="406">
        <v>92744</v>
      </c>
      <c r="B1151" s="384" t="s">
        <v>3293</v>
      </c>
      <c r="C1151" s="400" t="s">
        <v>3161</v>
      </c>
      <c r="D1151" s="384" t="str">
        <f>VLOOKUP(A1151,[3]cartilha!$A$1:$AN$65536,15,FALSE)</f>
        <v>M3</v>
      </c>
      <c r="E1151" s="385" t="s">
        <v>7877</v>
      </c>
      <c r="F1151" s="386">
        <f t="shared" si="293"/>
        <v>630.36</v>
      </c>
      <c r="G1151" s="407"/>
      <c r="H1151" s="436">
        <f t="shared" si="298"/>
        <v>630.36</v>
      </c>
      <c r="I1151" s="403">
        <f t="shared" si="302"/>
        <v>0</v>
      </c>
      <c r="J1151" s="403">
        <f t="shared" si="303"/>
        <v>0</v>
      </c>
      <c r="K1151" s="390"/>
      <c r="L1151" s="404">
        <f t="shared" si="304"/>
        <v>0</v>
      </c>
      <c r="M1151" s="404">
        <f t="shared" si="304"/>
        <v>630.36</v>
      </c>
      <c r="N1151" s="405">
        <f t="shared" si="305"/>
        <v>0</v>
      </c>
      <c r="O1151" s="405">
        <f t="shared" si="306"/>
        <v>0</v>
      </c>
      <c r="P1151" s="392"/>
      <c r="Q1151" s="612"/>
      <c r="R1151" s="394" t="str">
        <f t="shared" si="301"/>
        <v/>
      </c>
      <c r="S1151" s="394" t="str">
        <f t="shared" si="299"/>
        <v/>
      </c>
    </row>
    <row r="1152" spans="1:19" ht="39" hidden="1" thickBot="1">
      <c r="A1152" s="406">
        <v>92745</v>
      </c>
      <c r="B1152" s="384" t="s">
        <v>3293</v>
      </c>
      <c r="C1152" s="400" t="s">
        <v>3162</v>
      </c>
      <c r="D1152" s="384" t="str">
        <f>VLOOKUP(A1152,[3]cartilha!$A$1:$AN$65536,15,FALSE)</f>
        <v>M3</v>
      </c>
      <c r="E1152" s="385" t="s">
        <v>7878</v>
      </c>
      <c r="F1152" s="386">
        <f t="shared" si="293"/>
        <v>852.38</v>
      </c>
      <c r="G1152" s="407"/>
      <c r="H1152" s="436">
        <f t="shared" si="298"/>
        <v>852.38</v>
      </c>
      <c r="I1152" s="403">
        <f t="shared" si="302"/>
        <v>0</v>
      </c>
      <c r="J1152" s="403">
        <f t="shared" si="303"/>
        <v>0</v>
      </c>
      <c r="K1152" s="390"/>
      <c r="L1152" s="404">
        <f t="shared" si="304"/>
        <v>0</v>
      </c>
      <c r="M1152" s="404">
        <f t="shared" si="304"/>
        <v>852.38</v>
      </c>
      <c r="N1152" s="405">
        <f t="shared" si="305"/>
        <v>0</v>
      </c>
      <c r="O1152" s="405">
        <f t="shared" si="306"/>
        <v>0</v>
      </c>
      <c r="P1152" s="392"/>
      <c r="Q1152" s="393"/>
      <c r="R1152" s="394" t="str">
        <f t="shared" si="301"/>
        <v/>
      </c>
      <c r="S1152" s="394" t="str">
        <f t="shared" si="299"/>
        <v/>
      </c>
    </row>
    <row r="1153" spans="1:19" ht="39" hidden="1" thickBot="1">
      <c r="A1153" s="406">
        <v>92746</v>
      </c>
      <c r="B1153" s="384" t="s">
        <v>3293</v>
      </c>
      <c r="C1153" s="400" t="s">
        <v>3163</v>
      </c>
      <c r="D1153" s="384" t="str">
        <f>VLOOKUP(A1153,[3]cartilha!$A$1:$AN$65536,15,FALSE)</f>
        <v>M3</v>
      </c>
      <c r="E1153" s="385" t="s">
        <v>7879</v>
      </c>
      <c r="F1153" s="386">
        <f t="shared" si="293"/>
        <v>759.21</v>
      </c>
      <c r="G1153" s="407"/>
      <c r="H1153" s="436">
        <f t="shared" si="298"/>
        <v>759.21</v>
      </c>
      <c r="I1153" s="403">
        <f t="shared" si="302"/>
        <v>0</v>
      </c>
      <c r="J1153" s="403">
        <f t="shared" si="303"/>
        <v>0</v>
      </c>
      <c r="K1153" s="390"/>
      <c r="L1153" s="404">
        <f t="shared" si="304"/>
        <v>0</v>
      </c>
      <c r="M1153" s="404">
        <f t="shared" si="304"/>
        <v>759.21</v>
      </c>
      <c r="N1153" s="405">
        <f t="shared" si="305"/>
        <v>0</v>
      </c>
      <c r="O1153" s="405">
        <f t="shared" si="306"/>
        <v>0</v>
      </c>
      <c r="P1153" s="392"/>
      <c r="Q1153" s="393"/>
      <c r="R1153" s="394" t="str">
        <f t="shared" si="301"/>
        <v/>
      </c>
      <c r="S1153" s="394" t="str">
        <f t="shared" si="299"/>
        <v/>
      </c>
    </row>
    <row r="1154" spans="1:19" ht="39" hidden="1" thickBot="1">
      <c r="A1154" s="406">
        <v>92747</v>
      </c>
      <c r="B1154" s="384" t="s">
        <v>3293</v>
      </c>
      <c r="C1154" s="400" t="s">
        <v>3164</v>
      </c>
      <c r="D1154" s="384" t="str">
        <f>VLOOKUP(A1154,[3]cartilha!$A$1:$AN$65536,15,FALSE)</f>
        <v>M3</v>
      </c>
      <c r="E1154" s="385" t="s">
        <v>7880</v>
      </c>
      <c r="F1154" s="386">
        <f t="shared" si="293"/>
        <v>949.49</v>
      </c>
      <c r="G1154" s="407"/>
      <c r="H1154" s="436">
        <f t="shared" si="298"/>
        <v>949.49</v>
      </c>
      <c r="I1154" s="403">
        <f t="shared" si="302"/>
        <v>0</v>
      </c>
      <c r="J1154" s="403">
        <f t="shared" si="303"/>
        <v>0</v>
      </c>
      <c r="K1154" s="390"/>
      <c r="L1154" s="404">
        <f t="shared" si="304"/>
        <v>0</v>
      </c>
      <c r="M1154" s="404">
        <f t="shared" si="304"/>
        <v>949.49</v>
      </c>
      <c r="N1154" s="405">
        <f t="shared" si="305"/>
        <v>0</v>
      </c>
      <c r="O1154" s="405">
        <f t="shared" si="306"/>
        <v>0</v>
      </c>
      <c r="P1154" s="392"/>
      <c r="Q1154" s="393"/>
      <c r="R1154" s="394" t="str">
        <f t="shared" si="301"/>
        <v/>
      </c>
      <c r="S1154" s="394" t="str">
        <f t="shared" si="299"/>
        <v/>
      </c>
    </row>
    <row r="1155" spans="1:19" ht="39" hidden="1" thickBot="1">
      <c r="A1155" s="406">
        <v>92748</v>
      </c>
      <c r="B1155" s="384" t="s">
        <v>3293</v>
      </c>
      <c r="C1155" s="400" t="s">
        <v>3165</v>
      </c>
      <c r="D1155" s="384" t="str">
        <f>VLOOKUP(A1155,[3]cartilha!$A$1:$AN$65536,15,FALSE)</f>
        <v>M3</v>
      </c>
      <c r="E1155" s="385" t="s">
        <v>7881</v>
      </c>
      <c r="F1155" s="386">
        <f t="shared" si="293"/>
        <v>832.68</v>
      </c>
      <c r="G1155" s="407"/>
      <c r="H1155" s="436">
        <f t="shared" si="298"/>
        <v>832.68</v>
      </c>
      <c r="I1155" s="403">
        <f t="shared" si="302"/>
        <v>0</v>
      </c>
      <c r="J1155" s="403">
        <f t="shared" si="303"/>
        <v>0</v>
      </c>
      <c r="K1155" s="390"/>
      <c r="L1155" s="404">
        <f t="shared" si="304"/>
        <v>0</v>
      </c>
      <c r="M1155" s="404">
        <f t="shared" si="304"/>
        <v>832.68</v>
      </c>
      <c r="N1155" s="405">
        <f t="shared" si="305"/>
        <v>0</v>
      </c>
      <c r="O1155" s="405">
        <f t="shared" si="306"/>
        <v>0</v>
      </c>
      <c r="P1155" s="392"/>
      <c r="Q1155" s="393"/>
      <c r="R1155" s="394" t="str">
        <f t="shared" si="301"/>
        <v/>
      </c>
      <c r="S1155" s="394" t="str">
        <f t="shared" si="299"/>
        <v/>
      </c>
    </row>
    <row r="1156" spans="1:19" ht="26.25" hidden="1" thickBot="1">
      <c r="A1156" s="406">
        <v>92749</v>
      </c>
      <c r="B1156" s="384" t="s">
        <v>3293</v>
      </c>
      <c r="C1156" s="400" t="s">
        <v>3166</v>
      </c>
      <c r="D1156" s="384" t="str">
        <f>VLOOKUP(A1156,[3]cartilha!$A$1:$AN$65536,15,FALSE)</f>
        <v>M3</v>
      </c>
      <c r="E1156" s="385" t="s">
        <v>7882</v>
      </c>
      <c r="F1156" s="386">
        <f t="shared" si="293"/>
        <v>976.77</v>
      </c>
      <c r="G1156" s="407"/>
      <c r="H1156" s="436">
        <f t="shared" si="298"/>
        <v>976.77</v>
      </c>
      <c r="I1156" s="403">
        <f t="shared" si="302"/>
        <v>0</v>
      </c>
      <c r="J1156" s="403">
        <f t="shared" si="303"/>
        <v>0</v>
      </c>
      <c r="K1156" s="390"/>
      <c r="L1156" s="404">
        <f t="shared" si="304"/>
        <v>0</v>
      </c>
      <c r="M1156" s="404">
        <f t="shared" si="304"/>
        <v>976.77</v>
      </c>
      <c r="N1156" s="405">
        <f t="shared" si="305"/>
        <v>0</v>
      </c>
      <c r="O1156" s="405">
        <f t="shared" si="306"/>
        <v>0</v>
      </c>
      <c r="P1156" s="392"/>
      <c r="Q1156" s="393"/>
      <c r="R1156" s="394" t="str">
        <f t="shared" si="301"/>
        <v/>
      </c>
      <c r="S1156" s="394" t="str">
        <f t="shared" si="299"/>
        <v/>
      </c>
    </row>
    <row r="1157" spans="1:19" ht="39" hidden="1" thickBot="1">
      <c r="A1157" s="406">
        <v>92750</v>
      </c>
      <c r="B1157" s="384" t="s">
        <v>3293</v>
      </c>
      <c r="C1157" s="400" t="s">
        <v>3167</v>
      </c>
      <c r="D1157" s="384" t="str">
        <f>VLOOKUP(A1157,[3]cartilha!$A$1:$AN$65536,15,FALSE)</f>
        <v>M3</v>
      </c>
      <c r="E1157" s="385" t="s">
        <v>7883</v>
      </c>
      <c r="F1157" s="386">
        <f t="shared" si="293"/>
        <v>1692.99</v>
      </c>
      <c r="G1157" s="407"/>
      <c r="H1157" s="436">
        <f t="shared" si="298"/>
        <v>1692.99</v>
      </c>
      <c r="I1157" s="403">
        <f t="shared" si="302"/>
        <v>0</v>
      </c>
      <c r="J1157" s="403">
        <f t="shared" si="303"/>
        <v>0</v>
      </c>
      <c r="K1157" s="390"/>
      <c r="L1157" s="404">
        <f t="shared" si="304"/>
        <v>0</v>
      </c>
      <c r="M1157" s="404">
        <f t="shared" si="304"/>
        <v>1692.99</v>
      </c>
      <c r="N1157" s="405">
        <f t="shared" si="305"/>
        <v>0</v>
      </c>
      <c r="O1157" s="405">
        <f t="shared" si="306"/>
        <v>0</v>
      </c>
      <c r="P1157" s="392"/>
      <c r="Q1157" s="393"/>
      <c r="R1157" s="394" t="str">
        <f t="shared" si="301"/>
        <v/>
      </c>
      <c r="S1157" s="394" t="str">
        <f t="shared" si="299"/>
        <v/>
      </c>
    </row>
    <row r="1158" spans="1:19" ht="39" hidden="1" thickBot="1">
      <c r="A1158" s="406">
        <v>92751</v>
      </c>
      <c r="B1158" s="384" t="s">
        <v>3293</v>
      </c>
      <c r="C1158" s="400" t="s">
        <v>3168</v>
      </c>
      <c r="D1158" s="384" t="str">
        <f>VLOOKUP(A1158,[3]cartilha!$A$1:$AN$65536,15,FALSE)</f>
        <v>M3</v>
      </c>
      <c r="E1158" s="385" t="s">
        <v>7884</v>
      </c>
      <c r="F1158" s="386">
        <f t="shared" si="293"/>
        <v>2108.21</v>
      </c>
      <c r="G1158" s="407"/>
      <c r="H1158" s="436">
        <f t="shared" si="298"/>
        <v>2108.21</v>
      </c>
      <c r="I1158" s="403">
        <f t="shared" si="302"/>
        <v>0</v>
      </c>
      <c r="J1158" s="403">
        <f t="shared" si="303"/>
        <v>0</v>
      </c>
      <c r="K1158" s="390"/>
      <c r="L1158" s="404">
        <f t="shared" si="304"/>
        <v>0</v>
      </c>
      <c r="M1158" s="404">
        <f t="shared" si="304"/>
        <v>2108.21</v>
      </c>
      <c r="N1158" s="405">
        <f t="shared" si="305"/>
        <v>0</v>
      </c>
      <c r="O1158" s="405">
        <f t="shared" si="306"/>
        <v>0</v>
      </c>
      <c r="P1158" s="392"/>
      <c r="Q1158" s="393"/>
      <c r="R1158" s="394" t="str">
        <f t="shared" si="301"/>
        <v/>
      </c>
      <c r="S1158" s="394" t="str">
        <f t="shared" si="299"/>
        <v/>
      </c>
    </row>
    <row r="1159" spans="1:19" ht="39" hidden="1" thickBot="1">
      <c r="A1159" s="406">
        <v>92752</v>
      </c>
      <c r="B1159" s="384" t="s">
        <v>3293</v>
      </c>
      <c r="C1159" s="400" t="s">
        <v>3169</v>
      </c>
      <c r="D1159" s="384" t="str">
        <f>VLOOKUP(A1159,[3]cartilha!$A$1:$AN$65536,15,FALSE)</f>
        <v>M3</v>
      </c>
      <c r="E1159" s="385" t="s">
        <v>7885</v>
      </c>
      <c r="F1159" s="386">
        <f t="shared" si="293"/>
        <v>2521.5500000000002</v>
      </c>
      <c r="G1159" s="407"/>
      <c r="H1159" s="436">
        <f t="shared" si="298"/>
        <v>2521.5500000000002</v>
      </c>
      <c r="I1159" s="403">
        <f t="shared" si="302"/>
        <v>0</v>
      </c>
      <c r="J1159" s="403">
        <f t="shared" si="303"/>
        <v>0</v>
      </c>
      <c r="K1159" s="390"/>
      <c r="L1159" s="404">
        <f t="shared" si="304"/>
        <v>0</v>
      </c>
      <c r="M1159" s="404">
        <f t="shared" si="304"/>
        <v>2521.5500000000002</v>
      </c>
      <c r="N1159" s="405">
        <f t="shared" si="305"/>
        <v>0</v>
      </c>
      <c r="O1159" s="405">
        <f t="shared" si="306"/>
        <v>0</v>
      </c>
      <c r="P1159" s="392"/>
      <c r="Q1159" s="393"/>
      <c r="R1159" s="394" t="str">
        <f t="shared" si="301"/>
        <v/>
      </c>
      <c r="S1159" s="394" t="str">
        <f t="shared" si="299"/>
        <v/>
      </c>
    </row>
    <row r="1160" spans="1:19" ht="39" hidden="1" thickBot="1">
      <c r="A1160" s="406">
        <v>92753</v>
      </c>
      <c r="B1160" s="384" t="s">
        <v>3293</v>
      </c>
      <c r="C1160" s="400" t="s">
        <v>3170</v>
      </c>
      <c r="D1160" s="384" t="str">
        <f>VLOOKUP(A1160,[3]cartilha!$A$1:$AN$65536,15,FALSE)</f>
        <v>M3</v>
      </c>
      <c r="E1160" s="385" t="s">
        <v>7886</v>
      </c>
      <c r="F1160" s="386">
        <f t="shared" si="293"/>
        <v>655.66</v>
      </c>
      <c r="G1160" s="407"/>
      <c r="H1160" s="436">
        <f t="shared" si="298"/>
        <v>655.66</v>
      </c>
      <c r="I1160" s="403">
        <f t="shared" si="302"/>
        <v>0</v>
      </c>
      <c r="J1160" s="403">
        <f t="shared" si="303"/>
        <v>0</v>
      </c>
      <c r="K1160" s="390"/>
      <c r="L1160" s="404">
        <f t="shared" si="304"/>
        <v>0</v>
      </c>
      <c r="M1160" s="404">
        <f t="shared" si="304"/>
        <v>655.66</v>
      </c>
      <c r="N1160" s="405">
        <f t="shared" si="305"/>
        <v>0</v>
      </c>
      <c r="O1160" s="405">
        <f t="shared" si="306"/>
        <v>0</v>
      </c>
      <c r="P1160" s="392"/>
      <c r="Q1160" s="393"/>
      <c r="R1160" s="394" t="str">
        <f t="shared" si="301"/>
        <v/>
      </c>
      <c r="S1160" s="394" t="str">
        <f t="shared" si="299"/>
        <v/>
      </c>
    </row>
    <row r="1161" spans="1:19" ht="39" hidden="1" thickBot="1">
      <c r="A1161" s="406">
        <v>92754</v>
      </c>
      <c r="B1161" s="384" t="s">
        <v>3293</v>
      </c>
      <c r="C1161" s="400" t="s">
        <v>3171</v>
      </c>
      <c r="D1161" s="384" t="str">
        <f>VLOOKUP(A1161,[3]cartilha!$A$1:$AN$65536,15,FALSE)</f>
        <v>M3</v>
      </c>
      <c r="E1161" s="385" t="s">
        <v>7887</v>
      </c>
      <c r="F1161" s="386">
        <f t="shared" si="293"/>
        <v>595.1</v>
      </c>
      <c r="G1161" s="407"/>
      <c r="H1161" s="436">
        <f t="shared" si="298"/>
        <v>595.1</v>
      </c>
      <c r="I1161" s="403">
        <f t="shared" si="302"/>
        <v>0</v>
      </c>
      <c r="J1161" s="403">
        <f t="shared" si="303"/>
        <v>0</v>
      </c>
      <c r="K1161" s="390"/>
      <c r="L1161" s="404">
        <f t="shared" si="304"/>
        <v>0</v>
      </c>
      <c r="M1161" s="404">
        <f t="shared" si="304"/>
        <v>595.1</v>
      </c>
      <c r="N1161" s="405">
        <f t="shared" si="305"/>
        <v>0</v>
      </c>
      <c r="O1161" s="405">
        <f t="shared" si="306"/>
        <v>0</v>
      </c>
      <c r="P1161" s="392"/>
      <c r="Q1161" s="393"/>
      <c r="R1161" s="394" t="str">
        <f t="shared" si="301"/>
        <v/>
      </c>
      <c r="S1161" s="394" t="str">
        <f t="shared" si="299"/>
        <v/>
      </c>
    </row>
    <row r="1162" spans="1:19" ht="26.25" hidden="1" thickBot="1">
      <c r="A1162" s="406">
        <v>92755</v>
      </c>
      <c r="B1162" s="384" t="s">
        <v>3293</v>
      </c>
      <c r="C1162" s="400" t="s">
        <v>1917</v>
      </c>
      <c r="D1162" s="384" t="str">
        <f>VLOOKUP(A1162,[3]cartilha!$A$1:$AN$65536,15,FALSE)</f>
        <v>M2</v>
      </c>
      <c r="E1162" s="385" t="s">
        <v>7888</v>
      </c>
      <c r="F1162" s="386">
        <f t="shared" ref="F1162:F1225" si="307">IF(E1162=0,0,ROUND(E1162*(1+E$10)*(1-E$11),2))</f>
        <v>255.32</v>
      </c>
      <c r="G1162" s="407"/>
      <c r="H1162" s="436">
        <f t="shared" si="298"/>
        <v>255.32</v>
      </c>
      <c r="I1162" s="403">
        <f t="shared" si="302"/>
        <v>0</v>
      </c>
      <c r="J1162" s="403">
        <f t="shared" si="303"/>
        <v>0</v>
      </c>
      <c r="K1162" s="390"/>
      <c r="L1162" s="404">
        <f t="shared" si="304"/>
        <v>0</v>
      </c>
      <c r="M1162" s="404">
        <f t="shared" si="304"/>
        <v>255.32</v>
      </c>
      <c r="N1162" s="405">
        <f t="shared" si="305"/>
        <v>0</v>
      </c>
      <c r="O1162" s="405">
        <f t="shared" si="306"/>
        <v>0</v>
      </c>
      <c r="P1162" s="392"/>
      <c r="Q1162" s="393"/>
      <c r="R1162" s="394" t="str">
        <f t="shared" si="301"/>
        <v/>
      </c>
      <c r="S1162" s="394" t="str">
        <f t="shared" si="299"/>
        <v/>
      </c>
    </row>
    <row r="1163" spans="1:19" ht="26.25" hidden="1" thickBot="1">
      <c r="A1163" s="406">
        <v>92756</v>
      </c>
      <c r="B1163" s="384" t="s">
        <v>3293</v>
      </c>
      <c r="C1163" s="400" t="s">
        <v>1918</v>
      </c>
      <c r="D1163" s="384" t="str">
        <f>VLOOKUP(A1163,[3]cartilha!$A$1:$AN$65536,15,FALSE)</f>
        <v>M2</v>
      </c>
      <c r="E1163" s="385" t="s">
        <v>7889</v>
      </c>
      <c r="F1163" s="386">
        <f t="shared" si="307"/>
        <v>288.95999999999998</v>
      </c>
      <c r="G1163" s="407"/>
      <c r="H1163" s="436">
        <f t="shared" si="298"/>
        <v>288.95999999999998</v>
      </c>
      <c r="I1163" s="403">
        <f t="shared" si="302"/>
        <v>0</v>
      </c>
      <c r="J1163" s="403">
        <f t="shared" si="303"/>
        <v>0</v>
      </c>
      <c r="K1163" s="390"/>
      <c r="L1163" s="404">
        <f t="shared" si="304"/>
        <v>0</v>
      </c>
      <c r="M1163" s="404">
        <f t="shared" si="304"/>
        <v>288.95999999999998</v>
      </c>
      <c r="N1163" s="405">
        <f t="shared" si="305"/>
        <v>0</v>
      </c>
      <c r="O1163" s="405">
        <f t="shared" si="306"/>
        <v>0</v>
      </c>
      <c r="P1163" s="392"/>
      <c r="Q1163" s="393"/>
      <c r="R1163" s="394" t="str">
        <f t="shared" si="301"/>
        <v/>
      </c>
      <c r="S1163" s="394" t="str">
        <f t="shared" si="299"/>
        <v/>
      </c>
    </row>
    <row r="1164" spans="1:19" ht="26.25" hidden="1" thickBot="1">
      <c r="A1164" s="406">
        <v>92757</v>
      </c>
      <c r="B1164" s="384" t="s">
        <v>3293</v>
      </c>
      <c r="C1164" s="400" t="s">
        <v>1919</v>
      </c>
      <c r="D1164" s="384" t="str">
        <f>VLOOKUP(A1164,[3]cartilha!$A$1:$AN$65536,15,FALSE)</f>
        <v>M2</v>
      </c>
      <c r="E1164" s="385" t="s">
        <v>7890</v>
      </c>
      <c r="F1164" s="386">
        <f t="shared" si="307"/>
        <v>329.85</v>
      </c>
      <c r="G1164" s="407"/>
      <c r="H1164" s="436">
        <f t="shared" si="298"/>
        <v>329.85</v>
      </c>
      <c r="I1164" s="403">
        <f t="shared" si="302"/>
        <v>0</v>
      </c>
      <c r="J1164" s="403">
        <f t="shared" si="303"/>
        <v>0</v>
      </c>
      <c r="K1164" s="390"/>
      <c r="L1164" s="404">
        <f t="shared" si="304"/>
        <v>0</v>
      </c>
      <c r="M1164" s="404">
        <f t="shared" si="304"/>
        <v>329.85</v>
      </c>
      <c r="N1164" s="405">
        <f t="shared" si="305"/>
        <v>0</v>
      </c>
      <c r="O1164" s="405">
        <f t="shared" si="306"/>
        <v>0</v>
      </c>
      <c r="P1164" s="392"/>
      <c r="Q1164" s="612"/>
      <c r="R1164" s="394" t="str">
        <f t="shared" si="301"/>
        <v/>
      </c>
      <c r="S1164" s="394" t="str">
        <f t="shared" si="299"/>
        <v/>
      </c>
    </row>
    <row r="1165" spans="1:19" ht="39" hidden="1" thickBot="1">
      <c r="A1165" s="406">
        <v>92758</v>
      </c>
      <c r="B1165" s="384" t="s">
        <v>3293</v>
      </c>
      <c r="C1165" s="400" t="s">
        <v>1920</v>
      </c>
      <c r="D1165" s="384" t="str">
        <f>VLOOKUP(A1165,[3]cartilha!$A$1:$AN$65536,15,FALSE)</f>
        <v>M3</v>
      </c>
      <c r="E1165" s="385" t="s">
        <v>7891</v>
      </c>
      <c r="F1165" s="386">
        <f t="shared" si="307"/>
        <v>750.53</v>
      </c>
      <c r="G1165" s="407"/>
      <c r="H1165" s="436">
        <f t="shared" si="298"/>
        <v>750.53</v>
      </c>
      <c r="I1165" s="403">
        <f t="shared" si="302"/>
        <v>0</v>
      </c>
      <c r="J1165" s="403">
        <f t="shared" si="303"/>
        <v>0</v>
      </c>
      <c r="K1165" s="390"/>
      <c r="L1165" s="404">
        <f t="shared" si="304"/>
        <v>0</v>
      </c>
      <c r="M1165" s="404">
        <f t="shared" si="304"/>
        <v>750.53</v>
      </c>
      <c r="N1165" s="405">
        <f t="shared" si="305"/>
        <v>0</v>
      </c>
      <c r="O1165" s="405">
        <f t="shared" si="306"/>
        <v>0</v>
      </c>
      <c r="P1165" s="392"/>
      <c r="Q1165" s="393"/>
      <c r="R1165" s="394" t="str">
        <f t="shared" si="301"/>
        <v/>
      </c>
      <c r="S1165" s="394" t="str">
        <f t="shared" si="299"/>
        <v/>
      </c>
    </row>
    <row r="1166" spans="1:19" ht="13.5" hidden="1" thickBot="1">
      <c r="A1166" s="406" t="s">
        <v>3613</v>
      </c>
      <c r="B1166" s="384"/>
      <c r="C1166" s="400" t="s">
        <v>3617</v>
      </c>
      <c r="D1166" s="454">
        <v>0</v>
      </c>
      <c r="E1166" s="385">
        <v>0</v>
      </c>
      <c r="F1166" s="398">
        <f t="shared" si="307"/>
        <v>0</v>
      </c>
      <c r="G1166" s="448"/>
      <c r="H1166" s="436">
        <f t="shared" si="298"/>
        <v>0</v>
      </c>
      <c r="I1166" s="449"/>
      <c r="J1166" s="450"/>
      <c r="K1166" s="390"/>
      <c r="L1166" s="448"/>
      <c r="M1166" s="448"/>
      <c r="N1166" s="449"/>
      <c r="O1166" s="450"/>
      <c r="P1166" s="392"/>
      <c r="Q1166" s="393" t="str">
        <f>IF(OR(SUM(J1167:J1179)&gt;0,SUM(O1167:O1179)&gt;0),"xx","")</f>
        <v/>
      </c>
      <c r="R1166" s="394" t="str">
        <f t="shared" si="301"/>
        <v/>
      </c>
      <c r="S1166" s="394" t="str">
        <f t="shared" si="299"/>
        <v/>
      </c>
    </row>
    <row r="1167" spans="1:19" ht="26.25" hidden="1" thickBot="1">
      <c r="A1167" s="406">
        <v>100332</v>
      </c>
      <c r="B1167" s="384" t="s">
        <v>3293</v>
      </c>
      <c r="C1167" s="400" t="s">
        <v>3844</v>
      </c>
      <c r="D1167" s="384" t="str">
        <f>VLOOKUP(A1167,[3]cartilha!$A$1:$AN$65536,15,FALSE)</f>
        <v>M2</v>
      </c>
      <c r="E1167" s="385" t="s">
        <v>7892</v>
      </c>
      <c r="F1167" s="386">
        <f t="shared" si="307"/>
        <v>1387.88</v>
      </c>
      <c r="G1167" s="407"/>
      <c r="H1167" s="436">
        <f t="shared" si="298"/>
        <v>1387.88</v>
      </c>
      <c r="I1167" s="403">
        <f t="shared" ref="I1167:I1179" si="308">IF(ISBLANK(E1167),0,ROUND(F1167*G1167,2))</f>
        <v>0</v>
      </c>
      <c r="J1167" s="403">
        <f t="shared" ref="J1167:J1179" si="309">IF(ISBLANK(G1167),0,ROUND(G1167*H1167,2))</f>
        <v>0</v>
      </c>
      <c r="K1167" s="390"/>
      <c r="L1167" s="404">
        <f t="shared" ref="L1167:M1179" si="310">G1167</f>
        <v>0</v>
      </c>
      <c r="M1167" s="404">
        <f t="shared" si="310"/>
        <v>1387.88</v>
      </c>
      <c r="N1167" s="405">
        <f t="shared" ref="N1167:N1179" si="311">IF(ISBLANK(E1167),0,ROUND(F1167*L1167,2))</f>
        <v>0</v>
      </c>
      <c r="O1167" s="405">
        <f t="shared" ref="O1167:O1179" si="312">IF(ISBLANK(L1167),0,ROUND(L1167*M1167,2))</f>
        <v>0</v>
      </c>
      <c r="P1167" s="392"/>
      <c r="Q1167" s="393"/>
      <c r="R1167" s="394" t="str">
        <f t="shared" si="301"/>
        <v/>
      </c>
      <c r="S1167" s="394" t="str">
        <f t="shared" si="299"/>
        <v/>
      </c>
    </row>
    <row r="1168" spans="1:19" ht="26.25" hidden="1" thickBot="1">
      <c r="A1168" s="406">
        <v>100333</v>
      </c>
      <c r="B1168" s="384" t="s">
        <v>3293</v>
      </c>
      <c r="C1168" s="400" t="s">
        <v>3614</v>
      </c>
      <c r="D1168" s="384" t="str">
        <f>VLOOKUP(A1168,[3]cartilha!$A$1:$AN$65536,15,FALSE)</f>
        <v>M2</v>
      </c>
      <c r="E1168" s="385" t="s">
        <v>7893</v>
      </c>
      <c r="F1168" s="386">
        <f t="shared" si="307"/>
        <v>807.4</v>
      </c>
      <c r="G1168" s="407"/>
      <c r="H1168" s="436">
        <f t="shared" si="298"/>
        <v>807.4</v>
      </c>
      <c r="I1168" s="403">
        <f t="shared" si="308"/>
        <v>0</v>
      </c>
      <c r="J1168" s="403">
        <f t="shared" si="309"/>
        <v>0</v>
      </c>
      <c r="K1168" s="390"/>
      <c r="L1168" s="404">
        <f t="shared" si="310"/>
        <v>0</v>
      </c>
      <c r="M1168" s="404">
        <f t="shared" si="310"/>
        <v>807.4</v>
      </c>
      <c r="N1168" s="405">
        <f t="shared" si="311"/>
        <v>0</v>
      </c>
      <c r="O1168" s="405">
        <f t="shared" si="312"/>
        <v>0</v>
      </c>
      <c r="P1168" s="392"/>
      <c r="Q1168" s="393"/>
      <c r="R1168" s="394" t="str">
        <f t="shared" si="301"/>
        <v/>
      </c>
      <c r="S1168" s="394" t="str">
        <f t="shared" si="299"/>
        <v/>
      </c>
    </row>
    <row r="1169" spans="1:19" ht="26.25" hidden="1" thickBot="1">
      <c r="A1169" s="406">
        <v>100334</v>
      </c>
      <c r="B1169" s="384" t="s">
        <v>3293</v>
      </c>
      <c r="C1169" s="400" t="s">
        <v>3615</v>
      </c>
      <c r="D1169" s="384" t="str">
        <f>VLOOKUP(A1169,[3]cartilha!$A$1:$AN$65536,15,FALSE)</f>
        <v>M2</v>
      </c>
      <c r="E1169" s="385" t="s">
        <v>7894</v>
      </c>
      <c r="F1169" s="386">
        <f t="shared" si="307"/>
        <v>1074.26</v>
      </c>
      <c r="G1169" s="407"/>
      <c r="H1169" s="436">
        <f t="shared" si="298"/>
        <v>1074.26</v>
      </c>
      <c r="I1169" s="403">
        <f t="shared" si="308"/>
        <v>0</v>
      </c>
      <c r="J1169" s="403">
        <f t="shared" si="309"/>
        <v>0</v>
      </c>
      <c r="K1169" s="390"/>
      <c r="L1169" s="404">
        <f t="shared" si="310"/>
        <v>0</v>
      </c>
      <c r="M1169" s="404">
        <f t="shared" si="310"/>
        <v>1074.26</v>
      </c>
      <c r="N1169" s="405">
        <f t="shared" si="311"/>
        <v>0</v>
      </c>
      <c r="O1169" s="405">
        <f t="shared" si="312"/>
        <v>0</v>
      </c>
      <c r="P1169" s="392"/>
      <c r="Q1169" s="612"/>
      <c r="R1169" s="394" t="str">
        <f t="shared" si="301"/>
        <v/>
      </c>
      <c r="S1169" s="394" t="str">
        <f t="shared" si="299"/>
        <v/>
      </c>
    </row>
    <row r="1170" spans="1:19" ht="26.25" hidden="1" thickBot="1">
      <c r="A1170" s="406">
        <v>100335</v>
      </c>
      <c r="B1170" s="384" t="s">
        <v>3293</v>
      </c>
      <c r="C1170" s="400" t="s">
        <v>3616</v>
      </c>
      <c r="D1170" s="384" t="str">
        <f>VLOOKUP(A1170,[3]cartilha!$A$1:$AN$65536,15,FALSE)</f>
        <v>M2</v>
      </c>
      <c r="E1170" s="385" t="s">
        <v>7895</v>
      </c>
      <c r="F1170" s="386">
        <f t="shared" si="307"/>
        <v>638.9</v>
      </c>
      <c r="G1170" s="407"/>
      <c r="H1170" s="436">
        <f t="shared" ref="H1170:H1233" si="313">F1170</f>
        <v>638.9</v>
      </c>
      <c r="I1170" s="403">
        <f t="shared" si="308"/>
        <v>0</v>
      </c>
      <c r="J1170" s="403">
        <f t="shared" si="309"/>
        <v>0</v>
      </c>
      <c r="K1170" s="390"/>
      <c r="L1170" s="404">
        <f t="shared" si="310"/>
        <v>0</v>
      </c>
      <c r="M1170" s="404">
        <f t="shared" si="310"/>
        <v>638.9</v>
      </c>
      <c r="N1170" s="405">
        <f t="shared" si="311"/>
        <v>0</v>
      </c>
      <c r="O1170" s="405">
        <f t="shared" si="312"/>
        <v>0</v>
      </c>
      <c r="P1170" s="392"/>
      <c r="Q1170" s="393"/>
      <c r="R1170" s="394" t="str">
        <f t="shared" si="301"/>
        <v/>
      </c>
      <c r="S1170" s="394" t="str">
        <f t="shared" si="299"/>
        <v/>
      </c>
    </row>
    <row r="1171" spans="1:19" ht="26.25" hidden="1" thickBot="1">
      <c r="A1171" s="406">
        <v>100341</v>
      </c>
      <c r="B1171" s="384" t="s">
        <v>3293</v>
      </c>
      <c r="C1171" s="400" t="s">
        <v>3618</v>
      </c>
      <c r="D1171" s="384" t="str">
        <f>VLOOKUP(A1171,[3]cartilha!$A$1:$AN$65536,15,FALSE)</f>
        <v>M2</v>
      </c>
      <c r="E1171" s="385" t="s">
        <v>7896</v>
      </c>
      <c r="F1171" s="386">
        <f t="shared" si="307"/>
        <v>40.06</v>
      </c>
      <c r="G1171" s="407"/>
      <c r="H1171" s="436">
        <f t="shared" si="313"/>
        <v>40.06</v>
      </c>
      <c r="I1171" s="403">
        <f t="shared" si="308"/>
        <v>0</v>
      </c>
      <c r="J1171" s="403">
        <f t="shared" si="309"/>
        <v>0</v>
      </c>
      <c r="K1171" s="390"/>
      <c r="L1171" s="404">
        <f t="shared" si="310"/>
        <v>0</v>
      </c>
      <c r="M1171" s="404">
        <f t="shared" si="310"/>
        <v>40.06</v>
      </c>
      <c r="N1171" s="405">
        <f t="shared" si="311"/>
        <v>0</v>
      </c>
      <c r="O1171" s="405">
        <f t="shared" si="312"/>
        <v>0</v>
      </c>
      <c r="P1171" s="392"/>
      <c r="Q1171" s="393"/>
      <c r="R1171" s="394" t="str">
        <f t="shared" si="301"/>
        <v/>
      </c>
      <c r="S1171" s="394" t="str">
        <f t="shared" ref="S1171:S1234" si="314">IF(Q1171="X","x",IF(Q1171="xx","x",IF(OR(J1171&gt;0,O1171&gt;0),"x","")))</f>
        <v/>
      </c>
    </row>
    <row r="1172" spans="1:19" ht="26.25" hidden="1" thickBot="1">
      <c r="A1172" s="406">
        <v>100342</v>
      </c>
      <c r="B1172" s="384" t="s">
        <v>3293</v>
      </c>
      <c r="C1172" s="400" t="s">
        <v>3619</v>
      </c>
      <c r="D1172" s="384" t="str">
        <f>VLOOKUP(A1172,[3]cartilha!$A$1:$AN$65536,15,FALSE)</f>
        <v>KG</v>
      </c>
      <c r="E1172" s="385" t="s">
        <v>7897</v>
      </c>
      <c r="F1172" s="386">
        <f t="shared" si="307"/>
        <v>20.399999999999999</v>
      </c>
      <c r="G1172" s="407"/>
      <c r="H1172" s="436">
        <f t="shared" si="313"/>
        <v>20.399999999999999</v>
      </c>
      <c r="I1172" s="403">
        <f t="shared" si="308"/>
        <v>0</v>
      </c>
      <c r="J1172" s="403">
        <f t="shared" si="309"/>
        <v>0</v>
      </c>
      <c r="K1172" s="390"/>
      <c r="L1172" s="404">
        <f t="shared" si="310"/>
        <v>0</v>
      </c>
      <c r="M1172" s="404">
        <f t="shared" si="310"/>
        <v>20.399999999999999</v>
      </c>
      <c r="N1172" s="405">
        <f t="shared" si="311"/>
        <v>0</v>
      </c>
      <c r="O1172" s="405">
        <f t="shared" si="312"/>
        <v>0</v>
      </c>
      <c r="P1172" s="392"/>
      <c r="Q1172" s="393"/>
      <c r="R1172" s="394" t="str">
        <f t="shared" si="301"/>
        <v/>
      </c>
      <c r="S1172" s="394" t="str">
        <f t="shared" si="314"/>
        <v/>
      </c>
    </row>
    <row r="1173" spans="1:19" ht="26.25" hidden="1" thickBot="1">
      <c r="A1173" s="406">
        <v>100343</v>
      </c>
      <c r="B1173" s="384" t="s">
        <v>3293</v>
      </c>
      <c r="C1173" s="400" t="s">
        <v>3620</v>
      </c>
      <c r="D1173" s="384" t="str">
        <f>VLOOKUP(A1173,[3]cartilha!$A$1:$AN$65536,15,FALSE)</f>
        <v>KG</v>
      </c>
      <c r="E1173" s="385" t="s">
        <v>7898</v>
      </c>
      <c r="F1173" s="386">
        <f t="shared" si="307"/>
        <v>19.190000000000001</v>
      </c>
      <c r="G1173" s="407"/>
      <c r="H1173" s="436">
        <f t="shared" si="313"/>
        <v>19.190000000000001</v>
      </c>
      <c r="I1173" s="403">
        <f t="shared" si="308"/>
        <v>0</v>
      </c>
      <c r="J1173" s="403">
        <f t="shared" si="309"/>
        <v>0</v>
      </c>
      <c r="K1173" s="390"/>
      <c r="L1173" s="404">
        <f t="shared" si="310"/>
        <v>0</v>
      </c>
      <c r="M1173" s="404">
        <f t="shared" si="310"/>
        <v>19.190000000000001</v>
      </c>
      <c r="N1173" s="405">
        <f t="shared" si="311"/>
        <v>0</v>
      </c>
      <c r="O1173" s="405">
        <f t="shared" si="312"/>
        <v>0</v>
      </c>
      <c r="P1173" s="392"/>
      <c r="Q1173" s="393"/>
      <c r="R1173" s="394" t="str">
        <f t="shared" si="301"/>
        <v/>
      </c>
      <c r="S1173" s="394" t="str">
        <f t="shared" si="314"/>
        <v/>
      </c>
    </row>
    <row r="1174" spans="1:19" ht="26.25" hidden="1" thickBot="1">
      <c r="A1174" s="406">
        <v>100344</v>
      </c>
      <c r="B1174" s="384" t="s">
        <v>3293</v>
      </c>
      <c r="C1174" s="400" t="s">
        <v>3621</v>
      </c>
      <c r="D1174" s="384" t="str">
        <f>VLOOKUP(A1174,[3]cartilha!$A$1:$AN$65536,15,FALSE)</f>
        <v>KG</v>
      </c>
      <c r="E1174" s="385" t="s">
        <v>7899</v>
      </c>
      <c r="F1174" s="386">
        <f t="shared" si="307"/>
        <v>17.190000000000001</v>
      </c>
      <c r="G1174" s="407"/>
      <c r="H1174" s="436">
        <f t="shared" si="313"/>
        <v>17.190000000000001</v>
      </c>
      <c r="I1174" s="403">
        <f t="shared" si="308"/>
        <v>0</v>
      </c>
      <c r="J1174" s="403">
        <f t="shared" si="309"/>
        <v>0</v>
      </c>
      <c r="K1174" s="390"/>
      <c r="L1174" s="404">
        <f t="shared" si="310"/>
        <v>0</v>
      </c>
      <c r="M1174" s="404">
        <f t="shared" si="310"/>
        <v>17.190000000000001</v>
      </c>
      <c r="N1174" s="405">
        <f t="shared" si="311"/>
        <v>0</v>
      </c>
      <c r="O1174" s="405">
        <f t="shared" si="312"/>
        <v>0</v>
      </c>
      <c r="P1174" s="392"/>
      <c r="Q1174" s="393"/>
      <c r="R1174" s="394" t="str">
        <f t="shared" si="301"/>
        <v/>
      </c>
      <c r="S1174" s="394" t="str">
        <f t="shared" si="314"/>
        <v/>
      </c>
    </row>
    <row r="1175" spans="1:19" ht="26.25" hidden="1" thickBot="1">
      <c r="A1175" s="406">
        <v>100345</v>
      </c>
      <c r="B1175" s="384" t="s">
        <v>3293</v>
      </c>
      <c r="C1175" s="400" t="s">
        <v>3622</v>
      </c>
      <c r="D1175" s="384" t="str">
        <f>VLOOKUP(A1175,[3]cartilha!$A$1:$AN$65536,15,FALSE)</f>
        <v>KG</v>
      </c>
      <c r="E1175" s="385" t="s">
        <v>7900</v>
      </c>
      <c r="F1175" s="386">
        <f t="shared" si="307"/>
        <v>14.55</v>
      </c>
      <c r="G1175" s="407"/>
      <c r="H1175" s="436">
        <f t="shared" si="313"/>
        <v>14.55</v>
      </c>
      <c r="I1175" s="403">
        <f t="shared" si="308"/>
        <v>0</v>
      </c>
      <c r="J1175" s="403">
        <f t="shared" si="309"/>
        <v>0</v>
      </c>
      <c r="K1175" s="390"/>
      <c r="L1175" s="404">
        <f t="shared" si="310"/>
        <v>0</v>
      </c>
      <c r="M1175" s="404">
        <f t="shared" si="310"/>
        <v>14.55</v>
      </c>
      <c r="N1175" s="405">
        <f t="shared" si="311"/>
        <v>0</v>
      </c>
      <c r="O1175" s="405">
        <f t="shared" si="312"/>
        <v>0</v>
      </c>
      <c r="P1175" s="392"/>
      <c r="Q1175" s="393"/>
      <c r="R1175" s="394" t="str">
        <f t="shared" si="301"/>
        <v/>
      </c>
      <c r="S1175" s="394" t="str">
        <f t="shared" si="314"/>
        <v/>
      </c>
    </row>
    <row r="1176" spans="1:19" ht="26.25" hidden="1" thickBot="1">
      <c r="A1176" s="406">
        <v>100346</v>
      </c>
      <c r="B1176" s="384" t="s">
        <v>3293</v>
      </c>
      <c r="C1176" s="400" t="s">
        <v>3623</v>
      </c>
      <c r="D1176" s="384" t="str">
        <f>VLOOKUP(A1176,[3]cartilha!$A$1:$AN$65536,15,FALSE)</f>
        <v>KG</v>
      </c>
      <c r="E1176" s="385" t="s">
        <v>7901</v>
      </c>
      <c r="F1176" s="386">
        <f t="shared" si="307"/>
        <v>13.83</v>
      </c>
      <c r="G1176" s="407"/>
      <c r="H1176" s="436">
        <f t="shared" si="313"/>
        <v>13.83</v>
      </c>
      <c r="I1176" s="403">
        <f t="shared" si="308"/>
        <v>0</v>
      </c>
      <c r="J1176" s="403">
        <f t="shared" si="309"/>
        <v>0</v>
      </c>
      <c r="K1176" s="390"/>
      <c r="L1176" s="404">
        <f t="shared" si="310"/>
        <v>0</v>
      </c>
      <c r="M1176" s="404">
        <f t="shared" si="310"/>
        <v>13.83</v>
      </c>
      <c r="N1176" s="405">
        <f t="shared" si="311"/>
        <v>0</v>
      </c>
      <c r="O1176" s="405">
        <f t="shared" si="312"/>
        <v>0</v>
      </c>
      <c r="P1176" s="392"/>
      <c r="Q1176" s="393"/>
      <c r="R1176" s="394" t="str">
        <f t="shared" si="301"/>
        <v/>
      </c>
      <c r="S1176" s="394" t="str">
        <f t="shared" si="314"/>
        <v/>
      </c>
    </row>
    <row r="1177" spans="1:19" ht="26.25" hidden="1" thickBot="1">
      <c r="A1177" s="406">
        <v>100347</v>
      </c>
      <c r="B1177" s="384" t="s">
        <v>3293</v>
      </c>
      <c r="C1177" s="400" t="s">
        <v>3624</v>
      </c>
      <c r="D1177" s="384" t="str">
        <f>VLOOKUP(A1177,[3]cartilha!$A$1:$AN$65536,15,FALSE)</f>
        <v>KG</v>
      </c>
      <c r="E1177" s="385" t="s">
        <v>7902</v>
      </c>
      <c r="F1177" s="386">
        <f t="shared" si="307"/>
        <v>15.52</v>
      </c>
      <c r="G1177" s="407"/>
      <c r="H1177" s="436">
        <f t="shared" si="313"/>
        <v>15.52</v>
      </c>
      <c r="I1177" s="403">
        <f t="shared" si="308"/>
        <v>0</v>
      </c>
      <c r="J1177" s="403">
        <f t="shared" si="309"/>
        <v>0</v>
      </c>
      <c r="K1177" s="390"/>
      <c r="L1177" s="404">
        <f t="shared" si="310"/>
        <v>0</v>
      </c>
      <c r="M1177" s="404">
        <f t="shared" si="310"/>
        <v>15.52</v>
      </c>
      <c r="N1177" s="405">
        <f t="shared" si="311"/>
        <v>0</v>
      </c>
      <c r="O1177" s="405">
        <f t="shared" si="312"/>
        <v>0</v>
      </c>
      <c r="P1177" s="392"/>
      <c r="Q1177" s="393"/>
      <c r="R1177" s="394" t="str">
        <f t="shared" si="301"/>
        <v/>
      </c>
      <c r="S1177" s="394" t="str">
        <f t="shared" si="314"/>
        <v/>
      </c>
    </row>
    <row r="1178" spans="1:19" ht="26.25" hidden="1" thickBot="1">
      <c r="A1178" s="406">
        <v>100348</v>
      </c>
      <c r="B1178" s="384" t="s">
        <v>3293</v>
      </c>
      <c r="C1178" s="400" t="s">
        <v>3625</v>
      </c>
      <c r="D1178" s="384" t="str">
        <f>VLOOKUP(A1178,[3]cartilha!$A$1:$AN$65536,15,FALSE)</f>
        <v>KG</v>
      </c>
      <c r="E1178" s="385" t="s">
        <v>7903</v>
      </c>
      <c r="F1178" s="386">
        <f t="shared" si="307"/>
        <v>15.18</v>
      </c>
      <c r="G1178" s="407"/>
      <c r="H1178" s="436">
        <f t="shared" si="313"/>
        <v>15.18</v>
      </c>
      <c r="I1178" s="403">
        <f t="shared" si="308"/>
        <v>0</v>
      </c>
      <c r="J1178" s="403">
        <f t="shared" si="309"/>
        <v>0</v>
      </c>
      <c r="K1178" s="390"/>
      <c r="L1178" s="404">
        <f t="shared" si="310"/>
        <v>0</v>
      </c>
      <c r="M1178" s="404">
        <f t="shared" si="310"/>
        <v>15.18</v>
      </c>
      <c r="N1178" s="405">
        <f t="shared" si="311"/>
        <v>0</v>
      </c>
      <c r="O1178" s="405">
        <f t="shared" si="312"/>
        <v>0</v>
      </c>
      <c r="P1178" s="392"/>
      <c r="Q1178" s="393"/>
      <c r="R1178" s="394" t="str">
        <f t="shared" si="301"/>
        <v/>
      </c>
      <c r="S1178" s="394" t="str">
        <f t="shared" si="314"/>
        <v/>
      </c>
    </row>
    <row r="1179" spans="1:19" ht="26.25" hidden="1" thickBot="1">
      <c r="A1179" s="406">
        <v>100349</v>
      </c>
      <c r="B1179" s="384" t="s">
        <v>3293</v>
      </c>
      <c r="C1179" s="400" t="s">
        <v>3626</v>
      </c>
      <c r="D1179" s="384" t="str">
        <f>VLOOKUP(A1179,[3]cartilha!$A$1:$AN$65536,15,FALSE)</f>
        <v>M3</v>
      </c>
      <c r="E1179" s="385" t="s">
        <v>7904</v>
      </c>
      <c r="F1179" s="386">
        <f t="shared" si="307"/>
        <v>523.80999999999995</v>
      </c>
      <c r="G1179" s="407"/>
      <c r="H1179" s="436">
        <f t="shared" si="313"/>
        <v>523.80999999999995</v>
      </c>
      <c r="I1179" s="403">
        <f t="shared" si="308"/>
        <v>0</v>
      </c>
      <c r="J1179" s="403">
        <f t="shared" si="309"/>
        <v>0</v>
      </c>
      <c r="K1179" s="390"/>
      <c r="L1179" s="404">
        <f t="shared" si="310"/>
        <v>0</v>
      </c>
      <c r="M1179" s="404">
        <f t="shared" si="310"/>
        <v>523.80999999999995</v>
      </c>
      <c r="N1179" s="405">
        <f t="shared" si="311"/>
        <v>0</v>
      </c>
      <c r="O1179" s="405">
        <f t="shared" si="312"/>
        <v>0</v>
      </c>
      <c r="P1179" s="392"/>
      <c r="Q1179" s="393"/>
      <c r="R1179" s="394" t="str">
        <f t="shared" si="301"/>
        <v/>
      </c>
      <c r="S1179" s="394" t="str">
        <f t="shared" si="314"/>
        <v/>
      </c>
    </row>
    <row r="1180" spans="1:19" ht="13.5" hidden="1" thickBot="1">
      <c r="A1180" s="406" t="s">
        <v>6212</v>
      </c>
      <c r="B1180" s="384"/>
      <c r="C1180" s="400" t="s">
        <v>6213</v>
      </c>
      <c r="D1180" s="454">
        <v>0</v>
      </c>
      <c r="E1180" s="385">
        <v>0</v>
      </c>
      <c r="F1180" s="398">
        <f t="shared" si="307"/>
        <v>0</v>
      </c>
      <c r="G1180" s="448"/>
      <c r="H1180" s="436">
        <f t="shared" si="313"/>
        <v>0</v>
      </c>
      <c r="I1180" s="449"/>
      <c r="J1180" s="450"/>
      <c r="K1180" s="390"/>
      <c r="L1180" s="448"/>
      <c r="M1180" s="448"/>
      <c r="N1180" s="449"/>
      <c r="O1180" s="450"/>
      <c r="P1180" s="392"/>
      <c r="Q1180" s="393" t="str">
        <f>IF(OR(SUM(J1180:J1180)&gt;0,SUM(O1180:O1180)&gt;0),"xx","")</f>
        <v/>
      </c>
      <c r="R1180" s="394" t="str">
        <f t="shared" si="301"/>
        <v/>
      </c>
      <c r="S1180" s="394" t="str">
        <f t="shared" si="314"/>
        <v/>
      </c>
    </row>
    <row r="1181" spans="1:19" ht="13.5" hidden="1" thickBot="1">
      <c r="A1181" s="406" t="s">
        <v>2188</v>
      </c>
      <c r="B1181" s="384"/>
      <c r="C1181" s="400" t="s">
        <v>1921</v>
      </c>
      <c r="D1181" s="454">
        <v>0</v>
      </c>
      <c r="E1181" s="385">
        <v>0</v>
      </c>
      <c r="F1181" s="398">
        <f t="shared" si="307"/>
        <v>0</v>
      </c>
      <c r="G1181" s="448"/>
      <c r="H1181" s="436">
        <f t="shared" si="313"/>
        <v>0</v>
      </c>
      <c r="I1181" s="449"/>
      <c r="J1181" s="450"/>
      <c r="K1181" s="390"/>
      <c r="L1181" s="448"/>
      <c r="M1181" s="448"/>
      <c r="N1181" s="449"/>
      <c r="O1181" s="450"/>
      <c r="P1181" s="392"/>
      <c r="Q1181" s="393" t="str">
        <f>IF(OR(SUM(J1182:J1201)&gt;0,SUM(O1182:O1201)&gt;0),"xx","")</f>
        <v/>
      </c>
      <c r="R1181" s="394" t="str">
        <f t="shared" si="301"/>
        <v/>
      </c>
      <c r="S1181" s="394" t="str">
        <f t="shared" si="314"/>
        <v/>
      </c>
    </row>
    <row r="1182" spans="1:19" ht="39" hidden="1" thickBot="1">
      <c r="A1182" s="406">
        <v>93952</v>
      </c>
      <c r="B1182" s="384" t="s">
        <v>3293</v>
      </c>
      <c r="C1182" s="400" t="s">
        <v>1922</v>
      </c>
      <c r="D1182" s="384" t="str">
        <f>VLOOKUP(A1182,[3]cartilha!$A$1:$AN$65536,15,FALSE)</f>
        <v>M</v>
      </c>
      <c r="E1182" s="385" t="s">
        <v>7905</v>
      </c>
      <c r="F1182" s="386">
        <f t="shared" si="307"/>
        <v>258.10000000000002</v>
      </c>
      <c r="G1182" s="407"/>
      <c r="H1182" s="436">
        <f t="shared" si="313"/>
        <v>258.10000000000002</v>
      </c>
      <c r="I1182" s="403">
        <f t="shared" ref="I1182:I1201" si="315">IF(ISBLANK(E1182),0,ROUND(F1182*G1182,2))</f>
        <v>0</v>
      </c>
      <c r="J1182" s="403">
        <f t="shared" ref="J1182:J1201" si="316">IF(ISBLANK(G1182),0,ROUND(G1182*H1182,2))</f>
        <v>0</v>
      </c>
      <c r="K1182" s="390"/>
      <c r="L1182" s="404">
        <f t="shared" ref="L1182:M1201" si="317">G1182</f>
        <v>0</v>
      </c>
      <c r="M1182" s="404">
        <f t="shared" si="317"/>
        <v>258.10000000000002</v>
      </c>
      <c r="N1182" s="405">
        <f t="shared" ref="N1182:N1201" si="318">IF(ISBLANK(E1182),0,ROUND(F1182*L1182,2))</f>
        <v>0</v>
      </c>
      <c r="O1182" s="405">
        <f t="shared" ref="O1182:O1201" si="319">IF(ISBLANK(L1182),0,ROUND(L1182*M1182,2))</f>
        <v>0</v>
      </c>
      <c r="P1182" s="392"/>
      <c r="Q1182" s="612"/>
      <c r="R1182" s="394" t="str">
        <f t="shared" si="301"/>
        <v/>
      </c>
      <c r="S1182" s="394" t="str">
        <f t="shared" si="314"/>
        <v/>
      </c>
    </row>
    <row r="1183" spans="1:19" ht="39" hidden="1" thickBot="1">
      <c r="A1183" s="406">
        <v>93953</v>
      </c>
      <c r="B1183" s="384" t="s">
        <v>3293</v>
      </c>
      <c r="C1183" s="400" t="s">
        <v>1923</v>
      </c>
      <c r="D1183" s="384" t="str">
        <f>VLOOKUP(A1183,[3]cartilha!$A$1:$AN$65536,15,FALSE)</f>
        <v>M</v>
      </c>
      <c r="E1183" s="385" t="s">
        <v>7906</v>
      </c>
      <c r="F1183" s="386">
        <f t="shared" si="307"/>
        <v>239.45</v>
      </c>
      <c r="G1183" s="407"/>
      <c r="H1183" s="436">
        <f t="shared" si="313"/>
        <v>239.45</v>
      </c>
      <c r="I1183" s="403">
        <f t="shared" si="315"/>
        <v>0</v>
      </c>
      <c r="J1183" s="403">
        <f t="shared" si="316"/>
        <v>0</v>
      </c>
      <c r="K1183" s="390"/>
      <c r="L1183" s="404">
        <f t="shared" si="317"/>
        <v>0</v>
      </c>
      <c r="M1183" s="404">
        <f t="shared" si="317"/>
        <v>239.45</v>
      </c>
      <c r="N1183" s="405">
        <f t="shared" si="318"/>
        <v>0</v>
      </c>
      <c r="O1183" s="405">
        <f t="shared" si="319"/>
        <v>0</v>
      </c>
      <c r="P1183" s="392"/>
      <c r="Q1183" s="612"/>
      <c r="R1183" s="394" t="str">
        <f t="shared" si="301"/>
        <v/>
      </c>
      <c r="S1183" s="394" t="str">
        <f t="shared" si="314"/>
        <v/>
      </c>
    </row>
    <row r="1184" spans="1:19" ht="39" hidden="1" thickBot="1">
      <c r="A1184" s="406">
        <v>93954</v>
      </c>
      <c r="B1184" s="384" t="s">
        <v>3293</v>
      </c>
      <c r="C1184" s="400" t="s">
        <v>1924</v>
      </c>
      <c r="D1184" s="384" t="str">
        <f>VLOOKUP(A1184,[3]cartilha!$A$1:$AN$65536,15,FALSE)</f>
        <v>M</v>
      </c>
      <c r="E1184" s="385" t="s">
        <v>7907</v>
      </c>
      <c r="F1184" s="386">
        <f t="shared" si="307"/>
        <v>228.29</v>
      </c>
      <c r="G1184" s="407"/>
      <c r="H1184" s="436">
        <f t="shared" si="313"/>
        <v>228.29</v>
      </c>
      <c r="I1184" s="403">
        <f t="shared" si="315"/>
        <v>0</v>
      </c>
      <c r="J1184" s="403">
        <f t="shared" si="316"/>
        <v>0</v>
      </c>
      <c r="K1184" s="390"/>
      <c r="L1184" s="404">
        <f t="shared" si="317"/>
        <v>0</v>
      </c>
      <c r="M1184" s="404">
        <f t="shared" si="317"/>
        <v>228.29</v>
      </c>
      <c r="N1184" s="405">
        <f t="shared" si="318"/>
        <v>0</v>
      </c>
      <c r="O1184" s="405">
        <f t="shared" si="319"/>
        <v>0</v>
      </c>
      <c r="P1184" s="392"/>
      <c r="Q1184" s="612"/>
      <c r="R1184" s="394" t="str">
        <f t="shared" si="301"/>
        <v/>
      </c>
      <c r="S1184" s="394" t="str">
        <f t="shared" si="314"/>
        <v/>
      </c>
    </row>
    <row r="1185" spans="1:19" ht="39" hidden="1" thickBot="1">
      <c r="A1185" s="406">
        <v>93955</v>
      </c>
      <c r="B1185" s="384" t="s">
        <v>3293</v>
      </c>
      <c r="C1185" s="400" t="s">
        <v>1925</v>
      </c>
      <c r="D1185" s="384" t="str">
        <f>VLOOKUP(A1185,[3]cartilha!$A$1:$AN$65536,15,FALSE)</f>
        <v>M</v>
      </c>
      <c r="E1185" s="385" t="s">
        <v>7908</v>
      </c>
      <c r="F1185" s="386">
        <f t="shared" si="307"/>
        <v>220.37</v>
      </c>
      <c r="G1185" s="407"/>
      <c r="H1185" s="436">
        <f t="shared" si="313"/>
        <v>220.37</v>
      </c>
      <c r="I1185" s="403">
        <f t="shared" si="315"/>
        <v>0</v>
      </c>
      <c r="J1185" s="403">
        <f t="shared" si="316"/>
        <v>0</v>
      </c>
      <c r="K1185" s="390"/>
      <c r="L1185" s="404">
        <f t="shared" si="317"/>
        <v>0</v>
      </c>
      <c r="M1185" s="404">
        <f t="shared" si="317"/>
        <v>220.37</v>
      </c>
      <c r="N1185" s="405">
        <f t="shared" si="318"/>
        <v>0</v>
      </c>
      <c r="O1185" s="405">
        <f t="shared" si="319"/>
        <v>0</v>
      </c>
      <c r="P1185" s="392"/>
      <c r="Q1185" s="612"/>
      <c r="R1185" s="394" t="str">
        <f t="shared" si="301"/>
        <v/>
      </c>
      <c r="S1185" s="394" t="str">
        <f t="shared" si="314"/>
        <v/>
      </c>
    </row>
    <row r="1186" spans="1:19" ht="39" hidden="1" thickBot="1">
      <c r="A1186" s="406">
        <v>93956</v>
      </c>
      <c r="B1186" s="384" t="s">
        <v>3293</v>
      </c>
      <c r="C1186" s="400" t="s">
        <v>1926</v>
      </c>
      <c r="D1186" s="384" t="str">
        <f>VLOOKUP(A1186,[3]cartilha!$A$1:$AN$65536,15,FALSE)</f>
        <v>M</v>
      </c>
      <c r="E1186" s="385" t="s">
        <v>7909</v>
      </c>
      <c r="F1186" s="386">
        <f t="shared" si="307"/>
        <v>214.16</v>
      </c>
      <c r="G1186" s="407"/>
      <c r="H1186" s="436">
        <f t="shared" si="313"/>
        <v>214.16</v>
      </c>
      <c r="I1186" s="403">
        <f t="shared" si="315"/>
        <v>0</v>
      </c>
      <c r="J1186" s="403">
        <f t="shared" si="316"/>
        <v>0</v>
      </c>
      <c r="K1186" s="390"/>
      <c r="L1186" s="404">
        <f t="shared" si="317"/>
        <v>0</v>
      </c>
      <c r="M1186" s="404">
        <f t="shared" si="317"/>
        <v>214.16</v>
      </c>
      <c r="N1186" s="405">
        <f t="shared" si="318"/>
        <v>0</v>
      </c>
      <c r="O1186" s="405">
        <f t="shared" si="319"/>
        <v>0</v>
      </c>
      <c r="P1186" s="392"/>
      <c r="Q1186" s="612"/>
      <c r="R1186" s="394" t="str">
        <f t="shared" si="301"/>
        <v/>
      </c>
      <c r="S1186" s="394" t="str">
        <f t="shared" si="314"/>
        <v/>
      </c>
    </row>
    <row r="1187" spans="1:19" ht="39" hidden="1" thickBot="1">
      <c r="A1187" s="406">
        <v>93957</v>
      </c>
      <c r="B1187" s="384" t="s">
        <v>3293</v>
      </c>
      <c r="C1187" s="400" t="s">
        <v>1927</v>
      </c>
      <c r="D1187" s="384" t="str">
        <f>VLOOKUP(A1187,[3]cartilha!$A$1:$AN$65536,15,FALSE)</f>
        <v>M</v>
      </c>
      <c r="E1187" s="385" t="s">
        <v>7910</v>
      </c>
      <c r="F1187" s="386">
        <f t="shared" si="307"/>
        <v>276.64</v>
      </c>
      <c r="G1187" s="407"/>
      <c r="H1187" s="436">
        <f t="shared" si="313"/>
        <v>276.64</v>
      </c>
      <c r="I1187" s="403">
        <f t="shared" si="315"/>
        <v>0</v>
      </c>
      <c r="J1187" s="403">
        <f t="shared" si="316"/>
        <v>0</v>
      </c>
      <c r="K1187" s="390"/>
      <c r="L1187" s="404">
        <f t="shared" si="317"/>
        <v>0</v>
      </c>
      <c r="M1187" s="404">
        <f t="shared" si="317"/>
        <v>276.64</v>
      </c>
      <c r="N1187" s="405">
        <f t="shared" si="318"/>
        <v>0</v>
      </c>
      <c r="O1187" s="405">
        <f t="shared" si="319"/>
        <v>0</v>
      </c>
      <c r="P1187" s="392"/>
      <c r="Q1187" s="612"/>
      <c r="R1187" s="394" t="str">
        <f t="shared" si="301"/>
        <v/>
      </c>
      <c r="S1187" s="394" t="str">
        <f t="shared" si="314"/>
        <v/>
      </c>
    </row>
    <row r="1188" spans="1:19" ht="39" hidden="1" thickBot="1">
      <c r="A1188" s="406">
        <v>93958</v>
      </c>
      <c r="B1188" s="384" t="s">
        <v>3293</v>
      </c>
      <c r="C1188" s="400" t="s">
        <v>1928</v>
      </c>
      <c r="D1188" s="384" t="str">
        <f>VLOOKUP(A1188,[3]cartilha!$A$1:$AN$65536,15,FALSE)</f>
        <v>M</v>
      </c>
      <c r="E1188" s="385" t="s">
        <v>7911</v>
      </c>
      <c r="F1188" s="386">
        <f t="shared" si="307"/>
        <v>256.88</v>
      </c>
      <c r="G1188" s="407"/>
      <c r="H1188" s="436">
        <f t="shared" si="313"/>
        <v>256.88</v>
      </c>
      <c r="I1188" s="403">
        <f t="shared" si="315"/>
        <v>0</v>
      </c>
      <c r="J1188" s="403">
        <f t="shared" si="316"/>
        <v>0</v>
      </c>
      <c r="K1188" s="390"/>
      <c r="L1188" s="404">
        <f t="shared" si="317"/>
        <v>0</v>
      </c>
      <c r="M1188" s="404">
        <f t="shared" si="317"/>
        <v>256.88</v>
      </c>
      <c r="N1188" s="405">
        <f t="shared" si="318"/>
        <v>0</v>
      </c>
      <c r="O1188" s="405">
        <f t="shared" si="319"/>
        <v>0</v>
      </c>
      <c r="P1188" s="392"/>
      <c r="Q1188" s="612"/>
      <c r="R1188" s="394" t="str">
        <f t="shared" si="301"/>
        <v/>
      </c>
      <c r="S1188" s="394" t="str">
        <f t="shared" si="314"/>
        <v/>
      </c>
    </row>
    <row r="1189" spans="1:19" ht="39" hidden="1" thickBot="1">
      <c r="A1189" s="406">
        <v>93959</v>
      </c>
      <c r="B1189" s="384" t="s">
        <v>3293</v>
      </c>
      <c r="C1189" s="400" t="s">
        <v>1929</v>
      </c>
      <c r="D1189" s="384" t="str">
        <f>VLOOKUP(A1189,[3]cartilha!$A$1:$AN$65536,15,FALSE)</f>
        <v>M</v>
      </c>
      <c r="E1189" s="385" t="s">
        <v>7912</v>
      </c>
      <c r="F1189" s="386">
        <f t="shared" si="307"/>
        <v>245.13</v>
      </c>
      <c r="G1189" s="407"/>
      <c r="H1189" s="436">
        <f t="shared" si="313"/>
        <v>245.13</v>
      </c>
      <c r="I1189" s="403">
        <f t="shared" si="315"/>
        <v>0</v>
      </c>
      <c r="J1189" s="403">
        <f t="shared" si="316"/>
        <v>0</v>
      </c>
      <c r="K1189" s="390"/>
      <c r="L1189" s="404">
        <f t="shared" si="317"/>
        <v>0</v>
      </c>
      <c r="M1189" s="404">
        <f t="shared" si="317"/>
        <v>245.13</v>
      </c>
      <c r="N1189" s="405">
        <f t="shared" si="318"/>
        <v>0</v>
      </c>
      <c r="O1189" s="405">
        <f t="shared" si="319"/>
        <v>0</v>
      </c>
      <c r="P1189" s="392"/>
      <c r="Q1189" s="612"/>
      <c r="R1189" s="394" t="str">
        <f t="shared" si="301"/>
        <v/>
      </c>
      <c r="S1189" s="394" t="str">
        <f t="shared" si="314"/>
        <v/>
      </c>
    </row>
    <row r="1190" spans="1:19" ht="39" hidden="1" thickBot="1">
      <c r="A1190" s="406">
        <v>93960</v>
      </c>
      <c r="B1190" s="384" t="s">
        <v>3293</v>
      </c>
      <c r="C1190" s="400" t="s">
        <v>1930</v>
      </c>
      <c r="D1190" s="384" t="str">
        <f>VLOOKUP(A1190,[3]cartilha!$A$1:$AN$65536,15,FALSE)</f>
        <v>M</v>
      </c>
      <c r="E1190" s="385" t="s">
        <v>7913</v>
      </c>
      <c r="F1190" s="386">
        <f t="shared" si="307"/>
        <v>236.89</v>
      </c>
      <c r="G1190" s="407"/>
      <c r="H1190" s="436">
        <f t="shared" si="313"/>
        <v>236.89</v>
      </c>
      <c r="I1190" s="403">
        <f t="shared" si="315"/>
        <v>0</v>
      </c>
      <c r="J1190" s="403">
        <f t="shared" si="316"/>
        <v>0</v>
      </c>
      <c r="K1190" s="390"/>
      <c r="L1190" s="404">
        <f t="shared" si="317"/>
        <v>0</v>
      </c>
      <c r="M1190" s="404">
        <f t="shared" si="317"/>
        <v>236.89</v>
      </c>
      <c r="N1190" s="405">
        <f t="shared" si="318"/>
        <v>0</v>
      </c>
      <c r="O1190" s="405">
        <f t="shared" si="319"/>
        <v>0</v>
      </c>
      <c r="P1190" s="392"/>
      <c r="Q1190" s="612"/>
      <c r="R1190" s="394" t="str">
        <f t="shared" si="301"/>
        <v/>
      </c>
      <c r="S1190" s="394" t="str">
        <f t="shared" si="314"/>
        <v/>
      </c>
    </row>
    <row r="1191" spans="1:19" ht="39" hidden="1" thickBot="1">
      <c r="A1191" s="406">
        <v>93961</v>
      </c>
      <c r="B1191" s="384" t="s">
        <v>3293</v>
      </c>
      <c r="C1191" s="400" t="s">
        <v>1931</v>
      </c>
      <c r="D1191" s="384" t="str">
        <f>VLOOKUP(A1191,[3]cartilha!$A$1:$AN$65536,15,FALSE)</f>
        <v>M</v>
      </c>
      <c r="E1191" s="385" t="s">
        <v>7914</v>
      </c>
      <c r="F1191" s="386">
        <f t="shared" si="307"/>
        <v>230.47</v>
      </c>
      <c r="G1191" s="407"/>
      <c r="H1191" s="436">
        <f t="shared" si="313"/>
        <v>230.47</v>
      </c>
      <c r="I1191" s="403">
        <f t="shared" si="315"/>
        <v>0</v>
      </c>
      <c r="J1191" s="403">
        <f t="shared" si="316"/>
        <v>0</v>
      </c>
      <c r="K1191" s="390"/>
      <c r="L1191" s="404">
        <f t="shared" si="317"/>
        <v>0</v>
      </c>
      <c r="M1191" s="404">
        <f t="shared" si="317"/>
        <v>230.47</v>
      </c>
      <c r="N1191" s="405">
        <f t="shared" si="318"/>
        <v>0</v>
      </c>
      <c r="O1191" s="405">
        <f t="shared" si="319"/>
        <v>0</v>
      </c>
      <c r="P1191" s="392"/>
      <c r="Q1191" s="612"/>
      <c r="R1191" s="394" t="str">
        <f t="shared" si="301"/>
        <v/>
      </c>
      <c r="S1191" s="394" t="str">
        <f t="shared" si="314"/>
        <v/>
      </c>
    </row>
    <row r="1192" spans="1:19" ht="39" hidden="1" thickBot="1">
      <c r="A1192" s="406">
        <v>93962</v>
      </c>
      <c r="B1192" s="384" t="s">
        <v>3293</v>
      </c>
      <c r="C1192" s="400" t="s">
        <v>1932</v>
      </c>
      <c r="D1192" s="384" t="str">
        <f>VLOOKUP(A1192,[3]cartilha!$A$1:$AN$65536,15,FALSE)</f>
        <v>M</v>
      </c>
      <c r="E1192" s="385" t="s">
        <v>7915</v>
      </c>
      <c r="F1192" s="386">
        <f t="shared" si="307"/>
        <v>244.15</v>
      </c>
      <c r="G1192" s="407"/>
      <c r="H1192" s="436">
        <f t="shared" si="313"/>
        <v>244.15</v>
      </c>
      <c r="I1192" s="403">
        <f t="shared" si="315"/>
        <v>0</v>
      </c>
      <c r="J1192" s="403">
        <f t="shared" si="316"/>
        <v>0</v>
      </c>
      <c r="K1192" s="390"/>
      <c r="L1192" s="404">
        <f t="shared" si="317"/>
        <v>0</v>
      </c>
      <c r="M1192" s="404">
        <f t="shared" si="317"/>
        <v>244.15</v>
      </c>
      <c r="N1192" s="405">
        <f t="shared" si="318"/>
        <v>0</v>
      </c>
      <c r="O1192" s="405">
        <f t="shared" si="319"/>
        <v>0</v>
      </c>
      <c r="P1192" s="392"/>
      <c r="Q1192" s="612"/>
      <c r="R1192" s="394" t="str">
        <f t="shared" si="301"/>
        <v/>
      </c>
      <c r="S1192" s="394" t="str">
        <f t="shared" si="314"/>
        <v/>
      </c>
    </row>
    <row r="1193" spans="1:19" ht="39" hidden="1" thickBot="1">
      <c r="A1193" s="406">
        <v>93963</v>
      </c>
      <c r="B1193" s="384" t="s">
        <v>3293</v>
      </c>
      <c r="C1193" s="400" t="s">
        <v>1933</v>
      </c>
      <c r="D1193" s="384" t="str">
        <f>VLOOKUP(A1193,[3]cartilha!$A$1:$AN$65536,15,FALSE)</f>
        <v>M</v>
      </c>
      <c r="E1193" s="385" t="s">
        <v>7916</v>
      </c>
      <c r="F1193" s="386">
        <f t="shared" si="307"/>
        <v>225.53</v>
      </c>
      <c r="G1193" s="407"/>
      <c r="H1193" s="436">
        <f t="shared" si="313"/>
        <v>225.53</v>
      </c>
      <c r="I1193" s="403">
        <f t="shared" si="315"/>
        <v>0</v>
      </c>
      <c r="J1193" s="403">
        <f t="shared" si="316"/>
        <v>0</v>
      </c>
      <c r="K1193" s="390"/>
      <c r="L1193" s="404">
        <f t="shared" si="317"/>
        <v>0</v>
      </c>
      <c r="M1193" s="404">
        <f t="shared" si="317"/>
        <v>225.53</v>
      </c>
      <c r="N1193" s="405">
        <f t="shared" si="318"/>
        <v>0</v>
      </c>
      <c r="O1193" s="405">
        <f t="shared" si="319"/>
        <v>0</v>
      </c>
      <c r="P1193" s="392"/>
      <c r="Q1193" s="612"/>
      <c r="R1193" s="394" t="str">
        <f t="shared" si="301"/>
        <v/>
      </c>
      <c r="S1193" s="394" t="str">
        <f t="shared" si="314"/>
        <v/>
      </c>
    </row>
    <row r="1194" spans="1:19" ht="39" hidden="1" thickBot="1">
      <c r="A1194" s="406">
        <v>93964</v>
      </c>
      <c r="B1194" s="384" t="s">
        <v>3293</v>
      </c>
      <c r="C1194" s="400" t="s">
        <v>1934</v>
      </c>
      <c r="D1194" s="384" t="str">
        <f>VLOOKUP(A1194,[3]cartilha!$A$1:$AN$65536,15,FALSE)</f>
        <v>M</v>
      </c>
      <c r="E1194" s="385" t="s">
        <v>7917</v>
      </c>
      <c r="F1194" s="386">
        <f t="shared" si="307"/>
        <v>214.42</v>
      </c>
      <c r="G1194" s="407"/>
      <c r="H1194" s="436">
        <f t="shared" si="313"/>
        <v>214.42</v>
      </c>
      <c r="I1194" s="403">
        <f t="shared" si="315"/>
        <v>0</v>
      </c>
      <c r="J1194" s="403">
        <f t="shared" si="316"/>
        <v>0</v>
      </c>
      <c r="K1194" s="390"/>
      <c r="L1194" s="404">
        <f t="shared" si="317"/>
        <v>0</v>
      </c>
      <c r="M1194" s="404">
        <f t="shared" si="317"/>
        <v>214.42</v>
      </c>
      <c r="N1194" s="405">
        <f t="shared" si="318"/>
        <v>0</v>
      </c>
      <c r="O1194" s="405">
        <f t="shared" si="319"/>
        <v>0</v>
      </c>
      <c r="P1194" s="392"/>
      <c r="Q1194" s="612"/>
      <c r="R1194" s="394" t="str">
        <f t="shared" si="301"/>
        <v/>
      </c>
      <c r="S1194" s="394" t="str">
        <f t="shared" si="314"/>
        <v/>
      </c>
    </row>
    <row r="1195" spans="1:19" ht="39" hidden="1" thickBot="1">
      <c r="A1195" s="406">
        <v>93965</v>
      </c>
      <c r="B1195" s="384" t="s">
        <v>3293</v>
      </c>
      <c r="C1195" s="400" t="s">
        <v>1935</v>
      </c>
      <c r="D1195" s="384" t="str">
        <f>VLOOKUP(A1195,[3]cartilha!$A$1:$AN$65536,15,FALSE)</f>
        <v>M</v>
      </c>
      <c r="E1195" s="385" t="s">
        <v>7918</v>
      </c>
      <c r="F1195" s="386">
        <f t="shared" si="307"/>
        <v>203.29</v>
      </c>
      <c r="G1195" s="407"/>
      <c r="H1195" s="436">
        <f t="shared" si="313"/>
        <v>203.29</v>
      </c>
      <c r="I1195" s="403">
        <f t="shared" si="315"/>
        <v>0</v>
      </c>
      <c r="J1195" s="403">
        <f t="shared" si="316"/>
        <v>0</v>
      </c>
      <c r="K1195" s="390"/>
      <c r="L1195" s="404">
        <f t="shared" si="317"/>
        <v>0</v>
      </c>
      <c r="M1195" s="404">
        <f t="shared" si="317"/>
        <v>203.29</v>
      </c>
      <c r="N1195" s="405">
        <f t="shared" si="318"/>
        <v>0</v>
      </c>
      <c r="O1195" s="405">
        <f t="shared" si="319"/>
        <v>0</v>
      </c>
      <c r="P1195" s="392"/>
      <c r="Q1195" s="612"/>
      <c r="R1195" s="394" t="str">
        <f t="shared" si="301"/>
        <v/>
      </c>
      <c r="S1195" s="394" t="str">
        <f t="shared" si="314"/>
        <v/>
      </c>
    </row>
    <row r="1196" spans="1:19" ht="39" hidden="1" thickBot="1">
      <c r="A1196" s="406">
        <v>93966</v>
      </c>
      <c r="B1196" s="384" t="s">
        <v>3293</v>
      </c>
      <c r="C1196" s="400" t="s">
        <v>1936</v>
      </c>
      <c r="D1196" s="384" t="str">
        <f>VLOOKUP(A1196,[3]cartilha!$A$1:$AN$65536,15,FALSE)</f>
        <v>M</v>
      </c>
      <c r="E1196" s="385" t="s">
        <v>7919</v>
      </c>
      <c r="F1196" s="386">
        <f t="shared" si="307"/>
        <v>200.38</v>
      </c>
      <c r="G1196" s="407"/>
      <c r="H1196" s="436">
        <f t="shared" si="313"/>
        <v>200.38</v>
      </c>
      <c r="I1196" s="403">
        <f t="shared" si="315"/>
        <v>0</v>
      </c>
      <c r="J1196" s="403">
        <f t="shared" si="316"/>
        <v>0</v>
      </c>
      <c r="K1196" s="390"/>
      <c r="L1196" s="404">
        <f t="shared" si="317"/>
        <v>0</v>
      </c>
      <c r="M1196" s="404">
        <f t="shared" si="317"/>
        <v>200.38</v>
      </c>
      <c r="N1196" s="405">
        <f t="shared" si="318"/>
        <v>0</v>
      </c>
      <c r="O1196" s="405">
        <f t="shared" si="319"/>
        <v>0</v>
      </c>
      <c r="P1196" s="392"/>
      <c r="Q1196" s="612"/>
      <c r="R1196" s="394" t="str">
        <f t="shared" si="301"/>
        <v/>
      </c>
      <c r="S1196" s="394" t="str">
        <f t="shared" si="314"/>
        <v/>
      </c>
    </row>
    <row r="1197" spans="1:19" ht="39" hidden="1" thickBot="1">
      <c r="A1197" s="406">
        <v>93967</v>
      </c>
      <c r="B1197" s="384" t="s">
        <v>3293</v>
      </c>
      <c r="C1197" s="400" t="s">
        <v>1937</v>
      </c>
      <c r="D1197" s="384" t="str">
        <f>VLOOKUP(A1197,[3]cartilha!$A$1:$AN$65536,15,FALSE)</f>
        <v>M</v>
      </c>
      <c r="E1197" s="385" t="s">
        <v>7920</v>
      </c>
      <c r="F1197" s="386">
        <f t="shared" si="307"/>
        <v>262.69</v>
      </c>
      <c r="G1197" s="407"/>
      <c r="H1197" s="436">
        <f t="shared" si="313"/>
        <v>262.69</v>
      </c>
      <c r="I1197" s="403">
        <f t="shared" si="315"/>
        <v>0</v>
      </c>
      <c r="J1197" s="403">
        <f t="shared" si="316"/>
        <v>0</v>
      </c>
      <c r="K1197" s="390"/>
      <c r="L1197" s="404">
        <f t="shared" si="317"/>
        <v>0</v>
      </c>
      <c r="M1197" s="404">
        <f t="shared" si="317"/>
        <v>262.69</v>
      </c>
      <c r="N1197" s="405">
        <f t="shared" si="318"/>
        <v>0</v>
      </c>
      <c r="O1197" s="405">
        <f t="shared" si="319"/>
        <v>0</v>
      </c>
      <c r="P1197" s="392"/>
      <c r="Q1197" s="612"/>
      <c r="R1197" s="394" t="str">
        <f t="shared" si="301"/>
        <v/>
      </c>
      <c r="S1197" s="394" t="str">
        <f t="shared" si="314"/>
        <v/>
      </c>
    </row>
    <row r="1198" spans="1:19" ht="39" hidden="1" thickBot="1">
      <c r="A1198" s="406">
        <v>93968</v>
      </c>
      <c r="B1198" s="384" t="s">
        <v>3293</v>
      </c>
      <c r="C1198" s="400" t="s">
        <v>1938</v>
      </c>
      <c r="D1198" s="384" t="str">
        <f>VLOOKUP(A1198,[3]cartilha!$A$1:$AN$65536,15,FALSE)</f>
        <v>M</v>
      </c>
      <c r="E1198" s="385" t="s">
        <v>7921</v>
      </c>
      <c r="F1198" s="386">
        <f t="shared" si="307"/>
        <v>242.97</v>
      </c>
      <c r="G1198" s="407"/>
      <c r="H1198" s="436">
        <f t="shared" si="313"/>
        <v>242.97</v>
      </c>
      <c r="I1198" s="403">
        <f t="shared" si="315"/>
        <v>0</v>
      </c>
      <c r="J1198" s="403">
        <f t="shared" si="316"/>
        <v>0</v>
      </c>
      <c r="K1198" s="390"/>
      <c r="L1198" s="404">
        <f t="shared" si="317"/>
        <v>0</v>
      </c>
      <c r="M1198" s="404">
        <f t="shared" si="317"/>
        <v>242.97</v>
      </c>
      <c r="N1198" s="405">
        <f t="shared" si="318"/>
        <v>0</v>
      </c>
      <c r="O1198" s="405">
        <f t="shared" si="319"/>
        <v>0</v>
      </c>
      <c r="P1198" s="392"/>
      <c r="Q1198" s="612"/>
      <c r="R1198" s="394" t="str">
        <f t="shared" si="301"/>
        <v/>
      </c>
      <c r="S1198" s="394" t="str">
        <f t="shared" si="314"/>
        <v/>
      </c>
    </row>
    <row r="1199" spans="1:19" ht="39" hidden="1" thickBot="1">
      <c r="A1199" s="406">
        <v>93969</v>
      </c>
      <c r="B1199" s="384" t="s">
        <v>3293</v>
      </c>
      <c r="C1199" s="400" t="s">
        <v>1939</v>
      </c>
      <c r="D1199" s="384" t="str">
        <f>VLOOKUP(A1199,[3]cartilha!$A$1:$AN$65536,15,FALSE)</f>
        <v>M</v>
      </c>
      <c r="E1199" s="385" t="s">
        <v>7922</v>
      </c>
      <c r="F1199" s="386">
        <f t="shared" si="307"/>
        <v>231.3</v>
      </c>
      <c r="G1199" s="407"/>
      <c r="H1199" s="436">
        <f t="shared" si="313"/>
        <v>231.3</v>
      </c>
      <c r="I1199" s="403">
        <f t="shared" si="315"/>
        <v>0</v>
      </c>
      <c r="J1199" s="403">
        <f t="shared" si="316"/>
        <v>0</v>
      </c>
      <c r="K1199" s="390"/>
      <c r="L1199" s="404">
        <f t="shared" si="317"/>
        <v>0</v>
      </c>
      <c r="M1199" s="404">
        <f t="shared" si="317"/>
        <v>231.3</v>
      </c>
      <c r="N1199" s="405">
        <f t="shared" si="318"/>
        <v>0</v>
      </c>
      <c r="O1199" s="405">
        <f t="shared" si="319"/>
        <v>0</v>
      </c>
      <c r="P1199" s="392"/>
      <c r="Q1199" s="612"/>
      <c r="R1199" s="394" t="str">
        <f t="shared" si="301"/>
        <v/>
      </c>
      <c r="S1199" s="394" t="str">
        <f t="shared" si="314"/>
        <v/>
      </c>
    </row>
    <row r="1200" spans="1:19" ht="39" hidden="1" thickBot="1">
      <c r="A1200" s="406">
        <v>93970</v>
      </c>
      <c r="B1200" s="384" t="s">
        <v>3293</v>
      </c>
      <c r="C1200" s="400" t="s">
        <v>1940</v>
      </c>
      <c r="D1200" s="384" t="str">
        <f>VLOOKUP(A1200,[3]cartilha!$A$1:$AN$65536,15,FALSE)</f>
        <v>M</v>
      </c>
      <c r="E1200" s="385" t="s">
        <v>7923</v>
      </c>
      <c r="F1200" s="386">
        <f t="shared" si="307"/>
        <v>223.11</v>
      </c>
      <c r="G1200" s="407"/>
      <c r="H1200" s="436">
        <f t="shared" si="313"/>
        <v>223.11</v>
      </c>
      <c r="I1200" s="403">
        <f t="shared" si="315"/>
        <v>0</v>
      </c>
      <c r="J1200" s="403">
        <f t="shared" si="316"/>
        <v>0</v>
      </c>
      <c r="K1200" s="390"/>
      <c r="L1200" s="404">
        <f t="shared" si="317"/>
        <v>0</v>
      </c>
      <c r="M1200" s="404">
        <f t="shared" si="317"/>
        <v>223.11</v>
      </c>
      <c r="N1200" s="405">
        <f t="shared" si="318"/>
        <v>0</v>
      </c>
      <c r="O1200" s="405">
        <f t="shared" si="319"/>
        <v>0</v>
      </c>
      <c r="P1200" s="392"/>
      <c r="Q1200" s="612"/>
      <c r="R1200" s="394" t="str">
        <f t="shared" si="301"/>
        <v/>
      </c>
      <c r="S1200" s="394" t="str">
        <f t="shared" si="314"/>
        <v/>
      </c>
    </row>
    <row r="1201" spans="1:19" ht="39" hidden="1" thickBot="1">
      <c r="A1201" s="406">
        <v>93971</v>
      </c>
      <c r="B1201" s="384" t="s">
        <v>3293</v>
      </c>
      <c r="C1201" s="400" t="s">
        <v>1941</v>
      </c>
      <c r="D1201" s="384" t="str">
        <f>VLOOKUP(A1201,[3]cartilha!$A$1:$AN$65536,15,FALSE)</f>
        <v>M</v>
      </c>
      <c r="E1201" s="385" t="s">
        <v>7924</v>
      </c>
      <c r="F1201" s="386">
        <f t="shared" si="307"/>
        <v>209.98</v>
      </c>
      <c r="G1201" s="407"/>
      <c r="H1201" s="436">
        <f t="shared" si="313"/>
        <v>209.98</v>
      </c>
      <c r="I1201" s="403">
        <f t="shared" si="315"/>
        <v>0</v>
      </c>
      <c r="J1201" s="403">
        <f t="shared" si="316"/>
        <v>0</v>
      </c>
      <c r="K1201" s="390"/>
      <c r="L1201" s="404">
        <f t="shared" si="317"/>
        <v>0</v>
      </c>
      <c r="M1201" s="404">
        <f t="shared" si="317"/>
        <v>209.98</v>
      </c>
      <c r="N1201" s="405">
        <f t="shared" si="318"/>
        <v>0</v>
      </c>
      <c r="O1201" s="405">
        <f t="shared" si="319"/>
        <v>0</v>
      </c>
      <c r="P1201" s="392"/>
      <c r="Q1201" s="612"/>
      <c r="R1201" s="394" t="str">
        <f t="shared" si="301"/>
        <v/>
      </c>
      <c r="S1201" s="394" t="str">
        <f t="shared" si="314"/>
        <v/>
      </c>
    </row>
    <row r="1202" spans="1:19" ht="13.5" hidden="1" thickBot="1">
      <c r="A1202" s="406" t="s">
        <v>6214</v>
      </c>
      <c r="B1202" s="384"/>
      <c r="C1202" s="400" t="s">
        <v>43</v>
      </c>
      <c r="D1202" s="454">
        <v>0</v>
      </c>
      <c r="E1202" s="385">
        <v>0</v>
      </c>
      <c r="F1202" s="398">
        <f t="shared" si="307"/>
        <v>0</v>
      </c>
      <c r="G1202" s="448"/>
      <c r="H1202" s="436">
        <f t="shared" si="313"/>
        <v>0</v>
      </c>
      <c r="I1202" s="449"/>
      <c r="J1202" s="450"/>
      <c r="K1202" s="390"/>
      <c r="L1202" s="448"/>
      <c r="M1202" s="448"/>
      <c r="N1202" s="449"/>
      <c r="O1202" s="450"/>
      <c r="P1202" s="392"/>
      <c r="Q1202" s="393" t="str">
        <f>IF(OR(SUM(J1202:J1204)&gt;0,SUM(O1202:O1204)&gt;0),"xx","")</f>
        <v/>
      </c>
      <c r="R1202" s="394" t="str">
        <f t="shared" si="301"/>
        <v/>
      </c>
      <c r="S1202" s="394" t="str">
        <f t="shared" si="314"/>
        <v/>
      </c>
    </row>
    <row r="1203" spans="1:19" ht="13.5" hidden="1" thickBot="1">
      <c r="A1203" s="406" t="s">
        <v>6215</v>
      </c>
      <c r="B1203" s="384"/>
      <c r="C1203" s="400" t="s">
        <v>6216</v>
      </c>
      <c r="D1203" s="454">
        <v>0</v>
      </c>
      <c r="E1203" s="385">
        <v>0</v>
      </c>
      <c r="F1203" s="398">
        <f t="shared" si="307"/>
        <v>0</v>
      </c>
      <c r="G1203" s="448"/>
      <c r="H1203" s="436">
        <f t="shared" si="313"/>
        <v>0</v>
      </c>
      <c r="I1203" s="449"/>
      <c r="J1203" s="450"/>
      <c r="K1203" s="390"/>
      <c r="L1203" s="448"/>
      <c r="M1203" s="448"/>
      <c r="N1203" s="449"/>
      <c r="O1203" s="450"/>
      <c r="P1203" s="392"/>
      <c r="Q1203" s="393" t="str">
        <f>IF(OR(SUM(J1203:J1203)&gt;0,SUM(O1203:O1203)&gt;0),"xx","")</f>
        <v/>
      </c>
      <c r="R1203" s="394" t="str">
        <f t="shared" si="301"/>
        <v/>
      </c>
      <c r="S1203" s="394" t="str">
        <f t="shared" si="314"/>
        <v/>
      </c>
    </row>
    <row r="1204" spans="1:19" ht="13.5" hidden="1" thickBot="1">
      <c r="A1204" s="406" t="s">
        <v>6217</v>
      </c>
      <c r="B1204" s="384"/>
      <c r="C1204" s="400" t="s">
        <v>6218</v>
      </c>
      <c r="D1204" s="454">
        <v>0</v>
      </c>
      <c r="E1204" s="385">
        <v>0</v>
      </c>
      <c r="F1204" s="398">
        <f t="shared" si="307"/>
        <v>0</v>
      </c>
      <c r="G1204" s="448"/>
      <c r="H1204" s="436">
        <f t="shared" si="313"/>
        <v>0</v>
      </c>
      <c r="I1204" s="449"/>
      <c r="J1204" s="450"/>
      <c r="K1204" s="390"/>
      <c r="L1204" s="448"/>
      <c r="M1204" s="448"/>
      <c r="N1204" s="449"/>
      <c r="O1204" s="450"/>
      <c r="P1204" s="392"/>
      <c r="Q1204" s="393" t="str">
        <f>IF(OR(SUM(J1204:J1204)&gt;0,SUM(O1204:O1204)&gt;0),"xx","")</f>
        <v/>
      </c>
      <c r="R1204" s="394" t="str">
        <f t="shared" si="301"/>
        <v/>
      </c>
      <c r="S1204" s="394" t="str">
        <f t="shared" si="314"/>
        <v/>
      </c>
    </row>
    <row r="1205" spans="1:19" ht="13.5" thickBot="1">
      <c r="A1205" s="415" t="s">
        <v>184</v>
      </c>
      <c r="B1205" s="384"/>
      <c r="C1205" s="416" t="s">
        <v>1980</v>
      </c>
      <c r="D1205" s="384">
        <v>0</v>
      </c>
      <c r="E1205" s="417">
        <v>0</v>
      </c>
      <c r="F1205" s="386">
        <f t="shared" si="307"/>
        <v>0</v>
      </c>
      <c r="G1205" s="441"/>
      <c r="H1205" s="436">
        <f t="shared" si="313"/>
        <v>0</v>
      </c>
      <c r="I1205" s="443"/>
      <c r="J1205" s="444"/>
      <c r="K1205" s="390"/>
      <c r="L1205" s="445"/>
      <c r="M1205" s="446"/>
      <c r="N1205" s="443"/>
      <c r="O1205" s="444"/>
      <c r="P1205" s="392"/>
      <c r="Q1205" s="393" t="str">
        <f>IF(OR(SUM(J1206:J1270)&gt;0,SUM(O1206:O1270)&gt;0),"xx","")</f>
        <v>xx</v>
      </c>
      <c r="R1205" s="394" t="str">
        <f t="shared" ref="R1205:R1268" si="320">IF(Q1205="X","x",IF(Q1205="xx","x",IF(O1205&gt;0,"x","")))</f>
        <v>x</v>
      </c>
      <c r="S1205" s="394" t="str">
        <f t="shared" si="314"/>
        <v>x</v>
      </c>
    </row>
    <row r="1206" spans="1:19" ht="26.25" thickBot="1">
      <c r="A1206" s="664" t="s">
        <v>12350</v>
      </c>
      <c r="B1206" s="384"/>
      <c r="C1206" s="419" t="s">
        <v>12352</v>
      </c>
      <c r="D1206" s="420" t="s">
        <v>12354</v>
      </c>
      <c r="E1206" s="421">
        <v>1474.42</v>
      </c>
      <c r="F1206" s="386">
        <f t="shared" si="307"/>
        <v>1770.19</v>
      </c>
      <c r="G1206" s="407">
        <v>24</v>
      </c>
      <c r="H1206" s="436">
        <f t="shared" si="313"/>
        <v>1770.19</v>
      </c>
      <c r="I1206" s="424">
        <f t="shared" ref="I1206:I1269" si="321">IF(ISBLANK(E1206),0,ROUND(F1206*G1206,2))</f>
        <v>42484.56</v>
      </c>
      <c r="J1206" s="424">
        <f t="shared" ref="J1206:J1269" si="322">IF(ISBLANK(G1206),0,ROUND(G1206*H1206,2))</f>
        <v>42484.56</v>
      </c>
      <c r="K1206" s="390"/>
      <c r="L1206" s="404">
        <f t="shared" ref="L1206:M1237" si="323">G1206</f>
        <v>24</v>
      </c>
      <c r="M1206" s="404">
        <f t="shared" si="323"/>
        <v>1770.19</v>
      </c>
      <c r="N1206" s="424">
        <f t="shared" ref="N1206:N1269" si="324">IF(ISBLANK(E1206),0,ROUND(F1206*L1206,2))</f>
        <v>42484.56</v>
      </c>
      <c r="O1206" s="424">
        <f t="shared" ref="O1206:O1269" si="325">IF(ISBLANK(L1206),0,ROUND(L1206*M1206,2))</f>
        <v>42484.56</v>
      </c>
      <c r="P1206" s="392"/>
      <c r="Q1206" s="612"/>
      <c r="R1206" s="394" t="str">
        <f t="shared" si="320"/>
        <v>x</v>
      </c>
      <c r="S1206" s="394" t="str">
        <f t="shared" si="314"/>
        <v>x</v>
      </c>
    </row>
    <row r="1207" spans="1:19" ht="26.25" thickBot="1">
      <c r="A1207" s="664" t="s">
        <v>12351</v>
      </c>
      <c r="B1207" s="384"/>
      <c r="C1207" s="419" t="s">
        <v>12353</v>
      </c>
      <c r="D1207" s="420" t="s">
        <v>12354</v>
      </c>
      <c r="E1207" s="421">
        <v>2693.35</v>
      </c>
      <c r="F1207" s="386">
        <f t="shared" si="307"/>
        <v>3233.64</v>
      </c>
      <c r="G1207" s="407">
        <v>3</v>
      </c>
      <c r="H1207" s="436">
        <f t="shared" si="313"/>
        <v>3233.64</v>
      </c>
      <c r="I1207" s="424">
        <f t="shared" si="321"/>
        <v>9700.92</v>
      </c>
      <c r="J1207" s="424">
        <f t="shared" si="322"/>
        <v>9700.92</v>
      </c>
      <c r="K1207" s="390"/>
      <c r="L1207" s="404">
        <f t="shared" si="323"/>
        <v>3</v>
      </c>
      <c r="M1207" s="404">
        <f t="shared" si="323"/>
        <v>3233.64</v>
      </c>
      <c r="N1207" s="424">
        <f t="shared" si="324"/>
        <v>9700.92</v>
      </c>
      <c r="O1207" s="424">
        <f t="shared" si="325"/>
        <v>9700.92</v>
      </c>
      <c r="P1207" s="392"/>
      <c r="Q1207" s="612"/>
      <c r="R1207" s="394" t="str">
        <f t="shared" si="320"/>
        <v>x</v>
      </c>
      <c r="S1207" s="394" t="str">
        <f t="shared" si="314"/>
        <v>x</v>
      </c>
    </row>
    <row r="1208" spans="1:19" ht="13.5" hidden="1" thickBot="1">
      <c r="A1208" s="418" t="s">
        <v>184</v>
      </c>
      <c r="B1208" s="384"/>
      <c r="C1208" s="419">
        <v>0</v>
      </c>
      <c r="D1208" s="420">
        <v>0</v>
      </c>
      <c r="E1208" s="421">
        <v>0</v>
      </c>
      <c r="F1208" s="386">
        <f t="shared" si="307"/>
        <v>0</v>
      </c>
      <c r="G1208" s="407"/>
      <c r="H1208" s="436">
        <f t="shared" si="313"/>
        <v>0</v>
      </c>
      <c r="I1208" s="424">
        <f t="shared" si="321"/>
        <v>0</v>
      </c>
      <c r="J1208" s="424">
        <f t="shared" si="322"/>
        <v>0</v>
      </c>
      <c r="K1208" s="390"/>
      <c r="L1208" s="404">
        <f t="shared" si="323"/>
        <v>0</v>
      </c>
      <c r="M1208" s="404">
        <f t="shared" si="323"/>
        <v>0</v>
      </c>
      <c r="N1208" s="424">
        <f t="shared" si="324"/>
        <v>0</v>
      </c>
      <c r="O1208" s="424">
        <f t="shared" si="325"/>
        <v>0</v>
      </c>
      <c r="P1208" s="392"/>
      <c r="Q1208" s="612"/>
      <c r="R1208" s="394" t="str">
        <f t="shared" si="320"/>
        <v/>
      </c>
      <c r="S1208" s="394" t="str">
        <f t="shared" si="314"/>
        <v/>
      </c>
    </row>
    <row r="1209" spans="1:19" ht="13.5" hidden="1" thickBot="1">
      <c r="A1209" s="418" t="s">
        <v>184</v>
      </c>
      <c r="B1209" s="384"/>
      <c r="C1209" s="419">
        <v>0</v>
      </c>
      <c r="D1209" s="420">
        <v>0</v>
      </c>
      <c r="E1209" s="421">
        <v>0</v>
      </c>
      <c r="F1209" s="386">
        <f t="shared" si="307"/>
        <v>0</v>
      </c>
      <c r="G1209" s="407"/>
      <c r="H1209" s="436">
        <f t="shared" si="313"/>
        <v>0</v>
      </c>
      <c r="I1209" s="424">
        <f t="shared" si="321"/>
        <v>0</v>
      </c>
      <c r="J1209" s="424">
        <f t="shared" si="322"/>
        <v>0</v>
      </c>
      <c r="K1209" s="390"/>
      <c r="L1209" s="404">
        <f t="shared" si="323"/>
        <v>0</v>
      </c>
      <c r="M1209" s="404">
        <f t="shared" si="323"/>
        <v>0</v>
      </c>
      <c r="N1209" s="424">
        <f t="shared" si="324"/>
        <v>0</v>
      </c>
      <c r="O1209" s="424">
        <f t="shared" si="325"/>
        <v>0</v>
      </c>
      <c r="P1209" s="392"/>
      <c r="Q1209" s="612"/>
      <c r="R1209" s="394" t="str">
        <f t="shared" si="320"/>
        <v/>
      </c>
      <c r="S1209" s="394" t="str">
        <f t="shared" si="314"/>
        <v/>
      </c>
    </row>
    <row r="1210" spans="1:19" ht="13.5" hidden="1" thickBot="1">
      <c r="A1210" s="418" t="s">
        <v>184</v>
      </c>
      <c r="B1210" s="384"/>
      <c r="C1210" s="419">
        <v>0</v>
      </c>
      <c r="D1210" s="420">
        <v>0</v>
      </c>
      <c r="E1210" s="421">
        <v>0</v>
      </c>
      <c r="F1210" s="386">
        <f t="shared" si="307"/>
        <v>0</v>
      </c>
      <c r="G1210" s="407"/>
      <c r="H1210" s="436">
        <f t="shared" si="313"/>
        <v>0</v>
      </c>
      <c r="I1210" s="424">
        <f t="shared" si="321"/>
        <v>0</v>
      </c>
      <c r="J1210" s="424">
        <f t="shared" si="322"/>
        <v>0</v>
      </c>
      <c r="K1210" s="390"/>
      <c r="L1210" s="404">
        <f t="shared" si="323"/>
        <v>0</v>
      </c>
      <c r="M1210" s="404">
        <f t="shared" si="323"/>
        <v>0</v>
      </c>
      <c r="N1210" s="424">
        <f t="shared" si="324"/>
        <v>0</v>
      </c>
      <c r="O1210" s="424">
        <f t="shared" si="325"/>
        <v>0</v>
      </c>
      <c r="P1210" s="392"/>
      <c r="Q1210" s="612"/>
      <c r="R1210" s="394" t="str">
        <f t="shared" si="320"/>
        <v/>
      </c>
      <c r="S1210" s="394" t="str">
        <f t="shared" si="314"/>
        <v/>
      </c>
    </row>
    <row r="1211" spans="1:19" ht="13.5" hidden="1" thickBot="1">
      <c r="A1211" s="418" t="s">
        <v>184</v>
      </c>
      <c r="B1211" s="384"/>
      <c r="C1211" s="419">
        <v>0</v>
      </c>
      <c r="D1211" s="420">
        <v>0</v>
      </c>
      <c r="E1211" s="421">
        <v>0</v>
      </c>
      <c r="F1211" s="386">
        <f t="shared" si="307"/>
        <v>0</v>
      </c>
      <c r="G1211" s="407"/>
      <c r="H1211" s="436">
        <f t="shared" si="313"/>
        <v>0</v>
      </c>
      <c r="I1211" s="424">
        <f t="shared" si="321"/>
        <v>0</v>
      </c>
      <c r="J1211" s="424">
        <f t="shared" si="322"/>
        <v>0</v>
      </c>
      <c r="K1211" s="390"/>
      <c r="L1211" s="404">
        <f t="shared" si="323"/>
        <v>0</v>
      </c>
      <c r="M1211" s="404">
        <f t="shared" si="323"/>
        <v>0</v>
      </c>
      <c r="N1211" s="424">
        <f t="shared" si="324"/>
        <v>0</v>
      </c>
      <c r="O1211" s="424">
        <f t="shared" si="325"/>
        <v>0</v>
      </c>
      <c r="P1211" s="392"/>
      <c r="Q1211" s="612"/>
      <c r="R1211" s="394" t="str">
        <f t="shared" si="320"/>
        <v/>
      </c>
      <c r="S1211" s="394" t="str">
        <f t="shared" si="314"/>
        <v/>
      </c>
    </row>
    <row r="1212" spans="1:19" ht="13.5" hidden="1" thickBot="1">
      <c r="A1212" s="418" t="s">
        <v>184</v>
      </c>
      <c r="B1212" s="384"/>
      <c r="C1212" s="419">
        <v>0</v>
      </c>
      <c r="D1212" s="420">
        <v>0</v>
      </c>
      <c r="E1212" s="421">
        <v>0</v>
      </c>
      <c r="F1212" s="386">
        <f t="shared" si="307"/>
        <v>0</v>
      </c>
      <c r="G1212" s="407"/>
      <c r="H1212" s="436">
        <f t="shared" si="313"/>
        <v>0</v>
      </c>
      <c r="I1212" s="424">
        <f t="shared" si="321"/>
        <v>0</v>
      </c>
      <c r="J1212" s="424">
        <f t="shared" si="322"/>
        <v>0</v>
      </c>
      <c r="K1212" s="390"/>
      <c r="L1212" s="404">
        <f t="shared" si="323"/>
        <v>0</v>
      </c>
      <c r="M1212" s="404">
        <f t="shared" si="323"/>
        <v>0</v>
      </c>
      <c r="N1212" s="424">
        <f t="shared" si="324"/>
        <v>0</v>
      </c>
      <c r="O1212" s="424">
        <f t="shared" si="325"/>
        <v>0</v>
      </c>
      <c r="P1212" s="392"/>
      <c r="Q1212" s="612"/>
      <c r="R1212" s="394" t="str">
        <f t="shared" si="320"/>
        <v/>
      </c>
      <c r="S1212" s="394" t="str">
        <f t="shared" si="314"/>
        <v/>
      </c>
    </row>
    <row r="1213" spans="1:19" ht="13.5" hidden="1" thickBot="1">
      <c r="A1213" s="418" t="s">
        <v>184</v>
      </c>
      <c r="B1213" s="384"/>
      <c r="C1213" s="419">
        <v>0</v>
      </c>
      <c r="D1213" s="420">
        <v>0</v>
      </c>
      <c r="E1213" s="421">
        <v>0</v>
      </c>
      <c r="F1213" s="386">
        <f t="shared" si="307"/>
        <v>0</v>
      </c>
      <c r="G1213" s="407"/>
      <c r="H1213" s="436">
        <f t="shared" si="313"/>
        <v>0</v>
      </c>
      <c r="I1213" s="424">
        <f t="shared" si="321"/>
        <v>0</v>
      </c>
      <c r="J1213" s="424">
        <f t="shared" si="322"/>
        <v>0</v>
      </c>
      <c r="K1213" s="390"/>
      <c r="L1213" s="404">
        <f t="shared" si="323"/>
        <v>0</v>
      </c>
      <c r="M1213" s="404">
        <f t="shared" si="323"/>
        <v>0</v>
      </c>
      <c r="N1213" s="424">
        <f t="shared" si="324"/>
        <v>0</v>
      </c>
      <c r="O1213" s="424">
        <f t="shared" si="325"/>
        <v>0</v>
      </c>
      <c r="P1213" s="392"/>
      <c r="Q1213" s="612"/>
      <c r="R1213" s="394" t="str">
        <f t="shared" si="320"/>
        <v/>
      </c>
      <c r="S1213" s="394" t="str">
        <f t="shared" si="314"/>
        <v/>
      </c>
    </row>
    <row r="1214" spans="1:19" ht="13.5" hidden="1" thickBot="1">
      <c r="A1214" s="418" t="s">
        <v>184</v>
      </c>
      <c r="B1214" s="384"/>
      <c r="C1214" s="419">
        <v>0</v>
      </c>
      <c r="D1214" s="420">
        <v>0</v>
      </c>
      <c r="E1214" s="421">
        <v>0</v>
      </c>
      <c r="F1214" s="386">
        <f t="shared" si="307"/>
        <v>0</v>
      </c>
      <c r="G1214" s="407"/>
      <c r="H1214" s="436">
        <f t="shared" si="313"/>
        <v>0</v>
      </c>
      <c r="I1214" s="424">
        <f t="shared" si="321"/>
        <v>0</v>
      </c>
      <c r="J1214" s="424">
        <f t="shared" si="322"/>
        <v>0</v>
      </c>
      <c r="K1214" s="390"/>
      <c r="L1214" s="404">
        <f t="shared" si="323"/>
        <v>0</v>
      </c>
      <c r="M1214" s="404">
        <f t="shared" si="323"/>
        <v>0</v>
      </c>
      <c r="N1214" s="424">
        <f t="shared" si="324"/>
        <v>0</v>
      </c>
      <c r="O1214" s="424">
        <f t="shared" si="325"/>
        <v>0</v>
      </c>
      <c r="P1214" s="392"/>
      <c r="Q1214" s="612"/>
      <c r="R1214" s="394" t="str">
        <f t="shared" si="320"/>
        <v/>
      </c>
      <c r="S1214" s="394" t="str">
        <f t="shared" si="314"/>
        <v/>
      </c>
    </row>
    <row r="1215" spans="1:19" ht="13.5" hidden="1" thickBot="1">
      <c r="A1215" s="418" t="s">
        <v>184</v>
      </c>
      <c r="B1215" s="384"/>
      <c r="C1215" s="419">
        <v>0</v>
      </c>
      <c r="D1215" s="420">
        <v>0</v>
      </c>
      <c r="E1215" s="421">
        <v>0</v>
      </c>
      <c r="F1215" s="386">
        <f t="shared" si="307"/>
        <v>0</v>
      </c>
      <c r="G1215" s="407"/>
      <c r="H1215" s="436">
        <f t="shared" si="313"/>
        <v>0</v>
      </c>
      <c r="I1215" s="424">
        <f t="shared" si="321"/>
        <v>0</v>
      </c>
      <c r="J1215" s="424">
        <f t="shared" si="322"/>
        <v>0</v>
      </c>
      <c r="K1215" s="390"/>
      <c r="L1215" s="404">
        <f t="shared" si="323"/>
        <v>0</v>
      </c>
      <c r="M1215" s="404">
        <f t="shared" si="323"/>
        <v>0</v>
      </c>
      <c r="N1215" s="424">
        <f t="shared" si="324"/>
        <v>0</v>
      </c>
      <c r="O1215" s="424">
        <f t="shared" si="325"/>
        <v>0</v>
      </c>
      <c r="P1215" s="392"/>
      <c r="Q1215" s="612"/>
      <c r="R1215" s="394" t="str">
        <f t="shared" si="320"/>
        <v/>
      </c>
      <c r="S1215" s="394" t="str">
        <f t="shared" si="314"/>
        <v/>
      </c>
    </row>
    <row r="1216" spans="1:19" ht="13.5" hidden="1" thickBot="1">
      <c r="A1216" s="418" t="s">
        <v>184</v>
      </c>
      <c r="B1216" s="384"/>
      <c r="C1216" s="419">
        <v>0</v>
      </c>
      <c r="D1216" s="420">
        <v>0</v>
      </c>
      <c r="E1216" s="421">
        <v>0</v>
      </c>
      <c r="F1216" s="386">
        <f t="shared" si="307"/>
        <v>0</v>
      </c>
      <c r="G1216" s="407"/>
      <c r="H1216" s="436">
        <f t="shared" si="313"/>
        <v>0</v>
      </c>
      <c r="I1216" s="424">
        <f t="shared" si="321"/>
        <v>0</v>
      </c>
      <c r="J1216" s="424">
        <f t="shared" si="322"/>
        <v>0</v>
      </c>
      <c r="K1216" s="390"/>
      <c r="L1216" s="404">
        <f t="shared" si="323"/>
        <v>0</v>
      </c>
      <c r="M1216" s="404">
        <f t="shared" si="323"/>
        <v>0</v>
      </c>
      <c r="N1216" s="424">
        <f t="shared" si="324"/>
        <v>0</v>
      </c>
      <c r="O1216" s="424">
        <f t="shared" si="325"/>
        <v>0</v>
      </c>
      <c r="P1216" s="392"/>
      <c r="Q1216" s="612"/>
      <c r="R1216" s="394" t="str">
        <f t="shared" si="320"/>
        <v/>
      </c>
      <c r="S1216" s="394" t="str">
        <f t="shared" si="314"/>
        <v/>
      </c>
    </row>
    <row r="1217" spans="1:19" ht="13.5" hidden="1" thickBot="1">
      <c r="A1217" s="418" t="s">
        <v>184</v>
      </c>
      <c r="B1217" s="384"/>
      <c r="C1217" s="419">
        <v>0</v>
      </c>
      <c r="D1217" s="420">
        <v>0</v>
      </c>
      <c r="E1217" s="421">
        <v>0</v>
      </c>
      <c r="F1217" s="386">
        <f t="shared" si="307"/>
        <v>0</v>
      </c>
      <c r="G1217" s="407"/>
      <c r="H1217" s="436">
        <f t="shared" si="313"/>
        <v>0</v>
      </c>
      <c r="I1217" s="424">
        <f t="shared" si="321"/>
        <v>0</v>
      </c>
      <c r="J1217" s="424">
        <f t="shared" si="322"/>
        <v>0</v>
      </c>
      <c r="K1217" s="390"/>
      <c r="L1217" s="404">
        <f t="shared" si="323"/>
        <v>0</v>
      </c>
      <c r="M1217" s="404">
        <f t="shared" si="323"/>
        <v>0</v>
      </c>
      <c r="N1217" s="424">
        <f t="shared" si="324"/>
        <v>0</v>
      </c>
      <c r="O1217" s="424">
        <f t="shared" si="325"/>
        <v>0</v>
      </c>
      <c r="P1217" s="392"/>
      <c r="Q1217" s="612"/>
      <c r="R1217" s="394" t="str">
        <f t="shared" si="320"/>
        <v/>
      </c>
      <c r="S1217" s="394" t="str">
        <f t="shared" si="314"/>
        <v/>
      </c>
    </row>
    <row r="1218" spans="1:19" ht="13.5" hidden="1" thickBot="1">
      <c r="A1218" s="418" t="s">
        <v>184</v>
      </c>
      <c r="B1218" s="384"/>
      <c r="C1218" s="419">
        <v>0</v>
      </c>
      <c r="D1218" s="420">
        <v>0</v>
      </c>
      <c r="E1218" s="421">
        <v>0</v>
      </c>
      <c r="F1218" s="386">
        <f t="shared" si="307"/>
        <v>0</v>
      </c>
      <c r="G1218" s="407"/>
      <c r="H1218" s="436">
        <f t="shared" si="313"/>
        <v>0</v>
      </c>
      <c r="I1218" s="424">
        <f t="shared" si="321"/>
        <v>0</v>
      </c>
      <c r="J1218" s="424">
        <f t="shared" si="322"/>
        <v>0</v>
      </c>
      <c r="K1218" s="390"/>
      <c r="L1218" s="404">
        <f t="shared" si="323"/>
        <v>0</v>
      </c>
      <c r="M1218" s="404">
        <f t="shared" si="323"/>
        <v>0</v>
      </c>
      <c r="N1218" s="424">
        <f t="shared" si="324"/>
        <v>0</v>
      </c>
      <c r="O1218" s="424">
        <f t="shared" si="325"/>
        <v>0</v>
      </c>
      <c r="P1218" s="392"/>
      <c r="Q1218" s="612"/>
      <c r="R1218" s="394" t="str">
        <f t="shared" si="320"/>
        <v/>
      </c>
      <c r="S1218" s="394" t="str">
        <f t="shared" si="314"/>
        <v/>
      </c>
    </row>
    <row r="1219" spans="1:19" ht="13.5" hidden="1" thickBot="1">
      <c r="A1219" s="418" t="s">
        <v>184</v>
      </c>
      <c r="B1219" s="384"/>
      <c r="C1219" s="419">
        <v>0</v>
      </c>
      <c r="D1219" s="420">
        <v>0</v>
      </c>
      <c r="E1219" s="421">
        <v>0</v>
      </c>
      <c r="F1219" s="386">
        <f t="shared" si="307"/>
        <v>0</v>
      </c>
      <c r="G1219" s="407"/>
      <c r="H1219" s="436">
        <f t="shared" si="313"/>
        <v>0</v>
      </c>
      <c r="I1219" s="424">
        <f t="shared" si="321"/>
        <v>0</v>
      </c>
      <c r="J1219" s="424">
        <f t="shared" si="322"/>
        <v>0</v>
      </c>
      <c r="K1219" s="390"/>
      <c r="L1219" s="404">
        <f t="shared" si="323"/>
        <v>0</v>
      </c>
      <c r="M1219" s="404">
        <f t="shared" si="323"/>
        <v>0</v>
      </c>
      <c r="N1219" s="424">
        <f t="shared" si="324"/>
        <v>0</v>
      </c>
      <c r="O1219" s="424">
        <f t="shared" si="325"/>
        <v>0</v>
      </c>
      <c r="P1219" s="392"/>
      <c r="Q1219" s="612"/>
      <c r="R1219" s="394" t="str">
        <f t="shared" si="320"/>
        <v/>
      </c>
      <c r="S1219" s="394" t="str">
        <f t="shared" si="314"/>
        <v/>
      </c>
    </row>
    <row r="1220" spans="1:19" ht="13.5" hidden="1" thickBot="1">
      <c r="A1220" s="418" t="s">
        <v>184</v>
      </c>
      <c r="B1220" s="384"/>
      <c r="C1220" s="419">
        <v>0</v>
      </c>
      <c r="D1220" s="420">
        <v>0</v>
      </c>
      <c r="E1220" s="421">
        <v>0</v>
      </c>
      <c r="F1220" s="386">
        <f t="shared" si="307"/>
        <v>0</v>
      </c>
      <c r="G1220" s="407"/>
      <c r="H1220" s="436">
        <f t="shared" si="313"/>
        <v>0</v>
      </c>
      <c r="I1220" s="424">
        <f t="shared" si="321"/>
        <v>0</v>
      </c>
      <c r="J1220" s="424">
        <f t="shared" si="322"/>
        <v>0</v>
      </c>
      <c r="K1220" s="390"/>
      <c r="L1220" s="404">
        <f t="shared" si="323"/>
        <v>0</v>
      </c>
      <c r="M1220" s="404">
        <f t="shared" si="323"/>
        <v>0</v>
      </c>
      <c r="N1220" s="424">
        <f t="shared" si="324"/>
        <v>0</v>
      </c>
      <c r="O1220" s="424">
        <f t="shared" si="325"/>
        <v>0</v>
      </c>
      <c r="P1220" s="392"/>
      <c r="Q1220" s="612"/>
      <c r="R1220" s="394" t="str">
        <f t="shared" si="320"/>
        <v/>
      </c>
      <c r="S1220" s="394" t="str">
        <f t="shared" si="314"/>
        <v/>
      </c>
    </row>
    <row r="1221" spans="1:19" ht="13.5" hidden="1" thickBot="1">
      <c r="A1221" s="418" t="s">
        <v>184</v>
      </c>
      <c r="B1221" s="384"/>
      <c r="C1221" s="419">
        <v>0</v>
      </c>
      <c r="D1221" s="420">
        <v>0</v>
      </c>
      <c r="E1221" s="421">
        <v>0</v>
      </c>
      <c r="F1221" s="386">
        <f t="shared" si="307"/>
        <v>0</v>
      </c>
      <c r="G1221" s="407"/>
      <c r="H1221" s="436">
        <f t="shared" si="313"/>
        <v>0</v>
      </c>
      <c r="I1221" s="424">
        <f t="shared" si="321"/>
        <v>0</v>
      </c>
      <c r="J1221" s="424">
        <f t="shared" si="322"/>
        <v>0</v>
      </c>
      <c r="K1221" s="390"/>
      <c r="L1221" s="404">
        <f t="shared" si="323"/>
        <v>0</v>
      </c>
      <c r="M1221" s="404">
        <f t="shared" si="323"/>
        <v>0</v>
      </c>
      <c r="N1221" s="424">
        <f t="shared" si="324"/>
        <v>0</v>
      </c>
      <c r="O1221" s="424">
        <f t="shared" si="325"/>
        <v>0</v>
      </c>
      <c r="P1221" s="392"/>
      <c r="Q1221" s="612"/>
      <c r="R1221" s="394" t="str">
        <f t="shared" si="320"/>
        <v/>
      </c>
      <c r="S1221" s="394" t="str">
        <f t="shared" si="314"/>
        <v/>
      </c>
    </row>
    <row r="1222" spans="1:19" ht="13.5" hidden="1" thickBot="1">
      <c r="A1222" s="418" t="s">
        <v>184</v>
      </c>
      <c r="B1222" s="384"/>
      <c r="C1222" s="419">
        <v>0</v>
      </c>
      <c r="D1222" s="420">
        <v>0</v>
      </c>
      <c r="E1222" s="421">
        <v>0</v>
      </c>
      <c r="F1222" s="386">
        <f t="shared" si="307"/>
        <v>0</v>
      </c>
      <c r="G1222" s="407"/>
      <c r="H1222" s="436">
        <f t="shared" si="313"/>
        <v>0</v>
      </c>
      <c r="I1222" s="424">
        <f t="shared" si="321"/>
        <v>0</v>
      </c>
      <c r="J1222" s="424">
        <f t="shared" si="322"/>
        <v>0</v>
      </c>
      <c r="K1222" s="390"/>
      <c r="L1222" s="404">
        <f t="shared" si="323"/>
        <v>0</v>
      </c>
      <c r="M1222" s="404">
        <f t="shared" si="323"/>
        <v>0</v>
      </c>
      <c r="N1222" s="424">
        <f t="shared" si="324"/>
        <v>0</v>
      </c>
      <c r="O1222" s="424">
        <f t="shared" si="325"/>
        <v>0</v>
      </c>
      <c r="P1222" s="392"/>
      <c r="Q1222" s="612"/>
      <c r="R1222" s="394" t="str">
        <f t="shared" si="320"/>
        <v/>
      </c>
      <c r="S1222" s="394" t="str">
        <f t="shared" si="314"/>
        <v/>
      </c>
    </row>
    <row r="1223" spans="1:19" ht="13.5" hidden="1" thickBot="1">
      <c r="A1223" s="418" t="s">
        <v>184</v>
      </c>
      <c r="B1223" s="384"/>
      <c r="C1223" s="419">
        <v>0</v>
      </c>
      <c r="D1223" s="420">
        <v>0</v>
      </c>
      <c r="E1223" s="421">
        <v>0</v>
      </c>
      <c r="F1223" s="386">
        <f t="shared" si="307"/>
        <v>0</v>
      </c>
      <c r="G1223" s="407"/>
      <c r="H1223" s="436">
        <f t="shared" si="313"/>
        <v>0</v>
      </c>
      <c r="I1223" s="424">
        <f t="shared" si="321"/>
        <v>0</v>
      </c>
      <c r="J1223" s="424">
        <f t="shared" si="322"/>
        <v>0</v>
      </c>
      <c r="K1223" s="390"/>
      <c r="L1223" s="404">
        <f t="shared" si="323"/>
        <v>0</v>
      </c>
      <c r="M1223" s="404">
        <f t="shared" si="323"/>
        <v>0</v>
      </c>
      <c r="N1223" s="424">
        <f t="shared" si="324"/>
        <v>0</v>
      </c>
      <c r="O1223" s="424">
        <f t="shared" si="325"/>
        <v>0</v>
      </c>
      <c r="P1223" s="392"/>
      <c r="Q1223" s="612"/>
      <c r="R1223" s="394" t="str">
        <f t="shared" si="320"/>
        <v/>
      </c>
      <c r="S1223" s="394" t="str">
        <f t="shared" si="314"/>
        <v/>
      </c>
    </row>
    <row r="1224" spans="1:19" ht="13.5" hidden="1" thickBot="1">
      <c r="A1224" s="418" t="s">
        <v>184</v>
      </c>
      <c r="B1224" s="384"/>
      <c r="C1224" s="419">
        <v>0</v>
      </c>
      <c r="D1224" s="420">
        <v>0</v>
      </c>
      <c r="E1224" s="421">
        <v>0</v>
      </c>
      <c r="F1224" s="386">
        <f t="shared" si="307"/>
        <v>0</v>
      </c>
      <c r="G1224" s="407"/>
      <c r="H1224" s="436">
        <f t="shared" si="313"/>
        <v>0</v>
      </c>
      <c r="I1224" s="424">
        <f t="shared" si="321"/>
        <v>0</v>
      </c>
      <c r="J1224" s="424">
        <f t="shared" si="322"/>
        <v>0</v>
      </c>
      <c r="K1224" s="390"/>
      <c r="L1224" s="404">
        <f t="shared" si="323"/>
        <v>0</v>
      </c>
      <c r="M1224" s="404">
        <f t="shared" si="323"/>
        <v>0</v>
      </c>
      <c r="N1224" s="424">
        <f t="shared" si="324"/>
        <v>0</v>
      </c>
      <c r="O1224" s="424">
        <f t="shared" si="325"/>
        <v>0</v>
      </c>
      <c r="P1224" s="392"/>
      <c r="Q1224" s="612"/>
      <c r="R1224" s="394" t="str">
        <f t="shared" si="320"/>
        <v/>
      </c>
      <c r="S1224" s="394" t="str">
        <f t="shared" si="314"/>
        <v/>
      </c>
    </row>
    <row r="1225" spans="1:19" ht="13.5" hidden="1" thickBot="1">
      <c r="A1225" s="418" t="s">
        <v>184</v>
      </c>
      <c r="B1225" s="384"/>
      <c r="C1225" s="419">
        <v>0</v>
      </c>
      <c r="D1225" s="420">
        <v>0</v>
      </c>
      <c r="E1225" s="421">
        <v>0</v>
      </c>
      <c r="F1225" s="386">
        <f t="shared" si="307"/>
        <v>0</v>
      </c>
      <c r="G1225" s="407"/>
      <c r="H1225" s="436">
        <f t="shared" si="313"/>
        <v>0</v>
      </c>
      <c r="I1225" s="424">
        <f t="shared" si="321"/>
        <v>0</v>
      </c>
      <c r="J1225" s="424">
        <f t="shared" si="322"/>
        <v>0</v>
      </c>
      <c r="K1225" s="390"/>
      <c r="L1225" s="404">
        <f t="shared" si="323"/>
        <v>0</v>
      </c>
      <c r="M1225" s="404">
        <f t="shared" si="323"/>
        <v>0</v>
      </c>
      <c r="N1225" s="424">
        <f t="shared" si="324"/>
        <v>0</v>
      </c>
      <c r="O1225" s="424">
        <f t="shared" si="325"/>
        <v>0</v>
      </c>
      <c r="P1225" s="392"/>
      <c r="Q1225" s="612"/>
      <c r="R1225" s="394" t="str">
        <f t="shared" si="320"/>
        <v/>
      </c>
      <c r="S1225" s="394" t="str">
        <f t="shared" si="314"/>
        <v/>
      </c>
    </row>
    <row r="1226" spans="1:19" ht="13.5" hidden="1" thickBot="1">
      <c r="A1226" s="418" t="s">
        <v>184</v>
      </c>
      <c r="B1226" s="384"/>
      <c r="C1226" s="419">
        <v>0</v>
      </c>
      <c r="D1226" s="420">
        <v>0</v>
      </c>
      <c r="E1226" s="421">
        <v>0</v>
      </c>
      <c r="F1226" s="386">
        <f t="shared" ref="F1226:F1288" si="326">IF(E1226=0,0,ROUND(E1226*(1+E$10)*(1-E$11),2))</f>
        <v>0</v>
      </c>
      <c r="G1226" s="407"/>
      <c r="H1226" s="436">
        <f t="shared" si="313"/>
        <v>0</v>
      </c>
      <c r="I1226" s="424">
        <f t="shared" si="321"/>
        <v>0</v>
      </c>
      <c r="J1226" s="424">
        <f t="shared" si="322"/>
        <v>0</v>
      </c>
      <c r="K1226" s="390"/>
      <c r="L1226" s="404">
        <f t="shared" si="323"/>
        <v>0</v>
      </c>
      <c r="M1226" s="404">
        <f t="shared" si="323"/>
        <v>0</v>
      </c>
      <c r="N1226" s="424">
        <f t="shared" si="324"/>
        <v>0</v>
      </c>
      <c r="O1226" s="424">
        <f t="shared" si="325"/>
        <v>0</v>
      </c>
      <c r="P1226" s="392"/>
      <c r="Q1226" s="612"/>
      <c r="R1226" s="394" t="str">
        <f t="shared" si="320"/>
        <v/>
      </c>
      <c r="S1226" s="394" t="str">
        <f t="shared" si="314"/>
        <v/>
      </c>
    </row>
    <row r="1227" spans="1:19" ht="13.5" hidden="1" thickBot="1">
      <c r="A1227" s="418" t="s">
        <v>184</v>
      </c>
      <c r="B1227" s="384"/>
      <c r="C1227" s="419">
        <v>0</v>
      </c>
      <c r="D1227" s="420">
        <v>0</v>
      </c>
      <c r="E1227" s="421">
        <v>0</v>
      </c>
      <c r="F1227" s="386">
        <f t="shared" si="326"/>
        <v>0</v>
      </c>
      <c r="G1227" s="407"/>
      <c r="H1227" s="436">
        <f t="shared" si="313"/>
        <v>0</v>
      </c>
      <c r="I1227" s="424">
        <f t="shared" si="321"/>
        <v>0</v>
      </c>
      <c r="J1227" s="424">
        <f t="shared" si="322"/>
        <v>0</v>
      </c>
      <c r="K1227" s="390"/>
      <c r="L1227" s="404">
        <f t="shared" si="323"/>
        <v>0</v>
      </c>
      <c r="M1227" s="404">
        <f t="shared" si="323"/>
        <v>0</v>
      </c>
      <c r="N1227" s="424">
        <f t="shared" si="324"/>
        <v>0</v>
      </c>
      <c r="O1227" s="424">
        <f t="shared" si="325"/>
        <v>0</v>
      </c>
      <c r="P1227" s="392"/>
      <c r="Q1227" s="612"/>
      <c r="R1227" s="394" t="str">
        <f t="shared" si="320"/>
        <v/>
      </c>
      <c r="S1227" s="394" t="str">
        <f t="shared" si="314"/>
        <v/>
      </c>
    </row>
    <row r="1228" spans="1:19" ht="13.5" hidden="1" thickBot="1">
      <c r="A1228" s="418" t="s">
        <v>184</v>
      </c>
      <c r="B1228" s="384"/>
      <c r="C1228" s="419">
        <v>0</v>
      </c>
      <c r="D1228" s="420">
        <v>0</v>
      </c>
      <c r="E1228" s="421">
        <v>0</v>
      </c>
      <c r="F1228" s="386">
        <f t="shared" si="326"/>
        <v>0</v>
      </c>
      <c r="G1228" s="407"/>
      <c r="H1228" s="436">
        <f t="shared" si="313"/>
        <v>0</v>
      </c>
      <c r="I1228" s="424">
        <f t="shared" si="321"/>
        <v>0</v>
      </c>
      <c r="J1228" s="424">
        <f t="shared" si="322"/>
        <v>0</v>
      </c>
      <c r="K1228" s="390"/>
      <c r="L1228" s="404">
        <f t="shared" si="323"/>
        <v>0</v>
      </c>
      <c r="M1228" s="404">
        <f t="shared" si="323"/>
        <v>0</v>
      </c>
      <c r="N1228" s="424">
        <f t="shared" si="324"/>
        <v>0</v>
      </c>
      <c r="O1228" s="424">
        <f t="shared" si="325"/>
        <v>0</v>
      </c>
      <c r="P1228" s="392"/>
      <c r="Q1228" s="612"/>
      <c r="R1228" s="394" t="str">
        <f t="shared" si="320"/>
        <v/>
      </c>
      <c r="S1228" s="394" t="str">
        <f t="shared" si="314"/>
        <v/>
      </c>
    </row>
    <row r="1229" spans="1:19" ht="13.5" hidden="1" thickBot="1">
      <c r="A1229" s="418" t="s">
        <v>184</v>
      </c>
      <c r="B1229" s="384"/>
      <c r="C1229" s="419">
        <v>0</v>
      </c>
      <c r="D1229" s="420">
        <v>0</v>
      </c>
      <c r="E1229" s="421">
        <v>0</v>
      </c>
      <c r="F1229" s="386">
        <f t="shared" si="326"/>
        <v>0</v>
      </c>
      <c r="G1229" s="407"/>
      <c r="H1229" s="436">
        <f t="shared" si="313"/>
        <v>0</v>
      </c>
      <c r="I1229" s="424">
        <f t="shared" si="321"/>
        <v>0</v>
      </c>
      <c r="J1229" s="424">
        <f t="shared" si="322"/>
        <v>0</v>
      </c>
      <c r="K1229" s="390"/>
      <c r="L1229" s="404">
        <f t="shared" si="323"/>
        <v>0</v>
      </c>
      <c r="M1229" s="404">
        <f t="shared" si="323"/>
        <v>0</v>
      </c>
      <c r="N1229" s="424">
        <f t="shared" si="324"/>
        <v>0</v>
      </c>
      <c r="O1229" s="424">
        <f t="shared" si="325"/>
        <v>0</v>
      </c>
      <c r="P1229" s="392"/>
      <c r="Q1229" s="612"/>
      <c r="R1229" s="394" t="str">
        <f t="shared" si="320"/>
        <v/>
      </c>
      <c r="S1229" s="394" t="str">
        <f t="shared" si="314"/>
        <v/>
      </c>
    </row>
    <row r="1230" spans="1:19" ht="13.5" hidden="1" thickBot="1">
      <c r="A1230" s="418" t="s">
        <v>184</v>
      </c>
      <c r="B1230" s="384"/>
      <c r="C1230" s="419">
        <v>0</v>
      </c>
      <c r="D1230" s="420">
        <v>0</v>
      </c>
      <c r="E1230" s="421">
        <v>0</v>
      </c>
      <c r="F1230" s="386">
        <f t="shared" si="326"/>
        <v>0</v>
      </c>
      <c r="G1230" s="407"/>
      <c r="H1230" s="436">
        <f t="shared" si="313"/>
        <v>0</v>
      </c>
      <c r="I1230" s="424">
        <f t="shared" si="321"/>
        <v>0</v>
      </c>
      <c r="J1230" s="424">
        <f t="shared" si="322"/>
        <v>0</v>
      </c>
      <c r="K1230" s="390"/>
      <c r="L1230" s="404">
        <f t="shared" si="323"/>
        <v>0</v>
      </c>
      <c r="M1230" s="404">
        <f t="shared" si="323"/>
        <v>0</v>
      </c>
      <c r="N1230" s="424">
        <f t="shared" si="324"/>
        <v>0</v>
      </c>
      <c r="O1230" s="424">
        <f t="shared" si="325"/>
        <v>0</v>
      </c>
      <c r="P1230" s="392"/>
      <c r="Q1230" s="612"/>
      <c r="R1230" s="394" t="str">
        <f t="shared" si="320"/>
        <v/>
      </c>
      <c r="S1230" s="394" t="str">
        <f t="shared" si="314"/>
        <v/>
      </c>
    </row>
    <row r="1231" spans="1:19" ht="13.5" hidden="1" thickBot="1">
      <c r="A1231" s="418" t="s">
        <v>184</v>
      </c>
      <c r="B1231" s="384"/>
      <c r="C1231" s="419">
        <v>0</v>
      </c>
      <c r="D1231" s="420">
        <v>0</v>
      </c>
      <c r="E1231" s="421">
        <v>0</v>
      </c>
      <c r="F1231" s="386">
        <f t="shared" si="326"/>
        <v>0</v>
      </c>
      <c r="G1231" s="407"/>
      <c r="H1231" s="436">
        <f t="shared" si="313"/>
        <v>0</v>
      </c>
      <c r="I1231" s="424">
        <f t="shared" si="321"/>
        <v>0</v>
      </c>
      <c r="J1231" s="424">
        <f t="shared" si="322"/>
        <v>0</v>
      </c>
      <c r="K1231" s="390"/>
      <c r="L1231" s="404">
        <f t="shared" si="323"/>
        <v>0</v>
      </c>
      <c r="M1231" s="404">
        <f t="shared" si="323"/>
        <v>0</v>
      </c>
      <c r="N1231" s="424">
        <f t="shared" si="324"/>
        <v>0</v>
      </c>
      <c r="O1231" s="424">
        <f t="shared" si="325"/>
        <v>0</v>
      </c>
      <c r="P1231" s="392"/>
      <c r="Q1231" s="612"/>
      <c r="R1231" s="394" t="str">
        <f t="shared" si="320"/>
        <v/>
      </c>
      <c r="S1231" s="394" t="str">
        <f t="shared" si="314"/>
        <v/>
      </c>
    </row>
    <row r="1232" spans="1:19" ht="13.5" hidden="1" thickBot="1">
      <c r="A1232" s="418" t="s">
        <v>184</v>
      </c>
      <c r="B1232" s="384"/>
      <c r="C1232" s="419">
        <v>0</v>
      </c>
      <c r="D1232" s="420">
        <v>0</v>
      </c>
      <c r="E1232" s="421">
        <v>0</v>
      </c>
      <c r="F1232" s="386">
        <f t="shared" si="326"/>
        <v>0</v>
      </c>
      <c r="G1232" s="407"/>
      <c r="H1232" s="436">
        <f t="shared" si="313"/>
        <v>0</v>
      </c>
      <c r="I1232" s="424">
        <f t="shared" si="321"/>
        <v>0</v>
      </c>
      <c r="J1232" s="424">
        <f t="shared" si="322"/>
        <v>0</v>
      </c>
      <c r="K1232" s="390"/>
      <c r="L1232" s="404">
        <f t="shared" si="323"/>
        <v>0</v>
      </c>
      <c r="M1232" s="404">
        <f t="shared" si="323"/>
        <v>0</v>
      </c>
      <c r="N1232" s="424">
        <f t="shared" si="324"/>
        <v>0</v>
      </c>
      <c r="O1232" s="424">
        <f t="shared" si="325"/>
        <v>0</v>
      </c>
      <c r="P1232" s="392"/>
      <c r="Q1232" s="612"/>
      <c r="R1232" s="394" t="str">
        <f t="shared" si="320"/>
        <v/>
      </c>
      <c r="S1232" s="394" t="str">
        <f t="shared" si="314"/>
        <v/>
      </c>
    </row>
    <row r="1233" spans="1:19" ht="13.5" hidden="1" thickBot="1">
      <c r="A1233" s="418" t="s">
        <v>184</v>
      </c>
      <c r="B1233" s="384"/>
      <c r="C1233" s="419">
        <v>0</v>
      </c>
      <c r="D1233" s="420">
        <v>0</v>
      </c>
      <c r="E1233" s="421">
        <v>0</v>
      </c>
      <c r="F1233" s="386">
        <f t="shared" si="326"/>
        <v>0</v>
      </c>
      <c r="G1233" s="407"/>
      <c r="H1233" s="436">
        <f t="shared" si="313"/>
        <v>0</v>
      </c>
      <c r="I1233" s="424">
        <f t="shared" si="321"/>
        <v>0</v>
      </c>
      <c r="J1233" s="424">
        <f t="shared" si="322"/>
        <v>0</v>
      </c>
      <c r="K1233" s="390"/>
      <c r="L1233" s="404">
        <f t="shared" si="323"/>
        <v>0</v>
      </c>
      <c r="M1233" s="404">
        <f t="shared" si="323"/>
        <v>0</v>
      </c>
      <c r="N1233" s="424">
        <f t="shared" si="324"/>
        <v>0</v>
      </c>
      <c r="O1233" s="424">
        <f t="shared" si="325"/>
        <v>0</v>
      </c>
      <c r="P1233" s="392"/>
      <c r="Q1233" s="612"/>
      <c r="R1233" s="394" t="str">
        <f t="shared" si="320"/>
        <v/>
      </c>
      <c r="S1233" s="394" t="str">
        <f t="shared" si="314"/>
        <v/>
      </c>
    </row>
    <row r="1234" spans="1:19" ht="13.5" hidden="1" thickBot="1">
      <c r="A1234" s="418" t="s">
        <v>184</v>
      </c>
      <c r="B1234" s="384"/>
      <c r="C1234" s="419">
        <v>0</v>
      </c>
      <c r="D1234" s="420">
        <v>0</v>
      </c>
      <c r="E1234" s="421">
        <v>0</v>
      </c>
      <c r="F1234" s="386">
        <f t="shared" si="326"/>
        <v>0</v>
      </c>
      <c r="G1234" s="407"/>
      <c r="H1234" s="436">
        <f t="shared" ref="H1234:H1297" si="327">F1234</f>
        <v>0</v>
      </c>
      <c r="I1234" s="424">
        <f t="shared" si="321"/>
        <v>0</v>
      </c>
      <c r="J1234" s="424">
        <f t="shared" si="322"/>
        <v>0</v>
      </c>
      <c r="K1234" s="390"/>
      <c r="L1234" s="404">
        <f t="shared" si="323"/>
        <v>0</v>
      </c>
      <c r="M1234" s="404">
        <f t="shared" si="323"/>
        <v>0</v>
      </c>
      <c r="N1234" s="424">
        <f t="shared" si="324"/>
        <v>0</v>
      </c>
      <c r="O1234" s="424">
        <f t="shared" si="325"/>
        <v>0</v>
      </c>
      <c r="P1234" s="392"/>
      <c r="Q1234" s="612"/>
      <c r="R1234" s="394" t="str">
        <f t="shared" si="320"/>
        <v/>
      </c>
      <c r="S1234" s="394" t="str">
        <f t="shared" si="314"/>
        <v/>
      </c>
    </row>
    <row r="1235" spans="1:19" ht="13.5" hidden="1" thickBot="1">
      <c r="A1235" s="418" t="s">
        <v>184</v>
      </c>
      <c r="B1235" s="384"/>
      <c r="C1235" s="419">
        <v>0</v>
      </c>
      <c r="D1235" s="420">
        <v>0</v>
      </c>
      <c r="E1235" s="421">
        <v>0</v>
      </c>
      <c r="F1235" s="386">
        <f t="shared" si="326"/>
        <v>0</v>
      </c>
      <c r="G1235" s="407"/>
      <c r="H1235" s="436">
        <f t="shared" si="327"/>
        <v>0</v>
      </c>
      <c r="I1235" s="424">
        <f t="shared" si="321"/>
        <v>0</v>
      </c>
      <c r="J1235" s="424">
        <f t="shared" si="322"/>
        <v>0</v>
      </c>
      <c r="K1235" s="390"/>
      <c r="L1235" s="404">
        <f t="shared" si="323"/>
        <v>0</v>
      </c>
      <c r="M1235" s="404">
        <f t="shared" si="323"/>
        <v>0</v>
      </c>
      <c r="N1235" s="424">
        <f t="shared" si="324"/>
        <v>0</v>
      </c>
      <c r="O1235" s="424">
        <f t="shared" si="325"/>
        <v>0</v>
      </c>
      <c r="P1235" s="392"/>
      <c r="Q1235" s="612"/>
      <c r="R1235" s="394" t="str">
        <f t="shared" si="320"/>
        <v/>
      </c>
      <c r="S1235" s="394" t="str">
        <f t="shared" ref="S1235:S1298" si="328">IF(Q1235="X","x",IF(Q1235="xx","x",IF(OR(J1235&gt;0,O1235&gt;0),"x","")))</f>
        <v/>
      </c>
    </row>
    <row r="1236" spans="1:19" ht="13.5" hidden="1" thickBot="1">
      <c r="A1236" s="418" t="s">
        <v>184</v>
      </c>
      <c r="B1236" s="384"/>
      <c r="C1236" s="419">
        <v>0</v>
      </c>
      <c r="D1236" s="420">
        <v>0</v>
      </c>
      <c r="E1236" s="421">
        <v>0</v>
      </c>
      <c r="F1236" s="386">
        <f t="shared" si="326"/>
        <v>0</v>
      </c>
      <c r="G1236" s="407"/>
      <c r="H1236" s="436">
        <f t="shared" si="327"/>
        <v>0</v>
      </c>
      <c r="I1236" s="424">
        <f t="shared" si="321"/>
        <v>0</v>
      </c>
      <c r="J1236" s="424">
        <f t="shared" si="322"/>
        <v>0</v>
      </c>
      <c r="K1236" s="390"/>
      <c r="L1236" s="404">
        <f t="shared" si="323"/>
        <v>0</v>
      </c>
      <c r="M1236" s="404">
        <f t="shared" si="323"/>
        <v>0</v>
      </c>
      <c r="N1236" s="424">
        <f t="shared" si="324"/>
        <v>0</v>
      </c>
      <c r="O1236" s="424">
        <f t="shared" si="325"/>
        <v>0</v>
      </c>
      <c r="P1236" s="392"/>
      <c r="Q1236" s="612"/>
      <c r="R1236" s="394" t="str">
        <f t="shared" si="320"/>
        <v/>
      </c>
      <c r="S1236" s="394" t="str">
        <f t="shared" si="328"/>
        <v/>
      </c>
    </row>
    <row r="1237" spans="1:19" ht="13.5" hidden="1" thickBot="1">
      <c r="A1237" s="418" t="s">
        <v>184</v>
      </c>
      <c r="B1237" s="384"/>
      <c r="C1237" s="419">
        <v>0</v>
      </c>
      <c r="D1237" s="420">
        <v>0</v>
      </c>
      <c r="E1237" s="421">
        <v>0</v>
      </c>
      <c r="F1237" s="386">
        <f t="shared" si="326"/>
        <v>0</v>
      </c>
      <c r="G1237" s="407"/>
      <c r="H1237" s="436">
        <f t="shared" si="327"/>
        <v>0</v>
      </c>
      <c r="I1237" s="424">
        <f t="shared" si="321"/>
        <v>0</v>
      </c>
      <c r="J1237" s="424">
        <f t="shared" si="322"/>
        <v>0</v>
      </c>
      <c r="K1237" s="390"/>
      <c r="L1237" s="404">
        <f t="shared" si="323"/>
        <v>0</v>
      </c>
      <c r="M1237" s="404">
        <f t="shared" si="323"/>
        <v>0</v>
      </c>
      <c r="N1237" s="424">
        <f t="shared" si="324"/>
        <v>0</v>
      </c>
      <c r="O1237" s="424">
        <f t="shared" si="325"/>
        <v>0</v>
      </c>
      <c r="P1237" s="392"/>
      <c r="Q1237" s="612"/>
      <c r="R1237" s="394" t="str">
        <f t="shared" si="320"/>
        <v/>
      </c>
      <c r="S1237" s="394" t="str">
        <f t="shared" si="328"/>
        <v/>
      </c>
    </row>
    <row r="1238" spans="1:19" ht="13.5" hidden="1" thickBot="1">
      <c r="A1238" s="418" t="s">
        <v>184</v>
      </c>
      <c r="B1238" s="384"/>
      <c r="C1238" s="419">
        <v>0</v>
      </c>
      <c r="D1238" s="420">
        <v>0</v>
      </c>
      <c r="E1238" s="421">
        <v>0</v>
      </c>
      <c r="F1238" s="386">
        <f t="shared" si="326"/>
        <v>0</v>
      </c>
      <c r="G1238" s="407"/>
      <c r="H1238" s="436">
        <f t="shared" si="327"/>
        <v>0</v>
      </c>
      <c r="I1238" s="424">
        <f t="shared" si="321"/>
        <v>0</v>
      </c>
      <c r="J1238" s="424">
        <f t="shared" si="322"/>
        <v>0</v>
      </c>
      <c r="K1238" s="390"/>
      <c r="L1238" s="404">
        <f t="shared" ref="L1238:M1270" si="329">G1238</f>
        <v>0</v>
      </c>
      <c r="M1238" s="404">
        <f t="shared" si="329"/>
        <v>0</v>
      </c>
      <c r="N1238" s="424">
        <f t="shared" si="324"/>
        <v>0</v>
      </c>
      <c r="O1238" s="424">
        <f t="shared" si="325"/>
        <v>0</v>
      </c>
      <c r="P1238" s="392"/>
      <c r="Q1238" s="612"/>
      <c r="R1238" s="394" t="str">
        <f t="shared" si="320"/>
        <v/>
      </c>
      <c r="S1238" s="394" t="str">
        <f t="shared" si="328"/>
        <v/>
      </c>
    </row>
    <row r="1239" spans="1:19" ht="13.5" hidden="1" thickBot="1">
      <c r="A1239" s="418" t="s">
        <v>184</v>
      </c>
      <c r="B1239" s="384"/>
      <c r="C1239" s="419">
        <v>0</v>
      </c>
      <c r="D1239" s="420">
        <v>0</v>
      </c>
      <c r="E1239" s="421">
        <v>0</v>
      </c>
      <c r="F1239" s="386">
        <f t="shared" si="326"/>
        <v>0</v>
      </c>
      <c r="G1239" s="407"/>
      <c r="H1239" s="436">
        <f t="shared" si="327"/>
        <v>0</v>
      </c>
      <c r="I1239" s="424">
        <f t="shared" si="321"/>
        <v>0</v>
      </c>
      <c r="J1239" s="424">
        <f t="shared" si="322"/>
        <v>0</v>
      </c>
      <c r="K1239" s="390"/>
      <c r="L1239" s="404">
        <f t="shared" si="329"/>
        <v>0</v>
      </c>
      <c r="M1239" s="404">
        <f t="shared" si="329"/>
        <v>0</v>
      </c>
      <c r="N1239" s="424">
        <f t="shared" si="324"/>
        <v>0</v>
      </c>
      <c r="O1239" s="424">
        <f t="shared" si="325"/>
        <v>0</v>
      </c>
      <c r="P1239" s="392"/>
      <c r="Q1239" s="612"/>
      <c r="R1239" s="394" t="str">
        <f t="shared" si="320"/>
        <v/>
      </c>
      <c r="S1239" s="394" t="str">
        <f t="shared" si="328"/>
        <v/>
      </c>
    </row>
    <row r="1240" spans="1:19" ht="13.5" hidden="1" thickBot="1">
      <c r="A1240" s="418" t="s">
        <v>184</v>
      </c>
      <c r="B1240" s="384"/>
      <c r="C1240" s="419">
        <v>0</v>
      </c>
      <c r="D1240" s="420">
        <v>0</v>
      </c>
      <c r="E1240" s="421">
        <v>0</v>
      </c>
      <c r="F1240" s="386">
        <f t="shared" si="326"/>
        <v>0</v>
      </c>
      <c r="G1240" s="407"/>
      <c r="H1240" s="436">
        <f t="shared" si="327"/>
        <v>0</v>
      </c>
      <c r="I1240" s="424">
        <f t="shared" si="321"/>
        <v>0</v>
      </c>
      <c r="J1240" s="424">
        <f t="shared" si="322"/>
        <v>0</v>
      </c>
      <c r="K1240" s="390"/>
      <c r="L1240" s="404">
        <f t="shared" si="329"/>
        <v>0</v>
      </c>
      <c r="M1240" s="404">
        <f t="shared" si="329"/>
        <v>0</v>
      </c>
      <c r="N1240" s="424">
        <f t="shared" si="324"/>
        <v>0</v>
      </c>
      <c r="O1240" s="424">
        <f t="shared" si="325"/>
        <v>0</v>
      </c>
      <c r="P1240" s="392"/>
      <c r="Q1240" s="612"/>
      <c r="R1240" s="394" t="str">
        <f t="shared" si="320"/>
        <v/>
      </c>
      <c r="S1240" s="394" t="str">
        <f t="shared" si="328"/>
        <v/>
      </c>
    </row>
    <row r="1241" spans="1:19" ht="13.5" hidden="1" thickBot="1">
      <c r="A1241" s="418" t="s">
        <v>184</v>
      </c>
      <c r="B1241" s="384"/>
      <c r="C1241" s="419">
        <v>0</v>
      </c>
      <c r="D1241" s="420">
        <v>0</v>
      </c>
      <c r="E1241" s="421">
        <v>0</v>
      </c>
      <c r="F1241" s="386">
        <f t="shared" si="326"/>
        <v>0</v>
      </c>
      <c r="G1241" s="407"/>
      <c r="H1241" s="436">
        <f t="shared" si="327"/>
        <v>0</v>
      </c>
      <c r="I1241" s="424">
        <f t="shared" si="321"/>
        <v>0</v>
      </c>
      <c r="J1241" s="424">
        <f t="shared" si="322"/>
        <v>0</v>
      </c>
      <c r="K1241" s="390"/>
      <c r="L1241" s="404">
        <f t="shared" si="329"/>
        <v>0</v>
      </c>
      <c r="M1241" s="404">
        <f t="shared" si="329"/>
        <v>0</v>
      </c>
      <c r="N1241" s="424">
        <f t="shared" si="324"/>
        <v>0</v>
      </c>
      <c r="O1241" s="424">
        <f t="shared" si="325"/>
        <v>0</v>
      </c>
      <c r="P1241" s="392"/>
      <c r="Q1241" s="612"/>
      <c r="R1241" s="394" t="str">
        <f t="shared" si="320"/>
        <v/>
      </c>
      <c r="S1241" s="394" t="str">
        <f t="shared" si="328"/>
        <v/>
      </c>
    </row>
    <row r="1242" spans="1:19" ht="13.5" hidden="1" thickBot="1">
      <c r="A1242" s="418" t="s">
        <v>184</v>
      </c>
      <c r="B1242" s="384"/>
      <c r="C1242" s="419">
        <v>0</v>
      </c>
      <c r="D1242" s="420">
        <v>0</v>
      </c>
      <c r="E1242" s="421">
        <v>0</v>
      </c>
      <c r="F1242" s="386">
        <f t="shared" si="326"/>
        <v>0</v>
      </c>
      <c r="G1242" s="407"/>
      <c r="H1242" s="436">
        <f t="shared" si="327"/>
        <v>0</v>
      </c>
      <c r="I1242" s="424">
        <f t="shared" si="321"/>
        <v>0</v>
      </c>
      <c r="J1242" s="424">
        <f t="shared" si="322"/>
        <v>0</v>
      </c>
      <c r="K1242" s="390"/>
      <c r="L1242" s="404">
        <f t="shared" si="329"/>
        <v>0</v>
      </c>
      <c r="M1242" s="404">
        <f t="shared" si="329"/>
        <v>0</v>
      </c>
      <c r="N1242" s="424">
        <f t="shared" si="324"/>
        <v>0</v>
      </c>
      <c r="O1242" s="424">
        <f t="shared" si="325"/>
        <v>0</v>
      </c>
      <c r="P1242" s="392"/>
      <c r="Q1242" s="612"/>
      <c r="R1242" s="394" t="str">
        <f t="shared" si="320"/>
        <v/>
      </c>
      <c r="S1242" s="394" t="str">
        <f t="shared" si="328"/>
        <v/>
      </c>
    </row>
    <row r="1243" spans="1:19" ht="13.5" hidden="1" thickBot="1">
      <c r="A1243" s="418" t="s">
        <v>184</v>
      </c>
      <c r="B1243" s="384"/>
      <c r="C1243" s="419">
        <v>0</v>
      </c>
      <c r="D1243" s="420">
        <v>0</v>
      </c>
      <c r="E1243" s="421">
        <v>0</v>
      </c>
      <c r="F1243" s="386">
        <f t="shared" si="326"/>
        <v>0</v>
      </c>
      <c r="G1243" s="407"/>
      <c r="H1243" s="436">
        <f t="shared" si="327"/>
        <v>0</v>
      </c>
      <c r="I1243" s="424">
        <f t="shared" si="321"/>
        <v>0</v>
      </c>
      <c r="J1243" s="424">
        <f t="shared" si="322"/>
        <v>0</v>
      </c>
      <c r="K1243" s="390"/>
      <c r="L1243" s="404">
        <f t="shared" si="329"/>
        <v>0</v>
      </c>
      <c r="M1243" s="404">
        <f t="shared" si="329"/>
        <v>0</v>
      </c>
      <c r="N1243" s="424">
        <f t="shared" si="324"/>
        <v>0</v>
      </c>
      <c r="O1243" s="424">
        <f t="shared" si="325"/>
        <v>0</v>
      </c>
      <c r="P1243" s="392"/>
      <c r="Q1243" s="612"/>
      <c r="R1243" s="394" t="str">
        <f t="shared" si="320"/>
        <v/>
      </c>
      <c r="S1243" s="394" t="str">
        <f t="shared" si="328"/>
        <v/>
      </c>
    </row>
    <row r="1244" spans="1:19" ht="13.5" hidden="1" thickBot="1">
      <c r="A1244" s="418" t="s">
        <v>184</v>
      </c>
      <c r="B1244" s="384"/>
      <c r="C1244" s="419">
        <v>0</v>
      </c>
      <c r="D1244" s="420">
        <v>0</v>
      </c>
      <c r="E1244" s="421">
        <v>0</v>
      </c>
      <c r="F1244" s="386">
        <f t="shared" si="326"/>
        <v>0</v>
      </c>
      <c r="G1244" s="407"/>
      <c r="H1244" s="436">
        <f t="shared" si="327"/>
        <v>0</v>
      </c>
      <c r="I1244" s="424">
        <f t="shared" si="321"/>
        <v>0</v>
      </c>
      <c r="J1244" s="424">
        <f t="shared" si="322"/>
        <v>0</v>
      </c>
      <c r="K1244" s="390"/>
      <c r="L1244" s="404">
        <f t="shared" si="329"/>
        <v>0</v>
      </c>
      <c r="M1244" s="404">
        <f t="shared" si="329"/>
        <v>0</v>
      </c>
      <c r="N1244" s="424">
        <f t="shared" si="324"/>
        <v>0</v>
      </c>
      <c r="O1244" s="424">
        <f t="shared" si="325"/>
        <v>0</v>
      </c>
      <c r="P1244" s="392"/>
      <c r="Q1244" s="612"/>
      <c r="R1244" s="394" t="str">
        <f t="shared" si="320"/>
        <v/>
      </c>
      <c r="S1244" s="394" t="str">
        <f t="shared" si="328"/>
        <v/>
      </c>
    </row>
    <row r="1245" spans="1:19" ht="13.5" hidden="1" thickBot="1">
      <c r="A1245" s="418" t="s">
        <v>184</v>
      </c>
      <c r="B1245" s="384"/>
      <c r="C1245" s="419">
        <v>0</v>
      </c>
      <c r="D1245" s="420">
        <v>0</v>
      </c>
      <c r="E1245" s="421">
        <v>0</v>
      </c>
      <c r="F1245" s="386">
        <f t="shared" si="326"/>
        <v>0</v>
      </c>
      <c r="G1245" s="407"/>
      <c r="H1245" s="436">
        <f t="shared" si="327"/>
        <v>0</v>
      </c>
      <c r="I1245" s="424">
        <f t="shared" si="321"/>
        <v>0</v>
      </c>
      <c r="J1245" s="424">
        <f t="shared" si="322"/>
        <v>0</v>
      </c>
      <c r="K1245" s="390"/>
      <c r="L1245" s="404">
        <f t="shared" si="329"/>
        <v>0</v>
      </c>
      <c r="M1245" s="404">
        <f t="shared" si="329"/>
        <v>0</v>
      </c>
      <c r="N1245" s="424">
        <f t="shared" si="324"/>
        <v>0</v>
      </c>
      <c r="O1245" s="424">
        <f t="shared" si="325"/>
        <v>0</v>
      </c>
      <c r="P1245" s="392"/>
      <c r="Q1245" s="612"/>
      <c r="R1245" s="394" t="str">
        <f t="shared" si="320"/>
        <v/>
      </c>
      <c r="S1245" s="394" t="str">
        <f t="shared" si="328"/>
        <v/>
      </c>
    </row>
    <row r="1246" spans="1:19" ht="13.5" hidden="1" thickBot="1">
      <c r="A1246" s="418" t="s">
        <v>184</v>
      </c>
      <c r="B1246" s="384"/>
      <c r="C1246" s="419">
        <v>0</v>
      </c>
      <c r="D1246" s="420">
        <v>0</v>
      </c>
      <c r="E1246" s="421">
        <v>0</v>
      </c>
      <c r="F1246" s="386">
        <f t="shared" si="326"/>
        <v>0</v>
      </c>
      <c r="G1246" s="407"/>
      <c r="H1246" s="436">
        <f t="shared" si="327"/>
        <v>0</v>
      </c>
      <c r="I1246" s="424">
        <f t="shared" si="321"/>
        <v>0</v>
      </c>
      <c r="J1246" s="424">
        <f t="shared" si="322"/>
        <v>0</v>
      </c>
      <c r="K1246" s="390"/>
      <c r="L1246" s="404">
        <f t="shared" si="329"/>
        <v>0</v>
      </c>
      <c r="M1246" s="404">
        <f t="shared" si="329"/>
        <v>0</v>
      </c>
      <c r="N1246" s="424">
        <f t="shared" si="324"/>
        <v>0</v>
      </c>
      <c r="O1246" s="424">
        <f t="shared" si="325"/>
        <v>0</v>
      </c>
      <c r="P1246" s="392"/>
      <c r="Q1246" s="612"/>
      <c r="R1246" s="394" t="str">
        <f t="shared" si="320"/>
        <v/>
      </c>
      <c r="S1246" s="394" t="str">
        <f t="shared" si="328"/>
        <v/>
      </c>
    </row>
    <row r="1247" spans="1:19" ht="13.5" hidden="1" thickBot="1">
      <c r="A1247" s="418" t="s">
        <v>184</v>
      </c>
      <c r="B1247" s="384"/>
      <c r="C1247" s="419">
        <v>0</v>
      </c>
      <c r="D1247" s="420">
        <v>0</v>
      </c>
      <c r="E1247" s="421">
        <v>0</v>
      </c>
      <c r="F1247" s="386">
        <f t="shared" si="326"/>
        <v>0</v>
      </c>
      <c r="G1247" s="407"/>
      <c r="H1247" s="436">
        <f t="shared" si="327"/>
        <v>0</v>
      </c>
      <c r="I1247" s="424">
        <f t="shared" si="321"/>
        <v>0</v>
      </c>
      <c r="J1247" s="424">
        <f t="shared" si="322"/>
        <v>0</v>
      </c>
      <c r="K1247" s="390"/>
      <c r="L1247" s="404">
        <f t="shared" si="329"/>
        <v>0</v>
      </c>
      <c r="M1247" s="404">
        <f t="shared" si="329"/>
        <v>0</v>
      </c>
      <c r="N1247" s="424">
        <f t="shared" si="324"/>
        <v>0</v>
      </c>
      <c r="O1247" s="424">
        <f t="shared" si="325"/>
        <v>0</v>
      </c>
      <c r="P1247" s="392"/>
      <c r="Q1247" s="612"/>
      <c r="R1247" s="394" t="str">
        <f t="shared" si="320"/>
        <v/>
      </c>
      <c r="S1247" s="394" t="str">
        <f t="shared" si="328"/>
        <v/>
      </c>
    </row>
    <row r="1248" spans="1:19" ht="13.5" hidden="1" thickBot="1">
      <c r="A1248" s="418" t="s">
        <v>184</v>
      </c>
      <c r="B1248" s="384"/>
      <c r="C1248" s="419">
        <v>0</v>
      </c>
      <c r="D1248" s="420">
        <v>0</v>
      </c>
      <c r="E1248" s="421">
        <v>0</v>
      </c>
      <c r="F1248" s="386">
        <f t="shared" si="326"/>
        <v>0</v>
      </c>
      <c r="G1248" s="407"/>
      <c r="H1248" s="436">
        <f t="shared" si="327"/>
        <v>0</v>
      </c>
      <c r="I1248" s="424">
        <f t="shared" si="321"/>
        <v>0</v>
      </c>
      <c r="J1248" s="424">
        <f t="shared" si="322"/>
        <v>0</v>
      </c>
      <c r="K1248" s="390"/>
      <c r="L1248" s="404">
        <f t="shared" si="329"/>
        <v>0</v>
      </c>
      <c r="M1248" s="404">
        <f t="shared" si="329"/>
        <v>0</v>
      </c>
      <c r="N1248" s="424">
        <f t="shared" si="324"/>
        <v>0</v>
      </c>
      <c r="O1248" s="424">
        <f t="shared" si="325"/>
        <v>0</v>
      </c>
      <c r="P1248" s="392"/>
      <c r="Q1248" s="612"/>
      <c r="R1248" s="394" t="str">
        <f t="shared" si="320"/>
        <v/>
      </c>
      <c r="S1248" s="394" t="str">
        <f t="shared" si="328"/>
        <v/>
      </c>
    </row>
    <row r="1249" spans="1:19" ht="13.5" hidden="1" thickBot="1">
      <c r="A1249" s="418" t="s">
        <v>184</v>
      </c>
      <c r="B1249" s="384"/>
      <c r="C1249" s="419">
        <v>0</v>
      </c>
      <c r="D1249" s="420">
        <v>0</v>
      </c>
      <c r="E1249" s="421">
        <v>0</v>
      </c>
      <c r="F1249" s="386">
        <f t="shared" si="326"/>
        <v>0</v>
      </c>
      <c r="G1249" s="407"/>
      <c r="H1249" s="436">
        <f t="shared" si="327"/>
        <v>0</v>
      </c>
      <c r="I1249" s="424">
        <f t="shared" si="321"/>
        <v>0</v>
      </c>
      <c r="J1249" s="424">
        <f t="shared" si="322"/>
        <v>0</v>
      </c>
      <c r="K1249" s="390"/>
      <c r="L1249" s="404">
        <f t="shared" si="329"/>
        <v>0</v>
      </c>
      <c r="M1249" s="404">
        <f t="shared" si="329"/>
        <v>0</v>
      </c>
      <c r="N1249" s="424">
        <f t="shared" si="324"/>
        <v>0</v>
      </c>
      <c r="O1249" s="424">
        <f t="shared" si="325"/>
        <v>0</v>
      </c>
      <c r="P1249" s="392"/>
      <c r="Q1249" s="612"/>
      <c r="R1249" s="394" t="str">
        <f t="shared" si="320"/>
        <v/>
      </c>
      <c r="S1249" s="394" t="str">
        <f t="shared" si="328"/>
        <v/>
      </c>
    </row>
    <row r="1250" spans="1:19" ht="13.5" hidden="1" thickBot="1">
      <c r="A1250" s="418" t="s">
        <v>184</v>
      </c>
      <c r="B1250" s="384"/>
      <c r="C1250" s="419">
        <v>0</v>
      </c>
      <c r="D1250" s="420">
        <v>0</v>
      </c>
      <c r="E1250" s="421">
        <v>0</v>
      </c>
      <c r="F1250" s="386">
        <f t="shared" si="326"/>
        <v>0</v>
      </c>
      <c r="G1250" s="407"/>
      <c r="H1250" s="436">
        <f t="shared" si="327"/>
        <v>0</v>
      </c>
      <c r="I1250" s="424">
        <f t="shared" si="321"/>
        <v>0</v>
      </c>
      <c r="J1250" s="424">
        <f t="shared" si="322"/>
        <v>0</v>
      </c>
      <c r="K1250" s="390"/>
      <c r="L1250" s="404">
        <f t="shared" si="329"/>
        <v>0</v>
      </c>
      <c r="M1250" s="404">
        <f t="shared" si="329"/>
        <v>0</v>
      </c>
      <c r="N1250" s="424">
        <f t="shared" si="324"/>
        <v>0</v>
      </c>
      <c r="O1250" s="424">
        <f t="shared" si="325"/>
        <v>0</v>
      </c>
      <c r="P1250" s="392"/>
      <c r="Q1250" s="612"/>
      <c r="R1250" s="394" t="str">
        <f t="shared" si="320"/>
        <v/>
      </c>
      <c r="S1250" s="394" t="str">
        <f t="shared" si="328"/>
        <v/>
      </c>
    </row>
    <row r="1251" spans="1:19" ht="13.5" hidden="1" thickBot="1">
      <c r="A1251" s="418" t="s">
        <v>184</v>
      </c>
      <c r="B1251" s="384"/>
      <c r="C1251" s="419">
        <v>0</v>
      </c>
      <c r="D1251" s="420">
        <v>0</v>
      </c>
      <c r="E1251" s="421">
        <v>0</v>
      </c>
      <c r="F1251" s="386">
        <f t="shared" si="326"/>
        <v>0</v>
      </c>
      <c r="G1251" s="407"/>
      <c r="H1251" s="436">
        <f t="shared" si="327"/>
        <v>0</v>
      </c>
      <c r="I1251" s="424">
        <f t="shared" si="321"/>
        <v>0</v>
      </c>
      <c r="J1251" s="424">
        <f t="shared" si="322"/>
        <v>0</v>
      </c>
      <c r="K1251" s="390"/>
      <c r="L1251" s="404">
        <f t="shared" si="329"/>
        <v>0</v>
      </c>
      <c r="M1251" s="404">
        <f t="shared" si="329"/>
        <v>0</v>
      </c>
      <c r="N1251" s="424">
        <f t="shared" si="324"/>
        <v>0</v>
      </c>
      <c r="O1251" s="424">
        <f t="shared" si="325"/>
        <v>0</v>
      </c>
      <c r="P1251" s="392"/>
      <c r="Q1251" s="612"/>
      <c r="R1251" s="394" t="str">
        <f t="shared" si="320"/>
        <v/>
      </c>
      <c r="S1251" s="394" t="str">
        <f t="shared" si="328"/>
        <v/>
      </c>
    </row>
    <row r="1252" spans="1:19" ht="13.5" hidden="1" thickBot="1">
      <c r="A1252" s="418" t="s">
        <v>184</v>
      </c>
      <c r="B1252" s="384"/>
      <c r="C1252" s="419">
        <v>0</v>
      </c>
      <c r="D1252" s="420">
        <v>0</v>
      </c>
      <c r="E1252" s="421">
        <v>0</v>
      </c>
      <c r="F1252" s="386">
        <f t="shared" si="326"/>
        <v>0</v>
      </c>
      <c r="G1252" s="407"/>
      <c r="H1252" s="436">
        <f t="shared" si="327"/>
        <v>0</v>
      </c>
      <c r="I1252" s="424">
        <f t="shared" si="321"/>
        <v>0</v>
      </c>
      <c r="J1252" s="424">
        <f t="shared" si="322"/>
        <v>0</v>
      </c>
      <c r="K1252" s="390"/>
      <c r="L1252" s="404">
        <f t="shared" si="329"/>
        <v>0</v>
      </c>
      <c r="M1252" s="404">
        <f t="shared" si="329"/>
        <v>0</v>
      </c>
      <c r="N1252" s="424">
        <f t="shared" si="324"/>
        <v>0</v>
      </c>
      <c r="O1252" s="424">
        <f t="shared" si="325"/>
        <v>0</v>
      </c>
      <c r="P1252" s="392"/>
      <c r="Q1252" s="612"/>
      <c r="R1252" s="394" t="str">
        <f t="shared" si="320"/>
        <v/>
      </c>
      <c r="S1252" s="394" t="str">
        <f t="shared" si="328"/>
        <v/>
      </c>
    </row>
    <row r="1253" spans="1:19" ht="13.5" hidden="1" thickBot="1">
      <c r="A1253" s="418" t="s">
        <v>184</v>
      </c>
      <c r="B1253" s="384"/>
      <c r="C1253" s="419">
        <v>0</v>
      </c>
      <c r="D1253" s="420">
        <v>0</v>
      </c>
      <c r="E1253" s="421">
        <v>0</v>
      </c>
      <c r="F1253" s="386">
        <f t="shared" si="326"/>
        <v>0</v>
      </c>
      <c r="G1253" s="407"/>
      <c r="H1253" s="436">
        <f t="shared" si="327"/>
        <v>0</v>
      </c>
      <c r="I1253" s="424">
        <f t="shared" si="321"/>
        <v>0</v>
      </c>
      <c r="J1253" s="424">
        <f t="shared" si="322"/>
        <v>0</v>
      </c>
      <c r="K1253" s="390"/>
      <c r="L1253" s="404">
        <f t="shared" si="329"/>
        <v>0</v>
      </c>
      <c r="M1253" s="404">
        <f t="shared" si="329"/>
        <v>0</v>
      </c>
      <c r="N1253" s="424">
        <f t="shared" si="324"/>
        <v>0</v>
      </c>
      <c r="O1253" s="424">
        <f t="shared" si="325"/>
        <v>0</v>
      </c>
      <c r="P1253" s="392"/>
      <c r="Q1253" s="612"/>
      <c r="R1253" s="394" t="str">
        <f t="shared" si="320"/>
        <v/>
      </c>
      <c r="S1253" s="394" t="str">
        <f t="shared" si="328"/>
        <v/>
      </c>
    </row>
    <row r="1254" spans="1:19" ht="13.5" hidden="1" thickBot="1">
      <c r="A1254" s="418" t="s">
        <v>184</v>
      </c>
      <c r="B1254" s="384"/>
      <c r="C1254" s="419">
        <v>0</v>
      </c>
      <c r="D1254" s="420">
        <v>0</v>
      </c>
      <c r="E1254" s="421">
        <v>0</v>
      </c>
      <c r="F1254" s="386">
        <f t="shared" si="326"/>
        <v>0</v>
      </c>
      <c r="G1254" s="407"/>
      <c r="H1254" s="436">
        <f t="shared" si="327"/>
        <v>0</v>
      </c>
      <c r="I1254" s="424">
        <f t="shared" si="321"/>
        <v>0</v>
      </c>
      <c r="J1254" s="424">
        <f t="shared" si="322"/>
        <v>0</v>
      </c>
      <c r="K1254" s="390"/>
      <c r="L1254" s="404">
        <f t="shared" si="329"/>
        <v>0</v>
      </c>
      <c r="M1254" s="404">
        <f t="shared" si="329"/>
        <v>0</v>
      </c>
      <c r="N1254" s="424">
        <f t="shared" si="324"/>
        <v>0</v>
      </c>
      <c r="O1254" s="424">
        <f t="shared" si="325"/>
        <v>0</v>
      </c>
      <c r="P1254" s="392"/>
      <c r="Q1254" s="612"/>
      <c r="R1254" s="394" t="str">
        <f t="shared" si="320"/>
        <v/>
      </c>
      <c r="S1254" s="394" t="str">
        <f t="shared" si="328"/>
        <v/>
      </c>
    </row>
    <row r="1255" spans="1:19" ht="13.5" hidden="1" thickBot="1">
      <c r="A1255" s="418" t="s">
        <v>184</v>
      </c>
      <c r="B1255" s="384"/>
      <c r="C1255" s="419">
        <v>0</v>
      </c>
      <c r="D1255" s="420">
        <v>0</v>
      </c>
      <c r="E1255" s="421">
        <v>0</v>
      </c>
      <c r="F1255" s="386">
        <f t="shared" si="326"/>
        <v>0</v>
      </c>
      <c r="G1255" s="407"/>
      <c r="H1255" s="436">
        <f t="shared" si="327"/>
        <v>0</v>
      </c>
      <c r="I1255" s="424">
        <f t="shared" si="321"/>
        <v>0</v>
      </c>
      <c r="J1255" s="424">
        <f t="shared" si="322"/>
        <v>0</v>
      </c>
      <c r="K1255" s="390"/>
      <c r="L1255" s="404">
        <f t="shared" si="329"/>
        <v>0</v>
      </c>
      <c r="M1255" s="404">
        <f t="shared" si="329"/>
        <v>0</v>
      </c>
      <c r="N1255" s="424">
        <f t="shared" si="324"/>
        <v>0</v>
      </c>
      <c r="O1255" s="424">
        <f t="shared" si="325"/>
        <v>0</v>
      </c>
      <c r="P1255" s="392"/>
      <c r="Q1255" s="612"/>
      <c r="R1255" s="394" t="str">
        <f t="shared" si="320"/>
        <v/>
      </c>
      <c r="S1255" s="394" t="str">
        <f t="shared" si="328"/>
        <v/>
      </c>
    </row>
    <row r="1256" spans="1:19" ht="13.5" hidden="1" thickBot="1">
      <c r="A1256" s="418" t="s">
        <v>184</v>
      </c>
      <c r="B1256" s="384"/>
      <c r="C1256" s="419">
        <v>0</v>
      </c>
      <c r="D1256" s="420">
        <v>0</v>
      </c>
      <c r="E1256" s="421">
        <v>0</v>
      </c>
      <c r="F1256" s="386">
        <f t="shared" si="326"/>
        <v>0</v>
      </c>
      <c r="G1256" s="407"/>
      <c r="H1256" s="436">
        <f t="shared" si="327"/>
        <v>0</v>
      </c>
      <c r="I1256" s="424">
        <f t="shared" si="321"/>
        <v>0</v>
      </c>
      <c r="J1256" s="424">
        <f t="shared" si="322"/>
        <v>0</v>
      </c>
      <c r="K1256" s="390"/>
      <c r="L1256" s="404">
        <f t="shared" si="329"/>
        <v>0</v>
      </c>
      <c r="M1256" s="404">
        <f t="shared" si="329"/>
        <v>0</v>
      </c>
      <c r="N1256" s="424">
        <f t="shared" si="324"/>
        <v>0</v>
      </c>
      <c r="O1256" s="424">
        <f t="shared" si="325"/>
        <v>0</v>
      </c>
      <c r="P1256" s="392"/>
      <c r="Q1256" s="612"/>
      <c r="R1256" s="394" t="str">
        <f t="shared" si="320"/>
        <v/>
      </c>
      <c r="S1256" s="394" t="str">
        <f t="shared" si="328"/>
        <v/>
      </c>
    </row>
    <row r="1257" spans="1:19" ht="13.5" hidden="1" thickBot="1">
      <c r="A1257" s="418" t="s">
        <v>184</v>
      </c>
      <c r="B1257" s="384"/>
      <c r="C1257" s="419">
        <v>0</v>
      </c>
      <c r="D1257" s="420">
        <v>0</v>
      </c>
      <c r="E1257" s="421">
        <v>0</v>
      </c>
      <c r="F1257" s="386">
        <f t="shared" si="326"/>
        <v>0</v>
      </c>
      <c r="G1257" s="407"/>
      <c r="H1257" s="436">
        <f t="shared" si="327"/>
        <v>0</v>
      </c>
      <c r="I1257" s="424">
        <f t="shared" si="321"/>
        <v>0</v>
      </c>
      <c r="J1257" s="424">
        <f t="shared" si="322"/>
        <v>0</v>
      </c>
      <c r="K1257" s="390"/>
      <c r="L1257" s="404">
        <f t="shared" si="329"/>
        <v>0</v>
      </c>
      <c r="M1257" s="404">
        <f t="shared" si="329"/>
        <v>0</v>
      </c>
      <c r="N1257" s="424">
        <f t="shared" si="324"/>
        <v>0</v>
      </c>
      <c r="O1257" s="424">
        <f t="shared" si="325"/>
        <v>0</v>
      </c>
      <c r="P1257" s="392"/>
      <c r="Q1257" s="612"/>
      <c r="R1257" s="394" t="str">
        <f t="shared" si="320"/>
        <v/>
      </c>
      <c r="S1257" s="394" t="str">
        <f t="shared" si="328"/>
        <v/>
      </c>
    </row>
    <row r="1258" spans="1:19" ht="13.5" hidden="1" thickBot="1">
      <c r="A1258" s="418" t="s">
        <v>184</v>
      </c>
      <c r="B1258" s="384"/>
      <c r="C1258" s="419">
        <v>0</v>
      </c>
      <c r="D1258" s="420">
        <v>0</v>
      </c>
      <c r="E1258" s="421">
        <v>0</v>
      </c>
      <c r="F1258" s="386">
        <f t="shared" si="326"/>
        <v>0</v>
      </c>
      <c r="G1258" s="407"/>
      <c r="H1258" s="436">
        <f t="shared" si="327"/>
        <v>0</v>
      </c>
      <c r="I1258" s="424">
        <f t="shared" si="321"/>
        <v>0</v>
      </c>
      <c r="J1258" s="424">
        <f t="shared" si="322"/>
        <v>0</v>
      </c>
      <c r="K1258" s="390"/>
      <c r="L1258" s="404">
        <f t="shared" si="329"/>
        <v>0</v>
      </c>
      <c r="M1258" s="404">
        <f t="shared" si="329"/>
        <v>0</v>
      </c>
      <c r="N1258" s="424">
        <f t="shared" si="324"/>
        <v>0</v>
      </c>
      <c r="O1258" s="424">
        <f t="shared" si="325"/>
        <v>0</v>
      </c>
      <c r="P1258" s="392"/>
      <c r="Q1258" s="612"/>
      <c r="R1258" s="394" t="str">
        <f t="shared" si="320"/>
        <v/>
      </c>
      <c r="S1258" s="394" t="str">
        <f t="shared" si="328"/>
        <v/>
      </c>
    </row>
    <row r="1259" spans="1:19" ht="13.5" hidden="1" thickBot="1">
      <c r="A1259" s="418" t="s">
        <v>184</v>
      </c>
      <c r="B1259" s="384"/>
      <c r="C1259" s="419">
        <v>0</v>
      </c>
      <c r="D1259" s="420">
        <v>0</v>
      </c>
      <c r="E1259" s="421">
        <v>0</v>
      </c>
      <c r="F1259" s="386">
        <f t="shared" si="326"/>
        <v>0</v>
      </c>
      <c r="G1259" s="407"/>
      <c r="H1259" s="436">
        <f t="shared" si="327"/>
        <v>0</v>
      </c>
      <c r="I1259" s="424">
        <f t="shared" si="321"/>
        <v>0</v>
      </c>
      <c r="J1259" s="424">
        <f t="shared" si="322"/>
        <v>0</v>
      </c>
      <c r="K1259" s="390"/>
      <c r="L1259" s="404">
        <f t="shared" si="329"/>
        <v>0</v>
      </c>
      <c r="M1259" s="404">
        <f t="shared" si="329"/>
        <v>0</v>
      </c>
      <c r="N1259" s="424">
        <f t="shared" si="324"/>
        <v>0</v>
      </c>
      <c r="O1259" s="424">
        <f t="shared" si="325"/>
        <v>0</v>
      </c>
      <c r="P1259" s="392"/>
      <c r="Q1259" s="612"/>
      <c r="R1259" s="394" t="str">
        <f t="shared" si="320"/>
        <v/>
      </c>
      <c r="S1259" s="394" t="str">
        <f t="shared" si="328"/>
        <v/>
      </c>
    </row>
    <row r="1260" spans="1:19" ht="13.5" hidden="1" thickBot="1">
      <c r="A1260" s="418" t="s">
        <v>184</v>
      </c>
      <c r="B1260" s="384"/>
      <c r="C1260" s="419">
        <v>0</v>
      </c>
      <c r="D1260" s="420">
        <v>0</v>
      </c>
      <c r="E1260" s="421">
        <v>0</v>
      </c>
      <c r="F1260" s="386">
        <f t="shared" si="326"/>
        <v>0</v>
      </c>
      <c r="G1260" s="407"/>
      <c r="H1260" s="436">
        <f t="shared" si="327"/>
        <v>0</v>
      </c>
      <c r="I1260" s="424">
        <f t="shared" si="321"/>
        <v>0</v>
      </c>
      <c r="J1260" s="424">
        <f t="shared" si="322"/>
        <v>0</v>
      </c>
      <c r="K1260" s="390"/>
      <c r="L1260" s="404">
        <f t="shared" si="329"/>
        <v>0</v>
      </c>
      <c r="M1260" s="404">
        <f t="shared" si="329"/>
        <v>0</v>
      </c>
      <c r="N1260" s="424">
        <f t="shared" si="324"/>
        <v>0</v>
      </c>
      <c r="O1260" s="424">
        <f t="shared" si="325"/>
        <v>0</v>
      </c>
      <c r="P1260" s="392"/>
      <c r="Q1260" s="612"/>
      <c r="R1260" s="394" t="str">
        <f t="shared" si="320"/>
        <v/>
      </c>
      <c r="S1260" s="394" t="str">
        <f t="shared" si="328"/>
        <v/>
      </c>
    </row>
    <row r="1261" spans="1:19" ht="13.5" hidden="1" thickBot="1">
      <c r="A1261" s="418" t="s">
        <v>184</v>
      </c>
      <c r="B1261" s="384"/>
      <c r="C1261" s="419">
        <v>0</v>
      </c>
      <c r="D1261" s="420">
        <v>0</v>
      </c>
      <c r="E1261" s="421">
        <v>0</v>
      </c>
      <c r="F1261" s="386">
        <f t="shared" si="326"/>
        <v>0</v>
      </c>
      <c r="G1261" s="407"/>
      <c r="H1261" s="436">
        <f t="shared" si="327"/>
        <v>0</v>
      </c>
      <c r="I1261" s="424">
        <f t="shared" si="321"/>
        <v>0</v>
      </c>
      <c r="J1261" s="424">
        <f t="shared" si="322"/>
        <v>0</v>
      </c>
      <c r="K1261" s="390"/>
      <c r="L1261" s="404">
        <f t="shared" si="329"/>
        <v>0</v>
      </c>
      <c r="M1261" s="404">
        <f t="shared" si="329"/>
        <v>0</v>
      </c>
      <c r="N1261" s="424">
        <f t="shared" si="324"/>
        <v>0</v>
      </c>
      <c r="O1261" s="424">
        <f t="shared" si="325"/>
        <v>0</v>
      </c>
      <c r="P1261" s="392"/>
      <c r="Q1261" s="612"/>
      <c r="R1261" s="394" t="str">
        <f t="shared" si="320"/>
        <v/>
      </c>
      <c r="S1261" s="394" t="str">
        <f t="shared" si="328"/>
        <v/>
      </c>
    </row>
    <row r="1262" spans="1:19" ht="13.5" hidden="1" thickBot="1">
      <c r="A1262" s="418" t="s">
        <v>184</v>
      </c>
      <c r="B1262" s="384"/>
      <c r="C1262" s="419">
        <v>0</v>
      </c>
      <c r="D1262" s="420">
        <v>0</v>
      </c>
      <c r="E1262" s="421">
        <v>0</v>
      </c>
      <c r="F1262" s="386">
        <f t="shared" si="326"/>
        <v>0</v>
      </c>
      <c r="G1262" s="407"/>
      <c r="H1262" s="436">
        <f t="shared" si="327"/>
        <v>0</v>
      </c>
      <c r="I1262" s="424">
        <f t="shared" si="321"/>
        <v>0</v>
      </c>
      <c r="J1262" s="424">
        <f t="shared" si="322"/>
        <v>0</v>
      </c>
      <c r="K1262" s="390"/>
      <c r="L1262" s="404">
        <f t="shared" si="329"/>
        <v>0</v>
      </c>
      <c r="M1262" s="404">
        <f t="shared" si="329"/>
        <v>0</v>
      </c>
      <c r="N1262" s="424">
        <f t="shared" si="324"/>
        <v>0</v>
      </c>
      <c r="O1262" s="424">
        <f t="shared" si="325"/>
        <v>0</v>
      </c>
      <c r="P1262" s="392"/>
      <c r="Q1262" s="612"/>
      <c r="R1262" s="394" t="str">
        <f t="shared" si="320"/>
        <v/>
      </c>
      <c r="S1262" s="394" t="str">
        <f t="shared" si="328"/>
        <v/>
      </c>
    </row>
    <row r="1263" spans="1:19" ht="13.5" hidden="1" thickBot="1">
      <c r="A1263" s="418" t="s">
        <v>184</v>
      </c>
      <c r="B1263" s="384"/>
      <c r="C1263" s="419">
        <v>0</v>
      </c>
      <c r="D1263" s="420">
        <v>0</v>
      </c>
      <c r="E1263" s="421">
        <v>0</v>
      </c>
      <c r="F1263" s="386">
        <f t="shared" si="326"/>
        <v>0</v>
      </c>
      <c r="G1263" s="407"/>
      <c r="H1263" s="436">
        <f t="shared" si="327"/>
        <v>0</v>
      </c>
      <c r="I1263" s="424">
        <f t="shared" si="321"/>
        <v>0</v>
      </c>
      <c r="J1263" s="424">
        <f t="shared" si="322"/>
        <v>0</v>
      </c>
      <c r="K1263" s="390"/>
      <c r="L1263" s="404">
        <f t="shared" si="329"/>
        <v>0</v>
      </c>
      <c r="M1263" s="404">
        <f t="shared" si="329"/>
        <v>0</v>
      </c>
      <c r="N1263" s="424">
        <f t="shared" si="324"/>
        <v>0</v>
      </c>
      <c r="O1263" s="424">
        <f t="shared" si="325"/>
        <v>0</v>
      </c>
      <c r="P1263" s="392"/>
      <c r="Q1263" s="612"/>
      <c r="R1263" s="394" t="str">
        <f t="shared" si="320"/>
        <v/>
      </c>
      <c r="S1263" s="394" t="str">
        <f t="shared" si="328"/>
        <v/>
      </c>
    </row>
    <row r="1264" spans="1:19" ht="13.5" hidden="1" thickBot="1">
      <c r="A1264" s="418" t="s">
        <v>184</v>
      </c>
      <c r="B1264" s="384"/>
      <c r="C1264" s="419">
        <v>0</v>
      </c>
      <c r="D1264" s="420">
        <v>0</v>
      </c>
      <c r="E1264" s="421">
        <v>0</v>
      </c>
      <c r="F1264" s="386">
        <f t="shared" si="326"/>
        <v>0</v>
      </c>
      <c r="G1264" s="407"/>
      <c r="H1264" s="436">
        <f t="shared" si="327"/>
        <v>0</v>
      </c>
      <c r="I1264" s="424">
        <f t="shared" si="321"/>
        <v>0</v>
      </c>
      <c r="J1264" s="424">
        <f t="shared" si="322"/>
        <v>0</v>
      </c>
      <c r="K1264" s="390"/>
      <c r="L1264" s="404">
        <f t="shared" si="329"/>
        <v>0</v>
      </c>
      <c r="M1264" s="404">
        <f t="shared" si="329"/>
        <v>0</v>
      </c>
      <c r="N1264" s="424">
        <f t="shared" si="324"/>
        <v>0</v>
      </c>
      <c r="O1264" s="424">
        <f t="shared" si="325"/>
        <v>0</v>
      </c>
      <c r="P1264" s="392"/>
      <c r="Q1264" s="612"/>
      <c r="R1264" s="394" t="str">
        <f t="shared" si="320"/>
        <v/>
      </c>
      <c r="S1264" s="394" t="str">
        <f t="shared" si="328"/>
        <v/>
      </c>
    </row>
    <row r="1265" spans="1:19" ht="13.5" hidden="1" thickBot="1">
      <c r="A1265" s="418" t="s">
        <v>184</v>
      </c>
      <c r="B1265" s="384"/>
      <c r="C1265" s="419">
        <v>0</v>
      </c>
      <c r="D1265" s="420">
        <v>0</v>
      </c>
      <c r="E1265" s="421">
        <v>0</v>
      </c>
      <c r="F1265" s="386">
        <f t="shared" si="326"/>
        <v>0</v>
      </c>
      <c r="G1265" s="407"/>
      <c r="H1265" s="436">
        <f t="shared" si="327"/>
        <v>0</v>
      </c>
      <c r="I1265" s="424">
        <f t="shared" si="321"/>
        <v>0</v>
      </c>
      <c r="J1265" s="424">
        <f t="shared" si="322"/>
        <v>0</v>
      </c>
      <c r="K1265" s="390"/>
      <c r="L1265" s="404">
        <f t="shared" si="329"/>
        <v>0</v>
      </c>
      <c r="M1265" s="404">
        <f t="shared" si="329"/>
        <v>0</v>
      </c>
      <c r="N1265" s="424">
        <f t="shared" si="324"/>
        <v>0</v>
      </c>
      <c r="O1265" s="424">
        <f t="shared" si="325"/>
        <v>0</v>
      </c>
      <c r="P1265" s="392"/>
      <c r="Q1265" s="612"/>
      <c r="R1265" s="394" t="str">
        <f t="shared" si="320"/>
        <v/>
      </c>
      <c r="S1265" s="394" t="str">
        <f t="shared" si="328"/>
        <v/>
      </c>
    </row>
    <row r="1266" spans="1:19" ht="13.5" hidden="1" thickBot="1">
      <c r="A1266" s="418" t="s">
        <v>184</v>
      </c>
      <c r="B1266" s="384"/>
      <c r="C1266" s="419">
        <v>0</v>
      </c>
      <c r="D1266" s="420">
        <v>0</v>
      </c>
      <c r="E1266" s="421">
        <v>0</v>
      </c>
      <c r="F1266" s="386">
        <f t="shared" si="326"/>
        <v>0</v>
      </c>
      <c r="G1266" s="407"/>
      <c r="H1266" s="436">
        <f t="shared" si="327"/>
        <v>0</v>
      </c>
      <c r="I1266" s="424">
        <f t="shared" si="321"/>
        <v>0</v>
      </c>
      <c r="J1266" s="424">
        <f t="shared" si="322"/>
        <v>0</v>
      </c>
      <c r="K1266" s="390"/>
      <c r="L1266" s="404">
        <f t="shared" si="329"/>
        <v>0</v>
      </c>
      <c r="M1266" s="404">
        <f t="shared" si="329"/>
        <v>0</v>
      </c>
      <c r="N1266" s="424">
        <f t="shared" si="324"/>
        <v>0</v>
      </c>
      <c r="O1266" s="424">
        <f t="shared" si="325"/>
        <v>0</v>
      </c>
      <c r="P1266" s="392"/>
      <c r="Q1266" s="612"/>
      <c r="R1266" s="394" t="str">
        <f t="shared" si="320"/>
        <v/>
      </c>
      <c r="S1266" s="394" t="str">
        <f t="shared" si="328"/>
        <v/>
      </c>
    </row>
    <row r="1267" spans="1:19" ht="13.5" hidden="1" thickBot="1">
      <c r="A1267" s="418" t="s">
        <v>184</v>
      </c>
      <c r="B1267" s="384"/>
      <c r="C1267" s="419">
        <v>0</v>
      </c>
      <c r="D1267" s="420">
        <v>0</v>
      </c>
      <c r="E1267" s="421">
        <v>0</v>
      </c>
      <c r="F1267" s="386">
        <f t="shared" si="326"/>
        <v>0</v>
      </c>
      <c r="G1267" s="407"/>
      <c r="H1267" s="436">
        <f t="shared" si="327"/>
        <v>0</v>
      </c>
      <c r="I1267" s="424">
        <f t="shared" si="321"/>
        <v>0</v>
      </c>
      <c r="J1267" s="424">
        <f t="shared" si="322"/>
        <v>0</v>
      </c>
      <c r="K1267" s="390"/>
      <c r="L1267" s="404">
        <f t="shared" si="329"/>
        <v>0</v>
      </c>
      <c r="M1267" s="404">
        <f t="shared" si="329"/>
        <v>0</v>
      </c>
      <c r="N1267" s="424">
        <f t="shared" si="324"/>
        <v>0</v>
      </c>
      <c r="O1267" s="424">
        <f t="shared" si="325"/>
        <v>0</v>
      </c>
      <c r="P1267" s="392"/>
      <c r="Q1267" s="612"/>
      <c r="R1267" s="394" t="str">
        <f t="shared" si="320"/>
        <v/>
      </c>
      <c r="S1267" s="394" t="str">
        <f t="shared" si="328"/>
        <v/>
      </c>
    </row>
    <row r="1268" spans="1:19" ht="13.5" hidden="1" thickBot="1">
      <c r="A1268" s="418" t="s">
        <v>184</v>
      </c>
      <c r="B1268" s="384"/>
      <c r="C1268" s="419">
        <v>0</v>
      </c>
      <c r="D1268" s="420">
        <v>0</v>
      </c>
      <c r="E1268" s="421">
        <v>0</v>
      </c>
      <c r="F1268" s="386">
        <f t="shared" si="326"/>
        <v>0</v>
      </c>
      <c r="G1268" s="407"/>
      <c r="H1268" s="436">
        <f t="shared" si="327"/>
        <v>0</v>
      </c>
      <c r="I1268" s="424">
        <f t="shared" si="321"/>
        <v>0</v>
      </c>
      <c r="J1268" s="424">
        <f t="shared" si="322"/>
        <v>0</v>
      </c>
      <c r="K1268" s="390"/>
      <c r="L1268" s="404">
        <f t="shared" si="329"/>
        <v>0</v>
      </c>
      <c r="M1268" s="404">
        <f t="shared" si="329"/>
        <v>0</v>
      </c>
      <c r="N1268" s="424">
        <f t="shared" si="324"/>
        <v>0</v>
      </c>
      <c r="O1268" s="424">
        <f t="shared" si="325"/>
        <v>0</v>
      </c>
      <c r="P1268" s="392"/>
      <c r="Q1268" s="612"/>
      <c r="R1268" s="394" t="str">
        <f t="shared" si="320"/>
        <v/>
      </c>
      <c r="S1268" s="394" t="str">
        <f t="shared" si="328"/>
        <v/>
      </c>
    </row>
    <row r="1269" spans="1:19" ht="13.5" hidden="1" thickBot="1">
      <c r="A1269" s="418" t="s">
        <v>184</v>
      </c>
      <c r="B1269" s="384"/>
      <c r="C1269" s="419">
        <v>0</v>
      </c>
      <c r="D1269" s="420">
        <v>0</v>
      </c>
      <c r="E1269" s="421">
        <v>0</v>
      </c>
      <c r="F1269" s="386">
        <f t="shared" si="326"/>
        <v>0</v>
      </c>
      <c r="G1269" s="407"/>
      <c r="H1269" s="436">
        <f t="shared" si="327"/>
        <v>0</v>
      </c>
      <c r="I1269" s="424">
        <f t="shared" si="321"/>
        <v>0</v>
      </c>
      <c r="J1269" s="424">
        <f t="shared" si="322"/>
        <v>0</v>
      </c>
      <c r="K1269" s="390"/>
      <c r="L1269" s="404">
        <f t="shared" si="329"/>
        <v>0</v>
      </c>
      <c r="M1269" s="404">
        <f t="shared" si="329"/>
        <v>0</v>
      </c>
      <c r="N1269" s="424">
        <f t="shared" si="324"/>
        <v>0</v>
      </c>
      <c r="O1269" s="424">
        <f t="shared" si="325"/>
        <v>0</v>
      </c>
      <c r="P1269" s="392"/>
      <c r="Q1269" s="612"/>
      <c r="R1269" s="394" t="str">
        <f t="shared" ref="R1269:R1335" si="330">IF(Q1269="X","x",IF(Q1269="xx","x",IF(O1269&gt;0,"x","")))</f>
        <v/>
      </c>
      <c r="S1269" s="394" t="str">
        <f t="shared" si="328"/>
        <v/>
      </c>
    </row>
    <row r="1270" spans="1:19" ht="13.5" hidden="1" thickBot="1">
      <c r="A1270" s="425" t="s">
        <v>184</v>
      </c>
      <c r="B1270" s="384"/>
      <c r="C1270" s="419">
        <v>0</v>
      </c>
      <c r="D1270" s="420">
        <v>0</v>
      </c>
      <c r="E1270" s="426">
        <v>0</v>
      </c>
      <c r="F1270" s="427">
        <f t="shared" si="326"/>
        <v>0</v>
      </c>
      <c r="G1270" s="428"/>
      <c r="H1270" s="436">
        <f t="shared" si="327"/>
        <v>0</v>
      </c>
      <c r="I1270" s="429">
        <f t="shared" ref="I1270" si="331">IF(ISBLANK(E1270),0,ROUND(F1270*G1270,2))</f>
        <v>0</v>
      </c>
      <c r="J1270" s="429">
        <f t="shared" ref="J1270" si="332">IF(ISBLANK(G1270),0,ROUND(G1270*H1270,2))</f>
        <v>0</v>
      </c>
      <c r="K1270" s="390"/>
      <c r="L1270" s="423">
        <f t="shared" si="329"/>
        <v>0</v>
      </c>
      <c r="M1270" s="423">
        <f t="shared" si="329"/>
        <v>0</v>
      </c>
      <c r="N1270" s="429">
        <f t="shared" ref="N1270" si="333">IF(ISBLANK(E1270),0,ROUND(F1270*L1270,2))</f>
        <v>0</v>
      </c>
      <c r="O1270" s="429">
        <f t="shared" ref="O1270" si="334">IF(ISBLANK(L1270),0,ROUND(L1270*M1270,2))</f>
        <v>0</v>
      </c>
      <c r="P1270" s="392"/>
      <c r="Q1270" s="612"/>
      <c r="R1270" s="394" t="str">
        <f t="shared" si="330"/>
        <v/>
      </c>
      <c r="S1270" s="394" t="str">
        <f t="shared" si="328"/>
        <v/>
      </c>
    </row>
    <row r="1271" spans="1:19" ht="13.5" thickBot="1">
      <c r="A1271" s="431" t="s">
        <v>1981</v>
      </c>
      <c r="B1271" s="432"/>
      <c r="C1271" s="510" t="s">
        <v>207</v>
      </c>
      <c r="D1271" s="433">
        <v>0</v>
      </c>
      <c r="E1271" s="614">
        <v>0</v>
      </c>
      <c r="F1271" s="435">
        <f t="shared" si="326"/>
        <v>0</v>
      </c>
      <c r="G1271" s="436"/>
      <c r="H1271" s="436">
        <f t="shared" si="327"/>
        <v>0</v>
      </c>
      <c r="I1271" s="437"/>
      <c r="J1271" s="437"/>
      <c r="K1271" s="438">
        <f>SUM(J1273:J1384)</f>
        <v>79891.520000000004</v>
      </c>
      <c r="L1271" s="436"/>
      <c r="M1271" s="436"/>
      <c r="N1271" s="437"/>
      <c r="O1271" s="439"/>
      <c r="P1271" s="438">
        <f>SUM(O1273:O1384)</f>
        <v>79891.520000000004</v>
      </c>
      <c r="Q1271" s="393" t="str">
        <f>IF(OR(K1271&gt;0,P1271&gt;0),"X","")</f>
        <v>X</v>
      </c>
      <c r="R1271" s="394" t="str">
        <f t="shared" si="330"/>
        <v>x</v>
      </c>
      <c r="S1271" s="394" t="str">
        <f t="shared" si="328"/>
        <v>x</v>
      </c>
    </row>
    <row r="1272" spans="1:19" ht="13.5" hidden="1" thickBot="1">
      <c r="A1272" s="395" t="s">
        <v>193</v>
      </c>
      <c r="B1272" s="384"/>
      <c r="C1272" s="383" t="s">
        <v>208</v>
      </c>
      <c r="D1272" s="397">
        <v>0</v>
      </c>
      <c r="E1272" s="411">
        <v>0</v>
      </c>
      <c r="F1272" s="398">
        <f t="shared" si="326"/>
        <v>0</v>
      </c>
      <c r="G1272" s="441"/>
      <c r="H1272" s="436">
        <f t="shared" si="327"/>
        <v>0</v>
      </c>
      <c r="I1272" s="443"/>
      <c r="J1272" s="444"/>
      <c r="K1272" s="390"/>
      <c r="L1272" s="441"/>
      <c r="M1272" s="442"/>
      <c r="N1272" s="443"/>
      <c r="O1272" s="444"/>
      <c r="P1272" s="392"/>
      <c r="Q1272" s="393" t="str">
        <f>IF(OR(SUM(J1273:J1281)&gt;0,SUM(O1273:O1281)&gt;0),"xx","")</f>
        <v/>
      </c>
      <c r="R1272" s="394" t="str">
        <f t="shared" si="330"/>
        <v/>
      </c>
      <c r="S1272" s="394" t="str">
        <f t="shared" si="328"/>
        <v/>
      </c>
    </row>
    <row r="1273" spans="1:19" ht="26.25" hidden="1" thickBot="1">
      <c r="A1273" s="395">
        <v>97623</v>
      </c>
      <c r="B1273" s="384" t="s">
        <v>3293</v>
      </c>
      <c r="C1273" s="400" t="s">
        <v>2446</v>
      </c>
      <c r="D1273" s="384" t="str">
        <f>VLOOKUP(A1273,[3]cartilha!$A$1:$AN$65536,15,FALSE)</f>
        <v>M3</v>
      </c>
      <c r="E1273" s="385" t="s">
        <v>6825</v>
      </c>
      <c r="F1273" s="386">
        <f t="shared" si="326"/>
        <v>210.44</v>
      </c>
      <c r="G1273" s="402"/>
      <c r="H1273" s="436">
        <f t="shared" si="327"/>
        <v>210.44</v>
      </c>
      <c r="I1273" s="403">
        <f t="shared" ref="I1273:I1281" si="335">IF(ISBLANK(E1273),0,ROUND(F1273*G1273,2))</f>
        <v>0</v>
      </c>
      <c r="J1273" s="403">
        <f t="shared" ref="J1273:J1281" si="336">IF(ISBLANK(G1273),0,ROUND(G1273*H1273,2))</f>
        <v>0</v>
      </c>
      <c r="K1273" s="390"/>
      <c r="L1273" s="404">
        <f t="shared" ref="L1273:M1281" si="337">G1273</f>
        <v>0</v>
      </c>
      <c r="M1273" s="404">
        <f t="shared" si="337"/>
        <v>210.44</v>
      </c>
      <c r="N1273" s="405">
        <f t="shared" ref="N1273:N1281" si="338">IF(ISBLANK(E1273),0,ROUND(F1273*L1273,2))</f>
        <v>0</v>
      </c>
      <c r="O1273" s="405">
        <f t="shared" ref="O1273:O1281" si="339">IF(ISBLANK(L1273),0,ROUND(L1273*M1273,2))</f>
        <v>0</v>
      </c>
      <c r="P1273" s="392"/>
      <c r="Q1273" s="393"/>
      <c r="R1273" s="394" t="str">
        <f t="shared" si="330"/>
        <v/>
      </c>
      <c r="S1273" s="394" t="str">
        <f t="shared" si="328"/>
        <v/>
      </c>
    </row>
    <row r="1274" spans="1:19" ht="26.25" hidden="1" thickBot="1">
      <c r="A1274" s="395">
        <v>97624</v>
      </c>
      <c r="B1274" s="384" t="s">
        <v>3293</v>
      </c>
      <c r="C1274" s="400" t="s">
        <v>2447</v>
      </c>
      <c r="D1274" s="384" t="str">
        <f>VLOOKUP(A1274,[3]cartilha!$A$1:$AN$65536,15,FALSE)</f>
        <v>M3</v>
      </c>
      <c r="E1274" s="385" t="s">
        <v>6826</v>
      </c>
      <c r="F1274" s="386">
        <f t="shared" si="326"/>
        <v>129.16</v>
      </c>
      <c r="G1274" s="402"/>
      <c r="H1274" s="436">
        <f t="shared" si="327"/>
        <v>129.16</v>
      </c>
      <c r="I1274" s="403">
        <f t="shared" si="335"/>
        <v>0</v>
      </c>
      <c r="J1274" s="403">
        <f t="shared" si="336"/>
        <v>0</v>
      </c>
      <c r="K1274" s="390"/>
      <c r="L1274" s="404">
        <f t="shared" si="337"/>
        <v>0</v>
      </c>
      <c r="M1274" s="404">
        <f t="shared" si="337"/>
        <v>129.16</v>
      </c>
      <c r="N1274" s="405">
        <f t="shared" si="338"/>
        <v>0</v>
      </c>
      <c r="O1274" s="405">
        <f t="shared" si="339"/>
        <v>0</v>
      </c>
      <c r="P1274" s="392"/>
      <c r="Q1274" s="393"/>
      <c r="R1274" s="394" t="str">
        <f t="shared" si="330"/>
        <v/>
      </c>
      <c r="S1274" s="394" t="str">
        <f t="shared" si="328"/>
        <v/>
      </c>
    </row>
    <row r="1275" spans="1:19" ht="13.5" hidden="1" thickBot="1">
      <c r="A1275" s="399" t="s">
        <v>3850</v>
      </c>
      <c r="B1275" s="384" t="s">
        <v>6019</v>
      </c>
      <c r="C1275" s="400" t="s">
        <v>12222</v>
      </c>
      <c r="D1275" s="384" t="s">
        <v>171</v>
      </c>
      <c r="E1275" s="401">
        <v>314.31</v>
      </c>
      <c r="F1275" s="386">
        <f t="shared" si="326"/>
        <v>377.36</v>
      </c>
      <c r="G1275" s="402"/>
      <c r="H1275" s="436">
        <f t="shared" si="327"/>
        <v>377.36</v>
      </c>
      <c r="I1275" s="403">
        <f t="shared" si="335"/>
        <v>0</v>
      </c>
      <c r="J1275" s="403">
        <f t="shared" si="336"/>
        <v>0</v>
      </c>
      <c r="K1275" s="390"/>
      <c r="L1275" s="404">
        <f t="shared" si="337"/>
        <v>0</v>
      </c>
      <c r="M1275" s="404">
        <f t="shared" si="337"/>
        <v>377.36</v>
      </c>
      <c r="N1275" s="405">
        <f t="shared" si="338"/>
        <v>0</v>
      </c>
      <c r="O1275" s="405">
        <f t="shared" si="339"/>
        <v>0</v>
      </c>
      <c r="P1275" s="392"/>
      <c r="Q1275" s="393"/>
      <c r="R1275" s="394" t="str">
        <f t="shared" si="330"/>
        <v/>
      </c>
      <c r="S1275" s="394" t="str">
        <f t="shared" si="328"/>
        <v/>
      </c>
    </row>
    <row r="1276" spans="1:19" ht="13.5" hidden="1" thickBot="1">
      <c r="A1276" s="399" t="s">
        <v>3851</v>
      </c>
      <c r="B1276" s="384" t="s">
        <v>6019</v>
      </c>
      <c r="C1276" s="400" t="s">
        <v>12223</v>
      </c>
      <c r="D1276" s="384" t="s">
        <v>171</v>
      </c>
      <c r="E1276" s="401">
        <v>352.53</v>
      </c>
      <c r="F1276" s="386">
        <f t="shared" si="326"/>
        <v>423.25</v>
      </c>
      <c r="G1276" s="402"/>
      <c r="H1276" s="436">
        <f t="shared" si="327"/>
        <v>423.25</v>
      </c>
      <c r="I1276" s="403">
        <f t="shared" si="335"/>
        <v>0</v>
      </c>
      <c r="J1276" s="403">
        <f t="shared" si="336"/>
        <v>0</v>
      </c>
      <c r="K1276" s="390"/>
      <c r="L1276" s="404">
        <f t="shared" si="337"/>
        <v>0</v>
      </c>
      <c r="M1276" s="404">
        <f t="shared" si="337"/>
        <v>423.25</v>
      </c>
      <c r="N1276" s="405">
        <f t="shared" si="338"/>
        <v>0</v>
      </c>
      <c r="O1276" s="405">
        <f t="shared" si="339"/>
        <v>0</v>
      </c>
      <c r="P1276" s="392"/>
      <c r="Q1276" s="393"/>
      <c r="R1276" s="394" t="str">
        <f t="shared" si="330"/>
        <v/>
      </c>
      <c r="S1276" s="394" t="str">
        <f t="shared" si="328"/>
        <v/>
      </c>
    </row>
    <row r="1277" spans="1:19" ht="13.5" hidden="1" thickBot="1">
      <c r="A1277" s="399" t="s">
        <v>3852</v>
      </c>
      <c r="B1277" s="384" t="s">
        <v>6019</v>
      </c>
      <c r="C1277" s="400" t="s">
        <v>12224</v>
      </c>
      <c r="D1277" s="384" t="s">
        <v>171</v>
      </c>
      <c r="E1277" s="401">
        <v>471.45</v>
      </c>
      <c r="F1277" s="386">
        <f t="shared" si="326"/>
        <v>566.02</v>
      </c>
      <c r="G1277" s="402"/>
      <c r="H1277" s="436">
        <f t="shared" si="327"/>
        <v>566.02</v>
      </c>
      <c r="I1277" s="403">
        <f t="shared" si="335"/>
        <v>0</v>
      </c>
      <c r="J1277" s="403">
        <f t="shared" si="336"/>
        <v>0</v>
      </c>
      <c r="K1277" s="390"/>
      <c r="L1277" s="404">
        <f t="shared" si="337"/>
        <v>0</v>
      </c>
      <c r="M1277" s="404">
        <f t="shared" si="337"/>
        <v>566.02</v>
      </c>
      <c r="N1277" s="405">
        <f t="shared" si="338"/>
        <v>0</v>
      </c>
      <c r="O1277" s="405">
        <f t="shared" si="339"/>
        <v>0</v>
      </c>
      <c r="P1277" s="392"/>
      <c r="Q1277" s="393"/>
      <c r="R1277" s="394" t="str">
        <f t="shared" si="330"/>
        <v/>
      </c>
      <c r="S1277" s="394" t="str">
        <f t="shared" si="328"/>
        <v/>
      </c>
    </row>
    <row r="1278" spans="1:19" ht="13.5" hidden="1" thickBot="1">
      <c r="A1278" s="399" t="s">
        <v>3853</v>
      </c>
      <c r="B1278" s="384" t="s">
        <v>6019</v>
      </c>
      <c r="C1278" s="400" t="s">
        <v>12225</v>
      </c>
      <c r="D1278" s="384" t="s">
        <v>171</v>
      </c>
      <c r="E1278" s="401">
        <v>528.79999999999995</v>
      </c>
      <c r="F1278" s="386">
        <f t="shared" si="326"/>
        <v>634.88</v>
      </c>
      <c r="G1278" s="402"/>
      <c r="H1278" s="436">
        <f t="shared" si="327"/>
        <v>634.88</v>
      </c>
      <c r="I1278" s="403">
        <f t="shared" si="335"/>
        <v>0</v>
      </c>
      <c r="J1278" s="403">
        <f t="shared" si="336"/>
        <v>0</v>
      </c>
      <c r="K1278" s="390"/>
      <c r="L1278" s="404">
        <f t="shared" si="337"/>
        <v>0</v>
      </c>
      <c r="M1278" s="404">
        <f t="shared" si="337"/>
        <v>634.88</v>
      </c>
      <c r="N1278" s="405">
        <f t="shared" si="338"/>
        <v>0</v>
      </c>
      <c r="O1278" s="405">
        <f t="shared" si="339"/>
        <v>0</v>
      </c>
      <c r="P1278" s="392"/>
      <c r="Q1278" s="393"/>
      <c r="R1278" s="394" t="str">
        <f t="shared" si="330"/>
        <v/>
      </c>
      <c r="S1278" s="394" t="str">
        <f t="shared" si="328"/>
        <v/>
      </c>
    </row>
    <row r="1279" spans="1:19" ht="26.25" hidden="1" thickBot="1">
      <c r="A1279" s="395">
        <v>97626</v>
      </c>
      <c r="B1279" s="384" t="s">
        <v>3293</v>
      </c>
      <c r="C1279" s="400" t="s">
        <v>2449</v>
      </c>
      <c r="D1279" s="384" t="str">
        <f>VLOOKUP(A1279,[3]cartilha!$A$1:$AN$65536,15,FALSE)</f>
        <v>M3</v>
      </c>
      <c r="E1279" s="385" t="s">
        <v>6828</v>
      </c>
      <c r="F1279" s="386">
        <f t="shared" si="326"/>
        <v>740.36</v>
      </c>
      <c r="G1279" s="402"/>
      <c r="H1279" s="436">
        <f t="shared" si="327"/>
        <v>740.36</v>
      </c>
      <c r="I1279" s="403">
        <f t="shared" si="335"/>
        <v>0</v>
      </c>
      <c r="J1279" s="403">
        <f t="shared" si="336"/>
        <v>0</v>
      </c>
      <c r="K1279" s="390"/>
      <c r="L1279" s="404">
        <f t="shared" si="337"/>
        <v>0</v>
      </c>
      <c r="M1279" s="404">
        <f t="shared" si="337"/>
        <v>740.36</v>
      </c>
      <c r="N1279" s="405">
        <f t="shared" si="338"/>
        <v>0</v>
      </c>
      <c r="O1279" s="405">
        <f t="shared" si="339"/>
        <v>0</v>
      </c>
      <c r="P1279" s="392"/>
      <c r="Q1279" s="393"/>
      <c r="R1279" s="394" t="str">
        <f t="shared" si="330"/>
        <v/>
      </c>
      <c r="S1279" s="394" t="str">
        <f t="shared" si="328"/>
        <v/>
      </c>
    </row>
    <row r="1280" spans="1:19" ht="26.25" hidden="1" thickBot="1">
      <c r="A1280" s="395">
        <v>97627</v>
      </c>
      <c r="B1280" s="384" t="s">
        <v>3293</v>
      </c>
      <c r="C1280" s="400" t="s">
        <v>2450</v>
      </c>
      <c r="D1280" s="384" t="str">
        <f>VLOOKUP(A1280,[3]cartilha!$A$1:$AN$65536,15,FALSE)</f>
        <v>M3</v>
      </c>
      <c r="E1280" s="385" t="s">
        <v>6829</v>
      </c>
      <c r="F1280" s="386">
        <f t="shared" si="326"/>
        <v>358.78</v>
      </c>
      <c r="G1280" s="402"/>
      <c r="H1280" s="436">
        <f t="shared" si="327"/>
        <v>358.78</v>
      </c>
      <c r="I1280" s="403">
        <f t="shared" si="335"/>
        <v>0</v>
      </c>
      <c r="J1280" s="403">
        <f t="shared" si="336"/>
        <v>0</v>
      </c>
      <c r="K1280" s="390"/>
      <c r="L1280" s="404">
        <f t="shared" si="337"/>
        <v>0</v>
      </c>
      <c r="M1280" s="404">
        <f t="shared" si="337"/>
        <v>358.78</v>
      </c>
      <c r="N1280" s="405">
        <f t="shared" si="338"/>
        <v>0</v>
      </c>
      <c r="O1280" s="405">
        <f t="shared" si="339"/>
        <v>0</v>
      </c>
      <c r="P1280" s="392"/>
      <c r="Q1280" s="393"/>
      <c r="R1280" s="394" t="str">
        <f t="shared" si="330"/>
        <v/>
      </c>
      <c r="S1280" s="394" t="str">
        <f t="shared" si="328"/>
        <v/>
      </c>
    </row>
    <row r="1281" spans="1:19" ht="13.5" hidden="1" thickBot="1">
      <c r="A1281" s="399" t="s">
        <v>3855</v>
      </c>
      <c r="B1281" s="384" t="s">
        <v>6019</v>
      </c>
      <c r="C1281" s="400" t="s">
        <v>12228</v>
      </c>
      <c r="D1281" s="384" t="s">
        <v>171</v>
      </c>
      <c r="E1281" s="401">
        <v>157.15</v>
      </c>
      <c r="F1281" s="386">
        <f t="shared" si="326"/>
        <v>188.67</v>
      </c>
      <c r="G1281" s="402"/>
      <c r="H1281" s="436">
        <f t="shared" si="327"/>
        <v>188.67</v>
      </c>
      <c r="I1281" s="403">
        <f t="shared" si="335"/>
        <v>0</v>
      </c>
      <c r="J1281" s="403">
        <f t="shared" si="336"/>
        <v>0</v>
      </c>
      <c r="K1281" s="390"/>
      <c r="L1281" s="404">
        <f t="shared" si="337"/>
        <v>0</v>
      </c>
      <c r="M1281" s="404">
        <f t="shared" si="337"/>
        <v>188.67</v>
      </c>
      <c r="N1281" s="405">
        <f t="shared" si="338"/>
        <v>0</v>
      </c>
      <c r="O1281" s="405">
        <f t="shared" si="339"/>
        <v>0</v>
      </c>
      <c r="P1281" s="392"/>
      <c r="Q1281" s="393"/>
      <c r="R1281" s="394" t="str">
        <f t="shared" si="330"/>
        <v/>
      </c>
      <c r="S1281" s="394" t="str">
        <f t="shared" si="328"/>
        <v/>
      </c>
    </row>
    <row r="1282" spans="1:19" ht="13.5" hidden="1" thickBot="1">
      <c r="A1282" s="406" t="s">
        <v>6219</v>
      </c>
      <c r="B1282" s="384"/>
      <c r="C1282" s="400" t="s">
        <v>6220</v>
      </c>
      <c r="D1282" s="384">
        <v>0</v>
      </c>
      <c r="E1282" s="411">
        <v>0</v>
      </c>
      <c r="F1282" s="386">
        <f t="shared" si="326"/>
        <v>0</v>
      </c>
      <c r="G1282" s="441"/>
      <c r="H1282" s="436">
        <f t="shared" si="327"/>
        <v>0</v>
      </c>
      <c r="I1282" s="443"/>
      <c r="J1282" s="444"/>
      <c r="K1282" s="390"/>
      <c r="L1282" s="441"/>
      <c r="M1282" s="442"/>
      <c r="N1282" s="443"/>
      <c r="O1282" s="444"/>
      <c r="P1282" s="392"/>
      <c r="Q1282" s="393" t="str">
        <f>IF(OR(SUM(J1282)&gt;0,SUM(O1282)&gt;0),"xx","")</f>
        <v/>
      </c>
      <c r="R1282" s="394" t="str">
        <f t="shared" si="330"/>
        <v/>
      </c>
      <c r="S1282" s="394" t="str">
        <f t="shared" si="328"/>
        <v/>
      </c>
    </row>
    <row r="1283" spans="1:19" ht="13.5" hidden="1" thickBot="1">
      <c r="A1283" s="406" t="s">
        <v>6221</v>
      </c>
      <c r="B1283" s="384"/>
      <c r="C1283" s="400" t="s">
        <v>6222</v>
      </c>
      <c r="D1283" s="384">
        <v>0</v>
      </c>
      <c r="E1283" s="385">
        <v>0</v>
      </c>
      <c r="F1283" s="386">
        <f t="shared" si="326"/>
        <v>0</v>
      </c>
      <c r="G1283" s="441"/>
      <c r="H1283" s="436">
        <f t="shared" si="327"/>
        <v>0</v>
      </c>
      <c r="I1283" s="443"/>
      <c r="J1283" s="444"/>
      <c r="K1283" s="390"/>
      <c r="L1283" s="445"/>
      <c r="M1283" s="446"/>
      <c r="N1283" s="443"/>
      <c r="O1283" s="444"/>
      <c r="P1283" s="392"/>
      <c r="Q1283" s="393" t="str">
        <f t="shared" ref="Q1283:Q1284" si="340">IF(OR(SUM(J1283)&gt;0,SUM(O1283)&gt;0),"xx","")</f>
        <v/>
      </c>
      <c r="R1283" s="394" t="str">
        <f t="shared" si="330"/>
        <v/>
      </c>
      <c r="S1283" s="394" t="str">
        <f t="shared" si="328"/>
        <v/>
      </c>
    </row>
    <row r="1284" spans="1:19" ht="13.5" hidden="1" thickBot="1">
      <c r="A1284" s="406" t="s">
        <v>6223</v>
      </c>
      <c r="B1284" s="384"/>
      <c r="C1284" s="400" t="s">
        <v>6224</v>
      </c>
      <c r="D1284" s="384">
        <v>0</v>
      </c>
      <c r="E1284" s="411">
        <v>0</v>
      </c>
      <c r="F1284" s="386">
        <f t="shared" si="326"/>
        <v>0</v>
      </c>
      <c r="G1284" s="441"/>
      <c r="H1284" s="436">
        <f t="shared" si="327"/>
        <v>0</v>
      </c>
      <c r="I1284" s="443"/>
      <c r="J1284" s="444"/>
      <c r="K1284" s="390"/>
      <c r="L1284" s="441"/>
      <c r="M1284" s="442"/>
      <c r="N1284" s="443"/>
      <c r="O1284" s="444"/>
      <c r="P1284" s="392"/>
      <c r="Q1284" s="393" t="str">
        <f t="shared" si="340"/>
        <v/>
      </c>
      <c r="R1284" s="394" t="str">
        <f t="shared" si="330"/>
        <v/>
      </c>
      <c r="S1284" s="394" t="str">
        <f t="shared" si="328"/>
        <v/>
      </c>
    </row>
    <row r="1285" spans="1:19" ht="13.5" hidden="1" thickBot="1">
      <c r="A1285" s="406" t="s">
        <v>6225</v>
      </c>
      <c r="B1285" s="384"/>
      <c r="C1285" s="400" t="s">
        <v>6226</v>
      </c>
      <c r="D1285" s="384">
        <v>0</v>
      </c>
      <c r="E1285" s="411">
        <v>0</v>
      </c>
      <c r="F1285" s="386">
        <f t="shared" si="326"/>
        <v>0</v>
      </c>
      <c r="G1285" s="441"/>
      <c r="H1285" s="436">
        <f t="shared" si="327"/>
        <v>0</v>
      </c>
      <c r="I1285" s="443"/>
      <c r="J1285" s="444"/>
      <c r="K1285" s="390"/>
      <c r="L1285" s="441"/>
      <c r="M1285" s="442"/>
      <c r="N1285" s="443"/>
      <c r="O1285" s="444"/>
      <c r="P1285" s="392"/>
      <c r="Q1285" s="393" t="str">
        <f>IF(OR(SUM(J1285:J1286)&gt;0,SUM(O1285:O1286)&gt;0),"xx","")</f>
        <v/>
      </c>
      <c r="R1285" s="394" t="str">
        <f t="shared" si="330"/>
        <v/>
      </c>
      <c r="S1285" s="394" t="str">
        <f t="shared" si="328"/>
        <v/>
      </c>
    </row>
    <row r="1286" spans="1:19" ht="13.5" hidden="1" thickBot="1">
      <c r="A1286" s="406" t="s">
        <v>6227</v>
      </c>
      <c r="B1286" s="384"/>
      <c r="C1286" s="400" t="s">
        <v>6228</v>
      </c>
      <c r="D1286" s="384">
        <v>0</v>
      </c>
      <c r="E1286" s="411">
        <v>0</v>
      </c>
      <c r="F1286" s="386">
        <f t="shared" si="326"/>
        <v>0</v>
      </c>
      <c r="G1286" s="441"/>
      <c r="H1286" s="436">
        <f t="shared" si="327"/>
        <v>0</v>
      </c>
      <c r="I1286" s="443"/>
      <c r="J1286" s="444"/>
      <c r="K1286" s="390"/>
      <c r="L1286" s="441"/>
      <c r="M1286" s="442"/>
      <c r="N1286" s="443"/>
      <c r="O1286" s="444"/>
      <c r="P1286" s="392"/>
      <c r="Q1286" s="393" t="str">
        <f>IF(OR(SUM(J1286)&gt;0,SUM(O1286)&gt;0),"xx","")</f>
        <v/>
      </c>
      <c r="R1286" s="394" t="str">
        <f t="shared" si="330"/>
        <v/>
      </c>
      <c r="S1286" s="394" t="str">
        <f t="shared" si="328"/>
        <v/>
      </c>
    </row>
    <row r="1287" spans="1:19" ht="13.5" hidden="1" thickBot="1">
      <c r="A1287" s="406" t="s">
        <v>197</v>
      </c>
      <c r="B1287" s="384"/>
      <c r="C1287" s="400" t="s">
        <v>148</v>
      </c>
      <c r="D1287" s="384">
        <v>0</v>
      </c>
      <c r="E1287" s="411">
        <v>0</v>
      </c>
      <c r="F1287" s="386">
        <f t="shared" si="326"/>
        <v>0</v>
      </c>
      <c r="G1287" s="441"/>
      <c r="H1287" s="436">
        <f t="shared" si="327"/>
        <v>0</v>
      </c>
      <c r="I1287" s="443"/>
      <c r="J1287" s="444"/>
      <c r="K1287" s="390"/>
      <c r="L1287" s="441"/>
      <c r="M1287" s="442"/>
      <c r="N1287" s="443"/>
      <c r="O1287" s="444"/>
      <c r="P1287" s="392"/>
      <c r="Q1287" s="393" t="str">
        <f>IF(OR(SUM(J1288:J1295)&gt;0,SUM(O1288:O1295)&gt;0),"xx","")</f>
        <v/>
      </c>
      <c r="R1287" s="394" t="str">
        <f t="shared" si="330"/>
        <v/>
      </c>
      <c r="S1287" s="394" t="str">
        <f t="shared" si="328"/>
        <v/>
      </c>
    </row>
    <row r="1288" spans="1:19" ht="26.25" hidden="1" thickBot="1">
      <c r="A1288" s="406">
        <v>102521</v>
      </c>
      <c r="B1288" s="384" t="s">
        <v>3293</v>
      </c>
      <c r="C1288" s="400" t="s">
        <v>6229</v>
      </c>
      <c r="D1288" s="384" t="str">
        <f>VLOOKUP(A1288,[3]cartilha!$A$1:$AN$65536,15,FALSE)</f>
        <v>UN</v>
      </c>
      <c r="E1288" s="385" t="s">
        <v>7925</v>
      </c>
      <c r="F1288" s="386">
        <f t="shared" si="326"/>
        <v>131.19999999999999</v>
      </c>
      <c r="G1288" s="407"/>
      <c r="H1288" s="436">
        <f t="shared" si="327"/>
        <v>131.19999999999999</v>
      </c>
      <c r="I1288" s="403">
        <f t="shared" ref="I1288:I1295" si="341">IF(ISBLANK(E1288),0,ROUND(F1288*G1288,2))</f>
        <v>0</v>
      </c>
      <c r="J1288" s="403">
        <f t="shared" ref="J1288:J1295" si="342">IF(ISBLANK(G1288),0,ROUND(G1288*H1288,2))</f>
        <v>0</v>
      </c>
      <c r="K1288" s="390"/>
      <c r="L1288" s="404">
        <f t="shared" ref="L1288:M1295" si="343">G1288</f>
        <v>0</v>
      </c>
      <c r="M1288" s="404">
        <f t="shared" si="343"/>
        <v>131.19999999999999</v>
      </c>
      <c r="N1288" s="405">
        <f t="shared" ref="N1288:N1295" si="344">IF(ISBLANK(E1288),0,ROUND(F1288*L1288,2))</f>
        <v>0</v>
      </c>
      <c r="O1288" s="405">
        <f t="shared" ref="O1288:O1295" si="345">IF(ISBLANK(L1288),0,ROUND(L1288*M1288,2))</f>
        <v>0</v>
      </c>
      <c r="P1288" s="392"/>
      <c r="Q1288" s="612"/>
      <c r="R1288" s="394" t="str">
        <f t="shared" si="330"/>
        <v/>
      </c>
      <c r="S1288" s="394" t="str">
        <f t="shared" si="328"/>
        <v/>
      </c>
    </row>
    <row r="1289" spans="1:19" ht="26.25" hidden="1" thickBot="1">
      <c r="A1289" s="406">
        <v>102522</v>
      </c>
      <c r="B1289" s="384" t="s">
        <v>3293</v>
      </c>
      <c r="C1289" s="400" t="s">
        <v>6230</v>
      </c>
      <c r="D1289" s="384" t="str">
        <f>VLOOKUP(A1289,[3]cartilha!$A$1:$AN$65536,15,FALSE)</f>
        <v>UN</v>
      </c>
      <c r="E1289" s="385" t="s">
        <v>7926</v>
      </c>
      <c r="F1289" s="386">
        <f>IF(E1289=0,0,ROUND(E1289*(1+E$10)*(1-E$11),2))</f>
        <v>192.49</v>
      </c>
      <c r="G1289" s="407"/>
      <c r="H1289" s="436">
        <f t="shared" si="327"/>
        <v>192.49</v>
      </c>
      <c r="I1289" s="403">
        <f t="shared" si="341"/>
        <v>0</v>
      </c>
      <c r="J1289" s="403">
        <f t="shared" si="342"/>
        <v>0</v>
      </c>
      <c r="K1289" s="390"/>
      <c r="L1289" s="404">
        <f t="shared" si="343"/>
        <v>0</v>
      </c>
      <c r="M1289" s="404">
        <f t="shared" si="343"/>
        <v>192.49</v>
      </c>
      <c r="N1289" s="405">
        <f t="shared" si="344"/>
        <v>0</v>
      </c>
      <c r="O1289" s="405">
        <f t="shared" si="345"/>
        <v>0</v>
      </c>
      <c r="P1289" s="392"/>
      <c r="Q1289" s="612"/>
      <c r="R1289" s="394" t="str">
        <f>IF(Q1289="X","x",IF(Q1289="xx","x",IF(O1289&gt;0,"x","")))</f>
        <v/>
      </c>
      <c r="S1289" s="394" t="str">
        <f t="shared" si="328"/>
        <v/>
      </c>
    </row>
    <row r="1290" spans="1:19" ht="26.25" hidden="1" thickBot="1">
      <c r="A1290" s="406">
        <v>102523</v>
      </c>
      <c r="B1290" s="384" t="s">
        <v>3293</v>
      </c>
      <c r="C1290" s="400" t="s">
        <v>6231</v>
      </c>
      <c r="D1290" s="384" t="str">
        <f>VLOOKUP(A1290,[3]cartilha!$A$1:$AN$65536,15,FALSE)</f>
        <v>UN</v>
      </c>
      <c r="E1290" s="385" t="s">
        <v>7927</v>
      </c>
      <c r="F1290" s="386">
        <f>IF(E1290=0,0,ROUND(E1290*(1+E$10)*(1-E$11),2))</f>
        <v>253.76</v>
      </c>
      <c r="G1290" s="407"/>
      <c r="H1290" s="436">
        <f t="shared" si="327"/>
        <v>253.76</v>
      </c>
      <c r="I1290" s="403">
        <f t="shared" si="341"/>
        <v>0</v>
      </c>
      <c r="J1290" s="403">
        <f t="shared" si="342"/>
        <v>0</v>
      </c>
      <c r="K1290" s="390"/>
      <c r="L1290" s="404">
        <f t="shared" si="343"/>
        <v>0</v>
      </c>
      <c r="M1290" s="404">
        <f t="shared" si="343"/>
        <v>253.76</v>
      </c>
      <c r="N1290" s="405">
        <f t="shared" si="344"/>
        <v>0</v>
      </c>
      <c r="O1290" s="405">
        <f t="shared" si="345"/>
        <v>0</v>
      </c>
      <c r="P1290" s="392"/>
      <c r="Q1290" s="612"/>
      <c r="R1290" s="394" t="str">
        <f>IF(Q1290="X","x",IF(Q1290="xx","x",IF(O1290&gt;0,"x","")))</f>
        <v/>
      </c>
      <c r="S1290" s="394" t="str">
        <f t="shared" si="328"/>
        <v/>
      </c>
    </row>
    <row r="1291" spans="1:19" ht="26.25" hidden="1" thickBot="1">
      <c r="A1291" s="406">
        <v>95601</v>
      </c>
      <c r="B1291" s="384" t="s">
        <v>3293</v>
      </c>
      <c r="C1291" s="400" t="s">
        <v>6232</v>
      </c>
      <c r="D1291" s="384" t="str">
        <f>VLOOKUP(A1291,[3]cartilha!$A$1:$AN$65536,15,FALSE)</f>
        <v>UN</v>
      </c>
      <c r="E1291" s="385" t="s">
        <v>7928</v>
      </c>
      <c r="F1291" s="386">
        <f>IF(E1291=0,0,ROUND(E1291*(1+E$10)*(1-E$11),2))</f>
        <v>20.420000000000002</v>
      </c>
      <c r="G1291" s="407"/>
      <c r="H1291" s="436">
        <f t="shared" si="327"/>
        <v>20.420000000000002</v>
      </c>
      <c r="I1291" s="403">
        <f t="shared" si="341"/>
        <v>0</v>
      </c>
      <c r="J1291" s="403">
        <f t="shared" si="342"/>
        <v>0</v>
      </c>
      <c r="K1291" s="390"/>
      <c r="L1291" s="404">
        <f t="shared" si="343"/>
        <v>0</v>
      </c>
      <c r="M1291" s="404">
        <f t="shared" si="343"/>
        <v>20.420000000000002</v>
      </c>
      <c r="N1291" s="405">
        <f t="shared" si="344"/>
        <v>0</v>
      </c>
      <c r="O1291" s="405">
        <f t="shared" si="345"/>
        <v>0</v>
      </c>
      <c r="P1291" s="392"/>
      <c r="Q1291" s="612"/>
      <c r="R1291" s="394" t="str">
        <f>IF(Q1291="X","x",IF(Q1291="xx","x",IF(O1291&gt;0,"x","")))</f>
        <v/>
      </c>
      <c r="S1291" s="394" t="str">
        <f t="shared" si="328"/>
        <v/>
      </c>
    </row>
    <row r="1292" spans="1:19" ht="26.25" hidden="1" thickBot="1">
      <c r="A1292" s="406">
        <v>95602</v>
      </c>
      <c r="B1292" s="384" t="s">
        <v>3293</v>
      </c>
      <c r="C1292" s="400" t="s">
        <v>6233</v>
      </c>
      <c r="D1292" s="384" t="str">
        <f>VLOOKUP(A1292,[3]cartilha!$A$1:$AN$65536,15,FALSE)</f>
        <v>UN</v>
      </c>
      <c r="E1292" s="385" t="s">
        <v>7929</v>
      </c>
      <c r="F1292" s="386">
        <f t="shared" ref="F1292:F1358" si="346">IF(E1292=0,0,ROUND(E1292*(1+E$10)*(1-E$11),2))</f>
        <v>32.72</v>
      </c>
      <c r="G1292" s="407"/>
      <c r="H1292" s="436">
        <f t="shared" si="327"/>
        <v>32.72</v>
      </c>
      <c r="I1292" s="403">
        <f t="shared" si="341"/>
        <v>0</v>
      </c>
      <c r="J1292" s="403">
        <f t="shared" si="342"/>
        <v>0</v>
      </c>
      <c r="K1292" s="390"/>
      <c r="L1292" s="404">
        <f t="shared" si="343"/>
        <v>0</v>
      </c>
      <c r="M1292" s="404">
        <f t="shared" si="343"/>
        <v>32.72</v>
      </c>
      <c r="N1292" s="405">
        <f t="shared" si="344"/>
        <v>0</v>
      </c>
      <c r="O1292" s="405">
        <f t="shared" si="345"/>
        <v>0</v>
      </c>
      <c r="P1292" s="392"/>
      <c r="Q1292" s="612"/>
      <c r="R1292" s="394" t="str">
        <f t="shared" si="330"/>
        <v/>
      </c>
      <c r="S1292" s="394" t="str">
        <f t="shared" si="328"/>
        <v/>
      </c>
    </row>
    <row r="1293" spans="1:19" ht="26.25" hidden="1" thickBot="1">
      <c r="A1293" s="406">
        <v>95603</v>
      </c>
      <c r="B1293" s="384" t="s">
        <v>3293</v>
      </c>
      <c r="C1293" s="400" t="s">
        <v>6234</v>
      </c>
      <c r="D1293" s="384" t="str">
        <f>VLOOKUP(A1293,[3]cartilha!$A$1:$AN$65536,15,FALSE)</f>
        <v>UN</v>
      </c>
      <c r="E1293" s="385" t="s">
        <v>7930</v>
      </c>
      <c r="F1293" s="386">
        <f t="shared" si="346"/>
        <v>55.82</v>
      </c>
      <c r="G1293" s="407"/>
      <c r="H1293" s="436">
        <f t="shared" si="327"/>
        <v>55.82</v>
      </c>
      <c r="I1293" s="403">
        <f t="shared" si="341"/>
        <v>0</v>
      </c>
      <c r="J1293" s="403">
        <f t="shared" si="342"/>
        <v>0</v>
      </c>
      <c r="K1293" s="390"/>
      <c r="L1293" s="404">
        <f t="shared" si="343"/>
        <v>0</v>
      </c>
      <c r="M1293" s="404">
        <f t="shared" si="343"/>
        <v>55.82</v>
      </c>
      <c r="N1293" s="405">
        <f t="shared" si="344"/>
        <v>0</v>
      </c>
      <c r="O1293" s="405">
        <f t="shared" si="345"/>
        <v>0</v>
      </c>
      <c r="P1293" s="392"/>
      <c r="Q1293" s="612"/>
      <c r="R1293" s="394" t="str">
        <f t="shared" si="330"/>
        <v/>
      </c>
      <c r="S1293" s="394" t="str">
        <f t="shared" si="328"/>
        <v/>
      </c>
    </row>
    <row r="1294" spans="1:19" ht="26.25" hidden="1" thickBot="1">
      <c r="A1294" s="406">
        <v>95604</v>
      </c>
      <c r="B1294" s="384" t="s">
        <v>3293</v>
      </c>
      <c r="C1294" s="400" t="s">
        <v>6235</v>
      </c>
      <c r="D1294" s="384" t="str">
        <f>VLOOKUP(A1294,[3]cartilha!$A$1:$AN$65536,15,FALSE)</f>
        <v>UN</v>
      </c>
      <c r="E1294" s="385" t="s">
        <v>7931</v>
      </c>
      <c r="F1294" s="386">
        <f t="shared" si="346"/>
        <v>86.61</v>
      </c>
      <c r="G1294" s="407"/>
      <c r="H1294" s="436">
        <f t="shared" si="327"/>
        <v>86.61</v>
      </c>
      <c r="I1294" s="403">
        <f t="shared" si="341"/>
        <v>0</v>
      </c>
      <c r="J1294" s="403">
        <f t="shared" si="342"/>
        <v>0</v>
      </c>
      <c r="K1294" s="390"/>
      <c r="L1294" s="404">
        <f t="shared" si="343"/>
        <v>0</v>
      </c>
      <c r="M1294" s="404">
        <f t="shared" si="343"/>
        <v>86.61</v>
      </c>
      <c r="N1294" s="405">
        <f t="shared" si="344"/>
        <v>0</v>
      </c>
      <c r="O1294" s="405">
        <f t="shared" si="345"/>
        <v>0</v>
      </c>
      <c r="P1294" s="392"/>
      <c r="Q1294" s="612"/>
      <c r="R1294" s="394" t="str">
        <f t="shared" si="330"/>
        <v/>
      </c>
      <c r="S1294" s="394" t="str">
        <f t="shared" si="328"/>
        <v/>
      </c>
    </row>
    <row r="1295" spans="1:19" ht="26.25" hidden="1" thickBot="1">
      <c r="A1295" s="406">
        <v>95605</v>
      </c>
      <c r="B1295" s="384" t="s">
        <v>3293</v>
      </c>
      <c r="C1295" s="400" t="s">
        <v>6236</v>
      </c>
      <c r="D1295" s="384" t="str">
        <f>VLOOKUP(A1295,[3]cartilha!$A$1:$AN$65536,15,FALSE)</f>
        <v>UN</v>
      </c>
      <c r="E1295" s="385" t="s">
        <v>7932</v>
      </c>
      <c r="F1295" s="386">
        <f t="shared" si="346"/>
        <v>159.04</v>
      </c>
      <c r="G1295" s="407"/>
      <c r="H1295" s="436">
        <f t="shared" si="327"/>
        <v>159.04</v>
      </c>
      <c r="I1295" s="403">
        <f t="shared" si="341"/>
        <v>0</v>
      </c>
      <c r="J1295" s="403">
        <f t="shared" si="342"/>
        <v>0</v>
      </c>
      <c r="K1295" s="390"/>
      <c r="L1295" s="404">
        <f t="shared" si="343"/>
        <v>0</v>
      </c>
      <c r="M1295" s="404">
        <f t="shared" si="343"/>
        <v>159.04</v>
      </c>
      <c r="N1295" s="405">
        <f t="shared" si="344"/>
        <v>0</v>
      </c>
      <c r="O1295" s="405">
        <f t="shared" si="345"/>
        <v>0</v>
      </c>
      <c r="P1295" s="392"/>
      <c r="Q1295" s="612"/>
      <c r="R1295" s="394" t="str">
        <f t="shared" si="330"/>
        <v/>
      </c>
      <c r="S1295" s="394" t="str">
        <f t="shared" si="328"/>
        <v/>
      </c>
    </row>
    <row r="1296" spans="1:19" ht="13.5" hidden="1" thickBot="1">
      <c r="A1296" s="406" t="s">
        <v>198</v>
      </c>
      <c r="B1296" s="384"/>
      <c r="C1296" s="400" t="s">
        <v>209</v>
      </c>
      <c r="D1296" s="384">
        <v>0</v>
      </c>
      <c r="E1296" s="411">
        <v>0</v>
      </c>
      <c r="F1296" s="386">
        <f t="shared" si="346"/>
        <v>0</v>
      </c>
      <c r="G1296" s="441"/>
      <c r="H1296" s="436">
        <f t="shared" si="327"/>
        <v>0</v>
      </c>
      <c r="I1296" s="443"/>
      <c r="J1296" s="444"/>
      <c r="K1296" s="390"/>
      <c r="L1296" s="441"/>
      <c r="M1296" s="442"/>
      <c r="N1296" s="443"/>
      <c r="O1296" s="444"/>
      <c r="P1296" s="392"/>
      <c r="Q1296" s="393" t="str">
        <f>IF(OR(SUM(J1297:J1307)&gt;0,SUM(O1297:O1307)&gt;0),"xx","")</f>
        <v/>
      </c>
      <c r="R1296" s="394" t="str">
        <f t="shared" si="330"/>
        <v/>
      </c>
      <c r="S1296" s="394" t="str">
        <f t="shared" si="328"/>
        <v/>
      </c>
    </row>
    <row r="1297" spans="1:19" ht="26.25" hidden="1" thickBot="1">
      <c r="A1297" s="406">
        <v>100651</v>
      </c>
      <c r="B1297" s="384" t="s">
        <v>3293</v>
      </c>
      <c r="C1297" s="400" t="s">
        <v>5810</v>
      </c>
      <c r="D1297" s="384" t="str">
        <f>VLOOKUP(A1297,[3]cartilha!$A$1:$AN$65536,15,FALSE)</f>
        <v>M</v>
      </c>
      <c r="E1297" s="385" t="s">
        <v>7933</v>
      </c>
      <c r="F1297" s="386">
        <f t="shared" si="346"/>
        <v>137.32</v>
      </c>
      <c r="G1297" s="407"/>
      <c r="H1297" s="436">
        <f t="shared" si="327"/>
        <v>137.32</v>
      </c>
      <c r="I1297" s="403">
        <f t="shared" ref="I1297:I1307" si="347">IF(ISBLANK(E1297),0,ROUND(F1297*G1297,2))</f>
        <v>0</v>
      </c>
      <c r="J1297" s="403">
        <f t="shared" ref="J1297:J1307" si="348">IF(ISBLANK(G1297),0,ROUND(G1297*H1297,2))</f>
        <v>0</v>
      </c>
      <c r="K1297" s="390"/>
      <c r="L1297" s="404">
        <f t="shared" ref="L1297:M1307" si="349">G1297</f>
        <v>0</v>
      </c>
      <c r="M1297" s="404">
        <f t="shared" si="349"/>
        <v>137.32</v>
      </c>
      <c r="N1297" s="405">
        <f t="shared" ref="N1297:N1307" si="350">IF(ISBLANK(E1297),0,ROUND(F1297*L1297,2))</f>
        <v>0</v>
      </c>
      <c r="O1297" s="405">
        <f t="shared" ref="O1297:O1307" si="351">IF(ISBLANK(L1297),0,ROUND(L1297*M1297,2))</f>
        <v>0</v>
      </c>
      <c r="P1297" s="392"/>
      <c r="Q1297" s="612"/>
      <c r="R1297" s="394" t="str">
        <f t="shared" si="330"/>
        <v/>
      </c>
      <c r="S1297" s="394" t="str">
        <f t="shared" si="328"/>
        <v/>
      </c>
    </row>
    <row r="1298" spans="1:19" ht="26.25" hidden="1" thickBot="1">
      <c r="A1298" s="406">
        <v>100652</v>
      </c>
      <c r="B1298" s="384" t="s">
        <v>3293</v>
      </c>
      <c r="C1298" s="400" t="s">
        <v>5811</v>
      </c>
      <c r="D1298" s="384" t="str">
        <f>VLOOKUP(A1298,[3]cartilha!$A$1:$AN$65536,15,FALSE)</f>
        <v>M</v>
      </c>
      <c r="E1298" s="385" t="s">
        <v>7934</v>
      </c>
      <c r="F1298" s="386">
        <f t="shared" si="346"/>
        <v>247.92</v>
      </c>
      <c r="G1298" s="407"/>
      <c r="H1298" s="436">
        <f t="shared" ref="H1298:H1361" si="352">F1298</f>
        <v>247.92</v>
      </c>
      <c r="I1298" s="403">
        <f t="shared" si="347"/>
        <v>0</v>
      </c>
      <c r="J1298" s="403">
        <f t="shared" si="348"/>
        <v>0</v>
      </c>
      <c r="K1298" s="390"/>
      <c r="L1298" s="404">
        <f t="shared" si="349"/>
        <v>0</v>
      </c>
      <c r="M1298" s="404">
        <f t="shared" si="349"/>
        <v>247.92</v>
      </c>
      <c r="N1298" s="405">
        <f t="shared" si="350"/>
        <v>0</v>
      </c>
      <c r="O1298" s="405">
        <f t="shared" si="351"/>
        <v>0</v>
      </c>
      <c r="P1298" s="392"/>
      <c r="Q1298" s="612"/>
      <c r="R1298" s="394" t="str">
        <f t="shared" si="330"/>
        <v/>
      </c>
      <c r="S1298" s="394" t="str">
        <f t="shared" si="328"/>
        <v/>
      </c>
    </row>
    <row r="1299" spans="1:19" ht="26.25" hidden="1" thickBot="1">
      <c r="A1299" s="406">
        <v>100653</v>
      </c>
      <c r="B1299" s="384" t="s">
        <v>3293</v>
      </c>
      <c r="C1299" s="400" t="s">
        <v>5812</v>
      </c>
      <c r="D1299" s="384" t="str">
        <f>VLOOKUP(A1299,[3]cartilha!$A$1:$AN$65536,15,FALSE)</f>
        <v>M</v>
      </c>
      <c r="E1299" s="385" t="s">
        <v>7935</v>
      </c>
      <c r="F1299" s="386">
        <f t="shared" si="346"/>
        <v>403.23</v>
      </c>
      <c r="G1299" s="407"/>
      <c r="H1299" s="436">
        <f t="shared" si="352"/>
        <v>403.23</v>
      </c>
      <c r="I1299" s="403">
        <f t="shared" si="347"/>
        <v>0</v>
      </c>
      <c r="J1299" s="403">
        <f t="shared" si="348"/>
        <v>0</v>
      </c>
      <c r="K1299" s="390"/>
      <c r="L1299" s="404">
        <f t="shared" si="349"/>
        <v>0</v>
      </c>
      <c r="M1299" s="404">
        <f t="shared" si="349"/>
        <v>403.23</v>
      </c>
      <c r="N1299" s="405">
        <f t="shared" si="350"/>
        <v>0</v>
      </c>
      <c r="O1299" s="405">
        <f t="shared" si="351"/>
        <v>0</v>
      </c>
      <c r="P1299" s="392"/>
      <c r="Q1299" s="612"/>
      <c r="R1299" s="394" t="str">
        <f t="shared" si="330"/>
        <v/>
      </c>
      <c r="S1299" s="394" t="str">
        <f t="shared" ref="S1299:S1362" si="353">IF(Q1299="X","x",IF(Q1299="xx","x",IF(OR(J1299&gt;0,O1299&gt;0),"x","")))</f>
        <v/>
      </c>
    </row>
    <row r="1300" spans="1:19" ht="26.25" hidden="1" thickBot="1">
      <c r="A1300" s="406">
        <v>100654</v>
      </c>
      <c r="B1300" s="384" t="s">
        <v>3293</v>
      </c>
      <c r="C1300" s="400" t="s">
        <v>5813</v>
      </c>
      <c r="D1300" s="384" t="str">
        <f>VLOOKUP(A1300,[3]cartilha!$A$1:$AN$65536,15,FALSE)</f>
        <v>M</v>
      </c>
      <c r="E1300" s="385" t="s">
        <v>7936</v>
      </c>
      <c r="F1300" s="386">
        <f t="shared" si="346"/>
        <v>561.77</v>
      </c>
      <c r="G1300" s="407"/>
      <c r="H1300" s="436">
        <f t="shared" si="352"/>
        <v>561.77</v>
      </c>
      <c r="I1300" s="403">
        <f t="shared" si="347"/>
        <v>0</v>
      </c>
      <c r="J1300" s="403">
        <f t="shared" si="348"/>
        <v>0</v>
      </c>
      <c r="K1300" s="390"/>
      <c r="L1300" s="404">
        <f t="shared" si="349"/>
        <v>0</v>
      </c>
      <c r="M1300" s="404">
        <f t="shared" si="349"/>
        <v>561.77</v>
      </c>
      <c r="N1300" s="405">
        <f t="shared" si="350"/>
        <v>0</v>
      </c>
      <c r="O1300" s="405">
        <f t="shared" si="351"/>
        <v>0</v>
      </c>
      <c r="P1300" s="392"/>
      <c r="Q1300" s="612"/>
      <c r="R1300" s="394" t="str">
        <f t="shared" si="330"/>
        <v/>
      </c>
      <c r="S1300" s="394" t="str">
        <f t="shared" si="353"/>
        <v/>
      </c>
    </row>
    <row r="1301" spans="1:19" ht="26.25" hidden="1" thickBot="1">
      <c r="A1301" s="406">
        <v>100655</v>
      </c>
      <c r="B1301" s="384" t="s">
        <v>3293</v>
      </c>
      <c r="C1301" s="400" t="s">
        <v>5814</v>
      </c>
      <c r="D1301" s="384" t="str">
        <f>VLOOKUP(A1301,[3]cartilha!$A$1:$AN$65536,15,FALSE)</f>
        <v>M</v>
      </c>
      <c r="E1301" s="385" t="s">
        <v>7937</v>
      </c>
      <c r="F1301" s="386">
        <f t="shared" si="346"/>
        <v>638.76</v>
      </c>
      <c r="G1301" s="407"/>
      <c r="H1301" s="436">
        <f t="shared" si="352"/>
        <v>638.76</v>
      </c>
      <c r="I1301" s="403">
        <f t="shared" si="347"/>
        <v>0</v>
      </c>
      <c r="J1301" s="403">
        <f t="shared" si="348"/>
        <v>0</v>
      </c>
      <c r="K1301" s="390"/>
      <c r="L1301" s="404">
        <f t="shared" si="349"/>
        <v>0</v>
      </c>
      <c r="M1301" s="404">
        <f t="shared" si="349"/>
        <v>638.76</v>
      </c>
      <c r="N1301" s="405">
        <f t="shared" si="350"/>
        <v>0</v>
      </c>
      <c r="O1301" s="405">
        <f t="shared" si="351"/>
        <v>0</v>
      </c>
      <c r="P1301" s="392"/>
      <c r="Q1301" s="612"/>
      <c r="R1301" s="394" t="str">
        <f t="shared" si="330"/>
        <v/>
      </c>
      <c r="S1301" s="394" t="str">
        <f t="shared" si="353"/>
        <v/>
      </c>
    </row>
    <row r="1302" spans="1:19" ht="26.25" hidden="1" thickBot="1">
      <c r="A1302" s="406">
        <v>100656</v>
      </c>
      <c r="B1302" s="384" t="s">
        <v>3293</v>
      </c>
      <c r="C1302" s="400" t="s">
        <v>3677</v>
      </c>
      <c r="D1302" s="384" t="str">
        <f>VLOOKUP(A1302,[3]cartilha!$A$1:$AN$65536,15,FALSE)</f>
        <v>M</v>
      </c>
      <c r="E1302" s="385" t="s">
        <v>7938</v>
      </c>
      <c r="F1302" s="386">
        <f t="shared" si="346"/>
        <v>88.08</v>
      </c>
      <c r="G1302" s="407"/>
      <c r="H1302" s="436">
        <f t="shared" si="352"/>
        <v>88.08</v>
      </c>
      <c r="I1302" s="403">
        <f t="shared" si="347"/>
        <v>0</v>
      </c>
      <c r="J1302" s="403">
        <f t="shared" si="348"/>
        <v>0</v>
      </c>
      <c r="K1302" s="390"/>
      <c r="L1302" s="404">
        <f t="shared" si="349"/>
        <v>0</v>
      </c>
      <c r="M1302" s="404">
        <f t="shared" si="349"/>
        <v>88.08</v>
      </c>
      <c r="N1302" s="405">
        <f t="shared" si="350"/>
        <v>0</v>
      </c>
      <c r="O1302" s="405">
        <f t="shared" si="351"/>
        <v>0</v>
      </c>
      <c r="P1302" s="392"/>
      <c r="Q1302" s="612"/>
      <c r="R1302" s="394" t="str">
        <f t="shared" si="330"/>
        <v/>
      </c>
      <c r="S1302" s="394" t="str">
        <f t="shared" si="353"/>
        <v/>
      </c>
    </row>
    <row r="1303" spans="1:19" ht="26.25" hidden="1" thickBot="1">
      <c r="A1303" s="406">
        <v>100657</v>
      </c>
      <c r="B1303" s="384" t="s">
        <v>3293</v>
      </c>
      <c r="C1303" s="400" t="s">
        <v>3678</v>
      </c>
      <c r="D1303" s="384" t="str">
        <f>VLOOKUP(A1303,[3]cartilha!$A$1:$AN$65536,15,FALSE)</f>
        <v>M</v>
      </c>
      <c r="E1303" s="385" t="s">
        <v>7939</v>
      </c>
      <c r="F1303" s="386">
        <f t="shared" si="346"/>
        <v>111.27</v>
      </c>
      <c r="G1303" s="407"/>
      <c r="H1303" s="436">
        <f t="shared" si="352"/>
        <v>111.27</v>
      </c>
      <c r="I1303" s="403">
        <f t="shared" si="347"/>
        <v>0</v>
      </c>
      <c r="J1303" s="403">
        <f t="shared" si="348"/>
        <v>0</v>
      </c>
      <c r="K1303" s="390"/>
      <c r="L1303" s="404">
        <f t="shared" si="349"/>
        <v>0</v>
      </c>
      <c r="M1303" s="404">
        <f t="shared" si="349"/>
        <v>111.27</v>
      </c>
      <c r="N1303" s="405">
        <f t="shared" si="350"/>
        <v>0</v>
      </c>
      <c r="O1303" s="405">
        <f t="shared" si="351"/>
        <v>0</v>
      </c>
      <c r="P1303" s="392"/>
      <c r="Q1303" s="612"/>
      <c r="R1303" s="394" t="str">
        <f t="shared" si="330"/>
        <v/>
      </c>
      <c r="S1303" s="394" t="str">
        <f t="shared" si="353"/>
        <v/>
      </c>
    </row>
    <row r="1304" spans="1:19" ht="26.25" hidden="1" thickBot="1">
      <c r="A1304" s="406">
        <v>100658</v>
      </c>
      <c r="B1304" s="384" t="s">
        <v>3293</v>
      </c>
      <c r="C1304" s="400" t="s">
        <v>3679</v>
      </c>
      <c r="D1304" s="384" t="str">
        <f>VLOOKUP(A1304,[3]cartilha!$A$1:$AN$65536,15,FALSE)</f>
        <v>M</v>
      </c>
      <c r="E1304" s="385" t="s">
        <v>7940</v>
      </c>
      <c r="F1304" s="386">
        <f t="shared" si="346"/>
        <v>244.9</v>
      </c>
      <c r="G1304" s="407"/>
      <c r="H1304" s="436">
        <f t="shared" si="352"/>
        <v>244.9</v>
      </c>
      <c r="I1304" s="403">
        <f t="shared" si="347"/>
        <v>0</v>
      </c>
      <c r="J1304" s="403">
        <f t="shared" si="348"/>
        <v>0</v>
      </c>
      <c r="K1304" s="390"/>
      <c r="L1304" s="404">
        <f t="shared" si="349"/>
        <v>0</v>
      </c>
      <c r="M1304" s="404">
        <f t="shared" si="349"/>
        <v>244.9</v>
      </c>
      <c r="N1304" s="405">
        <f t="shared" si="350"/>
        <v>0</v>
      </c>
      <c r="O1304" s="405">
        <f t="shared" si="351"/>
        <v>0</v>
      </c>
      <c r="P1304" s="392"/>
      <c r="Q1304" s="612"/>
      <c r="R1304" s="394" t="str">
        <f t="shared" si="330"/>
        <v/>
      </c>
      <c r="S1304" s="394" t="str">
        <f t="shared" si="353"/>
        <v/>
      </c>
    </row>
    <row r="1305" spans="1:19" ht="13.5" hidden="1" thickBot="1">
      <c r="A1305" s="406">
        <v>95607</v>
      </c>
      <c r="B1305" s="384" t="s">
        <v>3293</v>
      </c>
      <c r="C1305" s="400" t="s">
        <v>6237</v>
      </c>
      <c r="D1305" s="384" t="str">
        <f>VLOOKUP(A1305,[3]cartilha!$A$1:$AN$65536,15,FALSE)</f>
        <v>UN</v>
      </c>
      <c r="E1305" s="385" t="s">
        <v>7941</v>
      </c>
      <c r="F1305" s="386">
        <f t="shared" si="346"/>
        <v>18.36</v>
      </c>
      <c r="G1305" s="407"/>
      <c r="H1305" s="436">
        <f t="shared" si="352"/>
        <v>18.36</v>
      </c>
      <c r="I1305" s="403">
        <f t="shared" si="347"/>
        <v>0</v>
      </c>
      <c r="J1305" s="403">
        <f t="shared" si="348"/>
        <v>0</v>
      </c>
      <c r="K1305" s="390"/>
      <c r="L1305" s="404">
        <f t="shared" si="349"/>
        <v>0</v>
      </c>
      <c r="M1305" s="404">
        <f t="shared" si="349"/>
        <v>18.36</v>
      </c>
      <c r="N1305" s="405">
        <f t="shared" si="350"/>
        <v>0</v>
      </c>
      <c r="O1305" s="405">
        <f t="shared" si="351"/>
        <v>0</v>
      </c>
      <c r="P1305" s="392"/>
      <c r="Q1305" s="612"/>
      <c r="R1305" s="394" t="str">
        <f t="shared" si="330"/>
        <v/>
      </c>
      <c r="S1305" s="394" t="str">
        <f t="shared" si="353"/>
        <v/>
      </c>
    </row>
    <row r="1306" spans="1:19" ht="26.25" hidden="1" thickBot="1">
      <c r="A1306" s="406">
        <v>95608</v>
      </c>
      <c r="B1306" s="384" t="s">
        <v>3293</v>
      </c>
      <c r="C1306" s="400" t="s">
        <v>6238</v>
      </c>
      <c r="D1306" s="384" t="str">
        <f>VLOOKUP(A1306,[3]cartilha!$A$1:$AN$65536,15,FALSE)</f>
        <v>UN</v>
      </c>
      <c r="E1306" s="385" t="s">
        <v>7942</v>
      </c>
      <c r="F1306" s="386">
        <f t="shared" si="346"/>
        <v>26.62</v>
      </c>
      <c r="G1306" s="407"/>
      <c r="H1306" s="436">
        <f t="shared" si="352"/>
        <v>26.62</v>
      </c>
      <c r="I1306" s="403">
        <f t="shared" si="347"/>
        <v>0</v>
      </c>
      <c r="J1306" s="403">
        <f t="shared" si="348"/>
        <v>0</v>
      </c>
      <c r="K1306" s="390"/>
      <c r="L1306" s="404">
        <f t="shared" si="349"/>
        <v>0</v>
      </c>
      <c r="M1306" s="404">
        <f t="shared" si="349"/>
        <v>26.62</v>
      </c>
      <c r="N1306" s="405">
        <f t="shared" si="350"/>
        <v>0</v>
      </c>
      <c r="O1306" s="405">
        <f t="shared" si="351"/>
        <v>0</v>
      </c>
      <c r="P1306" s="392"/>
      <c r="Q1306" s="612"/>
      <c r="R1306" s="394" t="str">
        <f t="shared" si="330"/>
        <v/>
      </c>
      <c r="S1306" s="394" t="str">
        <f t="shared" si="353"/>
        <v/>
      </c>
    </row>
    <row r="1307" spans="1:19" ht="26.25" hidden="1" thickBot="1">
      <c r="A1307" s="406">
        <v>95609</v>
      </c>
      <c r="B1307" s="384" t="s">
        <v>3293</v>
      </c>
      <c r="C1307" s="400" t="s">
        <v>6239</v>
      </c>
      <c r="D1307" s="384" t="str">
        <f>VLOOKUP(A1307,[3]cartilha!$A$1:$AN$65536,15,FALSE)</f>
        <v>UN</v>
      </c>
      <c r="E1307" s="385" t="s">
        <v>7943</v>
      </c>
      <c r="F1307" s="386">
        <f t="shared" si="346"/>
        <v>33.76</v>
      </c>
      <c r="G1307" s="407"/>
      <c r="H1307" s="436">
        <f t="shared" si="352"/>
        <v>33.76</v>
      </c>
      <c r="I1307" s="403">
        <f t="shared" si="347"/>
        <v>0</v>
      </c>
      <c r="J1307" s="403">
        <f t="shared" si="348"/>
        <v>0</v>
      </c>
      <c r="K1307" s="390"/>
      <c r="L1307" s="404">
        <f t="shared" si="349"/>
        <v>0</v>
      </c>
      <c r="M1307" s="404">
        <f t="shared" si="349"/>
        <v>33.76</v>
      </c>
      <c r="N1307" s="405">
        <f t="shared" si="350"/>
        <v>0</v>
      </c>
      <c r="O1307" s="405">
        <f t="shared" si="351"/>
        <v>0</v>
      </c>
      <c r="P1307" s="392"/>
      <c r="Q1307" s="612"/>
      <c r="R1307" s="394" t="str">
        <f t="shared" si="330"/>
        <v/>
      </c>
      <c r="S1307" s="394" t="str">
        <f t="shared" si="353"/>
        <v/>
      </c>
    </row>
    <row r="1308" spans="1:19" ht="13.5" thickBot="1">
      <c r="A1308" s="406" t="s">
        <v>199</v>
      </c>
      <c r="B1308" s="384"/>
      <c r="C1308" s="400" t="s">
        <v>210</v>
      </c>
      <c r="D1308" s="384">
        <v>0</v>
      </c>
      <c r="E1308" s="411">
        <v>0</v>
      </c>
      <c r="F1308" s="386">
        <f t="shared" si="346"/>
        <v>0</v>
      </c>
      <c r="G1308" s="441"/>
      <c r="H1308" s="436">
        <f t="shared" si="352"/>
        <v>0</v>
      </c>
      <c r="I1308" s="443"/>
      <c r="J1308" s="444"/>
      <c r="K1308" s="390"/>
      <c r="L1308" s="441"/>
      <c r="M1308" s="442"/>
      <c r="N1308" s="443"/>
      <c r="O1308" s="444"/>
      <c r="P1308" s="392"/>
      <c r="Q1308" s="393" t="str">
        <f>IF(OR(SUM(J1309:J1340)&gt;0,SUM(O1309:O1340)&gt;0),"xx","")</f>
        <v>xx</v>
      </c>
      <c r="R1308" s="394" t="str">
        <f t="shared" si="330"/>
        <v>x</v>
      </c>
      <c r="S1308" s="394" t="str">
        <f t="shared" si="353"/>
        <v>x</v>
      </c>
    </row>
    <row r="1309" spans="1:19" ht="26.25" hidden="1" thickBot="1">
      <c r="A1309" s="406">
        <v>101096</v>
      </c>
      <c r="B1309" s="384" t="s">
        <v>3293</v>
      </c>
      <c r="C1309" s="400" t="s">
        <v>4396</v>
      </c>
      <c r="D1309" s="384" t="str">
        <f>VLOOKUP(A1309,[3]cartilha!$A$1:$AN$65536,15,FALSE)</f>
        <v>M3</v>
      </c>
      <c r="E1309" s="385" t="s">
        <v>7944</v>
      </c>
      <c r="F1309" s="386">
        <f t="shared" si="346"/>
        <v>1345.91</v>
      </c>
      <c r="G1309" s="407"/>
      <c r="H1309" s="436">
        <f t="shared" si="352"/>
        <v>1345.91</v>
      </c>
      <c r="I1309" s="403">
        <f t="shared" ref="I1309:I1340" si="354">IF(ISBLANK(E1309),0,ROUND(F1309*G1309,2))</f>
        <v>0</v>
      </c>
      <c r="J1309" s="403">
        <f t="shared" ref="J1309:J1340" si="355">IF(ISBLANK(G1309),0,ROUND(G1309*H1309,2))</f>
        <v>0</v>
      </c>
      <c r="K1309" s="390"/>
      <c r="L1309" s="404">
        <f t="shared" ref="L1309:M1340" si="356">G1309</f>
        <v>0</v>
      </c>
      <c r="M1309" s="404">
        <f t="shared" si="356"/>
        <v>1345.91</v>
      </c>
      <c r="N1309" s="405">
        <f t="shared" ref="N1309:N1340" si="357">IF(ISBLANK(E1309),0,ROUND(F1309*L1309,2))</f>
        <v>0</v>
      </c>
      <c r="O1309" s="405">
        <f t="shared" ref="O1309:O1340" si="358">IF(ISBLANK(L1309),0,ROUND(L1309*M1309,2))</f>
        <v>0</v>
      </c>
      <c r="P1309" s="392"/>
      <c r="Q1309" s="612"/>
      <c r="R1309" s="394" t="str">
        <f t="shared" si="330"/>
        <v/>
      </c>
      <c r="S1309" s="394" t="str">
        <f t="shared" si="353"/>
        <v/>
      </c>
    </row>
    <row r="1310" spans="1:19" ht="26.25" hidden="1" thickBot="1">
      <c r="A1310" s="406">
        <v>101097</v>
      </c>
      <c r="B1310" s="384" t="s">
        <v>3293</v>
      </c>
      <c r="C1310" s="400" t="s">
        <v>4397</v>
      </c>
      <c r="D1310" s="384" t="str">
        <f>VLOOKUP(A1310,[3]cartilha!$A$1:$AN$65536,15,FALSE)</f>
        <v>M3</v>
      </c>
      <c r="E1310" s="385" t="s">
        <v>7945</v>
      </c>
      <c r="F1310" s="386">
        <f t="shared" si="346"/>
        <v>1272.71</v>
      </c>
      <c r="G1310" s="407"/>
      <c r="H1310" s="436">
        <f t="shared" si="352"/>
        <v>1272.71</v>
      </c>
      <c r="I1310" s="403">
        <f t="shared" si="354"/>
        <v>0</v>
      </c>
      <c r="J1310" s="403">
        <f t="shared" si="355"/>
        <v>0</v>
      </c>
      <c r="K1310" s="390"/>
      <c r="L1310" s="404">
        <f t="shared" si="356"/>
        <v>0</v>
      </c>
      <c r="M1310" s="404">
        <f t="shared" si="356"/>
        <v>1272.71</v>
      </c>
      <c r="N1310" s="405">
        <f t="shared" si="357"/>
        <v>0</v>
      </c>
      <c r="O1310" s="405">
        <f t="shared" si="358"/>
        <v>0</v>
      </c>
      <c r="P1310" s="392"/>
      <c r="Q1310" s="612"/>
      <c r="R1310" s="394" t="str">
        <f t="shared" si="330"/>
        <v/>
      </c>
      <c r="S1310" s="394" t="str">
        <f t="shared" si="353"/>
        <v/>
      </c>
    </row>
    <row r="1311" spans="1:19" ht="26.25" hidden="1" thickBot="1">
      <c r="A1311" s="406">
        <v>101098</v>
      </c>
      <c r="B1311" s="384" t="s">
        <v>3293</v>
      </c>
      <c r="C1311" s="400" t="s">
        <v>4398</v>
      </c>
      <c r="D1311" s="384" t="str">
        <f>VLOOKUP(A1311,[3]cartilha!$A$1:$AN$65536,15,FALSE)</f>
        <v>M3</v>
      </c>
      <c r="E1311" s="385" t="s">
        <v>7946</v>
      </c>
      <c r="F1311" s="386">
        <f t="shared" si="346"/>
        <v>1182.74</v>
      </c>
      <c r="G1311" s="407"/>
      <c r="H1311" s="436">
        <f t="shared" si="352"/>
        <v>1182.74</v>
      </c>
      <c r="I1311" s="403">
        <f t="shared" si="354"/>
        <v>0</v>
      </c>
      <c r="J1311" s="403">
        <f t="shared" si="355"/>
        <v>0</v>
      </c>
      <c r="K1311" s="390"/>
      <c r="L1311" s="404">
        <f t="shared" si="356"/>
        <v>0</v>
      </c>
      <c r="M1311" s="404">
        <f t="shared" si="356"/>
        <v>1182.74</v>
      </c>
      <c r="N1311" s="405">
        <f t="shared" si="357"/>
        <v>0</v>
      </c>
      <c r="O1311" s="405">
        <f t="shared" si="358"/>
        <v>0</v>
      </c>
      <c r="P1311" s="392"/>
      <c r="Q1311" s="612"/>
      <c r="R1311" s="394" t="str">
        <f t="shared" si="330"/>
        <v/>
      </c>
      <c r="S1311" s="394" t="str">
        <f t="shared" si="353"/>
        <v/>
      </c>
    </row>
    <row r="1312" spans="1:19" ht="26.25" hidden="1" thickBot="1">
      <c r="A1312" s="406">
        <v>101099</v>
      </c>
      <c r="B1312" s="384" t="s">
        <v>3293</v>
      </c>
      <c r="C1312" s="400" t="s">
        <v>4399</v>
      </c>
      <c r="D1312" s="384" t="str">
        <f>VLOOKUP(A1312,[3]cartilha!$A$1:$AN$65536,15,FALSE)</f>
        <v>M3</v>
      </c>
      <c r="E1312" s="385" t="s">
        <v>7947</v>
      </c>
      <c r="F1312" s="386">
        <f t="shared" si="346"/>
        <v>1076.52</v>
      </c>
      <c r="G1312" s="407"/>
      <c r="H1312" s="436">
        <f t="shared" si="352"/>
        <v>1076.52</v>
      </c>
      <c r="I1312" s="403">
        <f t="shared" si="354"/>
        <v>0</v>
      </c>
      <c r="J1312" s="403">
        <f t="shared" si="355"/>
        <v>0</v>
      </c>
      <c r="K1312" s="390"/>
      <c r="L1312" s="404">
        <f t="shared" si="356"/>
        <v>0</v>
      </c>
      <c r="M1312" s="404">
        <f t="shared" si="356"/>
        <v>1076.52</v>
      </c>
      <c r="N1312" s="405">
        <f t="shared" si="357"/>
        <v>0</v>
      </c>
      <c r="O1312" s="405">
        <f t="shared" si="358"/>
        <v>0</v>
      </c>
      <c r="P1312" s="392"/>
      <c r="Q1312" s="612"/>
      <c r="R1312" s="394" t="str">
        <f t="shared" si="330"/>
        <v/>
      </c>
      <c r="S1312" s="394" t="str">
        <f t="shared" si="353"/>
        <v/>
      </c>
    </row>
    <row r="1313" spans="1:19" ht="26.25" hidden="1" thickBot="1">
      <c r="A1313" s="406">
        <v>101100</v>
      </c>
      <c r="B1313" s="384" t="s">
        <v>3293</v>
      </c>
      <c r="C1313" s="400" t="s">
        <v>4400</v>
      </c>
      <c r="D1313" s="384" t="str">
        <f>VLOOKUP(A1313,[3]cartilha!$A$1:$AN$65536,15,FALSE)</f>
        <v>M3</v>
      </c>
      <c r="E1313" s="385" t="s">
        <v>7948</v>
      </c>
      <c r="F1313" s="386">
        <f t="shared" si="346"/>
        <v>963.9</v>
      </c>
      <c r="G1313" s="407"/>
      <c r="H1313" s="436">
        <f t="shared" si="352"/>
        <v>963.9</v>
      </c>
      <c r="I1313" s="403">
        <f t="shared" si="354"/>
        <v>0</v>
      </c>
      <c r="J1313" s="403">
        <f t="shared" si="355"/>
        <v>0</v>
      </c>
      <c r="K1313" s="390"/>
      <c r="L1313" s="404">
        <f t="shared" si="356"/>
        <v>0</v>
      </c>
      <c r="M1313" s="404">
        <f t="shared" si="356"/>
        <v>963.9</v>
      </c>
      <c r="N1313" s="405">
        <f t="shared" si="357"/>
        <v>0</v>
      </c>
      <c r="O1313" s="405">
        <f t="shared" si="358"/>
        <v>0</v>
      </c>
      <c r="P1313" s="392"/>
      <c r="Q1313" s="612"/>
      <c r="R1313" s="394" t="str">
        <f t="shared" si="330"/>
        <v/>
      </c>
      <c r="S1313" s="394" t="str">
        <f t="shared" si="353"/>
        <v/>
      </c>
    </row>
    <row r="1314" spans="1:19" ht="26.25" hidden="1" thickBot="1">
      <c r="A1314" s="406">
        <v>101101</v>
      </c>
      <c r="B1314" s="384" t="s">
        <v>3293</v>
      </c>
      <c r="C1314" s="400" t="s">
        <v>4401</v>
      </c>
      <c r="D1314" s="384" t="str">
        <f>VLOOKUP(A1314,[3]cartilha!$A$1:$AN$65536,15,FALSE)</f>
        <v>M3</v>
      </c>
      <c r="E1314" s="385" t="s">
        <v>7949</v>
      </c>
      <c r="F1314" s="386">
        <f t="shared" si="346"/>
        <v>942.52</v>
      </c>
      <c r="G1314" s="407"/>
      <c r="H1314" s="436">
        <f t="shared" si="352"/>
        <v>942.52</v>
      </c>
      <c r="I1314" s="403">
        <f t="shared" si="354"/>
        <v>0</v>
      </c>
      <c r="J1314" s="403">
        <f t="shared" si="355"/>
        <v>0</v>
      </c>
      <c r="K1314" s="390"/>
      <c r="L1314" s="404">
        <f t="shared" si="356"/>
        <v>0</v>
      </c>
      <c r="M1314" s="404">
        <f t="shared" si="356"/>
        <v>942.52</v>
      </c>
      <c r="N1314" s="405">
        <f t="shared" si="357"/>
        <v>0</v>
      </c>
      <c r="O1314" s="405">
        <f t="shared" si="358"/>
        <v>0</v>
      </c>
      <c r="P1314" s="392"/>
      <c r="Q1314" s="612"/>
      <c r="R1314" s="394" t="str">
        <f t="shared" si="330"/>
        <v/>
      </c>
      <c r="S1314" s="394" t="str">
        <f t="shared" si="353"/>
        <v/>
      </c>
    </row>
    <row r="1315" spans="1:19" ht="26.25" hidden="1" thickBot="1">
      <c r="A1315" s="406">
        <v>101102</v>
      </c>
      <c r="B1315" s="384" t="s">
        <v>3293</v>
      </c>
      <c r="C1315" s="400" t="s">
        <v>4402</v>
      </c>
      <c r="D1315" s="384" t="str">
        <f>VLOOKUP(A1315,[3]cartilha!$A$1:$AN$65536,15,FALSE)</f>
        <v>M3</v>
      </c>
      <c r="E1315" s="385" t="s">
        <v>7950</v>
      </c>
      <c r="F1315" s="386">
        <f t="shared" si="346"/>
        <v>924.01</v>
      </c>
      <c r="G1315" s="407"/>
      <c r="H1315" s="436">
        <f t="shared" si="352"/>
        <v>924.01</v>
      </c>
      <c r="I1315" s="403">
        <f t="shared" si="354"/>
        <v>0</v>
      </c>
      <c r="J1315" s="403">
        <f t="shared" si="355"/>
        <v>0</v>
      </c>
      <c r="K1315" s="390"/>
      <c r="L1315" s="404">
        <f t="shared" si="356"/>
        <v>0</v>
      </c>
      <c r="M1315" s="404">
        <f t="shared" si="356"/>
        <v>924.01</v>
      </c>
      <c r="N1315" s="405">
        <f t="shared" si="357"/>
        <v>0</v>
      </c>
      <c r="O1315" s="405">
        <f t="shared" si="358"/>
        <v>0</v>
      </c>
      <c r="P1315" s="392"/>
      <c r="Q1315" s="612"/>
      <c r="R1315" s="394" t="str">
        <f t="shared" si="330"/>
        <v/>
      </c>
      <c r="S1315" s="394" t="str">
        <f t="shared" si="353"/>
        <v/>
      </c>
    </row>
    <row r="1316" spans="1:19" ht="26.25" hidden="1" thickBot="1">
      <c r="A1316" s="406">
        <v>101103</v>
      </c>
      <c r="B1316" s="384" t="s">
        <v>3293</v>
      </c>
      <c r="C1316" s="400" t="s">
        <v>4403</v>
      </c>
      <c r="D1316" s="384" t="str">
        <f>VLOOKUP(A1316,[3]cartilha!$A$1:$AN$65536,15,FALSE)</f>
        <v>M3</v>
      </c>
      <c r="E1316" s="385" t="s">
        <v>7951</v>
      </c>
      <c r="F1316" s="386">
        <f t="shared" si="346"/>
        <v>864.19</v>
      </c>
      <c r="G1316" s="407"/>
      <c r="H1316" s="436">
        <f t="shared" si="352"/>
        <v>864.19</v>
      </c>
      <c r="I1316" s="403">
        <f t="shared" si="354"/>
        <v>0</v>
      </c>
      <c r="J1316" s="403">
        <f t="shared" si="355"/>
        <v>0</v>
      </c>
      <c r="K1316" s="390"/>
      <c r="L1316" s="404">
        <f t="shared" si="356"/>
        <v>0</v>
      </c>
      <c r="M1316" s="404">
        <f t="shared" si="356"/>
        <v>864.19</v>
      </c>
      <c r="N1316" s="405">
        <f t="shared" si="357"/>
        <v>0</v>
      </c>
      <c r="O1316" s="405">
        <f t="shared" si="358"/>
        <v>0</v>
      </c>
      <c r="P1316" s="392"/>
      <c r="Q1316" s="612"/>
      <c r="R1316" s="394" t="str">
        <f t="shared" si="330"/>
        <v/>
      </c>
      <c r="S1316" s="394" t="str">
        <f t="shared" si="353"/>
        <v/>
      </c>
    </row>
    <row r="1317" spans="1:19" ht="39" hidden="1" thickBot="1">
      <c r="A1317" s="406">
        <v>101104</v>
      </c>
      <c r="B1317" s="384" t="s">
        <v>3293</v>
      </c>
      <c r="C1317" s="400" t="s">
        <v>4404</v>
      </c>
      <c r="D1317" s="384" t="str">
        <f>VLOOKUP(A1317,[3]cartilha!$A$1:$AN$65536,15,FALSE)</f>
        <v>M3</v>
      </c>
      <c r="E1317" s="385" t="s">
        <v>7952</v>
      </c>
      <c r="F1317" s="386">
        <f t="shared" si="346"/>
        <v>1272.3599999999999</v>
      </c>
      <c r="G1317" s="407"/>
      <c r="H1317" s="436">
        <f t="shared" si="352"/>
        <v>1272.3599999999999</v>
      </c>
      <c r="I1317" s="403">
        <f t="shared" si="354"/>
        <v>0</v>
      </c>
      <c r="J1317" s="403">
        <f t="shared" si="355"/>
        <v>0</v>
      </c>
      <c r="K1317" s="390"/>
      <c r="L1317" s="404">
        <f t="shared" si="356"/>
        <v>0</v>
      </c>
      <c r="M1317" s="404">
        <f t="shared" si="356"/>
        <v>1272.3599999999999</v>
      </c>
      <c r="N1317" s="405">
        <f t="shared" si="357"/>
        <v>0</v>
      </c>
      <c r="O1317" s="405">
        <f t="shared" si="358"/>
        <v>0</v>
      </c>
      <c r="P1317" s="392"/>
      <c r="Q1317" s="612"/>
      <c r="R1317" s="394" t="str">
        <f t="shared" si="330"/>
        <v/>
      </c>
      <c r="S1317" s="394" t="str">
        <f t="shared" si="353"/>
        <v/>
      </c>
    </row>
    <row r="1318" spans="1:19" ht="39" hidden="1" thickBot="1">
      <c r="A1318" s="406">
        <v>101105</v>
      </c>
      <c r="B1318" s="384" t="s">
        <v>3293</v>
      </c>
      <c r="C1318" s="400" t="s">
        <v>4405</v>
      </c>
      <c r="D1318" s="384" t="str">
        <f>VLOOKUP(A1318,[3]cartilha!$A$1:$AN$65536,15,FALSE)</f>
        <v>M3</v>
      </c>
      <c r="E1318" s="385" t="s">
        <v>7953</v>
      </c>
      <c r="F1318" s="386">
        <f t="shared" si="346"/>
        <v>1200.5999999999999</v>
      </c>
      <c r="G1318" s="407"/>
      <c r="H1318" s="436">
        <f t="shared" si="352"/>
        <v>1200.5999999999999</v>
      </c>
      <c r="I1318" s="403">
        <f t="shared" si="354"/>
        <v>0</v>
      </c>
      <c r="J1318" s="403">
        <f t="shared" si="355"/>
        <v>0</v>
      </c>
      <c r="K1318" s="390"/>
      <c r="L1318" s="404">
        <f t="shared" si="356"/>
        <v>0</v>
      </c>
      <c r="M1318" s="404">
        <f t="shared" si="356"/>
        <v>1200.5999999999999</v>
      </c>
      <c r="N1318" s="405">
        <f t="shared" si="357"/>
        <v>0</v>
      </c>
      <c r="O1318" s="405">
        <f t="shared" si="358"/>
        <v>0</v>
      </c>
      <c r="P1318" s="392"/>
      <c r="Q1318" s="612"/>
      <c r="R1318" s="394" t="str">
        <f t="shared" si="330"/>
        <v/>
      </c>
      <c r="S1318" s="394" t="str">
        <f t="shared" si="353"/>
        <v/>
      </c>
    </row>
    <row r="1319" spans="1:19" ht="39" hidden="1" thickBot="1">
      <c r="A1319" s="406">
        <v>101106</v>
      </c>
      <c r="B1319" s="384" t="s">
        <v>3293</v>
      </c>
      <c r="C1319" s="400" t="s">
        <v>4406</v>
      </c>
      <c r="D1319" s="384" t="str">
        <f>VLOOKUP(A1319,[3]cartilha!$A$1:$AN$65536,15,FALSE)</f>
        <v>M3</v>
      </c>
      <c r="E1319" s="385" t="s">
        <v>7954</v>
      </c>
      <c r="F1319" s="386">
        <f t="shared" si="346"/>
        <v>1113.3399999999999</v>
      </c>
      <c r="G1319" s="407"/>
      <c r="H1319" s="436">
        <f t="shared" si="352"/>
        <v>1113.3399999999999</v>
      </c>
      <c r="I1319" s="403">
        <f t="shared" si="354"/>
        <v>0</v>
      </c>
      <c r="J1319" s="403">
        <f t="shared" si="355"/>
        <v>0</v>
      </c>
      <c r="K1319" s="390"/>
      <c r="L1319" s="404">
        <f t="shared" si="356"/>
        <v>0</v>
      </c>
      <c r="M1319" s="404">
        <f t="shared" si="356"/>
        <v>1113.3399999999999</v>
      </c>
      <c r="N1319" s="405">
        <f t="shared" si="357"/>
        <v>0</v>
      </c>
      <c r="O1319" s="405">
        <f t="shared" si="358"/>
        <v>0</v>
      </c>
      <c r="P1319" s="392"/>
      <c r="Q1319" s="612"/>
      <c r="R1319" s="394" t="str">
        <f t="shared" si="330"/>
        <v/>
      </c>
      <c r="S1319" s="394" t="str">
        <f t="shared" si="353"/>
        <v/>
      </c>
    </row>
    <row r="1320" spans="1:19" ht="39" hidden="1" thickBot="1">
      <c r="A1320" s="406">
        <v>101107</v>
      </c>
      <c r="B1320" s="384" t="s">
        <v>3293</v>
      </c>
      <c r="C1320" s="400" t="s">
        <v>4407</v>
      </c>
      <c r="D1320" s="384" t="str">
        <f>VLOOKUP(A1320,[3]cartilha!$A$1:$AN$65536,15,FALSE)</f>
        <v>M3</v>
      </c>
      <c r="E1320" s="385" t="s">
        <v>7955</v>
      </c>
      <c r="F1320" s="386">
        <f t="shared" si="346"/>
        <v>1010.03</v>
      </c>
      <c r="G1320" s="407"/>
      <c r="H1320" s="436">
        <f t="shared" si="352"/>
        <v>1010.03</v>
      </c>
      <c r="I1320" s="403">
        <f t="shared" si="354"/>
        <v>0</v>
      </c>
      <c r="J1320" s="403">
        <f t="shared" si="355"/>
        <v>0</v>
      </c>
      <c r="K1320" s="390"/>
      <c r="L1320" s="404">
        <f t="shared" si="356"/>
        <v>0</v>
      </c>
      <c r="M1320" s="404">
        <f t="shared" si="356"/>
        <v>1010.03</v>
      </c>
      <c r="N1320" s="405">
        <f t="shared" si="357"/>
        <v>0</v>
      </c>
      <c r="O1320" s="405">
        <f t="shared" si="358"/>
        <v>0</v>
      </c>
      <c r="P1320" s="392"/>
      <c r="Q1320" s="612"/>
      <c r="R1320" s="394" t="str">
        <f t="shared" si="330"/>
        <v/>
      </c>
      <c r="S1320" s="394" t="str">
        <f t="shared" si="353"/>
        <v/>
      </c>
    </row>
    <row r="1321" spans="1:19" ht="39" hidden="1" thickBot="1">
      <c r="A1321" s="406">
        <v>101108</v>
      </c>
      <c r="B1321" s="384" t="s">
        <v>3293</v>
      </c>
      <c r="C1321" s="400" t="s">
        <v>4408</v>
      </c>
      <c r="D1321" s="384" t="str">
        <f>VLOOKUP(A1321,[3]cartilha!$A$1:$AN$65536,15,FALSE)</f>
        <v>M3</v>
      </c>
      <c r="E1321" s="385" t="s">
        <v>7956</v>
      </c>
      <c r="F1321" s="386">
        <f t="shared" si="346"/>
        <v>883.79</v>
      </c>
      <c r="G1321" s="407"/>
      <c r="H1321" s="436">
        <f t="shared" si="352"/>
        <v>883.79</v>
      </c>
      <c r="I1321" s="403">
        <f t="shared" si="354"/>
        <v>0</v>
      </c>
      <c r="J1321" s="403">
        <f t="shared" si="355"/>
        <v>0</v>
      </c>
      <c r="K1321" s="390"/>
      <c r="L1321" s="404">
        <f t="shared" si="356"/>
        <v>0</v>
      </c>
      <c r="M1321" s="404">
        <f t="shared" si="356"/>
        <v>883.79</v>
      </c>
      <c r="N1321" s="405">
        <f t="shared" si="357"/>
        <v>0</v>
      </c>
      <c r="O1321" s="405">
        <f t="shared" si="358"/>
        <v>0</v>
      </c>
      <c r="P1321" s="392"/>
      <c r="Q1321" s="612"/>
      <c r="R1321" s="394" t="str">
        <f t="shared" si="330"/>
        <v/>
      </c>
      <c r="S1321" s="394" t="str">
        <f t="shared" si="353"/>
        <v/>
      </c>
    </row>
    <row r="1322" spans="1:19" ht="39" hidden="1" thickBot="1">
      <c r="A1322" s="406">
        <v>101109</v>
      </c>
      <c r="B1322" s="384" t="s">
        <v>3293</v>
      </c>
      <c r="C1322" s="400" t="s">
        <v>4409</v>
      </c>
      <c r="D1322" s="384" t="str">
        <f>VLOOKUP(A1322,[3]cartilha!$A$1:$AN$65536,15,FALSE)</f>
        <v>M3</v>
      </c>
      <c r="E1322" s="385" t="s">
        <v>7957</v>
      </c>
      <c r="F1322" s="386">
        <f t="shared" si="346"/>
        <v>864.2</v>
      </c>
      <c r="G1322" s="407"/>
      <c r="H1322" s="436">
        <f t="shared" si="352"/>
        <v>864.2</v>
      </c>
      <c r="I1322" s="403">
        <f t="shared" si="354"/>
        <v>0</v>
      </c>
      <c r="J1322" s="403">
        <f t="shared" si="355"/>
        <v>0</v>
      </c>
      <c r="K1322" s="390"/>
      <c r="L1322" s="404">
        <f t="shared" si="356"/>
        <v>0</v>
      </c>
      <c r="M1322" s="404">
        <f t="shared" si="356"/>
        <v>864.2</v>
      </c>
      <c r="N1322" s="405">
        <f t="shared" si="357"/>
        <v>0</v>
      </c>
      <c r="O1322" s="405">
        <f t="shared" si="358"/>
        <v>0</v>
      </c>
      <c r="P1322" s="392"/>
      <c r="Q1322" s="612"/>
      <c r="R1322" s="394" t="str">
        <f t="shared" si="330"/>
        <v/>
      </c>
      <c r="S1322" s="394" t="str">
        <f t="shared" si="353"/>
        <v/>
      </c>
    </row>
    <row r="1323" spans="1:19" ht="39" hidden="1" thickBot="1">
      <c r="A1323" s="406">
        <v>101110</v>
      </c>
      <c r="B1323" s="384" t="s">
        <v>3293</v>
      </c>
      <c r="C1323" s="400" t="s">
        <v>4410</v>
      </c>
      <c r="D1323" s="384" t="str">
        <f>VLOOKUP(A1323,[3]cartilha!$A$1:$AN$65536,15,FALSE)</f>
        <v>M3</v>
      </c>
      <c r="E1323" s="385" t="s">
        <v>7958</v>
      </c>
      <c r="F1323" s="386">
        <f t="shared" si="346"/>
        <v>849.14</v>
      </c>
      <c r="G1323" s="407"/>
      <c r="H1323" s="436">
        <f t="shared" si="352"/>
        <v>849.14</v>
      </c>
      <c r="I1323" s="403">
        <f t="shared" si="354"/>
        <v>0</v>
      </c>
      <c r="J1323" s="403">
        <f t="shared" si="355"/>
        <v>0</v>
      </c>
      <c r="K1323" s="390"/>
      <c r="L1323" s="404">
        <f t="shared" si="356"/>
        <v>0</v>
      </c>
      <c r="M1323" s="404">
        <f t="shared" si="356"/>
        <v>849.14</v>
      </c>
      <c r="N1323" s="405">
        <f t="shared" si="357"/>
        <v>0</v>
      </c>
      <c r="O1323" s="405">
        <f t="shared" si="358"/>
        <v>0</v>
      </c>
      <c r="P1323" s="392"/>
      <c r="Q1323" s="612"/>
      <c r="R1323" s="394" t="str">
        <f t="shared" si="330"/>
        <v/>
      </c>
      <c r="S1323" s="394" t="str">
        <f t="shared" si="353"/>
        <v/>
      </c>
    </row>
    <row r="1324" spans="1:19" ht="39" hidden="1" thickBot="1">
      <c r="A1324" s="406">
        <v>101111</v>
      </c>
      <c r="B1324" s="384" t="s">
        <v>3293</v>
      </c>
      <c r="C1324" s="400" t="s">
        <v>4411</v>
      </c>
      <c r="D1324" s="384" t="str">
        <f>VLOOKUP(A1324,[3]cartilha!$A$1:$AN$65536,15,FALSE)</f>
        <v>M3</v>
      </c>
      <c r="E1324" s="385" t="s">
        <v>7959</v>
      </c>
      <c r="F1324" s="386">
        <f t="shared" si="346"/>
        <v>792.97</v>
      </c>
      <c r="G1324" s="407"/>
      <c r="H1324" s="436">
        <f t="shared" si="352"/>
        <v>792.97</v>
      </c>
      <c r="I1324" s="403">
        <f t="shared" si="354"/>
        <v>0</v>
      </c>
      <c r="J1324" s="403">
        <f t="shared" si="355"/>
        <v>0</v>
      </c>
      <c r="K1324" s="390"/>
      <c r="L1324" s="404">
        <f t="shared" si="356"/>
        <v>0</v>
      </c>
      <c r="M1324" s="404">
        <f t="shared" si="356"/>
        <v>792.97</v>
      </c>
      <c r="N1324" s="405">
        <f t="shared" si="357"/>
        <v>0</v>
      </c>
      <c r="O1324" s="405">
        <f t="shared" si="358"/>
        <v>0</v>
      </c>
      <c r="P1324" s="392"/>
      <c r="Q1324" s="612"/>
      <c r="R1324" s="394" t="str">
        <f t="shared" si="330"/>
        <v/>
      </c>
      <c r="S1324" s="394" t="str">
        <f t="shared" si="353"/>
        <v/>
      </c>
    </row>
    <row r="1325" spans="1:19" ht="26.25" hidden="1" thickBot="1">
      <c r="A1325" s="406">
        <v>101112</v>
      </c>
      <c r="B1325" s="384" t="s">
        <v>3293</v>
      </c>
      <c r="C1325" s="400" t="s">
        <v>4412</v>
      </c>
      <c r="D1325" s="384" t="str">
        <f>VLOOKUP(A1325,[3]cartilha!$A$1:$AN$65536,15,FALSE)</f>
        <v>M3</v>
      </c>
      <c r="E1325" s="385" t="s">
        <v>7960</v>
      </c>
      <c r="F1325" s="386">
        <f t="shared" si="346"/>
        <v>893.89</v>
      </c>
      <c r="G1325" s="407"/>
      <c r="H1325" s="436">
        <f t="shared" si="352"/>
        <v>893.89</v>
      </c>
      <c r="I1325" s="403">
        <f t="shared" si="354"/>
        <v>0</v>
      </c>
      <c r="J1325" s="403">
        <f t="shared" si="355"/>
        <v>0</v>
      </c>
      <c r="K1325" s="390"/>
      <c r="L1325" s="404">
        <f t="shared" si="356"/>
        <v>0</v>
      </c>
      <c r="M1325" s="404">
        <f t="shared" si="356"/>
        <v>893.89</v>
      </c>
      <c r="N1325" s="405">
        <f t="shared" si="357"/>
        <v>0</v>
      </c>
      <c r="O1325" s="405">
        <f t="shared" si="358"/>
        <v>0</v>
      </c>
      <c r="P1325" s="392"/>
      <c r="Q1325" s="612"/>
      <c r="R1325" s="394" t="str">
        <f t="shared" si="330"/>
        <v/>
      </c>
      <c r="S1325" s="394" t="str">
        <f t="shared" si="353"/>
        <v/>
      </c>
    </row>
    <row r="1326" spans="1:19" ht="26.25" hidden="1" thickBot="1">
      <c r="A1326" s="406">
        <v>101113</v>
      </c>
      <c r="B1326" s="384" t="s">
        <v>3293</v>
      </c>
      <c r="C1326" s="400" t="s">
        <v>4413</v>
      </c>
      <c r="D1326" s="384" t="str">
        <f>VLOOKUP(A1326,[3]cartilha!$A$1:$AN$65536,15,FALSE)</f>
        <v>M3</v>
      </c>
      <c r="E1326" s="385" t="s">
        <v>7961</v>
      </c>
      <c r="F1326" s="386">
        <f t="shared" si="346"/>
        <v>824.74</v>
      </c>
      <c r="G1326" s="407"/>
      <c r="H1326" s="436">
        <f t="shared" si="352"/>
        <v>824.74</v>
      </c>
      <c r="I1326" s="403">
        <f t="shared" si="354"/>
        <v>0</v>
      </c>
      <c r="J1326" s="403">
        <f t="shared" si="355"/>
        <v>0</v>
      </c>
      <c r="K1326" s="390"/>
      <c r="L1326" s="404">
        <f t="shared" si="356"/>
        <v>0</v>
      </c>
      <c r="M1326" s="404">
        <f t="shared" si="356"/>
        <v>824.74</v>
      </c>
      <c r="N1326" s="405">
        <f t="shared" si="357"/>
        <v>0</v>
      </c>
      <c r="O1326" s="405">
        <f t="shared" si="358"/>
        <v>0</v>
      </c>
      <c r="P1326" s="392"/>
      <c r="Q1326" s="612"/>
      <c r="R1326" s="394" t="str">
        <f t="shared" si="330"/>
        <v/>
      </c>
      <c r="S1326" s="394" t="str">
        <f t="shared" si="353"/>
        <v/>
      </c>
    </row>
    <row r="1327" spans="1:19" ht="26.25" hidden="1" thickBot="1">
      <c r="A1327" s="406">
        <v>100889</v>
      </c>
      <c r="B1327" s="384" t="s">
        <v>3293</v>
      </c>
      <c r="C1327" s="400" t="s">
        <v>4414</v>
      </c>
      <c r="D1327" s="384" t="str">
        <f>VLOOKUP(A1327,[3]cartilha!$A$1:$AN$65536,15,FALSE)</f>
        <v>KG</v>
      </c>
      <c r="E1327" s="385" t="s">
        <v>7962</v>
      </c>
      <c r="F1327" s="386">
        <f t="shared" si="346"/>
        <v>24.24</v>
      </c>
      <c r="G1327" s="407"/>
      <c r="H1327" s="436">
        <f t="shared" si="352"/>
        <v>24.24</v>
      </c>
      <c r="I1327" s="403">
        <f t="shared" si="354"/>
        <v>0</v>
      </c>
      <c r="J1327" s="403">
        <f t="shared" si="355"/>
        <v>0</v>
      </c>
      <c r="K1327" s="390"/>
      <c r="L1327" s="404">
        <f t="shared" si="356"/>
        <v>0</v>
      </c>
      <c r="M1327" s="404">
        <f t="shared" si="356"/>
        <v>24.24</v>
      </c>
      <c r="N1327" s="405">
        <f t="shared" si="357"/>
        <v>0</v>
      </c>
      <c r="O1327" s="405">
        <f t="shared" si="358"/>
        <v>0</v>
      </c>
      <c r="P1327" s="392"/>
      <c r="Q1327" s="612"/>
      <c r="R1327" s="394" t="str">
        <f t="shared" si="330"/>
        <v/>
      </c>
      <c r="S1327" s="394" t="str">
        <f t="shared" si="353"/>
        <v/>
      </c>
    </row>
    <row r="1328" spans="1:19" ht="26.25" hidden="1" thickBot="1">
      <c r="A1328" s="406">
        <v>100890</v>
      </c>
      <c r="B1328" s="384" t="s">
        <v>3293</v>
      </c>
      <c r="C1328" s="400" t="s">
        <v>4415</v>
      </c>
      <c r="D1328" s="384" t="str">
        <f>VLOOKUP(A1328,[3]cartilha!$A$1:$AN$65536,15,FALSE)</f>
        <v>KG</v>
      </c>
      <c r="E1328" s="385" t="s">
        <v>7099</v>
      </c>
      <c r="F1328" s="386">
        <f t="shared" si="346"/>
        <v>24.06</v>
      </c>
      <c r="G1328" s="407"/>
      <c r="H1328" s="436">
        <f t="shared" si="352"/>
        <v>24.06</v>
      </c>
      <c r="I1328" s="403">
        <f t="shared" si="354"/>
        <v>0</v>
      </c>
      <c r="J1328" s="403">
        <f t="shared" si="355"/>
        <v>0</v>
      </c>
      <c r="K1328" s="390"/>
      <c r="L1328" s="404">
        <f t="shared" si="356"/>
        <v>0</v>
      </c>
      <c r="M1328" s="404">
        <f t="shared" si="356"/>
        <v>24.06</v>
      </c>
      <c r="N1328" s="405">
        <f t="shared" si="357"/>
        <v>0</v>
      </c>
      <c r="O1328" s="405">
        <f t="shared" si="358"/>
        <v>0</v>
      </c>
      <c r="P1328" s="392"/>
      <c r="Q1328" s="612"/>
      <c r="R1328" s="394" t="str">
        <f t="shared" si="330"/>
        <v/>
      </c>
      <c r="S1328" s="394" t="str">
        <f t="shared" si="353"/>
        <v/>
      </c>
    </row>
    <row r="1329" spans="1:19" ht="26.25" hidden="1" thickBot="1">
      <c r="A1329" s="406">
        <v>100892</v>
      </c>
      <c r="B1329" s="384" t="s">
        <v>3293</v>
      </c>
      <c r="C1329" s="400" t="s">
        <v>4416</v>
      </c>
      <c r="D1329" s="384" t="str">
        <f>VLOOKUP(A1329,[3]cartilha!$A$1:$AN$65536,15,FALSE)</f>
        <v>KG</v>
      </c>
      <c r="E1329" s="385" t="s">
        <v>7963</v>
      </c>
      <c r="F1329" s="386">
        <f t="shared" si="346"/>
        <v>22.82</v>
      </c>
      <c r="G1329" s="407"/>
      <c r="H1329" s="436">
        <f t="shared" si="352"/>
        <v>22.82</v>
      </c>
      <c r="I1329" s="403">
        <f t="shared" si="354"/>
        <v>0</v>
      </c>
      <c r="J1329" s="403">
        <f t="shared" si="355"/>
        <v>0</v>
      </c>
      <c r="K1329" s="390"/>
      <c r="L1329" s="404">
        <f t="shared" si="356"/>
        <v>0</v>
      </c>
      <c r="M1329" s="404">
        <f t="shared" si="356"/>
        <v>22.82</v>
      </c>
      <c r="N1329" s="405">
        <f t="shared" si="357"/>
        <v>0</v>
      </c>
      <c r="O1329" s="405">
        <f t="shared" si="358"/>
        <v>0</v>
      </c>
      <c r="P1329" s="392"/>
      <c r="Q1329" s="612"/>
      <c r="R1329" s="394" t="str">
        <f t="shared" si="330"/>
        <v/>
      </c>
      <c r="S1329" s="394" t="str">
        <f t="shared" si="353"/>
        <v/>
      </c>
    </row>
    <row r="1330" spans="1:19" ht="26.25" hidden="1" thickBot="1">
      <c r="A1330" s="406">
        <v>100893</v>
      </c>
      <c r="B1330" s="384" t="s">
        <v>3293</v>
      </c>
      <c r="C1330" s="400" t="s">
        <v>4417</v>
      </c>
      <c r="D1330" s="384" t="str">
        <f>VLOOKUP(A1330,[3]cartilha!$A$1:$AN$65536,15,FALSE)</f>
        <v>KG</v>
      </c>
      <c r="E1330" s="385" t="s">
        <v>7964</v>
      </c>
      <c r="F1330" s="386">
        <f t="shared" si="346"/>
        <v>22.61</v>
      </c>
      <c r="G1330" s="407"/>
      <c r="H1330" s="436">
        <f t="shared" si="352"/>
        <v>22.61</v>
      </c>
      <c r="I1330" s="403">
        <f t="shared" si="354"/>
        <v>0</v>
      </c>
      <c r="J1330" s="403">
        <f t="shared" si="355"/>
        <v>0</v>
      </c>
      <c r="K1330" s="390"/>
      <c r="L1330" s="404">
        <f t="shared" si="356"/>
        <v>0</v>
      </c>
      <c r="M1330" s="404">
        <f t="shared" si="356"/>
        <v>22.61</v>
      </c>
      <c r="N1330" s="405">
        <f t="shared" si="357"/>
        <v>0</v>
      </c>
      <c r="O1330" s="405">
        <f t="shared" si="358"/>
        <v>0</v>
      </c>
      <c r="P1330" s="392"/>
      <c r="Q1330" s="612"/>
      <c r="R1330" s="394" t="str">
        <f t="shared" si="330"/>
        <v/>
      </c>
      <c r="S1330" s="394" t="str">
        <f t="shared" si="353"/>
        <v/>
      </c>
    </row>
    <row r="1331" spans="1:19" ht="26.25" hidden="1" thickBot="1">
      <c r="A1331" s="406">
        <v>100894</v>
      </c>
      <c r="B1331" s="384" t="s">
        <v>3293</v>
      </c>
      <c r="C1331" s="400" t="s">
        <v>4418</v>
      </c>
      <c r="D1331" s="384" t="str">
        <f>VLOOKUP(A1331,[3]cartilha!$A$1:$AN$65536,15,FALSE)</f>
        <v>KG</v>
      </c>
      <c r="E1331" s="385" t="s">
        <v>7965</v>
      </c>
      <c r="F1331" s="386">
        <f t="shared" si="346"/>
        <v>22.49</v>
      </c>
      <c r="G1331" s="407"/>
      <c r="H1331" s="436">
        <f t="shared" si="352"/>
        <v>22.49</v>
      </c>
      <c r="I1331" s="403">
        <f t="shared" si="354"/>
        <v>0</v>
      </c>
      <c r="J1331" s="403">
        <f t="shared" si="355"/>
        <v>0</v>
      </c>
      <c r="K1331" s="390"/>
      <c r="L1331" s="404">
        <f t="shared" si="356"/>
        <v>0</v>
      </c>
      <c r="M1331" s="404">
        <f t="shared" si="356"/>
        <v>22.49</v>
      </c>
      <c r="N1331" s="405">
        <f t="shared" si="357"/>
        <v>0</v>
      </c>
      <c r="O1331" s="405">
        <f t="shared" si="358"/>
        <v>0</v>
      </c>
      <c r="P1331" s="392"/>
      <c r="Q1331" s="612"/>
      <c r="R1331" s="394" t="str">
        <f t="shared" si="330"/>
        <v/>
      </c>
      <c r="S1331" s="394" t="str">
        <f t="shared" si="353"/>
        <v/>
      </c>
    </row>
    <row r="1332" spans="1:19" ht="39" hidden="1" thickBot="1">
      <c r="A1332" s="406">
        <v>100896</v>
      </c>
      <c r="B1332" s="384" t="s">
        <v>3293</v>
      </c>
      <c r="C1332" s="400" t="s">
        <v>4419</v>
      </c>
      <c r="D1332" s="384" t="str">
        <f>VLOOKUP(A1332,[3]cartilha!$A$1:$AN$65536,15,FALSE)</f>
        <v>M</v>
      </c>
      <c r="E1332" s="385" t="s">
        <v>7966</v>
      </c>
      <c r="F1332" s="386">
        <f t="shared" si="346"/>
        <v>60.91</v>
      </c>
      <c r="G1332" s="407"/>
      <c r="H1332" s="436">
        <f t="shared" si="352"/>
        <v>60.91</v>
      </c>
      <c r="I1332" s="403">
        <f t="shared" si="354"/>
        <v>0</v>
      </c>
      <c r="J1332" s="403">
        <f t="shared" si="355"/>
        <v>0</v>
      </c>
      <c r="K1332" s="390"/>
      <c r="L1332" s="404">
        <f t="shared" si="356"/>
        <v>0</v>
      </c>
      <c r="M1332" s="404">
        <f t="shared" si="356"/>
        <v>60.91</v>
      </c>
      <c r="N1332" s="405">
        <f t="shared" si="357"/>
        <v>0</v>
      </c>
      <c r="O1332" s="405">
        <f t="shared" si="358"/>
        <v>0</v>
      </c>
      <c r="P1332" s="392"/>
      <c r="Q1332" s="612"/>
      <c r="R1332" s="394" t="str">
        <f t="shared" si="330"/>
        <v/>
      </c>
      <c r="S1332" s="394" t="str">
        <f t="shared" si="353"/>
        <v/>
      </c>
    </row>
    <row r="1333" spans="1:19" ht="39" hidden="1" thickBot="1">
      <c r="A1333" s="406">
        <v>100897</v>
      </c>
      <c r="B1333" s="384" t="s">
        <v>3293</v>
      </c>
      <c r="C1333" s="400" t="s">
        <v>4420</v>
      </c>
      <c r="D1333" s="384" t="str">
        <f>VLOOKUP(A1333,[3]cartilha!$A$1:$AN$65536,15,FALSE)</f>
        <v>M</v>
      </c>
      <c r="E1333" s="385" t="s">
        <v>7967</v>
      </c>
      <c r="F1333" s="386">
        <f t="shared" si="346"/>
        <v>112.05</v>
      </c>
      <c r="G1333" s="407"/>
      <c r="H1333" s="436">
        <f t="shared" si="352"/>
        <v>112.05</v>
      </c>
      <c r="I1333" s="403">
        <f t="shared" si="354"/>
        <v>0</v>
      </c>
      <c r="J1333" s="403">
        <f t="shared" si="355"/>
        <v>0</v>
      </c>
      <c r="K1333" s="390"/>
      <c r="L1333" s="404">
        <f t="shared" si="356"/>
        <v>0</v>
      </c>
      <c r="M1333" s="404">
        <f t="shared" si="356"/>
        <v>112.05</v>
      </c>
      <c r="N1333" s="405">
        <f t="shared" si="357"/>
        <v>0</v>
      </c>
      <c r="O1333" s="405">
        <f t="shared" si="358"/>
        <v>0</v>
      </c>
      <c r="P1333" s="392"/>
      <c r="Q1333" s="612"/>
      <c r="R1333" s="394" t="str">
        <f t="shared" si="330"/>
        <v/>
      </c>
      <c r="S1333" s="394" t="str">
        <f t="shared" si="353"/>
        <v/>
      </c>
    </row>
    <row r="1334" spans="1:19" ht="39" hidden="1" thickBot="1">
      <c r="A1334" s="406">
        <v>100898</v>
      </c>
      <c r="B1334" s="384" t="s">
        <v>3293</v>
      </c>
      <c r="C1334" s="400" t="s">
        <v>4421</v>
      </c>
      <c r="D1334" s="384" t="str">
        <f>VLOOKUP(A1334,[3]cartilha!$A$1:$AN$65536,15,FALSE)</f>
        <v>M</v>
      </c>
      <c r="E1334" s="385" t="s">
        <v>7968</v>
      </c>
      <c r="F1334" s="386">
        <f t="shared" si="346"/>
        <v>207.98</v>
      </c>
      <c r="G1334" s="407"/>
      <c r="H1334" s="436">
        <f t="shared" si="352"/>
        <v>207.98</v>
      </c>
      <c r="I1334" s="403">
        <f t="shared" si="354"/>
        <v>0</v>
      </c>
      <c r="J1334" s="403">
        <f t="shared" si="355"/>
        <v>0</v>
      </c>
      <c r="K1334" s="390"/>
      <c r="L1334" s="404">
        <f t="shared" si="356"/>
        <v>0</v>
      </c>
      <c r="M1334" s="404">
        <f t="shared" si="356"/>
        <v>207.98</v>
      </c>
      <c r="N1334" s="405">
        <f t="shared" si="357"/>
        <v>0</v>
      </c>
      <c r="O1334" s="405">
        <f t="shared" si="358"/>
        <v>0</v>
      </c>
      <c r="P1334" s="392"/>
      <c r="Q1334" s="612"/>
      <c r="R1334" s="394" t="str">
        <f t="shared" si="330"/>
        <v/>
      </c>
      <c r="S1334" s="394" t="str">
        <f t="shared" si="353"/>
        <v/>
      </c>
    </row>
    <row r="1335" spans="1:19" ht="26.25" hidden="1" thickBot="1">
      <c r="A1335" s="406">
        <v>100899</v>
      </c>
      <c r="B1335" s="384" t="s">
        <v>3293</v>
      </c>
      <c r="C1335" s="400" t="s">
        <v>4422</v>
      </c>
      <c r="D1335" s="384" t="str">
        <f>VLOOKUP(A1335,[3]cartilha!$A$1:$AN$65536,15,FALSE)</f>
        <v>M</v>
      </c>
      <c r="E1335" s="385" t="s">
        <v>7969</v>
      </c>
      <c r="F1335" s="386">
        <f t="shared" si="346"/>
        <v>91.22</v>
      </c>
      <c r="G1335" s="407"/>
      <c r="H1335" s="436">
        <f t="shared" si="352"/>
        <v>91.22</v>
      </c>
      <c r="I1335" s="403">
        <f t="shared" si="354"/>
        <v>0</v>
      </c>
      <c r="J1335" s="403">
        <f t="shared" si="355"/>
        <v>0</v>
      </c>
      <c r="K1335" s="390"/>
      <c r="L1335" s="404">
        <f t="shared" si="356"/>
        <v>0</v>
      </c>
      <c r="M1335" s="404">
        <f t="shared" si="356"/>
        <v>91.22</v>
      </c>
      <c r="N1335" s="405">
        <f t="shared" si="357"/>
        <v>0</v>
      </c>
      <c r="O1335" s="405">
        <f t="shared" si="358"/>
        <v>0</v>
      </c>
      <c r="P1335" s="392"/>
      <c r="Q1335" s="612"/>
      <c r="R1335" s="394" t="str">
        <f t="shared" si="330"/>
        <v/>
      </c>
      <c r="S1335" s="394" t="str">
        <f t="shared" si="353"/>
        <v/>
      </c>
    </row>
    <row r="1336" spans="1:19" ht="39" hidden="1" thickBot="1">
      <c r="A1336" s="406">
        <v>100900</v>
      </c>
      <c r="B1336" s="384" t="s">
        <v>3293</v>
      </c>
      <c r="C1336" s="400" t="s">
        <v>4423</v>
      </c>
      <c r="D1336" s="384" t="str">
        <f>VLOOKUP(A1336,[3]cartilha!$A$1:$AN$65536,15,FALSE)</f>
        <v>M</v>
      </c>
      <c r="E1336" s="385" t="s">
        <v>7970</v>
      </c>
      <c r="F1336" s="386">
        <f t="shared" si="346"/>
        <v>236.94</v>
      </c>
      <c r="G1336" s="407"/>
      <c r="H1336" s="436">
        <f t="shared" si="352"/>
        <v>236.94</v>
      </c>
      <c r="I1336" s="403">
        <f t="shared" si="354"/>
        <v>0</v>
      </c>
      <c r="J1336" s="403">
        <f t="shared" si="355"/>
        <v>0</v>
      </c>
      <c r="K1336" s="390"/>
      <c r="L1336" s="404">
        <f t="shared" si="356"/>
        <v>0</v>
      </c>
      <c r="M1336" s="404">
        <f t="shared" si="356"/>
        <v>236.94</v>
      </c>
      <c r="N1336" s="405">
        <f t="shared" si="357"/>
        <v>0</v>
      </c>
      <c r="O1336" s="405">
        <f t="shared" si="358"/>
        <v>0</v>
      </c>
      <c r="P1336" s="392"/>
      <c r="Q1336" s="612"/>
      <c r="R1336" s="394" t="str">
        <f t="shared" ref="R1336:R1399" si="359">IF(Q1336="X","x",IF(Q1336="xx","x",IF(O1336&gt;0,"x","")))</f>
        <v/>
      </c>
      <c r="S1336" s="394" t="str">
        <f t="shared" si="353"/>
        <v/>
      </c>
    </row>
    <row r="1337" spans="1:19" ht="26.25" hidden="1" thickBot="1">
      <c r="A1337" s="406">
        <v>101173</v>
      </c>
      <c r="B1337" s="384" t="s">
        <v>3293</v>
      </c>
      <c r="C1337" s="400" t="s">
        <v>4424</v>
      </c>
      <c r="D1337" s="384" t="str">
        <f>VLOOKUP(A1337,[3]cartilha!$A$1:$AN$65536,15,FALSE)</f>
        <v>M</v>
      </c>
      <c r="E1337" s="385" t="s">
        <v>7971</v>
      </c>
      <c r="F1337" s="386">
        <f t="shared" si="346"/>
        <v>70.8</v>
      </c>
      <c r="G1337" s="407"/>
      <c r="H1337" s="436">
        <f t="shared" si="352"/>
        <v>70.8</v>
      </c>
      <c r="I1337" s="403">
        <f t="shared" si="354"/>
        <v>0</v>
      </c>
      <c r="J1337" s="403">
        <f t="shared" si="355"/>
        <v>0</v>
      </c>
      <c r="K1337" s="390"/>
      <c r="L1337" s="404">
        <f t="shared" si="356"/>
        <v>0</v>
      </c>
      <c r="M1337" s="404">
        <f t="shared" si="356"/>
        <v>70.8</v>
      </c>
      <c r="N1337" s="405">
        <f t="shared" si="357"/>
        <v>0</v>
      </c>
      <c r="O1337" s="405">
        <f t="shared" si="358"/>
        <v>0</v>
      </c>
      <c r="P1337" s="392"/>
      <c r="Q1337" s="612"/>
      <c r="R1337" s="394" t="str">
        <f t="shared" si="359"/>
        <v/>
      </c>
      <c r="S1337" s="394" t="str">
        <f t="shared" si="353"/>
        <v/>
      </c>
    </row>
    <row r="1338" spans="1:19" ht="26.25" hidden="1" thickBot="1">
      <c r="A1338" s="406">
        <v>101174</v>
      </c>
      <c r="B1338" s="384" t="s">
        <v>3293</v>
      </c>
      <c r="C1338" s="400" t="s">
        <v>4425</v>
      </c>
      <c r="D1338" s="384" t="str">
        <f>VLOOKUP(A1338,[3]cartilha!$A$1:$AN$65536,15,FALSE)</f>
        <v>M</v>
      </c>
      <c r="E1338" s="385" t="s">
        <v>7972</v>
      </c>
      <c r="F1338" s="386">
        <f t="shared" si="346"/>
        <v>97.96</v>
      </c>
      <c r="G1338" s="407"/>
      <c r="H1338" s="436">
        <f t="shared" si="352"/>
        <v>97.96</v>
      </c>
      <c r="I1338" s="403">
        <f t="shared" si="354"/>
        <v>0</v>
      </c>
      <c r="J1338" s="403">
        <f t="shared" si="355"/>
        <v>0</v>
      </c>
      <c r="K1338" s="390"/>
      <c r="L1338" s="404">
        <f t="shared" si="356"/>
        <v>0</v>
      </c>
      <c r="M1338" s="404">
        <f t="shared" si="356"/>
        <v>97.96</v>
      </c>
      <c r="N1338" s="405">
        <f t="shared" si="357"/>
        <v>0</v>
      </c>
      <c r="O1338" s="405">
        <f t="shared" si="358"/>
        <v>0</v>
      </c>
      <c r="P1338" s="392"/>
      <c r="Q1338" s="612"/>
      <c r="R1338" s="394" t="str">
        <f t="shared" si="359"/>
        <v/>
      </c>
      <c r="S1338" s="394" t="str">
        <f t="shared" si="353"/>
        <v/>
      </c>
    </row>
    <row r="1339" spans="1:19" ht="26.25" hidden="1" thickBot="1">
      <c r="A1339" s="406">
        <v>101175</v>
      </c>
      <c r="B1339" s="384" t="s">
        <v>3293</v>
      </c>
      <c r="C1339" s="400" t="s">
        <v>4426</v>
      </c>
      <c r="D1339" s="384" t="str">
        <f>VLOOKUP(A1339,[3]cartilha!$A$1:$AN$65536,15,FALSE)</f>
        <v>M</v>
      </c>
      <c r="E1339" s="385" t="s">
        <v>7973</v>
      </c>
      <c r="F1339" s="386">
        <f t="shared" si="346"/>
        <v>133.51</v>
      </c>
      <c r="G1339" s="407"/>
      <c r="H1339" s="436">
        <f t="shared" si="352"/>
        <v>133.51</v>
      </c>
      <c r="I1339" s="403">
        <f t="shared" si="354"/>
        <v>0</v>
      </c>
      <c r="J1339" s="403">
        <f t="shared" si="355"/>
        <v>0</v>
      </c>
      <c r="K1339" s="390"/>
      <c r="L1339" s="404">
        <f t="shared" si="356"/>
        <v>0</v>
      </c>
      <c r="M1339" s="404">
        <f t="shared" si="356"/>
        <v>133.51</v>
      </c>
      <c r="N1339" s="405">
        <f t="shared" si="357"/>
        <v>0</v>
      </c>
      <c r="O1339" s="405">
        <f t="shared" si="358"/>
        <v>0</v>
      </c>
      <c r="P1339" s="392"/>
      <c r="Q1339" s="612"/>
      <c r="R1339" s="394" t="str">
        <f t="shared" si="359"/>
        <v/>
      </c>
      <c r="S1339" s="394" t="str">
        <f t="shared" si="353"/>
        <v/>
      </c>
    </row>
    <row r="1340" spans="1:19" ht="26.25" thickBot="1">
      <c r="A1340" s="406">
        <v>101176</v>
      </c>
      <c r="B1340" s="384" t="s">
        <v>3293</v>
      </c>
      <c r="C1340" s="400" t="s">
        <v>4427</v>
      </c>
      <c r="D1340" s="384" t="str">
        <f>VLOOKUP(A1340,[3]cartilha!$A$1:$AN$65536,15,FALSE)</f>
        <v>M</v>
      </c>
      <c r="E1340" s="385" t="s">
        <v>7974</v>
      </c>
      <c r="F1340" s="386">
        <f t="shared" si="346"/>
        <v>172.18</v>
      </c>
      <c r="G1340" s="407">
        <v>464</v>
      </c>
      <c r="H1340" s="436">
        <f t="shared" si="352"/>
        <v>172.18</v>
      </c>
      <c r="I1340" s="403">
        <f t="shared" si="354"/>
        <v>79891.520000000004</v>
      </c>
      <c r="J1340" s="403">
        <f t="shared" si="355"/>
        <v>79891.520000000004</v>
      </c>
      <c r="K1340" s="390"/>
      <c r="L1340" s="404">
        <f t="shared" si="356"/>
        <v>464</v>
      </c>
      <c r="M1340" s="404">
        <f t="shared" si="356"/>
        <v>172.18</v>
      </c>
      <c r="N1340" s="405">
        <f t="shared" si="357"/>
        <v>79891.520000000004</v>
      </c>
      <c r="O1340" s="405">
        <f t="shared" si="358"/>
        <v>79891.520000000004</v>
      </c>
      <c r="P1340" s="392"/>
      <c r="Q1340" s="612"/>
      <c r="R1340" s="394" t="str">
        <f t="shared" si="359"/>
        <v>x</v>
      </c>
      <c r="S1340" s="394" t="str">
        <f t="shared" si="353"/>
        <v>x</v>
      </c>
    </row>
    <row r="1341" spans="1:19" ht="13.5" hidden="1" thickBot="1">
      <c r="A1341" s="406" t="s">
        <v>5550</v>
      </c>
      <c r="B1341" s="384"/>
      <c r="C1341" s="400" t="s">
        <v>7975</v>
      </c>
      <c r="D1341" s="384"/>
      <c r="E1341" s="411">
        <v>0</v>
      </c>
      <c r="F1341" s="386">
        <f t="shared" si="346"/>
        <v>0</v>
      </c>
      <c r="G1341" s="441"/>
      <c r="H1341" s="436">
        <f t="shared" si="352"/>
        <v>0</v>
      </c>
      <c r="I1341" s="443"/>
      <c r="J1341" s="444"/>
      <c r="K1341" s="390"/>
      <c r="L1341" s="441"/>
      <c r="M1341" s="442"/>
      <c r="N1341" s="443"/>
      <c r="O1341" s="444"/>
      <c r="P1341" s="392"/>
      <c r="Q1341" s="393" t="str">
        <f>IF(OR(SUM(J1342:J1353)&gt;0,SUM(O1342:O1353)&gt;0),"xx","")</f>
        <v/>
      </c>
      <c r="R1341" s="394" t="str">
        <f t="shared" si="359"/>
        <v/>
      </c>
      <c r="S1341" s="394" t="str">
        <f t="shared" si="353"/>
        <v/>
      </c>
    </row>
    <row r="1342" spans="1:19" ht="13.5" hidden="1" thickBot="1">
      <c r="A1342" s="406">
        <v>97087</v>
      </c>
      <c r="B1342" s="384" t="s">
        <v>3293</v>
      </c>
      <c r="C1342" s="400" t="s">
        <v>5551</v>
      </c>
      <c r="D1342" s="384" t="str">
        <f>VLOOKUP(A1342,[3]cartilha!$A$1:$AN$65536,15,FALSE)</f>
        <v>M2</v>
      </c>
      <c r="E1342" s="385" t="s">
        <v>7976</v>
      </c>
      <c r="F1342" s="386">
        <f t="shared" si="346"/>
        <v>2.83</v>
      </c>
      <c r="G1342" s="407"/>
      <c r="H1342" s="436">
        <f t="shared" si="352"/>
        <v>2.83</v>
      </c>
      <c r="I1342" s="403">
        <f t="shared" ref="I1342:I1353" si="360">IF(ISBLANK(E1342),0,ROUND(F1342*G1342,2))</f>
        <v>0</v>
      </c>
      <c r="J1342" s="403">
        <f t="shared" ref="J1342:J1353" si="361">IF(ISBLANK(G1342),0,ROUND(G1342*H1342,2))</f>
        <v>0</v>
      </c>
      <c r="K1342" s="390"/>
      <c r="L1342" s="404">
        <f t="shared" ref="L1342:M1353" si="362">G1342</f>
        <v>0</v>
      </c>
      <c r="M1342" s="404">
        <f t="shared" si="362"/>
        <v>2.83</v>
      </c>
      <c r="N1342" s="405">
        <f t="shared" ref="N1342:N1353" si="363">IF(ISBLANK(E1342),0,ROUND(F1342*L1342,2))</f>
        <v>0</v>
      </c>
      <c r="O1342" s="405">
        <f t="shared" ref="O1342:O1353" si="364">IF(ISBLANK(L1342),0,ROUND(L1342*M1342,2))</f>
        <v>0</v>
      </c>
      <c r="P1342" s="392"/>
      <c r="Q1342" s="612"/>
      <c r="R1342" s="394" t="str">
        <f t="shared" si="359"/>
        <v/>
      </c>
      <c r="S1342" s="394" t="str">
        <f t="shared" si="353"/>
        <v/>
      </c>
    </row>
    <row r="1343" spans="1:19" ht="13.5" hidden="1" thickBot="1">
      <c r="A1343" s="406">
        <v>97088</v>
      </c>
      <c r="B1343" s="384" t="s">
        <v>3293</v>
      </c>
      <c r="C1343" s="400" t="s">
        <v>5552</v>
      </c>
      <c r="D1343" s="384" t="str">
        <f>VLOOKUP(A1343,[3]cartilha!$A$1:$AN$65536,15,FALSE)</f>
        <v>KG</v>
      </c>
      <c r="E1343" s="385" t="s">
        <v>7977</v>
      </c>
      <c r="F1343" s="386">
        <f t="shared" si="346"/>
        <v>31.26</v>
      </c>
      <c r="G1343" s="407"/>
      <c r="H1343" s="436">
        <f t="shared" si="352"/>
        <v>31.26</v>
      </c>
      <c r="I1343" s="403">
        <f t="shared" si="360"/>
        <v>0</v>
      </c>
      <c r="J1343" s="403">
        <f t="shared" si="361"/>
        <v>0</v>
      </c>
      <c r="K1343" s="390"/>
      <c r="L1343" s="404">
        <f t="shared" si="362"/>
        <v>0</v>
      </c>
      <c r="M1343" s="404">
        <f t="shared" si="362"/>
        <v>31.26</v>
      </c>
      <c r="N1343" s="405">
        <f t="shared" si="363"/>
        <v>0</v>
      </c>
      <c r="O1343" s="405">
        <f t="shared" si="364"/>
        <v>0</v>
      </c>
      <c r="P1343" s="392"/>
      <c r="Q1343" s="612"/>
      <c r="R1343" s="394" t="str">
        <f t="shared" si="359"/>
        <v/>
      </c>
      <c r="S1343" s="394" t="str">
        <f t="shared" si="353"/>
        <v/>
      </c>
    </row>
    <row r="1344" spans="1:19" ht="13.5" hidden="1" thickBot="1">
      <c r="A1344" s="406">
        <v>97089</v>
      </c>
      <c r="B1344" s="384" t="s">
        <v>3293</v>
      </c>
      <c r="C1344" s="400" t="s">
        <v>5553</v>
      </c>
      <c r="D1344" s="384" t="str">
        <f>VLOOKUP(A1344,[3]cartilha!$A$1:$AN$65536,15,FALSE)</f>
        <v>KG</v>
      </c>
      <c r="E1344" s="385" t="s">
        <v>7978</v>
      </c>
      <c r="F1344" s="386">
        <f t="shared" si="346"/>
        <v>28.6</v>
      </c>
      <c r="G1344" s="407"/>
      <c r="H1344" s="436">
        <f t="shared" si="352"/>
        <v>28.6</v>
      </c>
      <c r="I1344" s="403">
        <f t="shared" si="360"/>
        <v>0</v>
      </c>
      <c r="J1344" s="403">
        <f t="shared" si="361"/>
        <v>0</v>
      </c>
      <c r="K1344" s="390"/>
      <c r="L1344" s="404">
        <f t="shared" si="362"/>
        <v>0</v>
      </c>
      <c r="M1344" s="404">
        <f t="shared" si="362"/>
        <v>28.6</v>
      </c>
      <c r="N1344" s="405">
        <f t="shared" si="363"/>
        <v>0</v>
      </c>
      <c r="O1344" s="405">
        <f t="shared" si="364"/>
        <v>0</v>
      </c>
      <c r="P1344" s="392"/>
      <c r="Q1344" s="612"/>
      <c r="R1344" s="394" t="str">
        <f t="shared" si="359"/>
        <v/>
      </c>
      <c r="S1344" s="394" t="str">
        <f t="shared" si="353"/>
        <v/>
      </c>
    </row>
    <row r="1345" spans="1:19" ht="13.5" hidden="1" thickBot="1">
      <c r="A1345" s="406">
        <v>97090</v>
      </c>
      <c r="B1345" s="384" t="s">
        <v>3293</v>
      </c>
      <c r="C1345" s="400" t="s">
        <v>5554</v>
      </c>
      <c r="D1345" s="384" t="str">
        <f>VLOOKUP(A1345,[3]cartilha!$A$1:$AN$65536,15,FALSE)</f>
        <v>KG</v>
      </c>
      <c r="E1345" s="385" t="s">
        <v>7979</v>
      </c>
      <c r="F1345" s="386">
        <f t="shared" si="346"/>
        <v>28.15</v>
      </c>
      <c r="G1345" s="407"/>
      <c r="H1345" s="436">
        <f t="shared" si="352"/>
        <v>28.15</v>
      </c>
      <c r="I1345" s="403">
        <f t="shared" si="360"/>
        <v>0</v>
      </c>
      <c r="J1345" s="403">
        <f t="shared" si="361"/>
        <v>0</v>
      </c>
      <c r="K1345" s="390"/>
      <c r="L1345" s="404">
        <f t="shared" si="362"/>
        <v>0</v>
      </c>
      <c r="M1345" s="404">
        <f t="shared" si="362"/>
        <v>28.15</v>
      </c>
      <c r="N1345" s="405">
        <f t="shared" si="363"/>
        <v>0</v>
      </c>
      <c r="O1345" s="405">
        <f t="shared" si="364"/>
        <v>0</v>
      </c>
      <c r="P1345" s="392"/>
      <c r="Q1345" s="612"/>
      <c r="R1345" s="394" t="str">
        <f t="shared" si="359"/>
        <v/>
      </c>
      <c r="S1345" s="394" t="str">
        <f t="shared" si="353"/>
        <v/>
      </c>
    </row>
    <row r="1346" spans="1:19" ht="13.5" hidden="1" thickBot="1">
      <c r="A1346" s="406">
        <v>97091</v>
      </c>
      <c r="B1346" s="384" t="s">
        <v>3293</v>
      </c>
      <c r="C1346" s="400" t="s">
        <v>5555</v>
      </c>
      <c r="D1346" s="384" t="str">
        <f>VLOOKUP(A1346,[3]cartilha!$A$1:$AN$65536,15,FALSE)</f>
        <v>KG</v>
      </c>
      <c r="E1346" s="385" t="s">
        <v>7980</v>
      </c>
      <c r="F1346" s="386">
        <f t="shared" si="346"/>
        <v>27.3</v>
      </c>
      <c r="G1346" s="407"/>
      <c r="H1346" s="436">
        <f t="shared" si="352"/>
        <v>27.3</v>
      </c>
      <c r="I1346" s="403">
        <f t="shared" si="360"/>
        <v>0</v>
      </c>
      <c r="J1346" s="403">
        <f t="shared" si="361"/>
        <v>0</v>
      </c>
      <c r="K1346" s="390"/>
      <c r="L1346" s="404">
        <f t="shared" si="362"/>
        <v>0</v>
      </c>
      <c r="M1346" s="404">
        <f t="shared" si="362"/>
        <v>27.3</v>
      </c>
      <c r="N1346" s="405">
        <f t="shared" si="363"/>
        <v>0</v>
      </c>
      <c r="O1346" s="405">
        <f t="shared" si="364"/>
        <v>0</v>
      </c>
      <c r="P1346" s="392"/>
      <c r="Q1346" s="612"/>
      <c r="R1346" s="394" t="str">
        <f t="shared" si="359"/>
        <v/>
      </c>
      <c r="S1346" s="394" t="str">
        <f t="shared" si="353"/>
        <v/>
      </c>
    </row>
    <row r="1347" spans="1:19" ht="13.5" hidden="1" thickBot="1">
      <c r="A1347" s="406">
        <v>97092</v>
      </c>
      <c r="B1347" s="384" t="s">
        <v>3293</v>
      </c>
      <c r="C1347" s="400" t="s">
        <v>5556</v>
      </c>
      <c r="D1347" s="384" t="str">
        <f>VLOOKUP(A1347,[3]cartilha!$A$1:$AN$65536,15,FALSE)</f>
        <v>KG</v>
      </c>
      <c r="E1347" s="385" t="s">
        <v>7981</v>
      </c>
      <c r="F1347" s="386">
        <f t="shared" si="346"/>
        <v>26.49</v>
      </c>
      <c r="G1347" s="407"/>
      <c r="H1347" s="436">
        <f t="shared" si="352"/>
        <v>26.49</v>
      </c>
      <c r="I1347" s="403">
        <f t="shared" si="360"/>
        <v>0</v>
      </c>
      <c r="J1347" s="403">
        <f t="shared" si="361"/>
        <v>0</v>
      </c>
      <c r="K1347" s="390"/>
      <c r="L1347" s="404">
        <f t="shared" si="362"/>
        <v>0</v>
      </c>
      <c r="M1347" s="404">
        <f t="shared" si="362"/>
        <v>26.49</v>
      </c>
      <c r="N1347" s="405">
        <f t="shared" si="363"/>
        <v>0</v>
      </c>
      <c r="O1347" s="405">
        <f t="shared" si="364"/>
        <v>0</v>
      </c>
      <c r="P1347" s="392"/>
      <c r="Q1347" s="612"/>
      <c r="R1347" s="394" t="str">
        <f t="shared" si="359"/>
        <v/>
      </c>
      <c r="S1347" s="394" t="str">
        <f t="shared" si="353"/>
        <v/>
      </c>
    </row>
    <row r="1348" spans="1:19" ht="13.5" hidden="1" thickBot="1">
      <c r="A1348" s="406">
        <v>97093</v>
      </c>
      <c r="B1348" s="384" t="s">
        <v>3293</v>
      </c>
      <c r="C1348" s="400" t="s">
        <v>5557</v>
      </c>
      <c r="D1348" s="384" t="str">
        <f>VLOOKUP(A1348,[3]cartilha!$A$1:$AN$65536,15,FALSE)</f>
        <v>KG</v>
      </c>
      <c r="E1348" s="385" t="s">
        <v>7982</v>
      </c>
      <c r="F1348" s="386">
        <f t="shared" si="346"/>
        <v>24.88</v>
      </c>
      <c r="G1348" s="407"/>
      <c r="H1348" s="436">
        <f t="shared" si="352"/>
        <v>24.88</v>
      </c>
      <c r="I1348" s="403">
        <f t="shared" si="360"/>
        <v>0</v>
      </c>
      <c r="J1348" s="403">
        <f t="shared" si="361"/>
        <v>0</v>
      </c>
      <c r="K1348" s="390"/>
      <c r="L1348" s="404">
        <f t="shared" si="362"/>
        <v>0</v>
      </c>
      <c r="M1348" s="404">
        <f t="shared" si="362"/>
        <v>24.88</v>
      </c>
      <c r="N1348" s="405">
        <f t="shared" si="363"/>
        <v>0</v>
      </c>
      <c r="O1348" s="405">
        <f t="shared" si="364"/>
        <v>0</v>
      </c>
      <c r="P1348" s="392"/>
      <c r="Q1348" s="612"/>
      <c r="R1348" s="394" t="str">
        <f t="shared" si="359"/>
        <v/>
      </c>
      <c r="S1348" s="394" t="str">
        <f t="shared" si="353"/>
        <v/>
      </c>
    </row>
    <row r="1349" spans="1:19" ht="26.25" hidden="1" thickBot="1">
      <c r="A1349" s="406">
        <v>103072</v>
      </c>
      <c r="B1349" s="384" t="s">
        <v>3293</v>
      </c>
      <c r="C1349" s="400" t="s">
        <v>7983</v>
      </c>
      <c r="D1349" s="384" t="str">
        <f>VLOOKUP(A1349,[3]cartilha!$A$1:$AN$65536,15,FALSE)</f>
        <v>M2</v>
      </c>
      <c r="E1349" s="385" t="s">
        <v>7984</v>
      </c>
      <c r="F1349" s="386">
        <f t="shared" si="346"/>
        <v>350.59</v>
      </c>
      <c r="G1349" s="407"/>
      <c r="H1349" s="436">
        <f t="shared" si="352"/>
        <v>350.59</v>
      </c>
      <c r="I1349" s="403">
        <f t="shared" si="360"/>
        <v>0</v>
      </c>
      <c r="J1349" s="403">
        <f t="shared" si="361"/>
        <v>0</v>
      </c>
      <c r="K1349" s="390"/>
      <c r="L1349" s="404">
        <f t="shared" si="362"/>
        <v>0</v>
      </c>
      <c r="M1349" s="404">
        <f t="shared" si="362"/>
        <v>350.59</v>
      </c>
      <c r="N1349" s="405">
        <f t="shared" si="363"/>
        <v>0</v>
      </c>
      <c r="O1349" s="405">
        <f t="shared" si="364"/>
        <v>0</v>
      </c>
      <c r="P1349" s="392"/>
      <c r="Q1349" s="612"/>
      <c r="R1349" s="394" t="str">
        <f t="shared" si="359"/>
        <v/>
      </c>
      <c r="S1349" s="394" t="str">
        <f t="shared" si="353"/>
        <v/>
      </c>
    </row>
    <row r="1350" spans="1:19" ht="26.25" hidden="1" thickBot="1">
      <c r="A1350" s="406">
        <v>103073</v>
      </c>
      <c r="B1350" s="384" t="s">
        <v>3293</v>
      </c>
      <c r="C1350" s="400" t="s">
        <v>7985</v>
      </c>
      <c r="D1350" s="384" t="str">
        <f>VLOOKUP(A1350,[3]cartilha!$A$1:$AN$65536,15,FALSE)</f>
        <v>M2</v>
      </c>
      <c r="E1350" s="385" t="s">
        <v>7986</v>
      </c>
      <c r="F1350" s="386">
        <f t="shared" si="346"/>
        <v>436.72</v>
      </c>
      <c r="G1350" s="407"/>
      <c r="H1350" s="436">
        <f t="shared" si="352"/>
        <v>436.72</v>
      </c>
      <c r="I1350" s="403">
        <f t="shared" si="360"/>
        <v>0</v>
      </c>
      <c r="J1350" s="403">
        <f t="shared" si="361"/>
        <v>0</v>
      </c>
      <c r="K1350" s="390"/>
      <c r="L1350" s="404">
        <f t="shared" si="362"/>
        <v>0</v>
      </c>
      <c r="M1350" s="404">
        <f t="shared" si="362"/>
        <v>436.72</v>
      </c>
      <c r="N1350" s="405">
        <f t="shared" si="363"/>
        <v>0</v>
      </c>
      <c r="O1350" s="405">
        <f t="shared" si="364"/>
        <v>0</v>
      </c>
      <c r="P1350" s="392"/>
      <c r="Q1350" s="612"/>
      <c r="R1350" s="394" t="str">
        <f t="shared" si="359"/>
        <v/>
      </c>
      <c r="S1350" s="394" t="str">
        <f t="shared" si="353"/>
        <v/>
      </c>
    </row>
    <row r="1351" spans="1:19" ht="26.25" hidden="1" thickBot="1">
      <c r="A1351" s="406">
        <v>97101</v>
      </c>
      <c r="B1351" s="384" t="s">
        <v>3293</v>
      </c>
      <c r="C1351" s="400" t="s">
        <v>5558</v>
      </c>
      <c r="D1351" s="384" t="str">
        <f>VLOOKUP(A1351,[3]cartilha!$A$1:$AN$65536,15,FALSE)</f>
        <v>M2</v>
      </c>
      <c r="E1351" s="385" t="s">
        <v>7987</v>
      </c>
      <c r="F1351" s="386">
        <f t="shared" si="346"/>
        <v>204.91</v>
      </c>
      <c r="G1351" s="407"/>
      <c r="H1351" s="436">
        <f t="shared" si="352"/>
        <v>204.91</v>
      </c>
      <c r="I1351" s="403">
        <f t="shared" si="360"/>
        <v>0</v>
      </c>
      <c r="J1351" s="403">
        <f t="shared" si="361"/>
        <v>0</v>
      </c>
      <c r="K1351" s="390"/>
      <c r="L1351" s="404">
        <f t="shared" si="362"/>
        <v>0</v>
      </c>
      <c r="M1351" s="404">
        <f t="shared" si="362"/>
        <v>204.91</v>
      </c>
      <c r="N1351" s="405">
        <f t="shared" si="363"/>
        <v>0</v>
      </c>
      <c r="O1351" s="405">
        <f t="shared" si="364"/>
        <v>0</v>
      </c>
      <c r="P1351" s="392"/>
      <c r="Q1351" s="612"/>
      <c r="R1351" s="394" t="str">
        <f t="shared" si="359"/>
        <v/>
      </c>
      <c r="S1351" s="394" t="str">
        <f t="shared" si="353"/>
        <v/>
      </c>
    </row>
    <row r="1352" spans="1:19" ht="26.25" hidden="1" thickBot="1">
      <c r="A1352" s="406">
        <v>97102</v>
      </c>
      <c r="B1352" s="384" t="s">
        <v>3293</v>
      </c>
      <c r="C1352" s="400" t="s">
        <v>5559</v>
      </c>
      <c r="D1352" s="384" t="str">
        <f>VLOOKUP(A1352,[3]cartilha!$A$1:$AN$65536,15,FALSE)</f>
        <v>M2</v>
      </c>
      <c r="E1352" s="385" t="s">
        <v>7988</v>
      </c>
      <c r="F1352" s="386">
        <f t="shared" si="346"/>
        <v>253.79</v>
      </c>
      <c r="G1352" s="407"/>
      <c r="H1352" s="436">
        <f t="shared" si="352"/>
        <v>253.79</v>
      </c>
      <c r="I1352" s="403">
        <f t="shared" si="360"/>
        <v>0</v>
      </c>
      <c r="J1352" s="403">
        <f t="shared" si="361"/>
        <v>0</v>
      </c>
      <c r="K1352" s="390"/>
      <c r="L1352" s="404">
        <f t="shared" si="362"/>
        <v>0</v>
      </c>
      <c r="M1352" s="404">
        <f t="shared" si="362"/>
        <v>253.79</v>
      </c>
      <c r="N1352" s="405">
        <f t="shared" si="363"/>
        <v>0</v>
      </c>
      <c r="O1352" s="405">
        <f t="shared" si="364"/>
        <v>0</v>
      </c>
      <c r="P1352" s="392"/>
      <c r="Q1352" s="612"/>
      <c r="R1352" s="394" t="str">
        <f t="shared" si="359"/>
        <v/>
      </c>
      <c r="S1352" s="394" t="str">
        <f t="shared" si="353"/>
        <v/>
      </c>
    </row>
    <row r="1353" spans="1:19" ht="26.25" hidden="1" thickBot="1">
      <c r="A1353" s="406">
        <v>97103</v>
      </c>
      <c r="B1353" s="384" t="s">
        <v>3293</v>
      </c>
      <c r="C1353" s="400" t="s">
        <v>5560</v>
      </c>
      <c r="D1353" s="384" t="str">
        <f>VLOOKUP(A1353,[3]cartilha!$A$1:$AN$65536,15,FALSE)</f>
        <v>M2</v>
      </c>
      <c r="E1353" s="385" t="s">
        <v>7989</v>
      </c>
      <c r="F1353" s="386">
        <f t="shared" si="346"/>
        <v>295.48</v>
      </c>
      <c r="G1353" s="407"/>
      <c r="H1353" s="436">
        <f t="shared" si="352"/>
        <v>295.48</v>
      </c>
      <c r="I1353" s="403">
        <f t="shared" si="360"/>
        <v>0</v>
      </c>
      <c r="J1353" s="403">
        <f t="shared" si="361"/>
        <v>0</v>
      </c>
      <c r="K1353" s="390"/>
      <c r="L1353" s="404">
        <f t="shared" si="362"/>
        <v>0</v>
      </c>
      <c r="M1353" s="404">
        <f t="shared" si="362"/>
        <v>295.48</v>
      </c>
      <c r="N1353" s="405">
        <f t="shared" si="363"/>
        <v>0</v>
      </c>
      <c r="O1353" s="405">
        <f t="shared" si="364"/>
        <v>0</v>
      </c>
      <c r="P1353" s="392"/>
      <c r="Q1353" s="612"/>
      <c r="R1353" s="394" t="str">
        <f t="shared" si="359"/>
        <v/>
      </c>
      <c r="S1353" s="394" t="str">
        <f t="shared" si="353"/>
        <v/>
      </c>
    </row>
    <row r="1354" spans="1:19" ht="13.5" hidden="1" thickBot="1">
      <c r="A1354" s="415" t="s">
        <v>184</v>
      </c>
      <c r="B1354" s="384"/>
      <c r="C1354" s="416" t="s">
        <v>211</v>
      </c>
      <c r="D1354" s="384">
        <v>0</v>
      </c>
      <c r="E1354" s="417">
        <v>0</v>
      </c>
      <c r="F1354" s="398">
        <f t="shared" si="346"/>
        <v>0</v>
      </c>
      <c r="G1354" s="441"/>
      <c r="H1354" s="436">
        <f t="shared" si="352"/>
        <v>0</v>
      </c>
      <c r="I1354" s="443"/>
      <c r="J1354" s="444"/>
      <c r="K1354" s="390"/>
      <c r="L1354" s="441"/>
      <c r="M1354" s="442"/>
      <c r="N1354" s="443"/>
      <c r="O1354" s="444"/>
      <c r="P1354" s="392"/>
      <c r="Q1354" s="393" t="str">
        <f>IF(OR(SUM(J1355:J1384)&gt;0,SUM(O1355:O1384)&gt;0),"xx","")</f>
        <v/>
      </c>
      <c r="R1354" s="394" t="str">
        <f t="shared" si="359"/>
        <v/>
      </c>
      <c r="S1354" s="394" t="str">
        <f t="shared" si="353"/>
        <v/>
      </c>
    </row>
    <row r="1355" spans="1:19" ht="13.5" hidden="1" thickBot="1">
      <c r="A1355" s="418" t="s">
        <v>184</v>
      </c>
      <c r="B1355" s="384"/>
      <c r="C1355" s="419">
        <v>0</v>
      </c>
      <c r="D1355" s="420">
        <v>0</v>
      </c>
      <c r="E1355" s="421">
        <v>0</v>
      </c>
      <c r="F1355" s="398">
        <f t="shared" si="346"/>
        <v>0</v>
      </c>
      <c r="G1355" s="407"/>
      <c r="H1355" s="436">
        <f t="shared" si="352"/>
        <v>0</v>
      </c>
      <c r="I1355" s="403">
        <f t="shared" ref="I1355:I1384" si="365">IF(ISBLANK(E1355),0,ROUND(F1355*G1355,2))</f>
        <v>0</v>
      </c>
      <c r="J1355" s="403">
        <f t="shared" ref="J1355:J1384" si="366">IF(ISBLANK(G1355),0,ROUND(G1355*H1355,2))</f>
        <v>0</v>
      </c>
      <c r="K1355" s="390"/>
      <c r="L1355" s="404">
        <f t="shared" ref="L1355:M1384" si="367">G1355</f>
        <v>0</v>
      </c>
      <c r="M1355" s="404">
        <f t="shared" si="367"/>
        <v>0</v>
      </c>
      <c r="N1355" s="403">
        <f t="shared" ref="N1355:N1384" si="368">IF(ISBLANK(E1355),0,ROUND(F1355*L1355,2))</f>
        <v>0</v>
      </c>
      <c r="O1355" s="403">
        <f t="shared" ref="O1355:O1384" si="369">IF(ISBLANK(L1355),0,ROUND(L1355*M1355,2))</f>
        <v>0</v>
      </c>
      <c r="P1355" s="392"/>
      <c r="Q1355" s="612"/>
      <c r="R1355" s="394" t="str">
        <f t="shared" si="359"/>
        <v/>
      </c>
      <c r="S1355" s="394" t="str">
        <f t="shared" si="353"/>
        <v/>
      </c>
    </row>
    <row r="1356" spans="1:19" ht="13.5" hidden="1" thickBot="1">
      <c r="A1356" s="418" t="s">
        <v>184</v>
      </c>
      <c r="B1356" s="384"/>
      <c r="C1356" s="419">
        <v>0</v>
      </c>
      <c r="D1356" s="420">
        <v>0</v>
      </c>
      <c r="E1356" s="421">
        <v>0</v>
      </c>
      <c r="F1356" s="398">
        <f t="shared" si="346"/>
        <v>0</v>
      </c>
      <c r="G1356" s="407"/>
      <c r="H1356" s="436">
        <f t="shared" si="352"/>
        <v>0</v>
      </c>
      <c r="I1356" s="403">
        <f t="shared" si="365"/>
        <v>0</v>
      </c>
      <c r="J1356" s="403">
        <f t="shared" si="366"/>
        <v>0</v>
      </c>
      <c r="K1356" s="390"/>
      <c r="L1356" s="404">
        <f t="shared" si="367"/>
        <v>0</v>
      </c>
      <c r="M1356" s="404">
        <f t="shared" si="367"/>
        <v>0</v>
      </c>
      <c r="N1356" s="403">
        <f t="shared" si="368"/>
        <v>0</v>
      </c>
      <c r="O1356" s="403">
        <f t="shared" si="369"/>
        <v>0</v>
      </c>
      <c r="P1356" s="392"/>
      <c r="Q1356" s="612"/>
      <c r="R1356" s="394" t="str">
        <f t="shared" si="359"/>
        <v/>
      </c>
      <c r="S1356" s="394" t="str">
        <f t="shared" si="353"/>
        <v/>
      </c>
    </row>
    <row r="1357" spans="1:19" ht="13.5" hidden="1" thickBot="1">
      <c r="A1357" s="418" t="s">
        <v>184</v>
      </c>
      <c r="B1357" s="384"/>
      <c r="C1357" s="419">
        <v>0</v>
      </c>
      <c r="D1357" s="420">
        <v>0</v>
      </c>
      <c r="E1357" s="421">
        <v>0</v>
      </c>
      <c r="F1357" s="398">
        <f t="shared" si="346"/>
        <v>0</v>
      </c>
      <c r="G1357" s="407"/>
      <c r="H1357" s="436">
        <f t="shared" si="352"/>
        <v>0</v>
      </c>
      <c r="I1357" s="403">
        <f t="shared" si="365"/>
        <v>0</v>
      </c>
      <c r="J1357" s="403">
        <f t="shared" si="366"/>
        <v>0</v>
      </c>
      <c r="K1357" s="390"/>
      <c r="L1357" s="404">
        <f t="shared" si="367"/>
        <v>0</v>
      </c>
      <c r="M1357" s="404">
        <f t="shared" si="367"/>
        <v>0</v>
      </c>
      <c r="N1357" s="403">
        <f t="shared" si="368"/>
        <v>0</v>
      </c>
      <c r="O1357" s="403">
        <f t="shared" si="369"/>
        <v>0</v>
      </c>
      <c r="P1357" s="392"/>
      <c r="Q1357" s="612"/>
      <c r="R1357" s="394" t="str">
        <f t="shared" si="359"/>
        <v/>
      </c>
      <c r="S1357" s="394" t="str">
        <f t="shared" si="353"/>
        <v/>
      </c>
    </row>
    <row r="1358" spans="1:19" ht="13.5" hidden="1" thickBot="1">
      <c r="A1358" s="418" t="s">
        <v>184</v>
      </c>
      <c r="B1358" s="384"/>
      <c r="C1358" s="419">
        <v>0</v>
      </c>
      <c r="D1358" s="420">
        <v>0</v>
      </c>
      <c r="E1358" s="421">
        <v>0</v>
      </c>
      <c r="F1358" s="398">
        <f t="shared" si="346"/>
        <v>0</v>
      </c>
      <c r="G1358" s="407"/>
      <c r="H1358" s="436">
        <f t="shared" si="352"/>
        <v>0</v>
      </c>
      <c r="I1358" s="403">
        <f t="shared" si="365"/>
        <v>0</v>
      </c>
      <c r="J1358" s="403">
        <f t="shared" si="366"/>
        <v>0</v>
      </c>
      <c r="K1358" s="390"/>
      <c r="L1358" s="404">
        <f t="shared" si="367"/>
        <v>0</v>
      </c>
      <c r="M1358" s="404">
        <f t="shared" si="367"/>
        <v>0</v>
      </c>
      <c r="N1358" s="403">
        <f t="shared" si="368"/>
        <v>0</v>
      </c>
      <c r="O1358" s="403">
        <f t="shared" si="369"/>
        <v>0</v>
      </c>
      <c r="P1358" s="392"/>
      <c r="Q1358" s="612"/>
      <c r="R1358" s="394" t="str">
        <f t="shared" si="359"/>
        <v/>
      </c>
      <c r="S1358" s="394" t="str">
        <f t="shared" si="353"/>
        <v/>
      </c>
    </row>
    <row r="1359" spans="1:19" ht="13.5" hidden="1" thickBot="1">
      <c r="A1359" s="418" t="s">
        <v>184</v>
      </c>
      <c r="B1359" s="384"/>
      <c r="C1359" s="419">
        <v>0</v>
      </c>
      <c r="D1359" s="420">
        <v>0</v>
      </c>
      <c r="E1359" s="421">
        <v>0</v>
      </c>
      <c r="F1359" s="398">
        <f t="shared" ref="F1359:F1422" si="370">IF(E1359=0,0,ROUND(E1359*(1+E$10)*(1-E$11),2))</f>
        <v>0</v>
      </c>
      <c r="G1359" s="407"/>
      <c r="H1359" s="436">
        <f t="shared" si="352"/>
        <v>0</v>
      </c>
      <c r="I1359" s="403">
        <f t="shared" si="365"/>
        <v>0</v>
      </c>
      <c r="J1359" s="403">
        <f t="shared" si="366"/>
        <v>0</v>
      </c>
      <c r="K1359" s="390"/>
      <c r="L1359" s="404">
        <f t="shared" si="367"/>
        <v>0</v>
      </c>
      <c r="M1359" s="404">
        <f t="shared" si="367"/>
        <v>0</v>
      </c>
      <c r="N1359" s="403">
        <f t="shared" si="368"/>
        <v>0</v>
      </c>
      <c r="O1359" s="403">
        <f t="shared" si="369"/>
        <v>0</v>
      </c>
      <c r="P1359" s="392"/>
      <c r="Q1359" s="612"/>
      <c r="R1359" s="394" t="str">
        <f t="shared" si="359"/>
        <v/>
      </c>
      <c r="S1359" s="394" t="str">
        <f t="shared" si="353"/>
        <v/>
      </c>
    </row>
    <row r="1360" spans="1:19" ht="13.5" hidden="1" thickBot="1">
      <c r="A1360" s="418" t="s">
        <v>184</v>
      </c>
      <c r="B1360" s="384"/>
      <c r="C1360" s="419">
        <v>0</v>
      </c>
      <c r="D1360" s="420">
        <v>0</v>
      </c>
      <c r="E1360" s="421">
        <v>0</v>
      </c>
      <c r="F1360" s="398">
        <f t="shared" si="370"/>
        <v>0</v>
      </c>
      <c r="G1360" s="407"/>
      <c r="H1360" s="436">
        <f t="shared" si="352"/>
        <v>0</v>
      </c>
      <c r="I1360" s="403">
        <f t="shared" si="365"/>
        <v>0</v>
      </c>
      <c r="J1360" s="403">
        <f t="shared" si="366"/>
        <v>0</v>
      </c>
      <c r="K1360" s="390"/>
      <c r="L1360" s="404">
        <f t="shared" si="367"/>
        <v>0</v>
      </c>
      <c r="M1360" s="404">
        <f t="shared" si="367"/>
        <v>0</v>
      </c>
      <c r="N1360" s="403">
        <f t="shared" si="368"/>
        <v>0</v>
      </c>
      <c r="O1360" s="403">
        <f t="shared" si="369"/>
        <v>0</v>
      </c>
      <c r="P1360" s="392"/>
      <c r="Q1360" s="612"/>
      <c r="R1360" s="394" t="str">
        <f t="shared" si="359"/>
        <v/>
      </c>
      <c r="S1360" s="394" t="str">
        <f t="shared" si="353"/>
        <v/>
      </c>
    </row>
    <row r="1361" spans="1:19" ht="13.5" hidden="1" thickBot="1">
      <c r="A1361" s="418" t="s">
        <v>184</v>
      </c>
      <c r="B1361" s="384"/>
      <c r="C1361" s="419">
        <v>0</v>
      </c>
      <c r="D1361" s="420">
        <v>0</v>
      </c>
      <c r="E1361" s="421">
        <v>0</v>
      </c>
      <c r="F1361" s="398">
        <f t="shared" si="370"/>
        <v>0</v>
      </c>
      <c r="G1361" s="407"/>
      <c r="H1361" s="436">
        <f t="shared" si="352"/>
        <v>0</v>
      </c>
      <c r="I1361" s="403">
        <f t="shared" si="365"/>
        <v>0</v>
      </c>
      <c r="J1361" s="403">
        <f t="shared" si="366"/>
        <v>0</v>
      </c>
      <c r="K1361" s="390"/>
      <c r="L1361" s="404">
        <f t="shared" si="367"/>
        <v>0</v>
      </c>
      <c r="M1361" s="404">
        <f t="shared" si="367"/>
        <v>0</v>
      </c>
      <c r="N1361" s="403">
        <f t="shared" si="368"/>
        <v>0</v>
      </c>
      <c r="O1361" s="403">
        <f t="shared" si="369"/>
        <v>0</v>
      </c>
      <c r="P1361" s="392"/>
      <c r="Q1361" s="612"/>
      <c r="R1361" s="394" t="str">
        <f t="shared" si="359"/>
        <v/>
      </c>
      <c r="S1361" s="394" t="str">
        <f t="shared" si="353"/>
        <v/>
      </c>
    </row>
    <row r="1362" spans="1:19" ht="13.5" hidden="1" thickBot="1">
      <c r="A1362" s="418" t="s">
        <v>184</v>
      </c>
      <c r="B1362" s="384"/>
      <c r="C1362" s="419">
        <v>0</v>
      </c>
      <c r="D1362" s="420">
        <v>0</v>
      </c>
      <c r="E1362" s="421">
        <v>0</v>
      </c>
      <c r="F1362" s="398">
        <f t="shared" si="370"/>
        <v>0</v>
      </c>
      <c r="G1362" s="407"/>
      <c r="H1362" s="436">
        <f t="shared" ref="H1362:H1425" si="371">F1362</f>
        <v>0</v>
      </c>
      <c r="I1362" s="403">
        <f t="shared" si="365"/>
        <v>0</v>
      </c>
      <c r="J1362" s="403">
        <f t="shared" si="366"/>
        <v>0</v>
      </c>
      <c r="K1362" s="390"/>
      <c r="L1362" s="404">
        <f t="shared" si="367"/>
        <v>0</v>
      </c>
      <c r="M1362" s="404">
        <f t="shared" si="367"/>
        <v>0</v>
      </c>
      <c r="N1362" s="403">
        <f t="shared" si="368"/>
        <v>0</v>
      </c>
      <c r="O1362" s="403">
        <f t="shared" si="369"/>
        <v>0</v>
      </c>
      <c r="P1362" s="392"/>
      <c r="Q1362" s="612"/>
      <c r="R1362" s="394" t="str">
        <f t="shared" si="359"/>
        <v/>
      </c>
      <c r="S1362" s="394" t="str">
        <f t="shared" si="353"/>
        <v/>
      </c>
    </row>
    <row r="1363" spans="1:19" ht="13.5" hidden="1" thickBot="1">
      <c r="A1363" s="418" t="s">
        <v>184</v>
      </c>
      <c r="B1363" s="384"/>
      <c r="C1363" s="419">
        <v>0</v>
      </c>
      <c r="D1363" s="420">
        <v>0</v>
      </c>
      <c r="E1363" s="421">
        <v>0</v>
      </c>
      <c r="F1363" s="398">
        <f t="shared" si="370"/>
        <v>0</v>
      </c>
      <c r="G1363" s="407"/>
      <c r="H1363" s="436">
        <f t="shared" si="371"/>
        <v>0</v>
      </c>
      <c r="I1363" s="403">
        <f t="shared" si="365"/>
        <v>0</v>
      </c>
      <c r="J1363" s="403">
        <f t="shared" si="366"/>
        <v>0</v>
      </c>
      <c r="K1363" s="390"/>
      <c r="L1363" s="404">
        <f t="shared" si="367"/>
        <v>0</v>
      </c>
      <c r="M1363" s="404">
        <f t="shared" si="367"/>
        <v>0</v>
      </c>
      <c r="N1363" s="403">
        <f t="shared" si="368"/>
        <v>0</v>
      </c>
      <c r="O1363" s="403">
        <f t="shared" si="369"/>
        <v>0</v>
      </c>
      <c r="P1363" s="392"/>
      <c r="Q1363" s="612"/>
      <c r="R1363" s="394" t="str">
        <f t="shared" si="359"/>
        <v/>
      </c>
      <c r="S1363" s="394" t="str">
        <f t="shared" ref="S1363:S1426" si="372">IF(Q1363="X","x",IF(Q1363="xx","x",IF(OR(J1363&gt;0,O1363&gt;0),"x","")))</f>
        <v/>
      </c>
    </row>
    <row r="1364" spans="1:19" ht="13.5" hidden="1" thickBot="1">
      <c r="A1364" s="418" t="s">
        <v>184</v>
      </c>
      <c r="B1364" s="384"/>
      <c r="C1364" s="419">
        <v>0</v>
      </c>
      <c r="D1364" s="420">
        <v>0</v>
      </c>
      <c r="E1364" s="421">
        <v>0</v>
      </c>
      <c r="F1364" s="398">
        <f t="shared" si="370"/>
        <v>0</v>
      </c>
      <c r="G1364" s="407"/>
      <c r="H1364" s="436">
        <f t="shared" si="371"/>
        <v>0</v>
      </c>
      <c r="I1364" s="403">
        <f t="shared" si="365"/>
        <v>0</v>
      </c>
      <c r="J1364" s="403">
        <f t="shared" si="366"/>
        <v>0</v>
      </c>
      <c r="K1364" s="390"/>
      <c r="L1364" s="404">
        <f t="shared" si="367"/>
        <v>0</v>
      </c>
      <c r="M1364" s="404">
        <f t="shared" si="367"/>
        <v>0</v>
      </c>
      <c r="N1364" s="403">
        <f t="shared" si="368"/>
        <v>0</v>
      </c>
      <c r="O1364" s="403">
        <f t="shared" si="369"/>
        <v>0</v>
      </c>
      <c r="P1364" s="392"/>
      <c r="Q1364" s="612"/>
      <c r="R1364" s="394" t="str">
        <f t="shared" si="359"/>
        <v/>
      </c>
      <c r="S1364" s="394" t="str">
        <f t="shared" si="372"/>
        <v/>
      </c>
    </row>
    <row r="1365" spans="1:19" ht="13.5" hidden="1" thickBot="1">
      <c r="A1365" s="418" t="s">
        <v>184</v>
      </c>
      <c r="B1365" s="384"/>
      <c r="C1365" s="419">
        <v>0</v>
      </c>
      <c r="D1365" s="420">
        <v>0</v>
      </c>
      <c r="E1365" s="421">
        <v>0</v>
      </c>
      <c r="F1365" s="398">
        <f t="shared" si="370"/>
        <v>0</v>
      </c>
      <c r="G1365" s="407"/>
      <c r="H1365" s="436">
        <f t="shared" si="371"/>
        <v>0</v>
      </c>
      <c r="I1365" s="403">
        <f t="shared" si="365"/>
        <v>0</v>
      </c>
      <c r="J1365" s="403">
        <f t="shared" si="366"/>
        <v>0</v>
      </c>
      <c r="K1365" s="390"/>
      <c r="L1365" s="404">
        <f t="shared" si="367"/>
        <v>0</v>
      </c>
      <c r="M1365" s="404">
        <f t="shared" si="367"/>
        <v>0</v>
      </c>
      <c r="N1365" s="403">
        <f t="shared" si="368"/>
        <v>0</v>
      </c>
      <c r="O1365" s="403">
        <f t="shared" si="369"/>
        <v>0</v>
      </c>
      <c r="P1365" s="392"/>
      <c r="Q1365" s="612"/>
      <c r="R1365" s="394" t="str">
        <f t="shared" si="359"/>
        <v/>
      </c>
      <c r="S1365" s="394" t="str">
        <f t="shared" si="372"/>
        <v/>
      </c>
    </row>
    <row r="1366" spans="1:19" ht="13.5" hidden="1" thickBot="1">
      <c r="A1366" s="418" t="s">
        <v>184</v>
      </c>
      <c r="B1366" s="384"/>
      <c r="C1366" s="419">
        <v>0</v>
      </c>
      <c r="D1366" s="420">
        <v>0</v>
      </c>
      <c r="E1366" s="421">
        <v>0</v>
      </c>
      <c r="F1366" s="398">
        <f t="shared" si="370"/>
        <v>0</v>
      </c>
      <c r="G1366" s="407"/>
      <c r="H1366" s="436">
        <f t="shared" si="371"/>
        <v>0</v>
      </c>
      <c r="I1366" s="403">
        <f t="shared" si="365"/>
        <v>0</v>
      </c>
      <c r="J1366" s="403">
        <f t="shared" si="366"/>
        <v>0</v>
      </c>
      <c r="K1366" s="390"/>
      <c r="L1366" s="404">
        <f t="shared" si="367"/>
        <v>0</v>
      </c>
      <c r="M1366" s="404">
        <f t="shared" si="367"/>
        <v>0</v>
      </c>
      <c r="N1366" s="403">
        <f t="shared" si="368"/>
        <v>0</v>
      </c>
      <c r="O1366" s="403">
        <f t="shared" si="369"/>
        <v>0</v>
      </c>
      <c r="P1366" s="392"/>
      <c r="Q1366" s="612"/>
      <c r="R1366" s="394" t="str">
        <f t="shared" si="359"/>
        <v/>
      </c>
      <c r="S1366" s="394" t="str">
        <f t="shared" si="372"/>
        <v/>
      </c>
    </row>
    <row r="1367" spans="1:19" ht="13.5" hidden="1" thickBot="1">
      <c r="A1367" s="418" t="s">
        <v>184</v>
      </c>
      <c r="B1367" s="384"/>
      <c r="C1367" s="419">
        <v>0</v>
      </c>
      <c r="D1367" s="420">
        <v>0</v>
      </c>
      <c r="E1367" s="421">
        <v>0</v>
      </c>
      <c r="F1367" s="398">
        <f t="shared" si="370"/>
        <v>0</v>
      </c>
      <c r="G1367" s="407"/>
      <c r="H1367" s="436">
        <f t="shared" si="371"/>
        <v>0</v>
      </c>
      <c r="I1367" s="403">
        <f t="shared" si="365"/>
        <v>0</v>
      </c>
      <c r="J1367" s="403">
        <f t="shared" si="366"/>
        <v>0</v>
      </c>
      <c r="K1367" s="390"/>
      <c r="L1367" s="404">
        <f t="shared" si="367"/>
        <v>0</v>
      </c>
      <c r="M1367" s="404">
        <f t="shared" si="367"/>
        <v>0</v>
      </c>
      <c r="N1367" s="403">
        <f t="shared" si="368"/>
        <v>0</v>
      </c>
      <c r="O1367" s="403">
        <f t="shared" si="369"/>
        <v>0</v>
      </c>
      <c r="P1367" s="392"/>
      <c r="Q1367" s="612"/>
      <c r="R1367" s="394" t="str">
        <f t="shared" si="359"/>
        <v/>
      </c>
      <c r="S1367" s="394" t="str">
        <f t="shared" si="372"/>
        <v/>
      </c>
    </row>
    <row r="1368" spans="1:19" ht="13.5" hidden="1" thickBot="1">
      <c r="A1368" s="418" t="s">
        <v>184</v>
      </c>
      <c r="B1368" s="384"/>
      <c r="C1368" s="419">
        <v>0</v>
      </c>
      <c r="D1368" s="420">
        <v>0</v>
      </c>
      <c r="E1368" s="421">
        <v>0</v>
      </c>
      <c r="F1368" s="398">
        <f t="shared" si="370"/>
        <v>0</v>
      </c>
      <c r="G1368" s="407"/>
      <c r="H1368" s="436">
        <f t="shared" si="371"/>
        <v>0</v>
      </c>
      <c r="I1368" s="403">
        <f t="shared" si="365"/>
        <v>0</v>
      </c>
      <c r="J1368" s="403">
        <f t="shared" si="366"/>
        <v>0</v>
      </c>
      <c r="K1368" s="390"/>
      <c r="L1368" s="404">
        <f t="shared" si="367"/>
        <v>0</v>
      </c>
      <c r="M1368" s="404">
        <f t="shared" si="367"/>
        <v>0</v>
      </c>
      <c r="N1368" s="403">
        <f t="shared" si="368"/>
        <v>0</v>
      </c>
      <c r="O1368" s="403">
        <f t="shared" si="369"/>
        <v>0</v>
      </c>
      <c r="P1368" s="392"/>
      <c r="Q1368" s="612"/>
      <c r="R1368" s="394" t="str">
        <f t="shared" si="359"/>
        <v/>
      </c>
      <c r="S1368" s="394" t="str">
        <f t="shared" si="372"/>
        <v/>
      </c>
    </row>
    <row r="1369" spans="1:19" ht="13.5" hidden="1" thickBot="1">
      <c r="A1369" s="418" t="s">
        <v>184</v>
      </c>
      <c r="B1369" s="384"/>
      <c r="C1369" s="419">
        <v>0</v>
      </c>
      <c r="D1369" s="420">
        <v>0</v>
      </c>
      <c r="E1369" s="421">
        <v>0</v>
      </c>
      <c r="F1369" s="398">
        <f t="shared" si="370"/>
        <v>0</v>
      </c>
      <c r="G1369" s="407"/>
      <c r="H1369" s="436">
        <f t="shared" si="371"/>
        <v>0</v>
      </c>
      <c r="I1369" s="403">
        <f t="shared" si="365"/>
        <v>0</v>
      </c>
      <c r="J1369" s="403">
        <f t="shared" si="366"/>
        <v>0</v>
      </c>
      <c r="K1369" s="390"/>
      <c r="L1369" s="404">
        <f t="shared" si="367"/>
        <v>0</v>
      </c>
      <c r="M1369" s="404">
        <f t="shared" si="367"/>
        <v>0</v>
      </c>
      <c r="N1369" s="403">
        <f t="shared" si="368"/>
        <v>0</v>
      </c>
      <c r="O1369" s="403">
        <f t="shared" si="369"/>
        <v>0</v>
      </c>
      <c r="P1369" s="392"/>
      <c r="Q1369" s="612"/>
      <c r="R1369" s="394" t="str">
        <f t="shared" si="359"/>
        <v/>
      </c>
      <c r="S1369" s="394" t="str">
        <f t="shared" si="372"/>
        <v/>
      </c>
    </row>
    <row r="1370" spans="1:19" ht="13.5" hidden="1" thickBot="1">
      <c r="A1370" s="418" t="s">
        <v>184</v>
      </c>
      <c r="B1370" s="384"/>
      <c r="C1370" s="419">
        <v>0</v>
      </c>
      <c r="D1370" s="420">
        <v>0</v>
      </c>
      <c r="E1370" s="421">
        <v>0</v>
      </c>
      <c r="F1370" s="398">
        <f t="shared" si="370"/>
        <v>0</v>
      </c>
      <c r="G1370" s="407"/>
      <c r="H1370" s="436">
        <f t="shared" si="371"/>
        <v>0</v>
      </c>
      <c r="I1370" s="403">
        <f t="shared" si="365"/>
        <v>0</v>
      </c>
      <c r="J1370" s="403">
        <f t="shared" si="366"/>
        <v>0</v>
      </c>
      <c r="K1370" s="390"/>
      <c r="L1370" s="404">
        <f t="shared" si="367"/>
        <v>0</v>
      </c>
      <c r="M1370" s="404">
        <f t="shared" si="367"/>
        <v>0</v>
      </c>
      <c r="N1370" s="403">
        <f t="shared" si="368"/>
        <v>0</v>
      </c>
      <c r="O1370" s="403">
        <f t="shared" si="369"/>
        <v>0</v>
      </c>
      <c r="P1370" s="392"/>
      <c r="Q1370" s="612"/>
      <c r="R1370" s="394" t="str">
        <f t="shared" si="359"/>
        <v/>
      </c>
      <c r="S1370" s="394" t="str">
        <f t="shared" si="372"/>
        <v/>
      </c>
    </row>
    <row r="1371" spans="1:19" ht="13.5" hidden="1" thickBot="1">
      <c r="A1371" s="418" t="s">
        <v>184</v>
      </c>
      <c r="B1371" s="384"/>
      <c r="C1371" s="419">
        <v>0</v>
      </c>
      <c r="D1371" s="420">
        <v>0</v>
      </c>
      <c r="E1371" s="421">
        <v>0</v>
      </c>
      <c r="F1371" s="398">
        <f t="shared" si="370"/>
        <v>0</v>
      </c>
      <c r="G1371" s="407"/>
      <c r="H1371" s="436">
        <f t="shared" si="371"/>
        <v>0</v>
      </c>
      <c r="I1371" s="403">
        <f t="shared" si="365"/>
        <v>0</v>
      </c>
      <c r="J1371" s="403">
        <f t="shared" si="366"/>
        <v>0</v>
      </c>
      <c r="K1371" s="390"/>
      <c r="L1371" s="404">
        <f t="shared" si="367"/>
        <v>0</v>
      </c>
      <c r="M1371" s="404">
        <f t="shared" si="367"/>
        <v>0</v>
      </c>
      <c r="N1371" s="403">
        <f t="shared" si="368"/>
        <v>0</v>
      </c>
      <c r="O1371" s="403">
        <f t="shared" si="369"/>
        <v>0</v>
      </c>
      <c r="P1371" s="392"/>
      <c r="Q1371" s="612"/>
      <c r="R1371" s="394" t="str">
        <f t="shared" si="359"/>
        <v/>
      </c>
      <c r="S1371" s="394" t="str">
        <f t="shared" si="372"/>
        <v/>
      </c>
    </row>
    <row r="1372" spans="1:19" ht="13.5" hidden="1" thickBot="1">
      <c r="A1372" s="418" t="s">
        <v>184</v>
      </c>
      <c r="B1372" s="384"/>
      <c r="C1372" s="419">
        <v>0</v>
      </c>
      <c r="D1372" s="420">
        <v>0</v>
      </c>
      <c r="E1372" s="421">
        <v>0</v>
      </c>
      <c r="F1372" s="398">
        <f t="shared" si="370"/>
        <v>0</v>
      </c>
      <c r="G1372" s="407"/>
      <c r="H1372" s="436">
        <f t="shared" si="371"/>
        <v>0</v>
      </c>
      <c r="I1372" s="403">
        <f t="shared" si="365"/>
        <v>0</v>
      </c>
      <c r="J1372" s="403">
        <f t="shared" si="366"/>
        <v>0</v>
      </c>
      <c r="K1372" s="390"/>
      <c r="L1372" s="404">
        <f t="shared" si="367"/>
        <v>0</v>
      </c>
      <c r="M1372" s="404">
        <f t="shared" si="367"/>
        <v>0</v>
      </c>
      <c r="N1372" s="403">
        <f t="shared" si="368"/>
        <v>0</v>
      </c>
      <c r="O1372" s="403">
        <f t="shared" si="369"/>
        <v>0</v>
      </c>
      <c r="P1372" s="392"/>
      <c r="Q1372" s="612"/>
      <c r="R1372" s="394" t="str">
        <f t="shared" si="359"/>
        <v/>
      </c>
      <c r="S1372" s="394" t="str">
        <f t="shared" si="372"/>
        <v/>
      </c>
    </row>
    <row r="1373" spans="1:19" ht="13.5" hidden="1" thickBot="1">
      <c r="A1373" s="418" t="s">
        <v>184</v>
      </c>
      <c r="B1373" s="384"/>
      <c r="C1373" s="419">
        <v>0</v>
      </c>
      <c r="D1373" s="420">
        <v>0</v>
      </c>
      <c r="E1373" s="421">
        <v>0</v>
      </c>
      <c r="F1373" s="398">
        <f t="shared" si="370"/>
        <v>0</v>
      </c>
      <c r="G1373" s="407"/>
      <c r="H1373" s="436">
        <f t="shared" si="371"/>
        <v>0</v>
      </c>
      <c r="I1373" s="403">
        <f t="shared" si="365"/>
        <v>0</v>
      </c>
      <c r="J1373" s="403">
        <f t="shared" si="366"/>
        <v>0</v>
      </c>
      <c r="K1373" s="390"/>
      <c r="L1373" s="404">
        <f t="shared" si="367"/>
        <v>0</v>
      </c>
      <c r="M1373" s="404">
        <f t="shared" si="367"/>
        <v>0</v>
      </c>
      <c r="N1373" s="403">
        <f t="shared" si="368"/>
        <v>0</v>
      </c>
      <c r="O1373" s="403">
        <f t="shared" si="369"/>
        <v>0</v>
      </c>
      <c r="P1373" s="392"/>
      <c r="Q1373" s="612"/>
      <c r="R1373" s="394" t="str">
        <f t="shared" si="359"/>
        <v/>
      </c>
      <c r="S1373" s="394" t="str">
        <f t="shared" si="372"/>
        <v/>
      </c>
    </row>
    <row r="1374" spans="1:19" ht="13.5" hidden="1" thickBot="1">
      <c r="A1374" s="418" t="s">
        <v>184</v>
      </c>
      <c r="B1374" s="384"/>
      <c r="C1374" s="419">
        <v>0</v>
      </c>
      <c r="D1374" s="420">
        <v>0</v>
      </c>
      <c r="E1374" s="421">
        <v>0</v>
      </c>
      <c r="F1374" s="398">
        <f t="shared" si="370"/>
        <v>0</v>
      </c>
      <c r="G1374" s="407"/>
      <c r="H1374" s="436">
        <f t="shared" si="371"/>
        <v>0</v>
      </c>
      <c r="I1374" s="403">
        <f t="shared" si="365"/>
        <v>0</v>
      </c>
      <c r="J1374" s="403">
        <f t="shared" si="366"/>
        <v>0</v>
      </c>
      <c r="K1374" s="390"/>
      <c r="L1374" s="404">
        <f t="shared" si="367"/>
        <v>0</v>
      </c>
      <c r="M1374" s="404">
        <f t="shared" si="367"/>
        <v>0</v>
      </c>
      <c r="N1374" s="403">
        <f t="shared" si="368"/>
        <v>0</v>
      </c>
      <c r="O1374" s="403">
        <f t="shared" si="369"/>
        <v>0</v>
      </c>
      <c r="P1374" s="392"/>
      <c r="Q1374" s="612"/>
      <c r="R1374" s="394" t="str">
        <f t="shared" si="359"/>
        <v/>
      </c>
      <c r="S1374" s="394" t="str">
        <f t="shared" si="372"/>
        <v/>
      </c>
    </row>
    <row r="1375" spans="1:19" ht="13.5" hidden="1" thickBot="1">
      <c r="A1375" s="418" t="s">
        <v>184</v>
      </c>
      <c r="B1375" s="384"/>
      <c r="C1375" s="419">
        <v>0</v>
      </c>
      <c r="D1375" s="420">
        <v>0</v>
      </c>
      <c r="E1375" s="421">
        <v>0</v>
      </c>
      <c r="F1375" s="398">
        <f t="shared" si="370"/>
        <v>0</v>
      </c>
      <c r="G1375" s="407"/>
      <c r="H1375" s="436">
        <f t="shared" si="371"/>
        <v>0</v>
      </c>
      <c r="I1375" s="403">
        <f t="shared" si="365"/>
        <v>0</v>
      </c>
      <c r="J1375" s="403">
        <f t="shared" si="366"/>
        <v>0</v>
      </c>
      <c r="K1375" s="390"/>
      <c r="L1375" s="404">
        <f t="shared" si="367"/>
        <v>0</v>
      </c>
      <c r="M1375" s="404">
        <f t="shared" si="367"/>
        <v>0</v>
      </c>
      <c r="N1375" s="403">
        <f t="shared" si="368"/>
        <v>0</v>
      </c>
      <c r="O1375" s="403">
        <f t="shared" si="369"/>
        <v>0</v>
      </c>
      <c r="P1375" s="392"/>
      <c r="Q1375" s="612"/>
      <c r="R1375" s="394" t="str">
        <f t="shared" si="359"/>
        <v/>
      </c>
      <c r="S1375" s="394" t="str">
        <f t="shared" si="372"/>
        <v/>
      </c>
    </row>
    <row r="1376" spans="1:19" ht="13.5" hidden="1" thickBot="1">
      <c r="A1376" s="418" t="s">
        <v>184</v>
      </c>
      <c r="B1376" s="384"/>
      <c r="C1376" s="419">
        <v>0</v>
      </c>
      <c r="D1376" s="420">
        <v>0</v>
      </c>
      <c r="E1376" s="421">
        <v>0</v>
      </c>
      <c r="F1376" s="398">
        <f t="shared" si="370"/>
        <v>0</v>
      </c>
      <c r="G1376" s="407"/>
      <c r="H1376" s="436">
        <f t="shared" si="371"/>
        <v>0</v>
      </c>
      <c r="I1376" s="403">
        <f t="shared" si="365"/>
        <v>0</v>
      </c>
      <c r="J1376" s="403">
        <f t="shared" si="366"/>
        <v>0</v>
      </c>
      <c r="K1376" s="390"/>
      <c r="L1376" s="404">
        <f t="shared" si="367"/>
        <v>0</v>
      </c>
      <c r="M1376" s="404">
        <f t="shared" si="367"/>
        <v>0</v>
      </c>
      <c r="N1376" s="403">
        <f t="shared" si="368"/>
        <v>0</v>
      </c>
      <c r="O1376" s="403">
        <f t="shared" si="369"/>
        <v>0</v>
      </c>
      <c r="P1376" s="392"/>
      <c r="Q1376" s="612"/>
      <c r="R1376" s="394" t="str">
        <f t="shared" si="359"/>
        <v/>
      </c>
      <c r="S1376" s="394" t="str">
        <f t="shared" si="372"/>
        <v/>
      </c>
    </row>
    <row r="1377" spans="1:19" ht="13.5" hidden="1" thickBot="1">
      <c r="A1377" s="418" t="s">
        <v>184</v>
      </c>
      <c r="B1377" s="384"/>
      <c r="C1377" s="419">
        <v>0</v>
      </c>
      <c r="D1377" s="420">
        <v>0</v>
      </c>
      <c r="E1377" s="421">
        <v>0</v>
      </c>
      <c r="F1377" s="398">
        <f t="shared" si="370"/>
        <v>0</v>
      </c>
      <c r="G1377" s="407"/>
      <c r="H1377" s="436">
        <f t="shared" si="371"/>
        <v>0</v>
      </c>
      <c r="I1377" s="403">
        <f t="shared" si="365"/>
        <v>0</v>
      </c>
      <c r="J1377" s="403">
        <f t="shared" si="366"/>
        <v>0</v>
      </c>
      <c r="K1377" s="390"/>
      <c r="L1377" s="404">
        <f t="shared" si="367"/>
        <v>0</v>
      </c>
      <c r="M1377" s="404">
        <f t="shared" si="367"/>
        <v>0</v>
      </c>
      <c r="N1377" s="403">
        <f t="shared" si="368"/>
        <v>0</v>
      </c>
      <c r="O1377" s="403">
        <f t="shared" si="369"/>
        <v>0</v>
      </c>
      <c r="P1377" s="392"/>
      <c r="Q1377" s="612"/>
      <c r="R1377" s="394" t="str">
        <f t="shared" si="359"/>
        <v/>
      </c>
      <c r="S1377" s="394" t="str">
        <f t="shared" si="372"/>
        <v/>
      </c>
    </row>
    <row r="1378" spans="1:19" ht="13.5" hidden="1" thickBot="1">
      <c r="A1378" s="418" t="s">
        <v>184</v>
      </c>
      <c r="B1378" s="384"/>
      <c r="C1378" s="419">
        <v>0</v>
      </c>
      <c r="D1378" s="420">
        <v>0</v>
      </c>
      <c r="E1378" s="421">
        <v>0</v>
      </c>
      <c r="F1378" s="398">
        <f t="shared" si="370"/>
        <v>0</v>
      </c>
      <c r="G1378" s="407"/>
      <c r="H1378" s="436">
        <f t="shared" si="371"/>
        <v>0</v>
      </c>
      <c r="I1378" s="403">
        <f t="shared" si="365"/>
        <v>0</v>
      </c>
      <c r="J1378" s="403">
        <f t="shared" si="366"/>
        <v>0</v>
      </c>
      <c r="K1378" s="390"/>
      <c r="L1378" s="404">
        <f t="shared" si="367"/>
        <v>0</v>
      </c>
      <c r="M1378" s="404">
        <f t="shared" si="367"/>
        <v>0</v>
      </c>
      <c r="N1378" s="403">
        <f t="shared" si="368"/>
        <v>0</v>
      </c>
      <c r="O1378" s="403">
        <f t="shared" si="369"/>
        <v>0</v>
      </c>
      <c r="P1378" s="392"/>
      <c r="Q1378" s="612"/>
      <c r="R1378" s="394" t="str">
        <f t="shared" si="359"/>
        <v/>
      </c>
      <c r="S1378" s="394" t="str">
        <f t="shared" si="372"/>
        <v/>
      </c>
    </row>
    <row r="1379" spans="1:19" ht="13.5" hidden="1" thickBot="1">
      <c r="A1379" s="418" t="s">
        <v>184</v>
      </c>
      <c r="B1379" s="384"/>
      <c r="C1379" s="419">
        <v>0</v>
      </c>
      <c r="D1379" s="420">
        <v>0</v>
      </c>
      <c r="E1379" s="421">
        <v>0</v>
      </c>
      <c r="F1379" s="398">
        <f t="shared" si="370"/>
        <v>0</v>
      </c>
      <c r="G1379" s="407"/>
      <c r="H1379" s="436">
        <f t="shared" si="371"/>
        <v>0</v>
      </c>
      <c r="I1379" s="403">
        <f t="shared" si="365"/>
        <v>0</v>
      </c>
      <c r="J1379" s="403">
        <f t="shared" si="366"/>
        <v>0</v>
      </c>
      <c r="K1379" s="390"/>
      <c r="L1379" s="404">
        <f t="shared" si="367"/>
        <v>0</v>
      </c>
      <c r="M1379" s="404">
        <f t="shared" si="367"/>
        <v>0</v>
      </c>
      <c r="N1379" s="403">
        <f t="shared" si="368"/>
        <v>0</v>
      </c>
      <c r="O1379" s="403">
        <f t="shared" si="369"/>
        <v>0</v>
      </c>
      <c r="P1379" s="392"/>
      <c r="Q1379" s="612"/>
      <c r="R1379" s="394" t="str">
        <f t="shared" si="359"/>
        <v/>
      </c>
      <c r="S1379" s="394" t="str">
        <f t="shared" si="372"/>
        <v/>
      </c>
    </row>
    <row r="1380" spans="1:19" ht="13.5" hidden="1" thickBot="1">
      <c r="A1380" s="418" t="s">
        <v>184</v>
      </c>
      <c r="B1380" s="384"/>
      <c r="C1380" s="419">
        <v>0</v>
      </c>
      <c r="D1380" s="420">
        <v>0</v>
      </c>
      <c r="E1380" s="421">
        <v>0</v>
      </c>
      <c r="F1380" s="398">
        <f t="shared" si="370"/>
        <v>0</v>
      </c>
      <c r="G1380" s="407"/>
      <c r="H1380" s="436">
        <f t="shared" si="371"/>
        <v>0</v>
      </c>
      <c r="I1380" s="403">
        <f t="shared" si="365"/>
        <v>0</v>
      </c>
      <c r="J1380" s="403">
        <f t="shared" si="366"/>
        <v>0</v>
      </c>
      <c r="K1380" s="390"/>
      <c r="L1380" s="404">
        <f t="shared" si="367"/>
        <v>0</v>
      </c>
      <c r="M1380" s="404">
        <f t="shared" si="367"/>
        <v>0</v>
      </c>
      <c r="N1380" s="403">
        <f t="shared" si="368"/>
        <v>0</v>
      </c>
      <c r="O1380" s="403">
        <f t="shared" si="369"/>
        <v>0</v>
      </c>
      <c r="P1380" s="392"/>
      <c r="Q1380" s="612"/>
      <c r="R1380" s="394" t="str">
        <f t="shared" si="359"/>
        <v/>
      </c>
      <c r="S1380" s="394" t="str">
        <f t="shared" si="372"/>
        <v/>
      </c>
    </row>
    <row r="1381" spans="1:19" ht="13.5" hidden="1" thickBot="1">
      <c r="A1381" s="418" t="s">
        <v>184</v>
      </c>
      <c r="B1381" s="384"/>
      <c r="C1381" s="419">
        <v>0</v>
      </c>
      <c r="D1381" s="420">
        <v>0</v>
      </c>
      <c r="E1381" s="421">
        <v>0</v>
      </c>
      <c r="F1381" s="398">
        <f t="shared" si="370"/>
        <v>0</v>
      </c>
      <c r="G1381" s="407"/>
      <c r="H1381" s="436">
        <f t="shared" si="371"/>
        <v>0</v>
      </c>
      <c r="I1381" s="403">
        <f t="shared" si="365"/>
        <v>0</v>
      </c>
      <c r="J1381" s="403">
        <f t="shared" si="366"/>
        <v>0</v>
      </c>
      <c r="K1381" s="390"/>
      <c r="L1381" s="404">
        <f t="shared" si="367"/>
        <v>0</v>
      </c>
      <c r="M1381" s="404">
        <f t="shared" si="367"/>
        <v>0</v>
      </c>
      <c r="N1381" s="403">
        <f t="shared" si="368"/>
        <v>0</v>
      </c>
      <c r="O1381" s="403">
        <f t="shared" si="369"/>
        <v>0</v>
      </c>
      <c r="P1381" s="392"/>
      <c r="Q1381" s="612"/>
      <c r="R1381" s="394" t="str">
        <f t="shared" si="359"/>
        <v/>
      </c>
      <c r="S1381" s="394" t="str">
        <f t="shared" si="372"/>
        <v/>
      </c>
    </row>
    <row r="1382" spans="1:19" ht="13.5" hidden="1" thickBot="1">
      <c r="A1382" s="418" t="s">
        <v>184</v>
      </c>
      <c r="B1382" s="384"/>
      <c r="C1382" s="419">
        <v>0</v>
      </c>
      <c r="D1382" s="420">
        <v>0</v>
      </c>
      <c r="E1382" s="421">
        <v>0</v>
      </c>
      <c r="F1382" s="398">
        <f t="shared" si="370"/>
        <v>0</v>
      </c>
      <c r="G1382" s="407"/>
      <c r="H1382" s="436">
        <f t="shared" si="371"/>
        <v>0</v>
      </c>
      <c r="I1382" s="403">
        <f t="shared" si="365"/>
        <v>0</v>
      </c>
      <c r="J1382" s="403">
        <f t="shared" si="366"/>
        <v>0</v>
      </c>
      <c r="K1382" s="390"/>
      <c r="L1382" s="404">
        <f t="shared" si="367"/>
        <v>0</v>
      </c>
      <c r="M1382" s="404">
        <f t="shared" si="367"/>
        <v>0</v>
      </c>
      <c r="N1382" s="403">
        <f t="shared" si="368"/>
        <v>0</v>
      </c>
      <c r="O1382" s="403">
        <f t="shared" si="369"/>
        <v>0</v>
      </c>
      <c r="P1382" s="392"/>
      <c r="Q1382" s="612"/>
      <c r="R1382" s="394" t="str">
        <f t="shared" si="359"/>
        <v/>
      </c>
      <c r="S1382" s="394" t="str">
        <f t="shared" si="372"/>
        <v/>
      </c>
    </row>
    <row r="1383" spans="1:19" ht="13.5" hidden="1" thickBot="1">
      <c r="A1383" s="418" t="s">
        <v>184</v>
      </c>
      <c r="B1383" s="384"/>
      <c r="C1383" s="419">
        <v>0</v>
      </c>
      <c r="D1383" s="420">
        <v>0</v>
      </c>
      <c r="E1383" s="421">
        <v>0</v>
      </c>
      <c r="F1383" s="398">
        <f t="shared" si="370"/>
        <v>0</v>
      </c>
      <c r="G1383" s="407"/>
      <c r="H1383" s="436">
        <f t="shared" si="371"/>
        <v>0</v>
      </c>
      <c r="I1383" s="403">
        <f t="shared" si="365"/>
        <v>0</v>
      </c>
      <c r="J1383" s="403">
        <f t="shared" si="366"/>
        <v>0</v>
      </c>
      <c r="K1383" s="390"/>
      <c r="L1383" s="404">
        <f t="shared" si="367"/>
        <v>0</v>
      </c>
      <c r="M1383" s="404">
        <f t="shared" si="367"/>
        <v>0</v>
      </c>
      <c r="N1383" s="403">
        <f t="shared" si="368"/>
        <v>0</v>
      </c>
      <c r="O1383" s="403">
        <f t="shared" si="369"/>
        <v>0</v>
      </c>
      <c r="P1383" s="392"/>
      <c r="Q1383" s="612"/>
      <c r="R1383" s="394" t="str">
        <f t="shared" si="359"/>
        <v/>
      </c>
      <c r="S1383" s="394" t="str">
        <f t="shared" si="372"/>
        <v/>
      </c>
    </row>
    <row r="1384" spans="1:19" ht="13.5" hidden="1" thickBot="1">
      <c r="A1384" s="425" t="s">
        <v>184</v>
      </c>
      <c r="B1384" s="384"/>
      <c r="C1384" s="419">
        <v>0</v>
      </c>
      <c r="D1384" s="420">
        <v>0</v>
      </c>
      <c r="E1384" s="426">
        <v>0</v>
      </c>
      <c r="F1384" s="455">
        <f t="shared" si="370"/>
        <v>0</v>
      </c>
      <c r="G1384" s="428"/>
      <c r="H1384" s="436">
        <f t="shared" si="371"/>
        <v>0</v>
      </c>
      <c r="I1384" s="430">
        <f t="shared" si="365"/>
        <v>0</v>
      </c>
      <c r="J1384" s="430">
        <f t="shared" si="366"/>
        <v>0</v>
      </c>
      <c r="K1384" s="390"/>
      <c r="L1384" s="423">
        <f t="shared" si="367"/>
        <v>0</v>
      </c>
      <c r="M1384" s="423">
        <f t="shared" si="367"/>
        <v>0</v>
      </c>
      <c r="N1384" s="430">
        <f t="shared" si="368"/>
        <v>0</v>
      </c>
      <c r="O1384" s="430">
        <f t="shared" si="369"/>
        <v>0</v>
      </c>
      <c r="P1384" s="392"/>
      <c r="Q1384" s="612"/>
      <c r="R1384" s="394" t="str">
        <f t="shared" si="359"/>
        <v/>
      </c>
      <c r="S1384" s="394" t="str">
        <f t="shared" si="372"/>
        <v/>
      </c>
    </row>
    <row r="1385" spans="1:19" ht="13.5" thickBot="1">
      <c r="A1385" s="431" t="s">
        <v>1982</v>
      </c>
      <c r="B1385" s="432"/>
      <c r="C1385" s="510" t="s">
        <v>1983</v>
      </c>
      <c r="D1385" s="433">
        <v>0</v>
      </c>
      <c r="E1385" s="614">
        <v>0</v>
      </c>
      <c r="F1385" s="435">
        <f t="shared" si="370"/>
        <v>0</v>
      </c>
      <c r="G1385" s="436"/>
      <c r="H1385" s="436">
        <f t="shared" si="371"/>
        <v>0</v>
      </c>
      <c r="I1385" s="437"/>
      <c r="J1385" s="437"/>
      <c r="K1385" s="438">
        <f>SUM(J1388:J2048)</f>
        <v>694444.23</v>
      </c>
      <c r="L1385" s="436"/>
      <c r="M1385" s="436"/>
      <c r="N1385" s="437"/>
      <c r="O1385" s="439"/>
      <c r="P1385" s="438">
        <f>SUM(O1388:O2048)</f>
        <v>694444.23</v>
      </c>
      <c r="Q1385" s="393" t="str">
        <f>IF(OR(K1385&gt;0,P1385&gt;0),"X","")</f>
        <v>X</v>
      </c>
      <c r="R1385" s="394" t="str">
        <f t="shared" si="359"/>
        <v>x</v>
      </c>
      <c r="S1385" s="394" t="str">
        <f t="shared" si="372"/>
        <v>x</v>
      </c>
    </row>
    <row r="1386" spans="1:19" ht="13.5" thickBot="1">
      <c r="A1386" s="395" t="s">
        <v>202</v>
      </c>
      <c r="B1386" s="384"/>
      <c r="C1386" s="440" t="s">
        <v>212</v>
      </c>
      <c r="D1386" s="447">
        <v>0</v>
      </c>
      <c r="E1386" s="411">
        <v>0</v>
      </c>
      <c r="F1386" s="398">
        <f t="shared" si="370"/>
        <v>0</v>
      </c>
      <c r="G1386" s="441"/>
      <c r="H1386" s="436">
        <f t="shared" si="371"/>
        <v>0</v>
      </c>
      <c r="I1386" s="443"/>
      <c r="J1386" s="444"/>
      <c r="K1386" s="390"/>
      <c r="L1386" s="445"/>
      <c r="M1386" s="446"/>
      <c r="N1386" s="443"/>
      <c r="O1386" s="444"/>
      <c r="P1386" s="392"/>
      <c r="Q1386" s="393" t="str">
        <f>IF(OR(SUM(J1387:J1628)&gt;0,SUM(O1387:O1628)&gt;0),"xx","")</f>
        <v>xx</v>
      </c>
      <c r="R1386" s="394" t="str">
        <f t="shared" si="359"/>
        <v>x</v>
      </c>
      <c r="S1386" s="394" t="str">
        <f t="shared" si="372"/>
        <v>x</v>
      </c>
    </row>
    <row r="1387" spans="1:19" ht="13.5" hidden="1" thickBot="1">
      <c r="A1387" s="395" t="s">
        <v>687</v>
      </c>
      <c r="B1387" s="384"/>
      <c r="C1387" s="440" t="s">
        <v>213</v>
      </c>
      <c r="D1387" s="447">
        <v>0</v>
      </c>
      <c r="E1387" s="411">
        <v>0</v>
      </c>
      <c r="F1387" s="398">
        <f t="shared" si="370"/>
        <v>0</v>
      </c>
      <c r="G1387" s="441"/>
      <c r="H1387" s="436">
        <f t="shared" si="371"/>
        <v>0</v>
      </c>
      <c r="I1387" s="443"/>
      <c r="J1387" s="444"/>
      <c r="K1387" s="390"/>
      <c r="L1387" s="445"/>
      <c r="M1387" s="446"/>
      <c r="N1387" s="443"/>
      <c r="O1387" s="444"/>
      <c r="P1387" s="392"/>
      <c r="Q1387" s="393" t="str">
        <f>IF(OR(SUM(J1388:J1388)&gt;0,SUM(O1388:O1388)&gt;0),"xx","")</f>
        <v/>
      </c>
      <c r="R1387" s="394" t="str">
        <f t="shared" si="359"/>
        <v/>
      </c>
      <c r="S1387" s="394" t="str">
        <f t="shared" si="372"/>
        <v/>
      </c>
    </row>
    <row r="1388" spans="1:19" ht="26.25" hidden="1" thickBot="1">
      <c r="A1388" s="406">
        <v>97086</v>
      </c>
      <c r="B1388" s="384" t="s">
        <v>3293</v>
      </c>
      <c r="C1388" s="400" t="s">
        <v>2558</v>
      </c>
      <c r="D1388" s="384" t="str">
        <f>VLOOKUP(A1388,[3]cartilha!$A$1:$AN$65536,15,FALSE)</f>
        <v>M2</v>
      </c>
      <c r="E1388" s="385" t="s">
        <v>7990</v>
      </c>
      <c r="F1388" s="386">
        <f t="shared" si="370"/>
        <v>167.2</v>
      </c>
      <c r="G1388" s="407"/>
      <c r="H1388" s="436">
        <f t="shared" si="371"/>
        <v>167.2</v>
      </c>
      <c r="I1388" s="403">
        <f>IF(ISBLANK(E1388),0,ROUND(F1388*G1388,2))</f>
        <v>0</v>
      </c>
      <c r="J1388" s="403">
        <f>IF(ISBLANK(G1388),0,ROUND(G1388*H1388,2))</f>
        <v>0</v>
      </c>
      <c r="K1388" s="390"/>
      <c r="L1388" s="404">
        <f t="shared" ref="L1388:M1388" si="373">G1388</f>
        <v>0</v>
      </c>
      <c r="M1388" s="404">
        <f t="shared" si="373"/>
        <v>167.2</v>
      </c>
      <c r="N1388" s="405">
        <f>IF(ISBLANK(E1388),0,ROUND(F1388*L1388,2))</f>
        <v>0</v>
      </c>
      <c r="O1388" s="405">
        <f>IF(ISBLANK(L1388),0,ROUND(L1388*M1388,2))</f>
        <v>0</v>
      </c>
      <c r="P1388" s="392"/>
      <c r="Q1388" s="612"/>
      <c r="R1388" s="394" t="str">
        <f t="shared" si="359"/>
        <v/>
      </c>
      <c r="S1388" s="394" t="str">
        <f t="shared" si="372"/>
        <v/>
      </c>
    </row>
    <row r="1389" spans="1:19" ht="13.5" thickBot="1">
      <c r="A1389" s="406" t="s">
        <v>689</v>
      </c>
      <c r="B1389" s="384"/>
      <c r="C1389" s="440" t="s">
        <v>214</v>
      </c>
      <c r="D1389" s="384">
        <v>0</v>
      </c>
      <c r="E1389" s="385">
        <v>0</v>
      </c>
      <c r="F1389" s="386">
        <f t="shared" si="370"/>
        <v>0</v>
      </c>
      <c r="G1389" s="441"/>
      <c r="H1389" s="436">
        <f t="shared" si="371"/>
        <v>0</v>
      </c>
      <c r="I1389" s="443"/>
      <c r="J1389" s="444"/>
      <c r="K1389" s="390"/>
      <c r="L1389" s="445"/>
      <c r="M1389" s="446"/>
      <c r="N1389" s="443"/>
      <c r="O1389" s="444"/>
      <c r="P1389" s="392"/>
      <c r="Q1389" s="393" t="str">
        <f>IF(OR(SUM(J1390:J1623)&gt;0,SUM(O1390:O1623)&gt;0),"xx","")</f>
        <v>xx</v>
      </c>
      <c r="R1389" s="394" t="str">
        <f t="shared" si="359"/>
        <v>x</v>
      </c>
      <c r="S1389" s="394" t="str">
        <f t="shared" si="372"/>
        <v>x</v>
      </c>
    </row>
    <row r="1390" spans="1:19" ht="26.25" hidden="1" thickBot="1">
      <c r="A1390" s="406">
        <v>102086</v>
      </c>
      <c r="B1390" s="384" t="s">
        <v>3293</v>
      </c>
      <c r="C1390" s="400" t="s">
        <v>5643</v>
      </c>
      <c r="D1390" s="384" t="str">
        <f>VLOOKUP(A1390,[3]cartilha!$A$1:$AN$65536,15,FALSE)</f>
        <v>M2</v>
      </c>
      <c r="E1390" s="385" t="s">
        <v>7991</v>
      </c>
      <c r="F1390" s="386">
        <f t="shared" si="370"/>
        <v>193.82</v>
      </c>
      <c r="G1390" s="407"/>
      <c r="H1390" s="436">
        <f t="shared" si="371"/>
        <v>193.82</v>
      </c>
      <c r="I1390" s="403">
        <f>IF(ISBLANK(E1390),0,ROUND(F1390*G1390,2))</f>
        <v>0</v>
      </c>
      <c r="J1390" s="403">
        <f>IF(ISBLANK(G1390),0,ROUND(G1390*H1390,2))</f>
        <v>0</v>
      </c>
      <c r="K1390" s="390"/>
      <c r="L1390" s="404">
        <f>G1390</f>
        <v>0</v>
      </c>
      <c r="M1390" s="404">
        <f>H1390</f>
        <v>193.82</v>
      </c>
      <c r="N1390" s="405">
        <f>IF(ISBLANK(E1390),0,ROUND(F1390*L1390,2))</f>
        <v>0</v>
      </c>
      <c r="O1390" s="405">
        <f>IF(ISBLANK(L1390),0,ROUND(L1390*M1390,2))</f>
        <v>0</v>
      </c>
      <c r="P1390" s="392"/>
      <c r="Q1390" s="612"/>
      <c r="R1390" s="394" t="str">
        <f t="shared" si="359"/>
        <v/>
      </c>
      <c r="S1390" s="394" t="str">
        <f t="shared" si="372"/>
        <v/>
      </c>
    </row>
    <row r="1391" spans="1:19" ht="26.25" hidden="1" thickBot="1">
      <c r="A1391" s="406">
        <v>102087</v>
      </c>
      <c r="B1391" s="384" t="s">
        <v>3293</v>
      </c>
      <c r="C1391" s="400" t="s">
        <v>5644</v>
      </c>
      <c r="D1391" s="384" t="str">
        <f>VLOOKUP(A1391,[3]cartilha!$A$1:$AN$65536,15,FALSE)</f>
        <v>M2</v>
      </c>
      <c r="E1391" s="385" t="s">
        <v>7992</v>
      </c>
      <c r="F1391" s="386">
        <f t="shared" si="370"/>
        <v>152.44999999999999</v>
      </c>
      <c r="G1391" s="407"/>
      <c r="H1391" s="436">
        <f t="shared" si="371"/>
        <v>152.44999999999999</v>
      </c>
      <c r="I1391" s="403">
        <f t="shared" ref="I1391:I1454" si="374">IF(ISBLANK(E1391),0,ROUND(F1391*G1391,2))</f>
        <v>0</v>
      </c>
      <c r="J1391" s="403">
        <f t="shared" ref="J1391:J1454" si="375">IF(ISBLANK(G1391),0,ROUND(G1391*H1391,2))</f>
        <v>0</v>
      </c>
      <c r="K1391" s="390"/>
      <c r="L1391" s="404">
        <f t="shared" ref="L1391:M1406" si="376">G1391</f>
        <v>0</v>
      </c>
      <c r="M1391" s="404">
        <f t="shared" si="376"/>
        <v>152.44999999999999</v>
      </c>
      <c r="N1391" s="405">
        <f t="shared" ref="N1391:N1454" si="377">IF(ISBLANK(E1391),0,ROUND(F1391*L1391,2))</f>
        <v>0</v>
      </c>
      <c r="O1391" s="405">
        <f t="shared" ref="O1391:O1454" si="378">IF(ISBLANK(L1391),0,ROUND(L1391*M1391,2))</f>
        <v>0</v>
      </c>
      <c r="P1391" s="392"/>
      <c r="Q1391" s="612"/>
      <c r="R1391" s="394" t="str">
        <f t="shared" si="359"/>
        <v/>
      </c>
      <c r="S1391" s="394" t="str">
        <f t="shared" si="372"/>
        <v/>
      </c>
    </row>
    <row r="1392" spans="1:19" ht="26.25" hidden="1" thickBot="1">
      <c r="A1392" s="406">
        <v>102088</v>
      </c>
      <c r="B1392" s="384" t="s">
        <v>3293</v>
      </c>
      <c r="C1392" s="400" t="s">
        <v>5645</v>
      </c>
      <c r="D1392" s="384" t="str">
        <f>VLOOKUP(A1392,[3]cartilha!$A$1:$AN$65536,15,FALSE)</f>
        <v>M2</v>
      </c>
      <c r="E1392" s="385" t="s">
        <v>7993</v>
      </c>
      <c r="F1392" s="386">
        <f t="shared" si="370"/>
        <v>324.07</v>
      </c>
      <c r="G1392" s="407"/>
      <c r="H1392" s="436">
        <f t="shared" si="371"/>
        <v>324.07</v>
      </c>
      <c r="I1392" s="403">
        <f t="shared" si="374"/>
        <v>0</v>
      </c>
      <c r="J1392" s="403">
        <f t="shared" si="375"/>
        <v>0</v>
      </c>
      <c r="K1392" s="390"/>
      <c r="L1392" s="404">
        <f t="shared" si="376"/>
        <v>0</v>
      </c>
      <c r="M1392" s="404">
        <f t="shared" si="376"/>
        <v>324.07</v>
      </c>
      <c r="N1392" s="405">
        <f t="shared" si="377"/>
        <v>0</v>
      </c>
      <c r="O1392" s="405">
        <f t="shared" si="378"/>
        <v>0</v>
      </c>
      <c r="P1392" s="392"/>
      <c r="Q1392" s="612"/>
      <c r="R1392" s="394" t="str">
        <f t="shared" si="359"/>
        <v/>
      </c>
      <c r="S1392" s="394" t="str">
        <f t="shared" si="372"/>
        <v/>
      </c>
    </row>
    <row r="1393" spans="1:19" ht="26.25" hidden="1" thickBot="1">
      <c r="A1393" s="406">
        <v>102089</v>
      </c>
      <c r="B1393" s="384" t="s">
        <v>3293</v>
      </c>
      <c r="C1393" s="400" t="s">
        <v>5646</v>
      </c>
      <c r="D1393" s="384" t="str">
        <f>VLOOKUP(A1393,[3]cartilha!$A$1:$AN$65536,15,FALSE)</f>
        <v>M2</v>
      </c>
      <c r="E1393" s="385" t="s">
        <v>7994</v>
      </c>
      <c r="F1393" s="386">
        <f t="shared" si="370"/>
        <v>186.83</v>
      </c>
      <c r="G1393" s="407"/>
      <c r="H1393" s="436">
        <f t="shared" si="371"/>
        <v>186.83</v>
      </c>
      <c r="I1393" s="403">
        <f t="shared" si="374"/>
        <v>0</v>
      </c>
      <c r="J1393" s="403">
        <f t="shared" si="375"/>
        <v>0</v>
      </c>
      <c r="K1393" s="390"/>
      <c r="L1393" s="404">
        <f t="shared" si="376"/>
        <v>0</v>
      </c>
      <c r="M1393" s="404">
        <f t="shared" si="376"/>
        <v>186.83</v>
      </c>
      <c r="N1393" s="405">
        <f t="shared" si="377"/>
        <v>0</v>
      </c>
      <c r="O1393" s="405">
        <f t="shared" si="378"/>
        <v>0</v>
      </c>
      <c r="P1393" s="392"/>
      <c r="Q1393" s="612"/>
      <c r="R1393" s="394" t="str">
        <f t="shared" si="359"/>
        <v/>
      </c>
      <c r="S1393" s="394" t="str">
        <f t="shared" si="372"/>
        <v/>
      </c>
    </row>
    <row r="1394" spans="1:19" ht="26.25" hidden="1" thickBot="1">
      <c r="A1394" s="406">
        <v>102090</v>
      </c>
      <c r="B1394" s="384" t="s">
        <v>3293</v>
      </c>
      <c r="C1394" s="400" t="s">
        <v>5647</v>
      </c>
      <c r="D1394" s="384" t="str">
        <f>VLOOKUP(A1394,[3]cartilha!$A$1:$AN$65536,15,FALSE)</f>
        <v>M2</v>
      </c>
      <c r="E1394" s="385" t="s">
        <v>7995</v>
      </c>
      <c r="F1394" s="386">
        <f t="shared" si="370"/>
        <v>139.88</v>
      </c>
      <c r="G1394" s="407"/>
      <c r="H1394" s="436">
        <f t="shared" si="371"/>
        <v>139.88</v>
      </c>
      <c r="I1394" s="403">
        <f t="shared" si="374"/>
        <v>0</v>
      </c>
      <c r="J1394" s="403">
        <f t="shared" si="375"/>
        <v>0</v>
      </c>
      <c r="K1394" s="390"/>
      <c r="L1394" s="404">
        <f t="shared" si="376"/>
        <v>0</v>
      </c>
      <c r="M1394" s="404">
        <f t="shared" si="376"/>
        <v>139.88</v>
      </c>
      <c r="N1394" s="405">
        <f t="shared" si="377"/>
        <v>0</v>
      </c>
      <c r="O1394" s="405">
        <f t="shared" si="378"/>
        <v>0</v>
      </c>
      <c r="P1394" s="392"/>
      <c r="Q1394" s="612"/>
      <c r="R1394" s="394" t="str">
        <f t="shared" si="359"/>
        <v/>
      </c>
      <c r="S1394" s="394" t="str">
        <f t="shared" si="372"/>
        <v/>
      </c>
    </row>
    <row r="1395" spans="1:19" ht="26.25" hidden="1" thickBot="1">
      <c r="A1395" s="406">
        <v>102091</v>
      </c>
      <c r="B1395" s="384" t="s">
        <v>3293</v>
      </c>
      <c r="C1395" s="400" t="s">
        <v>5648</v>
      </c>
      <c r="D1395" s="384" t="str">
        <f>VLOOKUP(A1395,[3]cartilha!$A$1:$AN$65536,15,FALSE)</f>
        <v>M2</v>
      </c>
      <c r="E1395" s="385" t="s">
        <v>7996</v>
      </c>
      <c r="F1395" s="386">
        <f t="shared" si="370"/>
        <v>385.44</v>
      </c>
      <c r="G1395" s="407"/>
      <c r="H1395" s="436">
        <f t="shared" si="371"/>
        <v>385.44</v>
      </c>
      <c r="I1395" s="403">
        <f t="shared" si="374"/>
        <v>0</v>
      </c>
      <c r="J1395" s="403">
        <f t="shared" si="375"/>
        <v>0</v>
      </c>
      <c r="K1395" s="390"/>
      <c r="L1395" s="404">
        <f t="shared" si="376"/>
        <v>0</v>
      </c>
      <c r="M1395" s="404">
        <f t="shared" si="376"/>
        <v>385.44</v>
      </c>
      <c r="N1395" s="405">
        <f t="shared" si="377"/>
        <v>0</v>
      </c>
      <c r="O1395" s="405">
        <f t="shared" si="378"/>
        <v>0</v>
      </c>
      <c r="P1395" s="392"/>
      <c r="Q1395" s="612"/>
      <c r="R1395" s="394" t="str">
        <f t="shared" si="359"/>
        <v/>
      </c>
      <c r="S1395" s="394" t="str">
        <f t="shared" si="372"/>
        <v/>
      </c>
    </row>
    <row r="1396" spans="1:19" ht="26.25" hidden="1" thickBot="1">
      <c r="A1396" s="406">
        <v>101969</v>
      </c>
      <c r="B1396" s="384" t="s">
        <v>3293</v>
      </c>
      <c r="C1396" s="400" t="s">
        <v>5561</v>
      </c>
      <c r="D1396" s="384" t="str">
        <f>VLOOKUP(A1396,[3]cartilha!$A$1:$AN$65536,15,FALSE)</f>
        <v>M2</v>
      </c>
      <c r="E1396" s="385" t="s">
        <v>7997</v>
      </c>
      <c r="F1396" s="386">
        <f t="shared" si="370"/>
        <v>182.85</v>
      </c>
      <c r="G1396" s="407"/>
      <c r="H1396" s="436">
        <f t="shared" si="371"/>
        <v>182.85</v>
      </c>
      <c r="I1396" s="403">
        <f t="shared" si="374"/>
        <v>0</v>
      </c>
      <c r="J1396" s="403">
        <f t="shared" si="375"/>
        <v>0</v>
      </c>
      <c r="K1396" s="390"/>
      <c r="L1396" s="404">
        <f t="shared" si="376"/>
        <v>0</v>
      </c>
      <c r="M1396" s="404">
        <f t="shared" si="376"/>
        <v>182.85</v>
      </c>
      <c r="N1396" s="405">
        <f t="shared" si="377"/>
        <v>0</v>
      </c>
      <c r="O1396" s="405">
        <f t="shared" si="378"/>
        <v>0</v>
      </c>
      <c r="P1396" s="392"/>
      <c r="Q1396" s="612"/>
      <c r="R1396" s="394" t="str">
        <f t="shared" si="359"/>
        <v/>
      </c>
      <c r="S1396" s="394" t="str">
        <f t="shared" si="372"/>
        <v/>
      </c>
    </row>
    <row r="1397" spans="1:19" ht="26.25" hidden="1" thickBot="1">
      <c r="A1397" s="406">
        <v>101971</v>
      </c>
      <c r="B1397" s="384" t="s">
        <v>3293</v>
      </c>
      <c r="C1397" s="400" t="s">
        <v>5562</v>
      </c>
      <c r="D1397" s="384" t="str">
        <f>VLOOKUP(A1397,[3]cartilha!$A$1:$AN$65536,15,FALSE)</f>
        <v>M2</v>
      </c>
      <c r="E1397" s="385" t="s">
        <v>7998</v>
      </c>
      <c r="F1397" s="386">
        <f t="shared" si="370"/>
        <v>142.94</v>
      </c>
      <c r="G1397" s="407"/>
      <c r="H1397" s="436">
        <f t="shared" si="371"/>
        <v>142.94</v>
      </c>
      <c r="I1397" s="403">
        <f t="shared" si="374"/>
        <v>0</v>
      </c>
      <c r="J1397" s="403">
        <f t="shared" si="375"/>
        <v>0</v>
      </c>
      <c r="K1397" s="390"/>
      <c r="L1397" s="404">
        <f t="shared" si="376"/>
        <v>0</v>
      </c>
      <c r="M1397" s="404">
        <f t="shared" si="376"/>
        <v>142.94</v>
      </c>
      <c r="N1397" s="405">
        <f t="shared" si="377"/>
        <v>0</v>
      </c>
      <c r="O1397" s="405">
        <f t="shared" si="378"/>
        <v>0</v>
      </c>
      <c r="P1397" s="392"/>
      <c r="Q1397" s="612"/>
      <c r="R1397" s="394" t="str">
        <f t="shared" si="359"/>
        <v/>
      </c>
      <c r="S1397" s="394" t="str">
        <f t="shared" si="372"/>
        <v/>
      </c>
    </row>
    <row r="1398" spans="1:19" ht="26.25" hidden="1" thickBot="1">
      <c r="A1398" s="406">
        <v>101973</v>
      </c>
      <c r="B1398" s="384" t="s">
        <v>3293</v>
      </c>
      <c r="C1398" s="400" t="s">
        <v>5563</v>
      </c>
      <c r="D1398" s="384" t="str">
        <f>VLOOKUP(A1398,[3]cartilha!$A$1:$AN$65536,15,FALSE)</f>
        <v>M2</v>
      </c>
      <c r="E1398" s="385" t="s">
        <v>7999</v>
      </c>
      <c r="F1398" s="386">
        <f t="shared" si="370"/>
        <v>300.67</v>
      </c>
      <c r="G1398" s="407"/>
      <c r="H1398" s="436">
        <f t="shared" si="371"/>
        <v>300.67</v>
      </c>
      <c r="I1398" s="403">
        <f t="shared" si="374"/>
        <v>0</v>
      </c>
      <c r="J1398" s="403">
        <f t="shared" si="375"/>
        <v>0</v>
      </c>
      <c r="K1398" s="390"/>
      <c r="L1398" s="404">
        <f t="shared" si="376"/>
        <v>0</v>
      </c>
      <c r="M1398" s="404">
        <f t="shared" si="376"/>
        <v>300.67</v>
      </c>
      <c r="N1398" s="405">
        <f t="shared" si="377"/>
        <v>0</v>
      </c>
      <c r="O1398" s="405">
        <f t="shared" si="378"/>
        <v>0</v>
      </c>
      <c r="P1398" s="392"/>
      <c r="Q1398" s="612"/>
      <c r="R1398" s="394" t="str">
        <f t="shared" si="359"/>
        <v/>
      </c>
      <c r="S1398" s="394" t="str">
        <f t="shared" si="372"/>
        <v/>
      </c>
    </row>
    <row r="1399" spans="1:19" ht="26.25" hidden="1" thickBot="1">
      <c r="A1399" s="406">
        <v>101974</v>
      </c>
      <c r="B1399" s="384" t="s">
        <v>3293</v>
      </c>
      <c r="C1399" s="400" t="s">
        <v>5564</v>
      </c>
      <c r="D1399" s="384" t="str">
        <f>VLOOKUP(A1399,[3]cartilha!$A$1:$AN$65536,15,FALSE)</f>
        <v>M2</v>
      </c>
      <c r="E1399" s="385" t="s">
        <v>8000</v>
      </c>
      <c r="F1399" s="386">
        <f t="shared" si="370"/>
        <v>626.34</v>
      </c>
      <c r="G1399" s="407"/>
      <c r="H1399" s="436">
        <f t="shared" si="371"/>
        <v>626.34</v>
      </c>
      <c r="I1399" s="403">
        <f t="shared" si="374"/>
        <v>0</v>
      </c>
      <c r="J1399" s="403">
        <f t="shared" si="375"/>
        <v>0</v>
      </c>
      <c r="K1399" s="390"/>
      <c r="L1399" s="404">
        <f t="shared" si="376"/>
        <v>0</v>
      </c>
      <c r="M1399" s="404">
        <f t="shared" si="376"/>
        <v>626.34</v>
      </c>
      <c r="N1399" s="405">
        <f t="shared" si="377"/>
        <v>0</v>
      </c>
      <c r="O1399" s="405">
        <f t="shared" si="378"/>
        <v>0</v>
      </c>
      <c r="P1399" s="392"/>
      <c r="Q1399" s="612"/>
      <c r="R1399" s="394" t="str">
        <f t="shared" si="359"/>
        <v/>
      </c>
      <c r="S1399" s="394" t="str">
        <f t="shared" si="372"/>
        <v/>
      </c>
    </row>
    <row r="1400" spans="1:19" ht="26.25" hidden="1" thickBot="1">
      <c r="A1400" s="406">
        <v>101975</v>
      </c>
      <c r="B1400" s="384" t="s">
        <v>3293</v>
      </c>
      <c r="C1400" s="400" t="s">
        <v>5565</v>
      </c>
      <c r="D1400" s="384" t="str">
        <f>VLOOKUP(A1400,[3]cartilha!$A$1:$AN$65536,15,FALSE)</f>
        <v>M2</v>
      </c>
      <c r="E1400" s="385" t="s">
        <v>8001</v>
      </c>
      <c r="F1400" s="386">
        <f t="shared" si="370"/>
        <v>533.49</v>
      </c>
      <c r="G1400" s="407"/>
      <c r="H1400" s="436">
        <f t="shared" si="371"/>
        <v>533.49</v>
      </c>
      <c r="I1400" s="403">
        <f t="shared" si="374"/>
        <v>0</v>
      </c>
      <c r="J1400" s="403">
        <f t="shared" si="375"/>
        <v>0</v>
      </c>
      <c r="K1400" s="390"/>
      <c r="L1400" s="404">
        <f t="shared" si="376"/>
        <v>0</v>
      </c>
      <c r="M1400" s="404">
        <f t="shared" si="376"/>
        <v>533.49</v>
      </c>
      <c r="N1400" s="405">
        <f t="shared" si="377"/>
        <v>0</v>
      </c>
      <c r="O1400" s="405">
        <f t="shared" si="378"/>
        <v>0</v>
      </c>
      <c r="P1400" s="392"/>
      <c r="Q1400" s="612"/>
      <c r="R1400" s="394" t="str">
        <f t="shared" ref="R1400:R1463" si="379">IF(Q1400="X","x",IF(Q1400="xx","x",IF(O1400&gt;0,"x","")))</f>
        <v/>
      </c>
      <c r="S1400" s="394" t="str">
        <f t="shared" si="372"/>
        <v/>
      </c>
    </row>
    <row r="1401" spans="1:19" ht="26.25" hidden="1" thickBot="1">
      <c r="A1401" s="406">
        <v>101977</v>
      </c>
      <c r="B1401" s="384" t="s">
        <v>3293</v>
      </c>
      <c r="C1401" s="400" t="s">
        <v>5566</v>
      </c>
      <c r="D1401" s="384" t="str">
        <f>VLOOKUP(A1401,[3]cartilha!$A$1:$AN$65536,15,FALSE)</f>
        <v>M2</v>
      </c>
      <c r="E1401" s="385" t="s">
        <v>8002</v>
      </c>
      <c r="F1401" s="386">
        <f t="shared" si="370"/>
        <v>317.58999999999997</v>
      </c>
      <c r="G1401" s="407"/>
      <c r="H1401" s="436">
        <f t="shared" si="371"/>
        <v>317.58999999999997</v>
      </c>
      <c r="I1401" s="403">
        <f t="shared" si="374"/>
        <v>0</v>
      </c>
      <c r="J1401" s="403">
        <f t="shared" si="375"/>
        <v>0</v>
      </c>
      <c r="K1401" s="390"/>
      <c r="L1401" s="404">
        <f t="shared" si="376"/>
        <v>0</v>
      </c>
      <c r="M1401" s="404">
        <f t="shared" si="376"/>
        <v>317.58999999999997</v>
      </c>
      <c r="N1401" s="405">
        <f t="shared" si="377"/>
        <v>0</v>
      </c>
      <c r="O1401" s="405">
        <f t="shared" si="378"/>
        <v>0</v>
      </c>
      <c r="P1401" s="392"/>
      <c r="Q1401" s="612"/>
      <c r="R1401" s="394" t="str">
        <f t="shared" si="379"/>
        <v/>
      </c>
      <c r="S1401" s="394" t="str">
        <f t="shared" si="372"/>
        <v/>
      </c>
    </row>
    <row r="1402" spans="1:19" ht="26.25" hidden="1" thickBot="1">
      <c r="A1402" s="406">
        <v>101980</v>
      </c>
      <c r="B1402" s="384" t="s">
        <v>3293</v>
      </c>
      <c r="C1402" s="400" t="s">
        <v>5567</v>
      </c>
      <c r="D1402" s="384" t="str">
        <f>VLOOKUP(A1402,[3]cartilha!$A$1:$AN$65536,15,FALSE)</f>
        <v>M2</v>
      </c>
      <c r="E1402" s="385" t="s">
        <v>8003</v>
      </c>
      <c r="F1402" s="386">
        <f t="shared" si="370"/>
        <v>280.23</v>
      </c>
      <c r="G1402" s="407"/>
      <c r="H1402" s="436">
        <f t="shared" si="371"/>
        <v>280.23</v>
      </c>
      <c r="I1402" s="403">
        <f t="shared" si="374"/>
        <v>0</v>
      </c>
      <c r="J1402" s="403">
        <f t="shared" si="375"/>
        <v>0</v>
      </c>
      <c r="K1402" s="390"/>
      <c r="L1402" s="404">
        <f t="shared" si="376"/>
        <v>0</v>
      </c>
      <c r="M1402" s="404">
        <f t="shared" si="376"/>
        <v>280.23</v>
      </c>
      <c r="N1402" s="405">
        <f t="shared" si="377"/>
        <v>0</v>
      </c>
      <c r="O1402" s="405">
        <f t="shared" si="378"/>
        <v>0</v>
      </c>
      <c r="P1402" s="392"/>
      <c r="Q1402" s="612"/>
      <c r="R1402" s="394" t="str">
        <f t="shared" si="379"/>
        <v/>
      </c>
      <c r="S1402" s="394" t="str">
        <f t="shared" si="372"/>
        <v/>
      </c>
    </row>
    <row r="1403" spans="1:19" ht="26.25" hidden="1" thickBot="1">
      <c r="A1403" s="406">
        <v>101981</v>
      </c>
      <c r="B1403" s="384" t="s">
        <v>3293</v>
      </c>
      <c r="C1403" s="400" t="s">
        <v>5568</v>
      </c>
      <c r="D1403" s="384" t="str">
        <f>VLOOKUP(A1403,[3]cartilha!$A$1:$AN$65536,15,FALSE)</f>
        <v>M2</v>
      </c>
      <c r="E1403" s="385" t="s">
        <v>8004</v>
      </c>
      <c r="F1403" s="386">
        <f t="shared" si="370"/>
        <v>240.43</v>
      </c>
      <c r="G1403" s="407"/>
      <c r="H1403" s="436">
        <f t="shared" si="371"/>
        <v>240.43</v>
      </c>
      <c r="I1403" s="403">
        <f t="shared" si="374"/>
        <v>0</v>
      </c>
      <c r="J1403" s="403">
        <f t="shared" si="375"/>
        <v>0</v>
      </c>
      <c r="K1403" s="390"/>
      <c r="L1403" s="404">
        <f t="shared" si="376"/>
        <v>0</v>
      </c>
      <c r="M1403" s="404">
        <f t="shared" si="376"/>
        <v>240.43</v>
      </c>
      <c r="N1403" s="405">
        <f t="shared" si="377"/>
        <v>0</v>
      </c>
      <c r="O1403" s="405">
        <f t="shared" si="378"/>
        <v>0</v>
      </c>
      <c r="P1403" s="392"/>
      <c r="Q1403" s="612"/>
      <c r="R1403" s="394" t="str">
        <f t="shared" si="379"/>
        <v/>
      </c>
      <c r="S1403" s="394" t="str">
        <f t="shared" si="372"/>
        <v/>
      </c>
    </row>
    <row r="1404" spans="1:19" ht="26.25" hidden="1" thickBot="1">
      <c r="A1404" s="406">
        <v>101982</v>
      </c>
      <c r="B1404" s="384" t="s">
        <v>3293</v>
      </c>
      <c r="C1404" s="400" t="s">
        <v>5569</v>
      </c>
      <c r="D1404" s="384" t="str">
        <f>VLOOKUP(A1404,[3]cartilha!$A$1:$AN$65536,15,FALSE)</f>
        <v>M2</v>
      </c>
      <c r="E1404" s="385" t="s">
        <v>8005</v>
      </c>
      <c r="F1404" s="386">
        <f t="shared" si="370"/>
        <v>213.56</v>
      </c>
      <c r="G1404" s="407"/>
      <c r="H1404" s="436">
        <f t="shared" si="371"/>
        <v>213.56</v>
      </c>
      <c r="I1404" s="403">
        <f t="shared" si="374"/>
        <v>0</v>
      </c>
      <c r="J1404" s="403">
        <f t="shared" si="375"/>
        <v>0</v>
      </c>
      <c r="K1404" s="390"/>
      <c r="L1404" s="404">
        <f t="shared" si="376"/>
        <v>0</v>
      </c>
      <c r="M1404" s="404">
        <f t="shared" si="376"/>
        <v>213.56</v>
      </c>
      <c r="N1404" s="405">
        <f t="shared" si="377"/>
        <v>0</v>
      </c>
      <c r="O1404" s="405">
        <f t="shared" si="378"/>
        <v>0</v>
      </c>
      <c r="P1404" s="392"/>
      <c r="Q1404" s="612"/>
      <c r="R1404" s="394" t="str">
        <f t="shared" si="379"/>
        <v/>
      </c>
      <c r="S1404" s="394" t="str">
        <f t="shared" si="372"/>
        <v/>
      </c>
    </row>
    <row r="1405" spans="1:19" ht="26.25" hidden="1" thickBot="1">
      <c r="A1405" s="406">
        <v>101983</v>
      </c>
      <c r="B1405" s="384" t="s">
        <v>3293</v>
      </c>
      <c r="C1405" s="400" t="s">
        <v>5570</v>
      </c>
      <c r="D1405" s="384" t="str">
        <f>VLOOKUP(A1405,[3]cartilha!$A$1:$AN$65536,15,FALSE)</f>
        <v>M2</v>
      </c>
      <c r="E1405" s="385" t="s">
        <v>8006</v>
      </c>
      <c r="F1405" s="386">
        <f t="shared" si="370"/>
        <v>196.71</v>
      </c>
      <c r="G1405" s="407"/>
      <c r="H1405" s="436">
        <f t="shared" si="371"/>
        <v>196.71</v>
      </c>
      <c r="I1405" s="403">
        <f t="shared" si="374"/>
        <v>0</v>
      </c>
      <c r="J1405" s="403">
        <f t="shared" si="375"/>
        <v>0</v>
      </c>
      <c r="K1405" s="390"/>
      <c r="L1405" s="404">
        <f t="shared" si="376"/>
        <v>0</v>
      </c>
      <c r="M1405" s="404">
        <f t="shared" si="376"/>
        <v>196.71</v>
      </c>
      <c r="N1405" s="405">
        <f t="shared" si="377"/>
        <v>0</v>
      </c>
      <c r="O1405" s="405">
        <f t="shared" si="378"/>
        <v>0</v>
      </c>
      <c r="P1405" s="392"/>
      <c r="Q1405" s="612"/>
      <c r="R1405" s="394" t="str">
        <f t="shared" si="379"/>
        <v/>
      </c>
      <c r="S1405" s="394" t="str">
        <f t="shared" si="372"/>
        <v/>
      </c>
    </row>
    <row r="1406" spans="1:19" ht="26.25" hidden="1" thickBot="1">
      <c r="A1406" s="406">
        <v>101985</v>
      </c>
      <c r="B1406" s="384" t="s">
        <v>3293</v>
      </c>
      <c r="C1406" s="400" t="s">
        <v>5571</v>
      </c>
      <c r="D1406" s="384" t="str">
        <f>VLOOKUP(A1406,[3]cartilha!$A$1:$AN$65536,15,FALSE)</f>
        <v>M2</v>
      </c>
      <c r="E1406" s="385" t="s">
        <v>8007</v>
      </c>
      <c r="F1406" s="386">
        <f t="shared" si="370"/>
        <v>195.83</v>
      </c>
      <c r="G1406" s="407"/>
      <c r="H1406" s="436">
        <f t="shared" si="371"/>
        <v>195.83</v>
      </c>
      <c r="I1406" s="403">
        <f t="shared" si="374"/>
        <v>0</v>
      </c>
      <c r="J1406" s="403">
        <f t="shared" si="375"/>
        <v>0</v>
      </c>
      <c r="K1406" s="390"/>
      <c r="L1406" s="404">
        <f t="shared" si="376"/>
        <v>0</v>
      </c>
      <c r="M1406" s="404">
        <f t="shared" si="376"/>
        <v>195.83</v>
      </c>
      <c r="N1406" s="405">
        <f t="shared" si="377"/>
        <v>0</v>
      </c>
      <c r="O1406" s="405">
        <f t="shared" si="378"/>
        <v>0</v>
      </c>
      <c r="P1406" s="392"/>
      <c r="Q1406" s="612"/>
      <c r="R1406" s="394" t="str">
        <f t="shared" si="379"/>
        <v/>
      </c>
      <c r="S1406" s="394" t="str">
        <f t="shared" si="372"/>
        <v/>
      </c>
    </row>
    <row r="1407" spans="1:19" ht="26.25" hidden="1" thickBot="1">
      <c r="A1407" s="406">
        <v>101986</v>
      </c>
      <c r="B1407" s="384" t="s">
        <v>3293</v>
      </c>
      <c r="C1407" s="400" t="s">
        <v>5572</v>
      </c>
      <c r="D1407" s="384" t="str">
        <f>VLOOKUP(A1407,[3]cartilha!$A$1:$AN$65536,15,FALSE)</f>
        <v>M2</v>
      </c>
      <c r="E1407" s="385" t="s">
        <v>8008</v>
      </c>
      <c r="F1407" s="386">
        <f t="shared" si="370"/>
        <v>145.09</v>
      </c>
      <c r="G1407" s="407"/>
      <c r="H1407" s="436">
        <f t="shared" si="371"/>
        <v>145.09</v>
      </c>
      <c r="I1407" s="403">
        <f t="shared" si="374"/>
        <v>0</v>
      </c>
      <c r="J1407" s="403">
        <f t="shared" si="375"/>
        <v>0</v>
      </c>
      <c r="K1407" s="390"/>
      <c r="L1407" s="404">
        <f t="shared" ref="L1407:M1470" si="380">G1407</f>
        <v>0</v>
      </c>
      <c r="M1407" s="404">
        <f t="shared" si="380"/>
        <v>145.09</v>
      </c>
      <c r="N1407" s="405">
        <f t="shared" si="377"/>
        <v>0</v>
      </c>
      <c r="O1407" s="405">
        <f t="shared" si="378"/>
        <v>0</v>
      </c>
      <c r="P1407" s="392"/>
      <c r="Q1407" s="612"/>
      <c r="R1407" s="394" t="str">
        <f t="shared" si="379"/>
        <v/>
      </c>
      <c r="S1407" s="394" t="str">
        <f t="shared" si="372"/>
        <v/>
      </c>
    </row>
    <row r="1408" spans="1:19" ht="26.25" hidden="1" thickBot="1">
      <c r="A1408" s="406">
        <v>101987</v>
      </c>
      <c r="B1408" s="384" t="s">
        <v>3293</v>
      </c>
      <c r="C1408" s="400" t="s">
        <v>5573</v>
      </c>
      <c r="D1408" s="384" t="str">
        <f>VLOOKUP(A1408,[3]cartilha!$A$1:$AN$65536,15,FALSE)</f>
        <v>M2</v>
      </c>
      <c r="E1408" s="385" t="s">
        <v>8009</v>
      </c>
      <c r="F1408" s="386">
        <f t="shared" si="370"/>
        <v>361.69</v>
      </c>
      <c r="G1408" s="407"/>
      <c r="H1408" s="436">
        <f t="shared" si="371"/>
        <v>361.69</v>
      </c>
      <c r="I1408" s="403">
        <f t="shared" si="374"/>
        <v>0</v>
      </c>
      <c r="J1408" s="403">
        <f t="shared" si="375"/>
        <v>0</v>
      </c>
      <c r="K1408" s="390"/>
      <c r="L1408" s="404">
        <f t="shared" si="380"/>
        <v>0</v>
      </c>
      <c r="M1408" s="404">
        <f t="shared" si="380"/>
        <v>361.69</v>
      </c>
      <c r="N1408" s="405">
        <f t="shared" si="377"/>
        <v>0</v>
      </c>
      <c r="O1408" s="405">
        <f t="shared" si="378"/>
        <v>0</v>
      </c>
      <c r="P1408" s="392"/>
      <c r="Q1408" s="612"/>
      <c r="R1408" s="394" t="str">
        <f t="shared" si="379"/>
        <v/>
      </c>
      <c r="S1408" s="394" t="str">
        <f t="shared" si="372"/>
        <v/>
      </c>
    </row>
    <row r="1409" spans="1:19" ht="26.25" hidden="1" thickBot="1">
      <c r="A1409" s="406">
        <v>101988</v>
      </c>
      <c r="B1409" s="384" t="s">
        <v>3293</v>
      </c>
      <c r="C1409" s="400" t="s">
        <v>5574</v>
      </c>
      <c r="D1409" s="384" t="str">
        <f>VLOOKUP(A1409,[3]cartilha!$A$1:$AN$65536,15,FALSE)</f>
        <v>M2</v>
      </c>
      <c r="E1409" s="385" t="s">
        <v>8010</v>
      </c>
      <c r="F1409" s="386">
        <f t="shared" si="370"/>
        <v>191.36</v>
      </c>
      <c r="G1409" s="407"/>
      <c r="H1409" s="436">
        <f t="shared" si="371"/>
        <v>191.36</v>
      </c>
      <c r="I1409" s="403">
        <f t="shared" si="374"/>
        <v>0</v>
      </c>
      <c r="J1409" s="403">
        <f t="shared" si="375"/>
        <v>0</v>
      </c>
      <c r="K1409" s="390"/>
      <c r="L1409" s="404">
        <f t="shared" si="380"/>
        <v>0</v>
      </c>
      <c r="M1409" s="404">
        <f t="shared" si="380"/>
        <v>191.36</v>
      </c>
      <c r="N1409" s="405">
        <f t="shared" si="377"/>
        <v>0</v>
      </c>
      <c r="O1409" s="405">
        <f t="shared" si="378"/>
        <v>0</v>
      </c>
      <c r="P1409" s="392"/>
      <c r="Q1409" s="612"/>
      <c r="R1409" s="394" t="str">
        <f t="shared" si="379"/>
        <v/>
      </c>
      <c r="S1409" s="394" t="str">
        <f t="shared" si="372"/>
        <v/>
      </c>
    </row>
    <row r="1410" spans="1:19" ht="26.25" hidden="1" thickBot="1">
      <c r="A1410" s="406">
        <v>101989</v>
      </c>
      <c r="B1410" s="384" t="s">
        <v>3293</v>
      </c>
      <c r="C1410" s="400" t="s">
        <v>5575</v>
      </c>
      <c r="D1410" s="384" t="str">
        <f>VLOOKUP(A1410,[3]cartilha!$A$1:$AN$65536,15,FALSE)</f>
        <v>M2</v>
      </c>
      <c r="E1410" s="385" t="s">
        <v>8011</v>
      </c>
      <c r="F1410" s="386">
        <f t="shared" si="370"/>
        <v>151.94999999999999</v>
      </c>
      <c r="G1410" s="407"/>
      <c r="H1410" s="436">
        <f t="shared" si="371"/>
        <v>151.94999999999999</v>
      </c>
      <c r="I1410" s="403">
        <f t="shared" si="374"/>
        <v>0</v>
      </c>
      <c r="J1410" s="403">
        <f t="shared" si="375"/>
        <v>0</v>
      </c>
      <c r="K1410" s="390"/>
      <c r="L1410" s="404">
        <f t="shared" si="380"/>
        <v>0</v>
      </c>
      <c r="M1410" s="404">
        <f t="shared" si="380"/>
        <v>151.94999999999999</v>
      </c>
      <c r="N1410" s="405">
        <f t="shared" si="377"/>
        <v>0</v>
      </c>
      <c r="O1410" s="405">
        <f t="shared" si="378"/>
        <v>0</v>
      </c>
      <c r="P1410" s="392"/>
      <c r="Q1410" s="612"/>
      <c r="R1410" s="394" t="str">
        <f t="shared" si="379"/>
        <v/>
      </c>
      <c r="S1410" s="394" t="str">
        <f t="shared" si="372"/>
        <v/>
      </c>
    </row>
    <row r="1411" spans="1:19" ht="26.25" hidden="1" thickBot="1">
      <c r="A1411" s="406">
        <v>101990</v>
      </c>
      <c r="B1411" s="384" t="s">
        <v>3293</v>
      </c>
      <c r="C1411" s="400" t="s">
        <v>5576</v>
      </c>
      <c r="D1411" s="384" t="str">
        <f>VLOOKUP(A1411,[3]cartilha!$A$1:$AN$65536,15,FALSE)</f>
        <v>M2</v>
      </c>
      <c r="E1411" s="385" t="s">
        <v>8012</v>
      </c>
      <c r="F1411" s="386">
        <f t="shared" si="370"/>
        <v>323.89999999999998</v>
      </c>
      <c r="G1411" s="407"/>
      <c r="H1411" s="436">
        <f t="shared" si="371"/>
        <v>323.89999999999998</v>
      </c>
      <c r="I1411" s="403">
        <f t="shared" si="374"/>
        <v>0</v>
      </c>
      <c r="J1411" s="403">
        <f t="shared" si="375"/>
        <v>0</v>
      </c>
      <c r="K1411" s="390"/>
      <c r="L1411" s="404">
        <f t="shared" si="380"/>
        <v>0</v>
      </c>
      <c r="M1411" s="404">
        <f t="shared" si="380"/>
        <v>323.89999999999998</v>
      </c>
      <c r="N1411" s="405">
        <f t="shared" si="377"/>
        <v>0</v>
      </c>
      <c r="O1411" s="405">
        <f t="shared" si="378"/>
        <v>0</v>
      </c>
      <c r="P1411" s="392"/>
      <c r="Q1411" s="612"/>
      <c r="R1411" s="394" t="str">
        <f t="shared" si="379"/>
        <v/>
      </c>
      <c r="S1411" s="394" t="str">
        <f t="shared" si="372"/>
        <v/>
      </c>
    </row>
    <row r="1412" spans="1:19" ht="26.25" hidden="1" thickBot="1">
      <c r="A1412" s="406">
        <v>101991</v>
      </c>
      <c r="B1412" s="384" t="s">
        <v>3293</v>
      </c>
      <c r="C1412" s="400" t="s">
        <v>5577</v>
      </c>
      <c r="D1412" s="384" t="str">
        <f>VLOOKUP(A1412,[3]cartilha!$A$1:$AN$65536,15,FALSE)</f>
        <v>M2</v>
      </c>
      <c r="E1412" s="385" t="s">
        <v>8013</v>
      </c>
      <c r="F1412" s="386">
        <f t="shared" si="370"/>
        <v>197.51</v>
      </c>
      <c r="G1412" s="407"/>
      <c r="H1412" s="436">
        <f t="shared" si="371"/>
        <v>197.51</v>
      </c>
      <c r="I1412" s="403">
        <f t="shared" si="374"/>
        <v>0</v>
      </c>
      <c r="J1412" s="403">
        <f t="shared" si="375"/>
        <v>0</v>
      </c>
      <c r="K1412" s="390"/>
      <c r="L1412" s="404">
        <f t="shared" si="380"/>
        <v>0</v>
      </c>
      <c r="M1412" s="404">
        <f t="shared" si="380"/>
        <v>197.51</v>
      </c>
      <c r="N1412" s="405">
        <f t="shared" si="377"/>
        <v>0</v>
      </c>
      <c r="O1412" s="405">
        <f t="shared" si="378"/>
        <v>0</v>
      </c>
      <c r="P1412" s="392"/>
      <c r="Q1412" s="612"/>
      <c r="R1412" s="394" t="str">
        <f t="shared" si="379"/>
        <v/>
      </c>
      <c r="S1412" s="394" t="str">
        <f t="shared" si="372"/>
        <v/>
      </c>
    </row>
    <row r="1413" spans="1:19" ht="26.25" hidden="1" thickBot="1">
      <c r="A1413" s="406">
        <v>101992</v>
      </c>
      <c r="B1413" s="384" t="s">
        <v>3293</v>
      </c>
      <c r="C1413" s="400" t="s">
        <v>5578</v>
      </c>
      <c r="D1413" s="384" t="str">
        <f>VLOOKUP(A1413,[3]cartilha!$A$1:$AN$65536,15,FALSE)</f>
        <v>M2</v>
      </c>
      <c r="E1413" s="385" t="s">
        <v>8014</v>
      </c>
      <c r="F1413" s="386">
        <f t="shared" si="370"/>
        <v>149.01</v>
      </c>
      <c r="G1413" s="407"/>
      <c r="H1413" s="436">
        <f t="shared" si="371"/>
        <v>149.01</v>
      </c>
      <c r="I1413" s="403">
        <f t="shared" si="374"/>
        <v>0</v>
      </c>
      <c r="J1413" s="403">
        <f t="shared" si="375"/>
        <v>0</v>
      </c>
      <c r="K1413" s="390"/>
      <c r="L1413" s="404">
        <f t="shared" si="380"/>
        <v>0</v>
      </c>
      <c r="M1413" s="404">
        <f t="shared" si="380"/>
        <v>149.01</v>
      </c>
      <c r="N1413" s="405">
        <f t="shared" si="377"/>
        <v>0</v>
      </c>
      <c r="O1413" s="405">
        <f t="shared" si="378"/>
        <v>0</v>
      </c>
      <c r="P1413" s="392"/>
      <c r="Q1413" s="612"/>
      <c r="R1413" s="394" t="str">
        <f t="shared" si="379"/>
        <v/>
      </c>
      <c r="S1413" s="394" t="str">
        <f t="shared" si="372"/>
        <v/>
      </c>
    </row>
    <row r="1414" spans="1:19" ht="26.25" hidden="1" thickBot="1">
      <c r="A1414" s="406">
        <v>101993</v>
      </c>
      <c r="B1414" s="384" t="s">
        <v>3293</v>
      </c>
      <c r="C1414" s="400" t="s">
        <v>5579</v>
      </c>
      <c r="D1414" s="384" t="str">
        <f>VLOOKUP(A1414,[3]cartilha!$A$1:$AN$65536,15,FALSE)</f>
        <v>M2</v>
      </c>
      <c r="E1414" s="385" t="s">
        <v>8015</v>
      </c>
      <c r="F1414" s="386">
        <f t="shared" si="370"/>
        <v>427.17</v>
      </c>
      <c r="G1414" s="407"/>
      <c r="H1414" s="436">
        <f t="shared" si="371"/>
        <v>427.17</v>
      </c>
      <c r="I1414" s="403">
        <f t="shared" si="374"/>
        <v>0</v>
      </c>
      <c r="J1414" s="403">
        <f t="shared" si="375"/>
        <v>0</v>
      </c>
      <c r="K1414" s="390"/>
      <c r="L1414" s="404">
        <f t="shared" si="380"/>
        <v>0</v>
      </c>
      <c r="M1414" s="404">
        <f t="shared" si="380"/>
        <v>427.17</v>
      </c>
      <c r="N1414" s="405">
        <f t="shared" si="377"/>
        <v>0</v>
      </c>
      <c r="O1414" s="405">
        <f t="shared" si="378"/>
        <v>0</v>
      </c>
      <c r="P1414" s="392"/>
      <c r="Q1414" s="612"/>
      <c r="R1414" s="394" t="str">
        <f t="shared" si="379"/>
        <v/>
      </c>
      <c r="S1414" s="394" t="str">
        <f t="shared" si="372"/>
        <v/>
      </c>
    </row>
    <row r="1415" spans="1:19" ht="26.25" hidden="1" thickBot="1">
      <c r="A1415" s="406">
        <v>101994</v>
      </c>
      <c r="B1415" s="384" t="s">
        <v>3293</v>
      </c>
      <c r="C1415" s="400" t="s">
        <v>5580</v>
      </c>
      <c r="D1415" s="384" t="str">
        <f>VLOOKUP(A1415,[3]cartilha!$A$1:$AN$65536,15,FALSE)</f>
        <v>M2</v>
      </c>
      <c r="E1415" s="385" t="s">
        <v>8016</v>
      </c>
      <c r="F1415" s="386">
        <f t="shared" si="370"/>
        <v>201.86</v>
      </c>
      <c r="G1415" s="407"/>
      <c r="H1415" s="436">
        <f t="shared" si="371"/>
        <v>201.86</v>
      </c>
      <c r="I1415" s="403">
        <f t="shared" si="374"/>
        <v>0</v>
      </c>
      <c r="J1415" s="403">
        <f t="shared" si="375"/>
        <v>0</v>
      </c>
      <c r="K1415" s="390"/>
      <c r="L1415" s="404">
        <f t="shared" si="380"/>
        <v>0</v>
      </c>
      <c r="M1415" s="404">
        <f t="shared" si="380"/>
        <v>201.86</v>
      </c>
      <c r="N1415" s="405">
        <f t="shared" si="377"/>
        <v>0</v>
      </c>
      <c r="O1415" s="405">
        <f t="shared" si="378"/>
        <v>0</v>
      </c>
      <c r="P1415" s="392"/>
      <c r="Q1415" s="612"/>
      <c r="R1415" s="394" t="str">
        <f t="shared" si="379"/>
        <v/>
      </c>
      <c r="S1415" s="394" t="str">
        <f t="shared" si="372"/>
        <v/>
      </c>
    </row>
    <row r="1416" spans="1:19" ht="26.25" hidden="1" thickBot="1">
      <c r="A1416" s="406">
        <v>101995</v>
      </c>
      <c r="B1416" s="384" t="s">
        <v>3293</v>
      </c>
      <c r="C1416" s="400" t="s">
        <v>5581</v>
      </c>
      <c r="D1416" s="384" t="str">
        <f>VLOOKUP(A1416,[3]cartilha!$A$1:$AN$65536,15,FALSE)</f>
        <v>M2</v>
      </c>
      <c r="E1416" s="385" t="s">
        <v>8017</v>
      </c>
      <c r="F1416" s="386">
        <f t="shared" si="370"/>
        <v>157.61000000000001</v>
      </c>
      <c r="G1416" s="407"/>
      <c r="H1416" s="436">
        <f t="shared" si="371"/>
        <v>157.61000000000001</v>
      </c>
      <c r="I1416" s="403">
        <f t="shared" si="374"/>
        <v>0</v>
      </c>
      <c r="J1416" s="403">
        <f t="shared" si="375"/>
        <v>0</v>
      </c>
      <c r="K1416" s="390"/>
      <c r="L1416" s="404">
        <f t="shared" si="380"/>
        <v>0</v>
      </c>
      <c r="M1416" s="404">
        <f t="shared" si="380"/>
        <v>157.61000000000001</v>
      </c>
      <c r="N1416" s="405">
        <f t="shared" si="377"/>
        <v>0</v>
      </c>
      <c r="O1416" s="405">
        <f t="shared" si="378"/>
        <v>0</v>
      </c>
      <c r="P1416" s="392"/>
      <c r="Q1416" s="612"/>
      <c r="R1416" s="394" t="str">
        <f t="shared" si="379"/>
        <v/>
      </c>
      <c r="S1416" s="394" t="str">
        <f t="shared" si="372"/>
        <v/>
      </c>
    </row>
    <row r="1417" spans="1:19" ht="26.25" hidden="1" thickBot="1">
      <c r="A1417" s="406">
        <v>101996</v>
      </c>
      <c r="B1417" s="384" t="s">
        <v>3293</v>
      </c>
      <c r="C1417" s="400" t="s">
        <v>5582</v>
      </c>
      <c r="D1417" s="384" t="str">
        <f>VLOOKUP(A1417,[3]cartilha!$A$1:$AN$65536,15,FALSE)</f>
        <v>M2</v>
      </c>
      <c r="E1417" s="385" t="s">
        <v>8018</v>
      </c>
      <c r="F1417" s="386">
        <f t="shared" si="370"/>
        <v>349.53</v>
      </c>
      <c r="G1417" s="407"/>
      <c r="H1417" s="436">
        <f t="shared" si="371"/>
        <v>349.53</v>
      </c>
      <c r="I1417" s="403">
        <f t="shared" si="374"/>
        <v>0</v>
      </c>
      <c r="J1417" s="403">
        <f t="shared" si="375"/>
        <v>0</v>
      </c>
      <c r="K1417" s="390"/>
      <c r="L1417" s="404">
        <f t="shared" si="380"/>
        <v>0</v>
      </c>
      <c r="M1417" s="404">
        <f t="shared" si="380"/>
        <v>349.53</v>
      </c>
      <c r="N1417" s="405">
        <f t="shared" si="377"/>
        <v>0</v>
      </c>
      <c r="O1417" s="405">
        <f t="shared" si="378"/>
        <v>0</v>
      </c>
      <c r="P1417" s="392"/>
      <c r="Q1417" s="612"/>
      <c r="R1417" s="394" t="str">
        <f t="shared" si="379"/>
        <v/>
      </c>
      <c r="S1417" s="394" t="str">
        <f t="shared" si="372"/>
        <v/>
      </c>
    </row>
    <row r="1418" spans="1:19" ht="26.25" hidden="1" thickBot="1">
      <c r="A1418" s="406">
        <v>101997</v>
      </c>
      <c r="B1418" s="384" t="s">
        <v>3293</v>
      </c>
      <c r="C1418" s="400" t="s">
        <v>5583</v>
      </c>
      <c r="D1418" s="384" t="str">
        <f>VLOOKUP(A1418,[3]cartilha!$A$1:$AN$65536,15,FALSE)</f>
        <v>M2</v>
      </c>
      <c r="E1418" s="385" t="s">
        <v>8019</v>
      </c>
      <c r="F1418" s="386">
        <f t="shared" si="370"/>
        <v>197.53</v>
      </c>
      <c r="G1418" s="407"/>
      <c r="H1418" s="436">
        <f t="shared" si="371"/>
        <v>197.53</v>
      </c>
      <c r="I1418" s="403">
        <f t="shared" si="374"/>
        <v>0</v>
      </c>
      <c r="J1418" s="403">
        <f t="shared" si="375"/>
        <v>0</v>
      </c>
      <c r="K1418" s="390"/>
      <c r="L1418" s="404">
        <f t="shared" si="380"/>
        <v>0</v>
      </c>
      <c r="M1418" s="404">
        <f t="shared" si="380"/>
        <v>197.53</v>
      </c>
      <c r="N1418" s="405">
        <f t="shared" si="377"/>
        <v>0</v>
      </c>
      <c r="O1418" s="405">
        <f t="shared" si="378"/>
        <v>0</v>
      </c>
      <c r="P1418" s="392"/>
      <c r="Q1418" s="612"/>
      <c r="R1418" s="394" t="str">
        <f t="shared" si="379"/>
        <v/>
      </c>
      <c r="S1418" s="394" t="str">
        <f t="shared" si="372"/>
        <v/>
      </c>
    </row>
    <row r="1419" spans="1:19" ht="26.25" hidden="1" thickBot="1">
      <c r="A1419" s="406">
        <v>101998</v>
      </c>
      <c r="B1419" s="384" t="s">
        <v>3293</v>
      </c>
      <c r="C1419" s="400" t="s">
        <v>5584</v>
      </c>
      <c r="D1419" s="384" t="str">
        <f>VLOOKUP(A1419,[3]cartilha!$A$1:$AN$65536,15,FALSE)</f>
        <v>M2</v>
      </c>
      <c r="E1419" s="385" t="s">
        <v>8020</v>
      </c>
      <c r="F1419" s="386">
        <f t="shared" si="370"/>
        <v>147.93</v>
      </c>
      <c r="G1419" s="407"/>
      <c r="H1419" s="436">
        <f t="shared" si="371"/>
        <v>147.93</v>
      </c>
      <c r="I1419" s="403">
        <f t="shared" si="374"/>
        <v>0</v>
      </c>
      <c r="J1419" s="403">
        <f t="shared" si="375"/>
        <v>0</v>
      </c>
      <c r="K1419" s="390"/>
      <c r="L1419" s="404">
        <f t="shared" si="380"/>
        <v>0</v>
      </c>
      <c r="M1419" s="404">
        <f t="shared" si="380"/>
        <v>147.93</v>
      </c>
      <c r="N1419" s="405">
        <f t="shared" si="377"/>
        <v>0</v>
      </c>
      <c r="O1419" s="405">
        <f t="shared" si="378"/>
        <v>0</v>
      </c>
      <c r="P1419" s="392"/>
      <c r="Q1419" s="612"/>
      <c r="R1419" s="394" t="str">
        <f t="shared" si="379"/>
        <v/>
      </c>
      <c r="S1419" s="394" t="str">
        <f t="shared" si="372"/>
        <v/>
      </c>
    </row>
    <row r="1420" spans="1:19" ht="26.25" hidden="1" thickBot="1">
      <c r="A1420" s="406">
        <v>101999</v>
      </c>
      <c r="B1420" s="384" t="s">
        <v>3293</v>
      </c>
      <c r="C1420" s="400" t="s">
        <v>5585</v>
      </c>
      <c r="D1420" s="384" t="str">
        <f>VLOOKUP(A1420,[3]cartilha!$A$1:$AN$65536,15,FALSE)</f>
        <v>M2</v>
      </c>
      <c r="E1420" s="385" t="s">
        <v>8021</v>
      </c>
      <c r="F1420" s="386">
        <f t="shared" si="370"/>
        <v>458.93</v>
      </c>
      <c r="G1420" s="407"/>
      <c r="H1420" s="436">
        <f t="shared" si="371"/>
        <v>458.93</v>
      </c>
      <c r="I1420" s="403">
        <f t="shared" si="374"/>
        <v>0</v>
      </c>
      <c r="J1420" s="403">
        <f t="shared" si="375"/>
        <v>0</v>
      </c>
      <c r="K1420" s="390"/>
      <c r="L1420" s="404">
        <f t="shared" si="380"/>
        <v>0</v>
      </c>
      <c r="M1420" s="404">
        <f t="shared" si="380"/>
        <v>458.93</v>
      </c>
      <c r="N1420" s="405">
        <f t="shared" si="377"/>
        <v>0</v>
      </c>
      <c r="O1420" s="405">
        <f t="shared" si="378"/>
        <v>0</v>
      </c>
      <c r="P1420" s="392"/>
      <c r="Q1420" s="612"/>
      <c r="R1420" s="394" t="str">
        <f t="shared" si="379"/>
        <v/>
      </c>
      <c r="S1420" s="394" t="str">
        <f t="shared" si="372"/>
        <v/>
      </c>
    </row>
    <row r="1421" spans="1:19" ht="26.25" hidden="1" thickBot="1">
      <c r="A1421" s="406">
        <v>102000</v>
      </c>
      <c r="B1421" s="384" t="s">
        <v>3293</v>
      </c>
      <c r="C1421" s="400" t="s">
        <v>5586</v>
      </c>
      <c r="D1421" s="384" t="str">
        <f>VLOOKUP(A1421,[3]cartilha!$A$1:$AN$65536,15,FALSE)</f>
        <v>M2</v>
      </c>
      <c r="E1421" s="385" t="s">
        <v>8022</v>
      </c>
      <c r="F1421" s="386">
        <f t="shared" si="370"/>
        <v>663.81</v>
      </c>
      <c r="G1421" s="407"/>
      <c r="H1421" s="436">
        <f t="shared" si="371"/>
        <v>663.81</v>
      </c>
      <c r="I1421" s="403">
        <f t="shared" si="374"/>
        <v>0</v>
      </c>
      <c r="J1421" s="403">
        <f t="shared" si="375"/>
        <v>0</v>
      </c>
      <c r="K1421" s="390"/>
      <c r="L1421" s="404">
        <f t="shared" si="380"/>
        <v>0</v>
      </c>
      <c r="M1421" s="404">
        <f t="shared" si="380"/>
        <v>663.81</v>
      </c>
      <c r="N1421" s="405">
        <f t="shared" si="377"/>
        <v>0</v>
      </c>
      <c r="O1421" s="405">
        <f t="shared" si="378"/>
        <v>0</v>
      </c>
      <c r="P1421" s="392"/>
      <c r="Q1421" s="612"/>
      <c r="R1421" s="394" t="str">
        <f t="shared" si="379"/>
        <v/>
      </c>
      <c r="S1421" s="394" t="str">
        <f t="shared" si="372"/>
        <v/>
      </c>
    </row>
    <row r="1422" spans="1:19" ht="26.25" hidden="1" thickBot="1">
      <c r="A1422" s="406">
        <v>102001</v>
      </c>
      <c r="B1422" s="384" t="s">
        <v>3293</v>
      </c>
      <c r="C1422" s="400" t="s">
        <v>5587</v>
      </c>
      <c r="D1422" s="384" t="str">
        <f>VLOOKUP(A1422,[3]cartilha!$A$1:$AN$65536,15,FALSE)</f>
        <v>M2</v>
      </c>
      <c r="E1422" s="385" t="s">
        <v>8023</v>
      </c>
      <c r="F1422" s="386">
        <f t="shared" si="370"/>
        <v>574.37</v>
      </c>
      <c r="G1422" s="407"/>
      <c r="H1422" s="436">
        <f t="shared" si="371"/>
        <v>574.37</v>
      </c>
      <c r="I1422" s="403">
        <f t="shared" si="374"/>
        <v>0</v>
      </c>
      <c r="J1422" s="403">
        <f t="shared" si="375"/>
        <v>0</v>
      </c>
      <c r="K1422" s="390"/>
      <c r="L1422" s="404">
        <f t="shared" si="380"/>
        <v>0</v>
      </c>
      <c r="M1422" s="404">
        <f t="shared" si="380"/>
        <v>574.37</v>
      </c>
      <c r="N1422" s="405">
        <f t="shared" si="377"/>
        <v>0</v>
      </c>
      <c r="O1422" s="405">
        <f t="shared" si="378"/>
        <v>0</v>
      </c>
      <c r="P1422" s="392"/>
      <c r="Q1422" s="612"/>
      <c r="R1422" s="394" t="str">
        <f t="shared" si="379"/>
        <v/>
      </c>
      <c r="S1422" s="394" t="str">
        <f t="shared" si="372"/>
        <v/>
      </c>
    </row>
    <row r="1423" spans="1:19" ht="26.25" hidden="1" thickBot="1">
      <c r="A1423" s="406">
        <v>102002</v>
      </c>
      <c r="B1423" s="384" t="s">
        <v>3293</v>
      </c>
      <c r="C1423" s="400" t="s">
        <v>5588</v>
      </c>
      <c r="D1423" s="384" t="str">
        <f>VLOOKUP(A1423,[3]cartilha!$A$1:$AN$65536,15,FALSE)</f>
        <v>M2</v>
      </c>
      <c r="E1423" s="385" t="s">
        <v>8024</v>
      </c>
      <c r="F1423" s="386">
        <f t="shared" ref="F1423:F1486" si="381">IF(E1423=0,0,ROUND(E1423*(1+E$10)*(1-E$11),2))</f>
        <v>319.16000000000003</v>
      </c>
      <c r="G1423" s="407"/>
      <c r="H1423" s="436">
        <f t="shared" si="371"/>
        <v>319.16000000000003</v>
      </c>
      <c r="I1423" s="403">
        <f t="shared" si="374"/>
        <v>0</v>
      </c>
      <c r="J1423" s="403">
        <f t="shared" si="375"/>
        <v>0</v>
      </c>
      <c r="K1423" s="390"/>
      <c r="L1423" s="404">
        <f t="shared" si="380"/>
        <v>0</v>
      </c>
      <c r="M1423" s="404">
        <f t="shared" si="380"/>
        <v>319.16000000000003</v>
      </c>
      <c r="N1423" s="405">
        <f t="shared" si="377"/>
        <v>0</v>
      </c>
      <c r="O1423" s="405">
        <f t="shared" si="378"/>
        <v>0</v>
      </c>
      <c r="P1423" s="392"/>
      <c r="Q1423" s="612"/>
      <c r="R1423" s="394" t="str">
        <f t="shared" si="379"/>
        <v/>
      </c>
      <c r="S1423" s="394" t="str">
        <f t="shared" si="372"/>
        <v/>
      </c>
    </row>
    <row r="1424" spans="1:19" ht="26.25" hidden="1" thickBot="1">
      <c r="A1424" s="406">
        <v>102003</v>
      </c>
      <c r="B1424" s="384" t="s">
        <v>3293</v>
      </c>
      <c r="C1424" s="400" t="s">
        <v>5589</v>
      </c>
      <c r="D1424" s="384" t="str">
        <f>VLOOKUP(A1424,[3]cartilha!$A$1:$AN$65536,15,FALSE)</f>
        <v>M2</v>
      </c>
      <c r="E1424" s="385" t="s">
        <v>8025</v>
      </c>
      <c r="F1424" s="386">
        <f t="shared" si="381"/>
        <v>283.08999999999997</v>
      </c>
      <c r="G1424" s="407"/>
      <c r="H1424" s="436">
        <f t="shared" si="371"/>
        <v>283.08999999999997</v>
      </c>
      <c r="I1424" s="403">
        <f t="shared" si="374"/>
        <v>0</v>
      </c>
      <c r="J1424" s="403">
        <f t="shared" si="375"/>
        <v>0</v>
      </c>
      <c r="K1424" s="390"/>
      <c r="L1424" s="404">
        <f t="shared" si="380"/>
        <v>0</v>
      </c>
      <c r="M1424" s="404">
        <f t="shared" si="380"/>
        <v>283.08999999999997</v>
      </c>
      <c r="N1424" s="405">
        <f t="shared" si="377"/>
        <v>0</v>
      </c>
      <c r="O1424" s="405">
        <f t="shared" si="378"/>
        <v>0</v>
      </c>
      <c r="P1424" s="392"/>
      <c r="Q1424" s="612"/>
      <c r="R1424" s="394" t="str">
        <f t="shared" si="379"/>
        <v/>
      </c>
      <c r="S1424" s="394" t="str">
        <f t="shared" si="372"/>
        <v/>
      </c>
    </row>
    <row r="1425" spans="1:19" ht="26.25" hidden="1" thickBot="1">
      <c r="A1425" s="406">
        <v>102004</v>
      </c>
      <c r="B1425" s="384" t="s">
        <v>3293</v>
      </c>
      <c r="C1425" s="400" t="s">
        <v>5590</v>
      </c>
      <c r="D1425" s="384" t="str">
        <f>VLOOKUP(A1425,[3]cartilha!$A$1:$AN$65536,15,FALSE)</f>
        <v>M2</v>
      </c>
      <c r="E1425" s="385" t="s">
        <v>8026</v>
      </c>
      <c r="F1425" s="386">
        <f t="shared" si="381"/>
        <v>246.75</v>
      </c>
      <c r="G1425" s="407"/>
      <c r="H1425" s="436">
        <f t="shared" si="371"/>
        <v>246.75</v>
      </c>
      <c r="I1425" s="403">
        <f t="shared" si="374"/>
        <v>0</v>
      </c>
      <c r="J1425" s="403">
        <f t="shared" si="375"/>
        <v>0</v>
      </c>
      <c r="K1425" s="390"/>
      <c r="L1425" s="404">
        <f t="shared" si="380"/>
        <v>0</v>
      </c>
      <c r="M1425" s="404">
        <f t="shared" si="380"/>
        <v>246.75</v>
      </c>
      <c r="N1425" s="405">
        <f t="shared" si="377"/>
        <v>0</v>
      </c>
      <c r="O1425" s="405">
        <f t="shared" si="378"/>
        <v>0</v>
      </c>
      <c r="P1425" s="392"/>
      <c r="Q1425" s="612"/>
      <c r="R1425" s="394" t="str">
        <f t="shared" si="379"/>
        <v/>
      </c>
      <c r="S1425" s="394" t="str">
        <f t="shared" si="372"/>
        <v/>
      </c>
    </row>
    <row r="1426" spans="1:19" ht="26.25" hidden="1" thickBot="1">
      <c r="A1426" s="406">
        <v>102005</v>
      </c>
      <c r="B1426" s="384" t="s">
        <v>3293</v>
      </c>
      <c r="C1426" s="400" t="s">
        <v>5591</v>
      </c>
      <c r="D1426" s="384" t="str">
        <f>VLOOKUP(A1426,[3]cartilha!$A$1:$AN$65536,15,FALSE)</f>
        <v>M2</v>
      </c>
      <c r="E1426" s="385" t="s">
        <v>8027</v>
      </c>
      <c r="F1426" s="386">
        <f t="shared" si="381"/>
        <v>218.45</v>
      </c>
      <c r="G1426" s="407"/>
      <c r="H1426" s="436">
        <f t="shared" ref="H1426:H1489" si="382">F1426</f>
        <v>218.45</v>
      </c>
      <c r="I1426" s="403">
        <f t="shared" si="374"/>
        <v>0</v>
      </c>
      <c r="J1426" s="403">
        <f t="shared" si="375"/>
        <v>0</v>
      </c>
      <c r="K1426" s="390"/>
      <c r="L1426" s="404">
        <f t="shared" si="380"/>
        <v>0</v>
      </c>
      <c r="M1426" s="404">
        <f t="shared" si="380"/>
        <v>218.45</v>
      </c>
      <c r="N1426" s="405">
        <f t="shared" si="377"/>
        <v>0</v>
      </c>
      <c r="O1426" s="405">
        <f t="shared" si="378"/>
        <v>0</v>
      </c>
      <c r="P1426" s="392"/>
      <c r="Q1426" s="612"/>
      <c r="R1426" s="394" t="str">
        <f t="shared" si="379"/>
        <v/>
      </c>
      <c r="S1426" s="394" t="str">
        <f t="shared" si="372"/>
        <v/>
      </c>
    </row>
    <row r="1427" spans="1:19" ht="26.25" hidden="1" thickBot="1">
      <c r="A1427" s="406">
        <v>102006</v>
      </c>
      <c r="B1427" s="384" t="s">
        <v>3293</v>
      </c>
      <c r="C1427" s="400" t="s">
        <v>5592</v>
      </c>
      <c r="D1427" s="384" t="str">
        <f>VLOOKUP(A1427,[3]cartilha!$A$1:$AN$65536,15,FALSE)</f>
        <v>M2</v>
      </c>
      <c r="E1427" s="385" t="s">
        <v>8028</v>
      </c>
      <c r="F1427" s="386">
        <f t="shared" si="381"/>
        <v>200.68</v>
      </c>
      <c r="G1427" s="407"/>
      <c r="H1427" s="436">
        <f t="shared" si="382"/>
        <v>200.68</v>
      </c>
      <c r="I1427" s="403">
        <f t="shared" si="374"/>
        <v>0</v>
      </c>
      <c r="J1427" s="403">
        <f t="shared" si="375"/>
        <v>0</v>
      </c>
      <c r="K1427" s="390"/>
      <c r="L1427" s="404">
        <f t="shared" si="380"/>
        <v>0</v>
      </c>
      <c r="M1427" s="404">
        <f t="shared" si="380"/>
        <v>200.68</v>
      </c>
      <c r="N1427" s="405">
        <f t="shared" si="377"/>
        <v>0</v>
      </c>
      <c r="O1427" s="405">
        <f t="shared" si="378"/>
        <v>0</v>
      </c>
      <c r="P1427" s="392"/>
      <c r="Q1427" s="612"/>
      <c r="R1427" s="394" t="str">
        <f t="shared" si="379"/>
        <v/>
      </c>
      <c r="S1427" s="394" t="str">
        <f t="shared" ref="S1427:S1490" si="383">IF(Q1427="X","x",IF(Q1427="xx","x",IF(OR(J1427&gt;0,O1427&gt;0),"x","")))</f>
        <v/>
      </c>
    </row>
    <row r="1428" spans="1:19" ht="26.25" hidden="1" thickBot="1">
      <c r="A1428" s="406">
        <v>102007</v>
      </c>
      <c r="B1428" s="384" t="s">
        <v>3293</v>
      </c>
      <c r="C1428" s="400" t="s">
        <v>5593</v>
      </c>
      <c r="D1428" s="384" t="str">
        <f>VLOOKUP(A1428,[3]cartilha!$A$1:$AN$65536,15,FALSE)</f>
        <v>M2</v>
      </c>
      <c r="E1428" s="385" t="s">
        <v>8029</v>
      </c>
      <c r="F1428" s="386">
        <f t="shared" si="381"/>
        <v>626.14</v>
      </c>
      <c r="G1428" s="407"/>
      <c r="H1428" s="436">
        <f t="shared" si="382"/>
        <v>626.14</v>
      </c>
      <c r="I1428" s="403">
        <f t="shared" si="374"/>
        <v>0</v>
      </c>
      <c r="J1428" s="403">
        <f t="shared" si="375"/>
        <v>0</v>
      </c>
      <c r="K1428" s="390"/>
      <c r="L1428" s="404">
        <f t="shared" si="380"/>
        <v>0</v>
      </c>
      <c r="M1428" s="404">
        <f t="shared" si="380"/>
        <v>626.14</v>
      </c>
      <c r="N1428" s="405">
        <f t="shared" si="377"/>
        <v>0</v>
      </c>
      <c r="O1428" s="405">
        <f t="shared" si="378"/>
        <v>0</v>
      </c>
      <c r="P1428" s="392"/>
      <c r="Q1428" s="612"/>
      <c r="R1428" s="394" t="str">
        <f t="shared" si="379"/>
        <v/>
      </c>
      <c r="S1428" s="394" t="str">
        <f t="shared" si="383"/>
        <v/>
      </c>
    </row>
    <row r="1429" spans="1:19" ht="26.25" hidden="1" thickBot="1">
      <c r="A1429" s="406">
        <v>102008</v>
      </c>
      <c r="B1429" s="384" t="s">
        <v>3293</v>
      </c>
      <c r="C1429" s="400" t="s">
        <v>5594</v>
      </c>
      <c r="D1429" s="384" t="str">
        <f>VLOOKUP(A1429,[3]cartilha!$A$1:$AN$65536,15,FALSE)</f>
        <v>M2</v>
      </c>
      <c r="E1429" s="385" t="s">
        <v>8030</v>
      </c>
      <c r="F1429" s="386">
        <f t="shared" si="381"/>
        <v>523.45000000000005</v>
      </c>
      <c r="G1429" s="407"/>
      <c r="H1429" s="436">
        <f t="shared" si="382"/>
        <v>523.45000000000005</v>
      </c>
      <c r="I1429" s="403">
        <f t="shared" si="374"/>
        <v>0</v>
      </c>
      <c r="J1429" s="403">
        <f t="shared" si="375"/>
        <v>0</v>
      </c>
      <c r="K1429" s="390"/>
      <c r="L1429" s="404">
        <f t="shared" si="380"/>
        <v>0</v>
      </c>
      <c r="M1429" s="404">
        <f t="shared" si="380"/>
        <v>523.45000000000005</v>
      </c>
      <c r="N1429" s="405">
        <f t="shared" si="377"/>
        <v>0</v>
      </c>
      <c r="O1429" s="405">
        <f t="shared" si="378"/>
        <v>0</v>
      </c>
      <c r="P1429" s="392"/>
      <c r="Q1429" s="612"/>
      <c r="R1429" s="394" t="str">
        <f t="shared" si="379"/>
        <v/>
      </c>
      <c r="S1429" s="394" t="str">
        <f t="shared" si="383"/>
        <v/>
      </c>
    </row>
    <row r="1430" spans="1:19" ht="26.25" hidden="1" thickBot="1">
      <c r="A1430" s="406">
        <v>102009</v>
      </c>
      <c r="B1430" s="384" t="s">
        <v>3293</v>
      </c>
      <c r="C1430" s="400" t="s">
        <v>5595</v>
      </c>
      <c r="D1430" s="384" t="str">
        <f>VLOOKUP(A1430,[3]cartilha!$A$1:$AN$65536,15,FALSE)</f>
        <v>M2</v>
      </c>
      <c r="E1430" s="385" t="s">
        <v>8031</v>
      </c>
      <c r="F1430" s="386">
        <f t="shared" si="381"/>
        <v>321.94</v>
      </c>
      <c r="G1430" s="407"/>
      <c r="H1430" s="436">
        <f t="shared" si="382"/>
        <v>321.94</v>
      </c>
      <c r="I1430" s="403">
        <f t="shared" si="374"/>
        <v>0</v>
      </c>
      <c r="J1430" s="403">
        <f t="shared" si="375"/>
        <v>0</v>
      </c>
      <c r="K1430" s="390"/>
      <c r="L1430" s="404">
        <f t="shared" si="380"/>
        <v>0</v>
      </c>
      <c r="M1430" s="404">
        <f t="shared" si="380"/>
        <v>321.94</v>
      </c>
      <c r="N1430" s="405">
        <f t="shared" si="377"/>
        <v>0</v>
      </c>
      <c r="O1430" s="405">
        <f t="shared" si="378"/>
        <v>0</v>
      </c>
      <c r="P1430" s="392"/>
      <c r="Q1430" s="612"/>
      <c r="R1430" s="394" t="str">
        <f t="shared" si="379"/>
        <v/>
      </c>
      <c r="S1430" s="394" t="str">
        <f t="shared" si="383"/>
        <v/>
      </c>
    </row>
    <row r="1431" spans="1:19" ht="26.25" hidden="1" thickBot="1">
      <c r="A1431" s="406">
        <v>102010</v>
      </c>
      <c r="B1431" s="384" t="s">
        <v>3293</v>
      </c>
      <c r="C1431" s="400" t="s">
        <v>5596</v>
      </c>
      <c r="D1431" s="384" t="str">
        <f>VLOOKUP(A1431,[3]cartilha!$A$1:$AN$65536,15,FALSE)</f>
        <v>M2</v>
      </c>
      <c r="E1431" s="385" t="s">
        <v>8032</v>
      </c>
      <c r="F1431" s="386">
        <f t="shared" si="381"/>
        <v>282.49</v>
      </c>
      <c r="G1431" s="407"/>
      <c r="H1431" s="436">
        <f t="shared" si="382"/>
        <v>282.49</v>
      </c>
      <c r="I1431" s="403">
        <f t="shared" si="374"/>
        <v>0</v>
      </c>
      <c r="J1431" s="403">
        <f t="shared" si="375"/>
        <v>0</v>
      </c>
      <c r="K1431" s="390"/>
      <c r="L1431" s="404">
        <f t="shared" si="380"/>
        <v>0</v>
      </c>
      <c r="M1431" s="404">
        <f t="shared" si="380"/>
        <v>282.49</v>
      </c>
      <c r="N1431" s="405">
        <f t="shared" si="377"/>
        <v>0</v>
      </c>
      <c r="O1431" s="405">
        <f t="shared" si="378"/>
        <v>0</v>
      </c>
      <c r="P1431" s="392"/>
      <c r="Q1431" s="612"/>
      <c r="R1431" s="394" t="str">
        <f t="shared" si="379"/>
        <v/>
      </c>
      <c r="S1431" s="394" t="str">
        <f t="shared" si="383"/>
        <v/>
      </c>
    </row>
    <row r="1432" spans="1:19" ht="26.25" hidden="1" thickBot="1">
      <c r="A1432" s="406">
        <v>102011</v>
      </c>
      <c r="B1432" s="384" t="s">
        <v>3293</v>
      </c>
      <c r="C1432" s="400" t="s">
        <v>5597</v>
      </c>
      <c r="D1432" s="384" t="str">
        <f>VLOOKUP(A1432,[3]cartilha!$A$1:$AN$65536,15,FALSE)</f>
        <v>M2</v>
      </c>
      <c r="E1432" s="385" t="s">
        <v>6938</v>
      </c>
      <c r="F1432" s="386">
        <f t="shared" si="381"/>
        <v>240.1</v>
      </c>
      <c r="G1432" s="407"/>
      <c r="H1432" s="436">
        <f t="shared" si="382"/>
        <v>240.1</v>
      </c>
      <c r="I1432" s="403">
        <f t="shared" si="374"/>
        <v>0</v>
      </c>
      <c r="J1432" s="403">
        <f t="shared" si="375"/>
        <v>0</v>
      </c>
      <c r="K1432" s="390"/>
      <c r="L1432" s="404">
        <f t="shared" si="380"/>
        <v>0</v>
      </c>
      <c r="M1432" s="404">
        <f t="shared" si="380"/>
        <v>240.1</v>
      </c>
      <c r="N1432" s="405">
        <f t="shared" si="377"/>
        <v>0</v>
      </c>
      <c r="O1432" s="405">
        <f t="shared" si="378"/>
        <v>0</v>
      </c>
      <c r="P1432" s="392"/>
      <c r="Q1432" s="612"/>
      <c r="R1432" s="394" t="str">
        <f t="shared" si="379"/>
        <v/>
      </c>
      <c r="S1432" s="394" t="str">
        <f t="shared" si="383"/>
        <v/>
      </c>
    </row>
    <row r="1433" spans="1:19" ht="26.25" hidden="1" thickBot="1">
      <c r="A1433" s="406">
        <v>102012</v>
      </c>
      <c r="B1433" s="384" t="s">
        <v>3293</v>
      </c>
      <c r="C1433" s="400" t="s">
        <v>5598</v>
      </c>
      <c r="D1433" s="384" t="str">
        <f>VLOOKUP(A1433,[3]cartilha!$A$1:$AN$65536,15,FALSE)</f>
        <v>M2</v>
      </c>
      <c r="E1433" s="385" t="s">
        <v>8033</v>
      </c>
      <c r="F1433" s="386">
        <f t="shared" si="381"/>
        <v>212.28</v>
      </c>
      <c r="G1433" s="407"/>
      <c r="H1433" s="436">
        <f t="shared" si="382"/>
        <v>212.28</v>
      </c>
      <c r="I1433" s="403">
        <f t="shared" si="374"/>
        <v>0</v>
      </c>
      <c r="J1433" s="403">
        <f t="shared" si="375"/>
        <v>0</v>
      </c>
      <c r="K1433" s="390"/>
      <c r="L1433" s="404">
        <f t="shared" si="380"/>
        <v>0</v>
      </c>
      <c r="M1433" s="404">
        <f t="shared" si="380"/>
        <v>212.28</v>
      </c>
      <c r="N1433" s="405">
        <f t="shared" si="377"/>
        <v>0</v>
      </c>
      <c r="O1433" s="405">
        <f t="shared" si="378"/>
        <v>0</v>
      </c>
      <c r="P1433" s="392"/>
      <c r="Q1433" s="612"/>
      <c r="R1433" s="394" t="str">
        <f t="shared" si="379"/>
        <v/>
      </c>
      <c r="S1433" s="394" t="str">
        <f t="shared" si="383"/>
        <v/>
      </c>
    </row>
    <row r="1434" spans="1:19" ht="26.25" hidden="1" thickBot="1">
      <c r="A1434" s="406">
        <v>102013</v>
      </c>
      <c r="B1434" s="384" t="s">
        <v>3293</v>
      </c>
      <c r="C1434" s="400" t="s">
        <v>5599</v>
      </c>
      <c r="D1434" s="384" t="str">
        <f>VLOOKUP(A1434,[3]cartilha!$A$1:$AN$65536,15,FALSE)</f>
        <v>M2</v>
      </c>
      <c r="E1434" s="385" t="s">
        <v>8034</v>
      </c>
      <c r="F1434" s="386">
        <f t="shared" si="381"/>
        <v>196.74</v>
      </c>
      <c r="G1434" s="407"/>
      <c r="H1434" s="436">
        <f t="shared" si="382"/>
        <v>196.74</v>
      </c>
      <c r="I1434" s="403">
        <f t="shared" si="374"/>
        <v>0</v>
      </c>
      <c r="J1434" s="403">
        <f t="shared" si="375"/>
        <v>0</v>
      </c>
      <c r="K1434" s="390"/>
      <c r="L1434" s="404">
        <f t="shared" si="380"/>
        <v>0</v>
      </c>
      <c r="M1434" s="404">
        <f t="shared" si="380"/>
        <v>196.74</v>
      </c>
      <c r="N1434" s="405">
        <f t="shared" si="377"/>
        <v>0</v>
      </c>
      <c r="O1434" s="405">
        <f t="shared" si="378"/>
        <v>0</v>
      </c>
      <c r="P1434" s="392"/>
      <c r="Q1434" s="612"/>
      <c r="R1434" s="394" t="str">
        <f t="shared" si="379"/>
        <v/>
      </c>
      <c r="S1434" s="394" t="str">
        <f t="shared" si="383"/>
        <v/>
      </c>
    </row>
    <row r="1435" spans="1:19" ht="26.25" hidden="1" thickBot="1">
      <c r="A1435" s="406">
        <v>102014</v>
      </c>
      <c r="B1435" s="384" t="s">
        <v>3293</v>
      </c>
      <c r="C1435" s="400" t="s">
        <v>5600</v>
      </c>
      <c r="D1435" s="384" t="str">
        <f>VLOOKUP(A1435,[3]cartilha!$A$1:$AN$65536,15,FALSE)</f>
        <v>M2</v>
      </c>
      <c r="E1435" s="385" t="s">
        <v>8035</v>
      </c>
      <c r="F1435" s="386">
        <f t="shared" si="381"/>
        <v>729.96</v>
      </c>
      <c r="G1435" s="407"/>
      <c r="H1435" s="436">
        <f t="shared" si="382"/>
        <v>729.96</v>
      </c>
      <c r="I1435" s="403">
        <f t="shared" si="374"/>
        <v>0</v>
      </c>
      <c r="J1435" s="403">
        <f t="shared" si="375"/>
        <v>0</v>
      </c>
      <c r="K1435" s="390"/>
      <c r="L1435" s="404">
        <f t="shared" si="380"/>
        <v>0</v>
      </c>
      <c r="M1435" s="404">
        <f t="shared" si="380"/>
        <v>729.96</v>
      </c>
      <c r="N1435" s="405">
        <f t="shared" si="377"/>
        <v>0</v>
      </c>
      <c r="O1435" s="405">
        <f t="shared" si="378"/>
        <v>0</v>
      </c>
      <c r="P1435" s="392"/>
      <c r="Q1435" s="612"/>
      <c r="R1435" s="394" t="str">
        <f t="shared" si="379"/>
        <v/>
      </c>
      <c r="S1435" s="394" t="str">
        <f t="shared" si="383"/>
        <v/>
      </c>
    </row>
    <row r="1436" spans="1:19" ht="26.25" hidden="1" thickBot="1">
      <c r="A1436" s="406">
        <v>102015</v>
      </c>
      <c r="B1436" s="384" t="s">
        <v>3293</v>
      </c>
      <c r="C1436" s="400" t="s">
        <v>5601</v>
      </c>
      <c r="D1436" s="384" t="str">
        <f>VLOOKUP(A1436,[3]cartilha!$A$1:$AN$65536,15,FALSE)</f>
        <v>M2</v>
      </c>
      <c r="E1436" s="385" t="s">
        <v>8036</v>
      </c>
      <c r="F1436" s="386">
        <f t="shared" si="381"/>
        <v>612.4</v>
      </c>
      <c r="G1436" s="407"/>
      <c r="H1436" s="436">
        <f t="shared" si="382"/>
        <v>612.4</v>
      </c>
      <c r="I1436" s="403">
        <f t="shared" si="374"/>
        <v>0</v>
      </c>
      <c r="J1436" s="403">
        <f t="shared" si="375"/>
        <v>0</v>
      </c>
      <c r="K1436" s="390"/>
      <c r="L1436" s="404">
        <f t="shared" si="380"/>
        <v>0</v>
      </c>
      <c r="M1436" s="404">
        <f t="shared" si="380"/>
        <v>612.4</v>
      </c>
      <c r="N1436" s="405">
        <f t="shared" si="377"/>
        <v>0</v>
      </c>
      <c r="O1436" s="405">
        <f t="shared" si="378"/>
        <v>0</v>
      </c>
      <c r="P1436" s="392"/>
      <c r="Q1436" s="612"/>
      <c r="R1436" s="394" t="str">
        <f t="shared" si="379"/>
        <v/>
      </c>
      <c r="S1436" s="394" t="str">
        <f t="shared" si="383"/>
        <v/>
      </c>
    </row>
    <row r="1437" spans="1:19" ht="26.25" hidden="1" thickBot="1">
      <c r="A1437" s="406">
        <v>102016</v>
      </c>
      <c r="B1437" s="384" t="s">
        <v>3293</v>
      </c>
      <c r="C1437" s="400" t="s">
        <v>5602</v>
      </c>
      <c r="D1437" s="384" t="str">
        <f>VLOOKUP(A1437,[3]cartilha!$A$1:$AN$65536,15,FALSE)</f>
        <v>M2</v>
      </c>
      <c r="E1437" s="385" t="s">
        <v>8037</v>
      </c>
      <c r="F1437" s="386">
        <f t="shared" si="381"/>
        <v>319.5</v>
      </c>
      <c r="G1437" s="407"/>
      <c r="H1437" s="436">
        <f t="shared" si="382"/>
        <v>319.5</v>
      </c>
      <c r="I1437" s="403">
        <f t="shared" si="374"/>
        <v>0</v>
      </c>
      <c r="J1437" s="403">
        <f t="shared" si="375"/>
        <v>0</v>
      </c>
      <c r="K1437" s="390"/>
      <c r="L1437" s="404">
        <f t="shared" si="380"/>
        <v>0</v>
      </c>
      <c r="M1437" s="404">
        <f t="shared" si="380"/>
        <v>319.5</v>
      </c>
      <c r="N1437" s="405">
        <f t="shared" si="377"/>
        <v>0</v>
      </c>
      <c r="O1437" s="405">
        <f t="shared" si="378"/>
        <v>0</v>
      </c>
      <c r="P1437" s="392"/>
      <c r="Q1437" s="612"/>
      <c r="R1437" s="394" t="str">
        <f t="shared" si="379"/>
        <v/>
      </c>
      <c r="S1437" s="394" t="str">
        <f t="shared" si="383"/>
        <v/>
      </c>
    </row>
    <row r="1438" spans="1:19" ht="26.25" hidden="1" thickBot="1">
      <c r="A1438" s="406">
        <v>102017</v>
      </c>
      <c r="B1438" s="384" t="s">
        <v>3293</v>
      </c>
      <c r="C1438" s="400" t="s">
        <v>5603</v>
      </c>
      <c r="D1438" s="384" t="str">
        <f>VLOOKUP(A1438,[3]cartilha!$A$1:$AN$65536,15,FALSE)</f>
        <v>M2</v>
      </c>
      <c r="E1438" s="385" t="s">
        <v>8038</v>
      </c>
      <c r="F1438" s="386">
        <f t="shared" si="381"/>
        <v>281.74</v>
      </c>
      <c r="G1438" s="407"/>
      <c r="H1438" s="436">
        <f t="shared" si="382"/>
        <v>281.74</v>
      </c>
      <c r="I1438" s="403">
        <f t="shared" si="374"/>
        <v>0</v>
      </c>
      <c r="J1438" s="403">
        <f t="shared" si="375"/>
        <v>0</v>
      </c>
      <c r="K1438" s="390"/>
      <c r="L1438" s="404">
        <f t="shared" si="380"/>
        <v>0</v>
      </c>
      <c r="M1438" s="404">
        <f t="shared" si="380"/>
        <v>281.74</v>
      </c>
      <c r="N1438" s="405">
        <f t="shared" si="377"/>
        <v>0</v>
      </c>
      <c r="O1438" s="405">
        <f t="shared" si="378"/>
        <v>0</v>
      </c>
      <c r="P1438" s="392"/>
      <c r="Q1438" s="612"/>
      <c r="R1438" s="394" t="str">
        <f t="shared" si="379"/>
        <v/>
      </c>
      <c r="S1438" s="394" t="str">
        <f t="shared" si="383"/>
        <v/>
      </c>
    </row>
    <row r="1439" spans="1:19" ht="26.25" hidden="1" thickBot="1">
      <c r="A1439" s="406">
        <v>102036</v>
      </c>
      <c r="B1439" s="384" t="s">
        <v>3293</v>
      </c>
      <c r="C1439" s="400" t="s">
        <v>5604</v>
      </c>
      <c r="D1439" s="384" t="str">
        <f>VLOOKUP(A1439,[3]cartilha!$A$1:$AN$65536,15,FALSE)</f>
        <v>M2</v>
      </c>
      <c r="E1439" s="385" t="s">
        <v>8039</v>
      </c>
      <c r="F1439" s="386">
        <f t="shared" si="381"/>
        <v>243.21</v>
      </c>
      <c r="G1439" s="407"/>
      <c r="H1439" s="436">
        <f t="shared" si="382"/>
        <v>243.21</v>
      </c>
      <c r="I1439" s="403">
        <f t="shared" si="374"/>
        <v>0</v>
      </c>
      <c r="J1439" s="403">
        <f t="shared" si="375"/>
        <v>0</v>
      </c>
      <c r="K1439" s="390"/>
      <c r="L1439" s="404">
        <f t="shared" si="380"/>
        <v>0</v>
      </c>
      <c r="M1439" s="404">
        <f t="shared" si="380"/>
        <v>243.21</v>
      </c>
      <c r="N1439" s="405">
        <f t="shared" si="377"/>
        <v>0</v>
      </c>
      <c r="O1439" s="405">
        <f t="shared" si="378"/>
        <v>0</v>
      </c>
      <c r="P1439" s="392"/>
      <c r="Q1439" s="612"/>
      <c r="R1439" s="394" t="str">
        <f t="shared" si="379"/>
        <v/>
      </c>
      <c r="S1439" s="394" t="str">
        <f t="shared" si="383"/>
        <v/>
      </c>
    </row>
    <row r="1440" spans="1:19" ht="26.25" hidden="1" thickBot="1">
      <c r="A1440" s="406">
        <v>102037</v>
      </c>
      <c r="B1440" s="384" t="s">
        <v>3293</v>
      </c>
      <c r="C1440" s="400" t="s">
        <v>5605</v>
      </c>
      <c r="D1440" s="384" t="str">
        <f>VLOOKUP(A1440,[3]cartilha!$A$1:$AN$65536,15,FALSE)</f>
        <v>M2</v>
      </c>
      <c r="E1440" s="385" t="s">
        <v>8040</v>
      </c>
      <c r="F1440" s="386">
        <f t="shared" si="381"/>
        <v>214.72</v>
      </c>
      <c r="G1440" s="407"/>
      <c r="H1440" s="436">
        <f t="shared" si="382"/>
        <v>214.72</v>
      </c>
      <c r="I1440" s="403">
        <f t="shared" si="374"/>
        <v>0</v>
      </c>
      <c r="J1440" s="403">
        <f t="shared" si="375"/>
        <v>0</v>
      </c>
      <c r="K1440" s="390"/>
      <c r="L1440" s="404">
        <f t="shared" si="380"/>
        <v>0</v>
      </c>
      <c r="M1440" s="404">
        <f t="shared" si="380"/>
        <v>214.72</v>
      </c>
      <c r="N1440" s="405">
        <f t="shared" si="377"/>
        <v>0</v>
      </c>
      <c r="O1440" s="405">
        <f t="shared" si="378"/>
        <v>0</v>
      </c>
      <c r="P1440" s="392"/>
      <c r="Q1440" s="612"/>
      <c r="R1440" s="394" t="str">
        <f t="shared" si="379"/>
        <v/>
      </c>
      <c r="S1440" s="394" t="str">
        <f t="shared" si="383"/>
        <v/>
      </c>
    </row>
    <row r="1441" spans="1:19" ht="26.25" hidden="1" thickBot="1">
      <c r="A1441" s="406">
        <v>102038</v>
      </c>
      <c r="B1441" s="384" t="s">
        <v>3293</v>
      </c>
      <c r="C1441" s="400" t="s">
        <v>5606</v>
      </c>
      <c r="D1441" s="384" t="str">
        <f>VLOOKUP(A1441,[3]cartilha!$A$1:$AN$65536,15,FALSE)</f>
        <v>M2</v>
      </c>
      <c r="E1441" s="385" t="s">
        <v>8041</v>
      </c>
      <c r="F1441" s="386">
        <f t="shared" si="381"/>
        <v>198.81</v>
      </c>
      <c r="G1441" s="407"/>
      <c r="H1441" s="436">
        <f t="shared" si="382"/>
        <v>198.81</v>
      </c>
      <c r="I1441" s="403">
        <f t="shared" si="374"/>
        <v>0</v>
      </c>
      <c r="J1441" s="403">
        <f t="shared" si="375"/>
        <v>0</v>
      </c>
      <c r="K1441" s="390"/>
      <c r="L1441" s="404">
        <f t="shared" si="380"/>
        <v>0</v>
      </c>
      <c r="M1441" s="404">
        <f t="shared" si="380"/>
        <v>198.81</v>
      </c>
      <c r="N1441" s="405">
        <f t="shared" si="377"/>
        <v>0</v>
      </c>
      <c r="O1441" s="405">
        <f t="shared" si="378"/>
        <v>0</v>
      </c>
      <c r="P1441" s="392"/>
      <c r="Q1441" s="612"/>
      <c r="R1441" s="394" t="str">
        <f t="shared" si="379"/>
        <v/>
      </c>
      <c r="S1441" s="394" t="str">
        <f t="shared" si="383"/>
        <v/>
      </c>
    </row>
    <row r="1442" spans="1:19" ht="26.25" hidden="1" thickBot="1">
      <c r="A1442" s="406">
        <v>102039</v>
      </c>
      <c r="B1442" s="384" t="s">
        <v>3293</v>
      </c>
      <c r="C1442" s="400" t="s">
        <v>5607</v>
      </c>
      <c r="D1442" s="384" t="str">
        <f>VLOOKUP(A1442,[3]cartilha!$A$1:$AN$65536,15,FALSE)</f>
        <v>M2</v>
      </c>
      <c r="E1442" s="385" t="s">
        <v>8042</v>
      </c>
      <c r="F1442" s="386">
        <f t="shared" si="381"/>
        <v>658.64</v>
      </c>
      <c r="G1442" s="407"/>
      <c r="H1442" s="436">
        <f t="shared" si="382"/>
        <v>658.64</v>
      </c>
      <c r="I1442" s="403">
        <f t="shared" si="374"/>
        <v>0</v>
      </c>
      <c r="J1442" s="403">
        <f t="shared" si="375"/>
        <v>0</v>
      </c>
      <c r="K1442" s="390"/>
      <c r="L1442" s="404">
        <f t="shared" si="380"/>
        <v>0</v>
      </c>
      <c r="M1442" s="404">
        <f t="shared" si="380"/>
        <v>658.64</v>
      </c>
      <c r="N1442" s="405">
        <f t="shared" si="377"/>
        <v>0</v>
      </c>
      <c r="O1442" s="405">
        <f t="shared" si="378"/>
        <v>0</v>
      </c>
      <c r="P1442" s="392"/>
      <c r="Q1442" s="612"/>
      <c r="R1442" s="394" t="str">
        <f t="shared" si="379"/>
        <v/>
      </c>
      <c r="S1442" s="394" t="str">
        <f t="shared" si="383"/>
        <v/>
      </c>
    </row>
    <row r="1443" spans="1:19" ht="26.25" hidden="1" thickBot="1">
      <c r="A1443" s="406">
        <v>102040</v>
      </c>
      <c r="B1443" s="384" t="s">
        <v>3293</v>
      </c>
      <c r="C1443" s="400" t="s">
        <v>5608</v>
      </c>
      <c r="D1443" s="384" t="str">
        <f>VLOOKUP(A1443,[3]cartilha!$A$1:$AN$65536,15,FALSE)</f>
        <v>M2</v>
      </c>
      <c r="E1443" s="385" t="s">
        <v>8043</v>
      </c>
      <c r="F1443" s="386">
        <f t="shared" si="381"/>
        <v>548.79</v>
      </c>
      <c r="G1443" s="407"/>
      <c r="H1443" s="436">
        <f t="shared" si="382"/>
        <v>548.79</v>
      </c>
      <c r="I1443" s="403">
        <f t="shared" si="374"/>
        <v>0</v>
      </c>
      <c r="J1443" s="403">
        <f t="shared" si="375"/>
        <v>0</v>
      </c>
      <c r="K1443" s="390"/>
      <c r="L1443" s="404">
        <f t="shared" si="380"/>
        <v>0</v>
      </c>
      <c r="M1443" s="404">
        <f t="shared" si="380"/>
        <v>548.79</v>
      </c>
      <c r="N1443" s="405">
        <f t="shared" si="377"/>
        <v>0</v>
      </c>
      <c r="O1443" s="405">
        <f t="shared" si="378"/>
        <v>0</v>
      </c>
      <c r="P1443" s="392"/>
      <c r="Q1443" s="612"/>
      <c r="R1443" s="394" t="str">
        <f t="shared" si="379"/>
        <v/>
      </c>
      <c r="S1443" s="394" t="str">
        <f t="shared" si="383"/>
        <v/>
      </c>
    </row>
    <row r="1444" spans="1:19" ht="26.25" hidden="1" thickBot="1">
      <c r="A1444" s="406">
        <v>102041</v>
      </c>
      <c r="B1444" s="384" t="s">
        <v>3293</v>
      </c>
      <c r="C1444" s="400" t="s">
        <v>5609</v>
      </c>
      <c r="D1444" s="384" t="str">
        <f>VLOOKUP(A1444,[3]cartilha!$A$1:$AN$65536,15,FALSE)</f>
        <v>M2</v>
      </c>
      <c r="E1444" s="385" t="s">
        <v>8044</v>
      </c>
      <c r="F1444" s="386">
        <f t="shared" si="381"/>
        <v>323.05</v>
      </c>
      <c r="G1444" s="407"/>
      <c r="H1444" s="436">
        <f t="shared" si="382"/>
        <v>323.05</v>
      </c>
      <c r="I1444" s="403">
        <f t="shared" si="374"/>
        <v>0</v>
      </c>
      <c r="J1444" s="403">
        <f t="shared" si="375"/>
        <v>0</v>
      </c>
      <c r="K1444" s="390"/>
      <c r="L1444" s="404">
        <f t="shared" si="380"/>
        <v>0</v>
      </c>
      <c r="M1444" s="404">
        <f t="shared" si="380"/>
        <v>323.05</v>
      </c>
      <c r="N1444" s="405">
        <f t="shared" si="377"/>
        <v>0</v>
      </c>
      <c r="O1444" s="405">
        <f t="shared" si="378"/>
        <v>0</v>
      </c>
      <c r="P1444" s="392"/>
      <c r="Q1444" s="612"/>
      <c r="R1444" s="394" t="str">
        <f t="shared" si="379"/>
        <v/>
      </c>
      <c r="S1444" s="394" t="str">
        <f t="shared" si="383"/>
        <v/>
      </c>
    </row>
    <row r="1445" spans="1:19" ht="26.25" hidden="1" thickBot="1">
      <c r="A1445" s="406">
        <v>102042</v>
      </c>
      <c r="B1445" s="384" t="s">
        <v>3293</v>
      </c>
      <c r="C1445" s="400" t="s">
        <v>5610</v>
      </c>
      <c r="D1445" s="384" t="str">
        <f>VLOOKUP(A1445,[3]cartilha!$A$1:$AN$65536,15,FALSE)</f>
        <v>M2</v>
      </c>
      <c r="E1445" s="385" t="s">
        <v>8045</v>
      </c>
      <c r="F1445" s="386">
        <f t="shared" si="381"/>
        <v>281.44</v>
      </c>
      <c r="G1445" s="407"/>
      <c r="H1445" s="436">
        <f t="shared" si="382"/>
        <v>281.44</v>
      </c>
      <c r="I1445" s="403">
        <f t="shared" si="374"/>
        <v>0</v>
      </c>
      <c r="J1445" s="403">
        <f t="shared" si="375"/>
        <v>0</v>
      </c>
      <c r="K1445" s="390"/>
      <c r="L1445" s="404">
        <f t="shared" si="380"/>
        <v>0</v>
      </c>
      <c r="M1445" s="404">
        <f t="shared" si="380"/>
        <v>281.44</v>
      </c>
      <c r="N1445" s="405">
        <f t="shared" si="377"/>
        <v>0</v>
      </c>
      <c r="O1445" s="405">
        <f t="shared" si="378"/>
        <v>0</v>
      </c>
      <c r="P1445" s="392"/>
      <c r="Q1445" s="612"/>
      <c r="R1445" s="394" t="str">
        <f t="shared" si="379"/>
        <v/>
      </c>
      <c r="S1445" s="394" t="str">
        <f t="shared" si="383"/>
        <v/>
      </c>
    </row>
    <row r="1446" spans="1:19" ht="26.25" hidden="1" thickBot="1">
      <c r="A1446" s="406">
        <v>102043</v>
      </c>
      <c r="B1446" s="384" t="s">
        <v>3293</v>
      </c>
      <c r="C1446" s="400" t="s">
        <v>5611</v>
      </c>
      <c r="D1446" s="384" t="str">
        <f>VLOOKUP(A1446,[3]cartilha!$A$1:$AN$65536,15,FALSE)</f>
        <v>M2</v>
      </c>
      <c r="E1446" s="385" t="s">
        <v>8046</v>
      </c>
      <c r="F1446" s="386">
        <f t="shared" si="381"/>
        <v>240.47</v>
      </c>
      <c r="G1446" s="407"/>
      <c r="H1446" s="436">
        <f t="shared" si="382"/>
        <v>240.47</v>
      </c>
      <c r="I1446" s="403">
        <f t="shared" si="374"/>
        <v>0</v>
      </c>
      <c r="J1446" s="403">
        <f t="shared" si="375"/>
        <v>0</v>
      </c>
      <c r="K1446" s="390"/>
      <c r="L1446" s="404">
        <f t="shared" si="380"/>
        <v>0</v>
      </c>
      <c r="M1446" s="404">
        <f t="shared" si="380"/>
        <v>240.47</v>
      </c>
      <c r="N1446" s="405">
        <f t="shared" si="377"/>
        <v>0</v>
      </c>
      <c r="O1446" s="405">
        <f t="shared" si="378"/>
        <v>0</v>
      </c>
      <c r="P1446" s="392"/>
      <c r="Q1446" s="612"/>
      <c r="R1446" s="394" t="str">
        <f t="shared" si="379"/>
        <v/>
      </c>
      <c r="S1446" s="394" t="str">
        <f t="shared" si="383"/>
        <v/>
      </c>
    </row>
    <row r="1447" spans="1:19" ht="26.25" hidden="1" thickBot="1">
      <c r="A1447" s="406">
        <v>102044</v>
      </c>
      <c r="B1447" s="384" t="s">
        <v>3293</v>
      </c>
      <c r="C1447" s="400" t="s">
        <v>5612</v>
      </c>
      <c r="D1447" s="384" t="str">
        <f>VLOOKUP(A1447,[3]cartilha!$A$1:$AN$65536,15,FALSE)</f>
        <v>M2</v>
      </c>
      <c r="E1447" s="385" t="s">
        <v>8047</v>
      </c>
      <c r="F1447" s="386">
        <f t="shared" si="381"/>
        <v>213.53</v>
      </c>
      <c r="G1447" s="407"/>
      <c r="H1447" s="436">
        <f t="shared" si="382"/>
        <v>213.53</v>
      </c>
      <c r="I1447" s="403">
        <f t="shared" si="374"/>
        <v>0</v>
      </c>
      <c r="J1447" s="403">
        <f t="shared" si="375"/>
        <v>0</v>
      </c>
      <c r="K1447" s="390"/>
      <c r="L1447" s="404">
        <f t="shared" si="380"/>
        <v>0</v>
      </c>
      <c r="M1447" s="404">
        <f t="shared" si="380"/>
        <v>213.53</v>
      </c>
      <c r="N1447" s="405">
        <f t="shared" si="377"/>
        <v>0</v>
      </c>
      <c r="O1447" s="405">
        <f t="shared" si="378"/>
        <v>0</v>
      </c>
      <c r="P1447" s="392"/>
      <c r="Q1447" s="612"/>
      <c r="R1447" s="394" t="str">
        <f t="shared" si="379"/>
        <v/>
      </c>
      <c r="S1447" s="394" t="str">
        <f t="shared" si="383"/>
        <v/>
      </c>
    </row>
    <row r="1448" spans="1:19" ht="26.25" hidden="1" thickBot="1">
      <c r="A1448" s="406">
        <v>102045</v>
      </c>
      <c r="B1448" s="384" t="s">
        <v>3293</v>
      </c>
      <c r="C1448" s="400" t="s">
        <v>5613</v>
      </c>
      <c r="D1448" s="384" t="str">
        <f>VLOOKUP(A1448,[3]cartilha!$A$1:$AN$65536,15,FALSE)</f>
        <v>M2</v>
      </c>
      <c r="E1448" s="385" t="s">
        <v>8048</v>
      </c>
      <c r="F1448" s="386">
        <f t="shared" si="381"/>
        <v>197.35</v>
      </c>
      <c r="G1448" s="407"/>
      <c r="H1448" s="436">
        <f t="shared" si="382"/>
        <v>197.35</v>
      </c>
      <c r="I1448" s="403">
        <f t="shared" si="374"/>
        <v>0</v>
      </c>
      <c r="J1448" s="403">
        <f t="shared" si="375"/>
        <v>0</v>
      </c>
      <c r="K1448" s="390"/>
      <c r="L1448" s="404">
        <f t="shared" si="380"/>
        <v>0</v>
      </c>
      <c r="M1448" s="404">
        <f t="shared" si="380"/>
        <v>197.35</v>
      </c>
      <c r="N1448" s="405">
        <f t="shared" si="377"/>
        <v>0</v>
      </c>
      <c r="O1448" s="405">
        <f t="shared" si="378"/>
        <v>0</v>
      </c>
      <c r="P1448" s="392"/>
      <c r="Q1448" s="612"/>
      <c r="R1448" s="394" t="str">
        <f t="shared" si="379"/>
        <v/>
      </c>
      <c r="S1448" s="394" t="str">
        <f t="shared" si="383"/>
        <v/>
      </c>
    </row>
    <row r="1449" spans="1:19" ht="26.25" hidden="1" thickBot="1">
      <c r="A1449" s="406">
        <v>102046</v>
      </c>
      <c r="B1449" s="384" t="s">
        <v>3293</v>
      </c>
      <c r="C1449" s="400" t="s">
        <v>5614</v>
      </c>
      <c r="D1449" s="384" t="str">
        <f>VLOOKUP(A1449,[3]cartilha!$A$1:$AN$65536,15,FALSE)</f>
        <v>M2</v>
      </c>
      <c r="E1449" s="385" t="s">
        <v>8049</v>
      </c>
      <c r="F1449" s="386">
        <f t="shared" si="381"/>
        <v>751.01</v>
      </c>
      <c r="G1449" s="407"/>
      <c r="H1449" s="436">
        <f t="shared" si="382"/>
        <v>751.01</v>
      </c>
      <c r="I1449" s="403">
        <f t="shared" si="374"/>
        <v>0</v>
      </c>
      <c r="J1449" s="403">
        <f t="shared" si="375"/>
        <v>0</v>
      </c>
      <c r="K1449" s="390"/>
      <c r="L1449" s="404">
        <f t="shared" si="380"/>
        <v>0</v>
      </c>
      <c r="M1449" s="404">
        <f t="shared" si="380"/>
        <v>751.01</v>
      </c>
      <c r="N1449" s="405">
        <f t="shared" si="377"/>
        <v>0</v>
      </c>
      <c r="O1449" s="405">
        <f t="shared" si="378"/>
        <v>0</v>
      </c>
      <c r="P1449" s="392"/>
      <c r="Q1449" s="612"/>
      <c r="R1449" s="394" t="str">
        <f t="shared" si="379"/>
        <v/>
      </c>
      <c r="S1449" s="394" t="str">
        <f t="shared" si="383"/>
        <v/>
      </c>
    </row>
    <row r="1450" spans="1:19" ht="26.25" hidden="1" thickBot="1">
      <c r="A1450" s="406">
        <v>102047</v>
      </c>
      <c r="B1450" s="384" t="s">
        <v>3293</v>
      </c>
      <c r="C1450" s="400" t="s">
        <v>5615</v>
      </c>
      <c r="D1450" s="384" t="str">
        <f>VLOOKUP(A1450,[3]cartilha!$A$1:$AN$65536,15,FALSE)</f>
        <v>M2</v>
      </c>
      <c r="E1450" s="385" t="s">
        <v>8050</v>
      </c>
      <c r="F1450" s="386">
        <f t="shared" si="381"/>
        <v>642.54</v>
      </c>
      <c r="G1450" s="407"/>
      <c r="H1450" s="436">
        <f t="shared" si="382"/>
        <v>642.54</v>
      </c>
      <c r="I1450" s="403">
        <f t="shared" si="374"/>
        <v>0</v>
      </c>
      <c r="J1450" s="403">
        <f t="shared" si="375"/>
        <v>0</v>
      </c>
      <c r="K1450" s="390"/>
      <c r="L1450" s="404">
        <f t="shared" si="380"/>
        <v>0</v>
      </c>
      <c r="M1450" s="404">
        <f t="shared" si="380"/>
        <v>642.54</v>
      </c>
      <c r="N1450" s="405">
        <f t="shared" si="377"/>
        <v>0</v>
      </c>
      <c r="O1450" s="405">
        <f t="shared" si="378"/>
        <v>0</v>
      </c>
      <c r="P1450" s="392"/>
      <c r="Q1450" s="612"/>
      <c r="R1450" s="394" t="str">
        <f t="shared" si="379"/>
        <v/>
      </c>
      <c r="S1450" s="394" t="str">
        <f t="shared" si="383"/>
        <v/>
      </c>
    </row>
    <row r="1451" spans="1:19" ht="26.25" hidden="1" thickBot="1">
      <c r="A1451" s="406">
        <v>102048</v>
      </c>
      <c r="B1451" s="384" t="s">
        <v>3293</v>
      </c>
      <c r="C1451" s="400" t="s">
        <v>5616</v>
      </c>
      <c r="D1451" s="384" t="str">
        <f>VLOOKUP(A1451,[3]cartilha!$A$1:$AN$65536,15,FALSE)</f>
        <v>M2</v>
      </c>
      <c r="E1451" s="385" t="s">
        <v>8051</v>
      </c>
      <c r="F1451" s="386">
        <f t="shared" si="381"/>
        <v>315.25</v>
      </c>
      <c r="G1451" s="407"/>
      <c r="H1451" s="436">
        <f t="shared" si="382"/>
        <v>315.25</v>
      </c>
      <c r="I1451" s="403">
        <f t="shared" si="374"/>
        <v>0</v>
      </c>
      <c r="J1451" s="403">
        <f t="shared" si="375"/>
        <v>0</v>
      </c>
      <c r="K1451" s="390"/>
      <c r="L1451" s="404">
        <f t="shared" si="380"/>
        <v>0</v>
      </c>
      <c r="M1451" s="404">
        <f t="shared" si="380"/>
        <v>315.25</v>
      </c>
      <c r="N1451" s="405">
        <f t="shared" si="377"/>
        <v>0</v>
      </c>
      <c r="O1451" s="405">
        <f t="shared" si="378"/>
        <v>0</v>
      </c>
      <c r="P1451" s="392"/>
      <c r="Q1451" s="612"/>
      <c r="R1451" s="394" t="str">
        <f t="shared" si="379"/>
        <v/>
      </c>
      <c r="S1451" s="394" t="str">
        <f t="shared" si="383"/>
        <v/>
      </c>
    </row>
    <row r="1452" spans="1:19" ht="26.25" hidden="1" thickBot="1">
      <c r="A1452" s="406">
        <v>102049</v>
      </c>
      <c r="B1452" s="384" t="s">
        <v>3293</v>
      </c>
      <c r="C1452" s="400" t="s">
        <v>5617</v>
      </c>
      <c r="D1452" s="384" t="str">
        <f>VLOOKUP(A1452,[3]cartilha!$A$1:$AN$65536,15,FALSE)</f>
        <v>M2</v>
      </c>
      <c r="E1452" s="385" t="s">
        <v>8052</v>
      </c>
      <c r="F1452" s="386">
        <f t="shared" si="381"/>
        <v>275.12</v>
      </c>
      <c r="G1452" s="407"/>
      <c r="H1452" s="436">
        <f t="shared" si="382"/>
        <v>275.12</v>
      </c>
      <c r="I1452" s="403">
        <f t="shared" si="374"/>
        <v>0</v>
      </c>
      <c r="J1452" s="403">
        <f t="shared" si="375"/>
        <v>0</v>
      </c>
      <c r="K1452" s="390"/>
      <c r="L1452" s="404">
        <f t="shared" si="380"/>
        <v>0</v>
      </c>
      <c r="M1452" s="404">
        <f t="shared" si="380"/>
        <v>275.12</v>
      </c>
      <c r="N1452" s="405">
        <f t="shared" si="377"/>
        <v>0</v>
      </c>
      <c r="O1452" s="405">
        <f t="shared" si="378"/>
        <v>0</v>
      </c>
      <c r="P1452" s="392"/>
      <c r="Q1452" s="612"/>
      <c r="R1452" s="394" t="str">
        <f t="shared" si="379"/>
        <v/>
      </c>
      <c r="S1452" s="394" t="str">
        <f t="shared" si="383"/>
        <v/>
      </c>
    </row>
    <row r="1453" spans="1:19" ht="26.25" hidden="1" thickBot="1">
      <c r="A1453" s="406">
        <v>102050</v>
      </c>
      <c r="B1453" s="384" t="s">
        <v>3293</v>
      </c>
      <c r="C1453" s="400" t="s">
        <v>5618</v>
      </c>
      <c r="D1453" s="384" t="str">
        <f>VLOOKUP(A1453,[3]cartilha!$A$1:$AN$65536,15,FALSE)</f>
        <v>M2</v>
      </c>
      <c r="E1453" s="385" t="s">
        <v>8053</v>
      </c>
      <c r="F1453" s="386">
        <f t="shared" si="381"/>
        <v>238.57</v>
      </c>
      <c r="G1453" s="407"/>
      <c r="H1453" s="436">
        <f t="shared" si="382"/>
        <v>238.57</v>
      </c>
      <c r="I1453" s="403">
        <f t="shared" si="374"/>
        <v>0</v>
      </c>
      <c r="J1453" s="403">
        <f t="shared" si="375"/>
        <v>0</v>
      </c>
      <c r="K1453" s="390"/>
      <c r="L1453" s="404">
        <f t="shared" si="380"/>
        <v>0</v>
      </c>
      <c r="M1453" s="404">
        <f t="shared" si="380"/>
        <v>238.57</v>
      </c>
      <c r="N1453" s="405">
        <f t="shared" si="377"/>
        <v>0</v>
      </c>
      <c r="O1453" s="405">
        <f t="shared" si="378"/>
        <v>0</v>
      </c>
      <c r="P1453" s="392"/>
      <c r="Q1453" s="612"/>
      <c r="R1453" s="394" t="str">
        <f t="shared" si="379"/>
        <v/>
      </c>
      <c r="S1453" s="394" t="str">
        <f t="shared" si="383"/>
        <v/>
      </c>
    </row>
    <row r="1454" spans="1:19" ht="26.25" hidden="1" thickBot="1">
      <c r="A1454" s="406">
        <v>102051</v>
      </c>
      <c r="B1454" s="384" t="s">
        <v>3293</v>
      </c>
      <c r="C1454" s="400" t="s">
        <v>5619</v>
      </c>
      <c r="D1454" s="384" t="str">
        <f>VLOOKUP(A1454,[3]cartilha!$A$1:$AN$65536,15,FALSE)</f>
        <v>M2</v>
      </c>
      <c r="E1454" s="385" t="s">
        <v>8054</v>
      </c>
      <c r="F1454" s="386">
        <f t="shared" si="381"/>
        <v>210.08</v>
      </c>
      <c r="G1454" s="407"/>
      <c r="H1454" s="436">
        <f t="shared" si="382"/>
        <v>210.08</v>
      </c>
      <c r="I1454" s="403">
        <f t="shared" si="374"/>
        <v>0</v>
      </c>
      <c r="J1454" s="403">
        <f t="shared" si="375"/>
        <v>0</v>
      </c>
      <c r="K1454" s="390"/>
      <c r="L1454" s="404">
        <f t="shared" si="380"/>
        <v>0</v>
      </c>
      <c r="M1454" s="404">
        <f t="shared" si="380"/>
        <v>210.08</v>
      </c>
      <c r="N1454" s="405">
        <f t="shared" si="377"/>
        <v>0</v>
      </c>
      <c r="O1454" s="405">
        <f t="shared" si="378"/>
        <v>0</v>
      </c>
      <c r="P1454" s="392"/>
      <c r="Q1454" s="612"/>
      <c r="R1454" s="394" t="str">
        <f t="shared" si="379"/>
        <v/>
      </c>
      <c r="S1454" s="394" t="str">
        <f t="shared" si="383"/>
        <v/>
      </c>
    </row>
    <row r="1455" spans="1:19" ht="26.25" hidden="1" thickBot="1">
      <c r="A1455" s="406">
        <v>102052</v>
      </c>
      <c r="B1455" s="384" t="s">
        <v>3293</v>
      </c>
      <c r="C1455" s="400" t="s">
        <v>5620</v>
      </c>
      <c r="D1455" s="384" t="str">
        <f>VLOOKUP(A1455,[3]cartilha!$A$1:$AN$65536,15,FALSE)</f>
        <v>M2</v>
      </c>
      <c r="E1455" s="385" t="s">
        <v>8055</v>
      </c>
      <c r="F1455" s="386">
        <f t="shared" si="381"/>
        <v>194.17</v>
      </c>
      <c r="G1455" s="407"/>
      <c r="H1455" s="436">
        <f t="shared" si="382"/>
        <v>194.17</v>
      </c>
      <c r="I1455" s="403">
        <f t="shared" ref="I1455:I1469" si="384">IF(ISBLANK(E1455),0,ROUND(F1455*G1455,2))</f>
        <v>0</v>
      </c>
      <c r="J1455" s="403">
        <f t="shared" ref="J1455:J1469" si="385">IF(ISBLANK(G1455),0,ROUND(G1455*H1455,2))</f>
        <v>0</v>
      </c>
      <c r="K1455" s="390"/>
      <c r="L1455" s="404">
        <f t="shared" si="380"/>
        <v>0</v>
      </c>
      <c r="M1455" s="404">
        <f t="shared" si="380"/>
        <v>194.17</v>
      </c>
      <c r="N1455" s="405">
        <f t="shared" ref="N1455:N1469" si="386">IF(ISBLANK(E1455),0,ROUND(F1455*L1455,2))</f>
        <v>0</v>
      </c>
      <c r="O1455" s="405">
        <f t="shared" ref="O1455:O1469" si="387">IF(ISBLANK(L1455),0,ROUND(L1455*M1455,2))</f>
        <v>0</v>
      </c>
      <c r="P1455" s="392"/>
      <c r="Q1455" s="612"/>
      <c r="R1455" s="394" t="str">
        <f t="shared" si="379"/>
        <v/>
      </c>
      <c r="S1455" s="394" t="str">
        <f t="shared" si="383"/>
        <v/>
      </c>
    </row>
    <row r="1456" spans="1:19" ht="26.25" hidden="1" thickBot="1">
      <c r="A1456" s="406">
        <v>102059</v>
      </c>
      <c r="B1456" s="384" t="s">
        <v>3293</v>
      </c>
      <c r="C1456" s="400" t="s">
        <v>5621</v>
      </c>
      <c r="D1456" s="384" t="str">
        <f>VLOOKUP(A1456,[3]cartilha!$A$1:$AN$65536,15,FALSE)</f>
        <v>M2</v>
      </c>
      <c r="E1456" s="385" t="s">
        <v>8056</v>
      </c>
      <c r="F1456" s="386">
        <f t="shared" si="381"/>
        <v>611.23</v>
      </c>
      <c r="G1456" s="407"/>
      <c r="H1456" s="436">
        <f t="shared" si="382"/>
        <v>611.23</v>
      </c>
      <c r="I1456" s="403">
        <f t="shared" si="384"/>
        <v>0</v>
      </c>
      <c r="J1456" s="403">
        <f t="shared" si="385"/>
        <v>0</v>
      </c>
      <c r="K1456" s="390"/>
      <c r="L1456" s="404">
        <f t="shared" si="380"/>
        <v>0</v>
      </c>
      <c r="M1456" s="404">
        <f t="shared" si="380"/>
        <v>611.23</v>
      </c>
      <c r="N1456" s="405">
        <f t="shared" si="386"/>
        <v>0</v>
      </c>
      <c r="O1456" s="405">
        <f t="shared" si="387"/>
        <v>0</v>
      </c>
      <c r="P1456" s="392"/>
      <c r="Q1456" s="612"/>
      <c r="R1456" s="394" t="str">
        <f t="shared" si="379"/>
        <v/>
      </c>
      <c r="S1456" s="394" t="str">
        <f t="shared" si="383"/>
        <v/>
      </c>
    </row>
    <row r="1457" spans="1:19" ht="26.25" hidden="1" thickBot="1">
      <c r="A1457" s="406">
        <v>102060</v>
      </c>
      <c r="B1457" s="384" t="s">
        <v>3293</v>
      </c>
      <c r="C1457" s="400" t="s">
        <v>5622</v>
      </c>
      <c r="D1457" s="384" t="str">
        <f>VLOOKUP(A1457,[3]cartilha!$A$1:$AN$65536,15,FALSE)</f>
        <v>M2</v>
      </c>
      <c r="E1457" s="385" t="s">
        <v>8057</v>
      </c>
      <c r="F1457" s="386">
        <f t="shared" si="381"/>
        <v>513.86</v>
      </c>
      <c r="G1457" s="407"/>
      <c r="H1457" s="436">
        <f t="shared" si="382"/>
        <v>513.86</v>
      </c>
      <c r="I1457" s="403">
        <f t="shared" si="384"/>
        <v>0</v>
      </c>
      <c r="J1457" s="403">
        <f t="shared" si="385"/>
        <v>0</v>
      </c>
      <c r="K1457" s="390"/>
      <c r="L1457" s="404">
        <f t="shared" si="380"/>
        <v>0</v>
      </c>
      <c r="M1457" s="404">
        <f t="shared" si="380"/>
        <v>513.86</v>
      </c>
      <c r="N1457" s="405">
        <f t="shared" si="386"/>
        <v>0</v>
      </c>
      <c r="O1457" s="405">
        <f t="shared" si="387"/>
        <v>0</v>
      </c>
      <c r="P1457" s="392"/>
      <c r="Q1457" s="612"/>
      <c r="R1457" s="394" t="str">
        <f t="shared" si="379"/>
        <v/>
      </c>
      <c r="S1457" s="394" t="str">
        <f t="shared" si="383"/>
        <v/>
      </c>
    </row>
    <row r="1458" spans="1:19" ht="26.25" hidden="1" thickBot="1">
      <c r="A1458" s="406">
        <v>102061</v>
      </c>
      <c r="B1458" s="384" t="s">
        <v>3293</v>
      </c>
      <c r="C1458" s="400" t="s">
        <v>5623</v>
      </c>
      <c r="D1458" s="384" t="str">
        <f>VLOOKUP(A1458,[3]cartilha!$A$1:$AN$65536,15,FALSE)</f>
        <v>M2</v>
      </c>
      <c r="E1458" s="385" t="s">
        <v>8058</v>
      </c>
      <c r="F1458" s="386">
        <f t="shared" si="381"/>
        <v>294.04000000000002</v>
      </c>
      <c r="G1458" s="407"/>
      <c r="H1458" s="436">
        <f t="shared" si="382"/>
        <v>294.04000000000002</v>
      </c>
      <c r="I1458" s="403">
        <f t="shared" si="384"/>
        <v>0</v>
      </c>
      <c r="J1458" s="403">
        <f t="shared" si="385"/>
        <v>0</v>
      </c>
      <c r="K1458" s="390"/>
      <c r="L1458" s="404">
        <f t="shared" si="380"/>
        <v>0</v>
      </c>
      <c r="M1458" s="404">
        <f t="shared" si="380"/>
        <v>294.04000000000002</v>
      </c>
      <c r="N1458" s="405">
        <f t="shared" si="386"/>
        <v>0</v>
      </c>
      <c r="O1458" s="405">
        <f t="shared" si="387"/>
        <v>0</v>
      </c>
      <c r="P1458" s="392"/>
      <c r="Q1458" s="612"/>
      <c r="R1458" s="394" t="str">
        <f t="shared" si="379"/>
        <v/>
      </c>
      <c r="S1458" s="394" t="str">
        <f t="shared" si="383"/>
        <v/>
      </c>
    </row>
    <row r="1459" spans="1:19" ht="26.25" hidden="1" thickBot="1">
      <c r="A1459" s="406">
        <v>102062</v>
      </c>
      <c r="B1459" s="384" t="s">
        <v>3293</v>
      </c>
      <c r="C1459" s="400" t="s">
        <v>5624</v>
      </c>
      <c r="D1459" s="384" t="str">
        <f>VLOOKUP(A1459,[3]cartilha!$A$1:$AN$65536,15,FALSE)</f>
        <v>M2</v>
      </c>
      <c r="E1459" s="385" t="s">
        <v>8059</v>
      </c>
      <c r="F1459" s="386">
        <f t="shared" si="381"/>
        <v>261.18</v>
      </c>
      <c r="G1459" s="407"/>
      <c r="H1459" s="436">
        <f t="shared" si="382"/>
        <v>261.18</v>
      </c>
      <c r="I1459" s="403">
        <f t="shared" si="384"/>
        <v>0</v>
      </c>
      <c r="J1459" s="403">
        <f t="shared" si="385"/>
        <v>0</v>
      </c>
      <c r="K1459" s="390"/>
      <c r="L1459" s="404">
        <f t="shared" si="380"/>
        <v>0</v>
      </c>
      <c r="M1459" s="404">
        <f t="shared" si="380"/>
        <v>261.18</v>
      </c>
      <c r="N1459" s="405">
        <f t="shared" si="386"/>
        <v>0</v>
      </c>
      <c r="O1459" s="405">
        <f t="shared" si="387"/>
        <v>0</v>
      </c>
      <c r="P1459" s="392"/>
      <c r="Q1459" s="612"/>
      <c r="R1459" s="394" t="str">
        <f t="shared" si="379"/>
        <v/>
      </c>
      <c r="S1459" s="394" t="str">
        <f t="shared" si="383"/>
        <v/>
      </c>
    </row>
    <row r="1460" spans="1:19" ht="26.25" hidden="1" thickBot="1">
      <c r="A1460" s="406">
        <v>102063</v>
      </c>
      <c r="B1460" s="384" t="s">
        <v>3293</v>
      </c>
      <c r="C1460" s="400" t="s">
        <v>5625</v>
      </c>
      <c r="D1460" s="384" t="str">
        <f>VLOOKUP(A1460,[3]cartilha!$A$1:$AN$65536,15,FALSE)</f>
        <v>M2</v>
      </c>
      <c r="E1460" s="385" t="s">
        <v>8060</v>
      </c>
      <c r="F1460" s="386">
        <f t="shared" si="381"/>
        <v>221.85</v>
      </c>
      <c r="G1460" s="407"/>
      <c r="H1460" s="436">
        <f t="shared" si="382"/>
        <v>221.85</v>
      </c>
      <c r="I1460" s="403">
        <f t="shared" si="384"/>
        <v>0</v>
      </c>
      <c r="J1460" s="403">
        <f t="shared" si="385"/>
        <v>0</v>
      </c>
      <c r="K1460" s="390"/>
      <c r="L1460" s="404">
        <f t="shared" si="380"/>
        <v>0</v>
      </c>
      <c r="M1460" s="404">
        <f t="shared" si="380"/>
        <v>221.85</v>
      </c>
      <c r="N1460" s="405">
        <f t="shared" si="386"/>
        <v>0</v>
      </c>
      <c r="O1460" s="405">
        <f t="shared" si="387"/>
        <v>0</v>
      </c>
      <c r="P1460" s="392"/>
      <c r="Q1460" s="612"/>
      <c r="R1460" s="394" t="str">
        <f t="shared" si="379"/>
        <v/>
      </c>
      <c r="S1460" s="394" t="str">
        <f t="shared" si="383"/>
        <v/>
      </c>
    </row>
    <row r="1461" spans="1:19" ht="26.25" hidden="1" thickBot="1">
      <c r="A1461" s="406">
        <v>102064</v>
      </c>
      <c r="B1461" s="384" t="s">
        <v>3293</v>
      </c>
      <c r="C1461" s="400" t="s">
        <v>5626</v>
      </c>
      <c r="D1461" s="384" t="str">
        <f>VLOOKUP(A1461,[3]cartilha!$A$1:$AN$65536,15,FALSE)</f>
        <v>M2</v>
      </c>
      <c r="E1461" s="385" t="s">
        <v>8061</v>
      </c>
      <c r="F1461" s="386">
        <f t="shared" si="381"/>
        <v>194.87</v>
      </c>
      <c r="G1461" s="407"/>
      <c r="H1461" s="436">
        <f t="shared" si="382"/>
        <v>194.87</v>
      </c>
      <c r="I1461" s="403">
        <f t="shared" si="384"/>
        <v>0</v>
      </c>
      <c r="J1461" s="403">
        <f t="shared" si="385"/>
        <v>0</v>
      </c>
      <c r="K1461" s="390"/>
      <c r="L1461" s="404">
        <f t="shared" si="380"/>
        <v>0</v>
      </c>
      <c r="M1461" s="404">
        <f t="shared" si="380"/>
        <v>194.87</v>
      </c>
      <c r="N1461" s="405">
        <f t="shared" si="386"/>
        <v>0</v>
      </c>
      <c r="O1461" s="405">
        <f t="shared" si="387"/>
        <v>0</v>
      </c>
      <c r="P1461" s="392"/>
      <c r="Q1461" s="612"/>
      <c r="R1461" s="394" t="str">
        <f t="shared" si="379"/>
        <v/>
      </c>
      <c r="S1461" s="394" t="str">
        <f t="shared" si="383"/>
        <v/>
      </c>
    </row>
    <row r="1462" spans="1:19" ht="26.25" hidden="1" thickBot="1">
      <c r="A1462" s="406">
        <v>102065</v>
      </c>
      <c r="B1462" s="384" t="s">
        <v>3293</v>
      </c>
      <c r="C1462" s="400" t="s">
        <v>5627</v>
      </c>
      <c r="D1462" s="384" t="str">
        <f>VLOOKUP(A1462,[3]cartilha!$A$1:$AN$65536,15,FALSE)</f>
        <v>M2</v>
      </c>
      <c r="E1462" s="385" t="s">
        <v>8062</v>
      </c>
      <c r="F1462" s="386">
        <f t="shared" si="381"/>
        <v>179.85</v>
      </c>
      <c r="G1462" s="407"/>
      <c r="H1462" s="436">
        <f t="shared" si="382"/>
        <v>179.85</v>
      </c>
      <c r="I1462" s="403">
        <f t="shared" si="384"/>
        <v>0</v>
      </c>
      <c r="J1462" s="403">
        <f t="shared" si="385"/>
        <v>0</v>
      </c>
      <c r="K1462" s="390"/>
      <c r="L1462" s="404">
        <f t="shared" si="380"/>
        <v>0</v>
      </c>
      <c r="M1462" s="404">
        <f t="shared" si="380"/>
        <v>179.85</v>
      </c>
      <c r="N1462" s="405">
        <f t="shared" si="386"/>
        <v>0</v>
      </c>
      <c r="O1462" s="405">
        <f t="shared" si="387"/>
        <v>0</v>
      </c>
      <c r="P1462" s="392"/>
      <c r="Q1462" s="612"/>
      <c r="R1462" s="394" t="str">
        <f t="shared" si="379"/>
        <v/>
      </c>
      <c r="S1462" s="394" t="str">
        <f t="shared" si="383"/>
        <v/>
      </c>
    </row>
    <row r="1463" spans="1:19" ht="26.25" hidden="1" thickBot="1">
      <c r="A1463" s="406">
        <v>102066</v>
      </c>
      <c r="B1463" s="384" t="s">
        <v>3293</v>
      </c>
      <c r="C1463" s="400" t="s">
        <v>5628</v>
      </c>
      <c r="D1463" s="384" t="str">
        <f>VLOOKUP(A1463,[3]cartilha!$A$1:$AN$65536,15,FALSE)</f>
        <v>M2</v>
      </c>
      <c r="E1463" s="385" t="s">
        <v>8063</v>
      </c>
      <c r="F1463" s="386">
        <f t="shared" si="381"/>
        <v>658.91</v>
      </c>
      <c r="G1463" s="407"/>
      <c r="H1463" s="436">
        <f t="shared" si="382"/>
        <v>658.91</v>
      </c>
      <c r="I1463" s="403">
        <f t="shared" si="384"/>
        <v>0</v>
      </c>
      <c r="J1463" s="403">
        <f t="shared" si="385"/>
        <v>0</v>
      </c>
      <c r="K1463" s="390"/>
      <c r="L1463" s="404">
        <f t="shared" si="380"/>
        <v>0</v>
      </c>
      <c r="M1463" s="404">
        <f t="shared" si="380"/>
        <v>658.91</v>
      </c>
      <c r="N1463" s="405">
        <f t="shared" si="386"/>
        <v>0</v>
      </c>
      <c r="O1463" s="405">
        <f t="shared" si="387"/>
        <v>0</v>
      </c>
      <c r="P1463" s="392"/>
      <c r="Q1463" s="612"/>
      <c r="R1463" s="394" t="str">
        <f t="shared" si="379"/>
        <v/>
      </c>
      <c r="S1463" s="394" t="str">
        <f t="shared" si="383"/>
        <v/>
      </c>
    </row>
    <row r="1464" spans="1:19" ht="26.25" hidden="1" thickBot="1">
      <c r="A1464" s="406">
        <v>102067</v>
      </c>
      <c r="B1464" s="384" t="s">
        <v>3293</v>
      </c>
      <c r="C1464" s="400" t="s">
        <v>5629</v>
      </c>
      <c r="D1464" s="384" t="str">
        <f>VLOOKUP(A1464,[3]cartilha!$A$1:$AN$65536,15,FALSE)</f>
        <v>M2</v>
      </c>
      <c r="E1464" s="385" t="s">
        <v>8064</v>
      </c>
      <c r="F1464" s="386">
        <f t="shared" si="381"/>
        <v>566.52</v>
      </c>
      <c r="G1464" s="407"/>
      <c r="H1464" s="436">
        <f t="shared" si="382"/>
        <v>566.52</v>
      </c>
      <c r="I1464" s="403">
        <f t="shared" si="384"/>
        <v>0</v>
      </c>
      <c r="J1464" s="403">
        <f t="shared" si="385"/>
        <v>0</v>
      </c>
      <c r="K1464" s="390"/>
      <c r="L1464" s="404">
        <f t="shared" si="380"/>
        <v>0</v>
      </c>
      <c r="M1464" s="404">
        <f t="shared" si="380"/>
        <v>566.52</v>
      </c>
      <c r="N1464" s="405">
        <f t="shared" si="386"/>
        <v>0</v>
      </c>
      <c r="O1464" s="405">
        <f t="shared" si="387"/>
        <v>0</v>
      </c>
      <c r="P1464" s="392"/>
      <c r="Q1464" s="612"/>
      <c r="R1464" s="394" t="str">
        <f t="shared" ref="R1464:R1469" si="388">IF(Q1464="X","x",IF(Q1464="xx","x",IF(O1464&gt;0,"x","")))</f>
        <v/>
      </c>
      <c r="S1464" s="394" t="str">
        <f t="shared" si="383"/>
        <v/>
      </c>
    </row>
    <row r="1465" spans="1:19" ht="26.25" hidden="1" thickBot="1">
      <c r="A1465" s="406">
        <v>102068</v>
      </c>
      <c r="B1465" s="384" t="s">
        <v>3293</v>
      </c>
      <c r="C1465" s="400" t="s">
        <v>5630</v>
      </c>
      <c r="D1465" s="384" t="str">
        <f>VLOOKUP(A1465,[3]cartilha!$A$1:$AN$65536,15,FALSE)</f>
        <v>M2</v>
      </c>
      <c r="E1465" s="385" t="s">
        <v>8065</v>
      </c>
      <c r="F1465" s="386">
        <f t="shared" si="381"/>
        <v>282.83</v>
      </c>
      <c r="G1465" s="407"/>
      <c r="H1465" s="436">
        <f t="shared" si="382"/>
        <v>282.83</v>
      </c>
      <c r="I1465" s="403">
        <f t="shared" si="384"/>
        <v>0</v>
      </c>
      <c r="J1465" s="403">
        <f t="shared" si="385"/>
        <v>0</v>
      </c>
      <c r="K1465" s="390"/>
      <c r="L1465" s="404">
        <f t="shared" si="380"/>
        <v>0</v>
      </c>
      <c r="M1465" s="404">
        <f t="shared" si="380"/>
        <v>282.83</v>
      </c>
      <c r="N1465" s="405">
        <f t="shared" si="386"/>
        <v>0</v>
      </c>
      <c r="O1465" s="405">
        <f t="shared" si="387"/>
        <v>0</v>
      </c>
      <c r="P1465" s="392"/>
      <c r="Q1465" s="612"/>
      <c r="R1465" s="394" t="str">
        <f t="shared" si="388"/>
        <v/>
      </c>
      <c r="S1465" s="394" t="str">
        <f t="shared" si="383"/>
        <v/>
      </c>
    </row>
    <row r="1466" spans="1:19" ht="26.25" hidden="1" thickBot="1">
      <c r="A1466" s="406">
        <v>102069</v>
      </c>
      <c r="B1466" s="384" t="s">
        <v>3293</v>
      </c>
      <c r="C1466" s="400" t="s">
        <v>5631</v>
      </c>
      <c r="D1466" s="384" t="str">
        <f>VLOOKUP(A1466,[3]cartilha!$A$1:$AN$65536,15,FALSE)</f>
        <v>M2</v>
      </c>
      <c r="E1466" s="385" t="s">
        <v>8066</v>
      </c>
      <c r="F1466" s="386">
        <f t="shared" si="381"/>
        <v>251.67</v>
      </c>
      <c r="G1466" s="407"/>
      <c r="H1466" s="436">
        <f t="shared" si="382"/>
        <v>251.67</v>
      </c>
      <c r="I1466" s="403">
        <f t="shared" si="384"/>
        <v>0</v>
      </c>
      <c r="J1466" s="403">
        <f t="shared" si="385"/>
        <v>0</v>
      </c>
      <c r="K1466" s="390"/>
      <c r="L1466" s="404">
        <f t="shared" si="380"/>
        <v>0</v>
      </c>
      <c r="M1466" s="404">
        <f t="shared" si="380"/>
        <v>251.67</v>
      </c>
      <c r="N1466" s="405">
        <f t="shared" si="386"/>
        <v>0</v>
      </c>
      <c r="O1466" s="405">
        <f t="shared" si="387"/>
        <v>0</v>
      </c>
      <c r="P1466" s="392"/>
      <c r="Q1466" s="612"/>
      <c r="R1466" s="394" t="str">
        <f t="shared" si="388"/>
        <v/>
      </c>
      <c r="S1466" s="394" t="str">
        <f t="shared" si="383"/>
        <v/>
      </c>
    </row>
    <row r="1467" spans="1:19" ht="26.25" hidden="1" thickBot="1">
      <c r="A1467" s="406">
        <v>102070</v>
      </c>
      <c r="B1467" s="384" t="s">
        <v>3293</v>
      </c>
      <c r="C1467" s="400" t="s">
        <v>5632</v>
      </c>
      <c r="D1467" s="384" t="str">
        <f>VLOOKUP(A1467,[3]cartilha!$A$1:$AN$65536,15,FALSE)</f>
        <v>M2</v>
      </c>
      <c r="E1467" s="385" t="s">
        <v>8067</v>
      </c>
      <c r="F1467" s="386">
        <f t="shared" si="381"/>
        <v>217.64</v>
      </c>
      <c r="G1467" s="407"/>
      <c r="H1467" s="436">
        <f t="shared" si="382"/>
        <v>217.64</v>
      </c>
      <c r="I1467" s="403">
        <f t="shared" si="384"/>
        <v>0</v>
      </c>
      <c r="J1467" s="403">
        <f t="shared" si="385"/>
        <v>0</v>
      </c>
      <c r="K1467" s="390"/>
      <c r="L1467" s="404">
        <f t="shared" si="380"/>
        <v>0</v>
      </c>
      <c r="M1467" s="404">
        <f t="shared" si="380"/>
        <v>217.64</v>
      </c>
      <c r="N1467" s="405">
        <f t="shared" si="386"/>
        <v>0</v>
      </c>
      <c r="O1467" s="405">
        <f t="shared" si="387"/>
        <v>0</v>
      </c>
      <c r="P1467" s="392"/>
      <c r="Q1467" s="612"/>
      <c r="R1467" s="394" t="str">
        <f t="shared" si="388"/>
        <v/>
      </c>
      <c r="S1467" s="394" t="str">
        <f t="shared" si="383"/>
        <v/>
      </c>
    </row>
    <row r="1468" spans="1:19" ht="26.25" hidden="1" thickBot="1">
      <c r="A1468" s="406">
        <v>102071</v>
      </c>
      <c r="B1468" s="384" t="s">
        <v>3293</v>
      </c>
      <c r="C1468" s="400" t="s">
        <v>5633</v>
      </c>
      <c r="D1468" s="384" t="str">
        <f>VLOOKUP(A1468,[3]cartilha!$A$1:$AN$65536,15,FALSE)</f>
        <v>M2</v>
      </c>
      <c r="E1468" s="385" t="s">
        <v>8068</v>
      </c>
      <c r="F1468" s="386">
        <f t="shared" si="381"/>
        <v>191.44</v>
      </c>
      <c r="G1468" s="407"/>
      <c r="H1468" s="436">
        <f t="shared" si="382"/>
        <v>191.44</v>
      </c>
      <c r="I1468" s="403">
        <f t="shared" si="384"/>
        <v>0</v>
      </c>
      <c r="J1468" s="403">
        <f t="shared" si="385"/>
        <v>0</v>
      </c>
      <c r="K1468" s="390"/>
      <c r="L1468" s="404">
        <f t="shared" si="380"/>
        <v>0</v>
      </c>
      <c r="M1468" s="404">
        <f t="shared" si="380"/>
        <v>191.44</v>
      </c>
      <c r="N1468" s="405">
        <f t="shared" si="386"/>
        <v>0</v>
      </c>
      <c r="O1468" s="405">
        <f t="shared" si="387"/>
        <v>0</v>
      </c>
      <c r="P1468" s="392"/>
      <c r="Q1468" s="612"/>
      <c r="R1468" s="394" t="str">
        <f t="shared" si="388"/>
        <v/>
      </c>
      <c r="S1468" s="394" t="str">
        <f t="shared" si="383"/>
        <v/>
      </c>
    </row>
    <row r="1469" spans="1:19" ht="26.25" hidden="1" thickBot="1">
      <c r="A1469" s="406">
        <v>102072</v>
      </c>
      <c r="B1469" s="384" t="s">
        <v>3293</v>
      </c>
      <c r="C1469" s="400" t="s">
        <v>5634</v>
      </c>
      <c r="D1469" s="384" t="str">
        <f>VLOOKUP(A1469,[3]cartilha!$A$1:$AN$65536,15,FALSE)</f>
        <v>M2</v>
      </c>
      <c r="E1469" s="385" t="s">
        <v>8069</v>
      </c>
      <c r="F1469" s="386">
        <f t="shared" si="381"/>
        <v>179.25</v>
      </c>
      <c r="G1469" s="407"/>
      <c r="H1469" s="436">
        <f t="shared" si="382"/>
        <v>179.25</v>
      </c>
      <c r="I1469" s="403">
        <f t="shared" si="384"/>
        <v>0</v>
      </c>
      <c r="J1469" s="403">
        <f t="shared" si="385"/>
        <v>0</v>
      </c>
      <c r="K1469" s="390"/>
      <c r="L1469" s="404">
        <f t="shared" si="380"/>
        <v>0</v>
      </c>
      <c r="M1469" s="404">
        <f t="shared" si="380"/>
        <v>179.25</v>
      </c>
      <c r="N1469" s="405">
        <f t="shared" si="386"/>
        <v>0</v>
      </c>
      <c r="O1469" s="405">
        <f t="shared" si="387"/>
        <v>0</v>
      </c>
      <c r="P1469" s="392"/>
      <c r="Q1469" s="612"/>
      <c r="R1469" s="394" t="str">
        <f t="shared" si="388"/>
        <v/>
      </c>
      <c r="S1469" s="394" t="str">
        <f t="shared" si="383"/>
        <v/>
      </c>
    </row>
    <row r="1470" spans="1:19" ht="26.25" hidden="1" thickBot="1">
      <c r="A1470" s="406">
        <v>101792</v>
      </c>
      <c r="B1470" s="384" t="s">
        <v>3293</v>
      </c>
      <c r="C1470" s="400" t="s">
        <v>5126</v>
      </c>
      <c r="D1470" s="384" t="str">
        <f>VLOOKUP(A1470,[3]cartilha!$A$1:$AN$65536,15,FALSE)</f>
        <v>M3</v>
      </c>
      <c r="E1470" s="385" t="s">
        <v>8070</v>
      </c>
      <c r="F1470" s="386">
        <f t="shared" si="381"/>
        <v>19.079999999999998</v>
      </c>
      <c r="G1470" s="407"/>
      <c r="H1470" s="436">
        <f t="shared" si="382"/>
        <v>19.079999999999998</v>
      </c>
      <c r="I1470" s="403">
        <f>IF(ISBLANK(E1470),0,ROUND(F1470*G1470,2))</f>
        <v>0</v>
      </c>
      <c r="J1470" s="403">
        <f>IF(ISBLANK(G1470),0,ROUND(G1470*H1470,2))</f>
        <v>0</v>
      </c>
      <c r="K1470" s="390"/>
      <c r="L1470" s="404">
        <f t="shared" si="380"/>
        <v>0</v>
      </c>
      <c r="M1470" s="404">
        <f t="shared" si="380"/>
        <v>19.079999999999998</v>
      </c>
      <c r="N1470" s="405">
        <f>IF(ISBLANK(E1470),0,ROUND(F1470*L1470,2))</f>
        <v>0</v>
      </c>
      <c r="O1470" s="405">
        <f>IF(ISBLANK(L1470),0,ROUND(L1470*M1470,2))</f>
        <v>0</v>
      </c>
      <c r="P1470" s="392"/>
      <c r="Q1470" s="612"/>
      <c r="R1470" s="394" t="str">
        <f>IF(Q1470="X","x",IF(Q1470="xx","x",IF(O1470&gt;0,"x","")))</f>
        <v/>
      </c>
      <c r="S1470" s="394" t="str">
        <f t="shared" si="383"/>
        <v/>
      </c>
    </row>
    <row r="1471" spans="1:19" ht="26.25" hidden="1" thickBot="1">
      <c r="A1471" s="406">
        <v>101793</v>
      </c>
      <c r="B1471" s="384" t="s">
        <v>3293</v>
      </c>
      <c r="C1471" s="400" t="s">
        <v>5815</v>
      </c>
      <c r="D1471" s="384" t="str">
        <f>VLOOKUP(A1471,[3]cartilha!$A$1:$AN$65536,15,FALSE)</f>
        <v>M3</v>
      </c>
      <c r="E1471" s="385" t="s">
        <v>8071</v>
      </c>
      <c r="F1471" s="386">
        <f t="shared" si="381"/>
        <v>26.88</v>
      </c>
      <c r="G1471" s="407"/>
      <c r="H1471" s="436">
        <f t="shared" si="382"/>
        <v>26.88</v>
      </c>
      <c r="I1471" s="403">
        <f>IF(ISBLANK(E1471),0,ROUND(F1471*G1471,2))</f>
        <v>0</v>
      </c>
      <c r="J1471" s="403">
        <f>IF(ISBLANK(G1471),0,ROUND(G1471*H1471,2))</f>
        <v>0</v>
      </c>
      <c r="K1471" s="390"/>
      <c r="L1471" s="404">
        <f t="shared" ref="L1471:M1486" si="389">G1471</f>
        <v>0</v>
      </c>
      <c r="M1471" s="404">
        <f t="shared" si="389"/>
        <v>26.88</v>
      </c>
      <c r="N1471" s="405">
        <f>IF(ISBLANK(E1471),0,ROUND(F1471*L1471,2))</f>
        <v>0</v>
      </c>
      <c r="O1471" s="405">
        <f>IF(ISBLANK(L1471),0,ROUND(L1471*M1471,2))</f>
        <v>0</v>
      </c>
      <c r="P1471" s="392"/>
      <c r="Q1471" s="612"/>
      <c r="R1471" s="394" t="str">
        <f>IF(Q1471="X","x",IF(Q1471="xx","x",IF(O1471&gt;0,"x","")))</f>
        <v/>
      </c>
      <c r="S1471" s="394" t="str">
        <f t="shared" si="383"/>
        <v/>
      </c>
    </row>
    <row r="1472" spans="1:19" ht="26.25" hidden="1" thickBot="1">
      <c r="A1472" s="406">
        <v>96252</v>
      </c>
      <c r="B1472" s="384" t="s">
        <v>3293</v>
      </c>
      <c r="C1472" s="400" t="s">
        <v>2575</v>
      </c>
      <c r="D1472" s="384" t="str">
        <f>VLOOKUP(A1472,[3]cartilha!$A$1:$AN$65536,15,FALSE)</f>
        <v>M2</v>
      </c>
      <c r="E1472" s="385" t="s">
        <v>8072</v>
      </c>
      <c r="F1472" s="386">
        <f t="shared" si="381"/>
        <v>275.20999999999998</v>
      </c>
      <c r="G1472" s="407"/>
      <c r="H1472" s="436">
        <f t="shared" si="382"/>
        <v>275.20999999999998</v>
      </c>
      <c r="I1472" s="403">
        <f>IF(ISBLANK(E1472),0,ROUND(F1472*G1472,2))</f>
        <v>0</v>
      </c>
      <c r="J1472" s="403">
        <f>IF(ISBLANK(G1472),0,ROUND(G1472*H1472,2))</f>
        <v>0</v>
      </c>
      <c r="K1472" s="390"/>
      <c r="L1472" s="404">
        <f t="shared" si="389"/>
        <v>0</v>
      </c>
      <c r="M1472" s="404">
        <f t="shared" si="389"/>
        <v>275.20999999999998</v>
      </c>
      <c r="N1472" s="405">
        <f>IF(ISBLANK(E1472),0,ROUND(F1472*L1472,2))</f>
        <v>0</v>
      </c>
      <c r="O1472" s="405">
        <f>IF(ISBLANK(L1472),0,ROUND(L1472*M1472,2))</f>
        <v>0</v>
      </c>
      <c r="P1472" s="392"/>
      <c r="Q1472" s="612"/>
      <c r="R1472" s="394" t="str">
        <f>IF(Q1472="X","x",IF(Q1472="xx","x",IF(O1472&gt;0,"x","")))</f>
        <v/>
      </c>
      <c r="S1472" s="394" t="str">
        <f t="shared" si="383"/>
        <v/>
      </c>
    </row>
    <row r="1473" spans="1:19" ht="26.25" hidden="1" thickBot="1">
      <c r="A1473" s="406">
        <v>92446</v>
      </c>
      <c r="B1473" s="384" t="s">
        <v>3293</v>
      </c>
      <c r="C1473" s="400" t="s">
        <v>5503</v>
      </c>
      <c r="D1473" s="384" t="str">
        <f>VLOOKUP(A1473,[3]cartilha!$A$1:$AN$65536,15,FALSE)</f>
        <v>M2</v>
      </c>
      <c r="E1473" s="385" t="s">
        <v>8073</v>
      </c>
      <c r="F1473" s="386">
        <f t="shared" si="381"/>
        <v>401.31</v>
      </c>
      <c r="G1473" s="407"/>
      <c r="H1473" s="436">
        <f t="shared" si="382"/>
        <v>401.31</v>
      </c>
      <c r="I1473" s="403">
        <f>IF(ISBLANK(E1473),0,ROUND(F1473*G1473,2))</f>
        <v>0</v>
      </c>
      <c r="J1473" s="403">
        <f>IF(ISBLANK(G1473),0,ROUND(G1473*H1473,2))</f>
        <v>0</v>
      </c>
      <c r="K1473" s="390"/>
      <c r="L1473" s="404">
        <f t="shared" si="389"/>
        <v>0</v>
      </c>
      <c r="M1473" s="404">
        <f t="shared" si="389"/>
        <v>401.31</v>
      </c>
      <c r="N1473" s="405">
        <f>IF(ISBLANK(E1473),0,ROUND(F1473*L1473,2))</f>
        <v>0</v>
      </c>
      <c r="O1473" s="405">
        <f>IF(ISBLANK(L1473),0,ROUND(L1473*M1473,2))</f>
        <v>0</v>
      </c>
      <c r="P1473" s="392"/>
      <c r="Q1473" s="612"/>
      <c r="R1473" s="394" t="str">
        <f>IF(Q1473="X","x",IF(Q1473="xx","x",IF(O1473&gt;0,"x","")))</f>
        <v/>
      </c>
      <c r="S1473" s="394" t="str">
        <f t="shared" si="383"/>
        <v/>
      </c>
    </row>
    <row r="1474" spans="1:19" ht="26.25" hidden="1" thickBot="1">
      <c r="A1474" s="406">
        <v>92447</v>
      </c>
      <c r="B1474" s="384" t="s">
        <v>3293</v>
      </c>
      <c r="C1474" s="400" t="s">
        <v>4681</v>
      </c>
      <c r="D1474" s="384" t="str">
        <f>VLOOKUP(A1474,[3]cartilha!$A$1:$AN$65536,15,FALSE)</f>
        <v>M2</v>
      </c>
      <c r="E1474" s="385" t="s">
        <v>8074</v>
      </c>
      <c r="F1474" s="386">
        <f t="shared" si="381"/>
        <v>273.38</v>
      </c>
      <c r="G1474" s="407"/>
      <c r="H1474" s="436">
        <f t="shared" si="382"/>
        <v>273.38</v>
      </c>
      <c r="I1474" s="403">
        <f t="shared" ref="I1474:I1526" si="390">IF(ISBLANK(E1474),0,ROUND(F1474*G1474,2))</f>
        <v>0</v>
      </c>
      <c r="J1474" s="403">
        <f t="shared" ref="J1474:J1526" si="391">IF(ISBLANK(G1474),0,ROUND(G1474*H1474,2))</f>
        <v>0</v>
      </c>
      <c r="K1474" s="390"/>
      <c r="L1474" s="404">
        <f t="shared" si="389"/>
        <v>0</v>
      </c>
      <c r="M1474" s="404">
        <f t="shared" si="389"/>
        <v>273.38</v>
      </c>
      <c r="N1474" s="405">
        <f t="shared" ref="N1474:N1526" si="392">IF(ISBLANK(E1474),0,ROUND(F1474*L1474,2))</f>
        <v>0</v>
      </c>
      <c r="O1474" s="405">
        <f t="shared" ref="O1474:O1526" si="393">IF(ISBLANK(L1474),0,ROUND(L1474*M1474,2))</f>
        <v>0</v>
      </c>
      <c r="P1474" s="392"/>
      <c r="Q1474" s="612"/>
      <c r="R1474" s="394" t="str">
        <f t="shared" ref="R1474:R1526" si="394">IF(Q1474="X","x",IF(Q1474="xx","x",IF(O1474&gt;0,"x","")))</f>
        <v/>
      </c>
      <c r="S1474" s="394" t="str">
        <f t="shared" si="383"/>
        <v/>
      </c>
    </row>
    <row r="1475" spans="1:19" ht="26.25" hidden="1" thickBot="1">
      <c r="A1475" s="406">
        <v>92448</v>
      </c>
      <c r="B1475" s="384" t="s">
        <v>3293</v>
      </c>
      <c r="C1475" s="400" t="s">
        <v>4682</v>
      </c>
      <c r="D1475" s="384" t="str">
        <f>VLOOKUP(A1475,[3]cartilha!$A$1:$AN$65536,15,FALSE)</f>
        <v>M2</v>
      </c>
      <c r="E1475" s="385" t="s">
        <v>8075</v>
      </c>
      <c r="F1475" s="386">
        <f t="shared" si="381"/>
        <v>207.4</v>
      </c>
      <c r="G1475" s="407"/>
      <c r="H1475" s="436">
        <f t="shared" si="382"/>
        <v>207.4</v>
      </c>
      <c r="I1475" s="403">
        <f t="shared" si="390"/>
        <v>0</v>
      </c>
      <c r="J1475" s="403">
        <f t="shared" si="391"/>
        <v>0</v>
      </c>
      <c r="K1475" s="390"/>
      <c r="L1475" s="404">
        <f t="shared" si="389"/>
        <v>0</v>
      </c>
      <c r="M1475" s="404">
        <f t="shared" si="389"/>
        <v>207.4</v>
      </c>
      <c r="N1475" s="405">
        <f t="shared" si="392"/>
        <v>0</v>
      </c>
      <c r="O1475" s="405">
        <f t="shared" si="393"/>
        <v>0</v>
      </c>
      <c r="P1475" s="392"/>
      <c r="Q1475" s="612"/>
      <c r="R1475" s="394" t="str">
        <f t="shared" si="394"/>
        <v/>
      </c>
      <c r="S1475" s="394" t="str">
        <f t="shared" si="383"/>
        <v/>
      </c>
    </row>
    <row r="1476" spans="1:19" ht="26.25" hidden="1" thickBot="1">
      <c r="A1476" s="406">
        <v>92449</v>
      </c>
      <c r="B1476" s="384" t="s">
        <v>3293</v>
      </c>
      <c r="C1476" s="400" t="s">
        <v>4683</v>
      </c>
      <c r="D1476" s="384" t="str">
        <f>VLOOKUP(A1476,[3]cartilha!$A$1:$AN$65536,15,FALSE)</f>
        <v>M2</v>
      </c>
      <c r="E1476" s="385" t="s">
        <v>8076</v>
      </c>
      <c r="F1476" s="386">
        <f t="shared" si="381"/>
        <v>287.82</v>
      </c>
      <c r="G1476" s="407"/>
      <c r="H1476" s="436">
        <f t="shared" si="382"/>
        <v>287.82</v>
      </c>
      <c r="I1476" s="403">
        <f t="shared" si="390"/>
        <v>0</v>
      </c>
      <c r="J1476" s="403">
        <f t="shared" si="391"/>
        <v>0</v>
      </c>
      <c r="K1476" s="390"/>
      <c r="L1476" s="404">
        <f t="shared" si="389"/>
        <v>0</v>
      </c>
      <c r="M1476" s="404">
        <f t="shared" si="389"/>
        <v>287.82</v>
      </c>
      <c r="N1476" s="405">
        <f t="shared" si="392"/>
        <v>0</v>
      </c>
      <c r="O1476" s="405">
        <f t="shared" si="393"/>
        <v>0</v>
      </c>
      <c r="P1476" s="392"/>
      <c r="Q1476" s="612"/>
      <c r="R1476" s="394" t="str">
        <f t="shared" si="394"/>
        <v/>
      </c>
      <c r="S1476" s="394" t="str">
        <f t="shared" si="383"/>
        <v/>
      </c>
    </row>
    <row r="1477" spans="1:19" ht="26.25" hidden="1" thickBot="1">
      <c r="A1477" s="406">
        <v>92450</v>
      </c>
      <c r="B1477" s="384" t="s">
        <v>3293</v>
      </c>
      <c r="C1477" s="400" t="s">
        <v>4684</v>
      </c>
      <c r="D1477" s="384" t="str">
        <f>VLOOKUP(A1477,[3]cartilha!$A$1:$AN$65536,15,FALSE)</f>
        <v>M2</v>
      </c>
      <c r="E1477" s="385" t="s">
        <v>8077</v>
      </c>
      <c r="F1477" s="386">
        <f t="shared" si="381"/>
        <v>326.83</v>
      </c>
      <c r="G1477" s="407"/>
      <c r="H1477" s="436">
        <f t="shared" si="382"/>
        <v>326.83</v>
      </c>
      <c r="I1477" s="403">
        <f t="shared" si="390"/>
        <v>0</v>
      </c>
      <c r="J1477" s="403">
        <f t="shared" si="391"/>
        <v>0</v>
      </c>
      <c r="K1477" s="390"/>
      <c r="L1477" s="404">
        <f t="shared" si="389"/>
        <v>0</v>
      </c>
      <c r="M1477" s="404">
        <f t="shared" si="389"/>
        <v>326.83</v>
      </c>
      <c r="N1477" s="405">
        <f t="shared" si="392"/>
        <v>0</v>
      </c>
      <c r="O1477" s="405">
        <f t="shared" si="393"/>
        <v>0</v>
      </c>
      <c r="P1477" s="392"/>
      <c r="Q1477" s="612"/>
      <c r="R1477" s="394" t="str">
        <f t="shared" si="394"/>
        <v/>
      </c>
      <c r="S1477" s="394" t="str">
        <f t="shared" si="383"/>
        <v/>
      </c>
    </row>
    <row r="1478" spans="1:19" ht="26.25" hidden="1" thickBot="1">
      <c r="A1478" s="406">
        <v>92451</v>
      </c>
      <c r="B1478" s="384" t="s">
        <v>3293</v>
      </c>
      <c r="C1478" s="400" t="s">
        <v>4685</v>
      </c>
      <c r="D1478" s="384" t="str">
        <f>VLOOKUP(A1478,[3]cartilha!$A$1:$AN$65536,15,FALSE)</f>
        <v>M2</v>
      </c>
      <c r="E1478" s="385" t="s">
        <v>8078</v>
      </c>
      <c r="F1478" s="386">
        <f t="shared" si="381"/>
        <v>197.81</v>
      </c>
      <c r="G1478" s="407"/>
      <c r="H1478" s="436">
        <f t="shared" si="382"/>
        <v>197.81</v>
      </c>
      <c r="I1478" s="403">
        <f t="shared" si="390"/>
        <v>0</v>
      </c>
      <c r="J1478" s="403">
        <f t="shared" si="391"/>
        <v>0</v>
      </c>
      <c r="K1478" s="390"/>
      <c r="L1478" s="404">
        <f t="shared" si="389"/>
        <v>0</v>
      </c>
      <c r="M1478" s="404">
        <f t="shared" si="389"/>
        <v>197.81</v>
      </c>
      <c r="N1478" s="405">
        <f t="shared" si="392"/>
        <v>0</v>
      </c>
      <c r="O1478" s="405">
        <f t="shared" si="393"/>
        <v>0</v>
      </c>
      <c r="P1478" s="392"/>
      <c r="Q1478" s="612"/>
      <c r="R1478" s="394" t="str">
        <f t="shared" si="394"/>
        <v/>
      </c>
      <c r="S1478" s="394" t="str">
        <f t="shared" si="383"/>
        <v/>
      </c>
    </row>
    <row r="1479" spans="1:19" ht="26.25" thickBot="1">
      <c r="A1479" s="406">
        <v>92452</v>
      </c>
      <c r="B1479" s="384" t="s">
        <v>3293</v>
      </c>
      <c r="C1479" s="400" t="s">
        <v>4686</v>
      </c>
      <c r="D1479" s="384" t="str">
        <f>VLOOKUP(A1479,[3]cartilha!$A$1:$AN$65536,15,FALSE)</f>
        <v>M2</v>
      </c>
      <c r="E1479" s="385" t="s">
        <v>8079</v>
      </c>
      <c r="F1479" s="386">
        <f t="shared" si="381"/>
        <v>174.58</v>
      </c>
      <c r="G1479" s="407">
        <v>324.33999999999997</v>
      </c>
      <c r="H1479" s="436">
        <f t="shared" si="382"/>
        <v>174.58</v>
      </c>
      <c r="I1479" s="403">
        <f t="shared" si="390"/>
        <v>56623.28</v>
      </c>
      <c r="J1479" s="403">
        <f t="shared" si="391"/>
        <v>56623.28</v>
      </c>
      <c r="K1479" s="390"/>
      <c r="L1479" s="404">
        <f t="shared" si="389"/>
        <v>324.33999999999997</v>
      </c>
      <c r="M1479" s="404">
        <f t="shared" si="389"/>
        <v>174.58</v>
      </c>
      <c r="N1479" s="405">
        <f t="shared" si="392"/>
        <v>56623.28</v>
      </c>
      <c r="O1479" s="405">
        <f t="shared" si="393"/>
        <v>56623.28</v>
      </c>
      <c r="P1479" s="392"/>
      <c r="Q1479" s="612"/>
      <c r="R1479" s="394" t="str">
        <f t="shared" si="394"/>
        <v>x</v>
      </c>
      <c r="S1479" s="394" t="str">
        <f t="shared" si="383"/>
        <v>x</v>
      </c>
    </row>
    <row r="1480" spans="1:19" ht="26.25" hidden="1" thickBot="1">
      <c r="A1480" s="406">
        <v>92453</v>
      </c>
      <c r="B1480" s="384" t="s">
        <v>3293</v>
      </c>
      <c r="C1480" s="400" t="s">
        <v>4687</v>
      </c>
      <c r="D1480" s="384" t="str">
        <f>VLOOKUP(A1480,[3]cartilha!$A$1:$AN$65536,15,FALSE)</f>
        <v>M2</v>
      </c>
      <c r="E1480" s="385" t="s">
        <v>8080</v>
      </c>
      <c r="F1480" s="386">
        <f t="shared" si="381"/>
        <v>245.19</v>
      </c>
      <c r="G1480" s="407"/>
      <c r="H1480" s="436">
        <f t="shared" si="382"/>
        <v>245.19</v>
      </c>
      <c r="I1480" s="403">
        <f t="shared" si="390"/>
        <v>0</v>
      </c>
      <c r="J1480" s="403">
        <f t="shared" si="391"/>
        <v>0</v>
      </c>
      <c r="K1480" s="390"/>
      <c r="L1480" s="404">
        <f t="shared" si="389"/>
        <v>0</v>
      </c>
      <c r="M1480" s="404">
        <f t="shared" si="389"/>
        <v>245.19</v>
      </c>
      <c r="N1480" s="405">
        <f t="shared" si="392"/>
        <v>0</v>
      </c>
      <c r="O1480" s="405">
        <f t="shared" si="393"/>
        <v>0</v>
      </c>
      <c r="P1480" s="392"/>
      <c r="Q1480" s="612"/>
      <c r="R1480" s="394" t="str">
        <f t="shared" si="394"/>
        <v/>
      </c>
      <c r="S1480" s="394" t="str">
        <f t="shared" si="383"/>
        <v/>
      </c>
    </row>
    <row r="1481" spans="1:19" ht="26.25" hidden="1" thickBot="1">
      <c r="A1481" s="406">
        <v>92454</v>
      </c>
      <c r="B1481" s="384" t="s">
        <v>3293</v>
      </c>
      <c r="C1481" s="400" t="s">
        <v>4688</v>
      </c>
      <c r="D1481" s="384" t="str">
        <f>VLOOKUP(A1481,[3]cartilha!$A$1:$AN$65536,15,FALSE)</f>
        <v>M2</v>
      </c>
      <c r="E1481" s="385" t="s">
        <v>8081</v>
      </c>
      <c r="F1481" s="386">
        <f t="shared" si="381"/>
        <v>294.5</v>
      </c>
      <c r="G1481" s="407"/>
      <c r="H1481" s="436">
        <f t="shared" si="382"/>
        <v>294.5</v>
      </c>
      <c r="I1481" s="403">
        <f t="shared" si="390"/>
        <v>0</v>
      </c>
      <c r="J1481" s="403">
        <f t="shared" si="391"/>
        <v>0</v>
      </c>
      <c r="K1481" s="390"/>
      <c r="L1481" s="404">
        <f t="shared" si="389"/>
        <v>0</v>
      </c>
      <c r="M1481" s="404">
        <f t="shared" si="389"/>
        <v>294.5</v>
      </c>
      <c r="N1481" s="405">
        <f t="shared" si="392"/>
        <v>0</v>
      </c>
      <c r="O1481" s="405">
        <f t="shared" si="393"/>
        <v>0</v>
      </c>
      <c r="P1481" s="392"/>
      <c r="Q1481" s="612"/>
      <c r="R1481" s="394" t="str">
        <f t="shared" si="394"/>
        <v/>
      </c>
      <c r="S1481" s="394" t="str">
        <f t="shared" si="383"/>
        <v/>
      </c>
    </row>
    <row r="1482" spans="1:19" ht="26.25" hidden="1" thickBot="1">
      <c r="A1482" s="406">
        <v>92455</v>
      </c>
      <c r="B1482" s="384" t="s">
        <v>3293</v>
      </c>
      <c r="C1482" s="400" t="s">
        <v>4689</v>
      </c>
      <c r="D1482" s="384" t="str">
        <f>VLOOKUP(A1482,[3]cartilha!$A$1:$AN$65536,15,FALSE)</f>
        <v>M2</v>
      </c>
      <c r="E1482" s="385" t="s">
        <v>8082</v>
      </c>
      <c r="F1482" s="386">
        <f t="shared" si="381"/>
        <v>161.78</v>
      </c>
      <c r="G1482" s="407"/>
      <c r="H1482" s="436">
        <f t="shared" si="382"/>
        <v>161.78</v>
      </c>
      <c r="I1482" s="403">
        <f t="shared" si="390"/>
        <v>0</v>
      </c>
      <c r="J1482" s="403">
        <f t="shared" si="391"/>
        <v>0</v>
      </c>
      <c r="K1482" s="390"/>
      <c r="L1482" s="404">
        <f t="shared" si="389"/>
        <v>0</v>
      </c>
      <c r="M1482" s="404">
        <f t="shared" si="389"/>
        <v>161.78</v>
      </c>
      <c r="N1482" s="405">
        <f t="shared" si="392"/>
        <v>0</v>
      </c>
      <c r="O1482" s="405">
        <f t="shared" si="393"/>
        <v>0</v>
      </c>
      <c r="P1482" s="392"/>
      <c r="Q1482" s="612"/>
      <c r="R1482" s="394" t="str">
        <f t="shared" si="394"/>
        <v/>
      </c>
      <c r="S1482" s="394" t="str">
        <f t="shared" si="383"/>
        <v/>
      </c>
    </row>
    <row r="1483" spans="1:19" ht="26.25" hidden="1" thickBot="1">
      <c r="A1483" s="406">
        <v>96257</v>
      </c>
      <c r="B1483" s="384" t="s">
        <v>3293</v>
      </c>
      <c r="C1483" s="400" t="s">
        <v>2576</v>
      </c>
      <c r="D1483" s="384" t="str">
        <f>VLOOKUP(A1483,[3]cartilha!$A$1:$AN$65536,15,FALSE)</f>
        <v>M2</v>
      </c>
      <c r="E1483" s="385" t="s">
        <v>8083</v>
      </c>
      <c r="F1483" s="386">
        <f t="shared" si="381"/>
        <v>232.42</v>
      </c>
      <c r="G1483" s="407"/>
      <c r="H1483" s="436">
        <f t="shared" si="382"/>
        <v>232.42</v>
      </c>
      <c r="I1483" s="403">
        <f t="shared" si="390"/>
        <v>0</v>
      </c>
      <c r="J1483" s="403">
        <f t="shared" si="391"/>
        <v>0</v>
      </c>
      <c r="K1483" s="390"/>
      <c r="L1483" s="404">
        <f t="shared" si="389"/>
        <v>0</v>
      </c>
      <c r="M1483" s="404">
        <f t="shared" si="389"/>
        <v>232.42</v>
      </c>
      <c r="N1483" s="405">
        <f t="shared" si="392"/>
        <v>0</v>
      </c>
      <c r="O1483" s="405">
        <f t="shared" si="393"/>
        <v>0</v>
      </c>
      <c r="P1483" s="392"/>
      <c r="Q1483" s="612"/>
      <c r="R1483" s="394" t="str">
        <f t="shared" si="394"/>
        <v/>
      </c>
      <c r="S1483" s="394" t="str">
        <f t="shared" si="383"/>
        <v/>
      </c>
    </row>
    <row r="1484" spans="1:19" ht="26.25" hidden="1" thickBot="1">
      <c r="A1484" s="406">
        <v>96258</v>
      </c>
      <c r="B1484" s="384" t="s">
        <v>3293</v>
      </c>
      <c r="C1484" s="400" t="s">
        <v>2577</v>
      </c>
      <c r="D1484" s="384" t="str">
        <f>VLOOKUP(A1484,[3]cartilha!$A$1:$AN$65536,15,FALSE)</f>
        <v>M2</v>
      </c>
      <c r="E1484" s="385" t="s">
        <v>8084</v>
      </c>
      <c r="F1484" s="386">
        <f t="shared" si="381"/>
        <v>217.66</v>
      </c>
      <c r="G1484" s="407"/>
      <c r="H1484" s="436">
        <f t="shared" si="382"/>
        <v>217.66</v>
      </c>
      <c r="I1484" s="403">
        <f t="shared" si="390"/>
        <v>0</v>
      </c>
      <c r="J1484" s="403">
        <f t="shared" si="391"/>
        <v>0</v>
      </c>
      <c r="K1484" s="390"/>
      <c r="L1484" s="404">
        <f t="shared" si="389"/>
        <v>0</v>
      </c>
      <c r="M1484" s="404">
        <f t="shared" si="389"/>
        <v>217.66</v>
      </c>
      <c r="N1484" s="405">
        <f t="shared" si="392"/>
        <v>0</v>
      </c>
      <c r="O1484" s="405">
        <f t="shared" si="393"/>
        <v>0</v>
      </c>
      <c r="P1484" s="392"/>
      <c r="Q1484" s="612"/>
      <c r="R1484" s="394" t="str">
        <f t="shared" si="394"/>
        <v/>
      </c>
      <c r="S1484" s="394" t="str">
        <f t="shared" si="383"/>
        <v/>
      </c>
    </row>
    <row r="1485" spans="1:19" ht="26.25" hidden="1" thickBot="1">
      <c r="A1485" s="406">
        <v>96259</v>
      </c>
      <c r="B1485" s="384" t="s">
        <v>3293</v>
      </c>
      <c r="C1485" s="400" t="s">
        <v>2578</v>
      </c>
      <c r="D1485" s="384" t="str">
        <f>VLOOKUP(A1485,[3]cartilha!$A$1:$AN$65536,15,FALSE)</f>
        <v>M2</v>
      </c>
      <c r="E1485" s="385" t="s">
        <v>8085</v>
      </c>
      <c r="F1485" s="386">
        <f t="shared" si="381"/>
        <v>263.26</v>
      </c>
      <c r="G1485" s="407"/>
      <c r="H1485" s="436">
        <f t="shared" si="382"/>
        <v>263.26</v>
      </c>
      <c r="I1485" s="403">
        <f t="shared" si="390"/>
        <v>0</v>
      </c>
      <c r="J1485" s="403">
        <f t="shared" si="391"/>
        <v>0</v>
      </c>
      <c r="K1485" s="390"/>
      <c r="L1485" s="404">
        <f t="shared" si="389"/>
        <v>0</v>
      </c>
      <c r="M1485" s="404">
        <f t="shared" si="389"/>
        <v>263.26</v>
      </c>
      <c r="N1485" s="405">
        <f t="shared" si="392"/>
        <v>0</v>
      </c>
      <c r="O1485" s="405">
        <f t="shared" si="393"/>
        <v>0</v>
      </c>
      <c r="P1485" s="392"/>
      <c r="Q1485" s="612"/>
      <c r="R1485" s="394" t="str">
        <f t="shared" si="394"/>
        <v/>
      </c>
      <c r="S1485" s="394" t="str">
        <f t="shared" si="383"/>
        <v/>
      </c>
    </row>
    <row r="1486" spans="1:19" ht="26.25" thickBot="1">
      <c r="A1486" s="406">
        <v>96543</v>
      </c>
      <c r="B1486" s="384" t="s">
        <v>3293</v>
      </c>
      <c r="C1486" s="400" t="s">
        <v>2579</v>
      </c>
      <c r="D1486" s="384" t="str">
        <f>VLOOKUP(A1486,[3]cartilha!$A$1:$AN$65536,15,FALSE)</f>
        <v>KG</v>
      </c>
      <c r="E1486" s="385" t="s">
        <v>8086</v>
      </c>
      <c r="F1486" s="386">
        <f t="shared" si="381"/>
        <v>24.58</v>
      </c>
      <c r="G1486" s="407">
        <v>822.68</v>
      </c>
      <c r="H1486" s="436">
        <f t="shared" si="382"/>
        <v>24.58</v>
      </c>
      <c r="I1486" s="403">
        <f t="shared" si="390"/>
        <v>20221.47</v>
      </c>
      <c r="J1486" s="403">
        <f t="shared" si="391"/>
        <v>20221.47</v>
      </c>
      <c r="K1486" s="390"/>
      <c r="L1486" s="404">
        <f t="shared" si="389"/>
        <v>822.68</v>
      </c>
      <c r="M1486" s="404">
        <f t="shared" si="389"/>
        <v>24.58</v>
      </c>
      <c r="N1486" s="405">
        <f t="shared" si="392"/>
        <v>20221.47</v>
      </c>
      <c r="O1486" s="405">
        <f t="shared" si="393"/>
        <v>20221.47</v>
      </c>
      <c r="P1486" s="392"/>
      <c r="Q1486" s="612"/>
      <c r="R1486" s="394" t="str">
        <f t="shared" si="394"/>
        <v>x</v>
      </c>
      <c r="S1486" s="394" t="str">
        <f t="shared" si="383"/>
        <v>x</v>
      </c>
    </row>
    <row r="1487" spans="1:19" ht="26.25" hidden="1" thickBot="1">
      <c r="A1487" s="406">
        <v>97747</v>
      </c>
      <c r="B1487" s="384" t="s">
        <v>3293</v>
      </c>
      <c r="C1487" s="400" t="s">
        <v>2580</v>
      </c>
      <c r="D1487" s="384" t="str">
        <f>VLOOKUP(A1487,[3]cartilha!$A$1:$AN$65536,15,FALSE)</f>
        <v>M2</v>
      </c>
      <c r="E1487" s="385" t="s">
        <v>8087</v>
      </c>
      <c r="F1487" s="386">
        <f t="shared" ref="F1487:F1550" si="395">IF(E1487=0,0,ROUND(E1487*(1+E$10)*(1-E$11),2))</f>
        <v>244.03</v>
      </c>
      <c r="G1487" s="407"/>
      <c r="H1487" s="436">
        <f t="shared" si="382"/>
        <v>244.03</v>
      </c>
      <c r="I1487" s="403">
        <f t="shared" si="390"/>
        <v>0</v>
      </c>
      <c r="J1487" s="403">
        <f t="shared" si="391"/>
        <v>0</v>
      </c>
      <c r="K1487" s="390"/>
      <c r="L1487" s="404">
        <f t="shared" ref="L1487:M1510" si="396">G1487</f>
        <v>0</v>
      </c>
      <c r="M1487" s="404">
        <f t="shared" si="396"/>
        <v>244.03</v>
      </c>
      <c r="N1487" s="405">
        <f t="shared" si="392"/>
        <v>0</v>
      </c>
      <c r="O1487" s="405">
        <f t="shared" si="393"/>
        <v>0</v>
      </c>
      <c r="P1487" s="392"/>
      <c r="Q1487" s="612"/>
      <c r="R1487" s="394" t="str">
        <f t="shared" si="394"/>
        <v/>
      </c>
      <c r="S1487" s="394" t="str">
        <f t="shared" si="383"/>
        <v/>
      </c>
    </row>
    <row r="1488" spans="1:19" ht="26.25" hidden="1" thickBot="1">
      <c r="A1488" s="406">
        <v>92409</v>
      </c>
      <c r="B1488" s="384" t="s">
        <v>3293</v>
      </c>
      <c r="C1488" s="400" t="s">
        <v>4662</v>
      </c>
      <c r="D1488" s="384" t="str">
        <f>VLOOKUP(A1488,[3]cartilha!$A$1:$AN$65536,15,FALSE)</f>
        <v>M2</v>
      </c>
      <c r="E1488" s="385" t="s">
        <v>8088</v>
      </c>
      <c r="F1488" s="386">
        <f t="shared" si="395"/>
        <v>453.44</v>
      </c>
      <c r="G1488" s="407"/>
      <c r="H1488" s="436">
        <f t="shared" si="382"/>
        <v>453.44</v>
      </c>
      <c r="I1488" s="403">
        <f t="shared" si="390"/>
        <v>0</v>
      </c>
      <c r="J1488" s="403">
        <f t="shared" si="391"/>
        <v>0</v>
      </c>
      <c r="K1488" s="390"/>
      <c r="L1488" s="404">
        <f t="shared" si="396"/>
        <v>0</v>
      </c>
      <c r="M1488" s="404">
        <f t="shared" si="396"/>
        <v>453.44</v>
      </c>
      <c r="N1488" s="405">
        <f t="shared" si="392"/>
        <v>0</v>
      </c>
      <c r="O1488" s="405">
        <f t="shared" si="393"/>
        <v>0</v>
      </c>
      <c r="P1488" s="392"/>
      <c r="Q1488" s="612"/>
      <c r="R1488" s="394" t="str">
        <f t="shared" si="394"/>
        <v/>
      </c>
      <c r="S1488" s="394" t="str">
        <f t="shared" si="383"/>
        <v/>
      </c>
    </row>
    <row r="1489" spans="1:19" ht="26.25" hidden="1" thickBot="1">
      <c r="A1489" s="406">
        <v>92411</v>
      </c>
      <c r="B1489" s="384" t="s">
        <v>3293</v>
      </c>
      <c r="C1489" s="400" t="s">
        <v>4663</v>
      </c>
      <c r="D1489" s="384" t="str">
        <f>VLOOKUP(A1489,[3]cartilha!$A$1:$AN$65536,15,FALSE)</f>
        <v>M2</v>
      </c>
      <c r="E1489" s="385" t="s">
        <v>8089</v>
      </c>
      <c r="F1489" s="386">
        <f t="shared" si="395"/>
        <v>278.76</v>
      </c>
      <c r="G1489" s="407"/>
      <c r="H1489" s="436">
        <f t="shared" si="382"/>
        <v>278.76</v>
      </c>
      <c r="I1489" s="403">
        <f t="shared" si="390"/>
        <v>0</v>
      </c>
      <c r="J1489" s="403">
        <f t="shared" si="391"/>
        <v>0</v>
      </c>
      <c r="K1489" s="390"/>
      <c r="L1489" s="404">
        <f t="shared" si="396"/>
        <v>0</v>
      </c>
      <c r="M1489" s="404">
        <f t="shared" si="396"/>
        <v>278.76</v>
      </c>
      <c r="N1489" s="405">
        <f t="shared" si="392"/>
        <v>0</v>
      </c>
      <c r="O1489" s="405">
        <f t="shared" si="393"/>
        <v>0</v>
      </c>
      <c r="P1489" s="392"/>
      <c r="Q1489" s="612"/>
      <c r="R1489" s="394" t="str">
        <f t="shared" si="394"/>
        <v/>
      </c>
      <c r="S1489" s="394" t="str">
        <f t="shared" si="383"/>
        <v/>
      </c>
    </row>
    <row r="1490" spans="1:19" ht="26.25" hidden="1" thickBot="1">
      <c r="A1490" s="406">
        <v>92413</v>
      </c>
      <c r="B1490" s="384" t="s">
        <v>3293</v>
      </c>
      <c r="C1490" s="400" t="s">
        <v>4664</v>
      </c>
      <c r="D1490" s="384" t="str">
        <f>VLOOKUP(A1490,[3]cartilha!$A$1:$AN$65536,15,FALSE)</f>
        <v>M2</v>
      </c>
      <c r="E1490" s="385" t="s">
        <v>8090</v>
      </c>
      <c r="F1490" s="386">
        <f t="shared" si="395"/>
        <v>171.05</v>
      </c>
      <c r="G1490" s="407"/>
      <c r="H1490" s="436">
        <f t="shared" ref="H1490:H1553" si="397">F1490</f>
        <v>171.05</v>
      </c>
      <c r="I1490" s="403">
        <f t="shared" si="390"/>
        <v>0</v>
      </c>
      <c r="J1490" s="403">
        <f t="shared" si="391"/>
        <v>0</v>
      </c>
      <c r="K1490" s="390"/>
      <c r="L1490" s="404">
        <f t="shared" si="396"/>
        <v>0</v>
      </c>
      <c r="M1490" s="404">
        <f t="shared" si="396"/>
        <v>171.05</v>
      </c>
      <c r="N1490" s="405">
        <f t="shared" si="392"/>
        <v>0</v>
      </c>
      <c r="O1490" s="405">
        <f t="shared" si="393"/>
        <v>0</v>
      </c>
      <c r="P1490" s="392"/>
      <c r="Q1490" s="612"/>
      <c r="R1490" s="394" t="str">
        <f t="shared" si="394"/>
        <v/>
      </c>
      <c r="S1490" s="394" t="str">
        <f t="shared" si="383"/>
        <v/>
      </c>
    </row>
    <row r="1491" spans="1:19" ht="26.25" hidden="1" thickBot="1">
      <c r="A1491" s="406">
        <v>92415</v>
      </c>
      <c r="B1491" s="384" t="s">
        <v>3293</v>
      </c>
      <c r="C1491" s="400" t="s">
        <v>4665</v>
      </c>
      <c r="D1491" s="384" t="str">
        <f>VLOOKUP(A1491,[3]cartilha!$A$1:$AN$65536,15,FALSE)</f>
        <v>M2</v>
      </c>
      <c r="E1491" s="385" t="s">
        <v>8091</v>
      </c>
      <c r="F1491" s="386">
        <f t="shared" si="395"/>
        <v>143.16999999999999</v>
      </c>
      <c r="G1491" s="407"/>
      <c r="H1491" s="436">
        <f t="shared" si="397"/>
        <v>143.16999999999999</v>
      </c>
      <c r="I1491" s="403">
        <f t="shared" si="390"/>
        <v>0</v>
      </c>
      <c r="J1491" s="403">
        <f t="shared" si="391"/>
        <v>0</v>
      </c>
      <c r="K1491" s="390"/>
      <c r="L1491" s="404">
        <f t="shared" si="396"/>
        <v>0</v>
      </c>
      <c r="M1491" s="404">
        <f t="shared" si="396"/>
        <v>143.16999999999999</v>
      </c>
      <c r="N1491" s="405">
        <f t="shared" si="392"/>
        <v>0</v>
      </c>
      <c r="O1491" s="405">
        <f t="shared" si="393"/>
        <v>0</v>
      </c>
      <c r="P1491" s="392"/>
      <c r="Q1491" s="612"/>
      <c r="R1491" s="394" t="str">
        <f t="shared" si="394"/>
        <v/>
      </c>
      <c r="S1491" s="394" t="str">
        <f t="shared" ref="S1491:S1554" si="398">IF(Q1491="X","x",IF(Q1491="xx","x",IF(OR(J1491&gt;0,O1491&gt;0),"x","")))</f>
        <v/>
      </c>
    </row>
    <row r="1492" spans="1:19" ht="26.25" hidden="1" thickBot="1">
      <c r="A1492" s="406">
        <v>92417</v>
      </c>
      <c r="B1492" s="384" t="s">
        <v>3293</v>
      </c>
      <c r="C1492" s="400" t="s">
        <v>4666</v>
      </c>
      <c r="D1492" s="384" t="str">
        <f>VLOOKUP(A1492,[3]cartilha!$A$1:$AN$65536,15,FALSE)</f>
        <v>M2</v>
      </c>
      <c r="E1492" s="385" t="s">
        <v>8092</v>
      </c>
      <c r="F1492" s="386">
        <f t="shared" si="395"/>
        <v>171.49</v>
      </c>
      <c r="G1492" s="407"/>
      <c r="H1492" s="436">
        <f t="shared" si="397"/>
        <v>171.49</v>
      </c>
      <c r="I1492" s="403">
        <f t="shared" si="390"/>
        <v>0</v>
      </c>
      <c r="J1492" s="403">
        <f t="shared" si="391"/>
        <v>0</v>
      </c>
      <c r="K1492" s="390"/>
      <c r="L1492" s="404">
        <f t="shared" si="396"/>
        <v>0</v>
      </c>
      <c r="M1492" s="404">
        <f t="shared" si="396"/>
        <v>171.49</v>
      </c>
      <c r="N1492" s="405">
        <f t="shared" si="392"/>
        <v>0</v>
      </c>
      <c r="O1492" s="405">
        <f t="shared" si="393"/>
        <v>0</v>
      </c>
      <c r="P1492" s="392"/>
      <c r="Q1492" s="612"/>
      <c r="R1492" s="394" t="str">
        <f t="shared" si="394"/>
        <v/>
      </c>
      <c r="S1492" s="394" t="str">
        <f t="shared" si="398"/>
        <v/>
      </c>
    </row>
    <row r="1493" spans="1:19" ht="26.25" thickBot="1">
      <c r="A1493" s="406">
        <v>92419</v>
      </c>
      <c r="B1493" s="384" t="s">
        <v>3293</v>
      </c>
      <c r="C1493" s="400" t="s">
        <v>4667</v>
      </c>
      <c r="D1493" s="384" t="str">
        <f>VLOOKUP(A1493,[3]cartilha!$A$1:$AN$65536,15,FALSE)</f>
        <v>M2</v>
      </c>
      <c r="E1493" s="385" t="s">
        <v>8093</v>
      </c>
      <c r="F1493" s="386">
        <f t="shared" si="395"/>
        <v>90.23</v>
      </c>
      <c r="G1493" s="407">
        <v>363.57</v>
      </c>
      <c r="H1493" s="436">
        <f t="shared" si="397"/>
        <v>90.23</v>
      </c>
      <c r="I1493" s="403">
        <f t="shared" si="390"/>
        <v>32804.92</v>
      </c>
      <c r="J1493" s="403">
        <f t="shared" si="391"/>
        <v>32804.92</v>
      </c>
      <c r="K1493" s="390"/>
      <c r="L1493" s="404">
        <f t="shared" si="396"/>
        <v>363.57</v>
      </c>
      <c r="M1493" s="404">
        <f t="shared" si="396"/>
        <v>90.23</v>
      </c>
      <c r="N1493" s="405">
        <f t="shared" si="392"/>
        <v>32804.92</v>
      </c>
      <c r="O1493" s="405">
        <f t="shared" si="393"/>
        <v>32804.92</v>
      </c>
      <c r="P1493" s="392"/>
      <c r="Q1493" s="612"/>
      <c r="R1493" s="394" t="str">
        <f t="shared" si="394"/>
        <v>x</v>
      </c>
      <c r="S1493" s="394" t="str">
        <f t="shared" si="398"/>
        <v>x</v>
      </c>
    </row>
    <row r="1494" spans="1:19" ht="26.25" hidden="1" thickBot="1">
      <c r="A1494" s="406">
        <v>92421</v>
      </c>
      <c r="B1494" s="384" t="s">
        <v>3293</v>
      </c>
      <c r="C1494" s="400" t="s">
        <v>4668</v>
      </c>
      <c r="D1494" s="384" t="str">
        <f>VLOOKUP(A1494,[3]cartilha!$A$1:$AN$65536,15,FALSE)</f>
        <v>M2</v>
      </c>
      <c r="E1494" s="385" t="s">
        <v>8094</v>
      </c>
      <c r="F1494" s="386">
        <f t="shared" si="395"/>
        <v>111.93</v>
      </c>
      <c r="G1494" s="407"/>
      <c r="H1494" s="436">
        <f t="shared" si="397"/>
        <v>111.93</v>
      </c>
      <c r="I1494" s="403">
        <f t="shared" si="390"/>
        <v>0</v>
      </c>
      <c r="J1494" s="403">
        <f t="shared" si="391"/>
        <v>0</v>
      </c>
      <c r="K1494" s="390"/>
      <c r="L1494" s="404">
        <f t="shared" si="396"/>
        <v>0</v>
      </c>
      <c r="M1494" s="404">
        <f t="shared" si="396"/>
        <v>111.93</v>
      </c>
      <c r="N1494" s="405">
        <f t="shared" si="392"/>
        <v>0</v>
      </c>
      <c r="O1494" s="405">
        <f t="shared" si="393"/>
        <v>0</v>
      </c>
      <c r="P1494" s="392"/>
      <c r="Q1494" s="612"/>
      <c r="R1494" s="394" t="str">
        <f t="shared" si="394"/>
        <v/>
      </c>
      <c r="S1494" s="394" t="str">
        <f t="shared" si="398"/>
        <v/>
      </c>
    </row>
    <row r="1495" spans="1:19" ht="26.25" hidden="1" thickBot="1">
      <c r="A1495" s="406">
        <v>92423</v>
      </c>
      <c r="B1495" s="384" t="s">
        <v>3293</v>
      </c>
      <c r="C1495" s="400" t="s">
        <v>4669</v>
      </c>
      <c r="D1495" s="384" t="str">
        <f>VLOOKUP(A1495,[3]cartilha!$A$1:$AN$65536,15,FALSE)</f>
        <v>M2</v>
      </c>
      <c r="E1495" s="385" t="s">
        <v>8095</v>
      </c>
      <c r="F1495" s="386">
        <f t="shared" si="395"/>
        <v>73.52</v>
      </c>
      <c r="G1495" s="407"/>
      <c r="H1495" s="436">
        <f t="shared" si="397"/>
        <v>73.52</v>
      </c>
      <c r="I1495" s="403">
        <f t="shared" si="390"/>
        <v>0</v>
      </c>
      <c r="J1495" s="403">
        <f t="shared" si="391"/>
        <v>0</v>
      </c>
      <c r="K1495" s="390"/>
      <c r="L1495" s="404">
        <f t="shared" si="396"/>
        <v>0</v>
      </c>
      <c r="M1495" s="404">
        <f t="shared" si="396"/>
        <v>73.52</v>
      </c>
      <c r="N1495" s="405">
        <f t="shared" si="392"/>
        <v>0</v>
      </c>
      <c r="O1495" s="405">
        <f t="shared" si="393"/>
        <v>0</v>
      </c>
      <c r="P1495" s="392"/>
      <c r="Q1495" s="612"/>
      <c r="R1495" s="394" t="str">
        <f t="shared" si="394"/>
        <v/>
      </c>
      <c r="S1495" s="394" t="str">
        <f t="shared" si="398"/>
        <v/>
      </c>
    </row>
    <row r="1496" spans="1:19" ht="26.25" hidden="1" thickBot="1">
      <c r="A1496" s="406">
        <v>92425</v>
      </c>
      <c r="B1496" s="384" t="s">
        <v>3293</v>
      </c>
      <c r="C1496" s="400" t="s">
        <v>4670</v>
      </c>
      <c r="D1496" s="384" t="str">
        <f>VLOOKUP(A1496,[3]cartilha!$A$1:$AN$65536,15,FALSE)</f>
        <v>M2</v>
      </c>
      <c r="E1496" s="385" t="s">
        <v>8096</v>
      </c>
      <c r="F1496" s="386">
        <f t="shared" si="395"/>
        <v>92.39</v>
      </c>
      <c r="G1496" s="407"/>
      <c r="H1496" s="436">
        <f t="shared" si="397"/>
        <v>92.39</v>
      </c>
      <c r="I1496" s="403">
        <f t="shared" si="390"/>
        <v>0</v>
      </c>
      <c r="J1496" s="403">
        <f t="shared" si="391"/>
        <v>0</v>
      </c>
      <c r="K1496" s="390"/>
      <c r="L1496" s="404">
        <f t="shared" si="396"/>
        <v>0</v>
      </c>
      <c r="M1496" s="404">
        <f t="shared" si="396"/>
        <v>92.39</v>
      </c>
      <c r="N1496" s="405">
        <f t="shared" si="392"/>
        <v>0</v>
      </c>
      <c r="O1496" s="405">
        <f t="shared" si="393"/>
        <v>0</v>
      </c>
      <c r="P1496" s="392"/>
      <c r="Q1496" s="612"/>
      <c r="R1496" s="394" t="str">
        <f t="shared" si="394"/>
        <v/>
      </c>
      <c r="S1496" s="394" t="str">
        <f t="shared" si="398"/>
        <v/>
      </c>
    </row>
    <row r="1497" spans="1:19" ht="26.25" hidden="1" thickBot="1">
      <c r="A1497" s="406">
        <v>92427</v>
      </c>
      <c r="B1497" s="384" t="s">
        <v>3293</v>
      </c>
      <c r="C1497" s="400" t="s">
        <v>4671</v>
      </c>
      <c r="D1497" s="384" t="str">
        <f>VLOOKUP(A1497,[3]cartilha!$A$1:$AN$65536,15,FALSE)</f>
        <v>M2</v>
      </c>
      <c r="E1497" s="385" t="s">
        <v>8097</v>
      </c>
      <c r="F1497" s="386">
        <f t="shared" si="395"/>
        <v>65.069999999999993</v>
      </c>
      <c r="G1497" s="407"/>
      <c r="H1497" s="436">
        <f t="shared" si="397"/>
        <v>65.069999999999993</v>
      </c>
      <c r="I1497" s="403">
        <f t="shared" si="390"/>
        <v>0</v>
      </c>
      <c r="J1497" s="403">
        <f t="shared" si="391"/>
        <v>0</v>
      </c>
      <c r="K1497" s="390"/>
      <c r="L1497" s="404">
        <f t="shared" si="396"/>
        <v>0</v>
      </c>
      <c r="M1497" s="404">
        <f t="shared" si="396"/>
        <v>65.069999999999993</v>
      </c>
      <c r="N1497" s="405">
        <f t="shared" si="392"/>
        <v>0</v>
      </c>
      <c r="O1497" s="405">
        <f t="shared" si="393"/>
        <v>0</v>
      </c>
      <c r="P1497" s="392"/>
      <c r="Q1497" s="612"/>
      <c r="R1497" s="394" t="str">
        <f t="shared" si="394"/>
        <v/>
      </c>
      <c r="S1497" s="394" t="str">
        <f t="shared" si="398"/>
        <v/>
      </c>
    </row>
    <row r="1498" spans="1:19" ht="26.25" hidden="1" thickBot="1">
      <c r="A1498" s="406">
        <v>92429</v>
      </c>
      <c r="B1498" s="384" t="s">
        <v>3293</v>
      </c>
      <c r="C1498" s="400" t="s">
        <v>4672</v>
      </c>
      <c r="D1498" s="384" t="str">
        <f>VLOOKUP(A1498,[3]cartilha!$A$1:$AN$65536,15,FALSE)</f>
        <v>M2</v>
      </c>
      <c r="E1498" s="385" t="s">
        <v>8098</v>
      </c>
      <c r="F1498" s="386">
        <f t="shared" si="395"/>
        <v>82.57</v>
      </c>
      <c r="G1498" s="407"/>
      <c r="H1498" s="436">
        <f t="shared" si="397"/>
        <v>82.57</v>
      </c>
      <c r="I1498" s="403">
        <f t="shared" si="390"/>
        <v>0</v>
      </c>
      <c r="J1498" s="403">
        <f t="shared" si="391"/>
        <v>0</v>
      </c>
      <c r="K1498" s="390"/>
      <c r="L1498" s="404">
        <f t="shared" si="396"/>
        <v>0</v>
      </c>
      <c r="M1498" s="404">
        <f t="shared" si="396"/>
        <v>82.57</v>
      </c>
      <c r="N1498" s="405">
        <f t="shared" si="392"/>
        <v>0</v>
      </c>
      <c r="O1498" s="405">
        <f t="shared" si="393"/>
        <v>0</v>
      </c>
      <c r="P1498" s="392"/>
      <c r="Q1498" s="612"/>
      <c r="R1498" s="394" t="str">
        <f t="shared" si="394"/>
        <v/>
      </c>
      <c r="S1498" s="394" t="str">
        <f t="shared" si="398"/>
        <v/>
      </c>
    </row>
    <row r="1499" spans="1:19" ht="39" hidden="1" thickBot="1">
      <c r="A1499" s="406">
        <v>92431</v>
      </c>
      <c r="B1499" s="384" t="s">
        <v>3293</v>
      </c>
      <c r="C1499" s="400" t="s">
        <v>4673</v>
      </c>
      <c r="D1499" s="384" t="str">
        <f>VLOOKUP(A1499,[3]cartilha!$A$1:$AN$65536,15,FALSE)</f>
        <v>M2</v>
      </c>
      <c r="E1499" s="385" t="s">
        <v>8099</v>
      </c>
      <c r="F1499" s="386">
        <f t="shared" si="395"/>
        <v>61.04</v>
      </c>
      <c r="G1499" s="407"/>
      <c r="H1499" s="436">
        <f t="shared" si="397"/>
        <v>61.04</v>
      </c>
      <c r="I1499" s="403">
        <f t="shared" si="390"/>
        <v>0</v>
      </c>
      <c r="J1499" s="403">
        <f t="shared" si="391"/>
        <v>0</v>
      </c>
      <c r="K1499" s="390"/>
      <c r="L1499" s="404">
        <f t="shared" si="396"/>
        <v>0</v>
      </c>
      <c r="M1499" s="404">
        <f t="shared" si="396"/>
        <v>61.04</v>
      </c>
      <c r="N1499" s="405">
        <f t="shared" si="392"/>
        <v>0</v>
      </c>
      <c r="O1499" s="405">
        <f t="shared" si="393"/>
        <v>0</v>
      </c>
      <c r="P1499" s="392"/>
      <c r="Q1499" s="612"/>
      <c r="R1499" s="394" t="str">
        <f t="shared" si="394"/>
        <v/>
      </c>
      <c r="S1499" s="394" t="str">
        <f t="shared" si="398"/>
        <v/>
      </c>
    </row>
    <row r="1500" spans="1:19" ht="39" hidden="1" thickBot="1">
      <c r="A1500" s="406">
        <v>92433</v>
      </c>
      <c r="B1500" s="384" t="s">
        <v>3293</v>
      </c>
      <c r="C1500" s="400" t="s">
        <v>4674</v>
      </c>
      <c r="D1500" s="384" t="str">
        <f>VLOOKUP(A1500,[3]cartilha!$A$1:$AN$65536,15,FALSE)</f>
        <v>M2</v>
      </c>
      <c r="E1500" s="385" t="s">
        <v>8100</v>
      </c>
      <c r="F1500" s="386">
        <f t="shared" si="395"/>
        <v>77.64</v>
      </c>
      <c r="G1500" s="407"/>
      <c r="H1500" s="436">
        <f t="shared" si="397"/>
        <v>77.64</v>
      </c>
      <c r="I1500" s="403">
        <f t="shared" si="390"/>
        <v>0</v>
      </c>
      <c r="J1500" s="403">
        <f t="shared" si="391"/>
        <v>0</v>
      </c>
      <c r="K1500" s="390"/>
      <c r="L1500" s="404">
        <f t="shared" si="396"/>
        <v>0</v>
      </c>
      <c r="M1500" s="404">
        <f t="shared" si="396"/>
        <v>77.64</v>
      </c>
      <c r="N1500" s="405">
        <f t="shared" si="392"/>
        <v>0</v>
      </c>
      <c r="O1500" s="405">
        <f t="shared" si="393"/>
        <v>0</v>
      </c>
      <c r="P1500" s="392"/>
      <c r="Q1500" s="612"/>
      <c r="R1500" s="394" t="str">
        <f t="shared" si="394"/>
        <v/>
      </c>
      <c r="S1500" s="394" t="str">
        <f t="shared" si="398"/>
        <v/>
      </c>
    </row>
    <row r="1501" spans="1:19" ht="39" hidden="1" thickBot="1">
      <c r="A1501" s="406">
        <v>92435</v>
      </c>
      <c r="B1501" s="384" t="s">
        <v>3293</v>
      </c>
      <c r="C1501" s="400" t="s">
        <v>4675</v>
      </c>
      <c r="D1501" s="384" t="str">
        <f>VLOOKUP(A1501,[3]cartilha!$A$1:$AN$65536,15,FALSE)</f>
        <v>M2</v>
      </c>
      <c r="E1501" s="385" t="s">
        <v>8101</v>
      </c>
      <c r="F1501" s="386">
        <f t="shared" si="395"/>
        <v>57.84</v>
      </c>
      <c r="G1501" s="407"/>
      <c r="H1501" s="436">
        <f t="shared" si="397"/>
        <v>57.84</v>
      </c>
      <c r="I1501" s="403">
        <f t="shared" si="390"/>
        <v>0</v>
      </c>
      <c r="J1501" s="403">
        <f t="shared" si="391"/>
        <v>0</v>
      </c>
      <c r="K1501" s="390"/>
      <c r="L1501" s="404">
        <f t="shared" si="396"/>
        <v>0</v>
      </c>
      <c r="M1501" s="404">
        <f t="shared" si="396"/>
        <v>57.84</v>
      </c>
      <c r="N1501" s="405">
        <f t="shared" si="392"/>
        <v>0</v>
      </c>
      <c r="O1501" s="405">
        <f t="shared" si="393"/>
        <v>0</v>
      </c>
      <c r="P1501" s="392"/>
      <c r="Q1501" s="612"/>
      <c r="R1501" s="394" t="str">
        <f t="shared" si="394"/>
        <v/>
      </c>
      <c r="S1501" s="394" t="str">
        <f t="shared" si="398"/>
        <v/>
      </c>
    </row>
    <row r="1502" spans="1:19" ht="39" hidden="1" thickBot="1">
      <c r="A1502" s="406">
        <v>92437</v>
      </c>
      <c r="B1502" s="384" t="s">
        <v>3293</v>
      </c>
      <c r="C1502" s="400" t="s">
        <v>4676</v>
      </c>
      <c r="D1502" s="384" t="str">
        <f>VLOOKUP(A1502,[3]cartilha!$A$1:$AN$65536,15,FALSE)</f>
        <v>M2</v>
      </c>
      <c r="E1502" s="385" t="s">
        <v>8102</v>
      </c>
      <c r="F1502" s="386">
        <f t="shared" si="395"/>
        <v>73.900000000000006</v>
      </c>
      <c r="G1502" s="407"/>
      <c r="H1502" s="436">
        <f t="shared" si="397"/>
        <v>73.900000000000006</v>
      </c>
      <c r="I1502" s="403">
        <f t="shared" si="390"/>
        <v>0</v>
      </c>
      <c r="J1502" s="403">
        <f t="shared" si="391"/>
        <v>0</v>
      </c>
      <c r="K1502" s="390"/>
      <c r="L1502" s="404">
        <f t="shared" si="396"/>
        <v>0</v>
      </c>
      <c r="M1502" s="404">
        <f t="shared" si="396"/>
        <v>73.900000000000006</v>
      </c>
      <c r="N1502" s="405">
        <f t="shared" si="392"/>
        <v>0</v>
      </c>
      <c r="O1502" s="405">
        <f t="shared" si="393"/>
        <v>0</v>
      </c>
      <c r="P1502" s="392"/>
      <c r="Q1502" s="612"/>
      <c r="R1502" s="394" t="str">
        <f t="shared" si="394"/>
        <v/>
      </c>
      <c r="S1502" s="394" t="str">
        <f t="shared" si="398"/>
        <v/>
      </c>
    </row>
    <row r="1503" spans="1:19" ht="39" hidden="1" thickBot="1">
      <c r="A1503" s="406">
        <v>92439</v>
      </c>
      <c r="B1503" s="384" t="s">
        <v>3293</v>
      </c>
      <c r="C1503" s="400" t="s">
        <v>4677</v>
      </c>
      <c r="D1503" s="384" t="str">
        <f>VLOOKUP(A1503,[3]cartilha!$A$1:$AN$65536,15,FALSE)</f>
        <v>M2</v>
      </c>
      <c r="E1503" s="385" t="s">
        <v>8103</v>
      </c>
      <c r="F1503" s="386">
        <f t="shared" si="395"/>
        <v>55.55</v>
      </c>
      <c r="G1503" s="407"/>
      <c r="H1503" s="436">
        <f t="shared" si="397"/>
        <v>55.55</v>
      </c>
      <c r="I1503" s="403">
        <f t="shared" si="390"/>
        <v>0</v>
      </c>
      <c r="J1503" s="403">
        <f t="shared" si="391"/>
        <v>0</v>
      </c>
      <c r="K1503" s="390"/>
      <c r="L1503" s="404">
        <f t="shared" si="396"/>
        <v>0</v>
      </c>
      <c r="M1503" s="404">
        <f t="shared" si="396"/>
        <v>55.55</v>
      </c>
      <c r="N1503" s="405">
        <f t="shared" si="392"/>
        <v>0</v>
      </c>
      <c r="O1503" s="405">
        <f t="shared" si="393"/>
        <v>0</v>
      </c>
      <c r="P1503" s="392"/>
      <c r="Q1503" s="612"/>
      <c r="R1503" s="394" t="str">
        <f t="shared" si="394"/>
        <v/>
      </c>
      <c r="S1503" s="394" t="str">
        <f t="shared" si="398"/>
        <v/>
      </c>
    </row>
    <row r="1504" spans="1:19" ht="39" hidden="1" thickBot="1">
      <c r="A1504" s="406">
        <v>92441</v>
      </c>
      <c r="B1504" s="384" t="s">
        <v>3293</v>
      </c>
      <c r="C1504" s="400" t="s">
        <v>4678</v>
      </c>
      <c r="D1504" s="384" t="str">
        <f>VLOOKUP(A1504,[3]cartilha!$A$1:$AN$65536,15,FALSE)</f>
        <v>M2</v>
      </c>
      <c r="E1504" s="385" t="s">
        <v>8104</v>
      </c>
      <c r="F1504" s="386">
        <f t="shared" si="395"/>
        <v>71.209999999999994</v>
      </c>
      <c r="G1504" s="407"/>
      <c r="H1504" s="436">
        <f t="shared" si="397"/>
        <v>71.209999999999994</v>
      </c>
      <c r="I1504" s="403">
        <f t="shared" si="390"/>
        <v>0</v>
      </c>
      <c r="J1504" s="403">
        <f t="shared" si="391"/>
        <v>0</v>
      </c>
      <c r="K1504" s="390"/>
      <c r="L1504" s="404">
        <f t="shared" si="396"/>
        <v>0</v>
      </c>
      <c r="M1504" s="404">
        <f t="shared" si="396"/>
        <v>71.209999999999994</v>
      </c>
      <c r="N1504" s="405">
        <f t="shared" si="392"/>
        <v>0</v>
      </c>
      <c r="O1504" s="405">
        <f t="shared" si="393"/>
        <v>0</v>
      </c>
      <c r="P1504" s="392"/>
      <c r="Q1504" s="612"/>
      <c r="R1504" s="394" t="str">
        <f t="shared" si="394"/>
        <v/>
      </c>
      <c r="S1504" s="394" t="str">
        <f t="shared" si="398"/>
        <v/>
      </c>
    </row>
    <row r="1505" spans="1:19" ht="39" hidden="1" thickBot="1">
      <c r="A1505" s="406">
        <v>92443</v>
      </c>
      <c r="B1505" s="384" t="s">
        <v>3293</v>
      </c>
      <c r="C1505" s="400" t="s">
        <v>4679</v>
      </c>
      <c r="D1505" s="384" t="str">
        <f>VLOOKUP(A1505,[3]cartilha!$A$1:$AN$65536,15,FALSE)</f>
        <v>M2</v>
      </c>
      <c r="E1505" s="385" t="s">
        <v>8105</v>
      </c>
      <c r="F1505" s="386">
        <f t="shared" si="395"/>
        <v>50.76</v>
      </c>
      <c r="G1505" s="407"/>
      <c r="H1505" s="436">
        <f t="shared" si="397"/>
        <v>50.76</v>
      </c>
      <c r="I1505" s="403">
        <f t="shared" si="390"/>
        <v>0</v>
      </c>
      <c r="J1505" s="403">
        <f t="shared" si="391"/>
        <v>0</v>
      </c>
      <c r="K1505" s="390"/>
      <c r="L1505" s="404">
        <f t="shared" si="396"/>
        <v>0</v>
      </c>
      <c r="M1505" s="404">
        <f t="shared" si="396"/>
        <v>50.76</v>
      </c>
      <c r="N1505" s="405">
        <f t="shared" si="392"/>
        <v>0</v>
      </c>
      <c r="O1505" s="405">
        <f t="shared" si="393"/>
        <v>0</v>
      </c>
      <c r="P1505" s="392"/>
      <c r="Q1505" s="612"/>
      <c r="R1505" s="394" t="str">
        <f t="shared" si="394"/>
        <v/>
      </c>
      <c r="S1505" s="394" t="str">
        <f t="shared" si="398"/>
        <v/>
      </c>
    </row>
    <row r="1506" spans="1:19" ht="39" hidden="1" thickBot="1">
      <c r="A1506" s="406">
        <v>92445</v>
      </c>
      <c r="B1506" s="384" t="s">
        <v>3293</v>
      </c>
      <c r="C1506" s="400" t="s">
        <v>4680</v>
      </c>
      <c r="D1506" s="384" t="str">
        <f>VLOOKUP(A1506,[3]cartilha!$A$1:$AN$65536,15,FALSE)</f>
        <v>M2</v>
      </c>
      <c r="E1506" s="385" t="s">
        <v>8106</v>
      </c>
      <c r="F1506" s="386">
        <f t="shared" si="395"/>
        <v>65.849999999999994</v>
      </c>
      <c r="G1506" s="407"/>
      <c r="H1506" s="436">
        <f t="shared" si="397"/>
        <v>65.849999999999994</v>
      </c>
      <c r="I1506" s="403">
        <f t="shared" si="390"/>
        <v>0</v>
      </c>
      <c r="J1506" s="403">
        <f t="shared" si="391"/>
        <v>0</v>
      </c>
      <c r="K1506" s="390"/>
      <c r="L1506" s="404">
        <f t="shared" si="396"/>
        <v>0</v>
      </c>
      <c r="M1506" s="404">
        <f t="shared" si="396"/>
        <v>65.849999999999994</v>
      </c>
      <c r="N1506" s="405">
        <f t="shared" si="392"/>
        <v>0</v>
      </c>
      <c r="O1506" s="405">
        <f t="shared" si="393"/>
        <v>0</v>
      </c>
      <c r="P1506" s="392"/>
      <c r="Q1506" s="612"/>
      <c r="R1506" s="394" t="str">
        <f t="shared" si="394"/>
        <v/>
      </c>
      <c r="S1506" s="394" t="str">
        <f t="shared" si="398"/>
        <v/>
      </c>
    </row>
    <row r="1507" spans="1:19" ht="26.25" hidden="1" thickBot="1">
      <c r="A1507" s="406">
        <v>101570</v>
      </c>
      <c r="B1507" s="384" t="s">
        <v>3293</v>
      </c>
      <c r="C1507" s="400" t="s">
        <v>5088</v>
      </c>
      <c r="D1507" s="384" t="str">
        <f>VLOOKUP(A1507,[3]cartilha!$A$1:$AN$65536,15,FALSE)</f>
        <v>M2</v>
      </c>
      <c r="E1507" s="385" t="s">
        <v>8107</v>
      </c>
      <c r="F1507" s="386">
        <f t="shared" si="395"/>
        <v>30.99</v>
      </c>
      <c r="G1507" s="407"/>
      <c r="H1507" s="436">
        <f t="shared" si="397"/>
        <v>30.99</v>
      </c>
      <c r="I1507" s="403">
        <f t="shared" si="390"/>
        <v>0</v>
      </c>
      <c r="J1507" s="403">
        <f t="shared" si="391"/>
        <v>0</v>
      </c>
      <c r="K1507" s="390"/>
      <c r="L1507" s="404">
        <f t="shared" si="396"/>
        <v>0</v>
      </c>
      <c r="M1507" s="404">
        <f t="shared" si="396"/>
        <v>30.99</v>
      </c>
      <c r="N1507" s="405">
        <f t="shared" si="392"/>
        <v>0</v>
      </c>
      <c r="O1507" s="405">
        <f t="shared" si="393"/>
        <v>0</v>
      </c>
      <c r="P1507" s="392"/>
      <c r="Q1507" s="612"/>
      <c r="R1507" s="394" t="str">
        <f t="shared" si="394"/>
        <v/>
      </c>
      <c r="S1507" s="394" t="str">
        <f t="shared" si="398"/>
        <v/>
      </c>
    </row>
    <row r="1508" spans="1:19" ht="26.25" hidden="1" thickBot="1">
      <c r="A1508" s="406">
        <v>101571</v>
      </c>
      <c r="B1508" s="384" t="s">
        <v>3293</v>
      </c>
      <c r="C1508" s="400" t="s">
        <v>5089</v>
      </c>
      <c r="D1508" s="384" t="str">
        <f>VLOOKUP(A1508,[3]cartilha!$A$1:$AN$65536,15,FALSE)</f>
        <v>M2</v>
      </c>
      <c r="E1508" s="385" t="s">
        <v>8108</v>
      </c>
      <c r="F1508" s="386">
        <f t="shared" si="395"/>
        <v>41.61</v>
      </c>
      <c r="G1508" s="407"/>
      <c r="H1508" s="436">
        <f t="shared" si="397"/>
        <v>41.61</v>
      </c>
      <c r="I1508" s="403">
        <f t="shared" si="390"/>
        <v>0</v>
      </c>
      <c r="J1508" s="403">
        <f t="shared" si="391"/>
        <v>0</v>
      </c>
      <c r="K1508" s="390"/>
      <c r="L1508" s="404">
        <f t="shared" si="396"/>
        <v>0</v>
      </c>
      <c r="M1508" s="404">
        <f t="shared" si="396"/>
        <v>41.61</v>
      </c>
      <c r="N1508" s="405">
        <f t="shared" si="392"/>
        <v>0</v>
      </c>
      <c r="O1508" s="405">
        <f t="shared" si="393"/>
        <v>0</v>
      </c>
      <c r="P1508" s="392"/>
      <c r="Q1508" s="612"/>
      <c r="R1508" s="394" t="str">
        <f t="shared" si="394"/>
        <v/>
      </c>
      <c r="S1508" s="394" t="str">
        <f t="shared" si="398"/>
        <v/>
      </c>
    </row>
    <row r="1509" spans="1:19" ht="26.25" hidden="1" thickBot="1">
      <c r="A1509" s="406">
        <v>101572</v>
      </c>
      <c r="B1509" s="384" t="s">
        <v>3293</v>
      </c>
      <c r="C1509" s="400" t="s">
        <v>5090</v>
      </c>
      <c r="D1509" s="384" t="str">
        <f>VLOOKUP(A1509,[3]cartilha!$A$1:$AN$65536,15,FALSE)</f>
        <v>M2</v>
      </c>
      <c r="E1509" s="385" t="s">
        <v>8109</v>
      </c>
      <c r="F1509" s="386">
        <f t="shared" si="395"/>
        <v>24.49</v>
      </c>
      <c r="G1509" s="407"/>
      <c r="H1509" s="436">
        <f t="shared" si="397"/>
        <v>24.49</v>
      </c>
      <c r="I1509" s="403">
        <f t="shared" si="390"/>
        <v>0</v>
      </c>
      <c r="J1509" s="403">
        <f t="shared" si="391"/>
        <v>0</v>
      </c>
      <c r="K1509" s="390"/>
      <c r="L1509" s="404">
        <f t="shared" si="396"/>
        <v>0</v>
      </c>
      <c r="M1509" s="404">
        <f t="shared" si="396"/>
        <v>24.49</v>
      </c>
      <c r="N1509" s="405">
        <f t="shared" si="392"/>
        <v>0</v>
      </c>
      <c r="O1509" s="405">
        <f t="shared" si="393"/>
        <v>0</v>
      </c>
      <c r="P1509" s="392"/>
      <c r="Q1509" s="612"/>
      <c r="R1509" s="394" t="str">
        <f t="shared" si="394"/>
        <v/>
      </c>
      <c r="S1509" s="394" t="str">
        <f t="shared" si="398"/>
        <v/>
      </c>
    </row>
    <row r="1510" spans="1:19" ht="26.25" hidden="1" thickBot="1">
      <c r="A1510" s="406">
        <v>101573</v>
      </c>
      <c r="B1510" s="384" t="s">
        <v>3293</v>
      </c>
      <c r="C1510" s="400" t="s">
        <v>5091</v>
      </c>
      <c r="D1510" s="384" t="str">
        <f>VLOOKUP(A1510,[3]cartilha!$A$1:$AN$65536,15,FALSE)</f>
        <v>M2</v>
      </c>
      <c r="E1510" s="385" t="s">
        <v>8110</v>
      </c>
      <c r="F1510" s="386">
        <f t="shared" si="395"/>
        <v>35.130000000000003</v>
      </c>
      <c r="G1510" s="407"/>
      <c r="H1510" s="436">
        <f t="shared" si="397"/>
        <v>35.130000000000003</v>
      </c>
      <c r="I1510" s="403">
        <f t="shared" si="390"/>
        <v>0</v>
      </c>
      <c r="J1510" s="403">
        <f t="shared" si="391"/>
        <v>0</v>
      </c>
      <c r="K1510" s="390"/>
      <c r="L1510" s="404">
        <f t="shared" si="396"/>
        <v>0</v>
      </c>
      <c r="M1510" s="404">
        <f t="shared" si="396"/>
        <v>35.130000000000003</v>
      </c>
      <c r="N1510" s="405">
        <f t="shared" si="392"/>
        <v>0</v>
      </c>
      <c r="O1510" s="405">
        <f t="shared" si="393"/>
        <v>0</v>
      </c>
      <c r="P1510" s="392"/>
      <c r="Q1510" s="612"/>
      <c r="R1510" s="394" t="str">
        <f t="shared" si="394"/>
        <v/>
      </c>
      <c r="S1510" s="394" t="str">
        <f t="shared" si="398"/>
        <v/>
      </c>
    </row>
    <row r="1511" spans="1:19" ht="26.25" hidden="1" thickBot="1">
      <c r="A1511" s="406">
        <v>101574</v>
      </c>
      <c r="B1511" s="384" t="s">
        <v>3293</v>
      </c>
      <c r="C1511" s="400" t="s">
        <v>5092</v>
      </c>
      <c r="D1511" s="384" t="str">
        <f>VLOOKUP(A1511,[3]cartilha!$A$1:$AN$65536,15,FALSE)</f>
        <v>M2</v>
      </c>
      <c r="E1511" s="385" t="s">
        <v>8111</v>
      </c>
      <c r="F1511" s="386">
        <f t="shared" si="395"/>
        <v>19.100000000000001</v>
      </c>
      <c r="G1511" s="407"/>
      <c r="H1511" s="436">
        <f t="shared" si="397"/>
        <v>19.100000000000001</v>
      </c>
      <c r="I1511" s="403">
        <f t="shared" si="390"/>
        <v>0</v>
      </c>
      <c r="J1511" s="403">
        <f t="shared" si="391"/>
        <v>0</v>
      </c>
      <c r="K1511" s="390"/>
      <c r="L1511" s="404">
        <f t="shared" ref="L1511:M1526" si="399">G1511</f>
        <v>0</v>
      </c>
      <c r="M1511" s="404">
        <f t="shared" si="399"/>
        <v>19.100000000000001</v>
      </c>
      <c r="N1511" s="405">
        <f t="shared" si="392"/>
        <v>0</v>
      </c>
      <c r="O1511" s="405">
        <f t="shared" si="393"/>
        <v>0</v>
      </c>
      <c r="P1511" s="392"/>
      <c r="Q1511" s="612"/>
      <c r="R1511" s="394" t="str">
        <f t="shared" si="394"/>
        <v/>
      </c>
      <c r="S1511" s="394" t="str">
        <f t="shared" si="398"/>
        <v/>
      </c>
    </row>
    <row r="1512" spans="1:19" ht="26.25" hidden="1" thickBot="1">
      <c r="A1512" s="406">
        <v>101575</v>
      </c>
      <c r="B1512" s="384" t="s">
        <v>3293</v>
      </c>
      <c r="C1512" s="400" t="s">
        <v>5093</v>
      </c>
      <c r="D1512" s="384" t="str">
        <f>VLOOKUP(A1512,[3]cartilha!$A$1:$AN$65536,15,FALSE)</f>
        <v>M2</v>
      </c>
      <c r="E1512" s="385" t="s">
        <v>8112</v>
      </c>
      <c r="F1512" s="386">
        <f t="shared" si="395"/>
        <v>29.98</v>
      </c>
      <c r="G1512" s="407"/>
      <c r="H1512" s="436">
        <f t="shared" si="397"/>
        <v>29.98</v>
      </c>
      <c r="I1512" s="403">
        <f t="shared" si="390"/>
        <v>0</v>
      </c>
      <c r="J1512" s="403">
        <f t="shared" si="391"/>
        <v>0</v>
      </c>
      <c r="K1512" s="390"/>
      <c r="L1512" s="404">
        <f t="shared" si="399"/>
        <v>0</v>
      </c>
      <c r="M1512" s="404">
        <f t="shared" si="399"/>
        <v>29.98</v>
      </c>
      <c r="N1512" s="405">
        <f t="shared" si="392"/>
        <v>0</v>
      </c>
      <c r="O1512" s="405">
        <f t="shared" si="393"/>
        <v>0</v>
      </c>
      <c r="P1512" s="392"/>
      <c r="Q1512" s="612"/>
      <c r="R1512" s="394" t="str">
        <f t="shared" si="394"/>
        <v/>
      </c>
      <c r="S1512" s="394" t="str">
        <f t="shared" si="398"/>
        <v/>
      </c>
    </row>
    <row r="1513" spans="1:19" ht="26.25" hidden="1" thickBot="1">
      <c r="A1513" s="406">
        <v>101576</v>
      </c>
      <c r="B1513" s="384" t="s">
        <v>3293</v>
      </c>
      <c r="C1513" s="400" t="s">
        <v>5094</v>
      </c>
      <c r="D1513" s="384" t="str">
        <f>VLOOKUP(A1513,[3]cartilha!$A$1:$AN$65536,15,FALSE)</f>
        <v>M2</v>
      </c>
      <c r="E1513" s="385" t="s">
        <v>8113</v>
      </c>
      <c r="F1513" s="386">
        <f t="shared" si="395"/>
        <v>57.41</v>
      </c>
      <c r="G1513" s="407"/>
      <c r="H1513" s="436">
        <f t="shared" si="397"/>
        <v>57.41</v>
      </c>
      <c r="I1513" s="403">
        <f t="shared" si="390"/>
        <v>0</v>
      </c>
      <c r="J1513" s="403">
        <f t="shared" si="391"/>
        <v>0</v>
      </c>
      <c r="K1513" s="390"/>
      <c r="L1513" s="404">
        <f t="shared" si="399"/>
        <v>0</v>
      </c>
      <c r="M1513" s="404">
        <f t="shared" si="399"/>
        <v>57.41</v>
      </c>
      <c r="N1513" s="405">
        <f t="shared" si="392"/>
        <v>0</v>
      </c>
      <c r="O1513" s="405">
        <f t="shared" si="393"/>
        <v>0</v>
      </c>
      <c r="P1513" s="392"/>
      <c r="Q1513" s="612"/>
      <c r="R1513" s="394" t="str">
        <f t="shared" si="394"/>
        <v/>
      </c>
      <c r="S1513" s="394" t="str">
        <f t="shared" si="398"/>
        <v/>
      </c>
    </row>
    <row r="1514" spans="1:19" ht="26.25" hidden="1" thickBot="1">
      <c r="A1514" s="406">
        <v>101577</v>
      </c>
      <c r="B1514" s="384" t="s">
        <v>3293</v>
      </c>
      <c r="C1514" s="400" t="s">
        <v>5095</v>
      </c>
      <c r="D1514" s="384" t="str">
        <f>VLOOKUP(A1514,[3]cartilha!$A$1:$AN$65536,15,FALSE)</f>
        <v>M2</v>
      </c>
      <c r="E1514" s="385" t="s">
        <v>8114</v>
      </c>
      <c r="F1514" s="386">
        <f t="shared" si="395"/>
        <v>70.989999999999995</v>
      </c>
      <c r="G1514" s="407"/>
      <c r="H1514" s="436">
        <f t="shared" si="397"/>
        <v>70.989999999999995</v>
      </c>
      <c r="I1514" s="403">
        <f t="shared" si="390"/>
        <v>0</v>
      </c>
      <c r="J1514" s="403">
        <f t="shared" si="391"/>
        <v>0</v>
      </c>
      <c r="K1514" s="390"/>
      <c r="L1514" s="404">
        <f t="shared" si="399"/>
        <v>0</v>
      </c>
      <c r="M1514" s="404">
        <f t="shared" si="399"/>
        <v>70.989999999999995</v>
      </c>
      <c r="N1514" s="405">
        <f t="shared" si="392"/>
        <v>0</v>
      </c>
      <c r="O1514" s="405">
        <f t="shared" si="393"/>
        <v>0</v>
      </c>
      <c r="P1514" s="392"/>
      <c r="Q1514" s="612"/>
      <c r="R1514" s="394" t="str">
        <f t="shared" si="394"/>
        <v/>
      </c>
      <c r="S1514" s="394" t="str">
        <f t="shared" si="398"/>
        <v/>
      </c>
    </row>
    <row r="1515" spans="1:19" ht="26.25" hidden="1" thickBot="1">
      <c r="A1515" s="406">
        <v>101578</v>
      </c>
      <c r="B1515" s="384" t="s">
        <v>3293</v>
      </c>
      <c r="C1515" s="400" t="s">
        <v>5096</v>
      </c>
      <c r="D1515" s="384" t="str">
        <f>VLOOKUP(A1515,[3]cartilha!$A$1:$AN$65536,15,FALSE)</f>
        <v>M2</v>
      </c>
      <c r="E1515" s="385" t="s">
        <v>8115</v>
      </c>
      <c r="F1515" s="386">
        <f t="shared" si="395"/>
        <v>47.86</v>
      </c>
      <c r="G1515" s="407"/>
      <c r="H1515" s="436">
        <f t="shared" si="397"/>
        <v>47.86</v>
      </c>
      <c r="I1515" s="403">
        <f t="shared" si="390"/>
        <v>0</v>
      </c>
      <c r="J1515" s="403">
        <f t="shared" si="391"/>
        <v>0</v>
      </c>
      <c r="K1515" s="390"/>
      <c r="L1515" s="404">
        <f t="shared" si="399"/>
        <v>0</v>
      </c>
      <c r="M1515" s="404">
        <f t="shared" si="399"/>
        <v>47.86</v>
      </c>
      <c r="N1515" s="405">
        <f t="shared" si="392"/>
        <v>0</v>
      </c>
      <c r="O1515" s="405">
        <f t="shared" si="393"/>
        <v>0</v>
      </c>
      <c r="P1515" s="392"/>
      <c r="Q1515" s="612"/>
      <c r="R1515" s="394" t="str">
        <f t="shared" si="394"/>
        <v/>
      </c>
      <c r="S1515" s="394" t="str">
        <f t="shared" si="398"/>
        <v/>
      </c>
    </row>
    <row r="1516" spans="1:19" ht="26.25" hidden="1" thickBot="1">
      <c r="A1516" s="406">
        <v>101579</v>
      </c>
      <c r="B1516" s="384" t="s">
        <v>3293</v>
      </c>
      <c r="C1516" s="400" t="s">
        <v>5097</v>
      </c>
      <c r="D1516" s="384" t="str">
        <f>VLOOKUP(A1516,[3]cartilha!$A$1:$AN$65536,15,FALSE)</f>
        <v>M2</v>
      </c>
      <c r="E1516" s="385" t="s">
        <v>8116</v>
      </c>
      <c r="F1516" s="386">
        <f t="shared" si="395"/>
        <v>61.43</v>
      </c>
      <c r="G1516" s="407"/>
      <c r="H1516" s="436">
        <f t="shared" si="397"/>
        <v>61.43</v>
      </c>
      <c r="I1516" s="403">
        <f t="shared" si="390"/>
        <v>0</v>
      </c>
      <c r="J1516" s="403">
        <f t="shared" si="391"/>
        <v>0</v>
      </c>
      <c r="K1516" s="390"/>
      <c r="L1516" s="404">
        <f t="shared" si="399"/>
        <v>0</v>
      </c>
      <c r="M1516" s="404">
        <f t="shared" si="399"/>
        <v>61.43</v>
      </c>
      <c r="N1516" s="405">
        <f t="shared" si="392"/>
        <v>0</v>
      </c>
      <c r="O1516" s="405">
        <f t="shared" si="393"/>
        <v>0</v>
      </c>
      <c r="P1516" s="392"/>
      <c r="Q1516" s="612"/>
      <c r="R1516" s="394" t="str">
        <f t="shared" si="394"/>
        <v/>
      </c>
      <c r="S1516" s="394" t="str">
        <f t="shared" si="398"/>
        <v/>
      </c>
    </row>
    <row r="1517" spans="1:19" ht="26.25" hidden="1" thickBot="1">
      <c r="A1517" s="406">
        <v>101580</v>
      </c>
      <c r="B1517" s="384" t="s">
        <v>3293</v>
      </c>
      <c r="C1517" s="400" t="s">
        <v>5098</v>
      </c>
      <c r="D1517" s="384" t="str">
        <f>VLOOKUP(A1517,[3]cartilha!$A$1:$AN$65536,15,FALSE)</f>
        <v>M2</v>
      </c>
      <c r="E1517" s="385" t="s">
        <v>8117</v>
      </c>
      <c r="F1517" s="386">
        <f t="shared" si="395"/>
        <v>43.25</v>
      </c>
      <c r="G1517" s="407"/>
      <c r="H1517" s="436">
        <f t="shared" si="397"/>
        <v>43.25</v>
      </c>
      <c r="I1517" s="403">
        <f t="shared" si="390"/>
        <v>0</v>
      </c>
      <c r="J1517" s="403">
        <f t="shared" si="391"/>
        <v>0</v>
      </c>
      <c r="K1517" s="390"/>
      <c r="L1517" s="404">
        <f t="shared" si="399"/>
        <v>0</v>
      </c>
      <c r="M1517" s="404">
        <f t="shared" si="399"/>
        <v>43.25</v>
      </c>
      <c r="N1517" s="405">
        <f t="shared" si="392"/>
        <v>0</v>
      </c>
      <c r="O1517" s="405">
        <f t="shared" si="393"/>
        <v>0</v>
      </c>
      <c r="P1517" s="392"/>
      <c r="Q1517" s="612"/>
      <c r="R1517" s="394" t="str">
        <f t="shared" si="394"/>
        <v/>
      </c>
      <c r="S1517" s="394" t="str">
        <f t="shared" si="398"/>
        <v/>
      </c>
    </row>
    <row r="1518" spans="1:19" ht="26.25" hidden="1" thickBot="1">
      <c r="A1518" s="406">
        <v>101581</v>
      </c>
      <c r="B1518" s="384" t="s">
        <v>3293</v>
      </c>
      <c r="C1518" s="400" t="s">
        <v>5099</v>
      </c>
      <c r="D1518" s="384" t="str">
        <f>VLOOKUP(A1518,[3]cartilha!$A$1:$AN$65536,15,FALSE)</f>
        <v>M2</v>
      </c>
      <c r="E1518" s="385" t="s">
        <v>8118</v>
      </c>
      <c r="F1518" s="386">
        <f t="shared" si="395"/>
        <v>57.06</v>
      </c>
      <c r="G1518" s="407"/>
      <c r="H1518" s="436">
        <f t="shared" si="397"/>
        <v>57.06</v>
      </c>
      <c r="I1518" s="403">
        <f t="shared" si="390"/>
        <v>0</v>
      </c>
      <c r="J1518" s="403">
        <f t="shared" si="391"/>
        <v>0</v>
      </c>
      <c r="K1518" s="390"/>
      <c r="L1518" s="404">
        <f t="shared" si="399"/>
        <v>0</v>
      </c>
      <c r="M1518" s="404">
        <f t="shared" si="399"/>
        <v>57.06</v>
      </c>
      <c r="N1518" s="405">
        <f t="shared" si="392"/>
        <v>0</v>
      </c>
      <c r="O1518" s="405">
        <f t="shared" si="393"/>
        <v>0</v>
      </c>
      <c r="P1518" s="392"/>
      <c r="Q1518" s="612"/>
      <c r="R1518" s="394" t="str">
        <f t="shared" si="394"/>
        <v/>
      </c>
      <c r="S1518" s="394" t="str">
        <f t="shared" si="398"/>
        <v/>
      </c>
    </row>
    <row r="1519" spans="1:19" ht="26.25" hidden="1" thickBot="1">
      <c r="A1519" s="406">
        <v>101582</v>
      </c>
      <c r="B1519" s="384" t="s">
        <v>3293</v>
      </c>
      <c r="C1519" s="400" t="s">
        <v>5100</v>
      </c>
      <c r="D1519" s="384" t="str">
        <f>VLOOKUP(A1519,[3]cartilha!$A$1:$AN$65536,15,FALSE)</f>
        <v>M2</v>
      </c>
      <c r="E1519" s="385" t="s">
        <v>8119</v>
      </c>
      <c r="F1519" s="386">
        <f t="shared" si="395"/>
        <v>94.6</v>
      </c>
      <c r="G1519" s="407"/>
      <c r="H1519" s="436">
        <f t="shared" si="397"/>
        <v>94.6</v>
      </c>
      <c r="I1519" s="403">
        <f t="shared" si="390"/>
        <v>0</v>
      </c>
      <c r="J1519" s="403">
        <f t="shared" si="391"/>
        <v>0</v>
      </c>
      <c r="K1519" s="390"/>
      <c r="L1519" s="404">
        <f t="shared" si="399"/>
        <v>0</v>
      </c>
      <c r="M1519" s="404">
        <f t="shared" si="399"/>
        <v>94.6</v>
      </c>
      <c r="N1519" s="405">
        <f t="shared" si="392"/>
        <v>0</v>
      </c>
      <c r="O1519" s="405">
        <f t="shared" si="393"/>
        <v>0</v>
      </c>
      <c r="P1519" s="392"/>
      <c r="Q1519" s="612"/>
      <c r="R1519" s="394" t="str">
        <f t="shared" si="394"/>
        <v/>
      </c>
      <c r="S1519" s="394" t="str">
        <f t="shared" si="398"/>
        <v/>
      </c>
    </row>
    <row r="1520" spans="1:19" ht="26.25" hidden="1" thickBot="1">
      <c r="A1520" s="406">
        <v>101583</v>
      </c>
      <c r="B1520" s="384" t="s">
        <v>3293</v>
      </c>
      <c r="C1520" s="400" t="s">
        <v>5101</v>
      </c>
      <c r="D1520" s="384" t="str">
        <f>VLOOKUP(A1520,[3]cartilha!$A$1:$AN$65536,15,FALSE)</f>
        <v>M2</v>
      </c>
      <c r="E1520" s="385" t="s">
        <v>8120</v>
      </c>
      <c r="F1520" s="386">
        <f t="shared" si="395"/>
        <v>115.67</v>
      </c>
      <c r="G1520" s="407"/>
      <c r="H1520" s="436">
        <f t="shared" si="397"/>
        <v>115.67</v>
      </c>
      <c r="I1520" s="403">
        <f t="shared" si="390"/>
        <v>0</v>
      </c>
      <c r="J1520" s="403">
        <f t="shared" si="391"/>
        <v>0</v>
      </c>
      <c r="K1520" s="390"/>
      <c r="L1520" s="404">
        <f t="shared" si="399"/>
        <v>0</v>
      </c>
      <c r="M1520" s="404">
        <f t="shared" si="399"/>
        <v>115.67</v>
      </c>
      <c r="N1520" s="405">
        <f t="shared" si="392"/>
        <v>0</v>
      </c>
      <c r="O1520" s="405">
        <f t="shared" si="393"/>
        <v>0</v>
      </c>
      <c r="P1520" s="392"/>
      <c r="Q1520" s="612"/>
      <c r="R1520" s="394" t="str">
        <f t="shared" si="394"/>
        <v/>
      </c>
      <c r="S1520" s="394" t="str">
        <f t="shared" si="398"/>
        <v/>
      </c>
    </row>
    <row r="1521" spans="1:19" ht="26.25" hidden="1" thickBot="1">
      <c r="A1521" s="406">
        <v>101584</v>
      </c>
      <c r="B1521" s="384" t="s">
        <v>3293</v>
      </c>
      <c r="C1521" s="400" t="s">
        <v>5102</v>
      </c>
      <c r="D1521" s="384" t="str">
        <f>VLOOKUP(A1521,[3]cartilha!$A$1:$AN$65536,15,FALSE)</f>
        <v>M2</v>
      </c>
      <c r="E1521" s="385" t="s">
        <v>8121</v>
      </c>
      <c r="F1521" s="386">
        <f t="shared" si="395"/>
        <v>78.39</v>
      </c>
      <c r="G1521" s="407"/>
      <c r="H1521" s="436">
        <f t="shared" si="397"/>
        <v>78.39</v>
      </c>
      <c r="I1521" s="403">
        <f t="shared" si="390"/>
        <v>0</v>
      </c>
      <c r="J1521" s="403">
        <f t="shared" si="391"/>
        <v>0</v>
      </c>
      <c r="K1521" s="390"/>
      <c r="L1521" s="404">
        <f t="shared" si="399"/>
        <v>0</v>
      </c>
      <c r="M1521" s="404">
        <f t="shared" si="399"/>
        <v>78.39</v>
      </c>
      <c r="N1521" s="405">
        <f t="shared" si="392"/>
        <v>0</v>
      </c>
      <c r="O1521" s="405">
        <f t="shared" si="393"/>
        <v>0</v>
      </c>
      <c r="P1521" s="392"/>
      <c r="Q1521" s="612"/>
      <c r="R1521" s="394" t="str">
        <f t="shared" si="394"/>
        <v/>
      </c>
      <c r="S1521" s="394" t="str">
        <f t="shared" si="398"/>
        <v/>
      </c>
    </row>
    <row r="1522" spans="1:19" ht="26.25" hidden="1" thickBot="1">
      <c r="A1522" s="406">
        <v>101585</v>
      </c>
      <c r="B1522" s="384" t="s">
        <v>3293</v>
      </c>
      <c r="C1522" s="400" t="s">
        <v>5103</v>
      </c>
      <c r="D1522" s="384" t="str">
        <f>VLOOKUP(A1522,[3]cartilha!$A$1:$AN$65536,15,FALSE)</f>
        <v>M2</v>
      </c>
      <c r="E1522" s="385" t="s">
        <v>8122</v>
      </c>
      <c r="F1522" s="386">
        <f t="shared" si="395"/>
        <v>99.47</v>
      </c>
      <c r="G1522" s="407"/>
      <c r="H1522" s="436">
        <f t="shared" si="397"/>
        <v>99.47</v>
      </c>
      <c r="I1522" s="403">
        <f t="shared" si="390"/>
        <v>0</v>
      </c>
      <c r="J1522" s="403">
        <f t="shared" si="391"/>
        <v>0</v>
      </c>
      <c r="K1522" s="390"/>
      <c r="L1522" s="404">
        <f t="shared" si="399"/>
        <v>0</v>
      </c>
      <c r="M1522" s="404">
        <f t="shared" si="399"/>
        <v>99.47</v>
      </c>
      <c r="N1522" s="405">
        <f t="shared" si="392"/>
        <v>0</v>
      </c>
      <c r="O1522" s="405">
        <f t="shared" si="393"/>
        <v>0</v>
      </c>
      <c r="P1522" s="392"/>
      <c r="Q1522" s="612"/>
      <c r="R1522" s="394" t="str">
        <f t="shared" si="394"/>
        <v/>
      </c>
      <c r="S1522" s="394" t="str">
        <f t="shared" si="398"/>
        <v/>
      </c>
    </row>
    <row r="1523" spans="1:19" ht="26.25" hidden="1" thickBot="1">
      <c r="A1523" s="406">
        <v>101586</v>
      </c>
      <c r="B1523" s="384" t="s">
        <v>3293</v>
      </c>
      <c r="C1523" s="400" t="s">
        <v>5104</v>
      </c>
      <c r="D1523" s="384" t="str">
        <f>VLOOKUP(A1523,[3]cartilha!$A$1:$AN$65536,15,FALSE)</f>
        <v>M2</v>
      </c>
      <c r="E1523" s="385" t="s">
        <v>8123</v>
      </c>
      <c r="F1523" s="386">
        <f t="shared" si="395"/>
        <v>68.989999999999995</v>
      </c>
      <c r="G1523" s="407"/>
      <c r="H1523" s="436">
        <f t="shared" si="397"/>
        <v>68.989999999999995</v>
      </c>
      <c r="I1523" s="403">
        <f t="shared" si="390"/>
        <v>0</v>
      </c>
      <c r="J1523" s="403">
        <f t="shared" si="391"/>
        <v>0</v>
      </c>
      <c r="K1523" s="390"/>
      <c r="L1523" s="404">
        <f t="shared" si="399"/>
        <v>0</v>
      </c>
      <c r="M1523" s="404">
        <f t="shared" si="399"/>
        <v>68.989999999999995</v>
      </c>
      <c r="N1523" s="405">
        <f t="shared" si="392"/>
        <v>0</v>
      </c>
      <c r="O1523" s="405">
        <f t="shared" si="393"/>
        <v>0</v>
      </c>
      <c r="P1523" s="392"/>
      <c r="Q1523" s="612"/>
      <c r="R1523" s="394" t="str">
        <f t="shared" si="394"/>
        <v/>
      </c>
      <c r="S1523" s="394" t="str">
        <f t="shared" si="398"/>
        <v/>
      </c>
    </row>
    <row r="1524" spans="1:19" ht="26.25" hidden="1" thickBot="1">
      <c r="A1524" s="406">
        <v>101587</v>
      </c>
      <c r="B1524" s="384" t="s">
        <v>3293</v>
      </c>
      <c r="C1524" s="400" t="s">
        <v>5105</v>
      </c>
      <c r="D1524" s="384" t="str">
        <f>VLOOKUP(A1524,[3]cartilha!$A$1:$AN$65536,15,FALSE)</f>
        <v>M2</v>
      </c>
      <c r="E1524" s="385" t="s">
        <v>8124</v>
      </c>
      <c r="F1524" s="386">
        <f t="shared" si="395"/>
        <v>90.31</v>
      </c>
      <c r="G1524" s="407"/>
      <c r="H1524" s="436">
        <f t="shared" si="397"/>
        <v>90.31</v>
      </c>
      <c r="I1524" s="403">
        <f t="shared" si="390"/>
        <v>0</v>
      </c>
      <c r="J1524" s="403">
        <f t="shared" si="391"/>
        <v>0</v>
      </c>
      <c r="K1524" s="390"/>
      <c r="L1524" s="404">
        <f t="shared" si="399"/>
        <v>0</v>
      </c>
      <c r="M1524" s="404">
        <f t="shared" si="399"/>
        <v>90.31</v>
      </c>
      <c r="N1524" s="405">
        <f t="shared" si="392"/>
        <v>0</v>
      </c>
      <c r="O1524" s="405">
        <f t="shared" si="393"/>
        <v>0</v>
      </c>
      <c r="P1524" s="392"/>
      <c r="Q1524" s="612"/>
      <c r="R1524" s="394" t="str">
        <f t="shared" si="394"/>
        <v/>
      </c>
      <c r="S1524" s="394" t="str">
        <f t="shared" si="398"/>
        <v/>
      </c>
    </row>
    <row r="1525" spans="1:19" ht="26.25" hidden="1" thickBot="1">
      <c r="A1525" s="406">
        <v>101588</v>
      </c>
      <c r="B1525" s="384" t="s">
        <v>3293</v>
      </c>
      <c r="C1525" s="400" t="s">
        <v>5106</v>
      </c>
      <c r="D1525" s="384" t="str">
        <f>VLOOKUP(A1525,[3]cartilha!$A$1:$AN$65536,15,FALSE)</f>
        <v>M2</v>
      </c>
      <c r="E1525" s="385" t="s">
        <v>8125</v>
      </c>
      <c r="F1525" s="386">
        <f t="shared" si="395"/>
        <v>106.67</v>
      </c>
      <c r="G1525" s="407"/>
      <c r="H1525" s="436">
        <f t="shared" si="397"/>
        <v>106.67</v>
      </c>
      <c r="I1525" s="403">
        <f t="shared" si="390"/>
        <v>0</v>
      </c>
      <c r="J1525" s="403">
        <f t="shared" si="391"/>
        <v>0</v>
      </c>
      <c r="K1525" s="390"/>
      <c r="L1525" s="404">
        <f t="shared" si="399"/>
        <v>0</v>
      </c>
      <c r="M1525" s="404">
        <f t="shared" si="399"/>
        <v>106.67</v>
      </c>
      <c r="N1525" s="405">
        <f t="shared" si="392"/>
        <v>0</v>
      </c>
      <c r="O1525" s="405">
        <f t="shared" si="393"/>
        <v>0</v>
      </c>
      <c r="P1525" s="392"/>
      <c r="Q1525" s="612"/>
      <c r="R1525" s="394" t="str">
        <f t="shared" si="394"/>
        <v/>
      </c>
      <c r="S1525" s="394" t="str">
        <f t="shared" si="398"/>
        <v/>
      </c>
    </row>
    <row r="1526" spans="1:19" ht="26.25" hidden="1" thickBot="1">
      <c r="A1526" s="406">
        <v>101589</v>
      </c>
      <c r="B1526" s="384" t="s">
        <v>3293</v>
      </c>
      <c r="C1526" s="400" t="s">
        <v>5107</v>
      </c>
      <c r="D1526" s="384" t="str">
        <f>VLOOKUP(A1526,[3]cartilha!$A$1:$AN$65536,15,FALSE)</f>
        <v>M2</v>
      </c>
      <c r="E1526" s="385" t="s">
        <v>8126</v>
      </c>
      <c r="F1526" s="386">
        <f t="shared" si="395"/>
        <v>154.55000000000001</v>
      </c>
      <c r="G1526" s="407"/>
      <c r="H1526" s="436">
        <f t="shared" si="397"/>
        <v>154.55000000000001</v>
      </c>
      <c r="I1526" s="403">
        <f t="shared" si="390"/>
        <v>0</v>
      </c>
      <c r="J1526" s="403">
        <f t="shared" si="391"/>
        <v>0</v>
      </c>
      <c r="K1526" s="390"/>
      <c r="L1526" s="404">
        <f t="shared" si="399"/>
        <v>0</v>
      </c>
      <c r="M1526" s="404">
        <f t="shared" si="399"/>
        <v>154.55000000000001</v>
      </c>
      <c r="N1526" s="405">
        <f t="shared" si="392"/>
        <v>0</v>
      </c>
      <c r="O1526" s="405">
        <f t="shared" si="393"/>
        <v>0</v>
      </c>
      <c r="P1526" s="392"/>
      <c r="Q1526" s="612"/>
      <c r="R1526" s="394" t="str">
        <f t="shared" si="394"/>
        <v/>
      </c>
      <c r="S1526" s="394" t="str">
        <f t="shared" si="398"/>
        <v/>
      </c>
    </row>
    <row r="1527" spans="1:19" ht="26.25" hidden="1" thickBot="1">
      <c r="A1527" s="406">
        <v>101590</v>
      </c>
      <c r="B1527" s="384" t="s">
        <v>3293</v>
      </c>
      <c r="C1527" s="400" t="s">
        <v>5108</v>
      </c>
      <c r="D1527" s="384" t="str">
        <f>VLOOKUP(A1527,[3]cartilha!$A$1:$AN$65536,15,FALSE)</f>
        <v>M2</v>
      </c>
      <c r="E1527" s="385" t="s">
        <v>8127</v>
      </c>
      <c r="F1527" s="386">
        <f t="shared" si="395"/>
        <v>81.27</v>
      </c>
      <c r="G1527" s="407"/>
      <c r="H1527" s="436">
        <f t="shared" si="397"/>
        <v>81.27</v>
      </c>
      <c r="I1527" s="403">
        <f>IF(ISBLANK(E1527),0,ROUND(F1527*G1527,2))</f>
        <v>0</v>
      </c>
      <c r="J1527" s="403">
        <f>IF(ISBLANK(G1527),0,ROUND(G1527*H1527,2))</f>
        <v>0</v>
      </c>
      <c r="K1527" s="390"/>
      <c r="L1527" s="404">
        <f t="shared" ref="L1527:M1542" si="400">G1527</f>
        <v>0</v>
      </c>
      <c r="M1527" s="404">
        <f t="shared" si="400"/>
        <v>81.27</v>
      </c>
      <c r="N1527" s="405">
        <f>IF(ISBLANK(E1527),0,ROUND(F1527*L1527,2))</f>
        <v>0</v>
      </c>
      <c r="O1527" s="405">
        <f>IF(ISBLANK(L1527),0,ROUND(L1527*M1527,2))</f>
        <v>0</v>
      </c>
      <c r="P1527" s="392"/>
      <c r="Q1527" s="612"/>
      <c r="R1527" s="394" t="str">
        <f>IF(Q1527="X","x",IF(Q1527="xx","x",IF(O1527&gt;0,"x","")))</f>
        <v/>
      </c>
      <c r="S1527" s="394" t="str">
        <f t="shared" si="398"/>
        <v/>
      </c>
    </row>
    <row r="1528" spans="1:19" ht="26.25" hidden="1" thickBot="1">
      <c r="A1528" s="406">
        <v>101591</v>
      </c>
      <c r="B1528" s="384" t="s">
        <v>3293</v>
      </c>
      <c r="C1528" s="400" t="s">
        <v>5109</v>
      </c>
      <c r="D1528" s="384" t="str">
        <f>VLOOKUP(A1528,[3]cartilha!$A$1:$AN$65536,15,FALSE)</f>
        <v>M2</v>
      </c>
      <c r="E1528" s="385" t="s">
        <v>6826</v>
      </c>
      <c r="F1528" s="386">
        <f t="shared" si="395"/>
        <v>129.16</v>
      </c>
      <c r="G1528" s="407"/>
      <c r="H1528" s="436">
        <f t="shared" si="397"/>
        <v>129.16</v>
      </c>
      <c r="I1528" s="403">
        <f>IF(ISBLANK(E1528),0,ROUND(F1528*G1528,2))</f>
        <v>0</v>
      </c>
      <c r="J1528" s="403">
        <f>IF(ISBLANK(G1528),0,ROUND(G1528*H1528,2))</f>
        <v>0</v>
      </c>
      <c r="K1528" s="390"/>
      <c r="L1528" s="404">
        <f t="shared" si="400"/>
        <v>0</v>
      </c>
      <c r="M1528" s="404">
        <f t="shared" si="400"/>
        <v>129.16</v>
      </c>
      <c r="N1528" s="405">
        <f>IF(ISBLANK(E1528),0,ROUND(F1528*L1528,2))</f>
        <v>0</v>
      </c>
      <c r="O1528" s="405">
        <f>IF(ISBLANK(L1528),0,ROUND(L1528*M1528,2))</f>
        <v>0</v>
      </c>
      <c r="P1528" s="392"/>
      <c r="Q1528" s="612"/>
      <c r="R1528" s="394" t="str">
        <f>IF(Q1528="X","x",IF(Q1528="xx","x",IF(O1528&gt;0,"x","")))</f>
        <v/>
      </c>
      <c r="S1528" s="394" t="str">
        <f t="shared" si="398"/>
        <v/>
      </c>
    </row>
    <row r="1529" spans="1:19" ht="26.25" hidden="1" thickBot="1">
      <c r="A1529" s="406">
        <v>101592</v>
      </c>
      <c r="B1529" s="384" t="s">
        <v>3293</v>
      </c>
      <c r="C1529" s="400" t="s">
        <v>5110</v>
      </c>
      <c r="D1529" s="384" t="str">
        <f>VLOOKUP(A1529,[3]cartilha!$A$1:$AN$65536,15,FALSE)</f>
        <v>M2</v>
      </c>
      <c r="E1529" s="385" t="s">
        <v>8128</v>
      </c>
      <c r="F1529" s="386">
        <f t="shared" si="395"/>
        <v>58.4</v>
      </c>
      <c r="G1529" s="407"/>
      <c r="H1529" s="436">
        <f t="shared" si="397"/>
        <v>58.4</v>
      </c>
      <c r="I1529" s="403">
        <f>IF(ISBLANK(E1529),0,ROUND(F1529*G1529,2))</f>
        <v>0</v>
      </c>
      <c r="J1529" s="403">
        <f>IF(ISBLANK(G1529),0,ROUND(G1529*H1529,2))</f>
        <v>0</v>
      </c>
      <c r="K1529" s="390"/>
      <c r="L1529" s="404">
        <f t="shared" si="400"/>
        <v>0</v>
      </c>
      <c r="M1529" s="404">
        <f t="shared" si="400"/>
        <v>58.4</v>
      </c>
      <c r="N1529" s="405">
        <f>IF(ISBLANK(E1529),0,ROUND(F1529*L1529,2))</f>
        <v>0</v>
      </c>
      <c r="O1529" s="405">
        <f>IF(ISBLANK(L1529),0,ROUND(L1529*M1529,2))</f>
        <v>0</v>
      </c>
      <c r="P1529" s="392"/>
      <c r="Q1529" s="612"/>
      <c r="R1529" s="394" t="str">
        <f>IF(Q1529="X","x",IF(Q1529="xx","x",IF(O1529&gt;0,"x","")))</f>
        <v/>
      </c>
      <c r="S1529" s="394" t="str">
        <f t="shared" si="398"/>
        <v/>
      </c>
    </row>
    <row r="1530" spans="1:19" ht="26.25" hidden="1" thickBot="1">
      <c r="A1530" s="406">
        <v>101593</v>
      </c>
      <c r="B1530" s="384" t="s">
        <v>3293</v>
      </c>
      <c r="C1530" s="400" t="s">
        <v>5111</v>
      </c>
      <c r="D1530" s="384" t="str">
        <f>VLOOKUP(A1530,[3]cartilha!$A$1:$AN$65536,15,FALSE)</f>
        <v>M2</v>
      </c>
      <c r="E1530" s="385" t="s">
        <v>8129</v>
      </c>
      <c r="F1530" s="386">
        <f t="shared" si="395"/>
        <v>106.49</v>
      </c>
      <c r="G1530" s="407"/>
      <c r="H1530" s="436">
        <f t="shared" si="397"/>
        <v>106.49</v>
      </c>
      <c r="I1530" s="403">
        <f>IF(ISBLANK(E1530),0,ROUND(F1530*G1530,2))</f>
        <v>0</v>
      </c>
      <c r="J1530" s="403">
        <f>IF(ISBLANK(G1530),0,ROUND(G1530*H1530,2))</f>
        <v>0</v>
      </c>
      <c r="K1530" s="390"/>
      <c r="L1530" s="404">
        <f t="shared" si="400"/>
        <v>0</v>
      </c>
      <c r="M1530" s="404">
        <f t="shared" si="400"/>
        <v>106.49</v>
      </c>
      <c r="N1530" s="405">
        <f>IF(ISBLANK(E1530),0,ROUND(F1530*L1530,2))</f>
        <v>0</v>
      </c>
      <c r="O1530" s="405">
        <f>IF(ISBLANK(L1530),0,ROUND(L1530*M1530,2))</f>
        <v>0</v>
      </c>
      <c r="P1530" s="392"/>
      <c r="Q1530" s="612"/>
      <c r="R1530" s="394" t="str">
        <f>IF(Q1530="X","x",IF(Q1530="xx","x",IF(O1530&gt;0,"x","")))</f>
        <v/>
      </c>
      <c r="S1530" s="394" t="str">
        <f t="shared" si="398"/>
        <v/>
      </c>
    </row>
    <row r="1531" spans="1:19" ht="26.25" hidden="1" thickBot="1">
      <c r="A1531" s="406">
        <v>101600</v>
      </c>
      <c r="B1531" s="384" t="s">
        <v>3293</v>
      </c>
      <c r="C1531" s="400" t="s">
        <v>5112</v>
      </c>
      <c r="D1531" s="384" t="str">
        <f>VLOOKUP(A1531,[3]cartilha!$A$1:$AN$65536,15,FALSE)</f>
        <v>M2</v>
      </c>
      <c r="E1531" s="385" t="s">
        <v>8130</v>
      </c>
      <c r="F1531" s="386">
        <f t="shared" si="395"/>
        <v>19.55</v>
      </c>
      <c r="G1531" s="407"/>
      <c r="H1531" s="436">
        <f t="shared" si="397"/>
        <v>19.55</v>
      </c>
      <c r="I1531" s="403">
        <f t="shared" ref="I1531:I1594" si="401">IF(ISBLANK(E1531),0,ROUND(F1531*G1531,2))</f>
        <v>0</v>
      </c>
      <c r="J1531" s="403">
        <f t="shared" ref="J1531:J1594" si="402">IF(ISBLANK(G1531),0,ROUND(G1531*H1531,2))</f>
        <v>0</v>
      </c>
      <c r="K1531" s="390"/>
      <c r="L1531" s="404">
        <f t="shared" si="400"/>
        <v>0</v>
      </c>
      <c r="M1531" s="404">
        <f t="shared" si="400"/>
        <v>19.55</v>
      </c>
      <c r="N1531" s="405">
        <f t="shared" ref="N1531:N1594" si="403">IF(ISBLANK(E1531),0,ROUND(F1531*L1531,2))</f>
        <v>0</v>
      </c>
      <c r="O1531" s="405">
        <f t="shared" ref="O1531:O1594" si="404">IF(ISBLANK(L1531),0,ROUND(L1531*M1531,2))</f>
        <v>0</v>
      </c>
      <c r="P1531" s="392"/>
      <c r="Q1531" s="612"/>
      <c r="R1531" s="394" t="str">
        <f t="shared" ref="R1531:R1594" si="405">IF(Q1531="X","x",IF(Q1531="xx","x",IF(O1531&gt;0,"x","")))</f>
        <v/>
      </c>
      <c r="S1531" s="394" t="str">
        <f t="shared" si="398"/>
        <v/>
      </c>
    </row>
    <row r="1532" spans="1:19" ht="26.25" hidden="1" thickBot="1">
      <c r="A1532" s="406">
        <v>101601</v>
      </c>
      <c r="B1532" s="384" t="s">
        <v>3293</v>
      </c>
      <c r="C1532" s="400" t="s">
        <v>5113</v>
      </c>
      <c r="D1532" s="384" t="str">
        <f>VLOOKUP(A1532,[3]cartilha!$A$1:$AN$65536,15,FALSE)</f>
        <v>M2</v>
      </c>
      <c r="E1532" s="385" t="s">
        <v>8131</v>
      </c>
      <c r="F1532" s="386">
        <f t="shared" si="395"/>
        <v>28.95</v>
      </c>
      <c r="G1532" s="407"/>
      <c r="H1532" s="436">
        <f t="shared" si="397"/>
        <v>28.95</v>
      </c>
      <c r="I1532" s="403">
        <f t="shared" si="401"/>
        <v>0</v>
      </c>
      <c r="J1532" s="403">
        <f t="shared" si="402"/>
        <v>0</v>
      </c>
      <c r="K1532" s="390"/>
      <c r="L1532" s="404">
        <f t="shared" si="400"/>
        <v>0</v>
      </c>
      <c r="M1532" s="404">
        <f t="shared" si="400"/>
        <v>28.95</v>
      </c>
      <c r="N1532" s="405">
        <f t="shared" si="403"/>
        <v>0</v>
      </c>
      <c r="O1532" s="405">
        <f t="shared" si="404"/>
        <v>0</v>
      </c>
      <c r="P1532" s="392"/>
      <c r="Q1532" s="612"/>
      <c r="R1532" s="394" t="str">
        <f t="shared" si="405"/>
        <v/>
      </c>
      <c r="S1532" s="394" t="str">
        <f t="shared" si="398"/>
        <v/>
      </c>
    </row>
    <row r="1533" spans="1:19" ht="26.25" hidden="1" thickBot="1">
      <c r="A1533" s="406">
        <v>101602</v>
      </c>
      <c r="B1533" s="384" t="s">
        <v>3293</v>
      </c>
      <c r="C1533" s="400" t="s">
        <v>5114</v>
      </c>
      <c r="D1533" s="384" t="str">
        <f>VLOOKUP(A1533,[3]cartilha!$A$1:$AN$65536,15,FALSE)</f>
        <v>M2</v>
      </c>
      <c r="E1533" s="385" t="s">
        <v>8132</v>
      </c>
      <c r="F1533" s="386">
        <f t="shared" si="395"/>
        <v>14.5</v>
      </c>
      <c r="G1533" s="407"/>
      <c r="H1533" s="436">
        <f t="shared" si="397"/>
        <v>14.5</v>
      </c>
      <c r="I1533" s="403">
        <f t="shared" si="401"/>
        <v>0</v>
      </c>
      <c r="J1533" s="403">
        <f t="shared" si="402"/>
        <v>0</v>
      </c>
      <c r="K1533" s="390"/>
      <c r="L1533" s="404">
        <f t="shared" si="400"/>
        <v>0</v>
      </c>
      <c r="M1533" s="404">
        <f t="shared" si="400"/>
        <v>14.5</v>
      </c>
      <c r="N1533" s="405">
        <f t="shared" si="403"/>
        <v>0</v>
      </c>
      <c r="O1533" s="405">
        <f t="shared" si="404"/>
        <v>0</v>
      </c>
      <c r="P1533" s="392"/>
      <c r="Q1533" s="612"/>
      <c r="R1533" s="394" t="str">
        <f t="shared" si="405"/>
        <v/>
      </c>
      <c r="S1533" s="394" t="str">
        <f t="shared" si="398"/>
        <v/>
      </c>
    </row>
    <row r="1534" spans="1:19" ht="26.25" hidden="1" thickBot="1">
      <c r="A1534" s="406">
        <v>101603</v>
      </c>
      <c r="B1534" s="384" t="s">
        <v>3293</v>
      </c>
      <c r="C1534" s="400" t="s">
        <v>5115</v>
      </c>
      <c r="D1534" s="384" t="str">
        <f>VLOOKUP(A1534,[3]cartilha!$A$1:$AN$65536,15,FALSE)</f>
        <v>M2</v>
      </c>
      <c r="E1534" s="385" t="s">
        <v>8133</v>
      </c>
      <c r="F1534" s="386">
        <f t="shared" si="395"/>
        <v>23.88</v>
      </c>
      <c r="G1534" s="407"/>
      <c r="H1534" s="436">
        <f t="shared" si="397"/>
        <v>23.88</v>
      </c>
      <c r="I1534" s="403">
        <f t="shared" si="401"/>
        <v>0</v>
      </c>
      <c r="J1534" s="403">
        <f t="shared" si="402"/>
        <v>0</v>
      </c>
      <c r="K1534" s="390"/>
      <c r="L1534" s="404">
        <f t="shared" si="400"/>
        <v>0</v>
      </c>
      <c r="M1534" s="404">
        <f t="shared" si="400"/>
        <v>23.88</v>
      </c>
      <c r="N1534" s="405">
        <f t="shared" si="403"/>
        <v>0</v>
      </c>
      <c r="O1534" s="405">
        <f t="shared" si="404"/>
        <v>0</v>
      </c>
      <c r="P1534" s="392"/>
      <c r="Q1534" s="612"/>
      <c r="R1534" s="394" t="str">
        <f t="shared" si="405"/>
        <v/>
      </c>
      <c r="S1534" s="394" t="str">
        <f t="shared" si="398"/>
        <v/>
      </c>
    </row>
    <row r="1535" spans="1:19" ht="26.25" hidden="1" thickBot="1">
      <c r="A1535" s="406">
        <v>101604</v>
      </c>
      <c r="B1535" s="384" t="s">
        <v>3293</v>
      </c>
      <c r="C1535" s="400" t="s">
        <v>5116</v>
      </c>
      <c r="D1535" s="384" t="str">
        <f>VLOOKUP(A1535,[3]cartilha!$A$1:$AN$65536,15,FALSE)</f>
        <v>M2</v>
      </c>
      <c r="E1535" s="385" t="s">
        <v>8134</v>
      </c>
      <c r="F1535" s="386">
        <f t="shared" si="395"/>
        <v>9.48</v>
      </c>
      <c r="G1535" s="407"/>
      <c r="H1535" s="436">
        <f t="shared" si="397"/>
        <v>9.48</v>
      </c>
      <c r="I1535" s="403">
        <f t="shared" si="401"/>
        <v>0</v>
      </c>
      <c r="J1535" s="403">
        <f t="shared" si="402"/>
        <v>0</v>
      </c>
      <c r="K1535" s="390"/>
      <c r="L1535" s="404">
        <f t="shared" si="400"/>
        <v>0</v>
      </c>
      <c r="M1535" s="404">
        <f t="shared" si="400"/>
        <v>9.48</v>
      </c>
      <c r="N1535" s="405">
        <f t="shared" si="403"/>
        <v>0</v>
      </c>
      <c r="O1535" s="405">
        <f t="shared" si="404"/>
        <v>0</v>
      </c>
      <c r="P1535" s="392"/>
      <c r="Q1535" s="612"/>
      <c r="R1535" s="394" t="str">
        <f t="shared" si="405"/>
        <v/>
      </c>
      <c r="S1535" s="394" t="str">
        <f t="shared" si="398"/>
        <v/>
      </c>
    </row>
    <row r="1536" spans="1:19" ht="26.25" hidden="1" thickBot="1">
      <c r="A1536" s="406">
        <v>101605</v>
      </c>
      <c r="B1536" s="384" t="s">
        <v>3293</v>
      </c>
      <c r="C1536" s="400" t="s">
        <v>5117</v>
      </c>
      <c r="D1536" s="384" t="str">
        <f>VLOOKUP(A1536,[3]cartilha!$A$1:$AN$65536,15,FALSE)</f>
        <v>M2</v>
      </c>
      <c r="E1536" s="385" t="s">
        <v>8135</v>
      </c>
      <c r="F1536" s="386">
        <f t="shared" si="395"/>
        <v>18.89</v>
      </c>
      <c r="G1536" s="407"/>
      <c r="H1536" s="436">
        <f t="shared" si="397"/>
        <v>18.89</v>
      </c>
      <c r="I1536" s="403">
        <f t="shared" si="401"/>
        <v>0</v>
      </c>
      <c r="J1536" s="403">
        <f t="shared" si="402"/>
        <v>0</v>
      </c>
      <c r="K1536" s="390"/>
      <c r="L1536" s="404">
        <f t="shared" si="400"/>
        <v>0</v>
      </c>
      <c r="M1536" s="404">
        <f t="shared" si="400"/>
        <v>18.89</v>
      </c>
      <c r="N1536" s="405">
        <f t="shared" si="403"/>
        <v>0</v>
      </c>
      <c r="O1536" s="405">
        <f t="shared" si="404"/>
        <v>0</v>
      </c>
      <c r="P1536" s="392"/>
      <c r="Q1536" s="612"/>
      <c r="R1536" s="394" t="str">
        <f t="shared" si="405"/>
        <v/>
      </c>
      <c r="S1536" s="394" t="str">
        <f t="shared" si="398"/>
        <v/>
      </c>
    </row>
    <row r="1537" spans="1:19" ht="26.25" hidden="1" thickBot="1">
      <c r="A1537" s="406">
        <v>101590</v>
      </c>
      <c r="B1537" s="384" t="s">
        <v>3293</v>
      </c>
      <c r="C1537" s="400" t="s">
        <v>5108</v>
      </c>
      <c r="D1537" s="384" t="str">
        <f>VLOOKUP(A1537,[3]cartilha!$A$1:$AN$65536,15,FALSE)</f>
        <v>M2</v>
      </c>
      <c r="E1537" s="385" t="s">
        <v>8127</v>
      </c>
      <c r="F1537" s="386">
        <f t="shared" si="395"/>
        <v>81.27</v>
      </c>
      <c r="G1537" s="407"/>
      <c r="H1537" s="436">
        <f t="shared" si="397"/>
        <v>81.27</v>
      </c>
      <c r="I1537" s="403">
        <f t="shared" si="401"/>
        <v>0</v>
      </c>
      <c r="J1537" s="403">
        <f t="shared" si="402"/>
        <v>0</v>
      </c>
      <c r="K1537" s="390"/>
      <c r="L1537" s="404">
        <f t="shared" si="400"/>
        <v>0</v>
      </c>
      <c r="M1537" s="404">
        <f t="shared" si="400"/>
        <v>81.27</v>
      </c>
      <c r="N1537" s="405">
        <f t="shared" si="403"/>
        <v>0</v>
      </c>
      <c r="O1537" s="405">
        <f t="shared" si="404"/>
        <v>0</v>
      </c>
      <c r="P1537" s="392"/>
      <c r="Q1537" s="612"/>
      <c r="R1537" s="394" t="str">
        <f t="shared" si="405"/>
        <v/>
      </c>
      <c r="S1537" s="394" t="str">
        <f t="shared" si="398"/>
        <v/>
      </c>
    </row>
    <row r="1538" spans="1:19" ht="26.25" hidden="1" thickBot="1">
      <c r="A1538" s="406">
        <v>101591</v>
      </c>
      <c r="B1538" s="384" t="s">
        <v>3293</v>
      </c>
      <c r="C1538" s="400" t="s">
        <v>5109</v>
      </c>
      <c r="D1538" s="384" t="str">
        <f>VLOOKUP(A1538,[3]cartilha!$A$1:$AN$65536,15,FALSE)</f>
        <v>M2</v>
      </c>
      <c r="E1538" s="385" t="s">
        <v>6826</v>
      </c>
      <c r="F1538" s="386">
        <f t="shared" si="395"/>
        <v>129.16</v>
      </c>
      <c r="G1538" s="407"/>
      <c r="H1538" s="436">
        <f t="shared" si="397"/>
        <v>129.16</v>
      </c>
      <c r="I1538" s="403">
        <f t="shared" si="401"/>
        <v>0</v>
      </c>
      <c r="J1538" s="403">
        <f t="shared" si="402"/>
        <v>0</v>
      </c>
      <c r="K1538" s="390"/>
      <c r="L1538" s="404">
        <f t="shared" si="400"/>
        <v>0</v>
      </c>
      <c r="M1538" s="404">
        <f t="shared" si="400"/>
        <v>129.16</v>
      </c>
      <c r="N1538" s="405">
        <f t="shared" si="403"/>
        <v>0</v>
      </c>
      <c r="O1538" s="405">
        <f t="shared" si="404"/>
        <v>0</v>
      </c>
      <c r="P1538" s="392"/>
      <c r="Q1538" s="612"/>
      <c r="R1538" s="394" t="str">
        <f t="shared" si="405"/>
        <v/>
      </c>
      <c r="S1538" s="394" t="str">
        <f t="shared" si="398"/>
        <v/>
      </c>
    </row>
    <row r="1539" spans="1:19" ht="26.25" hidden="1" thickBot="1">
      <c r="A1539" s="406">
        <v>101592</v>
      </c>
      <c r="B1539" s="384" t="s">
        <v>3293</v>
      </c>
      <c r="C1539" s="400" t="s">
        <v>5110</v>
      </c>
      <c r="D1539" s="384" t="str">
        <f>VLOOKUP(A1539,[3]cartilha!$A$1:$AN$65536,15,FALSE)</f>
        <v>M2</v>
      </c>
      <c r="E1539" s="385" t="s">
        <v>8128</v>
      </c>
      <c r="F1539" s="386">
        <f t="shared" si="395"/>
        <v>58.4</v>
      </c>
      <c r="G1539" s="407"/>
      <c r="H1539" s="436">
        <f t="shared" si="397"/>
        <v>58.4</v>
      </c>
      <c r="I1539" s="403">
        <f t="shared" si="401"/>
        <v>0</v>
      </c>
      <c r="J1539" s="403">
        <f t="shared" si="402"/>
        <v>0</v>
      </c>
      <c r="K1539" s="390"/>
      <c r="L1539" s="404">
        <f t="shared" si="400"/>
        <v>0</v>
      </c>
      <c r="M1539" s="404">
        <f t="shared" si="400"/>
        <v>58.4</v>
      </c>
      <c r="N1539" s="405">
        <f t="shared" si="403"/>
        <v>0</v>
      </c>
      <c r="O1539" s="405">
        <f t="shared" si="404"/>
        <v>0</v>
      </c>
      <c r="P1539" s="392"/>
      <c r="Q1539" s="612"/>
      <c r="R1539" s="394" t="str">
        <f t="shared" si="405"/>
        <v/>
      </c>
      <c r="S1539" s="394" t="str">
        <f t="shared" si="398"/>
        <v/>
      </c>
    </row>
    <row r="1540" spans="1:19" ht="26.25" hidden="1" thickBot="1">
      <c r="A1540" s="406">
        <v>101593</v>
      </c>
      <c r="B1540" s="384" t="s">
        <v>3293</v>
      </c>
      <c r="C1540" s="400" t="s">
        <v>5111</v>
      </c>
      <c r="D1540" s="384" t="str">
        <f>VLOOKUP(A1540,[3]cartilha!$A$1:$AN$65536,15,FALSE)</f>
        <v>M2</v>
      </c>
      <c r="E1540" s="385" t="s">
        <v>8129</v>
      </c>
      <c r="F1540" s="386">
        <f t="shared" si="395"/>
        <v>106.49</v>
      </c>
      <c r="G1540" s="407"/>
      <c r="H1540" s="436">
        <f t="shared" si="397"/>
        <v>106.49</v>
      </c>
      <c r="I1540" s="403">
        <f t="shared" si="401"/>
        <v>0</v>
      </c>
      <c r="J1540" s="403">
        <f t="shared" si="402"/>
        <v>0</v>
      </c>
      <c r="K1540" s="390"/>
      <c r="L1540" s="404">
        <f t="shared" si="400"/>
        <v>0</v>
      </c>
      <c r="M1540" s="404">
        <f t="shared" si="400"/>
        <v>106.49</v>
      </c>
      <c r="N1540" s="405">
        <f t="shared" si="403"/>
        <v>0</v>
      </c>
      <c r="O1540" s="405">
        <f t="shared" si="404"/>
        <v>0</v>
      </c>
      <c r="P1540" s="392"/>
      <c r="Q1540" s="612"/>
      <c r="R1540" s="394" t="str">
        <f t="shared" si="405"/>
        <v/>
      </c>
      <c r="S1540" s="394" t="str">
        <f t="shared" si="398"/>
        <v/>
      </c>
    </row>
    <row r="1541" spans="1:19" ht="26.25" hidden="1" thickBot="1">
      <c r="A1541" s="406">
        <v>101600</v>
      </c>
      <c r="B1541" s="384" t="s">
        <v>3293</v>
      </c>
      <c r="C1541" s="400" t="s">
        <v>5112</v>
      </c>
      <c r="D1541" s="384" t="str">
        <f>VLOOKUP(A1541,[3]cartilha!$A$1:$AN$65536,15,FALSE)</f>
        <v>M2</v>
      </c>
      <c r="E1541" s="385" t="s">
        <v>8130</v>
      </c>
      <c r="F1541" s="386">
        <f t="shared" si="395"/>
        <v>19.55</v>
      </c>
      <c r="G1541" s="407"/>
      <c r="H1541" s="436">
        <f t="shared" si="397"/>
        <v>19.55</v>
      </c>
      <c r="I1541" s="403">
        <f t="shared" si="401"/>
        <v>0</v>
      </c>
      <c r="J1541" s="403">
        <f t="shared" si="402"/>
        <v>0</v>
      </c>
      <c r="K1541" s="390"/>
      <c r="L1541" s="404">
        <f t="shared" si="400"/>
        <v>0</v>
      </c>
      <c r="M1541" s="404">
        <f t="shared" si="400"/>
        <v>19.55</v>
      </c>
      <c r="N1541" s="405">
        <f t="shared" si="403"/>
        <v>0</v>
      </c>
      <c r="O1541" s="405">
        <f t="shared" si="404"/>
        <v>0</v>
      </c>
      <c r="P1541" s="392"/>
      <c r="Q1541" s="612"/>
      <c r="R1541" s="394" t="str">
        <f t="shared" si="405"/>
        <v/>
      </c>
      <c r="S1541" s="394" t="str">
        <f t="shared" si="398"/>
        <v/>
      </c>
    </row>
    <row r="1542" spans="1:19" ht="26.25" hidden="1" thickBot="1">
      <c r="A1542" s="406">
        <v>101601</v>
      </c>
      <c r="B1542" s="384" t="s">
        <v>3293</v>
      </c>
      <c r="C1542" s="400" t="s">
        <v>5113</v>
      </c>
      <c r="D1542" s="384" t="str">
        <f>VLOOKUP(A1542,[3]cartilha!$A$1:$AN$65536,15,FALSE)</f>
        <v>M2</v>
      </c>
      <c r="E1542" s="385" t="s">
        <v>8131</v>
      </c>
      <c r="F1542" s="386">
        <f t="shared" si="395"/>
        <v>28.95</v>
      </c>
      <c r="G1542" s="407"/>
      <c r="H1542" s="436">
        <f t="shared" si="397"/>
        <v>28.95</v>
      </c>
      <c r="I1542" s="403">
        <f t="shared" si="401"/>
        <v>0</v>
      </c>
      <c r="J1542" s="403">
        <f t="shared" si="402"/>
        <v>0</v>
      </c>
      <c r="K1542" s="390"/>
      <c r="L1542" s="404">
        <f t="shared" si="400"/>
        <v>0</v>
      </c>
      <c r="M1542" s="404">
        <f t="shared" si="400"/>
        <v>28.95</v>
      </c>
      <c r="N1542" s="405">
        <f t="shared" si="403"/>
        <v>0</v>
      </c>
      <c r="O1542" s="405">
        <f t="shared" si="404"/>
        <v>0</v>
      </c>
      <c r="P1542" s="392"/>
      <c r="Q1542" s="612"/>
      <c r="R1542" s="394" t="str">
        <f t="shared" si="405"/>
        <v/>
      </c>
      <c r="S1542" s="394" t="str">
        <f t="shared" si="398"/>
        <v/>
      </c>
    </row>
    <row r="1543" spans="1:19" ht="26.25" hidden="1" thickBot="1">
      <c r="A1543" s="406">
        <v>101602</v>
      </c>
      <c r="B1543" s="384" t="s">
        <v>3293</v>
      </c>
      <c r="C1543" s="400" t="s">
        <v>5114</v>
      </c>
      <c r="D1543" s="384" t="str">
        <f>VLOOKUP(A1543,[3]cartilha!$A$1:$AN$65536,15,FALSE)</f>
        <v>M2</v>
      </c>
      <c r="E1543" s="385" t="s">
        <v>8132</v>
      </c>
      <c r="F1543" s="386">
        <f t="shared" si="395"/>
        <v>14.5</v>
      </c>
      <c r="G1543" s="407"/>
      <c r="H1543" s="436">
        <f t="shared" si="397"/>
        <v>14.5</v>
      </c>
      <c r="I1543" s="403">
        <f t="shared" si="401"/>
        <v>0</v>
      </c>
      <c r="J1543" s="403">
        <f t="shared" si="402"/>
        <v>0</v>
      </c>
      <c r="K1543" s="390"/>
      <c r="L1543" s="404">
        <f t="shared" ref="L1543:M1574" si="406">G1543</f>
        <v>0</v>
      </c>
      <c r="M1543" s="404">
        <f t="shared" si="406"/>
        <v>14.5</v>
      </c>
      <c r="N1543" s="405">
        <f t="shared" si="403"/>
        <v>0</v>
      </c>
      <c r="O1543" s="405">
        <f t="shared" si="404"/>
        <v>0</v>
      </c>
      <c r="P1543" s="392"/>
      <c r="Q1543" s="612"/>
      <c r="R1543" s="394" t="str">
        <f t="shared" si="405"/>
        <v/>
      </c>
      <c r="S1543" s="394" t="str">
        <f t="shared" si="398"/>
        <v/>
      </c>
    </row>
    <row r="1544" spans="1:19" ht="26.25" hidden="1" thickBot="1">
      <c r="A1544" s="406">
        <v>101603</v>
      </c>
      <c r="B1544" s="384" t="s">
        <v>3293</v>
      </c>
      <c r="C1544" s="400" t="s">
        <v>5115</v>
      </c>
      <c r="D1544" s="384" t="str">
        <f>VLOOKUP(A1544,[3]cartilha!$A$1:$AN$65536,15,FALSE)</f>
        <v>M2</v>
      </c>
      <c r="E1544" s="385" t="s">
        <v>8133</v>
      </c>
      <c r="F1544" s="386">
        <f t="shared" si="395"/>
        <v>23.88</v>
      </c>
      <c r="G1544" s="407"/>
      <c r="H1544" s="436">
        <f t="shared" si="397"/>
        <v>23.88</v>
      </c>
      <c r="I1544" s="403">
        <f t="shared" si="401"/>
        <v>0</v>
      </c>
      <c r="J1544" s="403">
        <f t="shared" si="402"/>
        <v>0</v>
      </c>
      <c r="K1544" s="390"/>
      <c r="L1544" s="404">
        <f t="shared" si="406"/>
        <v>0</v>
      </c>
      <c r="M1544" s="404">
        <f t="shared" si="406"/>
        <v>23.88</v>
      </c>
      <c r="N1544" s="405">
        <f t="shared" si="403"/>
        <v>0</v>
      </c>
      <c r="O1544" s="405">
        <f t="shared" si="404"/>
        <v>0</v>
      </c>
      <c r="P1544" s="392"/>
      <c r="Q1544" s="612"/>
      <c r="R1544" s="394" t="str">
        <f t="shared" si="405"/>
        <v/>
      </c>
      <c r="S1544" s="394" t="str">
        <f t="shared" si="398"/>
        <v/>
      </c>
    </row>
    <row r="1545" spans="1:19" ht="26.25" hidden="1" thickBot="1">
      <c r="A1545" s="406">
        <v>101604</v>
      </c>
      <c r="B1545" s="384" t="s">
        <v>3293</v>
      </c>
      <c r="C1545" s="400" t="s">
        <v>5116</v>
      </c>
      <c r="D1545" s="384" t="str">
        <f>VLOOKUP(A1545,[3]cartilha!$A$1:$AN$65536,15,FALSE)</f>
        <v>M2</v>
      </c>
      <c r="E1545" s="385" t="s">
        <v>8134</v>
      </c>
      <c r="F1545" s="386">
        <f t="shared" si="395"/>
        <v>9.48</v>
      </c>
      <c r="G1545" s="407"/>
      <c r="H1545" s="436">
        <f t="shared" si="397"/>
        <v>9.48</v>
      </c>
      <c r="I1545" s="403">
        <f t="shared" si="401"/>
        <v>0</v>
      </c>
      <c r="J1545" s="403">
        <f t="shared" si="402"/>
        <v>0</v>
      </c>
      <c r="K1545" s="390"/>
      <c r="L1545" s="404">
        <f t="shared" si="406"/>
        <v>0</v>
      </c>
      <c r="M1545" s="404">
        <f t="shared" si="406"/>
        <v>9.48</v>
      </c>
      <c r="N1545" s="405">
        <f t="shared" si="403"/>
        <v>0</v>
      </c>
      <c r="O1545" s="405">
        <f t="shared" si="404"/>
        <v>0</v>
      </c>
      <c r="P1545" s="392"/>
      <c r="Q1545" s="612"/>
      <c r="R1545" s="394" t="str">
        <f t="shared" si="405"/>
        <v/>
      </c>
      <c r="S1545" s="394" t="str">
        <f t="shared" si="398"/>
        <v/>
      </c>
    </row>
    <row r="1546" spans="1:19" ht="26.25" hidden="1" thickBot="1">
      <c r="A1546" s="406">
        <v>101605</v>
      </c>
      <c r="B1546" s="384" t="s">
        <v>3293</v>
      </c>
      <c r="C1546" s="400" t="s">
        <v>5117</v>
      </c>
      <c r="D1546" s="384" t="str">
        <f>VLOOKUP(A1546,[3]cartilha!$A$1:$AN$65536,15,FALSE)</f>
        <v>M2</v>
      </c>
      <c r="E1546" s="385" t="s">
        <v>8135</v>
      </c>
      <c r="F1546" s="386">
        <f t="shared" si="395"/>
        <v>18.89</v>
      </c>
      <c r="G1546" s="407"/>
      <c r="H1546" s="436">
        <f t="shared" si="397"/>
        <v>18.89</v>
      </c>
      <c r="I1546" s="403">
        <f t="shared" si="401"/>
        <v>0</v>
      </c>
      <c r="J1546" s="403">
        <f t="shared" si="402"/>
        <v>0</v>
      </c>
      <c r="K1546" s="390"/>
      <c r="L1546" s="404">
        <f t="shared" si="406"/>
        <v>0</v>
      </c>
      <c r="M1546" s="404">
        <f t="shared" si="406"/>
        <v>18.89</v>
      </c>
      <c r="N1546" s="405">
        <f t="shared" si="403"/>
        <v>0</v>
      </c>
      <c r="O1546" s="405">
        <f t="shared" si="404"/>
        <v>0</v>
      </c>
      <c r="P1546" s="392"/>
      <c r="Q1546" s="612"/>
      <c r="R1546" s="394" t="str">
        <f t="shared" si="405"/>
        <v/>
      </c>
      <c r="S1546" s="394" t="str">
        <f t="shared" si="398"/>
        <v/>
      </c>
    </row>
    <row r="1547" spans="1:19" ht="26.25" hidden="1" thickBot="1">
      <c r="A1547" s="406">
        <v>92456</v>
      </c>
      <c r="B1547" s="384" t="s">
        <v>3293</v>
      </c>
      <c r="C1547" s="400" t="s">
        <v>4690</v>
      </c>
      <c r="D1547" s="384" t="str">
        <f>VLOOKUP(A1547,[3]cartilha!$A$1:$AN$65536,15,FALSE)</f>
        <v>M2</v>
      </c>
      <c r="E1547" s="385" t="s">
        <v>8136</v>
      </c>
      <c r="F1547" s="386">
        <f t="shared" si="395"/>
        <v>142.6</v>
      </c>
      <c r="G1547" s="407"/>
      <c r="H1547" s="436">
        <f t="shared" si="397"/>
        <v>142.6</v>
      </c>
      <c r="I1547" s="403">
        <f t="shared" si="401"/>
        <v>0</v>
      </c>
      <c r="J1547" s="403">
        <f t="shared" si="402"/>
        <v>0</v>
      </c>
      <c r="K1547" s="390"/>
      <c r="L1547" s="404">
        <f t="shared" si="406"/>
        <v>0</v>
      </c>
      <c r="M1547" s="404">
        <f t="shared" si="406"/>
        <v>142.6</v>
      </c>
      <c r="N1547" s="405">
        <f t="shared" si="403"/>
        <v>0</v>
      </c>
      <c r="O1547" s="405">
        <f t="shared" si="404"/>
        <v>0</v>
      </c>
      <c r="P1547" s="392"/>
      <c r="Q1547" s="612"/>
      <c r="R1547" s="394" t="str">
        <f t="shared" si="405"/>
        <v/>
      </c>
      <c r="S1547" s="394" t="str">
        <f t="shared" si="398"/>
        <v/>
      </c>
    </row>
    <row r="1548" spans="1:19" ht="26.25" hidden="1" thickBot="1">
      <c r="A1548" s="406">
        <v>92457</v>
      </c>
      <c r="B1548" s="384" t="s">
        <v>3293</v>
      </c>
      <c r="C1548" s="400" t="s">
        <v>4691</v>
      </c>
      <c r="D1548" s="384" t="str">
        <f>VLOOKUP(A1548,[3]cartilha!$A$1:$AN$65536,15,FALSE)</f>
        <v>M2</v>
      </c>
      <c r="E1548" s="385" t="s">
        <v>8137</v>
      </c>
      <c r="F1548" s="386">
        <f t="shared" si="395"/>
        <v>214.04</v>
      </c>
      <c r="G1548" s="407"/>
      <c r="H1548" s="436">
        <f t="shared" si="397"/>
        <v>214.04</v>
      </c>
      <c r="I1548" s="403">
        <f t="shared" si="401"/>
        <v>0</v>
      </c>
      <c r="J1548" s="403">
        <f t="shared" si="402"/>
        <v>0</v>
      </c>
      <c r="K1548" s="390"/>
      <c r="L1548" s="404">
        <f t="shared" si="406"/>
        <v>0</v>
      </c>
      <c r="M1548" s="404">
        <f t="shared" si="406"/>
        <v>214.04</v>
      </c>
      <c r="N1548" s="405">
        <f t="shared" si="403"/>
        <v>0</v>
      </c>
      <c r="O1548" s="405">
        <f t="shared" si="404"/>
        <v>0</v>
      </c>
      <c r="P1548" s="392"/>
      <c r="Q1548" s="612"/>
      <c r="R1548" s="394" t="str">
        <f t="shared" si="405"/>
        <v/>
      </c>
      <c r="S1548" s="394" t="str">
        <f t="shared" si="398"/>
        <v/>
      </c>
    </row>
    <row r="1549" spans="1:19" ht="26.25" hidden="1" thickBot="1">
      <c r="A1549" s="406">
        <v>92458</v>
      </c>
      <c r="B1549" s="384" t="s">
        <v>3293</v>
      </c>
      <c r="C1549" s="400" t="s">
        <v>699</v>
      </c>
      <c r="D1549" s="384" t="str">
        <f>VLOOKUP(A1549,[3]cartilha!$A$1:$AN$65536,15,FALSE)</f>
        <v>M2</v>
      </c>
      <c r="E1549" s="385" t="s">
        <v>8138</v>
      </c>
      <c r="F1549" s="386">
        <f t="shared" si="395"/>
        <v>273.69</v>
      </c>
      <c r="G1549" s="407"/>
      <c r="H1549" s="436">
        <f t="shared" si="397"/>
        <v>273.69</v>
      </c>
      <c r="I1549" s="403">
        <f t="shared" si="401"/>
        <v>0</v>
      </c>
      <c r="J1549" s="403">
        <f t="shared" si="402"/>
        <v>0</v>
      </c>
      <c r="K1549" s="390"/>
      <c r="L1549" s="404">
        <f t="shared" si="406"/>
        <v>0</v>
      </c>
      <c r="M1549" s="404">
        <f t="shared" si="406"/>
        <v>273.69</v>
      </c>
      <c r="N1549" s="405">
        <f t="shared" si="403"/>
        <v>0</v>
      </c>
      <c r="O1549" s="405">
        <f t="shared" si="404"/>
        <v>0</v>
      </c>
      <c r="P1549" s="392"/>
      <c r="Q1549" s="612"/>
      <c r="R1549" s="394" t="str">
        <f t="shared" si="405"/>
        <v/>
      </c>
      <c r="S1549" s="394" t="str">
        <f t="shared" si="398"/>
        <v/>
      </c>
    </row>
    <row r="1550" spans="1:19" ht="26.25" hidden="1" thickBot="1">
      <c r="A1550" s="406">
        <v>92459</v>
      </c>
      <c r="B1550" s="384" t="s">
        <v>3293</v>
      </c>
      <c r="C1550" s="400" t="s">
        <v>4692</v>
      </c>
      <c r="D1550" s="384" t="str">
        <f>VLOOKUP(A1550,[3]cartilha!$A$1:$AN$65536,15,FALSE)</f>
        <v>M2</v>
      </c>
      <c r="E1550" s="385" t="s">
        <v>8139</v>
      </c>
      <c r="F1550" s="386">
        <f t="shared" si="395"/>
        <v>138.24</v>
      </c>
      <c r="G1550" s="407"/>
      <c r="H1550" s="436">
        <f t="shared" si="397"/>
        <v>138.24</v>
      </c>
      <c r="I1550" s="403">
        <f t="shared" si="401"/>
        <v>0</v>
      </c>
      <c r="J1550" s="403">
        <f t="shared" si="402"/>
        <v>0</v>
      </c>
      <c r="K1550" s="390"/>
      <c r="L1550" s="404">
        <f t="shared" si="406"/>
        <v>0</v>
      </c>
      <c r="M1550" s="404">
        <f t="shared" si="406"/>
        <v>138.24</v>
      </c>
      <c r="N1550" s="405">
        <f t="shared" si="403"/>
        <v>0</v>
      </c>
      <c r="O1550" s="405">
        <f t="shared" si="404"/>
        <v>0</v>
      </c>
      <c r="P1550" s="392"/>
      <c r="Q1550" s="612"/>
      <c r="R1550" s="394" t="str">
        <f t="shared" si="405"/>
        <v/>
      </c>
      <c r="S1550" s="394" t="str">
        <f t="shared" si="398"/>
        <v/>
      </c>
    </row>
    <row r="1551" spans="1:19" ht="26.25" hidden="1" thickBot="1">
      <c r="A1551" s="406">
        <v>92460</v>
      </c>
      <c r="B1551" s="384" t="s">
        <v>3293</v>
      </c>
      <c r="C1551" s="400" t="s">
        <v>4693</v>
      </c>
      <c r="D1551" s="384" t="str">
        <f>VLOOKUP(A1551,[3]cartilha!$A$1:$AN$65536,15,FALSE)</f>
        <v>M2</v>
      </c>
      <c r="E1551" s="385" t="s">
        <v>8140</v>
      </c>
      <c r="F1551" s="386">
        <f t="shared" ref="F1551:F1614" si="407">IF(E1551=0,0,ROUND(E1551*(1+E$10)*(1-E$11),2))</f>
        <v>117.61</v>
      </c>
      <c r="G1551" s="407"/>
      <c r="H1551" s="436">
        <f t="shared" si="397"/>
        <v>117.61</v>
      </c>
      <c r="I1551" s="403">
        <f t="shared" si="401"/>
        <v>0</v>
      </c>
      <c r="J1551" s="403">
        <f t="shared" si="402"/>
        <v>0</v>
      </c>
      <c r="K1551" s="390"/>
      <c r="L1551" s="404">
        <f t="shared" si="406"/>
        <v>0</v>
      </c>
      <c r="M1551" s="404">
        <f t="shared" si="406"/>
        <v>117.61</v>
      </c>
      <c r="N1551" s="405">
        <f t="shared" si="403"/>
        <v>0</v>
      </c>
      <c r="O1551" s="405">
        <f t="shared" si="404"/>
        <v>0</v>
      </c>
      <c r="P1551" s="392"/>
      <c r="Q1551" s="612"/>
      <c r="R1551" s="394" t="str">
        <f t="shared" si="405"/>
        <v/>
      </c>
      <c r="S1551" s="394" t="str">
        <f t="shared" si="398"/>
        <v/>
      </c>
    </row>
    <row r="1552" spans="1:19" ht="26.25" hidden="1" thickBot="1">
      <c r="A1552" s="406">
        <v>92461</v>
      </c>
      <c r="B1552" s="384" t="s">
        <v>3293</v>
      </c>
      <c r="C1552" s="400" t="s">
        <v>4694</v>
      </c>
      <c r="D1552" s="384" t="str">
        <f>VLOOKUP(A1552,[3]cartilha!$A$1:$AN$65536,15,FALSE)</f>
        <v>M2</v>
      </c>
      <c r="E1552" s="385" t="s">
        <v>8141</v>
      </c>
      <c r="F1552" s="386">
        <f t="shared" si="407"/>
        <v>197.64</v>
      </c>
      <c r="G1552" s="407"/>
      <c r="H1552" s="436">
        <f t="shared" si="397"/>
        <v>197.64</v>
      </c>
      <c r="I1552" s="403">
        <f t="shared" si="401"/>
        <v>0</v>
      </c>
      <c r="J1552" s="403">
        <f t="shared" si="402"/>
        <v>0</v>
      </c>
      <c r="K1552" s="390"/>
      <c r="L1552" s="404">
        <f t="shared" si="406"/>
        <v>0</v>
      </c>
      <c r="M1552" s="404">
        <f t="shared" si="406"/>
        <v>197.64</v>
      </c>
      <c r="N1552" s="405">
        <f t="shared" si="403"/>
        <v>0</v>
      </c>
      <c r="O1552" s="405">
        <f t="shared" si="404"/>
        <v>0</v>
      </c>
      <c r="P1552" s="392"/>
      <c r="Q1552" s="612"/>
      <c r="R1552" s="394" t="str">
        <f t="shared" si="405"/>
        <v/>
      </c>
      <c r="S1552" s="394" t="str">
        <f t="shared" si="398"/>
        <v/>
      </c>
    </row>
    <row r="1553" spans="1:19" ht="26.25" hidden="1" thickBot="1">
      <c r="A1553" s="406">
        <v>92462</v>
      </c>
      <c r="B1553" s="384" t="s">
        <v>3293</v>
      </c>
      <c r="C1553" s="400" t="s">
        <v>4695</v>
      </c>
      <c r="D1553" s="384" t="str">
        <f>VLOOKUP(A1553,[3]cartilha!$A$1:$AN$65536,15,FALSE)</f>
        <v>M2</v>
      </c>
      <c r="E1553" s="385" t="s">
        <v>8142</v>
      </c>
      <c r="F1553" s="386">
        <f t="shared" si="407"/>
        <v>260.24</v>
      </c>
      <c r="G1553" s="407"/>
      <c r="H1553" s="436">
        <f t="shared" si="397"/>
        <v>260.24</v>
      </c>
      <c r="I1553" s="403">
        <f t="shared" si="401"/>
        <v>0</v>
      </c>
      <c r="J1553" s="403">
        <f t="shared" si="402"/>
        <v>0</v>
      </c>
      <c r="K1553" s="390"/>
      <c r="L1553" s="404">
        <f t="shared" si="406"/>
        <v>0</v>
      </c>
      <c r="M1553" s="404">
        <f t="shared" si="406"/>
        <v>260.24</v>
      </c>
      <c r="N1553" s="405">
        <f t="shared" si="403"/>
        <v>0</v>
      </c>
      <c r="O1553" s="405">
        <f t="shared" si="404"/>
        <v>0</v>
      </c>
      <c r="P1553" s="392"/>
      <c r="Q1553" s="612"/>
      <c r="R1553" s="394" t="str">
        <f t="shared" si="405"/>
        <v/>
      </c>
      <c r="S1553" s="394" t="str">
        <f t="shared" si="398"/>
        <v/>
      </c>
    </row>
    <row r="1554" spans="1:19" ht="26.25" hidden="1" thickBot="1">
      <c r="A1554" s="406">
        <v>92463</v>
      </c>
      <c r="B1554" s="384" t="s">
        <v>3293</v>
      </c>
      <c r="C1554" s="400" t="s">
        <v>4696</v>
      </c>
      <c r="D1554" s="384" t="str">
        <f>VLOOKUP(A1554,[3]cartilha!$A$1:$AN$65536,15,FALSE)</f>
        <v>M2</v>
      </c>
      <c r="E1554" s="385" t="s">
        <v>8143</v>
      </c>
      <c r="F1554" s="386">
        <f t="shared" si="407"/>
        <v>125.53</v>
      </c>
      <c r="G1554" s="407"/>
      <c r="H1554" s="436">
        <f t="shared" ref="H1554:H1617" si="408">F1554</f>
        <v>125.53</v>
      </c>
      <c r="I1554" s="403">
        <f t="shared" si="401"/>
        <v>0</v>
      </c>
      <c r="J1554" s="403">
        <f t="shared" si="402"/>
        <v>0</v>
      </c>
      <c r="K1554" s="390"/>
      <c r="L1554" s="404">
        <f t="shared" si="406"/>
        <v>0</v>
      </c>
      <c r="M1554" s="404">
        <f t="shared" si="406"/>
        <v>125.53</v>
      </c>
      <c r="N1554" s="405">
        <f t="shared" si="403"/>
        <v>0</v>
      </c>
      <c r="O1554" s="405">
        <f t="shared" si="404"/>
        <v>0</v>
      </c>
      <c r="P1554" s="392"/>
      <c r="Q1554" s="612"/>
      <c r="R1554" s="394" t="str">
        <f t="shared" si="405"/>
        <v/>
      </c>
      <c r="S1554" s="394" t="str">
        <f t="shared" si="398"/>
        <v/>
      </c>
    </row>
    <row r="1555" spans="1:19" ht="26.25" hidden="1" thickBot="1">
      <c r="A1555" s="406">
        <v>92464</v>
      </c>
      <c r="B1555" s="384" t="s">
        <v>3293</v>
      </c>
      <c r="C1555" s="400" t="s">
        <v>4697</v>
      </c>
      <c r="D1555" s="384" t="str">
        <f>VLOOKUP(A1555,[3]cartilha!$A$1:$AN$65536,15,FALSE)</f>
        <v>M2</v>
      </c>
      <c r="E1555" s="385" t="s">
        <v>8144</v>
      </c>
      <c r="F1555" s="386">
        <f t="shared" si="407"/>
        <v>109.97</v>
      </c>
      <c r="G1555" s="407"/>
      <c r="H1555" s="436">
        <f t="shared" si="408"/>
        <v>109.97</v>
      </c>
      <c r="I1555" s="403">
        <f t="shared" si="401"/>
        <v>0</v>
      </c>
      <c r="J1555" s="403">
        <f t="shared" si="402"/>
        <v>0</v>
      </c>
      <c r="K1555" s="390"/>
      <c r="L1555" s="404">
        <f t="shared" si="406"/>
        <v>0</v>
      </c>
      <c r="M1555" s="404">
        <f t="shared" si="406"/>
        <v>109.97</v>
      </c>
      <c r="N1555" s="405">
        <f t="shared" si="403"/>
        <v>0</v>
      </c>
      <c r="O1555" s="405">
        <f t="shared" si="404"/>
        <v>0</v>
      </c>
      <c r="P1555" s="392"/>
      <c r="Q1555" s="612"/>
      <c r="R1555" s="394" t="str">
        <f t="shared" si="405"/>
        <v/>
      </c>
      <c r="S1555" s="394" t="str">
        <f t="shared" ref="S1555:S1618" si="409">IF(Q1555="X","x",IF(Q1555="xx","x",IF(OR(J1555&gt;0,O1555&gt;0),"x","")))</f>
        <v/>
      </c>
    </row>
    <row r="1556" spans="1:19" ht="26.25" hidden="1" thickBot="1">
      <c r="A1556" s="406">
        <v>92465</v>
      </c>
      <c r="B1556" s="384" t="s">
        <v>3293</v>
      </c>
      <c r="C1556" s="400" t="s">
        <v>4698</v>
      </c>
      <c r="D1556" s="384" t="str">
        <f>VLOOKUP(A1556,[3]cartilha!$A$1:$AN$65536,15,FALSE)</f>
        <v>M2</v>
      </c>
      <c r="E1556" s="385" t="s">
        <v>8145</v>
      </c>
      <c r="F1556" s="386">
        <f t="shared" si="407"/>
        <v>160.80000000000001</v>
      </c>
      <c r="G1556" s="407"/>
      <c r="H1556" s="436">
        <f t="shared" si="408"/>
        <v>160.80000000000001</v>
      </c>
      <c r="I1556" s="403">
        <f t="shared" si="401"/>
        <v>0</v>
      </c>
      <c r="J1556" s="403">
        <f t="shared" si="402"/>
        <v>0</v>
      </c>
      <c r="K1556" s="390"/>
      <c r="L1556" s="404">
        <f t="shared" si="406"/>
        <v>0</v>
      </c>
      <c r="M1556" s="404">
        <f t="shared" si="406"/>
        <v>160.80000000000001</v>
      </c>
      <c r="N1556" s="405">
        <f t="shared" si="403"/>
        <v>0</v>
      </c>
      <c r="O1556" s="405">
        <f t="shared" si="404"/>
        <v>0</v>
      </c>
      <c r="P1556" s="392"/>
      <c r="Q1556" s="612"/>
      <c r="R1556" s="394" t="str">
        <f t="shared" si="405"/>
        <v/>
      </c>
      <c r="S1556" s="394" t="str">
        <f t="shared" si="409"/>
        <v/>
      </c>
    </row>
    <row r="1557" spans="1:19" ht="26.25" hidden="1" thickBot="1">
      <c r="A1557" s="406">
        <v>92466</v>
      </c>
      <c r="B1557" s="384" t="s">
        <v>3293</v>
      </c>
      <c r="C1557" s="400" t="s">
        <v>4699</v>
      </c>
      <c r="D1557" s="384" t="str">
        <f>VLOOKUP(A1557,[3]cartilha!$A$1:$AN$65536,15,FALSE)</f>
        <v>M2</v>
      </c>
      <c r="E1557" s="385" t="s">
        <v>8146</v>
      </c>
      <c r="F1557" s="386">
        <f t="shared" si="407"/>
        <v>252.33</v>
      </c>
      <c r="G1557" s="407"/>
      <c r="H1557" s="436">
        <f t="shared" si="408"/>
        <v>252.33</v>
      </c>
      <c r="I1557" s="403">
        <f t="shared" si="401"/>
        <v>0</v>
      </c>
      <c r="J1557" s="403">
        <f t="shared" si="402"/>
        <v>0</v>
      </c>
      <c r="K1557" s="390"/>
      <c r="L1557" s="404">
        <f t="shared" si="406"/>
        <v>0</v>
      </c>
      <c r="M1557" s="404">
        <f t="shared" si="406"/>
        <v>252.33</v>
      </c>
      <c r="N1557" s="405">
        <f t="shared" si="403"/>
        <v>0</v>
      </c>
      <c r="O1557" s="405">
        <f t="shared" si="404"/>
        <v>0</v>
      </c>
      <c r="P1557" s="392"/>
      <c r="Q1557" s="612"/>
      <c r="R1557" s="394" t="str">
        <f t="shared" si="405"/>
        <v/>
      </c>
      <c r="S1557" s="394" t="str">
        <f t="shared" si="409"/>
        <v/>
      </c>
    </row>
    <row r="1558" spans="1:19" ht="26.25" hidden="1" thickBot="1">
      <c r="A1558" s="406">
        <v>92467</v>
      </c>
      <c r="B1558" s="384" t="s">
        <v>3293</v>
      </c>
      <c r="C1558" s="400" t="s">
        <v>4700</v>
      </c>
      <c r="D1558" s="384" t="str">
        <f>VLOOKUP(A1558,[3]cartilha!$A$1:$AN$65536,15,FALSE)</f>
        <v>M2</v>
      </c>
      <c r="E1558" s="385" t="s">
        <v>8147</v>
      </c>
      <c r="F1558" s="386">
        <f t="shared" si="407"/>
        <v>105.22</v>
      </c>
      <c r="G1558" s="407"/>
      <c r="H1558" s="436">
        <f t="shared" si="408"/>
        <v>105.22</v>
      </c>
      <c r="I1558" s="403">
        <f t="shared" si="401"/>
        <v>0</v>
      </c>
      <c r="J1558" s="403">
        <f t="shared" si="402"/>
        <v>0</v>
      </c>
      <c r="K1558" s="390"/>
      <c r="L1558" s="404">
        <f t="shared" si="406"/>
        <v>0</v>
      </c>
      <c r="M1558" s="404">
        <f t="shared" si="406"/>
        <v>105.22</v>
      </c>
      <c r="N1558" s="405">
        <f t="shared" si="403"/>
        <v>0</v>
      </c>
      <c r="O1558" s="405">
        <f t="shared" si="404"/>
        <v>0</v>
      </c>
      <c r="P1558" s="392"/>
      <c r="Q1558" s="612"/>
      <c r="R1558" s="394" t="str">
        <f t="shared" si="405"/>
        <v/>
      </c>
      <c r="S1558" s="394" t="str">
        <f t="shared" si="409"/>
        <v/>
      </c>
    </row>
    <row r="1559" spans="1:19" ht="26.25" hidden="1" thickBot="1">
      <c r="A1559" s="406">
        <v>92468</v>
      </c>
      <c r="B1559" s="384" t="s">
        <v>3293</v>
      </c>
      <c r="C1559" s="400" t="s">
        <v>4701</v>
      </c>
      <c r="D1559" s="384" t="str">
        <f>VLOOKUP(A1559,[3]cartilha!$A$1:$AN$65536,15,FALSE)</f>
        <v>M2</v>
      </c>
      <c r="E1559" s="385" t="s">
        <v>8148</v>
      </c>
      <c r="F1559" s="386">
        <f t="shared" si="407"/>
        <v>102.82</v>
      </c>
      <c r="G1559" s="407"/>
      <c r="H1559" s="436">
        <f t="shared" si="408"/>
        <v>102.82</v>
      </c>
      <c r="I1559" s="403">
        <f t="shared" si="401"/>
        <v>0</v>
      </c>
      <c r="J1559" s="403">
        <f t="shared" si="402"/>
        <v>0</v>
      </c>
      <c r="K1559" s="390"/>
      <c r="L1559" s="404">
        <f t="shared" si="406"/>
        <v>0</v>
      </c>
      <c r="M1559" s="404">
        <f t="shared" si="406"/>
        <v>102.82</v>
      </c>
      <c r="N1559" s="405">
        <f t="shared" si="403"/>
        <v>0</v>
      </c>
      <c r="O1559" s="405">
        <f t="shared" si="404"/>
        <v>0</v>
      </c>
      <c r="P1559" s="392"/>
      <c r="Q1559" s="612"/>
      <c r="R1559" s="394" t="str">
        <f t="shared" si="405"/>
        <v/>
      </c>
      <c r="S1559" s="394" t="str">
        <f t="shared" si="409"/>
        <v/>
      </c>
    </row>
    <row r="1560" spans="1:19" ht="26.25" hidden="1" thickBot="1">
      <c r="A1560" s="406">
        <v>92469</v>
      </c>
      <c r="B1560" s="384" t="s">
        <v>3293</v>
      </c>
      <c r="C1560" s="400" t="s">
        <v>4702</v>
      </c>
      <c r="D1560" s="384" t="str">
        <f>VLOOKUP(A1560,[3]cartilha!$A$1:$AN$65536,15,FALSE)</f>
        <v>M2</v>
      </c>
      <c r="E1560" s="385" t="s">
        <v>8149</v>
      </c>
      <c r="F1560" s="386">
        <f t="shared" si="407"/>
        <v>147.11000000000001</v>
      </c>
      <c r="G1560" s="407"/>
      <c r="H1560" s="436">
        <f t="shared" si="408"/>
        <v>147.11000000000001</v>
      </c>
      <c r="I1560" s="403">
        <f t="shared" si="401"/>
        <v>0</v>
      </c>
      <c r="J1560" s="403">
        <f t="shared" si="402"/>
        <v>0</v>
      </c>
      <c r="K1560" s="390"/>
      <c r="L1560" s="404">
        <f t="shared" si="406"/>
        <v>0</v>
      </c>
      <c r="M1560" s="404">
        <f t="shared" si="406"/>
        <v>147.11000000000001</v>
      </c>
      <c r="N1560" s="405">
        <f t="shared" si="403"/>
        <v>0</v>
      </c>
      <c r="O1560" s="405">
        <f t="shared" si="404"/>
        <v>0</v>
      </c>
      <c r="P1560" s="392"/>
      <c r="Q1560" s="612"/>
      <c r="R1560" s="394" t="str">
        <f t="shared" si="405"/>
        <v/>
      </c>
      <c r="S1560" s="394" t="str">
        <f t="shared" si="409"/>
        <v/>
      </c>
    </row>
    <row r="1561" spans="1:19" ht="26.25" hidden="1" thickBot="1">
      <c r="A1561" s="406">
        <v>92470</v>
      </c>
      <c r="B1561" s="384" t="s">
        <v>3293</v>
      </c>
      <c r="C1561" s="400" t="s">
        <v>4703</v>
      </c>
      <c r="D1561" s="384" t="str">
        <f>VLOOKUP(A1561,[3]cartilha!$A$1:$AN$65536,15,FALSE)</f>
        <v>M2</v>
      </c>
      <c r="E1561" s="385" t="s">
        <v>8150</v>
      </c>
      <c r="F1561" s="386">
        <f t="shared" si="407"/>
        <v>244.51</v>
      </c>
      <c r="G1561" s="407"/>
      <c r="H1561" s="436">
        <f t="shared" si="408"/>
        <v>244.51</v>
      </c>
      <c r="I1561" s="403">
        <f t="shared" si="401"/>
        <v>0</v>
      </c>
      <c r="J1561" s="403">
        <f t="shared" si="402"/>
        <v>0</v>
      </c>
      <c r="K1561" s="390"/>
      <c r="L1561" s="404">
        <f t="shared" si="406"/>
        <v>0</v>
      </c>
      <c r="M1561" s="404">
        <f t="shared" si="406"/>
        <v>244.51</v>
      </c>
      <c r="N1561" s="405">
        <f t="shared" si="403"/>
        <v>0</v>
      </c>
      <c r="O1561" s="405">
        <f t="shared" si="404"/>
        <v>0</v>
      </c>
      <c r="P1561" s="392"/>
      <c r="Q1561" s="612"/>
      <c r="R1561" s="394" t="str">
        <f t="shared" si="405"/>
        <v/>
      </c>
      <c r="S1561" s="394" t="str">
        <f t="shared" si="409"/>
        <v/>
      </c>
    </row>
    <row r="1562" spans="1:19" ht="26.25" hidden="1" thickBot="1">
      <c r="A1562" s="406">
        <v>92471</v>
      </c>
      <c r="B1562" s="384" t="s">
        <v>3293</v>
      </c>
      <c r="C1562" s="400" t="s">
        <v>4704</v>
      </c>
      <c r="D1562" s="384" t="str">
        <f>VLOOKUP(A1562,[3]cartilha!$A$1:$AN$65536,15,FALSE)</f>
        <v>M2</v>
      </c>
      <c r="E1562" s="385" t="s">
        <v>8151</v>
      </c>
      <c r="F1562" s="386">
        <f t="shared" si="407"/>
        <v>96.41</v>
      </c>
      <c r="G1562" s="407"/>
      <c r="H1562" s="436">
        <f t="shared" si="408"/>
        <v>96.41</v>
      </c>
      <c r="I1562" s="403">
        <f t="shared" si="401"/>
        <v>0</v>
      </c>
      <c r="J1562" s="403">
        <f t="shared" si="402"/>
        <v>0</v>
      </c>
      <c r="K1562" s="390"/>
      <c r="L1562" s="404">
        <f t="shared" si="406"/>
        <v>0</v>
      </c>
      <c r="M1562" s="404">
        <f t="shared" si="406"/>
        <v>96.41</v>
      </c>
      <c r="N1562" s="405">
        <f t="shared" si="403"/>
        <v>0</v>
      </c>
      <c r="O1562" s="405">
        <f t="shared" si="404"/>
        <v>0</v>
      </c>
      <c r="P1562" s="392"/>
      <c r="Q1562" s="612"/>
      <c r="R1562" s="394" t="str">
        <f t="shared" si="405"/>
        <v/>
      </c>
      <c r="S1562" s="394" t="str">
        <f t="shared" si="409"/>
        <v/>
      </c>
    </row>
    <row r="1563" spans="1:19" ht="26.25" hidden="1" thickBot="1">
      <c r="A1563" s="406">
        <v>92472</v>
      </c>
      <c r="B1563" s="384" t="s">
        <v>3293</v>
      </c>
      <c r="C1563" s="400" t="s">
        <v>4705</v>
      </c>
      <c r="D1563" s="384" t="str">
        <f>VLOOKUP(A1563,[3]cartilha!$A$1:$AN$65536,15,FALSE)</f>
        <v>M2</v>
      </c>
      <c r="E1563" s="385" t="s">
        <v>8152</v>
      </c>
      <c r="F1563" s="386">
        <f t="shared" si="407"/>
        <v>96.12</v>
      </c>
      <c r="G1563" s="407"/>
      <c r="H1563" s="436">
        <f t="shared" si="408"/>
        <v>96.12</v>
      </c>
      <c r="I1563" s="403">
        <f t="shared" si="401"/>
        <v>0</v>
      </c>
      <c r="J1563" s="403">
        <f t="shared" si="402"/>
        <v>0</v>
      </c>
      <c r="K1563" s="390"/>
      <c r="L1563" s="404">
        <f t="shared" si="406"/>
        <v>0</v>
      </c>
      <c r="M1563" s="404">
        <f t="shared" si="406"/>
        <v>96.12</v>
      </c>
      <c r="N1563" s="405">
        <f t="shared" si="403"/>
        <v>0</v>
      </c>
      <c r="O1563" s="405">
        <f t="shared" si="404"/>
        <v>0</v>
      </c>
      <c r="P1563" s="392"/>
      <c r="Q1563" s="612"/>
      <c r="R1563" s="394" t="str">
        <f t="shared" si="405"/>
        <v/>
      </c>
      <c r="S1563" s="394" t="str">
        <f t="shared" si="409"/>
        <v/>
      </c>
    </row>
    <row r="1564" spans="1:19" ht="26.25" hidden="1" thickBot="1">
      <c r="A1564" s="406">
        <v>92473</v>
      </c>
      <c r="B1564" s="384" t="s">
        <v>3293</v>
      </c>
      <c r="C1564" s="400" t="s">
        <v>4706</v>
      </c>
      <c r="D1564" s="384" t="str">
        <f>VLOOKUP(A1564,[3]cartilha!$A$1:$AN$65536,15,FALSE)</f>
        <v>M2</v>
      </c>
      <c r="E1564" s="385" t="s">
        <v>8153</v>
      </c>
      <c r="F1564" s="386">
        <f t="shared" si="407"/>
        <v>135.96</v>
      </c>
      <c r="G1564" s="407"/>
      <c r="H1564" s="436">
        <f t="shared" si="408"/>
        <v>135.96</v>
      </c>
      <c r="I1564" s="403">
        <f t="shared" si="401"/>
        <v>0</v>
      </c>
      <c r="J1564" s="403">
        <f t="shared" si="402"/>
        <v>0</v>
      </c>
      <c r="K1564" s="390"/>
      <c r="L1564" s="404">
        <f t="shared" si="406"/>
        <v>0</v>
      </c>
      <c r="M1564" s="404">
        <f t="shared" si="406"/>
        <v>135.96</v>
      </c>
      <c r="N1564" s="405">
        <f t="shared" si="403"/>
        <v>0</v>
      </c>
      <c r="O1564" s="405">
        <f t="shared" si="404"/>
        <v>0</v>
      </c>
      <c r="P1564" s="392"/>
      <c r="Q1564" s="612"/>
      <c r="R1564" s="394" t="str">
        <f t="shared" si="405"/>
        <v/>
      </c>
      <c r="S1564" s="394" t="str">
        <f t="shared" si="409"/>
        <v/>
      </c>
    </row>
    <row r="1565" spans="1:19" ht="26.25" hidden="1" thickBot="1">
      <c r="A1565" s="406">
        <v>92474</v>
      </c>
      <c r="B1565" s="384" t="s">
        <v>3293</v>
      </c>
      <c r="C1565" s="400" t="s">
        <v>4707</v>
      </c>
      <c r="D1565" s="384" t="str">
        <f>VLOOKUP(A1565,[3]cartilha!$A$1:$AN$65536,15,FALSE)</f>
        <v>M2</v>
      </c>
      <c r="E1565" s="385" t="s">
        <v>8154</v>
      </c>
      <c r="F1565" s="386">
        <f t="shared" si="407"/>
        <v>237.77</v>
      </c>
      <c r="G1565" s="407"/>
      <c r="H1565" s="436">
        <f t="shared" si="408"/>
        <v>237.77</v>
      </c>
      <c r="I1565" s="403">
        <f t="shared" si="401"/>
        <v>0</v>
      </c>
      <c r="J1565" s="403">
        <f t="shared" si="402"/>
        <v>0</v>
      </c>
      <c r="K1565" s="390"/>
      <c r="L1565" s="404">
        <f t="shared" si="406"/>
        <v>0</v>
      </c>
      <c r="M1565" s="404">
        <f t="shared" si="406"/>
        <v>237.77</v>
      </c>
      <c r="N1565" s="405">
        <f t="shared" si="403"/>
        <v>0</v>
      </c>
      <c r="O1565" s="405">
        <f t="shared" si="404"/>
        <v>0</v>
      </c>
      <c r="P1565" s="392"/>
      <c r="Q1565" s="612"/>
      <c r="R1565" s="394" t="str">
        <f t="shared" si="405"/>
        <v/>
      </c>
      <c r="S1565" s="394" t="str">
        <f t="shared" si="409"/>
        <v/>
      </c>
    </row>
    <row r="1566" spans="1:19" ht="26.25" hidden="1" thickBot="1">
      <c r="A1566" s="406">
        <v>92475</v>
      </c>
      <c r="B1566" s="384" t="s">
        <v>3293</v>
      </c>
      <c r="C1566" s="400" t="s">
        <v>4708</v>
      </c>
      <c r="D1566" s="384" t="str">
        <f>VLOOKUP(A1566,[3]cartilha!$A$1:$AN$65536,15,FALSE)</f>
        <v>M2</v>
      </c>
      <c r="E1566" s="385" t="s">
        <v>7454</v>
      </c>
      <c r="F1566" s="386">
        <f t="shared" si="407"/>
        <v>89.19</v>
      </c>
      <c r="G1566" s="407"/>
      <c r="H1566" s="436">
        <f t="shared" si="408"/>
        <v>89.19</v>
      </c>
      <c r="I1566" s="403">
        <f t="shared" si="401"/>
        <v>0</v>
      </c>
      <c r="J1566" s="403">
        <f t="shared" si="402"/>
        <v>0</v>
      </c>
      <c r="K1566" s="390"/>
      <c r="L1566" s="404">
        <f t="shared" si="406"/>
        <v>0</v>
      </c>
      <c r="M1566" s="404">
        <f t="shared" si="406"/>
        <v>89.19</v>
      </c>
      <c r="N1566" s="405">
        <f t="shared" si="403"/>
        <v>0</v>
      </c>
      <c r="O1566" s="405">
        <f t="shared" si="404"/>
        <v>0</v>
      </c>
      <c r="P1566" s="392"/>
      <c r="Q1566" s="612"/>
      <c r="R1566" s="394" t="str">
        <f t="shared" si="405"/>
        <v/>
      </c>
      <c r="S1566" s="394" t="str">
        <f t="shared" si="409"/>
        <v/>
      </c>
    </row>
    <row r="1567" spans="1:19" ht="26.25" hidden="1" thickBot="1">
      <c r="A1567" s="406">
        <v>92476</v>
      </c>
      <c r="B1567" s="384" t="s">
        <v>3293</v>
      </c>
      <c r="C1567" s="400" t="s">
        <v>4709</v>
      </c>
      <c r="D1567" s="384" t="str">
        <f>VLOOKUP(A1567,[3]cartilha!$A$1:$AN$65536,15,FALSE)</f>
        <v>M2</v>
      </c>
      <c r="E1567" s="385" t="s">
        <v>8155</v>
      </c>
      <c r="F1567" s="386">
        <f t="shared" si="407"/>
        <v>90.39</v>
      </c>
      <c r="G1567" s="407"/>
      <c r="H1567" s="436">
        <f t="shared" si="408"/>
        <v>90.39</v>
      </c>
      <c r="I1567" s="403">
        <f t="shared" si="401"/>
        <v>0</v>
      </c>
      <c r="J1567" s="403">
        <f t="shared" si="402"/>
        <v>0</v>
      </c>
      <c r="K1567" s="390"/>
      <c r="L1567" s="404">
        <f t="shared" si="406"/>
        <v>0</v>
      </c>
      <c r="M1567" s="404">
        <f t="shared" si="406"/>
        <v>90.39</v>
      </c>
      <c r="N1567" s="405">
        <f t="shared" si="403"/>
        <v>0</v>
      </c>
      <c r="O1567" s="405">
        <f t="shared" si="404"/>
        <v>0</v>
      </c>
      <c r="P1567" s="392"/>
      <c r="Q1567" s="612"/>
      <c r="R1567" s="394" t="str">
        <f t="shared" si="405"/>
        <v/>
      </c>
      <c r="S1567" s="394" t="str">
        <f t="shared" si="409"/>
        <v/>
      </c>
    </row>
    <row r="1568" spans="1:19" ht="26.25" hidden="1" thickBot="1">
      <c r="A1568" s="406">
        <v>92477</v>
      </c>
      <c r="B1568" s="384" t="s">
        <v>3293</v>
      </c>
      <c r="C1568" s="400" t="s">
        <v>4710</v>
      </c>
      <c r="D1568" s="384" t="str">
        <f>VLOOKUP(A1568,[3]cartilha!$A$1:$AN$65536,15,FALSE)</f>
        <v>M2</v>
      </c>
      <c r="E1568" s="385" t="s">
        <v>8156</v>
      </c>
      <c r="F1568" s="386">
        <f t="shared" si="407"/>
        <v>112.38</v>
      </c>
      <c r="G1568" s="407"/>
      <c r="H1568" s="436">
        <f t="shared" si="408"/>
        <v>112.38</v>
      </c>
      <c r="I1568" s="403">
        <f t="shared" si="401"/>
        <v>0</v>
      </c>
      <c r="J1568" s="403">
        <f t="shared" si="402"/>
        <v>0</v>
      </c>
      <c r="K1568" s="390"/>
      <c r="L1568" s="404">
        <f t="shared" si="406"/>
        <v>0</v>
      </c>
      <c r="M1568" s="404">
        <f t="shared" si="406"/>
        <v>112.38</v>
      </c>
      <c r="N1568" s="405">
        <f t="shared" si="403"/>
        <v>0</v>
      </c>
      <c r="O1568" s="405">
        <f t="shared" si="404"/>
        <v>0</v>
      </c>
      <c r="P1568" s="392"/>
      <c r="Q1568" s="612"/>
      <c r="R1568" s="394" t="str">
        <f t="shared" si="405"/>
        <v/>
      </c>
      <c r="S1568" s="394" t="str">
        <f t="shared" si="409"/>
        <v/>
      </c>
    </row>
    <row r="1569" spans="1:19" ht="26.25" hidden="1" thickBot="1">
      <c r="A1569" s="406">
        <v>92478</v>
      </c>
      <c r="B1569" s="384" t="s">
        <v>3293</v>
      </c>
      <c r="C1569" s="400" t="s">
        <v>4711</v>
      </c>
      <c r="D1569" s="384" t="str">
        <f>VLOOKUP(A1569,[3]cartilha!$A$1:$AN$65536,15,FALSE)</f>
        <v>M2</v>
      </c>
      <c r="E1569" s="385" t="s">
        <v>8157</v>
      </c>
      <c r="F1569" s="386">
        <f t="shared" si="407"/>
        <v>224.54</v>
      </c>
      <c r="G1569" s="407"/>
      <c r="H1569" s="436">
        <f t="shared" si="408"/>
        <v>224.54</v>
      </c>
      <c r="I1569" s="403">
        <f t="shared" si="401"/>
        <v>0</v>
      </c>
      <c r="J1569" s="403">
        <f t="shared" si="402"/>
        <v>0</v>
      </c>
      <c r="K1569" s="390"/>
      <c r="L1569" s="404">
        <f t="shared" si="406"/>
        <v>0</v>
      </c>
      <c r="M1569" s="404">
        <f t="shared" si="406"/>
        <v>224.54</v>
      </c>
      <c r="N1569" s="405">
        <f t="shared" si="403"/>
        <v>0</v>
      </c>
      <c r="O1569" s="405">
        <f t="shared" si="404"/>
        <v>0</v>
      </c>
      <c r="P1569" s="392"/>
      <c r="Q1569" s="612"/>
      <c r="R1569" s="394" t="str">
        <f t="shared" si="405"/>
        <v/>
      </c>
      <c r="S1569" s="394" t="str">
        <f t="shared" si="409"/>
        <v/>
      </c>
    </row>
    <row r="1570" spans="1:19" ht="26.25" hidden="1" thickBot="1">
      <c r="A1570" s="406">
        <v>92479</v>
      </c>
      <c r="B1570" s="384" t="s">
        <v>3293</v>
      </c>
      <c r="C1570" s="400" t="s">
        <v>4712</v>
      </c>
      <c r="D1570" s="384" t="str">
        <f>VLOOKUP(A1570,[3]cartilha!$A$1:$AN$65536,15,FALSE)</f>
        <v>M2</v>
      </c>
      <c r="E1570" s="385" t="s">
        <v>8158</v>
      </c>
      <c r="F1570" s="386">
        <f t="shared" si="407"/>
        <v>73.91</v>
      </c>
      <c r="G1570" s="407"/>
      <c r="H1570" s="436">
        <f t="shared" si="408"/>
        <v>73.91</v>
      </c>
      <c r="I1570" s="403">
        <f t="shared" si="401"/>
        <v>0</v>
      </c>
      <c r="J1570" s="403">
        <f t="shared" si="402"/>
        <v>0</v>
      </c>
      <c r="K1570" s="390"/>
      <c r="L1570" s="404">
        <f t="shared" si="406"/>
        <v>0</v>
      </c>
      <c r="M1570" s="404">
        <f t="shared" si="406"/>
        <v>73.91</v>
      </c>
      <c r="N1570" s="405">
        <f t="shared" si="403"/>
        <v>0</v>
      </c>
      <c r="O1570" s="405">
        <f t="shared" si="404"/>
        <v>0</v>
      </c>
      <c r="P1570" s="392"/>
      <c r="Q1570" s="612"/>
      <c r="R1570" s="394" t="str">
        <f t="shared" si="405"/>
        <v/>
      </c>
      <c r="S1570" s="394" t="str">
        <f t="shared" si="409"/>
        <v/>
      </c>
    </row>
    <row r="1571" spans="1:19" ht="26.25" hidden="1" thickBot="1">
      <c r="A1571" s="406">
        <v>92480</v>
      </c>
      <c r="B1571" s="384" t="s">
        <v>3293</v>
      </c>
      <c r="C1571" s="400" t="s">
        <v>4713</v>
      </c>
      <c r="D1571" s="384" t="str">
        <f>VLOOKUP(A1571,[3]cartilha!$A$1:$AN$65536,15,FALSE)</f>
        <v>M2</v>
      </c>
      <c r="E1571" s="385" t="s">
        <v>8159</v>
      </c>
      <c r="F1571" s="386">
        <f t="shared" si="407"/>
        <v>79.069999999999993</v>
      </c>
      <c r="G1571" s="407"/>
      <c r="H1571" s="436">
        <f t="shared" si="408"/>
        <v>79.069999999999993</v>
      </c>
      <c r="I1571" s="403">
        <f t="shared" si="401"/>
        <v>0</v>
      </c>
      <c r="J1571" s="403">
        <f t="shared" si="402"/>
        <v>0</v>
      </c>
      <c r="K1571" s="390"/>
      <c r="L1571" s="404">
        <f t="shared" si="406"/>
        <v>0</v>
      </c>
      <c r="M1571" s="404">
        <f t="shared" si="406"/>
        <v>79.069999999999993</v>
      </c>
      <c r="N1571" s="405">
        <f t="shared" si="403"/>
        <v>0</v>
      </c>
      <c r="O1571" s="405">
        <f t="shared" si="404"/>
        <v>0</v>
      </c>
      <c r="P1571" s="392"/>
      <c r="Q1571" s="612"/>
      <c r="R1571" s="394" t="str">
        <f t="shared" si="405"/>
        <v/>
      </c>
      <c r="S1571" s="394" t="str">
        <f t="shared" si="409"/>
        <v/>
      </c>
    </row>
    <row r="1572" spans="1:19" ht="26.25" hidden="1" thickBot="1">
      <c r="A1572" s="406">
        <v>92482</v>
      </c>
      <c r="B1572" s="384" t="s">
        <v>3293</v>
      </c>
      <c r="C1572" s="400" t="s">
        <v>4714</v>
      </c>
      <c r="D1572" s="384" t="str">
        <f>VLOOKUP(A1572,[3]cartilha!$A$1:$AN$65536,15,FALSE)</f>
        <v>M2</v>
      </c>
      <c r="E1572" s="385" t="s">
        <v>8160</v>
      </c>
      <c r="F1572" s="386">
        <f t="shared" si="407"/>
        <v>461.01</v>
      </c>
      <c r="G1572" s="407"/>
      <c r="H1572" s="436">
        <f t="shared" si="408"/>
        <v>461.01</v>
      </c>
      <c r="I1572" s="403">
        <f t="shared" si="401"/>
        <v>0</v>
      </c>
      <c r="J1572" s="403">
        <f t="shared" si="402"/>
        <v>0</v>
      </c>
      <c r="K1572" s="390"/>
      <c r="L1572" s="404">
        <f t="shared" si="406"/>
        <v>0</v>
      </c>
      <c r="M1572" s="404">
        <f t="shared" si="406"/>
        <v>461.01</v>
      </c>
      <c r="N1572" s="405">
        <f t="shared" si="403"/>
        <v>0</v>
      </c>
      <c r="O1572" s="405">
        <f t="shared" si="404"/>
        <v>0</v>
      </c>
      <c r="P1572" s="392"/>
      <c r="Q1572" s="612"/>
      <c r="R1572" s="394" t="str">
        <f t="shared" si="405"/>
        <v/>
      </c>
      <c r="S1572" s="394" t="str">
        <f t="shared" si="409"/>
        <v/>
      </c>
    </row>
    <row r="1573" spans="1:19" ht="26.25" hidden="1" thickBot="1">
      <c r="A1573" s="406">
        <v>92484</v>
      </c>
      <c r="B1573" s="384" t="s">
        <v>3293</v>
      </c>
      <c r="C1573" s="400" t="s">
        <v>4715</v>
      </c>
      <c r="D1573" s="384" t="str">
        <f>VLOOKUP(A1573,[3]cartilha!$A$1:$AN$65536,15,FALSE)</f>
        <v>M2</v>
      </c>
      <c r="E1573" s="385" t="s">
        <v>8161</v>
      </c>
      <c r="F1573" s="386">
        <f t="shared" si="407"/>
        <v>319.18</v>
      </c>
      <c r="G1573" s="407"/>
      <c r="H1573" s="436">
        <f t="shared" si="408"/>
        <v>319.18</v>
      </c>
      <c r="I1573" s="403">
        <f t="shared" si="401"/>
        <v>0</v>
      </c>
      <c r="J1573" s="403">
        <f t="shared" si="402"/>
        <v>0</v>
      </c>
      <c r="K1573" s="390"/>
      <c r="L1573" s="404">
        <f t="shared" si="406"/>
        <v>0</v>
      </c>
      <c r="M1573" s="404">
        <f t="shared" si="406"/>
        <v>319.18</v>
      </c>
      <c r="N1573" s="405">
        <f t="shared" si="403"/>
        <v>0</v>
      </c>
      <c r="O1573" s="405">
        <f t="shared" si="404"/>
        <v>0</v>
      </c>
      <c r="P1573" s="392"/>
      <c r="Q1573" s="612"/>
      <c r="R1573" s="394" t="str">
        <f t="shared" si="405"/>
        <v/>
      </c>
      <c r="S1573" s="394" t="str">
        <f t="shared" si="409"/>
        <v/>
      </c>
    </row>
    <row r="1574" spans="1:19" ht="26.25" hidden="1" thickBot="1">
      <c r="A1574" s="406">
        <v>92486</v>
      </c>
      <c r="B1574" s="384" t="s">
        <v>3293</v>
      </c>
      <c r="C1574" s="400" t="s">
        <v>4716</v>
      </c>
      <c r="D1574" s="384" t="str">
        <f>VLOOKUP(A1574,[3]cartilha!$A$1:$AN$65536,15,FALSE)</f>
        <v>M2</v>
      </c>
      <c r="E1574" s="385" t="s">
        <v>8162</v>
      </c>
      <c r="F1574" s="386">
        <f t="shared" si="407"/>
        <v>215.57</v>
      </c>
      <c r="G1574" s="407"/>
      <c r="H1574" s="436">
        <f t="shared" si="408"/>
        <v>215.57</v>
      </c>
      <c r="I1574" s="403">
        <f t="shared" si="401"/>
        <v>0</v>
      </c>
      <c r="J1574" s="403">
        <f t="shared" si="402"/>
        <v>0</v>
      </c>
      <c r="K1574" s="390"/>
      <c r="L1574" s="404">
        <f t="shared" si="406"/>
        <v>0</v>
      </c>
      <c r="M1574" s="404">
        <f t="shared" si="406"/>
        <v>215.57</v>
      </c>
      <c r="N1574" s="405">
        <f t="shared" si="403"/>
        <v>0</v>
      </c>
      <c r="O1574" s="405">
        <f t="shared" si="404"/>
        <v>0</v>
      </c>
      <c r="P1574" s="392"/>
      <c r="Q1574" s="612"/>
      <c r="R1574" s="394" t="str">
        <f t="shared" si="405"/>
        <v/>
      </c>
      <c r="S1574" s="394" t="str">
        <f t="shared" si="409"/>
        <v/>
      </c>
    </row>
    <row r="1575" spans="1:19" ht="26.25" hidden="1" thickBot="1">
      <c r="A1575" s="406">
        <v>92488</v>
      </c>
      <c r="B1575" s="384" t="s">
        <v>3293</v>
      </c>
      <c r="C1575" s="400" t="s">
        <v>4717</v>
      </c>
      <c r="D1575" s="384" t="str">
        <f>VLOOKUP(A1575,[3]cartilha!$A$1:$AN$65536,15,FALSE)</f>
        <v>M2</v>
      </c>
      <c r="E1575" s="385" t="s">
        <v>8163</v>
      </c>
      <c r="F1575" s="386">
        <f t="shared" si="407"/>
        <v>103.35</v>
      </c>
      <c r="G1575" s="407"/>
      <c r="H1575" s="436">
        <f t="shared" si="408"/>
        <v>103.35</v>
      </c>
      <c r="I1575" s="403">
        <f t="shared" si="401"/>
        <v>0</v>
      </c>
      <c r="J1575" s="403">
        <f t="shared" si="402"/>
        <v>0</v>
      </c>
      <c r="K1575" s="390"/>
      <c r="L1575" s="404">
        <f t="shared" ref="L1575:M1606" si="410">G1575</f>
        <v>0</v>
      </c>
      <c r="M1575" s="404">
        <f t="shared" si="410"/>
        <v>103.35</v>
      </c>
      <c r="N1575" s="405">
        <f t="shared" si="403"/>
        <v>0</v>
      </c>
      <c r="O1575" s="405">
        <f t="shared" si="404"/>
        <v>0</v>
      </c>
      <c r="P1575" s="392"/>
      <c r="Q1575" s="612"/>
      <c r="R1575" s="394" t="str">
        <f t="shared" si="405"/>
        <v/>
      </c>
      <c r="S1575" s="394" t="str">
        <f t="shared" si="409"/>
        <v/>
      </c>
    </row>
    <row r="1576" spans="1:19" ht="26.25" hidden="1" thickBot="1">
      <c r="A1576" s="406">
        <v>92490</v>
      </c>
      <c r="B1576" s="384" t="s">
        <v>3293</v>
      </c>
      <c r="C1576" s="400" t="s">
        <v>4718</v>
      </c>
      <c r="D1576" s="384" t="str">
        <f>VLOOKUP(A1576,[3]cartilha!$A$1:$AN$65536,15,FALSE)</f>
        <v>M2</v>
      </c>
      <c r="E1576" s="385" t="s">
        <v>8164</v>
      </c>
      <c r="F1576" s="386">
        <f t="shared" si="407"/>
        <v>61.82</v>
      </c>
      <c r="G1576" s="407"/>
      <c r="H1576" s="436">
        <f t="shared" si="408"/>
        <v>61.82</v>
      </c>
      <c r="I1576" s="403">
        <f t="shared" si="401"/>
        <v>0</v>
      </c>
      <c r="J1576" s="403">
        <f t="shared" si="402"/>
        <v>0</v>
      </c>
      <c r="K1576" s="390"/>
      <c r="L1576" s="404">
        <f t="shared" si="410"/>
        <v>0</v>
      </c>
      <c r="M1576" s="404">
        <f t="shared" si="410"/>
        <v>61.82</v>
      </c>
      <c r="N1576" s="405">
        <f t="shared" si="403"/>
        <v>0</v>
      </c>
      <c r="O1576" s="405">
        <f t="shared" si="404"/>
        <v>0</v>
      </c>
      <c r="P1576" s="392"/>
      <c r="Q1576" s="612"/>
      <c r="R1576" s="394" t="str">
        <f t="shared" si="405"/>
        <v/>
      </c>
      <c r="S1576" s="394" t="str">
        <f t="shared" si="409"/>
        <v/>
      </c>
    </row>
    <row r="1577" spans="1:19" ht="26.25" hidden="1" thickBot="1">
      <c r="A1577" s="406">
        <v>92492</v>
      </c>
      <c r="B1577" s="384" t="s">
        <v>3293</v>
      </c>
      <c r="C1577" s="400" t="s">
        <v>4719</v>
      </c>
      <c r="D1577" s="384" t="str">
        <f>VLOOKUP(A1577,[3]cartilha!$A$1:$AN$65536,15,FALSE)</f>
        <v>M2</v>
      </c>
      <c r="E1577" s="385" t="s">
        <v>8165</v>
      </c>
      <c r="F1577" s="386">
        <f t="shared" si="407"/>
        <v>99.18</v>
      </c>
      <c r="G1577" s="407"/>
      <c r="H1577" s="436">
        <f t="shared" si="408"/>
        <v>99.18</v>
      </c>
      <c r="I1577" s="403">
        <f t="shared" si="401"/>
        <v>0</v>
      </c>
      <c r="J1577" s="403">
        <f t="shared" si="402"/>
        <v>0</v>
      </c>
      <c r="K1577" s="390"/>
      <c r="L1577" s="404">
        <f t="shared" si="410"/>
        <v>0</v>
      </c>
      <c r="M1577" s="404">
        <f t="shared" si="410"/>
        <v>99.18</v>
      </c>
      <c r="N1577" s="405">
        <f t="shared" si="403"/>
        <v>0</v>
      </c>
      <c r="O1577" s="405">
        <f t="shared" si="404"/>
        <v>0</v>
      </c>
      <c r="P1577" s="392"/>
      <c r="Q1577" s="612"/>
      <c r="R1577" s="394" t="str">
        <f t="shared" si="405"/>
        <v/>
      </c>
      <c r="S1577" s="394" t="str">
        <f t="shared" si="409"/>
        <v/>
      </c>
    </row>
    <row r="1578" spans="1:19" ht="26.25" hidden="1" thickBot="1">
      <c r="A1578" s="406">
        <v>92494</v>
      </c>
      <c r="B1578" s="384" t="s">
        <v>3293</v>
      </c>
      <c r="C1578" s="400" t="s">
        <v>4720</v>
      </c>
      <c r="D1578" s="384" t="str">
        <f>VLOOKUP(A1578,[3]cartilha!$A$1:$AN$65536,15,FALSE)</f>
        <v>M2</v>
      </c>
      <c r="E1578" s="385" t="s">
        <v>8166</v>
      </c>
      <c r="F1578" s="386">
        <f t="shared" si="407"/>
        <v>58.28</v>
      </c>
      <c r="G1578" s="407"/>
      <c r="H1578" s="436">
        <f t="shared" si="408"/>
        <v>58.28</v>
      </c>
      <c r="I1578" s="403">
        <f t="shared" si="401"/>
        <v>0</v>
      </c>
      <c r="J1578" s="403">
        <f t="shared" si="402"/>
        <v>0</v>
      </c>
      <c r="K1578" s="390"/>
      <c r="L1578" s="404">
        <f t="shared" si="410"/>
        <v>0</v>
      </c>
      <c r="M1578" s="404">
        <f t="shared" si="410"/>
        <v>58.28</v>
      </c>
      <c r="N1578" s="405">
        <f t="shared" si="403"/>
        <v>0</v>
      </c>
      <c r="O1578" s="405">
        <f t="shared" si="404"/>
        <v>0</v>
      </c>
      <c r="P1578" s="392"/>
      <c r="Q1578" s="612"/>
      <c r="R1578" s="394" t="str">
        <f t="shared" si="405"/>
        <v/>
      </c>
      <c r="S1578" s="394" t="str">
        <f t="shared" si="409"/>
        <v/>
      </c>
    </row>
    <row r="1579" spans="1:19" ht="26.25" hidden="1" thickBot="1">
      <c r="A1579" s="406">
        <v>92496</v>
      </c>
      <c r="B1579" s="384" t="s">
        <v>3293</v>
      </c>
      <c r="C1579" s="400" t="s">
        <v>4721</v>
      </c>
      <c r="D1579" s="384" t="str">
        <f>VLOOKUP(A1579,[3]cartilha!$A$1:$AN$65536,15,FALSE)</f>
        <v>M2</v>
      </c>
      <c r="E1579" s="385" t="s">
        <v>8167</v>
      </c>
      <c r="F1579" s="386">
        <f t="shared" si="407"/>
        <v>96.38</v>
      </c>
      <c r="G1579" s="407"/>
      <c r="H1579" s="436">
        <f t="shared" si="408"/>
        <v>96.38</v>
      </c>
      <c r="I1579" s="403">
        <f t="shared" si="401"/>
        <v>0</v>
      </c>
      <c r="J1579" s="403">
        <f t="shared" si="402"/>
        <v>0</v>
      </c>
      <c r="K1579" s="390"/>
      <c r="L1579" s="404">
        <f t="shared" si="410"/>
        <v>0</v>
      </c>
      <c r="M1579" s="404">
        <f t="shared" si="410"/>
        <v>96.38</v>
      </c>
      <c r="N1579" s="405">
        <f t="shared" si="403"/>
        <v>0</v>
      </c>
      <c r="O1579" s="405">
        <f t="shared" si="404"/>
        <v>0</v>
      </c>
      <c r="P1579" s="392"/>
      <c r="Q1579" s="612"/>
      <c r="R1579" s="394" t="str">
        <f t="shared" si="405"/>
        <v/>
      </c>
      <c r="S1579" s="394" t="str">
        <f t="shared" si="409"/>
        <v/>
      </c>
    </row>
    <row r="1580" spans="1:19" ht="26.25" hidden="1" thickBot="1">
      <c r="A1580" s="406">
        <v>92498</v>
      </c>
      <c r="B1580" s="384" t="s">
        <v>3293</v>
      </c>
      <c r="C1580" s="400" t="s">
        <v>4722</v>
      </c>
      <c r="D1580" s="384" t="str">
        <f>VLOOKUP(A1580,[3]cartilha!$A$1:$AN$65536,15,FALSE)</f>
        <v>M2</v>
      </c>
      <c r="E1580" s="385" t="s">
        <v>8168</v>
      </c>
      <c r="F1580" s="386">
        <f t="shared" si="407"/>
        <v>55.9</v>
      </c>
      <c r="G1580" s="407"/>
      <c r="H1580" s="436">
        <f t="shared" si="408"/>
        <v>55.9</v>
      </c>
      <c r="I1580" s="403">
        <f t="shared" si="401"/>
        <v>0</v>
      </c>
      <c r="J1580" s="403">
        <f t="shared" si="402"/>
        <v>0</v>
      </c>
      <c r="K1580" s="390"/>
      <c r="L1580" s="404">
        <f t="shared" si="410"/>
        <v>0</v>
      </c>
      <c r="M1580" s="404">
        <f t="shared" si="410"/>
        <v>55.9</v>
      </c>
      <c r="N1580" s="405">
        <f t="shared" si="403"/>
        <v>0</v>
      </c>
      <c r="O1580" s="405">
        <f t="shared" si="404"/>
        <v>0</v>
      </c>
      <c r="P1580" s="392"/>
      <c r="Q1580" s="612"/>
      <c r="R1580" s="394" t="str">
        <f t="shared" si="405"/>
        <v/>
      </c>
      <c r="S1580" s="394" t="str">
        <f t="shared" si="409"/>
        <v/>
      </c>
    </row>
    <row r="1581" spans="1:19" ht="26.25" hidden="1" thickBot="1">
      <c r="A1581" s="406">
        <v>92500</v>
      </c>
      <c r="B1581" s="384" t="s">
        <v>3293</v>
      </c>
      <c r="C1581" s="400" t="s">
        <v>4723</v>
      </c>
      <c r="D1581" s="384" t="str">
        <f>VLOOKUP(A1581,[3]cartilha!$A$1:$AN$65536,15,FALSE)</f>
        <v>M2</v>
      </c>
      <c r="E1581" s="385" t="s">
        <v>8169</v>
      </c>
      <c r="F1581" s="386">
        <f t="shared" si="407"/>
        <v>94.72</v>
      </c>
      <c r="G1581" s="407"/>
      <c r="H1581" s="436">
        <f t="shared" si="408"/>
        <v>94.72</v>
      </c>
      <c r="I1581" s="403">
        <f t="shared" si="401"/>
        <v>0</v>
      </c>
      <c r="J1581" s="403">
        <f t="shared" si="402"/>
        <v>0</v>
      </c>
      <c r="K1581" s="390"/>
      <c r="L1581" s="404">
        <f t="shared" si="410"/>
        <v>0</v>
      </c>
      <c r="M1581" s="404">
        <f t="shared" si="410"/>
        <v>94.72</v>
      </c>
      <c r="N1581" s="405">
        <f t="shared" si="403"/>
        <v>0</v>
      </c>
      <c r="O1581" s="405">
        <f t="shared" si="404"/>
        <v>0</v>
      </c>
      <c r="P1581" s="392"/>
      <c r="Q1581" s="612"/>
      <c r="R1581" s="394" t="str">
        <f t="shared" si="405"/>
        <v/>
      </c>
      <c r="S1581" s="394" t="str">
        <f t="shared" si="409"/>
        <v/>
      </c>
    </row>
    <row r="1582" spans="1:19" ht="26.25" hidden="1" thickBot="1">
      <c r="A1582" s="406">
        <v>92502</v>
      </c>
      <c r="B1582" s="384" t="s">
        <v>3293</v>
      </c>
      <c r="C1582" s="400" t="s">
        <v>4724</v>
      </c>
      <c r="D1582" s="384" t="str">
        <f>VLOOKUP(A1582,[3]cartilha!$A$1:$AN$65536,15,FALSE)</f>
        <v>M2</v>
      </c>
      <c r="E1582" s="385" t="s">
        <v>8170</v>
      </c>
      <c r="F1582" s="386">
        <f t="shared" si="407"/>
        <v>54.54</v>
      </c>
      <c r="G1582" s="407"/>
      <c r="H1582" s="436">
        <f t="shared" si="408"/>
        <v>54.54</v>
      </c>
      <c r="I1582" s="403">
        <f t="shared" si="401"/>
        <v>0</v>
      </c>
      <c r="J1582" s="403">
        <f t="shared" si="402"/>
        <v>0</v>
      </c>
      <c r="K1582" s="390"/>
      <c r="L1582" s="404">
        <f t="shared" si="410"/>
        <v>0</v>
      </c>
      <c r="M1582" s="404">
        <f t="shared" si="410"/>
        <v>54.54</v>
      </c>
      <c r="N1582" s="405">
        <f t="shared" si="403"/>
        <v>0</v>
      </c>
      <c r="O1582" s="405">
        <f t="shared" si="404"/>
        <v>0</v>
      </c>
      <c r="P1582" s="392"/>
      <c r="Q1582" s="612"/>
      <c r="R1582" s="394" t="str">
        <f t="shared" si="405"/>
        <v/>
      </c>
      <c r="S1582" s="394" t="str">
        <f t="shared" si="409"/>
        <v/>
      </c>
    </row>
    <row r="1583" spans="1:19" ht="26.25" hidden="1" thickBot="1">
      <c r="A1583" s="406">
        <v>92504</v>
      </c>
      <c r="B1583" s="384" t="s">
        <v>3293</v>
      </c>
      <c r="C1583" s="400" t="s">
        <v>4725</v>
      </c>
      <c r="D1583" s="384" t="str">
        <f>VLOOKUP(A1583,[3]cartilha!$A$1:$AN$65536,15,FALSE)</f>
        <v>M2</v>
      </c>
      <c r="E1583" s="385" t="s">
        <v>8171</v>
      </c>
      <c r="F1583" s="386">
        <f t="shared" si="407"/>
        <v>63.73</v>
      </c>
      <c r="G1583" s="407"/>
      <c r="H1583" s="436">
        <f t="shared" si="408"/>
        <v>63.73</v>
      </c>
      <c r="I1583" s="403">
        <f t="shared" si="401"/>
        <v>0</v>
      </c>
      <c r="J1583" s="403">
        <f t="shared" si="402"/>
        <v>0</v>
      </c>
      <c r="K1583" s="390"/>
      <c r="L1583" s="404">
        <f t="shared" si="410"/>
        <v>0</v>
      </c>
      <c r="M1583" s="404">
        <f t="shared" si="410"/>
        <v>63.73</v>
      </c>
      <c r="N1583" s="405">
        <f t="shared" si="403"/>
        <v>0</v>
      </c>
      <c r="O1583" s="405">
        <f t="shared" si="404"/>
        <v>0</v>
      </c>
      <c r="P1583" s="392"/>
      <c r="Q1583" s="612"/>
      <c r="R1583" s="394" t="str">
        <f t="shared" si="405"/>
        <v/>
      </c>
      <c r="S1583" s="394" t="str">
        <f t="shared" si="409"/>
        <v/>
      </c>
    </row>
    <row r="1584" spans="1:19" ht="26.25" hidden="1" thickBot="1">
      <c r="A1584" s="406">
        <v>92506</v>
      </c>
      <c r="B1584" s="384" t="s">
        <v>3293</v>
      </c>
      <c r="C1584" s="400" t="s">
        <v>4726</v>
      </c>
      <c r="D1584" s="384" t="str">
        <f>VLOOKUP(A1584,[3]cartilha!$A$1:$AN$65536,15,FALSE)</f>
        <v>M2</v>
      </c>
      <c r="E1584" s="385" t="s">
        <v>8172</v>
      </c>
      <c r="F1584" s="386">
        <f t="shared" si="407"/>
        <v>52.25</v>
      </c>
      <c r="G1584" s="407"/>
      <c r="H1584" s="436">
        <f t="shared" si="408"/>
        <v>52.25</v>
      </c>
      <c r="I1584" s="403">
        <f t="shared" si="401"/>
        <v>0</v>
      </c>
      <c r="J1584" s="403">
        <f t="shared" si="402"/>
        <v>0</v>
      </c>
      <c r="K1584" s="390"/>
      <c r="L1584" s="404">
        <f t="shared" si="410"/>
        <v>0</v>
      </c>
      <c r="M1584" s="404">
        <f t="shared" si="410"/>
        <v>52.25</v>
      </c>
      <c r="N1584" s="405">
        <f t="shared" si="403"/>
        <v>0</v>
      </c>
      <c r="O1584" s="405">
        <f t="shared" si="404"/>
        <v>0</v>
      </c>
      <c r="P1584" s="392"/>
      <c r="Q1584" s="612"/>
      <c r="R1584" s="394" t="str">
        <f t="shared" si="405"/>
        <v/>
      </c>
      <c r="S1584" s="394" t="str">
        <f t="shared" si="409"/>
        <v/>
      </c>
    </row>
    <row r="1585" spans="1:19" ht="26.25" hidden="1" thickBot="1">
      <c r="A1585" s="406">
        <v>92508</v>
      </c>
      <c r="B1585" s="384" t="s">
        <v>3293</v>
      </c>
      <c r="C1585" s="400" t="s">
        <v>4727</v>
      </c>
      <c r="D1585" s="384" t="str">
        <f>VLOOKUP(A1585,[3]cartilha!$A$1:$AN$65536,15,FALSE)</f>
        <v>M2</v>
      </c>
      <c r="E1585" s="385" t="s">
        <v>8173</v>
      </c>
      <c r="F1585" s="386">
        <f t="shared" si="407"/>
        <v>110.83</v>
      </c>
      <c r="G1585" s="407"/>
      <c r="H1585" s="436">
        <f t="shared" si="408"/>
        <v>110.83</v>
      </c>
      <c r="I1585" s="403">
        <f t="shared" si="401"/>
        <v>0</v>
      </c>
      <c r="J1585" s="403">
        <f t="shared" si="402"/>
        <v>0</v>
      </c>
      <c r="K1585" s="390"/>
      <c r="L1585" s="404">
        <f t="shared" si="410"/>
        <v>0</v>
      </c>
      <c r="M1585" s="404">
        <f t="shared" si="410"/>
        <v>110.83</v>
      </c>
      <c r="N1585" s="405">
        <f t="shared" si="403"/>
        <v>0</v>
      </c>
      <c r="O1585" s="405">
        <f t="shared" si="404"/>
        <v>0</v>
      </c>
      <c r="P1585" s="392"/>
      <c r="Q1585" s="612"/>
      <c r="R1585" s="394" t="str">
        <f t="shared" si="405"/>
        <v/>
      </c>
      <c r="S1585" s="394" t="str">
        <f t="shared" si="409"/>
        <v/>
      </c>
    </row>
    <row r="1586" spans="1:19" ht="26.25" hidden="1" thickBot="1">
      <c r="A1586" s="406">
        <v>92510</v>
      </c>
      <c r="B1586" s="384" t="s">
        <v>3293</v>
      </c>
      <c r="C1586" s="400" t="s">
        <v>4728</v>
      </c>
      <c r="D1586" s="384" t="str">
        <f>VLOOKUP(A1586,[3]cartilha!$A$1:$AN$65536,15,FALSE)</f>
        <v>M2</v>
      </c>
      <c r="E1586" s="385" t="s">
        <v>8174</v>
      </c>
      <c r="F1586" s="386">
        <f t="shared" si="407"/>
        <v>63.18</v>
      </c>
      <c r="G1586" s="407"/>
      <c r="H1586" s="436">
        <f t="shared" si="408"/>
        <v>63.18</v>
      </c>
      <c r="I1586" s="403">
        <f t="shared" si="401"/>
        <v>0</v>
      </c>
      <c r="J1586" s="403">
        <f t="shared" si="402"/>
        <v>0</v>
      </c>
      <c r="K1586" s="390"/>
      <c r="L1586" s="404">
        <f t="shared" si="410"/>
        <v>0</v>
      </c>
      <c r="M1586" s="404">
        <f t="shared" si="410"/>
        <v>63.18</v>
      </c>
      <c r="N1586" s="405">
        <f t="shared" si="403"/>
        <v>0</v>
      </c>
      <c r="O1586" s="405">
        <f t="shared" si="404"/>
        <v>0</v>
      </c>
      <c r="P1586" s="392"/>
      <c r="Q1586" s="612"/>
      <c r="R1586" s="394" t="str">
        <f t="shared" si="405"/>
        <v/>
      </c>
      <c r="S1586" s="394" t="str">
        <f t="shared" si="409"/>
        <v/>
      </c>
    </row>
    <row r="1587" spans="1:19" ht="26.25" hidden="1" thickBot="1">
      <c r="A1587" s="406">
        <v>92512</v>
      </c>
      <c r="B1587" s="384" t="s">
        <v>3293</v>
      </c>
      <c r="C1587" s="400" t="s">
        <v>4729</v>
      </c>
      <c r="D1587" s="384" t="str">
        <f>VLOOKUP(A1587,[3]cartilha!$A$1:$AN$65536,15,FALSE)</f>
        <v>M2</v>
      </c>
      <c r="E1587" s="385" t="s">
        <v>8175</v>
      </c>
      <c r="F1587" s="386">
        <f t="shared" si="407"/>
        <v>87.97</v>
      </c>
      <c r="G1587" s="407"/>
      <c r="H1587" s="436">
        <f t="shared" si="408"/>
        <v>87.97</v>
      </c>
      <c r="I1587" s="403">
        <f t="shared" si="401"/>
        <v>0</v>
      </c>
      <c r="J1587" s="403">
        <f t="shared" si="402"/>
        <v>0</v>
      </c>
      <c r="K1587" s="390"/>
      <c r="L1587" s="404">
        <f t="shared" si="410"/>
        <v>0</v>
      </c>
      <c r="M1587" s="404">
        <f t="shared" si="410"/>
        <v>87.97</v>
      </c>
      <c r="N1587" s="405">
        <f t="shared" si="403"/>
        <v>0</v>
      </c>
      <c r="O1587" s="405">
        <f t="shared" si="404"/>
        <v>0</v>
      </c>
      <c r="P1587" s="392"/>
      <c r="Q1587" s="612"/>
      <c r="R1587" s="394" t="str">
        <f t="shared" si="405"/>
        <v/>
      </c>
      <c r="S1587" s="394" t="str">
        <f t="shared" si="409"/>
        <v/>
      </c>
    </row>
    <row r="1588" spans="1:19" ht="26.25" hidden="1" thickBot="1">
      <c r="A1588" s="406">
        <v>92514</v>
      </c>
      <c r="B1588" s="384" t="s">
        <v>3293</v>
      </c>
      <c r="C1588" s="400" t="s">
        <v>4730</v>
      </c>
      <c r="D1588" s="384" t="str">
        <f>VLOOKUP(A1588,[3]cartilha!$A$1:$AN$65536,15,FALSE)</f>
        <v>M2</v>
      </c>
      <c r="E1588" s="385" t="s">
        <v>8176</v>
      </c>
      <c r="F1588" s="386">
        <f t="shared" si="407"/>
        <v>44.79</v>
      </c>
      <c r="G1588" s="407"/>
      <c r="H1588" s="436">
        <f t="shared" si="408"/>
        <v>44.79</v>
      </c>
      <c r="I1588" s="403">
        <f t="shared" si="401"/>
        <v>0</v>
      </c>
      <c r="J1588" s="403">
        <f t="shared" si="402"/>
        <v>0</v>
      </c>
      <c r="K1588" s="390"/>
      <c r="L1588" s="404">
        <f t="shared" si="410"/>
        <v>0</v>
      </c>
      <c r="M1588" s="404">
        <f t="shared" si="410"/>
        <v>44.79</v>
      </c>
      <c r="N1588" s="405">
        <f t="shared" si="403"/>
        <v>0</v>
      </c>
      <c r="O1588" s="405">
        <f t="shared" si="404"/>
        <v>0</v>
      </c>
      <c r="P1588" s="392"/>
      <c r="Q1588" s="612"/>
      <c r="R1588" s="394" t="str">
        <f t="shared" si="405"/>
        <v/>
      </c>
      <c r="S1588" s="394" t="str">
        <f t="shared" si="409"/>
        <v/>
      </c>
    </row>
    <row r="1589" spans="1:19" ht="26.25" hidden="1" thickBot="1">
      <c r="A1589" s="406">
        <v>92515</v>
      </c>
      <c r="B1589" s="384" t="s">
        <v>3293</v>
      </c>
      <c r="C1589" s="400" t="s">
        <v>4731</v>
      </c>
      <c r="D1589" s="384" t="str">
        <f>VLOOKUP(A1589,[3]cartilha!$A$1:$AN$65536,15,FALSE)</f>
        <v>M2</v>
      </c>
      <c r="E1589" s="385" t="s">
        <v>8177</v>
      </c>
      <c r="F1589" s="386">
        <f t="shared" si="407"/>
        <v>78.34</v>
      </c>
      <c r="G1589" s="407"/>
      <c r="H1589" s="436">
        <f t="shared" si="408"/>
        <v>78.34</v>
      </c>
      <c r="I1589" s="403">
        <f t="shared" si="401"/>
        <v>0</v>
      </c>
      <c r="J1589" s="403">
        <f t="shared" si="402"/>
        <v>0</v>
      </c>
      <c r="K1589" s="390"/>
      <c r="L1589" s="404">
        <f t="shared" si="410"/>
        <v>0</v>
      </c>
      <c r="M1589" s="404">
        <f t="shared" si="410"/>
        <v>78.34</v>
      </c>
      <c r="N1589" s="405">
        <f t="shared" si="403"/>
        <v>0</v>
      </c>
      <c r="O1589" s="405">
        <f t="shared" si="404"/>
        <v>0</v>
      </c>
      <c r="P1589" s="392"/>
      <c r="Q1589" s="612"/>
      <c r="R1589" s="394" t="str">
        <f t="shared" si="405"/>
        <v/>
      </c>
      <c r="S1589" s="394" t="str">
        <f t="shared" si="409"/>
        <v/>
      </c>
    </row>
    <row r="1590" spans="1:19" ht="26.25" hidden="1" thickBot="1">
      <c r="A1590" s="406">
        <v>92518</v>
      </c>
      <c r="B1590" s="384" t="s">
        <v>3293</v>
      </c>
      <c r="C1590" s="400" t="s">
        <v>4732</v>
      </c>
      <c r="D1590" s="384" t="str">
        <f>VLOOKUP(A1590,[3]cartilha!$A$1:$AN$65536,15,FALSE)</f>
        <v>M2</v>
      </c>
      <c r="E1590" s="385" t="s">
        <v>8178</v>
      </c>
      <c r="F1590" s="386">
        <f t="shared" si="407"/>
        <v>37.130000000000003</v>
      </c>
      <c r="G1590" s="407"/>
      <c r="H1590" s="436">
        <f t="shared" si="408"/>
        <v>37.130000000000003</v>
      </c>
      <c r="I1590" s="403">
        <f t="shared" si="401"/>
        <v>0</v>
      </c>
      <c r="J1590" s="403">
        <f t="shared" si="402"/>
        <v>0</v>
      </c>
      <c r="K1590" s="390"/>
      <c r="L1590" s="404">
        <f t="shared" si="410"/>
        <v>0</v>
      </c>
      <c r="M1590" s="404">
        <f t="shared" si="410"/>
        <v>37.130000000000003</v>
      </c>
      <c r="N1590" s="405">
        <f t="shared" si="403"/>
        <v>0</v>
      </c>
      <c r="O1590" s="405">
        <f t="shared" si="404"/>
        <v>0</v>
      </c>
      <c r="P1590" s="392"/>
      <c r="Q1590" s="612"/>
      <c r="R1590" s="394" t="str">
        <f t="shared" si="405"/>
        <v/>
      </c>
      <c r="S1590" s="394" t="str">
        <f t="shared" si="409"/>
        <v/>
      </c>
    </row>
    <row r="1591" spans="1:19" ht="26.25" hidden="1" thickBot="1">
      <c r="A1591" s="406">
        <v>92520</v>
      </c>
      <c r="B1591" s="384" t="s">
        <v>3293</v>
      </c>
      <c r="C1591" s="400" t="s">
        <v>4733</v>
      </c>
      <c r="D1591" s="384" t="str">
        <f>VLOOKUP(A1591,[3]cartilha!$A$1:$AN$65536,15,FALSE)</f>
        <v>M2</v>
      </c>
      <c r="E1591" s="385" t="s">
        <v>8179</v>
      </c>
      <c r="F1591" s="386">
        <f t="shared" si="407"/>
        <v>73.430000000000007</v>
      </c>
      <c r="G1591" s="407"/>
      <c r="H1591" s="436">
        <f t="shared" si="408"/>
        <v>73.430000000000007</v>
      </c>
      <c r="I1591" s="403">
        <f t="shared" si="401"/>
        <v>0</v>
      </c>
      <c r="J1591" s="403">
        <f t="shared" si="402"/>
        <v>0</v>
      </c>
      <c r="K1591" s="390"/>
      <c r="L1591" s="404">
        <f t="shared" si="410"/>
        <v>0</v>
      </c>
      <c r="M1591" s="404">
        <f t="shared" si="410"/>
        <v>73.430000000000007</v>
      </c>
      <c r="N1591" s="405">
        <f t="shared" si="403"/>
        <v>0</v>
      </c>
      <c r="O1591" s="405">
        <f t="shared" si="404"/>
        <v>0</v>
      </c>
      <c r="P1591" s="392"/>
      <c r="Q1591" s="612"/>
      <c r="R1591" s="394" t="str">
        <f t="shared" si="405"/>
        <v/>
      </c>
      <c r="S1591" s="394" t="str">
        <f t="shared" si="409"/>
        <v/>
      </c>
    </row>
    <row r="1592" spans="1:19" ht="26.25" hidden="1" thickBot="1">
      <c r="A1592" s="406">
        <v>92522</v>
      </c>
      <c r="B1592" s="384" t="s">
        <v>3293</v>
      </c>
      <c r="C1592" s="400" t="s">
        <v>4734</v>
      </c>
      <c r="D1592" s="384" t="str">
        <f>VLOOKUP(A1592,[3]cartilha!$A$1:$AN$65536,15,FALSE)</f>
        <v>M2</v>
      </c>
      <c r="E1592" s="385" t="s">
        <v>8180</v>
      </c>
      <c r="F1592" s="386">
        <f t="shared" si="407"/>
        <v>33.21</v>
      </c>
      <c r="G1592" s="407"/>
      <c r="H1592" s="436">
        <f t="shared" si="408"/>
        <v>33.21</v>
      </c>
      <c r="I1592" s="403">
        <f t="shared" si="401"/>
        <v>0</v>
      </c>
      <c r="J1592" s="403">
        <f t="shared" si="402"/>
        <v>0</v>
      </c>
      <c r="K1592" s="390"/>
      <c r="L1592" s="404">
        <f t="shared" si="410"/>
        <v>0</v>
      </c>
      <c r="M1592" s="404">
        <f t="shared" si="410"/>
        <v>33.21</v>
      </c>
      <c r="N1592" s="405">
        <f t="shared" si="403"/>
        <v>0</v>
      </c>
      <c r="O1592" s="405">
        <f t="shared" si="404"/>
        <v>0</v>
      </c>
      <c r="P1592" s="392"/>
      <c r="Q1592" s="612"/>
      <c r="R1592" s="394" t="str">
        <f t="shared" si="405"/>
        <v/>
      </c>
      <c r="S1592" s="394" t="str">
        <f t="shared" si="409"/>
        <v/>
      </c>
    </row>
    <row r="1593" spans="1:19" ht="26.25" hidden="1" thickBot="1">
      <c r="A1593" s="406">
        <v>92524</v>
      </c>
      <c r="B1593" s="384" t="s">
        <v>3293</v>
      </c>
      <c r="C1593" s="400" t="s">
        <v>4735</v>
      </c>
      <c r="D1593" s="384" t="str">
        <f>VLOOKUP(A1593,[3]cartilha!$A$1:$AN$65536,15,FALSE)</f>
        <v>M2</v>
      </c>
      <c r="E1593" s="385" t="s">
        <v>8181</v>
      </c>
      <c r="F1593" s="386">
        <f t="shared" si="407"/>
        <v>73.680000000000007</v>
      </c>
      <c r="G1593" s="407"/>
      <c r="H1593" s="436">
        <f t="shared" si="408"/>
        <v>73.680000000000007</v>
      </c>
      <c r="I1593" s="403">
        <f t="shared" si="401"/>
        <v>0</v>
      </c>
      <c r="J1593" s="403">
        <f t="shared" si="402"/>
        <v>0</v>
      </c>
      <c r="K1593" s="390"/>
      <c r="L1593" s="404">
        <f t="shared" si="410"/>
        <v>0</v>
      </c>
      <c r="M1593" s="404">
        <f t="shared" si="410"/>
        <v>73.680000000000007</v>
      </c>
      <c r="N1593" s="405">
        <f t="shared" si="403"/>
        <v>0</v>
      </c>
      <c r="O1593" s="405">
        <f t="shared" si="404"/>
        <v>0</v>
      </c>
      <c r="P1593" s="392"/>
      <c r="Q1593" s="612"/>
      <c r="R1593" s="394" t="str">
        <f t="shared" si="405"/>
        <v/>
      </c>
      <c r="S1593" s="394" t="str">
        <f t="shared" si="409"/>
        <v/>
      </c>
    </row>
    <row r="1594" spans="1:19" ht="26.25" hidden="1" thickBot="1">
      <c r="A1594" s="406">
        <v>92526</v>
      </c>
      <c r="B1594" s="384" t="s">
        <v>3293</v>
      </c>
      <c r="C1594" s="400" t="s">
        <v>4736</v>
      </c>
      <c r="D1594" s="384" t="str">
        <f>VLOOKUP(A1594,[3]cartilha!$A$1:$AN$65536,15,FALSE)</f>
        <v>M2</v>
      </c>
      <c r="E1594" s="385" t="s">
        <v>8182</v>
      </c>
      <c r="F1594" s="386">
        <f t="shared" si="407"/>
        <v>34.06</v>
      </c>
      <c r="G1594" s="407"/>
      <c r="H1594" s="436">
        <f t="shared" si="408"/>
        <v>34.06</v>
      </c>
      <c r="I1594" s="403">
        <f t="shared" si="401"/>
        <v>0</v>
      </c>
      <c r="J1594" s="403">
        <f t="shared" si="402"/>
        <v>0</v>
      </c>
      <c r="K1594" s="390"/>
      <c r="L1594" s="404">
        <f t="shared" si="410"/>
        <v>0</v>
      </c>
      <c r="M1594" s="404">
        <f t="shared" si="410"/>
        <v>34.06</v>
      </c>
      <c r="N1594" s="405">
        <f t="shared" si="403"/>
        <v>0</v>
      </c>
      <c r="O1594" s="405">
        <f t="shared" si="404"/>
        <v>0</v>
      </c>
      <c r="P1594" s="392"/>
      <c r="Q1594" s="612"/>
      <c r="R1594" s="394" t="str">
        <f t="shared" si="405"/>
        <v/>
      </c>
      <c r="S1594" s="394" t="str">
        <f t="shared" si="409"/>
        <v/>
      </c>
    </row>
    <row r="1595" spans="1:19" ht="26.25" hidden="1" thickBot="1">
      <c r="A1595" s="406">
        <v>92528</v>
      </c>
      <c r="B1595" s="384" t="s">
        <v>3293</v>
      </c>
      <c r="C1595" s="400" t="s">
        <v>4737</v>
      </c>
      <c r="D1595" s="384" t="str">
        <f>VLOOKUP(A1595,[3]cartilha!$A$1:$AN$65536,15,FALSE)</f>
        <v>M2</v>
      </c>
      <c r="E1595" s="385" t="s">
        <v>8183</v>
      </c>
      <c r="F1595" s="386">
        <f t="shared" si="407"/>
        <v>71.540000000000006</v>
      </c>
      <c r="G1595" s="407"/>
      <c r="H1595" s="436">
        <f t="shared" si="408"/>
        <v>71.540000000000006</v>
      </c>
      <c r="I1595" s="403">
        <f t="shared" ref="I1595:I1623" si="411">IF(ISBLANK(E1595),0,ROUND(F1595*G1595,2))</f>
        <v>0</v>
      </c>
      <c r="J1595" s="403">
        <f t="shared" ref="J1595:J1623" si="412">IF(ISBLANK(G1595),0,ROUND(G1595*H1595,2))</f>
        <v>0</v>
      </c>
      <c r="K1595" s="390"/>
      <c r="L1595" s="404">
        <f t="shared" si="410"/>
        <v>0</v>
      </c>
      <c r="M1595" s="404">
        <f t="shared" si="410"/>
        <v>71.540000000000006</v>
      </c>
      <c r="N1595" s="405">
        <f t="shared" ref="N1595:N1623" si="413">IF(ISBLANK(E1595),0,ROUND(F1595*L1595,2))</f>
        <v>0</v>
      </c>
      <c r="O1595" s="405">
        <f t="shared" ref="O1595:O1623" si="414">IF(ISBLANK(L1595),0,ROUND(L1595*M1595,2))</f>
        <v>0</v>
      </c>
      <c r="P1595" s="392"/>
      <c r="Q1595" s="612"/>
      <c r="R1595" s="394" t="str">
        <f t="shared" ref="R1595:R1658" si="415">IF(Q1595="X","x",IF(Q1595="xx","x",IF(O1595&gt;0,"x","")))</f>
        <v/>
      </c>
      <c r="S1595" s="394" t="str">
        <f t="shared" si="409"/>
        <v/>
      </c>
    </row>
    <row r="1596" spans="1:19" ht="26.25" hidden="1" thickBot="1">
      <c r="A1596" s="406">
        <v>92530</v>
      </c>
      <c r="B1596" s="384" t="s">
        <v>3293</v>
      </c>
      <c r="C1596" s="400" t="s">
        <v>4738</v>
      </c>
      <c r="D1596" s="384" t="str">
        <f>VLOOKUP(A1596,[3]cartilha!$A$1:$AN$65536,15,FALSE)</f>
        <v>M2</v>
      </c>
      <c r="E1596" s="385" t="s">
        <v>8184</v>
      </c>
      <c r="F1596" s="386">
        <f t="shared" si="407"/>
        <v>32.299999999999997</v>
      </c>
      <c r="G1596" s="407"/>
      <c r="H1596" s="436">
        <f t="shared" si="408"/>
        <v>32.299999999999997</v>
      </c>
      <c r="I1596" s="403">
        <f t="shared" si="411"/>
        <v>0</v>
      </c>
      <c r="J1596" s="403">
        <f t="shared" si="412"/>
        <v>0</v>
      </c>
      <c r="K1596" s="390"/>
      <c r="L1596" s="404">
        <f t="shared" si="410"/>
        <v>0</v>
      </c>
      <c r="M1596" s="404">
        <f t="shared" si="410"/>
        <v>32.299999999999997</v>
      </c>
      <c r="N1596" s="405">
        <f t="shared" si="413"/>
        <v>0</v>
      </c>
      <c r="O1596" s="405">
        <f t="shared" si="414"/>
        <v>0</v>
      </c>
      <c r="P1596" s="392"/>
      <c r="Q1596" s="612"/>
      <c r="R1596" s="394" t="str">
        <f t="shared" si="415"/>
        <v/>
      </c>
      <c r="S1596" s="394" t="str">
        <f t="shared" si="409"/>
        <v/>
      </c>
    </row>
    <row r="1597" spans="1:19" ht="26.25" hidden="1" thickBot="1">
      <c r="A1597" s="406">
        <v>92532</v>
      </c>
      <c r="B1597" s="384" t="s">
        <v>3293</v>
      </c>
      <c r="C1597" s="400" t="s">
        <v>4739</v>
      </c>
      <c r="D1597" s="384" t="str">
        <f>VLOOKUP(A1597,[3]cartilha!$A$1:$AN$65536,15,FALSE)</f>
        <v>M2</v>
      </c>
      <c r="E1597" s="385" t="s">
        <v>8185</v>
      </c>
      <c r="F1597" s="386">
        <f t="shared" si="407"/>
        <v>69.91</v>
      </c>
      <c r="G1597" s="407"/>
      <c r="H1597" s="436">
        <f t="shared" si="408"/>
        <v>69.91</v>
      </c>
      <c r="I1597" s="403">
        <f t="shared" si="411"/>
        <v>0</v>
      </c>
      <c r="J1597" s="403">
        <f t="shared" si="412"/>
        <v>0</v>
      </c>
      <c r="K1597" s="390"/>
      <c r="L1597" s="404">
        <f t="shared" si="410"/>
        <v>0</v>
      </c>
      <c r="M1597" s="404">
        <f t="shared" si="410"/>
        <v>69.91</v>
      </c>
      <c r="N1597" s="405">
        <f t="shared" si="413"/>
        <v>0</v>
      </c>
      <c r="O1597" s="405">
        <f t="shared" si="414"/>
        <v>0</v>
      </c>
      <c r="P1597" s="392"/>
      <c r="Q1597" s="612"/>
      <c r="R1597" s="394" t="str">
        <f t="shared" si="415"/>
        <v/>
      </c>
      <c r="S1597" s="394" t="str">
        <f t="shared" si="409"/>
        <v/>
      </c>
    </row>
    <row r="1598" spans="1:19" ht="26.25" hidden="1" thickBot="1">
      <c r="A1598" s="406">
        <v>92534</v>
      </c>
      <c r="B1598" s="384" t="s">
        <v>3293</v>
      </c>
      <c r="C1598" s="400" t="s">
        <v>4740</v>
      </c>
      <c r="D1598" s="384" t="str">
        <f>VLOOKUP(A1598,[3]cartilha!$A$1:$AN$65536,15,FALSE)</f>
        <v>M2</v>
      </c>
      <c r="E1598" s="385" t="s">
        <v>8186</v>
      </c>
      <c r="F1598" s="386">
        <f t="shared" si="407"/>
        <v>31</v>
      </c>
      <c r="G1598" s="407"/>
      <c r="H1598" s="436">
        <f t="shared" si="408"/>
        <v>31</v>
      </c>
      <c r="I1598" s="403">
        <f t="shared" si="411"/>
        <v>0</v>
      </c>
      <c r="J1598" s="403">
        <f t="shared" si="412"/>
        <v>0</v>
      </c>
      <c r="K1598" s="390"/>
      <c r="L1598" s="404">
        <f t="shared" si="410"/>
        <v>0</v>
      </c>
      <c r="M1598" s="404">
        <f t="shared" si="410"/>
        <v>31</v>
      </c>
      <c r="N1598" s="405">
        <f t="shared" si="413"/>
        <v>0</v>
      </c>
      <c r="O1598" s="405">
        <f t="shared" si="414"/>
        <v>0</v>
      </c>
      <c r="P1598" s="392"/>
      <c r="Q1598" s="612"/>
      <c r="R1598" s="394" t="str">
        <f t="shared" si="415"/>
        <v/>
      </c>
      <c r="S1598" s="394" t="str">
        <f t="shared" si="409"/>
        <v/>
      </c>
    </row>
    <row r="1599" spans="1:19" ht="26.25" hidden="1" thickBot="1">
      <c r="A1599" s="406">
        <v>92536</v>
      </c>
      <c r="B1599" s="384" t="s">
        <v>3293</v>
      </c>
      <c r="C1599" s="400" t="s">
        <v>4741</v>
      </c>
      <c r="D1599" s="384" t="str">
        <f>VLOOKUP(A1599,[3]cartilha!$A$1:$AN$65536,15,FALSE)</f>
        <v>M2</v>
      </c>
      <c r="E1599" s="385" t="s">
        <v>8187</v>
      </c>
      <c r="F1599" s="386">
        <f t="shared" si="407"/>
        <v>66.930000000000007</v>
      </c>
      <c r="G1599" s="407"/>
      <c r="H1599" s="436">
        <f t="shared" si="408"/>
        <v>66.930000000000007</v>
      </c>
      <c r="I1599" s="403">
        <f t="shared" si="411"/>
        <v>0</v>
      </c>
      <c r="J1599" s="403">
        <f t="shared" si="412"/>
        <v>0</v>
      </c>
      <c r="K1599" s="390"/>
      <c r="L1599" s="404">
        <f t="shared" si="410"/>
        <v>0</v>
      </c>
      <c r="M1599" s="404">
        <f t="shared" si="410"/>
        <v>66.930000000000007</v>
      </c>
      <c r="N1599" s="405">
        <f t="shared" si="413"/>
        <v>0</v>
      </c>
      <c r="O1599" s="405">
        <f t="shared" si="414"/>
        <v>0</v>
      </c>
      <c r="P1599" s="392"/>
      <c r="Q1599" s="612"/>
      <c r="R1599" s="394" t="str">
        <f t="shared" si="415"/>
        <v/>
      </c>
      <c r="S1599" s="394" t="str">
        <f t="shared" si="409"/>
        <v/>
      </c>
    </row>
    <row r="1600" spans="1:19" ht="26.25" hidden="1" thickBot="1">
      <c r="A1600" s="406">
        <v>92538</v>
      </c>
      <c r="B1600" s="384" t="s">
        <v>3293</v>
      </c>
      <c r="C1600" s="400" t="s">
        <v>4742</v>
      </c>
      <c r="D1600" s="384" t="str">
        <f>VLOOKUP(A1600,[3]cartilha!$A$1:$AN$65536,15,FALSE)</f>
        <v>M2</v>
      </c>
      <c r="E1600" s="385" t="s">
        <v>8188</v>
      </c>
      <c r="F1600" s="386">
        <f t="shared" si="407"/>
        <v>28.36</v>
      </c>
      <c r="G1600" s="407"/>
      <c r="H1600" s="436">
        <f t="shared" si="408"/>
        <v>28.36</v>
      </c>
      <c r="I1600" s="403">
        <f t="shared" si="411"/>
        <v>0</v>
      </c>
      <c r="J1600" s="403">
        <f t="shared" si="412"/>
        <v>0</v>
      </c>
      <c r="K1600" s="390"/>
      <c r="L1600" s="404">
        <f t="shared" si="410"/>
        <v>0</v>
      </c>
      <c r="M1600" s="404">
        <f t="shared" si="410"/>
        <v>28.36</v>
      </c>
      <c r="N1600" s="405">
        <f t="shared" si="413"/>
        <v>0</v>
      </c>
      <c r="O1600" s="405">
        <f t="shared" si="414"/>
        <v>0</v>
      </c>
      <c r="P1600" s="392"/>
      <c r="Q1600" s="612"/>
      <c r="R1600" s="394" t="str">
        <f t="shared" si="415"/>
        <v/>
      </c>
      <c r="S1600" s="394" t="str">
        <f t="shared" si="409"/>
        <v/>
      </c>
    </row>
    <row r="1601" spans="1:19" ht="26.25" hidden="1" thickBot="1">
      <c r="A1601" s="406">
        <v>96529</v>
      </c>
      <c r="B1601" s="384" t="s">
        <v>3293</v>
      </c>
      <c r="C1601" s="400" t="s">
        <v>2561</v>
      </c>
      <c r="D1601" s="384" t="str">
        <f>VLOOKUP(A1601,[3]cartilha!$A$1:$AN$65536,15,FALSE)</f>
        <v>M2</v>
      </c>
      <c r="E1601" s="385" t="s">
        <v>8189</v>
      </c>
      <c r="F1601" s="386">
        <f t="shared" si="407"/>
        <v>454.19</v>
      </c>
      <c r="G1601" s="407"/>
      <c r="H1601" s="436">
        <f t="shared" si="408"/>
        <v>454.19</v>
      </c>
      <c r="I1601" s="403">
        <f t="shared" si="411"/>
        <v>0</v>
      </c>
      <c r="J1601" s="403">
        <f t="shared" si="412"/>
        <v>0</v>
      </c>
      <c r="K1601" s="390"/>
      <c r="L1601" s="404">
        <f t="shared" si="410"/>
        <v>0</v>
      </c>
      <c r="M1601" s="404">
        <f t="shared" si="410"/>
        <v>454.19</v>
      </c>
      <c r="N1601" s="405">
        <f t="shared" si="413"/>
        <v>0</v>
      </c>
      <c r="O1601" s="405">
        <f t="shared" si="414"/>
        <v>0</v>
      </c>
      <c r="P1601" s="392"/>
      <c r="Q1601" s="612"/>
      <c r="R1601" s="394" t="str">
        <f t="shared" si="415"/>
        <v/>
      </c>
      <c r="S1601" s="394" t="str">
        <f t="shared" si="409"/>
        <v/>
      </c>
    </row>
    <row r="1602" spans="1:19" ht="26.25" hidden="1" thickBot="1">
      <c r="A1602" s="406">
        <v>96530</v>
      </c>
      <c r="B1602" s="384" t="s">
        <v>3293</v>
      </c>
      <c r="C1602" s="400" t="s">
        <v>2562</v>
      </c>
      <c r="D1602" s="384" t="str">
        <f>VLOOKUP(A1602,[3]cartilha!$A$1:$AN$65536,15,FALSE)</f>
        <v>M2</v>
      </c>
      <c r="E1602" s="385" t="s">
        <v>8190</v>
      </c>
      <c r="F1602" s="386">
        <f t="shared" si="407"/>
        <v>257.83</v>
      </c>
      <c r="G1602" s="407"/>
      <c r="H1602" s="436">
        <f t="shared" si="408"/>
        <v>257.83</v>
      </c>
      <c r="I1602" s="403">
        <f t="shared" si="411"/>
        <v>0</v>
      </c>
      <c r="J1602" s="403">
        <f t="shared" si="412"/>
        <v>0</v>
      </c>
      <c r="K1602" s="390"/>
      <c r="L1602" s="404">
        <f t="shared" si="410"/>
        <v>0</v>
      </c>
      <c r="M1602" s="404">
        <f t="shared" si="410"/>
        <v>257.83</v>
      </c>
      <c r="N1602" s="405">
        <f t="shared" si="413"/>
        <v>0</v>
      </c>
      <c r="O1602" s="405">
        <f t="shared" si="414"/>
        <v>0</v>
      </c>
      <c r="P1602" s="392"/>
      <c r="Q1602" s="612"/>
      <c r="R1602" s="394" t="str">
        <f t="shared" si="415"/>
        <v/>
      </c>
      <c r="S1602" s="394" t="str">
        <f t="shared" si="409"/>
        <v/>
      </c>
    </row>
    <row r="1603" spans="1:19" ht="26.25" hidden="1" thickBot="1">
      <c r="A1603" s="406">
        <v>96531</v>
      </c>
      <c r="B1603" s="384" t="s">
        <v>3293</v>
      </c>
      <c r="C1603" s="400" t="s">
        <v>2563</v>
      </c>
      <c r="D1603" s="384" t="str">
        <f>VLOOKUP(A1603,[3]cartilha!$A$1:$AN$65536,15,FALSE)</f>
        <v>M2</v>
      </c>
      <c r="E1603" s="385" t="s">
        <v>8191</v>
      </c>
      <c r="F1603" s="386">
        <f t="shared" si="407"/>
        <v>175.01</v>
      </c>
      <c r="G1603" s="407"/>
      <c r="H1603" s="436">
        <f t="shared" si="408"/>
        <v>175.01</v>
      </c>
      <c r="I1603" s="403">
        <f t="shared" si="411"/>
        <v>0</v>
      </c>
      <c r="J1603" s="403">
        <f t="shared" si="412"/>
        <v>0</v>
      </c>
      <c r="K1603" s="390"/>
      <c r="L1603" s="404">
        <f t="shared" si="410"/>
        <v>0</v>
      </c>
      <c r="M1603" s="404">
        <f t="shared" si="410"/>
        <v>175.01</v>
      </c>
      <c r="N1603" s="405">
        <f t="shared" si="413"/>
        <v>0</v>
      </c>
      <c r="O1603" s="405">
        <f t="shared" si="414"/>
        <v>0</v>
      </c>
      <c r="P1603" s="392"/>
      <c r="Q1603" s="612"/>
      <c r="R1603" s="394" t="str">
        <f t="shared" si="415"/>
        <v/>
      </c>
      <c r="S1603" s="394" t="str">
        <f t="shared" si="409"/>
        <v/>
      </c>
    </row>
    <row r="1604" spans="1:19" ht="26.25" hidden="1" thickBot="1">
      <c r="A1604" s="406">
        <v>96532</v>
      </c>
      <c r="B1604" s="384" t="s">
        <v>3293</v>
      </c>
      <c r="C1604" s="400" t="s">
        <v>2564</v>
      </c>
      <c r="D1604" s="384" t="str">
        <f>VLOOKUP(A1604,[3]cartilha!$A$1:$AN$65536,15,FALSE)</f>
        <v>M2</v>
      </c>
      <c r="E1604" s="385" t="s">
        <v>8192</v>
      </c>
      <c r="F1604" s="386">
        <f t="shared" si="407"/>
        <v>284.64999999999998</v>
      </c>
      <c r="G1604" s="407"/>
      <c r="H1604" s="436">
        <f t="shared" si="408"/>
        <v>284.64999999999998</v>
      </c>
      <c r="I1604" s="403">
        <f t="shared" si="411"/>
        <v>0</v>
      </c>
      <c r="J1604" s="403">
        <f t="shared" si="412"/>
        <v>0</v>
      </c>
      <c r="K1604" s="390"/>
      <c r="L1604" s="404">
        <f t="shared" si="410"/>
        <v>0</v>
      </c>
      <c r="M1604" s="404">
        <f t="shared" si="410"/>
        <v>284.64999999999998</v>
      </c>
      <c r="N1604" s="405">
        <f t="shared" si="413"/>
        <v>0</v>
      </c>
      <c r="O1604" s="405">
        <f t="shared" si="414"/>
        <v>0</v>
      </c>
      <c r="P1604" s="392"/>
      <c r="Q1604" s="612"/>
      <c r="R1604" s="394" t="str">
        <f t="shared" si="415"/>
        <v/>
      </c>
      <c r="S1604" s="394" t="str">
        <f t="shared" si="409"/>
        <v/>
      </c>
    </row>
    <row r="1605" spans="1:19" ht="26.25" hidden="1" thickBot="1">
      <c r="A1605" s="406">
        <v>96533</v>
      </c>
      <c r="B1605" s="384" t="s">
        <v>3293</v>
      </c>
      <c r="C1605" s="400" t="s">
        <v>2565</v>
      </c>
      <c r="D1605" s="384" t="str">
        <f>VLOOKUP(A1605,[3]cartilha!$A$1:$AN$65536,15,FALSE)</f>
        <v>M2</v>
      </c>
      <c r="E1605" s="385" t="s">
        <v>8193</v>
      </c>
      <c r="F1605" s="386">
        <f t="shared" si="407"/>
        <v>156.5</v>
      </c>
      <c r="G1605" s="407"/>
      <c r="H1605" s="436">
        <f t="shared" si="408"/>
        <v>156.5</v>
      </c>
      <c r="I1605" s="403">
        <f t="shared" si="411"/>
        <v>0</v>
      </c>
      <c r="J1605" s="403">
        <f t="shared" si="412"/>
        <v>0</v>
      </c>
      <c r="K1605" s="390"/>
      <c r="L1605" s="404">
        <f t="shared" si="410"/>
        <v>0</v>
      </c>
      <c r="M1605" s="404">
        <f t="shared" si="410"/>
        <v>156.5</v>
      </c>
      <c r="N1605" s="405">
        <f t="shared" si="413"/>
        <v>0</v>
      </c>
      <c r="O1605" s="405">
        <f t="shared" si="414"/>
        <v>0</v>
      </c>
      <c r="P1605" s="392"/>
      <c r="Q1605" s="612"/>
      <c r="R1605" s="394" t="str">
        <f t="shared" si="415"/>
        <v/>
      </c>
      <c r="S1605" s="394" t="str">
        <f t="shared" si="409"/>
        <v/>
      </c>
    </row>
    <row r="1606" spans="1:19" ht="26.25" hidden="1" thickBot="1">
      <c r="A1606" s="406">
        <v>96534</v>
      </c>
      <c r="B1606" s="384" t="s">
        <v>3293</v>
      </c>
      <c r="C1606" s="400" t="s">
        <v>2566</v>
      </c>
      <c r="D1606" s="384" t="str">
        <f>VLOOKUP(A1606,[3]cartilha!$A$1:$AN$65536,15,FALSE)</f>
        <v>M2</v>
      </c>
      <c r="E1606" s="385" t="s">
        <v>8194</v>
      </c>
      <c r="F1606" s="386">
        <f t="shared" si="407"/>
        <v>119.3</v>
      </c>
      <c r="G1606" s="407"/>
      <c r="H1606" s="436">
        <f t="shared" si="408"/>
        <v>119.3</v>
      </c>
      <c r="I1606" s="403">
        <f t="shared" si="411"/>
        <v>0</v>
      </c>
      <c r="J1606" s="403">
        <f t="shared" si="412"/>
        <v>0</v>
      </c>
      <c r="K1606" s="390"/>
      <c r="L1606" s="404">
        <f t="shared" si="410"/>
        <v>0</v>
      </c>
      <c r="M1606" s="404">
        <f t="shared" si="410"/>
        <v>119.3</v>
      </c>
      <c r="N1606" s="405">
        <f t="shared" si="413"/>
        <v>0</v>
      </c>
      <c r="O1606" s="405">
        <f t="shared" si="414"/>
        <v>0</v>
      </c>
      <c r="P1606" s="392"/>
      <c r="Q1606" s="612"/>
      <c r="R1606" s="394" t="str">
        <f t="shared" si="415"/>
        <v/>
      </c>
      <c r="S1606" s="394" t="str">
        <f t="shared" si="409"/>
        <v/>
      </c>
    </row>
    <row r="1607" spans="1:19" ht="26.25" hidden="1" thickBot="1">
      <c r="A1607" s="406">
        <v>96535</v>
      </c>
      <c r="B1607" s="384" t="s">
        <v>3293</v>
      </c>
      <c r="C1607" s="400" t="s">
        <v>2567</v>
      </c>
      <c r="D1607" s="384" t="str">
        <f>VLOOKUP(A1607,[3]cartilha!$A$1:$AN$65536,15,FALSE)</f>
        <v>M2</v>
      </c>
      <c r="E1607" s="385" t="s">
        <v>8195</v>
      </c>
      <c r="F1607" s="386">
        <f t="shared" si="407"/>
        <v>196.35</v>
      </c>
      <c r="G1607" s="407"/>
      <c r="H1607" s="436">
        <f t="shared" si="408"/>
        <v>196.35</v>
      </c>
      <c r="I1607" s="403">
        <f t="shared" si="411"/>
        <v>0</v>
      </c>
      <c r="J1607" s="403">
        <f t="shared" si="412"/>
        <v>0</v>
      </c>
      <c r="K1607" s="390"/>
      <c r="L1607" s="404">
        <f t="shared" ref="L1607:M1623" si="416">G1607</f>
        <v>0</v>
      </c>
      <c r="M1607" s="404">
        <f t="shared" si="416"/>
        <v>196.35</v>
      </c>
      <c r="N1607" s="405">
        <f t="shared" si="413"/>
        <v>0</v>
      </c>
      <c r="O1607" s="405">
        <f t="shared" si="414"/>
        <v>0</v>
      </c>
      <c r="P1607" s="392"/>
      <c r="Q1607" s="612"/>
      <c r="R1607" s="394" t="str">
        <f t="shared" si="415"/>
        <v/>
      </c>
      <c r="S1607" s="394" t="str">
        <f t="shared" si="409"/>
        <v/>
      </c>
    </row>
    <row r="1608" spans="1:19" ht="26.25" thickBot="1">
      <c r="A1608" s="406">
        <v>96536</v>
      </c>
      <c r="B1608" s="384" t="s">
        <v>3293</v>
      </c>
      <c r="C1608" s="400" t="s">
        <v>2568</v>
      </c>
      <c r="D1608" s="384" t="str">
        <f>VLOOKUP(A1608,[3]cartilha!$A$1:$AN$65536,15,FALSE)</f>
        <v>M2</v>
      </c>
      <c r="E1608" s="385" t="s">
        <v>8196</v>
      </c>
      <c r="F1608" s="386">
        <f t="shared" si="407"/>
        <v>103.74</v>
      </c>
      <c r="G1608" s="407">
        <v>499.95</v>
      </c>
      <c r="H1608" s="436">
        <f t="shared" si="408"/>
        <v>103.74</v>
      </c>
      <c r="I1608" s="403">
        <f t="shared" si="411"/>
        <v>51864.81</v>
      </c>
      <c r="J1608" s="403">
        <f t="shared" si="412"/>
        <v>51864.81</v>
      </c>
      <c r="K1608" s="390"/>
      <c r="L1608" s="404">
        <f t="shared" si="416"/>
        <v>499.95</v>
      </c>
      <c r="M1608" s="404">
        <f t="shared" si="416"/>
        <v>103.74</v>
      </c>
      <c r="N1608" s="405">
        <f t="shared" si="413"/>
        <v>51864.81</v>
      </c>
      <c r="O1608" s="405">
        <f t="shared" si="414"/>
        <v>51864.81</v>
      </c>
      <c r="P1608" s="392"/>
      <c r="Q1608" s="612"/>
      <c r="R1608" s="394" t="str">
        <f t="shared" si="415"/>
        <v>x</v>
      </c>
      <c r="S1608" s="394" t="str">
        <f t="shared" si="409"/>
        <v>x</v>
      </c>
    </row>
    <row r="1609" spans="1:19" ht="26.25" hidden="1" thickBot="1">
      <c r="A1609" s="406">
        <v>96537</v>
      </c>
      <c r="B1609" s="384" t="s">
        <v>3293</v>
      </c>
      <c r="C1609" s="400" t="s">
        <v>2569</v>
      </c>
      <c r="D1609" s="384" t="str">
        <f>VLOOKUP(A1609,[3]cartilha!$A$1:$AN$65536,15,FALSE)</f>
        <v>M2</v>
      </c>
      <c r="E1609" s="385" t="s">
        <v>8197</v>
      </c>
      <c r="F1609" s="386">
        <f t="shared" si="407"/>
        <v>228.32</v>
      </c>
      <c r="G1609" s="407"/>
      <c r="H1609" s="436">
        <f t="shared" si="408"/>
        <v>228.32</v>
      </c>
      <c r="I1609" s="403">
        <f t="shared" si="411"/>
        <v>0</v>
      </c>
      <c r="J1609" s="403">
        <f t="shared" si="412"/>
        <v>0</v>
      </c>
      <c r="K1609" s="390"/>
      <c r="L1609" s="404">
        <f t="shared" si="416"/>
        <v>0</v>
      </c>
      <c r="M1609" s="404">
        <f t="shared" si="416"/>
        <v>228.32</v>
      </c>
      <c r="N1609" s="405">
        <f t="shared" si="413"/>
        <v>0</v>
      </c>
      <c r="O1609" s="405">
        <f t="shared" si="414"/>
        <v>0</v>
      </c>
      <c r="P1609" s="392"/>
      <c r="Q1609" s="612"/>
      <c r="R1609" s="394" t="str">
        <f t="shared" si="415"/>
        <v/>
      </c>
      <c r="S1609" s="394" t="str">
        <f t="shared" si="409"/>
        <v/>
      </c>
    </row>
    <row r="1610" spans="1:19" ht="26.25" hidden="1" thickBot="1">
      <c r="A1610" s="406">
        <v>96538</v>
      </c>
      <c r="B1610" s="384" t="s">
        <v>3293</v>
      </c>
      <c r="C1610" s="400" t="s">
        <v>2570</v>
      </c>
      <c r="D1610" s="384" t="str">
        <f>VLOOKUP(A1610,[3]cartilha!$A$1:$AN$65536,15,FALSE)</f>
        <v>M2</v>
      </c>
      <c r="E1610" s="385" t="s">
        <v>8198</v>
      </c>
      <c r="F1610" s="386">
        <f t="shared" si="407"/>
        <v>307.02999999999997</v>
      </c>
      <c r="G1610" s="407"/>
      <c r="H1610" s="436">
        <f t="shared" si="408"/>
        <v>307.02999999999997</v>
      </c>
      <c r="I1610" s="403">
        <f t="shared" si="411"/>
        <v>0</v>
      </c>
      <c r="J1610" s="403">
        <f t="shared" si="412"/>
        <v>0</v>
      </c>
      <c r="K1610" s="390"/>
      <c r="L1610" s="404">
        <f t="shared" si="416"/>
        <v>0</v>
      </c>
      <c r="M1610" s="404">
        <f t="shared" si="416"/>
        <v>307.02999999999997</v>
      </c>
      <c r="N1610" s="405">
        <f t="shared" si="413"/>
        <v>0</v>
      </c>
      <c r="O1610" s="405">
        <f t="shared" si="414"/>
        <v>0</v>
      </c>
      <c r="P1610" s="392"/>
      <c r="Q1610" s="612"/>
      <c r="R1610" s="394" t="str">
        <f t="shared" si="415"/>
        <v/>
      </c>
      <c r="S1610" s="394" t="str">
        <f t="shared" si="409"/>
        <v/>
      </c>
    </row>
    <row r="1611" spans="1:19" ht="26.25" hidden="1" thickBot="1">
      <c r="A1611" s="406">
        <v>96539</v>
      </c>
      <c r="B1611" s="384" t="s">
        <v>3293</v>
      </c>
      <c r="C1611" s="400" t="s">
        <v>2571</v>
      </c>
      <c r="D1611" s="384" t="str">
        <f>VLOOKUP(A1611,[3]cartilha!$A$1:$AN$65536,15,FALSE)</f>
        <v>M2</v>
      </c>
      <c r="E1611" s="385" t="s">
        <v>8199</v>
      </c>
      <c r="F1611" s="386">
        <f t="shared" si="407"/>
        <v>138</v>
      </c>
      <c r="G1611" s="407"/>
      <c r="H1611" s="436">
        <f t="shared" si="408"/>
        <v>138</v>
      </c>
      <c r="I1611" s="403">
        <f t="shared" si="411"/>
        <v>0</v>
      </c>
      <c r="J1611" s="403">
        <f t="shared" si="412"/>
        <v>0</v>
      </c>
      <c r="K1611" s="390"/>
      <c r="L1611" s="404">
        <f t="shared" si="416"/>
        <v>0</v>
      </c>
      <c r="M1611" s="404">
        <f t="shared" si="416"/>
        <v>138</v>
      </c>
      <c r="N1611" s="405">
        <f t="shared" si="413"/>
        <v>0</v>
      </c>
      <c r="O1611" s="405">
        <f t="shared" si="414"/>
        <v>0</v>
      </c>
      <c r="P1611" s="392"/>
      <c r="Q1611" s="612"/>
      <c r="R1611" s="394" t="str">
        <f t="shared" si="415"/>
        <v/>
      </c>
      <c r="S1611" s="394" t="str">
        <f t="shared" si="409"/>
        <v/>
      </c>
    </row>
    <row r="1612" spans="1:19" ht="26.25" hidden="1" thickBot="1">
      <c r="A1612" s="406">
        <v>96540</v>
      </c>
      <c r="B1612" s="384" t="s">
        <v>3293</v>
      </c>
      <c r="C1612" s="400" t="s">
        <v>2572</v>
      </c>
      <c r="D1612" s="384" t="str">
        <f>VLOOKUP(A1612,[3]cartilha!$A$1:$AN$65536,15,FALSE)</f>
        <v>M2</v>
      </c>
      <c r="E1612" s="385" t="s">
        <v>8200</v>
      </c>
      <c r="F1612" s="386">
        <f t="shared" si="407"/>
        <v>160.58000000000001</v>
      </c>
      <c r="G1612" s="407"/>
      <c r="H1612" s="436">
        <f t="shared" si="408"/>
        <v>160.58000000000001</v>
      </c>
      <c r="I1612" s="403">
        <f t="shared" si="411"/>
        <v>0</v>
      </c>
      <c r="J1612" s="403">
        <f t="shared" si="412"/>
        <v>0</v>
      </c>
      <c r="K1612" s="390"/>
      <c r="L1612" s="404">
        <f t="shared" si="416"/>
        <v>0</v>
      </c>
      <c r="M1612" s="404">
        <f t="shared" si="416"/>
        <v>160.58000000000001</v>
      </c>
      <c r="N1612" s="405">
        <f t="shared" si="413"/>
        <v>0</v>
      </c>
      <c r="O1612" s="405">
        <f t="shared" si="414"/>
        <v>0</v>
      </c>
      <c r="P1612" s="392"/>
      <c r="Q1612" s="612"/>
      <c r="R1612" s="394" t="str">
        <f t="shared" si="415"/>
        <v/>
      </c>
      <c r="S1612" s="394" t="str">
        <f t="shared" si="409"/>
        <v/>
      </c>
    </row>
    <row r="1613" spans="1:19" ht="26.25" hidden="1" thickBot="1">
      <c r="A1613" s="406">
        <v>96541</v>
      </c>
      <c r="B1613" s="384" t="s">
        <v>3293</v>
      </c>
      <c r="C1613" s="400" t="s">
        <v>2573</v>
      </c>
      <c r="D1613" s="384" t="str">
        <f>VLOOKUP(A1613,[3]cartilha!$A$1:$AN$65536,15,FALSE)</f>
        <v>M2</v>
      </c>
      <c r="E1613" s="385" t="s">
        <v>8201</v>
      </c>
      <c r="F1613" s="386">
        <f t="shared" si="407"/>
        <v>222.52</v>
      </c>
      <c r="G1613" s="407"/>
      <c r="H1613" s="436">
        <f t="shared" si="408"/>
        <v>222.52</v>
      </c>
      <c r="I1613" s="403">
        <f t="shared" si="411"/>
        <v>0</v>
      </c>
      <c r="J1613" s="403">
        <f t="shared" si="412"/>
        <v>0</v>
      </c>
      <c r="K1613" s="390"/>
      <c r="L1613" s="404">
        <f t="shared" si="416"/>
        <v>0</v>
      </c>
      <c r="M1613" s="404">
        <f t="shared" si="416"/>
        <v>222.52</v>
      </c>
      <c r="N1613" s="405">
        <f t="shared" si="413"/>
        <v>0</v>
      </c>
      <c r="O1613" s="405">
        <f t="shared" si="414"/>
        <v>0</v>
      </c>
      <c r="P1613" s="392"/>
      <c r="Q1613" s="612"/>
      <c r="R1613" s="394" t="str">
        <f t="shared" si="415"/>
        <v/>
      </c>
      <c r="S1613" s="394" t="str">
        <f t="shared" si="409"/>
        <v/>
      </c>
    </row>
    <row r="1614" spans="1:19" ht="26.25" hidden="1" thickBot="1">
      <c r="A1614" s="406">
        <v>96542</v>
      </c>
      <c r="B1614" s="384" t="s">
        <v>3293</v>
      </c>
      <c r="C1614" s="400" t="s">
        <v>2574</v>
      </c>
      <c r="D1614" s="384" t="str">
        <f>VLOOKUP(A1614,[3]cartilha!$A$1:$AN$65536,15,FALSE)</f>
        <v>M2</v>
      </c>
      <c r="E1614" s="385" t="s">
        <v>8202</v>
      </c>
      <c r="F1614" s="386">
        <f t="shared" si="407"/>
        <v>106.77</v>
      </c>
      <c r="G1614" s="407"/>
      <c r="H1614" s="436">
        <f t="shared" si="408"/>
        <v>106.77</v>
      </c>
      <c r="I1614" s="403">
        <f t="shared" si="411"/>
        <v>0</v>
      </c>
      <c r="J1614" s="403">
        <f t="shared" si="412"/>
        <v>0</v>
      </c>
      <c r="K1614" s="390"/>
      <c r="L1614" s="404">
        <f t="shared" si="416"/>
        <v>0</v>
      </c>
      <c r="M1614" s="404">
        <f t="shared" si="416"/>
        <v>106.77</v>
      </c>
      <c r="N1614" s="405">
        <f t="shared" si="413"/>
        <v>0</v>
      </c>
      <c r="O1614" s="405">
        <f t="shared" si="414"/>
        <v>0</v>
      </c>
      <c r="P1614" s="392"/>
      <c r="Q1614" s="612"/>
      <c r="R1614" s="394" t="str">
        <f t="shared" si="415"/>
        <v/>
      </c>
      <c r="S1614" s="394" t="str">
        <f t="shared" si="409"/>
        <v/>
      </c>
    </row>
    <row r="1615" spans="1:19" ht="26.25" hidden="1" thickBot="1">
      <c r="A1615" s="406">
        <v>92263</v>
      </c>
      <c r="B1615" s="384" t="s">
        <v>3293</v>
      </c>
      <c r="C1615" s="400" t="s">
        <v>4743</v>
      </c>
      <c r="D1615" s="384" t="str">
        <f>VLOOKUP(A1615,[3]cartilha!$A$1:$AN$65536,15,FALSE)</f>
        <v>M2</v>
      </c>
      <c r="E1615" s="385" t="s">
        <v>8203</v>
      </c>
      <c r="F1615" s="386">
        <f t="shared" ref="F1615:F1683" si="417">IF(E1615=0,0,ROUND(E1615*(1+E$10)*(1-E$11),2))</f>
        <v>163.61000000000001</v>
      </c>
      <c r="G1615" s="407"/>
      <c r="H1615" s="436">
        <f t="shared" si="408"/>
        <v>163.61000000000001</v>
      </c>
      <c r="I1615" s="403">
        <f t="shared" si="411"/>
        <v>0</v>
      </c>
      <c r="J1615" s="403">
        <f t="shared" si="412"/>
        <v>0</v>
      </c>
      <c r="K1615" s="390"/>
      <c r="L1615" s="404">
        <f t="shared" si="416"/>
        <v>0</v>
      </c>
      <c r="M1615" s="404">
        <f t="shared" si="416"/>
        <v>163.61000000000001</v>
      </c>
      <c r="N1615" s="405">
        <f t="shared" si="413"/>
        <v>0</v>
      </c>
      <c r="O1615" s="405">
        <f t="shared" si="414"/>
        <v>0</v>
      </c>
      <c r="P1615" s="392"/>
      <c r="Q1615" s="612"/>
      <c r="R1615" s="394" t="str">
        <f t="shared" si="415"/>
        <v/>
      </c>
      <c r="S1615" s="394" t="str">
        <f t="shared" si="409"/>
        <v/>
      </c>
    </row>
    <row r="1616" spans="1:19" ht="26.25" hidden="1" thickBot="1">
      <c r="A1616" s="406">
        <v>92264</v>
      </c>
      <c r="B1616" s="384" t="s">
        <v>3293</v>
      </c>
      <c r="C1616" s="400" t="s">
        <v>4744</v>
      </c>
      <c r="D1616" s="384" t="str">
        <f>VLOOKUP(A1616,[3]cartilha!$A$1:$AN$65536,15,FALSE)</f>
        <v>M2</v>
      </c>
      <c r="E1616" s="385" t="s">
        <v>8204</v>
      </c>
      <c r="F1616" s="386">
        <f t="shared" si="417"/>
        <v>208.11</v>
      </c>
      <c r="G1616" s="407"/>
      <c r="H1616" s="436">
        <f t="shared" si="408"/>
        <v>208.11</v>
      </c>
      <c r="I1616" s="403">
        <f t="shared" si="411"/>
        <v>0</v>
      </c>
      <c r="J1616" s="403">
        <f t="shared" si="412"/>
        <v>0</v>
      </c>
      <c r="K1616" s="390"/>
      <c r="L1616" s="404">
        <f t="shared" si="416"/>
        <v>0</v>
      </c>
      <c r="M1616" s="404">
        <f t="shared" si="416"/>
        <v>208.11</v>
      </c>
      <c r="N1616" s="405">
        <f t="shared" si="413"/>
        <v>0</v>
      </c>
      <c r="O1616" s="405">
        <f t="shared" si="414"/>
        <v>0</v>
      </c>
      <c r="P1616" s="392"/>
      <c r="Q1616" s="612"/>
      <c r="R1616" s="394" t="str">
        <f t="shared" si="415"/>
        <v/>
      </c>
      <c r="S1616" s="394" t="str">
        <f t="shared" si="409"/>
        <v/>
      </c>
    </row>
    <row r="1617" spans="1:19" ht="26.25" hidden="1" thickBot="1">
      <c r="A1617" s="406">
        <v>92265</v>
      </c>
      <c r="B1617" s="384" t="s">
        <v>3293</v>
      </c>
      <c r="C1617" s="400" t="s">
        <v>4745</v>
      </c>
      <c r="D1617" s="384" t="str">
        <f>VLOOKUP(A1617,[3]cartilha!$A$1:$AN$65536,15,FALSE)</f>
        <v>M2</v>
      </c>
      <c r="E1617" s="385" t="s">
        <v>8205</v>
      </c>
      <c r="F1617" s="386">
        <f t="shared" si="417"/>
        <v>122.8</v>
      </c>
      <c r="G1617" s="407"/>
      <c r="H1617" s="436">
        <f t="shared" si="408"/>
        <v>122.8</v>
      </c>
      <c r="I1617" s="403">
        <f t="shared" si="411"/>
        <v>0</v>
      </c>
      <c r="J1617" s="403">
        <f t="shared" si="412"/>
        <v>0</v>
      </c>
      <c r="K1617" s="390"/>
      <c r="L1617" s="404">
        <f t="shared" si="416"/>
        <v>0</v>
      </c>
      <c r="M1617" s="404">
        <f t="shared" si="416"/>
        <v>122.8</v>
      </c>
      <c r="N1617" s="405">
        <f t="shared" si="413"/>
        <v>0</v>
      </c>
      <c r="O1617" s="405">
        <f t="shared" si="414"/>
        <v>0</v>
      </c>
      <c r="P1617" s="392"/>
      <c r="Q1617" s="612"/>
      <c r="R1617" s="394" t="str">
        <f t="shared" si="415"/>
        <v/>
      </c>
      <c r="S1617" s="394" t="str">
        <f t="shared" si="409"/>
        <v/>
      </c>
    </row>
    <row r="1618" spans="1:19" ht="26.25" hidden="1" thickBot="1">
      <c r="A1618" s="406">
        <v>92266</v>
      </c>
      <c r="B1618" s="384" t="s">
        <v>3293</v>
      </c>
      <c r="C1618" s="400" t="s">
        <v>4746</v>
      </c>
      <c r="D1618" s="384" t="str">
        <f>VLOOKUP(A1618,[3]cartilha!$A$1:$AN$65536,15,FALSE)</f>
        <v>M2</v>
      </c>
      <c r="E1618" s="385" t="s">
        <v>8206</v>
      </c>
      <c r="F1618" s="386">
        <f t="shared" si="417"/>
        <v>160.97999999999999</v>
      </c>
      <c r="G1618" s="407"/>
      <c r="H1618" s="436">
        <f t="shared" ref="H1618:H1681" si="418">F1618</f>
        <v>160.97999999999999</v>
      </c>
      <c r="I1618" s="403">
        <f t="shared" si="411"/>
        <v>0</v>
      </c>
      <c r="J1618" s="403">
        <f t="shared" si="412"/>
        <v>0</v>
      </c>
      <c r="K1618" s="390"/>
      <c r="L1618" s="404">
        <f t="shared" si="416"/>
        <v>0</v>
      </c>
      <c r="M1618" s="404">
        <f t="shared" si="416"/>
        <v>160.97999999999999</v>
      </c>
      <c r="N1618" s="405">
        <f t="shared" si="413"/>
        <v>0</v>
      </c>
      <c r="O1618" s="405">
        <f t="shared" si="414"/>
        <v>0</v>
      </c>
      <c r="P1618" s="392"/>
      <c r="Q1618" s="612"/>
      <c r="R1618" s="394" t="str">
        <f t="shared" si="415"/>
        <v/>
      </c>
      <c r="S1618" s="394" t="str">
        <f t="shared" si="409"/>
        <v/>
      </c>
    </row>
    <row r="1619" spans="1:19" ht="26.25" hidden="1" thickBot="1">
      <c r="A1619" s="406">
        <v>92267</v>
      </c>
      <c r="B1619" s="384" t="s">
        <v>3293</v>
      </c>
      <c r="C1619" s="400" t="s">
        <v>4747</v>
      </c>
      <c r="D1619" s="384" t="str">
        <f>VLOOKUP(A1619,[3]cartilha!$A$1:$AN$65536,15,FALSE)</f>
        <v>M2</v>
      </c>
      <c r="E1619" s="385" t="s">
        <v>8207</v>
      </c>
      <c r="F1619" s="386">
        <f t="shared" si="417"/>
        <v>51.67</v>
      </c>
      <c r="G1619" s="407"/>
      <c r="H1619" s="436">
        <f t="shared" si="418"/>
        <v>51.67</v>
      </c>
      <c r="I1619" s="403">
        <f t="shared" si="411"/>
        <v>0</v>
      </c>
      <c r="J1619" s="403">
        <f t="shared" si="412"/>
        <v>0</v>
      </c>
      <c r="K1619" s="390"/>
      <c r="L1619" s="404">
        <f t="shared" si="416"/>
        <v>0</v>
      </c>
      <c r="M1619" s="404">
        <f t="shared" si="416"/>
        <v>51.67</v>
      </c>
      <c r="N1619" s="405">
        <f t="shared" si="413"/>
        <v>0</v>
      </c>
      <c r="O1619" s="405">
        <f t="shared" si="414"/>
        <v>0</v>
      </c>
      <c r="P1619" s="392"/>
      <c r="Q1619" s="612"/>
      <c r="R1619" s="394" t="str">
        <f t="shared" si="415"/>
        <v/>
      </c>
      <c r="S1619" s="394" t="str">
        <f t="shared" ref="S1619:S1682" si="419">IF(Q1619="X","x",IF(Q1619="xx","x",IF(OR(J1619&gt;0,O1619&gt;0),"x","")))</f>
        <v/>
      </c>
    </row>
    <row r="1620" spans="1:19" ht="26.25" hidden="1" thickBot="1">
      <c r="A1620" s="406">
        <v>92268</v>
      </c>
      <c r="B1620" s="384" t="s">
        <v>3293</v>
      </c>
      <c r="C1620" s="400" t="s">
        <v>4748</v>
      </c>
      <c r="D1620" s="384" t="str">
        <f>VLOOKUP(A1620,[3]cartilha!$A$1:$AN$65536,15,FALSE)</f>
        <v>M2</v>
      </c>
      <c r="E1620" s="385" t="s">
        <v>8208</v>
      </c>
      <c r="F1620" s="386">
        <f t="shared" si="417"/>
        <v>86.65</v>
      </c>
      <c r="G1620" s="407"/>
      <c r="H1620" s="436">
        <f t="shared" si="418"/>
        <v>86.65</v>
      </c>
      <c r="I1620" s="403">
        <f t="shared" si="411"/>
        <v>0</v>
      </c>
      <c r="J1620" s="403">
        <f t="shared" si="412"/>
        <v>0</v>
      </c>
      <c r="K1620" s="390"/>
      <c r="L1620" s="404">
        <f t="shared" si="416"/>
        <v>0</v>
      </c>
      <c r="M1620" s="404">
        <f t="shared" si="416"/>
        <v>86.65</v>
      </c>
      <c r="N1620" s="405">
        <f t="shared" si="413"/>
        <v>0</v>
      </c>
      <c r="O1620" s="405">
        <f t="shared" si="414"/>
        <v>0</v>
      </c>
      <c r="P1620" s="392"/>
      <c r="Q1620" s="612"/>
      <c r="R1620" s="394" t="str">
        <f t="shared" si="415"/>
        <v/>
      </c>
      <c r="S1620" s="394" t="str">
        <f t="shared" si="419"/>
        <v/>
      </c>
    </row>
    <row r="1621" spans="1:19" ht="26.25" hidden="1" thickBot="1">
      <c r="A1621" s="406">
        <v>92269</v>
      </c>
      <c r="B1621" s="384" t="s">
        <v>3293</v>
      </c>
      <c r="C1621" s="400" t="s">
        <v>4749</v>
      </c>
      <c r="D1621" s="384" t="str">
        <f>VLOOKUP(A1621,[3]cartilha!$A$1:$AN$65536,15,FALSE)</f>
        <v>M2</v>
      </c>
      <c r="E1621" s="385" t="s">
        <v>8209</v>
      </c>
      <c r="F1621" s="386">
        <f t="shared" si="417"/>
        <v>328.33</v>
      </c>
      <c r="G1621" s="407"/>
      <c r="H1621" s="436">
        <f t="shared" si="418"/>
        <v>328.33</v>
      </c>
      <c r="I1621" s="403">
        <f t="shared" si="411"/>
        <v>0</v>
      </c>
      <c r="J1621" s="403">
        <f t="shared" si="412"/>
        <v>0</v>
      </c>
      <c r="K1621" s="390"/>
      <c r="L1621" s="404">
        <f t="shared" si="416"/>
        <v>0</v>
      </c>
      <c r="M1621" s="404">
        <f t="shared" si="416"/>
        <v>328.33</v>
      </c>
      <c r="N1621" s="405">
        <f t="shared" si="413"/>
        <v>0</v>
      </c>
      <c r="O1621" s="405">
        <f t="shared" si="414"/>
        <v>0</v>
      </c>
      <c r="P1621" s="392"/>
      <c r="Q1621" s="612"/>
      <c r="R1621" s="394" t="str">
        <f t="shared" si="415"/>
        <v/>
      </c>
      <c r="S1621" s="394" t="str">
        <f t="shared" si="419"/>
        <v/>
      </c>
    </row>
    <row r="1622" spans="1:19" ht="13.5" hidden="1" thickBot="1">
      <c r="A1622" s="406">
        <v>92270</v>
      </c>
      <c r="B1622" s="384" t="s">
        <v>3293</v>
      </c>
      <c r="C1622" s="400" t="s">
        <v>4750</v>
      </c>
      <c r="D1622" s="384" t="str">
        <f>VLOOKUP(A1622,[3]cartilha!$A$1:$AN$65536,15,FALSE)</f>
        <v>M2</v>
      </c>
      <c r="E1622" s="385" t="s">
        <v>8210</v>
      </c>
      <c r="F1622" s="386">
        <f t="shared" si="417"/>
        <v>246.89</v>
      </c>
      <c r="G1622" s="407"/>
      <c r="H1622" s="436">
        <f t="shared" si="418"/>
        <v>246.89</v>
      </c>
      <c r="I1622" s="403">
        <f t="shared" si="411"/>
        <v>0</v>
      </c>
      <c r="J1622" s="403">
        <f t="shared" si="412"/>
        <v>0</v>
      </c>
      <c r="K1622" s="390"/>
      <c r="L1622" s="404">
        <f t="shared" si="416"/>
        <v>0</v>
      </c>
      <c r="M1622" s="404">
        <f t="shared" si="416"/>
        <v>246.89</v>
      </c>
      <c r="N1622" s="405">
        <f t="shared" si="413"/>
        <v>0</v>
      </c>
      <c r="O1622" s="405">
        <f t="shared" si="414"/>
        <v>0</v>
      </c>
      <c r="P1622" s="392"/>
      <c r="Q1622" s="612"/>
      <c r="R1622" s="394" t="str">
        <f t="shared" si="415"/>
        <v/>
      </c>
      <c r="S1622" s="394" t="str">
        <f t="shared" si="419"/>
        <v/>
      </c>
    </row>
    <row r="1623" spans="1:19" ht="13.5" hidden="1" thickBot="1">
      <c r="A1623" s="406">
        <v>92271</v>
      </c>
      <c r="B1623" s="384" t="s">
        <v>3293</v>
      </c>
      <c r="C1623" s="400" t="s">
        <v>4751</v>
      </c>
      <c r="D1623" s="384" t="str">
        <f>VLOOKUP(A1623,[3]cartilha!$A$1:$AN$65536,15,FALSE)</f>
        <v>M2</v>
      </c>
      <c r="E1623" s="385" t="s">
        <v>8211</v>
      </c>
      <c r="F1623" s="386">
        <f t="shared" si="417"/>
        <v>167.65</v>
      </c>
      <c r="G1623" s="407"/>
      <c r="H1623" s="436">
        <f t="shared" si="418"/>
        <v>167.65</v>
      </c>
      <c r="I1623" s="403">
        <f t="shared" si="411"/>
        <v>0</v>
      </c>
      <c r="J1623" s="403">
        <f t="shared" si="412"/>
        <v>0</v>
      </c>
      <c r="K1623" s="390"/>
      <c r="L1623" s="404">
        <f t="shared" si="416"/>
        <v>0</v>
      </c>
      <c r="M1623" s="404">
        <f t="shared" si="416"/>
        <v>167.65</v>
      </c>
      <c r="N1623" s="405">
        <f t="shared" si="413"/>
        <v>0</v>
      </c>
      <c r="O1623" s="405">
        <f t="shared" si="414"/>
        <v>0</v>
      </c>
      <c r="P1623" s="392"/>
      <c r="Q1623" s="612"/>
      <c r="R1623" s="394" t="str">
        <f t="shared" si="415"/>
        <v/>
      </c>
      <c r="S1623" s="394" t="str">
        <f t="shared" si="419"/>
        <v/>
      </c>
    </row>
    <row r="1624" spans="1:19" ht="13.5" hidden="1" thickBot="1">
      <c r="A1624" s="406" t="s">
        <v>691</v>
      </c>
      <c r="B1624" s="384"/>
      <c r="C1624" s="440" t="s">
        <v>166</v>
      </c>
      <c r="D1624" s="384">
        <v>0</v>
      </c>
      <c r="E1624" s="385">
        <v>0</v>
      </c>
      <c r="F1624" s="386">
        <f t="shared" si="417"/>
        <v>0</v>
      </c>
      <c r="G1624" s="441"/>
      <c r="H1624" s="436">
        <f t="shared" si="418"/>
        <v>0</v>
      </c>
      <c r="I1624" s="443"/>
      <c r="J1624" s="444"/>
      <c r="K1624" s="390"/>
      <c r="L1624" s="445"/>
      <c r="M1624" s="446"/>
      <c r="N1624" s="443"/>
      <c r="O1624" s="444"/>
      <c r="P1624" s="392"/>
      <c r="Q1624" s="393" t="str">
        <f>IF(OR(SUM(J1625:J1627)&gt;0,SUM(O1625:O1627)&gt;0),"xx","")</f>
        <v/>
      </c>
      <c r="R1624" s="394" t="str">
        <f t="shared" si="415"/>
        <v/>
      </c>
      <c r="S1624" s="394" t="str">
        <f t="shared" si="419"/>
        <v/>
      </c>
    </row>
    <row r="1625" spans="1:19" ht="13.5" hidden="1" thickBot="1">
      <c r="A1625" s="406">
        <v>92272</v>
      </c>
      <c r="B1625" s="384" t="s">
        <v>3293</v>
      </c>
      <c r="C1625" s="400" t="s">
        <v>4752</v>
      </c>
      <c r="D1625" s="384" t="str">
        <f>VLOOKUP(A1625,[3]cartilha!$A$1:$AN$65536,15,FALSE)</f>
        <v>M</v>
      </c>
      <c r="E1625" s="385" t="s">
        <v>8212</v>
      </c>
      <c r="F1625" s="386">
        <f t="shared" si="417"/>
        <v>34.369999999999997</v>
      </c>
      <c r="G1625" s="407"/>
      <c r="H1625" s="436">
        <f t="shared" si="418"/>
        <v>34.369999999999997</v>
      </c>
      <c r="I1625" s="403">
        <f>IF(ISBLANK(E1625),0,ROUND(F1625*G1625,2))</f>
        <v>0</v>
      </c>
      <c r="J1625" s="403">
        <f>IF(ISBLANK(G1625),0,ROUND(G1625*H1625,2))</f>
        <v>0</v>
      </c>
      <c r="K1625" s="390"/>
      <c r="L1625" s="404">
        <f t="shared" ref="L1625:M1627" si="420">G1625</f>
        <v>0</v>
      </c>
      <c r="M1625" s="404">
        <f t="shared" si="420"/>
        <v>34.369999999999997</v>
      </c>
      <c r="N1625" s="405">
        <f>IF(ISBLANK(E1625),0,ROUND(F1625*L1625,2))</f>
        <v>0</v>
      </c>
      <c r="O1625" s="405">
        <f>IF(ISBLANK(L1625),0,ROUND(L1625*M1625,2))</f>
        <v>0</v>
      </c>
      <c r="P1625" s="392"/>
      <c r="Q1625" s="612"/>
      <c r="R1625" s="394" t="str">
        <f t="shared" si="415"/>
        <v/>
      </c>
      <c r="S1625" s="394" t="str">
        <f t="shared" si="419"/>
        <v/>
      </c>
    </row>
    <row r="1626" spans="1:19" ht="26.25" hidden="1" thickBot="1">
      <c r="A1626" s="406">
        <v>92273</v>
      </c>
      <c r="B1626" s="384" t="s">
        <v>3293</v>
      </c>
      <c r="C1626" s="400" t="s">
        <v>4753</v>
      </c>
      <c r="D1626" s="384" t="str">
        <f>VLOOKUP(A1626,[3]cartilha!$A$1:$AN$65536,15,FALSE)</f>
        <v>M</v>
      </c>
      <c r="E1626" s="385" t="s">
        <v>7042</v>
      </c>
      <c r="F1626" s="386">
        <f t="shared" si="417"/>
        <v>14.13</v>
      </c>
      <c r="G1626" s="407"/>
      <c r="H1626" s="436">
        <f t="shared" si="418"/>
        <v>14.13</v>
      </c>
      <c r="I1626" s="403">
        <f>IF(ISBLANK(E1626),0,ROUND(F1626*G1626,2))</f>
        <v>0</v>
      </c>
      <c r="J1626" s="403">
        <f>IF(ISBLANK(G1626),0,ROUND(G1626*H1626,2))</f>
        <v>0</v>
      </c>
      <c r="K1626" s="390"/>
      <c r="L1626" s="404">
        <f t="shared" si="420"/>
        <v>0</v>
      </c>
      <c r="M1626" s="404">
        <f t="shared" si="420"/>
        <v>14.13</v>
      </c>
      <c r="N1626" s="405">
        <f>IF(ISBLANK(E1626),0,ROUND(F1626*L1626,2))</f>
        <v>0</v>
      </c>
      <c r="O1626" s="405">
        <f>IF(ISBLANK(L1626),0,ROUND(L1626*M1626,2))</f>
        <v>0</v>
      </c>
      <c r="P1626" s="392"/>
      <c r="Q1626" s="393"/>
      <c r="R1626" s="394" t="str">
        <f t="shared" si="415"/>
        <v/>
      </c>
      <c r="S1626" s="394" t="str">
        <f t="shared" si="419"/>
        <v/>
      </c>
    </row>
    <row r="1627" spans="1:19" ht="13.5" hidden="1" thickBot="1">
      <c r="A1627" s="406">
        <v>101791</v>
      </c>
      <c r="B1627" s="384" t="s">
        <v>3293</v>
      </c>
      <c r="C1627" s="400" t="s">
        <v>5125</v>
      </c>
      <c r="D1627" s="384" t="str">
        <f>VLOOKUP(A1627,[3]cartilha!$A$1:$AN$65536,15,FALSE)</f>
        <v>M</v>
      </c>
      <c r="E1627" s="385" t="s">
        <v>8213</v>
      </c>
      <c r="F1627" s="386">
        <f t="shared" si="417"/>
        <v>22.12</v>
      </c>
      <c r="G1627" s="407"/>
      <c r="H1627" s="436">
        <f t="shared" si="418"/>
        <v>22.12</v>
      </c>
      <c r="I1627" s="403">
        <f>IF(ISBLANK(E1627),0,ROUND(F1627*G1627,2))</f>
        <v>0</v>
      </c>
      <c r="J1627" s="403">
        <f>IF(ISBLANK(G1627),0,ROUND(G1627*H1627,2))</f>
        <v>0</v>
      </c>
      <c r="K1627" s="390"/>
      <c r="L1627" s="404">
        <f t="shared" si="420"/>
        <v>0</v>
      </c>
      <c r="M1627" s="404">
        <f t="shared" si="420"/>
        <v>22.12</v>
      </c>
      <c r="N1627" s="405">
        <f>IF(ISBLANK(E1627),0,ROUND(F1627*L1627,2))</f>
        <v>0</v>
      </c>
      <c r="O1627" s="405">
        <f>IF(ISBLANK(L1627),0,ROUND(L1627*M1627,2))</f>
        <v>0</v>
      </c>
      <c r="P1627" s="392"/>
      <c r="Q1627" s="393"/>
      <c r="R1627" s="394" t="str">
        <f t="shared" si="415"/>
        <v/>
      </c>
      <c r="S1627" s="394" t="str">
        <f t="shared" si="419"/>
        <v/>
      </c>
    </row>
    <row r="1628" spans="1:19" ht="13.5" hidden="1" thickBot="1">
      <c r="A1628" s="406" t="s">
        <v>6240</v>
      </c>
      <c r="B1628" s="384"/>
      <c r="C1628" s="440" t="s">
        <v>6241</v>
      </c>
      <c r="D1628" s="384">
        <v>0</v>
      </c>
      <c r="E1628" s="385">
        <v>0</v>
      </c>
      <c r="F1628" s="386">
        <f t="shared" si="417"/>
        <v>0</v>
      </c>
      <c r="G1628" s="441"/>
      <c r="H1628" s="436">
        <f t="shared" si="418"/>
        <v>0</v>
      </c>
      <c r="I1628" s="443"/>
      <c r="J1628" s="444"/>
      <c r="K1628" s="390"/>
      <c r="L1628" s="445"/>
      <c r="M1628" s="446"/>
      <c r="N1628" s="443"/>
      <c r="O1628" s="444"/>
      <c r="P1628" s="392"/>
      <c r="Q1628" s="393" t="str">
        <f>IF(OR(SUM(J1628)&gt;0,SUM(O1628)&gt;0),"xx","")</f>
        <v/>
      </c>
      <c r="R1628" s="394" t="str">
        <f t="shared" si="415"/>
        <v/>
      </c>
      <c r="S1628" s="394" t="str">
        <f t="shared" si="419"/>
        <v/>
      </c>
    </row>
    <row r="1629" spans="1:19" ht="13.5" thickBot="1">
      <c r="A1629" s="406" t="s">
        <v>204</v>
      </c>
      <c r="B1629" s="384"/>
      <c r="C1629" s="400" t="s">
        <v>149</v>
      </c>
      <c r="D1629" s="384">
        <v>0</v>
      </c>
      <c r="E1629" s="385">
        <v>0</v>
      </c>
      <c r="F1629" s="386">
        <f t="shared" si="417"/>
        <v>0</v>
      </c>
      <c r="G1629" s="441"/>
      <c r="H1629" s="436">
        <f t="shared" si="418"/>
        <v>0</v>
      </c>
      <c r="I1629" s="443"/>
      <c r="J1629" s="444"/>
      <c r="K1629" s="390"/>
      <c r="L1629" s="445"/>
      <c r="M1629" s="446"/>
      <c r="N1629" s="443"/>
      <c r="O1629" s="444"/>
      <c r="P1629" s="392"/>
      <c r="Q1629" s="393" t="str">
        <f>IF(OR(SUM(J1632:J1762)&gt;0,SUM(O1632:O1762)&gt;0),"xx","")</f>
        <v>xx</v>
      </c>
      <c r="R1629" s="394" t="str">
        <f t="shared" si="415"/>
        <v>x</v>
      </c>
      <c r="S1629" s="394" t="str">
        <f t="shared" si="419"/>
        <v>x</v>
      </c>
    </row>
    <row r="1630" spans="1:19" ht="13.5" hidden="1" thickBot="1">
      <c r="A1630" s="406" t="s">
        <v>6242</v>
      </c>
      <c r="B1630" s="384"/>
      <c r="C1630" s="400" t="s">
        <v>6243</v>
      </c>
      <c r="D1630" s="384">
        <v>0</v>
      </c>
      <c r="E1630" s="385">
        <v>0</v>
      </c>
      <c r="F1630" s="386">
        <f t="shared" si="417"/>
        <v>0</v>
      </c>
      <c r="G1630" s="441"/>
      <c r="H1630" s="436">
        <f t="shared" si="418"/>
        <v>0</v>
      </c>
      <c r="I1630" s="443"/>
      <c r="J1630" s="444"/>
      <c r="K1630" s="390"/>
      <c r="L1630" s="445"/>
      <c r="M1630" s="446"/>
      <c r="N1630" s="443"/>
      <c r="O1630" s="444"/>
      <c r="P1630" s="392"/>
      <c r="Q1630" s="393" t="str">
        <f>IF(OR(SUM(J1630)&gt;0,SUM(O1630)&gt;0),"xx","")</f>
        <v/>
      </c>
      <c r="R1630" s="394" t="str">
        <f t="shared" si="415"/>
        <v/>
      </c>
      <c r="S1630" s="394" t="str">
        <f t="shared" si="419"/>
        <v/>
      </c>
    </row>
    <row r="1631" spans="1:19" ht="13.5" hidden="1" thickBot="1">
      <c r="A1631" s="406" t="s">
        <v>1984</v>
      </c>
      <c r="B1631" s="384"/>
      <c r="C1631" s="400" t="s">
        <v>701</v>
      </c>
      <c r="D1631" s="384">
        <v>0</v>
      </c>
      <c r="E1631" s="385">
        <v>0</v>
      </c>
      <c r="F1631" s="386">
        <f t="shared" si="417"/>
        <v>0</v>
      </c>
      <c r="G1631" s="441"/>
      <c r="H1631" s="436">
        <f t="shared" si="418"/>
        <v>0</v>
      </c>
      <c r="I1631" s="443"/>
      <c r="J1631" s="444"/>
      <c r="K1631" s="390"/>
      <c r="L1631" s="445"/>
      <c r="M1631" s="446"/>
      <c r="N1631" s="443"/>
      <c r="O1631" s="444"/>
      <c r="P1631" s="392"/>
      <c r="Q1631" s="393" t="str">
        <f>IF(OR(SUM(J1632:J1643)&gt;0,SUM(O1632:O1643)&gt;0),"xx","")</f>
        <v/>
      </c>
      <c r="R1631" s="394" t="str">
        <f t="shared" si="415"/>
        <v/>
      </c>
      <c r="S1631" s="394" t="str">
        <f t="shared" si="419"/>
        <v/>
      </c>
    </row>
    <row r="1632" spans="1:19" ht="13.5" hidden="1" thickBot="1">
      <c r="A1632" s="406">
        <v>92882</v>
      </c>
      <c r="B1632" s="384" t="s">
        <v>3293</v>
      </c>
      <c r="C1632" s="400" t="s">
        <v>3352</v>
      </c>
      <c r="D1632" s="384" t="str">
        <f>VLOOKUP(A1632,[3]cartilha!$A$1:$AN$65536,15,FALSE)</f>
        <v>KG</v>
      </c>
      <c r="E1632" s="385" t="s">
        <v>8214</v>
      </c>
      <c r="F1632" s="386">
        <f t="shared" si="417"/>
        <v>18.66</v>
      </c>
      <c r="G1632" s="407"/>
      <c r="H1632" s="436">
        <f t="shared" si="418"/>
        <v>18.66</v>
      </c>
      <c r="I1632" s="403">
        <f t="shared" ref="I1632:I1643" si="421">IF(ISBLANK(E1632),0,ROUND(F1632*G1632,2))</f>
        <v>0</v>
      </c>
      <c r="J1632" s="403">
        <f t="shared" ref="J1632:J1643" si="422">IF(ISBLANK(G1632),0,ROUND(G1632*H1632,2))</f>
        <v>0</v>
      </c>
      <c r="K1632" s="390"/>
      <c r="L1632" s="404">
        <f t="shared" ref="L1632:M1643" si="423">G1632</f>
        <v>0</v>
      </c>
      <c r="M1632" s="404">
        <f t="shared" si="423"/>
        <v>18.66</v>
      </c>
      <c r="N1632" s="405">
        <f t="shared" ref="N1632:N1643" si="424">IF(ISBLANK(E1632),0,ROUND(F1632*L1632,2))</f>
        <v>0</v>
      </c>
      <c r="O1632" s="405">
        <f t="shared" ref="O1632:O1643" si="425">IF(ISBLANK(L1632),0,ROUND(L1632*M1632,2))</f>
        <v>0</v>
      </c>
      <c r="P1632" s="392"/>
      <c r="Q1632" s="612"/>
      <c r="R1632" s="394" t="str">
        <f t="shared" si="415"/>
        <v/>
      </c>
      <c r="S1632" s="394" t="str">
        <f t="shared" si="419"/>
        <v/>
      </c>
    </row>
    <row r="1633" spans="1:19" ht="13.5" hidden="1" thickBot="1">
      <c r="A1633" s="406">
        <v>92883</v>
      </c>
      <c r="B1633" s="384" t="s">
        <v>3293</v>
      </c>
      <c r="C1633" s="400" t="s">
        <v>3353</v>
      </c>
      <c r="D1633" s="384" t="str">
        <f>VLOOKUP(A1633,[3]cartilha!$A$1:$AN$65536,15,FALSE)</f>
        <v>KG</v>
      </c>
      <c r="E1633" s="385" t="s">
        <v>8215</v>
      </c>
      <c r="F1633" s="386">
        <f t="shared" si="417"/>
        <v>17.43</v>
      </c>
      <c r="G1633" s="407"/>
      <c r="H1633" s="436">
        <f t="shared" si="418"/>
        <v>17.43</v>
      </c>
      <c r="I1633" s="403">
        <f t="shared" si="421"/>
        <v>0</v>
      </c>
      <c r="J1633" s="403">
        <f t="shared" si="422"/>
        <v>0</v>
      </c>
      <c r="K1633" s="390"/>
      <c r="L1633" s="404">
        <f t="shared" si="423"/>
        <v>0</v>
      </c>
      <c r="M1633" s="404">
        <f t="shared" si="423"/>
        <v>17.43</v>
      </c>
      <c r="N1633" s="405">
        <f t="shared" si="424"/>
        <v>0</v>
      </c>
      <c r="O1633" s="405">
        <f t="shared" si="425"/>
        <v>0</v>
      </c>
      <c r="P1633" s="392"/>
      <c r="Q1633" s="612"/>
      <c r="R1633" s="394" t="str">
        <f t="shared" si="415"/>
        <v/>
      </c>
      <c r="S1633" s="394" t="str">
        <f t="shared" si="419"/>
        <v/>
      </c>
    </row>
    <row r="1634" spans="1:19" ht="13.5" hidden="1" thickBot="1">
      <c r="A1634" s="406">
        <v>92884</v>
      </c>
      <c r="B1634" s="384" t="s">
        <v>3293</v>
      </c>
      <c r="C1634" s="400" t="s">
        <v>3354</v>
      </c>
      <c r="D1634" s="384" t="str">
        <f>VLOOKUP(A1634,[3]cartilha!$A$1:$AN$65536,15,FALSE)</f>
        <v>KG</v>
      </c>
      <c r="E1634" s="385" t="s">
        <v>7283</v>
      </c>
      <c r="F1634" s="386">
        <f t="shared" si="417"/>
        <v>17.899999999999999</v>
      </c>
      <c r="G1634" s="407"/>
      <c r="H1634" s="436">
        <f t="shared" si="418"/>
        <v>17.899999999999999</v>
      </c>
      <c r="I1634" s="403">
        <f t="shared" si="421"/>
        <v>0</v>
      </c>
      <c r="J1634" s="403">
        <f t="shared" si="422"/>
        <v>0</v>
      </c>
      <c r="K1634" s="390"/>
      <c r="L1634" s="404">
        <f t="shared" si="423"/>
        <v>0</v>
      </c>
      <c r="M1634" s="404">
        <f t="shared" si="423"/>
        <v>17.899999999999999</v>
      </c>
      <c r="N1634" s="405">
        <f t="shared" si="424"/>
        <v>0</v>
      </c>
      <c r="O1634" s="405">
        <f t="shared" si="425"/>
        <v>0</v>
      </c>
      <c r="P1634" s="392"/>
      <c r="Q1634" s="612"/>
      <c r="R1634" s="394" t="str">
        <f t="shared" si="415"/>
        <v/>
      </c>
      <c r="S1634" s="394" t="str">
        <f t="shared" si="419"/>
        <v/>
      </c>
    </row>
    <row r="1635" spans="1:19" ht="13.5" hidden="1" thickBot="1">
      <c r="A1635" s="406">
        <v>92885</v>
      </c>
      <c r="B1635" s="384" t="s">
        <v>3293</v>
      </c>
      <c r="C1635" s="400" t="s">
        <v>3355</v>
      </c>
      <c r="D1635" s="384" t="str">
        <f>VLOOKUP(A1635,[3]cartilha!$A$1:$AN$65536,15,FALSE)</f>
        <v>KG</v>
      </c>
      <c r="E1635" s="385" t="s">
        <v>7303</v>
      </c>
      <c r="F1635" s="386">
        <f t="shared" si="417"/>
        <v>17.11</v>
      </c>
      <c r="G1635" s="407"/>
      <c r="H1635" s="436">
        <f t="shared" si="418"/>
        <v>17.11</v>
      </c>
      <c r="I1635" s="403">
        <f t="shared" si="421"/>
        <v>0</v>
      </c>
      <c r="J1635" s="403">
        <f t="shared" si="422"/>
        <v>0</v>
      </c>
      <c r="K1635" s="390"/>
      <c r="L1635" s="404">
        <f t="shared" si="423"/>
        <v>0</v>
      </c>
      <c r="M1635" s="404">
        <f t="shared" si="423"/>
        <v>17.11</v>
      </c>
      <c r="N1635" s="405">
        <f t="shared" si="424"/>
        <v>0</v>
      </c>
      <c r="O1635" s="405">
        <f t="shared" si="425"/>
        <v>0</v>
      </c>
      <c r="P1635" s="392"/>
      <c r="Q1635" s="612"/>
      <c r="R1635" s="394" t="str">
        <f t="shared" si="415"/>
        <v/>
      </c>
      <c r="S1635" s="394" t="str">
        <f t="shared" si="419"/>
        <v/>
      </c>
    </row>
    <row r="1636" spans="1:19" ht="13.5" hidden="1" thickBot="1">
      <c r="A1636" s="406">
        <v>92886</v>
      </c>
      <c r="B1636" s="384" t="s">
        <v>3293</v>
      </c>
      <c r="C1636" s="400" t="s">
        <v>3172</v>
      </c>
      <c r="D1636" s="384" t="str">
        <f>VLOOKUP(A1636,[3]cartilha!$A$1:$AN$65536,15,FALSE)</f>
        <v>KG</v>
      </c>
      <c r="E1636" s="385" t="s">
        <v>8216</v>
      </c>
      <c r="F1636" s="386">
        <f t="shared" si="417"/>
        <v>16.48</v>
      </c>
      <c r="G1636" s="407"/>
      <c r="H1636" s="436">
        <f t="shared" si="418"/>
        <v>16.48</v>
      </c>
      <c r="I1636" s="403">
        <f t="shared" si="421"/>
        <v>0</v>
      </c>
      <c r="J1636" s="403">
        <f t="shared" si="422"/>
        <v>0</v>
      </c>
      <c r="K1636" s="390"/>
      <c r="L1636" s="404">
        <f t="shared" si="423"/>
        <v>0</v>
      </c>
      <c r="M1636" s="404">
        <f t="shared" si="423"/>
        <v>16.48</v>
      </c>
      <c r="N1636" s="405">
        <f t="shared" si="424"/>
        <v>0</v>
      </c>
      <c r="O1636" s="405">
        <f t="shared" si="425"/>
        <v>0</v>
      </c>
      <c r="P1636" s="392"/>
      <c r="Q1636" s="612"/>
      <c r="R1636" s="394" t="str">
        <f t="shared" si="415"/>
        <v/>
      </c>
      <c r="S1636" s="394" t="str">
        <f t="shared" si="419"/>
        <v/>
      </c>
    </row>
    <row r="1637" spans="1:19" ht="13.5" hidden="1" thickBot="1">
      <c r="A1637" s="406">
        <v>92887</v>
      </c>
      <c r="B1637" s="384" t="s">
        <v>3293</v>
      </c>
      <c r="C1637" s="400" t="s">
        <v>3173</v>
      </c>
      <c r="D1637" s="384" t="str">
        <f>VLOOKUP(A1637,[3]cartilha!$A$1:$AN$65536,15,FALSE)</f>
        <v>KG</v>
      </c>
      <c r="E1637" s="385" t="s">
        <v>8217</v>
      </c>
      <c r="F1637" s="386">
        <f t="shared" si="417"/>
        <v>16.47</v>
      </c>
      <c r="G1637" s="407"/>
      <c r="H1637" s="436">
        <f t="shared" si="418"/>
        <v>16.47</v>
      </c>
      <c r="I1637" s="403">
        <f t="shared" si="421"/>
        <v>0</v>
      </c>
      <c r="J1637" s="403">
        <f t="shared" si="422"/>
        <v>0</v>
      </c>
      <c r="K1637" s="390"/>
      <c r="L1637" s="404">
        <f t="shared" si="423"/>
        <v>0</v>
      </c>
      <c r="M1637" s="404">
        <f t="shared" si="423"/>
        <v>16.47</v>
      </c>
      <c r="N1637" s="405">
        <f t="shared" si="424"/>
        <v>0</v>
      </c>
      <c r="O1637" s="405">
        <f t="shared" si="425"/>
        <v>0</v>
      </c>
      <c r="P1637" s="392"/>
      <c r="Q1637" s="612"/>
      <c r="R1637" s="394" t="str">
        <f t="shared" si="415"/>
        <v/>
      </c>
      <c r="S1637" s="394" t="str">
        <f t="shared" si="419"/>
        <v/>
      </c>
    </row>
    <row r="1638" spans="1:19" ht="13.5" hidden="1" thickBot="1">
      <c r="A1638" s="406">
        <v>92888</v>
      </c>
      <c r="B1638" s="384" t="s">
        <v>3293</v>
      </c>
      <c r="C1638" s="400" t="s">
        <v>3174</v>
      </c>
      <c r="D1638" s="384" t="str">
        <f>VLOOKUP(A1638,[3]cartilha!$A$1:$AN$65536,15,FALSE)</f>
        <v>KG</v>
      </c>
      <c r="E1638" s="385" t="s">
        <v>8218</v>
      </c>
      <c r="F1638" s="386">
        <f t="shared" si="417"/>
        <v>16.16</v>
      </c>
      <c r="G1638" s="407"/>
      <c r="H1638" s="436">
        <f t="shared" si="418"/>
        <v>16.16</v>
      </c>
      <c r="I1638" s="403">
        <f t="shared" si="421"/>
        <v>0</v>
      </c>
      <c r="J1638" s="403">
        <f t="shared" si="422"/>
        <v>0</v>
      </c>
      <c r="K1638" s="390"/>
      <c r="L1638" s="404">
        <f t="shared" si="423"/>
        <v>0</v>
      </c>
      <c r="M1638" s="404">
        <f t="shared" si="423"/>
        <v>16.16</v>
      </c>
      <c r="N1638" s="405">
        <f t="shared" si="424"/>
        <v>0</v>
      </c>
      <c r="O1638" s="405">
        <f t="shared" si="425"/>
        <v>0</v>
      </c>
      <c r="P1638" s="392"/>
      <c r="Q1638" s="612"/>
      <c r="R1638" s="394" t="str">
        <f t="shared" si="415"/>
        <v/>
      </c>
      <c r="S1638" s="394" t="str">
        <f t="shared" si="419"/>
        <v/>
      </c>
    </row>
    <row r="1639" spans="1:19" ht="13.5" hidden="1" thickBot="1">
      <c r="A1639" s="406">
        <v>102920</v>
      </c>
      <c r="B1639" s="384" t="s">
        <v>3293</v>
      </c>
      <c r="C1639" s="400" t="s">
        <v>8219</v>
      </c>
      <c r="D1639" s="384" t="str">
        <f>VLOOKUP(A1639,[3]cartilha!$A$1:$AN$65536,15,FALSE)</f>
        <v>KG</v>
      </c>
      <c r="E1639" s="385" t="s">
        <v>8220</v>
      </c>
      <c r="F1639" s="386">
        <f t="shared" si="417"/>
        <v>12.11</v>
      </c>
      <c r="G1639" s="407"/>
      <c r="H1639" s="436">
        <f t="shared" si="418"/>
        <v>12.11</v>
      </c>
      <c r="I1639" s="403">
        <f t="shared" si="421"/>
        <v>0</v>
      </c>
      <c r="J1639" s="403">
        <f t="shared" si="422"/>
        <v>0</v>
      </c>
      <c r="K1639" s="390"/>
      <c r="L1639" s="404">
        <f t="shared" si="423"/>
        <v>0</v>
      </c>
      <c r="M1639" s="404">
        <f t="shared" si="423"/>
        <v>12.11</v>
      </c>
      <c r="N1639" s="405">
        <f t="shared" si="424"/>
        <v>0</v>
      </c>
      <c r="O1639" s="405">
        <f t="shared" si="425"/>
        <v>0</v>
      </c>
      <c r="P1639" s="392"/>
      <c r="Q1639" s="612"/>
      <c r="R1639" s="394" t="str">
        <f t="shared" si="415"/>
        <v/>
      </c>
      <c r="S1639" s="394" t="str">
        <f t="shared" si="419"/>
        <v/>
      </c>
    </row>
    <row r="1640" spans="1:19" ht="13.5" hidden="1" thickBot="1">
      <c r="A1640" s="406">
        <v>102921</v>
      </c>
      <c r="B1640" s="384" t="s">
        <v>3293</v>
      </c>
      <c r="C1640" s="400" t="s">
        <v>8221</v>
      </c>
      <c r="D1640" s="384" t="str">
        <f>VLOOKUP(A1640,[3]cartilha!$A$1:$AN$65536,15,FALSE)</f>
        <v>KG</v>
      </c>
      <c r="E1640" s="385" t="s">
        <v>8222</v>
      </c>
      <c r="F1640" s="386">
        <f t="shared" si="417"/>
        <v>11.74</v>
      </c>
      <c r="G1640" s="407"/>
      <c r="H1640" s="436">
        <f t="shared" si="418"/>
        <v>11.74</v>
      </c>
      <c r="I1640" s="403">
        <f t="shared" si="421"/>
        <v>0</v>
      </c>
      <c r="J1640" s="403">
        <f t="shared" si="422"/>
        <v>0</v>
      </c>
      <c r="K1640" s="390"/>
      <c r="L1640" s="404">
        <f t="shared" si="423"/>
        <v>0</v>
      </c>
      <c r="M1640" s="404">
        <f t="shared" si="423"/>
        <v>11.74</v>
      </c>
      <c r="N1640" s="405">
        <f t="shared" si="424"/>
        <v>0</v>
      </c>
      <c r="O1640" s="405">
        <f t="shared" si="425"/>
        <v>0</v>
      </c>
      <c r="P1640" s="392"/>
      <c r="Q1640" s="612"/>
      <c r="R1640" s="394" t="str">
        <f t="shared" si="415"/>
        <v/>
      </c>
      <c r="S1640" s="394" t="str">
        <f t="shared" si="419"/>
        <v/>
      </c>
    </row>
    <row r="1641" spans="1:19" ht="26.25" hidden="1" thickBot="1">
      <c r="A1641" s="406">
        <v>102922</v>
      </c>
      <c r="B1641" s="384" t="s">
        <v>3293</v>
      </c>
      <c r="C1641" s="400" t="s">
        <v>8223</v>
      </c>
      <c r="D1641" s="384" t="str">
        <f>VLOOKUP(A1641,[3]cartilha!$A$1:$AN$65536,15,FALSE)</f>
        <v>KG</v>
      </c>
      <c r="E1641" s="385" t="s">
        <v>8224</v>
      </c>
      <c r="F1641" s="386">
        <f t="shared" si="417"/>
        <v>12.8</v>
      </c>
      <c r="G1641" s="407"/>
      <c r="H1641" s="436">
        <f t="shared" si="418"/>
        <v>12.8</v>
      </c>
      <c r="I1641" s="403">
        <f t="shared" si="421"/>
        <v>0</v>
      </c>
      <c r="J1641" s="403">
        <f t="shared" si="422"/>
        <v>0</v>
      </c>
      <c r="K1641" s="390"/>
      <c r="L1641" s="404">
        <f t="shared" si="423"/>
        <v>0</v>
      </c>
      <c r="M1641" s="404">
        <f t="shared" si="423"/>
        <v>12.8</v>
      </c>
      <c r="N1641" s="405">
        <f t="shared" si="424"/>
        <v>0</v>
      </c>
      <c r="O1641" s="405">
        <f t="shared" si="425"/>
        <v>0</v>
      </c>
      <c r="P1641" s="392"/>
      <c r="Q1641" s="612"/>
      <c r="R1641" s="394" t="str">
        <f t="shared" si="415"/>
        <v/>
      </c>
      <c r="S1641" s="394" t="str">
        <f t="shared" si="419"/>
        <v/>
      </c>
    </row>
    <row r="1642" spans="1:19" ht="13.5" hidden="1" thickBot="1">
      <c r="A1642" s="406">
        <v>102923</v>
      </c>
      <c r="B1642" s="384" t="s">
        <v>3293</v>
      </c>
      <c r="C1642" s="400" t="s">
        <v>8225</v>
      </c>
      <c r="D1642" s="384" t="str">
        <f>VLOOKUP(A1642,[3]cartilha!$A$1:$AN$65536,15,FALSE)</f>
        <v>KG</v>
      </c>
      <c r="E1642" s="385" t="s">
        <v>8226</v>
      </c>
      <c r="F1642" s="386">
        <f t="shared" si="417"/>
        <v>11.48</v>
      </c>
      <c r="G1642" s="407"/>
      <c r="H1642" s="436">
        <f t="shared" si="418"/>
        <v>11.48</v>
      </c>
      <c r="I1642" s="403">
        <f t="shared" si="421"/>
        <v>0</v>
      </c>
      <c r="J1642" s="403">
        <f t="shared" si="422"/>
        <v>0</v>
      </c>
      <c r="K1642" s="390"/>
      <c r="L1642" s="404">
        <f t="shared" si="423"/>
        <v>0</v>
      </c>
      <c r="M1642" s="404">
        <f t="shared" si="423"/>
        <v>11.48</v>
      </c>
      <c r="N1642" s="405">
        <f t="shared" si="424"/>
        <v>0</v>
      </c>
      <c r="O1642" s="405">
        <f t="shared" si="425"/>
        <v>0</v>
      </c>
      <c r="P1642" s="392"/>
      <c r="Q1642" s="612"/>
      <c r="R1642" s="394" t="str">
        <f t="shared" si="415"/>
        <v/>
      </c>
      <c r="S1642" s="394" t="str">
        <f t="shared" si="419"/>
        <v/>
      </c>
    </row>
    <row r="1643" spans="1:19" ht="26.25" hidden="1" thickBot="1">
      <c r="A1643" s="406">
        <v>103088</v>
      </c>
      <c r="B1643" s="384" t="s">
        <v>3293</v>
      </c>
      <c r="C1643" s="400" t="s">
        <v>8227</v>
      </c>
      <c r="D1643" s="384" t="str">
        <f>VLOOKUP(A1643,[3]cartilha!$A$1:$AN$65536,15,FALSE)</f>
        <v>KG</v>
      </c>
      <c r="E1643" s="385" t="s">
        <v>8228</v>
      </c>
      <c r="F1643" s="386">
        <f t="shared" si="417"/>
        <v>14.28</v>
      </c>
      <c r="G1643" s="407"/>
      <c r="H1643" s="436">
        <f t="shared" si="418"/>
        <v>14.28</v>
      </c>
      <c r="I1643" s="403">
        <f t="shared" si="421"/>
        <v>0</v>
      </c>
      <c r="J1643" s="403">
        <f t="shared" si="422"/>
        <v>0</v>
      </c>
      <c r="K1643" s="390"/>
      <c r="L1643" s="404">
        <f t="shared" si="423"/>
        <v>0</v>
      </c>
      <c r="M1643" s="404">
        <f t="shared" si="423"/>
        <v>14.28</v>
      </c>
      <c r="N1643" s="405">
        <f t="shared" si="424"/>
        <v>0</v>
      </c>
      <c r="O1643" s="405">
        <f t="shared" si="425"/>
        <v>0</v>
      </c>
      <c r="P1643" s="392"/>
      <c r="Q1643" s="612"/>
      <c r="R1643" s="394" t="str">
        <f t="shared" si="415"/>
        <v/>
      </c>
      <c r="S1643" s="394" t="str">
        <f t="shared" si="419"/>
        <v/>
      </c>
    </row>
    <row r="1644" spans="1:19" ht="13.5" thickBot="1">
      <c r="A1644" s="406" t="s">
        <v>1985</v>
      </c>
      <c r="B1644" s="384"/>
      <c r="C1644" s="400" t="s">
        <v>2581</v>
      </c>
      <c r="D1644" s="384">
        <v>0</v>
      </c>
      <c r="E1644" s="385">
        <v>0</v>
      </c>
      <c r="F1644" s="386">
        <f t="shared" si="417"/>
        <v>0</v>
      </c>
      <c r="G1644" s="441"/>
      <c r="H1644" s="436">
        <f t="shared" si="418"/>
        <v>0</v>
      </c>
      <c r="I1644" s="443"/>
      <c r="J1644" s="444"/>
      <c r="K1644" s="390"/>
      <c r="L1644" s="445"/>
      <c r="M1644" s="446"/>
      <c r="N1644" s="443"/>
      <c r="O1644" s="444"/>
      <c r="P1644" s="392"/>
      <c r="Q1644" s="393" t="str">
        <f>IF(OR(SUM(J1645:J1697)&gt;0,SUM(O1645:O1697)&gt;0),"xx","")</f>
        <v>xx</v>
      </c>
      <c r="R1644" s="394" t="str">
        <f t="shared" si="415"/>
        <v>x</v>
      </c>
      <c r="S1644" s="394" t="str">
        <f t="shared" si="419"/>
        <v>x</v>
      </c>
    </row>
    <row r="1645" spans="1:19" ht="26.25" hidden="1" thickBot="1">
      <c r="A1645" s="406">
        <v>95943</v>
      </c>
      <c r="B1645" s="384" t="s">
        <v>3293</v>
      </c>
      <c r="C1645" s="400" t="s">
        <v>5816</v>
      </c>
      <c r="D1645" s="384" t="str">
        <f>VLOOKUP(A1645,[3]cartilha!$A$1:$AN$65536,15,FALSE)</f>
        <v>KG</v>
      </c>
      <c r="E1645" s="385" t="s">
        <v>8229</v>
      </c>
      <c r="F1645" s="386">
        <f t="shared" si="417"/>
        <v>29.38</v>
      </c>
      <c r="G1645" s="407"/>
      <c r="H1645" s="436">
        <f t="shared" si="418"/>
        <v>29.38</v>
      </c>
      <c r="I1645" s="403">
        <f t="shared" ref="I1645:I1697" si="426">IF(ISBLANK(E1645),0,ROUND(F1645*G1645,2))</f>
        <v>0</v>
      </c>
      <c r="J1645" s="403">
        <f t="shared" ref="J1645:J1697" si="427">IF(ISBLANK(G1645),0,ROUND(G1645*H1645,2))</f>
        <v>0</v>
      </c>
      <c r="K1645" s="390"/>
      <c r="L1645" s="404">
        <f t="shared" ref="L1645:M1676" si="428">G1645</f>
        <v>0</v>
      </c>
      <c r="M1645" s="404">
        <f t="shared" si="428"/>
        <v>29.38</v>
      </c>
      <c r="N1645" s="405">
        <f t="shared" ref="N1645:N1697" si="429">IF(ISBLANK(E1645),0,ROUND(F1645*L1645,2))</f>
        <v>0</v>
      </c>
      <c r="O1645" s="405">
        <f t="shared" ref="O1645:O1697" si="430">IF(ISBLANK(L1645),0,ROUND(L1645*M1645,2))</f>
        <v>0</v>
      </c>
      <c r="P1645" s="392"/>
      <c r="Q1645" s="612"/>
      <c r="R1645" s="394" t="str">
        <f t="shared" si="415"/>
        <v/>
      </c>
      <c r="S1645" s="394" t="str">
        <f t="shared" si="419"/>
        <v/>
      </c>
    </row>
    <row r="1646" spans="1:19" ht="26.25" hidden="1" thickBot="1">
      <c r="A1646" s="406">
        <v>95944</v>
      </c>
      <c r="B1646" s="384" t="s">
        <v>3293</v>
      </c>
      <c r="C1646" s="400" t="s">
        <v>5817</v>
      </c>
      <c r="D1646" s="384" t="str">
        <f>VLOOKUP(A1646,[3]cartilha!$A$1:$AN$65536,15,FALSE)</f>
        <v>KG</v>
      </c>
      <c r="E1646" s="385" t="s">
        <v>8230</v>
      </c>
      <c r="F1646" s="386">
        <f t="shared" si="417"/>
        <v>27.13</v>
      </c>
      <c r="G1646" s="407"/>
      <c r="H1646" s="436">
        <f t="shared" si="418"/>
        <v>27.13</v>
      </c>
      <c r="I1646" s="403">
        <f t="shared" si="426"/>
        <v>0</v>
      </c>
      <c r="J1646" s="403">
        <f t="shared" si="427"/>
        <v>0</v>
      </c>
      <c r="K1646" s="390"/>
      <c r="L1646" s="404">
        <f t="shared" si="428"/>
        <v>0</v>
      </c>
      <c r="M1646" s="404">
        <f t="shared" si="428"/>
        <v>27.13</v>
      </c>
      <c r="N1646" s="405">
        <f t="shared" si="429"/>
        <v>0</v>
      </c>
      <c r="O1646" s="405">
        <f t="shared" si="430"/>
        <v>0</v>
      </c>
      <c r="P1646" s="392"/>
      <c r="Q1646" s="612"/>
      <c r="R1646" s="394" t="str">
        <f t="shared" si="415"/>
        <v/>
      </c>
      <c r="S1646" s="394" t="str">
        <f t="shared" si="419"/>
        <v/>
      </c>
    </row>
    <row r="1647" spans="1:19" ht="26.25" hidden="1" thickBot="1">
      <c r="A1647" s="406">
        <v>95945</v>
      </c>
      <c r="B1647" s="384" t="s">
        <v>3293</v>
      </c>
      <c r="C1647" s="400" t="s">
        <v>5818</v>
      </c>
      <c r="D1647" s="384" t="str">
        <f>VLOOKUP(A1647,[3]cartilha!$A$1:$AN$65536,15,FALSE)</f>
        <v>KG</v>
      </c>
      <c r="E1647" s="385" t="s">
        <v>8231</v>
      </c>
      <c r="F1647" s="386">
        <f t="shared" si="417"/>
        <v>22.5</v>
      </c>
      <c r="G1647" s="407"/>
      <c r="H1647" s="436">
        <f t="shared" si="418"/>
        <v>22.5</v>
      </c>
      <c r="I1647" s="403">
        <f t="shared" si="426"/>
        <v>0</v>
      </c>
      <c r="J1647" s="403">
        <f t="shared" si="427"/>
        <v>0</v>
      </c>
      <c r="K1647" s="390"/>
      <c r="L1647" s="404">
        <f t="shared" si="428"/>
        <v>0</v>
      </c>
      <c r="M1647" s="404">
        <f t="shared" si="428"/>
        <v>22.5</v>
      </c>
      <c r="N1647" s="405">
        <f t="shared" si="429"/>
        <v>0</v>
      </c>
      <c r="O1647" s="405">
        <f t="shared" si="430"/>
        <v>0</v>
      </c>
      <c r="P1647" s="392"/>
      <c r="Q1647" s="612"/>
      <c r="R1647" s="394" t="str">
        <f t="shared" si="415"/>
        <v/>
      </c>
      <c r="S1647" s="394" t="str">
        <f t="shared" si="419"/>
        <v/>
      </c>
    </row>
    <row r="1648" spans="1:19" ht="26.25" hidden="1" thickBot="1">
      <c r="A1648" s="406">
        <v>95946</v>
      </c>
      <c r="B1648" s="384" t="s">
        <v>3293</v>
      </c>
      <c r="C1648" s="400" t="s">
        <v>5819</v>
      </c>
      <c r="D1648" s="384" t="str">
        <f>VLOOKUP(A1648,[3]cartilha!$A$1:$AN$65536,15,FALSE)</f>
        <v>KG</v>
      </c>
      <c r="E1648" s="385" t="s">
        <v>8232</v>
      </c>
      <c r="F1648" s="386">
        <f t="shared" si="417"/>
        <v>18.3</v>
      </c>
      <c r="G1648" s="407"/>
      <c r="H1648" s="436">
        <f t="shared" si="418"/>
        <v>18.3</v>
      </c>
      <c r="I1648" s="403">
        <f t="shared" si="426"/>
        <v>0</v>
      </c>
      <c r="J1648" s="403">
        <f t="shared" si="427"/>
        <v>0</v>
      </c>
      <c r="K1648" s="390"/>
      <c r="L1648" s="404">
        <f t="shared" si="428"/>
        <v>0</v>
      </c>
      <c r="M1648" s="404">
        <f t="shared" si="428"/>
        <v>18.3</v>
      </c>
      <c r="N1648" s="405">
        <f t="shared" si="429"/>
        <v>0</v>
      </c>
      <c r="O1648" s="405">
        <f t="shared" si="430"/>
        <v>0</v>
      </c>
      <c r="P1648" s="392"/>
      <c r="Q1648" s="612"/>
      <c r="R1648" s="394" t="str">
        <f t="shared" si="415"/>
        <v/>
      </c>
      <c r="S1648" s="394" t="str">
        <f t="shared" si="419"/>
        <v/>
      </c>
    </row>
    <row r="1649" spans="1:19" ht="26.25" hidden="1" thickBot="1">
      <c r="A1649" s="406">
        <v>95947</v>
      </c>
      <c r="B1649" s="384" t="s">
        <v>3293</v>
      </c>
      <c r="C1649" s="400" t="s">
        <v>5820</v>
      </c>
      <c r="D1649" s="384" t="str">
        <f>VLOOKUP(A1649,[3]cartilha!$A$1:$AN$65536,15,FALSE)</f>
        <v>KG</v>
      </c>
      <c r="E1649" s="385" t="s">
        <v>8233</v>
      </c>
      <c r="F1649" s="386">
        <f t="shared" si="417"/>
        <v>14.36</v>
      </c>
      <c r="G1649" s="407"/>
      <c r="H1649" s="436">
        <f t="shared" si="418"/>
        <v>14.36</v>
      </c>
      <c r="I1649" s="403">
        <f t="shared" si="426"/>
        <v>0</v>
      </c>
      <c r="J1649" s="403">
        <f t="shared" si="427"/>
        <v>0</v>
      </c>
      <c r="K1649" s="390"/>
      <c r="L1649" s="404">
        <f t="shared" si="428"/>
        <v>0</v>
      </c>
      <c r="M1649" s="404">
        <f t="shared" si="428"/>
        <v>14.36</v>
      </c>
      <c r="N1649" s="405">
        <f t="shared" si="429"/>
        <v>0</v>
      </c>
      <c r="O1649" s="405">
        <f t="shared" si="430"/>
        <v>0</v>
      </c>
      <c r="P1649" s="392"/>
      <c r="Q1649" s="612"/>
      <c r="R1649" s="394" t="str">
        <f t="shared" si="415"/>
        <v/>
      </c>
      <c r="S1649" s="394" t="str">
        <f t="shared" si="419"/>
        <v/>
      </c>
    </row>
    <row r="1650" spans="1:19" ht="26.25" hidden="1" thickBot="1">
      <c r="A1650" s="406">
        <v>95948</v>
      </c>
      <c r="B1650" s="384" t="s">
        <v>3293</v>
      </c>
      <c r="C1650" s="400" t="s">
        <v>5821</v>
      </c>
      <c r="D1650" s="384" t="str">
        <f>VLOOKUP(A1650,[3]cartilha!$A$1:$AN$65536,15,FALSE)</f>
        <v>KG</v>
      </c>
      <c r="E1650" s="385" t="s">
        <v>8234</v>
      </c>
      <c r="F1650" s="386">
        <f t="shared" si="417"/>
        <v>12.91</v>
      </c>
      <c r="G1650" s="407"/>
      <c r="H1650" s="436">
        <f t="shared" si="418"/>
        <v>12.91</v>
      </c>
      <c r="I1650" s="403">
        <f t="shared" si="426"/>
        <v>0</v>
      </c>
      <c r="J1650" s="403">
        <f t="shared" si="427"/>
        <v>0</v>
      </c>
      <c r="K1650" s="390"/>
      <c r="L1650" s="404">
        <f t="shared" si="428"/>
        <v>0</v>
      </c>
      <c r="M1650" s="404">
        <f t="shared" si="428"/>
        <v>12.91</v>
      </c>
      <c r="N1650" s="405">
        <f t="shared" si="429"/>
        <v>0</v>
      </c>
      <c r="O1650" s="405">
        <f t="shared" si="430"/>
        <v>0</v>
      </c>
      <c r="P1650" s="392"/>
      <c r="Q1650" s="612"/>
      <c r="R1650" s="394" t="str">
        <f t="shared" si="415"/>
        <v/>
      </c>
      <c r="S1650" s="394" t="str">
        <f t="shared" si="419"/>
        <v/>
      </c>
    </row>
    <row r="1651" spans="1:19" ht="26.25" hidden="1" thickBot="1">
      <c r="A1651" s="406">
        <v>96544</v>
      </c>
      <c r="B1651" s="384" t="s">
        <v>3293</v>
      </c>
      <c r="C1651" s="400" t="s">
        <v>2582</v>
      </c>
      <c r="D1651" s="384" t="str">
        <f>VLOOKUP(A1651,[3]cartilha!$A$1:$AN$65536,15,FALSE)</f>
        <v>KG</v>
      </c>
      <c r="E1651" s="385" t="s">
        <v>8235</v>
      </c>
      <c r="F1651" s="386">
        <f t="shared" si="417"/>
        <v>22.72</v>
      </c>
      <c r="G1651" s="407"/>
      <c r="H1651" s="436">
        <f t="shared" si="418"/>
        <v>22.72</v>
      </c>
      <c r="I1651" s="403">
        <f t="shared" si="426"/>
        <v>0</v>
      </c>
      <c r="J1651" s="403">
        <f t="shared" si="427"/>
        <v>0</v>
      </c>
      <c r="K1651" s="390"/>
      <c r="L1651" s="404">
        <f t="shared" si="428"/>
        <v>0</v>
      </c>
      <c r="M1651" s="404">
        <f t="shared" si="428"/>
        <v>22.72</v>
      </c>
      <c r="N1651" s="405">
        <f t="shared" si="429"/>
        <v>0</v>
      </c>
      <c r="O1651" s="405">
        <f t="shared" si="430"/>
        <v>0</v>
      </c>
      <c r="P1651" s="392"/>
      <c r="Q1651" s="612"/>
      <c r="R1651" s="394" t="str">
        <f t="shared" si="415"/>
        <v/>
      </c>
      <c r="S1651" s="394" t="str">
        <f t="shared" si="419"/>
        <v/>
      </c>
    </row>
    <row r="1652" spans="1:19" ht="26.25" thickBot="1">
      <c r="A1652" s="406">
        <v>96545</v>
      </c>
      <c r="B1652" s="384" t="s">
        <v>3293</v>
      </c>
      <c r="C1652" s="400" t="s">
        <v>2583</v>
      </c>
      <c r="D1652" s="384" t="str">
        <f>VLOOKUP(A1652,[3]cartilha!$A$1:$AN$65536,15,FALSE)</f>
        <v>KG</v>
      </c>
      <c r="E1652" s="385" t="s">
        <v>8236</v>
      </c>
      <c r="F1652" s="386">
        <f t="shared" si="417"/>
        <v>21</v>
      </c>
      <c r="G1652" s="407">
        <v>61</v>
      </c>
      <c r="H1652" s="436">
        <f t="shared" si="418"/>
        <v>21</v>
      </c>
      <c r="I1652" s="403">
        <f t="shared" si="426"/>
        <v>1281</v>
      </c>
      <c r="J1652" s="403">
        <f t="shared" si="427"/>
        <v>1281</v>
      </c>
      <c r="K1652" s="390"/>
      <c r="L1652" s="404">
        <f t="shared" si="428"/>
        <v>61</v>
      </c>
      <c r="M1652" s="404">
        <f t="shared" si="428"/>
        <v>21</v>
      </c>
      <c r="N1652" s="405">
        <f t="shared" si="429"/>
        <v>1281</v>
      </c>
      <c r="O1652" s="405">
        <f t="shared" si="430"/>
        <v>1281</v>
      </c>
      <c r="P1652" s="392"/>
      <c r="Q1652" s="612"/>
      <c r="R1652" s="394" t="str">
        <f t="shared" si="415"/>
        <v>x</v>
      </c>
      <c r="S1652" s="394" t="str">
        <f t="shared" si="419"/>
        <v>x</v>
      </c>
    </row>
    <row r="1653" spans="1:19" ht="26.25" thickBot="1">
      <c r="A1653" s="406">
        <v>96546</v>
      </c>
      <c r="B1653" s="384" t="s">
        <v>3293</v>
      </c>
      <c r="C1653" s="400" t="s">
        <v>2584</v>
      </c>
      <c r="D1653" s="384" t="str">
        <f>VLOOKUP(A1653,[3]cartilha!$A$1:$AN$65536,15,FALSE)</f>
        <v>KG</v>
      </c>
      <c r="E1653" s="385" t="s">
        <v>8237</v>
      </c>
      <c r="F1653" s="386">
        <f t="shared" si="417"/>
        <v>18.649999999999999</v>
      </c>
      <c r="G1653" s="407">
        <v>4462.46</v>
      </c>
      <c r="H1653" s="436">
        <f t="shared" si="418"/>
        <v>18.649999999999999</v>
      </c>
      <c r="I1653" s="403">
        <f t="shared" si="426"/>
        <v>83224.88</v>
      </c>
      <c r="J1653" s="403">
        <f t="shared" si="427"/>
        <v>83224.88</v>
      </c>
      <c r="K1653" s="390"/>
      <c r="L1653" s="404">
        <f t="shared" si="428"/>
        <v>4462.46</v>
      </c>
      <c r="M1653" s="404">
        <f t="shared" si="428"/>
        <v>18.649999999999999</v>
      </c>
      <c r="N1653" s="405">
        <f t="shared" si="429"/>
        <v>83224.88</v>
      </c>
      <c r="O1653" s="405">
        <f t="shared" si="430"/>
        <v>83224.88</v>
      </c>
      <c r="P1653" s="392"/>
      <c r="Q1653" s="612"/>
      <c r="R1653" s="394" t="str">
        <f t="shared" si="415"/>
        <v>x</v>
      </c>
      <c r="S1653" s="394" t="str">
        <f t="shared" si="419"/>
        <v>x</v>
      </c>
    </row>
    <row r="1654" spans="1:19" ht="26.25" thickBot="1">
      <c r="A1654" s="406">
        <v>96547</v>
      </c>
      <c r="B1654" s="384" t="s">
        <v>3293</v>
      </c>
      <c r="C1654" s="400" t="s">
        <v>2585</v>
      </c>
      <c r="D1654" s="384" t="str">
        <f>VLOOKUP(A1654,[3]cartilha!$A$1:$AN$65536,15,FALSE)</f>
        <v>KG</v>
      </c>
      <c r="E1654" s="385" t="s">
        <v>8238</v>
      </c>
      <c r="F1654" s="386">
        <f t="shared" si="417"/>
        <v>15.7</v>
      </c>
      <c r="G1654" s="407">
        <v>164</v>
      </c>
      <c r="H1654" s="436">
        <f t="shared" si="418"/>
        <v>15.7</v>
      </c>
      <c r="I1654" s="403">
        <f t="shared" si="426"/>
        <v>2574.8000000000002</v>
      </c>
      <c r="J1654" s="403">
        <f t="shared" si="427"/>
        <v>2574.8000000000002</v>
      </c>
      <c r="K1654" s="390"/>
      <c r="L1654" s="404">
        <f t="shared" si="428"/>
        <v>164</v>
      </c>
      <c r="M1654" s="404">
        <f t="shared" si="428"/>
        <v>15.7</v>
      </c>
      <c r="N1654" s="405">
        <f t="shared" si="429"/>
        <v>2574.8000000000002</v>
      </c>
      <c r="O1654" s="405">
        <f t="shared" si="430"/>
        <v>2574.8000000000002</v>
      </c>
      <c r="P1654" s="392"/>
      <c r="Q1654" s="612"/>
      <c r="R1654" s="394" t="str">
        <f t="shared" si="415"/>
        <v>x</v>
      </c>
      <c r="S1654" s="394" t="str">
        <f t="shared" si="419"/>
        <v>x</v>
      </c>
    </row>
    <row r="1655" spans="1:19" ht="26.25" thickBot="1">
      <c r="A1655" s="406">
        <v>96548</v>
      </c>
      <c r="B1655" s="384" t="s">
        <v>3293</v>
      </c>
      <c r="C1655" s="400" t="s">
        <v>2586</v>
      </c>
      <c r="D1655" s="384" t="str">
        <f>VLOOKUP(A1655,[3]cartilha!$A$1:$AN$65536,15,FALSE)</f>
        <v>KG</v>
      </c>
      <c r="E1655" s="385" t="s">
        <v>8239</v>
      </c>
      <c r="F1655" s="386">
        <f t="shared" si="417"/>
        <v>14.78</v>
      </c>
      <c r="G1655" s="407">
        <v>50</v>
      </c>
      <c r="H1655" s="436">
        <f t="shared" si="418"/>
        <v>14.78</v>
      </c>
      <c r="I1655" s="403">
        <f t="shared" si="426"/>
        <v>739</v>
      </c>
      <c r="J1655" s="403">
        <f t="shared" si="427"/>
        <v>739</v>
      </c>
      <c r="K1655" s="390"/>
      <c r="L1655" s="404">
        <f t="shared" si="428"/>
        <v>50</v>
      </c>
      <c r="M1655" s="404">
        <f t="shared" si="428"/>
        <v>14.78</v>
      </c>
      <c r="N1655" s="405">
        <f t="shared" si="429"/>
        <v>739</v>
      </c>
      <c r="O1655" s="405">
        <f t="shared" si="430"/>
        <v>739</v>
      </c>
      <c r="P1655" s="392"/>
      <c r="Q1655" s="612"/>
      <c r="R1655" s="394" t="str">
        <f t="shared" si="415"/>
        <v>x</v>
      </c>
      <c r="S1655" s="394" t="str">
        <f t="shared" si="419"/>
        <v>x</v>
      </c>
    </row>
    <row r="1656" spans="1:19" ht="26.25" hidden="1" thickBot="1">
      <c r="A1656" s="406">
        <v>96549</v>
      </c>
      <c r="B1656" s="384" t="s">
        <v>3293</v>
      </c>
      <c r="C1656" s="400" t="s">
        <v>2587</v>
      </c>
      <c r="D1656" s="384" t="str">
        <f>VLOOKUP(A1656,[3]cartilha!$A$1:$AN$65536,15,FALSE)</f>
        <v>KG</v>
      </c>
      <c r="E1656" s="385" t="s">
        <v>8240</v>
      </c>
      <c r="F1656" s="386">
        <f t="shared" si="417"/>
        <v>16.329999999999998</v>
      </c>
      <c r="G1656" s="407"/>
      <c r="H1656" s="436">
        <f t="shared" si="418"/>
        <v>16.329999999999998</v>
      </c>
      <c r="I1656" s="403">
        <f t="shared" si="426"/>
        <v>0</v>
      </c>
      <c r="J1656" s="403">
        <f t="shared" si="427"/>
        <v>0</v>
      </c>
      <c r="K1656" s="390"/>
      <c r="L1656" s="404">
        <f t="shared" si="428"/>
        <v>0</v>
      </c>
      <c r="M1656" s="404">
        <f t="shared" si="428"/>
        <v>16.329999999999998</v>
      </c>
      <c r="N1656" s="405">
        <f t="shared" si="429"/>
        <v>0</v>
      </c>
      <c r="O1656" s="405">
        <f t="shared" si="430"/>
        <v>0</v>
      </c>
      <c r="P1656" s="392"/>
      <c r="Q1656" s="612"/>
      <c r="R1656" s="394" t="str">
        <f t="shared" si="415"/>
        <v/>
      </c>
      <c r="S1656" s="394" t="str">
        <f t="shared" si="419"/>
        <v/>
      </c>
    </row>
    <row r="1657" spans="1:19" ht="26.25" hidden="1" thickBot="1">
      <c r="A1657" s="406">
        <v>96550</v>
      </c>
      <c r="B1657" s="384" t="s">
        <v>3293</v>
      </c>
      <c r="C1657" s="400" t="s">
        <v>2588</v>
      </c>
      <c r="D1657" s="384" t="str">
        <f>VLOOKUP(A1657,[3]cartilha!$A$1:$AN$65536,15,FALSE)</f>
        <v>KG</v>
      </c>
      <c r="E1657" s="385" t="s">
        <v>8241</v>
      </c>
      <c r="F1657" s="386">
        <f t="shared" si="417"/>
        <v>15.85</v>
      </c>
      <c r="G1657" s="407"/>
      <c r="H1657" s="436">
        <f t="shared" si="418"/>
        <v>15.85</v>
      </c>
      <c r="I1657" s="403">
        <f t="shared" si="426"/>
        <v>0</v>
      </c>
      <c r="J1657" s="403">
        <f t="shared" si="427"/>
        <v>0</v>
      </c>
      <c r="K1657" s="390"/>
      <c r="L1657" s="404">
        <f t="shared" si="428"/>
        <v>0</v>
      </c>
      <c r="M1657" s="404">
        <f t="shared" si="428"/>
        <v>15.85</v>
      </c>
      <c r="N1657" s="405">
        <f t="shared" si="429"/>
        <v>0</v>
      </c>
      <c r="O1657" s="405">
        <f t="shared" si="430"/>
        <v>0</v>
      </c>
      <c r="P1657" s="392"/>
      <c r="Q1657" s="612"/>
      <c r="R1657" s="394" t="str">
        <f t="shared" si="415"/>
        <v/>
      </c>
      <c r="S1657" s="394" t="str">
        <f t="shared" si="419"/>
        <v/>
      </c>
    </row>
    <row r="1658" spans="1:19" ht="26.25" hidden="1" thickBot="1">
      <c r="A1658" s="406">
        <v>92759</v>
      </c>
      <c r="B1658" s="384" t="s">
        <v>3293</v>
      </c>
      <c r="C1658" s="400" t="s">
        <v>3356</v>
      </c>
      <c r="D1658" s="384" t="str">
        <f>VLOOKUP(A1658,[3]cartilha!$A$1:$AN$65536,15,FALSE)</f>
        <v>KG</v>
      </c>
      <c r="E1658" s="385" t="s">
        <v>8242</v>
      </c>
      <c r="F1658" s="386">
        <f t="shared" si="417"/>
        <v>20.96</v>
      </c>
      <c r="G1658" s="407"/>
      <c r="H1658" s="436">
        <f t="shared" si="418"/>
        <v>20.96</v>
      </c>
      <c r="I1658" s="403">
        <f t="shared" si="426"/>
        <v>0</v>
      </c>
      <c r="J1658" s="403">
        <f t="shared" si="427"/>
        <v>0</v>
      </c>
      <c r="K1658" s="390"/>
      <c r="L1658" s="404">
        <f t="shared" si="428"/>
        <v>0</v>
      </c>
      <c r="M1658" s="404">
        <f t="shared" si="428"/>
        <v>20.96</v>
      </c>
      <c r="N1658" s="405">
        <f t="shared" si="429"/>
        <v>0</v>
      </c>
      <c r="O1658" s="405">
        <f t="shared" si="430"/>
        <v>0</v>
      </c>
      <c r="P1658" s="392"/>
      <c r="Q1658" s="612"/>
      <c r="R1658" s="394" t="str">
        <f t="shared" si="415"/>
        <v/>
      </c>
      <c r="S1658" s="394" t="str">
        <f t="shared" si="419"/>
        <v/>
      </c>
    </row>
    <row r="1659" spans="1:19" ht="26.25" hidden="1" thickBot="1">
      <c r="A1659" s="406">
        <v>92760</v>
      </c>
      <c r="B1659" s="384" t="s">
        <v>3293</v>
      </c>
      <c r="C1659" s="400" t="s">
        <v>3357</v>
      </c>
      <c r="D1659" s="384" t="str">
        <f>VLOOKUP(A1659,[3]cartilha!$A$1:$AN$65536,15,FALSE)</f>
        <v>KG</v>
      </c>
      <c r="E1659" s="385" t="s">
        <v>8243</v>
      </c>
      <c r="F1659" s="386">
        <f t="shared" si="417"/>
        <v>19.89</v>
      </c>
      <c r="G1659" s="407"/>
      <c r="H1659" s="436">
        <f t="shared" si="418"/>
        <v>19.89</v>
      </c>
      <c r="I1659" s="403">
        <f t="shared" si="426"/>
        <v>0</v>
      </c>
      <c r="J1659" s="403">
        <f t="shared" si="427"/>
        <v>0</v>
      </c>
      <c r="K1659" s="390"/>
      <c r="L1659" s="404">
        <f t="shared" si="428"/>
        <v>0</v>
      </c>
      <c r="M1659" s="404">
        <f t="shared" si="428"/>
        <v>19.89</v>
      </c>
      <c r="N1659" s="405">
        <f t="shared" si="429"/>
        <v>0</v>
      </c>
      <c r="O1659" s="405">
        <f t="shared" si="430"/>
        <v>0</v>
      </c>
      <c r="P1659" s="392"/>
      <c r="Q1659" s="612"/>
      <c r="R1659" s="394" t="str">
        <f t="shared" ref="R1659:R1724" si="431">IF(Q1659="X","x",IF(Q1659="xx","x",IF(O1659&gt;0,"x","")))</f>
        <v/>
      </c>
      <c r="S1659" s="394" t="str">
        <f t="shared" si="419"/>
        <v/>
      </c>
    </row>
    <row r="1660" spans="1:19" ht="26.25" hidden="1" thickBot="1">
      <c r="A1660" s="406">
        <v>92761</v>
      </c>
      <c r="B1660" s="384" t="s">
        <v>3293</v>
      </c>
      <c r="C1660" s="400" t="s">
        <v>3358</v>
      </c>
      <c r="D1660" s="384" t="str">
        <f>VLOOKUP(A1660,[3]cartilha!$A$1:$AN$65536,15,FALSE)</f>
        <v>KG</v>
      </c>
      <c r="E1660" s="385" t="s">
        <v>6970</v>
      </c>
      <c r="F1660" s="386">
        <f t="shared" si="417"/>
        <v>18.8</v>
      </c>
      <c r="G1660" s="407"/>
      <c r="H1660" s="436">
        <f t="shared" si="418"/>
        <v>18.8</v>
      </c>
      <c r="I1660" s="403">
        <f t="shared" si="426"/>
        <v>0</v>
      </c>
      <c r="J1660" s="403">
        <f t="shared" si="427"/>
        <v>0</v>
      </c>
      <c r="K1660" s="390"/>
      <c r="L1660" s="404">
        <f t="shared" si="428"/>
        <v>0</v>
      </c>
      <c r="M1660" s="404">
        <f t="shared" si="428"/>
        <v>18.8</v>
      </c>
      <c r="N1660" s="405">
        <f t="shared" si="429"/>
        <v>0</v>
      </c>
      <c r="O1660" s="405">
        <f t="shared" si="430"/>
        <v>0</v>
      </c>
      <c r="P1660" s="392"/>
      <c r="Q1660" s="612"/>
      <c r="R1660" s="394" t="str">
        <f t="shared" si="431"/>
        <v/>
      </c>
      <c r="S1660" s="394" t="str">
        <f t="shared" si="419"/>
        <v/>
      </c>
    </row>
    <row r="1661" spans="1:19" ht="26.25" hidden="1" thickBot="1">
      <c r="A1661" s="406">
        <v>92762</v>
      </c>
      <c r="B1661" s="384" t="s">
        <v>3293</v>
      </c>
      <c r="C1661" s="400" t="s">
        <v>3359</v>
      </c>
      <c r="D1661" s="384" t="str">
        <f>VLOOKUP(A1661,[3]cartilha!$A$1:$AN$65536,15,FALSE)</f>
        <v>KG</v>
      </c>
      <c r="E1661" s="385" t="s">
        <v>8244</v>
      </c>
      <c r="F1661" s="386">
        <f t="shared" si="417"/>
        <v>16.899999999999999</v>
      </c>
      <c r="G1661" s="407"/>
      <c r="H1661" s="436">
        <f t="shared" si="418"/>
        <v>16.899999999999999</v>
      </c>
      <c r="I1661" s="403">
        <f t="shared" si="426"/>
        <v>0</v>
      </c>
      <c r="J1661" s="403">
        <f t="shared" si="427"/>
        <v>0</v>
      </c>
      <c r="K1661" s="390"/>
      <c r="L1661" s="404">
        <f t="shared" si="428"/>
        <v>0</v>
      </c>
      <c r="M1661" s="404">
        <f t="shared" si="428"/>
        <v>16.899999999999999</v>
      </c>
      <c r="N1661" s="405">
        <f t="shared" si="429"/>
        <v>0</v>
      </c>
      <c r="O1661" s="405">
        <f t="shared" si="430"/>
        <v>0</v>
      </c>
      <c r="P1661" s="392"/>
      <c r="Q1661" s="612"/>
      <c r="R1661" s="394" t="str">
        <f t="shared" si="431"/>
        <v/>
      </c>
      <c r="S1661" s="394" t="str">
        <f t="shared" si="419"/>
        <v/>
      </c>
    </row>
    <row r="1662" spans="1:19" ht="26.25" hidden="1" thickBot="1">
      <c r="A1662" s="406">
        <v>92763</v>
      </c>
      <c r="B1662" s="384" t="s">
        <v>3293</v>
      </c>
      <c r="C1662" s="400" t="s">
        <v>3360</v>
      </c>
      <c r="D1662" s="384" t="str">
        <f>VLOOKUP(A1662,[3]cartilha!$A$1:$AN$65536,15,FALSE)</f>
        <v>KG</v>
      </c>
      <c r="E1662" s="385" t="s">
        <v>8245</v>
      </c>
      <c r="F1662" s="386">
        <f t="shared" si="417"/>
        <v>14.31</v>
      </c>
      <c r="G1662" s="407"/>
      <c r="H1662" s="436">
        <f t="shared" si="418"/>
        <v>14.31</v>
      </c>
      <c r="I1662" s="403">
        <f t="shared" si="426"/>
        <v>0</v>
      </c>
      <c r="J1662" s="403">
        <f t="shared" si="427"/>
        <v>0</v>
      </c>
      <c r="K1662" s="390"/>
      <c r="L1662" s="404">
        <f t="shared" si="428"/>
        <v>0</v>
      </c>
      <c r="M1662" s="404">
        <f t="shared" si="428"/>
        <v>14.31</v>
      </c>
      <c r="N1662" s="405">
        <f t="shared" si="429"/>
        <v>0</v>
      </c>
      <c r="O1662" s="405">
        <f t="shared" si="430"/>
        <v>0</v>
      </c>
      <c r="P1662" s="392"/>
      <c r="Q1662" s="612"/>
      <c r="R1662" s="394" t="str">
        <f t="shared" si="431"/>
        <v/>
      </c>
      <c r="S1662" s="394" t="str">
        <f t="shared" si="419"/>
        <v/>
      </c>
    </row>
    <row r="1663" spans="1:19" ht="26.25" hidden="1" thickBot="1">
      <c r="A1663" s="406">
        <v>92764</v>
      </c>
      <c r="B1663" s="384" t="s">
        <v>3293</v>
      </c>
      <c r="C1663" s="400" t="s">
        <v>3175</v>
      </c>
      <c r="D1663" s="384" t="str">
        <f>VLOOKUP(A1663,[3]cartilha!$A$1:$AN$65536,15,FALSE)</f>
        <v>KG</v>
      </c>
      <c r="E1663" s="385" t="s">
        <v>8246</v>
      </c>
      <c r="F1663" s="386">
        <f t="shared" si="417"/>
        <v>13.69</v>
      </c>
      <c r="G1663" s="407"/>
      <c r="H1663" s="436">
        <f t="shared" si="418"/>
        <v>13.69</v>
      </c>
      <c r="I1663" s="403">
        <f t="shared" si="426"/>
        <v>0</v>
      </c>
      <c r="J1663" s="403">
        <f t="shared" si="427"/>
        <v>0</v>
      </c>
      <c r="K1663" s="390"/>
      <c r="L1663" s="404">
        <f t="shared" si="428"/>
        <v>0</v>
      </c>
      <c r="M1663" s="404">
        <f t="shared" si="428"/>
        <v>13.69</v>
      </c>
      <c r="N1663" s="405">
        <f t="shared" si="429"/>
        <v>0</v>
      </c>
      <c r="O1663" s="405">
        <f t="shared" si="430"/>
        <v>0</v>
      </c>
      <c r="P1663" s="392"/>
      <c r="Q1663" s="612"/>
      <c r="R1663" s="394" t="str">
        <f t="shared" si="431"/>
        <v/>
      </c>
      <c r="S1663" s="394" t="str">
        <f t="shared" si="419"/>
        <v/>
      </c>
    </row>
    <row r="1664" spans="1:19" ht="26.25" hidden="1" thickBot="1">
      <c r="A1664" s="406">
        <v>92765</v>
      </c>
      <c r="B1664" s="384" t="s">
        <v>3293</v>
      </c>
      <c r="C1664" s="400" t="s">
        <v>3176</v>
      </c>
      <c r="D1664" s="384" t="str">
        <f>VLOOKUP(A1664,[3]cartilha!$A$1:$AN$65536,15,FALSE)</f>
        <v>KG</v>
      </c>
      <c r="E1664" s="385" t="s">
        <v>8247</v>
      </c>
      <c r="F1664" s="386">
        <f t="shared" si="417"/>
        <v>15.43</v>
      </c>
      <c r="G1664" s="407"/>
      <c r="H1664" s="436">
        <f t="shared" si="418"/>
        <v>15.43</v>
      </c>
      <c r="I1664" s="403">
        <f t="shared" si="426"/>
        <v>0</v>
      </c>
      <c r="J1664" s="403">
        <f t="shared" si="427"/>
        <v>0</v>
      </c>
      <c r="K1664" s="390"/>
      <c r="L1664" s="404">
        <f t="shared" si="428"/>
        <v>0</v>
      </c>
      <c r="M1664" s="404">
        <f t="shared" si="428"/>
        <v>15.43</v>
      </c>
      <c r="N1664" s="405">
        <f t="shared" si="429"/>
        <v>0</v>
      </c>
      <c r="O1664" s="405">
        <f t="shared" si="430"/>
        <v>0</v>
      </c>
      <c r="P1664" s="392"/>
      <c r="Q1664" s="612"/>
      <c r="R1664" s="394" t="str">
        <f t="shared" si="431"/>
        <v/>
      </c>
      <c r="S1664" s="394" t="str">
        <f t="shared" si="419"/>
        <v/>
      </c>
    </row>
    <row r="1665" spans="1:19" ht="26.25" hidden="1" thickBot="1">
      <c r="A1665" s="406">
        <v>92766</v>
      </c>
      <c r="B1665" s="384" t="s">
        <v>3293</v>
      </c>
      <c r="C1665" s="400" t="s">
        <v>3177</v>
      </c>
      <c r="D1665" s="384" t="str">
        <f>VLOOKUP(A1665,[3]cartilha!$A$1:$AN$65536,15,FALSE)</f>
        <v>KG</v>
      </c>
      <c r="E1665" s="385" t="s">
        <v>8248</v>
      </c>
      <c r="F1665" s="386">
        <f t="shared" si="417"/>
        <v>15.12</v>
      </c>
      <c r="G1665" s="407"/>
      <c r="H1665" s="436">
        <f t="shared" si="418"/>
        <v>15.12</v>
      </c>
      <c r="I1665" s="403">
        <f t="shared" si="426"/>
        <v>0</v>
      </c>
      <c r="J1665" s="403">
        <f t="shared" si="427"/>
        <v>0</v>
      </c>
      <c r="K1665" s="390"/>
      <c r="L1665" s="404">
        <f t="shared" si="428"/>
        <v>0</v>
      </c>
      <c r="M1665" s="404">
        <f t="shared" si="428"/>
        <v>15.12</v>
      </c>
      <c r="N1665" s="405">
        <f t="shared" si="429"/>
        <v>0</v>
      </c>
      <c r="O1665" s="405">
        <f t="shared" si="430"/>
        <v>0</v>
      </c>
      <c r="P1665" s="392"/>
      <c r="Q1665" s="612"/>
      <c r="R1665" s="394" t="str">
        <f t="shared" si="431"/>
        <v/>
      </c>
      <c r="S1665" s="394" t="str">
        <f t="shared" si="419"/>
        <v/>
      </c>
    </row>
    <row r="1666" spans="1:19" ht="26.25" hidden="1" thickBot="1">
      <c r="A1666" s="406">
        <v>92767</v>
      </c>
      <c r="B1666" s="384" t="s">
        <v>3293</v>
      </c>
      <c r="C1666" s="400" t="s">
        <v>3361</v>
      </c>
      <c r="D1666" s="384" t="str">
        <f>VLOOKUP(A1666,[3]cartilha!$A$1:$AN$65536,15,FALSE)</f>
        <v>KG</v>
      </c>
      <c r="E1666" s="385" t="s">
        <v>8249</v>
      </c>
      <c r="F1666" s="386">
        <f t="shared" si="417"/>
        <v>21.08</v>
      </c>
      <c r="G1666" s="407"/>
      <c r="H1666" s="436">
        <f t="shared" si="418"/>
        <v>21.08</v>
      </c>
      <c r="I1666" s="403">
        <f t="shared" si="426"/>
        <v>0</v>
      </c>
      <c r="J1666" s="403">
        <f t="shared" si="427"/>
        <v>0</v>
      </c>
      <c r="K1666" s="390"/>
      <c r="L1666" s="404">
        <f t="shared" si="428"/>
        <v>0</v>
      </c>
      <c r="M1666" s="404">
        <f t="shared" si="428"/>
        <v>21.08</v>
      </c>
      <c r="N1666" s="405">
        <f t="shared" si="429"/>
        <v>0</v>
      </c>
      <c r="O1666" s="405">
        <f t="shared" si="430"/>
        <v>0</v>
      </c>
      <c r="P1666" s="392"/>
      <c r="Q1666" s="612"/>
      <c r="R1666" s="394" t="str">
        <f t="shared" si="431"/>
        <v/>
      </c>
      <c r="S1666" s="394" t="str">
        <f t="shared" si="419"/>
        <v/>
      </c>
    </row>
    <row r="1667" spans="1:19" ht="26.25" hidden="1" thickBot="1">
      <c r="A1667" s="406">
        <v>92768</v>
      </c>
      <c r="B1667" s="384" t="s">
        <v>3293</v>
      </c>
      <c r="C1667" s="400" t="s">
        <v>3362</v>
      </c>
      <c r="D1667" s="384" t="str">
        <f>VLOOKUP(A1667,[3]cartilha!$A$1:$AN$65536,15,FALSE)</f>
        <v>KG</v>
      </c>
      <c r="E1667" s="385" t="s">
        <v>8250</v>
      </c>
      <c r="F1667" s="386">
        <f t="shared" si="417"/>
        <v>18.91</v>
      </c>
      <c r="G1667" s="407"/>
      <c r="H1667" s="436">
        <f t="shared" si="418"/>
        <v>18.91</v>
      </c>
      <c r="I1667" s="403">
        <f t="shared" si="426"/>
        <v>0</v>
      </c>
      <c r="J1667" s="403">
        <f t="shared" si="427"/>
        <v>0</v>
      </c>
      <c r="K1667" s="390"/>
      <c r="L1667" s="404">
        <f t="shared" si="428"/>
        <v>0</v>
      </c>
      <c r="M1667" s="404">
        <f t="shared" si="428"/>
        <v>18.91</v>
      </c>
      <c r="N1667" s="405">
        <f t="shared" si="429"/>
        <v>0</v>
      </c>
      <c r="O1667" s="405">
        <f t="shared" si="430"/>
        <v>0</v>
      </c>
      <c r="P1667" s="392"/>
      <c r="Q1667" s="612"/>
      <c r="R1667" s="394" t="str">
        <f t="shared" si="431"/>
        <v/>
      </c>
      <c r="S1667" s="394" t="str">
        <f t="shared" si="419"/>
        <v/>
      </c>
    </row>
    <row r="1668" spans="1:19" ht="26.25" hidden="1" thickBot="1">
      <c r="A1668" s="406">
        <v>92769</v>
      </c>
      <c r="B1668" s="384" t="s">
        <v>3293</v>
      </c>
      <c r="C1668" s="400" t="s">
        <v>3363</v>
      </c>
      <c r="D1668" s="384" t="str">
        <f>VLOOKUP(A1668,[3]cartilha!$A$1:$AN$65536,15,FALSE)</f>
        <v>KG</v>
      </c>
      <c r="E1668" s="385" t="s">
        <v>8251</v>
      </c>
      <c r="F1668" s="386">
        <f t="shared" si="417"/>
        <v>18.39</v>
      </c>
      <c r="G1668" s="407"/>
      <c r="H1668" s="436">
        <f t="shared" si="418"/>
        <v>18.39</v>
      </c>
      <c r="I1668" s="403">
        <f t="shared" si="426"/>
        <v>0</v>
      </c>
      <c r="J1668" s="403">
        <f t="shared" si="427"/>
        <v>0</v>
      </c>
      <c r="K1668" s="390"/>
      <c r="L1668" s="404">
        <f t="shared" si="428"/>
        <v>0</v>
      </c>
      <c r="M1668" s="404">
        <f t="shared" si="428"/>
        <v>18.39</v>
      </c>
      <c r="N1668" s="405">
        <f t="shared" si="429"/>
        <v>0</v>
      </c>
      <c r="O1668" s="405">
        <f t="shared" si="430"/>
        <v>0</v>
      </c>
      <c r="P1668" s="392"/>
      <c r="Q1668" s="612"/>
      <c r="R1668" s="394" t="str">
        <f t="shared" si="431"/>
        <v/>
      </c>
      <c r="S1668" s="394" t="str">
        <f t="shared" si="419"/>
        <v/>
      </c>
    </row>
    <row r="1669" spans="1:19" ht="26.25" hidden="1" thickBot="1">
      <c r="A1669" s="406">
        <v>92770</v>
      </c>
      <c r="B1669" s="384" t="s">
        <v>3293</v>
      </c>
      <c r="C1669" s="400" t="s">
        <v>3178</v>
      </c>
      <c r="D1669" s="384" t="str">
        <f>VLOOKUP(A1669,[3]cartilha!$A$1:$AN$65536,15,FALSE)</f>
        <v>KG</v>
      </c>
      <c r="E1669" s="385" t="s">
        <v>8252</v>
      </c>
      <c r="F1669" s="386">
        <f t="shared" si="417"/>
        <v>17.68</v>
      </c>
      <c r="G1669" s="407"/>
      <c r="H1669" s="436">
        <f t="shared" si="418"/>
        <v>17.68</v>
      </c>
      <c r="I1669" s="403">
        <f t="shared" si="426"/>
        <v>0</v>
      </c>
      <c r="J1669" s="403">
        <f t="shared" si="427"/>
        <v>0</v>
      </c>
      <c r="K1669" s="390"/>
      <c r="L1669" s="404">
        <f t="shared" si="428"/>
        <v>0</v>
      </c>
      <c r="M1669" s="404">
        <f t="shared" si="428"/>
        <v>17.68</v>
      </c>
      <c r="N1669" s="405">
        <f t="shared" si="429"/>
        <v>0</v>
      </c>
      <c r="O1669" s="405">
        <f t="shared" si="430"/>
        <v>0</v>
      </c>
      <c r="P1669" s="392"/>
      <c r="Q1669" s="612"/>
      <c r="R1669" s="394" t="str">
        <f t="shared" si="431"/>
        <v/>
      </c>
      <c r="S1669" s="394" t="str">
        <f t="shared" si="419"/>
        <v/>
      </c>
    </row>
    <row r="1670" spans="1:19" ht="26.25" hidden="1" thickBot="1">
      <c r="A1670" s="406">
        <v>92771</v>
      </c>
      <c r="B1670" s="384" t="s">
        <v>3293</v>
      </c>
      <c r="C1670" s="400" t="s">
        <v>3179</v>
      </c>
      <c r="D1670" s="384" t="str">
        <f>VLOOKUP(A1670,[3]cartilha!$A$1:$AN$65536,15,FALSE)</f>
        <v>KG</v>
      </c>
      <c r="E1670" s="385" t="s">
        <v>7101</v>
      </c>
      <c r="F1670" s="386">
        <f t="shared" si="417"/>
        <v>16.04</v>
      </c>
      <c r="G1670" s="407"/>
      <c r="H1670" s="436">
        <f t="shared" si="418"/>
        <v>16.04</v>
      </c>
      <c r="I1670" s="403">
        <f t="shared" si="426"/>
        <v>0</v>
      </c>
      <c r="J1670" s="403">
        <f t="shared" si="427"/>
        <v>0</v>
      </c>
      <c r="K1670" s="390"/>
      <c r="L1670" s="404">
        <f t="shared" si="428"/>
        <v>0</v>
      </c>
      <c r="M1670" s="404">
        <f t="shared" si="428"/>
        <v>16.04</v>
      </c>
      <c r="N1670" s="405">
        <f t="shared" si="429"/>
        <v>0</v>
      </c>
      <c r="O1670" s="405">
        <f t="shared" si="430"/>
        <v>0</v>
      </c>
      <c r="P1670" s="392"/>
      <c r="Q1670" s="612"/>
      <c r="R1670" s="394" t="str">
        <f t="shared" si="431"/>
        <v/>
      </c>
      <c r="S1670" s="394" t="str">
        <f t="shared" si="419"/>
        <v/>
      </c>
    </row>
    <row r="1671" spans="1:19" ht="26.25" hidden="1" thickBot="1">
      <c r="A1671" s="406">
        <v>92772</v>
      </c>
      <c r="B1671" s="384" t="s">
        <v>3293</v>
      </c>
      <c r="C1671" s="400" t="s">
        <v>3180</v>
      </c>
      <c r="D1671" s="384" t="str">
        <f>VLOOKUP(A1671,[3]cartilha!$A$1:$AN$65536,15,FALSE)</f>
        <v>KG</v>
      </c>
      <c r="E1671" s="385" t="s">
        <v>8253</v>
      </c>
      <c r="F1671" s="386">
        <f t="shared" si="417"/>
        <v>13.66</v>
      </c>
      <c r="G1671" s="407"/>
      <c r="H1671" s="436">
        <f t="shared" si="418"/>
        <v>13.66</v>
      </c>
      <c r="I1671" s="403">
        <f t="shared" si="426"/>
        <v>0</v>
      </c>
      <c r="J1671" s="403">
        <f t="shared" si="427"/>
        <v>0</v>
      </c>
      <c r="K1671" s="390"/>
      <c r="L1671" s="404">
        <f t="shared" si="428"/>
        <v>0</v>
      </c>
      <c r="M1671" s="404">
        <f t="shared" si="428"/>
        <v>13.66</v>
      </c>
      <c r="N1671" s="405">
        <f t="shared" si="429"/>
        <v>0</v>
      </c>
      <c r="O1671" s="405">
        <f t="shared" si="430"/>
        <v>0</v>
      </c>
      <c r="P1671" s="392"/>
      <c r="Q1671" s="612"/>
      <c r="R1671" s="394" t="str">
        <f t="shared" si="431"/>
        <v/>
      </c>
      <c r="S1671" s="394" t="str">
        <f t="shared" si="419"/>
        <v/>
      </c>
    </row>
    <row r="1672" spans="1:19" ht="26.25" hidden="1" thickBot="1">
      <c r="A1672" s="406">
        <v>92773</v>
      </c>
      <c r="B1672" s="384" t="s">
        <v>3293</v>
      </c>
      <c r="C1672" s="400" t="s">
        <v>3181</v>
      </c>
      <c r="D1672" s="384" t="str">
        <f>VLOOKUP(A1672,[3]cartilha!$A$1:$AN$65536,15,FALSE)</f>
        <v>KG</v>
      </c>
      <c r="E1672" s="385" t="s">
        <v>7105</v>
      </c>
      <c r="F1672" s="386">
        <f t="shared" si="417"/>
        <v>13.23</v>
      </c>
      <c r="G1672" s="407"/>
      <c r="H1672" s="436">
        <f t="shared" si="418"/>
        <v>13.23</v>
      </c>
      <c r="I1672" s="403">
        <f t="shared" si="426"/>
        <v>0</v>
      </c>
      <c r="J1672" s="403">
        <f t="shared" si="427"/>
        <v>0</v>
      </c>
      <c r="K1672" s="390"/>
      <c r="L1672" s="404">
        <f t="shared" si="428"/>
        <v>0</v>
      </c>
      <c r="M1672" s="404">
        <f t="shared" si="428"/>
        <v>13.23</v>
      </c>
      <c r="N1672" s="405">
        <f t="shared" si="429"/>
        <v>0</v>
      </c>
      <c r="O1672" s="405">
        <f t="shared" si="430"/>
        <v>0</v>
      </c>
      <c r="P1672" s="392"/>
      <c r="Q1672" s="612"/>
      <c r="R1672" s="394" t="str">
        <f t="shared" si="431"/>
        <v/>
      </c>
      <c r="S1672" s="394" t="str">
        <f t="shared" si="419"/>
        <v/>
      </c>
    </row>
    <row r="1673" spans="1:19" ht="26.25" hidden="1" thickBot="1">
      <c r="A1673" s="406">
        <v>92774</v>
      </c>
      <c r="B1673" s="384" t="s">
        <v>3293</v>
      </c>
      <c r="C1673" s="400" t="s">
        <v>3182</v>
      </c>
      <c r="D1673" s="384" t="str">
        <f>VLOOKUP(A1673,[3]cartilha!$A$1:$AN$65536,15,FALSE)</f>
        <v>KG</v>
      </c>
      <c r="E1673" s="385" t="s">
        <v>8254</v>
      </c>
      <c r="F1673" s="386">
        <f t="shared" si="417"/>
        <v>15.09</v>
      </c>
      <c r="G1673" s="407"/>
      <c r="H1673" s="436">
        <f t="shared" si="418"/>
        <v>15.09</v>
      </c>
      <c r="I1673" s="403">
        <f t="shared" si="426"/>
        <v>0</v>
      </c>
      <c r="J1673" s="403">
        <f t="shared" si="427"/>
        <v>0</v>
      </c>
      <c r="K1673" s="390"/>
      <c r="L1673" s="404">
        <f t="shared" si="428"/>
        <v>0</v>
      </c>
      <c r="M1673" s="404">
        <f t="shared" si="428"/>
        <v>15.09</v>
      </c>
      <c r="N1673" s="405">
        <f t="shared" si="429"/>
        <v>0</v>
      </c>
      <c r="O1673" s="405">
        <f t="shared" si="430"/>
        <v>0</v>
      </c>
      <c r="P1673" s="392"/>
      <c r="Q1673" s="612"/>
      <c r="R1673" s="394" t="str">
        <f t="shared" si="431"/>
        <v/>
      </c>
      <c r="S1673" s="394" t="str">
        <f t="shared" si="419"/>
        <v/>
      </c>
    </row>
    <row r="1674" spans="1:19" ht="26.25" thickBot="1">
      <c r="A1674" s="406">
        <v>92775</v>
      </c>
      <c r="B1674" s="384" t="s">
        <v>3293</v>
      </c>
      <c r="C1674" s="400" t="s">
        <v>3364</v>
      </c>
      <c r="D1674" s="384" t="str">
        <f>VLOOKUP(A1674,[3]cartilha!$A$1:$AN$65536,15,FALSE)</f>
        <v>KG</v>
      </c>
      <c r="E1674" s="385" t="s">
        <v>8255</v>
      </c>
      <c r="F1674" s="386">
        <f t="shared" si="417"/>
        <v>24.78</v>
      </c>
      <c r="G1674" s="407">
        <v>1427.04</v>
      </c>
      <c r="H1674" s="436">
        <f t="shared" si="418"/>
        <v>24.78</v>
      </c>
      <c r="I1674" s="403">
        <f t="shared" si="426"/>
        <v>35362.050000000003</v>
      </c>
      <c r="J1674" s="403">
        <f t="shared" si="427"/>
        <v>35362.050000000003</v>
      </c>
      <c r="K1674" s="390"/>
      <c r="L1674" s="404">
        <f t="shared" si="428"/>
        <v>1427.04</v>
      </c>
      <c r="M1674" s="404">
        <f t="shared" si="428"/>
        <v>24.78</v>
      </c>
      <c r="N1674" s="405">
        <f t="shared" si="429"/>
        <v>35362.050000000003</v>
      </c>
      <c r="O1674" s="405">
        <f t="shared" si="430"/>
        <v>35362.050000000003</v>
      </c>
      <c r="P1674" s="392"/>
      <c r="Q1674" s="612"/>
      <c r="R1674" s="394" t="str">
        <f t="shared" si="431"/>
        <v>x</v>
      </c>
      <c r="S1674" s="394" t="str">
        <f t="shared" si="419"/>
        <v>x</v>
      </c>
    </row>
    <row r="1675" spans="1:19" ht="26.25" hidden="1" thickBot="1">
      <c r="A1675" s="406">
        <v>92776</v>
      </c>
      <c r="B1675" s="384" t="s">
        <v>3293</v>
      </c>
      <c r="C1675" s="400" t="s">
        <v>3365</v>
      </c>
      <c r="D1675" s="384" t="str">
        <f>VLOOKUP(A1675,[3]cartilha!$A$1:$AN$65536,15,FALSE)</f>
        <v>KG</v>
      </c>
      <c r="E1675" s="385" t="s">
        <v>8256</v>
      </c>
      <c r="F1675" s="386">
        <f t="shared" si="417"/>
        <v>22.81</v>
      </c>
      <c r="G1675" s="407"/>
      <c r="H1675" s="436">
        <f t="shared" si="418"/>
        <v>22.81</v>
      </c>
      <c r="I1675" s="403">
        <f t="shared" si="426"/>
        <v>0</v>
      </c>
      <c r="J1675" s="403">
        <f t="shared" si="427"/>
        <v>0</v>
      </c>
      <c r="K1675" s="390"/>
      <c r="L1675" s="404">
        <f t="shared" si="428"/>
        <v>0</v>
      </c>
      <c r="M1675" s="404">
        <f t="shared" si="428"/>
        <v>22.81</v>
      </c>
      <c r="N1675" s="405">
        <f t="shared" si="429"/>
        <v>0</v>
      </c>
      <c r="O1675" s="405">
        <f t="shared" si="430"/>
        <v>0</v>
      </c>
      <c r="P1675" s="392"/>
      <c r="Q1675" s="612"/>
      <c r="R1675" s="394" t="str">
        <f t="shared" si="431"/>
        <v/>
      </c>
      <c r="S1675" s="394" t="str">
        <f t="shared" si="419"/>
        <v/>
      </c>
    </row>
    <row r="1676" spans="1:19" ht="26.25" thickBot="1">
      <c r="A1676" s="406">
        <v>92777</v>
      </c>
      <c r="B1676" s="384" t="s">
        <v>3293</v>
      </c>
      <c r="C1676" s="400" t="s">
        <v>3366</v>
      </c>
      <c r="D1676" s="384" t="str">
        <f>VLOOKUP(A1676,[3]cartilha!$A$1:$AN$65536,15,FALSE)</f>
        <v>KG</v>
      </c>
      <c r="E1676" s="385" t="s">
        <v>8257</v>
      </c>
      <c r="F1676" s="386">
        <f t="shared" si="417"/>
        <v>20.99</v>
      </c>
      <c r="G1676" s="407">
        <v>142</v>
      </c>
      <c r="H1676" s="436">
        <f t="shared" si="418"/>
        <v>20.99</v>
      </c>
      <c r="I1676" s="403">
        <f t="shared" si="426"/>
        <v>2980.58</v>
      </c>
      <c r="J1676" s="403">
        <f t="shared" si="427"/>
        <v>2980.58</v>
      </c>
      <c r="K1676" s="390"/>
      <c r="L1676" s="404">
        <f t="shared" si="428"/>
        <v>142</v>
      </c>
      <c r="M1676" s="404">
        <f t="shared" si="428"/>
        <v>20.99</v>
      </c>
      <c r="N1676" s="405">
        <f t="shared" si="429"/>
        <v>2980.58</v>
      </c>
      <c r="O1676" s="405">
        <f t="shared" si="430"/>
        <v>2980.58</v>
      </c>
      <c r="P1676" s="392"/>
      <c r="Q1676" s="612"/>
      <c r="R1676" s="394" t="str">
        <f t="shared" si="431"/>
        <v>x</v>
      </c>
      <c r="S1676" s="394" t="str">
        <f t="shared" si="419"/>
        <v>x</v>
      </c>
    </row>
    <row r="1677" spans="1:19" ht="26.25" thickBot="1">
      <c r="A1677" s="406">
        <v>92778</v>
      </c>
      <c r="B1677" s="384" t="s">
        <v>3293</v>
      </c>
      <c r="C1677" s="400" t="s">
        <v>3367</v>
      </c>
      <c r="D1677" s="384" t="str">
        <f>VLOOKUP(A1677,[3]cartilha!$A$1:$AN$65536,15,FALSE)</f>
        <v>KG</v>
      </c>
      <c r="E1677" s="385" t="s">
        <v>8258</v>
      </c>
      <c r="F1677" s="386">
        <f t="shared" si="417"/>
        <v>18.53</v>
      </c>
      <c r="G1677" s="407">
        <v>1954.72</v>
      </c>
      <c r="H1677" s="436">
        <f t="shared" si="418"/>
        <v>18.53</v>
      </c>
      <c r="I1677" s="403">
        <f t="shared" si="426"/>
        <v>36220.959999999999</v>
      </c>
      <c r="J1677" s="403">
        <f t="shared" si="427"/>
        <v>36220.959999999999</v>
      </c>
      <c r="K1677" s="390"/>
      <c r="L1677" s="404">
        <f t="shared" ref="L1677:M1697" si="432">G1677</f>
        <v>1954.72</v>
      </c>
      <c r="M1677" s="404">
        <f t="shared" si="432"/>
        <v>18.53</v>
      </c>
      <c r="N1677" s="405">
        <f t="shared" si="429"/>
        <v>36220.959999999999</v>
      </c>
      <c r="O1677" s="405">
        <f t="shared" si="430"/>
        <v>36220.959999999999</v>
      </c>
      <c r="P1677" s="392"/>
      <c r="Q1677" s="612"/>
      <c r="R1677" s="394" t="str">
        <f t="shared" si="431"/>
        <v>x</v>
      </c>
      <c r="S1677" s="394" t="str">
        <f t="shared" si="419"/>
        <v>x</v>
      </c>
    </row>
    <row r="1678" spans="1:19" ht="26.25" thickBot="1">
      <c r="A1678" s="406">
        <v>92779</v>
      </c>
      <c r="B1678" s="384" t="s">
        <v>3293</v>
      </c>
      <c r="C1678" s="400" t="s">
        <v>3368</v>
      </c>
      <c r="D1678" s="384" t="str">
        <f>VLOOKUP(A1678,[3]cartilha!$A$1:$AN$65536,15,FALSE)</f>
        <v>KG</v>
      </c>
      <c r="E1678" s="385" t="s">
        <v>7039</v>
      </c>
      <c r="F1678" s="386">
        <f t="shared" si="417"/>
        <v>15.5</v>
      </c>
      <c r="G1678" s="407">
        <v>2774</v>
      </c>
      <c r="H1678" s="436">
        <f t="shared" si="418"/>
        <v>15.5</v>
      </c>
      <c r="I1678" s="403">
        <f t="shared" si="426"/>
        <v>42997</v>
      </c>
      <c r="J1678" s="403">
        <f t="shared" si="427"/>
        <v>42997</v>
      </c>
      <c r="K1678" s="390"/>
      <c r="L1678" s="404">
        <f t="shared" si="432"/>
        <v>2774</v>
      </c>
      <c r="M1678" s="404">
        <f t="shared" si="432"/>
        <v>15.5</v>
      </c>
      <c r="N1678" s="405">
        <f t="shared" si="429"/>
        <v>42997</v>
      </c>
      <c r="O1678" s="405">
        <f t="shared" si="430"/>
        <v>42997</v>
      </c>
      <c r="P1678" s="392"/>
      <c r="Q1678" s="612"/>
      <c r="R1678" s="394" t="str">
        <f t="shared" si="431"/>
        <v>x</v>
      </c>
      <c r="S1678" s="394" t="str">
        <f t="shared" si="419"/>
        <v>x</v>
      </c>
    </row>
    <row r="1679" spans="1:19" ht="26.25" thickBot="1">
      <c r="A1679" s="406">
        <v>92780</v>
      </c>
      <c r="B1679" s="384" t="s">
        <v>3293</v>
      </c>
      <c r="C1679" s="400" t="s">
        <v>3183</v>
      </c>
      <c r="D1679" s="384" t="str">
        <f>VLOOKUP(A1679,[3]cartilha!$A$1:$AN$65536,15,FALSE)</f>
        <v>KG</v>
      </c>
      <c r="E1679" s="385" t="s">
        <v>7081</v>
      </c>
      <c r="F1679" s="386">
        <f t="shared" si="417"/>
        <v>14.49</v>
      </c>
      <c r="G1679" s="407">
        <v>327</v>
      </c>
      <c r="H1679" s="436">
        <f t="shared" si="418"/>
        <v>14.49</v>
      </c>
      <c r="I1679" s="403">
        <f t="shared" si="426"/>
        <v>4738.2299999999996</v>
      </c>
      <c r="J1679" s="403">
        <f t="shared" si="427"/>
        <v>4738.2299999999996</v>
      </c>
      <c r="K1679" s="390"/>
      <c r="L1679" s="404">
        <f t="shared" si="432"/>
        <v>327</v>
      </c>
      <c r="M1679" s="404">
        <f t="shared" si="432"/>
        <v>14.49</v>
      </c>
      <c r="N1679" s="405">
        <f t="shared" si="429"/>
        <v>4738.2299999999996</v>
      </c>
      <c r="O1679" s="405">
        <f t="shared" si="430"/>
        <v>4738.2299999999996</v>
      </c>
      <c r="P1679" s="392"/>
      <c r="Q1679" s="612"/>
      <c r="R1679" s="394" t="str">
        <f t="shared" si="431"/>
        <v>x</v>
      </c>
      <c r="S1679" s="394" t="str">
        <f t="shared" si="419"/>
        <v>x</v>
      </c>
    </row>
    <row r="1680" spans="1:19" ht="26.25" thickBot="1">
      <c r="A1680" s="406">
        <v>92781</v>
      </c>
      <c r="B1680" s="384" t="s">
        <v>3293</v>
      </c>
      <c r="C1680" s="400" t="s">
        <v>3184</v>
      </c>
      <c r="D1680" s="384" t="str">
        <f>VLOOKUP(A1680,[3]cartilha!$A$1:$AN$65536,15,FALSE)</f>
        <v>KG</v>
      </c>
      <c r="E1680" s="385" t="s">
        <v>8259</v>
      </c>
      <c r="F1680" s="386">
        <f t="shared" si="417"/>
        <v>15.97</v>
      </c>
      <c r="G1680" s="407">
        <v>238</v>
      </c>
      <c r="H1680" s="436">
        <f t="shared" si="418"/>
        <v>15.97</v>
      </c>
      <c r="I1680" s="403">
        <f t="shared" si="426"/>
        <v>3800.86</v>
      </c>
      <c r="J1680" s="403">
        <f t="shared" si="427"/>
        <v>3800.86</v>
      </c>
      <c r="K1680" s="390"/>
      <c r="L1680" s="404">
        <f t="shared" si="432"/>
        <v>238</v>
      </c>
      <c r="M1680" s="404">
        <f t="shared" si="432"/>
        <v>15.97</v>
      </c>
      <c r="N1680" s="405">
        <f t="shared" si="429"/>
        <v>3800.86</v>
      </c>
      <c r="O1680" s="405">
        <f t="shared" si="430"/>
        <v>3800.86</v>
      </c>
      <c r="P1680" s="392"/>
      <c r="Q1680" s="612"/>
      <c r="R1680" s="394" t="str">
        <f t="shared" si="431"/>
        <v>x</v>
      </c>
      <c r="S1680" s="394" t="str">
        <f t="shared" si="419"/>
        <v>x</v>
      </c>
    </row>
    <row r="1681" spans="1:19" ht="26.25" hidden="1" thickBot="1">
      <c r="A1681" s="406">
        <v>92782</v>
      </c>
      <c r="B1681" s="384" t="s">
        <v>3293</v>
      </c>
      <c r="C1681" s="400" t="s">
        <v>3185</v>
      </c>
      <c r="D1681" s="384" t="str">
        <f>VLOOKUP(A1681,[3]cartilha!$A$1:$AN$65536,15,FALSE)</f>
        <v>KG</v>
      </c>
      <c r="E1681" s="385" t="s">
        <v>8247</v>
      </c>
      <c r="F1681" s="386">
        <f t="shared" si="417"/>
        <v>15.43</v>
      </c>
      <c r="G1681" s="407"/>
      <c r="H1681" s="436">
        <f t="shared" si="418"/>
        <v>15.43</v>
      </c>
      <c r="I1681" s="403">
        <f t="shared" si="426"/>
        <v>0</v>
      </c>
      <c r="J1681" s="403">
        <f t="shared" si="427"/>
        <v>0</v>
      </c>
      <c r="K1681" s="390"/>
      <c r="L1681" s="404">
        <f t="shared" si="432"/>
        <v>0</v>
      </c>
      <c r="M1681" s="404">
        <f t="shared" si="432"/>
        <v>15.43</v>
      </c>
      <c r="N1681" s="405">
        <f t="shared" si="429"/>
        <v>0</v>
      </c>
      <c r="O1681" s="405">
        <f t="shared" si="430"/>
        <v>0</v>
      </c>
      <c r="P1681" s="392"/>
      <c r="Q1681" s="612"/>
      <c r="R1681" s="394" t="str">
        <f t="shared" si="431"/>
        <v/>
      </c>
      <c r="S1681" s="394" t="str">
        <f t="shared" si="419"/>
        <v/>
      </c>
    </row>
    <row r="1682" spans="1:19" ht="26.25" hidden="1" thickBot="1">
      <c r="A1682" s="406">
        <v>92783</v>
      </c>
      <c r="B1682" s="384" t="s">
        <v>3293</v>
      </c>
      <c r="C1682" s="400" t="s">
        <v>3369</v>
      </c>
      <c r="D1682" s="384" t="str">
        <f>VLOOKUP(A1682,[3]cartilha!$A$1:$AN$65536,15,FALSE)</f>
        <v>KG</v>
      </c>
      <c r="E1682" s="385" t="s">
        <v>8260</v>
      </c>
      <c r="F1682" s="386">
        <f t="shared" si="417"/>
        <v>24.32</v>
      </c>
      <c r="G1682" s="407"/>
      <c r="H1682" s="436">
        <f t="shared" ref="H1682:H1745" si="433">F1682</f>
        <v>24.32</v>
      </c>
      <c r="I1682" s="403">
        <f t="shared" si="426"/>
        <v>0</v>
      </c>
      <c r="J1682" s="403">
        <f t="shared" si="427"/>
        <v>0</v>
      </c>
      <c r="K1682" s="390"/>
      <c r="L1682" s="404">
        <f t="shared" si="432"/>
        <v>0</v>
      </c>
      <c r="M1682" s="404">
        <f t="shared" si="432"/>
        <v>24.32</v>
      </c>
      <c r="N1682" s="405">
        <f t="shared" si="429"/>
        <v>0</v>
      </c>
      <c r="O1682" s="405">
        <f t="shared" si="430"/>
        <v>0</v>
      </c>
      <c r="P1682" s="392"/>
      <c r="Q1682" s="612"/>
      <c r="R1682" s="394" t="str">
        <f t="shared" si="431"/>
        <v/>
      </c>
      <c r="S1682" s="394" t="str">
        <f t="shared" si="419"/>
        <v/>
      </c>
    </row>
    <row r="1683" spans="1:19" ht="26.25" hidden="1" thickBot="1">
      <c r="A1683" s="406">
        <v>92784</v>
      </c>
      <c r="B1683" s="384" t="s">
        <v>3293</v>
      </c>
      <c r="C1683" s="400" t="s">
        <v>3370</v>
      </c>
      <c r="D1683" s="384" t="str">
        <f>VLOOKUP(A1683,[3]cartilha!$A$1:$AN$65536,15,FALSE)</f>
        <v>KG</v>
      </c>
      <c r="E1683" s="385" t="s">
        <v>8261</v>
      </c>
      <c r="F1683" s="386">
        <f t="shared" si="417"/>
        <v>21.54</v>
      </c>
      <c r="G1683" s="407"/>
      <c r="H1683" s="436">
        <f t="shared" si="433"/>
        <v>21.54</v>
      </c>
      <c r="I1683" s="403">
        <f t="shared" si="426"/>
        <v>0</v>
      </c>
      <c r="J1683" s="403">
        <f t="shared" si="427"/>
        <v>0</v>
      </c>
      <c r="K1683" s="390"/>
      <c r="L1683" s="404">
        <f t="shared" si="432"/>
        <v>0</v>
      </c>
      <c r="M1683" s="404">
        <f t="shared" si="432"/>
        <v>21.54</v>
      </c>
      <c r="N1683" s="405">
        <f t="shared" si="429"/>
        <v>0</v>
      </c>
      <c r="O1683" s="405">
        <f t="shared" si="430"/>
        <v>0</v>
      </c>
      <c r="P1683" s="392"/>
      <c r="Q1683" s="612"/>
      <c r="R1683" s="394" t="str">
        <f t="shared" si="431"/>
        <v/>
      </c>
      <c r="S1683" s="394" t="str">
        <f t="shared" ref="S1683:S1746" si="434">IF(Q1683="X","x",IF(Q1683="xx","x",IF(OR(J1683&gt;0,O1683&gt;0),"x","")))</f>
        <v/>
      </c>
    </row>
    <row r="1684" spans="1:19" ht="26.25" hidden="1" thickBot="1">
      <c r="A1684" s="406">
        <v>92785</v>
      </c>
      <c r="B1684" s="384" t="s">
        <v>3293</v>
      </c>
      <c r="C1684" s="400" t="s">
        <v>3371</v>
      </c>
      <c r="D1684" s="384" t="str">
        <f>VLOOKUP(A1684,[3]cartilha!$A$1:$AN$65536,15,FALSE)</f>
        <v>KG</v>
      </c>
      <c r="E1684" s="385" t="s">
        <v>8262</v>
      </c>
      <c r="F1684" s="386">
        <f t="shared" ref="F1684:F1747" si="435">IF(E1684=0,0,ROUND(E1684*(1+E$10)*(1-E$11),2))</f>
        <v>20.39</v>
      </c>
      <c r="G1684" s="407"/>
      <c r="H1684" s="436">
        <f t="shared" si="433"/>
        <v>20.39</v>
      </c>
      <c r="I1684" s="403">
        <f t="shared" si="426"/>
        <v>0</v>
      </c>
      <c r="J1684" s="403">
        <f t="shared" si="427"/>
        <v>0</v>
      </c>
      <c r="K1684" s="390"/>
      <c r="L1684" s="404">
        <f t="shared" si="432"/>
        <v>0</v>
      </c>
      <c r="M1684" s="404">
        <f t="shared" si="432"/>
        <v>20.39</v>
      </c>
      <c r="N1684" s="405">
        <f t="shared" si="429"/>
        <v>0</v>
      </c>
      <c r="O1684" s="405">
        <f t="shared" si="430"/>
        <v>0</v>
      </c>
      <c r="P1684" s="392"/>
      <c r="Q1684" s="612"/>
      <c r="R1684" s="394" t="str">
        <f t="shared" si="431"/>
        <v/>
      </c>
      <c r="S1684" s="394" t="str">
        <f t="shared" si="434"/>
        <v/>
      </c>
    </row>
    <row r="1685" spans="1:19" ht="26.25" hidden="1" thickBot="1">
      <c r="A1685" s="406">
        <v>92786</v>
      </c>
      <c r="B1685" s="384" t="s">
        <v>3293</v>
      </c>
      <c r="C1685" s="400" t="s">
        <v>3186</v>
      </c>
      <c r="D1685" s="384" t="str">
        <f>VLOOKUP(A1685,[3]cartilha!$A$1:$AN$65536,15,FALSE)</f>
        <v>KG</v>
      </c>
      <c r="E1685" s="385" t="s">
        <v>7111</v>
      </c>
      <c r="F1685" s="386">
        <f t="shared" si="435"/>
        <v>19.149999999999999</v>
      </c>
      <c r="G1685" s="407"/>
      <c r="H1685" s="436">
        <f t="shared" si="433"/>
        <v>19.149999999999999</v>
      </c>
      <c r="I1685" s="403">
        <f t="shared" si="426"/>
        <v>0</v>
      </c>
      <c r="J1685" s="403">
        <f t="shared" si="427"/>
        <v>0</v>
      </c>
      <c r="K1685" s="390"/>
      <c r="L1685" s="404">
        <f t="shared" si="432"/>
        <v>0</v>
      </c>
      <c r="M1685" s="404">
        <f t="shared" si="432"/>
        <v>19.149999999999999</v>
      </c>
      <c r="N1685" s="405">
        <f t="shared" si="429"/>
        <v>0</v>
      </c>
      <c r="O1685" s="405">
        <f t="shared" si="430"/>
        <v>0</v>
      </c>
      <c r="P1685" s="392"/>
      <c r="Q1685" s="612"/>
      <c r="R1685" s="394" t="str">
        <f t="shared" si="431"/>
        <v/>
      </c>
      <c r="S1685" s="394" t="str">
        <f t="shared" si="434"/>
        <v/>
      </c>
    </row>
    <row r="1686" spans="1:19" ht="26.25" hidden="1" thickBot="1">
      <c r="A1686" s="406">
        <v>92787</v>
      </c>
      <c r="B1686" s="384" t="s">
        <v>3293</v>
      </c>
      <c r="C1686" s="400" t="s">
        <v>3187</v>
      </c>
      <c r="D1686" s="384" t="str">
        <f>VLOOKUP(A1686,[3]cartilha!$A$1:$AN$65536,15,FALSE)</f>
        <v>KG</v>
      </c>
      <c r="E1686" s="385" t="s">
        <v>7303</v>
      </c>
      <c r="F1686" s="386">
        <f t="shared" si="435"/>
        <v>17.11</v>
      </c>
      <c r="G1686" s="407"/>
      <c r="H1686" s="436">
        <f t="shared" si="433"/>
        <v>17.11</v>
      </c>
      <c r="I1686" s="403">
        <f t="shared" si="426"/>
        <v>0</v>
      </c>
      <c r="J1686" s="403">
        <f t="shared" si="427"/>
        <v>0</v>
      </c>
      <c r="K1686" s="390"/>
      <c r="L1686" s="404">
        <f t="shared" si="432"/>
        <v>0</v>
      </c>
      <c r="M1686" s="404">
        <f t="shared" si="432"/>
        <v>17.11</v>
      </c>
      <c r="N1686" s="405">
        <f t="shared" si="429"/>
        <v>0</v>
      </c>
      <c r="O1686" s="405">
        <f t="shared" si="430"/>
        <v>0</v>
      </c>
      <c r="P1686" s="392"/>
      <c r="Q1686" s="612"/>
      <c r="R1686" s="394" t="str">
        <f t="shared" si="431"/>
        <v/>
      </c>
      <c r="S1686" s="394" t="str">
        <f t="shared" si="434"/>
        <v/>
      </c>
    </row>
    <row r="1687" spans="1:19" ht="26.25" hidden="1" thickBot="1">
      <c r="A1687" s="406">
        <v>92788</v>
      </c>
      <c r="B1687" s="384" t="s">
        <v>3293</v>
      </c>
      <c r="C1687" s="400" t="s">
        <v>3188</v>
      </c>
      <c r="D1687" s="384" t="str">
        <f>VLOOKUP(A1687,[3]cartilha!$A$1:$AN$65536,15,FALSE)</f>
        <v>KG</v>
      </c>
      <c r="E1687" s="385" t="s">
        <v>8263</v>
      </c>
      <c r="F1687" s="386">
        <f t="shared" si="435"/>
        <v>14.42</v>
      </c>
      <c r="G1687" s="407"/>
      <c r="H1687" s="436">
        <f t="shared" si="433"/>
        <v>14.42</v>
      </c>
      <c r="I1687" s="403">
        <f t="shared" si="426"/>
        <v>0</v>
      </c>
      <c r="J1687" s="403">
        <f t="shared" si="427"/>
        <v>0</v>
      </c>
      <c r="K1687" s="390"/>
      <c r="L1687" s="404">
        <f t="shared" si="432"/>
        <v>0</v>
      </c>
      <c r="M1687" s="404">
        <f t="shared" si="432"/>
        <v>14.42</v>
      </c>
      <c r="N1687" s="405">
        <f t="shared" si="429"/>
        <v>0</v>
      </c>
      <c r="O1687" s="405">
        <f t="shared" si="430"/>
        <v>0</v>
      </c>
      <c r="P1687" s="392"/>
      <c r="Q1687" s="612"/>
      <c r="R1687" s="394" t="str">
        <f t="shared" si="431"/>
        <v/>
      </c>
      <c r="S1687" s="394" t="str">
        <f t="shared" si="434"/>
        <v/>
      </c>
    </row>
    <row r="1688" spans="1:19" ht="26.25" hidden="1" thickBot="1">
      <c r="A1688" s="406">
        <v>92789</v>
      </c>
      <c r="B1688" s="384" t="s">
        <v>3293</v>
      </c>
      <c r="C1688" s="400" t="s">
        <v>3189</v>
      </c>
      <c r="D1688" s="384" t="str">
        <f>VLOOKUP(A1688,[3]cartilha!$A$1:$AN$65536,15,FALSE)</f>
        <v>KG</v>
      </c>
      <c r="E1688" s="385" t="s">
        <v>6981</v>
      </c>
      <c r="F1688" s="386">
        <f t="shared" si="435"/>
        <v>13.72</v>
      </c>
      <c r="G1688" s="407"/>
      <c r="H1688" s="436">
        <f t="shared" si="433"/>
        <v>13.72</v>
      </c>
      <c r="I1688" s="403">
        <f t="shared" si="426"/>
        <v>0</v>
      </c>
      <c r="J1688" s="403">
        <f t="shared" si="427"/>
        <v>0</v>
      </c>
      <c r="K1688" s="390"/>
      <c r="L1688" s="404">
        <f t="shared" si="432"/>
        <v>0</v>
      </c>
      <c r="M1688" s="404">
        <f t="shared" si="432"/>
        <v>13.72</v>
      </c>
      <c r="N1688" s="405">
        <f t="shared" si="429"/>
        <v>0</v>
      </c>
      <c r="O1688" s="405">
        <f t="shared" si="430"/>
        <v>0</v>
      </c>
      <c r="P1688" s="392"/>
      <c r="Q1688" s="612"/>
      <c r="R1688" s="394" t="str">
        <f t="shared" si="431"/>
        <v/>
      </c>
      <c r="S1688" s="394" t="str">
        <f t="shared" si="434"/>
        <v/>
      </c>
    </row>
    <row r="1689" spans="1:19" ht="26.25" hidden="1" thickBot="1">
      <c r="A1689" s="406">
        <v>92790</v>
      </c>
      <c r="B1689" s="384" t="s">
        <v>3293</v>
      </c>
      <c r="C1689" s="400" t="s">
        <v>3190</v>
      </c>
      <c r="D1689" s="384" t="str">
        <f>VLOOKUP(A1689,[3]cartilha!$A$1:$AN$65536,15,FALSE)</f>
        <v>KG</v>
      </c>
      <c r="E1689" s="385" t="s">
        <v>8264</v>
      </c>
      <c r="F1689" s="386">
        <f t="shared" si="435"/>
        <v>15.39</v>
      </c>
      <c r="G1689" s="407"/>
      <c r="H1689" s="436">
        <f t="shared" si="433"/>
        <v>15.39</v>
      </c>
      <c r="I1689" s="403">
        <f t="shared" si="426"/>
        <v>0</v>
      </c>
      <c r="J1689" s="403">
        <f t="shared" si="427"/>
        <v>0</v>
      </c>
      <c r="K1689" s="390"/>
      <c r="L1689" s="404">
        <f t="shared" si="432"/>
        <v>0</v>
      </c>
      <c r="M1689" s="404">
        <f t="shared" si="432"/>
        <v>15.39</v>
      </c>
      <c r="N1689" s="405">
        <f t="shared" si="429"/>
        <v>0</v>
      </c>
      <c r="O1689" s="405">
        <f t="shared" si="430"/>
        <v>0</v>
      </c>
      <c r="P1689" s="392"/>
      <c r="Q1689" s="612"/>
      <c r="R1689" s="394" t="str">
        <f t="shared" si="431"/>
        <v/>
      </c>
      <c r="S1689" s="394" t="str">
        <f t="shared" si="434"/>
        <v/>
      </c>
    </row>
    <row r="1690" spans="1:19" ht="26.25" hidden="1" thickBot="1">
      <c r="A1690" s="406">
        <v>92915</v>
      </c>
      <c r="B1690" s="384" t="s">
        <v>3293</v>
      </c>
      <c r="C1690" s="400" t="s">
        <v>3372</v>
      </c>
      <c r="D1690" s="384" t="str">
        <f>VLOOKUP(A1690,[3]cartilha!$A$1:$AN$65536,15,FALSE)</f>
        <v>KG</v>
      </c>
      <c r="E1690" s="385" t="s">
        <v>8265</v>
      </c>
      <c r="F1690" s="386">
        <f t="shared" si="435"/>
        <v>22.86</v>
      </c>
      <c r="G1690" s="407"/>
      <c r="H1690" s="436">
        <f t="shared" si="433"/>
        <v>22.86</v>
      </c>
      <c r="I1690" s="403">
        <f t="shared" si="426"/>
        <v>0</v>
      </c>
      <c r="J1690" s="403">
        <f t="shared" si="427"/>
        <v>0</v>
      </c>
      <c r="K1690" s="390"/>
      <c r="L1690" s="404">
        <f t="shared" si="432"/>
        <v>0</v>
      </c>
      <c r="M1690" s="404">
        <f t="shared" si="432"/>
        <v>22.86</v>
      </c>
      <c r="N1690" s="405">
        <f t="shared" si="429"/>
        <v>0</v>
      </c>
      <c r="O1690" s="405">
        <f t="shared" si="430"/>
        <v>0</v>
      </c>
      <c r="P1690" s="392"/>
      <c r="Q1690" s="612"/>
      <c r="R1690" s="394" t="str">
        <f t="shared" si="431"/>
        <v/>
      </c>
      <c r="S1690" s="394" t="str">
        <f t="shared" si="434"/>
        <v/>
      </c>
    </row>
    <row r="1691" spans="1:19" ht="26.25" hidden="1" thickBot="1">
      <c r="A1691" s="406">
        <v>92916</v>
      </c>
      <c r="B1691" s="384" t="s">
        <v>3293</v>
      </c>
      <c r="C1691" s="400" t="s">
        <v>3373</v>
      </c>
      <c r="D1691" s="384" t="str">
        <f>VLOOKUP(A1691,[3]cartilha!$A$1:$AN$65536,15,FALSE)</f>
        <v>KG</v>
      </c>
      <c r="E1691" s="385" t="s">
        <v>8266</v>
      </c>
      <c r="F1691" s="386">
        <f t="shared" si="435"/>
        <v>21.36</v>
      </c>
      <c r="G1691" s="407"/>
      <c r="H1691" s="436">
        <f t="shared" si="433"/>
        <v>21.36</v>
      </c>
      <c r="I1691" s="403">
        <f t="shared" si="426"/>
        <v>0</v>
      </c>
      <c r="J1691" s="403">
        <f t="shared" si="427"/>
        <v>0</v>
      </c>
      <c r="K1691" s="390"/>
      <c r="L1691" s="404">
        <f t="shared" si="432"/>
        <v>0</v>
      </c>
      <c r="M1691" s="404">
        <f t="shared" si="432"/>
        <v>21.36</v>
      </c>
      <c r="N1691" s="405">
        <f t="shared" si="429"/>
        <v>0</v>
      </c>
      <c r="O1691" s="405">
        <f t="shared" si="430"/>
        <v>0</v>
      </c>
      <c r="P1691" s="392"/>
      <c r="Q1691" s="612"/>
      <c r="R1691" s="394" t="str">
        <f t="shared" si="431"/>
        <v/>
      </c>
      <c r="S1691" s="394" t="str">
        <f t="shared" si="434"/>
        <v/>
      </c>
    </row>
    <row r="1692" spans="1:19" ht="26.25" hidden="1" thickBot="1">
      <c r="A1692" s="406">
        <v>92917</v>
      </c>
      <c r="B1692" s="384" t="s">
        <v>3293</v>
      </c>
      <c r="C1692" s="400" t="s">
        <v>3374</v>
      </c>
      <c r="D1692" s="384" t="str">
        <f>VLOOKUP(A1692,[3]cartilha!$A$1:$AN$65536,15,FALSE)</f>
        <v>KG</v>
      </c>
      <c r="E1692" s="385" t="s">
        <v>8267</v>
      </c>
      <c r="F1692" s="386">
        <f t="shared" si="435"/>
        <v>19.91</v>
      </c>
      <c r="G1692" s="407"/>
      <c r="H1692" s="436">
        <f t="shared" si="433"/>
        <v>19.91</v>
      </c>
      <c r="I1692" s="403">
        <f t="shared" si="426"/>
        <v>0</v>
      </c>
      <c r="J1692" s="403">
        <f t="shared" si="427"/>
        <v>0</v>
      </c>
      <c r="K1692" s="390"/>
      <c r="L1692" s="404">
        <f t="shared" si="432"/>
        <v>0</v>
      </c>
      <c r="M1692" s="404">
        <f t="shared" si="432"/>
        <v>19.91</v>
      </c>
      <c r="N1692" s="405">
        <f t="shared" si="429"/>
        <v>0</v>
      </c>
      <c r="O1692" s="405">
        <f t="shared" si="430"/>
        <v>0</v>
      </c>
      <c r="P1692" s="392"/>
      <c r="Q1692" s="612"/>
      <c r="R1692" s="394" t="str">
        <f t="shared" si="431"/>
        <v/>
      </c>
      <c r="S1692" s="394" t="str">
        <f t="shared" si="434"/>
        <v/>
      </c>
    </row>
    <row r="1693" spans="1:19" ht="26.25" hidden="1" thickBot="1">
      <c r="A1693" s="406">
        <v>92919</v>
      </c>
      <c r="B1693" s="384" t="s">
        <v>3293</v>
      </c>
      <c r="C1693" s="400" t="s">
        <v>3375</v>
      </c>
      <c r="D1693" s="384" t="str">
        <f>VLOOKUP(A1693,[3]cartilha!$A$1:$AN$65536,15,FALSE)</f>
        <v>KG</v>
      </c>
      <c r="E1693" s="385" t="s">
        <v>8268</v>
      </c>
      <c r="F1693" s="386">
        <f t="shared" si="435"/>
        <v>17.72</v>
      </c>
      <c r="G1693" s="407"/>
      <c r="H1693" s="436">
        <f t="shared" si="433"/>
        <v>17.72</v>
      </c>
      <c r="I1693" s="403">
        <f t="shared" si="426"/>
        <v>0</v>
      </c>
      <c r="J1693" s="403">
        <f t="shared" si="427"/>
        <v>0</v>
      </c>
      <c r="K1693" s="390"/>
      <c r="L1693" s="404">
        <f t="shared" si="432"/>
        <v>0</v>
      </c>
      <c r="M1693" s="404">
        <f t="shared" si="432"/>
        <v>17.72</v>
      </c>
      <c r="N1693" s="405">
        <f t="shared" si="429"/>
        <v>0</v>
      </c>
      <c r="O1693" s="405">
        <f t="shared" si="430"/>
        <v>0</v>
      </c>
      <c r="P1693" s="392"/>
      <c r="Q1693" s="612"/>
      <c r="R1693" s="394" t="str">
        <f t="shared" si="431"/>
        <v/>
      </c>
      <c r="S1693" s="394" t="str">
        <f t="shared" si="434"/>
        <v/>
      </c>
    </row>
    <row r="1694" spans="1:19" ht="26.25" hidden="1" thickBot="1">
      <c r="A1694" s="406">
        <v>92921</v>
      </c>
      <c r="B1694" s="384" t="s">
        <v>3293</v>
      </c>
      <c r="C1694" s="400" t="s">
        <v>3376</v>
      </c>
      <c r="D1694" s="384" t="str">
        <f>VLOOKUP(A1694,[3]cartilha!$A$1:$AN$65536,15,FALSE)</f>
        <v>KG</v>
      </c>
      <c r="E1694" s="385" t="s">
        <v>8269</v>
      </c>
      <c r="F1694" s="386">
        <f t="shared" si="435"/>
        <v>14.91</v>
      </c>
      <c r="G1694" s="407"/>
      <c r="H1694" s="436">
        <f t="shared" si="433"/>
        <v>14.91</v>
      </c>
      <c r="I1694" s="403">
        <f t="shared" si="426"/>
        <v>0</v>
      </c>
      <c r="J1694" s="403">
        <f t="shared" si="427"/>
        <v>0</v>
      </c>
      <c r="K1694" s="390"/>
      <c r="L1694" s="404">
        <f t="shared" si="432"/>
        <v>0</v>
      </c>
      <c r="M1694" s="404">
        <f t="shared" si="432"/>
        <v>14.91</v>
      </c>
      <c r="N1694" s="405">
        <f t="shared" si="429"/>
        <v>0</v>
      </c>
      <c r="O1694" s="405">
        <f t="shared" si="430"/>
        <v>0</v>
      </c>
      <c r="P1694" s="392"/>
      <c r="Q1694" s="612"/>
      <c r="R1694" s="394" t="str">
        <f t="shared" si="431"/>
        <v/>
      </c>
      <c r="S1694" s="394" t="str">
        <f t="shared" si="434"/>
        <v/>
      </c>
    </row>
    <row r="1695" spans="1:19" ht="26.25" hidden="1" thickBot="1">
      <c r="A1695" s="406">
        <v>92922</v>
      </c>
      <c r="B1695" s="384" t="s">
        <v>3293</v>
      </c>
      <c r="C1695" s="400" t="s">
        <v>3191</v>
      </c>
      <c r="D1695" s="384" t="str">
        <f>VLOOKUP(A1695,[3]cartilha!$A$1:$AN$65536,15,FALSE)</f>
        <v>KG</v>
      </c>
      <c r="E1695" s="385" t="s">
        <v>8270</v>
      </c>
      <c r="F1695" s="386">
        <f t="shared" si="435"/>
        <v>14.1</v>
      </c>
      <c r="G1695" s="407"/>
      <c r="H1695" s="436">
        <f t="shared" si="433"/>
        <v>14.1</v>
      </c>
      <c r="I1695" s="403">
        <f t="shared" si="426"/>
        <v>0</v>
      </c>
      <c r="J1695" s="403">
        <f t="shared" si="427"/>
        <v>0</v>
      </c>
      <c r="K1695" s="390"/>
      <c r="L1695" s="404">
        <f t="shared" si="432"/>
        <v>0</v>
      </c>
      <c r="M1695" s="404">
        <f t="shared" si="432"/>
        <v>14.1</v>
      </c>
      <c r="N1695" s="405">
        <f t="shared" si="429"/>
        <v>0</v>
      </c>
      <c r="O1695" s="405">
        <f t="shared" si="430"/>
        <v>0</v>
      </c>
      <c r="P1695" s="392"/>
      <c r="Q1695" s="612"/>
      <c r="R1695" s="394" t="str">
        <f t="shared" si="431"/>
        <v/>
      </c>
      <c r="S1695" s="394" t="str">
        <f t="shared" si="434"/>
        <v/>
      </c>
    </row>
    <row r="1696" spans="1:19" ht="26.25" hidden="1" thickBot="1">
      <c r="A1696" s="406">
        <v>92923</v>
      </c>
      <c r="B1696" s="384" t="s">
        <v>3293</v>
      </c>
      <c r="C1696" s="400" t="s">
        <v>3192</v>
      </c>
      <c r="D1696" s="384" t="str">
        <f>VLOOKUP(A1696,[3]cartilha!$A$1:$AN$65536,15,FALSE)</f>
        <v>KG</v>
      </c>
      <c r="E1696" s="385" t="s">
        <v>8271</v>
      </c>
      <c r="F1696" s="386">
        <f t="shared" si="435"/>
        <v>15.69</v>
      </c>
      <c r="G1696" s="407"/>
      <c r="H1696" s="436">
        <f t="shared" si="433"/>
        <v>15.69</v>
      </c>
      <c r="I1696" s="403">
        <f t="shared" si="426"/>
        <v>0</v>
      </c>
      <c r="J1696" s="403">
        <f t="shared" si="427"/>
        <v>0</v>
      </c>
      <c r="K1696" s="390"/>
      <c r="L1696" s="404">
        <f t="shared" si="432"/>
        <v>0</v>
      </c>
      <c r="M1696" s="404">
        <f t="shared" si="432"/>
        <v>15.69</v>
      </c>
      <c r="N1696" s="405">
        <f t="shared" si="429"/>
        <v>0</v>
      </c>
      <c r="O1696" s="405">
        <f t="shared" si="430"/>
        <v>0</v>
      </c>
      <c r="P1696" s="392"/>
      <c r="Q1696" s="612"/>
      <c r="R1696" s="394" t="str">
        <f t="shared" si="431"/>
        <v/>
      </c>
      <c r="S1696" s="394" t="str">
        <f t="shared" si="434"/>
        <v/>
      </c>
    </row>
    <row r="1697" spans="1:19" ht="26.25" hidden="1" thickBot="1">
      <c r="A1697" s="406">
        <v>92924</v>
      </c>
      <c r="B1697" s="384" t="s">
        <v>3293</v>
      </c>
      <c r="C1697" s="400" t="s">
        <v>3193</v>
      </c>
      <c r="D1697" s="384" t="str">
        <f>VLOOKUP(A1697,[3]cartilha!$A$1:$AN$65536,15,FALSE)</f>
        <v>KG</v>
      </c>
      <c r="E1697" s="385" t="s">
        <v>8272</v>
      </c>
      <c r="F1697" s="386">
        <f t="shared" si="435"/>
        <v>15.27</v>
      </c>
      <c r="G1697" s="407"/>
      <c r="H1697" s="436">
        <f t="shared" si="433"/>
        <v>15.27</v>
      </c>
      <c r="I1697" s="403">
        <f t="shared" si="426"/>
        <v>0</v>
      </c>
      <c r="J1697" s="403">
        <f t="shared" si="427"/>
        <v>0</v>
      </c>
      <c r="K1697" s="390"/>
      <c r="L1697" s="404">
        <f t="shared" si="432"/>
        <v>0</v>
      </c>
      <c r="M1697" s="404">
        <f t="shared" si="432"/>
        <v>15.27</v>
      </c>
      <c r="N1697" s="405">
        <f t="shared" si="429"/>
        <v>0</v>
      </c>
      <c r="O1697" s="405">
        <f t="shared" si="430"/>
        <v>0</v>
      </c>
      <c r="P1697" s="392"/>
      <c r="Q1697" s="612"/>
      <c r="R1697" s="394" t="str">
        <f t="shared" si="431"/>
        <v/>
      </c>
      <c r="S1697" s="394" t="str">
        <f t="shared" si="434"/>
        <v/>
      </c>
    </row>
    <row r="1698" spans="1:19" ht="13.5" hidden="1" thickBot="1">
      <c r="A1698" s="406" t="s">
        <v>6244</v>
      </c>
      <c r="B1698" s="384"/>
      <c r="C1698" s="400" t="s">
        <v>6245</v>
      </c>
      <c r="D1698" s="384">
        <v>0</v>
      </c>
      <c r="E1698" s="385">
        <v>0</v>
      </c>
      <c r="F1698" s="386">
        <f t="shared" si="435"/>
        <v>0</v>
      </c>
      <c r="G1698" s="441"/>
      <c r="H1698" s="436">
        <f t="shared" si="433"/>
        <v>0</v>
      </c>
      <c r="I1698" s="443"/>
      <c r="J1698" s="444"/>
      <c r="K1698" s="390"/>
      <c r="L1698" s="445"/>
      <c r="M1698" s="446"/>
      <c r="N1698" s="443"/>
      <c r="O1698" s="444"/>
      <c r="P1698" s="392"/>
      <c r="Q1698" s="393" t="str">
        <f>IF(OR(SUM(J1698)&gt;0,SUM(O1698)&gt;0),"xx","")</f>
        <v/>
      </c>
      <c r="R1698" s="394" t="str">
        <f t="shared" si="431"/>
        <v/>
      </c>
      <c r="S1698" s="394" t="str">
        <f t="shared" si="434"/>
        <v/>
      </c>
    </row>
    <row r="1699" spans="1:19" ht="13.5" hidden="1" thickBot="1">
      <c r="A1699" s="406" t="s">
        <v>6246</v>
      </c>
      <c r="B1699" s="384"/>
      <c r="C1699" s="440" t="s">
        <v>6247</v>
      </c>
      <c r="D1699" s="384">
        <v>0</v>
      </c>
      <c r="E1699" s="385">
        <v>0</v>
      </c>
      <c r="F1699" s="386">
        <f t="shared" si="435"/>
        <v>0</v>
      </c>
      <c r="G1699" s="441"/>
      <c r="H1699" s="436">
        <f t="shared" si="433"/>
        <v>0</v>
      </c>
      <c r="I1699" s="443"/>
      <c r="J1699" s="444"/>
      <c r="K1699" s="390"/>
      <c r="L1699" s="445"/>
      <c r="M1699" s="446"/>
      <c r="N1699" s="443"/>
      <c r="O1699" s="444"/>
      <c r="P1699" s="392"/>
      <c r="Q1699" s="393" t="str">
        <f>IF(OR(SUM(J1699)&gt;0,SUM(O1699)&gt;0),"xx","")</f>
        <v/>
      </c>
      <c r="R1699" s="394" t="str">
        <f t="shared" si="431"/>
        <v/>
      </c>
      <c r="S1699" s="394" t="str">
        <f t="shared" si="434"/>
        <v/>
      </c>
    </row>
    <row r="1700" spans="1:19" ht="13.5" hidden="1" thickBot="1">
      <c r="A1700" s="406" t="s">
        <v>1986</v>
      </c>
      <c r="B1700" s="384"/>
      <c r="C1700" s="400" t="s">
        <v>380</v>
      </c>
      <c r="D1700" s="384">
        <v>0</v>
      </c>
      <c r="E1700" s="385">
        <v>0</v>
      </c>
      <c r="F1700" s="386">
        <f t="shared" si="435"/>
        <v>0</v>
      </c>
      <c r="G1700" s="441"/>
      <c r="H1700" s="436">
        <f t="shared" si="433"/>
        <v>0</v>
      </c>
      <c r="I1700" s="443"/>
      <c r="J1700" s="444"/>
      <c r="K1700" s="390"/>
      <c r="L1700" s="445"/>
      <c r="M1700" s="446"/>
      <c r="N1700" s="443"/>
      <c r="O1700" s="444"/>
      <c r="P1700" s="392"/>
      <c r="Q1700" s="393" t="str">
        <f>IF(OR(SUM(J1701:J1705)&gt;0,SUM(O1701:O1705)&gt;0),"xx","")</f>
        <v/>
      </c>
      <c r="R1700" s="394" t="str">
        <f t="shared" si="431"/>
        <v/>
      </c>
      <c r="S1700" s="394" t="str">
        <f t="shared" si="434"/>
        <v/>
      </c>
    </row>
    <row r="1701" spans="1:19" ht="13.5" hidden="1" thickBot="1">
      <c r="A1701" s="406">
        <v>89996</v>
      </c>
      <c r="B1701" s="384" t="s">
        <v>3293</v>
      </c>
      <c r="C1701" s="400" t="s">
        <v>381</v>
      </c>
      <c r="D1701" s="384" t="str">
        <f>VLOOKUP(A1701,[3]cartilha!$A$1:$AN$65536,15,FALSE)</f>
        <v>KG</v>
      </c>
      <c r="E1701" s="385" t="s">
        <v>8272</v>
      </c>
      <c r="F1701" s="386">
        <f t="shared" si="435"/>
        <v>15.27</v>
      </c>
      <c r="G1701" s="407"/>
      <c r="H1701" s="436">
        <f t="shared" si="433"/>
        <v>15.27</v>
      </c>
      <c r="I1701" s="403">
        <f>IF(ISBLANK(E1701),0,ROUND(F1701*G1701,2))</f>
        <v>0</v>
      </c>
      <c r="J1701" s="403">
        <f>IF(ISBLANK(G1701),0,ROUND(G1701*H1701,2))</f>
        <v>0</v>
      </c>
      <c r="K1701" s="390"/>
      <c r="L1701" s="404">
        <f t="shared" ref="L1701:M1705" si="436">G1701</f>
        <v>0</v>
      </c>
      <c r="M1701" s="404">
        <f t="shared" si="436"/>
        <v>15.27</v>
      </c>
      <c r="N1701" s="405">
        <f>IF(ISBLANK(E1701),0,ROUND(F1701*L1701,2))</f>
        <v>0</v>
      </c>
      <c r="O1701" s="405">
        <f>IF(ISBLANK(L1701),0,ROUND(L1701*M1701,2))</f>
        <v>0</v>
      </c>
      <c r="P1701" s="392"/>
      <c r="Q1701" s="612"/>
      <c r="R1701" s="394" t="str">
        <f t="shared" si="431"/>
        <v/>
      </c>
      <c r="S1701" s="394" t="str">
        <f t="shared" si="434"/>
        <v/>
      </c>
    </row>
    <row r="1702" spans="1:19" ht="13.5" hidden="1" thickBot="1">
      <c r="A1702" s="406">
        <v>89997</v>
      </c>
      <c r="B1702" s="384" t="s">
        <v>3293</v>
      </c>
      <c r="C1702" s="400" t="s">
        <v>382</v>
      </c>
      <c r="D1702" s="384" t="str">
        <f>VLOOKUP(A1702,[3]cartilha!$A$1:$AN$65536,15,FALSE)</f>
        <v>KG</v>
      </c>
      <c r="E1702" s="385" t="s">
        <v>6958</v>
      </c>
      <c r="F1702" s="386">
        <f t="shared" si="435"/>
        <v>12.53</v>
      </c>
      <c r="G1702" s="407"/>
      <c r="H1702" s="436">
        <f t="shared" si="433"/>
        <v>12.53</v>
      </c>
      <c r="I1702" s="403">
        <f>IF(ISBLANK(E1702),0,ROUND(F1702*G1702,2))</f>
        <v>0</v>
      </c>
      <c r="J1702" s="403">
        <f>IF(ISBLANK(G1702),0,ROUND(G1702*H1702,2))</f>
        <v>0</v>
      </c>
      <c r="K1702" s="390"/>
      <c r="L1702" s="404">
        <f t="shared" si="436"/>
        <v>0</v>
      </c>
      <c r="M1702" s="404">
        <f t="shared" si="436"/>
        <v>12.53</v>
      </c>
      <c r="N1702" s="405">
        <f>IF(ISBLANK(E1702),0,ROUND(F1702*L1702,2))</f>
        <v>0</v>
      </c>
      <c r="O1702" s="405">
        <f>IF(ISBLANK(L1702),0,ROUND(L1702*M1702,2))</f>
        <v>0</v>
      </c>
      <c r="P1702" s="392"/>
      <c r="Q1702" s="612"/>
      <c r="R1702" s="394" t="str">
        <f t="shared" si="431"/>
        <v/>
      </c>
      <c r="S1702" s="394" t="str">
        <f t="shared" si="434"/>
        <v/>
      </c>
    </row>
    <row r="1703" spans="1:19" ht="13.5" hidden="1" thickBot="1">
      <c r="A1703" s="406">
        <v>89998</v>
      </c>
      <c r="B1703" s="384" t="s">
        <v>3293</v>
      </c>
      <c r="C1703" s="400" t="s">
        <v>383</v>
      </c>
      <c r="D1703" s="384" t="str">
        <f>VLOOKUP(A1703,[3]cartilha!$A$1:$AN$65536,15,FALSE)</f>
        <v>KG</v>
      </c>
      <c r="E1703" s="385" t="s">
        <v>7106</v>
      </c>
      <c r="F1703" s="386">
        <f t="shared" si="435"/>
        <v>14.62</v>
      </c>
      <c r="G1703" s="407"/>
      <c r="H1703" s="436">
        <f t="shared" si="433"/>
        <v>14.62</v>
      </c>
      <c r="I1703" s="403">
        <f>IF(ISBLANK(E1703),0,ROUND(F1703*G1703,2))</f>
        <v>0</v>
      </c>
      <c r="J1703" s="403">
        <f>IF(ISBLANK(G1703),0,ROUND(G1703*H1703,2))</f>
        <v>0</v>
      </c>
      <c r="K1703" s="390"/>
      <c r="L1703" s="404">
        <f t="shared" si="436"/>
        <v>0</v>
      </c>
      <c r="M1703" s="404">
        <f t="shared" si="436"/>
        <v>14.62</v>
      </c>
      <c r="N1703" s="405">
        <f>IF(ISBLANK(E1703),0,ROUND(F1703*L1703,2))</f>
        <v>0</v>
      </c>
      <c r="O1703" s="405">
        <f>IF(ISBLANK(L1703),0,ROUND(L1703*M1703,2))</f>
        <v>0</v>
      </c>
      <c r="P1703" s="392"/>
      <c r="Q1703" s="612"/>
      <c r="R1703" s="394" t="str">
        <f t="shared" si="431"/>
        <v/>
      </c>
      <c r="S1703" s="394" t="str">
        <f t="shared" si="434"/>
        <v/>
      </c>
    </row>
    <row r="1704" spans="1:19" ht="26.25" hidden="1" thickBot="1">
      <c r="A1704" s="406">
        <v>89999</v>
      </c>
      <c r="B1704" s="384" t="s">
        <v>3293</v>
      </c>
      <c r="C1704" s="400" t="s">
        <v>384</v>
      </c>
      <c r="D1704" s="384" t="str">
        <f>VLOOKUP(A1704,[3]cartilha!$A$1:$AN$65536,15,FALSE)</f>
        <v>KG</v>
      </c>
      <c r="E1704" s="385" t="s">
        <v>8273</v>
      </c>
      <c r="F1704" s="386">
        <f t="shared" si="435"/>
        <v>22.06</v>
      </c>
      <c r="G1704" s="407"/>
      <c r="H1704" s="436">
        <f t="shared" si="433"/>
        <v>22.06</v>
      </c>
      <c r="I1704" s="403">
        <f>IF(ISBLANK(E1704),0,ROUND(F1704*G1704,2))</f>
        <v>0</v>
      </c>
      <c r="J1704" s="403">
        <f>IF(ISBLANK(G1704),0,ROUND(G1704*H1704,2))</f>
        <v>0</v>
      </c>
      <c r="K1704" s="390"/>
      <c r="L1704" s="404">
        <f t="shared" si="436"/>
        <v>0</v>
      </c>
      <c r="M1704" s="404">
        <f t="shared" si="436"/>
        <v>22.06</v>
      </c>
      <c r="N1704" s="405">
        <f>IF(ISBLANK(E1704),0,ROUND(F1704*L1704,2))</f>
        <v>0</v>
      </c>
      <c r="O1704" s="405">
        <f>IF(ISBLANK(L1704),0,ROUND(L1704*M1704,2))</f>
        <v>0</v>
      </c>
      <c r="P1704" s="392"/>
      <c r="Q1704" s="612"/>
      <c r="R1704" s="394" t="str">
        <f t="shared" si="431"/>
        <v/>
      </c>
      <c r="S1704" s="394" t="str">
        <f t="shared" si="434"/>
        <v/>
      </c>
    </row>
    <row r="1705" spans="1:19" ht="26.25" hidden="1" thickBot="1">
      <c r="A1705" s="406">
        <v>90000</v>
      </c>
      <c r="B1705" s="384" t="s">
        <v>3293</v>
      </c>
      <c r="C1705" s="400" t="s">
        <v>385</v>
      </c>
      <c r="D1705" s="384" t="str">
        <f>VLOOKUP(A1705,[3]cartilha!$A$1:$AN$65536,15,FALSE)</f>
        <v>KG</v>
      </c>
      <c r="E1705" s="385" t="s">
        <v>8274</v>
      </c>
      <c r="F1705" s="386">
        <f t="shared" si="435"/>
        <v>18</v>
      </c>
      <c r="G1705" s="407"/>
      <c r="H1705" s="436">
        <f t="shared" si="433"/>
        <v>18</v>
      </c>
      <c r="I1705" s="403">
        <f>IF(ISBLANK(E1705),0,ROUND(F1705*G1705,2))</f>
        <v>0</v>
      </c>
      <c r="J1705" s="403">
        <f>IF(ISBLANK(G1705),0,ROUND(G1705*H1705,2))</f>
        <v>0</v>
      </c>
      <c r="K1705" s="390"/>
      <c r="L1705" s="404">
        <f t="shared" si="436"/>
        <v>0</v>
      </c>
      <c r="M1705" s="404">
        <f t="shared" si="436"/>
        <v>18</v>
      </c>
      <c r="N1705" s="405">
        <f>IF(ISBLANK(E1705),0,ROUND(F1705*L1705,2))</f>
        <v>0</v>
      </c>
      <c r="O1705" s="405">
        <f>IF(ISBLANK(L1705),0,ROUND(L1705*M1705,2))</f>
        <v>0</v>
      </c>
      <c r="P1705" s="392"/>
      <c r="Q1705" s="612"/>
      <c r="R1705" s="394" t="str">
        <f t="shared" si="431"/>
        <v/>
      </c>
      <c r="S1705" s="394" t="str">
        <f t="shared" si="434"/>
        <v/>
      </c>
    </row>
    <row r="1706" spans="1:19" ht="13.5" hidden="1" thickBot="1">
      <c r="A1706" s="406" t="s">
        <v>1987</v>
      </c>
      <c r="B1706" s="384"/>
      <c r="C1706" s="400" t="s">
        <v>386</v>
      </c>
      <c r="D1706" s="384">
        <v>0</v>
      </c>
      <c r="E1706" s="385">
        <v>0</v>
      </c>
      <c r="F1706" s="386">
        <f t="shared" si="435"/>
        <v>0</v>
      </c>
      <c r="G1706" s="441"/>
      <c r="H1706" s="436">
        <f t="shared" si="433"/>
        <v>0</v>
      </c>
      <c r="I1706" s="443"/>
      <c r="J1706" s="444"/>
      <c r="K1706" s="390"/>
      <c r="L1706" s="445"/>
      <c r="M1706" s="446"/>
      <c r="N1706" s="443"/>
      <c r="O1706" s="444"/>
      <c r="P1706" s="392"/>
      <c r="Q1706" s="393" t="str">
        <f>IF(OR(SUM(J1707:J1720)&gt;0,SUM(O1707:O1720)&gt;0),"xx","")</f>
        <v/>
      </c>
      <c r="R1706" s="394" t="str">
        <f t="shared" si="431"/>
        <v/>
      </c>
      <c r="S1706" s="394" t="str">
        <f t="shared" si="434"/>
        <v/>
      </c>
    </row>
    <row r="1707" spans="1:19" ht="26.25" hidden="1" thickBot="1">
      <c r="A1707" s="406">
        <v>100066</v>
      </c>
      <c r="B1707" s="384" t="s">
        <v>3293</v>
      </c>
      <c r="C1707" s="400" t="s">
        <v>3680</v>
      </c>
      <c r="D1707" s="384" t="str">
        <f>VLOOKUP(A1707,[3]cartilha!$A$1:$AN$65536,15,FALSE)</f>
        <v>KG</v>
      </c>
      <c r="E1707" s="385" t="s">
        <v>8275</v>
      </c>
      <c r="F1707" s="386">
        <f t="shared" si="435"/>
        <v>19.809999999999999</v>
      </c>
      <c r="G1707" s="407"/>
      <c r="H1707" s="436">
        <f t="shared" si="433"/>
        <v>19.809999999999999</v>
      </c>
      <c r="I1707" s="403">
        <f t="shared" ref="I1707:I1720" si="437">IF(ISBLANK(E1707),0,ROUND(F1707*G1707,2))</f>
        <v>0</v>
      </c>
      <c r="J1707" s="403">
        <f t="shared" ref="J1707:J1720" si="438">IF(ISBLANK(G1707),0,ROUND(G1707*H1707,2))</f>
        <v>0</v>
      </c>
      <c r="K1707" s="390"/>
      <c r="L1707" s="404">
        <f t="shared" ref="L1707:M1720" si="439">G1707</f>
        <v>0</v>
      </c>
      <c r="M1707" s="404">
        <f t="shared" si="439"/>
        <v>19.809999999999999</v>
      </c>
      <c r="N1707" s="405">
        <f t="shared" ref="N1707:N1720" si="440">IF(ISBLANK(E1707),0,ROUND(F1707*L1707,2))</f>
        <v>0</v>
      </c>
      <c r="O1707" s="405">
        <f t="shared" ref="O1707:O1720" si="441">IF(ISBLANK(L1707),0,ROUND(L1707*M1707,2))</f>
        <v>0</v>
      </c>
      <c r="P1707" s="392"/>
      <c r="Q1707" s="612"/>
      <c r="R1707" s="394" t="str">
        <f t="shared" si="431"/>
        <v/>
      </c>
      <c r="S1707" s="394" t="str">
        <f t="shared" si="434"/>
        <v/>
      </c>
    </row>
    <row r="1708" spans="1:19" ht="26.25" hidden="1" thickBot="1">
      <c r="A1708" s="406">
        <v>100067</v>
      </c>
      <c r="B1708" s="384" t="s">
        <v>3293</v>
      </c>
      <c r="C1708" s="400" t="s">
        <v>3681</v>
      </c>
      <c r="D1708" s="384" t="str">
        <f>VLOOKUP(A1708,[3]cartilha!$A$1:$AN$65536,15,FALSE)</f>
        <v>KG</v>
      </c>
      <c r="E1708" s="385" t="s">
        <v>8276</v>
      </c>
      <c r="F1708" s="386">
        <f t="shared" si="435"/>
        <v>17.22</v>
      </c>
      <c r="G1708" s="407"/>
      <c r="H1708" s="436">
        <f t="shared" si="433"/>
        <v>17.22</v>
      </c>
      <c r="I1708" s="403">
        <f t="shared" si="437"/>
        <v>0</v>
      </c>
      <c r="J1708" s="403">
        <f t="shared" si="438"/>
        <v>0</v>
      </c>
      <c r="K1708" s="390"/>
      <c r="L1708" s="404">
        <f t="shared" si="439"/>
        <v>0</v>
      </c>
      <c r="M1708" s="404">
        <f t="shared" si="439"/>
        <v>17.22</v>
      </c>
      <c r="N1708" s="405">
        <f t="shared" si="440"/>
        <v>0</v>
      </c>
      <c r="O1708" s="405">
        <f t="shared" si="441"/>
        <v>0</v>
      </c>
      <c r="P1708" s="392"/>
      <c r="Q1708" s="612"/>
      <c r="R1708" s="394" t="str">
        <f t="shared" si="431"/>
        <v/>
      </c>
      <c r="S1708" s="394" t="str">
        <f t="shared" si="434"/>
        <v/>
      </c>
    </row>
    <row r="1709" spans="1:19" ht="26.25" hidden="1" thickBot="1">
      <c r="A1709" s="406">
        <v>100068</v>
      </c>
      <c r="B1709" s="384" t="s">
        <v>3293</v>
      </c>
      <c r="C1709" s="400" t="s">
        <v>3682</v>
      </c>
      <c r="D1709" s="384" t="str">
        <f>VLOOKUP(A1709,[3]cartilha!$A$1:$AN$65536,15,FALSE)</f>
        <v>KG</v>
      </c>
      <c r="E1709" s="385" t="s">
        <v>8277</v>
      </c>
      <c r="F1709" s="386">
        <f t="shared" si="435"/>
        <v>13.49</v>
      </c>
      <c r="G1709" s="407"/>
      <c r="H1709" s="436">
        <f t="shared" si="433"/>
        <v>13.49</v>
      </c>
      <c r="I1709" s="403">
        <f t="shared" si="437"/>
        <v>0</v>
      </c>
      <c r="J1709" s="403">
        <f t="shared" si="438"/>
        <v>0</v>
      </c>
      <c r="K1709" s="390"/>
      <c r="L1709" s="404">
        <f t="shared" si="439"/>
        <v>0</v>
      </c>
      <c r="M1709" s="404">
        <f t="shared" si="439"/>
        <v>13.49</v>
      </c>
      <c r="N1709" s="405">
        <f t="shared" si="440"/>
        <v>0</v>
      </c>
      <c r="O1709" s="405">
        <f t="shared" si="441"/>
        <v>0</v>
      </c>
      <c r="P1709" s="392"/>
      <c r="Q1709" s="612"/>
      <c r="R1709" s="394" t="str">
        <f t="shared" si="431"/>
        <v/>
      </c>
      <c r="S1709" s="394" t="str">
        <f t="shared" si="434"/>
        <v/>
      </c>
    </row>
    <row r="1710" spans="1:19" ht="26.25" hidden="1" thickBot="1">
      <c r="A1710" s="406">
        <v>91593</v>
      </c>
      <c r="B1710" s="384" t="s">
        <v>3293</v>
      </c>
      <c r="C1710" s="400" t="s">
        <v>3867</v>
      </c>
      <c r="D1710" s="384" t="str">
        <f>VLOOKUP(A1710,[3]cartilha!$A$1:$AN$65536,15,FALSE)</f>
        <v>KG</v>
      </c>
      <c r="E1710" s="385" t="s">
        <v>8278</v>
      </c>
      <c r="F1710" s="386">
        <f t="shared" si="435"/>
        <v>19.52</v>
      </c>
      <c r="G1710" s="407"/>
      <c r="H1710" s="436">
        <f t="shared" si="433"/>
        <v>19.52</v>
      </c>
      <c r="I1710" s="403">
        <f t="shared" si="437"/>
        <v>0</v>
      </c>
      <c r="J1710" s="403">
        <f t="shared" si="438"/>
        <v>0</v>
      </c>
      <c r="K1710" s="390"/>
      <c r="L1710" s="404">
        <f t="shared" si="439"/>
        <v>0</v>
      </c>
      <c r="M1710" s="404">
        <f t="shared" si="439"/>
        <v>19.52</v>
      </c>
      <c r="N1710" s="405">
        <f t="shared" si="440"/>
        <v>0</v>
      </c>
      <c r="O1710" s="405">
        <f t="shared" si="441"/>
        <v>0</v>
      </c>
      <c r="P1710" s="392"/>
      <c r="Q1710" s="612"/>
      <c r="R1710" s="394" t="str">
        <f t="shared" si="431"/>
        <v/>
      </c>
      <c r="S1710" s="394" t="str">
        <f t="shared" si="434"/>
        <v/>
      </c>
    </row>
    <row r="1711" spans="1:19" ht="26.25" hidden="1" thickBot="1">
      <c r="A1711" s="406">
        <v>91594</v>
      </c>
      <c r="B1711" s="384" t="s">
        <v>3293</v>
      </c>
      <c r="C1711" s="400" t="s">
        <v>3868</v>
      </c>
      <c r="D1711" s="384" t="str">
        <f>VLOOKUP(A1711,[3]cartilha!$A$1:$AN$65536,15,FALSE)</f>
        <v>KG</v>
      </c>
      <c r="E1711" s="385" t="s">
        <v>8279</v>
      </c>
      <c r="F1711" s="386">
        <f t="shared" si="435"/>
        <v>20</v>
      </c>
      <c r="G1711" s="407"/>
      <c r="H1711" s="436">
        <f t="shared" si="433"/>
        <v>20</v>
      </c>
      <c r="I1711" s="403">
        <f t="shared" si="437"/>
        <v>0</v>
      </c>
      <c r="J1711" s="403">
        <f t="shared" si="438"/>
        <v>0</v>
      </c>
      <c r="K1711" s="390"/>
      <c r="L1711" s="404">
        <f t="shared" si="439"/>
        <v>0</v>
      </c>
      <c r="M1711" s="404">
        <f t="shared" si="439"/>
        <v>20</v>
      </c>
      <c r="N1711" s="405">
        <f t="shared" si="440"/>
        <v>0</v>
      </c>
      <c r="O1711" s="405">
        <f t="shared" si="441"/>
        <v>0</v>
      </c>
      <c r="P1711" s="392"/>
      <c r="Q1711" s="612"/>
      <c r="R1711" s="394" t="str">
        <f t="shared" si="431"/>
        <v/>
      </c>
      <c r="S1711" s="394" t="str">
        <f t="shared" si="434"/>
        <v/>
      </c>
    </row>
    <row r="1712" spans="1:19" ht="26.25" hidden="1" thickBot="1">
      <c r="A1712" s="406">
        <v>91595</v>
      </c>
      <c r="B1712" s="384" t="s">
        <v>3293</v>
      </c>
      <c r="C1712" s="400" t="s">
        <v>3869</v>
      </c>
      <c r="D1712" s="384" t="str">
        <f>VLOOKUP(A1712,[3]cartilha!$A$1:$AN$65536,15,FALSE)</f>
        <v>KG</v>
      </c>
      <c r="E1712" s="385" t="s">
        <v>8280</v>
      </c>
      <c r="F1712" s="386">
        <f t="shared" si="435"/>
        <v>20.71</v>
      </c>
      <c r="G1712" s="407"/>
      <c r="H1712" s="436">
        <f t="shared" si="433"/>
        <v>20.71</v>
      </c>
      <c r="I1712" s="403">
        <f t="shared" si="437"/>
        <v>0</v>
      </c>
      <c r="J1712" s="403">
        <f t="shared" si="438"/>
        <v>0</v>
      </c>
      <c r="K1712" s="390"/>
      <c r="L1712" s="404">
        <f t="shared" si="439"/>
        <v>0</v>
      </c>
      <c r="M1712" s="404">
        <f t="shared" si="439"/>
        <v>20.71</v>
      </c>
      <c r="N1712" s="405">
        <f t="shared" si="440"/>
        <v>0</v>
      </c>
      <c r="O1712" s="405">
        <f t="shared" si="441"/>
        <v>0</v>
      </c>
      <c r="P1712" s="392"/>
      <c r="Q1712" s="612"/>
      <c r="R1712" s="394" t="str">
        <f t="shared" si="431"/>
        <v/>
      </c>
      <c r="S1712" s="394" t="str">
        <f t="shared" si="434"/>
        <v/>
      </c>
    </row>
    <row r="1713" spans="1:19" ht="26.25" hidden="1" thickBot="1">
      <c r="A1713" s="406">
        <v>91596</v>
      </c>
      <c r="B1713" s="384" t="s">
        <v>3293</v>
      </c>
      <c r="C1713" s="400" t="s">
        <v>3870</v>
      </c>
      <c r="D1713" s="384" t="str">
        <f>VLOOKUP(A1713,[3]cartilha!$A$1:$AN$65536,15,FALSE)</f>
        <v>KG</v>
      </c>
      <c r="E1713" s="385" t="s">
        <v>8281</v>
      </c>
      <c r="F1713" s="386">
        <f t="shared" si="435"/>
        <v>19.920000000000002</v>
      </c>
      <c r="G1713" s="407"/>
      <c r="H1713" s="436">
        <f t="shared" si="433"/>
        <v>19.920000000000002</v>
      </c>
      <c r="I1713" s="403">
        <f t="shared" si="437"/>
        <v>0</v>
      </c>
      <c r="J1713" s="403">
        <f t="shared" si="438"/>
        <v>0</v>
      </c>
      <c r="K1713" s="390"/>
      <c r="L1713" s="404">
        <f t="shared" si="439"/>
        <v>0</v>
      </c>
      <c r="M1713" s="404">
        <f t="shared" si="439"/>
        <v>19.920000000000002</v>
      </c>
      <c r="N1713" s="405">
        <f t="shared" si="440"/>
        <v>0</v>
      </c>
      <c r="O1713" s="405">
        <f t="shared" si="441"/>
        <v>0</v>
      </c>
      <c r="P1713" s="392"/>
      <c r="Q1713" s="612"/>
      <c r="R1713" s="394" t="str">
        <f t="shared" si="431"/>
        <v/>
      </c>
      <c r="S1713" s="394" t="str">
        <f t="shared" si="434"/>
        <v/>
      </c>
    </row>
    <row r="1714" spans="1:19" ht="26.25" hidden="1" thickBot="1">
      <c r="A1714" s="406">
        <v>91597</v>
      </c>
      <c r="B1714" s="384" t="s">
        <v>3293</v>
      </c>
      <c r="C1714" s="400" t="s">
        <v>3871</v>
      </c>
      <c r="D1714" s="384" t="str">
        <f>VLOOKUP(A1714,[3]cartilha!$A$1:$AN$65536,15,FALSE)</f>
        <v>KG</v>
      </c>
      <c r="E1714" s="385" t="s">
        <v>8282</v>
      </c>
      <c r="F1714" s="386">
        <f t="shared" si="435"/>
        <v>14.01</v>
      </c>
      <c r="G1714" s="407"/>
      <c r="H1714" s="436">
        <f t="shared" si="433"/>
        <v>14.01</v>
      </c>
      <c r="I1714" s="403">
        <f t="shared" si="437"/>
        <v>0</v>
      </c>
      <c r="J1714" s="403">
        <f t="shared" si="438"/>
        <v>0</v>
      </c>
      <c r="K1714" s="390"/>
      <c r="L1714" s="404">
        <f t="shared" si="439"/>
        <v>0</v>
      </c>
      <c r="M1714" s="404">
        <f t="shared" si="439"/>
        <v>14.01</v>
      </c>
      <c r="N1714" s="405">
        <f t="shared" si="440"/>
        <v>0</v>
      </c>
      <c r="O1714" s="405">
        <f t="shared" si="441"/>
        <v>0</v>
      </c>
      <c r="P1714" s="392"/>
      <c r="Q1714" s="612"/>
      <c r="R1714" s="394" t="str">
        <f t="shared" si="431"/>
        <v/>
      </c>
      <c r="S1714" s="394" t="str">
        <f t="shared" si="434"/>
        <v/>
      </c>
    </row>
    <row r="1715" spans="1:19" ht="26.25" hidden="1" thickBot="1">
      <c r="A1715" s="406">
        <v>91598</v>
      </c>
      <c r="B1715" s="384" t="s">
        <v>3293</v>
      </c>
      <c r="C1715" s="400" t="s">
        <v>3872</v>
      </c>
      <c r="D1715" s="384" t="str">
        <f>VLOOKUP(A1715,[3]cartilha!$A$1:$AN$65536,15,FALSE)</f>
        <v>KG</v>
      </c>
      <c r="E1715" s="385" t="s">
        <v>8283</v>
      </c>
      <c r="F1715" s="386">
        <f t="shared" si="435"/>
        <v>19.37</v>
      </c>
      <c r="G1715" s="407"/>
      <c r="H1715" s="436">
        <f t="shared" si="433"/>
        <v>19.37</v>
      </c>
      <c r="I1715" s="403">
        <f t="shared" si="437"/>
        <v>0</v>
      </c>
      <c r="J1715" s="403">
        <f t="shared" si="438"/>
        <v>0</v>
      </c>
      <c r="K1715" s="390"/>
      <c r="L1715" s="404">
        <f t="shared" si="439"/>
        <v>0</v>
      </c>
      <c r="M1715" s="404">
        <f t="shared" si="439"/>
        <v>19.37</v>
      </c>
      <c r="N1715" s="405">
        <f t="shared" si="440"/>
        <v>0</v>
      </c>
      <c r="O1715" s="405">
        <f t="shared" si="441"/>
        <v>0</v>
      </c>
      <c r="P1715" s="392"/>
      <c r="Q1715" s="612"/>
      <c r="R1715" s="394" t="str">
        <f t="shared" si="431"/>
        <v/>
      </c>
      <c r="S1715" s="394" t="str">
        <f t="shared" si="434"/>
        <v/>
      </c>
    </row>
    <row r="1716" spans="1:19" ht="26.25" hidden="1" thickBot="1">
      <c r="A1716" s="406">
        <v>91599</v>
      </c>
      <c r="B1716" s="384" t="s">
        <v>3293</v>
      </c>
      <c r="C1716" s="400" t="s">
        <v>3873</v>
      </c>
      <c r="D1716" s="384" t="str">
        <f>VLOOKUP(A1716,[3]cartilha!$A$1:$AN$65536,15,FALSE)</f>
        <v>KG</v>
      </c>
      <c r="E1716" s="385" t="s">
        <v>7095</v>
      </c>
      <c r="F1716" s="386">
        <f t="shared" si="435"/>
        <v>14.52</v>
      </c>
      <c r="G1716" s="407"/>
      <c r="H1716" s="436">
        <f t="shared" si="433"/>
        <v>14.52</v>
      </c>
      <c r="I1716" s="403">
        <f t="shared" si="437"/>
        <v>0</v>
      </c>
      <c r="J1716" s="403">
        <f t="shared" si="438"/>
        <v>0</v>
      </c>
      <c r="K1716" s="390"/>
      <c r="L1716" s="404">
        <f t="shared" si="439"/>
        <v>0</v>
      </c>
      <c r="M1716" s="404">
        <f t="shared" si="439"/>
        <v>14.52</v>
      </c>
      <c r="N1716" s="405">
        <f t="shared" si="440"/>
        <v>0</v>
      </c>
      <c r="O1716" s="405">
        <f t="shared" si="441"/>
        <v>0</v>
      </c>
      <c r="P1716" s="392"/>
      <c r="Q1716" s="612"/>
      <c r="R1716" s="394" t="str">
        <f t="shared" si="431"/>
        <v/>
      </c>
      <c r="S1716" s="394" t="str">
        <f t="shared" si="434"/>
        <v/>
      </c>
    </row>
    <row r="1717" spans="1:19" ht="26.25" hidden="1" thickBot="1">
      <c r="A1717" s="406">
        <v>91600</v>
      </c>
      <c r="B1717" s="384" t="s">
        <v>3293</v>
      </c>
      <c r="C1717" s="400" t="s">
        <v>3874</v>
      </c>
      <c r="D1717" s="384" t="str">
        <f>VLOOKUP(A1717,[3]cartilha!$A$1:$AN$65536,15,FALSE)</f>
        <v>KG</v>
      </c>
      <c r="E1717" s="385" t="s">
        <v>8284</v>
      </c>
      <c r="F1717" s="386">
        <f t="shared" si="435"/>
        <v>23.04</v>
      </c>
      <c r="G1717" s="407"/>
      <c r="H1717" s="436">
        <f t="shared" si="433"/>
        <v>23.04</v>
      </c>
      <c r="I1717" s="403">
        <f t="shared" si="437"/>
        <v>0</v>
      </c>
      <c r="J1717" s="403">
        <f t="shared" si="438"/>
        <v>0</v>
      </c>
      <c r="K1717" s="390"/>
      <c r="L1717" s="404">
        <f t="shared" si="439"/>
        <v>0</v>
      </c>
      <c r="M1717" s="404">
        <f t="shared" si="439"/>
        <v>23.04</v>
      </c>
      <c r="N1717" s="405">
        <f t="shared" si="440"/>
        <v>0</v>
      </c>
      <c r="O1717" s="405">
        <f t="shared" si="441"/>
        <v>0</v>
      </c>
      <c r="P1717" s="392"/>
      <c r="Q1717" s="612"/>
      <c r="R1717" s="394" t="str">
        <f t="shared" si="431"/>
        <v/>
      </c>
      <c r="S1717" s="394" t="str">
        <f t="shared" si="434"/>
        <v/>
      </c>
    </row>
    <row r="1718" spans="1:19" ht="26.25" hidden="1" thickBot="1">
      <c r="A1718" s="406">
        <v>91601</v>
      </c>
      <c r="B1718" s="384" t="s">
        <v>3293</v>
      </c>
      <c r="C1718" s="400" t="s">
        <v>3875</v>
      </c>
      <c r="D1718" s="384" t="str">
        <f>VLOOKUP(A1718,[3]cartilha!$A$1:$AN$65536,15,FALSE)</f>
        <v>KG</v>
      </c>
      <c r="E1718" s="385" t="s">
        <v>8285</v>
      </c>
      <c r="F1718" s="386">
        <f t="shared" si="435"/>
        <v>17.86</v>
      </c>
      <c r="G1718" s="407"/>
      <c r="H1718" s="436">
        <f t="shared" si="433"/>
        <v>17.86</v>
      </c>
      <c r="I1718" s="403">
        <f t="shared" si="437"/>
        <v>0</v>
      </c>
      <c r="J1718" s="403">
        <f t="shared" si="438"/>
        <v>0</v>
      </c>
      <c r="K1718" s="390"/>
      <c r="L1718" s="404">
        <f t="shared" si="439"/>
        <v>0</v>
      </c>
      <c r="M1718" s="404">
        <f t="shared" si="439"/>
        <v>17.86</v>
      </c>
      <c r="N1718" s="405">
        <f t="shared" si="440"/>
        <v>0</v>
      </c>
      <c r="O1718" s="405">
        <f t="shared" si="441"/>
        <v>0</v>
      </c>
      <c r="P1718" s="392"/>
      <c r="Q1718" s="612"/>
      <c r="R1718" s="394" t="str">
        <f t="shared" si="431"/>
        <v/>
      </c>
      <c r="S1718" s="394" t="str">
        <f t="shared" si="434"/>
        <v/>
      </c>
    </row>
    <row r="1719" spans="1:19" ht="26.25" hidden="1" thickBot="1">
      <c r="A1719" s="406">
        <v>91602</v>
      </c>
      <c r="B1719" s="384" t="s">
        <v>3293</v>
      </c>
      <c r="C1719" s="400" t="s">
        <v>3876</v>
      </c>
      <c r="D1719" s="384" t="str">
        <f>VLOOKUP(A1719,[3]cartilha!$A$1:$AN$65536,15,FALSE)</f>
        <v>KG</v>
      </c>
      <c r="E1719" s="385" t="s">
        <v>7037</v>
      </c>
      <c r="F1719" s="386">
        <f t="shared" si="435"/>
        <v>16.64</v>
      </c>
      <c r="G1719" s="407"/>
      <c r="H1719" s="436">
        <f t="shared" si="433"/>
        <v>16.64</v>
      </c>
      <c r="I1719" s="403">
        <f t="shared" si="437"/>
        <v>0</v>
      </c>
      <c r="J1719" s="403">
        <f t="shared" si="438"/>
        <v>0</v>
      </c>
      <c r="K1719" s="390"/>
      <c r="L1719" s="404">
        <f t="shared" si="439"/>
        <v>0</v>
      </c>
      <c r="M1719" s="404">
        <f t="shared" si="439"/>
        <v>16.64</v>
      </c>
      <c r="N1719" s="405">
        <f t="shared" si="440"/>
        <v>0</v>
      </c>
      <c r="O1719" s="405">
        <f t="shared" si="441"/>
        <v>0</v>
      </c>
      <c r="P1719" s="392"/>
      <c r="Q1719" s="612"/>
      <c r="R1719" s="394" t="str">
        <f t="shared" si="431"/>
        <v/>
      </c>
      <c r="S1719" s="394" t="str">
        <f t="shared" si="434"/>
        <v/>
      </c>
    </row>
    <row r="1720" spans="1:19" ht="26.25" hidden="1" thickBot="1">
      <c r="A1720" s="406">
        <v>91603</v>
      </c>
      <c r="B1720" s="384" t="s">
        <v>3293</v>
      </c>
      <c r="C1720" s="400" t="s">
        <v>3877</v>
      </c>
      <c r="D1720" s="384" t="str">
        <f>VLOOKUP(A1720,[3]cartilha!$A$1:$AN$65536,15,FALSE)</f>
        <v>KG</v>
      </c>
      <c r="E1720" s="385" t="s">
        <v>8286</v>
      </c>
      <c r="F1720" s="386">
        <f t="shared" si="435"/>
        <v>15.72</v>
      </c>
      <c r="G1720" s="407"/>
      <c r="H1720" s="436">
        <f t="shared" si="433"/>
        <v>15.72</v>
      </c>
      <c r="I1720" s="403">
        <f t="shared" si="437"/>
        <v>0</v>
      </c>
      <c r="J1720" s="403">
        <f t="shared" si="438"/>
        <v>0</v>
      </c>
      <c r="K1720" s="390"/>
      <c r="L1720" s="404">
        <f t="shared" si="439"/>
        <v>0</v>
      </c>
      <c r="M1720" s="404">
        <f t="shared" si="439"/>
        <v>15.72</v>
      </c>
      <c r="N1720" s="405">
        <f t="shared" si="440"/>
        <v>0</v>
      </c>
      <c r="O1720" s="405">
        <f t="shared" si="441"/>
        <v>0</v>
      </c>
      <c r="P1720" s="392"/>
      <c r="Q1720" s="612"/>
      <c r="R1720" s="394" t="str">
        <f t="shared" si="431"/>
        <v/>
      </c>
      <c r="S1720" s="394" t="str">
        <f t="shared" si="434"/>
        <v/>
      </c>
    </row>
    <row r="1721" spans="1:19" ht="13.5" hidden="1" thickBot="1">
      <c r="A1721" s="406" t="s">
        <v>1988</v>
      </c>
      <c r="B1721" s="384"/>
      <c r="C1721" s="400" t="s">
        <v>224</v>
      </c>
      <c r="D1721" s="384">
        <v>0</v>
      </c>
      <c r="E1721" s="385">
        <v>0</v>
      </c>
      <c r="F1721" s="386">
        <f t="shared" si="435"/>
        <v>0</v>
      </c>
      <c r="G1721" s="441"/>
      <c r="H1721" s="436">
        <f t="shared" si="433"/>
        <v>0</v>
      </c>
      <c r="I1721" s="443"/>
      <c r="J1721" s="444"/>
      <c r="K1721" s="390"/>
      <c r="L1721" s="445"/>
      <c r="M1721" s="446"/>
      <c r="N1721" s="443"/>
      <c r="O1721" s="444"/>
      <c r="P1721" s="392"/>
      <c r="Q1721" s="393" t="str">
        <f>IF(OR(SUM(J1722:J1722)&gt;0,SUM(O1722:O1722)&gt;0),"xx","")</f>
        <v/>
      </c>
      <c r="R1721" s="394" t="str">
        <f t="shared" si="431"/>
        <v/>
      </c>
      <c r="S1721" s="394" t="str">
        <f t="shared" si="434"/>
        <v/>
      </c>
    </row>
    <row r="1722" spans="1:19" ht="26.25" hidden="1" thickBot="1">
      <c r="A1722" s="406">
        <v>95108</v>
      </c>
      <c r="B1722" s="384" t="s">
        <v>3293</v>
      </c>
      <c r="C1722" s="400" t="s">
        <v>702</v>
      </c>
      <c r="D1722" s="384" t="str">
        <f>VLOOKUP(A1722,[3]cartilha!$A$1:$AN$65536,15,FALSE)</f>
        <v>UN</v>
      </c>
      <c r="E1722" s="385" t="s">
        <v>8287</v>
      </c>
      <c r="F1722" s="386">
        <f t="shared" si="435"/>
        <v>37.78</v>
      </c>
      <c r="G1722" s="407"/>
      <c r="H1722" s="436">
        <f t="shared" si="433"/>
        <v>37.78</v>
      </c>
      <c r="I1722" s="403">
        <f>IF(ISBLANK(E1722),0,ROUND(F1722*G1722,2))</f>
        <v>0</v>
      </c>
      <c r="J1722" s="403">
        <f>IF(ISBLANK(G1722),0,ROUND(G1722*H1722,2))</f>
        <v>0</v>
      </c>
      <c r="K1722" s="390"/>
      <c r="L1722" s="404">
        <f>G1722</f>
        <v>0</v>
      </c>
      <c r="M1722" s="404">
        <f>H1722</f>
        <v>37.78</v>
      </c>
      <c r="N1722" s="405">
        <f>IF(ISBLANK(E1722),0,ROUND(F1722*L1722,2))</f>
        <v>0</v>
      </c>
      <c r="O1722" s="405">
        <f>IF(ISBLANK(L1722),0,ROUND(L1722*M1722,2))</f>
        <v>0</v>
      </c>
      <c r="P1722" s="392"/>
      <c r="Q1722" s="612"/>
      <c r="R1722" s="394" t="str">
        <f t="shared" si="431"/>
        <v/>
      </c>
      <c r="S1722" s="394" t="str">
        <f t="shared" si="434"/>
        <v/>
      </c>
    </row>
    <row r="1723" spans="1:19" ht="13.5" thickBot="1">
      <c r="A1723" s="406" t="s">
        <v>1989</v>
      </c>
      <c r="B1723" s="384"/>
      <c r="C1723" s="400" t="s">
        <v>225</v>
      </c>
      <c r="D1723" s="384">
        <v>0</v>
      </c>
      <c r="E1723" s="385">
        <v>0</v>
      </c>
      <c r="F1723" s="386">
        <f t="shared" si="435"/>
        <v>0</v>
      </c>
      <c r="G1723" s="441"/>
      <c r="H1723" s="436">
        <f t="shared" si="433"/>
        <v>0</v>
      </c>
      <c r="I1723" s="443"/>
      <c r="J1723" s="444"/>
      <c r="K1723" s="390"/>
      <c r="L1723" s="445"/>
      <c r="M1723" s="446"/>
      <c r="N1723" s="443"/>
      <c r="O1723" s="444"/>
      <c r="P1723" s="392"/>
      <c r="Q1723" s="393" t="str">
        <f>IF(OR(SUM(J1725:J1762)&gt;0,SUM(O1725:O1762)&gt;0),"xx","")</f>
        <v>xx</v>
      </c>
      <c r="R1723" s="394" t="str">
        <f t="shared" si="431"/>
        <v>x</v>
      </c>
      <c r="S1723" s="394" t="str">
        <f t="shared" si="434"/>
        <v>x</v>
      </c>
    </row>
    <row r="1724" spans="1:19" ht="13.5" hidden="1" thickBot="1">
      <c r="A1724" s="406" t="s">
        <v>1990</v>
      </c>
      <c r="B1724" s="384"/>
      <c r="C1724" s="400" t="s">
        <v>226</v>
      </c>
      <c r="D1724" s="384">
        <v>0</v>
      </c>
      <c r="E1724" s="385">
        <v>0</v>
      </c>
      <c r="F1724" s="386">
        <f t="shared" si="435"/>
        <v>0</v>
      </c>
      <c r="G1724" s="441"/>
      <c r="H1724" s="436">
        <f t="shared" si="433"/>
        <v>0</v>
      </c>
      <c r="I1724" s="443"/>
      <c r="J1724" s="444"/>
      <c r="K1724" s="390"/>
      <c r="L1724" s="445"/>
      <c r="M1724" s="446"/>
      <c r="N1724" s="443"/>
      <c r="O1724" s="444"/>
      <c r="P1724" s="392"/>
      <c r="Q1724" s="393" t="str">
        <f>IF(OR(SUM(J1725:J1750)&gt;0,SUM(O1725:O1750)&gt;0),"xx","")</f>
        <v/>
      </c>
      <c r="R1724" s="394" t="str">
        <f t="shared" si="431"/>
        <v/>
      </c>
      <c r="S1724" s="394" t="str">
        <f t="shared" si="434"/>
        <v/>
      </c>
    </row>
    <row r="1725" spans="1:19" ht="26.25" hidden="1" thickBot="1">
      <c r="A1725" s="406">
        <v>92791</v>
      </c>
      <c r="B1725" s="384" t="s">
        <v>3293</v>
      </c>
      <c r="C1725" s="400" t="s">
        <v>3377</v>
      </c>
      <c r="D1725" s="384" t="str">
        <f>VLOOKUP(A1725,[3]cartilha!$A$1:$AN$65536,15,FALSE)</f>
        <v>KG</v>
      </c>
      <c r="E1725" s="385" t="s">
        <v>8288</v>
      </c>
      <c r="F1725" s="386">
        <f t="shared" si="435"/>
        <v>15.16</v>
      </c>
      <c r="G1725" s="407"/>
      <c r="H1725" s="436">
        <f t="shared" si="433"/>
        <v>15.16</v>
      </c>
      <c r="I1725" s="403">
        <f t="shared" ref="I1725:I1750" si="442">IF(ISBLANK(E1725),0,ROUND(F1725*G1725,2))</f>
        <v>0</v>
      </c>
      <c r="J1725" s="403">
        <f t="shared" ref="J1725:J1750" si="443">IF(ISBLANK(G1725),0,ROUND(G1725*H1725,2))</f>
        <v>0</v>
      </c>
      <c r="K1725" s="390"/>
      <c r="L1725" s="404">
        <f t="shared" ref="L1725:M1750" si="444">G1725</f>
        <v>0</v>
      </c>
      <c r="M1725" s="404">
        <f t="shared" si="444"/>
        <v>15.16</v>
      </c>
      <c r="N1725" s="405">
        <f t="shared" ref="N1725:N1750" si="445">IF(ISBLANK(E1725),0,ROUND(F1725*L1725,2))</f>
        <v>0</v>
      </c>
      <c r="O1725" s="405">
        <f t="shared" ref="O1725:O1750" si="446">IF(ISBLANK(L1725),0,ROUND(L1725*M1725,2))</f>
        <v>0</v>
      </c>
      <c r="P1725" s="392"/>
      <c r="Q1725" s="612"/>
      <c r="R1725" s="394" t="str">
        <f t="shared" ref="R1725:R1788" si="447">IF(Q1725="X","x",IF(Q1725="xx","x",IF(O1725&gt;0,"x","")))</f>
        <v/>
      </c>
      <c r="S1725" s="394" t="str">
        <f t="shared" si="434"/>
        <v/>
      </c>
    </row>
    <row r="1726" spans="1:19" ht="26.25" hidden="1" thickBot="1">
      <c r="A1726" s="406">
        <v>92792</v>
      </c>
      <c r="B1726" s="384" t="s">
        <v>3293</v>
      </c>
      <c r="C1726" s="400" t="s">
        <v>3378</v>
      </c>
      <c r="D1726" s="384" t="str">
        <f>VLOOKUP(A1726,[3]cartilha!$A$1:$AN$65536,15,FALSE)</f>
        <v>KG</v>
      </c>
      <c r="E1726" s="385" t="s">
        <v>7304</v>
      </c>
      <c r="F1726" s="386">
        <f t="shared" si="435"/>
        <v>15.26</v>
      </c>
      <c r="G1726" s="407"/>
      <c r="H1726" s="436">
        <f t="shared" si="433"/>
        <v>15.26</v>
      </c>
      <c r="I1726" s="403">
        <f t="shared" si="442"/>
        <v>0</v>
      </c>
      <c r="J1726" s="403">
        <f t="shared" si="443"/>
        <v>0</v>
      </c>
      <c r="K1726" s="390"/>
      <c r="L1726" s="404">
        <f t="shared" si="444"/>
        <v>0</v>
      </c>
      <c r="M1726" s="404">
        <f t="shared" si="444"/>
        <v>15.26</v>
      </c>
      <c r="N1726" s="405">
        <f t="shared" si="445"/>
        <v>0</v>
      </c>
      <c r="O1726" s="405">
        <f t="shared" si="446"/>
        <v>0</v>
      </c>
      <c r="P1726" s="392"/>
      <c r="Q1726" s="612"/>
      <c r="R1726" s="394" t="str">
        <f t="shared" si="447"/>
        <v/>
      </c>
      <c r="S1726" s="394" t="str">
        <f t="shared" si="434"/>
        <v/>
      </c>
    </row>
    <row r="1727" spans="1:19" ht="26.25" hidden="1" thickBot="1">
      <c r="A1727" s="406">
        <v>92793</v>
      </c>
      <c r="B1727" s="384" t="s">
        <v>3293</v>
      </c>
      <c r="C1727" s="400" t="s">
        <v>3379</v>
      </c>
      <c r="D1727" s="384" t="str">
        <f>VLOOKUP(A1727,[3]cartilha!$A$1:$AN$65536,15,FALSE)</f>
        <v>KG</v>
      </c>
      <c r="E1727" s="385" t="s">
        <v>8289</v>
      </c>
      <c r="F1727" s="386">
        <f t="shared" si="435"/>
        <v>15.13</v>
      </c>
      <c r="G1727" s="407"/>
      <c r="H1727" s="436">
        <f t="shared" si="433"/>
        <v>15.13</v>
      </c>
      <c r="I1727" s="403">
        <f t="shared" si="442"/>
        <v>0</v>
      </c>
      <c r="J1727" s="403">
        <f t="shared" si="443"/>
        <v>0</v>
      </c>
      <c r="K1727" s="390"/>
      <c r="L1727" s="404">
        <f t="shared" si="444"/>
        <v>0</v>
      </c>
      <c r="M1727" s="404">
        <f t="shared" si="444"/>
        <v>15.13</v>
      </c>
      <c r="N1727" s="405">
        <f t="shared" si="445"/>
        <v>0</v>
      </c>
      <c r="O1727" s="405">
        <f t="shared" si="446"/>
        <v>0</v>
      </c>
      <c r="P1727" s="392"/>
      <c r="Q1727" s="612"/>
      <c r="R1727" s="394" t="str">
        <f t="shared" si="447"/>
        <v/>
      </c>
      <c r="S1727" s="394" t="str">
        <f t="shared" si="434"/>
        <v/>
      </c>
    </row>
    <row r="1728" spans="1:19" ht="26.25" hidden="1" thickBot="1">
      <c r="A1728" s="406">
        <v>92794</v>
      </c>
      <c r="B1728" s="384" t="s">
        <v>3293</v>
      </c>
      <c r="C1728" s="400" t="s">
        <v>3380</v>
      </c>
      <c r="D1728" s="384" t="str">
        <f>VLOOKUP(A1728,[3]cartilha!$A$1:$AN$65536,15,FALSE)</f>
        <v>KG</v>
      </c>
      <c r="E1728" s="385" t="s">
        <v>7051</v>
      </c>
      <c r="F1728" s="386">
        <f t="shared" si="435"/>
        <v>13.93</v>
      </c>
      <c r="G1728" s="407"/>
      <c r="H1728" s="436">
        <f t="shared" si="433"/>
        <v>13.93</v>
      </c>
      <c r="I1728" s="403">
        <f t="shared" si="442"/>
        <v>0</v>
      </c>
      <c r="J1728" s="403">
        <f t="shared" si="443"/>
        <v>0</v>
      </c>
      <c r="K1728" s="390"/>
      <c r="L1728" s="404">
        <f t="shared" si="444"/>
        <v>0</v>
      </c>
      <c r="M1728" s="404">
        <f t="shared" si="444"/>
        <v>13.93</v>
      </c>
      <c r="N1728" s="405">
        <f t="shared" si="445"/>
        <v>0</v>
      </c>
      <c r="O1728" s="405">
        <f t="shared" si="446"/>
        <v>0</v>
      </c>
      <c r="P1728" s="392"/>
      <c r="Q1728" s="612"/>
      <c r="R1728" s="394" t="str">
        <f t="shared" si="447"/>
        <v/>
      </c>
      <c r="S1728" s="394" t="str">
        <f t="shared" si="434"/>
        <v/>
      </c>
    </row>
    <row r="1729" spans="1:19" ht="26.25" hidden="1" thickBot="1">
      <c r="A1729" s="406">
        <v>92795</v>
      </c>
      <c r="B1729" s="384" t="s">
        <v>3293</v>
      </c>
      <c r="C1729" s="400" t="s">
        <v>3381</v>
      </c>
      <c r="D1729" s="384" t="str">
        <f>VLOOKUP(A1729,[3]cartilha!$A$1:$AN$65536,15,FALSE)</f>
        <v>KG</v>
      </c>
      <c r="E1729" s="385" t="s">
        <v>8290</v>
      </c>
      <c r="F1729" s="386">
        <f t="shared" si="435"/>
        <v>11.92</v>
      </c>
      <c r="G1729" s="407"/>
      <c r="H1729" s="436">
        <f t="shared" si="433"/>
        <v>11.92</v>
      </c>
      <c r="I1729" s="403">
        <f t="shared" si="442"/>
        <v>0</v>
      </c>
      <c r="J1729" s="403">
        <f t="shared" si="443"/>
        <v>0</v>
      </c>
      <c r="K1729" s="390"/>
      <c r="L1729" s="404">
        <f t="shared" si="444"/>
        <v>0</v>
      </c>
      <c r="M1729" s="404">
        <f t="shared" si="444"/>
        <v>11.92</v>
      </c>
      <c r="N1729" s="405">
        <f t="shared" si="445"/>
        <v>0</v>
      </c>
      <c r="O1729" s="405">
        <f t="shared" si="446"/>
        <v>0</v>
      </c>
      <c r="P1729" s="392"/>
      <c r="Q1729" s="612"/>
      <c r="R1729" s="394" t="str">
        <f t="shared" si="447"/>
        <v/>
      </c>
      <c r="S1729" s="394" t="str">
        <f t="shared" si="434"/>
        <v/>
      </c>
    </row>
    <row r="1730" spans="1:19" ht="26.25" hidden="1" thickBot="1">
      <c r="A1730" s="406">
        <v>92796</v>
      </c>
      <c r="B1730" s="384" t="s">
        <v>3293</v>
      </c>
      <c r="C1730" s="400" t="s">
        <v>3194</v>
      </c>
      <c r="D1730" s="384" t="str">
        <f>VLOOKUP(A1730,[3]cartilha!$A$1:$AN$65536,15,FALSE)</f>
        <v>KG</v>
      </c>
      <c r="E1730" s="385" t="s">
        <v>8291</v>
      </c>
      <c r="F1730" s="386">
        <f t="shared" si="435"/>
        <v>11.79</v>
      </c>
      <c r="G1730" s="407"/>
      <c r="H1730" s="436">
        <f t="shared" si="433"/>
        <v>11.79</v>
      </c>
      <c r="I1730" s="403">
        <f t="shared" si="442"/>
        <v>0</v>
      </c>
      <c r="J1730" s="403">
        <f t="shared" si="443"/>
        <v>0</v>
      </c>
      <c r="K1730" s="390"/>
      <c r="L1730" s="404">
        <f t="shared" si="444"/>
        <v>0</v>
      </c>
      <c r="M1730" s="404">
        <f t="shared" si="444"/>
        <v>11.79</v>
      </c>
      <c r="N1730" s="405">
        <f t="shared" si="445"/>
        <v>0</v>
      </c>
      <c r="O1730" s="405">
        <f t="shared" si="446"/>
        <v>0</v>
      </c>
      <c r="P1730" s="392"/>
      <c r="Q1730" s="612"/>
      <c r="R1730" s="394" t="str">
        <f t="shared" si="447"/>
        <v/>
      </c>
      <c r="S1730" s="394" t="str">
        <f t="shared" si="434"/>
        <v/>
      </c>
    </row>
    <row r="1731" spans="1:19" ht="26.25" hidden="1" thickBot="1">
      <c r="A1731" s="406">
        <v>92797</v>
      </c>
      <c r="B1731" s="384" t="s">
        <v>3293</v>
      </c>
      <c r="C1731" s="400" t="s">
        <v>3195</v>
      </c>
      <c r="D1731" s="384" t="str">
        <f>VLOOKUP(A1731,[3]cartilha!$A$1:$AN$65536,15,FALSE)</f>
        <v>KG</v>
      </c>
      <c r="E1731" s="385" t="s">
        <v>6949</v>
      </c>
      <c r="F1731" s="386">
        <f t="shared" si="435"/>
        <v>13.88</v>
      </c>
      <c r="G1731" s="407"/>
      <c r="H1731" s="436">
        <f t="shared" si="433"/>
        <v>13.88</v>
      </c>
      <c r="I1731" s="403">
        <f t="shared" si="442"/>
        <v>0</v>
      </c>
      <c r="J1731" s="403">
        <f t="shared" si="443"/>
        <v>0</v>
      </c>
      <c r="K1731" s="390"/>
      <c r="L1731" s="404">
        <f t="shared" si="444"/>
        <v>0</v>
      </c>
      <c r="M1731" s="404">
        <f t="shared" si="444"/>
        <v>13.88</v>
      </c>
      <c r="N1731" s="405">
        <f t="shared" si="445"/>
        <v>0</v>
      </c>
      <c r="O1731" s="405">
        <f t="shared" si="446"/>
        <v>0</v>
      </c>
      <c r="P1731" s="392"/>
      <c r="Q1731" s="612"/>
      <c r="R1731" s="394" t="str">
        <f t="shared" si="447"/>
        <v/>
      </c>
      <c r="S1731" s="394" t="str">
        <f t="shared" si="434"/>
        <v/>
      </c>
    </row>
    <row r="1732" spans="1:19" ht="26.25" hidden="1" thickBot="1">
      <c r="A1732" s="406">
        <v>92798</v>
      </c>
      <c r="B1732" s="384" t="s">
        <v>3293</v>
      </c>
      <c r="C1732" s="400" t="s">
        <v>3196</v>
      </c>
      <c r="D1732" s="384" t="str">
        <f>VLOOKUP(A1732,[3]cartilha!$A$1:$AN$65536,15,FALSE)</f>
        <v>KG</v>
      </c>
      <c r="E1732" s="385" t="s">
        <v>8292</v>
      </c>
      <c r="F1732" s="386">
        <f t="shared" si="435"/>
        <v>13.85</v>
      </c>
      <c r="G1732" s="407"/>
      <c r="H1732" s="436">
        <f t="shared" si="433"/>
        <v>13.85</v>
      </c>
      <c r="I1732" s="403">
        <f t="shared" si="442"/>
        <v>0</v>
      </c>
      <c r="J1732" s="403">
        <f t="shared" si="443"/>
        <v>0</v>
      </c>
      <c r="K1732" s="390"/>
      <c r="L1732" s="404">
        <f t="shared" si="444"/>
        <v>0</v>
      </c>
      <c r="M1732" s="404">
        <f t="shared" si="444"/>
        <v>13.85</v>
      </c>
      <c r="N1732" s="405">
        <f t="shared" si="445"/>
        <v>0</v>
      </c>
      <c r="O1732" s="405">
        <f t="shared" si="446"/>
        <v>0</v>
      </c>
      <c r="P1732" s="392"/>
      <c r="Q1732" s="612"/>
      <c r="R1732" s="394" t="str">
        <f t="shared" si="447"/>
        <v/>
      </c>
      <c r="S1732" s="394" t="str">
        <f t="shared" si="434"/>
        <v/>
      </c>
    </row>
    <row r="1733" spans="1:19" ht="13.5" hidden="1" thickBot="1">
      <c r="A1733" s="406">
        <v>92799</v>
      </c>
      <c r="B1733" s="384" t="s">
        <v>3293</v>
      </c>
      <c r="C1733" s="400" t="s">
        <v>3197</v>
      </c>
      <c r="D1733" s="384" t="str">
        <f>VLOOKUP(A1733,[3]cartilha!$A$1:$AN$65536,15,FALSE)</f>
        <v>KG</v>
      </c>
      <c r="E1733" s="385" t="s">
        <v>6972</v>
      </c>
      <c r="F1733" s="386">
        <f t="shared" si="435"/>
        <v>15.78</v>
      </c>
      <c r="G1733" s="407"/>
      <c r="H1733" s="436">
        <f t="shared" si="433"/>
        <v>15.78</v>
      </c>
      <c r="I1733" s="403">
        <f t="shared" si="442"/>
        <v>0</v>
      </c>
      <c r="J1733" s="403">
        <f t="shared" si="443"/>
        <v>0</v>
      </c>
      <c r="K1733" s="390"/>
      <c r="L1733" s="404">
        <f t="shared" si="444"/>
        <v>0</v>
      </c>
      <c r="M1733" s="404">
        <f t="shared" si="444"/>
        <v>15.78</v>
      </c>
      <c r="N1733" s="405">
        <f t="shared" si="445"/>
        <v>0</v>
      </c>
      <c r="O1733" s="405">
        <f t="shared" si="446"/>
        <v>0</v>
      </c>
      <c r="P1733" s="392"/>
      <c r="Q1733" s="612"/>
      <c r="R1733" s="394" t="str">
        <f t="shared" si="447"/>
        <v/>
      </c>
      <c r="S1733" s="394" t="str">
        <f t="shared" si="434"/>
        <v/>
      </c>
    </row>
    <row r="1734" spans="1:19" ht="13.5" hidden="1" thickBot="1">
      <c r="A1734" s="406">
        <v>92800</v>
      </c>
      <c r="B1734" s="384" t="s">
        <v>3293</v>
      </c>
      <c r="C1734" s="400" t="s">
        <v>3382</v>
      </c>
      <c r="D1734" s="384" t="str">
        <f>VLOOKUP(A1734,[3]cartilha!$A$1:$AN$65536,15,FALSE)</f>
        <v>KG</v>
      </c>
      <c r="E1734" s="385" t="s">
        <v>8293</v>
      </c>
      <c r="F1734" s="386">
        <f t="shared" si="435"/>
        <v>14.44</v>
      </c>
      <c r="G1734" s="407"/>
      <c r="H1734" s="436">
        <f t="shared" si="433"/>
        <v>14.44</v>
      </c>
      <c r="I1734" s="403">
        <f t="shared" si="442"/>
        <v>0</v>
      </c>
      <c r="J1734" s="403">
        <f t="shared" si="443"/>
        <v>0</v>
      </c>
      <c r="K1734" s="390"/>
      <c r="L1734" s="404">
        <f t="shared" si="444"/>
        <v>0</v>
      </c>
      <c r="M1734" s="404">
        <f t="shared" si="444"/>
        <v>14.44</v>
      </c>
      <c r="N1734" s="405">
        <f t="shared" si="445"/>
        <v>0</v>
      </c>
      <c r="O1734" s="405">
        <f t="shared" si="446"/>
        <v>0</v>
      </c>
      <c r="P1734" s="392"/>
      <c r="Q1734" s="612"/>
      <c r="R1734" s="394" t="str">
        <f t="shared" si="447"/>
        <v/>
      </c>
      <c r="S1734" s="394" t="str">
        <f t="shared" si="434"/>
        <v/>
      </c>
    </row>
    <row r="1735" spans="1:19" ht="13.5" hidden="1" thickBot="1">
      <c r="A1735" s="406">
        <v>92801</v>
      </c>
      <c r="B1735" s="384" t="s">
        <v>3293</v>
      </c>
      <c r="C1735" s="400" t="s">
        <v>3198</v>
      </c>
      <c r="D1735" s="384" t="str">
        <f>VLOOKUP(A1735,[3]cartilha!$A$1:$AN$65536,15,FALSE)</f>
        <v>KG</v>
      </c>
      <c r="E1735" s="385" t="s">
        <v>8294</v>
      </c>
      <c r="F1735" s="386">
        <f t="shared" si="435"/>
        <v>14.85</v>
      </c>
      <c r="G1735" s="407"/>
      <c r="H1735" s="436">
        <f t="shared" si="433"/>
        <v>14.85</v>
      </c>
      <c r="I1735" s="403">
        <f t="shared" si="442"/>
        <v>0</v>
      </c>
      <c r="J1735" s="403">
        <f t="shared" si="443"/>
        <v>0</v>
      </c>
      <c r="K1735" s="390"/>
      <c r="L1735" s="404">
        <f t="shared" si="444"/>
        <v>0</v>
      </c>
      <c r="M1735" s="404">
        <f t="shared" si="444"/>
        <v>14.85</v>
      </c>
      <c r="N1735" s="405">
        <f t="shared" si="445"/>
        <v>0</v>
      </c>
      <c r="O1735" s="405">
        <f t="shared" si="446"/>
        <v>0</v>
      </c>
      <c r="P1735" s="392"/>
      <c r="Q1735" s="612"/>
      <c r="R1735" s="394" t="str">
        <f t="shared" si="447"/>
        <v/>
      </c>
      <c r="S1735" s="394" t="str">
        <f t="shared" si="434"/>
        <v/>
      </c>
    </row>
    <row r="1736" spans="1:19" ht="13.5" hidden="1" thickBot="1">
      <c r="A1736" s="406">
        <v>92802</v>
      </c>
      <c r="B1736" s="384" t="s">
        <v>3293</v>
      </c>
      <c r="C1736" s="400" t="s">
        <v>3199</v>
      </c>
      <c r="D1736" s="384" t="str">
        <f>VLOOKUP(A1736,[3]cartilha!$A$1:$AN$65536,15,FALSE)</f>
        <v>KG</v>
      </c>
      <c r="E1736" s="385" t="s">
        <v>8295</v>
      </c>
      <c r="F1736" s="386">
        <f t="shared" si="435"/>
        <v>14.89</v>
      </c>
      <c r="G1736" s="407"/>
      <c r="H1736" s="436">
        <f t="shared" si="433"/>
        <v>14.89</v>
      </c>
      <c r="I1736" s="403">
        <f t="shared" si="442"/>
        <v>0</v>
      </c>
      <c r="J1736" s="403">
        <f t="shared" si="443"/>
        <v>0</v>
      </c>
      <c r="K1736" s="390"/>
      <c r="L1736" s="404">
        <f t="shared" si="444"/>
        <v>0</v>
      </c>
      <c r="M1736" s="404">
        <f t="shared" si="444"/>
        <v>14.89</v>
      </c>
      <c r="N1736" s="405">
        <f t="shared" si="445"/>
        <v>0</v>
      </c>
      <c r="O1736" s="405">
        <f t="shared" si="446"/>
        <v>0</v>
      </c>
      <c r="P1736" s="392"/>
      <c r="Q1736" s="612"/>
      <c r="R1736" s="394" t="str">
        <f t="shared" si="447"/>
        <v/>
      </c>
      <c r="S1736" s="394" t="str">
        <f t="shared" si="434"/>
        <v/>
      </c>
    </row>
    <row r="1737" spans="1:19" ht="13.5" hidden="1" thickBot="1">
      <c r="A1737" s="406">
        <v>92803</v>
      </c>
      <c r="B1737" s="384" t="s">
        <v>3293</v>
      </c>
      <c r="C1737" s="400" t="s">
        <v>3200</v>
      </c>
      <c r="D1737" s="384" t="str">
        <f>VLOOKUP(A1737,[3]cartilha!$A$1:$AN$65536,15,FALSE)</f>
        <v>KG</v>
      </c>
      <c r="E1737" s="385" t="s">
        <v>8296</v>
      </c>
      <c r="F1737" s="386">
        <f t="shared" si="435"/>
        <v>13.78</v>
      </c>
      <c r="G1737" s="407"/>
      <c r="H1737" s="436">
        <f t="shared" si="433"/>
        <v>13.78</v>
      </c>
      <c r="I1737" s="403">
        <f t="shared" si="442"/>
        <v>0</v>
      </c>
      <c r="J1737" s="403">
        <f t="shared" si="443"/>
        <v>0</v>
      </c>
      <c r="K1737" s="390"/>
      <c r="L1737" s="404">
        <f t="shared" si="444"/>
        <v>0</v>
      </c>
      <c r="M1737" s="404">
        <f t="shared" si="444"/>
        <v>13.78</v>
      </c>
      <c r="N1737" s="405">
        <f t="shared" si="445"/>
        <v>0</v>
      </c>
      <c r="O1737" s="405">
        <f t="shared" si="446"/>
        <v>0</v>
      </c>
      <c r="P1737" s="392"/>
      <c r="Q1737" s="612"/>
      <c r="R1737" s="394" t="str">
        <f t="shared" si="447"/>
        <v/>
      </c>
      <c r="S1737" s="394" t="str">
        <f t="shared" si="434"/>
        <v/>
      </c>
    </row>
    <row r="1738" spans="1:19" ht="13.5" hidden="1" thickBot="1">
      <c r="A1738" s="406">
        <v>92804</v>
      </c>
      <c r="B1738" s="384" t="s">
        <v>3293</v>
      </c>
      <c r="C1738" s="400" t="s">
        <v>3201</v>
      </c>
      <c r="D1738" s="384" t="str">
        <f>VLOOKUP(A1738,[3]cartilha!$A$1:$AN$65536,15,FALSE)</f>
        <v>KG</v>
      </c>
      <c r="E1738" s="385" t="s">
        <v>7371</v>
      </c>
      <c r="F1738" s="386">
        <f t="shared" si="435"/>
        <v>11.84</v>
      </c>
      <c r="G1738" s="407"/>
      <c r="H1738" s="436">
        <f t="shared" si="433"/>
        <v>11.84</v>
      </c>
      <c r="I1738" s="403">
        <f t="shared" si="442"/>
        <v>0</v>
      </c>
      <c r="J1738" s="403">
        <f t="shared" si="443"/>
        <v>0</v>
      </c>
      <c r="K1738" s="390"/>
      <c r="L1738" s="404">
        <f t="shared" si="444"/>
        <v>0</v>
      </c>
      <c r="M1738" s="404">
        <f t="shared" si="444"/>
        <v>11.84</v>
      </c>
      <c r="N1738" s="405">
        <f t="shared" si="445"/>
        <v>0</v>
      </c>
      <c r="O1738" s="405">
        <f t="shared" si="446"/>
        <v>0</v>
      </c>
      <c r="P1738" s="392"/>
      <c r="Q1738" s="612"/>
      <c r="R1738" s="394" t="str">
        <f t="shared" si="447"/>
        <v/>
      </c>
      <c r="S1738" s="394" t="str">
        <f t="shared" si="434"/>
        <v/>
      </c>
    </row>
    <row r="1739" spans="1:19" ht="13.5" hidden="1" thickBot="1">
      <c r="A1739" s="406">
        <v>92805</v>
      </c>
      <c r="B1739" s="384" t="s">
        <v>3293</v>
      </c>
      <c r="C1739" s="400" t="s">
        <v>3202</v>
      </c>
      <c r="D1739" s="384" t="str">
        <f>VLOOKUP(A1739,[3]cartilha!$A$1:$AN$65536,15,FALSE)</f>
        <v>KG</v>
      </c>
      <c r="E1739" s="385" t="s">
        <v>8297</v>
      </c>
      <c r="F1739" s="386">
        <f t="shared" si="435"/>
        <v>11.75</v>
      </c>
      <c r="G1739" s="407"/>
      <c r="H1739" s="436">
        <f t="shared" si="433"/>
        <v>11.75</v>
      </c>
      <c r="I1739" s="403">
        <f t="shared" si="442"/>
        <v>0</v>
      </c>
      <c r="J1739" s="403">
        <f t="shared" si="443"/>
        <v>0</v>
      </c>
      <c r="K1739" s="390"/>
      <c r="L1739" s="404">
        <f t="shared" si="444"/>
        <v>0</v>
      </c>
      <c r="M1739" s="404">
        <f t="shared" si="444"/>
        <v>11.75</v>
      </c>
      <c r="N1739" s="405">
        <f t="shared" si="445"/>
        <v>0</v>
      </c>
      <c r="O1739" s="405">
        <f t="shared" si="446"/>
        <v>0</v>
      </c>
      <c r="P1739" s="392"/>
      <c r="Q1739" s="612"/>
      <c r="R1739" s="394" t="str">
        <f t="shared" si="447"/>
        <v/>
      </c>
      <c r="S1739" s="394" t="str">
        <f t="shared" si="434"/>
        <v/>
      </c>
    </row>
    <row r="1740" spans="1:19" ht="13.5" hidden="1" thickBot="1">
      <c r="A1740" s="406">
        <v>92806</v>
      </c>
      <c r="B1740" s="384" t="s">
        <v>3293</v>
      </c>
      <c r="C1740" s="400" t="s">
        <v>3203</v>
      </c>
      <c r="D1740" s="384" t="str">
        <f>VLOOKUP(A1740,[3]cartilha!$A$1:$AN$65536,15,FALSE)</f>
        <v>KG</v>
      </c>
      <c r="E1740" s="385" t="s">
        <v>8292</v>
      </c>
      <c r="F1740" s="386">
        <f t="shared" si="435"/>
        <v>13.85</v>
      </c>
      <c r="G1740" s="407"/>
      <c r="H1740" s="436">
        <f t="shared" si="433"/>
        <v>13.85</v>
      </c>
      <c r="I1740" s="403">
        <f t="shared" si="442"/>
        <v>0</v>
      </c>
      <c r="J1740" s="403">
        <f t="shared" si="443"/>
        <v>0</v>
      </c>
      <c r="K1740" s="390"/>
      <c r="L1740" s="404">
        <f t="shared" si="444"/>
        <v>0</v>
      </c>
      <c r="M1740" s="404">
        <f t="shared" si="444"/>
        <v>13.85</v>
      </c>
      <c r="N1740" s="405">
        <f t="shared" si="445"/>
        <v>0</v>
      </c>
      <c r="O1740" s="405">
        <f t="shared" si="446"/>
        <v>0</v>
      </c>
      <c r="P1740" s="392"/>
      <c r="Q1740" s="612"/>
      <c r="R1740" s="394" t="str">
        <f t="shared" si="447"/>
        <v/>
      </c>
      <c r="S1740" s="394" t="str">
        <f t="shared" si="434"/>
        <v/>
      </c>
    </row>
    <row r="1741" spans="1:19" ht="13.5" hidden="1" thickBot="1">
      <c r="A1741" s="406">
        <v>92875</v>
      </c>
      <c r="B1741" s="384" t="s">
        <v>3293</v>
      </c>
      <c r="C1741" s="400" t="s">
        <v>3383</v>
      </c>
      <c r="D1741" s="384" t="str">
        <f>VLOOKUP(A1741,[3]cartilha!$A$1:$AN$65536,15,FALSE)</f>
        <v>KG</v>
      </c>
      <c r="E1741" s="385" t="s">
        <v>8298</v>
      </c>
      <c r="F1741" s="386">
        <f t="shared" si="435"/>
        <v>14.02</v>
      </c>
      <c r="G1741" s="407"/>
      <c r="H1741" s="436">
        <f t="shared" si="433"/>
        <v>14.02</v>
      </c>
      <c r="I1741" s="403">
        <f t="shared" si="442"/>
        <v>0</v>
      </c>
      <c r="J1741" s="403">
        <f t="shared" si="443"/>
        <v>0</v>
      </c>
      <c r="K1741" s="390"/>
      <c r="L1741" s="404">
        <f t="shared" si="444"/>
        <v>0</v>
      </c>
      <c r="M1741" s="404">
        <f t="shared" si="444"/>
        <v>14.02</v>
      </c>
      <c r="N1741" s="405">
        <f t="shared" si="445"/>
        <v>0</v>
      </c>
      <c r="O1741" s="405">
        <f t="shared" si="446"/>
        <v>0</v>
      </c>
      <c r="P1741" s="392"/>
      <c r="Q1741" s="612"/>
      <c r="R1741" s="394" t="str">
        <f t="shared" si="447"/>
        <v/>
      </c>
      <c r="S1741" s="394" t="str">
        <f t="shared" si="434"/>
        <v/>
      </c>
    </row>
    <row r="1742" spans="1:19" ht="13.5" hidden="1" thickBot="1">
      <c r="A1742" s="406">
        <v>92876</v>
      </c>
      <c r="B1742" s="384" t="s">
        <v>3293</v>
      </c>
      <c r="C1742" s="400" t="s">
        <v>3384</v>
      </c>
      <c r="D1742" s="384" t="str">
        <f>VLOOKUP(A1742,[3]cartilha!$A$1:$AN$65536,15,FALSE)</f>
        <v>KG</v>
      </c>
      <c r="E1742" s="385" t="s">
        <v>8299</v>
      </c>
      <c r="F1742" s="386">
        <f t="shared" si="435"/>
        <v>13.76</v>
      </c>
      <c r="G1742" s="407"/>
      <c r="H1742" s="436">
        <f t="shared" si="433"/>
        <v>13.76</v>
      </c>
      <c r="I1742" s="403">
        <f t="shared" si="442"/>
        <v>0</v>
      </c>
      <c r="J1742" s="403">
        <f t="shared" si="443"/>
        <v>0</v>
      </c>
      <c r="K1742" s="390"/>
      <c r="L1742" s="404">
        <f t="shared" si="444"/>
        <v>0</v>
      </c>
      <c r="M1742" s="404">
        <f t="shared" si="444"/>
        <v>13.76</v>
      </c>
      <c r="N1742" s="405">
        <f t="shared" si="445"/>
        <v>0</v>
      </c>
      <c r="O1742" s="405">
        <f t="shared" si="446"/>
        <v>0</v>
      </c>
      <c r="P1742" s="392"/>
      <c r="Q1742" s="612"/>
      <c r="R1742" s="394" t="str">
        <f t="shared" si="447"/>
        <v/>
      </c>
      <c r="S1742" s="394" t="str">
        <f t="shared" si="434"/>
        <v/>
      </c>
    </row>
    <row r="1743" spans="1:19" ht="13.5" hidden="1" thickBot="1">
      <c r="A1743" s="406">
        <v>92877</v>
      </c>
      <c r="B1743" s="384" t="s">
        <v>3293</v>
      </c>
      <c r="C1743" s="400" t="s">
        <v>3385</v>
      </c>
      <c r="D1743" s="384" t="str">
        <f>VLOOKUP(A1743,[3]cartilha!$A$1:$AN$65536,15,FALSE)</f>
        <v>KG</v>
      </c>
      <c r="E1743" s="385" t="s">
        <v>8300</v>
      </c>
      <c r="F1743" s="386">
        <f t="shared" si="435"/>
        <v>14.92</v>
      </c>
      <c r="G1743" s="407"/>
      <c r="H1743" s="436">
        <f t="shared" si="433"/>
        <v>14.92</v>
      </c>
      <c r="I1743" s="403">
        <f t="shared" si="442"/>
        <v>0</v>
      </c>
      <c r="J1743" s="403">
        <f t="shared" si="443"/>
        <v>0</v>
      </c>
      <c r="K1743" s="390"/>
      <c r="L1743" s="404">
        <f t="shared" si="444"/>
        <v>0</v>
      </c>
      <c r="M1743" s="404">
        <f t="shared" si="444"/>
        <v>14.92</v>
      </c>
      <c r="N1743" s="405">
        <f t="shared" si="445"/>
        <v>0</v>
      </c>
      <c r="O1743" s="405">
        <f t="shared" si="446"/>
        <v>0</v>
      </c>
      <c r="P1743" s="392"/>
      <c r="Q1743" s="612"/>
      <c r="R1743" s="394" t="str">
        <f t="shared" si="447"/>
        <v/>
      </c>
      <c r="S1743" s="394" t="str">
        <f t="shared" si="434"/>
        <v/>
      </c>
    </row>
    <row r="1744" spans="1:19" ht="13.5" hidden="1" thickBot="1">
      <c r="A1744" s="406">
        <v>92878</v>
      </c>
      <c r="B1744" s="384" t="s">
        <v>3293</v>
      </c>
      <c r="C1744" s="400" t="s">
        <v>3386</v>
      </c>
      <c r="D1744" s="384" t="str">
        <f>VLOOKUP(A1744,[3]cartilha!$A$1:$AN$65536,15,FALSE)</f>
        <v>KG</v>
      </c>
      <c r="E1744" s="385" t="s">
        <v>7780</v>
      </c>
      <c r="F1744" s="386">
        <f t="shared" si="435"/>
        <v>14.72</v>
      </c>
      <c r="G1744" s="407"/>
      <c r="H1744" s="436">
        <f t="shared" si="433"/>
        <v>14.72</v>
      </c>
      <c r="I1744" s="403">
        <f t="shared" si="442"/>
        <v>0</v>
      </c>
      <c r="J1744" s="403">
        <f t="shared" si="443"/>
        <v>0</v>
      </c>
      <c r="K1744" s="390"/>
      <c r="L1744" s="404">
        <f t="shared" si="444"/>
        <v>0</v>
      </c>
      <c r="M1744" s="404">
        <f t="shared" si="444"/>
        <v>14.72</v>
      </c>
      <c r="N1744" s="405">
        <f t="shared" si="445"/>
        <v>0</v>
      </c>
      <c r="O1744" s="405">
        <f t="shared" si="446"/>
        <v>0</v>
      </c>
      <c r="P1744" s="392"/>
      <c r="Q1744" s="612"/>
      <c r="R1744" s="394" t="str">
        <f t="shared" si="447"/>
        <v/>
      </c>
      <c r="S1744" s="394" t="str">
        <f t="shared" si="434"/>
        <v/>
      </c>
    </row>
    <row r="1745" spans="1:19" ht="13.5" hidden="1" thickBot="1">
      <c r="A1745" s="406">
        <v>92879</v>
      </c>
      <c r="B1745" s="384" t="s">
        <v>3293</v>
      </c>
      <c r="C1745" s="400" t="s">
        <v>3204</v>
      </c>
      <c r="D1745" s="384" t="str">
        <f>VLOOKUP(A1745,[3]cartilha!$A$1:$AN$65536,15,FALSE)</f>
        <v>KG</v>
      </c>
      <c r="E1745" s="385" t="s">
        <v>8301</v>
      </c>
      <c r="F1745" s="386">
        <f t="shared" si="435"/>
        <v>14.59</v>
      </c>
      <c r="G1745" s="407"/>
      <c r="H1745" s="436">
        <f t="shared" si="433"/>
        <v>14.59</v>
      </c>
      <c r="I1745" s="403">
        <f t="shared" si="442"/>
        <v>0</v>
      </c>
      <c r="J1745" s="403">
        <f t="shared" si="443"/>
        <v>0</v>
      </c>
      <c r="K1745" s="390"/>
      <c r="L1745" s="404">
        <f t="shared" si="444"/>
        <v>0</v>
      </c>
      <c r="M1745" s="404">
        <f t="shared" si="444"/>
        <v>14.59</v>
      </c>
      <c r="N1745" s="405">
        <f t="shared" si="445"/>
        <v>0</v>
      </c>
      <c r="O1745" s="405">
        <f t="shared" si="446"/>
        <v>0</v>
      </c>
      <c r="P1745" s="392"/>
      <c r="Q1745" s="612"/>
      <c r="R1745" s="394" t="str">
        <f t="shared" si="447"/>
        <v/>
      </c>
      <c r="S1745" s="394" t="str">
        <f t="shared" si="434"/>
        <v/>
      </c>
    </row>
    <row r="1746" spans="1:19" ht="13.5" hidden="1" thickBot="1">
      <c r="A1746" s="406">
        <v>92880</v>
      </c>
      <c r="B1746" s="384" t="s">
        <v>3293</v>
      </c>
      <c r="C1746" s="400" t="s">
        <v>3205</v>
      </c>
      <c r="D1746" s="384" t="str">
        <f>VLOOKUP(A1746,[3]cartilha!$A$1:$AN$65536,15,FALSE)</f>
        <v>KG</v>
      </c>
      <c r="E1746" s="385" t="s">
        <v>8300</v>
      </c>
      <c r="F1746" s="386">
        <f t="shared" si="435"/>
        <v>14.92</v>
      </c>
      <c r="G1746" s="407"/>
      <c r="H1746" s="436">
        <f t="shared" ref="H1746:H1809" si="448">F1746</f>
        <v>14.92</v>
      </c>
      <c r="I1746" s="403">
        <f t="shared" si="442"/>
        <v>0</v>
      </c>
      <c r="J1746" s="403">
        <f t="shared" si="443"/>
        <v>0</v>
      </c>
      <c r="K1746" s="390"/>
      <c r="L1746" s="404">
        <f t="shared" si="444"/>
        <v>0</v>
      </c>
      <c r="M1746" s="404">
        <f t="shared" si="444"/>
        <v>14.92</v>
      </c>
      <c r="N1746" s="405">
        <f t="shared" si="445"/>
        <v>0</v>
      </c>
      <c r="O1746" s="405">
        <f t="shared" si="446"/>
        <v>0</v>
      </c>
      <c r="P1746" s="392"/>
      <c r="Q1746" s="612"/>
      <c r="R1746" s="394" t="str">
        <f t="shared" si="447"/>
        <v/>
      </c>
      <c r="S1746" s="394" t="str">
        <f t="shared" si="434"/>
        <v/>
      </c>
    </row>
    <row r="1747" spans="1:19" ht="13.5" hidden="1" thickBot="1">
      <c r="A1747" s="406">
        <v>92881</v>
      </c>
      <c r="B1747" s="384" t="s">
        <v>3293</v>
      </c>
      <c r="C1747" s="400" t="s">
        <v>3206</v>
      </c>
      <c r="D1747" s="384" t="str">
        <f>VLOOKUP(A1747,[3]cartilha!$A$1:$AN$65536,15,FALSE)</f>
        <v>KG</v>
      </c>
      <c r="E1747" s="385" t="s">
        <v>6849</v>
      </c>
      <c r="F1747" s="386">
        <f t="shared" si="435"/>
        <v>14.9</v>
      </c>
      <c r="G1747" s="407"/>
      <c r="H1747" s="436">
        <f t="shared" si="448"/>
        <v>14.9</v>
      </c>
      <c r="I1747" s="403">
        <f t="shared" si="442"/>
        <v>0</v>
      </c>
      <c r="J1747" s="403">
        <f t="shared" si="443"/>
        <v>0</v>
      </c>
      <c r="K1747" s="390"/>
      <c r="L1747" s="404">
        <f t="shared" si="444"/>
        <v>0</v>
      </c>
      <c r="M1747" s="404">
        <f t="shared" si="444"/>
        <v>14.9</v>
      </c>
      <c r="N1747" s="405">
        <f t="shared" si="445"/>
        <v>0</v>
      </c>
      <c r="O1747" s="405">
        <f t="shared" si="446"/>
        <v>0</v>
      </c>
      <c r="P1747" s="392"/>
      <c r="Q1747" s="612"/>
      <c r="R1747" s="394" t="str">
        <f t="shared" si="447"/>
        <v/>
      </c>
      <c r="S1747" s="394" t="str">
        <f t="shared" ref="S1747:S1810" si="449">IF(Q1747="X","x",IF(Q1747="xx","x",IF(OR(J1747&gt;0,O1747&gt;0),"x","")))</f>
        <v/>
      </c>
    </row>
    <row r="1748" spans="1:19" ht="26.25" hidden="1" thickBot="1">
      <c r="A1748" s="406">
        <v>95448</v>
      </c>
      <c r="B1748" s="384" t="s">
        <v>3293</v>
      </c>
      <c r="C1748" s="400" t="s">
        <v>4429</v>
      </c>
      <c r="D1748" s="384" t="str">
        <f>VLOOKUP(A1748,[3]cartilha!$A$1:$AN$65536,15,FALSE)</f>
        <v>KG</v>
      </c>
      <c r="E1748" s="385" t="s">
        <v>8302</v>
      </c>
      <c r="F1748" s="386">
        <f t="shared" ref="F1748:F1818" si="450">IF(E1748=0,0,ROUND(E1748*(1+E$10)*(1-E$11),2))</f>
        <v>15.22</v>
      </c>
      <c r="G1748" s="407"/>
      <c r="H1748" s="436">
        <f t="shared" si="448"/>
        <v>15.22</v>
      </c>
      <c r="I1748" s="403">
        <f t="shared" si="442"/>
        <v>0</v>
      </c>
      <c r="J1748" s="403">
        <f t="shared" si="443"/>
        <v>0</v>
      </c>
      <c r="K1748" s="390"/>
      <c r="L1748" s="404">
        <f t="shared" si="444"/>
        <v>0</v>
      </c>
      <c r="M1748" s="404">
        <f t="shared" si="444"/>
        <v>15.22</v>
      </c>
      <c r="N1748" s="405">
        <f t="shared" si="445"/>
        <v>0</v>
      </c>
      <c r="O1748" s="405">
        <f t="shared" si="446"/>
        <v>0</v>
      </c>
      <c r="P1748" s="392"/>
      <c r="Q1748" s="612"/>
      <c r="R1748" s="394" t="str">
        <f t="shared" si="447"/>
        <v/>
      </c>
      <c r="S1748" s="394" t="str">
        <f t="shared" si="449"/>
        <v/>
      </c>
    </row>
    <row r="1749" spans="1:19" ht="26.25" hidden="1" thickBot="1">
      <c r="A1749" s="406">
        <v>95445</v>
      </c>
      <c r="B1749" s="384" t="s">
        <v>3293</v>
      </c>
      <c r="C1749" s="400" t="s">
        <v>703</v>
      </c>
      <c r="D1749" s="384" t="str">
        <f>VLOOKUP(A1749,[3]cartilha!$A$1:$AN$65536,15,FALSE)</f>
        <v>KG</v>
      </c>
      <c r="E1749" s="385" t="s">
        <v>8303</v>
      </c>
      <c r="F1749" s="386">
        <f t="shared" si="450"/>
        <v>13.13</v>
      </c>
      <c r="G1749" s="407"/>
      <c r="H1749" s="436">
        <f t="shared" si="448"/>
        <v>13.13</v>
      </c>
      <c r="I1749" s="403">
        <f t="shared" si="442"/>
        <v>0</v>
      </c>
      <c r="J1749" s="403">
        <f t="shared" si="443"/>
        <v>0</v>
      </c>
      <c r="K1749" s="390"/>
      <c r="L1749" s="404">
        <f t="shared" si="444"/>
        <v>0</v>
      </c>
      <c r="M1749" s="404">
        <f t="shared" si="444"/>
        <v>13.13</v>
      </c>
      <c r="N1749" s="405">
        <f t="shared" si="445"/>
        <v>0</v>
      </c>
      <c r="O1749" s="405">
        <f t="shared" si="446"/>
        <v>0</v>
      </c>
      <c r="P1749" s="392"/>
      <c r="Q1749" s="612"/>
      <c r="R1749" s="394" t="str">
        <f t="shared" si="447"/>
        <v/>
      </c>
      <c r="S1749" s="394" t="str">
        <f t="shared" si="449"/>
        <v/>
      </c>
    </row>
    <row r="1750" spans="1:19" ht="26.25" hidden="1" thickBot="1">
      <c r="A1750" s="406">
        <v>95446</v>
      </c>
      <c r="B1750" s="384" t="s">
        <v>3293</v>
      </c>
      <c r="C1750" s="400" t="s">
        <v>704</v>
      </c>
      <c r="D1750" s="384" t="str">
        <f>VLOOKUP(A1750,[3]cartilha!$A$1:$AN$65536,15,FALSE)</f>
        <v>KG</v>
      </c>
      <c r="E1750" s="385" t="s">
        <v>8304</v>
      </c>
      <c r="F1750" s="386">
        <f t="shared" si="450"/>
        <v>14.17</v>
      </c>
      <c r="G1750" s="407"/>
      <c r="H1750" s="436">
        <f t="shared" si="448"/>
        <v>14.17</v>
      </c>
      <c r="I1750" s="403">
        <f t="shared" si="442"/>
        <v>0</v>
      </c>
      <c r="J1750" s="403">
        <f t="shared" si="443"/>
        <v>0</v>
      </c>
      <c r="K1750" s="390"/>
      <c r="L1750" s="404">
        <f t="shared" si="444"/>
        <v>0</v>
      </c>
      <c r="M1750" s="404">
        <f t="shared" si="444"/>
        <v>14.17</v>
      </c>
      <c r="N1750" s="405">
        <f t="shared" si="445"/>
        <v>0</v>
      </c>
      <c r="O1750" s="405">
        <f t="shared" si="446"/>
        <v>0</v>
      </c>
      <c r="P1750" s="392"/>
      <c r="Q1750" s="612"/>
      <c r="R1750" s="394" t="str">
        <f t="shared" si="447"/>
        <v/>
      </c>
      <c r="S1750" s="394" t="str">
        <f t="shared" si="449"/>
        <v/>
      </c>
    </row>
    <row r="1751" spans="1:19" ht="13.5" thickBot="1">
      <c r="A1751" s="406" t="s">
        <v>1991</v>
      </c>
      <c r="B1751" s="384"/>
      <c r="C1751" s="400" t="s">
        <v>705</v>
      </c>
      <c r="D1751" s="384">
        <v>0</v>
      </c>
      <c r="E1751" s="385">
        <v>0</v>
      </c>
      <c r="F1751" s="386">
        <f t="shared" si="450"/>
        <v>0</v>
      </c>
      <c r="G1751" s="441"/>
      <c r="H1751" s="436">
        <f t="shared" si="448"/>
        <v>0</v>
      </c>
      <c r="I1751" s="443"/>
      <c r="J1751" s="444"/>
      <c r="K1751" s="390"/>
      <c r="L1751" s="445"/>
      <c r="M1751" s="446"/>
      <c r="N1751" s="443"/>
      <c r="O1751" s="444"/>
      <c r="P1751" s="392"/>
      <c r="Q1751" s="393" t="str">
        <f>IF(OR(SUM(J1752:J1762)&gt;0,SUM(O1752:O1762)&gt;0),"xx","")</f>
        <v>xx</v>
      </c>
      <c r="R1751" s="394" t="str">
        <f t="shared" si="447"/>
        <v>x</v>
      </c>
      <c r="S1751" s="394" t="str">
        <f t="shared" si="449"/>
        <v>x</v>
      </c>
    </row>
    <row r="1752" spans="1:19" ht="26.25" thickBot="1">
      <c r="A1752" s="406">
        <v>95576</v>
      </c>
      <c r="B1752" s="384" t="s">
        <v>3293</v>
      </c>
      <c r="C1752" s="400" t="s">
        <v>3387</v>
      </c>
      <c r="D1752" s="384" t="str">
        <f>VLOOKUP(A1752,[3]cartilha!$A$1:$AN$65536,15,FALSE)</f>
        <v>KG</v>
      </c>
      <c r="E1752" s="385" t="s">
        <v>7127</v>
      </c>
      <c r="F1752" s="386">
        <f t="shared" si="450"/>
        <v>18.350000000000001</v>
      </c>
      <c r="G1752" s="407">
        <v>789.21</v>
      </c>
      <c r="H1752" s="436">
        <f t="shared" si="448"/>
        <v>18.350000000000001</v>
      </c>
      <c r="I1752" s="403">
        <f t="shared" ref="I1752:I1762" si="451">IF(ISBLANK(E1752),0,ROUND(F1752*G1752,2))</f>
        <v>14482</v>
      </c>
      <c r="J1752" s="403">
        <f t="shared" ref="J1752:J1762" si="452">IF(ISBLANK(G1752),0,ROUND(G1752*H1752,2))</f>
        <v>14482</v>
      </c>
      <c r="K1752" s="390"/>
      <c r="L1752" s="404">
        <f t="shared" ref="L1752:M1762" si="453">G1752</f>
        <v>789.21</v>
      </c>
      <c r="M1752" s="404">
        <f t="shared" si="453"/>
        <v>18.350000000000001</v>
      </c>
      <c r="N1752" s="405">
        <f t="shared" ref="N1752:N1762" si="454">IF(ISBLANK(E1752),0,ROUND(F1752*L1752,2))</f>
        <v>14482</v>
      </c>
      <c r="O1752" s="405">
        <f t="shared" ref="O1752:O1762" si="455">IF(ISBLANK(L1752),0,ROUND(L1752*M1752,2))</f>
        <v>14482</v>
      </c>
      <c r="P1752" s="392"/>
      <c r="Q1752" s="612"/>
      <c r="R1752" s="394" t="str">
        <f t="shared" si="447"/>
        <v>x</v>
      </c>
      <c r="S1752" s="394" t="str">
        <f t="shared" si="449"/>
        <v>x</v>
      </c>
    </row>
    <row r="1753" spans="1:19" ht="26.25" hidden="1" thickBot="1">
      <c r="A1753" s="406">
        <v>95577</v>
      </c>
      <c r="B1753" s="384" t="s">
        <v>3293</v>
      </c>
      <c r="C1753" s="400" t="s">
        <v>706</v>
      </c>
      <c r="D1753" s="384" t="str">
        <f>VLOOKUP(A1753,[3]cartilha!$A$1:$AN$65536,15,FALSE)</f>
        <v>KG</v>
      </c>
      <c r="E1753" s="385" t="s">
        <v>8305</v>
      </c>
      <c r="F1753" s="386">
        <f t="shared" si="450"/>
        <v>15.82</v>
      </c>
      <c r="G1753" s="407"/>
      <c r="H1753" s="436">
        <f t="shared" si="448"/>
        <v>15.82</v>
      </c>
      <c r="I1753" s="403">
        <f t="shared" si="451"/>
        <v>0</v>
      </c>
      <c r="J1753" s="403">
        <f t="shared" si="452"/>
        <v>0</v>
      </c>
      <c r="K1753" s="390"/>
      <c r="L1753" s="404">
        <f t="shared" si="453"/>
        <v>0</v>
      </c>
      <c r="M1753" s="404">
        <f t="shared" si="453"/>
        <v>15.82</v>
      </c>
      <c r="N1753" s="405">
        <f t="shared" si="454"/>
        <v>0</v>
      </c>
      <c r="O1753" s="405">
        <f t="shared" si="455"/>
        <v>0</v>
      </c>
      <c r="P1753" s="392"/>
      <c r="Q1753" s="612"/>
      <c r="R1753" s="394" t="str">
        <f t="shared" si="447"/>
        <v/>
      </c>
      <c r="S1753" s="394" t="str">
        <f t="shared" si="449"/>
        <v/>
      </c>
    </row>
    <row r="1754" spans="1:19" ht="26.25" hidden="1" thickBot="1">
      <c r="A1754" s="406">
        <v>95578</v>
      </c>
      <c r="B1754" s="384" t="s">
        <v>3293</v>
      </c>
      <c r="C1754" s="400" t="s">
        <v>3388</v>
      </c>
      <c r="D1754" s="384" t="str">
        <f>VLOOKUP(A1754,[3]cartilha!$A$1:$AN$65536,15,FALSE)</f>
        <v>KG</v>
      </c>
      <c r="E1754" s="385" t="s">
        <v>8306</v>
      </c>
      <c r="F1754" s="386">
        <f t="shared" si="450"/>
        <v>13.28</v>
      </c>
      <c r="G1754" s="407"/>
      <c r="H1754" s="436">
        <f t="shared" si="448"/>
        <v>13.28</v>
      </c>
      <c r="I1754" s="403">
        <f t="shared" si="451"/>
        <v>0</v>
      </c>
      <c r="J1754" s="403">
        <f t="shared" si="452"/>
        <v>0</v>
      </c>
      <c r="K1754" s="390"/>
      <c r="L1754" s="404">
        <f t="shared" si="453"/>
        <v>0</v>
      </c>
      <c r="M1754" s="404">
        <f t="shared" si="453"/>
        <v>13.28</v>
      </c>
      <c r="N1754" s="405">
        <f t="shared" si="454"/>
        <v>0</v>
      </c>
      <c r="O1754" s="405">
        <f t="shared" si="455"/>
        <v>0</v>
      </c>
      <c r="P1754" s="392"/>
      <c r="Q1754" s="612"/>
      <c r="R1754" s="394" t="str">
        <f t="shared" si="447"/>
        <v/>
      </c>
      <c r="S1754" s="394" t="str">
        <f t="shared" si="449"/>
        <v/>
      </c>
    </row>
    <row r="1755" spans="1:19" ht="26.25" hidden="1" thickBot="1">
      <c r="A1755" s="406">
        <v>95579</v>
      </c>
      <c r="B1755" s="384" t="s">
        <v>3293</v>
      </c>
      <c r="C1755" s="400" t="s">
        <v>707</v>
      </c>
      <c r="D1755" s="384" t="str">
        <f>VLOOKUP(A1755,[3]cartilha!$A$1:$AN$65536,15,FALSE)</f>
        <v>KG</v>
      </c>
      <c r="E1755" s="385" t="s">
        <v>8307</v>
      </c>
      <c r="F1755" s="386">
        <f t="shared" si="450"/>
        <v>12.89</v>
      </c>
      <c r="G1755" s="407"/>
      <c r="H1755" s="436">
        <f t="shared" si="448"/>
        <v>12.89</v>
      </c>
      <c r="I1755" s="403">
        <f t="shared" si="451"/>
        <v>0</v>
      </c>
      <c r="J1755" s="403">
        <f t="shared" si="452"/>
        <v>0</v>
      </c>
      <c r="K1755" s="390"/>
      <c r="L1755" s="404">
        <f t="shared" si="453"/>
        <v>0</v>
      </c>
      <c r="M1755" s="404">
        <f t="shared" si="453"/>
        <v>12.89</v>
      </c>
      <c r="N1755" s="405">
        <f t="shared" si="454"/>
        <v>0</v>
      </c>
      <c r="O1755" s="405">
        <f t="shared" si="455"/>
        <v>0</v>
      </c>
      <c r="P1755" s="392"/>
      <c r="Q1755" s="612"/>
      <c r="R1755" s="394" t="str">
        <f t="shared" si="447"/>
        <v/>
      </c>
      <c r="S1755" s="394" t="str">
        <f t="shared" si="449"/>
        <v/>
      </c>
    </row>
    <row r="1756" spans="1:19" ht="26.25" hidden="1" thickBot="1">
      <c r="A1756" s="406">
        <v>95580</v>
      </c>
      <c r="B1756" s="384" t="s">
        <v>3293</v>
      </c>
      <c r="C1756" s="400" t="s">
        <v>708</v>
      </c>
      <c r="D1756" s="384" t="str">
        <f>VLOOKUP(A1756,[3]cartilha!$A$1:$AN$65536,15,FALSE)</f>
        <v>KG</v>
      </c>
      <c r="E1756" s="385" t="s">
        <v>6849</v>
      </c>
      <c r="F1756" s="386">
        <f t="shared" si="450"/>
        <v>14.9</v>
      </c>
      <c r="G1756" s="407"/>
      <c r="H1756" s="436">
        <f t="shared" si="448"/>
        <v>14.9</v>
      </c>
      <c r="I1756" s="403">
        <f t="shared" si="451"/>
        <v>0</v>
      </c>
      <c r="J1756" s="403">
        <f t="shared" si="452"/>
        <v>0</v>
      </c>
      <c r="K1756" s="390"/>
      <c r="L1756" s="404">
        <f t="shared" si="453"/>
        <v>0</v>
      </c>
      <c r="M1756" s="404">
        <f t="shared" si="453"/>
        <v>14.9</v>
      </c>
      <c r="N1756" s="405">
        <f t="shared" si="454"/>
        <v>0</v>
      </c>
      <c r="O1756" s="405">
        <f t="shared" si="455"/>
        <v>0</v>
      </c>
      <c r="P1756" s="392"/>
      <c r="Q1756" s="612"/>
      <c r="R1756" s="394" t="str">
        <f t="shared" si="447"/>
        <v/>
      </c>
      <c r="S1756" s="394" t="str">
        <f t="shared" si="449"/>
        <v/>
      </c>
    </row>
    <row r="1757" spans="1:19" ht="26.25" hidden="1" thickBot="1">
      <c r="A1757" s="406">
        <v>95581</v>
      </c>
      <c r="B1757" s="384" t="s">
        <v>3293</v>
      </c>
      <c r="C1757" s="400" t="s">
        <v>709</v>
      </c>
      <c r="D1757" s="384" t="str">
        <f>VLOOKUP(A1757,[3]cartilha!$A$1:$AN$65536,15,FALSE)</f>
        <v>KG</v>
      </c>
      <c r="E1757" s="385" t="s">
        <v>8294</v>
      </c>
      <c r="F1757" s="386">
        <f t="shared" si="450"/>
        <v>14.85</v>
      </c>
      <c r="G1757" s="407"/>
      <c r="H1757" s="436">
        <f t="shared" si="448"/>
        <v>14.85</v>
      </c>
      <c r="I1757" s="403">
        <f t="shared" si="451"/>
        <v>0</v>
      </c>
      <c r="J1757" s="403">
        <f t="shared" si="452"/>
        <v>0</v>
      </c>
      <c r="K1757" s="390"/>
      <c r="L1757" s="404">
        <f t="shared" si="453"/>
        <v>0</v>
      </c>
      <c r="M1757" s="404">
        <f t="shared" si="453"/>
        <v>14.85</v>
      </c>
      <c r="N1757" s="405">
        <f t="shared" si="454"/>
        <v>0</v>
      </c>
      <c r="O1757" s="405">
        <f t="shared" si="455"/>
        <v>0</v>
      </c>
      <c r="P1757" s="392"/>
      <c r="Q1757" s="612"/>
      <c r="R1757" s="394" t="str">
        <f t="shared" si="447"/>
        <v/>
      </c>
      <c r="S1757" s="394" t="str">
        <f t="shared" si="449"/>
        <v/>
      </c>
    </row>
    <row r="1758" spans="1:19" ht="26.25" hidden="1" thickBot="1">
      <c r="A1758" s="406">
        <v>95582</v>
      </c>
      <c r="B1758" s="384" t="s">
        <v>3293</v>
      </c>
      <c r="C1758" s="400" t="s">
        <v>4430</v>
      </c>
      <c r="D1758" s="384" t="str">
        <f>VLOOKUP(A1758,[3]cartilha!$A$1:$AN$65536,15,FALSE)</f>
        <v>KG</v>
      </c>
      <c r="E1758" s="385" t="s">
        <v>8308</v>
      </c>
      <c r="F1758" s="386">
        <f t="shared" si="450"/>
        <v>16.21</v>
      </c>
      <c r="G1758" s="407"/>
      <c r="H1758" s="436">
        <f t="shared" si="448"/>
        <v>16.21</v>
      </c>
      <c r="I1758" s="403">
        <f t="shared" si="451"/>
        <v>0</v>
      </c>
      <c r="J1758" s="403">
        <f t="shared" si="452"/>
        <v>0</v>
      </c>
      <c r="K1758" s="390"/>
      <c r="L1758" s="404">
        <f t="shared" si="453"/>
        <v>0</v>
      </c>
      <c r="M1758" s="404">
        <f t="shared" si="453"/>
        <v>16.21</v>
      </c>
      <c r="N1758" s="405">
        <f t="shared" si="454"/>
        <v>0</v>
      </c>
      <c r="O1758" s="405">
        <f t="shared" si="455"/>
        <v>0</v>
      </c>
      <c r="P1758" s="392"/>
      <c r="Q1758" s="612"/>
      <c r="R1758" s="394" t="str">
        <f t="shared" si="447"/>
        <v/>
      </c>
      <c r="S1758" s="394" t="str">
        <f t="shared" si="449"/>
        <v/>
      </c>
    </row>
    <row r="1759" spans="1:19" ht="26.25" hidden="1" thickBot="1">
      <c r="A1759" s="406">
        <v>95583</v>
      </c>
      <c r="B1759" s="384" t="s">
        <v>3293</v>
      </c>
      <c r="C1759" s="400" t="s">
        <v>710</v>
      </c>
      <c r="D1759" s="384" t="str">
        <f>VLOOKUP(A1759,[3]cartilha!$A$1:$AN$65536,15,FALSE)</f>
        <v>KG</v>
      </c>
      <c r="E1759" s="385" t="s">
        <v>8309</v>
      </c>
      <c r="F1759" s="386">
        <f t="shared" si="450"/>
        <v>20.29</v>
      </c>
      <c r="G1759" s="407"/>
      <c r="H1759" s="436">
        <f t="shared" si="448"/>
        <v>20.29</v>
      </c>
      <c r="I1759" s="403">
        <f t="shared" si="451"/>
        <v>0</v>
      </c>
      <c r="J1759" s="403">
        <f t="shared" si="452"/>
        <v>0</v>
      </c>
      <c r="K1759" s="390"/>
      <c r="L1759" s="404">
        <f t="shared" si="453"/>
        <v>0</v>
      </c>
      <c r="M1759" s="404">
        <f t="shared" si="453"/>
        <v>20.29</v>
      </c>
      <c r="N1759" s="405">
        <f t="shared" si="454"/>
        <v>0</v>
      </c>
      <c r="O1759" s="405">
        <f t="shared" si="455"/>
        <v>0</v>
      </c>
      <c r="P1759" s="392"/>
      <c r="Q1759" s="612"/>
      <c r="R1759" s="394" t="str">
        <f t="shared" si="447"/>
        <v/>
      </c>
      <c r="S1759" s="394" t="str">
        <f t="shared" si="449"/>
        <v/>
      </c>
    </row>
    <row r="1760" spans="1:19" ht="26.25" hidden="1" thickBot="1">
      <c r="A1760" s="406">
        <v>95584</v>
      </c>
      <c r="B1760" s="384" t="s">
        <v>3293</v>
      </c>
      <c r="C1760" s="400" t="s">
        <v>711</v>
      </c>
      <c r="D1760" s="384" t="str">
        <f>VLOOKUP(A1760,[3]cartilha!$A$1:$AN$65536,15,FALSE)</f>
        <v>KG</v>
      </c>
      <c r="E1760" s="385" t="s">
        <v>8310</v>
      </c>
      <c r="F1760" s="386">
        <f t="shared" si="450"/>
        <v>18.93</v>
      </c>
      <c r="G1760" s="407"/>
      <c r="H1760" s="436">
        <f t="shared" si="448"/>
        <v>18.93</v>
      </c>
      <c r="I1760" s="403">
        <f t="shared" si="451"/>
        <v>0</v>
      </c>
      <c r="J1760" s="403">
        <f t="shared" si="452"/>
        <v>0</v>
      </c>
      <c r="K1760" s="390"/>
      <c r="L1760" s="404">
        <f t="shared" si="453"/>
        <v>0</v>
      </c>
      <c r="M1760" s="404">
        <f t="shared" si="453"/>
        <v>18.93</v>
      </c>
      <c r="N1760" s="405">
        <f t="shared" si="454"/>
        <v>0</v>
      </c>
      <c r="O1760" s="405">
        <f t="shared" si="455"/>
        <v>0</v>
      </c>
      <c r="P1760" s="392"/>
      <c r="Q1760" s="612"/>
      <c r="R1760" s="394" t="str">
        <f t="shared" si="447"/>
        <v/>
      </c>
      <c r="S1760" s="394" t="str">
        <f t="shared" si="449"/>
        <v/>
      </c>
    </row>
    <row r="1761" spans="1:19" ht="26.25" hidden="1" thickBot="1">
      <c r="A1761" s="406">
        <v>95592</v>
      </c>
      <c r="B1761" s="384" t="s">
        <v>3293</v>
      </c>
      <c r="C1761" s="400" t="s">
        <v>712</v>
      </c>
      <c r="D1761" s="384" t="str">
        <f>VLOOKUP(A1761,[3]cartilha!$A$1:$AN$65536,15,FALSE)</f>
        <v>KG</v>
      </c>
      <c r="E1761" s="385" t="s">
        <v>8311</v>
      </c>
      <c r="F1761" s="386">
        <f t="shared" si="450"/>
        <v>22.32</v>
      </c>
      <c r="G1761" s="407"/>
      <c r="H1761" s="436">
        <f t="shared" si="448"/>
        <v>22.32</v>
      </c>
      <c r="I1761" s="403">
        <f t="shared" si="451"/>
        <v>0</v>
      </c>
      <c r="J1761" s="403">
        <f t="shared" si="452"/>
        <v>0</v>
      </c>
      <c r="K1761" s="390"/>
      <c r="L1761" s="404">
        <f t="shared" si="453"/>
        <v>0</v>
      </c>
      <c r="M1761" s="404">
        <f t="shared" si="453"/>
        <v>22.32</v>
      </c>
      <c r="N1761" s="405">
        <f t="shared" si="454"/>
        <v>0</v>
      </c>
      <c r="O1761" s="405">
        <f t="shared" si="455"/>
        <v>0</v>
      </c>
      <c r="P1761" s="392"/>
      <c r="Q1761" s="612"/>
      <c r="R1761" s="394" t="str">
        <f t="shared" si="447"/>
        <v/>
      </c>
      <c r="S1761" s="394" t="str">
        <f t="shared" si="449"/>
        <v/>
      </c>
    </row>
    <row r="1762" spans="1:19" ht="26.25" hidden="1" thickBot="1">
      <c r="A1762" s="406">
        <v>95593</v>
      </c>
      <c r="B1762" s="384" t="s">
        <v>3293</v>
      </c>
      <c r="C1762" s="400" t="s">
        <v>713</v>
      </c>
      <c r="D1762" s="384" t="str">
        <f>VLOOKUP(A1762,[3]cartilha!$A$1:$AN$65536,15,FALSE)</f>
        <v>KG</v>
      </c>
      <c r="E1762" s="385" t="s">
        <v>8312</v>
      </c>
      <c r="F1762" s="386">
        <f t="shared" si="450"/>
        <v>20.03</v>
      </c>
      <c r="G1762" s="407"/>
      <c r="H1762" s="436">
        <f t="shared" si="448"/>
        <v>20.03</v>
      </c>
      <c r="I1762" s="403">
        <f t="shared" si="451"/>
        <v>0</v>
      </c>
      <c r="J1762" s="403">
        <f t="shared" si="452"/>
        <v>0</v>
      </c>
      <c r="K1762" s="390"/>
      <c r="L1762" s="404">
        <f t="shared" si="453"/>
        <v>0</v>
      </c>
      <c r="M1762" s="404">
        <f t="shared" si="453"/>
        <v>20.03</v>
      </c>
      <c r="N1762" s="405">
        <f t="shared" si="454"/>
        <v>0</v>
      </c>
      <c r="O1762" s="405">
        <f t="shared" si="455"/>
        <v>0</v>
      </c>
      <c r="P1762" s="392"/>
      <c r="Q1762" s="612"/>
      <c r="R1762" s="394" t="str">
        <f t="shared" si="447"/>
        <v/>
      </c>
      <c r="S1762" s="394" t="str">
        <f t="shared" si="449"/>
        <v/>
      </c>
    </row>
    <row r="1763" spans="1:19" ht="13.5" thickBot="1">
      <c r="A1763" s="395" t="s">
        <v>1992</v>
      </c>
      <c r="B1763" s="384"/>
      <c r="C1763" s="440" t="s">
        <v>387</v>
      </c>
      <c r="D1763" s="447">
        <v>0</v>
      </c>
      <c r="E1763" s="411">
        <v>0</v>
      </c>
      <c r="F1763" s="398">
        <f t="shared" si="450"/>
        <v>0</v>
      </c>
      <c r="G1763" s="441"/>
      <c r="H1763" s="436">
        <f t="shared" si="448"/>
        <v>0</v>
      </c>
      <c r="I1763" s="443"/>
      <c r="J1763" s="444"/>
      <c r="K1763" s="390"/>
      <c r="L1763" s="445"/>
      <c r="M1763" s="446"/>
      <c r="N1763" s="443"/>
      <c r="O1763" s="444"/>
      <c r="P1763" s="392"/>
      <c r="Q1763" s="393" t="str">
        <f>IF(OR(SUM(J1765:J1863)&gt;0,SUM(O1765:O1863)&gt;0),"xx","")</f>
        <v>xx</v>
      </c>
      <c r="R1763" s="394" t="str">
        <f t="shared" si="447"/>
        <v>x</v>
      </c>
      <c r="S1763" s="394" t="str">
        <f t="shared" si="449"/>
        <v>x</v>
      </c>
    </row>
    <row r="1764" spans="1:19" ht="13.5" hidden="1" thickBot="1">
      <c r="A1764" s="395" t="s">
        <v>1993</v>
      </c>
      <c r="B1764" s="384"/>
      <c r="C1764" s="440" t="s">
        <v>227</v>
      </c>
      <c r="D1764" s="447">
        <v>0</v>
      </c>
      <c r="E1764" s="411">
        <v>0</v>
      </c>
      <c r="F1764" s="398">
        <f t="shared" si="450"/>
        <v>0</v>
      </c>
      <c r="G1764" s="441"/>
      <c r="H1764" s="436">
        <f t="shared" si="448"/>
        <v>0</v>
      </c>
      <c r="I1764" s="443"/>
      <c r="J1764" s="444"/>
      <c r="K1764" s="390"/>
      <c r="L1764" s="445"/>
      <c r="M1764" s="446"/>
      <c r="N1764" s="443"/>
      <c r="O1764" s="444"/>
      <c r="P1764" s="392"/>
      <c r="Q1764" s="393" t="str">
        <f>IF(OR(SUM(J1765:J1772)&gt;0,SUM(O1765:O1772)&gt;0),"xx","")</f>
        <v/>
      </c>
      <c r="R1764" s="394" t="str">
        <f t="shared" si="447"/>
        <v/>
      </c>
      <c r="S1764" s="394" t="str">
        <f t="shared" si="449"/>
        <v/>
      </c>
    </row>
    <row r="1765" spans="1:19" ht="13.5" hidden="1" thickBot="1">
      <c r="A1765" s="399" t="s">
        <v>3850</v>
      </c>
      <c r="B1765" s="384" t="s">
        <v>6019</v>
      </c>
      <c r="C1765" s="400" t="s">
        <v>12222</v>
      </c>
      <c r="D1765" s="384" t="s">
        <v>171</v>
      </c>
      <c r="E1765" s="401">
        <v>314.31</v>
      </c>
      <c r="F1765" s="386">
        <f t="shared" si="450"/>
        <v>377.36</v>
      </c>
      <c r="G1765" s="407"/>
      <c r="H1765" s="436">
        <f t="shared" si="448"/>
        <v>377.36</v>
      </c>
      <c r="I1765" s="403">
        <f t="shared" ref="I1765:I1772" si="456">IF(ISBLANK(E1765),0,ROUND(F1765*G1765,2))</f>
        <v>0</v>
      </c>
      <c r="J1765" s="403">
        <f t="shared" ref="J1765:J1772" si="457">IF(ISBLANK(G1765),0,ROUND(G1765*H1765,2))</f>
        <v>0</v>
      </c>
      <c r="K1765" s="390"/>
      <c r="L1765" s="404">
        <f t="shared" ref="L1765:M1772" si="458">G1765</f>
        <v>0</v>
      </c>
      <c r="M1765" s="404">
        <f t="shared" si="458"/>
        <v>377.36</v>
      </c>
      <c r="N1765" s="405">
        <f t="shared" ref="N1765:N1772" si="459">IF(ISBLANK(E1765),0,ROUND(F1765*L1765,2))</f>
        <v>0</v>
      </c>
      <c r="O1765" s="405">
        <f t="shared" ref="O1765:O1772" si="460">IF(ISBLANK(L1765),0,ROUND(L1765*M1765,2))</f>
        <v>0</v>
      </c>
      <c r="P1765" s="392"/>
      <c r="Q1765" s="612"/>
      <c r="R1765" s="394" t="str">
        <f t="shared" si="447"/>
        <v/>
      </c>
      <c r="S1765" s="394" t="str">
        <f t="shared" si="449"/>
        <v/>
      </c>
    </row>
    <row r="1766" spans="1:19" ht="13.5" hidden="1" thickBot="1">
      <c r="A1766" s="399" t="s">
        <v>3851</v>
      </c>
      <c r="B1766" s="384" t="s">
        <v>6019</v>
      </c>
      <c r="C1766" s="400" t="s">
        <v>12223</v>
      </c>
      <c r="D1766" s="384" t="s">
        <v>171</v>
      </c>
      <c r="E1766" s="401">
        <v>352.53</v>
      </c>
      <c r="F1766" s="386">
        <f t="shared" si="450"/>
        <v>423.25</v>
      </c>
      <c r="G1766" s="407"/>
      <c r="H1766" s="436">
        <f t="shared" si="448"/>
        <v>423.25</v>
      </c>
      <c r="I1766" s="403">
        <f t="shared" si="456"/>
        <v>0</v>
      </c>
      <c r="J1766" s="403">
        <f t="shared" si="457"/>
        <v>0</v>
      </c>
      <c r="K1766" s="390"/>
      <c r="L1766" s="404">
        <f t="shared" si="458"/>
        <v>0</v>
      </c>
      <c r="M1766" s="404">
        <f t="shared" si="458"/>
        <v>423.25</v>
      </c>
      <c r="N1766" s="405">
        <f t="shared" si="459"/>
        <v>0</v>
      </c>
      <c r="O1766" s="405">
        <f t="shared" si="460"/>
        <v>0</v>
      </c>
      <c r="P1766" s="392"/>
      <c r="Q1766" s="612"/>
      <c r="R1766" s="394" t="str">
        <f t="shared" si="447"/>
        <v/>
      </c>
      <c r="S1766" s="394" t="str">
        <f t="shared" si="449"/>
        <v/>
      </c>
    </row>
    <row r="1767" spans="1:19" ht="13.5" hidden="1" thickBot="1">
      <c r="A1767" s="399" t="s">
        <v>3852</v>
      </c>
      <c r="B1767" s="384" t="s">
        <v>6019</v>
      </c>
      <c r="C1767" s="400" t="s">
        <v>12224</v>
      </c>
      <c r="D1767" s="384" t="s">
        <v>171</v>
      </c>
      <c r="E1767" s="401">
        <v>471.45</v>
      </c>
      <c r="F1767" s="386">
        <f t="shared" si="450"/>
        <v>566.02</v>
      </c>
      <c r="G1767" s="407"/>
      <c r="H1767" s="436">
        <f t="shared" si="448"/>
        <v>566.02</v>
      </c>
      <c r="I1767" s="403">
        <f t="shared" si="456"/>
        <v>0</v>
      </c>
      <c r="J1767" s="403">
        <f t="shared" si="457"/>
        <v>0</v>
      </c>
      <c r="K1767" s="390"/>
      <c r="L1767" s="404">
        <f t="shared" si="458"/>
        <v>0</v>
      </c>
      <c r="M1767" s="404">
        <f t="shared" si="458"/>
        <v>566.02</v>
      </c>
      <c r="N1767" s="405">
        <f t="shared" si="459"/>
        <v>0</v>
      </c>
      <c r="O1767" s="405">
        <f t="shared" si="460"/>
        <v>0</v>
      </c>
      <c r="P1767" s="392"/>
      <c r="Q1767" s="612"/>
      <c r="R1767" s="394" t="str">
        <f t="shared" si="447"/>
        <v/>
      </c>
      <c r="S1767" s="394" t="str">
        <f t="shared" si="449"/>
        <v/>
      </c>
    </row>
    <row r="1768" spans="1:19" ht="13.5" hidden="1" thickBot="1">
      <c r="A1768" s="399" t="s">
        <v>3853</v>
      </c>
      <c r="B1768" s="384" t="s">
        <v>6019</v>
      </c>
      <c r="C1768" s="400" t="s">
        <v>12225</v>
      </c>
      <c r="D1768" s="384" t="s">
        <v>171</v>
      </c>
      <c r="E1768" s="401">
        <v>528.79999999999995</v>
      </c>
      <c r="F1768" s="386">
        <f t="shared" si="450"/>
        <v>634.88</v>
      </c>
      <c r="G1768" s="407"/>
      <c r="H1768" s="436">
        <f t="shared" si="448"/>
        <v>634.88</v>
      </c>
      <c r="I1768" s="403">
        <f t="shared" si="456"/>
        <v>0</v>
      </c>
      <c r="J1768" s="403">
        <f t="shared" si="457"/>
        <v>0</v>
      </c>
      <c r="K1768" s="390"/>
      <c r="L1768" s="404">
        <f t="shared" si="458"/>
        <v>0</v>
      </c>
      <c r="M1768" s="404">
        <f t="shared" si="458"/>
        <v>634.88</v>
      </c>
      <c r="N1768" s="405">
        <f t="shared" si="459"/>
        <v>0</v>
      </c>
      <c r="O1768" s="405">
        <f t="shared" si="460"/>
        <v>0</v>
      </c>
      <c r="P1768" s="392"/>
      <c r="Q1768" s="612"/>
      <c r="R1768" s="394" t="str">
        <f t="shared" si="447"/>
        <v/>
      </c>
      <c r="S1768" s="394" t="str">
        <f t="shared" si="449"/>
        <v/>
      </c>
    </row>
    <row r="1769" spans="1:19" ht="26.25" hidden="1" thickBot="1">
      <c r="A1769" s="395">
        <v>97626</v>
      </c>
      <c r="B1769" s="384" t="s">
        <v>3293</v>
      </c>
      <c r="C1769" s="400" t="s">
        <v>2449</v>
      </c>
      <c r="D1769" s="384" t="str">
        <f>VLOOKUP(A1769,[3]cartilha!$A$1:$AN$65536,15,FALSE)</f>
        <v>M3</v>
      </c>
      <c r="E1769" s="385" t="s">
        <v>6828</v>
      </c>
      <c r="F1769" s="386">
        <f t="shared" si="450"/>
        <v>740.36</v>
      </c>
      <c r="G1769" s="407"/>
      <c r="H1769" s="436">
        <f t="shared" si="448"/>
        <v>740.36</v>
      </c>
      <c r="I1769" s="403">
        <f t="shared" si="456"/>
        <v>0</v>
      </c>
      <c r="J1769" s="403">
        <f t="shared" si="457"/>
        <v>0</v>
      </c>
      <c r="K1769" s="390"/>
      <c r="L1769" s="404">
        <f t="shared" si="458"/>
        <v>0</v>
      </c>
      <c r="M1769" s="404">
        <f t="shared" si="458"/>
        <v>740.36</v>
      </c>
      <c r="N1769" s="405">
        <f t="shared" si="459"/>
        <v>0</v>
      </c>
      <c r="O1769" s="405">
        <f t="shared" si="460"/>
        <v>0</v>
      </c>
      <c r="P1769" s="392"/>
      <c r="Q1769" s="612"/>
      <c r="R1769" s="394" t="str">
        <f t="shared" si="447"/>
        <v/>
      </c>
      <c r="S1769" s="394" t="str">
        <f t="shared" si="449"/>
        <v/>
      </c>
    </row>
    <row r="1770" spans="1:19" ht="26.25" hidden="1" thickBot="1">
      <c r="A1770" s="395">
        <v>97627</v>
      </c>
      <c r="B1770" s="384" t="s">
        <v>3293</v>
      </c>
      <c r="C1770" s="400" t="s">
        <v>2450</v>
      </c>
      <c r="D1770" s="384" t="str">
        <f>VLOOKUP(A1770,[3]cartilha!$A$1:$AN$65536,15,FALSE)</f>
        <v>M3</v>
      </c>
      <c r="E1770" s="385" t="s">
        <v>6829</v>
      </c>
      <c r="F1770" s="386">
        <f t="shared" si="450"/>
        <v>358.78</v>
      </c>
      <c r="G1770" s="407"/>
      <c r="H1770" s="436">
        <f t="shared" si="448"/>
        <v>358.78</v>
      </c>
      <c r="I1770" s="403">
        <f t="shared" si="456"/>
        <v>0</v>
      </c>
      <c r="J1770" s="403">
        <f t="shared" si="457"/>
        <v>0</v>
      </c>
      <c r="K1770" s="390"/>
      <c r="L1770" s="404">
        <f t="shared" si="458"/>
        <v>0</v>
      </c>
      <c r="M1770" s="404">
        <f t="shared" si="458"/>
        <v>358.78</v>
      </c>
      <c r="N1770" s="405">
        <f t="shared" si="459"/>
        <v>0</v>
      </c>
      <c r="O1770" s="405">
        <f t="shared" si="460"/>
        <v>0</v>
      </c>
      <c r="P1770" s="392"/>
      <c r="Q1770" s="612"/>
      <c r="R1770" s="394" t="str">
        <f t="shared" si="447"/>
        <v/>
      </c>
      <c r="S1770" s="394" t="str">
        <f t="shared" si="449"/>
        <v/>
      </c>
    </row>
    <row r="1771" spans="1:19" ht="13.5" hidden="1" thickBot="1">
      <c r="A1771" s="406">
        <v>97628</v>
      </c>
      <c r="B1771" s="384" t="s">
        <v>3293</v>
      </c>
      <c r="C1771" s="400" t="s">
        <v>2430</v>
      </c>
      <c r="D1771" s="384" t="str">
        <f>VLOOKUP(A1771,[3]cartilha!$A$1:$AN$65536,15,FALSE)</f>
        <v>M3</v>
      </c>
      <c r="E1771" s="385" t="s">
        <v>8313</v>
      </c>
      <c r="F1771" s="386">
        <f t="shared" si="450"/>
        <v>339.52</v>
      </c>
      <c r="G1771" s="407"/>
      <c r="H1771" s="436">
        <f t="shared" si="448"/>
        <v>339.52</v>
      </c>
      <c r="I1771" s="403">
        <f t="shared" si="456"/>
        <v>0</v>
      </c>
      <c r="J1771" s="403">
        <f t="shared" si="457"/>
        <v>0</v>
      </c>
      <c r="K1771" s="390"/>
      <c r="L1771" s="404">
        <f t="shared" si="458"/>
        <v>0</v>
      </c>
      <c r="M1771" s="404">
        <f t="shared" si="458"/>
        <v>339.52</v>
      </c>
      <c r="N1771" s="405">
        <f t="shared" si="459"/>
        <v>0</v>
      </c>
      <c r="O1771" s="405">
        <f t="shared" si="460"/>
        <v>0</v>
      </c>
      <c r="P1771" s="392"/>
      <c r="Q1771" s="612"/>
      <c r="R1771" s="394" t="str">
        <f t="shared" si="447"/>
        <v/>
      </c>
      <c r="S1771" s="394" t="str">
        <f t="shared" si="449"/>
        <v/>
      </c>
    </row>
    <row r="1772" spans="1:19" ht="26.25" hidden="1" thickBot="1">
      <c r="A1772" s="406">
        <v>97629</v>
      </c>
      <c r="B1772" s="384" t="s">
        <v>3293</v>
      </c>
      <c r="C1772" s="400" t="s">
        <v>2431</v>
      </c>
      <c r="D1772" s="384" t="str">
        <f>VLOOKUP(A1772,[3]cartilha!$A$1:$AN$65536,15,FALSE)</f>
        <v>M3</v>
      </c>
      <c r="E1772" s="385" t="s">
        <v>8314</v>
      </c>
      <c r="F1772" s="386">
        <f t="shared" si="450"/>
        <v>156.61000000000001</v>
      </c>
      <c r="G1772" s="407"/>
      <c r="H1772" s="436">
        <f t="shared" si="448"/>
        <v>156.61000000000001</v>
      </c>
      <c r="I1772" s="403">
        <f t="shared" si="456"/>
        <v>0</v>
      </c>
      <c r="J1772" s="403">
        <f t="shared" si="457"/>
        <v>0</v>
      </c>
      <c r="K1772" s="390"/>
      <c r="L1772" s="404">
        <f t="shared" si="458"/>
        <v>0</v>
      </c>
      <c r="M1772" s="404">
        <f t="shared" si="458"/>
        <v>156.61000000000001</v>
      </c>
      <c r="N1772" s="405">
        <f t="shared" si="459"/>
        <v>0</v>
      </c>
      <c r="O1772" s="405">
        <f t="shared" si="460"/>
        <v>0</v>
      </c>
      <c r="P1772" s="392"/>
      <c r="Q1772" s="612"/>
      <c r="R1772" s="394" t="str">
        <f t="shared" si="447"/>
        <v/>
      </c>
      <c r="S1772" s="394" t="str">
        <f t="shared" si="449"/>
        <v/>
      </c>
    </row>
    <row r="1773" spans="1:19" ht="13.5" hidden="1" thickBot="1">
      <c r="A1773" s="406" t="s">
        <v>1994</v>
      </c>
      <c r="B1773" s="384"/>
      <c r="C1773" s="440" t="s">
        <v>228</v>
      </c>
      <c r="D1773" s="384">
        <v>0</v>
      </c>
      <c r="E1773" s="385">
        <v>0</v>
      </c>
      <c r="F1773" s="386">
        <f t="shared" si="450"/>
        <v>0</v>
      </c>
      <c r="G1773" s="441"/>
      <c r="H1773" s="436">
        <f t="shared" si="448"/>
        <v>0</v>
      </c>
      <c r="I1773" s="443"/>
      <c r="J1773" s="444"/>
      <c r="K1773" s="390"/>
      <c r="L1773" s="445"/>
      <c r="M1773" s="446"/>
      <c r="N1773" s="443"/>
      <c r="O1773" s="444"/>
      <c r="P1773" s="392"/>
      <c r="Q1773" s="393" t="str">
        <f>IF(OR(SUM(J1773)&gt;0,SUM(O1773)&gt;0),"xx","")</f>
        <v/>
      </c>
      <c r="R1773" s="394" t="str">
        <f t="shared" si="447"/>
        <v/>
      </c>
      <c r="S1773" s="394" t="str">
        <f t="shared" si="449"/>
        <v/>
      </c>
    </row>
    <row r="1774" spans="1:19" ht="13.5" hidden="1" thickBot="1">
      <c r="A1774" s="406" t="s">
        <v>1995</v>
      </c>
      <c r="B1774" s="384"/>
      <c r="C1774" s="440" t="s">
        <v>232</v>
      </c>
      <c r="D1774" s="384">
        <v>0</v>
      </c>
      <c r="E1774" s="385">
        <v>0</v>
      </c>
      <c r="F1774" s="386">
        <f t="shared" si="450"/>
        <v>0</v>
      </c>
      <c r="G1774" s="441"/>
      <c r="H1774" s="436">
        <f t="shared" si="448"/>
        <v>0</v>
      </c>
      <c r="I1774" s="443"/>
      <c r="J1774" s="444"/>
      <c r="K1774" s="390"/>
      <c r="L1774" s="445"/>
      <c r="M1774" s="446"/>
      <c r="N1774" s="443"/>
      <c r="O1774" s="444"/>
      <c r="P1774" s="392"/>
      <c r="Q1774" s="393" t="str">
        <f>IF(OR(SUM(J1775:J1800)&gt;0,SUM(O1775:O1800)&gt;0),"xx","")</f>
        <v/>
      </c>
      <c r="R1774" s="394" t="str">
        <f t="shared" si="447"/>
        <v/>
      </c>
      <c r="S1774" s="394" t="str">
        <f t="shared" si="449"/>
        <v/>
      </c>
    </row>
    <row r="1775" spans="1:19" ht="26.25" hidden="1" thickBot="1">
      <c r="A1775" s="406">
        <v>102473</v>
      </c>
      <c r="B1775" s="384" t="s">
        <v>3293</v>
      </c>
      <c r="C1775" s="400" t="s">
        <v>6248</v>
      </c>
      <c r="D1775" s="384" t="str">
        <f>VLOOKUP(A1775,[3]cartilha!$A$1:$AN$65536,15,FALSE)</f>
        <v>M3</v>
      </c>
      <c r="E1775" s="385" t="s">
        <v>8315</v>
      </c>
      <c r="F1775" s="386">
        <f t="shared" si="450"/>
        <v>369.6</v>
      </c>
      <c r="G1775" s="407"/>
      <c r="H1775" s="436">
        <f t="shared" si="448"/>
        <v>369.6</v>
      </c>
      <c r="I1775" s="403">
        <f>IF(ISBLANK(E1775),0,ROUND(F1775*G1775,2))</f>
        <v>0</v>
      </c>
      <c r="J1775" s="403">
        <f>IF(ISBLANK(G1775),0,ROUND(G1775*H1775,2))</f>
        <v>0</v>
      </c>
      <c r="K1775" s="390"/>
      <c r="L1775" s="404">
        <f>G1775</f>
        <v>0</v>
      </c>
      <c r="M1775" s="404">
        <f>H1775</f>
        <v>369.6</v>
      </c>
      <c r="N1775" s="405">
        <f>IF(ISBLANK(E1775),0,ROUND(F1775*L1775,2))</f>
        <v>0</v>
      </c>
      <c r="O1775" s="405">
        <f>IF(ISBLANK(L1775),0,ROUND(L1775*M1775,2))</f>
        <v>0</v>
      </c>
      <c r="P1775" s="392"/>
      <c r="Q1775" s="612"/>
      <c r="R1775" s="394" t="str">
        <f t="shared" si="447"/>
        <v/>
      </c>
      <c r="S1775" s="394" t="str">
        <f t="shared" si="449"/>
        <v/>
      </c>
    </row>
    <row r="1776" spans="1:19" ht="26.25" hidden="1" thickBot="1">
      <c r="A1776" s="406">
        <v>102474</v>
      </c>
      <c r="B1776" s="384" t="s">
        <v>3293</v>
      </c>
      <c r="C1776" s="400" t="s">
        <v>6249</v>
      </c>
      <c r="D1776" s="384" t="str">
        <f>VLOOKUP(A1776,[3]cartilha!$A$1:$AN$65536,15,FALSE)</f>
        <v>M3</v>
      </c>
      <c r="E1776" s="385" t="s">
        <v>8316</v>
      </c>
      <c r="F1776" s="386">
        <f t="shared" si="450"/>
        <v>409.99</v>
      </c>
      <c r="G1776" s="407"/>
      <c r="H1776" s="436">
        <f t="shared" si="448"/>
        <v>409.99</v>
      </c>
      <c r="I1776" s="403">
        <f t="shared" ref="I1776:I1800" si="461">IF(ISBLANK(E1776),0,ROUND(F1776*G1776,2))</f>
        <v>0</v>
      </c>
      <c r="J1776" s="403">
        <f t="shared" ref="J1776:J1800" si="462">IF(ISBLANK(G1776),0,ROUND(G1776*H1776,2))</f>
        <v>0</v>
      </c>
      <c r="K1776" s="390"/>
      <c r="L1776" s="404">
        <f t="shared" ref="L1776:M1791" si="463">G1776</f>
        <v>0</v>
      </c>
      <c r="M1776" s="404">
        <f t="shared" si="463"/>
        <v>409.99</v>
      </c>
      <c r="N1776" s="405">
        <f t="shared" ref="N1776:N1800" si="464">IF(ISBLANK(E1776),0,ROUND(F1776*L1776,2))</f>
        <v>0</v>
      </c>
      <c r="O1776" s="405">
        <f t="shared" ref="O1776:O1800" si="465">IF(ISBLANK(L1776),0,ROUND(L1776*M1776,2))</f>
        <v>0</v>
      </c>
      <c r="P1776" s="392"/>
      <c r="Q1776" s="612"/>
      <c r="R1776" s="394" t="str">
        <f t="shared" si="447"/>
        <v/>
      </c>
      <c r="S1776" s="394" t="str">
        <f t="shared" si="449"/>
        <v/>
      </c>
    </row>
    <row r="1777" spans="1:19" ht="26.25" hidden="1" thickBot="1">
      <c r="A1777" s="406">
        <v>102475</v>
      </c>
      <c r="B1777" s="384" t="s">
        <v>3293</v>
      </c>
      <c r="C1777" s="400" t="s">
        <v>6250</v>
      </c>
      <c r="D1777" s="384" t="str">
        <f>VLOOKUP(A1777,[3]cartilha!$A$1:$AN$65536,15,FALSE)</f>
        <v>M3</v>
      </c>
      <c r="E1777" s="385" t="s">
        <v>8317</v>
      </c>
      <c r="F1777" s="386">
        <f t="shared" si="450"/>
        <v>453.62</v>
      </c>
      <c r="G1777" s="407"/>
      <c r="H1777" s="436">
        <f t="shared" si="448"/>
        <v>453.62</v>
      </c>
      <c r="I1777" s="403">
        <f t="shared" si="461"/>
        <v>0</v>
      </c>
      <c r="J1777" s="403">
        <f t="shared" si="462"/>
        <v>0</v>
      </c>
      <c r="K1777" s="390"/>
      <c r="L1777" s="404">
        <f t="shared" si="463"/>
        <v>0</v>
      </c>
      <c r="M1777" s="404">
        <f t="shared" si="463"/>
        <v>453.62</v>
      </c>
      <c r="N1777" s="405">
        <f t="shared" si="464"/>
        <v>0</v>
      </c>
      <c r="O1777" s="405">
        <f t="shared" si="465"/>
        <v>0</v>
      </c>
      <c r="P1777" s="392"/>
      <c r="Q1777" s="612"/>
      <c r="R1777" s="394" t="str">
        <f t="shared" si="447"/>
        <v/>
      </c>
      <c r="S1777" s="394" t="str">
        <f t="shared" si="449"/>
        <v/>
      </c>
    </row>
    <row r="1778" spans="1:19" ht="26.25" hidden="1" thickBot="1">
      <c r="A1778" s="406">
        <v>102476</v>
      </c>
      <c r="B1778" s="384" t="s">
        <v>3293</v>
      </c>
      <c r="C1778" s="400" t="s">
        <v>6251</v>
      </c>
      <c r="D1778" s="384" t="str">
        <f>VLOOKUP(A1778,[3]cartilha!$A$1:$AN$65536,15,FALSE)</f>
        <v>M3</v>
      </c>
      <c r="E1778" s="385" t="s">
        <v>8318</v>
      </c>
      <c r="F1778" s="386">
        <f t="shared" si="450"/>
        <v>469.4</v>
      </c>
      <c r="G1778" s="407"/>
      <c r="H1778" s="436">
        <f t="shared" si="448"/>
        <v>469.4</v>
      </c>
      <c r="I1778" s="403">
        <f t="shared" si="461"/>
        <v>0</v>
      </c>
      <c r="J1778" s="403">
        <f t="shared" si="462"/>
        <v>0</v>
      </c>
      <c r="K1778" s="390"/>
      <c r="L1778" s="404">
        <f t="shared" si="463"/>
        <v>0</v>
      </c>
      <c r="M1778" s="404">
        <f t="shared" si="463"/>
        <v>469.4</v>
      </c>
      <c r="N1778" s="405">
        <f t="shared" si="464"/>
        <v>0</v>
      </c>
      <c r="O1778" s="405">
        <f t="shared" si="465"/>
        <v>0</v>
      </c>
      <c r="P1778" s="392"/>
      <c r="Q1778" s="612"/>
      <c r="R1778" s="394" t="str">
        <f t="shared" si="447"/>
        <v/>
      </c>
      <c r="S1778" s="394" t="str">
        <f t="shared" si="449"/>
        <v/>
      </c>
    </row>
    <row r="1779" spans="1:19" ht="26.25" hidden="1" thickBot="1">
      <c r="A1779" s="406">
        <v>102477</v>
      </c>
      <c r="B1779" s="384" t="s">
        <v>3293</v>
      </c>
      <c r="C1779" s="400" t="s">
        <v>6252</v>
      </c>
      <c r="D1779" s="384" t="str">
        <f>VLOOKUP(A1779,[3]cartilha!$A$1:$AN$65536,15,FALSE)</f>
        <v>M3</v>
      </c>
      <c r="E1779" s="385" t="s">
        <v>8319</v>
      </c>
      <c r="F1779" s="386">
        <f t="shared" si="450"/>
        <v>504.01</v>
      </c>
      <c r="G1779" s="407"/>
      <c r="H1779" s="436">
        <f t="shared" si="448"/>
        <v>504.01</v>
      </c>
      <c r="I1779" s="403">
        <f t="shared" si="461"/>
        <v>0</v>
      </c>
      <c r="J1779" s="403">
        <f t="shared" si="462"/>
        <v>0</v>
      </c>
      <c r="K1779" s="390"/>
      <c r="L1779" s="404">
        <f t="shared" si="463"/>
        <v>0</v>
      </c>
      <c r="M1779" s="404">
        <f t="shared" si="463"/>
        <v>504.01</v>
      </c>
      <c r="N1779" s="405">
        <f t="shared" si="464"/>
        <v>0</v>
      </c>
      <c r="O1779" s="405">
        <f t="shared" si="465"/>
        <v>0</v>
      </c>
      <c r="P1779" s="392"/>
      <c r="Q1779" s="612"/>
      <c r="R1779" s="394" t="str">
        <f t="shared" si="447"/>
        <v/>
      </c>
      <c r="S1779" s="394" t="str">
        <f t="shared" si="449"/>
        <v/>
      </c>
    </row>
    <row r="1780" spans="1:19" ht="26.25" hidden="1" thickBot="1">
      <c r="A1780" s="406">
        <v>102478</v>
      </c>
      <c r="B1780" s="384" t="s">
        <v>3293</v>
      </c>
      <c r="C1780" s="400" t="s">
        <v>6253</v>
      </c>
      <c r="D1780" s="384" t="str">
        <f>VLOOKUP(A1780,[3]cartilha!$A$1:$AN$65536,15,FALSE)</f>
        <v>M3</v>
      </c>
      <c r="E1780" s="385" t="s">
        <v>8320</v>
      </c>
      <c r="F1780" s="386">
        <f t="shared" si="450"/>
        <v>556.25</v>
      </c>
      <c r="G1780" s="407"/>
      <c r="H1780" s="436">
        <f t="shared" si="448"/>
        <v>556.25</v>
      </c>
      <c r="I1780" s="403">
        <f t="shared" si="461"/>
        <v>0</v>
      </c>
      <c r="J1780" s="403">
        <f t="shared" si="462"/>
        <v>0</v>
      </c>
      <c r="K1780" s="390"/>
      <c r="L1780" s="404">
        <f t="shared" si="463"/>
        <v>0</v>
      </c>
      <c r="M1780" s="404">
        <f t="shared" si="463"/>
        <v>556.25</v>
      </c>
      <c r="N1780" s="405">
        <f t="shared" si="464"/>
        <v>0</v>
      </c>
      <c r="O1780" s="405">
        <f t="shared" si="465"/>
        <v>0</v>
      </c>
      <c r="P1780" s="392"/>
      <c r="Q1780" s="612"/>
      <c r="R1780" s="394" t="str">
        <f t="shared" si="447"/>
        <v/>
      </c>
      <c r="S1780" s="394" t="str">
        <f t="shared" si="449"/>
        <v/>
      </c>
    </row>
    <row r="1781" spans="1:19" ht="26.25" hidden="1" thickBot="1">
      <c r="A1781" s="406">
        <v>102479</v>
      </c>
      <c r="B1781" s="384" t="s">
        <v>3293</v>
      </c>
      <c r="C1781" s="400" t="s">
        <v>6254</v>
      </c>
      <c r="D1781" s="384" t="str">
        <f>VLOOKUP(A1781,[3]cartilha!$A$1:$AN$65536,15,FALSE)</f>
        <v>M3</v>
      </c>
      <c r="E1781" s="385" t="s">
        <v>8321</v>
      </c>
      <c r="F1781" s="386">
        <f t="shared" si="450"/>
        <v>364</v>
      </c>
      <c r="G1781" s="407"/>
      <c r="H1781" s="436">
        <f t="shared" si="448"/>
        <v>364</v>
      </c>
      <c r="I1781" s="403">
        <f t="shared" si="461"/>
        <v>0</v>
      </c>
      <c r="J1781" s="403">
        <f t="shared" si="462"/>
        <v>0</v>
      </c>
      <c r="K1781" s="390"/>
      <c r="L1781" s="404">
        <f t="shared" si="463"/>
        <v>0</v>
      </c>
      <c r="M1781" s="404">
        <f t="shared" si="463"/>
        <v>364</v>
      </c>
      <c r="N1781" s="405">
        <f t="shared" si="464"/>
        <v>0</v>
      </c>
      <c r="O1781" s="405">
        <f t="shared" si="465"/>
        <v>0</v>
      </c>
      <c r="P1781" s="392"/>
      <c r="Q1781" s="612"/>
      <c r="R1781" s="394" t="str">
        <f t="shared" si="447"/>
        <v/>
      </c>
      <c r="S1781" s="394" t="str">
        <f t="shared" si="449"/>
        <v/>
      </c>
    </row>
    <row r="1782" spans="1:19" ht="26.25" hidden="1" thickBot="1">
      <c r="A1782" s="406">
        <v>102480</v>
      </c>
      <c r="B1782" s="384" t="s">
        <v>3293</v>
      </c>
      <c r="C1782" s="400" t="s">
        <v>6255</v>
      </c>
      <c r="D1782" s="384" t="str">
        <f>VLOOKUP(A1782,[3]cartilha!$A$1:$AN$65536,15,FALSE)</f>
        <v>M3</v>
      </c>
      <c r="E1782" s="385" t="s">
        <v>8073</v>
      </c>
      <c r="F1782" s="386">
        <f t="shared" si="450"/>
        <v>401.31</v>
      </c>
      <c r="G1782" s="407"/>
      <c r="H1782" s="436">
        <f t="shared" si="448"/>
        <v>401.31</v>
      </c>
      <c r="I1782" s="403">
        <f t="shared" si="461"/>
        <v>0</v>
      </c>
      <c r="J1782" s="403">
        <f t="shared" si="462"/>
        <v>0</v>
      </c>
      <c r="K1782" s="390"/>
      <c r="L1782" s="404">
        <f t="shared" si="463"/>
        <v>0</v>
      </c>
      <c r="M1782" s="404">
        <f t="shared" si="463"/>
        <v>401.31</v>
      </c>
      <c r="N1782" s="405">
        <f t="shared" si="464"/>
        <v>0</v>
      </c>
      <c r="O1782" s="405">
        <f t="shared" si="465"/>
        <v>0</v>
      </c>
      <c r="P1782" s="392"/>
      <c r="Q1782" s="612"/>
      <c r="R1782" s="394" t="str">
        <f t="shared" si="447"/>
        <v/>
      </c>
      <c r="S1782" s="394" t="str">
        <f t="shared" si="449"/>
        <v/>
      </c>
    </row>
    <row r="1783" spans="1:19" ht="26.25" hidden="1" thickBot="1">
      <c r="A1783" s="406">
        <v>102481</v>
      </c>
      <c r="B1783" s="384" t="s">
        <v>3293</v>
      </c>
      <c r="C1783" s="400" t="s">
        <v>6256</v>
      </c>
      <c r="D1783" s="384" t="str">
        <f>VLOOKUP(A1783,[3]cartilha!$A$1:$AN$65536,15,FALSE)</f>
        <v>M3</v>
      </c>
      <c r="E1783" s="385" t="s">
        <v>8322</v>
      </c>
      <c r="F1783" s="386">
        <f t="shared" si="450"/>
        <v>436.38</v>
      </c>
      <c r="G1783" s="407"/>
      <c r="H1783" s="436">
        <f t="shared" si="448"/>
        <v>436.38</v>
      </c>
      <c r="I1783" s="403">
        <f t="shared" si="461"/>
        <v>0</v>
      </c>
      <c r="J1783" s="403">
        <f t="shared" si="462"/>
        <v>0</v>
      </c>
      <c r="K1783" s="390"/>
      <c r="L1783" s="404">
        <f t="shared" si="463"/>
        <v>0</v>
      </c>
      <c r="M1783" s="404">
        <f t="shared" si="463"/>
        <v>436.38</v>
      </c>
      <c r="N1783" s="405">
        <f t="shared" si="464"/>
        <v>0</v>
      </c>
      <c r="O1783" s="405">
        <f t="shared" si="465"/>
        <v>0</v>
      </c>
      <c r="P1783" s="392"/>
      <c r="Q1783" s="612"/>
      <c r="R1783" s="394" t="str">
        <f t="shared" si="447"/>
        <v/>
      </c>
      <c r="S1783" s="394" t="str">
        <f t="shared" si="449"/>
        <v/>
      </c>
    </row>
    <row r="1784" spans="1:19" ht="26.25" hidden="1" thickBot="1">
      <c r="A1784" s="406">
        <v>102482</v>
      </c>
      <c r="B1784" s="384" t="s">
        <v>3293</v>
      </c>
      <c r="C1784" s="400" t="s">
        <v>6257</v>
      </c>
      <c r="D1784" s="384" t="str">
        <f>VLOOKUP(A1784,[3]cartilha!$A$1:$AN$65536,15,FALSE)</f>
        <v>M3</v>
      </c>
      <c r="E1784" s="385" t="s">
        <v>8323</v>
      </c>
      <c r="F1784" s="386">
        <f t="shared" si="450"/>
        <v>463.95</v>
      </c>
      <c r="G1784" s="407"/>
      <c r="H1784" s="436">
        <f t="shared" si="448"/>
        <v>463.95</v>
      </c>
      <c r="I1784" s="403">
        <f t="shared" si="461"/>
        <v>0</v>
      </c>
      <c r="J1784" s="403">
        <f t="shared" si="462"/>
        <v>0</v>
      </c>
      <c r="K1784" s="390"/>
      <c r="L1784" s="404">
        <f t="shared" si="463"/>
        <v>0</v>
      </c>
      <c r="M1784" s="404">
        <f t="shared" si="463"/>
        <v>463.95</v>
      </c>
      <c r="N1784" s="405">
        <f t="shared" si="464"/>
        <v>0</v>
      </c>
      <c r="O1784" s="405">
        <f t="shared" si="465"/>
        <v>0</v>
      </c>
      <c r="P1784" s="392"/>
      <c r="Q1784" s="612"/>
      <c r="R1784" s="394" t="str">
        <f t="shared" si="447"/>
        <v/>
      </c>
      <c r="S1784" s="394" t="str">
        <f t="shared" si="449"/>
        <v/>
      </c>
    </row>
    <row r="1785" spans="1:19" ht="26.25" hidden="1" thickBot="1">
      <c r="A1785" s="406">
        <v>102483</v>
      </c>
      <c r="B1785" s="384" t="s">
        <v>3293</v>
      </c>
      <c r="C1785" s="400" t="s">
        <v>6258</v>
      </c>
      <c r="D1785" s="384" t="str">
        <f>VLOOKUP(A1785,[3]cartilha!$A$1:$AN$65536,15,FALSE)</f>
        <v>M3</v>
      </c>
      <c r="E1785" s="385" t="s">
        <v>8324</v>
      </c>
      <c r="F1785" s="386">
        <f t="shared" si="450"/>
        <v>492.59</v>
      </c>
      <c r="G1785" s="407"/>
      <c r="H1785" s="436">
        <f t="shared" si="448"/>
        <v>492.59</v>
      </c>
      <c r="I1785" s="403">
        <f t="shared" si="461"/>
        <v>0</v>
      </c>
      <c r="J1785" s="403">
        <f t="shared" si="462"/>
        <v>0</v>
      </c>
      <c r="K1785" s="390"/>
      <c r="L1785" s="404">
        <f t="shared" si="463"/>
        <v>0</v>
      </c>
      <c r="M1785" s="404">
        <f t="shared" si="463"/>
        <v>492.59</v>
      </c>
      <c r="N1785" s="405">
        <f t="shared" si="464"/>
        <v>0</v>
      </c>
      <c r="O1785" s="405">
        <f t="shared" si="465"/>
        <v>0</v>
      </c>
      <c r="P1785" s="392"/>
      <c r="Q1785" s="612"/>
      <c r="R1785" s="394" t="str">
        <f t="shared" si="447"/>
        <v/>
      </c>
      <c r="S1785" s="394" t="str">
        <f t="shared" si="449"/>
        <v/>
      </c>
    </row>
    <row r="1786" spans="1:19" ht="26.25" hidden="1" thickBot="1">
      <c r="A1786" s="406">
        <v>102484</v>
      </c>
      <c r="B1786" s="384" t="s">
        <v>3293</v>
      </c>
      <c r="C1786" s="400" t="s">
        <v>6259</v>
      </c>
      <c r="D1786" s="384" t="str">
        <f>VLOOKUP(A1786,[3]cartilha!$A$1:$AN$65536,15,FALSE)</f>
        <v>M3</v>
      </c>
      <c r="E1786" s="385" t="s">
        <v>8325</v>
      </c>
      <c r="F1786" s="386">
        <f t="shared" si="450"/>
        <v>553.44000000000005</v>
      </c>
      <c r="G1786" s="407"/>
      <c r="H1786" s="436">
        <f t="shared" si="448"/>
        <v>553.44000000000005</v>
      </c>
      <c r="I1786" s="403">
        <f t="shared" si="461"/>
        <v>0</v>
      </c>
      <c r="J1786" s="403">
        <f t="shared" si="462"/>
        <v>0</v>
      </c>
      <c r="K1786" s="390"/>
      <c r="L1786" s="404">
        <f t="shared" si="463"/>
        <v>0</v>
      </c>
      <c r="M1786" s="404">
        <f t="shared" si="463"/>
        <v>553.44000000000005</v>
      </c>
      <c r="N1786" s="405">
        <f t="shared" si="464"/>
        <v>0</v>
      </c>
      <c r="O1786" s="405">
        <f t="shared" si="465"/>
        <v>0</v>
      </c>
      <c r="P1786" s="392"/>
      <c r="Q1786" s="612"/>
      <c r="R1786" s="394" t="str">
        <f t="shared" si="447"/>
        <v/>
      </c>
      <c r="S1786" s="394" t="str">
        <f t="shared" si="449"/>
        <v/>
      </c>
    </row>
    <row r="1787" spans="1:19" ht="26.25" hidden="1" thickBot="1">
      <c r="A1787" s="406">
        <v>102485</v>
      </c>
      <c r="B1787" s="384" t="s">
        <v>3293</v>
      </c>
      <c r="C1787" s="400" t="s">
        <v>6260</v>
      </c>
      <c r="D1787" s="384" t="str">
        <f>VLOOKUP(A1787,[3]cartilha!$A$1:$AN$65536,15,FALSE)</f>
        <v>M3</v>
      </c>
      <c r="E1787" s="385" t="s">
        <v>8326</v>
      </c>
      <c r="F1787" s="386">
        <f t="shared" si="450"/>
        <v>440.22</v>
      </c>
      <c r="G1787" s="407"/>
      <c r="H1787" s="436">
        <f t="shared" si="448"/>
        <v>440.22</v>
      </c>
      <c r="I1787" s="403">
        <f t="shared" si="461"/>
        <v>0</v>
      </c>
      <c r="J1787" s="403">
        <f t="shared" si="462"/>
        <v>0</v>
      </c>
      <c r="K1787" s="390"/>
      <c r="L1787" s="404">
        <f t="shared" si="463"/>
        <v>0</v>
      </c>
      <c r="M1787" s="404">
        <f t="shared" si="463"/>
        <v>440.22</v>
      </c>
      <c r="N1787" s="405">
        <f t="shared" si="464"/>
        <v>0</v>
      </c>
      <c r="O1787" s="405">
        <f t="shared" si="465"/>
        <v>0</v>
      </c>
      <c r="P1787" s="392"/>
      <c r="Q1787" s="612"/>
      <c r="R1787" s="394" t="str">
        <f t="shared" si="447"/>
        <v/>
      </c>
      <c r="S1787" s="394" t="str">
        <f t="shared" si="449"/>
        <v/>
      </c>
    </row>
    <row r="1788" spans="1:19" ht="26.25" hidden="1" thickBot="1">
      <c r="A1788" s="406">
        <v>102486</v>
      </c>
      <c r="B1788" s="384" t="s">
        <v>3293</v>
      </c>
      <c r="C1788" s="400" t="s">
        <v>6261</v>
      </c>
      <c r="D1788" s="384" t="str">
        <f>VLOOKUP(A1788,[3]cartilha!$A$1:$AN$65536,15,FALSE)</f>
        <v>M3</v>
      </c>
      <c r="E1788" s="385" t="s">
        <v>8327</v>
      </c>
      <c r="F1788" s="386">
        <f t="shared" si="450"/>
        <v>476.24</v>
      </c>
      <c r="G1788" s="407"/>
      <c r="H1788" s="436">
        <f t="shared" si="448"/>
        <v>476.24</v>
      </c>
      <c r="I1788" s="403">
        <f t="shared" si="461"/>
        <v>0</v>
      </c>
      <c r="J1788" s="403">
        <f t="shared" si="462"/>
        <v>0</v>
      </c>
      <c r="K1788" s="390"/>
      <c r="L1788" s="404">
        <f t="shared" si="463"/>
        <v>0</v>
      </c>
      <c r="M1788" s="404">
        <f t="shared" si="463"/>
        <v>476.24</v>
      </c>
      <c r="N1788" s="405">
        <f t="shared" si="464"/>
        <v>0</v>
      </c>
      <c r="O1788" s="405">
        <f t="shared" si="465"/>
        <v>0</v>
      </c>
      <c r="P1788" s="392"/>
      <c r="Q1788" s="612"/>
      <c r="R1788" s="394" t="str">
        <f t="shared" si="447"/>
        <v/>
      </c>
      <c r="S1788" s="394" t="str">
        <f t="shared" si="449"/>
        <v/>
      </c>
    </row>
    <row r="1789" spans="1:19" ht="26.25" hidden="1" thickBot="1">
      <c r="A1789" s="406">
        <v>102487</v>
      </c>
      <c r="B1789" s="384" t="s">
        <v>3293</v>
      </c>
      <c r="C1789" s="400" t="s">
        <v>6262</v>
      </c>
      <c r="D1789" s="384" t="str">
        <f>VLOOKUP(A1789,[3]cartilha!$A$1:$AN$65536,15,FALSE)</f>
        <v>M3</v>
      </c>
      <c r="E1789" s="385" t="s">
        <v>8328</v>
      </c>
      <c r="F1789" s="386">
        <f t="shared" si="450"/>
        <v>570.48</v>
      </c>
      <c r="G1789" s="407"/>
      <c r="H1789" s="436">
        <f t="shared" si="448"/>
        <v>570.48</v>
      </c>
      <c r="I1789" s="403">
        <f t="shared" si="461"/>
        <v>0</v>
      </c>
      <c r="J1789" s="403">
        <f t="shared" si="462"/>
        <v>0</v>
      </c>
      <c r="K1789" s="390"/>
      <c r="L1789" s="404">
        <f t="shared" si="463"/>
        <v>0</v>
      </c>
      <c r="M1789" s="404">
        <f t="shared" si="463"/>
        <v>570.48</v>
      </c>
      <c r="N1789" s="405">
        <f t="shared" si="464"/>
        <v>0</v>
      </c>
      <c r="O1789" s="405">
        <f t="shared" si="465"/>
        <v>0</v>
      </c>
      <c r="P1789" s="392"/>
      <c r="Q1789" s="612"/>
      <c r="R1789" s="394" t="str">
        <f t="shared" ref="R1789:R1852" si="466">IF(Q1789="X","x",IF(Q1789="xx","x",IF(O1789&gt;0,"x","")))</f>
        <v/>
      </c>
      <c r="S1789" s="394" t="str">
        <f t="shared" si="449"/>
        <v/>
      </c>
    </row>
    <row r="1790" spans="1:19" ht="26.25" hidden="1" thickBot="1">
      <c r="A1790" s="406">
        <v>94963</v>
      </c>
      <c r="B1790" s="384" t="s">
        <v>3293</v>
      </c>
      <c r="C1790" s="400" t="s">
        <v>6263</v>
      </c>
      <c r="D1790" s="384" t="str">
        <f>VLOOKUP(A1790,[3]cartilha!$A$1:$AN$65536,15,FALSE)</f>
        <v>M3</v>
      </c>
      <c r="E1790" s="385" t="s">
        <v>8329</v>
      </c>
      <c r="F1790" s="386">
        <f t="shared" si="450"/>
        <v>391.54</v>
      </c>
      <c r="G1790" s="407"/>
      <c r="H1790" s="436">
        <f t="shared" si="448"/>
        <v>391.54</v>
      </c>
      <c r="I1790" s="403">
        <f t="shared" si="461"/>
        <v>0</v>
      </c>
      <c r="J1790" s="403">
        <f t="shared" si="462"/>
        <v>0</v>
      </c>
      <c r="K1790" s="390"/>
      <c r="L1790" s="404">
        <f t="shared" si="463"/>
        <v>0</v>
      </c>
      <c r="M1790" s="404">
        <f t="shared" si="463"/>
        <v>391.54</v>
      </c>
      <c r="N1790" s="405">
        <f t="shared" si="464"/>
        <v>0</v>
      </c>
      <c r="O1790" s="405">
        <f t="shared" si="465"/>
        <v>0</v>
      </c>
      <c r="P1790" s="392"/>
      <c r="Q1790" s="612"/>
      <c r="R1790" s="394" t="str">
        <f t="shared" si="466"/>
        <v/>
      </c>
      <c r="S1790" s="394" t="str">
        <f t="shared" si="449"/>
        <v/>
      </c>
    </row>
    <row r="1791" spans="1:19" ht="26.25" hidden="1" thickBot="1">
      <c r="A1791" s="406">
        <v>94964</v>
      </c>
      <c r="B1791" s="384" t="s">
        <v>3293</v>
      </c>
      <c r="C1791" s="400" t="s">
        <v>6264</v>
      </c>
      <c r="D1791" s="384" t="str">
        <f>VLOOKUP(A1791,[3]cartilha!$A$1:$AN$65536,15,FALSE)</f>
        <v>M3</v>
      </c>
      <c r="E1791" s="385" t="s">
        <v>8330</v>
      </c>
      <c r="F1791" s="386">
        <f t="shared" si="450"/>
        <v>432.02</v>
      </c>
      <c r="G1791" s="407"/>
      <c r="H1791" s="436">
        <f t="shared" si="448"/>
        <v>432.02</v>
      </c>
      <c r="I1791" s="403">
        <f t="shared" si="461"/>
        <v>0</v>
      </c>
      <c r="J1791" s="403">
        <f t="shared" si="462"/>
        <v>0</v>
      </c>
      <c r="K1791" s="390"/>
      <c r="L1791" s="404">
        <f t="shared" si="463"/>
        <v>0</v>
      </c>
      <c r="M1791" s="404">
        <f t="shared" si="463"/>
        <v>432.02</v>
      </c>
      <c r="N1791" s="405">
        <f t="shared" si="464"/>
        <v>0</v>
      </c>
      <c r="O1791" s="405">
        <f t="shared" si="465"/>
        <v>0</v>
      </c>
      <c r="P1791" s="392"/>
      <c r="Q1791" s="612"/>
      <c r="R1791" s="394" t="str">
        <f t="shared" si="466"/>
        <v/>
      </c>
      <c r="S1791" s="394" t="str">
        <f t="shared" si="449"/>
        <v/>
      </c>
    </row>
    <row r="1792" spans="1:19" ht="26.25" hidden="1" thickBot="1">
      <c r="A1792" s="406">
        <v>94965</v>
      </c>
      <c r="B1792" s="384" t="s">
        <v>3293</v>
      </c>
      <c r="C1792" s="400" t="s">
        <v>6265</v>
      </c>
      <c r="D1792" s="384" t="str">
        <f>VLOOKUP(A1792,[3]cartilha!$A$1:$AN$65536,15,FALSE)</f>
        <v>M3</v>
      </c>
      <c r="E1792" s="385" t="s">
        <v>8331</v>
      </c>
      <c r="F1792" s="386">
        <f t="shared" si="450"/>
        <v>447.88</v>
      </c>
      <c r="G1792" s="407"/>
      <c r="H1792" s="436">
        <f t="shared" si="448"/>
        <v>447.88</v>
      </c>
      <c r="I1792" s="403">
        <f t="shared" si="461"/>
        <v>0</v>
      </c>
      <c r="J1792" s="403">
        <f t="shared" si="462"/>
        <v>0</v>
      </c>
      <c r="K1792" s="390"/>
      <c r="L1792" s="404">
        <f t="shared" ref="L1792:M1800" si="467">G1792</f>
        <v>0</v>
      </c>
      <c r="M1792" s="404">
        <f t="shared" si="467"/>
        <v>447.88</v>
      </c>
      <c r="N1792" s="405">
        <f t="shared" si="464"/>
        <v>0</v>
      </c>
      <c r="O1792" s="405">
        <f t="shared" si="465"/>
        <v>0</v>
      </c>
      <c r="P1792" s="392"/>
      <c r="Q1792" s="612"/>
      <c r="R1792" s="394" t="str">
        <f t="shared" si="466"/>
        <v/>
      </c>
      <c r="S1792" s="394" t="str">
        <f t="shared" si="449"/>
        <v/>
      </c>
    </row>
    <row r="1793" spans="1:19" ht="26.25" hidden="1" thickBot="1">
      <c r="A1793" s="406">
        <v>94966</v>
      </c>
      <c r="B1793" s="384" t="s">
        <v>3293</v>
      </c>
      <c r="C1793" s="400" t="s">
        <v>6266</v>
      </c>
      <c r="D1793" s="384" t="str">
        <f>VLOOKUP(A1793,[3]cartilha!$A$1:$AN$65536,15,FALSE)</f>
        <v>M3</v>
      </c>
      <c r="E1793" s="385" t="s">
        <v>8332</v>
      </c>
      <c r="F1793" s="386">
        <f t="shared" si="450"/>
        <v>463.88</v>
      </c>
      <c r="G1793" s="407"/>
      <c r="H1793" s="436">
        <f t="shared" si="448"/>
        <v>463.88</v>
      </c>
      <c r="I1793" s="403">
        <f t="shared" si="461"/>
        <v>0</v>
      </c>
      <c r="J1793" s="403">
        <f t="shared" si="462"/>
        <v>0</v>
      </c>
      <c r="K1793" s="390"/>
      <c r="L1793" s="404">
        <f t="shared" si="467"/>
        <v>0</v>
      </c>
      <c r="M1793" s="404">
        <f t="shared" si="467"/>
        <v>463.88</v>
      </c>
      <c r="N1793" s="405">
        <f t="shared" si="464"/>
        <v>0</v>
      </c>
      <c r="O1793" s="405">
        <f t="shared" si="465"/>
        <v>0</v>
      </c>
      <c r="P1793" s="392"/>
      <c r="Q1793" s="612"/>
      <c r="R1793" s="394" t="str">
        <f t="shared" si="466"/>
        <v/>
      </c>
      <c r="S1793" s="394" t="str">
        <f t="shared" si="449"/>
        <v/>
      </c>
    </row>
    <row r="1794" spans="1:19" ht="26.25" hidden="1" thickBot="1">
      <c r="A1794" s="406">
        <v>94967</v>
      </c>
      <c r="B1794" s="384" t="s">
        <v>3293</v>
      </c>
      <c r="C1794" s="400" t="s">
        <v>6267</v>
      </c>
      <c r="D1794" s="384" t="str">
        <f>VLOOKUP(A1794,[3]cartilha!$A$1:$AN$65536,15,FALSE)</f>
        <v>M3</v>
      </c>
      <c r="E1794" s="385" t="s">
        <v>8333</v>
      </c>
      <c r="F1794" s="386">
        <f t="shared" si="450"/>
        <v>533.91</v>
      </c>
      <c r="G1794" s="407"/>
      <c r="H1794" s="436">
        <f t="shared" si="448"/>
        <v>533.91</v>
      </c>
      <c r="I1794" s="403">
        <f t="shared" si="461"/>
        <v>0</v>
      </c>
      <c r="J1794" s="403">
        <f t="shared" si="462"/>
        <v>0</v>
      </c>
      <c r="K1794" s="390"/>
      <c r="L1794" s="404">
        <f t="shared" si="467"/>
        <v>0</v>
      </c>
      <c r="M1794" s="404">
        <f t="shared" si="467"/>
        <v>533.91</v>
      </c>
      <c r="N1794" s="405">
        <f t="shared" si="464"/>
        <v>0</v>
      </c>
      <c r="O1794" s="405">
        <f t="shared" si="465"/>
        <v>0</v>
      </c>
      <c r="P1794" s="392"/>
      <c r="Q1794" s="612"/>
      <c r="R1794" s="394" t="str">
        <f t="shared" si="466"/>
        <v/>
      </c>
      <c r="S1794" s="394" t="str">
        <f t="shared" si="449"/>
        <v/>
      </c>
    </row>
    <row r="1795" spans="1:19" ht="26.25" hidden="1" thickBot="1">
      <c r="A1795" s="406">
        <v>94969</v>
      </c>
      <c r="B1795" s="384" t="s">
        <v>3293</v>
      </c>
      <c r="C1795" s="400" t="s">
        <v>6268</v>
      </c>
      <c r="D1795" s="384" t="str">
        <f>VLOOKUP(A1795,[3]cartilha!$A$1:$AN$65536,15,FALSE)</f>
        <v>M3</v>
      </c>
      <c r="E1795" s="385" t="s">
        <v>8334</v>
      </c>
      <c r="F1795" s="386">
        <f t="shared" si="450"/>
        <v>382.84</v>
      </c>
      <c r="G1795" s="407"/>
      <c r="H1795" s="436">
        <f t="shared" si="448"/>
        <v>382.84</v>
      </c>
      <c r="I1795" s="403">
        <f t="shared" si="461"/>
        <v>0</v>
      </c>
      <c r="J1795" s="403">
        <f t="shared" si="462"/>
        <v>0</v>
      </c>
      <c r="K1795" s="390"/>
      <c r="L1795" s="404">
        <f t="shared" si="467"/>
        <v>0</v>
      </c>
      <c r="M1795" s="404">
        <f t="shared" si="467"/>
        <v>382.84</v>
      </c>
      <c r="N1795" s="405">
        <f t="shared" si="464"/>
        <v>0</v>
      </c>
      <c r="O1795" s="405">
        <f t="shared" si="465"/>
        <v>0</v>
      </c>
      <c r="P1795" s="392"/>
      <c r="Q1795" s="612"/>
      <c r="R1795" s="394" t="str">
        <f t="shared" si="466"/>
        <v/>
      </c>
      <c r="S1795" s="394" t="str">
        <f t="shared" si="449"/>
        <v/>
      </c>
    </row>
    <row r="1796" spans="1:19" ht="26.25" hidden="1" thickBot="1">
      <c r="A1796" s="406">
        <v>94970</v>
      </c>
      <c r="B1796" s="384" t="s">
        <v>3293</v>
      </c>
      <c r="C1796" s="400" t="s">
        <v>6269</v>
      </c>
      <c r="D1796" s="384" t="str">
        <f>VLOOKUP(A1796,[3]cartilha!$A$1:$AN$65536,15,FALSE)</f>
        <v>M3</v>
      </c>
      <c r="E1796" s="385" t="s">
        <v>8335</v>
      </c>
      <c r="F1796" s="386">
        <f t="shared" si="450"/>
        <v>415.26</v>
      </c>
      <c r="G1796" s="407"/>
      <c r="H1796" s="436">
        <f t="shared" si="448"/>
        <v>415.26</v>
      </c>
      <c r="I1796" s="403">
        <f t="shared" si="461"/>
        <v>0</v>
      </c>
      <c r="J1796" s="403">
        <f t="shared" si="462"/>
        <v>0</v>
      </c>
      <c r="K1796" s="390"/>
      <c r="L1796" s="404">
        <f t="shared" si="467"/>
        <v>0</v>
      </c>
      <c r="M1796" s="404">
        <f t="shared" si="467"/>
        <v>415.26</v>
      </c>
      <c r="N1796" s="405">
        <f t="shared" si="464"/>
        <v>0</v>
      </c>
      <c r="O1796" s="405">
        <f t="shared" si="465"/>
        <v>0</v>
      </c>
      <c r="P1796" s="392"/>
      <c r="Q1796" s="612"/>
      <c r="R1796" s="394" t="str">
        <f t="shared" si="466"/>
        <v/>
      </c>
      <c r="S1796" s="394" t="str">
        <f t="shared" si="449"/>
        <v/>
      </c>
    </row>
    <row r="1797" spans="1:19" ht="26.25" hidden="1" thickBot="1">
      <c r="A1797" s="406">
        <v>94971</v>
      </c>
      <c r="B1797" s="384" t="s">
        <v>3293</v>
      </c>
      <c r="C1797" s="400" t="s">
        <v>6270</v>
      </c>
      <c r="D1797" s="384" t="str">
        <f>VLOOKUP(A1797,[3]cartilha!$A$1:$AN$65536,15,FALSE)</f>
        <v>M3</v>
      </c>
      <c r="E1797" s="385" t="s">
        <v>8336</v>
      </c>
      <c r="F1797" s="386">
        <f t="shared" si="450"/>
        <v>438.7</v>
      </c>
      <c r="G1797" s="407"/>
      <c r="H1797" s="436">
        <f t="shared" si="448"/>
        <v>438.7</v>
      </c>
      <c r="I1797" s="403">
        <f t="shared" si="461"/>
        <v>0</v>
      </c>
      <c r="J1797" s="403">
        <f t="shared" si="462"/>
        <v>0</v>
      </c>
      <c r="K1797" s="390"/>
      <c r="L1797" s="404">
        <f t="shared" si="467"/>
        <v>0</v>
      </c>
      <c r="M1797" s="404">
        <f t="shared" si="467"/>
        <v>438.7</v>
      </c>
      <c r="N1797" s="405">
        <f t="shared" si="464"/>
        <v>0</v>
      </c>
      <c r="O1797" s="405">
        <f t="shared" si="465"/>
        <v>0</v>
      </c>
      <c r="P1797" s="392"/>
      <c r="Q1797" s="612"/>
      <c r="R1797" s="394" t="str">
        <f t="shared" si="466"/>
        <v/>
      </c>
      <c r="S1797" s="394" t="str">
        <f t="shared" si="449"/>
        <v/>
      </c>
    </row>
    <row r="1798" spans="1:19" ht="26.25" hidden="1" thickBot="1">
      <c r="A1798" s="406">
        <v>94972</v>
      </c>
      <c r="B1798" s="384" t="s">
        <v>3293</v>
      </c>
      <c r="C1798" s="400" t="s">
        <v>6271</v>
      </c>
      <c r="D1798" s="384" t="str">
        <f>VLOOKUP(A1798,[3]cartilha!$A$1:$AN$65536,15,FALSE)</f>
        <v>M3</v>
      </c>
      <c r="E1798" s="385" t="s">
        <v>8337</v>
      </c>
      <c r="F1798" s="386">
        <f t="shared" si="450"/>
        <v>454.73</v>
      </c>
      <c r="G1798" s="407"/>
      <c r="H1798" s="436">
        <f t="shared" si="448"/>
        <v>454.73</v>
      </c>
      <c r="I1798" s="403">
        <f t="shared" si="461"/>
        <v>0</v>
      </c>
      <c r="J1798" s="403">
        <f t="shared" si="462"/>
        <v>0</v>
      </c>
      <c r="K1798" s="390"/>
      <c r="L1798" s="404">
        <f t="shared" si="467"/>
        <v>0</v>
      </c>
      <c r="M1798" s="404">
        <f t="shared" si="467"/>
        <v>454.73</v>
      </c>
      <c r="N1798" s="405">
        <f t="shared" si="464"/>
        <v>0</v>
      </c>
      <c r="O1798" s="405">
        <f t="shared" si="465"/>
        <v>0</v>
      </c>
      <c r="P1798" s="392"/>
      <c r="Q1798" s="612"/>
      <c r="R1798" s="394" t="str">
        <f t="shared" si="466"/>
        <v/>
      </c>
      <c r="S1798" s="394" t="str">
        <f t="shared" si="449"/>
        <v/>
      </c>
    </row>
    <row r="1799" spans="1:19" ht="26.25" hidden="1" thickBot="1">
      <c r="A1799" s="406">
        <v>94973</v>
      </c>
      <c r="B1799" s="384" t="s">
        <v>3293</v>
      </c>
      <c r="C1799" s="400" t="s">
        <v>6272</v>
      </c>
      <c r="D1799" s="384" t="str">
        <f>VLOOKUP(A1799,[3]cartilha!$A$1:$AN$65536,15,FALSE)</f>
        <v>M3</v>
      </c>
      <c r="E1799" s="385" t="s">
        <v>8338</v>
      </c>
      <c r="F1799" s="386">
        <f t="shared" si="450"/>
        <v>522.25</v>
      </c>
      <c r="G1799" s="407"/>
      <c r="H1799" s="436">
        <f t="shared" si="448"/>
        <v>522.25</v>
      </c>
      <c r="I1799" s="403">
        <f t="shared" si="461"/>
        <v>0</v>
      </c>
      <c r="J1799" s="403">
        <f t="shared" si="462"/>
        <v>0</v>
      </c>
      <c r="K1799" s="390"/>
      <c r="L1799" s="404">
        <f t="shared" si="467"/>
        <v>0</v>
      </c>
      <c r="M1799" s="404">
        <f t="shared" si="467"/>
        <v>522.25</v>
      </c>
      <c r="N1799" s="405">
        <f t="shared" si="464"/>
        <v>0</v>
      </c>
      <c r="O1799" s="405">
        <f t="shared" si="465"/>
        <v>0</v>
      </c>
      <c r="P1799" s="392"/>
      <c r="Q1799" s="612"/>
      <c r="R1799" s="394" t="str">
        <f t="shared" si="466"/>
        <v/>
      </c>
      <c r="S1799" s="394" t="str">
        <f t="shared" si="449"/>
        <v/>
      </c>
    </row>
    <row r="1800" spans="1:19" ht="26.25" hidden="1" thickBot="1">
      <c r="A1800" s="406">
        <v>94975</v>
      </c>
      <c r="B1800" s="384" t="s">
        <v>3293</v>
      </c>
      <c r="C1800" s="400" t="s">
        <v>6273</v>
      </c>
      <c r="D1800" s="384" t="str">
        <f>VLOOKUP(A1800,[3]cartilha!$A$1:$AN$65536,15,FALSE)</f>
        <v>M3</v>
      </c>
      <c r="E1800" s="385" t="s">
        <v>8339</v>
      </c>
      <c r="F1800" s="386">
        <f t="shared" si="450"/>
        <v>458.94</v>
      </c>
      <c r="G1800" s="407"/>
      <c r="H1800" s="436">
        <f t="shared" si="448"/>
        <v>458.94</v>
      </c>
      <c r="I1800" s="403">
        <f t="shared" si="461"/>
        <v>0</v>
      </c>
      <c r="J1800" s="403">
        <f t="shared" si="462"/>
        <v>0</v>
      </c>
      <c r="K1800" s="390"/>
      <c r="L1800" s="404">
        <f t="shared" si="467"/>
        <v>0</v>
      </c>
      <c r="M1800" s="404">
        <f t="shared" si="467"/>
        <v>458.94</v>
      </c>
      <c r="N1800" s="405">
        <f t="shared" si="464"/>
        <v>0</v>
      </c>
      <c r="O1800" s="405">
        <f t="shared" si="465"/>
        <v>0</v>
      </c>
      <c r="P1800" s="392"/>
      <c r="Q1800" s="393"/>
      <c r="R1800" s="394" t="str">
        <f t="shared" si="466"/>
        <v/>
      </c>
      <c r="S1800" s="394" t="str">
        <f t="shared" si="449"/>
        <v/>
      </c>
    </row>
    <row r="1801" spans="1:19" ht="13.5" thickBot="1">
      <c r="A1801" s="406" t="s">
        <v>1996</v>
      </c>
      <c r="B1801" s="384"/>
      <c r="C1801" s="440" t="s">
        <v>233</v>
      </c>
      <c r="D1801" s="384">
        <v>0</v>
      </c>
      <c r="E1801" s="385">
        <v>0</v>
      </c>
      <c r="F1801" s="386">
        <f t="shared" si="450"/>
        <v>0</v>
      </c>
      <c r="G1801" s="441"/>
      <c r="H1801" s="436">
        <f t="shared" si="448"/>
        <v>0</v>
      </c>
      <c r="I1801" s="443"/>
      <c r="J1801" s="444"/>
      <c r="K1801" s="390"/>
      <c r="L1801" s="445"/>
      <c r="M1801" s="446"/>
      <c r="N1801" s="443"/>
      <c r="O1801" s="444"/>
      <c r="P1801" s="392"/>
      <c r="Q1801" s="393" t="str">
        <f>IF(OR(SUM(J1803:J1850)&gt;0,SUM(O1803:O1850)&gt;0),"xx","")</f>
        <v>xx</v>
      </c>
      <c r="R1801" s="394" t="str">
        <f t="shared" si="466"/>
        <v>x</v>
      </c>
      <c r="S1801" s="394" t="str">
        <f t="shared" si="449"/>
        <v>x</v>
      </c>
    </row>
    <row r="1802" spans="1:19" ht="13.5" thickBot="1">
      <c r="A1802" s="406" t="s">
        <v>1997</v>
      </c>
      <c r="B1802" s="384"/>
      <c r="C1802" s="409" t="s">
        <v>388</v>
      </c>
      <c r="D1802" s="384">
        <v>0</v>
      </c>
      <c r="E1802" s="385">
        <v>0</v>
      </c>
      <c r="F1802" s="386">
        <f t="shared" si="450"/>
        <v>0</v>
      </c>
      <c r="G1802" s="387"/>
      <c r="H1802" s="436">
        <f t="shared" si="448"/>
        <v>0</v>
      </c>
      <c r="I1802" s="388"/>
      <c r="J1802" s="389"/>
      <c r="K1802" s="390"/>
      <c r="L1802" s="391"/>
      <c r="M1802" s="387"/>
      <c r="N1802" s="388"/>
      <c r="O1802" s="389"/>
      <c r="P1802" s="392"/>
      <c r="Q1802" s="393" t="str">
        <f>IF(OR(SUM(J1803:J1849)&gt;0,SUM(O1803:O1849)&gt;0),"xx","")</f>
        <v>xx</v>
      </c>
      <c r="R1802" s="394" t="str">
        <f t="shared" si="466"/>
        <v>x</v>
      </c>
      <c r="S1802" s="394" t="str">
        <f t="shared" si="449"/>
        <v>x</v>
      </c>
    </row>
    <row r="1803" spans="1:19" ht="26.25" hidden="1" thickBot="1">
      <c r="A1803" s="406">
        <v>92873</v>
      </c>
      <c r="B1803" s="384" t="s">
        <v>3293</v>
      </c>
      <c r="C1803" s="400" t="s">
        <v>714</v>
      </c>
      <c r="D1803" s="384" t="str">
        <f>VLOOKUP(A1803,[3]cartilha!$A$1:$AN$65536,15,FALSE)</f>
        <v>M3</v>
      </c>
      <c r="E1803" s="385" t="s">
        <v>8340</v>
      </c>
      <c r="F1803" s="386">
        <f t="shared" si="450"/>
        <v>272.62</v>
      </c>
      <c r="G1803" s="407"/>
      <c r="H1803" s="436">
        <f t="shared" si="448"/>
        <v>272.62</v>
      </c>
      <c r="I1803" s="403">
        <f t="shared" ref="I1803:I1849" si="468">IF(ISBLANK(E1803),0,ROUND(F1803*G1803,2))</f>
        <v>0</v>
      </c>
      <c r="J1803" s="403">
        <f t="shared" ref="J1803:J1849" si="469">IF(ISBLANK(G1803),0,ROUND(G1803*H1803,2))</f>
        <v>0</v>
      </c>
      <c r="K1803" s="390"/>
      <c r="L1803" s="404">
        <f t="shared" ref="L1803:M1824" si="470">G1803</f>
        <v>0</v>
      </c>
      <c r="M1803" s="404">
        <f t="shared" si="470"/>
        <v>272.62</v>
      </c>
      <c r="N1803" s="405">
        <f t="shared" ref="N1803:N1849" si="471">IF(ISBLANK(E1803),0,ROUND(F1803*L1803,2))</f>
        <v>0</v>
      </c>
      <c r="O1803" s="405">
        <f t="shared" ref="O1803:O1849" si="472">IF(ISBLANK(L1803),0,ROUND(L1803*M1803,2))</f>
        <v>0</v>
      </c>
      <c r="P1803" s="392"/>
      <c r="Q1803" s="612"/>
      <c r="R1803" s="394" t="str">
        <f t="shared" si="466"/>
        <v/>
      </c>
      <c r="S1803" s="394" t="str">
        <f t="shared" si="449"/>
        <v/>
      </c>
    </row>
    <row r="1804" spans="1:19" ht="26.25" hidden="1" thickBot="1">
      <c r="A1804" s="406">
        <v>92874</v>
      </c>
      <c r="B1804" s="384" t="s">
        <v>3293</v>
      </c>
      <c r="C1804" s="400" t="s">
        <v>715</v>
      </c>
      <c r="D1804" s="384" t="str">
        <f>VLOOKUP(A1804,[3]cartilha!$A$1:$AN$65536,15,FALSE)</f>
        <v>M3</v>
      </c>
      <c r="E1804" s="385" t="s">
        <v>8341</v>
      </c>
      <c r="F1804" s="386">
        <f t="shared" si="450"/>
        <v>44.97</v>
      </c>
      <c r="G1804" s="407"/>
      <c r="H1804" s="436">
        <f t="shared" si="448"/>
        <v>44.97</v>
      </c>
      <c r="I1804" s="403">
        <f t="shared" si="468"/>
        <v>0</v>
      </c>
      <c r="J1804" s="403">
        <f t="shared" si="469"/>
        <v>0</v>
      </c>
      <c r="K1804" s="390"/>
      <c r="L1804" s="404">
        <f t="shared" si="470"/>
        <v>0</v>
      </c>
      <c r="M1804" s="404">
        <f t="shared" si="470"/>
        <v>44.97</v>
      </c>
      <c r="N1804" s="405">
        <f t="shared" si="471"/>
        <v>0</v>
      </c>
      <c r="O1804" s="405">
        <f t="shared" si="472"/>
        <v>0</v>
      </c>
      <c r="P1804" s="392"/>
      <c r="Q1804" s="612"/>
      <c r="R1804" s="394" t="str">
        <f t="shared" si="466"/>
        <v/>
      </c>
      <c r="S1804" s="394" t="str">
        <f t="shared" si="449"/>
        <v/>
      </c>
    </row>
    <row r="1805" spans="1:19" ht="39" hidden="1" thickBot="1">
      <c r="A1805" s="406">
        <v>92718</v>
      </c>
      <c r="B1805" s="384" t="s">
        <v>3293</v>
      </c>
      <c r="C1805" s="400" t="s">
        <v>716</v>
      </c>
      <c r="D1805" s="384" t="str">
        <f>VLOOKUP(A1805,[3]cartilha!$A$1:$AN$65536,15,FALSE)</f>
        <v>M3</v>
      </c>
      <c r="E1805" s="385" t="s">
        <v>8342</v>
      </c>
      <c r="F1805" s="386">
        <f t="shared" si="450"/>
        <v>708.32</v>
      </c>
      <c r="G1805" s="407"/>
      <c r="H1805" s="436">
        <f t="shared" si="448"/>
        <v>708.32</v>
      </c>
      <c r="I1805" s="403">
        <f t="shared" si="468"/>
        <v>0</v>
      </c>
      <c r="J1805" s="403">
        <f t="shared" si="469"/>
        <v>0</v>
      </c>
      <c r="K1805" s="390"/>
      <c r="L1805" s="404">
        <f t="shared" si="470"/>
        <v>0</v>
      </c>
      <c r="M1805" s="404">
        <f t="shared" si="470"/>
        <v>708.32</v>
      </c>
      <c r="N1805" s="405">
        <f t="shared" si="471"/>
        <v>0</v>
      </c>
      <c r="O1805" s="405">
        <f t="shared" si="472"/>
        <v>0</v>
      </c>
      <c r="P1805" s="392"/>
      <c r="Q1805" s="612"/>
      <c r="R1805" s="394" t="str">
        <f t="shared" si="466"/>
        <v/>
      </c>
      <c r="S1805" s="394" t="str">
        <f t="shared" si="449"/>
        <v/>
      </c>
    </row>
    <row r="1806" spans="1:19" ht="39" hidden="1" thickBot="1">
      <c r="A1806" s="406">
        <v>92719</v>
      </c>
      <c r="B1806" s="384" t="s">
        <v>3293</v>
      </c>
      <c r="C1806" s="400" t="s">
        <v>717</v>
      </c>
      <c r="D1806" s="384" t="str">
        <f>VLOOKUP(A1806,[3]cartilha!$A$1:$AN$65536,15,FALSE)</f>
        <v>M3</v>
      </c>
      <c r="E1806" s="385" t="s">
        <v>8343</v>
      </c>
      <c r="F1806" s="386">
        <f t="shared" si="450"/>
        <v>487.83</v>
      </c>
      <c r="G1806" s="407"/>
      <c r="H1806" s="436">
        <f t="shared" si="448"/>
        <v>487.83</v>
      </c>
      <c r="I1806" s="403">
        <f t="shared" si="468"/>
        <v>0</v>
      </c>
      <c r="J1806" s="403">
        <f t="shared" si="469"/>
        <v>0</v>
      </c>
      <c r="K1806" s="390"/>
      <c r="L1806" s="404">
        <f t="shared" si="470"/>
        <v>0</v>
      </c>
      <c r="M1806" s="404">
        <f t="shared" si="470"/>
        <v>487.83</v>
      </c>
      <c r="N1806" s="405">
        <f t="shared" si="471"/>
        <v>0</v>
      </c>
      <c r="O1806" s="405">
        <f t="shared" si="472"/>
        <v>0</v>
      </c>
      <c r="P1806" s="392"/>
      <c r="Q1806" s="612"/>
      <c r="R1806" s="394" t="str">
        <f t="shared" si="466"/>
        <v/>
      </c>
      <c r="S1806" s="394" t="str">
        <f t="shared" si="449"/>
        <v/>
      </c>
    </row>
    <row r="1807" spans="1:19" ht="39" thickBot="1">
      <c r="A1807" s="406">
        <v>92720</v>
      </c>
      <c r="B1807" s="384" t="s">
        <v>3293</v>
      </c>
      <c r="C1807" s="400" t="s">
        <v>718</v>
      </c>
      <c r="D1807" s="384" t="str">
        <f>VLOOKUP(A1807,[3]cartilha!$A$1:$AN$65536,15,FALSE)</f>
        <v>M3</v>
      </c>
      <c r="E1807" s="385" t="s">
        <v>8344</v>
      </c>
      <c r="F1807" s="386">
        <f t="shared" si="450"/>
        <v>516.99</v>
      </c>
      <c r="G1807" s="407">
        <v>19.86</v>
      </c>
      <c r="H1807" s="436">
        <f t="shared" si="448"/>
        <v>516.99</v>
      </c>
      <c r="I1807" s="403">
        <f t="shared" si="468"/>
        <v>10267.42</v>
      </c>
      <c r="J1807" s="403">
        <f t="shared" si="469"/>
        <v>10267.42</v>
      </c>
      <c r="K1807" s="390"/>
      <c r="L1807" s="404">
        <f t="shared" si="470"/>
        <v>19.86</v>
      </c>
      <c r="M1807" s="404">
        <f t="shared" si="470"/>
        <v>516.99</v>
      </c>
      <c r="N1807" s="405">
        <f t="shared" si="471"/>
        <v>10267.42</v>
      </c>
      <c r="O1807" s="405">
        <f t="shared" si="472"/>
        <v>10267.42</v>
      </c>
      <c r="P1807" s="392"/>
      <c r="Q1807" s="612"/>
      <c r="R1807" s="394" t="str">
        <f t="shared" si="466"/>
        <v>x</v>
      </c>
      <c r="S1807" s="394" t="str">
        <f t="shared" si="449"/>
        <v>x</v>
      </c>
    </row>
    <row r="1808" spans="1:19" ht="26.25" hidden="1" thickBot="1">
      <c r="A1808" s="406">
        <v>92721</v>
      </c>
      <c r="B1808" s="384" t="s">
        <v>3293</v>
      </c>
      <c r="C1808" s="400" t="s">
        <v>719</v>
      </c>
      <c r="D1808" s="384" t="str">
        <f>VLOOKUP(A1808,[3]cartilha!$A$1:$AN$65536,15,FALSE)</f>
        <v>M3</v>
      </c>
      <c r="E1808" s="385" t="s">
        <v>8345</v>
      </c>
      <c r="F1808" s="386">
        <f t="shared" si="450"/>
        <v>474.35</v>
      </c>
      <c r="G1808" s="407"/>
      <c r="H1808" s="436">
        <f t="shared" si="448"/>
        <v>474.35</v>
      </c>
      <c r="I1808" s="403">
        <f t="shared" si="468"/>
        <v>0</v>
      </c>
      <c r="J1808" s="403">
        <f t="shared" si="469"/>
        <v>0</v>
      </c>
      <c r="K1808" s="390"/>
      <c r="L1808" s="404">
        <f t="shared" si="470"/>
        <v>0</v>
      </c>
      <c r="M1808" s="404">
        <f t="shared" si="470"/>
        <v>474.35</v>
      </c>
      <c r="N1808" s="405">
        <f t="shared" si="471"/>
        <v>0</v>
      </c>
      <c r="O1808" s="405">
        <f t="shared" si="472"/>
        <v>0</v>
      </c>
      <c r="P1808" s="392"/>
      <c r="Q1808" s="612"/>
      <c r="R1808" s="394" t="str">
        <f t="shared" si="466"/>
        <v/>
      </c>
      <c r="S1808" s="394" t="str">
        <f t="shared" si="449"/>
        <v/>
      </c>
    </row>
    <row r="1809" spans="1:19" ht="26.25" hidden="1" thickBot="1">
      <c r="A1809" s="406">
        <v>92722</v>
      </c>
      <c r="B1809" s="384" t="s">
        <v>3293</v>
      </c>
      <c r="C1809" s="400" t="s">
        <v>720</v>
      </c>
      <c r="D1809" s="384" t="str">
        <f>VLOOKUP(A1809,[3]cartilha!$A$1:$AN$65536,15,FALSE)</f>
        <v>M3</v>
      </c>
      <c r="E1809" s="385" t="s">
        <v>8346</v>
      </c>
      <c r="F1809" s="386">
        <f t="shared" si="450"/>
        <v>511.41</v>
      </c>
      <c r="G1809" s="407"/>
      <c r="H1809" s="436">
        <f t="shared" si="448"/>
        <v>511.41</v>
      </c>
      <c r="I1809" s="403">
        <f t="shared" si="468"/>
        <v>0</v>
      </c>
      <c r="J1809" s="403">
        <f t="shared" si="469"/>
        <v>0</v>
      </c>
      <c r="K1809" s="390"/>
      <c r="L1809" s="404">
        <f t="shared" si="470"/>
        <v>0</v>
      </c>
      <c r="M1809" s="404">
        <f t="shared" si="470"/>
        <v>511.41</v>
      </c>
      <c r="N1809" s="405">
        <f t="shared" si="471"/>
        <v>0</v>
      </c>
      <c r="O1809" s="405">
        <f t="shared" si="472"/>
        <v>0</v>
      </c>
      <c r="P1809" s="392"/>
      <c r="Q1809" s="612"/>
      <c r="R1809" s="394" t="str">
        <f t="shared" si="466"/>
        <v/>
      </c>
      <c r="S1809" s="394" t="str">
        <f t="shared" si="449"/>
        <v/>
      </c>
    </row>
    <row r="1810" spans="1:19" ht="39" thickBot="1">
      <c r="A1810" s="406">
        <v>92723</v>
      </c>
      <c r="B1810" s="384" t="s">
        <v>3293</v>
      </c>
      <c r="C1810" s="400" t="s">
        <v>721</v>
      </c>
      <c r="D1810" s="384" t="str">
        <f>VLOOKUP(A1810,[3]cartilha!$A$1:$AN$65536,15,FALSE)</f>
        <v>M3</v>
      </c>
      <c r="E1810" s="385" t="s">
        <v>8347</v>
      </c>
      <c r="F1810" s="386">
        <f t="shared" si="450"/>
        <v>503.86</v>
      </c>
      <c r="G1810" s="407">
        <v>50.63</v>
      </c>
      <c r="H1810" s="436">
        <f t="shared" ref="H1810:H1873" si="473">F1810</f>
        <v>503.86</v>
      </c>
      <c r="I1810" s="403">
        <f t="shared" si="468"/>
        <v>25510.43</v>
      </c>
      <c r="J1810" s="403">
        <f t="shared" si="469"/>
        <v>25510.43</v>
      </c>
      <c r="K1810" s="390"/>
      <c r="L1810" s="404">
        <f t="shared" si="470"/>
        <v>50.63</v>
      </c>
      <c r="M1810" s="404">
        <f t="shared" si="470"/>
        <v>503.86</v>
      </c>
      <c r="N1810" s="405">
        <f t="shared" si="471"/>
        <v>25510.43</v>
      </c>
      <c r="O1810" s="405">
        <f t="shared" si="472"/>
        <v>25510.43</v>
      </c>
      <c r="P1810" s="392"/>
      <c r="Q1810" s="612"/>
      <c r="R1810" s="394" t="str">
        <f t="shared" si="466"/>
        <v>x</v>
      </c>
      <c r="S1810" s="394" t="str">
        <f t="shared" si="449"/>
        <v>x</v>
      </c>
    </row>
    <row r="1811" spans="1:19" ht="39" thickBot="1">
      <c r="A1811" s="406">
        <v>92724</v>
      </c>
      <c r="B1811" s="384" t="s">
        <v>3293</v>
      </c>
      <c r="C1811" s="400" t="s">
        <v>722</v>
      </c>
      <c r="D1811" s="384" t="str">
        <f>VLOOKUP(A1811,[3]cartilha!$A$1:$AN$65536,15,FALSE)</f>
        <v>M3</v>
      </c>
      <c r="E1811" s="385" t="s">
        <v>8348</v>
      </c>
      <c r="F1811" s="386">
        <f t="shared" si="450"/>
        <v>498.91</v>
      </c>
      <c r="G1811" s="407">
        <v>80.83</v>
      </c>
      <c r="H1811" s="436">
        <f t="shared" si="473"/>
        <v>498.91</v>
      </c>
      <c r="I1811" s="403">
        <f t="shared" si="468"/>
        <v>40326.9</v>
      </c>
      <c r="J1811" s="403">
        <f t="shared" si="469"/>
        <v>40326.9</v>
      </c>
      <c r="K1811" s="390"/>
      <c r="L1811" s="404">
        <f t="shared" si="470"/>
        <v>80.83</v>
      </c>
      <c r="M1811" s="404">
        <f t="shared" si="470"/>
        <v>498.91</v>
      </c>
      <c r="N1811" s="405">
        <f t="shared" si="471"/>
        <v>40326.9</v>
      </c>
      <c r="O1811" s="405">
        <f t="shared" si="472"/>
        <v>40326.9</v>
      </c>
      <c r="P1811" s="392"/>
      <c r="Q1811" s="612"/>
      <c r="R1811" s="394" t="str">
        <f t="shared" si="466"/>
        <v>x</v>
      </c>
      <c r="S1811" s="394" t="str">
        <f t="shared" ref="S1811:S1874" si="474">IF(Q1811="X","x",IF(Q1811="xx","x",IF(OR(J1811&gt;0,O1811&gt;0),"x","")))</f>
        <v>x</v>
      </c>
    </row>
    <row r="1812" spans="1:19" ht="39" hidden="1" thickBot="1">
      <c r="A1812" s="406">
        <v>92725</v>
      </c>
      <c r="B1812" s="384" t="s">
        <v>3293</v>
      </c>
      <c r="C1812" s="400" t="s">
        <v>723</v>
      </c>
      <c r="D1812" s="384" t="str">
        <f>VLOOKUP(A1812,[3]cartilha!$A$1:$AN$65536,15,FALSE)</f>
        <v>M3</v>
      </c>
      <c r="E1812" s="385" t="s">
        <v>8349</v>
      </c>
      <c r="F1812" s="386">
        <f t="shared" si="450"/>
        <v>496.83</v>
      </c>
      <c r="G1812" s="407"/>
      <c r="H1812" s="436">
        <f t="shared" si="473"/>
        <v>496.83</v>
      </c>
      <c r="I1812" s="403">
        <f t="shared" si="468"/>
        <v>0</v>
      </c>
      <c r="J1812" s="403">
        <f t="shared" si="469"/>
        <v>0</v>
      </c>
      <c r="K1812" s="390"/>
      <c r="L1812" s="404">
        <f t="shared" si="470"/>
        <v>0</v>
      </c>
      <c r="M1812" s="404">
        <f t="shared" si="470"/>
        <v>496.83</v>
      </c>
      <c r="N1812" s="405">
        <f t="shared" si="471"/>
        <v>0</v>
      </c>
      <c r="O1812" s="405">
        <f t="shared" si="472"/>
        <v>0</v>
      </c>
      <c r="P1812" s="392"/>
      <c r="Q1812" s="612"/>
      <c r="R1812" s="394" t="str">
        <f t="shared" si="466"/>
        <v/>
      </c>
      <c r="S1812" s="394" t="str">
        <f t="shared" si="474"/>
        <v/>
      </c>
    </row>
    <row r="1813" spans="1:19" ht="39" hidden="1" thickBot="1">
      <c r="A1813" s="406">
        <v>92726</v>
      </c>
      <c r="B1813" s="384" t="s">
        <v>3293</v>
      </c>
      <c r="C1813" s="400" t="s">
        <v>724</v>
      </c>
      <c r="D1813" s="384" t="str">
        <f>VLOOKUP(A1813,[3]cartilha!$A$1:$AN$65536,15,FALSE)</f>
        <v>M3</v>
      </c>
      <c r="E1813" s="385" t="s">
        <v>8350</v>
      </c>
      <c r="F1813" s="386">
        <f t="shared" si="450"/>
        <v>493.31</v>
      </c>
      <c r="G1813" s="407"/>
      <c r="H1813" s="436">
        <f t="shared" si="473"/>
        <v>493.31</v>
      </c>
      <c r="I1813" s="403">
        <f t="shared" si="468"/>
        <v>0</v>
      </c>
      <c r="J1813" s="403">
        <f t="shared" si="469"/>
        <v>0</v>
      </c>
      <c r="K1813" s="390"/>
      <c r="L1813" s="404">
        <f t="shared" si="470"/>
        <v>0</v>
      </c>
      <c r="M1813" s="404">
        <f t="shared" si="470"/>
        <v>493.31</v>
      </c>
      <c r="N1813" s="405">
        <f t="shared" si="471"/>
        <v>0</v>
      </c>
      <c r="O1813" s="405">
        <f t="shared" si="472"/>
        <v>0</v>
      </c>
      <c r="P1813" s="392"/>
      <c r="Q1813" s="612"/>
      <c r="R1813" s="394" t="str">
        <f t="shared" si="466"/>
        <v/>
      </c>
      <c r="S1813" s="394" t="str">
        <f t="shared" si="474"/>
        <v/>
      </c>
    </row>
    <row r="1814" spans="1:19" ht="39" hidden="1" thickBot="1">
      <c r="A1814" s="406">
        <v>92727</v>
      </c>
      <c r="B1814" s="384" t="s">
        <v>3293</v>
      </c>
      <c r="C1814" s="400" t="s">
        <v>725</v>
      </c>
      <c r="D1814" s="384" t="str">
        <f>VLOOKUP(A1814,[3]cartilha!$A$1:$AN$65536,15,FALSE)</f>
        <v>M3</v>
      </c>
      <c r="E1814" s="385" t="s">
        <v>8351</v>
      </c>
      <c r="F1814" s="386">
        <f t="shared" si="450"/>
        <v>614.85</v>
      </c>
      <c r="G1814" s="407"/>
      <c r="H1814" s="436">
        <f t="shared" si="473"/>
        <v>614.85</v>
      </c>
      <c r="I1814" s="403">
        <f t="shared" si="468"/>
        <v>0</v>
      </c>
      <c r="J1814" s="403">
        <f t="shared" si="469"/>
        <v>0</v>
      </c>
      <c r="K1814" s="390"/>
      <c r="L1814" s="404">
        <f t="shared" si="470"/>
        <v>0</v>
      </c>
      <c r="M1814" s="404">
        <f t="shared" si="470"/>
        <v>614.85</v>
      </c>
      <c r="N1814" s="405">
        <f t="shared" si="471"/>
        <v>0</v>
      </c>
      <c r="O1814" s="405">
        <f t="shared" si="472"/>
        <v>0</v>
      </c>
      <c r="P1814" s="392"/>
      <c r="Q1814" s="612"/>
      <c r="R1814" s="394" t="str">
        <f t="shared" si="466"/>
        <v/>
      </c>
      <c r="S1814" s="394" t="str">
        <f t="shared" si="474"/>
        <v/>
      </c>
    </row>
    <row r="1815" spans="1:19" ht="39" hidden="1" thickBot="1">
      <c r="A1815" s="406">
        <v>92728</v>
      </c>
      <c r="B1815" s="384" t="s">
        <v>3293</v>
      </c>
      <c r="C1815" s="400" t="s">
        <v>726</v>
      </c>
      <c r="D1815" s="384" t="str">
        <f>VLOOKUP(A1815,[3]cartilha!$A$1:$AN$65536,15,FALSE)</f>
        <v>M3</v>
      </c>
      <c r="E1815" s="385" t="s">
        <v>8352</v>
      </c>
      <c r="F1815" s="386">
        <f t="shared" si="450"/>
        <v>579.77</v>
      </c>
      <c r="G1815" s="407"/>
      <c r="H1815" s="436">
        <f t="shared" si="473"/>
        <v>579.77</v>
      </c>
      <c r="I1815" s="403">
        <f t="shared" si="468"/>
        <v>0</v>
      </c>
      <c r="J1815" s="403">
        <f t="shared" si="469"/>
        <v>0</v>
      </c>
      <c r="K1815" s="390"/>
      <c r="L1815" s="404">
        <f t="shared" si="470"/>
        <v>0</v>
      </c>
      <c r="M1815" s="404">
        <f t="shared" si="470"/>
        <v>579.77</v>
      </c>
      <c r="N1815" s="405">
        <f t="shared" si="471"/>
        <v>0</v>
      </c>
      <c r="O1815" s="405">
        <f t="shared" si="472"/>
        <v>0</v>
      </c>
      <c r="P1815" s="392"/>
      <c r="Q1815" s="612"/>
      <c r="R1815" s="394" t="str">
        <f t="shared" si="466"/>
        <v/>
      </c>
      <c r="S1815" s="394" t="str">
        <f t="shared" si="474"/>
        <v/>
      </c>
    </row>
    <row r="1816" spans="1:19" ht="39" hidden="1" thickBot="1">
      <c r="A1816" s="406">
        <v>92729</v>
      </c>
      <c r="B1816" s="384" t="s">
        <v>3293</v>
      </c>
      <c r="C1816" s="400" t="s">
        <v>3389</v>
      </c>
      <c r="D1816" s="384" t="str">
        <f>VLOOKUP(A1816,[3]cartilha!$A$1:$AN$65536,15,FALSE)</f>
        <v>M3</v>
      </c>
      <c r="E1816" s="385" t="s">
        <v>8353</v>
      </c>
      <c r="F1816" s="386">
        <f t="shared" si="450"/>
        <v>564.91</v>
      </c>
      <c r="G1816" s="407"/>
      <c r="H1816" s="436">
        <f t="shared" si="473"/>
        <v>564.91</v>
      </c>
      <c r="I1816" s="403">
        <f t="shared" si="468"/>
        <v>0</v>
      </c>
      <c r="J1816" s="403">
        <f t="shared" si="469"/>
        <v>0</v>
      </c>
      <c r="K1816" s="390"/>
      <c r="L1816" s="404">
        <f t="shared" si="470"/>
        <v>0</v>
      </c>
      <c r="M1816" s="404">
        <f t="shared" si="470"/>
        <v>564.91</v>
      </c>
      <c r="N1816" s="405">
        <f t="shared" si="471"/>
        <v>0</v>
      </c>
      <c r="O1816" s="405">
        <f t="shared" si="472"/>
        <v>0</v>
      </c>
      <c r="P1816" s="392"/>
      <c r="Q1816" s="612"/>
      <c r="R1816" s="394" t="str">
        <f t="shared" si="466"/>
        <v/>
      </c>
      <c r="S1816" s="394" t="str">
        <f t="shared" si="474"/>
        <v/>
      </c>
    </row>
    <row r="1817" spans="1:19" ht="51.75" hidden="1" thickBot="1">
      <c r="A1817" s="406">
        <v>92730</v>
      </c>
      <c r="B1817" s="384" t="s">
        <v>3293</v>
      </c>
      <c r="C1817" s="400" t="s">
        <v>727</v>
      </c>
      <c r="D1817" s="384" t="str">
        <f>VLOOKUP(A1817,[3]cartilha!$A$1:$AN$65536,15,FALSE)</f>
        <v>M3</v>
      </c>
      <c r="E1817" s="385" t="s">
        <v>8354</v>
      </c>
      <c r="F1817" s="386">
        <f t="shared" si="450"/>
        <v>540.14</v>
      </c>
      <c r="G1817" s="407"/>
      <c r="H1817" s="436">
        <f t="shared" si="473"/>
        <v>540.14</v>
      </c>
      <c r="I1817" s="403">
        <f t="shared" si="468"/>
        <v>0</v>
      </c>
      <c r="J1817" s="403">
        <f t="shared" si="469"/>
        <v>0</v>
      </c>
      <c r="K1817" s="390"/>
      <c r="L1817" s="404">
        <f t="shared" si="470"/>
        <v>0</v>
      </c>
      <c r="M1817" s="404">
        <f t="shared" si="470"/>
        <v>540.14</v>
      </c>
      <c r="N1817" s="405">
        <f t="shared" si="471"/>
        <v>0</v>
      </c>
      <c r="O1817" s="405">
        <f t="shared" si="472"/>
        <v>0</v>
      </c>
      <c r="P1817" s="392"/>
      <c r="Q1817" s="612"/>
      <c r="R1817" s="394" t="str">
        <f t="shared" si="466"/>
        <v/>
      </c>
      <c r="S1817" s="394" t="str">
        <f t="shared" si="474"/>
        <v/>
      </c>
    </row>
    <row r="1818" spans="1:19" ht="39" hidden="1" thickBot="1">
      <c r="A1818" s="406">
        <v>92731</v>
      </c>
      <c r="B1818" s="384" t="s">
        <v>3293</v>
      </c>
      <c r="C1818" s="400" t="s">
        <v>728</v>
      </c>
      <c r="D1818" s="384" t="str">
        <f>VLOOKUP(A1818,[3]cartilha!$A$1:$AN$65536,15,FALSE)</f>
        <v>M3</v>
      </c>
      <c r="E1818" s="385" t="s">
        <v>8355</v>
      </c>
      <c r="F1818" s="386">
        <f t="shared" si="450"/>
        <v>568.77</v>
      </c>
      <c r="G1818" s="407"/>
      <c r="H1818" s="436">
        <f t="shared" si="473"/>
        <v>568.77</v>
      </c>
      <c r="I1818" s="403">
        <f t="shared" si="468"/>
        <v>0</v>
      </c>
      <c r="J1818" s="403">
        <f t="shared" si="469"/>
        <v>0</v>
      </c>
      <c r="K1818" s="390"/>
      <c r="L1818" s="404">
        <f t="shared" si="470"/>
        <v>0</v>
      </c>
      <c r="M1818" s="404">
        <f t="shared" si="470"/>
        <v>568.77</v>
      </c>
      <c r="N1818" s="405">
        <f t="shared" si="471"/>
        <v>0</v>
      </c>
      <c r="O1818" s="405">
        <f t="shared" si="472"/>
        <v>0</v>
      </c>
      <c r="P1818" s="392"/>
      <c r="Q1818" s="612"/>
      <c r="R1818" s="394" t="str">
        <f t="shared" si="466"/>
        <v/>
      </c>
      <c r="S1818" s="394" t="str">
        <f t="shared" si="474"/>
        <v/>
      </c>
    </row>
    <row r="1819" spans="1:19" ht="39" hidden="1" thickBot="1">
      <c r="A1819" s="406">
        <v>92732</v>
      </c>
      <c r="B1819" s="384" t="s">
        <v>3293</v>
      </c>
      <c r="C1819" s="400" t="s">
        <v>729</v>
      </c>
      <c r="D1819" s="384" t="str">
        <f>VLOOKUP(A1819,[3]cartilha!$A$1:$AN$65536,15,FALSE)</f>
        <v>M3</v>
      </c>
      <c r="E1819" s="385" t="s">
        <v>8356</v>
      </c>
      <c r="F1819" s="386">
        <f t="shared" ref="F1819:F1882" si="475">IF(E1819=0,0,ROUND(E1819*(1+E$10)*(1-E$11),2))</f>
        <v>544.71</v>
      </c>
      <c r="G1819" s="407"/>
      <c r="H1819" s="436">
        <f t="shared" si="473"/>
        <v>544.71</v>
      </c>
      <c r="I1819" s="403">
        <f t="shared" si="468"/>
        <v>0</v>
      </c>
      <c r="J1819" s="403">
        <f t="shared" si="469"/>
        <v>0</v>
      </c>
      <c r="K1819" s="390"/>
      <c r="L1819" s="404">
        <f t="shared" si="470"/>
        <v>0</v>
      </c>
      <c r="M1819" s="404">
        <f t="shared" si="470"/>
        <v>544.71</v>
      </c>
      <c r="N1819" s="405">
        <f t="shared" si="471"/>
        <v>0</v>
      </c>
      <c r="O1819" s="405">
        <f t="shared" si="472"/>
        <v>0</v>
      </c>
      <c r="P1819" s="392"/>
      <c r="Q1819" s="612"/>
      <c r="R1819" s="394" t="str">
        <f t="shared" si="466"/>
        <v/>
      </c>
      <c r="S1819" s="394" t="str">
        <f t="shared" si="474"/>
        <v/>
      </c>
    </row>
    <row r="1820" spans="1:19" ht="51.75" hidden="1" thickBot="1">
      <c r="A1820" s="406">
        <v>92733</v>
      </c>
      <c r="B1820" s="384" t="s">
        <v>3293</v>
      </c>
      <c r="C1820" s="400" t="s">
        <v>730</v>
      </c>
      <c r="D1820" s="384" t="str">
        <f>VLOOKUP(A1820,[3]cartilha!$A$1:$AN$65536,15,FALSE)</f>
        <v>M3</v>
      </c>
      <c r="E1820" s="385" t="s">
        <v>8357</v>
      </c>
      <c r="F1820" s="386">
        <f t="shared" si="475"/>
        <v>534.48</v>
      </c>
      <c r="G1820" s="407"/>
      <c r="H1820" s="436">
        <f t="shared" si="473"/>
        <v>534.48</v>
      </c>
      <c r="I1820" s="403">
        <f t="shared" si="468"/>
        <v>0</v>
      </c>
      <c r="J1820" s="403">
        <f t="shared" si="469"/>
        <v>0</v>
      </c>
      <c r="K1820" s="390"/>
      <c r="L1820" s="404">
        <f t="shared" si="470"/>
        <v>0</v>
      </c>
      <c r="M1820" s="404">
        <f t="shared" si="470"/>
        <v>534.48</v>
      </c>
      <c r="N1820" s="405">
        <f t="shared" si="471"/>
        <v>0</v>
      </c>
      <c r="O1820" s="405">
        <f t="shared" si="472"/>
        <v>0</v>
      </c>
      <c r="P1820" s="392"/>
      <c r="Q1820" s="612"/>
      <c r="R1820" s="394" t="str">
        <f t="shared" si="466"/>
        <v/>
      </c>
      <c r="S1820" s="394" t="str">
        <f t="shared" si="474"/>
        <v/>
      </c>
    </row>
    <row r="1821" spans="1:19" ht="39" hidden="1" thickBot="1">
      <c r="A1821" s="406">
        <v>92734</v>
      </c>
      <c r="B1821" s="384" t="s">
        <v>3293</v>
      </c>
      <c r="C1821" s="400" t="s">
        <v>731</v>
      </c>
      <c r="D1821" s="384" t="str">
        <f>VLOOKUP(A1821,[3]cartilha!$A$1:$AN$65536,15,FALSE)</f>
        <v>M3</v>
      </c>
      <c r="E1821" s="385" t="s">
        <v>8358</v>
      </c>
      <c r="F1821" s="386">
        <f t="shared" si="475"/>
        <v>517.53</v>
      </c>
      <c r="G1821" s="407"/>
      <c r="H1821" s="436">
        <f t="shared" si="473"/>
        <v>517.53</v>
      </c>
      <c r="I1821" s="403">
        <f t="shared" si="468"/>
        <v>0</v>
      </c>
      <c r="J1821" s="403">
        <f t="shared" si="469"/>
        <v>0</v>
      </c>
      <c r="K1821" s="390"/>
      <c r="L1821" s="404">
        <f t="shared" si="470"/>
        <v>0</v>
      </c>
      <c r="M1821" s="404">
        <f t="shared" si="470"/>
        <v>517.53</v>
      </c>
      <c r="N1821" s="405">
        <f t="shared" si="471"/>
        <v>0</v>
      </c>
      <c r="O1821" s="405">
        <f t="shared" si="472"/>
        <v>0</v>
      </c>
      <c r="P1821" s="392"/>
      <c r="Q1821" s="612"/>
      <c r="R1821" s="394" t="str">
        <f t="shared" si="466"/>
        <v/>
      </c>
      <c r="S1821" s="394" t="str">
        <f t="shared" si="474"/>
        <v/>
      </c>
    </row>
    <row r="1822" spans="1:19" ht="39" hidden="1" thickBot="1">
      <c r="A1822" s="406">
        <v>92735</v>
      </c>
      <c r="B1822" s="384" t="s">
        <v>3293</v>
      </c>
      <c r="C1822" s="400" t="s">
        <v>732</v>
      </c>
      <c r="D1822" s="384" t="str">
        <f>VLOOKUP(A1822,[3]cartilha!$A$1:$AN$65536,15,FALSE)</f>
        <v>M3</v>
      </c>
      <c r="E1822" s="385" t="s">
        <v>8359</v>
      </c>
      <c r="F1822" s="386">
        <f t="shared" si="475"/>
        <v>528.26</v>
      </c>
      <c r="G1822" s="407"/>
      <c r="H1822" s="436">
        <f t="shared" si="473"/>
        <v>528.26</v>
      </c>
      <c r="I1822" s="403">
        <f t="shared" si="468"/>
        <v>0</v>
      </c>
      <c r="J1822" s="403">
        <f t="shared" si="469"/>
        <v>0</v>
      </c>
      <c r="K1822" s="390"/>
      <c r="L1822" s="404">
        <f t="shared" si="470"/>
        <v>0</v>
      </c>
      <c r="M1822" s="404">
        <f t="shared" si="470"/>
        <v>528.26</v>
      </c>
      <c r="N1822" s="405">
        <f t="shared" si="471"/>
        <v>0</v>
      </c>
      <c r="O1822" s="405">
        <f t="shared" si="472"/>
        <v>0</v>
      </c>
      <c r="P1822" s="392"/>
      <c r="Q1822" s="612"/>
      <c r="R1822" s="394" t="str">
        <f t="shared" si="466"/>
        <v/>
      </c>
      <c r="S1822" s="394" t="str">
        <f t="shared" si="474"/>
        <v/>
      </c>
    </row>
    <row r="1823" spans="1:19" ht="39" hidden="1" thickBot="1">
      <c r="A1823" s="406">
        <v>92736</v>
      </c>
      <c r="B1823" s="384" t="s">
        <v>3293</v>
      </c>
      <c r="C1823" s="400" t="s">
        <v>733</v>
      </c>
      <c r="D1823" s="384" t="str">
        <f>VLOOKUP(A1823,[3]cartilha!$A$1:$AN$65536,15,FALSE)</f>
        <v>M3</v>
      </c>
      <c r="E1823" s="385" t="s">
        <v>8360</v>
      </c>
      <c r="F1823" s="386">
        <f t="shared" si="475"/>
        <v>509.77</v>
      </c>
      <c r="G1823" s="407"/>
      <c r="H1823" s="436">
        <f t="shared" si="473"/>
        <v>509.77</v>
      </c>
      <c r="I1823" s="403">
        <f t="shared" si="468"/>
        <v>0</v>
      </c>
      <c r="J1823" s="403">
        <f t="shared" si="469"/>
        <v>0</v>
      </c>
      <c r="K1823" s="390"/>
      <c r="L1823" s="404">
        <f t="shared" si="470"/>
        <v>0</v>
      </c>
      <c r="M1823" s="404">
        <f t="shared" si="470"/>
        <v>509.77</v>
      </c>
      <c r="N1823" s="405">
        <f t="shared" si="471"/>
        <v>0</v>
      </c>
      <c r="O1823" s="405">
        <f t="shared" si="472"/>
        <v>0</v>
      </c>
      <c r="P1823" s="392"/>
      <c r="Q1823" s="612"/>
      <c r="R1823" s="394" t="str">
        <f t="shared" si="466"/>
        <v/>
      </c>
      <c r="S1823" s="394" t="str">
        <f t="shared" si="474"/>
        <v/>
      </c>
    </row>
    <row r="1824" spans="1:19" ht="51.75" hidden="1" thickBot="1">
      <c r="A1824" s="406">
        <v>92739</v>
      </c>
      <c r="B1824" s="384" t="s">
        <v>3293</v>
      </c>
      <c r="C1824" s="400" t="s">
        <v>734</v>
      </c>
      <c r="D1824" s="384" t="str">
        <f>VLOOKUP(A1824,[3]cartilha!$A$1:$AN$65536,15,FALSE)</f>
        <v>M3</v>
      </c>
      <c r="E1824" s="385" t="s">
        <v>8361</v>
      </c>
      <c r="F1824" s="386">
        <f t="shared" si="475"/>
        <v>482.91</v>
      </c>
      <c r="G1824" s="407"/>
      <c r="H1824" s="436">
        <f t="shared" si="473"/>
        <v>482.91</v>
      </c>
      <c r="I1824" s="403">
        <f t="shared" si="468"/>
        <v>0</v>
      </c>
      <c r="J1824" s="403">
        <f t="shared" si="469"/>
        <v>0</v>
      </c>
      <c r="K1824" s="390"/>
      <c r="L1824" s="404">
        <f t="shared" si="470"/>
        <v>0</v>
      </c>
      <c r="M1824" s="404">
        <f t="shared" si="470"/>
        <v>482.91</v>
      </c>
      <c r="N1824" s="405">
        <f t="shared" si="471"/>
        <v>0</v>
      </c>
      <c r="O1824" s="405">
        <f t="shared" si="472"/>
        <v>0</v>
      </c>
      <c r="P1824" s="392"/>
      <c r="Q1824" s="612"/>
      <c r="R1824" s="394" t="str">
        <f t="shared" si="466"/>
        <v/>
      </c>
      <c r="S1824" s="394" t="str">
        <f t="shared" si="474"/>
        <v/>
      </c>
    </row>
    <row r="1825" spans="1:19" ht="39" hidden="1" thickBot="1">
      <c r="A1825" s="406">
        <v>92740</v>
      </c>
      <c r="B1825" s="384" t="s">
        <v>3293</v>
      </c>
      <c r="C1825" s="400" t="s">
        <v>735</v>
      </c>
      <c r="D1825" s="384" t="str">
        <f>VLOOKUP(A1825,[3]cartilha!$A$1:$AN$65536,15,FALSE)</f>
        <v>M3</v>
      </c>
      <c r="E1825" s="385" t="s">
        <v>8362</v>
      </c>
      <c r="F1825" s="386">
        <f t="shared" si="475"/>
        <v>473.73</v>
      </c>
      <c r="G1825" s="407"/>
      <c r="H1825" s="436">
        <f t="shared" si="473"/>
        <v>473.73</v>
      </c>
      <c r="I1825" s="403">
        <f t="shared" si="468"/>
        <v>0</v>
      </c>
      <c r="J1825" s="403">
        <f t="shared" si="469"/>
        <v>0</v>
      </c>
      <c r="K1825" s="390"/>
      <c r="L1825" s="404">
        <f t="shared" ref="L1825:M1849" si="476">G1825</f>
        <v>0</v>
      </c>
      <c r="M1825" s="404">
        <f t="shared" si="476"/>
        <v>473.73</v>
      </c>
      <c r="N1825" s="405">
        <f t="shared" si="471"/>
        <v>0</v>
      </c>
      <c r="O1825" s="405">
        <f t="shared" si="472"/>
        <v>0</v>
      </c>
      <c r="P1825" s="392"/>
      <c r="Q1825" s="612"/>
      <c r="R1825" s="394" t="str">
        <f t="shared" si="466"/>
        <v/>
      </c>
      <c r="S1825" s="394" t="str">
        <f t="shared" si="474"/>
        <v/>
      </c>
    </row>
    <row r="1826" spans="1:19" ht="39" hidden="1" thickBot="1">
      <c r="A1826" s="406">
        <v>92741</v>
      </c>
      <c r="B1826" s="384" t="s">
        <v>3293</v>
      </c>
      <c r="C1826" s="400" t="s">
        <v>736</v>
      </c>
      <c r="D1826" s="384" t="str">
        <f>VLOOKUP(A1826,[3]cartilha!$A$1:$AN$65536,15,FALSE)</f>
        <v>M3</v>
      </c>
      <c r="E1826" s="385" t="s">
        <v>8363</v>
      </c>
      <c r="F1826" s="386">
        <f t="shared" si="475"/>
        <v>807.93</v>
      </c>
      <c r="G1826" s="407"/>
      <c r="H1826" s="436">
        <f t="shared" si="473"/>
        <v>807.93</v>
      </c>
      <c r="I1826" s="403">
        <f t="shared" si="468"/>
        <v>0</v>
      </c>
      <c r="J1826" s="403">
        <f t="shared" si="469"/>
        <v>0</v>
      </c>
      <c r="K1826" s="390"/>
      <c r="L1826" s="404">
        <f t="shared" si="476"/>
        <v>0</v>
      </c>
      <c r="M1826" s="404">
        <f t="shared" si="476"/>
        <v>807.93</v>
      </c>
      <c r="N1826" s="405">
        <f t="shared" si="471"/>
        <v>0</v>
      </c>
      <c r="O1826" s="405">
        <f t="shared" si="472"/>
        <v>0</v>
      </c>
      <c r="P1826" s="392"/>
      <c r="Q1826" s="612"/>
      <c r="R1826" s="394" t="str">
        <f t="shared" si="466"/>
        <v/>
      </c>
      <c r="S1826" s="394" t="str">
        <f t="shared" si="474"/>
        <v/>
      </c>
    </row>
    <row r="1827" spans="1:19" ht="39" hidden="1" thickBot="1">
      <c r="A1827" s="406">
        <v>92742</v>
      </c>
      <c r="B1827" s="384" t="s">
        <v>3293</v>
      </c>
      <c r="C1827" s="400" t="s">
        <v>737</v>
      </c>
      <c r="D1827" s="384" t="str">
        <f>VLOOKUP(A1827,[3]cartilha!$A$1:$AN$65536,15,FALSE)</f>
        <v>M3</v>
      </c>
      <c r="E1827" s="385" t="s">
        <v>8364</v>
      </c>
      <c r="F1827" s="386">
        <f t="shared" si="475"/>
        <v>1159.68</v>
      </c>
      <c r="G1827" s="407"/>
      <c r="H1827" s="436">
        <f t="shared" si="473"/>
        <v>1159.68</v>
      </c>
      <c r="I1827" s="403">
        <f t="shared" si="468"/>
        <v>0</v>
      </c>
      <c r="J1827" s="403">
        <f t="shared" si="469"/>
        <v>0</v>
      </c>
      <c r="K1827" s="390"/>
      <c r="L1827" s="404">
        <f t="shared" si="476"/>
        <v>0</v>
      </c>
      <c r="M1827" s="404">
        <f t="shared" si="476"/>
        <v>1159.68</v>
      </c>
      <c r="N1827" s="405">
        <f t="shared" si="471"/>
        <v>0</v>
      </c>
      <c r="O1827" s="405">
        <f t="shared" si="472"/>
        <v>0</v>
      </c>
      <c r="P1827" s="392"/>
      <c r="Q1827" s="612"/>
      <c r="R1827" s="394" t="str">
        <f t="shared" si="466"/>
        <v/>
      </c>
      <c r="S1827" s="394" t="str">
        <f t="shared" si="474"/>
        <v/>
      </c>
    </row>
    <row r="1828" spans="1:19" ht="26.25" hidden="1" thickBot="1">
      <c r="A1828" s="406">
        <v>103076</v>
      </c>
      <c r="B1828" s="384" t="s">
        <v>3293</v>
      </c>
      <c r="C1828" s="400" t="s">
        <v>8365</v>
      </c>
      <c r="D1828" s="384" t="s">
        <v>170</v>
      </c>
      <c r="E1828" s="385" t="s">
        <v>8366</v>
      </c>
      <c r="F1828" s="386">
        <f t="shared" si="475"/>
        <v>184.33</v>
      </c>
      <c r="G1828" s="407"/>
      <c r="H1828" s="436">
        <f t="shared" si="473"/>
        <v>184.33</v>
      </c>
      <c r="I1828" s="403">
        <f t="shared" si="468"/>
        <v>0</v>
      </c>
      <c r="J1828" s="403">
        <f t="shared" si="469"/>
        <v>0</v>
      </c>
      <c r="K1828" s="390"/>
      <c r="L1828" s="404">
        <f t="shared" si="476"/>
        <v>0</v>
      </c>
      <c r="M1828" s="404">
        <f t="shared" si="476"/>
        <v>184.33</v>
      </c>
      <c r="N1828" s="405">
        <f t="shared" si="471"/>
        <v>0</v>
      </c>
      <c r="O1828" s="405">
        <f t="shared" si="472"/>
        <v>0</v>
      </c>
      <c r="P1828" s="392"/>
      <c r="Q1828" s="612"/>
      <c r="R1828" s="394" t="str">
        <f t="shared" si="466"/>
        <v/>
      </c>
      <c r="S1828" s="394" t="str">
        <f t="shared" si="474"/>
        <v/>
      </c>
    </row>
    <row r="1829" spans="1:19" ht="26.25" hidden="1" thickBot="1">
      <c r="A1829" s="406">
        <v>103077</v>
      </c>
      <c r="B1829" s="384" t="s">
        <v>3293</v>
      </c>
      <c r="C1829" s="400" t="s">
        <v>8367</v>
      </c>
      <c r="D1829" s="384" t="s">
        <v>170</v>
      </c>
      <c r="E1829" s="385" t="s">
        <v>8368</v>
      </c>
      <c r="F1829" s="386">
        <f t="shared" si="475"/>
        <v>233.22</v>
      </c>
      <c r="G1829" s="407"/>
      <c r="H1829" s="436">
        <f t="shared" si="473"/>
        <v>233.22</v>
      </c>
      <c r="I1829" s="403">
        <f t="shared" si="468"/>
        <v>0</v>
      </c>
      <c r="J1829" s="403">
        <f t="shared" si="469"/>
        <v>0</v>
      </c>
      <c r="K1829" s="390"/>
      <c r="L1829" s="404">
        <f t="shared" si="476"/>
        <v>0</v>
      </c>
      <c r="M1829" s="404">
        <f t="shared" si="476"/>
        <v>233.22</v>
      </c>
      <c r="N1829" s="405">
        <f t="shared" si="471"/>
        <v>0</v>
      </c>
      <c r="O1829" s="405">
        <f t="shared" si="472"/>
        <v>0</v>
      </c>
      <c r="P1829" s="392"/>
      <c r="Q1829" s="612"/>
      <c r="R1829" s="394" t="str">
        <f t="shared" si="466"/>
        <v/>
      </c>
      <c r="S1829" s="394" t="str">
        <f t="shared" si="474"/>
        <v/>
      </c>
    </row>
    <row r="1830" spans="1:19" ht="26.25" hidden="1" thickBot="1">
      <c r="A1830" s="406">
        <v>103078</v>
      </c>
      <c r="B1830" s="384" t="s">
        <v>3293</v>
      </c>
      <c r="C1830" s="400" t="s">
        <v>8369</v>
      </c>
      <c r="D1830" s="384" t="s">
        <v>170</v>
      </c>
      <c r="E1830" s="385" t="s">
        <v>8370</v>
      </c>
      <c r="F1830" s="386">
        <f t="shared" si="475"/>
        <v>274.89999999999998</v>
      </c>
      <c r="G1830" s="407"/>
      <c r="H1830" s="436">
        <f t="shared" si="473"/>
        <v>274.89999999999998</v>
      </c>
      <c r="I1830" s="403">
        <f t="shared" si="468"/>
        <v>0</v>
      </c>
      <c r="J1830" s="403">
        <f t="shared" si="469"/>
        <v>0</v>
      </c>
      <c r="K1830" s="390"/>
      <c r="L1830" s="404">
        <f t="shared" si="476"/>
        <v>0</v>
      </c>
      <c r="M1830" s="404">
        <f t="shared" si="476"/>
        <v>274.89999999999998</v>
      </c>
      <c r="N1830" s="405">
        <f t="shared" si="471"/>
        <v>0</v>
      </c>
      <c r="O1830" s="405">
        <f t="shared" si="472"/>
        <v>0</v>
      </c>
      <c r="P1830" s="392"/>
      <c r="Q1830" s="612"/>
      <c r="R1830" s="394" t="str">
        <f t="shared" si="466"/>
        <v/>
      </c>
      <c r="S1830" s="394" t="str">
        <f t="shared" si="474"/>
        <v/>
      </c>
    </row>
    <row r="1831" spans="1:19" ht="26.25" hidden="1" thickBot="1">
      <c r="A1831" s="406">
        <v>103079</v>
      </c>
      <c r="B1831" s="384" t="s">
        <v>3293</v>
      </c>
      <c r="C1831" s="400" t="s">
        <v>8371</v>
      </c>
      <c r="D1831" s="384" t="s">
        <v>170</v>
      </c>
      <c r="E1831" s="385" t="s">
        <v>8372</v>
      </c>
      <c r="F1831" s="386">
        <f t="shared" si="475"/>
        <v>330.01</v>
      </c>
      <c r="G1831" s="407"/>
      <c r="H1831" s="436">
        <f t="shared" si="473"/>
        <v>330.01</v>
      </c>
      <c r="I1831" s="403">
        <f t="shared" si="468"/>
        <v>0</v>
      </c>
      <c r="J1831" s="403">
        <f t="shared" si="469"/>
        <v>0</v>
      </c>
      <c r="K1831" s="390"/>
      <c r="L1831" s="404">
        <f t="shared" si="476"/>
        <v>0</v>
      </c>
      <c r="M1831" s="404">
        <f t="shared" si="476"/>
        <v>330.01</v>
      </c>
      <c r="N1831" s="405">
        <f t="shared" si="471"/>
        <v>0</v>
      </c>
      <c r="O1831" s="405">
        <f t="shared" si="472"/>
        <v>0</v>
      </c>
      <c r="P1831" s="392"/>
      <c r="Q1831" s="612"/>
      <c r="R1831" s="394" t="str">
        <f t="shared" si="466"/>
        <v/>
      </c>
      <c r="S1831" s="394" t="str">
        <f t="shared" si="474"/>
        <v/>
      </c>
    </row>
    <row r="1832" spans="1:19" ht="26.25" hidden="1" thickBot="1">
      <c r="A1832" s="406">
        <v>103080</v>
      </c>
      <c r="B1832" s="384" t="s">
        <v>3293</v>
      </c>
      <c r="C1832" s="400" t="s">
        <v>8373</v>
      </c>
      <c r="D1832" s="384" t="s">
        <v>170</v>
      </c>
      <c r="E1832" s="385" t="s">
        <v>8374</v>
      </c>
      <c r="F1832" s="386">
        <f t="shared" si="475"/>
        <v>416.14</v>
      </c>
      <c r="G1832" s="407"/>
      <c r="H1832" s="436">
        <f t="shared" si="473"/>
        <v>416.14</v>
      </c>
      <c r="I1832" s="403">
        <f t="shared" si="468"/>
        <v>0</v>
      </c>
      <c r="J1832" s="403">
        <f t="shared" si="469"/>
        <v>0</v>
      </c>
      <c r="K1832" s="390"/>
      <c r="L1832" s="404">
        <f t="shared" si="476"/>
        <v>0</v>
      </c>
      <c r="M1832" s="404">
        <f t="shared" si="476"/>
        <v>416.14</v>
      </c>
      <c r="N1832" s="405">
        <f t="shared" si="471"/>
        <v>0</v>
      </c>
      <c r="O1832" s="405">
        <f t="shared" si="472"/>
        <v>0</v>
      </c>
      <c r="P1832" s="392"/>
      <c r="Q1832" s="612"/>
      <c r="R1832" s="394" t="str">
        <f t="shared" si="466"/>
        <v/>
      </c>
      <c r="S1832" s="394" t="str">
        <f t="shared" si="474"/>
        <v/>
      </c>
    </row>
    <row r="1833" spans="1:19" ht="26.25" hidden="1" thickBot="1">
      <c r="A1833" s="406">
        <v>97096</v>
      </c>
      <c r="B1833" s="384" t="s">
        <v>3293</v>
      </c>
      <c r="C1833" s="400" t="s">
        <v>3390</v>
      </c>
      <c r="D1833" s="384" t="str">
        <f>VLOOKUP(A1833,[3]cartilha!$A$1:$AN$65536,15,FALSE)</f>
        <v>M3</v>
      </c>
      <c r="E1833" s="385" t="s">
        <v>8375</v>
      </c>
      <c r="F1833" s="386">
        <f t="shared" si="475"/>
        <v>492.47</v>
      </c>
      <c r="G1833" s="407"/>
      <c r="H1833" s="436">
        <f t="shared" si="473"/>
        <v>492.47</v>
      </c>
      <c r="I1833" s="403">
        <f t="shared" si="468"/>
        <v>0</v>
      </c>
      <c r="J1833" s="403">
        <f t="shared" si="469"/>
        <v>0</v>
      </c>
      <c r="K1833" s="390"/>
      <c r="L1833" s="404">
        <f t="shared" si="476"/>
        <v>0</v>
      </c>
      <c r="M1833" s="404">
        <f t="shared" si="476"/>
        <v>492.47</v>
      </c>
      <c r="N1833" s="405">
        <f t="shared" si="471"/>
        <v>0</v>
      </c>
      <c r="O1833" s="405">
        <f t="shared" si="472"/>
        <v>0</v>
      </c>
      <c r="P1833" s="392"/>
      <c r="Q1833" s="612"/>
      <c r="R1833" s="394" t="str">
        <f t="shared" si="466"/>
        <v/>
      </c>
      <c r="S1833" s="394" t="str">
        <f t="shared" si="474"/>
        <v/>
      </c>
    </row>
    <row r="1834" spans="1:19" ht="26.25" thickBot="1">
      <c r="A1834" s="406">
        <v>96555</v>
      </c>
      <c r="B1834" s="384" t="s">
        <v>3293</v>
      </c>
      <c r="C1834" s="400" t="s">
        <v>2589</v>
      </c>
      <c r="D1834" s="384" t="str">
        <f>VLOOKUP(A1834,[3]cartilha!$A$1:$AN$65536,15,FALSE)</f>
        <v>M3</v>
      </c>
      <c r="E1834" s="385" t="s">
        <v>8376</v>
      </c>
      <c r="F1834" s="386">
        <f t="shared" si="475"/>
        <v>669.69</v>
      </c>
      <c r="G1834" s="407">
        <v>94.21</v>
      </c>
      <c r="H1834" s="436">
        <f t="shared" si="473"/>
        <v>669.69</v>
      </c>
      <c r="I1834" s="403">
        <f t="shared" si="468"/>
        <v>63091.49</v>
      </c>
      <c r="J1834" s="403">
        <f t="shared" si="469"/>
        <v>63091.49</v>
      </c>
      <c r="K1834" s="390"/>
      <c r="L1834" s="404">
        <f t="shared" si="476"/>
        <v>94.21</v>
      </c>
      <c r="M1834" s="404">
        <f t="shared" si="476"/>
        <v>669.69</v>
      </c>
      <c r="N1834" s="405">
        <f t="shared" si="471"/>
        <v>63091.49</v>
      </c>
      <c r="O1834" s="405">
        <f t="shared" si="472"/>
        <v>63091.49</v>
      </c>
      <c r="P1834" s="392"/>
      <c r="Q1834" s="612"/>
      <c r="R1834" s="394" t="str">
        <f t="shared" si="466"/>
        <v>x</v>
      </c>
      <c r="S1834" s="394" t="str">
        <f t="shared" si="474"/>
        <v>x</v>
      </c>
    </row>
    <row r="1835" spans="1:19" ht="26.25" hidden="1" thickBot="1">
      <c r="A1835" s="406">
        <v>96556</v>
      </c>
      <c r="B1835" s="384" t="s">
        <v>3293</v>
      </c>
      <c r="C1835" s="400" t="s">
        <v>2590</v>
      </c>
      <c r="D1835" s="384" t="str">
        <f>VLOOKUP(A1835,[3]cartilha!$A$1:$AN$65536,15,FALSE)</f>
        <v>M3</v>
      </c>
      <c r="E1835" s="385" t="s">
        <v>8377</v>
      </c>
      <c r="F1835" s="386">
        <f t="shared" si="475"/>
        <v>778.17</v>
      </c>
      <c r="G1835" s="407"/>
      <c r="H1835" s="436">
        <f t="shared" si="473"/>
        <v>778.17</v>
      </c>
      <c r="I1835" s="403">
        <f t="shared" si="468"/>
        <v>0</v>
      </c>
      <c r="J1835" s="403">
        <f t="shared" si="469"/>
        <v>0</v>
      </c>
      <c r="K1835" s="390"/>
      <c r="L1835" s="404">
        <f t="shared" si="476"/>
        <v>0</v>
      </c>
      <c r="M1835" s="404">
        <f t="shared" si="476"/>
        <v>778.17</v>
      </c>
      <c r="N1835" s="405">
        <f t="shared" si="471"/>
        <v>0</v>
      </c>
      <c r="O1835" s="405">
        <f t="shared" si="472"/>
        <v>0</v>
      </c>
      <c r="P1835" s="392"/>
      <c r="Q1835" s="612"/>
      <c r="R1835" s="394" t="str">
        <f t="shared" si="466"/>
        <v/>
      </c>
      <c r="S1835" s="394" t="str">
        <f t="shared" si="474"/>
        <v/>
      </c>
    </row>
    <row r="1836" spans="1:19" ht="26.25" hidden="1" thickBot="1">
      <c r="A1836" s="406">
        <v>96557</v>
      </c>
      <c r="B1836" s="384" t="s">
        <v>3293</v>
      </c>
      <c r="C1836" s="400" t="s">
        <v>2591</v>
      </c>
      <c r="D1836" s="384" t="str">
        <f>VLOOKUP(A1836,[3]cartilha!$A$1:$AN$65536,15,FALSE)</f>
        <v>M3</v>
      </c>
      <c r="E1836" s="385" t="s">
        <v>8378</v>
      </c>
      <c r="F1836" s="386">
        <f t="shared" si="475"/>
        <v>534.12</v>
      </c>
      <c r="G1836" s="407"/>
      <c r="H1836" s="436">
        <f t="shared" si="473"/>
        <v>534.12</v>
      </c>
      <c r="I1836" s="403">
        <f t="shared" si="468"/>
        <v>0</v>
      </c>
      <c r="J1836" s="403">
        <f t="shared" si="469"/>
        <v>0</v>
      </c>
      <c r="K1836" s="390"/>
      <c r="L1836" s="404">
        <f t="shared" si="476"/>
        <v>0</v>
      </c>
      <c r="M1836" s="404">
        <f t="shared" si="476"/>
        <v>534.12</v>
      </c>
      <c r="N1836" s="405">
        <f t="shared" si="471"/>
        <v>0</v>
      </c>
      <c r="O1836" s="405">
        <f t="shared" si="472"/>
        <v>0</v>
      </c>
      <c r="P1836" s="392"/>
      <c r="Q1836" s="612"/>
      <c r="R1836" s="394" t="str">
        <f t="shared" si="466"/>
        <v/>
      </c>
      <c r="S1836" s="394" t="str">
        <f t="shared" si="474"/>
        <v/>
      </c>
    </row>
    <row r="1837" spans="1:19" ht="26.25" hidden="1" thickBot="1">
      <c r="A1837" s="406">
        <v>96558</v>
      </c>
      <c r="B1837" s="384" t="s">
        <v>3293</v>
      </c>
      <c r="C1837" s="400" t="s">
        <v>2592</v>
      </c>
      <c r="D1837" s="384" t="str">
        <f>VLOOKUP(A1837,[3]cartilha!$A$1:$AN$65536,15,FALSE)</f>
        <v>M3</v>
      </c>
      <c r="E1837" s="385" t="s">
        <v>8379</v>
      </c>
      <c r="F1837" s="386">
        <f t="shared" si="475"/>
        <v>543.79999999999995</v>
      </c>
      <c r="G1837" s="407"/>
      <c r="H1837" s="436">
        <f t="shared" si="473"/>
        <v>543.79999999999995</v>
      </c>
      <c r="I1837" s="403">
        <f t="shared" si="468"/>
        <v>0</v>
      </c>
      <c r="J1837" s="403">
        <f t="shared" si="469"/>
        <v>0</v>
      </c>
      <c r="K1837" s="390"/>
      <c r="L1837" s="404">
        <f t="shared" si="476"/>
        <v>0</v>
      </c>
      <c r="M1837" s="404">
        <f t="shared" si="476"/>
        <v>543.79999999999995</v>
      </c>
      <c r="N1837" s="405">
        <f t="shared" si="471"/>
        <v>0</v>
      </c>
      <c r="O1837" s="405">
        <f t="shared" si="472"/>
        <v>0</v>
      </c>
      <c r="P1837" s="392"/>
      <c r="Q1837" s="612"/>
      <c r="R1837" s="394" t="str">
        <f t="shared" si="466"/>
        <v/>
      </c>
      <c r="S1837" s="394" t="str">
        <f t="shared" si="474"/>
        <v/>
      </c>
    </row>
    <row r="1838" spans="1:19" ht="39" hidden="1" thickBot="1">
      <c r="A1838" s="406">
        <v>99235</v>
      </c>
      <c r="B1838" s="384" t="s">
        <v>3293</v>
      </c>
      <c r="C1838" s="400" t="s">
        <v>2593</v>
      </c>
      <c r="D1838" s="384" t="str">
        <f>VLOOKUP(A1838,[3]cartilha!$A$1:$AN$65536,15,FALSE)</f>
        <v>M3</v>
      </c>
      <c r="E1838" s="385" t="s">
        <v>8380</v>
      </c>
      <c r="F1838" s="386">
        <f t="shared" si="475"/>
        <v>515.85</v>
      </c>
      <c r="G1838" s="407"/>
      <c r="H1838" s="436">
        <f t="shared" si="473"/>
        <v>515.85</v>
      </c>
      <c r="I1838" s="403">
        <f t="shared" si="468"/>
        <v>0</v>
      </c>
      <c r="J1838" s="403">
        <f t="shared" si="469"/>
        <v>0</v>
      </c>
      <c r="K1838" s="390"/>
      <c r="L1838" s="404">
        <f t="shared" si="476"/>
        <v>0</v>
      </c>
      <c r="M1838" s="404">
        <f t="shared" si="476"/>
        <v>515.85</v>
      </c>
      <c r="N1838" s="405">
        <f t="shared" si="471"/>
        <v>0</v>
      </c>
      <c r="O1838" s="405">
        <f t="shared" si="472"/>
        <v>0</v>
      </c>
      <c r="P1838" s="392"/>
      <c r="Q1838" s="612"/>
      <c r="R1838" s="394" t="str">
        <f t="shared" si="466"/>
        <v/>
      </c>
      <c r="S1838" s="394" t="str">
        <f t="shared" si="474"/>
        <v/>
      </c>
    </row>
    <row r="1839" spans="1:19" ht="39" hidden="1" thickBot="1">
      <c r="A1839" s="406">
        <v>99431</v>
      </c>
      <c r="B1839" s="384" t="s">
        <v>3293</v>
      </c>
      <c r="C1839" s="400" t="s">
        <v>2594</v>
      </c>
      <c r="D1839" s="384" t="str">
        <f>VLOOKUP(A1839,[3]cartilha!$A$1:$AN$65536,15,FALSE)</f>
        <v>M3</v>
      </c>
      <c r="E1839" s="385" t="s">
        <v>8381</v>
      </c>
      <c r="F1839" s="386">
        <f t="shared" si="475"/>
        <v>539.02</v>
      </c>
      <c r="G1839" s="407"/>
      <c r="H1839" s="436">
        <f t="shared" si="473"/>
        <v>539.02</v>
      </c>
      <c r="I1839" s="403">
        <f t="shared" si="468"/>
        <v>0</v>
      </c>
      <c r="J1839" s="403">
        <f t="shared" si="469"/>
        <v>0</v>
      </c>
      <c r="K1839" s="390"/>
      <c r="L1839" s="404">
        <f t="shared" si="476"/>
        <v>0</v>
      </c>
      <c r="M1839" s="404">
        <f t="shared" si="476"/>
        <v>539.02</v>
      </c>
      <c r="N1839" s="405">
        <f t="shared" si="471"/>
        <v>0</v>
      </c>
      <c r="O1839" s="405">
        <f t="shared" si="472"/>
        <v>0</v>
      </c>
      <c r="P1839" s="392"/>
      <c r="Q1839" s="612"/>
      <c r="R1839" s="394" t="str">
        <f t="shared" si="466"/>
        <v/>
      </c>
      <c r="S1839" s="394" t="str">
        <f t="shared" si="474"/>
        <v/>
      </c>
    </row>
    <row r="1840" spans="1:19" ht="39" hidden="1" thickBot="1">
      <c r="A1840" s="406">
        <v>99432</v>
      </c>
      <c r="B1840" s="384" t="s">
        <v>3293</v>
      </c>
      <c r="C1840" s="400" t="s">
        <v>2595</v>
      </c>
      <c r="D1840" s="384" t="str">
        <f>VLOOKUP(A1840,[3]cartilha!$A$1:$AN$65536,15,FALSE)</f>
        <v>M3</v>
      </c>
      <c r="E1840" s="385" t="s">
        <v>8382</v>
      </c>
      <c r="F1840" s="386">
        <f t="shared" si="475"/>
        <v>522.84</v>
      </c>
      <c r="G1840" s="407"/>
      <c r="H1840" s="436">
        <f t="shared" si="473"/>
        <v>522.84</v>
      </c>
      <c r="I1840" s="403">
        <f t="shared" si="468"/>
        <v>0</v>
      </c>
      <c r="J1840" s="403">
        <f t="shared" si="469"/>
        <v>0</v>
      </c>
      <c r="K1840" s="390"/>
      <c r="L1840" s="404">
        <f t="shared" si="476"/>
        <v>0</v>
      </c>
      <c r="M1840" s="404">
        <f t="shared" si="476"/>
        <v>522.84</v>
      </c>
      <c r="N1840" s="405">
        <f t="shared" si="471"/>
        <v>0</v>
      </c>
      <c r="O1840" s="405">
        <f t="shared" si="472"/>
        <v>0</v>
      </c>
      <c r="P1840" s="392"/>
      <c r="Q1840" s="612"/>
      <c r="R1840" s="394" t="str">
        <f t="shared" si="466"/>
        <v/>
      </c>
      <c r="S1840" s="394" t="str">
        <f t="shared" si="474"/>
        <v/>
      </c>
    </row>
    <row r="1841" spans="1:19" ht="39" hidden="1" thickBot="1">
      <c r="A1841" s="406">
        <v>99433</v>
      </c>
      <c r="B1841" s="384" t="s">
        <v>3293</v>
      </c>
      <c r="C1841" s="400" t="s">
        <v>2596</v>
      </c>
      <c r="D1841" s="384" t="str">
        <f>VLOOKUP(A1841,[3]cartilha!$A$1:$AN$65536,15,FALSE)</f>
        <v>M3</v>
      </c>
      <c r="E1841" s="385" t="s">
        <v>8383</v>
      </c>
      <c r="F1841" s="386">
        <f t="shared" si="475"/>
        <v>572.97</v>
      </c>
      <c r="G1841" s="407"/>
      <c r="H1841" s="436">
        <f t="shared" si="473"/>
        <v>572.97</v>
      </c>
      <c r="I1841" s="403">
        <f t="shared" si="468"/>
        <v>0</v>
      </c>
      <c r="J1841" s="403">
        <f t="shared" si="469"/>
        <v>0</v>
      </c>
      <c r="K1841" s="390"/>
      <c r="L1841" s="404">
        <f t="shared" si="476"/>
        <v>0</v>
      </c>
      <c r="M1841" s="404">
        <f t="shared" si="476"/>
        <v>572.97</v>
      </c>
      <c r="N1841" s="405">
        <f t="shared" si="471"/>
        <v>0</v>
      </c>
      <c r="O1841" s="405">
        <f t="shared" si="472"/>
        <v>0</v>
      </c>
      <c r="P1841" s="392"/>
      <c r="Q1841" s="612"/>
      <c r="R1841" s="394" t="str">
        <f t="shared" si="466"/>
        <v/>
      </c>
      <c r="S1841" s="394" t="str">
        <f t="shared" si="474"/>
        <v/>
      </c>
    </row>
    <row r="1842" spans="1:19" ht="39" hidden="1" thickBot="1">
      <c r="A1842" s="406">
        <v>99434</v>
      </c>
      <c r="B1842" s="384" t="s">
        <v>3293</v>
      </c>
      <c r="C1842" s="400" t="s">
        <v>2597</v>
      </c>
      <c r="D1842" s="384" t="str">
        <f>VLOOKUP(A1842,[3]cartilha!$A$1:$AN$65536,15,FALSE)</f>
        <v>M3</v>
      </c>
      <c r="E1842" s="385" t="s">
        <v>8384</v>
      </c>
      <c r="F1842" s="386">
        <f t="shared" si="475"/>
        <v>544.24</v>
      </c>
      <c r="G1842" s="407"/>
      <c r="H1842" s="436">
        <f t="shared" si="473"/>
        <v>544.24</v>
      </c>
      <c r="I1842" s="403">
        <f t="shared" si="468"/>
        <v>0</v>
      </c>
      <c r="J1842" s="403">
        <f t="shared" si="469"/>
        <v>0</v>
      </c>
      <c r="K1842" s="390"/>
      <c r="L1842" s="404">
        <f t="shared" si="476"/>
        <v>0</v>
      </c>
      <c r="M1842" s="404">
        <f t="shared" si="476"/>
        <v>544.24</v>
      </c>
      <c r="N1842" s="405">
        <f t="shared" si="471"/>
        <v>0</v>
      </c>
      <c r="O1842" s="405">
        <f t="shared" si="472"/>
        <v>0</v>
      </c>
      <c r="P1842" s="392"/>
      <c r="Q1842" s="612"/>
      <c r="R1842" s="394" t="str">
        <f t="shared" si="466"/>
        <v/>
      </c>
      <c r="S1842" s="394" t="str">
        <f t="shared" si="474"/>
        <v/>
      </c>
    </row>
    <row r="1843" spans="1:19" ht="39" hidden="1" thickBot="1">
      <c r="A1843" s="406">
        <v>99435</v>
      </c>
      <c r="B1843" s="384" t="s">
        <v>3293</v>
      </c>
      <c r="C1843" s="400" t="s">
        <v>2598</v>
      </c>
      <c r="D1843" s="384" t="str">
        <f>VLOOKUP(A1843,[3]cartilha!$A$1:$AN$65536,15,FALSE)</f>
        <v>M3</v>
      </c>
      <c r="E1843" s="385" t="s">
        <v>8385</v>
      </c>
      <c r="F1843" s="386">
        <f t="shared" si="475"/>
        <v>526.41999999999996</v>
      </c>
      <c r="G1843" s="407"/>
      <c r="H1843" s="436">
        <f t="shared" si="473"/>
        <v>526.41999999999996</v>
      </c>
      <c r="I1843" s="403">
        <f t="shared" si="468"/>
        <v>0</v>
      </c>
      <c r="J1843" s="403">
        <f t="shared" si="469"/>
        <v>0</v>
      </c>
      <c r="K1843" s="390"/>
      <c r="L1843" s="404">
        <f t="shared" si="476"/>
        <v>0</v>
      </c>
      <c r="M1843" s="404">
        <f t="shared" si="476"/>
        <v>526.41999999999996</v>
      </c>
      <c r="N1843" s="405">
        <f t="shared" si="471"/>
        <v>0</v>
      </c>
      <c r="O1843" s="405">
        <f t="shared" si="472"/>
        <v>0</v>
      </c>
      <c r="P1843" s="392"/>
      <c r="Q1843" s="612"/>
      <c r="R1843" s="394" t="str">
        <f t="shared" si="466"/>
        <v/>
      </c>
      <c r="S1843" s="394" t="str">
        <f t="shared" si="474"/>
        <v/>
      </c>
    </row>
    <row r="1844" spans="1:19" ht="39" hidden="1" thickBot="1">
      <c r="A1844" s="406">
        <v>99436</v>
      </c>
      <c r="B1844" s="384" t="s">
        <v>3293</v>
      </c>
      <c r="C1844" s="400" t="s">
        <v>2599</v>
      </c>
      <c r="D1844" s="384" t="str">
        <f>VLOOKUP(A1844,[3]cartilha!$A$1:$AN$65536,15,FALSE)</f>
        <v>M3</v>
      </c>
      <c r="E1844" s="385" t="s">
        <v>8386</v>
      </c>
      <c r="F1844" s="386">
        <f t="shared" si="475"/>
        <v>600.14</v>
      </c>
      <c r="G1844" s="407"/>
      <c r="H1844" s="436">
        <f t="shared" si="473"/>
        <v>600.14</v>
      </c>
      <c r="I1844" s="403">
        <f t="shared" si="468"/>
        <v>0</v>
      </c>
      <c r="J1844" s="403">
        <f t="shared" si="469"/>
        <v>0</v>
      </c>
      <c r="K1844" s="390"/>
      <c r="L1844" s="404">
        <f t="shared" si="476"/>
        <v>0</v>
      </c>
      <c r="M1844" s="404">
        <f t="shared" si="476"/>
        <v>600.14</v>
      </c>
      <c r="N1844" s="405">
        <f t="shared" si="471"/>
        <v>0</v>
      </c>
      <c r="O1844" s="405">
        <f t="shared" si="472"/>
        <v>0</v>
      </c>
      <c r="P1844" s="392"/>
      <c r="Q1844" s="612"/>
      <c r="R1844" s="394" t="str">
        <f t="shared" si="466"/>
        <v/>
      </c>
      <c r="S1844" s="394" t="str">
        <f t="shared" si="474"/>
        <v/>
      </c>
    </row>
    <row r="1845" spans="1:19" ht="39" hidden="1" thickBot="1">
      <c r="A1845" s="406">
        <v>99437</v>
      </c>
      <c r="B1845" s="384" t="s">
        <v>3293</v>
      </c>
      <c r="C1845" s="400" t="s">
        <v>2600</v>
      </c>
      <c r="D1845" s="384" t="str">
        <f>VLOOKUP(A1845,[3]cartilha!$A$1:$AN$65536,15,FALSE)</f>
        <v>M3</v>
      </c>
      <c r="E1845" s="385" t="s">
        <v>8387</v>
      </c>
      <c r="F1845" s="386">
        <f t="shared" si="475"/>
        <v>548.64</v>
      </c>
      <c r="G1845" s="407"/>
      <c r="H1845" s="436">
        <f t="shared" si="473"/>
        <v>548.64</v>
      </c>
      <c r="I1845" s="403">
        <f t="shared" si="468"/>
        <v>0</v>
      </c>
      <c r="J1845" s="403">
        <f t="shared" si="469"/>
        <v>0</v>
      </c>
      <c r="K1845" s="390"/>
      <c r="L1845" s="404">
        <f t="shared" si="476"/>
        <v>0</v>
      </c>
      <c r="M1845" s="404">
        <f t="shared" si="476"/>
        <v>548.64</v>
      </c>
      <c r="N1845" s="405">
        <f t="shared" si="471"/>
        <v>0</v>
      </c>
      <c r="O1845" s="405">
        <f t="shared" si="472"/>
        <v>0</v>
      </c>
      <c r="P1845" s="392"/>
      <c r="Q1845" s="612"/>
      <c r="R1845" s="394" t="str">
        <f t="shared" si="466"/>
        <v/>
      </c>
      <c r="S1845" s="394" t="str">
        <f t="shared" si="474"/>
        <v/>
      </c>
    </row>
    <row r="1846" spans="1:19" ht="39" hidden="1" thickBot="1">
      <c r="A1846" s="406">
        <v>99438</v>
      </c>
      <c r="B1846" s="384" t="s">
        <v>3293</v>
      </c>
      <c r="C1846" s="400" t="s">
        <v>2601</v>
      </c>
      <c r="D1846" s="384" t="str">
        <f>VLOOKUP(A1846,[3]cartilha!$A$1:$AN$65536,15,FALSE)</f>
        <v>M3</v>
      </c>
      <c r="E1846" s="385" t="s">
        <v>8388</v>
      </c>
      <c r="F1846" s="386">
        <f t="shared" si="475"/>
        <v>556.11</v>
      </c>
      <c r="G1846" s="407"/>
      <c r="H1846" s="436">
        <f t="shared" si="473"/>
        <v>556.11</v>
      </c>
      <c r="I1846" s="403">
        <f t="shared" si="468"/>
        <v>0</v>
      </c>
      <c r="J1846" s="403">
        <f t="shared" si="469"/>
        <v>0</v>
      </c>
      <c r="K1846" s="390"/>
      <c r="L1846" s="404">
        <f t="shared" si="476"/>
        <v>0</v>
      </c>
      <c r="M1846" s="404">
        <f t="shared" si="476"/>
        <v>556.11</v>
      </c>
      <c r="N1846" s="405">
        <f t="shared" si="471"/>
        <v>0</v>
      </c>
      <c r="O1846" s="405">
        <f t="shared" si="472"/>
        <v>0</v>
      </c>
      <c r="P1846" s="392"/>
      <c r="Q1846" s="612"/>
      <c r="R1846" s="394" t="str">
        <f t="shared" si="466"/>
        <v/>
      </c>
      <c r="S1846" s="394" t="str">
        <f t="shared" si="474"/>
        <v/>
      </c>
    </row>
    <row r="1847" spans="1:19" ht="39" hidden="1" thickBot="1">
      <c r="A1847" s="406">
        <v>99439</v>
      </c>
      <c r="B1847" s="384" t="s">
        <v>3293</v>
      </c>
      <c r="C1847" s="400" t="s">
        <v>2602</v>
      </c>
      <c r="D1847" s="384" t="str">
        <f>VLOOKUP(A1847,[3]cartilha!$A$1:$AN$65536,15,FALSE)</f>
        <v>M3</v>
      </c>
      <c r="E1847" s="385" t="s">
        <v>8389</v>
      </c>
      <c r="F1847" s="386">
        <f t="shared" si="475"/>
        <v>531.45000000000005</v>
      </c>
      <c r="G1847" s="407"/>
      <c r="H1847" s="436">
        <f t="shared" si="473"/>
        <v>531.45000000000005</v>
      </c>
      <c r="I1847" s="403">
        <f t="shared" si="468"/>
        <v>0</v>
      </c>
      <c r="J1847" s="403">
        <f t="shared" si="469"/>
        <v>0</v>
      </c>
      <c r="K1847" s="390"/>
      <c r="L1847" s="404">
        <f t="shared" si="476"/>
        <v>0</v>
      </c>
      <c r="M1847" s="404">
        <f t="shared" si="476"/>
        <v>531.45000000000005</v>
      </c>
      <c r="N1847" s="405">
        <f t="shared" si="471"/>
        <v>0</v>
      </c>
      <c r="O1847" s="405">
        <f t="shared" si="472"/>
        <v>0</v>
      </c>
      <c r="P1847" s="392"/>
      <c r="Q1847" s="612"/>
      <c r="R1847" s="394" t="str">
        <f t="shared" si="466"/>
        <v/>
      </c>
      <c r="S1847" s="394" t="str">
        <f t="shared" si="474"/>
        <v/>
      </c>
    </row>
    <row r="1848" spans="1:19" ht="39" hidden="1" thickBot="1">
      <c r="A1848" s="406">
        <v>103183</v>
      </c>
      <c r="B1848" s="384" t="s">
        <v>3293</v>
      </c>
      <c r="C1848" s="400" t="s">
        <v>8390</v>
      </c>
      <c r="D1848" s="384" t="str">
        <f>VLOOKUP(A1848,[3]cartilha!$A$1:$AN$65536,15,FALSE)</f>
        <v>M3</v>
      </c>
      <c r="E1848" s="385" t="s">
        <v>8391</v>
      </c>
      <c r="F1848" s="386">
        <f t="shared" si="475"/>
        <v>582.78</v>
      </c>
      <c r="G1848" s="407"/>
      <c r="H1848" s="436">
        <f t="shared" si="473"/>
        <v>582.78</v>
      </c>
      <c r="I1848" s="403">
        <f t="shared" si="468"/>
        <v>0</v>
      </c>
      <c r="J1848" s="403">
        <f t="shared" si="469"/>
        <v>0</v>
      </c>
      <c r="K1848" s="390"/>
      <c r="L1848" s="404">
        <f t="shared" si="476"/>
        <v>0</v>
      </c>
      <c r="M1848" s="404">
        <f t="shared" si="476"/>
        <v>582.78</v>
      </c>
      <c r="N1848" s="405">
        <f t="shared" si="471"/>
        <v>0</v>
      </c>
      <c r="O1848" s="405">
        <f t="shared" si="472"/>
        <v>0</v>
      </c>
      <c r="P1848" s="392"/>
      <c r="Q1848" s="612"/>
      <c r="R1848" s="394" t="str">
        <f t="shared" si="466"/>
        <v/>
      </c>
      <c r="S1848" s="394" t="str">
        <f t="shared" si="474"/>
        <v/>
      </c>
    </row>
    <row r="1849" spans="1:19" ht="39" hidden="1" thickBot="1">
      <c r="A1849" s="406">
        <v>103184</v>
      </c>
      <c r="B1849" s="384" t="s">
        <v>3293</v>
      </c>
      <c r="C1849" s="400" t="s">
        <v>8392</v>
      </c>
      <c r="D1849" s="384" t="str">
        <f>VLOOKUP(A1849,[3]cartilha!$A$1:$AN$65536,15,FALSE)</f>
        <v>M3</v>
      </c>
      <c r="E1849" s="385" t="s">
        <v>8393</v>
      </c>
      <c r="F1849" s="386">
        <f t="shared" si="475"/>
        <v>530.92999999999995</v>
      </c>
      <c r="G1849" s="407"/>
      <c r="H1849" s="436">
        <f t="shared" si="473"/>
        <v>530.92999999999995</v>
      </c>
      <c r="I1849" s="403">
        <f t="shared" si="468"/>
        <v>0</v>
      </c>
      <c r="J1849" s="403">
        <f t="shared" si="469"/>
        <v>0</v>
      </c>
      <c r="K1849" s="390"/>
      <c r="L1849" s="404">
        <f t="shared" si="476"/>
        <v>0</v>
      </c>
      <c r="M1849" s="404">
        <f t="shared" si="476"/>
        <v>530.92999999999995</v>
      </c>
      <c r="N1849" s="405">
        <f t="shared" si="471"/>
        <v>0</v>
      </c>
      <c r="O1849" s="405">
        <f t="shared" si="472"/>
        <v>0</v>
      </c>
      <c r="P1849" s="392"/>
      <c r="Q1849" s="612"/>
      <c r="R1849" s="394" t="str">
        <f t="shared" si="466"/>
        <v/>
      </c>
      <c r="S1849" s="394" t="str">
        <f t="shared" si="474"/>
        <v/>
      </c>
    </row>
    <row r="1850" spans="1:19" ht="13.5" hidden="1" thickBot="1">
      <c r="A1850" s="406" t="s">
        <v>6274</v>
      </c>
      <c r="B1850" s="384"/>
      <c r="C1850" s="409" t="s">
        <v>6275</v>
      </c>
      <c r="D1850" s="384">
        <v>0</v>
      </c>
      <c r="E1850" s="385">
        <v>0</v>
      </c>
      <c r="F1850" s="386">
        <f t="shared" si="475"/>
        <v>0</v>
      </c>
      <c r="G1850" s="387"/>
      <c r="H1850" s="436">
        <f t="shared" si="473"/>
        <v>0</v>
      </c>
      <c r="I1850" s="388"/>
      <c r="J1850" s="389"/>
      <c r="K1850" s="390"/>
      <c r="L1850" s="391"/>
      <c r="M1850" s="387"/>
      <c r="N1850" s="388"/>
      <c r="O1850" s="389"/>
      <c r="P1850" s="392"/>
      <c r="Q1850" s="393" t="str">
        <f>IF(OR(SUM(J1850)&gt;0,SUM(O1850)&gt;0),"xx","")</f>
        <v/>
      </c>
      <c r="R1850" s="394" t="str">
        <f t="shared" si="466"/>
        <v/>
      </c>
      <c r="S1850" s="394" t="str">
        <f t="shared" si="474"/>
        <v/>
      </c>
    </row>
    <row r="1851" spans="1:19" ht="13.5" hidden="1" thickBot="1">
      <c r="A1851" s="395" t="s">
        <v>1998</v>
      </c>
      <c r="B1851" s="384"/>
      <c r="C1851" s="440" t="s">
        <v>389</v>
      </c>
      <c r="D1851" s="447">
        <v>0</v>
      </c>
      <c r="E1851" s="411">
        <v>0</v>
      </c>
      <c r="F1851" s="398">
        <f t="shared" si="475"/>
        <v>0</v>
      </c>
      <c r="G1851" s="441"/>
      <c r="H1851" s="436">
        <f t="shared" si="473"/>
        <v>0</v>
      </c>
      <c r="I1851" s="443"/>
      <c r="J1851" s="444"/>
      <c r="K1851" s="390"/>
      <c r="L1851" s="445"/>
      <c r="M1851" s="446"/>
      <c r="N1851" s="443"/>
      <c r="O1851" s="444"/>
      <c r="P1851" s="392"/>
      <c r="Q1851" s="393" t="str">
        <f>IF(OR(SUM(J1852:J1859)&gt;0,SUM(O1852:O1859)&gt;0),"xx","")</f>
        <v/>
      </c>
      <c r="R1851" s="394" t="str">
        <f t="shared" si="466"/>
        <v/>
      </c>
      <c r="S1851" s="394" t="str">
        <f t="shared" si="474"/>
        <v/>
      </c>
    </row>
    <row r="1852" spans="1:19" ht="26.25" hidden="1" thickBot="1">
      <c r="A1852" s="406">
        <v>90278</v>
      </c>
      <c r="B1852" s="384" t="s">
        <v>3293</v>
      </c>
      <c r="C1852" s="400" t="s">
        <v>738</v>
      </c>
      <c r="D1852" s="384" t="str">
        <f>VLOOKUP(A1852,[3]cartilha!$A$1:$AN$65536,15,FALSE)</f>
        <v>M3</v>
      </c>
      <c r="E1852" s="385" t="s">
        <v>8394</v>
      </c>
      <c r="F1852" s="386">
        <f t="shared" si="475"/>
        <v>455.47</v>
      </c>
      <c r="G1852" s="407"/>
      <c r="H1852" s="436">
        <f t="shared" si="473"/>
        <v>455.47</v>
      </c>
      <c r="I1852" s="403">
        <f t="shared" ref="I1852:I1859" si="477">IF(ISBLANK(E1852),0,ROUND(F1852*G1852,2))</f>
        <v>0</v>
      </c>
      <c r="J1852" s="403">
        <f t="shared" ref="J1852:J1859" si="478">IF(ISBLANK(G1852),0,ROUND(G1852*H1852,2))</f>
        <v>0</v>
      </c>
      <c r="K1852" s="390"/>
      <c r="L1852" s="404">
        <f t="shared" ref="L1852:M1859" si="479">G1852</f>
        <v>0</v>
      </c>
      <c r="M1852" s="404">
        <f t="shared" si="479"/>
        <v>455.47</v>
      </c>
      <c r="N1852" s="405">
        <f t="shared" ref="N1852:N1859" si="480">IF(ISBLANK(E1852),0,ROUND(F1852*L1852,2))</f>
        <v>0</v>
      </c>
      <c r="O1852" s="405">
        <f t="shared" ref="O1852:O1859" si="481">IF(ISBLANK(L1852),0,ROUND(L1852*M1852,2))</f>
        <v>0</v>
      </c>
      <c r="P1852" s="392"/>
      <c r="Q1852" s="612"/>
      <c r="R1852" s="394" t="str">
        <f t="shared" si="466"/>
        <v/>
      </c>
      <c r="S1852" s="394" t="str">
        <f t="shared" si="474"/>
        <v/>
      </c>
    </row>
    <row r="1853" spans="1:19" ht="26.25" hidden="1" thickBot="1">
      <c r="A1853" s="406">
        <v>90279</v>
      </c>
      <c r="B1853" s="384" t="s">
        <v>3293</v>
      </c>
      <c r="C1853" s="400" t="s">
        <v>739</v>
      </c>
      <c r="D1853" s="384" t="str">
        <f>VLOOKUP(A1853,[3]cartilha!$A$1:$AN$65536,15,FALSE)</f>
        <v>M3</v>
      </c>
      <c r="E1853" s="385" t="s">
        <v>8395</v>
      </c>
      <c r="F1853" s="386">
        <f t="shared" si="475"/>
        <v>507.31</v>
      </c>
      <c r="G1853" s="407"/>
      <c r="H1853" s="436">
        <f t="shared" si="473"/>
        <v>507.31</v>
      </c>
      <c r="I1853" s="403">
        <f t="shared" si="477"/>
        <v>0</v>
      </c>
      <c r="J1853" s="403">
        <f t="shared" si="478"/>
        <v>0</v>
      </c>
      <c r="K1853" s="390"/>
      <c r="L1853" s="404">
        <f t="shared" si="479"/>
        <v>0</v>
      </c>
      <c r="M1853" s="404">
        <f t="shared" si="479"/>
        <v>507.31</v>
      </c>
      <c r="N1853" s="405">
        <f t="shared" si="480"/>
        <v>0</v>
      </c>
      <c r="O1853" s="405">
        <f t="shared" si="481"/>
        <v>0</v>
      </c>
      <c r="P1853" s="392"/>
      <c r="Q1853" s="612"/>
      <c r="R1853" s="394" t="str">
        <f t="shared" ref="R1853:R1916" si="482">IF(Q1853="X","x",IF(Q1853="xx","x",IF(O1853&gt;0,"x","")))</f>
        <v/>
      </c>
      <c r="S1853" s="394" t="str">
        <f t="shared" si="474"/>
        <v/>
      </c>
    </row>
    <row r="1854" spans="1:19" ht="26.25" hidden="1" thickBot="1">
      <c r="A1854" s="406">
        <v>90280</v>
      </c>
      <c r="B1854" s="384" t="s">
        <v>3293</v>
      </c>
      <c r="C1854" s="400" t="s">
        <v>740</v>
      </c>
      <c r="D1854" s="384" t="str">
        <f>VLOOKUP(A1854,[3]cartilha!$A$1:$AN$65536,15,FALSE)</f>
        <v>M3</v>
      </c>
      <c r="E1854" s="385" t="s">
        <v>8396</v>
      </c>
      <c r="F1854" s="386">
        <f t="shared" si="475"/>
        <v>566.20000000000005</v>
      </c>
      <c r="G1854" s="407"/>
      <c r="H1854" s="436">
        <f t="shared" si="473"/>
        <v>566.20000000000005</v>
      </c>
      <c r="I1854" s="403">
        <f t="shared" si="477"/>
        <v>0</v>
      </c>
      <c r="J1854" s="403">
        <f t="shared" si="478"/>
        <v>0</v>
      </c>
      <c r="K1854" s="390"/>
      <c r="L1854" s="404">
        <f t="shared" si="479"/>
        <v>0</v>
      </c>
      <c r="M1854" s="404">
        <f t="shared" si="479"/>
        <v>566.20000000000005</v>
      </c>
      <c r="N1854" s="405">
        <f t="shared" si="480"/>
        <v>0</v>
      </c>
      <c r="O1854" s="405">
        <f t="shared" si="481"/>
        <v>0</v>
      </c>
      <c r="P1854" s="392"/>
      <c r="Q1854" s="612"/>
      <c r="R1854" s="394" t="str">
        <f t="shared" si="482"/>
        <v/>
      </c>
      <c r="S1854" s="394" t="str">
        <f t="shared" si="474"/>
        <v/>
      </c>
    </row>
    <row r="1855" spans="1:19" ht="26.25" hidden="1" thickBot="1">
      <c r="A1855" s="406">
        <v>90281</v>
      </c>
      <c r="B1855" s="384" t="s">
        <v>3293</v>
      </c>
      <c r="C1855" s="400" t="s">
        <v>741</v>
      </c>
      <c r="D1855" s="384" t="str">
        <f>VLOOKUP(A1855,[3]cartilha!$A$1:$AN$65536,15,FALSE)</f>
        <v>M3</v>
      </c>
      <c r="E1855" s="385" t="s">
        <v>8397</v>
      </c>
      <c r="F1855" s="386">
        <f t="shared" si="475"/>
        <v>661.01</v>
      </c>
      <c r="G1855" s="407"/>
      <c r="H1855" s="436">
        <f t="shared" si="473"/>
        <v>661.01</v>
      </c>
      <c r="I1855" s="403">
        <f t="shared" si="477"/>
        <v>0</v>
      </c>
      <c r="J1855" s="403">
        <f t="shared" si="478"/>
        <v>0</v>
      </c>
      <c r="K1855" s="390"/>
      <c r="L1855" s="404">
        <f t="shared" si="479"/>
        <v>0</v>
      </c>
      <c r="M1855" s="404">
        <f t="shared" si="479"/>
        <v>661.01</v>
      </c>
      <c r="N1855" s="405">
        <f t="shared" si="480"/>
        <v>0</v>
      </c>
      <c r="O1855" s="405">
        <f t="shared" si="481"/>
        <v>0</v>
      </c>
      <c r="P1855" s="392"/>
      <c r="Q1855" s="612"/>
      <c r="R1855" s="394" t="str">
        <f t="shared" si="482"/>
        <v/>
      </c>
      <c r="S1855" s="394" t="str">
        <f t="shared" si="474"/>
        <v/>
      </c>
    </row>
    <row r="1856" spans="1:19" ht="26.25" hidden="1" thickBot="1">
      <c r="A1856" s="406">
        <v>90282</v>
      </c>
      <c r="B1856" s="384" t="s">
        <v>3293</v>
      </c>
      <c r="C1856" s="400" t="s">
        <v>742</v>
      </c>
      <c r="D1856" s="384" t="str">
        <f>VLOOKUP(A1856,[3]cartilha!$A$1:$AN$65536,15,FALSE)</f>
        <v>M3</v>
      </c>
      <c r="E1856" s="385" t="s">
        <v>8398</v>
      </c>
      <c r="F1856" s="386">
        <f t="shared" si="475"/>
        <v>448.81</v>
      </c>
      <c r="G1856" s="407"/>
      <c r="H1856" s="436">
        <f t="shared" si="473"/>
        <v>448.81</v>
      </c>
      <c r="I1856" s="403">
        <f t="shared" si="477"/>
        <v>0</v>
      </c>
      <c r="J1856" s="403">
        <f t="shared" si="478"/>
        <v>0</v>
      </c>
      <c r="K1856" s="390"/>
      <c r="L1856" s="404">
        <f t="shared" si="479"/>
        <v>0</v>
      </c>
      <c r="M1856" s="404">
        <f t="shared" si="479"/>
        <v>448.81</v>
      </c>
      <c r="N1856" s="405">
        <f t="shared" si="480"/>
        <v>0</v>
      </c>
      <c r="O1856" s="405">
        <f t="shared" si="481"/>
        <v>0</v>
      </c>
      <c r="P1856" s="392"/>
      <c r="Q1856" s="612"/>
      <c r="R1856" s="394" t="str">
        <f t="shared" si="482"/>
        <v/>
      </c>
      <c r="S1856" s="394" t="str">
        <f t="shared" si="474"/>
        <v/>
      </c>
    </row>
    <row r="1857" spans="1:19" ht="26.25" hidden="1" thickBot="1">
      <c r="A1857" s="406">
        <v>90283</v>
      </c>
      <c r="B1857" s="384" t="s">
        <v>3293</v>
      </c>
      <c r="C1857" s="400" t="s">
        <v>743</v>
      </c>
      <c r="D1857" s="384" t="str">
        <f>VLOOKUP(A1857,[3]cartilha!$A$1:$AN$65536,15,FALSE)</f>
        <v>M3</v>
      </c>
      <c r="E1857" s="385" t="s">
        <v>8399</v>
      </c>
      <c r="F1857" s="386">
        <f t="shared" si="475"/>
        <v>501.47</v>
      </c>
      <c r="G1857" s="407"/>
      <c r="H1857" s="436">
        <f t="shared" si="473"/>
        <v>501.47</v>
      </c>
      <c r="I1857" s="403">
        <f t="shared" si="477"/>
        <v>0</v>
      </c>
      <c r="J1857" s="403">
        <f t="shared" si="478"/>
        <v>0</v>
      </c>
      <c r="K1857" s="390"/>
      <c r="L1857" s="404">
        <f t="shared" si="479"/>
        <v>0</v>
      </c>
      <c r="M1857" s="404">
        <f t="shared" si="479"/>
        <v>501.47</v>
      </c>
      <c r="N1857" s="405">
        <f t="shared" si="480"/>
        <v>0</v>
      </c>
      <c r="O1857" s="405">
        <f t="shared" si="481"/>
        <v>0</v>
      </c>
      <c r="P1857" s="392"/>
      <c r="Q1857" s="612"/>
      <c r="R1857" s="394" t="str">
        <f t="shared" si="482"/>
        <v/>
      </c>
      <c r="S1857" s="394" t="str">
        <f t="shared" si="474"/>
        <v/>
      </c>
    </row>
    <row r="1858" spans="1:19" ht="26.25" hidden="1" thickBot="1">
      <c r="A1858" s="406">
        <v>90284</v>
      </c>
      <c r="B1858" s="384" t="s">
        <v>3293</v>
      </c>
      <c r="C1858" s="400" t="s">
        <v>744</v>
      </c>
      <c r="D1858" s="384" t="str">
        <f>VLOOKUP(A1858,[3]cartilha!$A$1:$AN$65536,15,FALSE)</f>
        <v>M3</v>
      </c>
      <c r="E1858" s="385" t="s">
        <v>8400</v>
      </c>
      <c r="F1858" s="386">
        <f t="shared" si="475"/>
        <v>563.62</v>
      </c>
      <c r="G1858" s="407"/>
      <c r="H1858" s="436">
        <f t="shared" si="473"/>
        <v>563.62</v>
      </c>
      <c r="I1858" s="403">
        <f t="shared" si="477"/>
        <v>0</v>
      </c>
      <c r="J1858" s="403">
        <f t="shared" si="478"/>
        <v>0</v>
      </c>
      <c r="K1858" s="390"/>
      <c r="L1858" s="404">
        <f t="shared" si="479"/>
        <v>0</v>
      </c>
      <c r="M1858" s="404">
        <f t="shared" si="479"/>
        <v>563.62</v>
      </c>
      <c r="N1858" s="405">
        <f t="shared" si="480"/>
        <v>0</v>
      </c>
      <c r="O1858" s="405">
        <f t="shared" si="481"/>
        <v>0</v>
      </c>
      <c r="P1858" s="392"/>
      <c r="Q1858" s="612"/>
      <c r="R1858" s="394" t="str">
        <f t="shared" si="482"/>
        <v/>
      </c>
      <c r="S1858" s="394" t="str">
        <f t="shared" si="474"/>
        <v/>
      </c>
    </row>
    <row r="1859" spans="1:19" ht="26.25" hidden="1" thickBot="1">
      <c r="A1859" s="406">
        <v>90285</v>
      </c>
      <c r="B1859" s="384" t="s">
        <v>3293</v>
      </c>
      <c r="C1859" s="400" t="s">
        <v>745</v>
      </c>
      <c r="D1859" s="384" t="str">
        <f>VLOOKUP(A1859,[3]cartilha!$A$1:$AN$65536,15,FALSE)</f>
        <v>M3</v>
      </c>
      <c r="E1859" s="385" t="s">
        <v>8401</v>
      </c>
      <c r="F1859" s="386">
        <f t="shared" si="475"/>
        <v>665.94</v>
      </c>
      <c r="G1859" s="407"/>
      <c r="H1859" s="436">
        <f t="shared" si="473"/>
        <v>665.94</v>
      </c>
      <c r="I1859" s="403">
        <f t="shared" si="477"/>
        <v>0</v>
      </c>
      <c r="J1859" s="403">
        <f t="shared" si="478"/>
        <v>0</v>
      </c>
      <c r="K1859" s="390"/>
      <c r="L1859" s="404">
        <f t="shared" si="479"/>
        <v>0</v>
      </c>
      <c r="M1859" s="404">
        <f t="shared" si="479"/>
        <v>665.94</v>
      </c>
      <c r="N1859" s="405">
        <f t="shared" si="480"/>
        <v>0</v>
      </c>
      <c r="O1859" s="405">
        <f t="shared" si="481"/>
        <v>0</v>
      </c>
      <c r="P1859" s="392"/>
      <c r="Q1859" s="612"/>
      <c r="R1859" s="394" t="str">
        <f t="shared" si="482"/>
        <v/>
      </c>
      <c r="S1859" s="394" t="str">
        <f t="shared" si="474"/>
        <v/>
      </c>
    </row>
    <row r="1860" spans="1:19" ht="13.5" hidden="1" thickBot="1">
      <c r="A1860" s="406" t="s">
        <v>1999</v>
      </c>
      <c r="B1860" s="384"/>
      <c r="C1860" s="440" t="s">
        <v>390</v>
      </c>
      <c r="D1860" s="384">
        <v>0</v>
      </c>
      <c r="E1860" s="385">
        <v>0</v>
      </c>
      <c r="F1860" s="386">
        <f t="shared" si="475"/>
        <v>0</v>
      </c>
      <c r="G1860" s="441"/>
      <c r="H1860" s="436">
        <f t="shared" si="473"/>
        <v>0</v>
      </c>
      <c r="I1860" s="443"/>
      <c r="J1860" s="444"/>
      <c r="K1860" s="390"/>
      <c r="L1860" s="445"/>
      <c r="M1860" s="446"/>
      <c r="N1860" s="443"/>
      <c r="O1860" s="444"/>
      <c r="P1860" s="392"/>
      <c r="Q1860" s="393" t="str">
        <f>IF(OR(SUM(J1861:J1863)&gt;0,SUM(O1861:O1863)&gt;0),"xx","")</f>
        <v/>
      </c>
      <c r="R1860" s="394" t="str">
        <f t="shared" si="482"/>
        <v/>
      </c>
      <c r="S1860" s="394" t="str">
        <f t="shared" si="474"/>
        <v/>
      </c>
    </row>
    <row r="1861" spans="1:19" ht="13.5" hidden="1" thickBot="1">
      <c r="A1861" s="406">
        <v>89993</v>
      </c>
      <c r="B1861" s="384" t="s">
        <v>3293</v>
      </c>
      <c r="C1861" s="400" t="s">
        <v>391</v>
      </c>
      <c r="D1861" s="384" t="str">
        <f>VLOOKUP(A1861,[3]cartilha!$A$1:$AN$65536,15,FALSE)</f>
        <v>M3</v>
      </c>
      <c r="E1861" s="385" t="s">
        <v>8402</v>
      </c>
      <c r="F1861" s="386">
        <f t="shared" si="475"/>
        <v>1038.23</v>
      </c>
      <c r="G1861" s="407"/>
      <c r="H1861" s="436">
        <f t="shared" si="473"/>
        <v>1038.23</v>
      </c>
      <c r="I1861" s="403">
        <f>IF(ISBLANK(E1861),0,ROUND(F1861*G1861,2))</f>
        <v>0</v>
      </c>
      <c r="J1861" s="403">
        <f>IF(ISBLANK(G1861),0,ROUND(G1861*H1861,2))</f>
        <v>0</v>
      </c>
      <c r="K1861" s="390"/>
      <c r="L1861" s="404">
        <f t="shared" ref="L1861:M1863" si="483">G1861</f>
        <v>0</v>
      </c>
      <c r="M1861" s="404">
        <f t="shared" si="483"/>
        <v>1038.23</v>
      </c>
      <c r="N1861" s="405">
        <f>IF(ISBLANK(E1861),0,ROUND(F1861*L1861,2))</f>
        <v>0</v>
      </c>
      <c r="O1861" s="405">
        <f>IF(ISBLANK(L1861),0,ROUND(L1861*M1861,2))</f>
        <v>0</v>
      </c>
      <c r="P1861" s="392"/>
      <c r="Q1861" s="612"/>
      <c r="R1861" s="394" t="str">
        <f t="shared" si="482"/>
        <v/>
      </c>
      <c r="S1861" s="394" t="str">
        <f t="shared" si="474"/>
        <v/>
      </c>
    </row>
    <row r="1862" spans="1:19" ht="26.25" hidden="1" thickBot="1">
      <c r="A1862" s="406">
        <v>89994</v>
      </c>
      <c r="B1862" s="384" t="s">
        <v>3293</v>
      </c>
      <c r="C1862" s="400" t="s">
        <v>392</v>
      </c>
      <c r="D1862" s="384" t="str">
        <f>VLOOKUP(A1862,[3]cartilha!$A$1:$AN$65536,15,FALSE)</f>
        <v>M3</v>
      </c>
      <c r="E1862" s="385" t="s">
        <v>8403</v>
      </c>
      <c r="F1862" s="386">
        <f t="shared" si="475"/>
        <v>860.27</v>
      </c>
      <c r="G1862" s="407"/>
      <c r="H1862" s="436">
        <f t="shared" si="473"/>
        <v>860.27</v>
      </c>
      <c r="I1862" s="403">
        <f>IF(ISBLANK(E1862),0,ROUND(F1862*G1862,2))</f>
        <v>0</v>
      </c>
      <c r="J1862" s="403">
        <f>IF(ISBLANK(G1862),0,ROUND(G1862*H1862,2))</f>
        <v>0</v>
      </c>
      <c r="K1862" s="390"/>
      <c r="L1862" s="404">
        <f t="shared" si="483"/>
        <v>0</v>
      </c>
      <c r="M1862" s="404">
        <f t="shared" si="483"/>
        <v>860.27</v>
      </c>
      <c r="N1862" s="405">
        <f>IF(ISBLANK(E1862),0,ROUND(F1862*L1862,2))</f>
        <v>0</v>
      </c>
      <c r="O1862" s="405">
        <f>IF(ISBLANK(L1862),0,ROUND(L1862*M1862,2))</f>
        <v>0</v>
      </c>
      <c r="P1862" s="392"/>
      <c r="Q1862" s="612"/>
      <c r="R1862" s="394" t="str">
        <f t="shared" si="482"/>
        <v/>
      </c>
      <c r="S1862" s="394" t="str">
        <f t="shared" si="474"/>
        <v/>
      </c>
    </row>
    <row r="1863" spans="1:19" ht="13.5" hidden="1" thickBot="1">
      <c r="A1863" s="406">
        <v>89995</v>
      </c>
      <c r="B1863" s="384" t="s">
        <v>3293</v>
      </c>
      <c r="C1863" s="400" t="s">
        <v>393</v>
      </c>
      <c r="D1863" s="384" t="str">
        <f>VLOOKUP(A1863,[3]cartilha!$A$1:$AN$65536,15,FALSE)</f>
        <v>M3</v>
      </c>
      <c r="E1863" s="385" t="s">
        <v>8404</v>
      </c>
      <c r="F1863" s="386">
        <f t="shared" si="475"/>
        <v>992.72</v>
      </c>
      <c r="G1863" s="407"/>
      <c r="H1863" s="436">
        <f t="shared" si="473"/>
        <v>992.72</v>
      </c>
      <c r="I1863" s="403">
        <f>IF(ISBLANK(E1863),0,ROUND(F1863*G1863,2))</f>
        <v>0</v>
      </c>
      <c r="J1863" s="403">
        <f>IF(ISBLANK(G1863),0,ROUND(G1863*H1863,2))</f>
        <v>0</v>
      </c>
      <c r="K1863" s="390"/>
      <c r="L1863" s="404">
        <f t="shared" si="483"/>
        <v>0</v>
      </c>
      <c r="M1863" s="404">
        <f t="shared" si="483"/>
        <v>992.72</v>
      </c>
      <c r="N1863" s="405">
        <f>IF(ISBLANK(E1863),0,ROUND(F1863*L1863,2))</f>
        <v>0</v>
      </c>
      <c r="O1863" s="405">
        <f>IF(ISBLANK(L1863),0,ROUND(L1863*M1863,2))</f>
        <v>0</v>
      </c>
      <c r="P1863" s="392"/>
      <c r="Q1863" s="612"/>
      <c r="R1863" s="394" t="str">
        <f t="shared" si="482"/>
        <v/>
      </c>
      <c r="S1863" s="394" t="str">
        <f t="shared" si="474"/>
        <v/>
      </c>
    </row>
    <row r="1864" spans="1:19" ht="13.5" hidden="1" thickBot="1">
      <c r="A1864" s="406" t="s">
        <v>205</v>
      </c>
      <c r="B1864" s="384"/>
      <c r="C1864" s="400" t="s">
        <v>220</v>
      </c>
      <c r="D1864" s="384">
        <v>0</v>
      </c>
      <c r="E1864" s="385">
        <v>0</v>
      </c>
      <c r="F1864" s="386">
        <f t="shared" si="475"/>
        <v>0</v>
      </c>
      <c r="G1864" s="441"/>
      <c r="H1864" s="436">
        <f t="shared" si="473"/>
        <v>0</v>
      </c>
      <c r="I1864" s="443"/>
      <c r="J1864" s="444"/>
      <c r="K1864" s="390"/>
      <c r="L1864" s="441"/>
      <c r="M1864" s="442"/>
      <c r="N1864" s="443"/>
      <c r="O1864" s="444"/>
      <c r="P1864" s="392"/>
      <c r="Q1864" s="393" t="str">
        <f>IF(OR(SUM(J1865:J1884)&gt;0,SUM(O1865:O1884)&gt;0),"xx","")</f>
        <v/>
      </c>
      <c r="R1864" s="394" t="str">
        <f t="shared" si="482"/>
        <v/>
      </c>
      <c r="S1864" s="394" t="str">
        <f t="shared" si="474"/>
        <v/>
      </c>
    </row>
    <row r="1865" spans="1:19" ht="13.5" hidden="1" thickBot="1">
      <c r="A1865" s="406" t="s">
        <v>6276</v>
      </c>
      <c r="B1865" s="384"/>
      <c r="C1865" s="400" t="s">
        <v>6277</v>
      </c>
      <c r="D1865" s="384">
        <v>0</v>
      </c>
      <c r="E1865" s="385">
        <v>0</v>
      </c>
      <c r="F1865" s="386">
        <f t="shared" si="475"/>
        <v>0</v>
      </c>
      <c r="G1865" s="441"/>
      <c r="H1865" s="436">
        <f t="shared" si="473"/>
        <v>0</v>
      </c>
      <c r="I1865" s="443"/>
      <c r="J1865" s="444"/>
      <c r="K1865" s="390"/>
      <c r="L1865" s="441"/>
      <c r="M1865" s="442"/>
      <c r="N1865" s="443"/>
      <c r="O1865" s="444"/>
      <c r="P1865" s="392"/>
      <c r="Q1865" s="393" t="str">
        <f>IF(OR(SUM(J1865)&gt;0,SUM(O1865)&gt;0),"xx","")</f>
        <v/>
      </c>
      <c r="R1865" s="394" t="str">
        <f t="shared" si="482"/>
        <v/>
      </c>
      <c r="S1865" s="394" t="str">
        <f t="shared" si="474"/>
        <v/>
      </c>
    </row>
    <row r="1866" spans="1:19" ht="13.5" hidden="1" thickBot="1">
      <c r="A1866" s="406" t="s">
        <v>2000</v>
      </c>
      <c r="B1866" s="384"/>
      <c r="C1866" s="400" t="s">
        <v>221</v>
      </c>
      <c r="D1866" s="384">
        <v>0</v>
      </c>
      <c r="E1866" s="385">
        <v>0</v>
      </c>
      <c r="F1866" s="386">
        <f t="shared" si="475"/>
        <v>0</v>
      </c>
      <c r="G1866" s="441"/>
      <c r="H1866" s="436">
        <f t="shared" si="473"/>
        <v>0</v>
      </c>
      <c r="I1866" s="443"/>
      <c r="J1866" s="444"/>
      <c r="K1866" s="456"/>
      <c r="L1866" s="441"/>
      <c r="M1866" s="441"/>
      <c r="N1866" s="443"/>
      <c r="O1866" s="444"/>
      <c r="P1866" s="453"/>
      <c r="Q1866" s="393" t="str">
        <f>IF(OR(SUM(J1867:J1883)&gt;0,SUM(O1867:O1883)&gt;0),"xx","")</f>
        <v/>
      </c>
      <c r="R1866" s="394" t="str">
        <f t="shared" si="482"/>
        <v/>
      </c>
      <c r="S1866" s="394" t="str">
        <f t="shared" si="474"/>
        <v/>
      </c>
    </row>
    <row r="1867" spans="1:19" ht="26.25" hidden="1" thickBot="1">
      <c r="A1867" s="406">
        <v>102473</v>
      </c>
      <c r="B1867" s="384" t="s">
        <v>3293</v>
      </c>
      <c r="C1867" s="400" t="s">
        <v>6248</v>
      </c>
      <c r="D1867" s="384" t="str">
        <f>VLOOKUP(A1867,[3]cartilha!$A$1:$AN$65536,15,FALSE)</f>
        <v>M3</v>
      </c>
      <c r="E1867" s="385" t="s">
        <v>8315</v>
      </c>
      <c r="F1867" s="386">
        <f t="shared" si="475"/>
        <v>369.6</v>
      </c>
      <c r="G1867" s="457"/>
      <c r="H1867" s="436">
        <f t="shared" si="473"/>
        <v>369.6</v>
      </c>
      <c r="I1867" s="403">
        <f t="shared" ref="I1867:I1883" si="484">IF(ISBLANK(E1867),0,ROUND(F1867*G1867,2))</f>
        <v>0</v>
      </c>
      <c r="J1867" s="403">
        <f t="shared" ref="J1867:J1883" si="485">IF(ISBLANK(G1867),0,ROUND(G1867*H1867,2))</f>
        <v>0</v>
      </c>
      <c r="K1867" s="390"/>
      <c r="L1867" s="404">
        <f t="shared" ref="L1867:M1883" si="486">G1867</f>
        <v>0</v>
      </c>
      <c r="M1867" s="441">
        <f t="shared" si="486"/>
        <v>369.6</v>
      </c>
      <c r="N1867" s="405">
        <f t="shared" ref="N1867:N1883" si="487">IF(ISBLANK(E1867),0,ROUND(F1867*L1867,2))</f>
        <v>0</v>
      </c>
      <c r="O1867" s="405">
        <f t="shared" ref="O1867:O1883" si="488">IF(ISBLANK(L1867),0,ROUND(L1867*M1867,2))</f>
        <v>0</v>
      </c>
      <c r="P1867" s="392"/>
      <c r="Q1867" s="612"/>
      <c r="R1867" s="394" t="str">
        <f t="shared" si="482"/>
        <v/>
      </c>
      <c r="S1867" s="394" t="str">
        <f t="shared" si="474"/>
        <v/>
      </c>
    </row>
    <row r="1868" spans="1:19" ht="26.25" hidden="1" thickBot="1">
      <c r="A1868" s="406">
        <v>95240</v>
      </c>
      <c r="B1868" s="384" t="s">
        <v>3293</v>
      </c>
      <c r="C1868" s="400" t="s">
        <v>5822</v>
      </c>
      <c r="D1868" s="384" t="str">
        <f>VLOOKUP(A1868,[3]cartilha!$A$1:$AN$65536,15,FALSE)</f>
        <v>M2</v>
      </c>
      <c r="E1868" s="385" t="s">
        <v>8405</v>
      </c>
      <c r="F1868" s="386">
        <f>IF(E1868=0,0,ROUND(E1868*(1+E$10)*(1-E$11),2))</f>
        <v>18.440000000000001</v>
      </c>
      <c r="G1868" s="457"/>
      <c r="H1868" s="436">
        <f t="shared" si="473"/>
        <v>18.440000000000001</v>
      </c>
      <c r="I1868" s="403">
        <f>IF(ISBLANK(E1868),0,ROUND(F1868*G1868,2))</f>
        <v>0</v>
      </c>
      <c r="J1868" s="403">
        <f>IF(ISBLANK(G1868),0,ROUND(G1868*H1868,2))</f>
        <v>0</v>
      </c>
      <c r="K1868" s="390"/>
      <c r="L1868" s="404">
        <f>G1868</f>
        <v>0</v>
      </c>
      <c r="M1868" s="441">
        <f>H1868</f>
        <v>18.440000000000001</v>
      </c>
      <c r="N1868" s="405">
        <f>IF(ISBLANK(E1868),0,ROUND(F1868*L1868,2))</f>
        <v>0</v>
      </c>
      <c r="O1868" s="405">
        <f>IF(ISBLANK(L1868),0,ROUND(L1868*M1868,2))</f>
        <v>0</v>
      </c>
      <c r="P1868" s="392"/>
      <c r="Q1868" s="612"/>
      <c r="R1868" s="394" t="str">
        <f>IF(Q1868="X","x",IF(Q1868="xx","x",IF(O1868&gt;0,"x","")))</f>
        <v/>
      </c>
      <c r="S1868" s="394" t="str">
        <f t="shared" si="474"/>
        <v/>
      </c>
    </row>
    <row r="1869" spans="1:19" ht="26.25" hidden="1" thickBot="1">
      <c r="A1869" s="406">
        <v>95241</v>
      </c>
      <c r="B1869" s="384" t="s">
        <v>3293</v>
      </c>
      <c r="C1869" s="400" t="s">
        <v>5823</v>
      </c>
      <c r="D1869" s="384" t="str">
        <f>VLOOKUP(A1869,[3]cartilha!$A$1:$AN$65536,15,FALSE)</f>
        <v>M2</v>
      </c>
      <c r="E1869" s="385" t="s">
        <v>8406</v>
      </c>
      <c r="F1869" s="386">
        <f t="shared" si="475"/>
        <v>30.76</v>
      </c>
      <c r="G1869" s="458"/>
      <c r="H1869" s="436">
        <f t="shared" si="473"/>
        <v>30.76</v>
      </c>
      <c r="I1869" s="403">
        <f t="shared" si="484"/>
        <v>0</v>
      </c>
      <c r="J1869" s="403">
        <f t="shared" si="485"/>
        <v>0</v>
      </c>
      <c r="K1869" s="390"/>
      <c r="L1869" s="413">
        <f t="shared" si="486"/>
        <v>0</v>
      </c>
      <c r="M1869" s="441">
        <f t="shared" si="486"/>
        <v>30.76</v>
      </c>
      <c r="N1869" s="405">
        <f t="shared" si="487"/>
        <v>0</v>
      </c>
      <c r="O1869" s="405">
        <f t="shared" si="488"/>
        <v>0</v>
      </c>
      <c r="P1869" s="392"/>
      <c r="Q1869" s="612"/>
      <c r="R1869" s="394" t="str">
        <f t="shared" si="482"/>
        <v/>
      </c>
      <c r="S1869" s="394" t="str">
        <f t="shared" si="474"/>
        <v/>
      </c>
    </row>
    <row r="1870" spans="1:19" ht="13.5" hidden="1" thickBot="1">
      <c r="A1870" s="406">
        <v>96616</v>
      </c>
      <c r="B1870" s="384" t="s">
        <v>3293</v>
      </c>
      <c r="C1870" s="400" t="s">
        <v>2553</v>
      </c>
      <c r="D1870" s="384" t="str">
        <f>VLOOKUP(A1870,[3]cartilha!$A$1:$AN$65536,15,FALSE)</f>
        <v>M3</v>
      </c>
      <c r="E1870" s="385" t="s">
        <v>8407</v>
      </c>
      <c r="F1870" s="386">
        <f t="shared" si="475"/>
        <v>647.29999999999995</v>
      </c>
      <c r="G1870" s="458"/>
      <c r="H1870" s="436">
        <f t="shared" si="473"/>
        <v>647.29999999999995</v>
      </c>
      <c r="I1870" s="403">
        <f t="shared" si="484"/>
        <v>0</v>
      </c>
      <c r="J1870" s="403">
        <f t="shared" si="485"/>
        <v>0</v>
      </c>
      <c r="K1870" s="390"/>
      <c r="L1870" s="413">
        <f t="shared" si="486"/>
        <v>0</v>
      </c>
      <c r="M1870" s="441">
        <f t="shared" si="486"/>
        <v>647.29999999999995</v>
      </c>
      <c r="N1870" s="405">
        <f t="shared" si="487"/>
        <v>0</v>
      </c>
      <c r="O1870" s="405">
        <f t="shared" si="488"/>
        <v>0</v>
      </c>
      <c r="P1870" s="392"/>
      <c r="Q1870" s="612"/>
      <c r="R1870" s="394" t="str">
        <f t="shared" si="482"/>
        <v/>
      </c>
      <c r="S1870" s="394" t="str">
        <f t="shared" si="474"/>
        <v/>
      </c>
    </row>
    <row r="1871" spans="1:19" ht="26.25" hidden="1" thickBot="1">
      <c r="A1871" s="406">
        <v>96617</v>
      </c>
      <c r="B1871" s="384" t="s">
        <v>3293</v>
      </c>
      <c r="C1871" s="400" t="s">
        <v>2554</v>
      </c>
      <c r="D1871" s="384" t="str">
        <f>VLOOKUP(A1871,[3]cartilha!$A$1:$AN$65536,15,FALSE)</f>
        <v>M2</v>
      </c>
      <c r="E1871" s="385" t="s">
        <v>8408</v>
      </c>
      <c r="F1871" s="386">
        <f t="shared" si="475"/>
        <v>19.399999999999999</v>
      </c>
      <c r="G1871" s="458"/>
      <c r="H1871" s="436">
        <f t="shared" si="473"/>
        <v>19.399999999999999</v>
      </c>
      <c r="I1871" s="403">
        <f t="shared" si="484"/>
        <v>0</v>
      </c>
      <c r="J1871" s="403">
        <f t="shared" si="485"/>
        <v>0</v>
      </c>
      <c r="K1871" s="390"/>
      <c r="L1871" s="413">
        <f t="shared" si="486"/>
        <v>0</v>
      </c>
      <c r="M1871" s="441">
        <f t="shared" si="486"/>
        <v>19.399999999999999</v>
      </c>
      <c r="N1871" s="405">
        <f t="shared" si="487"/>
        <v>0</v>
      </c>
      <c r="O1871" s="405">
        <f t="shared" si="488"/>
        <v>0</v>
      </c>
      <c r="P1871" s="392"/>
      <c r="Q1871" s="612"/>
      <c r="R1871" s="394" t="str">
        <f t="shared" si="482"/>
        <v/>
      </c>
      <c r="S1871" s="394" t="str">
        <f t="shared" si="474"/>
        <v/>
      </c>
    </row>
    <row r="1872" spans="1:19" ht="26.25" hidden="1" thickBot="1">
      <c r="A1872" s="406">
        <v>96619</v>
      </c>
      <c r="B1872" s="384" t="s">
        <v>3293</v>
      </c>
      <c r="C1872" s="400" t="s">
        <v>2555</v>
      </c>
      <c r="D1872" s="384" t="str">
        <f>VLOOKUP(A1872,[3]cartilha!$A$1:$AN$65536,15,FALSE)</f>
        <v>M2</v>
      </c>
      <c r="E1872" s="385" t="s">
        <v>8409</v>
      </c>
      <c r="F1872" s="386">
        <f t="shared" si="475"/>
        <v>32.36</v>
      </c>
      <c r="G1872" s="458"/>
      <c r="H1872" s="436">
        <f t="shared" si="473"/>
        <v>32.36</v>
      </c>
      <c r="I1872" s="403">
        <f t="shared" si="484"/>
        <v>0</v>
      </c>
      <c r="J1872" s="403">
        <f t="shared" si="485"/>
        <v>0</v>
      </c>
      <c r="K1872" s="390"/>
      <c r="L1872" s="413">
        <f t="shared" si="486"/>
        <v>0</v>
      </c>
      <c r="M1872" s="441">
        <f t="shared" si="486"/>
        <v>32.36</v>
      </c>
      <c r="N1872" s="405">
        <f t="shared" si="487"/>
        <v>0</v>
      </c>
      <c r="O1872" s="405">
        <f t="shared" si="488"/>
        <v>0</v>
      </c>
      <c r="P1872" s="392"/>
      <c r="Q1872" s="612"/>
      <c r="R1872" s="394" t="str">
        <f t="shared" si="482"/>
        <v/>
      </c>
      <c r="S1872" s="394" t="str">
        <f t="shared" si="474"/>
        <v/>
      </c>
    </row>
    <row r="1873" spans="1:19" ht="13.5" hidden="1" thickBot="1">
      <c r="A1873" s="406">
        <v>96620</v>
      </c>
      <c r="B1873" s="384" t="s">
        <v>3293</v>
      </c>
      <c r="C1873" s="400" t="s">
        <v>5824</v>
      </c>
      <c r="D1873" s="384" t="str">
        <f>VLOOKUP(A1873,[3]cartilha!$A$1:$AN$65536,15,FALSE)</f>
        <v>M3</v>
      </c>
      <c r="E1873" s="385" t="s">
        <v>8410</v>
      </c>
      <c r="F1873" s="386">
        <f t="shared" si="475"/>
        <v>615.37</v>
      </c>
      <c r="G1873" s="458"/>
      <c r="H1873" s="436">
        <f t="shared" si="473"/>
        <v>615.37</v>
      </c>
      <c r="I1873" s="403">
        <f t="shared" si="484"/>
        <v>0</v>
      </c>
      <c r="J1873" s="403">
        <f t="shared" si="485"/>
        <v>0</v>
      </c>
      <c r="K1873" s="390"/>
      <c r="L1873" s="413">
        <f t="shared" si="486"/>
        <v>0</v>
      </c>
      <c r="M1873" s="441">
        <f t="shared" si="486"/>
        <v>615.37</v>
      </c>
      <c r="N1873" s="405">
        <f t="shared" si="487"/>
        <v>0</v>
      </c>
      <c r="O1873" s="405">
        <f t="shared" si="488"/>
        <v>0</v>
      </c>
      <c r="P1873" s="392"/>
      <c r="Q1873" s="612"/>
      <c r="R1873" s="394" t="str">
        <f t="shared" si="482"/>
        <v/>
      </c>
      <c r="S1873" s="394" t="str">
        <f t="shared" si="474"/>
        <v/>
      </c>
    </row>
    <row r="1874" spans="1:19" ht="26.25" hidden="1" thickBot="1">
      <c r="A1874" s="406">
        <v>100322</v>
      </c>
      <c r="B1874" s="384" t="s">
        <v>3293</v>
      </c>
      <c r="C1874" s="400" t="s">
        <v>5825</v>
      </c>
      <c r="D1874" s="384" t="str">
        <f>VLOOKUP(A1874,[3]cartilha!$A$1:$AN$65536,15,FALSE)</f>
        <v>M3</v>
      </c>
      <c r="E1874" s="385" t="s">
        <v>8411</v>
      </c>
      <c r="F1874" s="386">
        <f t="shared" si="475"/>
        <v>113.89</v>
      </c>
      <c r="G1874" s="458"/>
      <c r="H1874" s="436">
        <f t="shared" ref="H1874:H1937" si="489">F1874</f>
        <v>113.89</v>
      </c>
      <c r="I1874" s="403">
        <f t="shared" si="484"/>
        <v>0</v>
      </c>
      <c r="J1874" s="403">
        <f t="shared" si="485"/>
        <v>0</v>
      </c>
      <c r="K1874" s="390"/>
      <c r="L1874" s="413">
        <f t="shared" si="486"/>
        <v>0</v>
      </c>
      <c r="M1874" s="441">
        <f t="shared" si="486"/>
        <v>113.89</v>
      </c>
      <c r="N1874" s="405">
        <f t="shared" si="487"/>
        <v>0</v>
      </c>
      <c r="O1874" s="405">
        <f t="shared" si="488"/>
        <v>0</v>
      </c>
      <c r="P1874" s="392"/>
      <c r="Q1874" s="612"/>
      <c r="R1874" s="394" t="str">
        <f t="shared" si="482"/>
        <v/>
      </c>
      <c r="S1874" s="394" t="str">
        <f t="shared" si="474"/>
        <v/>
      </c>
    </row>
    <row r="1875" spans="1:19" ht="26.25" hidden="1" thickBot="1">
      <c r="A1875" s="406">
        <v>100323</v>
      </c>
      <c r="B1875" s="384" t="s">
        <v>3293</v>
      </c>
      <c r="C1875" s="400" t="s">
        <v>5826</v>
      </c>
      <c r="D1875" s="384" t="str">
        <f>VLOOKUP(A1875,[3]cartilha!$A$1:$AN$65536,15,FALSE)</f>
        <v>M3</v>
      </c>
      <c r="E1875" s="385" t="s">
        <v>8412</v>
      </c>
      <c r="F1875" s="386">
        <f t="shared" si="475"/>
        <v>133.12</v>
      </c>
      <c r="G1875" s="458"/>
      <c r="H1875" s="436">
        <f t="shared" si="489"/>
        <v>133.12</v>
      </c>
      <c r="I1875" s="403">
        <f t="shared" si="484"/>
        <v>0</v>
      </c>
      <c r="J1875" s="403">
        <f t="shared" si="485"/>
        <v>0</v>
      </c>
      <c r="K1875" s="390"/>
      <c r="L1875" s="413">
        <f t="shared" si="486"/>
        <v>0</v>
      </c>
      <c r="M1875" s="441">
        <f t="shared" si="486"/>
        <v>133.12</v>
      </c>
      <c r="N1875" s="405">
        <f t="shared" si="487"/>
        <v>0</v>
      </c>
      <c r="O1875" s="405">
        <f t="shared" si="488"/>
        <v>0</v>
      </c>
      <c r="P1875" s="392"/>
      <c r="Q1875" s="612"/>
      <c r="R1875" s="394" t="str">
        <f t="shared" si="482"/>
        <v/>
      </c>
      <c r="S1875" s="394" t="str">
        <f t="shared" ref="S1875:S1938" si="490">IF(Q1875="X","x",IF(Q1875="xx","x",IF(OR(J1875&gt;0,O1875&gt;0),"x","")))</f>
        <v/>
      </c>
    </row>
    <row r="1876" spans="1:19" ht="26.25" hidden="1" thickBot="1">
      <c r="A1876" s="406">
        <v>100324</v>
      </c>
      <c r="B1876" s="384" t="s">
        <v>3293</v>
      </c>
      <c r="C1876" s="400" t="s">
        <v>5827</v>
      </c>
      <c r="D1876" s="384" t="str">
        <f>VLOOKUP(A1876,[3]cartilha!$A$1:$AN$65536,15,FALSE)</f>
        <v>M3</v>
      </c>
      <c r="E1876" s="385" t="s">
        <v>8413</v>
      </c>
      <c r="F1876" s="386">
        <f t="shared" si="475"/>
        <v>118.15</v>
      </c>
      <c r="G1876" s="458"/>
      <c r="H1876" s="436">
        <f t="shared" si="489"/>
        <v>118.15</v>
      </c>
      <c r="I1876" s="403">
        <f t="shared" si="484"/>
        <v>0</v>
      </c>
      <c r="J1876" s="403">
        <f t="shared" si="485"/>
        <v>0</v>
      </c>
      <c r="K1876" s="390"/>
      <c r="L1876" s="413">
        <f t="shared" si="486"/>
        <v>0</v>
      </c>
      <c r="M1876" s="441">
        <f t="shared" si="486"/>
        <v>118.15</v>
      </c>
      <c r="N1876" s="405">
        <f t="shared" si="487"/>
        <v>0</v>
      </c>
      <c r="O1876" s="405">
        <f t="shared" si="488"/>
        <v>0</v>
      </c>
      <c r="P1876" s="392"/>
      <c r="Q1876" s="612"/>
      <c r="R1876" s="394" t="str">
        <f t="shared" si="482"/>
        <v/>
      </c>
      <c r="S1876" s="394" t="str">
        <f t="shared" si="490"/>
        <v/>
      </c>
    </row>
    <row r="1877" spans="1:19" ht="26.25" hidden="1" thickBot="1">
      <c r="A1877" s="406">
        <v>96621</v>
      </c>
      <c r="B1877" s="384" t="s">
        <v>3293</v>
      </c>
      <c r="C1877" s="400" t="s">
        <v>2556</v>
      </c>
      <c r="D1877" s="384" t="str">
        <f>VLOOKUP(A1877,[3]cartilha!$A$1:$AN$65536,15,FALSE)</f>
        <v>M3</v>
      </c>
      <c r="E1877" s="385" t="s">
        <v>8414</v>
      </c>
      <c r="F1877" s="386">
        <f t="shared" si="475"/>
        <v>220</v>
      </c>
      <c r="G1877" s="458"/>
      <c r="H1877" s="436">
        <f t="shared" si="489"/>
        <v>220</v>
      </c>
      <c r="I1877" s="403">
        <f t="shared" si="484"/>
        <v>0</v>
      </c>
      <c r="J1877" s="403">
        <f t="shared" si="485"/>
        <v>0</v>
      </c>
      <c r="K1877" s="390"/>
      <c r="L1877" s="413">
        <f t="shared" si="486"/>
        <v>0</v>
      </c>
      <c r="M1877" s="441">
        <f t="shared" si="486"/>
        <v>220</v>
      </c>
      <c r="N1877" s="405">
        <f t="shared" si="487"/>
        <v>0</v>
      </c>
      <c r="O1877" s="405">
        <f t="shared" si="488"/>
        <v>0</v>
      </c>
      <c r="P1877" s="392"/>
      <c r="Q1877" s="612"/>
      <c r="R1877" s="394" t="str">
        <f t="shared" si="482"/>
        <v/>
      </c>
      <c r="S1877" s="394" t="str">
        <f t="shared" si="490"/>
        <v/>
      </c>
    </row>
    <row r="1878" spans="1:19" ht="26.25" hidden="1" thickBot="1">
      <c r="A1878" s="406">
        <v>96622</v>
      </c>
      <c r="B1878" s="384" t="s">
        <v>3293</v>
      </c>
      <c r="C1878" s="400" t="s">
        <v>5828</v>
      </c>
      <c r="D1878" s="384" t="str">
        <f>VLOOKUP(A1878,[3]cartilha!$A$1:$AN$65536,15,FALSE)</f>
        <v>M3</v>
      </c>
      <c r="E1878" s="385" t="s">
        <v>8415</v>
      </c>
      <c r="F1878" s="386">
        <f t="shared" si="475"/>
        <v>126.05</v>
      </c>
      <c r="G1878" s="458"/>
      <c r="H1878" s="436">
        <f t="shared" si="489"/>
        <v>126.05</v>
      </c>
      <c r="I1878" s="403">
        <f t="shared" si="484"/>
        <v>0</v>
      </c>
      <c r="J1878" s="403">
        <f t="shared" si="485"/>
        <v>0</v>
      </c>
      <c r="K1878" s="390"/>
      <c r="L1878" s="413">
        <f t="shared" si="486"/>
        <v>0</v>
      </c>
      <c r="M1878" s="441">
        <f t="shared" si="486"/>
        <v>126.05</v>
      </c>
      <c r="N1878" s="405">
        <f t="shared" si="487"/>
        <v>0</v>
      </c>
      <c r="O1878" s="405">
        <f t="shared" si="488"/>
        <v>0</v>
      </c>
      <c r="P1878" s="392"/>
      <c r="Q1878" s="612"/>
      <c r="R1878" s="394" t="str">
        <f t="shared" si="482"/>
        <v/>
      </c>
      <c r="S1878" s="394" t="str">
        <f t="shared" si="490"/>
        <v/>
      </c>
    </row>
    <row r="1879" spans="1:19" ht="26.25" hidden="1" thickBot="1">
      <c r="A1879" s="406">
        <v>96623</v>
      </c>
      <c r="B1879" s="384" t="s">
        <v>3293</v>
      </c>
      <c r="C1879" s="400" t="s">
        <v>2557</v>
      </c>
      <c r="D1879" s="384" t="str">
        <f>VLOOKUP(A1879,[3]cartilha!$A$1:$AN$65536,15,FALSE)</f>
        <v>M3</v>
      </c>
      <c r="E1879" s="385" t="s">
        <v>8416</v>
      </c>
      <c r="F1879" s="386">
        <f t="shared" si="475"/>
        <v>198.12</v>
      </c>
      <c r="G1879" s="458"/>
      <c r="H1879" s="436">
        <f t="shared" si="489"/>
        <v>198.12</v>
      </c>
      <c r="I1879" s="403">
        <f t="shared" si="484"/>
        <v>0</v>
      </c>
      <c r="J1879" s="403">
        <f t="shared" si="485"/>
        <v>0</v>
      </c>
      <c r="K1879" s="390"/>
      <c r="L1879" s="413">
        <f t="shared" si="486"/>
        <v>0</v>
      </c>
      <c r="M1879" s="441">
        <f t="shared" si="486"/>
        <v>198.12</v>
      </c>
      <c r="N1879" s="405">
        <f t="shared" si="487"/>
        <v>0</v>
      </c>
      <c r="O1879" s="405">
        <f t="shared" si="488"/>
        <v>0</v>
      </c>
      <c r="P1879" s="392"/>
      <c r="Q1879" s="612"/>
      <c r="R1879" s="394" t="str">
        <f t="shared" si="482"/>
        <v/>
      </c>
      <c r="S1879" s="394" t="str">
        <f t="shared" si="490"/>
        <v/>
      </c>
    </row>
    <row r="1880" spans="1:19" ht="26.25" hidden="1" thickBot="1">
      <c r="A1880" s="406">
        <v>96624</v>
      </c>
      <c r="B1880" s="384" t="s">
        <v>3293</v>
      </c>
      <c r="C1880" s="400" t="s">
        <v>5829</v>
      </c>
      <c r="D1880" s="384" t="str">
        <f>VLOOKUP(A1880,[3]cartilha!$A$1:$AN$65536,15,FALSE)</f>
        <v>M3</v>
      </c>
      <c r="E1880" s="385" t="s">
        <v>8417</v>
      </c>
      <c r="F1880" s="386">
        <f t="shared" si="475"/>
        <v>118.36</v>
      </c>
      <c r="G1880" s="458"/>
      <c r="H1880" s="436">
        <f t="shared" si="489"/>
        <v>118.36</v>
      </c>
      <c r="I1880" s="403">
        <f t="shared" si="484"/>
        <v>0</v>
      </c>
      <c r="J1880" s="403">
        <f t="shared" si="485"/>
        <v>0</v>
      </c>
      <c r="K1880" s="390"/>
      <c r="L1880" s="413">
        <f t="shared" si="486"/>
        <v>0</v>
      </c>
      <c r="M1880" s="441">
        <f t="shared" si="486"/>
        <v>118.36</v>
      </c>
      <c r="N1880" s="405">
        <f t="shared" si="487"/>
        <v>0</v>
      </c>
      <c r="O1880" s="405">
        <f t="shared" si="488"/>
        <v>0</v>
      </c>
      <c r="P1880" s="392"/>
      <c r="Q1880" s="612"/>
      <c r="R1880" s="394" t="str">
        <f t="shared" si="482"/>
        <v/>
      </c>
      <c r="S1880" s="394" t="str">
        <f t="shared" si="490"/>
        <v/>
      </c>
    </row>
    <row r="1881" spans="1:19" ht="26.25" hidden="1" thickBot="1">
      <c r="A1881" s="406">
        <v>94962</v>
      </c>
      <c r="B1881" s="384" t="s">
        <v>3293</v>
      </c>
      <c r="C1881" s="400" t="s">
        <v>6278</v>
      </c>
      <c r="D1881" s="384" t="str">
        <f>VLOOKUP(A1881,[3]cartilha!$A$1:$AN$65536,15,FALSE)</f>
        <v>M3</v>
      </c>
      <c r="E1881" s="385" t="s">
        <v>8418</v>
      </c>
      <c r="F1881" s="386">
        <f t="shared" si="475"/>
        <v>351.44</v>
      </c>
      <c r="G1881" s="458"/>
      <c r="H1881" s="436">
        <f t="shared" si="489"/>
        <v>351.44</v>
      </c>
      <c r="I1881" s="403">
        <f t="shared" si="484"/>
        <v>0</v>
      </c>
      <c r="J1881" s="403">
        <f t="shared" si="485"/>
        <v>0</v>
      </c>
      <c r="K1881" s="390"/>
      <c r="L1881" s="413">
        <f t="shared" si="486"/>
        <v>0</v>
      </c>
      <c r="M1881" s="441">
        <f t="shared" si="486"/>
        <v>351.44</v>
      </c>
      <c r="N1881" s="405">
        <f t="shared" si="487"/>
        <v>0</v>
      </c>
      <c r="O1881" s="405">
        <f t="shared" si="488"/>
        <v>0</v>
      </c>
      <c r="P1881" s="392"/>
      <c r="Q1881" s="612"/>
      <c r="R1881" s="394" t="str">
        <f t="shared" si="482"/>
        <v/>
      </c>
      <c r="S1881" s="394" t="str">
        <f t="shared" si="490"/>
        <v/>
      </c>
    </row>
    <row r="1882" spans="1:19" ht="26.25" hidden="1" thickBot="1">
      <c r="A1882" s="406">
        <v>94968</v>
      </c>
      <c r="B1882" s="384" t="s">
        <v>3293</v>
      </c>
      <c r="C1882" s="400" t="s">
        <v>6279</v>
      </c>
      <c r="D1882" s="384" t="str">
        <f>VLOOKUP(A1882,[3]cartilha!$A$1:$AN$65536,15,FALSE)</f>
        <v>M3</v>
      </c>
      <c r="E1882" s="385" t="s">
        <v>8419</v>
      </c>
      <c r="F1882" s="386">
        <f t="shared" si="475"/>
        <v>346.18</v>
      </c>
      <c r="G1882" s="458"/>
      <c r="H1882" s="436">
        <f t="shared" si="489"/>
        <v>346.18</v>
      </c>
      <c r="I1882" s="403">
        <f t="shared" si="484"/>
        <v>0</v>
      </c>
      <c r="J1882" s="403">
        <f t="shared" si="485"/>
        <v>0</v>
      </c>
      <c r="K1882" s="390"/>
      <c r="L1882" s="413">
        <f t="shared" si="486"/>
        <v>0</v>
      </c>
      <c r="M1882" s="441">
        <f t="shared" si="486"/>
        <v>346.18</v>
      </c>
      <c r="N1882" s="405">
        <f t="shared" si="487"/>
        <v>0</v>
      </c>
      <c r="O1882" s="405">
        <f t="shared" si="488"/>
        <v>0</v>
      </c>
      <c r="P1882" s="392"/>
      <c r="Q1882" s="612"/>
      <c r="R1882" s="394" t="str">
        <f t="shared" si="482"/>
        <v/>
      </c>
      <c r="S1882" s="394" t="str">
        <f t="shared" si="490"/>
        <v/>
      </c>
    </row>
    <row r="1883" spans="1:19" ht="26.25" hidden="1" thickBot="1">
      <c r="A1883" s="406">
        <v>94974</v>
      </c>
      <c r="B1883" s="384" t="s">
        <v>3293</v>
      </c>
      <c r="C1883" s="400" t="s">
        <v>6280</v>
      </c>
      <c r="D1883" s="384" t="str">
        <f>VLOOKUP(A1883,[3]cartilha!$A$1:$AN$65536,15,FALSE)</f>
        <v>M3</v>
      </c>
      <c r="E1883" s="385" t="s">
        <v>8420</v>
      </c>
      <c r="F1883" s="386">
        <f t="shared" ref="F1883:F1947" si="491">IF(E1883=0,0,ROUND(E1883*(1+E$10)*(1-E$11),2))</f>
        <v>423.26</v>
      </c>
      <c r="G1883" s="458"/>
      <c r="H1883" s="436">
        <f t="shared" si="489"/>
        <v>423.26</v>
      </c>
      <c r="I1883" s="403">
        <f t="shared" si="484"/>
        <v>0</v>
      </c>
      <c r="J1883" s="403">
        <f t="shared" si="485"/>
        <v>0</v>
      </c>
      <c r="K1883" s="390"/>
      <c r="L1883" s="413">
        <f t="shared" si="486"/>
        <v>0</v>
      </c>
      <c r="M1883" s="441">
        <f t="shared" si="486"/>
        <v>423.26</v>
      </c>
      <c r="N1883" s="405">
        <f t="shared" si="487"/>
        <v>0</v>
      </c>
      <c r="O1883" s="405">
        <f t="shared" si="488"/>
        <v>0</v>
      </c>
      <c r="P1883" s="392"/>
      <c r="Q1883" s="612"/>
      <c r="R1883" s="394" t="str">
        <f t="shared" si="482"/>
        <v/>
      </c>
      <c r="S1883" s="394" t="str">
        <f t="shared" si="490"/>
        <v/>
      </c>
    </row>
    <row r="1884" spans="1:19" ht="13.5" hidden="1" thickBot="1">
      <c r="A1884" s="406" t="s">
        <v>6281</v>
      </c>
      <c r="B1884" s="384"/>
      <c r="C1884" s="400" t="s">
        <v>6282</v>
      </c>
      <c r="D1884" s="384">
        <v>0</v>
      </c>
      <c r="E1884" s="385">
        <v>0</v>
      </c>
      <c r="F1884" s="386">
        <f t="shared" si="491"/>
        <v>0</v>
      </c>
      <c r="G1884" s="441"/>
      <c r="H1884" s="436">
        <f t="shared" si="489"/>
        <v>0</v>
      </c>
      <c r="I1884" s="443"/>
      <c r="J1884" s="444"/>
      <c r="K1884" s="390"/>
      <c r="L1884" s="441"/>
      <c r="M1884" s="441"/>
      <c r="N1884" s="443"/>
      <c r="O1884" s="444"/>
      <c r="P1884" s="453"/>
      <c r="Q1884" s="393" t="str">
        <f>IF(OR(SUM(J1884)&gt;0,SUM(O1884)&gt;0),"xx","")</f>
        <v/>
      </c>
      <c r="R1884" s="394" t="str">
        <f t="shared" si="482"/>
        <v/>
      </c>
      <c r="S1884" s="394" t="str">
        <f t="shared" si="490"/>
        <v/>
      </c>
    </row>
    <row r="1885" spans="1:19" ht="13.5" thickBot="1">
      <c r="A1885" s="406" t="s">
        <v>206</v>
      </c>
      <c r="B1885" s="384"/>
      <c r="C1885" s="400" t="s">
        <v>153</v>
      </c>
      <c r="D1885" s="384">
        <v>0</v>
      </c>
      <c r="E1885" s="459">
        <v>0</v>
      </c>
      <c r="F1885" s="460">
        <f t="shared" si="491"/>
        <v>0</v>
      </c>
      <c r="G1885" s="448"/>
      <c r="H1885" s="436">
        <f t="shared" si="489"/>
        <v>0</v>
      </c>
      <c r="I1885" s="449"/>
      <c r="J1885" s="449"/>
      <c r="K1885" s="390"/>
      <c r="L1885" s="448"/>
      <c r="M1885" s="448"/>
      <c r="N1885" s="449"/>
      <c r="O1885" s="450"/>
      <c r="P1885" s="392"/>
      <c r="Q1885" s="393" t="str">
        <f>IF(OR(SUM(J1886:J1892)&gt;0,SUM(O1886:O1892)&gt;0),"xx","")</f>
        <v>xx</v>
      </c>
      <c r="R1885" s="394" t="str">
        <f t="shared" si="482"/>
        <v>x</v>
      </c>
      <c r="S1885" s="394" t="str">
        <f t="shared" si="490"/>
        <v>x</v>
      </c>
    </row>
    <row r="1886" spans="1:19" ht="13.5" hidden="1" thickBot="1">
      <c r="A1886" s="406" t="s">
        <v>2001</v>
      </c>
      <c r="B1886" s="384"/>
      <c r="C1886" s="461" t="s">
        <v>152</v>
      </c>
      <c r="D1886" s="397">
        <v>0</v>
      </c>
      <c r="E1886" s="655">
        <v>0</v>
      </c>
      <c r="F1886" s="462">
        <f t="shared" si="491"/>
        <v>0</v>
      </c>
      <c r="G1886" s="656"/>
      <c r="H1886" s="436">
        <f t="shared" si="489"/>
        <v>0</v>
      </c>
      <c r="I1886" s="657"/>
      <c r="J1886" s="657"/>
      <c r="K1886" s="390"/>
      <c r="L1886" s="656"/>
      <c r="M1886" s="656"/>
      <c r="N1886" s="657"/>
      <c r="O1886" s="657"/>
      <c r="P1886" s="392"/>
      <c r="Q1886" s="393" t="str">
        <f>IF(OR(SUM(J1887:J1888)&gt;0,SUM(O1887:O1888)&gt;0),"xx","")</f>
        <v/>
      </c>
      <c r="R1886" s="394" t="str">
        <f t="shared" si="482"/>
        <v/>
      </c>
      <c r="S1886" s="394" t="str">
        <f t="shared" si="490"/>
        <v/>
      </c>
    </row>
    <row r="1887" spans="1:19" ht="13.5" hidden="1" thickBot="1">
      <c r="A1887" s="399" t="s">
        <v>3850</v>
      </c>
      <c r="B1887" s="384" t="s">
        <v>6019</v>
      </c>
      <c r="C1887" s="400" t="s">
        <v>12222</v>
      </c>
      <c r="D1887" s="384" t="s">
        <v>171</v>
      </c>
      <c r="E1887" s="401">
        <v>314.31</v>
      </c>
      <c r="F1887" s="386">
        <f t="shared" si="491"/>
        <v>377.36</v>
      </c>
      <c r="G1887" s="457"/>
      <c r="H1887" s="436">
        <f t="shared" si="489"/>
        <v>377.36</v>
      </c>
      <c r="I1887" s="403">
        <f>IF(ISBLANK(E1887),0,ROUND(F1887*G1887,2))</f>
        <v>0</v>
      </c>
      <c r="J1887" s="403">
        <f>IF(ISBLANK(G1887),0,ROUND(G1887*H1887,2))</f>
        <v>0</v>
      </c>
      <c r="K1887" s="390"/>
      <c r="L1887" s="404">
        <f>G1887</f>
        <v>0</v>
      </c>
      <c r="M1887" s="404">
        <f>H1887</f>
        <v>377.36</v>
      </c>
      <c r="N1887" s="405">
        <f>IF(ISBLANK(E1887),0,ROUND(F1887*L1887,2))</f>
        <v>0</v>
      </c>
      <c r="O1887" s="405">
        <f>IF(ISBLANK(L1887),0,ROUND(L1887*M1887,2))</f>
        <v>0</v>
      </c>
      <c r="P1887" s="392"/>
      <c r="Q1887" s="393"/>
      <c r="R1887" s="394" t="str">
        <f t="shared" si="482"/>
        <v/>
      </c>
      <c r="S1887" s="394" t="str">
        <f t="shared" si="490"/>
        <v/>
      </c>
    </row>
    <row r="1888" spans="1:19" ht="26.25" hidden="1" thickBot="1">
      <c r="A1888" s="399">
        <v>97626</v>
      </c>
      <c r="B1888" s="384" t="s">
        <v>3293</v>
      </c>
      <c r="C1888" s="400" t="s">
        <v>2449</v>
      </c>
      <c r="D1888" s="384" t="str">
        <f>VLOOKUP(A1888,[3]cartilha!$A$1:$AN$65536,15,FALSE)</f>
        <v>M3</v>
      </c>
      <c r="E1888" s="385" t="s">
        <v>6828</v>
      </c>
      <c r="F1888" s="386">
        <f t="shared" si="491"/>
        <v>740.36</v>
      </c>
      <c r="G1888" s="457"/>
      <c r="H1888" s="436">
        <f t="shared" si="489"/>
        <v>740.36</v>
      </c>
      <c r="I1888" s="403">
        <f>IF(ISBLANK(E1888),0,ROUND(F1888*G1888,2))</f>
        <v>0</v>
      </c>
      <c r="J1888" s="403">
        <f>IF(ISBLANK(G1888),0,ROUND(G1888*H1888,2))</f>
        <v>0</v>
      </c>
      <c r="K1888" s="390"/>
      <c r="L1888" s="404">
        <f>G1888</f>
        <v>0</v>
      </c>
      <c r="M1888" s="404">
        <f>H1888</f>
        <v>740.36</v>
      </c>
      <c r="N1888" s="405">
        <f>IF(ISBLANK(E1888),0,ROUND(F1888*L1888,2))</f>
        <v>0</v>
      </c>
      <c r="O1888" s="405">
        <f>IF(ISBLANK(L1888),0,ROUND(L1888*M1888,2))</f>
        <v>0</v>
      </c>
      <c r="P1888" s="392"/>
      <c r="Q1888" s="393"/>
      <c r="R1888" s="394" t="str">
        <f t="shared" si="482"/>
        <v/>
      </c>
      <c r="S1888" s="394" t="str">
        <f t="shared" si="490"/>
        <v/>
      </c>
    </row>
    <row r="1889" spans="1:19" ht="13.5" thickBot="1">
      <c r="A1889" s="406" t="s">
        <v>2002</v>
      </c>
      <c r="B1889" s="384"/>
      <c r="C1889" s="400" t="s">
        <v>153</v>
      </c>
      <c r="D1889" s="384">
        <v>0</v>
      </c>
      <c r="E1889" s="459">
        <v>0</v>
      </c>
      <c r="F1889" s="460">
        <f t="shared" si="491"/>
        <v>0</v>
      </c>
      <c r="G1889" s="441"/>
      <c r="H1889" s="436">
        <f t="shared" si="489"/>
        <v>0</v>
      </c>
      <c r="I1889" s="443"/>
      <c r="J1889" s="444"/>
      <c r="K1889" s="390"/>
      <c r="L1889" s="441"/>
      <c r="M1889" s="441"/>
      <c r="N1889" s="451"/>
      <c r="O1889" s="452"/>
      <c r="P1889" s="453"/>
      <c r="Q1889" s="393" t="str">
        <f>IF(OR(SUM(J1890:J1891)&gt;0,SUM(O1890:O1891)&gt;0),"xx","")</f>
        <v>xx</v>
      </c>
      <c r="R1889" s="394" t="str">
        <f t="shared" si="482"/>
        <v>x</v>
      </c>
      <c r="S1889" s="394" t="str">
        <f t="shared" si="490"/>
        <v>x</v>
      </c>
    </row>
    <row r="1890" spans="1:19" ht="26.25" hidden="1" thickBot="1">
      <c r="A1890" s="406">
        <v>101963</v>
      </c>
      <c r="B1890" s="384" t="s">
        <v>3293</v>
      </c>
      <c r="C1890" s="400" t="s">
        <v>5649</v>
      </c>
      <c r="D1890" s="384" t="str">
        <f>VLOOKUP(A1890,[3]cartilha!$A$1:$AN$65536,15,FALSE)</f>
        <v>M2</v>
      </c>
      <c r="E1890" s="385" t="s">
        <v>8421</v>
      </c>
      <c r="F1890" s="386">
        <f t="shared" si="491"/>
        <v>215.21</v>
      </c>
      <c r="G1890" s="407"/>
      <c r="H1890" s="436">
        <f t="shared" si="489"/>
        <v>215.21</v>
      </c>
      <c r="I1890" s="403">
        <f>IF(ISBLANK(E1890),0,ROUND(F1890*G1890,2))</f>
        <v>0</v>
      </c>
      <c r="J1890" s="403">
        <f>IF(ISBLANK(G1890),0,ROUND(G1890*H1890,2))</f>
        <v>0</v>
      </c>
      <c r="K1890" s="390"/>
      <c r="L1890" s="404">
        <f>G1890</f>
        <v>0</v>
      </c>
      <c r="M1890" s="404">
        <f>H1890</f>
        <v>215.21</v>
      </c>
      <c r="N1890" s="405">
        <f>IF(ISBLANK(E1890),0,ROUND(F1890*L1890,2))</f>
        <v>0</v>
      </c>
      <c r="O1890" s="405">
        <f>IF(ISBLANK(L1890),0,ROUND(L1890*M1890,2))</f>
        <v>0</v>
      </c>
      <c r="P1890" s="392"/>
      <c r="Q1890" s="612"/>
      <c r="R1890" s="394" t="str">
        <f>IF(Q1890="X","x",IF(Q1890="xx","x",IF(O1890&gt;0,"x","")))</f>
        <v/>
      </c>
      <c r="S1890" s="394" t="str">
        <f t="shared" si="490"/>
        <v/>
      </c>
    </row>
    <row r="1891" spans="1:19" ht="26.25" thickBot="1">
      <c r="A1891" s="406">
        <v>101964</v>
      </c>
      <c r="B1891" s="384" t="s">
        <v>3293</v>
      </c>
      <c r="C1891" s="400" t="s">
        <v>5650</v>
      </c>
      <c r="D1891" s="384" t="str">
        <f>VLOOKUP(A1891,[3]cartilha!$A$1:$AN$65536,15,FALSE)</f>
        <v>M2</v>
      </c>
      <c r="E1891" s="385" t="s">
        <v>8422</v>
      </c>
      <c r="F1891" s="386">
        <f t="shared" si="491"/>
        <v>202.51</v>
      </c>
      <c r="G1891" s="407">
        <v>734.94</v>
      </c>
      <c r="H1891" s="436">
        <f t="shared" si="489"/>
        <v>202.51</v>
      </c>
      <c r="I1891" s="403">
        <f>IF(ISBLANK(E1891),0,ROUND(F1891*G1891,2))</f>
        <v>148832.70000000001</v>
      </c>
      <c r="J1891" s="403">
        <f>IF(ISBLANK(G1891),0,ROUND(G1891*H1891,2))</f>
        <v>148832.70000000001</v>
      </c>
      <c r="K1891" s="390"/>
      <c r="L1891" s="404">
        <f>G1891</f>
        <v>734.94</v>
      </c>
      <c r="M1891" s="404">
        <f>H1891</f>
        <v>202.51</v>
      </c>
      <c r="N1891" s="405">
        <f>IF(ISBLANK(E1891),0,ROUND(F1891*L1891,2))</f>
        <v>148832.70000000001</v>
      </c>
      <c r="O1891" s="405">
        <f>IF(ISBLANK(L1891),0,ROUND(L1891*M1891,2))</f>
        <v>148832.70000000001</v>
      </c>
      <c r="P1891" s="392"/>
      <c r="Q1891" s="612"/>
      <c r="R1891" s="394" t="str">
        <f>IF(Q1891="X","x",IF(Q1891="xx","x",IF(O1891&gt;0,"x","")))</f>
        <v>x</v>
      </c>
      <c r="S1891" s="394" t="str">
        <f t="shared" si="490"/>
        <v>x</v>
      </c>
    </row>
    <row r="1892" spans="1:19" ht="13.5" hidden="1" thickBot="1">
      <c r="A1892" s="406" t="s">
        <v>6283</v>
      </c>
      <c r="B1892" s="384"/>
      <c r="C1892" s="400" t="s">
        <v>6284</v>
      </c>
      <c r="D1892" s="384">
        <v>0</v>
      </c>
      <c r="E1892" s="459">
        <v>0</v>
      </c>
      <c r="F1892" s="460">
        <f t="shared" si="491"/>
        <v>0</v>
      </c>
      <c r="G1892" s="448"/>
      <c r="H1892" s="436">
        <f t="shared" si="489"/>
        <v>0</v>
      </c>
      <c r="I1892" s="388"/>
      <c r="J1892" s="389"/>
      <c r="K1892" s="456"/>
      <c r="L1892" s="448"/>
      <c r="M1892" s="448"/>
      <c r="N1892" s="451"/>
      <c r="O1892" s="452"/>
      <c r="P1892" s="453"/>
      <c r="Q1892" s="393" t="str">
        <f>IF(OR(SUM(J1892:J1892)&gt;0,SUM(O1892:O1892)&gt;0),"xx","")</f>
        <v/>
      </c>
      <c r="R1892" s="394" t="str">
        <f t="shared" si="482"/>
        <v/>
      </c>
      <c r="S1892" s="394" t="str">
        <f t="shared" si="490"/>
        <v/>
      </c>
    </row>
    <row r="1893" spans="1:19" ht="13.5" thickBot="1">
      <c r="A1893" s="406" t="s">
        <v>266</v>
      </c>
      <c r="B1893" s="384"/>
      <c r="C1893" s="400" t="s">
        <v>154</v>
      </c>
      <c r="D1893" s="384">
        <v>0</v>
      </c>
      <c r="E1893" s="459">
        <v>0</v>
      </c>
      <c r="F1893" s="460">
        <f t="shared" si="491"/>
        <v>0</v>
      </c>
      <c r="G1893" s="448"/>
      <c r="H1893" s="436">
        <f t="shared" si="489"/>
        <v>0</v>
      </c>
      <c r="I1893" s="449"/>
      <c r="J1893" s="450"/>
      <c r="K1893" s="390"/>
      <c r="L1893" s="448"/>
      <c r="M1893" s="448"/>
      <c r="N1893" s="449"/>
      <c r="O1893" s="450"/>
      <c r="P1893" s="392"/>
      <c r="Q1893" s="393" t="str">
        <f>IF(OR(SUM(J1895:J1974)&gt;0,SUM(O1895:O1974)&gt;0),"xx","")</f>
        <v>xx</v>
      </c>
      <c r="R1893" s="394" t="str">
        <f t="shared" si="482"/>
        <v>x</v>
      </c>
      <c r="S1893" s="394" t="str">
        <f t="shared" si="490"/>
        <v>x</v>
      </c>
    </row>
    <row r="1894" spans="1:19" ht="13.5" hidden="1" thickBot="1">
      <c r="A1894" s="406" t="s">
        <v>2003</v>
      </c>
      <c r="B1894" s="384"/>
      <c r="C1894" s="461" t="s">
        <v>155</v>
      </c>
      <c r="D1894" s="397">
        <v>0</v>
      </c>
      <c r="E1894" s="655">
        <v>0</v>
      </c>
      <c r="F1894" s="462">
        <f t="shared" si="491"/>
        <v>0</v>
      </c>
      <c r="G1894" s="656"/>
      <c r="H1894" s="436">
        <f t="shared" si="489"/>
        <v>0</v>
      </c>
      <c r="I1894" s="657"/>
      <c r="J1894" s="657"/>
      <c r="K1894" s="390"/>
      <c r="L1894" s="656"/>
      <c r="M1894" s="656"/>
      <c r="N1894" s="657"/>
      <c r="O1894" s="657"/>
      <c r="P1894" s="392"/>
      <c r="Q1894" s="393" t="str">
        <f>IF(OR(SUM(J1895)&gt;0,SUM(O1895)&gt;0),"xx","")</f>
        <v/>
      </c>
      <c r="R1894" s="394" t="str">
        <f t="shared" si="482"/>
        <v/>
      </c>
      <c r="S1894" s="394" t="str">
        <f t="shared" si="490"/>
        <v/>
      </c>
    </row>
    <row r="1895" spans="1:19" ht="13.5" hidden="1" thickBot="1">
      <c r="A1895" s="399" t="s">
        <v>3850</v>
      </c>
      <c r="B1895" s="384" t="s">
        <v>6019</v>
      </c>
      <c r="C1895" s="400" t="s">
        <v>12222</v>
      </c>
      <c r="D1895" s="384" t="s">
        <v>171</v>
      </c>
      <c r="E1895" s="401">
        <v>314.31</v>
      </c>
      <c r="F1895" s="386">
        <f t="shared" si="491"/>
        <v>377.36</v>
      </c>
      <c r="G1895" s="457"/>
      <c r="H1895" s="436">
        <f t="shared" si="489"/>
        <v>377.36</v>
      </c>
      <c r="I1895" s="403">
        <f>IF(ISBLANK(E1895),0,ROUND(F1895*G1895,2))</f>
        <v>0</v>
      </c>
      <c r="J1895" s="403">
        <f>IF(ISBLANK(G1895),0,ROUND(G1895*H1895,2))</f>
        <v>0</v>
      </c>
      <c r="K1895" s="390"/>
      <c r="L1895" s="404">
        <f>G1895</f>
        <v>0</v>
      </c>
      <c r="M1895" s="404">
        <f>H1895</f>
        <v>377.36</v>
      </c>
      <c r="N1895" s="405">
        <f>IF(ISBLANK(E1895),0,ROUND(F1895*L1895,2))</f>
        <v>0</v>
      </c>
      <c r="O1895" s="405">
        <f>IF(ISBLANK(L1895),0,ROUND(L1895*M1895,2))</f>
        <v>0</v>
      </c>
      <c r="P1895" s="392"/>
      <c r="Q1895" s="612"/>
      <c r="R1895" s="394" t="str">
        <f t="shared" si="482"/>
        <v/>
      </c>
      <c r="S1895" s="394" t="str">
        <f t="shared" si="490"/>
        <v/>
      </c>
    </row>
    <row r="1896" spans="1:19" ht="13.5" thickBot="1">
      <c r="A1896" s="406" t="s">
        <v>2004</v>
      </c>
      <c r="B1896" s="384"/>
      <c r="C1896" s="400" t="s">
        <v>156</v>
      </c>
      <c r="D1896" s="384">
        <v>0</v>
      </c>
      <c r="E1896" s="459">
        <v>0</v>
      </c>
      <c r="F1896" s="460">
        <f t="shared" si="491"/>
        <v>0</v>
      </c>
      <c r="G1896" s="441"/>
      <c r="H1896" s="436">
        <f t="shared" si="489"/>
        <v>0</v>
      </c>
      <c r="I1896" s="443"/>
      <c r="J1896" s="444"/>
      <c r="K1896" s="456"/>
      <c r="L1896" s="441"/>
      <c r="M1896" s="441"/>
      <c r="N1896" s="451"/>
      <c r="O1896" s="452"/>
      <c r="P1896" s="453"/>
      <c r="Q1896" s="393" t="str">
        <f>IF(OR(SUM(J1898:J1920)&gt;0,SUM(O1898:O1920)&gt;0),"xx","")</f>
        <v>xx</v>
      </c>
      <c r="R1896" s="394" t="str">
        <f t="shared" si="482"/>
        <v>x</v>
      </c>
      <c r="S1896" s="394" t="str">
        <f t="shared" si="490"/>
        <v>x</v>
      </c>
    </row>
    <row r="1897" spans="1:19" ht="13.5" thickBot="1">
      <c r="A1897" s="406" t="s">
        <v>2005</v>
      </c>
      <c r="B1897" s="384"/>
      <c r="C1897" s="400" t="s">
        <v>157</v>
      </c>
      <c r="D1897" s="384">
        <v>0</v>
      </c>
      <c r="E1897" s="459">
        <v>0</v>
      </c>
      <c r="F1897" s="460">
        <f t="shared" si="491"/>
        <v>0</v>
      </c>
      <c r="G1897" s="441"/>
      <c r="H1897" s="436">
        <f t="shared" si="489"/>
        <v>0</v>
      </c>
      <c r="I1897" s="443"/>
      <c r="J1897" s="444"/>
      <c r="K1897" s="456"/>
      <c r="L1897" s="441"/>
      <c r="M1897" s="441"/>
      <c r="N1897" s="451"/>
      <c r="O1897" s="452"/>
      <c r="P1897" s="453"/>
      <c r="Q1897" s="393" t="str">
        <f>IF(OR(SUM(J1898:J1920)&gt;0,SUM(O1898:O1920)&gt;0),"xx","")</f>
        <v>xx</v>
      </c>
      <c r="R1897" s="394" t="str">
        <f t="shared" si="482"/>
        <v>x</v>
      </c>
      <c r="S1897" s="394" t="str">
        <f t="shared" si="490"/>
        <v>x</v>
      </c>
    </row>
    <row r="1898" spans="1:19" ht="13.5" hidden="1" thickBot="1">
      <c r="A1898" s="406">
        <v>93182</v>
      </c>
      <c r="B1898" s="384" t="s">
        <v>3293</v>
      </c>
      <c r="C1898" s="400" t="s">
        <v>746</v>
      </c>
      <c r="D1898" s="384" t="str">
        <f>VLOOKUP(A1898,[3]cartilha!$A$1:$AN$65536,15,FALSE)</f>
        <v>M</v>
      </c>
      <c r="E1898" s="385" t="s">
        <v>8423</v>
      </c>
      <c r="F1898" s="386">
        <f t="shared" si="491"/>
        <v>64.260000000000005</v>
      </c>
      <c r="G1898" s="407"/>
      <c r="H1898" s="436">
        <f t="shared" si="489"/>
        <v>64.260000000000005</v>
      </c>
      <c r="I1898" s="403">
        <f t="shared" ref="I1898:I1920" si="492">IF(ISBLANK(E1898),0,ROUND(F1898*G1898,2))</f>
        <v>0</v>
      </c>
      <c r="J1898" s="403">
        <f t="shared" ref="J1898:J1920" si="493">IF(ISBLANK(G1898),0,ROUND(G1898*H1898,2))</f>
        <v>0</v>
      </c>
      <c r="K1898" s="390"/>
      <c r="L1898" s="404">
        <f t="shared" ref="L1898:M1920" si="494">G1898</f>
        <v>0</v>
      </c>
      <c r="M1898" s="404">
        <f t="shared" si="494"/>
        <v>64.260000000000005</v>
      </c>
      <c r="N1898" s="405">
        <f t="shared" ref="N1898:N1920" si="495">IF(ISBLANK(E1898),0,ROUND(F1898*L1898,2))</f>
        <v>0</v>
      </c>
      <c r="O1898" s="405">
        <f t="shared" ref="O1898:O1920" si="496">IF(ISBLANK(L1898),0,ROUND(L1898*M1898,2))</f>
        <v>0</v>
      </c>
      <c r="P1898" s="392"/>
      <c r="Q1898" s="612"/>
      <c r="R1898" s="394" t="str">
        <f t="shared" si="482"/>
        <v/>
      </c>
      <c r="S1898" s="394" t="str">
        <f t="shared" si="490"/>
        <v/>
      </c>
    </row>
    <row r="1899" spans="1:19" ht="13.5" hidden="1" thickBot="1">
      <c r="A1899" s="406">
        <v>93183</v>
      </c>
      <c r="B1899" s="384" t="s">
        <v>3293</v>
      </c>
      <c r="C1899" s="400" t="s">
        <v>747</v>
      </c>
      <c r="D1899" s="384" t="str">
        <f>VLOOKUP(A1899,[3]cartilha!$A$1:$AN$65536,15,FALSE)</f>
        <v>M</v>
      </c>
      <c r="E1899" s="385" t="s">
        <v>8424</v>
      </c>
      <c r="F1899" s="386">
        <f t="shared" si="491"/>
        <v>82.09</v>
      </c>
      <c r="G1899" s="407"/>
      <c r="H1899" s="436">
        <f t="shared" si="489"/>
        <v>82.09</v>
      </c>
      <c r="I1899" s="403">
        <f t="shared" si="492"/>
        <v>0</v>
      </c>
      <c r="J1899" s="403">
        <f t="shared" si="493"/>
        <v>0</v>
      </c>
      <c r="K1899" s="390"/>
      <c r="L1899" s="404">
        <f t="shared" si="494"/>
        <v>0</v>
      </c>
      <c r="M1899" s="404">
        <f t="shared" si="494"/>
        <v>82.09</v>
      </c>
      <c r="N1899" s="405">
        <f t="shared" si="495"/>
        <v>0</v>
      </c>
      <c r="O1899" s="405">
        <f t="shared" si="496"/>
        <v>0</v>
      </c>
      <c r="P1899" s="392"/>
      <c r="Q1899" s="612"/>
      <c r="R1899" s="394" t="str">
        <f t="shared" si="482"/>
        <v/>
      </c>
      <c r="S1899" s="394" t="str">
        <f t="shared" si="490"/>
        <v/>
      </c>
    </row>
    <row r="1900" spans="1:19" ht="13.5" hidden="1" thickBot="1">
      <c r="A1900" s="406">
        <v>93184</v>
      </c>
      <c r="B1900" s="384" t="s">
        <v>3293</v>
      </c>
      <c r="C1900" s="400" t="s">
        <v>748</v>
      </c>
      <c r="D1900" s="384" t="str">
        <f>VLOOKUP(A1900,[3]cartilha!$A$1:$AN$65536,15,FALSE)</f>
        <v>M</v>
      </c>
      <c r="E1900" s="385" t="s">
        <v>8425</v>
      </c>
      <c r="F1900" s="386">
        <f t="shared" si="491"/>
        <v>47.58</v>
      </c>
      <c r="G1900" s="407"/>
      <c r="H1900" s="436">
        <f t="shared" si="489"/>
        <v>47.58</v>
      </c>
      <c r="I1900" s="403">
        <f t="shared" si="492"/>
        <v>0</v>
      </c>
      <c r="J1900" s="403">
        <f t="shared" si="493"/>
        <v>0</v>
      </c>
      <c r="K1900" s="390"/>
      <c r="L1900" s="404">
        <f t="shared" si="494"/>
        <v>0</v>
      </c>
      <c r="M1900" s="404">
        <f t="shared" si="494"/>
        <v>47.58</v>
      </c>
      <c r="N1900" s="405">
        <f t="shared" si="495"/>
        <v>0</v>
      </c>
      <c r="O1900" s="405">
        <f t="shared" si="496"/>
        <v>0</v>
      </c>
      <c r="P1900" s="392"/>
      <c r="Q1900" s="612"/>
      <c r="R1900" s="394" t="str">
        <f t="shared" si="482"/>
        <v/>
      </c>
      <c r="S1900" s="394" t="str">
        <f t="shared" si="490"/>
        <v/>
      </c>
    </row>
    <row r="1901" spans="1:19" ht="13.5" hidden="1" thickBot="1">
      <c r="A1901" s="406">
        <v>93185</v>
      </c>
      <c r="B1901" s="384" t="s">
        <v>3293</v>
      </c>
      <c r="C1901" s="400" t="s">
        <v>749</v>
      </c>
      <c r="D1901" s="384" t="str">
        <f>VLOOKUP(A1901,[3]cartilha!$A$1:$AN$65536,15,FALSE)</f>
        <v>M</v>
      </c>
      <c r="E1901" s="385" t="s">
        <v>8426</v>
      </c>
      <c r="F1901" s="386">
        <f t="shared" si="491"/>
        <v>80.8</v>
      </c>
      <c r="G1901" s="407"/>
      <c r="H1901" s="436">
        <f t="shared" si="489"/>
        <v>80.8</v>
      </c>
      <c r="I1901" s="403">
        <f t="shared" si="492"/>
        <v>0</v>
      </c>
      <c r="J1901" s="403">
        <f t="shared" si="493"/>
        <v>0</v>
      </c>
      <c r="K1901" s="390"/>
      <c r="L1901" s="404">
        <f t="shared" si="494"/>
        <v>0</v>
      </c>
      <c r="M1901" s="404">
        <f t="shared" si="494"/>
        <v>80.8</v>
      </c>
      <c r="N1901" s="405">
        <f t="shared" si="495"/>
        <v>0</v>
      </c>
      <c r="O1901" s="405">
        <f t="shared" si="496"/>
        <v>0</v>
      </c>
      <c r="P1901" s="392"/>
      <c r="Q1901" s="612"/>
      <c r="R1901" s="394" t="str">
        <f t="shared" si="482"/>
        <v/>
      </c>
      <c r="S1901" s="394" t="str">
        <f t="shared" si="490"/>
        <v/>
      </c>
    </row>
    <row r="1902" spans="1:19" ht="13.5" hidden="1" thickBot="1">
      <c r="A1902" s="406">
        <v>93186</v>
      </c>
      <c r="B1902" s="384" t="s">
        <v>3293</v>
      </c>
      <c r="C1902" s="400" t="s">
        <v>750</v>
      </c>
      <c r="D1902" s="384" t="str">
        <f>VLOOKUP(A1902,[3]cartilha!$A$1:$AN$65536,15,FALSE)</f>
        <v>M</v>
      </c>
      <c r="E1902" s="385" t="s">
        <v>8427</v>
      </c>
      <c r="F1902" s="386">
        <f t="shared" si="491"/>
        <v>122.4</v>
      </c>
      <c r="G1902" s="407"/>
      <c r="H1902" s="436">
        <f t="shared" si="489"/>
        <v>122.4</v>
      </c>
      <c r="I1902" s="403">
        <f t="shared" si="492"/>
        <v>0</v>
      </c>
      <c r="J1902" s="403">
        <f t="shared" si="493"/>
        <v>0</v>
      </c>
      <c r="K1902" s="390"/>
      <c r="L1902" s="404">
        <f t="shared" si="494"/>
        <v>0</v>
      </c>
      <c r="M1902" s="404">
        <f t="shared" si="494"/>
        <v>122.4</v>
      </c>
      <c r="N1902" s="405">
        <f t="shared" si="495"/>
        <v>0</v>
      </c>
      <c r="O1902" s="405">
        <f t="shared" si="496"/>
        <v>0</v>
      </c>
      <c r="P1902" s="392"/>
      <c r="Q1902" s="612"/>
      <c r="R1902" s="394" t="str">
        <f t="shared" si="482"/>
        <v/>
      </c>
      <c r="S1902" s="394" t="str">
        <f t="shared" si="490"/>
        <v/>
      </c>
    </row>
    <row r="1903" spans="1:19" ht="13.5" hidden="1" thickBot="1">
      <c r="A1903" s="406">
        <v>93187</v>
      </c>
      <c r="B1903" s="384" t="s">
        <v>3293</v>
      </c>
      <c r="C1903" s="400" t="s">
        <v>751</v>
      </c>
      <c r="D1903" s="384" t="str">
        <f>VLOOKUP(A1903,[3]cartilha!$A$1:$AN$65536,15,FALSE)</f>
        <v>M</v>
      </c>
      <c r="E1903" s="385" t="s">
        <v>8428</v>
      </c>
      <c r="F1903" s="386">
        <f t="shared" si="491"/>
        <v>140.09</v>
      </c>
      <c r="G1903" s="407"/>
      <c r="H1903" s="436">
        <f t="shared" si="489"/>
        <v>140.09</v>
      </c>
      <c r="I1903" s="403">
        <f t="shared" si="492"/>
        <v>0</v>
      </c>
      <c r="J1903" s="403">
        <f t="shared" si="493"/>
        <v>0</v>
      </c>
      <c r="K1903" s="390"/>
      <c r="L1903" s="404">
        <f t="shared" si="494"/>
        <v>0</v>
      </c>
      <c r="M1903" s="404">
        <f t="shared" si="494"/>
        <v>140.09</v>
      </c>
      <c r="N1903" s="405">
        <f t="shared" si="495"/>
        <v>0</v>
      </c>
      <c r="O1903" s="405">
        <f t="shared" si="496"/>
        <v>0</v>
      </c>
      <c r="P1903" s="392"/>
      <c r="Q1903" s="612"/>
      <c r="R1903" s="394" t="str">
        <f t="shared" si="482"/>
        <v/>
      </c>
      <c r="S1903" s="394" t="str">
        <f t="shared" si="490"/>
        <v/>
      </c>
    </row>
    <row r="1904" spans="1:19" ht="13.5" thickBot="1">
      <c r="A1904" s="406">
        <v>93188</v>
      </c>
      <c r="B1904" s="384" t="s">
        <v>3293</v>
      </c>
      <c r="C1904" s="400" t="s">
        <v>752</v>
      </c>
      <c r="D1904" s="384" t="str">
        <f>VLOOKUP(A1904,[3]cartilha!$A$1:$AN$65536,15,FALSE)</f>
        <v>M</v>
      </c>
      <c r="E1904" s="385" t="s">
        <v>8429</v>
      </c>
      <c r="F1904" s="386">
        <f t="shared" si="491"/>
        <v>111.03</v>
      </c>
      <c r="G1904" s="407">
        <v>40.75</v>
      </c>
      <c r="H1904" s="436">
        <f t="shared" si="489"/>
        <v>111.03</v>
      </c>
      <c r="I1904" s="403">
        <f t="shared" si="492"/>
        <v>4524.47</v>
      </c>
      <c r="J1904" s="403">
        <f t="shared" si="493"/>
        <v>4524.47</v>
      </c>
      <c r="K1904" s="390"/>
      <c r="L1904" s="404">
        <f t="shared" si="494"/>
        <v>40.75</v>
      </c>
      <c r="M1904" s="404">
        <f t="shared" si="494"/>
        <v>111.03</v>
      </c>
      <c r="N1904" s="405">
        <f t="shared" si="495"/>
        <v>4524.47</v>
      </c>
      <c r="O1904" s="405">
        <f t="shared" si="496"/>
        <v>4524.47</v>
      </c>
      <c r="P1904" s="392"/>
      <c r="Q1904" s="612"/>
      <c r="R1904" s="394" t="str">
        <f t="shared" si="482"/>
        <v>x</v>
      </c>
      <c r="S1904" s="394" t="str">
        <f t="shared" si="490"/>
        <v>x</v>
      </c>
    </row>
    <row r="1905" spans="1:19" ht="13.5" thickBot="1">
      <c r="A1905" s="406">
        <v>93189</v>
      </c>
      <c r="B1905" s="384" t="s">
        <v>3293</v>
      </c>
      <c r="C1905" s="400" t="s">
        <v>753</v>
      </c>
      <c r="D1905" s="384" t="str">
        <f>VLOOKUP(A1905,[3]cartilha!$A$1:$AN$65536,15,FALSE)</f>
        <v>M</v>
      </c>
      <c r="E1905" s="385" t="s">
        <v>8430</v>
      </c>
      <c r="F1905" s="386">
        <f t="shared" si="491"/>
        <v>140.66999999999999</v>
      </c>
      <c r="G1905" s="407">
        <v>18.170000000000002</v>
      </c>
      <c r="H1905" s="436">
        <f t="shared" si="489"/>
        <v>140.66999999999999</v>
      </c>
      <c r="I1905" s="403">
        <f t="shared" si="492"/>
        <v>2555.9699999999998</v>
      </c>
      <c r="J1905" s="403">
        <f t="shared" si="493"/>
        <v>2555.9699999999998</v>
      </c>
      <c r="K1905" s="390"/>
      <c r="L1905" s="404">
        <f t="shared" si="494"/>
        <v>18.170000000000002</v>
      </c>
      <c r="M1905" s="404">
        <f t="shared" si="494"/>
        <v>140.66999999999999</v>
      </c>
      <c r="N1905" s="405">
        <f t="shared" si="495"/>
        <v>2555.9699999999998</v>
      </c>
      <c r="O1905" s="405">
        <f t="shared" si="496"/>
        <v>2555.9699999999998</v>
      </c>
      <c r="P1905" s="392"/>
      <c r="Q1905" s="612"/>
      <c r="R1905" s="394" t="str">
        <f t="shared" si="482"/>
        <v>x</v>
      </c>
      <c r="S1905" s="394" t="str">
        <f t="shared" si="490"/>
        <v>x</v>
      </c>
    </row>
    <row r="1906" spans="1:19" ht="26.25" hidden="1" thickBot="1">
      <c r="A1906" s="406">
        <v>93190</v>
      </c>
      <c r="B1906" s="384" t="s">
        <v>3293</v>
      </c>
      <c r="C1906" s="400" t="s">
        <v>754</v>
      </c>
      <c r="D1906" s="384" t="str">
        <f>VLOOKUP(A1906,[3]cartilha!$A$1:$AN$65536,15,FALSE)</f>
        <v>M</v>
      </c>
      <c r="E1906" s="385" t="s">
        <v>8431</v>
      </c>
      <c r="F1906" s="386">
        <f t="shared" si="491"/>
        <v>50.52</v>
      </c>
      <c r="G1906" s="407"/>
      <c r="H1906" s="436">
        <f t="shared" si="489"/>
        <v>50.52</v>
      </c>
      <c r="I1906" s="403">
        <f t="shared" si="492"/>
        <v>0</v>
      </c>
      <c r="J1906" s="403">
        <f t="shared" si="493"/>
        <v>0</v>
      </c>
      <c r="K1906" s="390"/>
      <c r="L1906" s="404">
        <f t="shared" si="494"/>
        <v>0</v>
      </c>
      <c r="M1906" s="404">
        <f t="shared" si="494"/>
        <v>50.52</v>
      </c>
      <c r="N1906" s="405">
        <f t="shared" si="495"/>
        <v>0</v>
      </c>
      <c r="O1906" s="405">
        <f t="shared" si="496"/>
        <v>0</v>
      </c>
      <c r="P1906" s="392"/>
      <c r="Q1906" s="612"/>
      <c r="R1906" s="394" t="str">
        <f t="shared" si="482"/>
        <v/>
      </c>
      <c r="S1906" s="394" t="str">
        <f t="shared" si="490"/>
        <v/>
      </c>
    </row>
    <row r="1907" spans="1:19" ht="26.25" hidden="1" thickBot="1">
      <c r="A1907" s="406">
        <v>93191</v>
      </c>
      <c r="B1907" s="384" t="s">
        <v>3293</v>
      </c>
      <c r="C1907" s="400" t="s">
        <v>755</v>
      </c>
      <c r="D1907" s="384" t="str">
        <f>VLOOKUP(A1907,[3]cartilha!$A$1:$AN$65536,15,FALSE)</f>
        <v>M</v>
      </c>
      <c r="E1907" s="385" t="s">
        <v>8432</v>
      </c>
      <c r="F1907" s="386">
        <f t="shared" si="491"/>
        <v>53.57</v>
      </c>
      <c r="G1907" s="407"/>
      <c r="H1907" s="436">
        <f t="shared" si="489"/>
        <v>53.57</v>
      </c>
      <c r="I1907" s="403">
        <f t="shared" si="492"/>
        <v>0</v>
      </c>
      <c r="J1907" s="403">
        <f t="shared" si="493"/>
        <v>0</v>
      </c>
      <c r="K1907" s="390"/>
      <c r="L1907" s="404">
        <f t="shared" si="494"/>
        <v>0</v>
      </c>
      <c r="M1907" s="404">
        <f t="shared" si="494"/>
        <v>53.57</v>
      </c>
      <c r="N1907" s="405">
        <f t="shared" si="495"/>
        <v>0</v>
      </c>
      <c r="O1907" s="405">
        <f t="shared" si="496"/>
        <v>0</v>
      </c>
      <c r="P1907" s="392"/>
      <c r="Q1907" s="612"/>
      <c r="R1907" s="394" t="str">
        <f t="shared" si="482"/>
        <v/>
      </c>
      <c r="S1907" s="394" t="str">
        <f t="shared" si="490"/>
        <v/>
      </c>
    </row>
    <row r="1908" spans="1:19" ht="26.25" hidden="1" thickBot="1">
      <c r="A1908" s="406">
        <v>93192</v>
      </c>
      <c r="B1908" s="384" t="s">
        <v>3293</v>
      </c>
      <c r="C1908" s="400" t="s">
        <v>756</v>
      </c>
      <c r="D1908" s="384" t="str">
        <f>VLOOKUP(A1908,[3]cartilha!$A$1:$AN$65536,15,FALSE)</f>
        <v>M</v>
      </c>
      <c r="E1908" s="385" t="s">
        <v>8433</v>
      </c>
      <c r="F1908" s="386">
        <f t="shared" si="491"/>
        <v>53.82</v>
      </c>
      <c r="G1908" s="407"/>
      <c r="H1908" s="436">
        <f t="shared" si="489"/>
        <v>53.82</v>
      </c>
      <c r="I1908" s="403">
        <f t="shared" si="492"/>
        <v>0</v>
      </c>
      <c r="J1908" s="403">
        <f t="shared" si="493"/>
        <v>0</v>
      </c>
      <c r="K1908" s="390"/>
      <c r="L1908" s="404">
        <f t="shared" si="494"/>
        <v>0</v>
      </c>
      <c r="M1908" s="404">
        <f t="shared" si="494"/>
        <v>53.82</v>
      </c>
      <c r="N1908" s="405">
        <f t="shared" si="495"/>
        <v>0</v>
      </c>
      <c r="O1908" s="405">
        <f t="shared" si="496"/>
        <v>0</v>
      </c>
      <c r="P1908" s="392"/>
      <c r="Q1908" s="612"/>
      <c r="R1908" s="394" t="str">
        <f t="shared" si="482"/>
        <v/>
      </c>
      <c r="S1908" s="394" t="str">
        <f t="shared" si="490"/>
        <v/>
      </c>
    </row>
    <row r="1909" spans="1:19" ht="26.25" hidden="1" thickBot="1">
      <c r="A1909" s="406">
        <v>93193</v>
      </c>
      <c r="B1909" s="384" t="s">
        <v>3293</v>
      </c>
      <c r="C1909" s="400" t="s">
        <v>757</v>
      </c>
      <c r="D1909" s="384" t="str">
        <f>VLOOKUP(A1909,[3]cartilha!$A$1:$AN$65536,15,FALSE)</f>
        <v>M</v>
      </c>
      <c r="E1909" s="385" t="s">
        <v>8434</v>
      </c>
      <c r="F1909" s="386">
        <f t="shared" si="491"/>
        <v>54.35</v>
      </c>
      <c r="G1909" s="407"/>
      <c r="H1909" s="436">
        <f t="shared" si="489"/>
        <v>54.35</v>
      </c>
      <c r="I1909" s="403">
        <f t="shared" si="492"/>
        <v>0</v>
      </c>
      <c r="J1909" s="403">
        <f t="shared" si="493"/>
        <v>0</v>
      </c>
      <c r="K1909" s="390"/>
      <c r="L1909" s="404">
        <f t="shared" si="494"/>
        <v>0</v>
      </c>
      <c r="M1909" s="404">
        <f t="shared" si="494"/>
        <v>54.35</v>
      </c>
      <c r="N1909" s="405">
        <f t="shared" si="495"/>
        <v>0</v>
      </c>
      <c r="O1909" s="405">
        <f t="shared" si="496"/>
        <v>0</v>
      </c>
      <c r="P1909" s="392"/>
      <c r="Q1909" s="612"/>
      <c r="R1909" s="394" t="str">
        <f t="shared" si="482"/>
        <v/>
      </c>
      <c r="S1909" s="394" t="str">
        <f t="shared" si="490"/>
        <v/>
      </c>
    </row>
    <row r="1910" spans="1:19" ht="13.5" hidden="1" thickBot="1">
      <c r="A1910" s="406">
        <v>93194</v>
      </c>
      <c r="B1910" s="384" t="s">
        <v>3293</v>
      </c>
      <c r="C1910" s="400" t="s">
        <v>758</v>
      </c>
      <c r="D1910" s="384" t="str">
        <f>VLOOKUP(A1910,[3]cartilha!$A$1:$AN$65536,15,FALSE)</f>
        <v>M</v>
      </c>
      <c r="E1910" s="385" t="s">
        <v>8435</v>
      </c>
      <c r="F1910" s="386">
        <f t="shared" si="491"/>
        <v>62.78</v>
      </c>
      <c r="G1910" s="407"/>
      <c r="H1910" s="436">
        <f t="shared" si="489"/>
        <v>62.78</v>
      </c>
      <c r="I1910" s="403">
        <f t="shared" si="492"/>
        <v>0</v>
      </c>
      <c r="J1910" s="403">
        <f t="shared" si="493"/>
        <v>0</v>
      </c>
      <c r="K1910" s="390"/>
      <c r="L1910" s="404">
        <f t="shared" si="494"/>
        <v>0</v>
      </c>
      <c r="M1910" s="404">
        <f t="shared" si="494"/>
        <v>62.78</v>
      </c>
      <c r="N1910" s="405">
        <f t="shared" si="495"/>
        <v>0</v>
      </c>
      <c r="O1910" s="405">
        <f t="shared" si="496"/>
        <v>0</v>
      </c>
      <c r="P1910" s="392"/>
      <c r="Q1910" s="612"/>
      <c r="R1910" s="394" t="str">
        <f t="shared" si="482"/>
        <v/>
      </c>
      <c r="S1910" s="394" t="str">
        <f t="shared" si="490"/>
        <v/>
      </c>
    </row>
    <row r="1911" spans="1:19" ht="13.5" hidden="1" thickBot="1">
      <c r="A1911" s="406">
        <v>93195</v>
      </c>
      <c r="B1911" s="384" t="s">
        <v>3293</v>
      </c>
      <c r="C1911" s="400" t="s">
        <v>759</v>
      </c>
      <c r="D1911" s="384" t="str">
        <f>VLOOKUP(A1911,[3]cartilha!$A$1:$AN$65536,15,FALSE)</f>
        <v>M</v>
      </c>
      <c r="E1911" s="385" t="s">
        <v>8436</v>
      </c>
      <c r="F1911" s="386">
        <f t="shared" si="491"/>
        <v>76.62</v>
      </c>
      <c r="G1911" s="407"/>
      <c r="H1911" s="436">
        <f t="shared" si="489"/>
        <v>76.62</v>
      </c>
      <c r="I1911" s="403">
        <f t="shared" si="492"/>
        <v>0</v>
      </c>
      <c r="J1911" s="403">
        <f t="shared" si="493"/>
        <v>0</v>
      </c>
      <c r="K1911" s="390"/>
      <c r="L1911" s="404">
        <f t="shared" si="494"/>
        <v>0</v>
      </c>
      <c r="M1911" s="404">
        <f t="shared" si="494"/>
        <v>76.62</v>
      </c>
      <c r="N1911" s="405">
        <f t="shared" si="495"/>
        <v>0</v>
      </c>
      <c r="O1911" s="405">
        <f t="shared" si="496"/>
        <v>0</v>
      </c>
      <c r="P1911" s="392"/>
      <c r="Q1911" s="612"/>
      <c r="R1911" s="394" t="str">
        <f t="shared" si="482"/>
        <v/>
      </c>
      <c r="S1911" s="394" t="str">
        <f t="shared" si="490"/>
        <v/>
      </c>
    </row>
    <row r="1912" spans="1:19" ht="26.25" hidden="1" thickBot="1">
      <c r="A1912" s="406">
        <v>93196</v>
      </c>
      <c r="B1912" s="384" t="s">
        <v>3293</v>
      </c>
      <c r="C1912" s="400" t="s">
        <v>760</v>
      </c>
      <c r="D1912" s="384" t="str">
        <f>VLOOKUP(A1912,[3]cartilha!$A$1:$AN$65536,15,FALSE)</f>
        <v>M</v>
      </c>
      <c r="E1912" s="385" t="s">
        <v>8437</v>
      </c>
      <c r="F1912" s="386">
        <f t="shared" si="491"/>
        <v>120.06</v>
      </c>
      <c r="G1912" s="407"/>
      <c r="H1912" s="436">
        <f t="shared" si="489"/>
        <v>120.06</v>
      </c>
      <c r="I1912" s="403">
        <f t="shared" si="492"/>
        <v>0</v>
      </c>
      <c r="J1912" s="403">
        <f t="shared" si="493"/>
        <v>0</v>
      </c>
      <c r="K1912" s="390"/>
      <c r="L1912" s="404">
        <f t="shared" si="494"/>
        <v>0</v>
      </c>
      <c r="M1912" s="404">
        <f t="shared" si="494"/>
        <v>120.06</v>
      </c>
      <c r="N1912" s="405">
        <f t="shared" si="495"/>
        <v>0</v>
      </c>
      <c r="O1912" s="405">
        <f t="shared" si="496"/>
        <v>0</v>
      </c>
      <c r="P1912" s="392"/>
      <c r="Q1912" s="612"/>
      <c r="R1912" s="394" t="str">
        <f t="shared" si="482"/>
        <v/>
      </c>
      <c r="S1912" s="394" t="str">
        <f t="shared" si="490"/>
        <v/>
      </c>
    </row>
    <row r="1913" spans="1:19" ht="26.25" hidden="1" thickBot="1">
      <c r="A1913" s="406">
        <v>93197</v>
      </c>
      <c r="B1913" s="384" t="s">
        <v>3293</v>
      </c>
      <c r="C1913" s="400" t="s">
        <v>761</v>
      </c>
      <c r="D1913" s="384" t="str">
        <f>VLOOKUP(A1913,[3]cartilha!$A$1:$AN$65536,15,FALSE)</f>
        <v>M</v>
      </c>
      <c r="E1913" s="385" t="s">
        <v>8438</v>
      </c>
      <c r="F1913" s="386">
        <f t="shared" si="491"/>
        <v>134.13999999999999</v>
      </c>
      <c r="G1913" s="407"/>
      <c r="H1913" s="436">
        <f t="shared" si="489"/>
        <v>134.13999999999999</v>
      </c>
      <c r="I1913" s="403">
        <f t="shared" si="492"/>
        <v>0</v>
      </c>
      <c r="J1913" s="403">
        <f t="shared" si="493"/>
        <v>0</v>
      </c>
      <c r="K1913" s="390"/>
      <c r="L1913" s="404">
        <f t="shared" si="494"/>
        <v>0</v>
      </c>
      <c r="M1913" s="404">
        <f t="shared" si="494"/>
        <v>134.13999999999999</v>
      </c>
      <c r="N1913" s="405">
        <f t="shared" si="495"/>
        <v>0</v>
      </c>
      <c r="O1913" s="405">
        <f t="shared" si="496"/>
        <v>0</v>
      </c>
      <c r="P1913" s="392"/>
      <c r="Q1913" s="612"/>
      <c r="R1913" s="394" t="str">
        <f t="shared" si="482"/>
        <v/>
      </c>
      <c r="S1913" s="394" t="str">
        <f t="shared" si="490"/>
        <v/>
      </c>
    </row>
    <row r="1914" spans="1:19" ht="26.25" thickBot="1">
      <c r="A1914" s="406">
        <v>93198</v>
      </c>
      <c r="B1914" s="384" t="s">
        <v>3293</v>
      </c>
      <c r="C1914" s="400" t="s">
        <v>762</v>
      </c>
      <c r="D1914" s="384" t="str">
        <f>VLOOKUP(A1914,[3]cartilha!$A$1:$AN$65536,15,FALSE)</f>
        <v>M</v>
      </c>
      <c r="E1914" s="385" t="s">
        <v>8439</v>
      </c>
      <c r="F1914" s="386">
        <f t="shared" si="491"/>
        <v>42.96</v>
      </c>
      <c r="G1914" s="407">
        <v>15.8</v>
      </c>
      <c r="H1914" s="436">
        <f t="shared" si="489"/>
        <v>42.96</v>
      </c>
      <c r="I1914" s="403">
        <f t="shared" si="492"/>
        <v>678.77</v>
      </c>
      <c r="J1914" s="403">
        <f t="shared" si="493"/>
        <v>678.77</v>
      </c>
      <c r="K1914" s="390"/>
      <c r="L1914" s="404">
        <f t="shared" si="494"/>
        <v>15.8</v>
      </c>
      <c r="M1914" s="404">
        <f t="shared" si="494"/>
        <v>42.96</v>
      </c>
      <c r="N1914" s="405">
        <f t="shared" si="495"/>
        <v>678.77</v>
      </c>
      <c r="O1914" s="405">
        <f t="shared" si="496"/>
        <v>678.77</v>
      </c>
      <c r="P1914" s="392"/>
      <c r="Q1914" s="612"/>
      <c r="R1914" s="394" t="str">
        <f t="shared" si="482"/>
        <v>x</v>
      </c>
      <c r="S1914" s="394" t="str">
        <f t="shared" si="490"/>
        <v>x</v>
      </c>
    </row>
    <row r="1915" spans="1:19" ht="26.25" thickBot="1">
      <c r="A1915" s="406">
        <v>93199</v>
      </c>
      <c r="B1915" s="384" t="s">
        <v>3293</v>
      </c>
      <c r="C1915" s="400" t="s">
        <v>763</v>
      </c>
      <c r="D1915" s="384" t="str">
        <f>VLOOKUP(A1915,[3]cartilha!$A$1:$AN$65536,15,FALSE)</f>
        <v>M</v>
      </c>
      <c r="E1915" s="385" t="s">
        <v>8440</v>
      </c>
      <c r="F1915" s="386">
        <f t="shared" si="491"/>
        <v>42.2</v>
      </c>
      <c r="G1915" s="407">
        <v>160.18</v>
      </c>
      <c r="H1915" s="436">
        <f t="shared" si="489"/>
        <v>42.2</v>
      </c>
      <c r="I1915" s="403">
        <f t="shared" si="492"/>
        <v>6759.6</v>
      </c>
      <c r="J1915" s="403">
        <f t="shared" si="493"/>
        <v>6759.6</v>
      </c>
      <c r="K1915" s="390"/>
      <c r="L1915" s="404">
        <f t="shared" si="494"/>
        <v>160.18</v>
      </c>
      <c r="M1915" s="404">
        <f t="shared" si="494"/>
        <v>42.2</v>
      </c>
      <c r="N1915" s="405">
        <f t="shared" si="495"/>
        <v>6759.6</v>
      </c>
      <c r="O1915" s="405">
        <f t="shared" si="496"/>
        <v>6759.6</v>
      </c>
      <c r="P1915" s="392"/>
      <c r="Q1915" s="612"/>
      <c r="R1915" s="394" t="str">
        <f t="shared" si="482"/>
        <v>x</v>
      </c>
      <c r="S1915" s="394" t="str">
        <f t="shared" si="490"/>
        <v>x</v>
      </c>
    </row>
    <row r="1916" spans="1:19" ht="13.5" hidden="1" thickBot="1">
      <c r="A1916" s="406">
        <v>93204</v>
      </c>
      <c r="B1916" s="384" t="s">
        <v>3293</v>
      </c>
      <c r="C1916" s="400" t="s">
        <v>764</v>
      </c>
      <c r="D1916" s="384" t="str">
        <f>VLOOKUP(A1916,[3]cartilha!$A$1:$AN$65536,15,FALSE)</f>
        <v>M</v>
      </c>
      <c r="E1916" s="385" t="s">
        <v>8441</v>
      </c>
      <c r="F1916" s="386">
        <f t="shared" si="491"/>
        <v>85.64</v>
      </c>
      <c r="G1916" s="407"/>
      <c r="H1916" s="436">
        <f t="shared" si="489"/>
        <v>85.64</v>
      </c>
      <c r="I1916" s="403">
        <f t="shared" si="492"/>
        <v>0</v>
      </c>
      <c r="J1916" s="403">
        <f t="shared" si="493"/>
        <v>0</v>
      </c>
      <c r="K1916" s="390"/>
      <c r="L1916" s="404">
        <f t="shared" si="494"/>
        <v>0</v>
      </c>
      <c r="M1916" s="404">
        <f t="shared" si="494"/>
        <v>85.64</v>
      </c>
      <c r="N1916" s="405">
        <f t="shared" si="495"/>
        <v>0</v>
      </c>
      <c r="O1916" s="405">
        <f t="shared" si="496"/>
        <v>0</v>
      </c>
      <c r="P1916" s="392"/>
      <c r="Q1916" s="612"/>
      <c r="R1916" s="394" t="str">
        <f t="shared" si="482"/>
        <v/>
      </c>
      <c r="S1916" s="394" t="str">
        <f t="shared" si="490"/>
        <v/>
      </c>
    </row>
    <row r="1917" spans="1:19" ht="26.25" hidden="1" thickBot="1">
      <c r="A1917" s="406">
        <v>93205</v>
      </c>
      <c r="B1917" s="384" t="s">
        <v>3293</v>
      </c>
      <c r="C1917" s="400" t="s">
        <v>765</v>
      </c>
      <c r="D1917" s="384" t="str">
        <f>VLOOKUP(A1917,[3]cartilha!$A$1:$AN$65536,15,FALSE)</f>
        <v>M</v>
      </c>
      <c r="E1917" s="385" t="s">
        <v>8442</v>
      </c>
      <c r="F1917" s="386">
        <f t="shared" si="491"/>
        <v>42.69</v>
      </c>
      <c r="G1917" s="457"/>
      <c r="H1917" s="436">
        <f t="shared" si="489"/>
        <v>42.69</v>
      </c>
      <c r="I1917" s="403">
        <f t="shared" si="492"/>
        <v>0</v>
      </c>
      <c r="J1917" s="403">
        <f t="shared" si="493"/>
        <v>0</v>
      </c>
      <c r="K1917" s="390"/>
      <c r="L1917" s="404">
        <f t="shared" si="494"/>
        <v>0</v>
      </c>
      <c r="M1917" s="404">
        <f t="shared" si="494"/>
        <v>42.69</v>
      </c>
      <c r="N1917" s="405">
        <f t="shared" si="495"/>
        <v>0</v>
      </c>
      <c r="O1917" s="405">
        <f t="shared" si="496"/>
        <v>0</v>
      </c>
      <c r="P1917" s="392"/>
      <c r="Q1917" s="612"/>
      <c r="R1917" s="394" t="str">
        <f t="shared" ref="R1917:R1990" si="497">IF(Q1917="X","x",IF(Q1917="xx","x",IF(O1917&gt;0,"x","")))</f>
        <v/>
      </c>
      <c r="S1917" s="394" t="str">
        <f t="shared" si="490"/>
        <v/>
      </c>
    </row>
    <row r="1918" spans="1:19" ht="13.5" hidden="1" thickBot="1">
      <c r="A1918" s="406">
        <v>97046</v>
      </c>
      <c r="B1918" s="384" t="s">
        <v>3293</v>
      </c>
      <c r="C1918" s="400" t="s">
        <v>3095</v>
      </c>
      <c r="D1918" s="384" t="str">
        <f>VLOOKUP(A1918,[3]cartilha!$A$1:$AN$65536,15,FALSE)</f>
        <v>M2</v>
      </c>
      <c r="E1918" s="385" t="s">
        <v>7366</v>
      </c>
      <c r="F1918" s="386">
        <f t="shared" si="491"/>
        <v>0.32</v>
      </c>
      <c r="G1918" s="457"/>
      <c r="H1918" s="436">
        <f t="shared" si="489"/>
        <v>0.32</v>
      </c>
      <c r="I1918" s="403">
        <f t="shared" si="492"/>
        <v>0</v>
      </c>
      <c r="J1918" s="403">
        <f t="shared" si="493"/>
        <v>0</v>
      </c>
      <c r="K1918" s="390"/>
      <c r="L1918" s="404">
        <f t="shared" si="494"/>
        <v>0</v>
      </c>
      <c r="M1918" s="404">
        <f t="shared" si="494"/>
        <v>0.32</v>
      </c>
      <c r="N1918" s="405">
        <f t="shared" si="495"/>
        <v>0</v>
      </c>
      <c r="O1918" s="405">
        <f t="shared" si="496"/>
        <v>0</v>
      </c>
      <c r="P1918" s="392"/>
      <c r="Q1918" s="612"/>
      <c r="R1918" s="394" t="str">
        <f t="shared" si="497"/>
        <v/>
      </c>
      <c r="S1918" s="394" t="str">
        <f t="shared" si="490"/>
        <v/>
      </c>
    </row>
    <row r="1919" spans="1:19" ht="26.25" hidden="1" thickBot="1">
      <c r="A1919" s="406">
        <v>97047</v>
      </c>
      <c r="B1919" s="384" t="s">
        <v>3293</v>
      </c>
      <c r="C1919" s="400" t="s">
        <v>3096</v>
      </c>
      <c r="D1919" s="384" t="str">
        <f>VLOOKUP(A1919,[3]cartilha!$A$1:$AN$65536,15,FALSE)</f>
        <v>M2</v>
      </c>
      <c r="E1919" s="385" t="s">
        <v>7378</v>
      </c>
      <c r="F1919" s="386">
        <f t="shared" si="491"/>
        <v>0.12</v>
      </c>
      <c r="G1919" s="457"/>
      <c r="H1919" s="436">
        <f t="shared" si="489"/>
        <v>0.12</v>
      </c>
      <c r="I1919" s="403">
        <f t="shared" si="492"/>
        <v>0</v>
      </c>
      <c r="J1919" s="403">
        <f t="shared" si="493"/>
        <v>0</v>
      </c>
      <c r="K1919" s="390"/>
      <c r="L1919" s="404">
        <f t="shared" si="494"/>
        <v>0</v>
      </c>
      <c r="M1919" s="404">
        <f t="shared" si="494"/>
        <v>0.12</v>
      </c>
      <c r="N1919" s="405">
        <f t="shared" si="495"/>
        <v>0</v>
      </c>
      <c r="O1919" s="405">
        <f t="shared" si="496"/>
        <v>0</v>
      </c>
      <c r="P1919" s="392"/>
      <c r="Q1919" s="612"/>
      <c r="R1919" s="394" t="str">
        <f t="shared" si="497"/>
        <v/>
      </c>
      <c r="S1919" s="394" t="str">
        <f t="shared" si="490"/>
        <v/>
      </c>
    </row>
    <row r="1920" spans="1:19" ht="13.5" hidden="1" thickBot="1">
      <c r="A1920" s="406">
        <v>97048</v>
      </c>
      <c r="B1920" s="384" t="s">
        <v>3293</v>
      </c>
      <c r="C1920" s="400" t="s">
        <v>3097</v>
      </c>
      <c r="D1920" s="384" t="str">
        <f>VLOOKUP(A1920,[3]cartilha!$A$1:$AN$65536,15,FALSE)</f>
        <v>M2</v>
      </c>
      <c r="E1920" s="385" t="s">
        <v>8443</v>
      </c>
      <c r="F1920" s="386">
        <f t="shared" si="491"/>
        <v>0.08</v>
      </c>
      <c r="G1920" s="457"/>
      <c r="H1920" s="436">
        <f t="shared" si="489"/>
        <v>0.08</v>
      </c>
      <c r="I1920" s="403">
        <f t="shared" si="492"/>
        <v>0</v>
      </c>
      <c r="J1920" s="403">
        <f t="shared" si="493"/>
        <v>0</v>
      </c>
      <c r="K1920" s="390"/>
      <c r="L1920" s="404">
        <f t="shared" si="494"/>
        <v>0</v>
      </c>
      <c r="M1920" s="404">
        <f t="shared" si="494"/>
        <v>0.08</v>
      </c>
      <c r="N1920" s="405">
        <f t="shared" si="495"/>
        <v>0</v>
      </c>
      <c r="O1920" s="405">
        <f t="shared" si="496"/>
        <v>0</v>
      </c>
      <c r="P1920" s="392"/>
      <c r="Q1920" s="612"/>
      <c r="R1920" s="394" t="str">
        <f t="shared" si="497"/>
        <v/>
      </c>
      <c r="S1920" s="394" t="str">
        <f t="shared" si="490"/>
        <v/>
      </c>
    </row>
    <row r="1921" spans="1:19" ht="13.5" hidden="1" thickBot="1">
      <c r="A1921" s="406" t="s">
        <v>2006</v>
      </c>
      <c r="B1921" s="384"/>
      <c r="C1921" s="400" t="s">
        <v>2603</v>
      </c>
      <c r="D1921" s="384">
        <v>0</v>
      </c>
      <c r="E1921" s="459">
        <v>0</v>
      </c>
      <c r="F1921" s="460">
        <f t="shared" si="491"/>
        <v>0</v>
      </c>
      <c r="G1921" s="441"/>
      <c r="H1921" s="436">
        <f t="shared" si="489"/>
        <v>0</v>
      </c>
      <c r="I1921" s="443"/>
      <c r="J1921" s="444"/>
      <c r="K1921" s="456"/>
      <c r="L1921" s="441"/>
      <c r="M1921" s="441"/>
      <c r="N1921" s="463"/>
      <c r="O1921" s="464"/>
      <c r="P1921" s="453"/>
      <c r="Q1921" s="393" t="str">
        <f>IF(OR(SUM(J1923:J1973)&gt;0,SUM(O1923:O1973)&gt;0),"xx","")</f>
        <v/>
      </c>
      <c r="R1921" s="394" t="str">
        <f t="shared" si="497"/>
        <v/>
      </c>
      <c r="S1921" s="394" t="str">
        <f t="shared" si="490"/>
        <v/>
      </c>
    </row>
    <row r="1922" spans="1:19" ht="13.5" hidden="1" thickBot="1">
      <c r="A1922" s="406" t="s">
        <v>6285</v>
      </c>
      <c r="B1922" s="384"/>
      <c r="C1922" s="400" t="s">
        <v>6286</v>
      </c>
      <c r="D1922" s="384">
        <v>0</v>
      </c>
      <c r="E1922" s="459">
        <v>0</v>
      </c>
      <c r="F1922" s="460">
        <f t="shared" si="491"/>
        <v>0</v>
      </c>
      <c r="G1922" s="441"/>
      <c r="H1922" s="436">
        <f t="shared" si="489"/>
        <v>0</v>
      </c>
      <c r="I1922" s="443"/>
      <c r="J1922" s="444"/>
      <c r="K1922" s="456"/>
      <c r="L1922" s="441"/>
      <c r="M1922" s="441"/>
      <c r="N1922" s="463"/>
      <c r="O1922" s="464"/>
      <c r="P1922" s="453"/>
      <c r="Q1922" s="393" t="str">
        <f>IF(OR(SUM(J1922)&gt;0,SUM(O1922)&gt;0),"xx","")</f>
        <v/>
      </c>
      <c r="R1922" s="394" t="str">
        <f t="shared" si="497"/>
        <v/>
      </c>
      <c r="S1922" s="394" t="str">
        <f t="shared" si="490"/>
        <v/>
      </c>
    </row>
    <row r="1923" spans="1:19" ht="13.5" hidden="1" thickBot="1">
      <c r="A1923" s="406" t="s">
        <v>2604</v>
      </c>
      <c r="B1923" s="384"/>
      <c r="C1923" s="400" t="s">
        <v>2605</v>
      </c>
      <c r="D1923" s="384">
        <v>0</v>
      </c>
      <c r="E1923" s="459">
        <v>0</v>
      </c>
      <c r="F1923" s="460">
        <f t="shared" si="491"/>
        <v>0</v>
      </c>
      <c r="G1923" s="441"/>
      <c r="H1923" s="436">
        <f t="shared" si="489"/>
        <v>0</v>
      </c>
      <c r="I1923" s="443"/>
      <c r="J1923" s="444"/>
      <c r="K1923" s="456"/>
      <c r="L1923" s="441"/>
      <c r="M1923" s="441"/>
      <c r="N1923" s="463"/>
      <c r="O1923" s="464"/>
      <c r="P1923" s="453"/>
      <c r="Q1923" s="393" t="str">
        <f>IF(OR(SUM(J1924:J1973)&gt;0,SUM(O1924:O1973)&gt;0),"xx","")</f>
        <v/>
      </c>
      <c r="R1923" s="394" t="str">
        <f t="shared" si="497"/>
        <v/>
      </c>
      <c r="S1923" s="394" t="str">
        <f t="shared" si="490"/>
        <v/>
      </c>
    </row>
    <row r="1924" spans="1:19" ht="26.25" hidden="1" thickBot="1">
      <c r="A1924" s="406">
        <v>98575</v>
      </c>
      <c r="B1924" s="384" t="s">
        <v>3293</v>
      </c>
      <c r="C1924" s="400" t="s">
        <v>8444</v>
      </c>
      <c r="D1924" s="384" t="str">
        <f>VLOOKUP(A1924,[3]cartilha!$A$1:$AN$65536,15,FALSE)</f>
        <v>M</v>
      </c>
      <c r="E1924" s="385" t="s">
        <v>8445</v>
      </c>
      <c r="F1924" s="386">
        <f t="shared" si="491"/>
        <v>121.1</v>
      </c>
      <c r="G1924" s="441"/>
      <c r="H1924" s="436">
        <f t="shared" si="489"/>
        <v>121.1</v>
      </c>
      <c r="I1924" s="465">
        <f t="shared" ref="I1924:I1973" si="498">IF(ISBLANK(E1924),0,ROUND(F1924*G1924,2))</f>
        <v>0</v>
      </c>
      <c r="J1924" s="466">
        <f t="shared" ref="J1924:J1973" si="499">IF(ISBLANK(G1924),0,ROUND(G1924*H1924,2))</f>
        <v>0</v>
      </c>
      <c r="K1924" s="456"/>
      <c r="L1924" s="441">
        <f t="shared" ref="L1924:M1973" si="500">G1924</f>
        <v>0</v>
      </c>
      <c r="M1924" s="441">
        <f t="shared" si="500"/>
        <v>121.1</v>
      </c>
      <c r="N1924" s="405">
        <f t="shared" ref="N1924:N1973" si="501">IF(ISBLANK(E1924),0,ROUND(F1924*L1924,2))</f>
        <v>0</v>
      </c>
      <c r="O1924" s="405">
        <f t="shared" ref="O1924:O1973" si="502">IF(ISBLANK(L1924),0,ROUND(L1924*M1924,2))</f>
        <v>0</v>
      </c>
      <c r="P1924" s="392"/>
      <c r="Q1924" s="393"/>
      <c r="R1924" s="394" t="str">
        <f t="shared" si="497"/>
        <v/>
      </c>
      <c r="S1924" s="394" t="str">
        <f t="shared" si="490"/>
        <v/>
      </c>
    </row>
    <row r="1925" spans="1:19" ht="26.25" hidden="1" thickBot="1">
      <c r="A1925" s="406">
        <v>98577</v>
      </c>
      <c r="B1925" s="384" t="s">
        <v>3293</v>
      </c>
      <c r="C1925" s="400" t="s">
        <v>8446</v>
      </c>
      <c r="D1925" s="384" t="str">
        <f>VLOOKUP(A1925,[3]cartilha!$A$1:$AN$65536,15,FALSE)</f>
        <v>M</v>
      </c>
      <c r="E1925" s="385" t="s">
        <v>8447</v>
      </c>
      <c r="F1925" s="386">
        <f t="shared" si="491"/>
        <v>56.96</v>
      </c>
      <c r="G1925" s="441"/>
      <c r="H1925" s="436">
        <f t="shared" si="489"/>
        <v>56.96</v>
      </c>
      <c r="I1925" s="465">
        <f t="shared" si="498"/>
        <v>0</v>
      </c>
      <c r="J1925" s="466">
        <f t="shared" si="499"/>
        <v>0</v>
      </c>
      <c r="K1925" s="456"/>
      <c r="L1925" s="441">
        <f t="shared" si="500"/>
        <v>0</v>
      </c>
      <c r="M1925" s="441">
        <f t="shared" si="500"/>
        <v>56.96</v>
      </c>
      <c r="N1925" s="405">
        <f t="shared" si="501"/>
        <v>0</v>
      </c>
      <c r="O1925" s="405">
        <f t="shared" si="502"/>
        <v>0</v>
      </c>
      <c r="P1925" s="392"/>
      <c r="Q1925" s="393"/>
      <c r="R1925" s="394" t="str">
        <f t="shared" si="497"/>
        <v/>
      </c>
      <c r="S1925" s="394" t="str">
        <f t="shared" si="490"/>
        <v/>
      </c>
    </row>
    <row r="1926" spans="1:19" ht="26.25" hidden="1" thickBot="1">
      <c r="A1926" s="406">
        <v>98576</v>
      </c>
      <c r="B1926" s="384" t="s">
        <v>3293</v>
      </c>
      <c r="C1926" s="400" t="s">
        <v>2606</v>
      </c>
      <c r="D1926" s="384" t="str">
        <f>VLOOKUP(A1926,[3]cartilha!$A$1:$AN$65536,15,FALSE)</f>
        <v>M</v>
      </c>
      <c r="E1926" s="385" t="s">
        <v>8448</v>
      </c>
      <c r="F1926" s="386">
        <f t="shared" si="491"/>
        <v>22.09</v>
      </c>
      <c r="G1926" s="441"/>
      <c r="H1926" s="436">
        <f t="shared" si="489"/>
        <v>22.09</v>
      </c>
      <c r="I1926" s="465">
        <f t="shared" si="498"/>
        <v>0</v>
      </c>
      <c r="J1926" s="466">
        <f t="shared" si="499"/>
        <v>0</v>
      </c>
      <c r="K1926" s="456"/>
      <c r="L1926" s="441">
        <f t="shared" si="500"/>
        <v>0</v>
      </c>
      <c r="M1926" s="441">
        <f t="shared" si="500"/>
        <v>22.09</v>
      </c>
      <c r="N1926" s="405">
        <f t="shared" si="501"/>
        <v>0</v>
      </c>
      <c r="O1926" s="405">
        <f t="shared" si="502"/>
        <v>0</v>
      </c>
      <c r="P1926" s="392"/>
      <c r="Q1926" s="393"/>
      <c r="R1926" s="394" t="str">
        <f t="shared" si="497"/>
        <v/>
      </c>
      <c r="S1926" s="394" t="str">
        <f t="shared" si="490"/>
        <v/>
      </c>
    </row>
    <row r="1927" spans="1:19" ht="26.25" hidden="1" thickBot="1">
      <c r="A1927" s="406">
        <v>93203</v>
      </c>
      <c r="B1927" s="384" t="s">
        <v>3293</v>
      </c>
      <c r="C1927" s="400" t="s">
        <v>2607</v>
      </c>
      <c r="D1927" s="384" t="str">
        <f>VLOOKUP(A1927,[3]cartilha!$A$1:$AN$65536,15,FALSE)</f>
        <v>M</v>
      </c>
      <c r="E1927" s="385" t="s">
        <v>8449</v>
      </c>
      <c r="F1927" s="386">
        <f t="shared" si="491"/>
        <v>16.559999999999999</v>
      </c>
      <c r="G1927" s="441"/>
      <c r="H1927" s="436">
        <f t="shared" si="489"/>
        <v>16.559999999999999</v>
      </c>
      <c r="I1927" s="465">
        <f t="shared" si="498"/>
        <v>0</v>
      </c>
      <c r="J1927" s="467">
        <f t="shared" si="499"/>
        <v>0</v>
      </c>
      <c r="K1927" s="456"/>
      <c r="L1927" s="441">
        <f t="shared" si="500"/>
        <v>0</v>
      </c>
      <c r="M1927" s="441">
        <f t="shared" si="500"/>
        <v>16.559999999999999</v>
      </c>
      <c r="N1927" s="405">
        <f t="shared" si="501"/>
        <v>0</v>
      </c>
      <c r="O1927" s="405">
        <f t="shared" si="502"/>
        <v>0</v>
      </c>
      <c r="P1927" s="392"/>
      <c r="Q1927" s="393"/>
      <c r="R1927" s="394" t="str">
        <f t="shared" si="497"/>
        <v/>
      </c>
      <c r="S1927" s="394" t="str">
        <f t="shared" si="490"/>
        <v/>
      </c>
    </row>
    <row r="1928" spans="1:19" ht="39" hidden="1" thickBot="1">
      <c r="A1928" s="406">
        <v>95952</v>
      </c>
      <c r="B1928" s="384" t="s">
        <v>3293</v>
      </c>
      <c r="C1928" s="400" t="s">
        <v>2608</v>
      </c>
      <c r="D1928" s="384" t="str">
        <f>VLOOKUP(A1928,[3]cartilha!$A$1:$AN$65536,15,FALSE)</f>
        <v>M3</v>
      </c>
      <c r="E1928" s="385" t="s">
        <v>8450</v>
      </c>
      <c r="F1928" s="386">
        <f t="shared" si="491"/>
        <v>2528.7199999999998</v>
      </c>
      <c r="G1928" s="441"/>
      <c r="H1928" s="436">
        <f t="shared" si="489"/>
        <v>2528.7199999999998</v>
      </c>
      <c r="I1928" s="465">
        <f t="shared" si="498"/>
        <v>0</v>
      </c>
      <c r="J1928" s="467">
        <f t="shared" si="499"/>
        <v>0</v>
      </c>
      <c r="K1928" s="456"/>
      <c r="L1928" s="441">
        <f t="shared" si="500"/>
        <v>0</v>
      </c>
      <c r="M1928" s="441">
        <f t="shared" si="500"/>
        <v>2528.7199999999998</v>
      </c>
      <c r="N1928" s="405">
        <f t="shared" si="501"/>
        <v>0</v>
      </c>
      <c r="O1928" s="405">
        <f t="shared" si="502"/>
        <v>0</v>
      </c>
      <c r="P1928" s="392"/>
      <c r="Q1928" s="393"/>
      <c r="R1928" s="394" t="str">
        <f t="shared" si="497"/>
        <v/>
      </c>
      <c r="S1928" s="394" t="str">
        <f t="shared" si="490"/>
        <v/>
      </c>
    </row>
    <row r="1929" spans="1:19" ht="39" hidden="1" thickBot="1">
      <c r="A1929" s="406">
        <v>95953</v>
      </c>
      <c r="B1929" s="384" t="s">
        <v>3293</v>
      </c>
      <c r="C1929" s="400" t="s">
        <v>2609</v>
      </c>
      <c r="D1929" s="384" t="str">
        <f>VLOOKUP(A1929,[3]cartilha!$A$1:$AN$65536,15,FALSE)</f>
        <v>M3</v>
      </c>
      <c r="E1929" s="385" t="s">
        <v>8451</v>
      </c>
      <c r="F1929" s="386">
        <f t="shared" si="491"/>
        <v>4204.1400000000003</v>
      </c>
      <c r="G1929" s="441"/>
      <c r="H1929" s="436">
        <f t="shared" si="489"/>
        <v>4204.1400000000003</v>
      </c>
      <c r="I1929" s="465">
        <f t="shared" si="498"/>
        <v>0</v>
      </c>
      <c r="J1929" s="467">
        <f t="shared" si="499"/>
        <v>0</v>
      </c>
      <c r="K1929" s="456"/>
      <c r="L1929" s="441">
        <f t="shared" si="500"/>
        <v>0</v>
      </c>
      <c r="M1929" s="441">
        <f t="shared" si="500"/>
        <v>4204.1400000000003</v>
      </c>
      <c r="N1929" s="405">
        <f t="shared" si="501"/>
        <v>0</v>
      </c>
      <c r="O1929" s="405">
        <f t="shared" si="502"/>
        <v>0</v>
      </c>
      <c r="P1929" s="392"/>
      <c r="Q1929" s="393"/>
      <c r="R1929" s="394" t="str">
        <f t="shared" si="497"/>
        <v/>
      </c>
      <c r="S1929" s="394" t="str">
        <f t="shared" si="490"/>
        <v/>
      </c>
    </row>
    <row r="1930" spans="1:19" ht="39" hidden="1" thickBot="1">
      <c r="A1930" s="406">
        <v>95954</v>
      </c>
      <c r="B1930" s="384" t="s">
        <v>3293</v>
      </c>
      <c r="C1930" s="400" t="s">
        <v>2610</v>
      </c>
      <c r="D1930" s="384" t="str">
        <f>VLOOKUP(A1930,[3]cartilha!$A$1:$AN$65536,15,FALSE)</f>
        <v>M3</v>
      </c>
      <c r="E1930" s="385" t="s">
        <v>8452</v>
      </c>
      <c r="F1930" s="386">
        <f t="shared" si="491"/>
        <v>3059.46</v>
      </c>
      <c r="G1930" s="441"/>
      <c r="H1930" s="436">
        <f t="shared" si="489"/>
        <v>3059.46</v>
      </c>
      <c r="I1930" s="465">
        <f t="shared" si="498"/>
        <v>0</v>
      </c>
      <c r="J1930" s="467">
        <f t="shared" si="499"/>
        <v>0</v>
      </c>
      <c r="K1930" s="456"/>
      <c r="L1930" s="441">
        <f t="shared" si="500"/>
        <v>0</v>
      </c>
      <c r="M1930" s="441">
        <f t="shared" si="500"/>
        <v>3059.46</v>
      </c>
      <c r="N1930" s="405">
        <f t="shared" si="501"/>
        <v>0</v>
      </c>
      <c r="O1930" s="405">
        <f t="shared" si="502"/>
        <v>0</v>
      </c>
      <c r="P1930" s="392"/>
      <c r="Q1930" s="393"/>
      <c r="R1930" s="394" t="str">
        <f t="shared" si="497"/>
        <v/>
      </c>
      <c r="S1930" s="394" t="str">
        <f t="shared" si="490"/>
        <v/>
      </c>
    </row>
    <row r="1931" spans="1:19" ht="26.25" hidden="1" thickBot="1">
      <c r="A1931" s="406">
        <v>95955</v>
      </c>
      <c r="B1931" s="384" t="s">
        <v>3293</v>
      </c>
      <c r="C1931" s="400" t="s">
        <v>2611</v>
      </c>
      <c r="D1931" s="384" t="str">
        <f>VLOOKUP(A1931,[3]cartilha!$A$1:$AN$65536,15,FALSE)</f>
        <v>M3</v>
      </c>
      <c r="E1931" s="385" t="s">
        <v>8453</v>
      </c>
      <c r="F1931" s="386">
        <f t="shared" si="491"/>
        <v>3807.01</v>
      </c>
      <c r="G1931" s="441"/>
      <c r="H1931" s="436">
        <f t="shared" si="489"/>
        <v>3807.01</v>
      </c>
      <c r="I1931" s="465">
        <f t="shared" si="498"/>
        <v>0</v>
      </c>
      <c r="J1931" s="467">
        <f t="shared" si="499"/>
        <v>0</v>
      </c>
      <c r="K1931" s="456"/>
      <c r="L1931" s="441">
        <f t="shared" si="500"/>
        <v>0</v>
      </c>
      <c r="M1931" s="441">
        <f t="shared" si="500"/>
        <v>3807.01</v>
      </c>
      <c r="N1931" s="405">
        <f t="shared" si="501"/>
        <v>0</v>
      </c>
      <c r="O1931" s="405">
        <f t="shared" si="502"/>
        <v>0</v>
      </c>
      <c r="P1931" s="392"/>
      <c r="Q1931" s="393"/>
      <c r="R1931" s="394" t="str">
        <f t="shared" si="497"/>
        <v/>
      </c>
      <c r="S1931" s="394" t="str">
        <f t="shared" si="490"/>
        <v/>
      </c>
    </row>
    <row r="1932" spans="1:19" ht="39" hidden="1" thickBot="1">
      <c r="A1932" s="406">
        <v>95956</v>
      </c>
      <c r="B1932" s="384" t="s">
        <v>3293</v>
      </c>
      <c r="C1932" s="400" t="s">
        <v>2612</v>
      </c>
      <c r="D1932" s="384" t="str">
        <f>VLOOKUP(A1932,[3]cartilha!$A$1:$AN$65536,15,FALSE)</f>
        <v>M3</v>
      </c>
      <c r="E1932" s="385" t="s">
        <v>8454</v>
      </c>
      <c r="F1932" s="386">
        <f t="shared" si="491"/>
        <v>3046.07</v>
      </c>
      <c r="G1932" s="441"/>
      <c r="H1932" s="436">
        <f t="shared" si="489"/>
        <v>3046.07</v>
      </c>
      <c r="I1932" s="465">
        <f t="shared" si="498"/>
        <v>0</v>
      </c>
      <c r="J1932" s="467">
        <f t="shared" si="499"/>
        <v>0</v>
      </c>
      <c r="K1932" s="456"/>
      <c r="L1932" s="441">
        <f t="shared" si="500"/>
        <v>0</v>
      </c>
      <c r="M1932" s="441">
        <f t="shared" si="500"/>
        <v>3046.07</v>
      </c>
      <c r="N1932" s="405">
        <f t="shared" si="501"/>
        <v>0</v>
      </c>
      <c r="O1932" s="405">
        <f t="shared" si="502"/>
        <v>0</v>
      </c>
      <c r="P1932" s="392"/>
      <c r="Q1932" s="393"/>
      <c r="R1932" s="394" t="str">
        <f t="shared" si="497"/>
        <v/>
      </c>
      <c r="S1932" s="394" t="str">
        <f t="shared" si="490"/>
        <v/>
      </c>
    </row>
    <row r="1933" spans="1:19" ht="26.25" hidden="1" thickBot="1">
      <c r="A1933" s="406">
        <v>95957</v>
      </c>
      <c r="B1933" s="384" t="s">
        <v>3293</v>
      </c>
      <c r="C1933" s="400" t="s">
        <v>2613</v>
      </c>
      <c r="D1933" s="384" t="str">
        <f>VLOOKUP(A1933,[3]cartilha!$A$1:$AN$65536,15,FALSE)</f>
        <v>M3</v>
      </c>
      <c r="E1933" s="385" t="s">
        <v>8455</v>
      </c>
      <c r="F1933" s="386">
        <f t="shared" si="491"/>
        <v>3855.56</v>
      </c>
      <c r="G1933" s="441"/>
      <c r="H1933" s="436">
        <f t="shared" si="489"/>
        <v>3855.56</v>
      </c>
      <c r="I1933" s="465">
        <f t="shared" si="498"/>
        <v>0</v>
      </c>
      <c r="J1933" s="467">
        <f t="shared" si="499"/>
        <v>0</v>
      </c>
      <c r="K1933" s="456"/>
      <c r="L1933" s="441">
        <f t="shared" si="500"/>
        <v>0</v>
      </c>
      <c r="M1933" s="441">
        <f t="shared" si="500"/>
        <v>3855.56</v>
      </c>
      <c r="N1933" s="405">
        <f t="shared" si="501"/>
        <v>0</v>
      </c>
      <c r="O1933" s="405">
        <f t="shared" si="502"/>
        <v>0</v>
      </c>
      <c r="P1933" s="392"/>
      <c r="Q1933" s="393"/>
      <c r="R1933" s="394" t="str">
        <f t="shared" si="497"/>
        <v/>
      </c>
      <c r="S1933" s="394" t="str">
        <f t="shared" si="490"/>
        <v/>
      </c>
    </row>
    <row r="1934" spans="1:19" ht="26.25" hidden="1" thickBot="1">
      <c r="A1934" s="406">
        <v>95969</v>
      </c>
      <c r="B1934" s="384" t="s">
        <v>3293</v>
      </c>
      <c r="C1934" s="400" t="s">
        <v>2614</v>
      </c>
      <c r="D1934" s="384" t="str">
        <f>VLOOKUP(A1934,[3]cartilha!$A$1:$AN$65536,15,FALSE)</f>
        <v>M3</v>
      </c>
      <c r="E1934" s="385" t="s">
        <v>8456</v>
      </c>
      <c r="F1934" s="386">
        <f t="shared" si="491"/>
        <v>3585.17</v>
      </c>
      <c r="G1934" s="441"/>
      <c r="H1934" s="436">
        <f t="shared" si="489"/>
        <v>3585.17</v>
      </c>
      <c r="I1934" s="465">
        <f t="shared" si="498"/>
        <v>0</v>
      </c>
      <c r="J1934" s="467">
        <f t="shared" si="499"/>
        <v>0</v>
      </c>
      <c r="K1934" s="456"/>
      <c r="L1934" s="441">
        <f t="shared" si="500"/>
        <v>0</v>
      </c>
      <c r="M1934" s="441">
        <f t="shared" si="500"/>
        <v>3585.17</v>
      </c>
      <c r="N1934" s="405">
        <f t="shared" si="501"/>
        <v>0</v>
      </c>
      <c r="O1934" s="405">
        <f t="shared" si="502"/>
        <v>0</v>
      </c>
      <c r="P1934" s="392"/>
      <c r="Q1934" s="393"/>
      <c r="R1934" s="394" t="str">
        <f t="shared" si="497"/>
        <v/>
      </c>
      <c r="S1934" s="394" t="str">
        <f t="shared" si="490"/>
        <v/>
      </c>
    </row>
    <row r="1935" spans="1:19" ht="26.25" hidden="1" thickBot="1">
      <c r="A1935" s="406">
        <v>102073</v>
      </c>
      <c r="B1935" s="384" t="s">
        <v>3293</v>
      </c>
      <c r="C1935" s="400" t="s">
        <v>5635</v>
      </c>
      <c r="D1935" s="384" t="str">
        <f>VLOOKUP(A1935,[3]cartilha!$A$1:$AN$65536,15,FALSE)</f>
        <v>M3</v>
      </c>
      <c r="E1935" s="385" t="s">
        <v>8457</v>
      </c>
      <c r="F1935" s="386">
        <f t="shared" si="491"/>
        <v>3880.51</v>
      </c>
      <c r="G1935" s="441"/>
      <c r="H1935" s="436">
        <f t="shared" si="489"/>
        <v>3880.51</v>
      </c>
      <c r="I1935" s="465">
        <f t="shared" si="498"/>
        <v>0</v>
      </c>
      <c r="J1935" s="467">
        <f t="shared" si="499"/>
        <v>0</v>
      </c>
      <c r="K1935" s="456"/>
      <c r="L1935" s="441">
        <f t="shared" si="500"/>
        <v>0</v>
      </c>
      <c r="M1935" s="441">
        <f t="shared" si="500"/>
        <v>3880.51</v>
      </c>
      <c r="N1935" s="405">
        <f t="shared" si="501"/>
        <v>0</v>
      </c>
      <c r="O1935" s="405">
        <f t="shared" si="502"/>
        <v>0</v>
      </c>
      <c r="P1935" s="392"/>
      <c r="Q1935" s="393"/>
      <c r="R1935" s="394" t="str">
        <f t="shared" si="497"/>
        <v/>
      </c>
      <c r="S1935" s="394" t="str">
        <f t="shared" si="490"/>
        <v/>
      </c>
    </row>
    <row r="1936" spans="1:19" ht="26.25" hidden="1" thickBot="1">
      <c r="A1936" s="406">
        <v>102074</v>
      </c>
      <c r="B1936" s="384" t="s">
        <v>3293</v>
      </c>
      <c r="C1936" s="400" t="s">
        <v>5636</v>
      </c>
      <c r="D1936" s="384" t="str">
        <f>VLOOKUP(A1936,[3]cartilha!$A$1:$AN$65536,15,FALSE)</f>
        <v>M3</v>
      </c>
      <c r="E1936" s="385" t="s">
        <v>8458</v>
      </c>
      <c r="F1936" s="386">
        <f t="shared" si="491"/>
        <v>4832.79</v>
      </c>
      <c r="G1936" s="441"/>
      <c r="H1936" s="436">
        <f t="shared" si="489"/>
        <v>4832.79</v>
      </c>
      <c r="I1936" s="465">
        <f t="shared" si="498"/>
        <v>0</v>
      </c>
      <c r="J1936" s="467">
        <f t="shared" si="499"/>
        <v>0</v>
      </c>
      <c r="K1936" s="456"/>
      <c r="L1936" s="441">
        <f t="shared" si="500"/>
        <v>0</v>
      </c>
      <c r="M1936" s="441">
        <f t="shared" si="500"/>
        <v>4832.79</v>
      </c>
      <c r="N1936" s="405">
        <f t="shared" si="501"/>
        <v>0</v>
      </c>
      <c r="O1936" s="405">
        <f t="shared" si="502"/>
        <v>0</v>
      </c>
      <c r="P1936" s="392"/>
      <c r="Q1936" s="393"/>
      <c r="R1936" s="394" t="str">
        <f t="shared" si="497"/>
        <v/>
      </c>
      <c r="S1936" s="394" t="str">
        <f t="shared" si="490"/>
        <v/>
      </c>
    </row>
    <row r="1937" spans="1:19" ht="26.25" hidden="1" thickBot="1">
      <c r="A1937" s="406">
        <v>102075</v>
      </c>
      <c r="B1937" s="384" t="s">
        <v>3293</v>
      </c>
      <c r="C1937" s="400" t="s">
        <v>5637</v>
      </c>
      <c r="D1937" s="384" t="str">
        <f>VLOOKUP(A1937,[3]cartilha!$A$1:$AN$65536,15,FALSE)</f>
        <v>M3</v>
      </c>
      <c r="E1937" s="385" t="s">
        <v>8459</v>
      </c>
      <c r="F1937" s="386">
        <f t="shared" si="491"/>
        <v>5138.24</v>
      </c>
      <c r="G1937" s="441"/>
      <c r="H1937" s="436">
        <f t="shared" si="489"/>
        <v>5138.24</v>
      </c>
      <c r="I1937" s="465">
        <f t="shared" si="498"/>
        <v>0</v>
      </c>
      <c r="J1937" s="467">
        <f t="shared" si="499"/>
        <v>0</v>
      </c>
      <c r="K1937" s="456"/>
      <c r="L1937" s="441">
        <f t="shared" si="500"/>
        <v>0</v>
      </c>
      <c r="M1937" s="441">
        <f t="shared" si="500"/>
        <v>5138.24</v>
      </c>
      <c r="N1937" s="405">
        <f t="shared" si="501"/>
        <v>0</v>
      </c>
      <c r="O1937" s="405">
        <f t="shared" si="502"/>
        <v>0</v>
      </c>
      <c r="P1937" s="392"/>
      <c r="Q1937" s="393"/>
      <c r="R1937" s="394" t="str">
        <f t="shared" si="497"/>
        <v/>
      </c>
      <c r="S1937" s="394" t="str">
        <f t="shared" si="490"/>
        <v/>
      </c>
    </row>
    <row r="1938" spans="1:19" ht="26.25" hidden="1" thickBot="1">
      <c r="A1938" s="406">
        <v>102076</v>
      </c>
      <c r="B1938" s="384" t="s">
        <v>3293</v>
      </c>
      <c r="C1938" s="400" t="s">
        <v>5638</v>
      </c>
      <c r="D1938" s="384" t="str">
        <f>VLOOKUP(A1938,[3]cartilha!$A$1:$AN$65536,15,FALSE)</f>
        <v>M3</v>
      </c>
      <c r="E1938" s="385" t="s">
        <v>8460</v>
      </c>
      <c r="F1938" s="386">
        <f t="shared" si="491"/>
        <v>5219.82</v>
      </c>
      <c r="G1938" s="441"/>
      <c r="H1938" s="436">
        <f t="shared" ref="H1938:H2001" si="503">F1938</f>
        <v>5219.82</v>
      </c>
      <c r="I1938" s="465">
        <f t="shared" si="498"/>
        <v>0</v>
      </c>
      <c r="J1938" s="467">
        <f t="shared" si="499"/>
        <v>0</v>
      </c>
      <c r="K1938" s="456"/>
      <c r="L1938" s="441">
        <f t="shared" si="500"/>
        <v>0</v>
      </c>
      <c r="M1938" s="441">
        <f t="shared" si="500"/>
        <v>5219.82</v>
      </c>
      <c r="N1938" s="405">
        <f t="shared" si="501"/>
        <v>0</v>
      </c>
      <c r="O1938" s="405">
        <f t="shared" si="502"/>
        <v>0</v>
      </c>
      <c r="P1938" s="392"/>
      <c r="Q1938" s="393"/>
      <c r="R1938" s="394" t="str">
        <f t="shared" si="497"/>
        <v/>
      </c>
      <c r="S1938" s="394" t="str">
        <f t="shared" si="490"/>
        <v/>
      </c>
    </row>
    <row r="1939" spans="1:19" ht="26.25" hidden="1" thickBot="1">
      <c r="A1939" s="406">
        <v>102077</v>
      </c>
      <c r="B1939" s="384" t="s">
        <v>3293</v>
      </c>
      <c r="C1939" s="400" t="s">
        <v>5639</v>
      </c>
      <c r="D1939" s="384" t="str">
        <f>VLOOKUP(A1939,[3]cartilha!$A$1:$AN$65536,15,FALSE)</f>
        <v>M3</v>
      </c>
      <c r="E1939" s="385" t="s">
        <v>8461</v>
      </c>
      <c r="F1939" s="386">
        <f t="shared" si="491"/>
        <v>5829.75</v>
      </c>
      <c r="G1939" s="441"/>
      <c r="H1939" s="436">
        <f t="shared" si="503"/>
        <v>5829.75</v>
      </c>
      <c r="I1939" s="465">
        <f t="shared" si="498"/>
        <v>0</v>
      </c>
      <c r="J1939" s="467">
        <f t="shared" si="499"/>
        <v>0</v>
      </c>
      <c r="K1939" s="456"/>
      <c r="L1939" s="441">
        <f t="shared" si="500"/>
        <v>0</v>
      </c>
      <c r="M1939" s="441">
        <f t="shared" si="500"/>
        <v>5829.75</v>
      </c>
      <c r="N1939" s="405">
        <f t="shared" si="501"/>
        <v>0</v>
      </c>
      <c r="O1939" s="405">
        <f t="shared" si="502"/>
        <v>0</v>
      </c>
      <c r="P1939" s="392"/>
      <c r="Q1939" s="393"/>
      <c r="R1939" s="394" t="str">
        <f t="shared" si="497"/>
        <v/>
      </c>
      <c r="S1939" s="394" t="str">
        <f t="shared" ref="S1939:S2002" si="504">IF(Q1939="X","x",IF(Q1939="xx","x",IF(OR(J1939&gt;0,O1939&gt;0),"x","")))</f>
        <v/>
      </c>
    </row>
    <row r="1940" spans="1:19" ht="26.25" hidden="1" thickBot="1">
      <c r="A1940" s="406">
        <v>102078</v>
      </c>
      <c r="B1940" s="384" t="s">
        <v>3293</v>
      </c>
      <c r="C1940" s="400" t="s">
        <v>5640</v>
      </c>
      <c r="D1940" s="384" t="str">
        <f>VLOOKUP(A1940,[3]cartilha!$A$1:$AN$65536,15,FALSE)</f>
        <v>M3</v>
      </c>
      <c r="E1940" s="385" t="s">
        <v>8462</v>
      </c>
      <c r="F1940" s="386">
        <f t="shared" si="491"/>
        <v>5821.39</v>
      </c>
      <c r="G1940" s="441"/>
      <c r="H1940" s="436">
        <f t="shared" si="503"/>
        <v>5821.39</v>
      </c>
      <c r="I1940" s="465">
        <f t="shared" si="498"/>
        <v>0</v>
      </c>
      <c r="J1940" s="467">
        <f t="shared" si="499"/>
        <v>0</v>
      </c>
      <c r="K1940" s="456"/>
      <c r="L1940" s="441">
        <f t="shared" si="500"/>
        <v>0</v>
      </c>
      <c r="M1940" s="441">
        <f t="shared" si="500"/>
        <v>5821.39</v>
      </c>
      <c r="N1940" s="405">
        <f t="shared" si="501"/>
        <v>0</v>
      </c>
      <c r="O1940" s="405">
        <f t="shared" si="502"/>
        <v>0</v>
      </c>
      <c r="P1940" s="392"/>
      <c r="Q1940" s="393"/>
      <c r="R1940" s="394" t="str">
        <f t="shared" si="497"/>
        <v/>
      </c>
      <c r="S1940" s="394" t="str">
        <f t="shared" si="504"/>
        <v/>
      </c>
    </row>
    <row r="1941" spans="1:19" ht="26.25" hidden="1" thickBot="1">
      <c r="A1941" s="406">
        <v>102079</v>
      </c>
      <c r="B1941" s="384" t="s">
        <v>3293</v>
      </c>
      <c r="C1941" s="400" t="s">
        <v>5641</v>
      </c>
      <c r="D1941" s="384" t="str">
        <f>VLOOKUP(A1941,[3]cartilha!$A$1:$AN$65536,15,FALSE)</f>
        <v>M3</v>
      </c>
      <c r="E1941" s="385" t="s">
        <v>8463</v>
      </c>
      <c r="F1941" s="386">
        <f t="shared" si="491"/>
        <v>5687</v>
      </c>
      <c r="G1941" s="441"/>
      <c r="H1941" s="436">
        <f t="shared" si="503"/>
        <v>5687</v>
      </c>
      <c r="I1941" s="465">
        <f t="shared" si="498"/>
        <v>0</v>
      </c>
      <c r="J1941" s="467">
        <f t="shared" si="499"/>
        <v>0</v>
      </c>
      <c r="K1941" s="456"/>
      <c r="L1941" s="441">
        <f t="shared" si="500"/>
        <v>0</v>
      </c>
      <c r="M1941" s="441">
        <f t="shared" si="500"/>
        <v>5687</v>
      </c>
      <c r="N1941" s="405">
        <f t="shared" si="501"/>
        <v>0</v>
      </c>
      <c r="O1941" s="405">
        <f t="shared" si="502"/>
        <v>0</v>
      </c>
      <c r="P1941" s="392"/>
      <c r="Q1941" s="393"/>
      <c r="R1941" s="394" t="str">
        <f t="shared" si="497"/>
        <v/>
      </c>
      <c r="S1941" s="394" t="str">
        <f t="shared" si="504"/>
        <v/>
      </c>
    </row>
    <row r="1942" spans="1:19" ht="26.25" hidden="1" thickBot="1">
      <c r="A1942" s="406">
        <v>102080</v>
      </c>
      <c r="B1942" s="384" t="s">
        <v>3293</v>
      </c>
      <c r="C1942" s="400" t="s">
        <v>5642</v>
      </c>
      <c r="D1942" s="384" t="str">
        <f>VLOOKUP(A1942,[3]cartilha!$A$1:$AN$65536,15,FALSE)</f>
        <v>M3</v>
      </c>
      <c r="E1942" s="385" t="s">
        <v>8464</v>
      </c>
      <c r="F1942" s="386">
        <f t="shared" si="491"/>
        <v>5016.3100000000004</v>
      </c>
      <c r="G1942" s="441"/>
      <c r="H1942" s="436">
        <f t="shared" si="503"/>
        <v>5016.3100000000004</v>
      </c>
      <c r="I1942" s="465">
        <f t="shared" si="498"/>
        <v>0</v>
      </c>
      <c r="J1942" s="467">
        <f t="shared" si="499"/>
        <v>0</v>
      </c>
      <c r="K1942" s="456"/>
      <c r="L1942" s="441">
        <f t="shared" si="500"/>
        <v>0</v>
      </c>
      <c r="M1942" s="441">
        <f t="shared" si="500"/>
        <v>5016.3100000000004</v>
      </c>
      <c r="N1942" s="405">
        <f t="shared" si="501"/>
        <v>0</v>
      </c>
      <c r="O1942" s="405">
        <f t="shared" si="502"/>
        <v>0</v>
      </c>
      <c r="P1942" s="392"/>
      <c r="Q1942" s="393"/>
      <c r="R1942" s="394" t="str">
        <f t="shared" si="497"/>
        <v/>
      </c>
      <c r="S1942" s="394" t="str">
        <f t="shared" si="504"/>
        <v/>
      </c>
    </row>
    <row r="1943" spans="1:19" ht="26.25" hidden="1" thickBot="1">
      <c r="A1943" s="406">
        <v>97733</v>
      </c>
      <c r="B1943" s="384" t="s">
        <v>3293</v>
      </c>
      <c r="C1943" s="400" t="s">
        <v>2615</v>
      </c>
      <c r="D1943" s="384" t="str">
        <f>VLOOKUP(A1943,[3]cartilha!$A$1:$AN$65536,15,FALSE)</f>
        <v>M3</v>
      </c>
      <c r="E1943" s="385" t="s">
        <v>8465</v>
      </c>
      <c r="F1943" s="386">
        <f t="shared" si="491"/>
        <v>4072.21</v>
      </c>
      <c r="G1943" s="441"/>
      <c r="H1943" s="436">
        <f t="shared" si="503"/>
        <v>4072.21</v>
      </c>
      <c r="I1943" s="465">
        <f t="shared" si="498"/>
        <v>0</v>
      </c>
      <c r="J1943" s="467">
        <f t="shared" si="499"/>
        <v>0</v>
      </c>
      <c r="K1943" s="456"/>
      <c r="L1943" s="441">
        <f t="shared" si="500"/>
        <v>0</v>
      </c>
      <c r="M1943" s="441">
        <f t="shared" si="500"/>
        <v>4072.21</v>
      </c>
      <c r="N1943" s="405">
        <f t="shared" si="501"/>
        <v>0</v>
      </c>
      <c r="O1943" s="405">
        <f t="shared" si="502"/>
        <v>0</v>
      </c>
      <c r="P1943" s="392"/>
      <c r="Q1943" s="393"/>
      <c r="R1943" s="394" t="str">
        <f t="shared" si="497"/>
        <v/>
      </c>
      <c r="S1943" s="394" t="str">
        <f t="shared" si="504"/>
        <v/>
      </c>
    </row>
    <row r="1944" spans="1:19" ht="26.25" hidden="1" thickBot="1">
      <c r="A1944" s="406">
        <v>97734</v>
      </c>
      <c r="B1944" s="384" t="s">
        <v>3293</v>
      </c>
      <c r="C1944" s="400" t="s">
        <v>2616</v>
      </c>
      <c r="D1944" s="384" t="str">
        <f>VLOOKUP(A1944,[3]cartilha!$A$1:$AN$65536,15,FALSE)</f>
        <v>M3</v>
      </c>
      <c r="E1944" s="385" t="s">
        <v>8466</v>
      </c>
      <c r="F1944" s="386">
        <f t="shared" si="491"/>
        <v>3501.05</v>
      </c>
      <c r="G1944" s="441"/>
      <c r="H1944" s="436">
        <f t="shared" si="503"/>
        <v>3501.05</v>
      </c>
      <c r="I1944" s="465">
        <f t="shared" si="498"/>
        <v>0</v>
      </c>
      <c r="J1944" s="467">
        <f t="shared" si="499"/>
        <v>0</v>
      </c>
      <c r="K1944" s="456"/>
      <c r="L1944" s="441">
        <f t="shared" si="500"/>
        <v>0</v>
      </c>
      <c r="M1944" s="441">
        <f t="shared" si="500"/>
        <v>3501.05</v>
      </c>
      <c r="N1944" s="405">
        <f t="shared" si="501"/>
        <v>0</v>
      </c>
      <c r="O1944" s="405">
        <f t="shared" si="502"/>
        <v>0</v>
      </c>
      <c r="P1944" s="392"/>
      <c r="Q1944" s="393"/>
      <c r="R1944" s="394" t="str">
        <f t="shared" si="497"/>
        <v/>
      </c>
      <c r="S1944" s="394" t="str">
        <f t="shared" si="504"/>
        <v/>
      </c>
    </row>
    <row r="1945" spans="1:19" ht="26.25" hidden="1" thickBot="1">
      <c r="A1945" s="406">
        <v>97735</v>
      </c>
      <c r="B1945" s="384" t="s">
        <v>3293</v>
      </c>
      <c r="C1945" s="400" t="s">
        <v>2617</v>
      </c>
      <c r="D1945" s="384" t="str">
        <f>VLOOKUP(A1945,[3]cartilha!$A$1:$AN$65536,15,FALSE)</f>
        <v>M3</v>
      </c>
      <c r="E1945" s="385" t="s">
        <v>8467</v>
      </c>
      <c r="F1945" s="386">
        <f t="shared" si="491"/>
        <v>2882.86</v>
      </c>
      <c r="G1945" s="441"/>
      <c r="H1945" s="436">
        <f t="shared" si="503"/>
        <v>2882.86</v>
      </c>
      <c r="I1945" s="465">
        <f t="shared" si="498"/>
        <v>0</v>
      </c>
      <c r="J1945" s="467">
        <f t="shared" si="499"/>
        <v>0</v>
      </c>
      <c r="K1945" s="456"/>
      <c r="L1945" s="441">
        <f t="shared" si="500"/>
        <v>0</v>
      </c>
      <c r="M1945" s="441">
        <f t="shared" si="500"/>
        <v>2882.86</v>
      </c>
      <c r="N1945" s="405">
        <f t="shared" si="501"/>
        <v>0</v>
      </c>
      <c r="O1945" s="405">
        <f t="shared" si="502"/>
        <v>0</v>
      </c>
      <c r="P1945" s="392"/>
      <c r="Q1945" s="393"/>
      <c r="R1945" s="394" t="str">
        <f t="shared" si="497"/>
        <v/>
      </c>
      <c r="S1945" s="394" t="str">
        <f t="shared" si="504"/>
        <v/>
      </c>
    </row>
    <row r="1946" spans="1:19" ht="26.25" hidden="1" thickBot="1">
      <c r="A1946" s="406">
        <v>97736</v>
      </c>
      <c r="B1946" s="384" t="s">
        <v>3293</v>
      </c>
      <c r="C1946" s="400" t="s">
        <v>2618</v>
      </c>
      <c r="D1946" s="384" t="str">
        <f>VLOOKUP(A1946,[3]cartilha!$A$1:$AN$65536,15,FALSE)</f>
        <v>M3</v>
      </c>
      <c r="E1946" s="385" t="s">
        <v>8468</v>
      </c>
      <c r="F1946" s="386">
        <f t="shared" si="491"/>
        <v>1771.44</v>
      </c>
      <c r="G1946" s="441"/>
      <c r="H1946" s="436">
        <f t="shared" si="503"/>
        <v>1771.44</v>
      </c>
      <c r="I1946" s="465">
        <f t="shared" si="498"/>
        <v>0</v>
      </c>
      <c r="J1946" s="467">
        <f t="shared" si="499"/>
        <v>0</v>
      </c>
      <c r="K1946" s="456"/>
      <c r="L1946" s="441">
        <f t="shared" si="500"/>
        <v>0</v>
      </c>
      <c r="M1946" s="441">
        <f t="shared" si="500"/>
        <v>1771.44</v>
      </c>
      <c r="N1946" s="405">
        <f t="shared" si="501"/>
        <v>0</v>
      </c>
      <c r="O1946" s="405">
        <f t="shared" si="502"/>
        <v>0</v>
      </c>
      <c r="P1946" s="392"/>
      <c r="Q1946" s="393"/>
      <c r="R1946" s="394" t="str">
        <f t="shared" si="497"/>
        <v/>
      </c>
      <c r="S1946" s="394" t="str">
        <f t="shared" si="504"/>
        <v/>
      </c>
    </row>
    <row r="1947" spans="1:19" ht="26.25" hidden="1" thickBot="1">
      <c r="A1947" s="406">
        <v>97737</v>
      </c>
      <c r="B1947" s="384" t="s">
        <v>3293</v>
      </c>
      <c r="C1947" s="400" t="s">
        <v>2619</v>
      </c>
      <c r="D1947" s="384" t="str">
        <f>VLOOKUP(A1947,[3]cartilha!$A$1:$AN$65536,15,FALSE)</f>
        <v>M3</v>
      </c>
      <c r="E1947" s="385" t="s">
        <v>8469</v>
      </c>
      <c r="F1947" s="386">
        <f t="shared" si="491"/>
        <v>4124.07</v>
      </c>
      <c r="G1947" s="441"/>
      <c r="H1947" s="436">
        <f t="shared" si="503"/>
        <v>4124.07</v>
      </c>
      <c r="I1947" s="465">
        <f t="shared" si="498"/>
        <v>0</v>
      </c>
      <c r="J1947" s="467">
        <f t="shared" si="499"/>
        <v>0</v>
      </c>
      <c r="K1947" s="456"/>
      <c r="L1947" s="441">
        <f t="shared" si="500"/>
        <v>0</v>
      </c>
      <c r="M1947" s="441">
        <f t="shared" si="500"/>
        <v>4124.07</v>
      </c>
      <c r="N1947" s="405">
        <f t="shared" si="501"/>
        <v>0</v>
      </c>
      <c r="O1947" s="405">
        <f t="shared" si="502"/>
        <v>0</v>
      </c>
      <c r="P1947" s="392"/>
      <c r="Q1947" s="393"/>
      <c r="R1947" s="394" t="str">
        <f t="shared" si="497"/>
        <v/>
      </c>
      <c r="S1947" s="394" t="str">
        <f t="shared" si="504"/>
        <v/>
      </c>
    </row>
    <row r="1948" spans="1:19" ht="26.25" hidden="1" thickBot="1">
      <c r="A1948" s="406">
        <v>97738</v>
      </c>
      <c r="B1948" s="384" t="s">
        <v>3293</v>
      </c>
      <c r="C1948" s="400" t="s">
        <v>2620</v>
      </c>
      <c r="D1948" s="384" t="str">
        <f>VLOOKUP(A1948,[3]cartilha!$A$1:$AN$65536,15,FALSE)</f>
        <v>M3</v>
      </c>
      <c r="E1948" s="385" t="s">
        <v>8470</v>
      </c>
      <c r="F1948" s="386">
        <f t="shared" ref="F1948:F2013" si="505">IF(E1948=0,0,ROUND(E1948*(1+E$10)*(1-E$11),2))</f>
        <v>5421.84</v>
      </c>
      <c r="G1948" s="441"/>
      <c r="H1948" s="436">
        <f t="shared" si="503"/>
        <v>5421.84</v>
      </c>
      <c r="I1948" s="465">
        <f t="shared" si="498"/>
        <v>0</v>
      </c>
      <c r="J1948" s="467">
        <f t="shared" si="499"/>
        <v>0</v>
      </c>
      <c r="K1948" s="456"/>
      <c r="L1948" s="441">
        <f t="shared" si="500"/>
        <v>0</v>
      </c>
      <c r="M1948" s="441">
        <f t="shared" si="500"/>
        <v>5421.84</v>
      </c>
      <c r="N1948" s="405">
        <f t="shared" si="501"/>
        <v>0</v>
      </c>
      <c r="O1948" s="405">
        <f t="shared" si="502"/>
        <v>0</v>
      </c>
      <c r="P1948" s="392"/>
      <c r="Q1948" s="393"/>
      <c r="R1948" s="394" t="str">
        <f t="shared" si="497"/>
        <v/>
      </c>
      <c r="S1948" s="394" t="str">
        <f t="shared" si="504"/>
        <v/>
      </c>
    </row>
    <row r="1949" spans="1:19" ht="26.25" hidden="1" thickBot="1">
      <c r="A1949" s="406">
        <v>97739</v>
      </c>
      <c r="B1949" s="384" t="s">
        <v>3293</v>
      </c>
      <c r="C1949" s="400" t="s">
        <v>2621</v>
      </c>
      <c r="D1949" s="384" t="str">
        <f>VLOOKUP(A1949,[3]cartilha!$A$1:$AN$65536,15,FALSE)</f>
        <v>M3</v>
      </c>
      <c r="E1949" s="385" t="s">
        <v>8471</v>
      </c>
      <c r="F1949" s="386">
        <f t="shared" si="505"/>
        <v>3270.64</v>
      </c>
      <c r="G1949" s="441"/>
      <c r="H1949" s="436">
        <f t="shared" si="503"/>
        <v>3270.64</v>
      </c>
      <c r="I1949" s="465">
        <f t="shared" si="498"/>
        <v>0</v>
      </c>
      <c r="J1949" s="467">
        <f t="shared" si="499"/>
        <v>0</v>
      </c>
      <c r="K1949" s="456"/>
      <c r="L1949" s="441">
        <f t="shared" si="500"/>
        <v>0</v>
      </c>
      <c r="M1949" s="441">
        <f t="shared" si="500"/>
        <v>3270.64</v>
      </c>
      <c r="N1949" s="405">
        <f t="shared" si="501"/>
        <v>0</v>
      </c>
      <c r="O1949" s="405">
        <f t="shared" si="502"/>
        <v>0</v>
      </c>
      <c r="P1949" s="392"/>
      <c r="Q1949" s="393"/>
      <c r="R1949" s="394" t="str">
        <f t="shared" si="497"/>
        <v/>
      </c>
      <c r="S1949" s="394" t="str">
        <f t="shared" si="504"/>
        <v/>
      </c>
    </row>
    <row r="1950" spans="1:19" ht="26.25" hidden="1" thickBot="1">
      <c r="A1950" s="406">
        <v>97740</v>
      </c>
      <c r="B1950" s="384" t="s">
        <v>3293</v>
      </c>
      <c r="C1950" s="400" t="s">
        <v>2622</v>
      </c>
      <c r="D1950" s="384" t="str">
        <f>VLOOKUP(A1950,[3]cartilha!$A$1:$AN$65536,15,FALSE)</f>
        <v>M3</v>
      </c>
      <c r="E1950" s="385" t="s">
        <v>8472</v>
      </c>
      <c r="F1950" s="386">
        <f t="shared" si="505"/>
        <v>2359.79</v>
      </c>
      <c r="G1950" s="441"/>
      <c r="H1950" s="436">
        <f t="shared" si="503"/>
        <v>2359.79</v>
      </c>
      <c r="I1950" s="465">
        <f t="shared" si="498"/>
        <v>0</v>
      </c>
      <c r="J1950" s="467">
        <f t="shared" si="499"/>
        <v>0</v>
      </c>
      <c r="K1950" s="456"/>
      <c r="L1950" s="441">
        <f t="shared" si="500"/>
        <v>0</v>
      </c>
      <c r="M1950" s="441">
        <f t="shared" si="500"/>
        <v>2359.79</v>
      </c>
      <c r="N1950" s="405">
        <f t="shared" si="501"/>
        <v>0</v>
      </c>
      <c r="O1950" s="405">
        <f t="shared" si="502"/>
        <v>0</v>
      </c>
      <c r="P1950" s="392"/>
      <c r="Q1950" s="393"/>
      <c r="R1950" s="394" t="str">
        <f t="shared" si="497"/>
        <v/>
      </c>
      <c r="S1950" s="394" t="str">
        <f t="shared" si="504"/>
        <v/>
      </c>
    </row>
    <row r="1951" spans="1:19" ht="26.25" hidden="1" thickBot="1">
      <c r="A1951" s="406">
        <v>98615</v>
      </c>
      <c r="B1951" s="384" t="s">
        <v>3293</v>
      </c>
      <c r="C1951" s="400" t="s">
        <v>2623</v>
      </c>
      <c r="D1951" s="384" t="str">
        <f>VLOOKUP(A1951,[3]cartilha!$A$1:$AN$65536,15,FALSE)</f>
        <v>M2</v>
      </c>
      <c r="E1951" s="385" t="s">
        <v>8473</v>
      </c>
      <c r="F1951" s="386">
        <f t="shared" si="505"/>
        <v>136.38</v>
      </c>
      <c r="G1951" s="441"/>
      <c r="H1951" s="436">
        <f t="shared" si="503"/>
        <v>136.38</v>
      </c>
      <c r="I1951" s="465">
        <f t="shared" si="498"/>
        <v>0</v>
      </c>
      <c r="J1951" s="467">
        <f t="shared" si="499"/>
        <v>0</v>
      </c>
      <c r="K1951" s="456"/>
      <c r="L1951" s="441">
        <f t="shared" si="500"/>
        <v>0</v>
      </c>
      <c r="M1951" s="441">
        <f t="shared" si="500"/>
        <v>136.38</v>
      </c>
      <c r="N1951" s="405">
        <f t="shared" si="501"/>
        <v>0</v>
      </c>
      <c r="O1951" s="405">
        <f t="shared" si="502"/>
        <v>0</v>
      </c>
      <c r="P1951" s="392"/>
      <c r="Q1951" s="393"/>
      <c r="R1951" s="394" t="str">
        <f t="shared" si="497"/>
        <v/>
      </c>
      <c r="S1951" s="394" t="str">
        <f t="shared" si="504"/>
        <v/>
      </c>
    </row>
    <row r="1952" spans="1:19" ht="26.25" hidden="1" thickBot="1">
      <c r="A1952" s="406">
        <v>98616</v>
      </c>
      <c r="B1952" s="384" t="s">
        <v>3293</v>
      </c>
      <c r="C1952" s="400" t="s">
        <v>2624</v>
      </c>
      <c r="D1952" s="384" t="str">
        <f>VLOOKUP(A1952,[3]cartilha!$A$1:$AN$65536,15,FALSE)</f>
        <v>M2</v>
      </c>
      <c r="E1952" s="385" t="s">
        <v>8474</v>
      </c>
      <c r="F1952" s="386">
        <f t="shared" si="505"/>
        <v>103.26</v>
      </c>
      <c r="G1952" s="441"/>
      <c r="H1952" s="436">
        <f t="shared" si="503"/>
        <v>103.26</v>
      </c>
      <c r="I1952" s="465">
        <f t="shared" si="498"/>
        <v>0</v>
      </c>
      <c r="J1952" s="467">
        <f t="shared" si="499"/>
        <v>0</v>
      </c>
      <c r="K1952" s="456"/>
      <c r="L1952" s="441">
        <f t="shared" si="500"/>
        <v>0</v>
      </c>
      <c r="M1952" s="441">
        <f t="shared" si="500"/>
        <v>103.26</v>
      </c>
      <c r="N1952" s="405">
        <f t="shared" si="501"/>
        <v>0</v>
      </c>
      <c r="O1952" s="405">
        <f t="shared" si="502"/>
        <v>0</v>
      </c>
      <c r="P1952" s="392"/>
      <c r="Q1952" s="393"/>
      <c r="R1952" s="394" t="str">
        <f t="shared" si="497"/>
        <v/>
      </c>
      <c r="S1952" s="394" t="str">
        <f t="shared" si="504"/>
        <v/>
      </c>
    </row>
    <row r="1953" spans="1:19" ht="26.25" hidden="1" thickBot="1">
      <c r="A1953" s="406">
        <v>98617</v>
      </c>
      <c r="B1953" s="384" t="s">
        <v>3293</v>
      </c>
      <c r="C1953" s="400" t="s">
        <v>2625</v>
      </c>
      <c r="D1953" s="384" t="str">
        <f>VLOOKUP(A1953,[3]cartilha!$A$1:$AN$65536,15,FALSE)</f>
        <v>M2</v>
      </c>
      <c r="E1953" s="385" t="s">
        <v>8475</v>
      </c>
      <c r="F1953" s="386">
        <f t="shared" si="505"/>
        <v>93.74</v>
      </c>
      <c r="G1953" s="441"/>
      <c r="H1953" s="436">
        <f t="shared" si="503"/>
        <v>93.74</v>
      </c>
      <c r="I1953" s="465">
        <f t="shared" si="498"/>
        <v>0</v>
      </c>
      <c r="J1953" s="467">
        <f t="shared" si="499"/>
        <v>0</v>
      </c>
      <c r="K1953" s="456"/>
      <c r="L1953" s="441">
        <f t="shared" si="500"/>
        <v>0</v>
      </c>
      <c r="M1953" s="441">
        <f t="shared" si="500"/>
        <v>93.74</v>
      </c>
      <c r="N1953" s="405">
        <f t="shared" si="501"/>
        <v>0</v>
      </c>
      <c r="O1953" s="405">
        <f t="shared" si="502"/>
        <v>0</v>
      </c>
      <c r="P1953" s="392"/>
      <c r="Q1953" s="393"/>
      <c r="R1953" s="394" t="str">
        <f t="shared" si="497"/>
        <v/>
      </c>
      <c r="S1953" s="394" t="str">
        <f t="shared" si="504"/>
        <v/>
      </c>
    </row>
    <row r="1954" spans="1:19" ht="26.25" hidden="1" thickBot="1">
      <c r="A1954" s="406">
        <v>98618</v>
      </c>
      <c r="B1954" s="384" t="s">
        <v>3293</v>
      </c>
      <c r="C1954" s="400" t="s">
        <v>2626</v>
      </c>
      <c r="D1954" s="384" t="str">
        <f>VLOOKUP(A1954,[3]cartilha!$A$1:$AN$65536,15,FALSE)</f>
        <v>M2</v>
      </c>
      <c r="E1954" s="385" t="s">
        <v>8476</v>
      </c>
      <c r="F1954" s="386">
        <f t="shared" si="505"/>
        <v>129.59</v>
      </c>
      <c r="G1954" s="441"/>
      <c r="H1954" s="436">
        <f t="shared" si="503"/>
        <v>129.59</v>
      </c>
      <c r="I1954" s="465">
        <f t="shared" si="498"/>
        <v>0</v>
      </c>
      <c r="J1954" s="467">
        <f t="shared" si="499"/>
        <v>0</v>
      </c>
      <c r="K1954" s="456"/>
      <c r="L1954" s="441">
        <f t="shared" si="500"/>
        <v>0</v>
      </c>
      <c r="M1954" s="441">
        <f t="shared" si="500"/>
        <v>129.59</v>
      </c>
      <c r="N1954" s="405">
        <f t="shared" si="501"/>
        <v>0</v>
      </c>
      <c r="O1954" s="405">
        <f t="shared" si="502"/>
        <v>0</v>
      </c>
      <c r="P1954" s="392"/>
      <c r="Q1954" s="393"/>
      <c r="R1954" s="394" t="str">
        <f t="shared" si="497"/>
        <v/>
      </c>
      <c r="S1954" s="394" t="str">
        <f t="shared" si="504"/>
        <v/>
      </c>
    </row>
    <row r="1955" spans="1:19" ht="26.25" hidden="1" thickBot="1">
      <c r="A1955" s="406">
        <v>98619</v>
      </c>
      <c r="B1955" s="384" t="s">
        <v>3293</v>
      </c>
      <c r="C1955" s="400" t="s">
        <v>2627</v>
      </c>
      <c r="D1955" s="384" t="str">
        <f>VLOOKUP(A1955,[3]cartilha!$A$1:$AN$65536,15,FALSE)</f>
        <v>M2</v>
      </c>
      <c r="E1955" s="385" t="s">
        <v>8477</v>
      </c>
      <c r="F1955" s="386">
        <f t="shared" si="505"/>
        <v>115.19</v>
      </c>
      <c r="G1955" s="441"/>
      <c r="H1955" s="436">
        <f t="shared" si="503"/>
        <v>115.19</v>
      </c>
      <c r="I1955" s="465">
        <f t="shared" si="498"/>
        <v>0</v>
      </c>
      <c r="J1955" s="467">
        <f t="shared" si="499"/>
        <v>0</v>
      </c>
      <c r="K1955" s="456"/>
      <c r="L1955" s="441">
        <f t="shared" si="500"/>
        <v>0</v>
      </c>
      <c r="M1955" s="441">
        <f t="shared" si="500"/>
        <v>115.19</v>
      </c>
      <c r="N1955" s="405">
        <f t="shared" si="501"/>
        <v>0</v>
      </c>
      <c r="O1955" s="405">
        <f t="shared" si="502"/>
        <v>0</v>
      </c>
      <c r="P1955" s="392"/>
      <c r="Q1955" s="393"/>
      <c r="R1955" s="394" t="str">
        <f t="shared" si="497"/>
        <v/>
      </c>
      <c r="S1955" s="394" t="str">
        <f t="shared" si="504"/>
        <v/>
      </c>
    </row>
    <row r="1956" spans="1:19" ht="26.25" hidden="1" thickBot="1">
      <c r="A1956" s="406">
        <v>98620</v>
      </c>
      <c r="B1956" s="384" t="s">
        <v>3293</v>
      </c>
      <c r="C1956" s="400" t="s">
        <v>2628</v>
      </c>
      <c r="D1956" s="384" t="str">
        <f>VLOOKUP(A1956,[3]cartilha!$A$1:$AN$65536,15,FALSE)</f>
        <v>M2</v>
      </c>
      <c r="E1956" s="385" t="s">
        <v>8478</v>
      </c>
      <c r="F1956" s="386">
        <f t="shared" si="505"/>
        <v>107.96</v>
      </c>
      <c r="G1956" s="441"/>
      <c r="H1956" s="436">
        <f t="shared" si="503"/>
        <v>107.96</v>
      </c>
      <c r="I1956" s="465">
        <f t="shared" si="498"/>
        <v>0</v>
      </c>
      <c r="J1956" s="467">
        <f t="shared" si="499"/>
        <v>0</v>
      </c>
      <c r="K1956" s="456"/>
      <c r="L1956" s="441">
        <f t="shared" si="500"/>
        <v>0</v>
      </c>
      <c r="M1956" s="441">
        <f t="shared" si="500"/>
        <v>107.96</v>
      </c>
      <c r="N1956" s="405">
        <f t="shared" si="501"/>
        <v>0</v>
      </c>
      <c r="O1956" s="405">
        <f t="shared" si="502"/>
        <v>0</v>
      </c>
      <c r="P1956" s="392"/>
      <c r="Q1956" s="393"/>
      <c r="R1956" s="394" t="str">
        <f t="shared" si="497"/>
        <v/>
      </c>
      <c r="S1956" s="394" t="str">
        <f t="shared" si="504"/>
        <v/>
      </c>
    </row>
    <row r="1957" spans="1:19" ht="26.25" hidden="1" thickBot="1">
      <c r="A1957" s="406">
        <v>98621</v>
      </c>
      <c r="B1957" s="384" t="s">
        <v>3293</v>
      </c>
      <c r="C1957" s="400" t="s">
        <v>2629</v>
      </c>
      <c r="D1957" s="384" t="str">
        <f>VLOOKUP(A1957,[3]cartilha!$A$1:$AN$65536,15,FALSE)</f>
        <v>M2</v>
      </c>
      <c r="E1957" s="385" t="s">
        <v>8479</v>
      </c>
      <c r="F1957" s="386">
        <f t="shared" si="505"/>
        <v>143.28</v>
      </c>
      <c r="G1957" s="441"/>
      <c r="H1957" s="436">
        <f t="shared" si="503"/>
        <v>143.28</v>
      </c>
      <c r="I1957" s="465">
        <f t="shared" si="498"/>
        <v>0</v>
      </c>
      <c r="J1957" s="467">
        <f t="shared" si="499"/>
        <v>0</v>
      </c>
      <c r="K1957" s="456"/>
      <c r="L1957" s="441">
        <f t="shared" si="500"/>
        <v>0</v>
      </c>
      <c r="M1957" s="441">
        <f t="shared" si="500"/>
        <v>143.28</v>
      </c>
      <c r="N1957" s="405">
        <f t="shared" si="501"/>
        <v>0</v>
      </c>
      <c r="O1957" s="405">
        <f t="shared" si="502"/>
        <v>0</v>
      </c>
      <c r="P1957" s="392"/>
      <c r="Q1957" s="393"/>
      <c r="R1957" s="394" t="str">
        <f t="shared" si="497"/>
        <v/>
      </c>
      <c r="S1957" s="394" t="str">
        <f t="shared" si="504"/>
        <v/>
      </c>
    </row>
    <row r="1958" spans="1:19" ht="26.25" hidden="1" thickBot="1">
      <c r="A1958" s="406">
        <v>98622</v>
      </c>
      <c r="B1958" s="384" t="s">
        <v>3293</v>
      </c>
      <c r="C1958" s="400" t="s">
        <v>2630</v>
      </c>
      <c r="D1958" s="384" t="str">
        <f>VLOOKUP(A1958,[3]cartilha!$A$1:$AN$65536,15,FALSE)</f>
        <v>M2</v>
      </c>
      <c r="E1958" s="385" t="s">
        <v>8480</v>
      </c>
      <c r="F1958" s="386">
        <f t="shared" si="505"/>
        <v>131.72</v>
      </c>
      <c r="G1958" s="441"/>
      <c r="H1958" s="436">
        <f t="shared" si="503"/>
        <v>131.72</v>
      </c>
      <c r="I1958" s="465">
        <f t="shared" si="498"/>
        <v>0</v>
      </c>
      <c r="J1958" s="467">
        <f t="shared" si="499"/>
        <v>0</v>
      </c>
      <c r="K1958" s="456"/>
      <c r="L1958" s="441">
        <f t="shared" si="500"/>
        <v>0</v>
      </c>
      <c r="M1958" s="441">
        <f t="shared" si="500"/>
        <v>131.72</v>
      </c>
      <c r="N1958" s="405">
        <f t="shared" si="501"/>
        <v>0</v>
      </c>
      <c r="O1958" s="405">
        <f t="shared" si="502"/>
        <v>0</v>
      </c>
      <c r="P1958" s="392"/>
      <c r="Q1958" s="393"/>
      <c r="R1958" s="394" t="str">
        <f t="shared" si="497"/>
        <v/>
      </c>
      <c r="S1958" s="394" t="str">
        <f t="shared" si="504"/>
        <v/>
      </c>
    </row>
    <row r="1959" spans="1:19" ht="26.25" hidden="1" thickBot="1">
      <c r="A1959" s="406">
        <v>98623</v>
      </c>
      <c r="B1959" s="384" t="s">
        <v>3293</v>
      </c>
      <c r="C1959" s="400" t="s">
        <v>2631</v>
      </c>
      <c r="D1959" s="384" t="str">
        <f>VLOOKUP(A1959,[3]cartilha!$A$1:$AN$65536,15,FALSE)</f>
        <v>M2</v>
      </c>
      <c r="E1959" s="385" t="s">
        <v>8481</v>
      </c>
      <c r="F1959" s="386">
        <f t="shared" si="505"/>
        <v>125.87</v>
      </c>
      <c r="G1959" s="441"/>
      <c r="H1959" s="436">
        <f t="shared" si="503"/>
        <v>125.87</v>
      </c>
      <c r="I1959" s="465">
        <f t="shared" si="498"/>
        <v>0</v>
      </c>
      <c r="J1959" s="467">
        <f t="shared" si="499"/>
        <v>0</v>
      </c>
      <c r="K1959" s="456"/>
      <c r="L1959" s="441">
        <f t="shared" si="500"/>
        <v>0</v>
      </c>
      <c r="M1959" s="441">
        <f t="shared" si="500"/>
        <v>125.87</v>
      </c>
      <c r="N1959" s="405">
        <f t="shared" si="501"/>
        <v>0</v>
      </c>
      <c r="O1959" s="405">
        <f t="shared" si="502"/>
        <v>0</v>
      </c>
      <c r="P1959" s="392"/>
      <c r="Q1959" s="393"/>
      <c r="R1959" s="394" t="str">
        <f t="shared" si="497"/>
        <v/>
      </c>
      <c r="S1959" s="394" t="str">
        <f t="shared" si="504"/>
        <v/>
      </c>
    </row>
    <row r="1960" spans="1:19" ht="26.25" hidden="1" thickBot="1">
      <c r="A1960" s="406">
        <v>98624</v>
      </c>
      <c r="B1960" s="384" t="s">
        <v>3293</v>
      </c>
      <c r="C1960" s="400" t="s">
        <v>2632</v>
      </c>
      <c r="D1960" s="384" t="str">
        <f>VLOOKUP(A1960,[3]cartilha!$A$1:$AN$65536,15,FALSE)</f>
        <v>M2</v>
      </c>
      <c r="E1960" s="385" t="s">
        <v>8482</v>
      </c>
      <c r="F1960" s="386">
        <f t="shared" si="505"/>
        <v>159</v>
      </c>
      <c r="G1960" s="441"/>
      <c r="H1960" s="436">
        <f t="shared" si="503"/>
        <v>159</v>
      </c>
      <c r="I1960" s="465">
        <f t="shared" si="498"/>
        <v>0</v>
      </c>
      <c r="J1960" s="467">
        <f t="shared" si="499"/>
        <v>0</v>
      </c>
      <c r="K1960" s="456"/>
      <c r="L1960" s="441">
        <f t="shared" si="500"/>
        <v>0</v>
      </c>
      <c r="M1960" s="441">
        <f t="shared" si="500"/>
        <v>159</v>
      </c>
      <c r="N1960" s="405">
        <f t="shared" si="501"/>
        <v>0</v>
      </c>
      <c r="O1960" s="405">
        <f t="shared" si="502"/>
        <v>0</v>
      </c>
      <c r="P1960" s="392"/>
      <c r="Q1960" s="393"/>
      <c r="R1960" s="394" t="str">
        <f t="shared" si="497"/>
        <v/>
      </c>
      <c r="S1960" s="394" t="str">
        <f t="shared" si="504"/>
        <v/>
      </c>
    </row>
    <row r="1961" spans="1:19" ht="26.25" hidden="1" thickBot="1">
      <c r="A1961" s="406">
        <v>98625</v>
      </c>
      <c r="B1961" s="384" t="s">
        <v>3293</v>
      </c>
      <c r="C1961" s="400" t="s">
        <v>2633</v>
      </c>
      <c r="D1961" s="384" t="str">
        <f>VLOOKUP(A1961,[3]cartilha!$A$1:$AN$65536,15,FALSE)</f>
        <v>M2</v>
      </c>
      <c r="E1961" s="385" t="s">
        <v>8483</v>
      </c>
      <c r="F1961" s="386">
        <f t="shared" si="505"/>
        <v>149.27000000000001</v>
      </c>
      <c r="G1961" s="441"/>
      <c r="H1961" s="436">
        <f t="shared" si="503"/>
        <v>149.27000000000001</v>
      </c>
      <c r="I1961" s="465">
        <f t="shared" si="498"/>
        <v>0</v>
      </c>
      <c r="J1961" s="467">
        <f t="shared" si="499"/>
        <v>0</v>
      </c>
      <c r="K1961" s="456"/>
      <c r="L1961" s="441">
        <f t="shared" si="500"/>
        <v>0</v>
      </c>
      <c r="M1961" s="441">
        <f t="shared" si="500"/>
        <v>149.27000000000001</v>
      </c>
      <c r="N1961" s="405">
        <f t="shared" si="501"/>
        <v>0</v>
      </c>
      <c r="O1961" s="405">
        <f t="shared" si="502"/>
        <v>0</v>
      </c>
      <c r="P1961" s="392"/>
      <c r="Q1961" s="393"/>
      <c r="R1961" s="394" t="str">
        <f t="shared" si="497"/>
        <v/>
      </c>
      <c r="S1961" s="394" t="str">
        <f t="shared" si="504"/>
        <v/>
      </c>
    </row>
    <row r="1962" spans="1:19" ht="26.25" hidden="1" thickBot="1">
      <c r="A1962" s="406">
        <v>98626</v>
      </c>
      <c r="B1962" s="384" t="s">
        <v>3293</v>
      </c>
      <c r="C1962" s="400" t="s">
        <v>2634</v>
      </c>
      <c r="D1962" s="384" t="str">
        <f>VLOOKUP(A1962,[3]cartilha!$A$1:$AN$65536,15,FALSE)</f>
        <v>M2</v>
      </c>
      <c r="E1962" s="385" t="s">
        <v>8484</v>
      </c>
      <c r="F1962" s="386">
        <f t="shared" si="505"/>
        <v>144.31</v>
      </c>
      <c r="G1962" s="441"/>
      <c r="H1962" s="436">
        <f t="shared" si="503"/>
        <v>144.31</v>
      </c>
      <c r="I1962" s="465">
        <f t="shared" si="498"/>
        <v>0</v>
      </c>
      <c r="J1962" s="467">
        <f t="shared" si="499"/>
        <v>0</v>
      </c>
      <c r="K1962" s="456"/>
      <c r="L1962" s="441">
        <f t="shared" si="500"/>
        <v>0</v>
      </c>
      <c r="M1962" s="441">
        <f t="shared" si="500"/>
        <v>144.31</v>
      </c>
      <c r="N1962" s="405">
        <f t="shared" si="501"/>
        <v>0</v>
      </c>
      <c r="O1962" s="405">
        <f t="shared" si="502"/>
        <v>0</v>
      </c>
      <c r="P1962" s="392"/>
      <c r="Q1962" s="393"/>
      <c r="R1962" s="394" t="str">
        <f t="shared" si="497"/>
        <v/>
      </c>
      <c r="S1962" s="394" t="str">
        <f t="shared" si="504"/>
        <v/>
      </c>
    </row>
    <row r="1963" spans="1:19" ht="26.25" hidden="1" thickBot="1">
      <c r="A1963" s="406">
        <v>98655</v>
      </c>
      <c r="B1963" s="384" t="s">
        <v>3293</v>
      </c>
      <c r="C1963" s="400" t="s">
        <v>2635</v>
      </c>
      <c r="D1963" s="384" t="str">
        <f>VLOOKUP(A1963,[3]cartilha!$A$1:$AN$65536,15,FALSE)</f>
        <v>M</v>
      </c>
      <c r="E1963" s="385" t="s">
        <v>8485</v>
      </c>
      <c r="F1963" s="386">
        <f t="shared" si="505"/>
        <v>748.11</v>
      </c>
      <c r="G1963" s="441"/>
      <c r="H1963" s="436">
        <f t="shared" si="503"/>
        <v>748.11</v>
      </c>
      <c r="I1963" s="465">
        <f t="shared" si="498"/>
        <v>0</v>
      </c>
      <c r="J1963" s="467">
        <f t="shared" si="499"/>
        <v>0</v>
      </c>
      <c r="K1963" s="456"/>
      <c r="L1963" s="441">
        <f t="shared" si="500"/>
        <v>0</v>
      </c>
      <c r="M1963" s="441">
        <f t="shared" si="500"/>
        <v>748.11</v>
      </c>
      <c r="N1963" s="405">
        <f t="shared" si="501"/>
        <v>0</v>
      </c>
      <c r="O1963" s="405">
        <f t="shared" si="502"/>
        <v>0</v>
      </c>
      <c r="P1963" s="392"/>
      <c r="Q1963" s="393"/>
      <c r="R1963" s="394" t="str">
        <f t="shared" si="497"/>
        <v/>
      </c>
      <c r="S1963" s="394" t="str">
        <f t="shared" si="504"/>
        <v/>
      </c>
    </row>
    <row r="1964" spans="1:19" ht="26.25" hidden="1" thickBot="1">
      <c r="A1964" s="406">
        <v>98656</v>
      </c>
      <c r="B1964" s="384" t="s">
        <v>3293</v>
      </c>
      <c r="C1964" s="400" t="s">
        <v>2636</v>
      </c>
      <c r="D1964" s="384" t="str">
        <f>VLOOKUP(A1964,[3]cartilha!$A$1:$AN$65536,15,FALSE)</f>
        <v>M</v>
      </c>
      <c r="E1964" s="385" t="s">
        <v>8486</v>
      </c>
      <c r="F1964" s="386">
        <f t="shared" si="505"/>
        <v>757.64</v>
      </c>
      <c r="G1964" s="441"/>
      <c r="H1964" s="436">
        <f t="shared" si="503"/>
        <v>757.64</v>
      </c>
      <c r="I1964" s="465">
        <f t="shared" si="498"/>
        <v>0</v>
      </c>
      <c r="J1964" s="467">
        <f t="shared" si="499"/>
        <v>0</v>
      </c>
      <c r="K1964" s="456"/>
      <c r="L1964" s="441">
        <f t="shared" si="500"/>
        <v>0</v>
      </c>
      <c r="M1964" s="441">
        <f t="shared" si="500"/>
        <v>757.64</v>
      </c>
      <c r="N1964" s="405">
        <f t="shared" si="501"/>
        <v>0</v>
      </c>
      <c r="O1964" s="405">
        <f t="shared" si="502"/>
        <v>0</v>
      </c>
      <c r="P1964" s="392"/>
      <c r="Q1964" s="393"/>
      <c r="R1964" s="394" t="str">
        <f t="shared" si="497"/>
        <v/>
      </c>
      <c r="S1964" s="394" t="str">
        <f t="shared" si="504"/>
        <v/>
      </c>
    </row>
    <row r="1965" spans="1:19" ht="26.25" hidden="1" thickBot="1">
      <c r="A1965" s="406">
        <v>98657</v>
      </c>
      <c r="B1965" s="384" t="s">
        <v>3293</v>
      </c>
      <c r="C1965" s="400" t="s">
        <v>2637</v>
      </c>
      <c r="D1965" s="384" t="str">
        <f>VLOOKUP(A1965,[3]cartilha!$A$1:$AN$65536,15,FALSE)</f>
        <v>M</v>
      </c>
      <c r="E1965" s="385" t="s">
        <v>8487</v>
      </c>
      <c r="F1965" s="386">
        <f t="shared" si="505"/>
        <v>767.21</v>
      </c>
      <c r="G1965" s="441"/>
      <c r="H1965" s="436">
        <f t="shared" si="503"/>
        <v>767.21</v>
      </c>
      <c r="I1965" s="465">
        <f t="shared" si="498"/>
        <v>0</v>
      </c>
      <c r="J1965" s="467">
        <f t="shared" si="499"/>
        <v>0</v>
      </c>
      <c r="K1965" s="456"/>
      <c r="L1965" s="441">
        <f t="shared" si="500"/>
        <v>0</v>
      </c>
      <c r="M1965" s="441">
        <f t="shared" si="500"/>
        <v>767.21</v>
      </c>
      <c r="N1965" s="405">
        <f t="shared" si="501"/>
        <v>0</v>
      </c>
      <c r="O1965" s="405">
        <f t="shared" si="502"/>
        <v>0</v>
      </c>
      <c r="P1965" s="392"/>
      <c r="Q1965" s="393"/>
      <c r="R1965" s="394" t="str">
        <f t="shared" si="497"/>
        <v/>
      </c>
      <c r="S1965" s="394" t="str">
        <f t="shared" si="504"/>
        <v/>
      </c>
    </row>
    <row r="1966" spans="1:19" ht="26.25" hidden="1" thickBot="1">
      <c r="A1966" s="406">
        <v>98658</v>
      </c>
      <c r="B1966" s="384" t="s">
        <v>3293</v>
      </c>
      <c r="C1966" s="400" t="s">
        <v>2638</v>
      </c>
      <c r="D1966" s="384" t="str">
        <f>VLOOKUP(A1966,[3]cartilha!$A$1:$AN$65536,15,FALSE)</f>
        <v>M</v>
      </c>
      <c r="E1966" s="385" t="s">
        <v>8488</v>
      </c>
      <c r="F1966" s="386">
        <f t="shared" si="505"/>
        <v>776.74</v>
      </c>
      <c r="G1966" s="441"/>
      <c r="H1966" s="436">
        <f t="shared" si="503"/>
        <v>776.74</v>
      </c>
      <c r="I1966" s="465">
        <f t="shared" si="498"/>
        <v>0</v>
      </c>
      <c r="J1966" s="467">
        <f t="shared" si="499"/>
        <v>0</v>
      </c>
      <c r="K1966" s="456"/>
      <c r="L1966" s="441">
        <f t="shared" si="500"/>
        <v>0</v>
      </c>
      <c r="M1966" s="441">
        <f t="shared" si="500"/>
        <v>776.74</v>
      </c>
      <c r="N1966" s="405">
        <f t="shared" si="501"/>
        <v>0</v>
      </c>
      <c r="O1966" s="405">
        <f t="shared" si="502"/>
        <v>0</v>
      </c>
      <c r="P1966" s="392"/>
      <c r="Q1966" s="393"/>
      <c r="R1966" s="394" t="str">
        <f t="shared" si="497"/>
        <v/>
      </c>
      <c r="S1966" s="394" t="str">
        <f t="shared" si="504"/>
        <v/>
      </c>
    </row>
    <row r="1967" spans="1:19" ht="26.25" hidden="1" thickBot="1">
      <c r="A1967" s="406">
        <v>98659</v>
      </c>
      <c r="B1967" s="384" t="s">
        <v>3293</v>
      </c>
      <c r="C1967" s="400" t="s">
        <v>2639</v>
      </c>
      <c r="D1967" s="384" t="str">
        <f>VLOOKUP(A1967,[3]cartilha!$A$1:$AN$65536,15,FALSE)</f>
        <v>M</v>
      </c>
      <c r="E1967" s="385" t="s">
        <v>8489</v>
      </c>
      <c r="F1967" s="386">
        <f t="shared" si="505"/>
        <v>795.84</v>
      </c>
      <c r="G1967" s="441"/>
      <c r="H1967" s="436">
        <f t="shared" si="503"/>
        <v>795.84</v>
      </c>
      <c r="I1967" s="465">
        <f t="shared" si="498"/>
        <v>0</v>
      </c>
      <c r="J1967" s="467">
        <f t="shared" si="499"/>
        <v>0</v>
      </c>
      <c r="K1967" s="456"/>
      <c r="L1967" s="441">
        <f t="shared" si="500"/>
        <v>0</v>
      </c>
      <c r="M1967" s="441">
        <f t="shared" si="500"/>
        <v>795.84</v>
      </c>
      <c r="N1967" s="405">
        <f t="shared" si="501"/>
        <v>0</v>
      </c>
      <c r="O1967" s="405">
        <f t="shared" si="502"/>
        <v>0</v>
      </c>
      <c r="P1967" s="392"/>
      <c r="Q1967" s="393"/>
      <c r="R1967" s="394" t="str">
        <f t="shared" si="497"/>
        <v/>
      </c>
      <c r="S1967" s="394" t="str">
        <f t="shared" si="504"/>
        <v/>
      </c>
    </row>
    <row r="1968" spans="1:19" ht="13.5" hidden="1" thickBot="1">
      <c r="A1968" s="406">
        <v>98746</v>
      </c>
      <c r="B1968" s="384" t="s">
        <v>3293</v>
      </c>
      <c r="C1968" s="400" t="s">
        <v>2640</v>
      </c>
      <c r="D1968" s="384" t="str">
        <f>VLOOKUP(A1968,[3]cartilha!$A$1:$AN$65536,15,FALSE)</f>
        <v>M</v>
      </c>
      <c r="E1968" s="385" t="s">
        <v>8490</v>
      </c>
      <c r="F1968" s="386">
        <f t="shared" si="505"/>
        <v>81.11</v>
      </c>
      <c r="G1968" s="441"/>
      <c r="H1968" s="436">
        <f t="shared" si="503"/>
        <v>81.11</v>
      </c>
      <c r="I1968" s="465">
        <f t="shared" si="498"/>
        <v>0</v>
      </c>
      <c r="J1968" s="467">
        <f t="shared" si="499"/>
        <v>0</v>
      </c>
      <c r="K1968" s="456"/>
      <c r="L1968" s="441">
        <f t="shared" si="500"/>
        <v>0</v>
      </c>
      <c r="M1968" s="441">
        <f t="shared" si="500"/>
        <v>81.11</v>
      </c>
      <c r="N1968" s="405">
        <f t="shared" si="501"/>
        <v>0</v>
      </c>
      <c r="O1968" s="405">
        <f t="shared" si="502"/>
        <v>0</v>
      </c>
      <c r="P1968" s="392"/>
      <c r="Q1968" s="393"/>
      <c r="R1968" s="394" t="str">
        <f t="shared" si="497"/>
        <v/>
      </c>
      <c r="S1968" s="394" t="str">
        <f t="shared" si="504"/>
        <v/>
      </c>
    </row>
    <row r="1969" spans="1:19" ht="13.5" hidden="1" thickBot="1">
      <c r="A1969" s="406">
        <v>98749</v>
      </c>
      <c r="B1969" s="384" t="s">
        <v>3293</v>
      </c>
      <c r="C1969" s="400" t="s">
        <v>2641</v>
      </c>
      <c r="D1969" s="384" t="str">
        <f>VLOOKUP(A1969,[3]cartilha!$A$1:$AN$65536,15,FALSE)</f>
        <v>M</v>
      </c>
      <c r="E1969" s="385" t="s">
        <v>8491</v>
      </c>
      <c r="F1969" s="386">
        <f t="shared" si="505"/>
        <v>96.28</v>
      </c>
      <c r="G1969" s="441"/>
      <c r="H1969" s="436">
        <f t="shared" si="503"/>
        <v>96.28</v>
      </c>
      <c r="I1969" s="465">
        <f t="shared" si="498"/>
        <v>0</v>
      </c>
      <c r="J1969" s="467">
        <f t="shared" si="499"/>
        <v>0</v>
      </c>
      <c r="K1969" s="456"/>
      <c r="L1969" s="441">
        <f t="shared" si="500"/>
        <v>0</v>
      </c>
      <c r="M1969" s="441">
        <f t="shared" si="500"/>
        <v>96.28</v>
      </c>
      <c r="N1969" s="405">
        <f t="shared" si="501"/>
        <v>0</v>
      </c>
      <c r="O1969" s="405">
        <f t="shared" si="502"/>
        <v>0</v>
      </c>
      <c r="P1969" s="392"/>
      <c r="Q1969" s="393"/>
      <c r="R1969" s="394" t="str">
        <f t="shared" si="497"/>
        <v/>
      </c>
      <c r="S1969" s="394" t="str">
        <f t="shared" si="504"/>
        <v/>
      </c>
    </row>
    <row r="1970" spans="1:19" ht="13.5" hidden="1" thickBot="1">
      <c r="A1970" s="406">
        <v>98750</v>
      </c>
      <c r="B1970" s="384" t="s">
        <v>3293</v>
      </c>
      <c r="C1970" s="400" t="s">
        <v>2642</v>
      </c>
      <c r="D1970" s="384" t="str">
        <f>VLOOKUP(A1970,[3]cartilha!$A$1:$AN$65536,15,FALSE)</f>
        <v>M</v>
      </c>
      <c r="E1970" s="385" t="s">
        <v>8492</v>
      </c>
      <c r="F1970" s="386">
        <f t="shared" si="505"/>
        <v>114.55</v>
      </c>
      <c r="G1970" s="441"/>
      <c r="H1970" s="436">
        <f t="shared" si="503"/>
        <v>114.55</v>
      </c>
      <c r="I1970" s="465">
        <f t="shared" si="498"/>
        <v>0</v>
      </c>
      <c r="J1970" s="467">
        <f t="shared" si="499"/>
        <v>0</v>
      </c>
      <c r="K1970" s="456"/>
      <c r="L1970" s="441">
        <f t="shared" si="500"/>
        <v>0</v>
      </c>
      <c r="M1970" s="441">
        <f t="shared" si="500"/>
        <v>114.55</v>
      </c>
      <c r="N1970" s="405">
        <f t="shared" si="501"/>
        <v>0</v>
      </c>
      <c r="O1970" s="405">
        <f t="shared" si="502"/>
        <v>0</v>
      </c>
      <c r="P1970" s="392"/>
      <c r="Q1970" s="393"/>
      <c r="R1970" s="394" t="str">
        <f t="shared" si="497"/>
        <v/>
      </c>
      <c r="S1970" s="394" t="str">
        <f t="shared" si="504"/>
        <v/>
      </c>
    </row>
    <row r="1971" spans="1:19" ht="13.5" hidden="1" thickBot="1">
      <c r="A1971" s="406">
        <v>98751</v>
      </c>
      <c r="B1971" s="384" t="s">
        <v>3293</v>
      </c>
      <c r="C1971" s="400" t="s">
        <v>2643</v>
      </c>
      <c r="D1971" s="384" t="str">
        <f>VLOOKUP(A1971,[3]cartilha!$A$1:$AN$65536,15,FALSE)</f>
        <v>M</v>
      </c>
      <c r="E1971" s="385" t="s">
        <v>8493</v>
      </c>
      <c r="F1971" s="386">
        <f t="shared" si="505"/>
        <v>162.24</v>
      </c>
      <c r="G1971" s="441"/>
      <c r="H1971" s="436">
        <f t="shared" si="503"/>
        <v>162.24</v>
      </c>
      <c r="I1971" s="465">
        <f t="shared" si="498"/>
        <v>0</v>
      </c>
      <c r="J1971" s="467">
        <f t="shared" si="499"/>
        <v>0</v>
      </c>
      <c r="K1971" s="456"/>
      <c r="L1971" s="441">
        <f t="shared" si="500"/>
        <v>0</v>
      </c>
      <c r="M1971" s="441">
        <f t="shared" si="500"/>
        <v>162.24</v>
      </c>
      <c r="N1971" s="405">
        <f t="shared" si="501"/>
        <v>0</v>
      </c>
      <c r="O1971" s="405">
        <f t="shared" si="502"/>
        <v>0</v>
      </c>
      <c r="P1971" s="392"/>
      <c r="Q1971" s="393"/>
      <c r="R1971" s="394" t="str">
        <f t="shared" si="497"/>
        <v/>
      </c>
      <c r="S1971" s="394" t="str">
        <f t="shared" si="504"/>
        <v/>
      </c>
    </row>
    <row r="1972" spans="1:19" ht="13.5" hidden="1" thickBot="1">
      <c r="A1972" s="406">
        <v>98752</v>
      </c>
      <c r="B1972" s="384" t="s">
        <v>3293</v>
      </c>
      <c r="C1972" s="400" t="s">
        <v>2644</v>
      </c>
      <c r="D1972" s="384" t="str">
        <f>VLOOKUP(A1972,[3]cartilha!$A$1:$AN$65536,15,FALSE)</f>
        <v>M</v>
      </c>
      <c r="E1972" s="385" t="s">
        <v>8494</v>
      </c>
      <c r="F1972" s="386">
        <f t="shared" si="505"/>
        <v>219.55</v>
      </c>
      <c r="G1972" s="441"/>
      <c r="H1972" s="436">
        <f t="shared" si="503"/>
        <v>219.55</v>
      </c>
      <c r="I1972" s="465">
        <f t="shared" si="498"/>
        <v>0</v>
      </c>
      <c r="J1972" s="467">
        <f t="shared" si="499"/>
        <v>0</v>
      </c>
      <c r="K1972" s="456"/>
      <c r="L1972" s="441">
        <f t="shared" si="500"/>
        <v>0</v>
      </c>
      <c r="M1972" s="441">
        <f t="shared" si="500"/>
        <v>219.55</v>
      </c>
      <c r="N1972" s="405">
        <f t="shared" si="501"/>
        <v>0</v>
      </c>
      <c r="O1972" s="405">
        <f t="shared" si="502"/>
        <v>0</v>
      </c>
      <c r="P1972" s="392"/>
      <c r="Q1972" s="393"/>
      <c r="R1972" s="394" t="str">
        <f t="shared" si="497"/>
        <v/>
      </c>
      <c r="S1972" s="394" t="str">
        <f t="shared" si="504"/>
        <v/>
      </c>
    </row>
    <row r="1973" spans="1:19" ht="13.5" hidden="1" thickBot="1">
      <c r="A1973" s="406">
        <v>98753</v>
      </c>
      <c r="B1973" s="384" t="s">
        <v>3293</v>
      </c>
      <c r="C1973" s="400" t="s">
        <v>2645</v>
      </c>
      <c r="D1973" s="384" t="str">
        <f>VLOOKUP(A1973,[3]cartilha!$A$1:$AN$65536,15,FALSE)</f>
        <v>M</v>
      </c>
      <c r="E1973" s="385" t="s">
        <v>8495</v>
      </c>
      <c r="F1973" s="386">
        <f t="shared" si="505"/>
        <v>290.75</v>
      </c>
      <c r="G1973" s="441"/>
      <c r="H1973" s="436">
        <f t="shared" si="503"/>
        <v>290.75</v>
      </c>
      <c r="I1973" s="465">
        <f t="shared" si="498"/>
        <v>0</v>
      </c>
      <c r="J1973" s="467">
        <f t="shared" si="499"/>
        <v>0</v>
      </c>
      <c r="K1973" s="456"/>
      <c r="L1973" s="441">
        <f t="shared" si="500"/>
        <v>0</v>
      </c>
      <c r="M1973" s="441">
        <f t="shared" si="500"/>
        <v>290.75</v>
      </c>
      <c r="N1973" s="405">
        <f t="shared" si="501"/>
        <v>0</v>
      </c>
      <c r="O1973" s="405">
        <f t="shared" si="502"/>
        <v>0</v>
      </c>
      <c r="P1973" s="392"/>
      <c r="Q1973" s="393"/>
      <c r="R1973" s="394" t="str">
        <f t="shared" si="497"/>
        <v/>
      </c>
      <c r="S1973" s="394" t="str">
        <f t="shared" si="504"/>
        <v/>
      </c>
    </row>
    <row r="1974" spans="1:19" ht="13.5" hidden="1" thickBot="1">
      <c r="A1974" s="406" t="s">
        <v>6287</v>
      </c>
      <c r="B1974" s="384"/>
      <c r="C1974" s="400" t="s">
        <v>6288</v>
      </c>
      <c r="D1974" s="384">
        <v>0</v>
      </c>
      <c r="E1974" s="459">
        <v>0</v>
      </c>
      <c r="F1974" s="460">
        <f t="shared" si="505"/>
        <v>0</v>
      </c>
      <c r="G1974" s="441"/>
      <c r="H1974" s="436">
        <f t="shared" si="503"/>
        <v>0</v>
      </c>
      <c r="I1974" s="443"/>
      <c r="J1974" s="444"/>
      <c r="K1974" s="456"/>
      <c r="L1974" s="441"/>
      <c r="M1974" s="441"/>
      <c r="N1974" s="658"/>
      <c r="O1974" s="658"/>
      <c r="P1974" s="453"/>
      <c r="Q1974" s="393" t="str">
        <f>IF(OR(SUM(J1974)&gt;0,SUM(O1974)&gt;0),"xx","")</f>
        <v/>
      </c>
      <c r="R1974" s="394" t="str">
        <f t="shared" si="497"/>
        <v/>
      </c>
      <c r="S1974" s="394" t="str">
        <f t="shared" si="504"/>
        <v/>
      </c>
    </row>
    <row r="1975" spans="1:19" ht="13.5" thickBot="1">
      <c r="A1975" s="415" t="s">
        <v>184</v>
      </c>
      <c r="B1975" s="384"/>
      <c r="C1975" s="416" t="s">
        <v>2007</v>
      </c>
      <c r="D1975" s="397">
        <v>0</v>
      </c>
      <c r="E1975" s="468">
        <v>0</v>
      </c>
      <c r="F1975" s="462">
        <f t="shared" si="505"/>
        <v>0</v>
      </c>
      <c r="G1975" s="656"/>
      <c r="H1975" s="436">
        <f t="shared" si="503"/>
        <v>0</v>
      </c>
      <c r="I1975" s="657"/>
      <c r="J1975" s="657"/>
      <c r="K1975" s="390"/>
      <c r="L1975" s="469"/>
      <c r="M1975" s="448"/>
      <c r="N1975" s="449"/>
      <c r="O1975" s="450"/>
      <c r="P1975" s="392"/>
      <c r="Q1975" s="393" t="str">
        <f>IF(OR(SUM(J1976:J2048)&gt;0,SUM(O1976:O2048)&gt;0),"xx","")</f>
        <v>xx</v>
      </c>
      <c r="R1975" s="394" t="str">
        <f t="shared" si="497"/>
        <v>x</v>
      </c>
      <c r="S1975" s="394" t="str">
        <f t="shared" si="504"/>
        <v>x</v>
      </c>
    </row>
    <row r="1976" spans="1:19" ht="26.25" thickBot="1">
      <c r="A1976" s="418" t="s">
        <v>12242</v>
      </c>
      <c r="B1976" s="384" t="s">
        <v>12241</v>
      </c>
      <c r="C1976" s="419" t="s">
        <v>12243</v>
      </c>
      <c r="D1976" s="420" t="s">
        <v>12244</v>
      </c>
      <c r="E1976" s="421">
        <v>16.82</v>
      </c>
      <c r="F1976" s="398">
        <f t="shared" si="505"/>
        <v>20.190000000000001</v>
      </c>
      <c r="G1976" s="407">
        <v>98.1</v>
      </c>
      <c r="H1976" s="436">
        <f t="shared" si="503"/>
        <v>20.190000000000001</v>
      </c>
      <c r="I1976" s="403">
        <f t="shared" ref="I1976:I2039" si="506">IF(ISBLANK(E1976),0,ROUND(F1976*G1976,2))</f>
        <v>1980.64</v>
      </c>
      <c r="J1976" s="403">
        <f t="shared" ref="J1976:J2039" si="507">IF(ISBLANK(G1976),0,ROUND(G1976*H1976,2))</f>
        <v>1980.64</v>
      </c>
      <c r="K1976" s="390"/>
      <c r="L1976" s="413">
        <f t="shared" ref="L1976:M2007" si="508">G1976</f>
        <v>98.1</v>
      </c>
      <c r="M1976" s="413">
        <f t="shared" si="508"/>
        <v>20.190000000000001</v>
      </c>
      <c r="N1976" s="424">
        <f t="shared" ref="N1976:N2039" si="509">IF(ISBLANK(E1976),0,ROUND(F1976*L1976,2))</f>
        <v>1980.64</v>
      </c>
      <c r="O1976" s="424">
        <f t="shared" ref="O1976:O2039" si="510">IF(ISBLANK(L1976),0,ROUND(L1976*M1976,2))</f>
        <v>1980.64</v>
      </c>
      <c r="P1976" s="392"/>
      <c r="Q1976" s="612"/>
      <c r="R1976" s="394" t="str">
        <f t="shared" si="497"/>
        <v>x</v>
      </c>
      <c r="S1976" s="394" t="str">
        <f t="shared" si="504"/>
        <v>x</v>
      </c>
    </row>
    <row r="1977" spans="1:19" ht="13.5" hidden="1" thickBot="1">
      <c r="A1977" s="418" t="s">
        <v>184</v>
      </c>
      <c r="B1977" s="384"/>
      <c r="C1977" s="419">
        <v>0</v>
      </c>
      <c r="D1977" s="420">
        <v>0</v>
      </c>
      <c r="E1977" s="421">
        <v>0</v>
      </c>
      <c r="F1977" s="398">
        <f t="shared" si="505"/>
        <v>0</v>
      </c>
      <c r="G1977" s="407"/>
      <c r="H1977" s="436">
        <f t="shared" si="503"/>
        <v>0</v>
      </c>
      <c r="I1977" s="403">
        <f t="shared" si="506"/>
        <v>0</v>
      </c>
      <c r="J1977" s="403">
        <f t="shared" si="507"/>
        <v>0</v>
      </c>
      <c r="K1977" s="390"/>
      <c r="L1977" s="404">
        <f t="shared" si="508"/>
        <v>0</v>
      </c>
      <c r="M1977" s="404">
        <f t="shared" si="508"/>
        <v>0</v>
      </c>
      <c r="N1977" s="403">
        <f t="shared" si="509"/>
        <v>0</v>
      </c>
      <c r="O1977" s="403">
        <f t="shared" si="510"/>
        <v>0</v>
      </c>
      <c r="P1977" s="392"/>
      <c r="Q1977" s="612"/>
      <c r="R1977" s="394" t="str">
        <f t="shared" si="497"/>
        <v/>
      </c>
      <c r="S1977" s="394" t="str">
        <f t="shared" si="504"/>
        <v/>
      </c>
    </row>
    <row r="1978" spans="1:19" ht="13.5" hidden="1" thickBot="1">
      <c r="A1978" s="418" t="s">
        <v>184</v>
      </c>
      <c r="B1978" s="384"/>
      <c r="C1978" s="419">
        <v>0</v>
      </c>
      <c r="D1978" s="420">
        <v>0</v>
      </c>
      <c r="E1978" s="421">
        <v>0</v>
      </c>
      <c r="F1978" s="398">
        <f t="shared" si="505"/>
        <v>0</v>
      </c>
      <c r="G1978" s="407"/>
      <c r="H1978" s="436">
        <f t="shared" si="503"/>
        <v>0</v>
      </c>
      <c r="I1978" s="403">
        <f t="shared" si="506"/>
        <v>0</v>
      </c>
      <c r="J1978" s="403">
        <f t="shared" si="507"/>
        <v>0</v>
      </c>
      <c r="K1978" s="390"/>
      <c r="L1978" s="404">
        <f t="shared" si="508"/>
        <v>0</v>
      </c>
      <c r="M1978" s="404">
        <f t="shared" si="508"/>
        <v>0</v>
      </c>
      <c r="N1978" s="403">
        <f t="shared" si="509"/>
        <v>0</v>
      </c>
      <c r="O1978" s="403">
        <f t="shared" si="510"/>
        <v>0</v>
      </c>
      <c r="P1978" s="392"/>
      <c r="Q1978" s="612"/>
      <c r="R1978" s="394" t="str">
        <f t="shared" si="497"/>
        <v/>
      </c>
      <c r="S1978" s="394" t="str">
        <f t="shared" si="504"/>
        <v/>
      </c>
    </row>
    <row r="1979" spans="1:19" ht="13.5" hidden="1" thickBot="1">
      <c r="A1979" s="418" t="s">
        <v>184</v>
      </c>
      <c r="B1979" s="384"/>
      <c r="C1979" s="419">
        <v>0</v>
      </c>
      <c r="D1979" s="420">
        <v>0</v>
      </c>
      <c r="E1979" s="421">
        <v>0</v>
      </c>
      <c r="F1979" s="398">
        <f t="shared" si="505"/>
        <v>0</v>
      </c>
      <c r="G1979" s="407"/>
      <c r="H1979" s="436">
        <f t="shared" si="503"/>
        <v>0</v>
      </c>
      <c r="I1979" s="403">
        <f t="shared" si="506"/>
        <v>0</v>
      </c>
      <c r="J1979" s="403">
        <f t="shared" si="507"/>
        <v>0</v>
      </c>
      <c r="K1979" s="390"/>
      <c r="L1979" s="404">
        <f t="shared" si="508"/>
        <v>0</v>
      </c>
      <c r="M1979" s="404">
        <f t="shared" si="508"/>
        <v>0</v>
      </c>
      <c r="N1979" s="403">
        <f t="shared" si="509"/>
        <v>0</v>
      </c>
      <c r="O1979" s="403">
        <f t="shared" si="510"/>
        <v>0</v>
      </c>
      <c r="P1979" s="392"/>
      <c r="Q1979" s="612"/>
      <c r="R1979" s="394" t="str">
        <f t="shared" si="497"/>
        <v/>
      </c>
      <c r="S1979" s="394" t="str">
        <f t="shared" si="504"/>
        <v/>
      </c>
    </row>
    <row r="1980" spans="1:19" ht="13.5" hidden="1" thickBot="1">
      <c r="A1980" s="418" t="s">
        <v>184</v>
      </c>
      <c r="B1980" s="384"/>
      <c r="C1980" s="419">
        <v>0</v>
      </c>
      <c r="D1980" s="420">
        <v>0</v>
      </c>
      <c r="E1980" s="421">
        <v>0</v>
      </c>
      <c r="F1980" s="398">
        <f t="shared" si="505"/>
        <v>0</v>
      </c>
      <c r="G1980" s="407"/>
      <c r="H1980" s="436">
        <f t="shared" si="503"/>
        <v>0</v>
      </c>
      <c r="I1980" s="403">
        <f t="shared" si="506"/>
        <v>0</v>
      </c>
      <c r="J1980" s="403">
        <f t="shared" si="507"/>
        <v>0</v>
      </c>
      <c r="K1980" s="390"/>
      <c r="L1980" s="404">
        <f t="shared" si="508"/>
        <v>0</v>
      </c>
      <c r="M1980" s="404">
        <f t="shared" si="508"/>
        <v>0</v>
      </c>
      <c r="N1980" s="403">
        <f t="shared" si="509"/>
        <v>0</v>
      </c>
      <c r="O1980" s="403">
        <f t="shared" si="510"/>
        <v>0</v>
      </c>
      <c r="P1980" s="392"/>
      <c r="Q1980" s="612"/>
      <c r="R1980" s="394" t="str">
        <f t="shared" si="497"/>
        <v/>
      </c>
      <c r="S1980" s="394" t="str">
        <f t="shared" si="504"/>
        <v/>
      </c>
    </row>
    <row r="1981" spans="1:19" ht="13.5" hidden="1" thickBot="1">
      <c r="A1981" s="418" t="s">
        <v>184</v>
      </c>
      <c r="B1981" s="384"/>
      <c r="C1981" s="419">
        <v>0</v>
      </c>
      <c r="D1981" s="420">
        <v>0</v>
      </c>
      <c r="E1981" s="421">
        <v>0</v>
      </c>
      <c r="F1981" s="398">
        <f t="shared" si="505"/>
        <v>0</v>
      </c>
      <c r="G1981" s="407"/>
      <c r="H1981" s="436">
        <f t="shared" si="503"/>
        <v>0</v>
      </c>
      <c r="I1981" s="403">
        <f t="shared" si="506"/>
        <v>0</v>
      </c>
      <c r="J1981" s="403">
        <f t="shared" si="507"/>
        <v>0</v>
      </c>
      <c r="K1981" s="390"/>
      <c r="L1981" s="404">
        <f t="shared" si="508"/>
        <v>0</v>
      </c>
      <c r="M1981" s="404">
        <f t="shared" si="508"/>
        <v>0</v>
      </c>
      <c r="N1981" s="403">
        <f t="shared" si="509"/>
        <v>0</v>
      </c>
      <c r="O1981" s="403">
        <f t="shared" si="510"/>
        <v>0</v>
      </c>
      <c r="P1981" s="392"/>
      <c r="Q1981" s="612"/>
      <c r="R1981" s="394" t="str">
        <f t="shared" si="497"/>
        <v/>
      </c>
      <c r="S1981" s="394" t="str">
        <f t="shared" si="504"/>
        <v/>
      </c>
    </row>
    <row r="1982" spans="1:19" ht="13.5" hidden="1" thickBot="1">
      <c r="A1982" s="418" t="s">
        <v>184</v>
      </c>
      <c r="B1982" s="384"/>
      <c r="C1982" s="419">
        <v>0</v>
      </c>
      <c r="D1982" s="420">
        <v>0</v>
      </c>
      <c r="E1982" s="421">
        <v>0</v>
      </c>
      <c r="F1982" s="398">
        <f t="shared" si="505"/>
        <v>0</v>
      </c>
      <c r="G1982" s="407"/>
      <c r="H1982" s="436">
        <f t="shared" si="503"/>
        <v>0</v>
      </c>
      <c r="I1982" s="403">
        <f t="shared" si="506"/>
        <v>0</v>
      </c>
      <c r="J1982" s="403">
        <f t="shared" si="507"/>
        <v>0</v>
      </c>
      <c r="K1982" s="390"/>
      <c r="L1982" s="404">
        <f t="shared" si="508"/>
        <v>0</v>
      </c>
      <c r="M1982" s="404">
        <f t="shared" si="508"/>
        <v>0</v>
      </c>
      <c r="N1982" s="403">
        <f t="shared" si="509"/>
        <v>0</v>
      </c>
      <c r="O1982" s="403">
        <f t="shared" si="510"/>
        <v>0</v>
      </c>
      <c r="P1982" s="392"/>
      <c r="Q1982" s="612"/>
      <c r="R1982" s="394" t="str">
        <f t="shared" si="497"/>
        <v/>
      </c>
      <c r="S1982" s="394" t="str">
        <f t="shared" si="504"/>
        <v/>
      </c>
    </row>
    <row r="1983" spans="1:19" ht="13.5" hidden="1" thickBot="1">
      <c r="A1983" s="418" t="s">
        <v>184</v>
      </c>
      <c r="B1983" s="384"/>
      <c r="C1983" s="419">
        <v>0</v>
      </c>
      <c r="D1983" s="420">
        <v>0</v>
      </c>
      <c r="E1983" s="421">
        <v>0</v>
      </c>
      <c r="F1983" s="398">
        <f t="shared" si="505"/>
        <v>0</v>
      </c>
      <c r="G1983" s="407"/>
      <c r="H1983" s="436">
        <f t="shared" si="503"/>
        <v>0</v>
      </c>
      <c r="I1983" s="403">
        <f t="shared" si="506"/>
        <v>0</v>
      </c>
      <c r="J1983" s="403">
        <f t="shared" si="507"/>
        <v>0</v>
      </c>
      <c r="K1983" s="390"/>
      <c r="L1983" s="404">
        <f t="shared" si="508"/>
        <v>0</v>
      </c>
      <c r="M1983" s="404">
        <f t="shared" si="508"/>
        <v>0</v>
      </c>
      <c r="N1983" s="403">
        <f t="shared" si="509"/>
        <v>0</v>
      </c>
      <c r="O1983" s="403">
        <f t="shared" si="510"/>
        <v>0</v>
      </c>
      <c r="P1983" s="392"/>
      <c r="Q1983" s="612"/>
      <c r="R1983" s="394" t="str">
        <f t="shared" si="497"/>
        <v/>
      </c>
      <c r="S1983" s="394" t="str">
        <f t="shared" si="504"/>
        <v/>
      </c>
    </row>
    <row r="1984" spans="1:19" ht="13.5" hidden="1" thickBot="1">
      <c r="A1984" s="418" t="s">
        <v>184</v>
      </c>
      <c r="B1984" s="384"/>
      <c r="C1984" s="419">
        <v>0</v>
      </c>
      <c r="D1984" s="420">
        <v>0</v>
      </c>
      <c r="E1984" s="421">
        <v>0</v>
      </c>
      <c r="F1984" s="398">
        <f t="shared" si="505"/>
        <v>0</v>
      </c>
      <c r="G1984" s="407"/>
      <c r="H1984" s="436">
        <f t="shared" si="503"/>
        <v>0</v>
      </c>
      <c r="I1984" s="403">
        <f t="shared" si="506"/>
        <v>0</v>
      </c>
      <c r="J1984" s="403">
        <f t="shared" si="507"/>
        <v>0</v>
      </c>
      <c r="K1984" s="390"/>
      <c r="L1984" s="404">
        <f t="shared" si="508"/>
        <v>0</v>
      </c>
      <c r="M1984" s="404">
        <f t="shared" si="508"/>
        <v>0</v>
      </c>
      <c r="N1984" s="403">
        <f t="shared" si="509"/>
        <v>0</v>
      </c>
      <c r="O1984" s="403">
        <f t="shared" si="510"/>
        <v>0</v>
      </c>
      <c r="P1984" s="392"/>
      <c r="Q1984" s="612"/>
      <c r="R1984" s="394" t="str">
        <f t="shared" si="497"/>
        <v/>
      </c>
      <c r="S1984" s="394" t="str">
        <f t="shared" si="504"/>
        <v/>
      </c>
    </row>
    <row r="1985" spans="1:19" ht="13.5" hidden="1" thickBot="1">
      <c r="A1985" s="418" t="s">
        <v>184</v>
      </c>
      <c r="B1985" s="384"/>
      <c r="C1985" s="419">
        <v>0</v>
      </c>
      <c r="D1985" s="420">
        <v>0</v>
      </c>
      <c r="E1985" s="421">
        <v>0</v>
      </c>
      <c r="F1985" s="398">
        <f t="shared" si="505"/>
        <v>0</v>
      </c>
      <c r="G1985" s="407"/>
      <c r="H1985" s="436">
        <f t="shared" si="503"/>
        <v>0</v>
      </c>
      <c r="I1985" s="403">
        <f t="shared" si="506"/>
        <v>0</v>
      </c>
      <c r="J1985" s="403">
        <f t="shared" si="507"/>
        <v>0</v>
      </c>
      <c r="K1985" s="390"/>
      <c r="L1985" s="404">
        <f t="shared" si="508"/>
        <v>0</v>
      </c>
      <c r="M1985" s="404">
        <f t="shared" si="508"/>
        <v>0</v>
      </c>
      <c r="N1985" s="403">
        <f t="shared" si="509"/>
        <v>0</v>
      </c>
      <c r="O1985" s="403">
        <f t="shared" si="510"/>
        <v>0</v>
      </c>
      <c r="P1985" s="392"/>
      <c r="Q1985" s="612"/>
      <c r="R1985" s="394" t="str">
        <f t="shared" si="497"/>
        <v/>
      </c>
      <c r="S1985" s="394" t="str">
        <f t="shared" si="504"/>
        <v/>
      </c>
    </row>
    <row r="1986" spans="1:19" ht="13.5" hidden="1" thickBot="1">
      <c r="A1986" s="418" t="s">
        <v>184</v>
      </c>
      <c r="B1986" s="384"/>
      <c r="C1986" s="419">
        <v>0</v>
      </c>
      <c r="D1986" s="420">
        <v>0</v>
      </c>
      <c r="E1986" s="421">
        <v>0</v>
      </c>
      <c r="F1986" s="398">
        <f t="shared" si="505"/>
        <v>0</v>
      </c>
      <c r="G1986" s="407"/>
      <c r="H1986" s="436">
        <f t="shared" si="503"/>
        <v>0</v>
      </c>
      <c r="I1986" s="403">
        <f t="shared" si="506"/>
        <v>0</v>
      </c>
      <c r="J1986" s="403">
        <f t="shared" si="507"/>
        <v>0</v>
      </c>
      <c r="K1986" s="390"/>
      <c r="L1986" s="404">
        <f t="shared" si="508"/>
        <v>0</v>
      </c>
      <c r="M1986" s="404">
        <f t="shared" si="508"/>
        <v>0</v>
      </c>
      <c r="N1986" s="403">
        <f t="shared" si="509"/>
        <v>0</v>
      </c>
      <c r="O1986" s="403">
        <f t="shared" si="510"/>
        <v>0</v>
      </c>
      <c r="P1986" s="392"/>
      <c r="Q1986" s="612"/>
      <c r="R1986" s="394" t="str">
        <f t="shared" si="497"/>
        <v/>
      </c>
      <c r="S1986" s="394" t="str">
        <f t="shared" si="504"/>
        <v/>
      </c>
    </row>
    <row r="1987" spans="1:19" ht="13.5" hidden="1" thickBot="1">
      <c r="A1987" s="418" t="s">
        <v>184</v>
      </c>
      <c r="B1987" s="384"/>
      <c r="C1987" s="419">
        <v>0</v>
      </c>
      <c r="D1987" s="420">
        <v>0</v>
      </c>
      <c r="E1987" s="421">
        <v>0</v>
      </c>
      <c r="F1987" s="398">
        <f t="shared" si="505"/>
        <v>0</v>
      </c>
      <c r="G1987" s="407"/>
      <c r="H1987" s="436">
        <f t="shared" si="503"/>
        <v>0</v>
      </c>
      <c r="I1987" s="403">
        <f t="shared" si="506"/>
        <v>0</v>
      </c>
      <c r="J1987" s="403">
        <f t="shared" si="507"/>
        <v>0</v>
      </c>
      <c r="K1987" s="390"/>
      <c r="L1987" s="404">
        <f t="shared" si="508"/>
        <v>0</v>
      </c>
      <c r="M1987" s="404">
        <f t="shared" si="508"/>
        <v>0</v>
      </c>
      <c r="N1987" s="403">
        <f t="shared" si="509"/>
        <v>0</v>
      </c>
      <c r="O1987" s="403">
        <f t="shared" si="510"/>
        <v>0</v>
      </c>
      <c r="P1987" s="392"/>
      <c r="Q1987" s="612"/>
      <c r="R1987" s="394" t="str">
        <f t="shared" si="497"/>
        <v/>
      </c>
      <c r="S1987" s="394" t="str">
        <f t="shared" si="504"/>
        <v/>
      </c>
    </row>
    <row r="1988" spans="1:19" ht="13.5" hidden="1" thickBot="1">
      <c r="A1988" s="418" t="s">
        <v>184</v>
      </c>
      <c r="B1988" s="384"/>
      <c r="C1988" s="419">
        <v>0</v>
      </c>
      <c r="D1988" s="420">
        <v>0</v>
      </c>
      <c r="E1988" s="421">
        <v>0</v>
      </c>
      <c r="F1988" s="398">
        <f t="shared" si="505"/>
        <v>0</v>
      </c>
      <c r="G1988" s="407"/>
      <c r="H1988" s="436">
        <f t="shared" si="503"/>
        <v>0</v>
      </c>
      <c r="I1988" s="403">
        <f t="shared" si="506"/>
        <v>0</v>
      </c>
      <c r="J1988" s="403">
        <f t="shared" si="507"/>
        <v>0</v>
      </c>
      <c r="K1988" s="390"/>
      <c r="L1988" s="404">
        <f t="shared" si="508"/>
        <v>0</v>
      </c>
      <c r="M1988" s="404">
        <f t="shared" si="508"/>
        <v>0</v>
      </c>
      <c r="N1988" s="403">
        <f t="shared" si="509"/>
        <v>0</v>
      </c>
      <c r="O1988" s="403">
        <f t="shared" si="510"/>
        <v>0</v>
      </c>
      <c r="P1988" s="392"/>
      <c r="Q1988" s="612"/>
      <c r="R1988" s="394" t="str">
        <f t="shared" si="497"/>
        <v/>
      </c>
      <c r="S1988" s="394" t="str">
        <f t="shared" si="504"/>
        <v/>
      </c>
    </row>
    <row r="1989" spans="1:19" ht="13.5" hidden="1" thickBot="1">
      <c r="A1989" s="418" t="s">
        <v>184</v>
      </c>
      <c r="B1989" s="384"/>
      <c r="C1989" s="419">
        <v>0</v>
      </c>
      <c r="D1989" s="420">
        <v>0</v>
      </c>
      <c r="E1989" s="421">
        <v>0</v>
      </c>
      <c r="F1989" s="398">
        <f t="shared" si="505"/>
        <v>0</v>
      </c>
      <c r="G1989" s="407"/>
      <c r="H1989" s="436">
        <f t="shared" si="503"/>
        <v>0</v>
      </c>
      <c r="I1989" s="403">
        <f t="shared" si="506"/>
        <v>0</v>
      </c>
      <c r="J1989" s="403">
        <f t="shared" si="507"/>
        <v>0</v>
      </c>
      <c r="K1989" s="390"/>
      <c r="L1989" s="404">
        <f t="shared" si="508"/>
        <v>0</v>
      </c>
      <c r="M1989" s="404">
        <f t="shared" si="508"/>
        <v>0</v>
      </c>
      <c r="N1989" s="403">
        <f t="shared" si="509"/>
        <v>0</v>
      </c>
      <c r="O1989" s="403">
        <f t="shared" si="510"/>
        <v>0</v>
      </c>
      <c r="P1989" s="392"/>
      <c r="Q1989" s="612"/>
      <c r="R1989" s="394" t="str">
        <f t="shared" si="497"/>
        <v/>
      </c>
      <c r="S1989" s="394" t="str">
        <f t="shared" si="504"/>
        <v/>
      </c>
    </row>
    <row r="1990" spans="1:19" ht="13.5" hidden="1" thickBot="1">
      <c r="A1990" s="418" t="s">
        <v>184</v>
      </c>
      <c r="B1990" s="384"/>
      <c r="C1990" s="419">
        <v>0</v>
      </c>
      <c r="D1990" s="420">
        <v>0</v>
      </c>
      <c r="E1990" s="421">
        <v>0</v>
      </c>
      <c r="F1990" s="398">
        <f t="shared" si="505"/>
        <v>0</v>
      </c>
      <c r="G1990" s="407"/>
      <c r="H1990" s="436">
        <f t="shared" si="503"/>
        <v>0</v>
      </c>
      <c r="I1990" s="403">
        <f t="shared" si="506"/>
        <v>0</v>
      </c>
      <c r="J1990" s="403">
        <f t="shared" si="507"/>
        <v>0</v>
      </c>
      <c r="K1990" s="390"/>
      <c r="L1990" s="404">
        <f t="shared" si="508"/>
        <v>0</v>
      </c>
      <c r="M1990" s="404">
        <f t="shared" si="508"/>
        <v>0</v>
      </c>
      <c r="N1990" s="403">
        <f t="shared" si="509"/>
        <v>0</v>
      </c>
      <c r="O1990" s="403">
        <f t="shared" si="510"/>
        <v>0</v>
      </c>
      <c r="P1990" s="392"/>
      <c r="Q1990" s="612"/>
      <c r="R1990" s="394" t="str">
        <f t="shared" si="497"/>
        <v/>
      </c>
      <c r="S1990" s="394" t="str">
        <f t="shared" si="504"/>
        <v/>
      </c>
    </row>
    <row r="1991" spans="1:19" ht="13.5" hidden="1" thickBot="1">
      <c r="A1991" s="418" t="s">
        <v>184</v>
      </c>
      <c r="B1991" s="384"/>
      <c r="C1991" s="419">
        <v>0</v>
      </c>
      <c r="D1991" s="420">
        <v>0</v>
      </c>
      <c r="E1991" s="421">
        <v>0</v>
      </c>
      <c r="F1991" s="398">
        <f t="shared" si="505"/>
        <v>0</v>
      </c>
      <c r="G1991" s="407"/>
      <c r="H1991" s="436">
        <f t="shared" si="503"/>
        <v>0</v>
      </c>
      <c r="I1991" s="403">
        <f t="shared" si="506"/>
        <v>0</v>
      </c>
      <c r="J1991" s="403">
        <f t="shared" si="507"/>
        <v>0</v>
      </c>
      <c r="K1991" s="390"/>
      <c r="L1991" s="404">
        <f t="shared" si="508"/>
        <v>0</v>
      </c>
      <c r="M1991" s="404">
        <f t="shared" si="508"/>
        <v>0</v>
      </c>
      <c r="N1991" s="403">
        <f t="shared" si="509"/>
        <v>0</v>
      </c>
      <c r="O1991" s="403">
        <f t="shared" si="510"/>
        <v>0</v>
      </c>
      <c r="P1991" s="392"/>
      <c r="Q1991" s="612"/>
      <c r="R1991" s="394" t="str">
        <f t="shared" ref="R1991:R2054" si="511">IF(Q1991="X","x",IF(Q1991="xx","x",IF(O1991&gt;0,"x","")))</f>
        <v/>
      </c>
      <c r="S1991" s="394" t="str">
        <f t="shared" si="504"/>
        <v/>
      </c>
    </row>
    <row r="1992" spans="1:19" ht="13.5" hidden="1" thickBot="1">
      <c r="A1992" s="418" t="s">
        <v>184</v>
      </c>
      <c r="B1992" s="384"/>
      <c r="C1992" s="419">
        <v>0</v>
      </c>
      <c r="D1992" s="420">
        <v>0</v>
      </c>
      <c r="E1992" s="421">
        <v>0</v>
      </c>
      <c r="F1992" s="398">
        <f t="shared" si="505"/>
        <v>0</v>
      </c>
      <c r="G1992" s="407"/>
      <c r="H1992" s="436">
        <f t="shared" si="503"/>
        <v>0</v>
      </c>
      <c r="I1992" s="403">
        <f t="shared" si="506"/>
        <v>0</v>
      </c>
      <c r="J1992" s="403">
        <f t="shared" si="507"/>
        <v>0</v>
      </c>
      <c r="K1992" s="390"/>
      <c r="L1992" s="404">
        <f t="shared" si="508"/>
        <v>0</v>
      </c>
      <c r="M1992" s="404">
        <f t="shared" si="508"/>
        <v>0</v>
      </c>
      <c r="N1992" s="403">
        <f t="shared" si="509"/>
        <v>0</v>
      </c>
      <c r="O1992" s="403">
        <f t="shared" si="510"/>
        <v>0</v>
      </c>
      <c r="P1992" s="392"/>
      <c r="Q1992" s="612"/>
      <c r="R1992" s="394" t="str">
        <f t="shared" si="511"/>
        <v/>
      </c>
      <c r="S1992" s="394" t="str">
        <f t="shared" si="504"/>
        <v/>
      </c>
    </row>
    <row r="1993" spans="1:19" ht="13.5" hidden="1" thickBot="1">
      <c r="A1993" s="418" t="s">
        <v>184</v>
      </c>
      <c r="B1993" s="384"/>
      <c r="C1993" s="419">
        <v>0</v>
      </c>
      <c r="D1993" s="420">
        <v>0</v>
      </c>
      <c r="E1993" s="421">
        <v>0</v>
      </c>
      <c r="F1993" s="398">
        <f t="shared" si="505"/>
        <v>0</v>
      </c>
      <c r="G1993" s="407"/>
      <c r="H1993" s="436">
        <f t="shared" si="503"/>
        <v>0</v>
      </c>
      <c r="I1993" s="403">
        <f t="shared" si="506"/>
        <v>0</v>
      </c>
      <c r="J1993" s="403">
        <f t="shared" si="507"/>
        <v>0</v>
      </c>
      <c r="K1993" s="390"/>
      <c r="L1993" s="404">
        <f t="shared" si="508"/>
        <v>0</v>
      </c>
      <c r="M1993" s="404">
        <f t="shared" si="508"/>
        <v>0</v>
      </c>
      <c r="N1993" s="403">
        <f t="shared" si="509"/>
        <v>0</v>
      </c>
      <c r="O1993" s="403">
        <f t="shared" si="510"/>
        <v>0</v>
      </c>
      <c r="P1993" s="392"/>
      <c r="Q1993" s="612"/>
      <c r="R1993" s="394" t="str">
        <f t="shared" si="511"/>
        <v/>
      </c>
      <c r="S1993" s="394" t="str">
        <f t="shared" si="504"/>
        <v/>
      </c>
    </row>
    <row r="1994" spans="1:19" ht="13.5" hidden="1" thickBot="1">
      <c r="A1994" s="418" t="s">
        <v>184</v>
      </c>
      <c r="B1994" s="384"/>
      <c r="C1994" s="419">
        <v>0</v>
      </c>
      <c r="D1994" s="420">
        <v>0</v>
      </c>
      <c r="E1994" s="421">
        <v>0</v>
      </c>
      <c r="F1994" s="398">
        <f t="shared" si="505"/>
        <v>0</v>
      </c>
      <c r="G1994" s="407"/>
      <c r="H1994" s="436">
        <f t="shared" si="503"/>
        <v>0</v>
      </c>
      <c r="I1994" s="403">
        <f t="shared" si="506"/>
        <v>0</v>
      </c>
      <c r="J1994" s="403">
        <f t="shared" si="507"/>
        <v>0</v>
      </c>
      <c r="K1994" s="390"/>
      <c r="L1994" s="404">
        <f t="shared" si="508"/>
        <v>0</v>
      </c>
      <c r="M1994" s="404">
        <f t="shared" si="508"/>
        <v>0</v>
      </c>
      <c r="N1994" s="403">
        <f t="shared" si="509"/>
        <v>0</v>
      </c>
      <c r="O1994" s="403">
        <f t="shared" si="510"/>
        <v>0</v>
      </c>
      <c r="P1994" s="392"/>
      <c r="Q1994" s="612"/>
      <c r="R1994" s="394" t="str">
        <f t="shared" si="511"/>
        <v/>
      </c>
      <c r="S1994" s="394" t="str">
        <f t="shared" si="504"/>
        <v/>
      </c>
    </row>
    <row r="1995" spans="1:19" ht="13.5" hidden="1" thickBot="1">
      <c r="A1995" s="418" t="s">
        <v>184</v>
      </c>
      <c r="B1995" s="384"/>
      <c r="C1995" s="419">
        <v>0</v>
      </c>
      <c r="D1995" s="420">
        <v>0</v>
      </c>
      <c r="E1995" s="421">
        <v>0</v>
      </c>
      <c r="F1995" s="398">
        <f t="shared" si="505"/>
        <v>0</v>
      </c>
      <c r="G1995" s="407"/>
      <c r="H1995" s="436">
        <f t="shared" si="503"/>
        <v>0</v>
      </c>
      <c r="I1995" s="403">
        <f t="shared" si="506"/>
        <v>0</v>
      </c>
      <c r="J1995" s="403">
        <f t="shared" si="507"/>
        <v>0</v>
      </c>
      <c r="K1995" s="390"/>
      <c r="L1995" s="404">
        <f t="shared" si="508"/>
        <v>0</v>
      </c>
      <c r="M1995" s="404">
        <f t="shared" si="508"/>
        <v>0</v>
      </c>
      <c r="N1995" s="403">
        <f t="shared" si="509"/>
        <v>0</v>
      </c>
      <c r="O1995" s="403">
        <f t="shared" si="510"/>
        <v>0</v>
      </c>
      <c r="P1995" s="392"/>
      <c r="Q1995" s="612"/>
      <c r="R1995" s="394" t="str">
        <f t="shared" si="511"/>
        <v/>
      </c>
      <c r="S1995" s="394" t="str">
        <f t="shared" si="504"/>
        <v/>
      </c>
    </row>
    <row r="1996" spans="1:19" ht="13.5" hidden="1" thickBot="1">
      <c r="A1996" s="418" t="s">
        <v>184</v>
      </c>
      <c r="B1996" s="384"/>
      <c r="C1996" s="419">
        <v>0</v>
      </c>
      <c r="D1996" s="420">
        <v>0</v>
      </c>
      <c r="E1996" s="421">
        <v>0</v>
      </c>
      <c r="F1996" s="398">
        <f t="shared" si="505"/>
        <v>0</v>
      </c>
      <c r="G1996" s="407"/>
      <c r="H1996" s="436">
        <f t="shared" si="503"/>
        <v>0</v>
      </c>
      <c r="I1996" s="403">
        <f t="shared" si="506"/>
        <v>0</v>
      </c>
      <c r="J1996" s="403">
        <f t="shared" si="507"/>
        <v>0</v>
      </c>
      <c r="K1996" s="390"/>
      <c r="L1996" s="404">
        <f t="shared" si="508"/>
        <v>0</v>
      </c>
      <c r="M1996" s="404">
        <f t="shared" si="508"/>
        <v>0</v>
      </c>
      <c r="N1996" s="403">
        <f t="shared" si="509"/>
        <v>0</v>
      </c>
      <c r="O1996" s="403">
        <f t="shared" si="510"/>
        <v>0</v>
      </c>
      <c r="P1996" s="392"/>
      <c r="Q1996" s="612"/>
      <c r="R1996" s="394" t="str">
        <f t="shared" si="511"/>
        <v/>
      </c>
      <c r="S1996" s="394" t="str">
        <f t="shared" si="504"/>
        <v/>
      </c>
    </row>
    <row r="1997" spans="1:19" ht="13.5" hidden="1" thickBot="1">
      <c r="A1997" s="418" t="s">
        <v>184</v>
      </c>
      <c r="B1997" s="384"/>
      <c r="C1997" s="419">
        <v>0</v>
      </c>
      <c r="D1997" s="420">
        <v>0</v>
      </c>
      <c r="E1997" s="421">
        <v>0</v>
      </c>
      <c r="F1997" s="398">
        <f t="shared" si="505"/>
        <v>0</v>
      </c>
      <c r="G1997" s="407"/>
      <c r="H1997" s="436">
        <f t="shared" si="503"/>
        <v>0</v>
      </c>
      <c r="I1997" s="403">
        <f t="shared" si="506"/>
        <v>0</v>
      </c>
      <c r="J1997" s="403">
        <f t="shared" si="507"/>
        <v>0</v>
      </c>
      <c r="K1997" s="390"/>
      <c r="L1997" s="404">
        <f t="shared" si="508"/>
        <v>0</v>
      </c>
      <c r="M1997" s="404">
        <f t="shared" si="508"/>
        <v>0</v>
      </c>
      <c r="N1997" s="403">
        <f t="shared" si="509"/>
        <v>0</v>
      </c>
      <c r="O1997" s="403">
        <f t="shared" si="510"/>
        <v>0</v>
      </c>
      <c r="P1997" s="392"/>
      <c r="Q1997" s="612"/>
      <c r="R1997" s="394" t="str">
        <f t="shared" si="511"/>
        <v/>
      </c>
      <c r="S1997" s="394" t="str">
        <f t="shared" si="504"/>
        <v/>
      </c>
    </row>
    <row r="1998" spans="1:19" ht="13.5" hidden="1" thickBot="1">
      <c r="A1998" s="418" t="s">
        <v>184</v>
      </c>
      <c r="B1998" s="384"/>
      <c r="C1998" s="419">
        <v>0</v>
      </c>
      <c r="D1998" s="420">
        <v>0</v>
      </c>
      <c r="E1998" s="421">
        <v>0</v>
      </c>
      <c r="F1998" s="398">
        <f t="shared" si="505"/>
        <v>0</v>
      </c>
      <c r="G1998" s="407"/>
      <c r="H1998" s="436">
        <f t="shared" si="503"/>
        <v>0</v>
      </c>
      <c r="I1998" s="403">
        <f t="shared" si="506"/>
        <v>0</v>
      </c>
      <c r="J1998" s="403">
        <f t="shared" si="507"/>
        <v>0</v>
      </c>
      <c r="K1998" s="390"/>
      <c r="L1998" s="404">
        <f t="shared" si="508"/>
        <v>0</v>
      </c>
      <c r="M1998" s="404">
        <f t="shared" si="508"/>
        <v>0</v>
      </c>
      <c r="N1998" s="403">
        <f t="shared" si="509"/>
        <v>0</v>
      </c>
      <c r="O1998" s="403">
        <f t="shared" si="510"/>
        <v>0</v>
      </c>
      <c r="P1998" s="392"/>
      <c r="Q1998" s="612"/>
      <c r="R1998" s="394" t="str">
        <f t="shared" si="511"/>
        <v/>
      </c>
      <c r="S1998" s="394" t="str">
        <f t="shared" si="504"/>
        <v/>
      </c>
    </row>
    <row r="1999" spans="1:19" ht="13.5" hidden="1" thickBot="1">
      <c r="A1999" s="418" t="s">
        <v>184</v>
      </c>
      <c r="B1999" s="384"/>
      <c r="C1999" s="419">
        <v>0</v>
      </c>
      <c r="D1999" s="420">
        <v>0</v>
      </c>
      <c r="E1999" s="421">
        <v>0</v>
      </c>
      <c r="F1999" s="398">
        <f t="shared" si="505"/>
        <v>0</v>
      </c>
      <c r="G1999" s="407"/>
      <c r="H1999" s="436">
        <f t="shared" si="503"/>
        <v>0</v>
      </c>
      <c r="I1999" s="403">
        <f t="shared" si="506"/>
        <v>0</v>
      </c>
      <c r="J1999" s="403">
        <f t="shared" si="507"/>
        <v>0</v>
      </c>
      <c r="K1999" s="390"/>
      <c r="L1999" s="404">
        <f t="shared" si="508"/>
        <v>0</v>
      </c>
      <c r="M1999" s="404">
        <f t="shared" si="508"/>
        <v>0</v>
      </c>
      <c r="N1999" s="403">
        <f t="shared" si="509"/>
        <v>0</v>
      </c>
      <c r="O1999" s="403">
        <f t="shared" si="510"/>
        <v>0</v>
      </c>
      <c r="P1999" s="392"/>
      <c r="Q1999" s="612"/>
      <c r="R1999" s="394" t="str">
        <f t="shared" si="511"/>
        <v/>
      </c>
      <c r="S1999" s="394" t="str">
        <f t="shared" si="504"/>
        <v/>
      </c>
    </row>
    <row r="2000" spans="1:19" ht="13.5" hidden="1" thickBot="1">
      <c r="A2000" s="418" t="s">
        <v>184</v>
      </c>
      <c r="B2000" s="384"/>
      <c r="C2000" s="419">
        <v>0</v>
      </c>
      <c r="D2000" s="420">
        <v>0</v>
      </c>
      <c r="E2000" s="421">
        <v>0</v>
      </c>
      <c r="F2000" s="398">
        <f t="shared" si="505"/>
        <v>0</v>
      </c>
      <c r="G2000" s="407"/>
      <c r="H2000" s="436">
        <f t="shared" si="503"/>
        <v>0</v>
      </c>
      <c r="I2000" s="403">
        <f t="shared" si="506"/>
        <v>0</v>
      </c>
      <c r="J2000" s="403">
        <f t="shared" si="507"/>
        <v>0</v>
      </c>
      <c r="K2000" s="390"/>
      <c r="L2000" s="404">
        <f t="shared" si="508"/>
        <v>0</v>
      </c>
      <c r="M2000" s="404">
        <f t="shared" si="508"/>
        <v>0</v>
      </c>
      <c r="N2000" s="403">
        <f t="shared" si="509"/>
        <v>0</v>
      </c>
      <c r="O2000" s="403">
        <f t="shared" si="510"/>
        <v>0</v>
      </c>
      <c r="P2000" s="392"/>
      <c r="Q2000" s="612"/>
      <c r="R2000" s="394" t="str">
        <f t="shared" si="511"/>
        <v/>
      </c>
      <c r="S2000" s="394" t="str">
        <f t="shared" si="504"/>
        <v/>
      </c>
    </row>
    <row r="2001" spans="1:19" ht="13.5" hidden="1" thickBot="1">
      <c r="A2001" s="418" t="s">
        <v>184</v>
      </c>
      <c r="B2001" s="384"/>
      <c r="C2001" s="419">
        <v>0</v>
      </c>
      <c r="D2001" s="420">
        <v>0</v>
      </c>
      <c r="E2001" s="421">
        <v>0</v>
      </c>
      <c r="F2001" s="398">
        <f t="shared" si="505"/>
        <v>0</v>
      </c>
      <c r="G2001" s="407"/>
      <c r="H2001" s="436">
        <f t="shared" si="503"/>
        <v>0</v>
      </c>
      <c r="I2001" s="403">
        <f t="shared" si="506"/>
        <v>0</v>
      </c>
      <c r="J2001" s="403">
        <f t="shared" si="507"/>
        <v>0</v>
      </c>
      <c r="K2001" s="390"/>
      <c r="L2001" s="404">
        <f t="shared" si="508"/>
        <v>0</v>
      </c>
      <c r="M2001" s="404">
        <f t="shared" si="508"/>
        <v>0</v>
      </c>
      <c r="N2001" s="403">
        <f t="shared" si="509"/>
        <v>0</v>
      </c>
      <c r="O2001" s="403">
        <f t="shared" si="510"/>
        <v>0</v>
      </c>
      <c r="P2001" s="392"/>
      <c r="Q2001" s="612"/>
      <c r="R2001" s="394" t="str">
        <f t="shared" si="511"/>
        <v/>
      </c>
      <c r="S2001" s="394" t="str">
        <f t="shared" si="504"/>
        <v/>
      </c>
    </row>
    <row r="2002" spans="1:19" ht="13.5" hidden="1" thickBot="1">
      <c r="A2002" s="418" t="s">
        <v>184</v>
      </c>
      <c r="B2002" s="384"/>
      <c r="C2002" s="419">
        <v>0</v>
      </c>
      <c r="D2002" s="420">
        <v>0</v>
      </c>
      <c r="E2002" s="421">
        <v>0</v>
      </c>
      <c r="F2002" s="398">
        <f t="shared" si="505"/>
        <v>0</v>
      </c>
      <c r="G2002" s="407"/>
      <c r="H2002" s="436">
        <f t="shared" ref="H2002:H2065" si="512">F2002</f>
        <v>0</v>
      </c>
      <c r="I2002" s="403">
        <f t="shared" si="506"/>
        <v>0</v>
      </c>
      <c r="J2002" s="403">
        <f t="shared" si="507"/>
        <v>0</v>
      </c>
      <c r="K2002" s="390"/>
      <c r="L2002" s="404">
        <f t="shared" si="508"/>
        <v>0</v>
      </c>
      <c r="M2002" s="404">
        <f t="shared" si="508"/>
        <v>0</v>
      </c>
      <c r="N2002" s="403">
        <f t="shared" si="509"/>
        <v>0</v>
      </c>
      <c r="O2002" s="403">
        <f t="shared" si="510"/>
        <v>0</v>
      </c>
      <c r="P2002" s="392"/>
      <c r="Q2002" s="612"/>
      <c r="R2002" s="394" t="str">
        <f t="shared" si="511"/>
        <v/>
      </c>
      <c r="S2002" s="394" t="str">
        <f t="shared" si="504"/>
        <v/>
      </c>
    </row>
    <row r="2003" spans="1:19" ht="13.5" hidden="1" thickBot="1">
      <c r="A2003" s="418" t="s">
        <v>184</v>
      </c>
      <c r="B2003" s="384"/>
      <c r="C2003" s="419">
        <v>0</v>
      </c>
      <c r="D2003" s="420">
        <v>0</v>
      </c>
      <c r="E2003" s="421">
        <v>0</v>
      </c>
      <c r="F2003" s="398">
        <f t="shared" si="505"/>
        <v>0</v>
      </c>
      <c r="G2003" s="407"/>
      <c r="H2003" s="436">
        <f t="shared" si="512"/>
        <v>0</v>
      </c>
      <c r="I2003" s="403">
        <f t="shared" si="506"/>
        <v>0</v>
      </c>
      <c r="J2003" s="403">
        <f t="shared" si="507"/>
        <v>0</v>
      </c>
      <c r="K2003" s="390"/>
      <c r="L2003" s="404">
        <f t="shared" si="508"/>
        <v>0</v>
      </c>
      <c r="M2003" s="404">
        <f t="shared" si="508"/>
        <v>0</v>
      </c>
      <c r="N2003" s="403">
        <f t="shared" si="509"/>
        <v>0</v>
      </c>
      <c r="O2003" s="403">
        <f t="shared" si="510"/>
        <v>0</v>
      </c>
      <c r="P2003" s="392"/>
      <c r="Q2003" s="612"/>
      <c r="R2003" s="394" t="str">
        <f t="shared" si="511"/>
        <v/>
      </c>
      <c r="S2003" s="394" t="str">
        <f t="shared" ref="S2003:S2066" si="513">IF(Q2003="X","x",IF(Q2003="xx","x",IF(OR(J2003&gt;0,O2003&gt;0),"x","")))</f>
        <v/>
      </c>
    </row>
    <row r="2004" spans="1:19" ht="13.5" hidden="1" thickBot="1">
      <c r="A2004" s="418" t="s">
        <v>184</v>
      </c>
      <c r="B2004" s="384"/>
      <c r="C2004" s="419">
        <v>0</v>
      </c>
      <c r="D2004" s="420">
        <v>0</v>
      </c>
      <c r="E2004" s="421">
        <v>0</v>
      </c>
      <c r="F2004" s="398">
        <f t="shared" si="505"/>
        <v>0</v>
      </c>
      <c r="G2004" s="407"/>
      <c r="H2004" s="436">
        <f t="shared" si="512"/>
        <v>0</v>
      </c>
      <c r="I2004" s="403">
        <f t="shared" si="506"/>
        <v>0</v>
      </c>
      <c r="J2004" s="403">
        <f t="shared" si="507"/>
        <v>0</v>
      </c>
      <c r="K2004" s="390"/>
      <c r="L2004" s="404">
        <f t="shared" si="508"/>
        <v>0</v>
      </c>
      <c r="M2004" s="404">
        <f t="shared" si="508"/>
        <v>0</v>
      </c>
      <c r="N2004" s="403">
        <f t="shared" si="509"/>
        <v>0</v>
      </c>
      <c r="O2004" s="403">
        <f t="shared" si="510"/>
        <v>0</v>
      </c>
      <c r="P2004" s="392"/>
      <c r="Q2004" s="612"/>
      <c r="R2004" s="394" t="str">
        <f t="shared" si="511"/>
        <v/>
      </c>
      <c r="S2004" s="394" t="str">
        <f t="shared" si="513"/>
        <v/>
      </c>
    </row>
    <row r="2005" spans="1:19" ht="13.5" hidden="1" thickBot="1">
      <c r="A2005" s="418" t="s">
        <v>184</v>
      </c>
      <c r="B2005" s="384"/>
      <c r="C2005" s="419">
        <v>0</v>
      </c>
      <c r="D2005" s="420">
        <v>0</v>
      </c>
      <c r="E2005" s="421">
        <v>0</v>
      </c>
      <c r="F2005" s="398">
        <f t="shared" si="505"/>
        <v>0</v>
      </c>
      <c r="G2005" s="407"/>
      <c r="H2005" s="436">
        <f t="shared" si="512"/>
        <v>0</v>
      </c>
      <c r="I2005" s="403">
        <f t="shared" si="506"/>
        <v>0</v>
      </c>
      <c r="J2005" s="403">
        <f t="shared" si="507"/>
        <v>0</v>
      </c>
      <c r="K2005" s="390"/>
      <c r="L2005" s="404">
        <f t="shared" si="508"/>
        <v>0</v>
      </c>
      <c r="M2005" s="404">
        <f t="shared" si="508"/>
        <v>0</v>
      </c>
      <c r="N2005" s="403">
        <f t="shared" si="509"/>
        <v>0</v>
      </c>
      <c r="O2005" s="403">
        <f t="shared" si="510"/>
        <v>0</v>
      </c>
      <c r="P2005" s="392"/>
      <c r="Q2005" s="612"/>
      <c r="R2005" s="394" t="str">
        <f t="shared" si="511"/>
        <v/>
      </c>
      <c r="S2005" s="394" t="str">
        <f t="shared" si="513"/>
        <v/>
      </c>
    </row>
    <row r="2006" spans="1:19" ht="13.5" hidden="1" thickBot="1">
      <c r="A2006" s="418" t="s">
        <v>184</v>
      </c>
      <c r="B2006" s="384"/>
      <c r="C2006" s="419">
        <v>0</v>
      </c>
      <c r="D2006" s="420">
        <v>0</v>
      </c>
      <c r="E2006" s="421">
        <v>0</v>
      </c>
      <c r="F2006" s="398">
        <f t="shared" si="505"/>
        <v>0</v>
      </c>
      <c r="G2006" s="407"/>
      <c r="H2006" s="436">
        <f t="shared" si="512"/>
        <v>0</v>
      </c>
      <c r="I2006" s="403">
        <f t="shared" si="506"/>
        <v>0</v>
      </c>
      <c r="J2006" s="403">
        <f t="shared" si="507"/>
        <v>0</v>
      </c>
      <c r="K2006" s="390"/>
      <c r="L2006" s="404">
        <f t="shared" si="508"/>
        <v>0</v>
      </c>
      <c r="M2006" s="404">
        <f t="shared" si="508"/>
        <v>0</v>
      </c>
      <c r="N2006" s="403">
        <f t="shared" si="509"/>
        <v>0</v>
      </c>
      <c r="O2006" s="403">
        <f t="shared" si="510"/>
        <v>0</v>
      </c>
      <c r="P2006" s="392"/>
      <c r="Q2006" s="612"/>
      <c r="R2006" s="394" t="str">
        <f t="shared" si="511"/>
        <v/>
      </c>
      <c r="S2006" s="394" t="str">
        <f t="shared" si="513"/>
        <v/>
      </c>
    </row>
    <row r="2007" spans="1:19" ht="13.5" hidden="1" thickBot="1">
      <c r="A2007" s="418" t="s">
        <v>184</v>
      </c>
      <c r="B2007" s="384"/>
      <c r="C2007" s="419">
        <v>0</v>
      </c>
      <c r="D2007" s="420">
        <v>0</v>
      </c>
      <c r="E2007" s="421">
        <v>0</v>
      </c>
      <c r="F2007" s="398">
        <f t="shared" si="505"/>
        <v>0</v>
      </c>
      <c r="G2007" s="407"/>
      <c r="H2007" s="436">
        <f t="shared" si="512"/>
        <v>0</v>
      </c>
      <c r="I2007" s="403">
        <f t="shared" si="506"/>
        <v>0</v>
      </c>
      <c r="J2007" s="403">
        <f t="shared" si="507"/>
        <v>0</v>
      </c>
      <c r="K2007" s="390"/>
      <c r="L2007" s="404">
        <f t="shared" si="508"/>
        <v>0</v>
      </c>
      <c r="M2007" s="404">
        <f t="shared" si="508"/>
        <v>0</v>
      </c>
      <c r="N2007" s="403">
        <f t="shared" si="509"/>
        <v>0</v>
      </c>
      <c r="O2007" s="403">
        <f t="shared" si="510"/>
        <v>0</v>
      </c>
      <c r="P2007" s="392"/>
      <c r="Q2007" s="612"/>
      <c r="R2007" s="394" t="str">
        <f t="shared" si="511"/>
        <v/>
      </c>
      <c r="S2007" s="394" t="str">
        <f t="shared" si="513"/>
        <v/>
      </c>
    </row>
    <row r="2008" spans="1:19" ht="13.5" hidden="1" thickBot="1">
      <c r="A2008" s="418" t="s">
        <v>184</v>
      </c>
      <c r="B2008" s="384"/>
      <c r="C2008" s="419">
        <v>0</v>
      </c>
      <c r="D2008" s="420">
        <v>0</v>
      </c>
      <c r="E2008" s="421">
        <v>0</v>
      </c>
      <c r="F2008" s="398">
        <f t="shared" si="505"/>
        <v>0</v>
      </c>
      <c r="G2008" s="407"/>
      <c r="H2008" s="436">
        <f t="shared" si="512"/>
        <v>0</v>
      </c>
      <c r="I2008" s="403">
        <f t="shared" si="506"/>
        <v>0</v>
      </c>
      <c r="J2008" s="403">
        <f t="shared" si="507"/>
        <v>0</v>
      </c>
      <c r="K2008" s="390"/>
      <c r="L2008" s="404">
        <f t="shared" ref="L2008:M2039" si="514">G2008</f>
        <v>0</v>
      </c>
      <c r="M2008" s="404">
        <f t="shared" si="514"/>
        <v>0</v>
      </c>
      <c r="N2008" s="403">
        <f t="shared" si="509"/>
        <v>0</v>
      </c>
      <c r="O2008" s="403">
        <f t="shared" si="510"/>
        <v>0</v>
      </c>
      <c r="P2008" s="392"/>
      <c r="Q2008" s="612"/>
      <c r="R2008" s="394" t="str">
        <f t="shared" si="511"/>
        <v/>
      </c>
      <c r="S2008" s="394" t="str">
        <f t="shared" si="513"/>
        <v/>
      </c>
    </row>
    <row r="2009" spans="1:19" ht="13.5" hidden="1" thickBot="1">
      <c r="A2009" s="418" t="s">
        <v>184</v>
      </c>
      <c r="B2009" s="384"/>
      <c r="C2009" s="419">
        <v>0</v>
      </c>
      <c r="D2009" s="420">
        <v>0</v>
      </c>
      <c r="E2009" s="421">
        <v>0</v>
      </c>
      <c r="F2009" s="398">
        <f t="shared" si="505"/>
        <v>0</v>
      </c>
      <c r="G2009" s="407"/>
      <c r="H2009" s="436">
        <f t="shared" si="512"/>
        <v>0</v>
      </c>
      <c r="I2009" s="403">
        <f t="shared" si="506"/>
        <v>0</v>
      </c>
      <c r="J2009" s="403">
        <f t="shared" si="507"/>
        <v>0</v>
      </c>
      <c r="K2009" s="390"/>
      <c r="L2009" s="404">
        <f t="shared" si="514"/>
        <v>0</v>
      </c>
      <c r="M2009" s="404">
        <f t="shared" si="514"/>
        <v>0</v>
      </c>
      <c r="N2009" s="403">
        <f t="shared" si="509"/>
        <v>0</v>
      </c>
      <c r="O2009" s="403">
        <f t="shared" si="510"/>
        <v>0</v>
      </c>
      <c r="P2009" s="392"/>
      <c r="Q2009" s="612"/>
      <c r="R2009" s="394" t="str">
        <f t="shared" si="511"/>
        <v/>
      </c>
      <c r="S2009" s="394" t="str">
        <f t="shared" si="513"/>
        <v/>
      </c>
    </row>
    <row r="2010" spans="1:19" ht="13.5" hidden="1" thickBot="1">
      <c r="A2010" s="418" t="s">
        <v>184</v>
      </c>
      <c r="B2010" s="384"/>
      <c r="C2010" s="419">
        <v>0</v>
      </c>
      <c r="D2010" s="420">
        <v>0</v>
      </c>
      <c r="E2010" s="421">
        <v>0</v>
      </c>
      <c r="F2010" s="398">
        <f t="shared" si="505"/>
        <v>0</v>
      </c>
      <c r="G2010" s="407"/>
      <c r="H2010" s="436">
        <f t="shared" si="512"/>
        <v>0</v>
      </c>
      <c r="I2010" s="403">
        <f t="shared" si="506"/>
        <v>0</v>
      </c>
      <c r="J2010" s="403">
        <f t="shared" si="507"/>
        <v>0</v>
      </c>
      <c r="K2010" s="390"/>
      <c r="L2010" s="404">
        <f t="shared" si="514"/>
        <v>0</v>
      </c>
      <c r="M2010" s="404">
        <f t="shared" si="514"/>
        <v>0</v>
      </c>
      <c r="N2010" s="403">
        <f t="shared" si="509"/>
        <v>0</v>
      </c>
      <c r="O2010" s="403">
        <f t="shared" si="510"/>
        <v>0</v>
      </c>
      <c r="P2010" s="392"/>
      <c r="Q2010" s="612"/>
      <c r="R2010" s="394" t="str">
        <f t="shared" si="511"/>
        <v/>
      </c>
      <c r="S2010" s="394" t="str">
        <f t="shared" si="513"/>
        <v/>
      </c>
    </row>
    <row r="2011" spans="1:19" ht="13.5" hidden="1" thickBot="1">
      <c r="A2011" s="418" t="s">
        <v>184</v>
      </c>
      <c r="B2011" s="384"/>
      <c r="C2011" s="419">
        <v>0</v>
      </c>
      <c r="D2011" s="420">
        <v>0</v>
      </c>
      <c r="E2011" s="421">
        <v>0</v>
      </c>
      <c r="F2011" s="398">
        <f t="shared" si="505"/>
        <v>0</v>
      </c>
      <c r="G2011" s="407"/>
      <c r="H2011" s="436">
        <f t="shared" si="512"/>
        <v>0</v>
      </c>
      <c r="I2011" s="403">
        <f t="shared" si="506"/>
        <v>0</v>
      </c>
      <c r="J2011" s="403">
        <f t="shared" si="507"/>
        <v>0</v>
      </c>
      <c r="K2011" s="390"/>
      <c r="L2011" s="404">
        <f t="shared" si="514"/>
        <v>0</v>
      </c>
      <c r="M2011" s="404">
        <f t="shared" si="514"/>
        <v>0</v>
      </c>
      <c r="N2011" s="403">
        <f t="shared" si="509"/>
        <v>0</v>
      </c>
      <c r="O2011" s="403">
        <f t="shared" si="510"/>
        <v>0</v>
      </c>
      <c r="P2011" s="392"/>
      <c r="Q2011" s="612"/>
      <c r="R2011" s="394" t="str">
        <f t="shared" si="511"/>
        <v/>
      </c>
      <c r="S2011" s="394" t="str">
        <f t="shared" si="513"/>
        <v/>
      </c>
    </row>
    <row r="2012" spans="1:19" ht="13.5" hidden="1" thickBot="1">
      <c r="A2012" s="418" t="s">
        <v>184</v>
      </c>
      <c r="B2012" s="384"/>
      <c r="C2012" s="419">
        <v>0</v>
      </c>
      <c r="D2012" s="420">
        <v>0</v>
      </c>
      <c r="E2012" s="421">
        <v>0</v>
      </c>
      <c r="F2012" s="398">
        <f t="shared" si="505"/>
        <v>0</v>
      </c>
      <c r="G2012" s="407"/>
      <c r="H2012" s="436">
        <f t="shared" si="512"/>
        <v>0</v>
      </c>
      <c r="I2012" s="403">
        <f t="shared" si="506"/>
        <v>0</v>
      </c>
      <c r="J2012" s="403">
        <f t="shared" si="507"/>
        <v>0</v>
      </c>
      <c r="K2012" s="390"/>
      <c r="L2012" s="404">
        <f t="shared" si="514"/>
        <v>0</v>
      </c>
      <c r="M2012" s="404">
        <f t="shared" si="514"/>
        <v>0</v>
      </c>
      <c r="N2012" s="403">
        <f t="shared" si="509"/>
        <v>0</v>
      </c>
      <c r="O2012" s="403">
        <f t="shared" si="510"/>
        <v>0</v>
      </c>
      <c r="P2012" s="392"/>
      <c r="Q2012" s="612"/>
      <c r="R2012" s="394" t="str">
        <f t="shared" si="511"/>
        <v/>
      </c>
      <c r="S2012" s="394" t="str">
        <f t="shared" si="513"/>
        <v/>
      </c>
    </row>
    <row r="2013" spans="1:19" ht="13.5" hidden="1" thickBot="1">
      <c r="A2013" s="418" t="s">
        <v>184</v>
      </c>
      <c r="B2013" s="384"/>
      <c r="C2013" s="419">
        <v>0</v>
      </c>
      <c r="D2013" s="420">
        <v>0</v>
      </c>
      <c r="E2013" s="421">
        <v>0</v>
      </c>
      <c r="F2013" s="398">
        <f t="shared" si="505"/>
        <v>0</v>
      </c>
      <c r="G2013" s="407"/>
      <c r="H2013" s="436">
        <f t="shared" si="512"/>
        <v>0</v>
      </c>
      <c r="I2013" s="403">
        <f t="shared" si="506"/>
        <v>0</v>
      </c>
      <c r="J2013" s="403">
        <f t="shared" si="507"/>
        <v>0</v>
      </c>
      <c r="K2013" s="390"/>
      <c r="L2013" s="404">
        <f t="shared" si="514"/>
        <v>0</v>
      </c>
      <c r="M2013" s="404">
        <f t="shared" si="514"/>
        <v>0</v>
      </c>
      <c r="N2013" s="403">
        <f t="shared" si="509"/>
        <v>0</v>
      </c>
      <c r="O2013" s="403">
        <f t="shared" si="510"/>
        <v>0</v>
      </c>
      <c r="P2013" s="392"/>
      <c r="Q2013" s="612"/>
      <c r="R2013" s="394" t="str">
        <f t="shared" si="511"/>
        <v/>
      </c>
      <c r="S2013" s="394" t="str">
        <f t="shared" si="513"/>
        <v/>
      </c>
    </row>
    <row r="2014" spans="1:19" ht="13.5" hidden="1" thickBot="1">
      <c r="A2014" s="418" t="s">
        <v>184</v>
      </c>
      <c r="B2014" s="384"/>
      <c r="C2014" s="419">
        <v>0</v>
      </c>
      <c r="D2014" s="420">
        <v>0</v>
      </c>
      <c r="E2014" s="421">
        <v>0</v>
      </c>
      <c r="F2014" s="398">
        <f t="shared" ref="F2014:F2077" si="515">IF(E2014=0,0,ROUND(E2014*(1+E$10)*(1-E$11),2))</f>
        <v>0</v>
      </c>
      <c r="G2014" s="407"/>
      <c r="H2014" s="436">
        <f t="shared" si="512"/>
        <v>0</v>
      </c>
      <c r="I2014" s="403">
        <f t="shared" si="506"/>
        <v>0</v>
      </c>
      <c r="J2014" s="403">
        <f t="shared" si="507"/>
        <v>0</v>
      </c>
      <c r="K2014" s="390"/>
      <c r="L2014" s="404">
        <f t="shared" si="514"/>
        <v>0</v>
      </c>
      <c r="M2014" s="404">
        <f t="shared" si="514"/>
        <v>0</v>
      </c>
      <c r="N2014" s="403">
        <f t="shared" si="509"/>
        <v>0</v>
      </c>
      <c r="O2014" s="403">
        <f t="shared" si="510"/>
        <v>0</v>
      </c>
      <c r="P2014" s="392"/>
      <c r="Q2014" s="612"/>
      <c r="R2014" s="394" t="str">
        <f t="shared" si="511"/>
        <v/>
      </c>
      <c r="S2014" s="394" t="str">
        <f t="shared" si="513"/>
        <v/>
      </c>
    </row>
    <row r="2015" spans="1:19" ht="13.5" hidden="1" thickBot="1">
      <c r="A2015" s="418" t="s">
        <v>184</v>
      </c>
      <c r="B2015" s="384"/>
      <c r="C2015" s="419">
        <v>0</v>
      </c>
      <c r="D2015" s="420">
        <v>0</v>
      </c>
      <c r="E2015" s="421">
        <v>0</v>
      </c>
      <c r="F2015" s="398">
        <f t="shared" si="515"/>
        <v>0</v>
      </c>
      <c r="G2015" s="407"/>
      <c r="H2015" s="436">
        <f t="shared" si="512"/>
        <v>0</v>
      </c>
      <c r="I2015" s="403">
        <f t="shared" si="506"/>
        <v>0</v>
      </c>
      <c r="J2015" s="403">
        <f t="shared" si="507"/>
        <v>0</v>
      </c>
      <c r="K2015" s="390"/>
      <c r="L2015" s="404">
        <f t="shared" si="514"/>
        <v>0</v>
      </c>
      <c r="M2015" s="404">
        <f t="shared" si="514"/>
        <v>0</v>
      </c>
      <c r="N2015" s="403">
        <f t="shared" si="509"/>
        <v>0</v>
      </c>
      <c r="O2015" s="403">
        <f t="shared" si="510"/>
        <v>0</v>
      </c>
      <c r="P2015" s="392"/>
      <c r="Q2015" s="612"/>
      <c r="R2015" s="394" t="str">
        <f t="shared" si="511"/>
        <v/>
      </c>
      <c r="S2015" s="394" t="str">
        <f t="shared" si="513"/>
        <v/>
      </c>
    </row>
    <row r="2016" spans="1:19" ht="13.5" hidden="1" thickBot="1">
      <c r="A2016" s="418" t="s">
        <v>184</v>
      </c>
      <c r="B2016" s="384"/>
      <c r="C2016" s="419">
        <v>0</v>
      </c>
      <c r="D2016" s="420">
        <v>0</v>
      </c>
      <c r="E2016" s="421">
        <v>0</v>
      </c>
      <c r="F2016" s="398">
        <f t="shared" si="515"/>
        <v>0</v>
      </c>
      <c r="G2016" s="407"/>
      <c r="H2016" s="436">
        <f t="shared" si="512"/>
        <v>0</v>
      </c>
      <c r="I2016" s="403">
        <f t="shared" si="506"/>
        <v>0</v>
      </c>
      <c r="J2016" s="403">
        <f t="shared" si="507"/>
        <v>0</v>
      </c>
      <c r="K2016" s="390"/>
      <c r="L2016" s="404">
        <f t="shared" si="514"/>
        <v>0</v>
      </c>
      <c r="M2016" s="404">
        <f t="shared" si="514"/>
        <v>0</v>
      </c>
      <c r="N2016" s="403">
        <f t="shared" si="509"/>
        <v>0</v>
      </c>
      <c r="O2016" s="403">
        <f t="shared" si="510"/>
        <v>0</v>
      </c>
      <c r="P2016" s="392"/>
      <c r="Q2016" s="612"/>
      <c r="R2016" s="394" t="str">
        <f t="shared" si="511"/>
        <v/>
      </c>
      <c r="S2016" s="394" t="str">
        <f t="shared" si="513"/>
        <v/>
      </c>
    </row>
    <row r="2017" spans="1:19" ht="13.5" hidden="1" thickBot="1">
      <c r="A2017" s="418" t="s">
        <v>184</v>
      </c>
      <c r="B2017" s="384"/>
      <c r="C2017" s="419">
        <v>0</v>
      </c>
      <c r="D2017" s="420">
        <v>0</v>
      </c>
      <c r="E2017" s="421">
        <v>0</v>
      </c>
      <c r="F2017" s="398">
        <f t="shared" si="515"/>
        <v>0</v>
      </c>
      <c r="G2017" s="407"/>
      <c r="H2017" s="436">
        <f t="shared" si="512"/>
        <v>0</v>
      </c>
      <c r="I2017" s="403">
        <f t="shared" si="506"/>
        <v>0</v>
      </c>
      <c r="J2017" s="403">
        <f t="shared" si="507"/>
        <v>0</v>
      </c>
      <c r="K2017" s="390"/>
      <c r="L2017" s="404">
        <f t="shared" si="514"/>
        <v>0</v>
      </c>
      <c r="M2017" s="404">
        <f t="shared" si="514"/>
        <v>0</v>
      </c>
      <c r="N2017" s="403">
        <f t="shared" si="509"/>
        <v>0</v>
      </c>
      <c r="O2017" s="403">
        <f t="shared" si="510"/>
        <v>0</v>
      </c>
      <c r="P2017" s="392"/>
      <c r="Q2017" s="612"/>
      <c r="R2017" s="394" t="str">
        <f t="shared" si="511"/>
        <v/>
      </c>
      <c r="S2017" s="394" t="str">
        <f t="shared" si="513"/>
        <v/>
      </c>
    </row>
    <row r="2018" spans="1:19" ht="13.5" hidden="1" thickBot="1">
      <c r="A2018" s="418" t="s">
        <v>184</v>
      </c>
      <c r="B2018" s="384"/>
      <c r="C2018" s="419">
        <v>0</v>
      </c>
      <c r="D2018" s="420">
        <v>0</v>
      </c>
      <c r="E2018" s="421">
        <v>0</v>
      </c>
      <c r="F2018" s="398">
        <f t="shared" si="515"/>
        <v>0</v>
      </c>
      <c r="G2018" s="407"/>
      <c r="H2018" s="436">
        <f t="shared" si="512"/>
        <v>0</v>
      </c>
      <c r="I2018" s="403">
        <f t="shared" si="506"/>
        <v>0</v>
      </c>
      <c r="J2018" s="403">
        <f t="shared" si="507"/>
        <v>0</v>
      </c>
      <c r="K2018" s="390"/>
      <c r="L2018" s="404">
        <f t="shared" si="514"/>
        <v>0</v>
      </c>
      <c r="M2018" s="404">
        <f t="shared" si="514"/>
        <v>0</v>
      </c>
      <c r="N2018" s="403">
        <f t="shared" si="509"/>
        <v>0</v>
      </c>
      <c r="O2018" s="403">
        <f t="shared" si="510"/>
        <v>0</v>
      </c>
      <c r="P2018" s="392"/>
      <c r="Q2018" s="612"/>
      <c r="R2018" s="394" t="str">
        <f t="shared" si="511"/>
        <v/>
      </c>
      <c r="S2018" s="394" t="str">
        <f t="shared" si="513"/>
        <v/>
      </c>
    </row>
    <row r="2019" spans="1:19" ht="13.5" hidden="1" thickBot="1">
      <c r="A2019" s="418" t="s">
        <v>184</v>
      </c>
      <c r="B2019" s="384"/>
      <c r="C2019" s="419">
        <v>0</v>
      </c>
      <c r="D2019" s="420">
        <v>0</v>
      </c>
      <c r="E2019" s="421">
        <v>0</v>
      </c>
      <c r="F2019" s="398">
        <f t="shared" si="515"/>
        <v>0</v>
      </c>
      <c r="G2019" s="407"/>
      <c r="H2019" s="436">
        <f t="shared" si="512"/>
        <v>0</v>
      </c>
      <c r="I2019" s="403">
        <f t="shared" si="506"/>
        <v>0</v>
      </c>
      <c r="J2019" s="403">
        <f t="shared" si="507"/>
        <v>0</v>
      </c>
      <c r="K2019" s="390"/>
      <c r="L2019" s="404">
        <f t="shared" si="514"/>
        <v>0</v>
      </c>
      <c r="M2019" s="404">
        <f t="shared" si="514"/>
        <v>0</v>
      </c>
      <c r="N2019" s="403">
        <f t="shared" si="509"/>
        <v>0</v>
      </c>
      <c r="O2019" s="403">
        <f t="shared" si="510"/>
        <v>0</v>
      </c>
      <c r="P2019" s="392"/>
      <c r="Q2019" s="612"/>
      <c r="R2019" s="394" t="str">
        <f t="shared" si="511"/>
        <v/>
      </c>
      <c r="S2019" s="394" t="str">
        <f t="shared" si="513"/>
        <v/>
      </c>
    </row>
    <row r="2020" spans="1:19" ht="13.5" hidden="1" thickBot="1">
      <c r="A2020" s="418" t="s">
        <v>184</v>
      </c>
      <c r="B2020" s="384"/>
      <c r="C2020" s="419">
        <v>0</v>
      </c>
      <c r="D2020" s="420">
        <v>0</v>
      </c>
      <c r="E2020" s="421">
        <v>0</v>
      </c>
      <c r="F2020" s="398">
        <f t="shared" si="515"/>
        <v>0</v>
      </c>
      <c r="G2020" s="407"/>
      <c r="H2020" s="436">
        <f t="shared" si="512"/>
        <v>0</v>
      </c>
      <c r="I2020" s="403">
        <f t="shared" si="506"/>
        <v>0</v>
      </c>
      <c r="J2020" s="403">
        <f t="shared" si="507"/>
        <v>0</v>
      </c>
      <c r="K2020" s="390"/>
      <c r="L2020" s="404">
        <f t="shared" si="514"/>
        <v>0</v>
      </c>
      <c r="M2020" s="404">
        <f t="shared" si="514"/>
        <v>0</v>
      </c>
      <c r="N2020" s="403">
        <f t="shared" si="509"/>
        <v>0</v>
      </c>
      <c r="O2020" s="403">
        <f t="shared" si="510"/>
        <v>0</v>
      </c>
      <c r="P2020" s="392"/>
      <c r="Q2020" s="612"/>
      <c r="R2020" s="394" t="str">
        <f t="shared" si="511"/>
        <v/>
      </c>
      <c r="S2020" s="394" t="str">
        <f t="shared" si="513"/>
        <v/>
      </c>
    </row>
    <row r="2021" spans="1:19" ht="13.5" hidden="1" thickBot="1">
      <c r="A2021" s="418" t="s">
        <v>184</v>
      </c>
      <c r="B2021" s="384"/>
      <c r="C2021" s="419">
        <v>0</v>
      </c>
      <c r="D2021" s="420">
        <v>0</v>
      </c>
      <c r="E2021" s="421">
        <v>0</v>
      </c>
      <c r="F2021" s="398">
        <f t="shared" si="515"/>
        <v>0</v>
      </c>
      <c r="G2021" s="407"/>
      <c r="H2021" s="436">
        <f t="shared" si="512"/>
        <v>0</v>
      </c>
      <c r="I2021" s="403">
        <f t="shared" si="506"/>
        <v>0</v>
      </c>
      <c r="J2021" s="403">
        <f t="shared" si="507"/>
        <v>0</v>
      </c>
      <c r="K2021" s="390"/>
      <c r="L2021" s="404">
        <f t="shared" si="514"/>
        <v>0</v>
      </c>
      <c r="M2021" s="404">
        <f t="shared" si="514"/>
        <v>0</v>
      </c>
      <c r="N2021" s="403">
        <f t="shared" si="509"/>
        <v>0</v>
      </c>
      <c r="O2021" s="403">
        <f t="shared" si="510"/>
        <v>0</v>
      </c>
      <c r="P2021" s="392"/>
      <c r="Q2021" s="612"/>
      <c r="R2021" s="394" t="str">
        <f t="shared" si="511"/>
        <v/>
      </c>
      <c r="S2021" s="394" t="str">
        <f t="shared" si="513"/>
        <v/>
      </c>
    </row>
    <row r="2022" spans="1:19" ht="13.5" hidden="1" thickBot="1">
      <c r="A2022" s="418" t="s">
        <v>184</v>
      </c>
      <c r="B2022" s="384"/>
      <c r="C2022" s="419">
        <v>0</v>
      </c>
      <c r="D2022" s="420">
        <v>0</v>
      </c>
      <c r="E2022" s="421">
        <v>0</v>
      </c>
      <c r="F2022" s="398">
        <f t="shared" si="515"/>
        <v>0</v>
      </c>
      <c r="G2022" s="407"/>
      <c r="H2022" s="436">
        <f t="shared" si="512"/>
        <v>0</v>
      </c>
      <c r="I2022" s="403">
        <f t="shared" si="506"/>
        <v>0</v>
      </c>
      <c r="J2022" s="403">
        <f t="shared" si="507"/>
        <v>0</v>
      </c>
      <c r="K2022" s="390"/>
      <c r="L2022" s="404">
        <f t="shared" si="514"/>
        <v>0</v>
      </c>
      <c r="M2022" s="404">
        <f t="shared" si="514"/>
        <v>0</v>
      </c>
      <c r="N2022" s="403">
        <f t="shared" si="509"/>
        <v>0</v>
      </c>
      <c r="O2022" s="403">
        <f t="shared" si="510"/>
        <v>0</v>
      </c>
      <c r="P2022" s="392"/>
      <c r="Q2022" s="612"/>
      <c r="R2022" s="394" t="str">
        <f t="shared" si="511"/>
        <v/>
      </c>
      <c r="S2022" s="394" t="str">
        <f t="shared" si="513"/>
        <v/>
      </c>
    </row>
    <row r="2023" spans="1:19" ht="13.5" hidden="1" thickBot="1">
      <c r="A2023" s="418" t="s">
        <v>184</v>
      </c>
      <c r="B2023" s="384"/>
      <c r="C2023" s="419">
        <v>0</v>
      </c>
      <c r="D2023" s="420">
        <v>0</v>
      </c>
      <c r="E2023" s="421">
        <v>0</v>
      </c>
      <c r="F2023" s="398">
        <f t="shared" si="515"/>
        <v>0</v>
      </c>
      <c r="G2023" s="407"/>
      <c r="H2023" s="436">
        <f t="shared" si="512"/>
        <v>0</v>
      </c>
      <c r="I2023" s="403">
        <f t="shared" si="506"/>
        <v>0</v>
      </c>
      <c r="J2023" s="403">
        <f t="shared" si="507"/>
        <v>0</v>
      </c>
      <c r="K2023" s="390"/>
      <c r="L2023" s="404">
        <f t="shared" si="514"/>
        <v>0</v>
      </c>
      <c r="M2023" s="404">
        <f t="shared" si="514"/>
        <v>0</v>
      </c>
      <c r="N2023" s="403">
        <f t="shared" si="509"/>
        <v>0</v>
      </c>
      <c r="O2023" s="403">
        <f t="shared" si="510"/>
        <v>0</v>
      </c>
      <c r="P2023" s="392"/>
      <c r="Q2023" s="612"/>
      <c r="R2023" s="394" t="str">
        <f t="shared" si="511"/>
        <v/>
      </c>
      <c r="S2023" s="394" t="str">
        <f t="shared" si="513"/>
        <v/>
      </c>
    </row>
    <row r="2024" spans="1:19" ht="13.5" hidden="1" thickBot="1">
      <c r="A2024" s="418" t="s">
        <v>184</v>
      </c>
      <c r="B2024" s="384"/>
      <c r="C2024" s="419">
        <v>0</v>
      </c>
      <c r="D2024" s="420">
        <v>0</v>
      </c>
      <c r="E2024" s="421">
        <v>0</v>
      </c>
      <c r="F2024" s="398">
        <f t="shared" si="515"/>
        <v>0</v>
      </c>
      <c r="G2024" s="407"/>
      <c r="H2024" s="436">
        <f t="shared" si="512"/>
        <v>0</v>
      </c>
      <c r="I2024" s="403">
        <f t="shared" si="506"/>
        <v>0</v>
      </c>
      <c r="J2024" s="403">
        <f t="shared" si="507"/>
        <v>0</v>
      </c>
      <c r="K2024" s="390"/>
      <c r="L2024" s="404">
        <f t="shared" si="514"/>
        <v>0</v>
      </c>
      <c r="M2024" s="404">
        <f t="shared" si="514"/>
        <v>0</v>
      </c>
      <c r="N2024" s="403">
        <f t="shared" si="509"/>
        <v>0</v>
      </c>
      <c r="O2024" s="403">
        <f t="shared" si="510"/>
        <v>0</v>
      </c>
      <c r="P2024" s="392"/>
      <c r="Q2024" s="612"/>
      <c r="R2024" s="394" t="str">
        <f t="shared" si="511"/>
        <v/>
      </c>
      <c r="S2024" s="394" t="str">
        <f t="shared" si="513"/>
        <v/>
      </c>
    </row>
    <row r="2025" spans="1:19" ht="13.5" hidden="1" thickBot="1">
      <c r="A2025" s="418" t="s">
        <v>184</v>
      </c>
      <c r="B2025" s="384"/>
      <c r="C2025" s="419">
        <v>0</v>
      </c>
      <c r="D2025" s="420">
        <v>0</v>
      </c>
      <c r="E2025" s="421">
        <v>0</v>
      </c>
      <c r="F2025" s="398">
        <f t="shared" si="515"/>
        <v>0</v>
      </c>
      <c r="G2025" s="407"/>
      <c r="H2025" s="436">
        <f t="shared" si="512"/>
        <v>0</v>
      </c>
      <c r="I2025" s="403">
        <f t="shared" si="506"/>
        <v>0</v>
      </c>
      <c r="J2025" s="403">
        <f t="shared" si="507"/>
        <v>0</v>
      </c>
      <c r="K2025" s="390"/>
      <c r="L2025" s="404">
        <f t="shared" si="514"/>
        <v>0</v>
      </c>
      <c r="M2025" s="404">
        <f t="shared" si="514"/>
        <v>0</v>
      </c>
      <c r="N2025" s="403">
        <f t="shared" si="509"/>
        <v>0</v>
      </c>
      <c r="O2025" s="403">
        <f t="shared" si="510"/>
        <v>0</v>
      </c>
      <c r="P2025" s="392"/>
      <c r="Q2025" s="612"/>
      <c r="R2025" s="394" t="str">
        <f t="shared" si="511"/>
        <v/>
      </c>
      <c r="S2025" s="394" t="str">
        <f t="shared" si="513"/>
        <v/>
      </c>
    </row>
    <row r="2026" spans="1:19" ht="13.5" hidden="1" thickBot="1">
      <c r="A2026" s="418" t="s">
        <v>184</v>
      </c>
      <c r="B2026" s="384"/>
      <c r="C2026" s="419">
        <v>0</v>
      </c>
      <c r="D2026" s="420">
        <v>0</v>
      </c>
      <c r="E2026" s="421">
        <v>0</v>
      </c>
      <c r="F2026" s="398">
        <f t="shared" si="515"/>
        <v>0</v>
      </c>
      <c r="G2026" s="407"/>
      <c r="H2026" s="436">
        <f t="shared" si="512"/>
        <v>0</v>
      </c>
      <c r="I2026" s="403">
        <f t="shared" si="506"/>
        <v>0</v>
      </c>
      <c r="J2026" s="403">
        <f t="shared" si="507"/>
        <v>0</v>
      </c>
      <c r="K2026" s="390"/>
      <c r="L2026" s="404">
        <f t="shared" si="514"/>
        <v>0</v>
      </c>
      <c r="M2026" s="404">
        <f t="shared" si="514"/>
        <v>0</v>
      </c>
      <c r="N2026" s="403">
        <f t="shared" si="509"/>
        <v>0</v>
      </c>
      <c r="O2026" s="403">
        <f t="shared" si="510"/>
        <v>0</v>
      </c>
      <c r="P2026" s="392"/>
      <c r="Q2026" s="612"/>
      <c r="R2026" s="394" t="str">
        <f t="shared" si="511"/>
        <v/>
      </c>
      <c r="S2026" s="394" t="str">
        <f t="shared" si="513"/>
        <v/>
      </c>
    </row>
    <row r="2027" spans="1:19" ht="13.5" hidden="1" thickBot="1">
      <c r="A2027" s="418" t="s">
        <v>184</v>
      </c>
      <c r="B2027" s="384"/>
      <c r="C2027" s="419">
        <v>0</v>
      </c>
      <c r="D2027" s="420">
        <v>0</v>
      </c>
      <c r="E2027" s="421">
        <v>0</v>
      </c>
      <c r="F2027" s="398">
        <f t="shared" si="515"/>
        <v>0</v>
      </c>
      <c r="G2027" s="407"/>
      <c r="H2027" s="436">
        <f t="shared" si="512"/>
        <v>0</v>
      </c>
      <c r="I2027" s="403">
        <f t="shared" si="506"/>
        <v>0</v>
      </c>
      <c r="J2027" s="403">
        <f t="shared" si="507"/>
        <v>0</v>
      </c>
      <c r="K2027" s="390"/>
      <c r="L2027" s="404">
        <f t="shared" si="514"/>
        <v>0</v>
      </c>
      <c r="M2027" s="404">
        <f t="shared" si="514"/>
        <v>0</v>
      </c>
      <c r="N2027" s="403">
        <f t="shared" si="509"/>
        <v>0</v>
      </c>
      <c r="O2027" s="403">
        <f t="shared" si="510"/>
        <v>0</v>
      </c>
      <c r="P2027" s="392"/>
      <c r="Q2027" s="612"/>
      <c r="R2027" s="394" t="str">
        <f t="shared" si="511"/>
        <v/>
      </c>
      <c r="S2027" s="394" t="str">
        <f t="shared" si="513"/>
        <v/>
      </c>
    </row>
    <row r="2028" spans="1:19" ht="13.5" hidden="1" thickBot="1">
      <c r="A2028" s="418" t="s">
        <v>184</v>
      </c>
      <c r="B2028" s="384"/>
      <c r="C2028" s="419">
        <v>0</v>
      </c>
      <c r="D2028" s="420">
        <v>0</v>
      </c>
      <c r="E2028" s="421">
        <v>0</v>
      </c>
      <c r="F2028" s="398">
        <f t="shared" si="515"/>
        <v>0</v>
      </c>
      <c r="G2028" s="407"/>
      <c r="H2028" s="436">
        <f t="shared" si="512"/>
        <v>0</v>
      </c>
      <c r="I2028" s="403">
        <f t="shared" si="506"/>
        <v>0</v>
      </c>
      <c r="J2028" s="403">
        <f t="shared" si="507"/>
        <v>0</v>
      </c>
      <c r="K2028" s="390"/>
      <c r="L2028" s="404">
        <f t="shared" si="514"/>
        <v>0</v>
      </c>
      <c r="M2028" s="404">
        <f t="shared" si="514"/>
        <v>0</v>
      </c>
      <c r="N2028" s="403">
        <f t="shared" si="509"/>
        <v>0</v>
      </c>
      <c r="O2028" s="403">
        <f t="shared" si="510"/>
        <v>0</v>
      </c>
      <c r="P2028" s="392"/>
      <c r="Q2028" s="612"/>
      <c r="R2028" s="394" t="str">
        <f t="shared" si="511"/>
        <v/>
      </c>
      <c r="S2028" s="394" t="str">
        <f t="shared" si="513"/>
        <v/>
      </c>
    </row>
    <row r="2029" spans="1:19" ht="13.5" hidden="1" thickBot="1">
      <c r="A2029" s="418" t="s">
        <v>184</v>
      </c>
      <c r="B2029" s="384"/>
      <c r="C2029" s="419">
        <v>0</v>
      </c>
      <c r="D2029" s="420">
        <v>0</v>
      </c>
      <c r="E2029" s="421">
        <v>0</v>
      </c>
      <c r="F2029" s="398">
        <f t="shared" si="515"/>
        <v>0</v>
      </c>
      <c r="G2029" s="407"/>
      <c r="H2029" s="436">
        <f t="shared" si="512"/>
        <v>0</v>
      </c>
      <c r="I2029" s="403">
        <f t="shared" si="506"/>
        <v>0</v>
      </c>
      <c r="J2029" s="403">
        <f t="shared" si="507"/>
        <v>0</v>
      </c>
      <c r="K2029" s="390"/>
      <c r="L2029" s="404">
        <f t="shared" si="514"/>
        <v>0</v>
      </c>
      <c r="M2029" s="404">
        <f t="shared" si="514"/>
        <v>0</v>
      </c>
      <c r="N2029" s="403">
        <f t="shared" si="509"/>
        <v>0</v>
      </c>
      <c r="O2029" s="403">
        <f t="shared" si="510"/>
        <v>0</v>
      </c>
      <c r="P2029" s="392"/>
      <c r="Q2029" s="612"/>
      <c r="R2029" s="394" t="str">
        <f t="shared" si="511"/>
        <v/>
      </c>
      <c r="S2029" s="394" t="str">
        <f t="shared" si="513"/>
        <v/>
      </c>
    </row>
    <row r="2030" spans="1:19" ht="13.5" hidden="1" thickBot="1">
      <c r="A2030" s="418" t="s">
        <v>184</v>
      </c>
      <c r="B2030" s="384"/>
      <c r="C2030" s="419">
        <v>0</v>
      </c>
      <c r="D2030" s="420">
        <v>0</v>
      </c>
      <c r="E2030" s="421">
        <v>0</v>
      </c>
      <c r="F2030" s="398">
        <f t="shared" si="515"/>
        <v>0</v>
      </c>
      <c r="G2030" s="407"/>
      <c r="H2030" s="436">
        <f t="shared" si="512"/>
        <v>0</v>
      </c>
      <c r="I2030" s="403">
        <f t="shared" si="506"/>
        <v>0</v>
      </c>
      <c r="J2030" s="403">
        <f t="shared" si="507"/>
        <v>0</v>
      </c>
      <c r="K2030" s="390"/>
      <c r="L2030" s="404">
        <f t="shared" si="514"/>
        <v>0</v>
      </c>
      <c r="M2030" s="404">
        <f t="shared" si="514"/>
        <v>0</v>
      </c>
      <c r="N2030" s="403">
        <f t="shared" si="509"/>
        <v>0</v>
      </c>
      <c r="O2030" s="403">
        <f t="shared" si="510"/>
        <v>0</v>
      </c>
      <c r="P2030" s="392"/>
      <c r="Q2030" s="612"/>
      <c r="R2030" s="394" t="str">
        <f t="shared" si="511"/>
        <v/>
      </c>
      <c r="S2030" s="394" t="str">
        <f t="shared" si="513"/>
        <v/>
      </c>
    </row>
    <row r="2031" spans="1:19" ht="13.5" hidden="1" thickBot="1">
      <c r="A2031" s="418" t="s">
        <v>184</v>
      </c>
      <c r="B2031" s="384"/>
      <c r="C2031" s="419">
        <v>0</v>
      </c>
      <c r="D2031" s="420">
        <v>0</v>
      </c>
      <c r="E2031" s="421">
        <v>0</v>
      </c>
      <c r="F2031" s="398">
        <f t="shared" si="515"/>
        <v>0</v>
      </c>
      <c r="G2031" s="407"/>
      <c r="H2031" s="436">
        <f t="shared" si="512"/>
        <v>0</v>
      </c>
      <c r="I2031" s="403">
        <f t="shared" si="506"/>
        <v>0</v>
      </c>
      <c r="J2031" s="403">
        <f t="shared" si="507"/>
        <v>0</v>
      </c>
      <c r="K2031" s="390"/>
      <c r="L2031" s="404">
        <f t="shared" si="514"/>
        <v>0</v>
      </c>
      <c r="M2031" s="404">
        <f t="shared" si="514"/>
        <v>0</v>
      </c>
      <c r="N2031" s="403">
        <f t="shared" si="509"/>
        <v>0</v>
      </c>
      <c r="O2031" s="403">
        <f t="shared" si="510"/>
        <v>0</v>
      </c>
      <c r="P2031" s="392"/>
      <c r="Q2031" s="612"/>
      <c r="R2031" s="394" t="str">
        <f t="shared" si="511"/>
        <v/>
      </c>
      <c r="S2031" s="394" t="str">
        <f t="shared" si="513"/>
        <v/>
      </c>
    </row>
    <row r="2032" spans="1:19" ht="13.5" hidden="1" thickBot="1">
      <c r="A2032" s="418" t="s">
        <v>184</v>
      </c>
      <c r="B2032" s="384"/>
      <c r="C2032" s="419">
        <v>0</v>
      </c>
      <c r="D2032" s="420">
        <v>0</v>
      </c>
      <c r="E2032" s="421">
        <v>0</v>
      </c>
      <c r="F2032" s="398">
        <f t="shared" si="515"/>
        <v>0</v>
      </c>
      <c r="G2032" s="407"/>
      <c r="H2032" s="436">
        <f t="shared" si="512"/>
        <v>0</v>
      </c>
      <c r="I2032" s="403">
        <f t="shared" si="506"/>
        <v>0</v>
      </c>
      <c r="J2032" s="403">
        <f t="shared" si="507"/>
        <v>0</v>
      </c>
      <c r="K2032" s="390"/>
      <c r="L2032" s="404">
        <f t="shared" si="514"/>
        <v>0</v>
      </c>
      <c r="M2032" s="404">
        <f t="shared" si="514"/>
        <v>0</v>
      </c>
      <c r="N2032" s="403">
        <f t="shared" si="509"/>
        <v>0</v>
      </c>
      <c r="O2032" s="403">
        <f t="shared" si="510"/>
        <v>0</v>
      </c>
      <c r="P2032" s="392"/>
      <c r="Q2032" s="612"/>
      <c r="R2032" s="394" t="str">
        <f t="shared" si="511"/>
        <v/>
      </c>
      <c r="S2032" s="394" t="str">
        <f t="shared" si="513"/>
        <v/>
      </c>
    </row>
    <row r="2033" spans="1:19" ht="13.5" hidden="1" thickBot="1">
      <c r="A2033" s="418" t="s">
        <v>184</v>
      </c>
      <c r="B2033" s="384"/>
      <c r="C2033" s="419">
        <v>0</v>
      </c>
      <c r="D2033" s="420">
        <v>0</v>
      </c>
      <c r="E2033" s="421">
        <v>0</v>
      </c>
      <c r="F2033" s="398">
        <f t="shared" si="515"/>
        <v>0</v>
      </c>
      <c r="G2033" s="407"/>
      <c r="H2033" s="436">
        <f t="shared" si="512"/>
        <v>0</v>
      </c>
      <c r="I2033" s="403">
        <f t="shared" si="506"/>
        <v>0</v>
      </c>
      <c r="J2033" s="403">
        <f t="shared" si="507"/>
        <v>0</v>
      </c>
      <c r="K2033" s="390"/>
      <c r="L2033" s="404">
        <f t="shared" si="514"/>
        <v>0</v>
      </c>
      <c r="M2033" s="404">
        <f t="shared" si="514"/>
        <v>0</v>
      </c>
      <c r="N2033" s="403">
        <f t="shared" si="509"/>
        <v>0</v>
      </c>
      <c r="O2033" s="403">
        <f t="shared" si="510"/>
        <v>0</v>
      </c>
      <c r="P2033" s="392"/>
      <c r="Q2033" s="612"/>
      <c r="R2033" s="394" t="str">
        <f t="shared" si="511"/>
        <v/>
      </c>
      <c r="S2033" s="394" t="str">
        <f t="shared" si="513"/>
        <v/>
      </c>
    </row>
    <row r="2034" spans="1:19" ht="13.5" hidden="1" thickBot="1">
      <c r="A2034" s="418" t="s">
        <v>184</v>
      </c>
      <c r="B2034" s="384"/>
      <c r="C2034" s="419">
        <v>0</v>
      </c>
      <c r="D2034" s="420">
        <v>0</v>
      </c>
      <c r="E2034" s="421">
        <v>0</v>
      </c>
      <c r="F2034" s="398">
        <f t="shared" si="515"/>
        <v>0</v>
      </c>
      <c r="G2034" s="407"/>
      <c r="H2034" s="436">
        <f t="shared" si="512"/>
        <v>0</v>
      </c>
      <c r="I2034" s="403">
        <f t="shared" si="506"/>
        <v>0</v>
      </c>
      <c r="J2034" s="403">
        <f t="shared" si="507"/>
        <v>0</v>
      </c>
      <c r="K2034" s="390"/>
      <c r="L2034" s="404">
        <f t="shared" si="514"/>
        <v>0</v>
      </c>
      <c r="M2034" s="404">
        <f t="shared" si="514"/>
        <v>0</v>
      </c>
      <c r="N2034" s="403">
        <f t="shared" si="509"/>
        <v>0</v>
      </c>
      <c r="O2034" s="403">
        <f t="shared" si="510"/>
        <v>0</v>
      </c>
      <c r="P2034" s="392"/>
      <c r="Q2034" s="612"/>
      <c r="R2034" s="394" t="str">
        <f t="shared" si="511"/>
        <v/>
      </c>
      <c r="S2034" s="394" t="str">
        <f t="shared" si="513"/>
        <v/>
      </c>
    </row>
    <row r="2035" spans="1:19" ht="13.5" hidden="1" thickBot="1">
      <c r="A2035" s="418" t="s">
        <v>184</v>
      </c>
      <c r="B2035" s="384"/>
      <c r="C2035" s="419">
        <v>0</v>
      </c>
      <c r="D2035" s="420">
        <v>0</v>
      </c>
      <c r="E2035" s="421">
        <v>0</v>
      </c>
      <c r="F2035" s="398">
        <f t="shared" si="515"/>
        <v>0</v>
      </c>
      <c r="G2035" s="407"/>
      <c r="H2035" s="436">
        <f t="shared" si="512"/>
        <v>0</v>
      </c>
      <c r="I2035" s="403">
        <f t="shared" si="506"/>
        <v>0</v>
      </c>
      <c r="J2035" s="403">
        <f t="shared" si="507"/>
        <v>0</v>
      </c>
      <c r="K2035" s="390"/>
      <c r="L2035" s="404">
        <f t="shared" si="514"/>
        <v>0</v>
      </c>
      <c r="M2035" s="404">
        <f t="shared" si="514"/>
        <v>0</v>
      </c>
      <c r="N2035" s="403">
        <f t="shared" si="509"/>
        <v>0</v>
      </c>
      <c r="O2035" s="403">
        <f t="shared" si="510"/>
        <v>0</v>
      </c>
      <c r="P2035" s="392"/>
      <c r="Q2035" s="612"/>
      <c r="R2035" s="394" t="str">
        <f t="shared" si="511"/>
        <v/>
      </c>
      <c r="S2035" s="394" t="str">
        <f t="shared" si="513"/>
        <v/>
      </c>
    </row>
    <row r="2036" spans="1:19" ht="13.5" hidden="1" thickBot="1">
      <c r="A2036" s="418" t="s">
        <v>184</v>
      </c>
      <c r="B2036" s="384"/>
      <c r="C2036" s="419">
        <v>0</v>
      </c>
      <c r="D2036" s="420">
        <v>0</v>
      </c>
      <c r="E2036" s="421">
        <v>0</v>
      </c>
      <c r="F2036" s="398">
        <f t="shared" si="515"/>
        <v>0</v>
      </c>
      <c r="G2036" s="407"/>
      <c r="H2036" s="436">
        <f t="shared" si="512"/>
        <v>0</v>
      </c>
      <c r="I2036" s="403">
        <f t="shared" si="506"/>
        <v>0</v>
      </c>
      <c r="J2036" s="403">
        <f t="shared" si="507"/>
        <v>0</v>
      </c>
      <c r="K2036" s="390"/>
      <c r="L2036" s="404">
        <f t="shared" si="514"/>
        <v>0</v>
      </c>
      <c r="M2036" s="404">
        <f t="shared" si="514"/>
        <v>0</v>
      </c>
      <c r="N2036" s="403">
        <f t="shared" si="509"/>
        <v>0</v>
      </c>
      <c r="O2036" s="403">
        <f t="shared" si="510"/>
        <v>0</v>
      </c>
      <c r="P2036" s="392"/>
      <c r="Q2036" s="612"/>
      <c r="R2036" s="394" t="str">
        <f t="shared" si="511"/>
        <v/>
      </c>
      <c r="S2036" s="394" t="str">
        <f t="shared" si="513"/>
        <v/>
      </c>
    </row>
    <row r="2037" spans="1:19" ht="13.5" hidden="1" thickBot="1">
      <c r="A2037" s="418" t="s">
        <v>184</v>
      </c>
      <c r="B2037" s="384"/>
      <c r="C2037" s="419">
        <v>0</v>
      </c>
      <c r="D2037" s="420">
        <v>0</v>
      </c>
      <c r="E2037" s="421">
        <v>0</v>
      </c>
      <c r="F2037" s="398">
        <f t="shared" si="515"/>
        <v>0</v>
      </c>
      <c r="G2037" s="407"/>
      <c r="H2037" s="436">
        <f t="shared" si="512"/>
        <v>0</v>
      </c>
      <c r="I2037" s="403">
        <f t="shared" si="506"/>
        <v>0</v>
      </c>
      <c r="J2037" s="403">
        <f t="shared" si="507"/>
        <v>0</v>
      </c>
      <c r="K2037" s="390"/>
      <c r="L2037" s="404">
        <f t="shared" si="514"/>
        <v>0</v>
      </c>
      <c r="M2037" s="404">
        <f t="shared" si="514"/>
        <v>0</v>
      </c>
      <c r="N2037" s="403">
        <f t="shared" si="509"/>
        <v>0</v>
      </c>
      <c r="O2037" s="403">
        <f t="shared" si="510"/>
        <v>0</v>
      </c>
      <c r="P2037" s="392"/>
      <c r="Q2037" s="612"/>
      <c r="R2037" s="394" t="str">
        <f t="shared" si="511"/>
        <v/>
      </c>
      <c r="S2037" s="394" t="str">
        <f t="shared" si="513"/>
        <v/>
      </c>
    </row>
    <row r="2038" spans="1:19" ht="13.5" hidden="1" thickBot="1">
      <c r="A2038" s="418" t="s">
        <v>184</v>
      </c>
      <c r="B2038" s="384"/>
      <c r="C2038" s="419">
        <v>0</v>
      </c>
      <c r="D2038" s="420">
        <v>0</v>
      </c>
      <c r="E2038" s="421">
        <v>0</v>
      </c>
      <c r="F2038" s="398">
        <f t="shared" si="515"/>
        <v>0</v>
      </c>
      <c r="G2038" s="407"/>
      <c r="H2038" s="436">
        <f t="shared" si="512"/>
        <v>0</v>
      </c>
      <c r="I2038" s="403">
        <f t="shared" si="506"/>
        <v>0</v>
      </c>
      <c r="J2038" s="403">
        <f t="shared" si="507"/>
        <v>0</v>
      </c>
      <c r="K2038" s="390"/>
      <c r="L2038" s="404">
        <f t="shared" si="514"/>
        <v>0</v>
      </c>
      <c r="M2038" s="404">
        <f t="shared" si="514"/>
        <v>0</v>
      </c>
      <c r="N2038" s="403">
        <f t="shared" si="509"/>
        <v>0</v>
      </c>
      <c r="O2038" s="403">
        <f t="shared" si="510"/>
        <v>0</v>
      </c>
      <c r="P2038" s="392"/>
      <c r="Q2038" s="612"/>
      <c r="R2038" s="394" t="str">
        <f t="shared" si="511"/>
        <v/>
      </c>
      <c r="S2038" s="394" t="str">
        <f t="shared" si="513"/>
        <v/>
      </c>
    </row>
    <row r="2039" spans="1:19" ht="13.5" hidden="1" thickBot="1">
      <c r="A2039" s="418" t="s">
        <v>184</v>
      </c>
      <c r="B2039" s="384"/>
      <c r="C2039" s="419">
        <v>0</v>
      </c>
      <c r="D2039" s="420">
        <v>0</v>
      </c>
      <c r="E2039" s="421">
        <v>0</v>
      </c>
      <c r="F2039" s="398">
        <f t="shared" si="515"/>
        <v>0</v>
      </c>
      <c r="G2039" s="407"/>
      <c r="H2039" s="436">
        <f t="shared" si="512"/>
        <v>0</v>
      </c>
      <c r="I2039" s="403">
        <f t="shared" si="506"/>
        <v>0</v>
      </c>
      <c r="J2039" s="403">
        <f t="shared" si="507"/>
        <v>0</v>
      </c>
      <c r="K2039" s="390"/>
      <c r="L2039" s="404">
        <f t="shared" si="514"/>
        <v>0</v>
      </c>
      <c r="M2039" s="404">
        <f t="shared" si="514"/>
        <v>0</v>
      </c>
      <c r="N2039" s="403">
        <f t="shared" si="509"/>
        <v>0</v>
      </c>
      <c r="O2039" s="403">
        <f t="shared" si="510"/>
        <v>0</v>
      </c>
      <c r="P2039" s="392"/>
      <c r="Q2039" s="612"/>
      <c r="R2039" s="394" t="str">
        <f t="shared" si="511"/>
        <v/>
      </c>
      <c r="S2039" s="394" t="str">
        <f t="shared" si="513"/>
        <v/>
      </c>
    </row>
    <row r="2040" spans="1:19" ht="13.5" hidden="1" thickBot="1">
      <c r="A2040" s="418" t="s">
        <v>184</v>
      </c>
      <c r="B2040" s="384"/>
      <c r="C2040" s="419">
        <v>0</v>
      </c>
      <c r="D2040" s="420">
        <v>0</v>
      </c>
      <c r="E2040" s="421">
        <v>0</v>
      </c>
      <c r="F2040" s="398">
        <f t="shared" si="515"/>
        <v>0</v>
      </c>
      <c r="G2040" s="407"/>
      <c r="H2040" s="436">
        <f t="shared" si="512"/>
        <v>0</v>
      </c>
      <c r="I2040" s="403">
        <f t="shared" ref="I2040:I2048" si="516">IF(ISBLANK(E2040),0,ROUND(F2040*G2040,2))</f>
        <v>0</v>
      </c>
      <c r="J2040" s="403">
        <f t="shared" ref="J2040:J2048" si="517">IF(ISBLANK(G2040),0,ROUND(G2040*H2040,2))</f>
        <v>0</v>
      </c>
      <c r="K2040" s="390"/>
      <c r="L2040" s="404">
        <f t="shared" ref="L2040:M2048" si="518">G2040</f>
        <v>0</v>
      </c>
      <c r="M2040" s="404">
        <f t="shared" si="518"/>
        <v>0</v>
      </c>
      <c r="N2040" s="403">
        <f t="shared" ref="N2040:N2048" si="519">IF(ISBLANK(E2040),0,ROUND(F2040*L2040,2))</f>
        <v>0</v>
      </c>
      <c r="O2040" s="403">
        <f t="shared" ref="O2040:O2048" si="520">IF(ISBLANK(L2040),0,ROUND(L2040*M2040,2))</f>
        <v>0</v>
      </c>
      <c r="P2040" s="392"/>
      <c r="Q2040" s="612"/>
      <c r="R2040" s="394" t="str">
        <f t="shared" si="511"/>
        <v/>
      </c>
      <c r="S2040" s="394" t="str">
        <f t="shared" si="513"/>
        <v/>
      </c>
    </row>
    <row r="2041" spans="1:19" ht="13.5" hidden="1" thickBot="1">
      <c r="A2041" s="418" t="s">
        <v>184</v>
      </c>
      <c r="B2041" s="384"/>
      <c r="C2041" s="419">
        <v>0</v>
      </c>
      <c r="D2041" s="420">
        <v>0</v>
      </c>
      <c r="E2041" s="421">
        <v>0</v>
      </c>
      <c r="F2041" s="398">
        <f t="shared" si="515"/>
        <v>0</v>
      </c>
      <c r="G2041" s="407"/>
      <c r="H2041" s="436">
        <f t="shared" si="512"/>
        <v>0</v>
      </c>
      <c r="I2041" s="403">
        <f t="shared" si="516"/>
        <v>0</v>
      </c>
      <c r="J2041" s="403">
        <f t="shared" si="517"/>
        <v>0</v>
      </c>
      <c r="K2041" s="390"/>
      <c r="L2041" s="404">
        <f t="shared" si="518"/>
        <v>0</v>
      </c>
      <c r="M2041" s="404">
        <f t="shared" si="518"/>
        <v>0</v>
      </c>
      <c r="N2041" s="403">
        <f t="shared" si="519"/>
        <v>0</v>
      </c>
      <c r="O2041" s="403">
        <f t="shared" si="520"/>
        <v>0</v>
      </c>
      <c r="P2041" s="392"/>
      <c r="Q2041" s="612"/>
      <c r="R2041" s="394" t="str">
        <f t="shared" si="511"/>
        <v/>
      </c>
      <c r="S2041" s="394" t="str">
        <f t="shared" si="513"/>
        <v/>
      </c>
    </row>
    <row r="2042" spans="1:19" ht="13.5" hidden="1" thickBot="1">
      <c r="A2042" s="418" t="s">
        <v>184</v>
      </c>
      <c r="B2042" s="384"/>
      <c r="C2042" s="419">
        <v>0</v>
      </c>
      <c r="D2042" s="420">
        <v>0</v>
      </c>
      <c r="E2042" s="421">
        <v>0</v>
      </c>
      <c r="F2042" s="398">
        <f t="shared" si="515"/>
        <v>0</v>
      </c>
      <c r="G2042" s="407"/>
      <c r="H2042" s="436">
        <f t="shared" si="512"/>
        <v>0</v>
      </c>
      <c r="I2042" s="403">
        <f t="shared" si="516"/>
        <v>0</v>
      </c>
      <c r="J2042" s="403">
        <f t="shared" si="517"/>
        <v>0</v>
      </c>
      <c r="K2042" s="390"/>
      <c r="L2042" s="404">
        <f t="shared" si="518"/>
        <v>0</v>
      </c>
      <c r="M2042" s="404">
        <f t="shared" si="518"/>
        <v>0</v>
      </c>
      <c r="N2042" s="403">
        <f t="shared" si="519"/>
        <v>0</v>
      </c>
      <c r="O2042" s="403">
        <f t="shared" si="520"/>
        <v>0</v>
      </c>
      <c r="P2042" s="392"/>
      <c r="Q2042" s="612"/>
      <c r="R2042" s="394" t="str">
        <f t="shared" si="511"/>
        <v/>
      </c>
      <c r="S2042" s="394" t="str">
        <f t="shared" si="513"/>
        <v/>
      </c>
    </row>
    <row r="2043" spans="1:19" ht="13.5" hidden="1" thickBot="1">
      <c r="A2043" s="418" t="s">
        <v>184</v>
      </c>
      <c r="B2043" s="384"/>
      <c r="C2043" s="419">
        <v>0</v>
      </c>
      <c r="D2043" s="420">
        <v>0</v>
      </c>
      <c r="E2043" s="421">
        <v>0</v>
      </c>
      <c r="F2043" s="398">
        <f t="shared" si="515"/>
        <v>0</v>
      </c>
      <c r="G2043" s="407"/>
      <c r="H2043" s="436">
        <f t="shared" si="512"/>
        <v>0</v>
      </c>
      <c r="I2043" s="403">
        <f t="shared" si="516"/>
        <v>0</v>
      </c>
      <c r="J2043" s="403">
        <f t="shared" si="517"/>
        <v>0</v>
      </c>
      <c r="K2043" s="390"/>
      <c r="L2043" s="404">
        <f t="shared" si="518"/>
        <v>0</v>
      </c>
      <c r="M2043" s="404">
        <f t="shared" si="518"/>
        <v>0</v>
      </c>
      <c r="N2043" s="403">
        <f t="shared" si="519"/>
        <v>0</v>
      </c>
      <c r="O2043" s="403">
        <f t="shared" si="520"/>
        <v>0</v>
      </c>
      <c r="P2043" s="392"/>
      <c r="Q2043" s="612"/>
      <c r="R2043" s="394" t="str">
        <f t="shared" si="511"/>
        <v/>
      </c>
      <c r="S2043" s="394" t="str">
        <f t="shared" si="513"/>
        <v/>
      </c>
    </row>
    <row r="2044" spans="1:19" ht="13.5" hidden="1" thickBot="1">
      <c r="A2044" s="418" t="s">
        <v>184</v>
      </c>
      <c r="B2044" s="384"/>
      <c r="C2044" s="419">
        <v>0</v>
      </c>
      <c r="D2044" s="420">
        <v>0</v>
      </c>
      <c r="E2044" s="421">
        <v>0</v>
      </c>
      <c r="F2044" s="398">
        <f t="shared" si="515"/>
        <v>0</v>
      </c>
      <c r="G2044" s="407"/>
      <c r="H2044" s="436">
        <f t="shared" si="512"/>
        <v>0</v>
      </c>
      <c r="I2044" s="403">
        <f t="shared" si="516"/>
        <v>0</v>
      </c>
      <c r="J2044" s="403">
        <f t="shared" si="517"/>
        <v>0</v>
      </c>
      <c r="K2044" s="390"/>
      <c r="L2044" s="404">
        <f t="shared" si="518"/>
        <v>0</v>
      </c>
      <c r="M2044" s="404">
        <f t="shared" si="518"/>
        <v>0</v>
      </c>
      <c r="N2044" s="403">
        <f t="shared" si="519"/>
        <v>0</v>
      </c>
      <c r="O2044" s="403">
        <f t="shared" si="520"/>
        <v>0</v>
      </c>
      <c r="P2044" s="392"/>
      <c r="Q2044" s="612"/>
      <c r="R2044" s="394" t="str">
        <f t="shared" si="511"/>
        <v/>
      </c>
      <c r="S2044" s="394" t="str">
        <f t="shared" si="513"/>
        <v/>
      </c>
    </row>
    <row r="2045" spans="1:19" ht="13.5" hidden="1" thickBot="1">
      <c r="A2045" s="418" t="s">
        <v>184</v>
      </c>
      <c r="B2045" s="384"/>
      <c r="C2045" s="419">
        <v>0</v>
      </c>
      <c r="D2045" s="420">
        <v>0</v>
      </c>
      <c r="E2045" s="421">
        <v>0</v>
      </c>
      <c r="F2045" s="398">
        <f t="shared" si="515"/>
        <v>0</v>
      </c>
      <c r="G2045" s="407"/>
      <c r="H2045" s="436">
        <f t="shared" si="512"/>
        <v>0</v>
      </c>
      <c r="I2045" s="403">
        <f t="shared" si="516"/>
        <v>0</v>
      </c>
      <c r="J2045" s="403">
        <f t="shared" si="517"/>
        <v>0</v>
      </c>
      <c r="K2045" s="390"/>
      <c r="L2045" s="404">
        <f t="shared" si="518"/>
        <v>0</v>
      </c>
      <c r="M2045" s="404">
        <f t="shared" si="518"/>
        <v>0</v>
      </c>
      <c r="N2045" s="403">
        <f t="shared" si="519"/>
        <v>0</v>
      </c>
      <c r="O2045" s="403">
        <f t="shared" si="520"/>
        <v>0</v>
      </c>
      <c r="P2045" s="392"/>
      <c r="Q2045" s="612"/>
      <c r="R2045" s="394" t="str">
        <f t="shared" si="511"/>
        <v/>
      </c>
      <c r="S2045" s="394" t="str">
        <f t="shared" si="513"/>
        <v/>
      </c>
    </row>
    <row r="2046" spans="1:19" ht="13.5" hidden="1" thickBot="1">
      <c r="A2046" s="418" t="s">
        <v>184</v>
      </c>
      <c r="B2046" s="384"/>
      <c r="C2046" s="419">
        <v>0</v>
      </c>
      <c r="D2046" s="420">
        <v>0</v>
      </c>
      <c r="E2046" s="421">
        <v>0</v>
      </c>
      <c r="F2046" s="398">
        <f t="shared" si="515"/>
        <v>0</v>
      </c>
      <c r="G2046" s="407"/>
      <c r="H2046" s="436">
        <f t="shared" si="512"/>
        <v>0</v>
      </c>
      <c r="I2046" s="403">
        <f t="shared" si="516"/>
        <v>0</v>
      </c>
      <c r="J2046" s="403">
        <f t="shared" si="517"/>
        <v>0</v>
      </c>
      <c r="K2046" s="390"/>
      <c r="L2046" s="404">
        <f t="shared" si="518"/>
        <v>0</v>
      </c>
      <c r="M2046" s="404">
        <f t="shared" si="518"/>
        <v>0</v>
      </c>
      <c r="N2046" s="403">
        <f t="shared" si="519"/>
        <v>0</v>
      </c>
      <c r="O2046" s="403">
        <f t="shared" si="520"/>
        <v>0</v>
      </c>
      <c r="P2046" s="392"/>
      <c r="Q2046" s="612"/>
      <c r="R2046" s="394" t="str">
        <f t="shared" si="511"/>
        <v/>
      </c>
      <c r="S2046" s="394" t="str">
        <f t="shared" si="513"/>
        <v/>
      </c>
    </row>
    <row r="2047" spans="1:19" ht="13.5" hidden="1" thickBot="1">
      <c r="A2047" s="418" t="s">
        <v>184</v>
      </c>
      <c r="B2047" s="384"/>
      <c r="C2047" s="419">
        <v>0</v>
      </c>
      <c r="D2047" s="420">
        <v>0</v>
      </c>
      <c r="E2047" s="421">
        <v>0</v>
      </c>
      <c r="F2047" s="398">
        <f t="shared" si="515"/>
        <v>0</v>
      </c>
      <c r="G2047" s="407"/>
      <c r="H2047" s="436">
        <f t="shared" si="512"/>
        <v>0</v>
      </c>
      <c r="I2047" s="403">
        <f t="shared" si="516"/>
        <v>0</v>
      </c>
      <c r="J2047" s="403">
        <f t="shared" si="517"/>
        <v>0</v>
      </c>
      <c r="K2047" s="390"/>
      <c r="L2047" s="404">
        <f t="shared" si="518"/>
        <v>0</v>
      </c>
      <c r="M2047" s="404">
        <f t="shared" si="518"/>
        <v>0</v>
      </c>
      <c r="N2047" s="403">
        <f t="shared" si="519"/>
        <v>0</v>
      </c>
      <c r="O2047" s="403">
        <f t="shared" si="520"/>
        <v>0</v>
      </c>
      <c r="P2047" s="392"/>
      <c r="Q2047" s="612"/>
      <c r="R2047" s="394" t="str">
        <f t="shared" si="511"/>
        <v/>
      </c>
      <c r="S2047" s="394" t="str">
        <f t="shared" si="513"/>
        <v/>
      </c>
    </row>
    <row r="2048" spans="1:19" ht="13.5" hidden="1" thickBot="1">
      <c r="A2048" s="418" t="s">
        <v>184</v>
      </c>
      <c r="B2048" s="384"/>
      <c r="C2048" s="419">
        <v>0</v>
      </c>
      <c r="D2048" s="420">
        <v>0</v>
      </c>
      <c r="E2048" s="421">
        <v>0</v>
      </c>
      <c r="F2048" s="386">
        <f t="shared" si="515"/>
        <v>0</v>
      </c>
      <c r="G2048" s="407"/>
      <c r="H2048" s="436">
        <f t="shared" si="512"/>
        <v>0</v>
      </c>
      <c r="I2048" s="403">
        <f t="shared" si="516"/>
        <v>0</v>
      </c>
      <c r="J2048" s="403">
        <f t="shared" si="517"/>
        <v>0</v>
      </c>
      <c r="K2048" s="390"/>
      <c r="L2048" s="404">
        <f t="shared" si="518"/>
        <v>0</v>
      </c>
      <c r="M2048" s="404">
        <f t="shared" si="518"/>
        <v>0</v>
      </c>
      <c r="N2048" s="403">
        <f t="shared" si="519"/>
        <v>0</v>
      </c>
      <c r="O2048" s="403">
        <f t="shared" si="520"/>
        <v>0</v>
      </c>
      <c r="P2048" s="392"/>
      <c r="Q2048" s="612"/>
      <c r="R2048" s="394" t="str">
        <f t="shared" si="511"/>
        <v/>
      </c>
      <c r="S2048" s="394" t="str">
        <f t="shared" si="513"/>
        <v/>
      </c>
    </row>
    <row r="2049" spans="1:19" ht="13.5" thickBot="1">
      <c r="A2049" s="431" t="s">
        <v>2008</v>
      </c>
      <c r="B2049" s="432"/>
      <c r="C2049" s="510" t="s">
        <v>2009</v>
      </c>
      <c r="D2049" s="433">
        <v>0</v>
      </c>
      <c r="E2049" s="614">
        <v>0</v>
      </c>
      <c r="F2049" s="435">
        <f t="shared" si="515"/>
        <v>0</v>
      </c>
      <c r="G2049" s="436"/>
      <c r="H2049" s="436">
        <f t="shared" si="512"/>
        <v>0</v>
      </c>
      <c r="I2049" s="437"/>
      <c r="J2049" s="437"/>
      <c r="K2049" s="438">
        <f>SUM(J2052:J2362)</f>
        <v>229172.22999999998</v>
      </c>
      <c r="L2049" s="436"/>
      <c r="M2049" s="436"/>
      <c r="N2049" s="437"/>
      <c r="O2049" s="439"/>
      <c r="P2049" s="438">
        <f>SUM(O2052:O2362)</f>
        <v>229172.22999999998</v>
      </c>
      <c r="Q2049" s="393" t="str">
        <f>IF(OR(K2049&gt;0,P2049&gt;0),"X","")</f>
        <v>X</v>
      </c>
      <c r="R2049" s="394" t="str">
        <f t="shared" si="511"/>
        <v>x</v>
      </c>
      <c r="S2049" s="394" t="str">
        <f t="shared" si="513"/>
        <v>x</v>
      </c>
    </row>
    <row r="2050" spans="1:19" ht="13.5" thickBot="1">
      <c r="A2050" s="470" t="s">
        <v>2010</v>
      </c>
      <c r="B2050" s="384"/>
      <c r="C2050" s="471" t="s">
        <v>158</v>
      </c>
      <c r="D2050" s="472">
        <v>0</v>
      </c>
      <c r="E2050" s="473">
        <v>0</v>
      </c>
      <c r="F2050" s="474">
        <f t="shared" si="515"/>
        <v>0</v>
      </c>
      <c r="G2050" s="475"/>
      <c r="H2050" s="436">
        <f t="shared" si="512"/>
        <v>0</v>
      </c>
      <c r="I2050" s="476"/>
      <c r="J2050" s="477"/>
      <c r="K2050" s="390"/>
      <c r="L2050" s="478"/>
      <c r="M2050" s="475"/>
      <c r="N2050" s="476"/>
      <c r="O2050" s="477"/>
      <c r="P2050" s="392"/>
      <c r="Q2050" s="393" t="str">
        <f>IF(OR(SUM(J2051:J2233)&gt;0,SUM(O2051:O2233)&gt;0),"xx","")</f>
        <v>xx</v>
      </c>
      <c r="R2050" s="394" t="str">
        <f t="shared" si="511"/>
        <v>x</v>
      </c>
      <c r="S2050" s="394" t="str">
        <f t="shared" si="513"/>
        <v>x</v>
      </c>
    </row>
    <row r="2051" spans="1:19" ht="13.5" hidden="1" thickBot="1">
      <c r="A2051" s="406" t="s">
        <v>2291</v>
      </c>
      <c r="B2051" s="384"/>
      <c r="C2051" s="461" t="s">
        <v>160</v>
      </c>
      <c r="D2051" s="479">
        <v>0</v>
      </c>
      <c r="E2051" s="480">
        <v>0</v>
      </c>
      <c r="F2051" s="462">
        <f t="shared" si="515"/>
        <v>0</v>
      </c>
      <c r="G2051" s="656"/>
      <c r="H2051" s="436">
        <f t="shared" si="512"/>
        <v>0</v>
      </c>
      <c r="I2051" s="657"/>
      <c r="J2051" s="657"/>
      <c r="K2051" s="390"/>
      <c r="L2051" s="656"/>
      <c r="M2051" s="656"/>
      <c r="N2051" s="657"/>
      <c r="O2051" s="657"/>
      <c r="P2051" s="392"/>
      <c r="Q2051" s="393" t="str">
        <f>IF(OR(SUM(J2052:J2053)&gt;0,SUM(O2052:O2053)&gt;0),"xx","")</f>
        <v/>
      </c>
      <c r="R2051" s="394" t="str">
        <f t="shared" si="511"/>
        <v/>
      </c>
      <c r="S2051" s="394" t="str">
        <f t="shared" si="513"/>
        <v/>
      </c>
    </row>
    <row r="2052" spans="1:19" ht="13.5" hidden="1" thickBot="1">
      <c r="A2052" s="399" t="s">
        <v>3856</v>
      </c>
      <c r="B2052" s="384" t="s">
        <v>6019</v>
      </c>
      <c r="C2052" s="400" t="s">
        <v>12235</v>
      </c>
      <c r="D2052" s="384" t="s">
        <v>171</v>
      </c>
      <c r="E2052" s="401">
        <v>104.76</v>
      </c>
      <c r="F2052" s="386">
        <f t="shared" si="515"/>
        <v>125.77</v>
      </c>
      <c r="G2052" s="407"/>
      <c r="H2052" s="436">
        <f t="shared" si="512"/>
        <v>125.77</v>
      </c>
      <c r="I2052" s="403">
        <f>IF(ISBLANK(E2052),0,ROUND(F2052*G2052,2))</f>
        <v>0</v>
      </c>
      <c r="J2052" s="403">
        <f>IF(ISBLANK(G2052),0,ROUND(G2052*H2052,2))</f>
        <v>0</v>
      </c>
      <c r="K2052" s="390"/>
      <c r="L2052" s="404">
        <f>G2052</f>
        <v>0</v>
      </c>
      <c r="M2052" s="404">
        <f>H2052</f>
        <v>125.77</v>
      </c>
      <c r="N2052" s="405">
        <f>IF(ISBLANK(E2052),0,ROUND(F2052*L2052,2))</f>
        <v>0</v>
      </c>
      <c r="O2052" s="405">
        <f>IF(ISBLANK(L2052),0,ROUND(L2052*M2052,2))</f>
        <v>0</v>
      </c>
      <c r="P2052" s="392"/>
      <c r="Q2052" s="612"/>
      <c r="R2052" s="394" t="str">
        <f t="shared" si="511"/>
        <v/>
      </c>
      <c r="S2052" s="394" t="str">
        <f t="shared" si="513"/>
        <v/>
      </c>
    </row>
    <row r="2053" spans="1:19" ht="13.5" hidden="1" thickBot="1">
      <c r="A2053" s="399" t="s">
        <v>3857</v>
      </c>
      <c r="B2053" s="384" t="s">
        <v>6019</v>
      </c>
      <c r="C2053" s="400" t="s">
        <v>12236</v>
      </c>
      <c r="D2053" s="384" t="s">
        <v>171</v>
      </c>
      <c r="E2053" s="401">
        <v>130.96</v>
      </c>
      <c r="F2053" s="386">
        <f t="shared" si="515"/>
        <v>157.22999999999999</v>
      </c>
      <c r="G2053" s="407"/>
      <c r="H2053" s="436">
        <f t="shared" si="512"/>
        <v>157.22999999999999</v>
      </c>
      <c r="I2053" s="403">
        <f>IF(ISBLANK(E2053),0,ROUND(F2053*G2053,2))</f>
        <v>0</v>
      </c>
      <c r="J2053" s="403">
        <f>IF(ISBLANK(G2053),0,ROUND(G2053*H2053,2))</f>
        <v>0</v>
      </c>
      <c r="K2053" s="390"/>
      <c r="L2053" s="404">
        <f>G2053</f>
        <v>0</v>
      </c>
      <c r="M2053" s="404">
        <f>H2053</f>
        <v>157.22999999999999</v>
      </c>
      <c r="N2053" s="405">
        <f>IF(ISBLANK(E2053),0,ROUND(F2053*L2053,2))</f>
        <v>0</v>
      </c>
      <c r="O2053" s="405">
        <f>IF(ISBLANK(L2053),0,ROUND(L2053*M2053,2))</f>
        <v>0</v>
      </c>
      <c r="P2053" s="392"/>
      <c r="Q2053" s="612"/>
      <c r="R2053" s="394" t="str">
        <f t="shared" si="511"/>
        <v/>
      </c>
      <c r="S2053" s="394" t="str">
        <f t="shared" si="513"/>
        <v/>
      </c>
    </row>
    <row r="2054" spans="1:19" ht="13.5" hidden="1" thickBot="1">
      <c r="A2054" s="406" t="s">
        <v>6289</v>
      </c>
      <c r="B2054" s="396"/>
      <c r="C2054" s="481" t="s">
        <v>6290</v>
      </c>
      <c r="D2054" s="397">
        <v>0</v>
      </c>
      <c r="E2054" s="482">
        <v>0</v>
      </c>
      <c r="F2054" s="460">
        <f t="shared" si="515"/>
        <v>0</v>
      </c>
      <c r="G2054" s="448"/>
      <c r="H2054" s="436">
        <f t="shared" si="512"/>
        <v>0</v>
      </c>
      <c r="I2054" s="449"/>
      <c r="J2054" s="450"/>
      <c r="K2054" s="390"/>
      <c r="L2054" s="469"/>
      <c r="M2054" s="448"/>
      <c r="N2054" s="449"/>
      <c r="O2054" s="450"/>
      <c r="P2054" s="392"/>
      <c r="Q2054" s="393" t="str">
        <f>IF(OR(SUM(J2054)&gt;0,SUM(O2054)&gt;0),"xx","")</f>
        <v/>
      </c>
      <c r="R2054" s="394" t="str">
        <f t="shared" si="511"/>
        <v/>
      </c>
      <c r="S2054" s="394" t="str">
        <f t="shared" si="513"/>
        <v/>
      </c>
    </row>
    <row r="2055" spans="1:19" ht="13.5" thickBot="1">
      <c r="A2055" s="406" t="s">
        <v>2292</v>
      </c>
      <c r="B2055" s="396"/>
      <c r="C2055" s="481" t="s">
        <v>161</v>
      </c>
      <c r="D2055" s="397">
        <v>0</v>
      </c>
      <c r="E2055" s="482">
        <v>0</v>
      </c>
      <c r="F2055" s="460">
        <f t="shared" si="515"/>
        <v>0</v>
      </c>
      <c r="G2055" s="448"/>
      <c r="H2055" s="436">
        <f t="shared" si="512"/>
        <v>0</v>
      </c>
      <c r="I2055" s="449"/>
      <c r="J2055" s="450"/>
      <c r="K2055" s="390"/>
      <c r="L2055" s="469"/>
      <c r="M2055" s="448"/>
      <c r="N2055" s="449"/>
      <c r="O2055" s="450"/>
      <c r="P2055" s="392"/>
      <c r="Q2055" s="393" t="str">
        <f>IF(OR(SUM(J2056:J2082)&gt;0,SUM(O2056:O2082)&gt;0),"xx","")</f>
        <v>xx</v>
      </c>
      <c r="R2055" s="394" t="str">
        <f t="shared" ref="R2055:R2118" si="521">IF(Q2055="X","x",IF(Q2055="xx","x",IF(O2055&gt;0,"x","")))</f>
        <v>x</v>
      </c>
      <c r="S2055" s="394" t="str">
        <f t="shared" si="513"/>
        <v>x</v>
      </c>
    </row>
    <row r="2056" spans="1:19" ht="39" hidden="1" thickBot="1">
      <c r="A2056" s="406">
        <v>89168</v>
      </c>
      <c r="B2056" s="396" t="s">
        <v>3293</v>
      </c>
      <c r="C2056" s="400" t="s">
        <v>394</v>
      </c>
      <c r="D2056" s="384" t="str">
        <f>VLOOKUP(A2056,[3]cartilha!$A$1:$AN$65536,15,FALSE)</f>
        <v>M2</v>
      </c>
      <c r="E2056" s="385" t="s">
        <v>8496</v>
      </c>
      <c r="F2056" s="386">
        <f t="shared" si="515"/>
        <v>112.75</v>
      </c>
      <c r="G2056" s="407"/>
      <c r="H2056" s="436">
        <f t="shared" si="512"/>
        <v>112.75</v>
      </c>
      <c r="I2056" s="403">
        <f t="shared" ref="I2056:I2082" si="522">IF(ISBLANK(E2056),0,ROUND(F2056*G2056,2))</f>
        <v>0</v>
      </c>
      <c r="J2056" s="403">
        <f t="shared" ref="J2056:J2082" si="523">IF(ISBLANK(G2056),0,ROUND(G2056*H2056,2))</f>
        <v>0</v>
      </c>
      <c r="K2056" s="390"/>
      <c r="L2056" s="404">
        <f t="shared" ref="L2056:M2082" si="524">G2056</f>
        <v>0</v>
      </c>
      <c r="M2056" s="404">
        <f t="shared" si="524"/>
        <v>112.75</v>
      </c>
      <c r="N2056" s="405">
        <f t="shared" ref="N2056:N2082" si="525">IF(ISBLANK(E2056),0,ROUND(F2056*L2056,2))</f>
        <v>0</v>
      </c>
      <c r="O2056" s="405">
        <f t="shared" ref="O2056:O2082" si="526">IF(ISBLANK(L2056),0,ROUND(L2056*M2056,2))</f>
        <v>0</v>
      </c>
      <c r="P2056" s="392"/>
      <c r="Q2056" s="612"/>
      <c r="R2056" s="394" t="str">
        <f t="shared" si="521"/>
        <v/>
      </c>
      <c r="S2056" s="394" t="str">
        <f t="shared" si="513"/>
        <v/>
      </c>
    </row>
    <row r="2057" spans="1:19" ht="39" hidden="1" thickBot="1">
      <c r="A2057" s="406">
        <v>89043</v>
      </c>
      <c r="B2057" s="396" t="s">
        <v>3293</v>
      </c>
      <c r="C2057" s="400" t="s">
        <v>395</v>
      </c>
      <c r="D2057" s="384" t="str">
        <f>VLOOKUP(A2057,[3]cartilha!$A$1:$AN$65536,15,FALSE)</f>
        <v>M2</v>
      </c>
      <c r="E2057" s="385" t="s">
        <v>8497</v>
      </c>
      <c r="F2057" s="386">
        <f t="shared" si="515"/>
        <v>109.45</v>
      </c>
      <c r="G2057" s="407"/>
      <c r="H2057" s="436">
        <f t="shared" si="512"/>
        <v>109.45</v>
      </c>
      <c r="I2057" s="403">
        <f t="shared" si="522"/>
        <v>0</v>
      </c>
      <c r="J2057" s="403">
        <f t="shared" si="523"/>
        <v>0</v>
      </c>
      <c r="K2057" s="390"/>
      <c r="L2057" s="404">
        <f t="shared" si="524"/>
        <v>0</v>
      </c>
      <c r="M2057" s="404">
        <f t="shared" si="524"/>
        <v>109.45</v>
      </c>
      <c r="N2057" s="405">
        <f t="shared" si="525"/>
        <v>0</v>
      </c>
      <c r="O2057" s="405">
        <f t="shared" si="526"/>
        <v>0</v>
      </c>
      <c r="P2057" s="392"/>
      <c r="Q2057" s="393"/>
      <c r="R2057" s="394" t="str">
        <f t="shared" si="521"/>
        <v/>
      </c>
      <c r="S2057" s="394" t="str">
        <f t="shared" si="513"/>
        <v/>
      </c>
    </row>
    <row r="2058" spans="1:19" ht="39" hidden="1" thickBot="1">
      <c r="A2058" s="406">
        <v>89977</v>
      </c>
      <c r="B2058" s="396" t="s">
        <v>3293</v>
      </c>
      <c r="C2058" s="400" t="s">
        <v>766</v>
      </c>
      <c r="D2058" s="384" t="str">
        <f>VLOOKUP(A2058,[3]cartilha!$A$1:$AN$65536,15,FALSE)</f>
        <v>M2</v>
      </c>
      <c r="E2058" s="385" t="s">
        <v>8498</v>
      </c>
      <c r="F2058" s="386">
        <f t="shared" si="515"/>
        <v>203.42</v>
      </c>
      <c r="G2058" s="407"/>
      <c r="H2058" s="436">
        <f t="shared" si="512"/>
        <v>203.42</v>
      </c>
      <c r="I2058" s="403">
        <f t="shared" si="522"/>
        <v>0</v>
      </c>
      <c r="J2058" s="403">
        <f t="shared" si="523"/>
        <v>0</v>
      </c>
      <c r="K2058" s="390"/>
      <c r="L2058" s="404">
        <f t="shared" si="524"/>
        <v>0</v>
      </c>
      <c r="M2058" s="404">
        <f t="shared" si="524"/>
        <v>203.42</v>
      </c>
      <c r="N2058" s="405">
        <f t="shared" si="525"/>
        <v>0</v>
      </c>
      <c r="O2058" s="405">
        <f t="shared" si="526"/>
        <v>0</v>
      </c>
      <c r="P2058" s="392"/>
      <c r="Q2058" s="612"/>
      <c r="R2058" s="394" t="str">
        <f t="shared" si="521"/>
        <v/>
      </c>
      <c r="S2058" s="394" t="str">
        <f t="shared" si="513"/>
        <v/>
      </c>
    </row>
    <row r="2059" spans="1:19" ht="39" hidden="1" thickBot="1">
      <c r="A2059" s="406">
        <v>87495</v>
      </c>
      <c r="B2059" s="396" t="s">
        <v>3293</v>
      </c>
      <c r="C2059" s="400" t="s">
        <v>396</v>
      </c>
      <c r="D2059" s="384" t="str">
        <f>VLOOKUP(A2059,[3]cartilha!$A$1:$AN$65536,15,FALSE)</f>
        <v>M2</v>
      </c>
      <c r="E2059" s="385" t="s">
        <v>8499</v>
      </c>
      <c r="F2059" s="386">
        <f t="shared" si="515"/>
        <v>115.38</v>
      </c>
      <c r="G2059" s="407"/>
      <c r="H2059" s="436">
        <f t="shared" si="512"/>
        <v>115.38</v>
      </c>
      <c r="I2059" s="403">
        <f t="shared" si="522"/>
        <v>0</v>
      </c>
      <c r="J2059" s="403">
        <f t="shared" si="523"/>
        <v>0</v>
      </c>
      <c r="K2059" s="390"/>
      <c r="L2059" s="404">
        <f t="shared" si="524"/>
        <v>0</v>
      </c>
      <c r="M2059" s="404">
        <f t="shared" si="524"/>
        <v>115.38</v>
      </c>
      <c r="N2059" s="405">
        <f t="shared" si="525"/>
        <v>0</v>
      </c>
      <c r="O2059" s="405">
        <f t="shared" si="526"/>
        <v>0</v>
      </c>
      <c r="P2059" s="392"/>
      <c r="Q2059" s="612"/>
      <c r="R2059" s="394" t="str">
        <f t="shared" si="521"/>
        <v/>
      </c>
      <c r="S2059" s="394" t="str">
        <f t="shared" si="513"/>
        <v/>
      </c>
    </row>
    <row r="2060" spans="1:19" ht="39" hidden="1" thickBot="1">
      <c r="A2060" s="406">
        <v>87496</v>
      </c>
      <c r="B2060" s="396" t="s">
        <v>3293</v>
      </c>
      <c r="C2060" s="400" t="s">
        <v>397</v>
      </c>
      <c r="D2060" s="384" t="str">
        <f>VLOOKUP(A2060,[3]cartilha!$A$1:$AN$65536,15,FALSE)</f>
        <v>M2</v>
      </c>
      <c r="E2060" s="385" t="s">
        <v>8500</v>
      </c>
      <c r="F2060" s="386">
        <f t="shared" si="515"/>
        <v>117.01</v>
      </c>
      <c r="G2060" s="407"/>
      <c r="H2060" s="436">
        <f t="shared" si="512"/>
        <v>117.01</v>
      </c>
      <c r="I2060" s="403">
        <f t="shared" si="522"/>
        <v>0</v>
      </c>
      <c r="J2060" s="403">
        <f t="shared" si="523"/>
        <v>0</v>
      </c>
      <c r="K2060" s="390"/>
      <c r="L2060" s="404">
        <f t="shared" si="524"/>
        <v>0</v>
      </c>
      <c r="M2060" s="404">
        <f t="shared" si="524"/>
        <v>117.01</v>
      </c>
      <c r="N2060" s="405">
        <f t="shared" si="525"/>
        <v>0</v>
      </c>
      <c r="O2060" s="405">
        <f t="shared" si="526"/>
        <v>0</v>
      </c>
      <c r="P2060" s="392"/>
      <c r="Q2060" s="612"/>
      <c r="R2060" s="394" t="str">
        <f t="shared" si="521"/>
        <v/>
      </c>
      <c r="S2060" s="394" t="str">
        <f t="shared" si="513"/>
        <v/>
      </c>
    </row>
    <row r="2061" spans="1:19" ht="39" hidden="1" thickBot="1">
      <c r="A2061" s="406">
        <v>87499</v>
      </c>
      <c r="B2061" s="396" t="s">
        <v>3293</v>
      </c>
      <c r="C2061" s="400" t="s">
        <v>398</v>
      </c>
      <c r="D2061" s="384" t="str">
        <f>VLOOKUP(A2061,[3]cartilha!$A$1:$AN$65536,15,FALSE)</f>
        <v>M2</v>
      </c>
      <c r="E2061" s="385" t="s">
        <v>8501</v>
      </c>
      <c r="F2061" s="386">
        <f t="shared" si="515"/>
        <v>133.94</v>
      </c>
      <c r="G2061" s="407"/>
      <c r="H2061" s="436">
        <f t="shared" si="512"/>
        <v>133.94</v>
      </c>
      <c r="I2061" s="403">
        <f t="shared" si="522"/>
        <v>0</v>
      </c>
      <c r="J2061" s="403">
        <f t="shared" si="523"/>
        <v>0</v>
      </c>
      <c r="K2061" s="390"/>
      <c r="L2061" s="404">
        <f t="shared" si="524"/>
        <v>0</v>
      </c>
      <c r="M2061" s="404">
        <f t="shared" si="524"/>
        <v>133.94</v>
      </c>
      <c r="N2061" s="405">
        <f t="shared" si="525"/>
        <v>0</v>
      </c>
      <c r="O2061" s="405">
        <f t="shared" si="526"/>
        <v>0</v>
      </c>
      <c r="P2061" s="392"/>
      <c r="Q2061" s="612"/>
      <c r="R2061" s="394" t="str">
        <f t="shared" si="521"/>
        <v/>
      </c>
      <c r="S2061" s="394" t="str">
        <f t="shared" si="513"/>
        <v/>
      </c>
    </row>
    <row r="2062" spans="1:19" ht="39" hidden="1" thickBot="1">
      <c r="A2062" s="406">
        <v>87500</v>
      </c>
      <c r="B2062" s="396" t="s">
        <v>3293</v>
      </c>
      <c r="C2062" s="400" t="s">
        <v>399</v>
      </c>
      <c r="D2062" s="384" t="str">
        <f>VLOOKUP(A2062,[3]cartilha!$A$1:$AN$65536,15,FALSE)</f>
        <v>M2</v>
      </c>
      <c r="E2062" s="385" t="s">
        <v>8502</v>
      </c>
      <c r="F2062" s="386">
        <f t="shared" si="515"/>
        <v>135.69999999999999</v>
      </c>
      <c r="G2062" s="407"/>
      <c r="H2062" s="436">
        <f t="shared" si="512"/>
        <v>135.69999999999999</v>
      </c>
      <c r="I2062" s="403">
        <f t="shared" si="522"/>
        <v>0</v>
      </c>
      <c r="J2062" s="403">
        <f t="shared" si="523"/>
        <v>0</v>
      </c>
      <c r="K2062" s="390"/>
      <c r="L2062" s="404">
        <f t="shared" si="524"/>
        <v>0</v>
      </c>
      <c r="M2062" s="404">
        <f t="shared" si="524"/>
        <v>135.69999999999999</v>
      </c>
      <c r="N2062" s="405">
        <f t="shared" si="525"/>
        <v>0</v>
      </c>
      <c r="O2062" s="405">
        <f t="shared" si="526"/>
        <v>0</v>
      </c>
      <c r="P2062" s="392"/>
      <c r="Q2062" s="612"/>
      <c r="R2062" s="394" t="str">
        <f t="shared" si="521"/>
        <v/>
      </c>
      <c r="S2062" s="394" t="str">
        <f t="shared" si="513"/>
        <v/>
      </c>
    </row>
    <row r="2063" spans="1:19" ht="39" hidden="1" thickBot="1">
      <c r="A2063" s="406">
        <v>87501</v>
      </c>
      <c r="B2063" s="396" t="s">
        <v>3293</v>
      </c>
      <c r="C2063" s="400" t="s">
        <v>767</v>
      </c>
      <c r="D2063" s="384" t="str">
        <f>VLOOKUP(A2063,[3]cartilha!$A$1:$AN$65536,15,FALSE)</f>
        <v>M2</v>
      </c>
      <c r="E2063" s="385" t="s">
        <v>8503</v>
      </c>
      <c r="F2063" s="386">
        <f t="shared" si="515"/>
        <v>209.28</v>
      </c>
      <c r="G2063" s="407"/>
      <c r="H2063" s="436">
        <f t="shared" si="512"/>
        <v>209.28</v>
      </c>
      <c r="I2063" s="403">
        <f t="shared" si="522"/>
        <v>0</v>
      </c>
      <c r="J2063" s="403">
        <f t="shared" si="523"/>
        <v>0</v>
      </c>
      <c r="K2063" s="390"/>
      <c r="L2063" s="404">
        <f t="shared" si="524"/>
        <v>0</v>
      </c>
      <c r="M2063" s="404">
        <f t="shared" si="524"/>
        <v>209.28</v>
      </c>
      <c r="N2063" s="405">
        <f t="shared" si="525"/>
        <v>0</v>
      </c>
      <c r="O2063" s="405">
        <f t="shared" si="526"/>
        <v>0</v>
      </c>
      <c r="P2063" s="392"/>
      <c r="Q2063" s="612"/>
      <c r="R2063" s="394" t="str">
        <f t="shared" si="521"/>
        <v/>
      </c>
      <c r="S2063" s="394" t="str">
        <f t="shared" si="513"/>
        <v/>
      </c>
    </row>
    <row r="2064" spans="1:19" ht="39" hidden="1" thickBot="1">
      <c r="A2064" s="406">
        <v>87502</v>
      </c>
      <c r="B2064" s="396" t="s">
        <v>3293</v>
      </c>
      <c r="C2064" s="400" t="s">
        <v>768</v>
      </c>
      <c r="D2064" s="384" t="str">
        <f>VLOOKUP(A2064,[3]cartilha!$A$1:$AN$65536,15,FALSE)</f>
        <v>M2</v>
      </c>
      <c r="E2064" s="385" t="s">
        <v>8504</v>
      </c>
      <c r="F2064" s="386">
        <f t="shared" si="515"/>
        <v>211.52</v>
      </c>
      <c r="G2064" s="407"/>
      <c r="H2064" s="436">
        <f t="shared" si="512"/>
        <v>211.52</v>
      </c>
      <c r="I2064" s="403">
        <f t="shared" si="522"/>
        <v>0</v>
      </c>
      <c r="J2064" s="403">
        <f t="shared" si="523"/>
        <v>0</v>
      </c>
      <c r="K2064" s="390"/>
      <c r="L2064" s="404">
        <f t="shared" si="524"/>
        <v>0</v>
      </c>
      <c r="M2064" s="404">
        <f t="shared" si="524"/>
        <v>211.52</v>
      </c>
      <c r="N2064" s="405">
        <f t="shared" si="525"/>
        <v>0</v>
      </c>
      <c r="O2064" s="405">
        <f t="shared" si="526"/>
        <v>0</v>
      </c>
      <c r="P2064" s="392"/>
      <c r="Q2064" s="612"/>
      <c r="R2064" s="394" t="str">
        <f t="shared" si="521"/>
        <v/>
      </c>
      <c r="S2064" s="394" t="str">
        <f t="shared" si="513"/>
        <v/>
      </c>
    </row>
    <row r="2065" spans="1:19" ht="39" hidden="1" thickBot="1">
      <c r="A2065" s="406">
        <v>87503</v>
      </c>
      <c r="B2065" s="396" t="s">
        <v>3293</v>
      </c>
      <c r="C2065" s="400" t="s">
        <v>269</v>
      </c>
      <c r="D2065" s="384" t="str">
        <f>VLOOKUP(A2065,[3]cartilha!$A$1:$AN$65536,15,FALSE)</f>
        <v>M2</v>
      </c>
      <c r="E2065" s="385" t="s">
        <v>8505</v>
      </c>
      <c r="F2065" s="386">
        <f t="shared" si="515"/>
        <v>98.31</v>
      </c>
      <c r="G2065" s="407"/>
      <c r="H2065" s="436">
        <f t="shared" si="512"/>
        <v>98.31</v>
      </c>
      <c r="I2065" s="403">
        <f t="shared" si="522"/>
        <v>0</v>
      </c>
      <c r="J2065" s="403">
        <f t="shared" si="523"/>
        <v>0</v>
      </c>
      <c r="K2065" s="390"/>
      <c r="L2065" s="404">
        <f t="shared" si="524"/>
        <v>0</v>
      </c>
      <c r="M2065" s="404">
        <f t="shared" si="524"/>
        <v>98.31</v>
      </c>
      <c r="N2065" s="405">
        <f t="shared" si="525"/>
        <v>0</v>
      </c>
      <c r="O2065" s="405">
        <f t="shared" si="526"/>
        <v>0</v>
      </c>
      <c r="P2065" s="392"/>
      <c r="Q2065" s="393"/>
      <c r="R2065" s="394" t="str">
        <f t="shared" si="521"/>
        <v/>
      </c>
      <c r="S2065" s="394" t="str">
        <f t="shared" si="513"/>
        <v/>
      </c>
    </row>
    <row r="2066" spans="1:19" ht="39" hidden="1" thickBot="1">
      <c r="A2066" s="406">
        <v>87504</v>
      </c>
      <c r="B2066" s="396" t="s">
        <v>3293</v>
      </c>
      <c r="C2066" s="400" t="s">
        <v>270</v>
      </c>
      <c r="D2066" s="384" t="str">
        <f>VLOOKUP(A2066,[3]cartilha!$A$1:$AN$65536,15,FALSE)</f>
        <v>M2</v>
      </c>
      <c r="E2066" s="385" t="s">
        <v>8506</v>
      </c>
      <c r="F2066" s="386">
        <f t="shared" si="515"/>
        <v>99.94</v>
      </c>
      <c r="G2066" s="407"/>
      <c r="H2066" s="436">
        <f t="shared" ref="H2066:H2129" si="527">F2066</f>
        <v>99.94</v>
      </c>
      <c r="I2066" s="403">
        <f t="shared" si="522"/>
        <v>0</v>
      </c>
      <c r="J2066" s="403">
        <f t="shared" si="523"/>
        <v>0</v>
      </c>
      <c r="K2066" s="390"/>
      <c r="L2066" s="404">
        <f t="shared" si="524"/>
        <v>0</v>
      </c>
      <c r="M2066" s="404">
        <f t="shared" si="524"/>
        <v>99.94</v>
      </c>
      <c r="N2066" s="405">
        <f t="shared" si="525"/>
        <v>0</v>
      </c>
      <c r="O2066" s="405">
        <f t="shared" si="526"/>
        <v>0</v>
      </c>
      <c r="P2066" s="392"/>
      <c r="Q2066" s="393"/>
      <c r="R2066" s="394" t="str">
        <f t="shared" si="521"/>
        <v/>
      </c>
      <c r="S2066" s="394" t="str">
        <f t="shared" si="513"/>
        <v/>
      </c>
    </row>
    <row r="2067" spans="1:19" ht="39" thickBot="1">
      <c r="A2067" s="406">
        <v>87507</v>
      </c>
      <c r="B2067" s="396" t="s">
        <v>3293</v>
      </c>
      <c r="C2067" s="400" t="s">
        <v>271</v>
      </c>
      <c r="D2067" s="384" t="str">
        <f>VLOOKUP(A2067,[3]cartilha!$A$1:$AN$65536,15,FALSE)</f>
        <v>M2</v>
      </c>
      <c r="E2067" s="385" t="s">
        <v>8507</v>
      </c>
      <c r="F2067" s="386">
        <f t="shared" si="515"/>
        <v>111.31</v>
      </c>
      <c r="G2067" s="407">
        <v>1783.82</v>
      </c>
      <c r="H2067" s="436">
        <f t="shared" si="527"/>
        <v>111.31</v>
      </c>
      <c r="I2067" s="403">
        <f t="shared" si="522"/>
        <v>198557</v>
      </c>
      <c r="J2067" s="403">
        <f t="shared" si="523"/>
        <v>198557</v>
      </c>
      <c r="K2067" s="390"/>
      <c r="L2067" s="404">
        <f t="shared" si="524"/>
        <v>1783.82</v>
      </c>
      <c r="M2067" s="404">
        <f t="shared" si="524"/>
        <v>111.31</v>
      </c>
      <c r="N2067" s="405">
        <f t="shared" si="525"/>
        <v>198557</v>
      </c>
      <c r="O2067" s="405">
        <f t="shared" si="526"/>
        <v>198557</v>
      </c>
      <c r="P2067" s="392"/>
      <c r="Q2067" s="393"/>
      <c r="R2067" s="394" t="str">
        <f t="shared" si="521"/>
        <v>x</v>
      </c>
      <c r="S2067" s="394" t="str">
        <f t="shared" ref="S2067:S2130" si="528">IF(Q2067="X","x",IF(Q2067="xx","x",IF(OR(J2067&gt;0,O2067&gt;0),"x","")))</f>
        <v>x</v>
      </c>
    </row>
    <row r="2068" spans="1:19" ht="39" hidden="1" thickBot="1">
      <c r="A2068" s="406">
        <v>87508</v>
      </c>
      <c r="B2068" s="396" t="s">
        <v>3293</v>
      </c>
      <c r="C2068" s="400" t="s">
        <v>272</v>
      </c>
      <c r="D2068" s="384" t="str">
        <f>VLOOKUP(A2068,[3]cartilha!$A$1:$AN$65536,15,FALSE)</f>
        <v>M2</v>
      </c>
      <c r="E2068" s="385" t="s">
        <v>8508</v>
      </c>
      <c r="F2068" s="386">
        <f t="shared" si="515"/>
        <v>113.07</v>
      </c>
      <c r="G2068" s="407"/>
      <c r="H2068" s="436">
        <f t="shared" si="527"/>
        <v>113.07</v>
      </c>
      <c r="I2068" s="403">
        <f t="shared" si="522"/>
        <v>0</v>
      </c>
      <c r="J2068" s="403">
        <f t="shared" si="523"/>
        <v>0</v>
      </c>
      <c r="K2068" s="390"/>
      <c r="L2068" s="404">
        <f t="shared" si="524"/>
        <v>0</v>
      </c>
      <c r="M2068" s="404">
        <f t="shared" si="524"/>
        <v>113.07</v>
      </c>
      <c r="N2068" s="405">
        <f t="shared" si="525"/>
        <v>0</v>
      </c>
      <c r="O2068" s="405">
        <f t="shared" si="526"/>
        <v>0</v>
      </c>
      <c r="P2068" s="392"/>
      <c r="Q2068" s="393"/>
      <c r="R2068" s="394" t="str">
        <f t="shared" si="521"/>
        <v/>
      </c>
      <c r="S2068" s="394" t="str">
        <f t="shared" si="528"/>
        <v/>
      </c>
    </row>
    <row r="2069" spans="1:19" ht="39" hidden="1" thickBot="1">
      <c r="A2069" s="406">
        <v>87509</v>
      </c>
      <c r="B2069" s="396" t="s">
        <v>3293</v>
      </c>
      <c r="C2069" s="400" t="s">
        <v>769</v>
      </c>
      <c r="D2069" s="384" t="str">
        <f>VLOOKUP(A2069,[3]cartilha!$A$1:$AN$65536,15,FALSE)</f>
        <v>M2</v>
      </c>
      <c r="E2069" s="385" t="s">
        <v>8509</v>
      </c>
      <c r="F2069" s="386">
        <f t="shared" si="515"/>
        <v>172.2</v>
      </c>
      <c r="G2069" s="407"/>
      <c r="H2069" s="436">
        <f t="shared" si="527"/>
        <v>172.2</v>
      </c>
      <c r="I2069" s="403">
        <f t="shared" si="522"/>
        <v>0</v>
      </c>
      <c r="J2069" s="403">
        <f t="shared" si="523"/>
        <v>0</v>
      </c>
      <c r="K2069" s="390"/>
      <c r="L2069" s="404">
        <f t="shared" si="524"/>
        <v>0</v>
      </c>
      <c r="M2069" s="404">
        <f t="shared" si="524"/>
        <v>172.2</v>
      </c>
      <c r="N2069" s="405">
        <f t="shared" si="525"/>
        <v>0</v>
      </c>
      <c r="O2069" s="405">
        <f t="shared" si="526"/>
        <v>0</v>
      </c>
      <c r="P2069" s="392"/>
      <c r="Q2069" s="393"/>
      <c r="R2069" s="394" t="str">
        <f t="shared" si="521"/>
        <v/>
      </c>
      <c r="S2069" s="394" t="str">
        <f t="shared" si="528"/>
        <v/>
      </c>
    </row>
    <row r="2070" spans="1:19" ht="39" hidden="1" thickBot="1">
      <c r="A2070" s="406">
        <v>87510</v>
      </c>
      <c r="B2070" s="396" t="s">
        <v>3293</v>
      </c>
      <c r="C2070" s="400" t="s">
        <v>770</v>
      </c>
      <c r="D2070" s="384" t="str">
        <f>VLOOKUP(A2070,[3]cartilha!$A$1:$AN$65536,15,FALSE)</f>
        <v>M2</v>
      </c>
      <c r="E2070" s="385" t="s">
        <v>8510</v>
      </c>
      <c r="F2070" s="386">
        <f t="shared" si="515"/>
        <v>174.45</v>
      </c>
      <c r="G2070" s="407"/>
      <c r="H2070" s="436">
        <f t="shared" si="527"/>
        <v>174.45</v>
      </c>
      <c r="I2070" s="403">
        <f t="shared" si="522"/>
        <v>0</v>
      </c>
      <c r="J2070" s="403">
        <f t="shared" si="523"/>
        <v>0</v>
      </c>
      <c r="K2070" s="390"/>
      <c r="L2070" s="404">
        <f t="shared" si="524"/>
        <v>0</v>
      </c>
      <c r="M2070" s="404">
        <f t="shared" si="524"/>
        <v>174.45</v>
      </c>
      <c r="N2070" s="405">
        <f t="shared" si="525"/>
        <v>0</v>
      </c>
      <c r="O2070" s="405">
        <f t="shared" si="526"/>
        <v>0</v>
      </c>
      <c r="P2070" s="392"/>
      <c r="Q2070" s="393"/>
      <c r="R2070" s="394" t="str">
        <f t="shared" si="521"/>
        <v/>
      </c>
      <c r="S2070" s="394" t="str">
        <f t="shared" si="528"/>
        <v/>
      </c>
    </row>
    <row r="2071" spans="1:19" ht="39" hidden="1" thickBot="1">
      <c r="A2071" s="406">
        <v>87511</v>
      </c>
      <c r="B2071" s="396" t="s">
        <v>3293</v>
      </c>
      <c r="C2071" s="400" t="s">
        <v>400</v>
      </c>
      <c r="D2071" s="384" t="str">
        <f>VLOOKUP(A2071,[3]cartilha!$A$1:$AN$65536,15,FALSE)</f>
        <v>M2</v>
      </c>
      <c r="E2071" s="385" t="s">
        <v>7451</v>
      </c>
      <c r="F2071" s="386">
        <f t="shared" si="515"/>
        <v>129.41999999999999</v>
      </c>
      <c r="G2071" s="407"/>
      <c r="H2071" s="436">
        <f t="shared" si="527"/>
        <v>129.41999999999999</v>
      </c>
      <c r="I2071" s="403">
        <f t="shared" si="522"/>
        <v>0</v>
      </c>
      <c r="J2071" s="403">
        <f t="shared" si="523"/>
        <v>0</v>
      </c>
      <c r="K2071" s="390"/>
      <c r="L2071" s="404">
        <f t="shared" si="524"/>
        <v>0</v>
      </c>
      <c r="M2071" s="404">
        <f t="shared" si="524"/>
        <v>129.41999999999999</v>
      </c>
      <c r="N2071" s="405">
        <f t="shared" si="525"/>
        <v>0</v>
      </c>
      <c r="O2071" s="405">
        <f t="shared" si="526"/>
        <v>0</v>
      </c>
      <c r="P2071" s="392"/>
      <c r="Q2071" s="393"/>
      <c r="R2071" s="394" t="str">
        <f t="shared" si="521"/>
        <v/>
      </c>
      <c r="S2071" s="394" t="str">
        <f t="shared" si="528"/>
        <v/>
      </c>
    </row>
    <row r="2072" spans="1:19" ht="39" hidden="1" thickBot="1">
      <c r="A2072" s="406">
        <v>87512</v>
      </c>
      <c r="B2072" s="396" t="s">
        <v>3293</v>
      </c>
      <c r="C2072" s="400" t="s">
        <v>401</v>
      </c>
      <c r="D2072" s="384" t="str">
        <f>VLOOKUP(A2072,[3]cartilha!$A$1:$AN$65536,15,FALSE)</f>
        <v>M2</v>
      </c>
      <c r="E2072" s="385" t="s">
        <v>8511</v>
      </c>
      <c r="F2072" s="386">
        <f t="shared" si="515"/>
        <v>131.06</v>
      </c>
      <c r="G2072" s="407"/>
      <c r="H2072" s="436">
        <f t="shared" si="527"/>
        <v>131.06</v>
      </c>
      <c r="I2072" s="403">
        <f t="shared" si="522"/>
        <v>0</v>
      </c>
      <c r="J2072" s="403">
        <f t="shared" si="523"/>
        <v>0</v>
      </c>
      <c r="K2072" s="390"/>
      <c r="L2072" s="404">
        <f t="shared" si="524"/>
        <v>0</v>
      </c>
      <c r="M2072" s="404">
        <f t="shared" si="524"/>
        <v>131.06</v>
      </c>
      <c r="N2072" s="405">
        <f t="shared" si="525"/>
        <v>0</v>
      </c>
      <c r="O2072" s="405">
        <f t="shared" si="526"/>
        <v>0</v>
      </c>
      <c r="P2072" s="392"/>
      <c r="Q2072" s="393"/>
      <c r="R2072" s="394" t="str">
        <f t="shared" si="521"/>
        <v/>
      </c>
      <c r="S2072" s="394" t="str">
        <f t="shared" si="528"/>
        <v/>
      </c>
    </row>
    <row r="2073" spans="1:19" ht="39" hidden="1" thickBot="1">
      <c r="A2073" s="406">
        <v>87515</v>
      </c>
      <c r="B2073" s="396" t="s">
        <v>3293</v>
      </c>
      <c r="C2073" s="400" t="s">
        <v>402</v>
      </c>
      <c r="D2073" s="384" t="str">
        <f>VLOOKUP(A2073,[3]cartilha!$A$1:$AN$65536,15,FALSE)</f>
        <v>M2</v>
      </c>
      <c r="E2073" s="385" t="s">
        <v>8512</v>
      </c>
      <c r="F2073" s="386">
        <f t="shared" si="515"/>
        <v>153.57</v>
      </c>
      <c r="G2073" s="407"/>
      <c r="H2073" s="436">
        <f t="shared" si="527"/>
        <v>153.57</v>
      </c>
      <c r="I2073" s="403">
        <f t="shared" si="522"/>
        <v>0</v>
      </c>
      <c r="J2073" s="403">
        <f t="shared" si="523"/>
        <v>0</v>
      </c>
      <c r="K2073" s="390"/>
      <c r="L2073" s="404">
        <f t="shared" si="524"/>
        <v>0</v>
      </c>
      <c r="M2073" s="404">
        <f t="shared" si="524"/>
        <v>153.57</v>
      </c>
      <c r="N2073" s="405">
        <f t="shared" si="525"/>
        <v>0</v>
      </c>
      <c r="O2073" s="405">
        <f t="shared" si="526"/>
        <v>0</v>
      </c>
      <c r="P2073" s="392"/>
      <c r="Q2073" s="393"/>
      <c r="R2073" s="394" t="str">
        <f t="shared" si="521"/>
        <v/>
      </c>
      <c r="S2073" s="394" t="str">
        <f t="shared" si="528"/>
        <v/>
      </c>
    </row>
    <row r="2074" spans="1:19" ht="39" hidden="1" thickBot="1">
      <c r="A2074" s="406">
        <v>87516</v>
      </c>
      <c r="B2074" s="396" t="s">
        <v>3293</v>
      </c>
      <c r="C2074" s="400" t="s">
        <v>403</v>
      </c>
      <c r="D2074" s="384" t="str">
        <f>VLOOKUP(A2074,[3]cartilha!$A$1:$AN$65536,15,FALSE)</f>
        <v>M2</v>
      </c>
      <c r="E2074" s="385" t="s">
        <v>8513</v>
      </c>
      <c r="F2074" s="386">
        <f t="shared" si="515"/>
        <v>155.33000000000001</v>
      </c>
      <c r="G2074" s="407"/>
      <c r="H2074" s="436">
        <f t="shared" si="527"/>
        <v>155.33000000000001</v>
      </c>
      <c r="I2074" s="403">
        <f t="shared" si="522"/>
        <v>0</v>
      </c>
      <c r="J2074" s="403">
        <f t="shared" si="523"/>
        <v>0</v>
      </c>
      <c r="K2074" s="390"/>
      <c r="L2074" s="404">
        <f t="shared" si="524"/>
        <v>0</v>
      </c>
      <c r="M2074" s="404">
        <f t="shared" si="524"/>
        <v>155.33000000000001</v>
      </c>
      <c r="N2074" s="405">
        <f t="shared" si="525"/>
        <v>0</v>
      </c>
      <c r="O2074" s="405">
        <f t="shared" si="526"/>
        <v>0</v>
      </c>
      <c r="P2074" s="392"/>
      <c r="Q2074" s="393"/>
      <c r="R2074" s="394" t="str">
        <f t="shared" si="521"/>
        <v/>
      </c>
      <c r="S2074" s="394" t="str">
        <f t="shared" si="528"/>
        <v/>
      </c>
    </row>
    <row r="2075" spans="1:19" ht="39" hidden="1" thickBot="1">
      <c r="A2075" s="406">
        <v>87517</v>
      </c>
      <c r="B2075" s="396" t="s">
        <v>3293</v>
      </c>
      <c r="C2075" s="400" t="s">
        <v>771</v>
      </c>
      <c r="D2075" s="384" t="str">
        <f>VLOOKUP(A2075,[3]cartilha!$A$1:$AN$65536,15,FALSE)</f>
        <v>M2</v>
      </c>
      <c r="E2075" s="385" t="s">
        <v>8514</v>
      </c>
      <c r="F2075" s="386">
        <f t="shared" si="515"/>
        <v>239.82</v>
      </c>
      <c r="G2075" s="407"/>
      <c r="H2075" s="436">
        <f t="shared" si="527"/>
        <v>239.82</v>
      </c>
      <c r="I2075" s="403">
        <f t="shared" si="522"/>
        <v>0</v>
      </c>
      <c r="J2075" s="403">
        <f t="shared" si="523"/>
        <v>0</v>
      </c>
      <c r="K2075" s="390"/>
      <c r="L2075" s="404">
        <f t="shared" si="524"/>
        <v>0</v>
      </c>
      <c r="M2075" s="404">
        <f t="shared" si="524"/>
        <v>239.82</v>
      </c>
      <c r="N2075" s="405">
        <f t="shared" si="525"/>
        <v>0</v>
      </c>
      <c r="O2075" s="405">
        <f t="shared" si="526"/>
        <v>0</v>
      </c>
      <c r="P2075" s="392"/>
      <c r="Q2075" s="393"/>
      <c r="R2075" s="394" t="str">
        <f t="shared" si="521"/>
        <v/>
      </c>
      <c r="S2075" s="394" t="str">
        <f t="shared" si="528"/>
        <v/>
      </c>
    </row>
    <row r="2076" spans="1:19" ht="39" hidden="1" thickBot="1">
      <c r="A2076" s="406">
        <v>87518</v>
      </c>
      <c r="B2076" s="396" t="s">
        <v>3293</v>
      </c>
      <c r="C2076" s="400" t="s">
        <v>772</v>
      </c>
      <c r="D2076" s="384" t="str">
        <f>VLOOKUP(A2076,[3]cartilha!$A$1:$AN$65536,15,FALSE)</f>
        <v>M2</v>
      </c>
      <c r="E2076" s="385" t="s">
        <v>8515</v>
      </c>
      <c r="F2076" s="386">
        <f t="shared" si="515"/>
        <v>242.06</v>
      </c>
      <c r="G2076" s="407"/>
      <c r="H2076" s="436">
        <f t="shared" si="527"/>
        <v>242.06</v>
      </c>
      <c r="I2076" s="403">
        <f t="shared" si="522"/>
        <v>0</v>
      </c>
      <c r="J2076" s="403">
        <f t="shared" si="523"/>
        <v>0</v>
      </c>
      <c r="K2076" s="390"/>
      <c r="L2076" s="404">
        <f t="shared" si="524"/>
        <v>0</v>
      </c>
      <c r="M2076" s="404">
        <f t="shared" si="524"/>
        <v>242.06</v>
      </c>
      <c r="N2076" s="405">
        <f t="shared" si="525"/>
        <v>0</v>
      </c>
      <c r="O2076" s="405">
        <f t="shared" si="526"/>
        <v>0</v>
      </c>
      <c r="P2076" s="392"/>
      <c r="Q2076" s="393"/>
      <c r="R2076" s="394" t="str">
        <f t="shared" si="521"/>
        <v/>
      </c>
      <c r="S2076" s="394" t="str">
        <f t="shared" si="528"/>
        <v/>
      </c>
    </row>
    <row r="2077" spans="1:19" ht="39" hidden="1" thickBot="1">
      <c r="A2077" s="406">
        <v>87519</v>
      </c>
      <c r="B2077" s="396" t="s">
        <v>3293</v>
      </c>
      <c r="C2077" s="400" t="s">
        <v>273</v>
      </c>
      <c r="D2077" s="384" t="str">
        <f>VLOOKUP(A2077,[3]cartilha!$A$1:$AN$65536,15,FALSE)</f>
        <v>M2</v>
      </c>
      <c r="E2077" s="385" t="s">
        <v>8516</v>
      </c>
      <c r="F2077" s="386">
        <f t="shared" si="515"/>
        <v>107.14</v>
      </c>
      <c r="G2077" s="407"/>
      <c r="H2077" s="436">
        <f t="shared" si="527"/>
        <v>107.14</v>
      </c>
      <c r="I2077" s="403">
        <f t="shared" si="522"/>
        <v>0</v>
      </c>
      <c r="J2077" s="403">
        <f t="shared" si="523"/>
        <v>0</v>
      </c>
      <c r="K2077" s="390"/>
      <c r="L2077" s="404">
        <f t="shared" si="524"/>
        <v>0</v>
      </c>
      <c r="M2077" s="404">
        <f t="shared" si="524"/>
        <v>107.14</v>
      </c>
      <c r="N2077" s="405">
        <f t="shared" si="525"/>
        <v>0</v>
      </c>
      <c r="O2077" s="405">
        <f t="shared" si="526"/>
        <v>0</v>
      </c>
      <c r="P2077" s="392"/>
      <c r="Q2077" s="393"/>
      <c r="R2077" s="394" t="str">
        <f t="shared" si="521"/>
        <v/>
      </c>
      <c r="S2077" s="394" t="str">
        <f t="shared" si="528"/>
        <v/>
      </c>
    </row>
    <row r="2078" spans="1:19" ht="39" hidden="1" thickBot="1">
      <c r="A2078" s="406">
        <v>87520</v>
      </c>
      <c r="B2078" s="396" t="s">
        <v>3293</v>
      </c>
      <c r="C2078" s="400" t="s">
        <v>274</v>
      </c>
      <c r="D2078" s="384" t="str">
        <f>VLOOKUP(A2078,[3]cartilha!$A$1:$AN$65536,15,FALSE)</f>
        <v>M2</v>
      </c>
      <c r="E2078" s="385" t="s">
        <v>8517</v>
      </c>
      <c r="F2078" s="386">
        <f t="shared" ref="F2078:F2141" si="529">IF(E2078=0,0,ROUND(E2078*(1+E$10)*(1-E$11),2))</f>
        <v>108.77</v>
      </c>
      <c r="G2078" s="407"/>
      <c r="H2078" s="436">
        <f t="shared" si="527"/>
        <v>108.77</v>
      </c>
      <c r="I2078" s="403">
        <f t="shared" si="522"/>
        <v>0</v>
      </c>
      <c r="J2078" s="403">
        <f t="shared" si="523"/>
        <v>0</v>
      </c>
      <c r="K2078" s="390"/>
      <c r="L2078" s="404">
        <f t="shared" si="524"/>
        <v>0</v>
      </c>
      <c r="M2078" s="404">
        <f t="shared" si="524"/>
        <v>108.77</v>
      </c>
      <c r="N2078" s="405">
        <f t="shared" si="525"/>
        <v>0</v>
      </c>
      <c r="O2078" s="405">
        <f t="shared" si="526"/>
        <v>0</v>
      </c>
      <c r="P2078" s="392"/>
      <c r="Q2078" s="393"/>
      <c r="R2078" s="394" t="str">
        <f t="shared" si="521"/>
        <v/>
      </c>
      <c r="S2078" s="394" t="str">
        <f t="shared" si="528"/>
        <v/>
      </c>
    </row>
    <row r="2079" spans="1:19" ht="39" hidden="1" thickBot="1">
      <c r="A2079" s="406">
        <v>87523</v>
      </c>
      <c r="B2079" s="396" t="s">
        <v>3293</v>
      </c>
      <c r="C2079" s="400" t="s">
        <v>275</v>
      </c>
      <c r="D2079" s="384" t="str">
        <f>VLOOKUP(A2079,[3]cartilha!$A$1:$AN$65536,15,FALSE)</f>
        <v>M2</v>
      </c>
      <c r="E2079" s="385" t="s">
        <v>8518</v>
      </c>
      <c r="F2079" s="386">
        <f t="shared" si="529"/>
        <v>123.31</v>
      </c>
      <c r="G2079" s="407"/>
      <c r="H2079" s="436">
        <f t="shared" si="527"/>
        <v>123.31</v>
      </c>
      <c r="I2079" s="403">
        <f t="shared" si="522"/>
        <v>0</v>
      </c>
      <c r="J2079" s="403">
        <f t="shared" si="523"/>
        <v>0</v>
      </c>
      <c r="K2079" s="390"/>
      <c r="L2079" s="404">
        <f t="shared" si="524"/>
        <v>0</v>
      </c>
      <c r="M2079" s="404">
        <f t="shared" si="524"/>
        <v>123.31</v>
      </c>
      <c r="N2079" s="405">
        <f t="shared" si="525"/>
        <v>0</v>
      </c>
      <c r="O2079" s="405">
        <f t="shared" si="526"/>
        <v>0</v>
      </c>
      <c r="P2079" s="392"/>
      <c r="Q2079" s="393"/>
      <c r="R2079" s="394" t="str">
        <f t="shared" si="521"/>
        <v/>
      </c>
      <c r="S2079" s="394" t="str">
        <f t="shared" si="528"/>
        <v/>
      </c>
    </row>
    <row r="2080" spans="1:19" ht="39" hidden="1" thickBot="1">
      <c r="A2080" s="406">
        <v>87524</v>
      </c>
      <c r="B2080" s="396" t="s">
        <v>3293</v>
      </c>
      <c r="C2080" s="400" t="s">
        <v>276</v>
      </c>
      <c r="D2080" s="384" t="str">
        <f>VLOOKUP(A2080,[3]cartilha!$A$1:$AN$65536,15,FALSE)</f>
        <v>M2</v>
      </c>
      <c r="E2080" s="385" t="s">
        <v>8519</v>
      </c>
      <c r="F2080" s="386">
        <f t="shared" si="529"/>
        <v>125.08</v>
      </c>
      <c r="G2080" s="407"/>
      <c r="H2080" s="436">
        <f t="shared" si="527"/>
        <v>125.08</v>
      </c>
      <c r="I2080" s="403">
        <f t="shared" si="522"/>
        <v>0</v>
      </c>
      <c r="J2080" s="403">
        <f t="shared" si="523"/>
        <v>0</v>
      </c>
      <c r="K2080" s="390"/>
      <c r="L2080" s="404">
        <f t="shared" si="524"/>
        <v>0</v>
      </c>
      <c r="M2080" s="404">
        <f t="shared" si="524"/>
        <v>125.08</v>
      </c>
      <c r="N2080" s="405">
        <f t="shared" si="525"/>
        <v>0</v>
      </c>
      <c r="O2080" s="405">
        <f t="shared" si="526"/>
        <v>0</v>
      </c>
      <c r="P2080" s="392"/>
      <c r="Q2080" s="393"/>
      <c r="R2080" s="394" t="str">
        <f t="shared" si="521"/>
        <v/>
      </c>
      <c r="S2080" s="394" t="str">
        <f t="shared" si="528"/>
        <v/>
      </c>
    </row>
    <row r="2081" spans="1:19" ht="39" hidden="1" thickBot="1">
      <c r="A2081" s="406">
        <v>87525</v>
      </c>
      <c r="B2081" s="396" t="s">
        <v>3293</v>
      </c>
      <c r="C2081" s="400" t="s">
        <v>773</v>
      </c>
      <c r="D2081" s="384" t="str">
        <f>VLOOKUP(A2081,[3]cartilha!$A$1:$AN$65536,15,FALSE)</f>
        <v>M2</v>
      </c>
      <c r="E2081" s="385" t="s">
        <v>8520</v>
      </c>
      <c r="F2081" s="386">
        <f t="shared" si="529"/>
        <v>190.79</v>
      </c>
      <c r="G2081" s="407"/>
      <c r="H2081" s="436">
        <f t="shared" si="527"/>
        <v>190.79</v>
      </c>
      <c r="I2081" s="403">
        <f t="shared" si="522"/>
        <v>0</v>
      </c>
      <c r="J2081" s="403">
        <f t="shared" si="523"/>
        <v>0</v>
      </c>
      <c r="K2081" s="390"/>
      <c r="L2081" s="404">
        <f t="shared" si="524"/>
        <v>0</v>
      </c>
      <c r="M2081" s="404">
        <f t="shared" si="524"/>
        <v>190.79</v>
      </c>
      <c r="N2081" s="405">
        <f t="shared" si="525"/>
        <v>0</v>
      </c>
      <c r="O2081" s="405">
        <f t="shared" si="526"/>
        <v>0</v>
      </c>
      <c r="P2081" s="392"/>
      <c r="Q2081" s="393"/>
      <c r="R2081" s="394" t="str">
        <f t="shared" si="521"/>
        <v/>
      </c>
      <c r="S2081" s="394" t="str">
        <f t="shared" si="528"/>
        <v/>
      </c>
    </row>
    <row r="2082" spans="1:19" ht="39" hidden="1" thickBot="1">
      <c r="A2082" s="406">
        <v>87526</v>
      </c>
      <c r="B2082" s="396" t="s">
        <v>3293</v>
      </c>
      <c r="C2082" s="400" t="s">
        <v>774</v>
      </c>
      <c r="D2082" s="384" t="str">
        <f>VLOOKUP(A2082,[3]cartilha!$A$1:$AN$65536,15,FALSE)</f>
        <v>M2</v>
      </c>
      <c r="E2082" s="385" t="s">
        <v>8521</v>
      </c>
      <c r="F2082" s="386">
        <f t="shared" si="529"/>
        <v>193.03</v>
      </c>
      <c r="G2082" s="407"/>
      <c r="H2082" s="436">
        <f t="shared" si="527"/>
        <v>193.03</v>
      </c>
      <c r="I2082" s="403">
        <f t="shared" si="522"/>
        <v>0</v>
      </c>
      <c r="J2082" s="403">
        <f t="shared" si="523"/>
        <v>0</v>
      </c>
      <c r="K2082" s="390"/>
      <c r="L2082" s="404">
        <f t="shared" si="524"/>
        <v>0</v>
      </c>
      <c r="M2082" s="404">
        <f t="shared" si="524"/>
        <v>193.03</v>
      </c>
      <c r="N2082" s="405">
        <f t="shared" si="525"/>
        <v>0</v>
      </c>
      <c r="O2082" s="405">
        <f t="shared" si="526"/>
        <v>0</v>
      </c>
      <c r="P2082" s="392"/>
      <c r="Q2082" s="393"/>
      <c r="R2082" s="394" t="str">
        <f t="shared" si="521"/>
        <v/>
      </c>
      <c r="S2082" s="394" t="str">
        <f t="shared" si="528"/>
        <v/>
      </c>
    </row>
    <row r="2083" spans="1:19" ht="13.5" hidden="1" thickBot="1">
      <c r="A2083" s="406" t="s">
        <v>2293</v>
      </c>
      <c r="B2083" s="396"/>
      <c r="C2083" s="481" t="s">
        <v>230</v>
      </c>
      <c r="D2083" s="397">
        <v>0</v>
      </c>
      <c r="E2083" s="482">
        <v>0</v>
      </c>
      <c r="F2083" s="460">
        <f t="shared" si="529"/>
        <v>0</v>
      </c>
      <c r="G2083" s="448"/>
      <c r="H2083" s="436">
        <f t="shared" si="527"/>
        <v>0</v>
      </c>
      <c r="I2083" s="449"/>
      <c r="J2083" s="450"/>
      <c r="K2083" s="390"/>
      <c r="L2083" s="469"/>
      <c r="M2083" s="448"/>
      <c r="N2083" s="449"/>
      <c r="O2083" s="450"/>
      <c r="P2083" s="392"/>
      <c r="Q2083" s="393" t="str">
        <f>IF(OR(SUM(J2084:J2142)&gt;0,SUM(O2084:O2142)&gt;0),"xx","")</f>
        <v/>
      </c>
      <c r="R2083" s="394" t="str">
        <f t="shared" si="521"/>
        <v/>
      </c>
      <c r="S2083" s="394" t="str">
        <f t="shared" si="528"/>
        <v/>
      </c>
    </row>
    <row r="2084" spans="1:19" ht="39" hidden="1" thickBot="1">
      <c r="A2084" s="406">
        <v>89169</v>
      </c>
      <c r="B2084" s="396" t="s">
        <v>3293</v>
      </c>
      <c r="C2084" s="400" t="s">
        <v>428</v>
      </c>
      <c r="D2084" s="384" t="str">
        <f>VLOOKUP(A2084,[3]cartilha!$A$1:$AN$65536,15,FALSE)</f>
        <v>M2</v>
      </c>
      <c r="E2084" s="385" t="s">
        <v>8522</v>
      </c>
      <c r="F2084" s="386">
        <f t="shared" si="529"/>
        <v>76.95</v>
      </c>
      <c r="G2084" s="407"/>
      <c r="H2084" s="436">
        <f t="shared" si="527"/>
        <v>76.95</v>
      </c>
      <c r="I2084" s="403">
        <f t="shared" ref="I2084:I2142" si="530">IF(ISBLANK(E2084),0,ROUND(F2084*G2084,2))</f>
        <v>0</v>
      </c>
      <c r="J2084" s="403">
        <f t="shared" ref="J2084:J2142" si="531">IF(ISBLANK(G2084),0,ROUND(G2084*H2084,2))</f>
        <v>0</v>
      </c>
      <c r="K2084" s="390"/>
      <c r="L2084" s="404">
        <f t="shared" ref="L2084:M2115" si="532">G2084</f>
        <v>0</v>
      </c>
      <c r="M2084" s="404">
        <f t="shared" si="532"/>
        <v>76.95</v>
      </c>
      <c r="N2084" s="405">
        <f t="shared" ref="N2084:N2142" si="533">IF(ISBLANK(E2084),0,ROUND(F2084*L2084,2))</f>
        <v>0</v>
      </c>
      <c r="O2084" s="405">
        <f t="shared" ref="O2084:O2142" si="534">IF(ISBLANK(L2084),0,ROUND(L2084*M2084,2))</f>
        <v>0</v>
      </c>
      <c r="P2084" s="392"/>
      <c r="Q2084" s="612"/>
      <c r="R2084" s="394" t="str">
        <f t="shared" si="521"/>
        <v/>
      </c>
      <c r="S2084" s="394" t="str">
        <f t="shared" si="528"/>
        <v/>
      </c>
    </row>
    <row r="2085" spans="1:19" ht="39" hidden="1" thickBot="1">
      <c r="A2085" s="406">
        <v>89044</v>
      </c>
      <c r="B2085" s="396" t="s">
        <v>3293</v>
      </c>
      <c r="C2085" s="400" t="s">
        <v>429</v>
      </c>
      <c r="D2085" s="384" t="str">
        <f>VLOOKUP(A2085,[3]cartilha!$A$1:$AN$65536,15,FALSE)</f>
        <v>M2</v>
      </c>
      <c r="E2085" s="385" t="s">
        <v>8523</v>
      </c>
      <c r="F2085" s="386">
        <f t="shared" si="529"/>
        <v>75.53</v>
      </c>
      <c r="G2085" s="407"/>
      <c r="H2085" s="436">
        <f t="shared" si="527"/>
        <v>75.53</v>
      </c>
      <c r="I2085" s="403">
        <f t="shared" si="530"/>
        <v>0</v>
      </c>
      <c r="J2085" s="403">
        <f t="shared" si="531"/>
        <v>0</v>
      </c>
      <c r="K2085" s="390"/>
      <c r="L2085" s="404">
        <f t="shared" si="532"/>
        <v>0</v>
      </c>
      <c r="M2085" s="404">
        <f t="shared" si="532"/>
        <v>75.53</v>
      </c>
      <c r="N2085" s="405">
        <f t="shared" si="533"/>
        <v>0</v>
      </c>
      <c r="O2085" s="405">
        <f t="shared" si="534"/>
        <v>0</v>
      </c>
      <c r="P2085" s="392"/>
      <c r="Q2085" s="612"/>
      <c r="R2085" s="394" t="str">
        <f t="shared" si="521"/>
        <v/>
      </c>
      <c r="S2085" s="394" t="str">
        <f t="shared" si="528"/>
        <v/>
      </c>
    </row>
    <row r="2086" spans="1:19" ht="39" hidden="1" thickBot="1">
      <c r="A2086" s="406">
        <v>89978</v>
      </c>
      <c r="B2086" s="396" t="s">
        <v>3293</v>
      </c>
      <c r="C2086" s="400" t="s">
        <v>430</v>
      </c>
      <c r="D2086" s="384" t="str">
        <f>VLOOKUP(A2086,[3]cartilha!$A$1:$AN$65536,15,FALSE)</f>
        <v>M2</v>
      </c>
      <c r="E2086" s="385" t="s">
        <v>8524</v>
      </c>
      <c r="F2086" s="386">
        <f t="shared" si="529"/>
        <v>100.77</v>
      </c>
      <c r="G2086" s="407"/>
      <c r="H2086" s="436">
        <f t="shared" si="527"/>
        <v>100.77</v>
      </c>
      <c r="I2086" s="403">
        <f t="shared" si="530"/>
        <v>0</v>
      </c>
      <c r="J2086" s="403">
        <f t="shared" si="531"/>
        <v>0</v>
      </c>
      <c r="K2086" s="390"/>
      <c r="L2086" s="404">
        <f t="shared" si="532"/>
        <v>0</v>
      </c>
      <c r="M2086" s="404">
        <f t="shared" si="532"/>
        <v>100.77</v>
      </c>
      <c r="N2086" s="405">
        <f t="shared" si="533"/>
        <v>0</v>
      </c>
      <c r="O2086" s="405">
        <f t="shared" si="534"/>
        <v>0</v>
      </c>
      <c r="P2086" s="392"/>
      <c r="Q2086" s="612"/>
      <c r="R2086" s="394" t="str">
        <f t="shared" si="521"/>
        <v/>
      </c>
      <c r="S2086" s="394" t="str">
        <f t="shared" si="528"/>
        <v/>
      </c>
    </row>
    <row r="2087" spans="1:19" ht="39" hidden="1" thickBot="1">
      <c r="A2087" s="406">
        <v>87447</v>
      </c>
      <c r="B2087" s="396" t="s">
        <v>3293</v>
      </c>
      <c r="C2087" s="400" t="s">
        <v>404</v>
      </c>
      <c r="D2087" s="384" t="str">
        <f>VLOOKUP(A2087,[3]cartilha!$A$1:$AN$65536,15,FALSE)</f>
        <v>M2</v>
      </c>
      <c r="E2087" s="385" t="s">
        <v>8525</v>
      </c>
      <c r="F2087" s="386">
        <f t="shared" si="529"/>
        <v>76.33</v>
      </c>
      <c r="G2087" s="407"/>
      <c r="H2087" s="436">
        <f t="shared" si="527"/>
        <v>76.33</v>
      </c>
      <c r="I2087" s="403">
        <f t="shared" si="530"/>
        <v>0</v>
      </c>
      <c r="J2087" s="403">
        <f t="shared" si="531"/>
        <v>0</v>
      </c>
      <c r="K2087" s="390"/>
      <c r="L2087" s="404">
        <f t="shared" si="532"/>
        <v>0</v>
      </c>
      <c r="M2087" s="404">
        <f t="shared" si="532"/>
        <v>76.33</v>
      </c>
      <c r="N2087" s="405">
        <f t="shared" si="533"/>
        <v>0</v>
      </c>
      <c r="O2087" s="405">
        <f t="shared" si="534"/>
        <v>0</v>
      </c>
      <c r="P2087" s="392"/>
      <c r="Q2087" s="612"/>
      <c r="R2087" s="394" t="str">
        <f t="shared" si="521"/>
        <v/>
      </c>
      <c r="S2087" s="394" t="str">
        <f t="shared" si="528"/>
        <v/>
      </c>
    </row>
    <row r="2088" spans="1:19" ht="39" hidden="1" thickBot="1">
      <c r="A2088" s="406">
        <v>87448</v>
      </c>
      <c r="B2088" s="396" t="s">
        <v>3293</v>
      </c>
      <c r="C2088" s="400" t="s">
        <v>405</v>
      </c>
      <c r="D2088" s="384" t="str">
        <f>VLOOKUP(A2088,[3]cartilha!$A$1:$AN$65536,15,FALSE)</f>
        <v>M2</v>
      </c>
      <c r="E2088" s="385" t="s">
        <v>8526</v>
      </c>
      <c r="F2088" s="386">
        <f t="shared" si="529"/>
        <v>77.290000000000006</v>
      </c>
      <c r="G2088" s="407"/>
      <c r="H2088" s="436">
        <f t="shared" si="527"/>
        <v>77.290000000000006</v>
      </c>
      <c r="I2088" s="403">
        <f t="shared" si="530"/>
        <v>0</v>
      </c>
      <c r="J2088" s="403">
        <f t="shared" si="531"/>
        <v>0</v>
      </c>
      <c r="K2088" s="390"/>
      <c r="L2088" s="404">
        <f t="shared" si="532"/>
        <v>0</v>
      </c>
      <c r="M2088" s="404">
        <f t="shared" si="532"/>
        <v>77.290000000000006</v>
      </c>
      <c r="N2088" s="405">
        <f t="shared" si="533"/>
        <v>0</v>
      </c>
      <c r="O2088" s="405">
        <f t="shared" si="534"/>
        <v>0</v>
      </c>
      <c r="P2088" s="392"/>
      <c r="Q2088" s="612"/>
      <c r="R2088" s="394" t="str">
        <f t="shared" si="521"/>
        <v/>
      </c>
      <c r="S2088" s="394" t="str">
        <f t="shared" si="528"/>
        <v/>
      </c>
    </row>
    <row r="2089" spans="1:19" ht="39" hidden="1" thickBot="1">
      <c r="A2089" s="406">
        <v>87449</v>
      </c>
      <c r="B2089" s="396" t="s">
        <v>3293</v>
      </c>
      <c r="C2089" s="400" t="s">
        <v>406</v>
      </c>
      <c r="D2089" s="384" t="str">
        <f>VLOOKUP(A2089,[3]cartilha!$A$1:$AN$65536,15,FALSE)</f>
        <v>M2</v>
      </c>
      <c r="E2089" s="385" t="s">
        <v>8527</v>
      </c>
      <c r="F2089" s="386">
        <f t="shared" si="529"/>
        <v>100.84</v>
      </c>
      <c r="G2089" s="407"/>
      <c r="H2089" s="436">
        <f t="shared" si="527"/>
        <v>100.84</v>
      </c>
      <c r="I2089" s="403">
        <f t="shared" si="530"/>
        <v>0</v>
      </c>
      <c r="J2089" s="403">
        <f t="shared" si="531"/>
        <v>0</v>
      </c>
      <c r="K2089" s="390"/>
      <c r="L2089" s="404">
        <f t="shared" si="532"/>
        <v>0</v>
      </c>
      <c r="M2089" s="404">
        <f t="shared" si="532"/>
        <v>100.84</v>
      </c>
      <c r="N2089" s="405">
        <f t="shared" si="533"/>
        <v>0</v>
      </c>
      <c r="O2089" s="405">
        <f t="shared" si="534"/>
        <v>0</v>
      </c>
      <c r="P2089" s="392"/>
      <c r="Q2089" s="612"/>
      <c r="R2089" s="394" t="str">
        <f t="shared" si="521"/>
        <v/>
      </c>
      <c r="S2089" s="394" t="str">
        <f t="shared" si="528"/>
        <v/>
      </c>
    </row>
    <row r="2090" spans="1:19" ht="39" hidden="1" thickBot="1">
      <c r="A2090" s="406">
        <v>87450</v>
      </c>
      <c r="B2090" s="396" t="s">
        <v>3293</v>
      </c>
      <c r="C2090" s="400" t="s">
        <v>407</v>
      </c>
      <c r="D2090" s="384" t="str">
        <f>VLOOKUP(A2090,[3]cartilha!$A$1:$AN$65536,15,FALSE)</f>
        <v>M2</v>
      </c>
      <c r="E2090" s="385" t="s">
        <v>8528</v>
      </c>
      <c r="F2090" s="386">
        <f t="shared" si="529"/>
        <v>102.54</v>
      </c>
      <c r="G2090" s="407"/>
      <c r="H2090" s="436">
        <f t="shared" si="527"/>
        <v>102.54</v>
      </c>
      <c r="I2090" s="403">
        <f t="shared" si="530"/>
        <v>0</v>
      </c>
      <c r="J2090" s="403">
        <f t="shared" si="531"/>
        <v>0</v>
      </c>
      <c r="K2090" s="390"/>
      <c r="L2090" s="404">
        <f t="shared" si="532"/>
        <v>0</v>
      </c>
      <c r="M2090" s="404">
        <f t="shared" si="532"/>
        <v>102.54</v>
      </c>
      <c r="N2090" s="405">
        <f t="shared" si="533"/>
        <v>0</v>
      </c>
      <c r="O2090" s="405">
        <f t="shared" si="534"/>
        <v>0</v>
      </c>
      <c r="P2090" s="392"/>
      <c r="Q2090" s="612"/>
      <c r="R2090" s="394" t="str">
        <f t="shared" si="521"/>
        <v/>
      </c>
      <c r="S2090" s="394" t="str">
        <f t="shared" si="528"/>
        <v/>
      </c>
    </row>
    <row r="2091" spans="1:19" ht="39" hidden="1" thickBot="1">
      <c r="A2091" s="406">
        <v>87451</v>
      </c>
      <c r="B2091" s="396" t="s">
        <v>3293</v>
      </c>
      <c r="C2091" s="400" t="s">
        <v>408</v>
      </c>
      <c r="D2091" s="384" t="str">
        <f>VLOOKUP(A2091,[3]cartilha!$A$1:$AN$65536,15,FALSE)</f>
        <v>M2</v>
      </c>
      <c r="E2091" s="385" t="s">
        <v>8529</v>
      </c>
      <c r="F2091" s="386">
        <f t="shared" si="529"/>
        <v>123.76</v>
      </c>
      <c r="G2091" s="407"/>
      <c r="H2091" s="436">
        <f t="shared" si="527"/>
        <v>123.76</v>
      </c>
      <c r="I2091" s="403">
        <f t="shared" si="530"/>
        <v>0</v>
      </c>
      <c r="J2091" s="403">
        <f t="shared" si="531"/>
        <v>0</v>
      </c>
      <c r="K2091" s="390"/>
      <c r="L2091" s="404">
        <f t="shared" si="532"/>
        <v>0</v>
      </c>
      <c r="M2091" s="404">
        <f t="shared" si="532"/>
        <v>123.76</v>
      </c>
      <c r="N2091" s="405">
        <f t="shared" si="533"/>
        <v>0</v>
      </c>
      <c r="O2091" s="405">
        <f t="shared" si="534"/>
        <v>0</v>
      </c>
      <c r="P2091" s="392"/>
      <c r="Q2091" s="612"/>
      <c r="R2091" s="394" t="str">
        <f t="shared" si="521"/>
        <v/>
      </c>
      <c r="S2091" s="394" t="str">
        <f t="shared" si="528"/>
        <v/>
      </c>
    </row>
    <row r="2092" spans="1:19" ht="39" hidden="1" thickBot="1">
      <c r="A2092" s="406">
        <v>87452</v>
      </c>
      <c r="B2092" s="396" t="s">
        <v>3293</v>
      </c>
      <c r="C2092" s="400" t="s">
        <v>409</v>
      </c>
      <c r="D2092" s="384" t="str">
        <f>VLOOKUP(A2092,[3]cartilha!$A$1:$AN$65536,15,FALSE)</f>
        <v>M2</v>
      </c>
      <c r="E2092" s="385" t="s">
        <v>8530</v>
      </c>
      <c r="F2092" s="386">
        <f t="shared" si="529"/>
        <v>124.35</v>
      </c>
      <c r="G2092" s="407"/>
      <c r="H2092" s="436">
        <f t="shared" si="527"/>
        <v>124.35</v>
      </c>
      <c r="I2092" s="403">
        <f t="shared" si="530"/>
        <v>0</v>
      </c>
      <c r="J2092" s="403">
        <f t="shared" si="531"/>
        <v>0</v>
      </c>
      <c r="K2092" s="390"/>
      <c r="L2092" s="404">
        <f t="shared" si="532"/>
        <v>0</v>
      </c>
      <c r="M2092" s="404">
        <f t="shared" si="532"/>
        <v>124.35</v>
      </c>
      <c r="N2092" s="405">
        <f t="shared" si="533"/>
        <v>0</v>
      </c>
      <c r="O2092" s="405">
        <f t="shared" si="534"/>
        <v>0</v>
      </c>
      <c r="P2092" s="392"/>
      <c r="Q2092" s="612"/>
      <c r="R2092" s="394" t="str">
        <f t="shared" si="521"/>
        <v/>
      </c>
      <c r="S2092" s="394" t="str">
        <f t="shared" si="528"/>
        <v/>
      </c>
    </row>
    <row r="2093" spans="1:19" ht="39" hidden="1" thickBot="1">
      <c r="A2093" s="406">
        <v>87453</v>
      </c>
      <c r="B2093" s="396" t="s">
        <v>3293</v>
      </c>
      <c r="C2093" s="400" t="s">
        <v>410</v>
      </c>
      <c r="D2093" s="384" t="str">
        <f>VLOOKUP(A2093,[3]cartilha!$A$1:$AN$65536,15,FALSE)</f>
        <v>M2</v>
      </c>
      <c r="E2093" s="385" t="s">
        <v>8531</v>
      </c>
      <c r="F2093" s="386">
        <f t="shared" si="529"/>
        <v>69.63</v>
      </c>
      <c r="G2093" s="407"/>
      <c r="H2093" s="436">
        <f t="shared" si="527"/>
        <v>69.63</v>
      </c>
      <c r="I2093" s="403">
        <f t="shared" si="530"/>
        <v>0</v>
      </c>
      <c r="J2093" s="403">
        <f t="shared" si="531"/>
        <v>0</v>
      </c>
      <c r="K2093" s="390"/>
      <c r="L2093" s="404">
        <f t="shared" si="532"/>
        <v>0</v>
      </c>
      <c r="M2093" s="404">
        <f t="shared" si="532"/>
        <v>69.63</v>
      </c>
      <c r="N2093" s="405">
        <f t="shared" si="533"/>
        <v>0</v>
      </c>
      <c r="O2093" s="405">
        <f t="shared" si="534"/>
        <v>0</v>
      </c>
      <c r="P2093" s="392"/>
      <c r="Q2093" s="612"/>
      <c r="R2093" s="394" t="str">
        <f t="shared" si="521"/>
        <v/>
      </c>
      <c r="S2093" s="394" t="str">
        <f t="shared" si="528"/>
        <v/>
      </c>
    </row>
    <row r="2094" spans="1:19" ht="39" hidden="1" thickBot="1">
      <c r="A2094" s="406">
        <v>87454</v>
      </c>
      <c r="B2094" s="396" t="s">
        <v>3293</v>
      </c>
      <c r="C2094" s="400" t="s">
        <v>411</v>
      </c>
      <c r="D2094" s="384" t="str">
        <f>VLOOKUP(A2094,[3]cartilha!$A$1:$AN$65536,15,FALSE)</f>
        <v>M2</v>
      </c>
      <c r="E2094" s="385" t="s">
        <v>8532</v>
      </c>
      <c r="F2094" s="386">
        <f t="shared" si="529"/>
        <v>71.099999999999994</v>
      </c>
      <c r="G2094" s="407"/>
      <c r="H2094" s="436">
        <f t="shared" si="527"/>
        <v>71.099999999999994</v>
      </c>
      <c r="I2094" s="403">
        <f t="shared" si="530"/>
        <v>0</v>
      </c>
      <c r="J2094" s="403">
        <f t="shared" si="531"/>
        <v>0</v>
      </c>
      <c r="K2094" s="390"/>
      <c r="L2094" s="404">
        <f t="shared" si="532"/>
        <v>0</v>
      </c>
      <c r="M2094" s="404">
        <f t="shared" si="532"/>
        <v>71.099999999999994</v>
      </c>
      <c r="N2094" s="405">
        <f t="shared" si="533"/>
        <v>0</v>
      </c>
      <c r="O2094" s="405">
        <f t="shared" si="534"/>
        <v>0</v>
      </c>
      <c r="P2094" s="392"/>
      <c r="Q2094" s="612"/>
      <c r="R2094" s="394" t="str">
        <f t="shared" si="521"/>
        <v/>
      </c>
      <c r="S2094" s="394" t="str">
        <f t="shared" si="528"/>
        <v/>
      </c>
    </row>
    <row r="2095" spans="1:19" ht="39" hidden="1" thickBot="1">
      <c r="A2095" s="406">
        <v>87455</v>
      </c>
      <c r="B2095" s="396" t="s">
        <v>3293</v>
      </c>
      <c r="C2095" s="400" t="s">
        <v>412</v>
      </c>
      <c r="D2095" s="384" t="str">
        <f>VLOOKUP(A2095,[3]cartilha!$A$1:$AN$65536,15,FALSE)</f>
        <v>M2</v>
      </c>
      <c r="E2095" s="385" t="s">
        <v>8533</v>
      </c>
      <c r="F2095" s="386">
        <f t="shared" si="529"/>
        <v>92.45</v>
      </c>
      <c r="G2095" s="407"/>
      <c r="H2095" s="436">
        <f t="shared" si="527"/>
        <v>92.45</v>
      </c>
      <c r="I2095" s="403">
        <f t="shared" si="530"/>
        <v>0</v>
      </c>
      <c r="J2095" s="403">
        <f t="shared" si="531"/>
        <v>0</v>
      </c>
      <c r="K2095" s="390"/>
      <c r="L2095" s="404">
        <f t="shared" si="532"/>
        <v>0</v>
      </c>
      <c r="M2095" s="404">
        <f t="shared" si="532"/>
        <v>92.45</v>
      </c>
      <c r="N2095" s="405">
        <f t="shared" si="533"/>
        <v>0</v>
      </c>
      <c r="O2095" s="405">
        <f t="shared" si="534"/>
        <v>0</v>
      </c>
      <c r="P2095" s="392"/>
      <c r="Q2095" s="612"/>
      <c r="R2095" s="394" t="str">
        <f t="shared" si="521"/>
        <v/>
      </c>
      <c r="S2095" s="394" t="str">
        <f t="shared" si="528"/>
        <v/>
      </c>
    </row>
    <row r="2096" spans="1:19" ht="39" hidden="1" thickBot="1">
      <c r="A2096" s="406">
        <v>87456</v>
      </c>
      <c r="B2096" s="396" t="s">
        <v>3293</v>
      </c>
      <c r="C2096" s="400" t="s">
        <v>413</v>
      </c>
      <c r="D2096" s="384" t="str">
        <f>VLOOKUP(A2096,[3]cartilha!$A$1:$AN$65536,15,FALSE)</f>
        <v>M2</v>
      </c>
      <c r="E2096" s="385" t="s">
        <v>8534</v>
      </c>
      <c r="F2096" s="386">
        <f t="shared" si="529"/>
        <v>94.63</v>
      </c>
      <c r="G2096" s="407"/>
      <c r="H2096" s="436">
        <f t="shared" si="527"/>
        <v>94.63</v>
      </c>
      <c r="I2096" s="403">
        <f t="shared" si="530"/>
        <v>0</v>
      </c>
      <c r="J2096" s="403">
        <f t="shared" si="531"/>
        <v>0</v>
      </c>
      <c r="K2096" s="390"/>
      <c r="L2096" s="404">
        <f t="shared" si="532"/>
        <v>0</v>
      </c>
      <c r="M2096" s="404">
        <f t="shared" si="532"/>
        <v>94.63</v>
      </c>
      <c r="N2096" s="405">
        <f t="shared" si="533"/>
        <v>0</v>
      </c>
      <c r="O2096" s="405">
        <f t="shared" si="534"/>
        <v>0</v>
      </c>
      <c r="P2096" s="392"/>
      <c r="Q2096" s="612"/>
      <c r="R2096" s="394" t="str">
        <f t="shared" si="521"/>
        <v/>
      </c>
      <c r="S2096" s="394" t="str">
        <f t="shared" si="528"/>
        <v/>
      </c>
    </row>
    <row r="2097" spans="1:19" ht="39" hidden="1" thickBot="1">
      <c r="A2097" s="406">
        <v>87457</v>
      </c>
      <c r="B2097" s="396" t="s">
        <v>3293</v>
      </c>
      <c r="C2097" s="400" t="s">
        <v>414</v>
      </c>
      <c r="D2097" s="384" t="str">
        <f>VLOOKUP(A2097,[3]cartilha!$A$1:$AN$65536,15,FALSE)</f>
        <v>M2</v>
      </c>
      <c r="E2097" s="385" t="s">
        <v>8094</v>
      </c>
      <c r="F2097" s="386">
        <f t="shared" si="529"/>
        <v>111.93</v>
      </c>
      <c r="G2097" s="407"/>
      <c r="H2097" s="436">
        <f t="shared" si="527"/>
        <v>111.93</v>
      </c>
      <c r="I2097" s="403">
        <f t="shared" si="530"/>
        <v>0</v>
      </c>
      <c r="J2097" s="403">
        <f t="shared" si="531"/>
        <v>0</v>
      </c>
      <c r="K2097" s="390"/>
      <c r="L2097" s="404">
        <f t="shared" si="532"/>
        <v>0</v>
      </c>
      <c r="M2097" s="404">
        <f t="shared" si="532"/>
        <v>111.93</v>
      </c>
      <c r="N2097" s="405">
        <f t="shared" si="533"/>
        <v>0</v>
      </c>
      <c r="O2097" s="405">
        <f t="shared" si="534"/>
        <v>0</v>
      </c>
      <c r="P2097" s="392"/>
      <c r="Q2097" s="612"/>
      <c r="R2097" s="394" t="str">
        <f t="shared" si="521"/>
        <v/>
      </c>
      <c r="S2097" s="394" t="str">
        <f t="shared" si="528"/>
        <v/>
      </c>
    </row>
    <row r="2098" spans="1:19" ht="39" hidden="1" thickBot="1">
      <c r="A2098" s="406">
        <v>87458</v>
      </c>
      <c r="B2098" s="396" t="s">
        <v>3293</v>
      </c>
      <c r="C2098" s="400" t="s">
        <v>415</v>
      </c>
      <c r="D2098" s="384" t="str">
        <f>VLOOKUP(A2098,[3]cartilha!$A$1:$AN$65536,15,FALSE)</f>
        <v>M2</v>
      </c>
      <c r="E2098" s="385" t="s">
        <v>8535</v>
      </c>
      <c r="F2098" s="386">
        <f t="shared" si="529"/>
        <v>114.08</v>
      </c>
      <c r="G2098" s="407"/>
      <c r="H2098" s="436">
        <f t="shared" si="527"/>
        <v>114.08</v>
      </c>
      <c r="I2098" s="403">
        <f t="shared" si="530"/>
        <v>0</v>
      </c>
      <c r="J2098" s="403">
        <f t="shared" si="531"/>
        <v>0</v>
      </c>
      <c r="K2098" s="390"/>
      <c r="L2098" s="404">
        <f t="shared" si="532"/>
        <v>0</v>
      </c>
      <c r="M2098" s="404">
        <f t="shared" si="532"/>
        <v>114.08</v>
      </c>
      <c r="N2098" s="405">
        <f t="shared" si="533"/>
        <v>0</v>
      </c>
      <c r="O2098" s="405">
        <f t="shared" si="534"/>
        <v>0</v>
      </c>
      <c r="P2098" s="392"/>
      <c r="Q2098" s="612"/>
      <c r="R2098" s="394" t="str">
        <f t="shared" si="521"/>
        <v/>
      </c>
      <c r="S2098" s="394" t="str">
        <f t="shared" si="528"/>
        <v/>
      </c>
    </row>
    <row r="2099" spans="1:19" ht="39" hidden="1" thickBot="1">
      <c r="A2099" s="406">
        <v>87459</v>
      </c>
      <c r="B2099" s="396" t="s">
        <v>3293</v>
      </c>
      <c r="C2099" s="400" t="s">
        <v>416</v>
      </c>
      <c r="D2099" s="384" t="str">
        <f>VLOOKUP(A2099,[3]cartilha!$A$1:$AN$65536,15,FALSE)</f>
        <v>M2</v>
      </c>
      <c r="E2099" s="385" t="s">
        <v>8536</v>
      </c>
      <c r="F2099" s="386">
        <f t="shared" si="529"/>
        <v>86.02</v>
      </c>
      <c r="G2099" s="407"/>
      <c r="H2099" s="436">
        <f t="shared" si="527"/>
        <v>86.02</v>
      </c>
      <c r="I2099" s="403">
        <f t="shared" si="530"/>
        <v>0</v>
      </c>
      <c r="J2099" s="403">
        <f t="shared" si="531"/>
        <v>0</v>
      </c>
      <c r="K2099" s="390"/>
      <c r="L2099" s="404">
        <f t="shared" si="532"/>
        <v>0</v>
      </c>
      <c r="M2099" s="404">
        <f t="shared" si="532"/>
        <v>86.02</v>
      </c>
      <c r="N2099" s="405">
        <f t="shared" si="533"/>
        <v>0</v>
      </c>
      <c r="O2099" s="405">
        <f t="shared" si="534"/>
        <v>0</v>
      </c>
      <c r="P2099" s="392"/>
      <c r="Q2099" s="612"/>
      <c r="R2099" s="394" t="str">
        <f t="shared" si="521"/>
        <v/>
      </c>
      <c r="S2099" s="394" t="str">
        <f t="shared" si="528"/>
        <v/>
      </c>
    </row>
    <row r="2100" spans="1:19" ht="39" hidden="1" thickBot="1">
      <c r="A2100" s="406">
        <v>87460</v>
      </c>
      <c r="B2100" s="396" t="s">
        <v>3293</v>
      </c>
      <c r="C2100" s="400" t="s">
        <v>417</v>
      </c>
      <c r="D2100" s="384" t="str">
        <f>VLOOKUP(A2100,[3]cartilha!$A$1:$AN$65536,15,FALSE)</f>
        <v>M2</v>
      </c>
      <c r="E2100" s="385" t="s">
        <v>8537</v>
      </c>
      <c r="F2100" s="386">
        <f t="shared" si="529"/>
        <v>87.49</v>
      </c>
      <c r="G2100" s="407"/>
      <c r="H2100" s="436">
        <f t="shared" si="527"/>
        <v>87.49</v>
      </c>
      <c r="I2100" s="403">
        <f t="shared" si="530"/>
        <v>0</v>
      </c>
      <c r="J2100" s="403">
        <f t="shared" si="531"/>
        <v>0</v>
      </c>
      <c r="K2100" s="390"/>
      <c r="L2100" s="404">
        <f t="shared" si="532"/>
        <v>0</v>
      </c>
      <c r="M2100" s="404">
        <f t="shared" si="532"/>
        <v>87.49</v>
      </c>
      <c r="N2100" s="405">
        <f t="shared" si="533"/>
        <v>0</v>
      </c>
      <c r="O2100" s="405">
        <f t="shared" si="534"/>
        <v>0</v>
      </c>
      <c r="P2100" s="392"/>
      <c r="Q2100" s="612"/>
      <c r="R2100" s="394" t="str">
        <f t="shared" si="521"/>
        <v/>
      </c>
      <c r="S2100" s="394" t="str">
        <f t="shared" si="528"/>
        <v/>
      </c>
    </row>
    <row r="2101" spans="1:19" ht="39" hidden="1" thickBot="1">
      <c r="A2101" s="406">
        <v>87461</v>
      </c>
      <c r="B2101" s="396" t="s">
        <v>3293</v>
      </c>
      <c r="C2101" s="400" t="s">
        <v>418</v>
      </c>
      <c r="D2101" s="384" t="str">
        <f>VLOOKUP(A2101,[3]cartilha!$A$1:$AN$65536,15,FALSE)</f>
        <v>M2</v>
      </c>
      <c r="E2101" s="385" t="s">
        <v>8538</v>
      </c>
      <c r="F2101" s="386">
        <f t="shared" si="529"/>
        <v>110.6</v>
      </c>
      <c r="G2101" s="407"/>
      <c r="H2101" s="436">
        <f t="shared" si="527"/>
        <v>110.6</v>
      </c>
      <c r="I2101" s="403">
        <f t="shared" si="530"/>
        <v>0</v>
      </c>
      <c r="J2101" s="403">
        <f t="shared" si="531"/>
        <v>0</v>
      </c>
      <c r="K2101" s="390"/>
      <c r="L2101" s="404">
        <f t="shared" si="532"/>
        <v>0</v>
      </c>
      <c r="M2101" s="404">
        <f t="shared" si="532"/>
        <v>110.6</v>
      </c>
      <c r="N2101" s="405">
        <f t="shared" si="533"/>
        <v>0</v>
      </c>
      <c r="O2101" s="405">
        <f t="shared" si="534"/>
        <v>0</v>
      </c>
      <c r="P2101" s="392"/>
      <c r="Q2101" s="612"/>
      <c r="R2101" s="394" t="str">
        <f t="shared" si="521"/>
        <v/>
      </c>
      <c r="S2101" s="394" t="str">
        <f t="shared" si="528"/>
        <v/>
      </c>
    </row>
    <row r="2102" spans="1:19" ht="39" hidden="1" thickBot="1">
      <c r="A2102" s="406">
        <v>87462</v>
      </c>
      <c r="B2102" s="396" t="s">
        <v>3293</v>
      </c>
      <c r="C2102" s="400" t="s">
        <v>419</v>
      </c>
      <c r="D2102" s="384" t="str">
        <f>VLOOKUP(A2102,[3]cartilha!$A$1:$AN$65536,15,FALSE)</f>
        <v>M2</v>
      </c>
      <c r="E2102" s="385" t="s">
        <v>8539</v>
      </c>
      <c r="F2102" s="386">
        <f t="shared" si="529"/>
        <v>112.3</v>
      </c>
      <c r="G2102" s="407"/>
      <c r="H2102" s="436">
        <f t="shared" si="527"/>
        <v>112.3</v>
      </c>
      <c r="I2102" s="403">
        <f t="shared" si="530"/>
        <v>0</v>
      </c>
      <c r="J2102" s="403">
        <f t="shared" si="531"/>
        <v>0</v>
      </c>
      <c r="K2102" s="390"/>
      <c r="L2102" s="404">
        <f t="shared" si="532"/>
        <v>0</v>
      </c>
      <c r="M2102" s="404">
        <f t="shared" si="532"/>
        <v>112.3</v>
      </c>
      <c r="N2102" s="405">
        <f t="shared" si="533"/>
        <v>0</v>
      </c>
      <c r="O2102" s="405">
        <f t="shared" si="534"/>
        <v>0</v>
      </c>
      <c r="P2102" s="392"/>
      <c r="Q2102" s="612"/>
      <c r="R2102" s="394" t="str">
        <f t="shared" si="521"/>
        <v/>
      </c>
      <c r="S2102" s="394" t="str">
        <f t="shared" si="528"/>
        <v/>
      </c>
    </row>
    <row r="2103" spans="1:19" ht="39" hidden="1" thickBot="1">
      <c r="A2103" s="406">
        <v>87463</v>
      </c>
      <c r="B2103" s="396" t="s">
        <v>3293</v>
      </c>
      <c r="C2103" s="400" t="s">
        <v>420</v>
      </c>
      <c r="D2103" s="384" t="str">
        <f>VLOOKUP(A2103,[3]cartilha!$A$1:$AN$65536,15,FALSE)</f>
        <v>M2</v>
      </c>
      <c r="E2103" s="385" t="s">
        <v>8540</v>
      </c>
      <c r="F2103" s="386">
        <f t="shared" si="529"/>
        <v>132.04</v>
      </c>
      <c r="G2103" s="407"/>
      <c r="H2103" s="436">
        <f t="shared" si="527"/>
        <v>132.04</v>
      </c>
      <c r="I2103" s="403">
        <f t="shared" si="530"/>
        <v>0</v>
      </c>
      <c r="J2103" s="403">
        <f t="shared" si="531"/>
        <v>0</v>
      </c>
      <c r="K2103" s="390"/>
      <c r="L2103" s="404">
        <f t="shared" si="532"/>
        <v>0</v>
      </c>
      <c r="M2103" s="404">
        <f t="shared" si="532"/>
        <v>132.04</v>
      </c>
      <c r="N2103" s="405">
        <f t="shared" si="533"/>
        <v>0</v>
      </c>
      <c r="O2103" s="405">
        <f t="shared" si="534"/>
        <v>0</v>
      </c>
      <c r="P2103" s="392"/>
      <c r="Q2103" s="612"/>
      <c r="R2103" s="394" t="str">
        <f t="shared" si="521"/>
        <v/>
      </c>
      <c r="S2103" s="394" t="str">
        <f t="shared" si="528"/>
        <v/>
      </c>
    </row>
    <row r="2104" spans="1:19" ht="39" hidden="1" thickBot="1">
      <c r="A2104" s="406">
        <v>87464</v>
      </c>
      <c r="B2104" s="396" t="s">
        <v>3293</v>
      </c>
      <c r="C2104" s="400" t="s">
        <v>421</v>
      </c>
      <c r="D2104" s="384" t="str">
        <f>VLOOKUP(A2104,[3]cartilha!$A$1:$AN$65536,15,FALSE)</f>
        <v>M2</v>
      </c>
      <c r="E2104" s="385" t="s">
        <v>8541</v>
      </c>
      <c r="F2104" s="386">
        <f t="shared" si="529"/>
        <v>134.19</v>
      </c>
      <c r="G2104" s="407"/>
      <c r="H2104" s="436">
        <f t="shared" si="527"/>
        <v>134.19</v>
      </c>
      <c r="I2104" s="403">
        <f t="shared" si="530"/>
        <v>0</v>
      </c>
      <c r="J2104" s="403">
        <f t="shared" si="531"/>
        <v>0</v>
      </c>
      <c r="K2104" s="390"/>
      <c r="L2104" s="404">
        <f t="shared" si="532"/>
        <v>0</v>
      </c>
      <c r="M2104" s="404">
        <f t="shared" si="532"/>
        <v>134.19</v>
      </c>
      <c r="N2104" s="405">
        <f t="shared" si="533"/>
        <v>0</v>
      </c>
      <c r="O2104" s="405">
        <f t="shared" si="534"/>
        <v>0</v>
      </c>
      <c r="P2104" s="392"/>
      <c r="Q2104" s="612"/>
      <c r="R2104" s="394" t="str">
        <f t="shared" si="521"/>
        <v/>
      </c>
      <c r="S2104" s="394" t="str">
        <f t="shared" si="528"/>
        <v/>
      </c>
    </row>
    <row r="2105" spans="1:19" ht="39" hidden="1" thickBot="1">
      <c r="A2105" s="406">
        <v>87465</v>
      </c>
      <c r="B2105" s="396" t="s">
        <v>3293</v>
      </c>
      <c r="C2105" s="400" t="s">
        <v>422</v>
      </c>
      <c r="D2105" s="384" t="str">
        <f>VLOOKUP(A2105,[3]cartilha!$A$1:$AN$65536,15,FALSE)</f>
        <v>M2</v>
      </c>
      <c r="E2105" s="385" t="s">
        <v>8542</v>
      </c>
      <c r="F2105" s="386">
        <f t="shared" si="529"/>
        <v>75.09</v>
      </c>
      <c r="G2105" s="407"/>
      <c r="H2105" s="436">
        <f t="shared" si="527"/>
        <v>75.09</v>
      </c>
      <c r="I2105" s="403">
        <f t="shared" si="530"/>
        <v>0</v>
      </c>
      <c r="J2105" s="403">
        <f t="shared" si="531"/>
        <v>0</v>
      </c>
      <c r="K2105" s="390"/>
      <c r="L2105" s="404">
        <f t="shared" si="532"/>
        <v>0</v>
      </c>
      <c r="M2105" s="404">
        <f t="shared" si="532"/>
        <v>75.09</v>
      </c>
      <c r="N2105" s="405">
        <f t="shared" si="533"/>
        <v>0</v>
      </c>
      <c r="O2105" s="405">
        <f t="shared" si="534"/>
        <v>0</v>
      </c>
      <c r="P2105" s="392"/>
      <c r="Q2105" s="612"/>
      <c r="R2105" s="394" t="str">
        <f t="shared" si="521"/>
        <v/>
      </c>
      <c r="S2105" s="394" t="str">
        <f t="shared" si="528"/>
        <v/>
      </c>
    </row>
    <row r="2106" spans="1:19" ht="39" hidden="1" thickBot="1">
      <c r="A2106" s="406">
        <v>87466</v>
      </c>
      <c r="B2106" s="396" t="s">
        <v>3293</v>
      </c>
      <c r="C2106" s="400" t="s">
        <v>423</v>
      </c>
      <c r="D2106" s="384" t="str">
        <f>VLOOKUP(A2106,[3]cartilha!$A$1:$AN$65536,15,FALSE)</f>
        <v>M2</v>
      </c>
      <c r="E2106" s="385" t="s">
        <v>8543</v>
      </c>
      <c r="F2106" s="386">
        <f t="shared" si="529"/>
        <v>76.55</v>
      </c>
      <c r="G2106" s="407"/>
      <c r="H2106" s="436">
        <f t="shared" si="527"/>
        <v>76.55</v>
      </c>
      <c r="I2106" s="403">
        <f t="shared" si="530"/>
        <v>0</v>
      </c>
      <c r="J2106" s="403">
        <f t="shared" si="531"/>
        <v>0</v>
      </c>
      <c r="K2106" s="390"/>
      <c r="L2106" s="404">
        <f t="shared" si="532"/>
        <v>0</v>
      </c>
      <c r="M2106" s="404">
        <f t="shared" si="532"/>
        <v>76.55</v>
      </c>
      <c r="N2106" s="405">
        <f t="shared" si="533"/>
        <v>0</v>
      </c>
      <c r="O2106" s="405">
        <f t="shared" si="534"/>
        <v>0</v>
      </c>
      <c r="P2106" s="392"/>
      <c r="Q2106" s="612"/>
      <c r="R2106" s="394" t="str">
        <f t="shared" si="521"/>
        <v/>
      </c>
      <c r="S2106" s="394" t="str">
        <f t="shared" si="528"/>
        <v/>
      </c>
    </row>
    <row r="2107" spans="1:19" ht="39" hidden="1" thickBot="1">
      <c r="A2107" s="406">
        <v>87467</v>
      </c>
      <c r="B2107" s="396" t="s">
        <v>3293</v>
      </c>
      <c r="C2107" s="400" t="s">
        <v>424</v>
      </c>
      <c r="D2107" s="384" t="str">
        <f>VLOOKUP(A2107,[3]cartilha!$A$1:$AN$65536,15,FALSE)</f>
        <v>M2</v>
      </c>
      <c r="E2107" s="385" t="s">
        <v>8544</v>
      </c>
      <c r="F2107" s="386">
        <f t="shared" si="529"/>
        <v>98.44</v>
      </c>
      <c r="G2107" s="407"/>
      <c r="H2107" s="436">
        <f t="shared" si="527"/>
        <v>98.44</v>
      </c>
      <c r="I2107" s="403">
        <f t="shared" si="530"/>
        <v>0</v>
      </c>
      <c r="J2107" s="403">
        <f t="shared" si="531"/>
        <v>0</v>
      </c>
      <c r="K2107" s="390"/>
      <c r="L2107" s="404">
        <f t="shared" si="532"/>
        <v>0</v>
      </c>
      <c r="M2107" s="404">
        <f t="shared" si="532"/>
        <v>98.44</v>
      </c>
      <c r="N2107" s="405">
        <f t="shared" si="533"/>
        <v>0</v>
      </c>
      <c r="O2107" s="405">
        <f t="shared" si="534"/>
        <v>0</v>
      </c>
      <c r="P2107" s="392"/>
      <c r="Q2107" s="612"/>
      <c r="R2107" s="394" t="str">
        <f t="shared" si="521"/>
        <v/>
      </c>
      <c r="S2107" s="394" t="str">
        <f t="shared" si="528"/>
        <v/>
      </c>
    </row>
    <row r="2108" spans="1:19" ht="39" hidden="1" thickBot="1">
      <c r="A2108" s="406">
        <v>87468</v>
      </c>
      <c r="B2108" s="396" t="s">
        <v>3293</v>
      </c>
      <c r="C2108" s="400" t="s">
        <v>425</v>
      </c>
      <c r="D2108" s="384" t="str">
        <f>VLOOKUP(A2108,[3]cartilha!$A$1:$AN$65536,15,FALSE)</f>
        <v>M2</v>
      </c>
      <c r="E2108" s="385" t="s">
        <v>8545</v>
      </c>
      <c r="F2108" s="386">
        <f t="shared" si="529"/>
        <v>100.14</v>
      </c>
      <c r="G2108" s="407"/>
      <c r="H2108" s="436">
        <f t="shared" si="527"/>
        <v>100.14</v>
      </c>
      <c r="I2108" s="403">
        <f t="shared" si="530"/>
        <v>0</v>
      </c>
      <c r="J2108" s="403">
        <f t="shared" si="531"/>
        <v>0</v>
      </c>
      <c r="K2108" s="390"/>
      <c r="L2108" s="404">
        <f t="shared" si="532"/>
        <v>0</v>
      </c>
      <c r="M2108" s="404">
        <f t="shared" si="532"/>
        <v>100.14</v>
      </c>
      <c r="N2108" s="405">
        <f t="shared" si="533"/>
        <v>0</v>
      </c>
      <c r="O2108" s="405">
        <f t="shared" si="534"/>
        <v>0</v>
      </c>
      <c r="P2108" s="392"/>
      <c r="Q2108" s="612"/>
      <c r="R2108" s="394" t="str">
        <f t="shared" si="521"/>
        <v/>
      </c>
      <c r="S2108" s="394" t="str">
        <f t="shared" si="528"/>
        <v/>
      </c>
    </row>
    <row r="2109" spans="1:19" ht="39" hidden="1" thickBot="1">
      <c r="A2109" s="406">
        <v>87469</v>
      </c>
      <c r="B2109" s="396" t="s">
        <v>3293</v>
      </c>
      <c r="C2109" s="400" t="s">
        <v>426</v>
      </c>
      <c r="D2109" s="384" t="str">
        <f>VLOOKUP(A2109,[3]cartilha!$A$1:$AN$65536,15,FALSE)</f>
        <v>M2</v>
      </c>
      <c r="E2109" s="385" t="s">
        <v>8546</v>
      </c>
      <c r="F2109" s="386">
        <f t="shared" si="529"/>
        <v>118.1</v>
      </c>
      <c r="G2109" s="407"/>
      <c r="H2109" s="436">
        <f t="shared" si="527"/>
        <v>118.1</v>
      </c>
      <c r="I2109" s="403">
        <f t="shared" si="530"/>
        <v>0</v>
      </c>
      <c r="J2109" s="403">
        <f t="shared" si="531"/>
        <v>0</v>
      </c>
      <c r="K2109" s="390"/>
      <c r="L2109" s="404">
        <f t="shared" si="532"/>
        <v>0</v>
      </c>
      <c r="M2109" s="404">
        <f t="shared" si="532"/>
        <v>118.1</v>
      </c>
      <c r="N2109" s="405">
        <f t="shared" si="533"/>
        <v>0</v>
      </c>
      <c r="O2109" s="405">
        <f t="shared" si="534"/>
        <v>0</v>
      </c>
      <c r="P2109" s="392"/>
      <c r="Q2109" s="612"/>
      <c r="R2109" s="394" t="str">
        <f t="shared" si="521"/>
        <v/>
      </c>
      <c r="S2109" s="394" t="str">
        <f t="shared" si="528"/>
        <v/>
      </c>
    </row>
    <row r="2110" spans="1:19" ht="39" hidden="1" thickBot="1">
      <c r="A2110" s="406">
        <v>87470</v>
      </c>
      <c r="B2110" s="396" t="s">
        <v>3293</v>
      </c>
      <c r="C2110" s="400" t="s">
        <v>427</v>
      </c>
      <c r="D2110" s="384" t="str">
        <f>VLOOKUP(A2110,[3]cartilha!$A$1:$AN$65536,15,FALSE)</f>
        <v>M2</v>
      </c>
      <c r="E2110" s="385" t="s">
        <v>8547</v>
      </c>
      <c r="F2110" s="386">
        <f t="shared" si="529"/>
        <v>120.25</v>
      </c>
      <c r="G2110" s="407"/>
      <c r="H2110" s="436">
        <f t="shared" si="527"/>
        <v>120.25</v>
      </c>
      <c r="I2110" s="403">
        <f t="shared" si="530"/>
        <v>0</v>
      </c>
      <c r="J2110" s="403">
        <f t="shared" si="531"/>
        <v>0</v>
      </c>
      <c r="K2110" s="390"/>
      <c r="L2110" s="404">
        <f t="shared" si="532"/>
        <v>0</v>
      </c>
      <c r="M2110" s="404">
        <f t="shared" si="532"/>
        <v>120.25</v>
      </c>
      <c r="N2110" s="405">
        <f t="shared" si="533"/>
        <v>0</v>
      </c>
      <c r="O2110" s="405">
        <f t="shared" si="534"/>
        <v>0</v>
      </c>
      <c r="P2110" s="392"/>
      <c r="Q2110" s="612"/>
      <c r="R2110" s="394" t="str">
        <f t="shared" si="521"/>
        <v/>
      </c>
      <c r="S2110" s="394" t="str">
        <f t="shared" si="528"/>
        <v/>
      </c>
    </row>
    <row r="2111" spans="1:19" ht="39" hidden="1" thickBot="1">
      <c r="A2111" s="406">
        <v>87471</v>
      </c>
      <c r="B2111" s="396" t="s">
        <v>3293</v>
      </c>
      <c r="C2111" s="400" t="s">
        <v>431</v>
      </c>
      <c r="D2111" s="384" t="str">
        <f>VLOOKUP(A2111,[3]cartilha!$A$1:$AN$65536,15,FALSE)</f>
        <v>M2</v>
      </c>
      <c r="E2111" s="385" t="s">
        <v>8548</v>
      </c>
      <c r="F2111" s="386">
        <f t="shared" si="529"/>
        <v>70.09</v>
      </c>
      <c r="G2111" s="407"/>
      <c r="H2111" s="436">
        <f t="shared" si="527"/>
        <v>70.09</v>
      </c>
      <c r="I2111" s="403">
        <f t="shared" si="530"/>
        <v>0</v>
      </c>
      <c r="J2111" s="403">
        <f t="shared" si="531"/>
        <v>0</v>
      </c>
      <c r="K2111" s="390"/>
      <c r="L2111" s="404">
        <f t="shared" si="532"/>
        <v>0</v>
      </c>
      <c r="M2111" s="404">
        <f t="shared" si="532"/>
        <v>70.09</v>
      </c>
      <c r="N2111" s="405">
        <f t="shared" si="533"/>
        <v>0</v>
      </c>
      <c r="O2111" s="405">
        <f t="shared" si="534"/>
        <v>0</v>
      </c>
      <c r="P2111" s="392"/>
      <c r="Q2111" s="612"/>
      <c r="R2111" s="394" t="str">
        <f t="shared" si="521"/>
        <v/>
      </c>
      <c r="S2111" s="394" t="str">
        <f t="shared" si="528"/>
        <v/>
      </c>
    </row>
    <row r="2112" spans="1:19" ht="39" hidden="1" thickBot="1">
      <c r="A2112" s="406">
        <v>87472</v>
      </c>
      <c r="B2112" s="396" t="s">
        <v>3293</v>
      </c>
      <c r="C2112" s="400" t="s">
        <v>432</v>
      </c>
      <c r="D2112" s="384" t="str">
        <f>VLOOKUP(A2112,[3]cartilha!$A$1:$AN$65536,15,FALSE)</f>
        <v>M2</v>
      </c>
      <c r="E2112" s="385" t="s">
        <v>8549</v>
      </c>
      <c r="F2112" s="386">
        <f t="shared" si="529"/>
        <v>71.819999999999993</v>
      </c>
      <c r="G2112" s="407"/>
      <c r="H2112" s="436">
        <f t="shared" si="527"/>
        <v>71.819999999999993</v>
      </c>
      <c r="I2112" s="403">
        <f t="shared" si="530"/>
        <v>0</v>
      </c>
      <c r="J2112" s="403">
        <f t="shared" si="531"/>
        <v>0</v>
      </c>
      <c r="K2112" s="390"/>
      <c r="L2112" s="404">
        <f t="shared" si="532"/>
        <v>0</v>
      </c>
      <c r="M2112" s="404">
        <f t="shared" si="532"/>
        <v>71.819999999999993</v>
      </c>
      <c r="N2112" s="405">
        <f t="shared" si="533"/>
        <v>0</v>
      </c>
      <c r="O2112" s="405">
        <f t="shared" si="534"/>
        <v>0</v>
      </c>
      <c r="P2112" s="392"/>
      <c r="Q2112" s="612"/>
      <c r="R2112" s="394" t="str">
        <f t="shared" si="521"/>
        <v/>
      </c>
      <c r="S2112" s="394" t="str">
        <f t="shared" si="528"/>
        <v/>
      </c>
    </row>
    <row r="2113" spans="1:19" ht="39" hidden="1" thickBot="1">
      <c r="A2113" s="406">
        <v>87473</v>
      </c>
      <c r="B2113" s="396" t="s">
        <v>3293</v>
      </c>
      <c r="C2113" s="400" t="s">
        <v>433</v>
      </c>
      <c r="D2113" s="384" t="str">
        <f>VLOOKUP(A2113,[3]cartilha!$A$1:$AN$65536,15,FALSE)</f>
        <v>M2</v>
      </c>
      <c r="E2113" s="385" t="s">
        <v>8550</v>
      </c>
      <c r="F2113" s="386">
        <f t="shared" si="529"/>
        <v>94.92</v>
      </c>
      <c r="G2113" s="407"/>
      <c r="H2113" s="436">
        <f t="shared" si="527"/>
        <v>94.92</v>
      </c>
      <c r="I2113" s="403">
        <f t="shared" si="530"/>
        <v>0</v>
      </c>
      <c r="J2113" s="403">
        <f t="shared" si="531"/>
        <v>0</v>
      </c>
      <c r="K2113" s="390"/>
      <c r="L2113" s="404">
        <f t="shared" si="532"/>
        <v>0</v>
      </c>
      <c r="M2113" s="404">
        <f t="shared" si="532"/>
        <v>94.92</v>
      </c>
      <c r="N2113" s="405">
        <f t="shared" si="533"/>
        <v>0</v>
      </c>
      <c r="O2113" s="405">
        <f t="shared" si="534"/>
        <v>0</v>
      </c>
      <c r="P2113" s="392"/>
      <c r="Q2113" s="612"/>
      <c r="R2113" s="394" t="str">
        <f t="shared" si="521"/>
        <v/>
      </c>
      <c r="S2113" s="394" t="str">
        <f t="shared" si="528"/>
        <v/>
      </c>
    </row>
    <row r="2114" spans="1:19" ht="39" hidden="1" thickBot="1">
      <c r="A2114" s="406">
        <v>87474</v>
      </c>
      <c r="B2114" s="396" t="s">
        <v>3293</v>
      </c>
      <c r="C2114" s="400" t="s">
        <v>434</v>
      </c>
      <c r="D2114" s="384" t="str">
        <f>VLOOKUP(A2114,[3]cartilha!$A$1:$AN$65536,15,FALSE)</f>
        <v>M2</v>
      </c>
      <c r="E2114" s="385" t="s">
        <v>8551</v>
      </c>
      <c r="F2114" s="386">
        <f t="shared" si="529"/>
        <v>96.89</v>
      </c>
      <c r="G2114" s="407"/>
      <c r="H2114" s="436">
        <f t="shared" si="527"/>
        <v>96.89</v>
      </c>
      <c r="I2114" s="403">
        <f t="shared" si="530"/>
        <v>0</v>
      </c>
      <c r="J2114" s="403">
        <f t="shared" si="531"/>
        <v>0</v>
      </c>
      <c r="K2114" s="390"/>
      <c r="L2114" s="404">
        <f t="shared" si="532"/>
        <v>0</v>
      </c>
      <c r="M2114" s="404">
        <f t="shared" si="532"/>
        <v>96.89</v>
      </c>
      <c r="N2114" s="405">
        <f t="shared" si="533"/>
        <v>0</v>
      </c>
      <c r="O2114" s="405">
        <f t="shared" si="534"/>
        <v>0</v>
      </c>
      <c r="P2114" s="392"/>
      <c r="Q2114" s="612"/>
      <c r="R2114" s="394" t="str">
        <f t="shared" si="521"/>
        <v/>
      </c>
      <c r="S2114" s="394" t="str">
        <f t="shared" si="528"/>
        <v/>
      </c>
    </row>
    <row r="2115" spans="1:19" ht="39" hidden="1" thickBot="1">
      <c r="A2115" s="406">
        <v>87475</v>
      </c>
      <c r="B2115" s="396" t="s">
        <v>3293</v>
      </c>
      <c r="C2115" s="400" t="s">
        <v>435</v>
      </c>
      <c r="D2115" s="384" t="str">
        <f>VLOOKUP(A2115,[3]cartilha!$A$1:$AN$65536,15,FALSE)</f>
        <v>M2</v>
      </c>
      <c r="E2115" s="385" t="s">
        <v>8552</v>
      </c>
      <c r="F2115" s="386">
        <f t="shared" si="529"/>
        <v>116.22</v>
      </c>
      <c r="G2115" s="407"/>
      <c r="H2115" s="436">
        <f t="shared" si="527"/>
        <v>116.22</v>
      </c>
      <c r="I2115" s="403">
        <f t="shared" si="530"/>
        <v>0</v>
      </c>
      <c r="J2115" s="403">
        <f t="shared" si="531"/>
        <v>0</v>
      </c>
      <c r="K2115" s="390"/>
      <c r="L2115" s="404">
        <f t="shared" si="532"/>
        <v>0</v>
      </c>
      <c r="M2115" s="404">
        <f t="shared" si="532"/>
        <v>116.22</v>
      </c>
      <c r="N2115" s="405">
        <f t="shared" si="533"/>
        <v>0</v>
      </c>
      <c r="O2115" s="405">
        <f t="shared" si="534"/>
        <v>0</v>
      </c>
      <c r="P2115" s="392"/>
      <c r="Q2115" s="612"/>
      <c r="R2115" s="394" t="str">
        <f t="shared" si="521"/>
        <v/>
      </c>
      <c r="S2115" s="394" t="str">
        <f t="shared" si="528"/>
        <v/>
      </c>
    </row>
    <row r="2116" spans="1:19" ht="39" hidden="1" thickBot="1">
      <c r="A2116" s="406">
        <v>87476</v>
      </c>
      <c r="B2116" s="396" t="s">
        <v>3293</v>
      </c>
      <c r="C2116" s="400" t="s">
        <v>436</v>
      </c>
      <c r="D2116" s="384" t="str">
        <f>VLOOKUP(A2116,[3]cartilha!$A$1:$AN$65536,15,FALSE)</f>
        <v>M2</v>
      </c>
      <c r="E2116" s="385" t="s">
        <v>8553</v>
      </c>
      <c r="F2116" s="386">
        <f t="shared" si="529"/>
        <v>118.51</v>
      </c>
      <c r="G2116" s="407"/>
      <c r="H2116" s="436">
        <f t="shared" si="527"/>
        <v>118.51</v>
      </c>
      <c r="I2116" s="403">
        <f t="shared" si="530"/>
        <v>0</v>
      </c>
      <c r="J2116" s="403">
        <f t="shared" si="531"/>
        <v>0</v>
      </c>
      <c r="K2116" s="390"/>
      <c r="L2116" s="404">
        <f t="shared" ref="L2116:M2142" si="535">G2116</f>
        <v>0</v>
      </c>
      <c r="M2116" s="404">
        <f t="shared" si="535"/>
        <v>118.51</v>
      </c>
      <c r="N2116" s="405">
        <f t="shared" si="533"/>
        <v>0</v>
      </c>
      <c r="O2116" s="405">
        <f t="shared" si="534"/>
        <v>0</v>
      </c>
      <c r="P2116" s="392"/>
      <c r="Q2116" s="612"/>
      <c r="R2116" s="394" t="str">
        <f t="shared" si="521"/>
        <v/>
      </c>
      <c r="S2116" s="394" t="str">
        <f t="shared" si="528"/>
        <v/>
      </c>
    </row>
    <row r="2117" spans="1:19" ht="39" hidden="1" thickBot="1">
      <c r="A2117" s="406">
        <v>87477</v>
      </c>
      <c r="B2117" s="396" t="s">
        <v>3293</v>
      </c>
      <c r="C2117" s="400" t="s">
        <v>437</v>
      </c>
      <c r="D2117" s="384" t="str">
        <f>VLOOKUP(A2117,[3]cartilha!$A$1:$AN$65536,15,FALSE)</f>
        <v>M2</v>
      </c>
      <c r="E2117" s="385" t="s">
        <v>8554</v>
      </c>
      <c r="F2117" s="386">
        <f t="shared" si="529"/>
        <v>62.92</v>
      </c>
      <c r="G2117" s="407"/>
      <c r="H2117" s="436">
        <f t="shared" si="527"/>
        <v>62.92</v>
      </c>
      <c r="I2117" s="403">
        <f t="shared" si="530"/>
        <v>0</v>
      </c>
      <c r="J2117" s="403">
        <f t="shared" si="531"/>
        <v>0</v>
      </c>
      <c r="K2117" s="390"/>
      <c r="L2117" s="404">
        <f t="shared" si="535"/>
        <v>0</v>
      </c>
      <c r="M2117" s="404">
        <f t="shared" si="535"/>
        <v>62.92</v>
      </c>
      <c r="N2117" s="405">
        <f t="shared" si="533"/>
        <v>0</v>
      </c>
      <c r="O2117" s="405">
        <f t="shared" si="534"/>
        <v>0</v>
      </c>
      <c r="P2117" s="392"/>
      <c r="Q2117" s="612"/>
      <c r="R2117" s="394" t="str">
        <f t="shared" si="521"/>
        <v/>
      </c>
      <c r="S2117" s="394" t="str">
        <f t="shared" si="528"/>
        <v/>
      </c>
    </row>
    <row r="2118" spans="1:19" ht="39" hidden="1" thickBot="1">
      <c r="A2118" s="406">
        <v>87478</v>
      </c>
      <c r="B2118" s="396" t="s">
        <v>3293</v>
      </c>
      <c r="C2118" s="400" t="s">
        <v>438</v>
      </c>
      <c r="D2118" s="384" t="str">
        <f>VLOOKUP(A2118,[3]cartilha!$A$1:$AN$65536,15,FALSE)</f>
        <v>M2</v>
      </c>
      <c r="E2118" s="385" t="s">
        <v>7501</v>
      </c>
      <c r="F2118" s="386">
        <f t="shared" si="529"/>
        <v>64.650000000000006</v>
      </c>
      <c r="G2118" s="407"/>
      <c r="H2118" s="436">
        <f t="shared" si="527"/>
        <v>64.650000000000006</v>
      </c>
      <c r="I2118" s="403">
        <f t="shared" si="530"/>
        <v>0</v>
      </c>
      <c r="J2118" s="403">
        <f t="shared" si="531"/>
        <v>0</v>
      </c>
      <c r="K2118" s="390"/>
      <c r="L2118" s="404">
        <f t="shared" si="535"/>
        <v>0</v>
      </c>
      <c r="M2118" s="404">
        <f t="shared" si="535"/>
        <v>64.650000000000006</v>
      </c>
      <c r="N2118" s="405">
        <f t="shared" si="533"/>
        <v>0</v>
      </c>
      <c r="O2118" s="405">
        <f t="shared" si="534"/>
        <v>0</v>
      </c>
      <c r="P2118" s="392"/>
      <c r="Q2118" s="612"/>
      <c r="R2118" s="394" t="str">
        <f t="shared" si="521"/>
        <v/>
      </c>
      <c r="S2118" s="394" t="str">
        <f t="shared" si="528"/>
        <v/>
      </c>
    </row>
    <row r="2119" spans="1:19" ht="39" hidden="1" thickBot="1">
      <c r="A2119" s="406">
        <v>87479</v>
      </c>
      <c r="B2119" s="396" t="s">
        <v>3293</v>
      </c>
      <c r="C2119" s="400" t="s">
        <v>439</v>
      </c>
      <c r="D2119" s="384" t="str">
        <f>VLOOKUP(A2119,[3]cartilha!$A$1:$AN$65536,15,FALSE)</f>
        <v>M2</v>
      </c>
      <c r="E2119" s="385" t="s">
        <v>8555</v>
      </c>
      <c r="F2119" s="386">
        <f t="shared" si="529"/>
        <v>86.54</v>
      </c>
      <c r="G2119" s="407"/>
      <c r="H2119" s="436">
        <f t="shared" si="527"/>
        <v>86.54</v>
      </c>
      <c r="I2119" s="403">
        <f t="shared" si="530"/>
        <v>0</v>
      </c>
      <c r="J2119" s="403">
        <f t="shared" si="531"/>
        <v>0</v>
      </c>
      <c r="K2119" s="390"/>
      <c r="L2119" s="404">
        <f t="shared" si="535"/>
        <v>0</v>
      </c>
      <c r="M2119" s="404">
        <f t="shared" si="535"/>
        <v>86.54</v>
      </c>
      <c r="N2119" s="405">
        <f t="shared" si="533"/>
        <v>0</v>
      </c>
      <c r="O2119" s="405">
        <f t="shared" si="534"/>
        <v>0</v>
      </c>
      <c r="P2119" s="392"/>
      <c r="Q2119" s="612"/>
      <c r="R2119" s="394" t="str">
        <f t="shared" ref="R2119:R2183" si="536">IF(Q2119="X","x",IF(Q2119="xx","x",IF(O2119&gt;0,"x","")))</f>
        <v/>
      </c>
      <c r="S2119" s="394" t="str">
        <f t="shared" si="528"/>
        <v/>
      </c>
    </row>
    <row r="2120" spans="1:19" ht="39" hidden="1" thickBot="1">
      <c r="A2120" s="406">
        <v>87480</v>
      </c>
      <c r="B2120" s="396" t="s">
        <v>3293</v>
      </c>
      <c r="C2120" s="400" t="s">
        <v>440</v>
      </c>
      <c r="D2120" s="384" t="str">
        <f>VLOOKUP(A2120,[3]cartilha!$A$1:$AN$65536,15,FALSE)</f>
        <v>M2</v>
      </c>
      <c r="E2120" s="385" t="s">
        <v>8556</v>
      </c>
      <c r="F2120" s="386">
        <f t="shared" si="529"/>
        <v>88.51</v>
      </c>
      <c r="G2120" s="407"/>
      <c r="H2120" s="436">
        <f t="shared" si="527"/>
        <v>88.51</v>
      </c>
      <c r="I2120" s="403">
        <f t="shared" si="530"/>
        <v>0</v>
      </c>
      <c r="J2120" s="403">
        <f t="shared" si="531"/>
        <v>0</v>
      </c>
      <c r="K2120" s="390"/>
      <c r="L2120" s="404">
        <f t="shared" si="535"/>
        <v>0</v>
      </c>
      <c r="M2120" s="404">
        <f t="shared" si="535"/>
        <v>88.51</v>
      </c>
      <c r="N2120" s="405">
        <f t="shared" si="533"/>
        <v>0</v>
      </c>
      <c r="O2120" s="405">
        <f t="shared" si="534"/>
        <v>0</v>
      </c>
      <c r="P2120" s="392"/>
      <c r="Q2120" s="612"/>
      <c r="R2120" s="394" t="str">
        <f t="shared" si="536"/>
        <v/>
      </c>
      <c r="S2120" s="394" t="str">
        <f t="shared" si="528"/>
        <v/>
      </c>
    </row>
    <row r="2121" spans="1:19" ht="39" hidden="1" thickBot="1">
      <c r="A2121" s="406">
        <v>87481</v>
      </c>
      <c r="B2121" s="396" t="s">
        <v>3293</v>
      </c>
      <c r="C2121" s="400" t="s">
        <v>441</v>
      </c>
      <c r="D2121" s="384" t="str">
        <f>VLOOKUP(A2121,[3]cartilha!$A$1:$AN$65536,15,FALSE)</f>
        <v>M2</v>
      </c>
      <c r="E2121" s="385" t="s">
        <v>8557</v>
      </c>
      <c r="F2121" s="386">
        <f t="shared" si="529"/>
        <v>106.07</v>
      </c>
      <c r="G2121" s="407"/>
      <c r="H2121" s="436">
        <f t="shared" si="527"/>
        <v>106.07</v>
      </c>
      <c r="I2121" s="403">
        <f t="shared" si="530"/>
        <v>0</v>
      </c>
      <c r="J2121" s="403">
        <f t="shared" si="531"/>
        <v>0</v>
      </c>
      <c r="K2121" s="390"/>
      <c r="L2121" s="404">
        <f t="shared" si="535"/>
        <v>0</v>
      </c>
      <c r="M2121" s="404">
        <f t="shared" si="535"/>
        <v>106.07</v>
      </c>
      <c r="N2121" s="405">
        <f t="shared" si="533"/>
        <v>0</v>
      </c>
      <c r="O2121" s="405">
        <f t="shared" si="534"/>
        <v>0</v>
      </c>
      <c r="P2121" s="392"/>
      <c r="Q2121" s="612"/>
      <c r="R2121" s="394" t="str">
        <f t="shared" si="536"/>
        <v/>
      </c>
      <c r="S2121" s="394" t="str">
        <f t="shared" si="528"/>
        <v/>
      </c>
    </row>
    <row r="2122" spans="1:19" ht="39" hidden="1" thickBot="1">
      <c r="A2122" s="406">
        <v>87482</v>
      </c>
      <c r="B2122" s="396" t="s">
        <v>3293</v>
      </c>
      <c r="C2122" s="400" t="s">
        <v>442</v>
      </c>
      <c r="D2122" s="384" t="str">
        <f>VLOOKUP(A2122,[3]cartilha!$A$1:$AN$65536,15,FALSE)</f>
        <v>M2</v>
      </c>
      <c r="E2122" s="385" t="s">
        <v>8558</v>
      </c>
      <c r="F2122" s="386">
        <f t="shared" si="529"/>
        <v>108.37</v>
      </c>
      <c r="G2122" s="407"/>
      <c r="H2122" s="436">
        <f t="shared" si="527"/>
        <v>108.37</v>
      </c>
      <c r="I2122" s="403">
        <f t="shared" si="530"/>
        <v>0</v>
      </c>
      <c r="J2122" s="403">
        <f t="shared" si="531"/>
        <v>0</v>
      </c>
      <c r="K2122" s="390"/>
      <c r="L2122" s="404">
        <f t="shared" si="535"/>
        <v>0</v>
      </c>
      <c r="M2122" s="404">
        <f t="shared" si="535"/>
        <v>108.37</v>
      </c>
      <c r="N2122" s="405">
        <f t="shared" si="533"/>
        <v>0</v>
      </c>
      <c r="O2122" s="405">
        <f t="shared" si="534"/>
        <v>0</v>
      </c>
      <c r="P2122" s="392"/>
      <c r="Q2122" s="612"/>
      <c r="R2122" s="394" t="str">
        <f t="shared" si="536"/>
        <v/>
      </c>
      <c r="S2122" s="394" t="str">
        <f t="shared" si="528"/>
        <v/>
      </c>
    </row>
    <row r="2123" spans="1:19" ht="39" hidden="1" thickBot="1">
      <c r="A2123" s="406">
        <v>87483</v>
      </c>
      <c r="B2123" s="396" t="s">
        <v>3293</v>
      </c>
      <c r="C2123" s="400" t="s">
        <v>443</v>
      </c>
      <c r="D2123" s="384" t="str">
        <f>VLOOKUP(A2123,[3]cartilha!$A$1:$AN$65536,15,FALSE)</f>
        <v>M2</v>
      </c>
      <c r="E2123" s="385" t="s">
        <v>8559</v>
      </c>
      <c r="F2123" s="386">
        <f t="shared" si="529"/>
        <v>80.150000000000006</v>
      </c>
      <c r="G2123" s="407"/>
      <c r="H2123" s="436">
        <f t="shared" si="527"/>
        <v>80.150000000000006</v>
      </c>
      <c r="I2123" s="403">
        <f t="shared" si="530"/>
        <v>0</v>
      </c>
      <c r="J2123" s="403">
        <f t="shared" si="531"/>
        <v>0</v>
      </c>
      <c r="K2123" s="390"/>
      <c r="L2123" s="404">
        <f t="shared" si="535"/>
        <v>0</v>
      </c>
      <c r="M2123" s="404">
        <f t="shared" si="535"/>
        <v>80.150000000000006</v>
      </c>
      <c r="N2123" s="405">
        <f t="shared" si="533"/>
        <v>0</v>
      </c>
      <c r="O2123" s="405">
        <f t="shared" si="534"/>
        <v>0</v>
      </c>
      <c r="P2123" s="392"/>
      <c r="Q2123" s="612"/>
      <c r="R2123" s="394" t="str">
        <f t="shared" si="536"/>
        <v/>
      </c>
      <c r="S2123" s="394" t="str">
        <f t="shared" si="528"/>
        <v/>
      </c>
    </row>
    <row r="2124" spans="1:19" ht="39" hidden="1" thickBot="1">
      <c r="A2124" s="406">
        <v>87484</v>
      </c>
      <c r="B2124" s="396" t="s">
        <v>3293</v>
      </c>
      <c r="C2124" s="400" t="s">
        <v>444</v>
      </c>
      <c r="D2124" s="384" t="str">
        <f>VLOOKUP(A2124,[3]cartilha!$A$1:$AN$65536,15,FALSE)</f>
        <v>M2</v>
      </c>
      <c r="E2124" s="385" t="s">
        <v>8560</v>
      </c>
      <c r="F2124" s="386">
        <f t="shared" si="529"/>
        <v>81.88</v>
      </c>
      <c r="G2124" s="407"/>
      <c r="H2124" s="436">
        <f t="shared" si="527"/>
        <v>81.88</v>
      </c>
      <c r="I2124" s="403">
        <f t="shared" si="530"/>
        <v>0</v>
      </c>
      <c r="J2124" s="403">
        <f t="shared" si="531"/>
        <v>0</v>
      </c>
      <c r="K2124" s="390"/>
      <c r="L2124" s="404">
        <f t="shared" si="535"/>
        <v>0</v>
      </c>
      <c r="M2124" s="404">
        <f t="shared" si="535"/>
        <v>81.88</v>
      </c>
      <c r="N2124" s="405">
        <f t="shared" si="533"/>
        <v>0</v>
      </c>
      <c r="O2124" s="405">
        <f t="shared" si="534"/>
        <v>0</v>
      </c>
      <c r="P2124" s="392"/>
      <c r="Q2124" s="612"/>
      <c r="R2124" s="394" t="str">
        <f t="shared" si="536"/>
        <v/>
      </c>
      <c r="S2124" s="394" t="str">
        <f t="shared" si="528"/>
        <v/>
      </c>
    </row>
    <row r="2125" spans="1:19" ht="39" hidden="1" thickBot="1">
      <c r="A2125" s="406">
        <v>87485</v>
      </c>
      <c r="B2125" s="396" t="s">
        <v>3293</v>
      </c>
      <c r="C2125" s="400" t="s">
        <v>445</v>
      </c>
      <c r="D2125" s="384" t="str">
        <f>VLOOKUP(A2125,[3]cartilha!$A$1:$AN$65536,15,FALSE)</f>
        <v>M2</v>
      </c>
      <c r="E2125" s="385" t="s">
        <v>8561</v>
      </c>
      <c r="F2125" s="386">
        <f t="shared" si="529"/>
        <v>105.16</v>
      </c>
      <c r="G2125" s="407"/>
      <c r="H2125" s="436">
        <f t="shared" si="527"/>
        <v>105.16</v>
      </c>
      <c r="I2125" s="403">
        <f t="shared" si="530"/>
        <v>0</v>
      </c>
      <c r="J2125" s="403">
        <f t="shared" si="531"/>
        <v>0</v>
      </c>
      <c r="K2125" s="390"/>
      <c r="L2125" s="404">
        <f t="shared" si="535"/>
        <v>0</v>
      </c>
      <c r="M2125" s="404">
        <f t="shared" si="535"/>
        <v>105.16</v>
      </c>
      <c r="N2125" s="405">
        <f t="shared" si="533"/>
        <v>0</v>
      </c>
      <c r="O2125" s="405">
        <f t="shared" si="534"/>
        <v>0</v>
      </c>
      <c r="P2125" s="392"/>
      <c r="Q2125" s="612"/>
      <c r="R2125" s="394" t="str">
        <f t="shared" si="536"/>
        <v/>
      </c>
      <c r="S2125" s="394" t="str">
        <f t="shared" si="528"/>
        <v/>
      </c>
    </row>
    <row r="2126" spans="1:19" ht="39" hidden="1" thickBot="1">
      <c r="A2126" s="406">
        <v>87487</v>
      </c>
      <c r="B2126" s="396" t="s">
        <v>3293</v>
      </c>
      <c r="C2126" s="400" t="s">
        <v>446</v>
      </c>
      <c r="D2126" s="384" t="str">
        <f>VLOOKUP(A2126,[3]cartilha!$A$1:$AN$65536,15,FALSE)</f>
        <v>M2</v>
      </c>
      <c r="E2126" s="385" t="s">
        <v>8562</v>
      </c>
      <c r="F2126" s="386">
        <f t="shared" si="529"/>
        <v>126.17</v>
      </c>
      <c r="G2126" s="407"/>
      <c r="H2126" s="436">
        <f t="shared" si="527"/>
        <v>126.17</v>
      </c>
      <c r="I2126" s="403">
        <f t="shared" si="530"/>
        <v>0</v>
      </c>
      <c r="J2126" s="403">
        <f t="shared" si="531"/>
        <v>0</v>
      </c>
      <c r="K2126" s="390"/>
      <c r="L2126" s="404">
        <f t="shared" si="535"/>
        <v>0</v>
      </c>
      <c r="M2126" s="404">
        <f t="shared" si="535"/>
        <v>126.17</v>
      </c>
      <c r="N2126" s="405">
        <f t="shared" si="533"/>
        <v>0</v>
      </c>
      <c r="O2126" s="405">
        <f t="shared" si="534"/>
        <v>0</v>
      </c>
      <c r="P2126" s="392"/>
      <c r="Q2126" s="612"/>
      <c r="R2126" s="394" t="str">
        <f t="shared" si="536"/>
        <v/>
      </c>
      <c r="S2126" s="394" t="str">
        <f t="shared" si="528"/>
        <v/>
      </c>
    </row>
    <row r="2127" spans="1:19" ht="39" hidden="1" thickBot="1">
      <c r="A2127" s="406">
        <v>87488</v>
      </c>
      <c r="B2127" s="396" t="s">
        <v>3293</v>
      </c>
      <c r="C2127" s="400" t="s">
        <v>447</v>
      </c>
      <c r="D2127" s="384" t="str">
        <f>VLOOKUP(A2127,[3]cartilha!$A$1:$AN$65536,15,FALSE)</f>
        <v>M2</v>
      </c>
      <c r="E2127" s="385" t="s">
        <v>8563</v>
      </c>
      <c r="F2127" s="386">
        <f t="shared" si="529"/>
        <v>128.46</v>
      </c>
      <c r="G2127" s="407"/>
      <c r="H2127" s="436">
        <f t="shared" si="527"/>
        <v>128.46</v>
      </c>
      <c r="I2127" s="403">
        <f t="shared" si="530"/>
        <v>0</v>
      </c>
      <c r="J2127" s="403">
        <f t="shared" si="531"/>
        <v>0</v>
      </c>
      <c r="K2127" s="390"/>
      <c r="L2127" s="404">
        <f t="shared" si="535"/>
        <v>0</v>
      </c>
      <c r="M2127" s="404">
        <f t="shared" si="535"/>
        <v>128.46</v>
      </c>
      <c r="N2127" s="405">
        <f t="shared" si="533"/>
        <v>0</v>
      </c>
      <c r="O2127" s="405">
        <f t="shared" si="534"/>
        <v>0</v>
      </c>
      <c r="P2127" s="392"/>
      <c r="Q2127" s="612"/>
      <c r="R2127" s="394" t="str">
        <f t="shared" si="536"/>
        <v/>
      </c>
      <c r="S2127" s="394" t="str">
        <f t="shared" si="528"/>
        <v/>
      </c>
    </row>
    <row r="2128" spans="1:19" ht="39" hidden="1" thickBot="1">
      <c r="A2128" s="406">
        <v>87489</v>
      </c>
      <c r="B2128" s="396" t="s">
        <v>3293</v>
      </c>
      <c r="C2128" s="400" t="s">
        <v>448</v>
      </c>
      <c r="D2128" s="384" t="str">
        <f>VLOOKUP(A2128,[3]cartilha!$A$1:$AN$65536,15,FALSE)</f>
        <v>M2</v>
      </c>
      <c r="E2128" s="385" t="s">
        <v>8564</v>
      </c>
      <c r="F2128" s="386">
        <f t="shared" si="529"/>
        <v>68.75</v>
      </c>
      <c r="G2128" s="407"/>
      <c r="H2128" s="436">
        <f t="shared" si="527"/>
        <v>68.75</v>
      </c>
      <c r="I2128" s="403">
        <f t="shared" si="530"/>
        <v>0</v>
      </c>
      <c r="J2128" s="403">
        <f t="shared" si="531"/>
        <v>0</v>
      </c>
      <c r="K2128" s="390"/>
      <c r="L2128" s="404">
        <f t="shared" si="535"/>
        <v>0</v>
      </c>
      <c r="M2128" s="404">
        <f t="shared" si="535"/>
        <v>68.75</v>
      </c>
      <c r="N2128" s="405">
        <f t="shared" si="533"/>
        <v>0</v>
      </c>
      <c r="O2128" s="405">
        <f t="shared" si="534"/>
        <v>0</v>
      </c>
      <c r="P2128" s="392"/>
      <c r="Q2128" s="612"/>
      <c r="R2128" s="394" t="str">
        <f t="shared" si="536"/>
        <v/>
      </c>
      <c r="S2128" s="394" t="str">
        <f t="shared" si="528"/>
        <v/>
      </c>
    </row>
    <row r="2129" spans="1:19" ht="39" hidden="1" thickBot="1">
      <c r="A2129" s="406">
        <v>87490</v>
      </c>
      <c r="B2129" s="396" t="s">
        <v>3293</v>
      </c>
      <c r="C2129" s="400" t="s">
        <v>449</v>
      </c>
      <c r="D2129" s="384" t="str">
        <f>VLOOKUP(A2129,[3]cartilha!$A$1:$AN$65536,15,FALSE)</f>
        <v>M2</v>
      </c>
      <c r="E2129" s="385" t="s">
        <v>8565</v>
      </c>
      <c r="F2129" s="386">
        <f t="shared" si="529"/>
        <v>70.48</v>
      </c>
      <c r="G2129" s="407"/>
      <c r="H2129" s="436">
        <f t="shared" si="527"/>
        <v>70.48</v>
      </c>
      <c r="I2129" s="403">
        <f t="shared" si="530"/>
        <v>0</v>
      </c>
      <c r="J2129" s="403">
        <f t="shared" si="531"/>
        <v>0</v>
      </c>
      <c r="K2129" s="390"/>
      <c r="L2129" s="404">
        <f t="shared" si="535"/>
        <v>0</v>
      </c>
      <c r="M2129" s="404">
        <f t="shared" si="535"/>
        <v>70.48</v>
      </c>
      <c r="N2129" s="405">
        <f t="shared" si="533"/>
        <v>0</v>
      </c>
      <c r="O2129" s="405">
        <f t="shared" si="534"/>
        <v>0</v>
      </c>
      <c r="P2129" s="392"/>
      <c r="Q2129" s="612"/>
      <c r="R2129" s="394" t="str">
        <f t="shared" si="536"/>
        <v/>
      </c>
      <c r="S2129" s="394" t="str">
        <f t="shared" si="528"/>
        <v/>
      </c>
    </row>
    <row r="2130" spans="1:19" ht="39" hidden="1" thickBot="1">
      <c r="A2130" s="406">
        <v>87491</v>
      </c>
      <c r="B2130" s="396" t="s">
        <v>3293</v>
      </c>
      <c r="C2130" s="400" t="s">
        <v>450</v>
      </c>
      <c r="D2130" s="384" t="str">
        <f>VLOOKUP(A2130,[3]cartilha!$A$1:$AN$65536,15,FALSE)</f>
        <v>M2</v>
      </c>
      <c r="E2130" s="385" t="s">
        <v>8566</v>
      </c>
      <c r="F2130" s="386">
        <f t="shared" si="529"/>
        <v>92.52</v>
      </c>
      <c r="G2130" s="407"/>
      <c r="H2130" s="436">
        <f t="shared" ref="H2130:H2193" si="537">F2130</f>
        <v>92.52</v>
      </c>
      <c r="I2130" s="403">
        <f t="shared" si="530"/>
        <v>0</v>
      </c>
      <c r="J2130" s="403">
        <f t="shared" si="531"/>
        <v>0</v>
      </c>
      <c r="K2130" s="390"/>
      <c r="L2130" s="404">
        <f t="shared" si="535"/>
        <v>0</v>
      </c>
      <c r="M2130" s="404">
        <f t="shared" si="535"/>
        <v>92.52</v>
      </c>
      <c r="N2130" s="405">
        <f t="shared" si="533"/>
        <v>0</v>
      </c>
      <c r="O2130" s="405">
        <f t="shared" si="534"/>
        <v>0</v>
      </c>
      <c r="P2130" s="392"/>
      <c r="Q2130" s="612"/>
      <c r="R2130" s="394" t="str">
        <f t="shared" si="536"/>
        <v/>
      </c>
      <c r="S2130" s="394" t="str">
        <f t="shared" si="528"/>
        <v/>
      </c>
    </row>
    <row r="2131" spans="1:19" ht="39" hidden="1" thickBot="1">
      <c r="A2131" s="406">
        <v>87492</v>
      </c>
      <c r="B2131" s="396" t="s">
        <v>3293</v>
      </c>
      <c r="C2131" s="400" t="s">
        <v>451</v>
      </c>
      <c r="D2131" s="384" t="str">
        <f>VLOOKUP(A2131,[3]cartilha!$A$1:$AN$65536,15,FALSE)</f>
        <v>M2</v>
      </c>
      <c r="E2131" s="385" t="s">
        <v>8567</v>
      </c>
      <c r="F2131" s="386">
        <f t="shared" si="529"/>
        <v>94.49</v>
      </c>
      <c r="G2131" s="407"/>
      <c r="H2131" s="436">
        <f t="shared" si="537"/>
        <v>94.49</v>
      </c>
      <c r="I2131" s="403">
        <f t="shared" si="530"/>
        <v>0</v>
      </c>
      <c r="J2131" s="403">
        <f t="shared" si="531"/>
        <v>0</v>
      </c>
      <c r="K2131" s="390"/>
      <c r="L2131" s="404">
        <f t="shared" si="535"/>
        <v>0</v>
      </c>
      <c r="M2131" s="404">
        <f t="shared" si="535"/>
        <v>94.49</v>
      </c>
      <c r="N2131" s="405">
        <f t="shared" si="533"/>
        <v>0</v>
      </c>
      <c r="O2131" s="405">
        <f t="shared" si="534"/>
        <v>0</v>
      </c>
      <c r="P2131" s="392"/>
      <c r="Q2131" s="612"/>
      <c r="R2131" s="394" t="str">
        <f t="shared" si="536"/>
        <v/>
      </c>
      <c r="S2131" s="394" t="str">
        <f t="shared" ref="S2131:S2194" si="538">IF(Q2131="X","x",IF(Q2131="xx","x",IF(OR(J2131&gt;0,O2131&gt;0),"x","")))</f>
        <v/>
      </c>
    </row>
    <row r="2132" spans="1:19" ht="39" hidden="1" thickBot="1">
      <c r="A2132" s="406">
        <v>87493</v>
      </c>
      <c r="B2132" s="396" t="s">
        <v>3293</v>
      </c>
      <c r="C2132" s="400" t="s">
        <v>452</v>
      </c>
      <c r="D2132" s="384" t="str">
        <f>VLOOKUP(A2132,[3]cartilha!$A$1:$AN$65536,15,FALSE)</f>
        <v>M2</v>
      </c>
      <c r="E2132" s="385" t="s">
        <v>8568</v>
      </c>
      <c r="F2132" s="386">
        <f t="shared" si="529"/>
        <v>112.24</v>
      </c>
      <c r="G2132" s="407"/>
      <c r="H2132" s="436">
        <f t="shared" si="537"/>
        <v>112.24</v>
      </c>
      <c r="I2132" s="403">
        <f t="shared" si="530"/>
        <v>0</v>
      </c>
      <c r="J2132" s="403">
        <f t="shared" si="531"/>
        <v>0</v>
      </c>
      <c r="K2132" s="390"/>
      <c r="L2132" s="404">
        <f t="shared" si="535"/>
        <v>0</v>
      </c>
      <c r="M2132" s="404">
        <f t="shared" si="535"/>
        <v>112.24</v>
      </c>
      <c r="N2132" s="405">
        <f t="shared" si="533"/>
        <v>0</v>
      </c>
      <c r="O2132" s="405">
        <f t="shared" si="534"/>
        <v>0</v>
      </c>
      <c r="P2132" s="392"/>
      <c r="Q2132" s="612"/>
      <c r="R2132" s="394" t="str">
        <f t="shared" si="536"/>
        <v/>
      </c>
      <c r="S2132" s="394" t="str">
        <f t="shared" si="538"/>
        <v/>
      </c>
    </row>
    <row r="2133" spans="1:19" ht="39" hidden="1" thickBot="1">
      <c r="A2133" s="406">
        <v>87494</v>
      </c>
      <c r="B2133" s="396" t="s">
        <v>3293</v>
      </c>
      <c r="C2133" s="400" t="s">
        <v>453</v>
      </c>
      <c r="D2133" s="384" t="str">
        <f>VLOOKUP(A2133,[3]cartilha!$A$1:$AN$65536,15,FALSE)</f>
        <v>M2</v>
      </c>
      <c r="E2133" s="385" t="s">
        <v>8569</v>
      </c>
      <c r="F2133" s="386">
        <f t="shared" si="529"/>
        <v>114.54</v>
      </c>
      <c r="G2133" s="407"/>
      <c r="H2133" s="436">
        <f t="shared" si="537"/>
        <v>114.54</v>
      </c>
      <c r="I2133" s="403">
        <f t="shared" si="530"/>
        <v>0</v>
      </c>
      <c r="J2133" s="403">
        <f t="shared" si="531"/>
        <v>0</v>
      </c>
      <c r="K2133" s="390"/>
      <c r="L2133" s="404">
        <f t="shared" si="535"/>
        <v>0</v>
      </c>
      <c r="M2133" s="404">
        <f t="shared" si="535"/>
        <v>114.54</v>
      </c>
      <c r="N2133" s="405">
        <f t="shared" si="533"/>
        <v>0</v>
      </c>
      <c r="O2133" s="405">
        <f t="shared" si="534"/>
        <v>0</v>
      </c>
      <c r="P2133" s="392"/>
      <c r="Q2133" s="612"/>
      <c r="R2133" s="394" t="str">
        <f t="shared" si="536"/>
        <v/>
      </c>
      <c r="S2133" s="394" t="str">
        <f t="shared" si="538"/>
        <v/>
      </c>
    </row>
    <row r="2134" spans="1:19" ht="39" hidden="1" thickBot="1">
      <c r="A2134" s="406">
        <v>90112</v>
      </c>
      <c r="B2134" s="396" t="s">
        <v>3293</v>
      </c>
      <c r="C2134" s="400" t="s">
        <v>454</v>
      </c>
      <c r="D2134" s="384" t="str">
        <f>VLOOKUP(A2134,[3]cartilha!$A$1:$AN$65536,15,FALSE)</f>
        <v>M2</v>
      </c>
      <c r="E2134" s="385" t="s">
        <v>8570</v>
      </c>
      <c r="F2134" s="386">
        <f t="shared" si="529"/>
        <v>107.13</v>
      </c>
      <c r="G2134" s="407"/>
      <c r="H2134" s="436">
        <f t="shared" si="537"/>
        <v>107.13</v>
      </c>
      <c r="I2134" s="403">
        <f t="shared" si="530"/>
        <v>0</v>
      </c>
      <c r="J2134" s="403">
        <f t="shared" si="531"/>
        <v>0</v>
      </c>
      <c r="K2134" s="390"/>
      <c r="L2134" s="404">
        <f t="shared" si="535"/>
        <v>0</v>
      </c>
      <c r="M2134" s="404">
        <f t="shared" si="535"/>
        <v>107.13</v>
      </c>
      <c r="N2134" s="405">
        <f t="shared" si="533"/>
        <v>0</v>
      </c>
      <c r="O2134" s="405">
        <f t="shared" si="534"/>
        <v>0</v>
      </c>
      <c r="P2134" s="392"/>
      <c r="Q2134" s="612"/>
      <c r="R2134" s="394" t="str">
        <f t="shared" si="536"/>
        <v/>
      </c>
      <c r="S2134" s="394" t="str">
        <f t="shared" si="538"/>
        <v/>
      </c>
    </row>
    <row r="2135" spans="1:19" ht="39" hidden="1" thickBot="1">
      <c r="A2135" s="406">
        <v>87497</v>
      </c>
      <c r="B2135" s="396" t="s">
        <v>3293</v>
      </c>
      <c r="C2135" s="400" t="s">
        <v>775</v>
      </c>
      <c r="D2135" s="384" t="str">
        <f>VLOOKUP(A2135,[3]cartilha!$A$1:$AN$65536,15,FALSE)</f>
        <v>M2</v>
      </c>
      <c r="E2135" s="385" t="s">
        <v>8571</v>
      </c>
      <c r="F2135" s="386">
        <f t="shared" si="529"/>
        <v>114.47</v>
      </c>
      <c r="G2135" s="407"/>
      <c r="H2135" s="436">
        <f t="shared" si="537"/>
        <v>114.47</v>
      </c>
      <c r="I2135" s="403">
        <f t="shared" si="530"/>
        <v>0</v>
      </c>
      <c r="J2135" s="403">
        <f t="shared" si="531"/>
        <v>0</v>
      </c>
      <c r="K2135" s="390"/>
      <c r="L2135" s="404">
        <f t="shared" si="535"/>
        <v>0</v>
      </c>
      <c r="M2135" s="404">
        <f t="shared" si="535"/>
        <v>114.47</v>
      </c>
      <c r="N2135" s="405">
        <f t="shared" si="533"/>
        <v>0</v>
      </c>
      <c r="O2135" s="405">
        <f t="shared" si="534"/>
        <v>0</v>
      </c>
      <c r="P2135" s="392"/>
      <c r="Q2135" s="612"/>
      <c r="R2135" s="394" t="str">
        <f t="shared" si="536"/>
        <v/>
      </c>
      <c r="S2135" s="394" t="str">
        <f t="shared" si="538"/>
        <v/>
      </c>
    </row>
    <row r="2136" spans="1:19" ht="39" hidden="1" thickBot="1">
      <c r="A2136" s="406">
        <v>87498</v>
      </c>
      <c r="B2136" s="396" t="s">
        <v>3293</v>
      </c>
      <c r="C2136" s="400" t="s">
        <v>776</v>
      </c>
      <c r="D2136" s="384" t="str">
        <f>VLOOKUP(A2136,[3]cartilha!$A$1:$AN$65536,15,FALSE)</f>
        <v>M2</v>
      </c>
      <c r="E2136" s="385" t="s">
        <v>8572</v>
      </c>
      <c r="F2136" s="386">
        <f t="shared" si="529"/>
        <v>116.55</v>
      </c>
      <c r="G2136" s="407"/>
      <c r="H2136" s="436">
        <f t="shared" si="537"/>
        <v>116.55</v>
      </c>
      <c r="I2136" s="403">
        <f t="shared" si="530"/>
        <v>0</v>
      </c>
      <c r="J2136" s="403">
        <f t="shared" si="531"/>
        <v>0</v>
      </c>
      <c r="K2136" s="390"/>
      <c r="L2136" s="404">
        <f t="shared" si="535"/>
        <v>0</v>
      </c>
      <c r="M2136" s="404">
        <f t="shared" si="535"/>
        <v>116.55</v>
      </c>
      <c r="N2136" s="405">
        <f t="shared" si="533"/>
        <v>0</v>
      </c>
      <c r="O2136" s="405">
        <f t="shared" si="534"/>
        <v>0</v>
      </c>
      <c r="P2136" s="392"/>
      <c r="Q2136" s="612"/>
      <c r="R2136" s="394" t="str">
        <f t="shared" si="536"/>
        <v/>
      </c>
      <c r="S2136" s="394" t="str">
        <f t="shared" si="538"/>
        <v/>
      </c>
    </row>
    <row r="2137" spans="1:19" ht="39" hidden="1" thickBot="1">
      <c r="A2137" s="406">
        <v>87505</v>
      </c>
      <c r="B2137" s="396" t="s">
        <v>3293</v>
      </c>
      <c r="C2137" s="400" t="s">
        <v>777</v>
      </c>
      <c r="D2137" s="384" t="str">
        <f>VLOOKUP(A2137,[3]cartilha!$A$1:$AN$65536,15,FALSE)</f>
        <v>M2</v>
      </c>
      <c r="E2137" s="385" t="s">
        <v>8573</v>
      </c>
      <c r="F2137" s="386">
        <f t="shared" si="529"/>
        <v>97.15</v>
      </c>
      <c r="G2137" s="407"/>
      <c r="H2137" s="436">
        <f t="shared" si="537"/>
        <v>97.15</v>
      </c>
      <c r="I2137" s="403">
        <f t="shared" si="530"/>
        <v>0</v>
      </c>
      <c r="J2137" s="403">
        <f t="shared" si="531"/>
        <v>0</v>
      </c>
      <c r="K2137" s="390"/>
      <c r="L2137" s="404">
        <f t="shared" si="535"/>
        <v>0</v>
      </c>
      <c r="M2137" s="404">
        <f t="shared" si="535"/>
        <v>97.15</v>
      </c>
      <c r="N2137" s="405">
        <f t="shared" si="533"/>
        <v>0</v>
      </c>
      <c r="O2137" s="405">
        <f t="shared" si="534"/>
        <v>0</v>
      </c>
      <c r="P2137" s="392"/>
      <c r="Q2137" s="612"/>
      <c r="R2137" s="394" t="str">
        <f t="shared" si="536"/>
        <v/>
      </c>
      <c r="S2137" s="394" t="str">
        <f t="shared" si="538"/>
        <v/>
      </c>
    </row>
    <row r="2138" spans="1:19" ht="39" hidden="1" thickBot="1">
      <c r="A2138" s="406">
        <v>87506</v>
      </c>
      <c r="B2138" s="396" t="s">
        <v>3293</v>
      </c>
      <c r="C2138" s="400" t="s">
        <v>778</v>
      </c>
      <c r="D2138" s="384" t="str">
        <f>VLOOKUP(A2138,[3]cartilha!$A$1:$AN$65536,15,FALSE)</f>
        <v>M2</v>
      </c>
      <c r="E2138" s="385" t="s">
        <v>8574</v>
      </c>
      <c r="F2138" s="386">
        <f t="shared" si="529"/>
        <v>99.24</v>
      </c>
      <c r="G2138" s="407"/>
      <c r="H2138" s="436">
        <f t="shared" si="537"/>
        <v>99.24</v>
      </c>
      <c r="I2138" s="403">
        <f t="shared" si="530"/>
        <v>0</v>
      </c>
      <c r="J2138" s="403">
        <f t="shared" si="531"/>
        <v>0</v>
      </c>
      <c r="K2138" s="390"/>
      <c r="L2138" s="404">
        <f t="shared" si="535"/>
        <v>0</v>
      </c>
      <c r="M2138" s="404">
        <f t="shared" si="535"/>
        <v>99.24</v>
      </c>
      <c r="N2138" s="405">
        <f t="shared" si="533"/>
        <v>0</v>
      </c>
      <c r="O2138" s="405">
        <f t="shared" si="534"/>
        <v>0</v>
      </c>
      <c r="P2138" s="392"/>
      <c r="Q2138" s="612"/>
      <c r="R2138" s="394" t="str">
        <f t="shared" si="536"/>
        <v/>
      </c>
      <c r="S2138" s="394" t="str">
        <f t="shared" si="538"/>
        <v/>
      </c>
    </row>
    <row r="2139" spans="1:19" ht="39" hidden="1" thickBot="1">
      <c r="A2139" s="406">
        <v>87513</v>
      </c>
      <c r="B2139" s="396" t="s">
        <v>3293</v>
      </c>
      <c r="C2139" s="400" t="s">
        <v>779</v>
      </c>
      <c r="D2139" s="384" t="str">
        <f>VLOOKUP(A2139,[3]cartilha!$A$1:$AN$65536,15,FALSE)</f>
        <v>M2</v>
      </c>
      <c r="E2139" s="385" t="s">
        <v>8575</v>
      </c>
      <c r="F2139" s="386">
        <f t="shared" si="529"/>
        <v>129.12</v>
      </c>
      <c r="G2139" s="407"/>
      <c r="H2139" s="436">
        <f t="shared" si="537"/>
        <v>129.12</v>
      </c>
      <c r="I2139" s="403">
        <f t="shared" si="530"/>
        <v>0</v>
      </c>
      <c r="J2139" s="403">
        <f t="shared" si="531"/>
        <v>0</v>
      </c>
      <c r="K2139" s="390"/>
      <c r="L2139" s="404">
        <f t="shared" si="535"/>
        <v>0</v>
      </c>
      <c r="M2139" s="404">
        <f t="shared" si="535"/>
        <v>129.12</v>
      </c>
      <c r="N2139" s="405">
        <f t="shared" si="533"/>
        <v>0</v>
      </c>
      <c r="O2139" s="405">
        <f t="shared" si="534"/>
        <v>0</v>
      </c>
      <c r="P2139" s="392"/>
      <c r="Q2139" s="612"/>
      <c r="R2139" s="394" t="str">
        <f t="shared" si="536"/>
        <v/>
      </c>
      <c r="S2139" s="394" t="str">
        <f t="shared" si="538"/>
        <v/>
      </c>
    </row>
    <row r="2140" spans="1:19" ht="39" hidden="1" thickBot="1">
      <c r="A2140" s="406">
        <v>87514</v>
      </c>
      <c r="B2140" s="396" t="s">
        <v>3293</v>
      </c>
      <c r="C2140" s="400" t="s">
        <v>780</v>
      </c>
      <c r="D2140" s="384" t="str">
        <f>VLOOKUP(A2140,[3]cartilha!$A$1:$AN$65536,15,FALSE)</f>
        <v>M2</v>
      </c>
      <c r="E2140" s="385" t="s">
        <v>8576</v>
      </c>
      <c r="F2140" s="386">
        <f t="shared" si="529"/>
        <v>131.21</v>
      </c>
      <c r="G2140" s="407"/>
      <c r="H2140" s="436">
        <f t="shared" si="537"/>
        <v>131.21</v>
      </c>
      <c r="I2140" s="403">
        <f t="shared" si="530"/>
        <v>0</v>
      </c>
      <c r="J2140" s="403">
        <f t="shared" si="531"/>
        <v>0</v>
      </c>
      <c r="K2140" s="390"/>
      <c r="L2140" s="404">
        <f t="shared" si="535"/>
        <v>0</v>
      </c>
      <c r="M2140" s="404">
        <f t="shared" si="535"/>
        <v>131.21</v>
      </c>
      <c r="N2140" s="405">
        <f t="shared" si="533"/>
        <v>0</v>
      </c>
      <c r="O2140" s="405">
        <f t="shared" si="534"/>
        <v>0</v>
      </c>
      <c r="P2140" s="392"/>
      <c r="Q2140" s="612"/>
      <c r="R2140" s="394" t="str">
        <f t="shared" si="536"/>
        <v/>
      </c>
      <c r="S2140" s="394" t="str">
        <f t="shared" si="538"/>
        <v/>
      </c>
    </row>
    <row r="2141" spans="1:19" ht="39" hidden="1" thickBot="1">
      <c r="A2141" s="406">
        <v>87521</v>
      </c>
      <c r="B2141" s="396" t="s">
        <v>3293</v>
      </c>
      <c r="C2141" s="400" t="s">
        <v>781</v>
      </c>
      <c r="D2141" s="384" t="str">
        <f>VLOOKUP(A2141,[3]cartilha!$A$1:$AN$65536,15,FALSE)</f>
        <v>M2</v>
      </c>
      <c r="E2141" s="385" t="s">
        <v>8577</v>
      </c>
      <c r="F2141" s="386">
        <f t="shared" si="529"/>
        <v>106.15</v>
      </c>
      <c r="G2141" s="407"/>
      <c r="H2141" s="436">
        <f t="shared" si="537"/>
        <v>106.15</v>
      </c>
      <c r="I2141" s="403">
        <f t="shared" si="530"/>
        <v>0</v>
      </c>
      <c r="J2141" s="403">
        <f t="shared" si="531"/>
        <v>0</v>
      </c>
      <c r="K2141" s="390"/>
      <c r="L2141" s="404">
        <f t="shared" si="535"/>
        <v>0</v>
      </c>
      <c r="M2141" s="404">
        <f t="shared" si="535"/>
        <v>106.15</v>
      </c>
      <c r="N2141" s="405">
        <f t="shared" si="533"/>
        <v>0</v>
      </c>
      <c r="O2141" s="405">
        <f t="shared" si="534"/>
        <v>0</v>
      </c>
      <c r="P2141" s="392"/>
      <c r="Q2141" s="612"/>
      <c r="R2141" s="394" t="str">
        <f t="shared" si="536"/>
        <v/>
      </c>
      <c r="S2141" s="394" t="str">
        <f t="shared" si="538"/>
        <v/>
      </c>
    </row>
    <row r="2142" spans="1:19" ht="39" hidden="1" thickBot="1">
      <c r="A2142" s="406">
        <v>87522</v>
      </c>
      <c r="B2142" s="396" t="s">
        <v>3293</v>
      </c>
      <c r="C2142" s="400" t="s">
        <v>782</v>
      </c>
      <c r="D2142" s="384" t="str">
        <f>VLOOKUP(A2142,[3]cartilha!$A$1:$AN$65536,15,FALSE)</f>
        <v>M2</v>
      </c>
      <c r="E2142" s="385" t="s">
        <v>8578</v>
      </c>
      <c r="F2142" s="386">
        <f t="shared" ref="F2142:F2206" si="539">IF(E2142=0,0,ROUND(E2142*(1+E$10)*(1-E$11),2))</f>
        <v>108.23</v>
      </c>
      <c r="G2142" s="407"/>
      <c r="H2142" s="436">
        <f t="shared" si="537"/>
        <v>108.23</v>
      </c>
      <c r="I2142" s="403">
        <f t="shared" si="530"/>
        <v>0</v>
      </c>
      <c r="J2142" s="403">
        <f t="shared" si="531"/>
        <v>0</v>
      </c>
      <c r="K2142" s="390"/>
      <c r="L2142" s="404">
        <f t="shared" si="535"/>
        <v>0</v>
      </c>
      <c r="M2142" s="404">
        <f t="shared" si="535"/>
        <v>108.23</v>
      </c>
      <c r="N2142" s="405">
        <f t="shared" si="533"/>
        <v>0</v>
      </c>
      <c r="O2142" s="405">
        <f t="shared" si="534"/>
        <v>0</v>
      </c>
      <c r="P2142" s="392"/>
      <c r="Q2142" s="612"/>
      <c r="R2142" s="394" t="str">
        <f t="shared" si="536"/>
        <v/>
      </c>
      <c r="S2142" s="394" t="str">
        <f t="shared" si="538"/>
        <v/>
      </c>
    </row>
    <row r="2143" spans="1:19" ht="13.5" hidden="1" thickBot="1">
      <c r="A2143" s="406" t="s">
        <v>2294</v>
      </c>
      <c r="B2143" s="396"/>
      <c r="C2143" s="481" t="s">
        <v>231</v>
      </c>
      <c r="D2143" s="397">
        <v>0</v>
      </c>
      <c r="E2143" s="482">
        <v>0</v>
      </c>
      <c r="F2143" s="460">
        <f t="shared" si="539"/>
        <v>0</v>
      </c>
      <c r="G2143" s="448"/>
      <c r="H2143" s="436">
        <f t="shared" si="537"/>
        <v>0</v>
      </c>
      <c r="I2143" s="449"/>
      <c r="J2143" s="450"/>
      <c r="K2143" s="390"/>
      <c r="L2143" s="469"/>
      <c r="M2143" s="448"/>
      <c r="N2143" s="449"/>
      <c r="O2143" s="450"/>
      <c r="P2143" s="392"/>
      <c r="Q2143" s="393" t="str">
        <f>IF(OR(SUM(J2144:J2178)&gt;0,SUM(O2144:O2178)&gt;0),"xx","")</f>
        <v/>
      </c>
      <c r="R2143" s="394" t="str">
        <f t="shared" si="536"/>
        <v/>
      </c>
      <c r="S2143" s="394" t="str">
        <f t="shared" si="538"/>
        <v/>
      </c>
    </row>
    <row r="2144" spans="1:19" ht="26.25" hidden="1" thickBot="1">
      <c r="A2144" s="406">
        <v>100064</v>
      </c>
      <c r="B2144" s="396" t="s">
        <v>3293</v>
      </c>
      <c r="C2144" s="400" t="s">
        <v>6291</v>
      </c>
      <c r="D2144" s="384" t="str">
        <f>VLOOKUP(A2144,[3]cartilha!$A$1:$AN$65536,15,FALSE)</f>
        <v>KG</v>
      </c>
      <c r="E2144" s="385" t="s">
        <v>8275</v>
      </c>
      <c r="F2144" s="386">
        <f t="shared" si="539"/>
        <v>19.809999999999999</v>
      </c>
      <c r="G2144" s="407"/>
      <c r="H2144" s="436">
        <f t="shared" si="537"/>
        <v>19.809999999999999</v>
      </c>
      <c r="I2144" s="403">
        <f t="shared" ref="I2144:I2178" si="540">IF(ISBLANK(E2144),0,ROUND(F2144*G2144,2))</f>
        <v>0</v>
      </c>
      <c r="J2144" s="403">
        <f t="shared" ref="J2144:J2178" si="541">IF(ISBLANK(G2144),0,ROUND(G2144*H2144,2))</f>
        <v>0</v>
      </c>
      <c r="K2144" s="390"/>
      <c r="L2144" s="404">
        <f t="shared" ref="L2144:M2178" si="542">G2144</f>
        <v>0</v>
      </c>
      <c r="M2144" s="404">
        <f t="shared" si="542"/>
        <v>19.809999999999999</v>
      </c>
      <c r="N2144" s="405">
        <f t="shared" ref="N2144:N2178" si="543">IF(ISBLANK(E2144),0,ROUND(F2144*L2144,2))</f>
        <v>0</v>
      </c>
      <c r="O2144" s="405">
        <f t="shared" ref="O2144:O2178" si="544">IF(ISBLANK(L2144),0,ROUND(L2144*M2144,2))</f>
        <v>0</v>
      </c>
      <c r="P2144" s="392"/>
      <c r="Q2144" s="612"/>
      <c r="R2144" s="394" t="str">
        <f t="shared" si="536"/>
        <v/>
      </c>
      <c r="S2144" s="394" t="str">
        <f t="shared" si="538"/>
        <v/>
      </c>
    </row>
    <row r="2145" spans="1:19" ht="39" hidden="1" thickBot="1">
      <c r="A2145" s="406">
        <v>91815</v>
      </c>
      <c r="B2145" s="396" t="s">
        <v>3293</v>
      </c>
      <c r="C2145" s="400" t="s">
        <v>783</v>
      </c>
      <c r="D2145" s="384" t="str">
        <f>VLOOKUP(A2145,[3]cartilha!$A$1:$AN$65536,15,FALSE)</f>
        <v>M2</v>
      </c>
      <c r="E2145" s="385" t="s">
        <v>8579</v>
      </c>
      <c r="F2145" s="386">
        <f>IF(E2145=0,0,ROUND(E2145*(1+E$10)*(1-E$11),2))</f>
        <v>85.28</v>
      </c>
      <c r="G2145" s="407"/>
      <c r="H2145" s="436">
        <f t="shared" si="537"/>
        <v>85.28</v>
      </c>
      <c r="I2145" s="403">
        <f>IF(ISBLANK(E2145),0,ROUND(F2145*G2145,2))</f>
        <v>0</v>
      </c>
      <c r="J2145" s="403">
        <f>IF(ISBLANK(G2145),0,ROUND(G2145*H2145,2))</f>
        <v>0</v>
      </c>
      <c r="K2145" s="390"/>
      <c r="L2145" s="404">
        <f>G2145</f>
        <v>0</v>
      </c>
      <c r="M2145" s="404">
        <f>H2145</f>
        <v>85.28</v>
      </c>
      <c r="N2145" s="405">
        <f>IF(ISBLANK(E2145),0,ROUND(F2145*L2145,2))</f>
        <v>0</v>
      </c>
      <c r="O2145" s="405">
        <f>IF(ISBLANK(L2145),0,ROUND(L2145*M2145,2))</f>
        <v>0</v>
      </c>
      <c r="P2145" s="392"/>
      <c r="Q2145" s="612"/>
      <c r="R2145" s="394" t="str">
        <f>IF(Q2145="X","x",IF(Q2145="xx","x",IF(O2145&gt;0,"x","")))</f>
        <v/>
      </c>
      <c r="S2145" s="394" t="str">
        <f t="shared" si="538"/>
        <v/>
      </c>
    </row>
    <row r="2146" spans="1:19" ht="39" hidden="1" thickBot="1">
      <c r="A2146" s="406">
        <v>91816</v>
      </c>
      <c r="B2146" s="396" t="s">
        <v>3293</v>
      </c>
      <c r="C2146" s="400" t="s">
        <v>784</v>
      </c>
      <c r="D2146" s="384" t="str">
        <f>VLOOKUP(A2146,[3]cartilha!$A$1:$AN$65536,15,FALSE)</f>
        <v>M2</v>
      </c>
      <c r="E2146" s="385" t="s">
        <v>8580</v>
      </c>
      <c r="F2146" s="386">
        <f t="shared" si="539"/>
        <v>102.72</v>
      </c>
      <c r="G2146" s="407"/>
      <c r="H2146" s="436">
        <f t="shared" si="537"/>
        <v>102.72</v>
      </c>
      <c r="I2146" s="403">
        <f t="shared" si="540"/>
        <v>0</v>
      </c>
      <c r="J2146" s="403">
        <f t="shared" si="541"/>
        <v>0</v>
      </c>
      <c r="K2146" s="390"/>
      <c r="L2146" s="404">
        <f t="shared" si="542"/>
        <v>0</v>
      </c>
      <c r="M2146" s="404">
        <f t="shared" si="542"/>
        <v>102.72</v>
      </c>
      <c r="N2146" s="405">
        <f t="shared" si="543"/>
        <v>0</v>
      </c>
      <c r="O2146" s="405">
        <f t="shared" si="544"/>
        <v>0</v>
      </c>
      <c r="P2146" s="392"/>
      <c r="Q2146" s="612"/>
      <c r="R2146" s="394" t="str">
        <f t="shared" si="536"/>
        <v/>
      </c>
      <c r="S2146" s="394" t="str">
        <f t="shared" si="538"/>
        <v/>
      </c>
    </row>
    <row r="2147" spans="1:19" ht="39" hidden="1" thickBot="1">
      <c r="A2147" s="406">
        <v>89453</v>
      </c>
      <c r="B2147" s="396" t="s">
        <v>3293</v>
      </c>
      <c r="C2147" s="400" t="s">
        <v>455</v>
      </c>
      <c r="D2147" s="384" t="str">
        <f>VLOOKUP(A2147,[3]cartilha!$A$1:$AN$65536,15,FALSE)</f>
        <v>M2</v>
      </c>
      <c r="E2147" s="385" t="s">
        <v>8581</v>
      </c>
      <c r="F2147" s="386">
        <f t="shared" si="539"/>
        <v>85.93</v>
      </c>
      <c r="G2147" s="407"/>
      <c r="H2147" s="436">
        <f t="shared" si="537"/>
        <v>85.93</v>
      </c>
      <c r="I2147" s="403">
        <f t="shared" si="540"/>
        <v>0</v>
      </c>
      <c r="J2147" s="403">
        <f t="shared" si="541"/>
        <v>0</v>
      </c>
      <c r="K2147" s="390"/>
      <c r="L2147" s="404">
        <f t="shared" si="542"/>
        <v>0</v>
      </c>
      <c r="M2147" s="404">
        <f t="shared" si="542"/>
        <v>85.93</v>
      </c>
      <c r="N2147" s="405">
        <f t="shared" si="543"/>
        <v>0</v>
      </c>
      <c r="O2147" s="405">
        <f t="shared" si="544"/>
        <v>0</v>
      </c>
      <c r="P2147" s="392"/>
      <c r="Q2147" s="612"/>
      <c r="R2147" s="394" t="str">
        <f t="shared" si="536"/>
        <v/>
      </c>
      <c r="S2147" s="394" t="str">
        <f t="shared" si="538"/>
        <v/>
      </c>
    </row>
    <row r="2148" spans="1:19" ht="39" hidden="1" thickBot="1">
      <c r="A2148" s="406">
        <v>89454</v>
      </c>
      <c r="B2148" s="396" t="s">
        <v>3293</v>
      </c>
      <c r="C2148" s="400" t="s">
        <v>456</v>
      </c>
      <c r="D2148" s="384" t="str">
        <f>VLOOKUP(A2148,[3]cartilha!$A$1:$AN$65536,15,FALSE)</f>
        <v>M2</v>
      </c>
      <c r="E2148" s="385" t="s">
        <v>8582</v>
      </c>
      <c r="F2148" s="386">
        <f t="shared" si="539"/>
        <v>80.42</v>
      </c>
      <c r="G2148" s="407"/>
      <c r="H2148" s="436">
        <f t="shared" si="537"/>
        <v>80.42</v>
      </c>
      <c r="I2148" s="403">
        <f t="shared" si="540"/>
        <v>0</v>
      </c>
      <c r="J2148" s="403">
        <f t="shared" si="541"/>
        <v>0</v>
      </c>
      <c r="K2148" s="390"/>
      <c r="L2148" s="404">
        <f t="shared" si="542"/>
        <v>0</v>
      </c>
      <c r="M2148" s="404">
        <f t="shared" si="542"/>
        <v>80.42</v>
      </c>
      <c r="N2148" s="405">
        <f t="shared" si="543"/>
        <v>0</v>
      </c>
      <c r="O2148" s="405">
        <f t="shared" si="544"/>
        <v>0</v>
      </c>
      <c r="P2148" s="392"/>
      <c r="Q2148" s="612"/>
      <c r="R2148" s="394" t="str">
        <f t="shared" si="536"/>
        <v/>
      </c>
      <c r="S2148" s="394" t="str">
        <f t="shared" si="538"/>
        <v/>
      </c>
    </row>
    <row r="2149" spans="1:19" ht="39" hidden="1" thickBot="1">
      <c r="A2149" s="406">
        <v>89455</v>
      </c>
      <c r="B2149" s="396" t="s">
        <v>3293</v>
      </c>
      <c r="C2149" s="400" t="s">
        <v>457</v>
      </c>
      <c r="D2149" s="384" t="str">
        <f>VLOOKUP(A2149,[3]cartilha!$A$1:$AN$65536,15,FALSE)</f>
        <v>M2</v>
      </c>
      <c r="E2149" s="385" t="s">
        <v>8583</v>
      </c>
      <c r="F2149" s="386">
        <f t="shared" si="539"/>
        <v>106.05</v>
      </c>
      <c r="G2149" s="407"/>
      <c r="H2149" s="436">
        <f t="shared" si="537"/>
        <v>106.05</v>
      </c>
      <c r="I2149" s="403">
        <f t="shared" si="540"/>
        <v>0</v>
      </c>
      <c r="J2149" s="403">
        <f t="shared" si="541"/>
        <v>0</v>
      </c>
      <c r="K2149" s="390"/>
      <c r="L2149" s="404">
        <f t="shared" si="542"/>
        <v>0</v>
      </c>
      <c r="M2149" s="404">
        <f t="shared" si="542"/>
        <v>106.05</v>
      </c>
      <c r="N2149" s="405">
        <f t="shared" si="543"/>
        <v>0</v>
      </c>
      <c r="O2149" s="405">
        <f t="shared" si="544"/>
        <v>0</v>
      </c>
      <c r="P2149" s="392"/>
      <c r="Q2149" s="612"/>
      <c r="R2149" s="394" t="str">
        <f t="shared" si="536"/>
        <v/>
      </c>
      <c r="S2149" s="394" t="str">
        <f t="shared" si="538"/>
        <v/>
      </c>
    </row>
    <row r="2150" spans="1:19" ht="39" hidden="1" thickBot="1">
      <c r="A2150" s="406">
        <v>89456</v>
      </c>
      <c r="B2150" s="396" t="s">
        <v>3293</v>
      </c>
      <c r="C2150" s="400" t="s">
        <v>458</v>
      </c>
      <c r="D2150" s="384" t="str">
        <f>VLOOKUP(A2150,[3]cartilha!$A$1:$AN$65536,15,FALSE)</f>
        <v>M2</v>
      </c>
      <c r="E2150" s="385" t="s">
        <v>8584</v>
      </c>
      <c r="F2150" s="386">
        <f t="shared" si="539"/>
        <v>99.87</v>
      </c>
      <c r="G2150" s="407"/>
      <c r="H2150" s="436">
        <f t="shared" si="537"/>
        <v>99.87</v>
      </c>
      <c r="I2150" s="403">
        <f t="shared" si="540"/>
        <v>0</v>
      </c>
      <c r="J2150" s="403">
        <f t="shared" si="541"/>
        <v>0</v>
      </c>
      <c r="K2150" s="390"/>
      <c r="L2150" s="404">
        <f t="shared" si="542"/>
        <v>0</v>
      </c>
      <c r="M2150" s="404">
        <f t="shared" si="542"/>
        <v>99.87</v>
      </c>
      <c r="N2150" s="405">
        <f t="shared" si="543"/>
        <v>0</v>
      </c>
      <c r="O2150" s="405">
        <f t="shared" si="544"/>
        <v>0</v>
      </c>
      <c r="P2150" s="392"/>
      <c r="Q2150" s="612"/>
      <c r="R2150" s="394" t="str">
        <f t="shared" si="536"/>
        <v/>
      </c>
      <c r="S2150" s="394" t="str">
        <f t="shared" si="538"/>
        <v/>
      </c>
    </row>
    <row r="2151" spans="1:19" ht="39" hidden="1" thickBot="1">
      <c r="A2151" s="406">
        <v>89457</v>
      </c>
      <c r="B2151" s="396" t="s">
        <v>3293</v>
      </c>
      <c r="C2151" s="400" t="s">
        <v>459</v>
      </c>
      <c r="D2151" s="384" t="str">
        <f>VLOOKUP(A2151,[3]cartilha!$A$1:$AN$65536,15,FALSE)</f>
        <v>M2</v>
      </c>
      <c r="E2151" s="385" t="s">
        <v>8585</v>
      </c>
      <c r="F2151" s="386">
        <f t="shared" si="539"/>
        <v>91.61</v>
      </c>
      <c r="G2151" s="407"/>
      <c r="H2151" s="436">
        <f t="shared" si="537"/>
        <v>91.61</v>
      </c>
      <c r="I2151" s="403">
        <f t="shared" si="540"/>
        <v>0</v>
      </c>
      <c r="J2151" s="403">
        <f t="shared" si="541"/>
        <v>0</v>
      </c>
      <c r="K2151" s="390"/>
      <c r="L2151" s="404">
        <f t="shared" si="542"/>
        <v>0</v>
      </c>
      <c r="M2151" s="404">
        <f t="shared" si="542"/>
        <v>91.61</v>
      </c>
      <c r="N2151" s="405">
        <f t="shared" si="543"/>
        <v>0</v>
      </c>
      <c r="O2151" s="405">
        <f t="shared" si="544"/>
        <v>0</v>
      </c>
      <c r="P2151" s="392"/>
      <c r="Q2151" s="612"/>
      <c r="R2151" s="394" t="str">
        <f t="shared" si="536"/>
        <v/>
      </c>
      <c r="S2151" s="394" t="str">
        <f t="shared" si="538"/>
        <v/>
      </c>
    </row>
    <row r="2152" spans="1:19" ht="39" hidden="1" thickBot="1">
      <c r="A2152" s="406">
        <v>89458</v>
      </c>
      <c r="B2152" s="396" t="s">
        <v>3293</v>
      </c>
      <c r="C2152" s="400" t="s">
        <v>460</v>
      </c>
      <c r="D2152" s="384" t="str">
        <f>VLOOKUP(A2152,[3]cartilha!$A$1:$AN$65536,15,FALSE)</f>
        <v>M2</v>
      </c>
      <c r="E2152" s="385" t="s">
        <v>8586</v>
      </c>
      <c r="F2152" s="386">
        <f t="shared" si="539"/>
        <v>83.72</v>
      </c>
      <c r="G2152" s="407"/>
      <c r="H2152" s="436">
        <f t="shared" si="537"/>
        <v>83.72</v>
      </c>
      <c r="I2152" s="403">
        <f t="shared" si="540"/>
        <v>0</v>
      </c>
      <c r="J2152" s="403">
        <f t="shared" si="541"/>
        <v>0</v>
      </c>
      <c r="K2152" s="390"/>
      <c r="L2152" s="404">
        <f t="shared" si="542"/>
        <v>0</v>
      </c>
      <c r="M2152" s="404">
        <f t="shared" si="542"/>
        <v>83.72</v>
      </c>
      <c r="N2152" s="405">
        <f t="shared" si="543"/>
        <v>0</v>
      </c>
      <c r="O2152" s="405">
        <f t="shared" si="544"/>
        <v>0</v>
      </c>
      <c r="P2152" s="392"/>
      <c r="Q2152" s="612"/>
      <c r="R2152" s="394" t="str">
        <f t="shared" si="536"/>
        <v/>
      </c>
      <c r="S2152" s="394" t="str">
        <f t="shared" si="538"/>
        <v/>
      </c>
    </row>
    <row r="2153" spans="1:19" ht="39" hidden="1" thickBot="1">
      <c r="A2153" s="406">
        <v>89459</v>
      </c>
      <c r="B2153" s="396" t="s">
        <v>3293</v>
      </c>
      <c r="C2153" s="400" t="s">
        <v>461</v>
      </c>
      <c r="D2153" s="384" t="str">
        <f>VLOOKUP(A2153,[3]cartilha!$A$1:$AN$65536,15,FALSE)</f>
        <v>M2</v>
      </c>
      <c r="E2153" s="385" t="s">
        <v>8587</v>
      </c>
      <c r="F2153" s="386">
        <f t="shared" si="539"/>
        <v>112.29</v>
      </c>
      <c r="G2153" s="407"/>
      <c r="H2153" s="436">
        <f t="shared" si="537"/>
        <v>112.29</v>
      </c>
      <c r="I2153" s="403">
        <f t="shared" si="540"/>
        <v>0</v>
      </c>
      <c r="J2153" s="403">
        <f t="shared" si="541"/>
        <v>0</v>
      </c>
      <c r="K2153" s="390"/>
      <c r="L2153" s="404">
        <f t="shared" si="542"/>
        <v>0</v>
      </c>
      <c r="M2153" s="404">
        <f t="shared" si="542"/>
        <v>112.29</v>
      </c>
      <c r="N2153" s="405">
        <f t="shared" si="543"/>
        <v>0</v>
      </c>
      <c r="O2153" s="405">
        <f t="shared" si="544"/>
        <v>0</v>
      </c>
      <c r="P2153" s="392"/>
      <c r="Q2153" s="612"/>
      <c r="R2153" s="394" t="str">
        <f t="shared" si="536"/>
        <v/>
      </c>
      <c r="S2153" s="394" t="str">
        <f t="shared" si="538"/>
        <v/>
      </c>
    </row>
    <row r="2154" spans="1:19" ht="39" hidden="1" thickBot="1">
      <c r="A2154" s="406">
        <v>89460</v>
      </c>
      <c r="B2154" s="396" t="s">
        <v>3293</v>
      </c>
      <c r="C2154" s="400" t="s">
        <v>462</v>
      </c>
      <c r="D2154" s="384" t="str">
        <f>VLOOKUP(A2154,[3]cartilha!$A$1:$AN$65536,15,FALSE)</f>
        <v>M2</v>
      </c>
      <c r="E2154" s="385" t="s">
        <v>8588</v>
      </c>
      <c r="F2154" s="386">
        <f t="shared" si="539"/>
        <v>103.66</v>
      </c>
      <c r="G2154" s="407"/>
      <c r="H2154" s="436">
        <f t="shared" si="537"/>
        <v>103.66</v>
      </c>
      <c r="I2154" s="403">
        <f t="shared" si="540"/>
        <v>0</v>
      </c>
      <c r="J2154" s="403">
        <f t="shared" si="541"/>
        <v>0</v>
      </c>
      <c r="K2154" s="390"/>
      <c r="L2154" s="404">
        <f t="shared" si="542"/>
        <v>0</v>
      </c>
      <c r="M2154" s="404">
        <f t="shared" si="542"/>
        <v>103.66</v>
      </c>
      <c r="N2154" s="405">
        <f t="shared" si="543"/>
        <v>0</v>
      </c>
      <c r="O2154" s="405">
        <f t="shared" si="544"/>
        <v>0</v>
      </c>
      <c r="P2154" s="392"/>
      <c r="Q2154" s="612"/>
      <c r="R2154" s="394" t="str">
        <f t="shared" si="536"/>
        <v/>
      </c>
      <c r="S2154" s="394" t="str">
        <f t="shared" si="538"/>
        <v/>
      </c>
    </row>
    <row r="2155" spans="1:19" ht="39" hidden="1" thickBot="1">
      <c r="A2155" s="406">
        <v>89462</v>
      </c>
      <c r="B2155" s="396" t="s">
        <v>3293</v>
      </c>
      <c r="C2155" s="400" t="s">
        <v>463</v>
      </c>
      <c r="D2155" s="384" t="str">
        <f>VLOOKUP(A2155,[3]cartilha!$A$1:$AN$65536,15,FALSE)</f>
        <v>M2</v>
      </c>
      <c r="E2155" s="385" t="s">
        <v>8589</v>
      </c>
      <c r="F2155" s="386">
        <f t="shared" si="539"/>
        <v>102.69</v>
      </c>
      <c r="G2155" s="407"/>
      <c r="H2155" s="436">
        <f t="shared" si="537"/>
        <v>102.69</v>
      </c>
      <c r="I2155" s="403">
        <f t="shared" si="540"/>
        <v>0</v>
      </c>
      <c r="J2155" s="403">
        <f t="shared" si="541"/>
        <v>0</v>
      </c>
      <c r="K2155" s="390"/>
      <c r="L2155" s="404">
        <f t="shared" si="542"/>
        <v>0</v>
      </c>
      <c r="M2155" s="404">
        <f t="shared" si="542"/>
        <v>102.69</v>
      </c>
      <c r="N2155" s="405">
        <f t="shared" si="543"/>
        <v>0</v>
      </c>
      <c r="O2155" s="405">
        <f t="shared" si="544"/>
        <v>0</v>
      </c>
      <c r="P2155" s="392"/>
      <c r="Q2155" s="612"/>
      <c r="R2155" s="394" t="str">
        <f t="shared" si="536"/>
        <v/>
      </c>
      <c r="S2155" s="394" t="str">
        <f t="shared" si="538"/>
        <v/>
      </c>
    </row>
    <row r="2156" spans="1:19" ht="39" hidden="1" thickBot="1">
      <c r="A2156" s="406">
        <v>89463</v>
      </c>
      <c r="B2156" s="396" t="s">
        <v>3293</v>
      </c>
      <c r="C2156" s="400" t="s">
        <v>464</v>
      </c>
      <c r="D2156" s="384" t="str">
        <f>VLOOKUP(A2156,[3]cartilha!$A$1:$AN$65536,15,FALSE)</f>
        <v>M2</v>
      </c>
      <c r="E2156" s="385" t="s">
        <v>8590</v>
      </c>
      <c r="F2156" s="386">
        <f t="shared" si="539"/>
        <v>97.13</v>
      </c>
      <c r="G2156" s="407"/>
      <c r="H2156" s="436">
        <f t="shared" si="537"/>
        <v>97.13</v>
      </c>
      <c r="I2156" s="403">
        <f t="shared" si="540"/>
        <v>0</v>
      </c>
      <c r="J2156" s="403">
        <f t="shared" si="541"/>
        <v>0</v>
      </c>
      <c r="K2156" s="390"/>
      <c r="L2156" s="404">
        <f t="shared" si="542"/>
        <v>0</v>
      </c>
      <c r="M2156" s="404">
        <f t="shared" si="542"/>
        <v>97.13</v>
      </c>
      <c r="N2156" s="405">
        <f t="shared" si="543"/>
        <v>0</v>
      </c>
      <c r="O2156" s="405">
        <f t="shared" si="544"/>
        <v>0</v>
      </c>
      <c r="P2156" s="392"/>
      <c r="Q2156" s="612"/>
      <c r="R2156" s="394" t="str">
        <f t="shared" si="536"/>
        <v/>
      </c>
      <c r="S2156" s="394" t="str">
        <f t="shared" si="538"/>
        <v/>
      </c>
    </row>
    <row r="2157" spans="1:19" ht="39" hidden="1" thickBot="1">
      <c r="A2157" s="406">
        <v>89464</v>
      </c>
      <c r="B2157" s="396" t="s">
        <v>3293</v>
      </c>
      <c r="C2157" s="400" t="s">
        <v>465</v>
      </c>
      <c r="D2157" s="384" t="str">
        <f>VLOOKUP(A2157,[3]cartilha!$A$1:$AN$65536,15,FALSE)</f>
        <v>M2</v>
      </c>
      <c r="E2157" s="385" t="s">
        <v>8591</v>
      </c>
      <c r="F2157" s="386">
        <f t="shared" si="539"/>
        <v>123.01</v>
      </c>
      <c r="G2157" s="407"/>
      <c r="H2157" s="436">
        <f t="shared" si="537"/>
        <v>123.01</v>
      </c>
      <c r="I2157" s="403">
        <f t="shared" si="540"/>
        <v>0</v>
      </c>
      <c r="J2157" s="403">
        <f t="shared" si="541"/>
        <v>0</v>
      </c>
      <c r="K2157" s="390"/>
      <c r="L2157" s="404">
        <f t="shared" si="542"/>
        <v>0</v>
      </c>
      <c r="M2157" s="404">
        <f t="shared" si="542"/>
        <v>123.01</v>
      </c>
      <c r="N2157" s="405">
        <f t="shared" si="543"/>
        <v>0</v>
      </c>
      <c r="O2157" s="405">
        <f t="shared" si="544"/>
        <v>0</v>
      </c>
      <c r="P2157" s="392"/>
      <c r="Q2157" s="612"/>
      <c r="R2157" s="394" t="str">
        <f t="shared" si="536"/>
        <v/>
      </c>
      <c r="S2157" s="394" t="str">
        <f t="shared" si="538"/>
        <v/>
      </c>
    </row>
    <row r="2158" spans="1:19" ht="39" hidden="1" thickBot="1">
      <c r="A2158" s="406">
        <v>89465</v>
      </c>
      <c r="B2158" s="396" t="s">
        <v>3293</v>
      </c>
      <c r="C2158" s="400" t="s">
        <v>466</v>
      </c>
      <c r="D2158" s="384" t="str">
        <f>VLOOKUP(A2158,[3]cartilha!$A$1:$AN$65536,15,FALSE)</f>
        <v>M2</v>
      </c>
      <c r="E2158" s="385" t="s">
        <v>8592</v>
      </c>
      <c r="F2158" s="386">
        <f t="shared" si="539"/>
        <v>117</v>
      </c>
      <c r="G2158" s="407"/>
      <c r="H2158" s="436">
        <f t="shared" si="537"/>
        <v>117</v>
      </c>
      <c r="I2158" s="403">
        <f t="shared" si="540"/>
        <v>0</v>
      </c>
      <c r="J2158" s="403">
        <f t="shared" si="541"/>
        <v>0</v>
      </c>
      <c r="K2158" s="390"/>
      <c r="L2158" s="404">
        <f t="shared" si="542"/>
        <v>0</v>
      </c>
      <c r="M2158" s="404">
        <f t="shared" si="542"/>
        <v>117</v>
      </c>
      <c r="N2158" s="405">
        <f t="shared" si="543"/>
        <v>0</v>
      </c>
      <c r="O2158" s="405">
        <f t="shared" si="544"/>
        <v>0</v>
      </c>
      <c r="P2158" s="392"/>
      <c r="Q2158" s="612"/>
      <c r="R2158" s="394" t="str">
        <f t="shared" si="536"/>
        <v/>
      </c>
      <c r="S2158" s="394" t="str">
        <f t="shared" si="538"/>
        <v/>
      </c>
    </row>
    <row r="2159" spans="1:19" ht="39" hidden="1" thickBot="1">
      <c r="A2159" s="406">
        <v>89466</v>
      </c>
      <c r="B2159" s="396" t="s">
        <v>3293</v>
      </c>
      <c r="C2159" s="400" t="s">
        <v>467</v>
      </c>
      <c r="D2159" s="384" t="str">
        <f>VLOOKUP(A2159,[3]cartilha!$A$1:$AN$65536,15,FALSE)</f>
        <v>M2</v>
      </c>
      <c r="E2159" s="385" t="s">
        <v>8593</v>
      </c>
      <c r="F2159" s="386">
        <f t="shared" si="539"/>
        <v>110.42</v>
      </c>
      <c r="G2159" s="407"/>
      <c r="H2159" s="436">
        <f t="shared" si="537"/>
        <v>110.42</v>
      </c>
      <c r="I2159" s="403">
        <f t="shared" si="540"/>
        <v>0</v>
      </c>
      <c r="J2159" s="403">
        <f t="shared" si="541"/>
        <v>0</v>
      </c>
      <c r="K2159" s="390"/>
      <c r="L2159" s="404">
        <f t="shared" si="542"/>
        <v>0</v>
      </c>
      <c r="M2159" s="404">
        <f t="shared" si="542"/>
        <v>110.42</v>
      </c>
      <c r="N2159" s="405">
        <f t="shared" si="543"/>
        <v>0</v>
      </c>
      <c r="O2159" s="405">
        <f t="shared" si="544"/>
        <v>0</v>
      </c>
      <c r="P2159" s="392"/>
      <c r="Q2159" s="612"/>
      <c r="R2159" s="394" t="str">
        <f t="shared" si="536"/>
        <v/>
      </c>
      <c r="S2159" s="394" t="str">
        <f t="shared" si="538"/>
        <v/>
      </c>
    </row>
    <row r="2160" spans="1:19" ht="39" hidden="1" thickBot="1">
      <c r="A2160" s="406">
        <v>89467</v>
      </c>
      <c r="B2160" s="396" t="s">
        <v>3293</v>
      </c>
      <c r="C2160" s="400" t="s">
        <v>468</v>
      </c>
      <c r="D2160" s="384" t="str">
        <f>VLOOKUP(A2160,[3]cartilha!$A$1:$AN$65536,15,FALSE)</f>
        <v>M2</v>
      </c>
      <c r="E2160" s="385" t="s">
        <v>8594</v>
      </c>
      <c r="F2160" s="386">
        <f t="shared" si="539"/>
        <v>101.62</v>
      </c>
      <c r="G2160" s="407"/>
      <c r="H2160" s="436">
        <f t="shared" si="537"/>
        <v>101.62</v>
      </c>
      <c r="I2160" s="403">
        <f t="shared" si="540"/>
        <v>0</v>
      </c>
      <c r="J2160" s="403">
        <f t="shared" si="541"/>
        <v>0</v>
      </c>
      <c r="K2160" s="390"/>
      <c r="L2160" s="404">
        <f t="shared" si="542"/>
        <v>0</v>
      </c>
      <c r="M2160" s="404">
        <f t="shared" si="542"/>
        <v>101.62</v>
      </c>
      <c r="N2160" s="405">
        <f t="shared" si="543"/>
        <v>0</v>
      </c>
      <c r="O2160" s="405">
        <f t="shared" si="544"/>
        <v>0</v>
      </c>
      <c r="P2160" s="392"/>
      <c r="Q2160" s="612"/>
      <c r="R2160" s="394" t="str">
        <f t="shared" si="536"/>
        <v/>
      </c>
      <c r="S2160" s="394" t="str">
        <f t="shared" si="538"/>
        <v/>
      </c>
    </row>
    <row r="2161" spans="1:19" ht="39" hidden="1" thickBot="1">
      <c r="A2161" s="406">
        <v>89468</v>
      </c>
      <c r="B2161" s="396" t="s">
        <v>3293</v>
      </c>
      <c r="C2161" s="400" t="s">
        <v>469</v>
      </c>
      <c r="D2161" s="384" t="str">
        <f>VLOOKUP(A2161,[3]cartilha!$A$1:$AN$65536,15,FALSE)</f>
        <v>M2</v>
      </c>
      <c r="E2161" s="385" t="s">
        <v>8595</v>
      </c>
      <c r="F2161" s="386">
        <f t="shared" si="539"/>
        <v>131.22999999999999</v>
      </c>
      <c r="G2161" s="407"/>
      <c r="H2161" s="436">
        <f t="shared" si="537"/>
        <v>131.22999999999999</v>
      </c>
      <c r="I2161" s="403">
        <f t="shared" si="540"/>
        <v>0</v>
      </c>
      <c r="J2161" s="403">
        <f t="shared" si="541"/>
        <v>0</v>
      </c>
      <c r="K2161" s="390"/>
      <c r="L2161" s="404">
        <f t="shared" si="542"/>
        <v>0</v>
      </c>
      <c r="M2161" s="404">
        <f t="shared" si="542"/>
        <v>131.22999999999999</v>
      </c>
      <c r="N2161" s="405">
        <f t="shared" si="543"/>
        <v>0</v>
      </c>
      <c r="O2161" s="405">
        <f t="shared" si="544"/>
        <v>0</v>
      </c>
      <c r="P2161" s="392"/>
      <c r="Q2161" s="612"/>
      <c r="R2161" s="394" t="str">
        <f t="shared" si="536"/>
        <v/>
      </c>
      <c r="S2161" s="394" t="str">
        <f t="shared" si="538"/>
        <v/>
      </c>
    </row>
    <row r="2162" spans="1:19" ht="39" hidden="1" thickBot="1">
      <c r="A2162" s="406">
        <v>89469</v>
      </c>
      <c r="B2162" s="396" t="s">
        <v>3293</v>
      </c>
      <c r="C2162" s="400" t="s">
        <v>470</v>
      </c>
      <c r="D2162" s="384" t="str">
        <f>VLOOKUP(A2162,[3]cartilha!$A$1:$AN$65536,15,FALSE)</f>
        <v>M2</v>
      </c>
      <c r="E2162" s="385" t="s">
        <v>8596</v>
      </c>
      <c r="F2162" s="386">
        <f t="shared" si="539"/>
        <v>121.96</v>
      </c>
      <c r="G2162" s="407"/>
      <c r="H2162" s="436">
        <f t="shared" si="537"/>
        <v>121.96</v>
      </c>
      <c r="I2162" s="403">
        <f t="shared" si="540"/>
        <v>0</v>
      </c>
      <c r="J2162" s="403">
        <f t="shared" si="541"/>
        <v>0</v>
      </c>
      <c r="K2162" s="390"/>
      <c r="L2162" s="404">
        <f t="shared" si="542"/>
        <v>0</v>
      </c>
      <c r="M2162" s="404">
        <f t="shared" si="542"/>
        <v>121.96</v>
      </c>
      <c r="N2162" s="405">
        <f t="shared" si="543"/>
        <v>0</v>
      </c>
      <c r="O2162" s="405">
        <f t="shared" si="544"/>
        <v>0</v>
      </c>
      <c r="P2162" s="392"/>
      <c r="Q2162" s="612"/>
      <c r="R2162" s="394" t="str">
        <f t="shared" si="536"/>
        <v/>
      </c>
      <c r="S2162" s="394" t="str">
        <f t="shared" si="538"/>
        <v/>
      </c>
    </row>
    <row r="2163" spans="1:19" ht="39" hidden="1" thickBot="1">
      <c r="A2163" s="406">
        <v>89470</v>
      </c>
      <c r="B2163" s="396" t="s">
        <v>3293</v>
      </c>
      <c r="C2163" s="400" t="s">
        <v>471</v>
      </c>
      <c r="D2163" s="384" t="str">
        <f>VLOOKUP(A2163,[3]cartilha!$A$1:$AN$65536,15,FALSE)</f>
        <v>M2</v>
      </c>
      <c r="E2163" s="385" t="s">
        <v>8597</v>
      </c>
      <c r="F2163" s="386">
        <f t="shared" si="539"/>
        <v>104.57</v>
      </c>
      <c r="G2163" s="407"/>
      <c r="H2163" s="436">
        <f t="shared" si="537"/>
        <v>104.57</v>
      </c>
      <c r="I2163" s="403">
        <f t="shared" si="540"/>
        <v>0</v>
      </c>
      <c r="J2163" s="403">
        <f t="shared" si="541"/>
        <v>0</v>
      </c>
      <c r="K2163" s="390"/>
      <c r="L2163" s="404">
        <f t="shared" si="542"/>
        <v>0</v>
      </c>
      <c r="M2163" s="404">
        <f t="shared" si="542"/>
        <v>104.57</v>
      </c>
      <c r="N2163" s="405">
        <f t="shared" si="543"/>
        <v>0</v>
      </c>
      <c r="O2163" s="405">
        <f t="shared" si="544"/>
        <v>0</v>
      </c>
      <c r="P2163" s="392"/>
      <c r="Q2163" s="612"/>
      <c r="R2163" s="394" t="str">
        <f t="shared" si="536"/>
        <v/>
      </c>
      <c r="S2163" s="394" t="str">
        <f t="shared" si="538"/>
        <v/>
      </c>
    </row>
    <row r="2164" spans="1:19" ht="39" hidden="1" thickBot="1">
      <c r="A2164" s="406">
        <v>89471</v>
      </c>
      <c r="B2164" s="396" t="s">
        <v>3293</v>
      </c>
      <c r="C2164" s="400" t="s">
        <v>472</v>
      </c>
      <c r="D2164" s="384" t="str">
        <f>VLOOKUP(A2164,[3]cartilha!$A$1:$AN$65536,15,FALSE)</f>
        <v>M2</v>
      </c>
      <c r="E2164" s="385" t="s">
        <v>8598</v>
      </c>
      <c r="F2164" s="386">
        <f t="shared" si="539"/>
        <v>99.05</v>
      </c>
      <c r="G2164" s="407"/>
      <c r="H2164" s="436">
        <f t="shared" si="537"/>
        <v>99.05</v>
      </c>
      <c r="I2164" s="403">
        <f t="shared" si="540"/>
        <v>0</v>
      </c>
      <c r="J2164" s="403">
        <f t="shared" si="541"/>
        <v>0</v>
      </c>
      <c r="K2164" s="390"/>
      <c r="L2164" s="404">
        <f t="shared" si="542"/>
        <v>0</v>
      </c>
      <c r="M2164" s="404">
        <f t="shared" si="542"/>
        <v>99.05</v>
      </c>
      <c r="N2164" s="405">
        <f t="shared" si="543"/>
        <v>0</v>
      </c>
      <c r="O2164" s="405">
        <f t="shared" si="544"/>
        <v>0</v>
      </c>
      <c r="P2164" s="392"/>
      <c r="Q2164" s="612"/>
      <c r="R2164" s="394" t="str">
        <f t="shared" si="536"/>
        <v/>
      </c>
      <c r="S2164" s="394" t="str">
        <f t="shared" si="538"/>
        <v/>
      </c>
    </row>
    <row r="2165" spans="1:19" ht="39" hidden="1" thickBot="1">
      <c r="A2165" s="406">
        <v>89472</v>
      </c>
      <c r="B2165" s="396" t="s">
        <v>3293</v>
      </c>
      <c r="C2165" s="400" t="s">
        <v>473</v>
      </c>
      <c r="D2165" s="384" t="str">
        <f>VLOOKUP(A2165,[3]cartilha!$A$1:$AN$65536,15,FALSE)</f>
        <v>M2</v>
      </c>
      <c r="E2165" s="385" t="s">
        <v>8599</v>
      </c>
      <c r="F2165" s="386">
        <f t="shared" si="539"/>
        <v>124.59</v>
      </c>
      <c r="G2165" s="407"/>
      <c r="H2165" s="436">
        <f t="shared" si="537"/>
        <v>124.59</v>
      </c>
      <c r="I2165" s="403">
        <f t="shared" si="540"/>
        <v>0</v>
      </c>
      <c r="J2165" s="403">
        <f t="shared" si="541"/>
        <v>0</v>
      </c>
      <c r="K2165" s="390"/>
      <c r="L2165" s="404">
        <f t="shared" si="542"/>
        <v>0</v>
      </c>
      <c r="M2165" s="404">
        <f t="shared" si="542"/>
        <v>124.59</v>
      </c>
      <c r="N2165" s="405">
        <f t="shared" si="543"/>
        <v>0</v>
      </c>
      <c r="O2165" s="405">
        <f t="shared" si="544"/>
        <v>0</v>
      </c>
      <c r="P2165" s="392"/>
      <c r="Q2165" s="612"/>
      <c r="R2165" s="394" t="str">
        <f t="shared" si="536"/>
        <v/>
      </c>
      <c r="S2165" s="394" t="str">
        <f t="shared" si="538"/>
        <v/>
      </c>
    </row>
    <row r="2166" spans="1:19" ht="39" hidden="1" thickBot="1">
      <c r="A2166" s="406">
        <v>89473</v>
      </c>
      <c r="B2166" s="396" t="s">
        <v>3293</v>
      </c>
      <c r="C2166" s="400" t="s">
        <v>474</v>
      </c>
      <c r="D2166" s="384" t="str">
        <f>VLOOKUP(A2166,[3]cartilha!$A$1:$AN$65536,15,FALSE)</f>
        <v>M2</v>
      </c>
      <c r="E2166" s="385" t="s">
        <v>8600</v>
      </c>
      <c r="F2166" s="386">
        <f t="shared" si="539"/>
        <v>118.74</v>
      </c>
      <c r="G2166" s="407"/>
      <c r="H2166" s="436">
        <f t="shared" si="537"/>
        <v>118.74</v>
      </c>
      <c r="I2166" s="403">
        <f t="shared" si="540"/>
        <v>0</v>
      </c>
      <c r="J2166" s="403">
        <f t="shared" si="541"/>
        <v>0</v>
      </c>
      <c r="K2166" s="390"/>
      <c r="L2166" s="404">
        <f t="shared" si="542"/>
        <v>0</v>
      </c>
      <c r="M2166" s="404">
        <f t="shared" si="542"/>
        <v>118.74</v>
      </c>
      <c r="N2166" s="405">
        <f t="shared" si="543"/>
        <v>0</v>
      </c>
      <c r="O2166" s="405">
        <f t="shared" si="544"/>
        <v>0</v>
      </c>
      <c r="P2166" s="392"/>
      <c r="Q2166" s="612"/>
      <c r="R2166" s="394" t="str">
        <f t="shared" si="536"/>
        <v/>
      </c>
      <c r="S2166" s="394" t="str">
        <f t="shared" si="538"/>
        <v/>
      </c>
    </row>
    <row r="2167" spans="1:19" ht="39" hidden="1" thickBot="1">
      <c r="A2167" s="406">
        <v>89474</v>
      </c>
      <c r="B2167" s="396" t="s">
        <v>3293</v>
      </c>
      <c r="C2167" s="400" t="s">
        <v>475</v>
      </c>
      <c r="D2167" s="384" t="str">
        <f>VLOOKUP(A2167,[3]cartilha!$A$1:$AN$65536,15,FALSE)</f>
        <v>M2</v>
      </c>
      <c r="E2167" s="385" t="s">
        <v>8601</v>
      </c>
      <c r="F2167" s="386">
        <f t="shared" si="539"/>
        <v>115.75</v>
      </c>
      <c r="G2167" s="407"/>
      <c r="H2167" s="436">
        <f t="shared" si="537"/>
        <v>115.75</v>
      </c>
      <c r="I2167" s="403">
        <f t="shared" si="540"/>
        <v>0</v>
      </c>
      <c r="J2167" s="403">
        <f t="shared" si="541"/>
        <v>0</v>
      </c>
      <c r="K2167" s="390"/>
      <c r="L2167" s="404">
        <f t="shared" si="542"/>
        <v>0</v>
      </c>
      <c r="M2167" s="404">
        <f t="shared" si="542"/>
        <v>115.75</v>
      </c>
      <c r="N2167" s="405">
        <f t="shared" si="543"/>
        <v>0</v>
      </c>
      <c r="O2167" s="405">
        <f t="shared" si="544"/>
        <v>0</v>
      </c>
      <c r="P2167" s="392"/>
      <c r="Q2167" s="612"/>
      <c r="R2167" s="394" t="str">
        <f t="shared" si="536"/>
        <v/>
      </c>
      <c r="S2167" s="394" t="str">
        <f t="shared" si="538"/>
        <v/>
      </c>
    </row>
    <row r="2168" spans="1:19" ht="39" hidden="1" thickBot="1">
      <c r="A2168" s="406">
        <v>89475</v>
      </c>
      <c r="B2168" s="396" t="s">
        <v>3293</v>
      </c>
      <c r="C2168" s="400" t="s">
        <v>476</v>
      </c>
      <c r="D2168" s="384" t="str">
        <f>VLOOKUP(A2168,[3]cartilha!$A$1:$AN$65536,15,FALSE)</f>
        <v>M2</v>
      </c>
      <c r="E2168" s="385" t="s">
        <v>8602</v>
      </c>
      <c r="F2168" s="386">
        <f t="shared" si="539"/>
        <v>105.36</v>
      </c>
      <c r="G2168" s="407"/>
      <c r="H2168" s="436">
        <f t="shared" si="537"/>
        <v>105.36</v>
      </c>
      <c r="I2168" s="403">
        <f t="shared" si="540"/>
        <v>0</v>
      </c>
      <c r="J2168" s="403">
        <f t="shared" si="541"/>
        <v>0</v>
      </c>
      <c r="K2168" s="390"/>
      <c r="L2168" s="404">
        <f t="shared" si="542"/>
        <v>0</v>
      </c>
      <c r="M2168" s="404">
        <f t="shared" si="542"/>
        <v>105.36</v>
      </c>
      <c r="N2168" s="405">
        <f t="shared" si="543"/>
        <v>0</v>
      </c>
      <c r="O2168" s="405">
        <f t="shared" si="544"/>
        <v>0</v>
      </c>
      <c r="P2168" s="392"/>
      <c r="Q2168" s="612"/>
      <c r="R2168" s="394" t="str">
        <f t="shared" si="536"/>
        <v/>
      </c>
      <c r="S2168" s="394" t="str">
        <f t="shared" si="538"/>
        <v/>
      </c>
    </row>
    <row r="2169" spans="1:19" ht="39" hidden="1" thickBot="1">
      <c r="A2169" s="406">
        <v>89476</v>
      </c>
      <c r="B2169" s="396" t="s">
        <v>3293</v>
      </c>
      <c r="C2169" s="400" t="s">
        <v>477</v>
      </c>
      <c r="D2169" s="384" t="str">
        <f>VLOOKUP(A2169,[3]cartilha!$A$1:$AN$65536,15,FALSE)</f>
        <v>M2</v>
      </c>
      <c r="E2169" s="385" t="s">
        <v>8603</v>
      </c>
      <c r="F2169" s="386">
        <f t="shared" si="539"/>
        <v>136.68</v>
      </c>
      <c r="G2169" s="407"/>
      <c r="H2169" s="436">
        <f t="shared" si="537"/>
        <v>136.68</v>
      </c>
      <c r="I2169" s="403">
        <f t="shared" si="540"/>
        <v>0</v>
      </c>
      <c r="J2169" s="403">
        <f t="shared" si="541"/>
        <v>0</v>
      </c>
      <c r="K2169" s="390"/>
      <c r="L2169" s="404">
        <f t="shared" si="542"/>
        <v>0</v>
      </c>
      <c r="M2169" s="404">
        <f t="shared" si="542"/>
        <v>136.68</v>
      </c>
      <c r="N2169" s="405">
        <f t="shared" si="543"/>
        <v>0</v>
      </c>
      <c r="O2169" s="405">
        <f t="shared" si="544"/>
        <v>0</v>
      </c>
      <c r="P2169" s="392"/>
      <c r="Q2169" s="612"/>
      <c r="R2169" s="394" t="str">
        <f t="shared" si="536"/>
        <v/>
      </c>
      <c r="S2169" s="394" t="str">
        <f t="shared" si="538"/>
        <v/>
      </c>
    </row>
    <row r="2170" spans="1:19" ht="39" hidden="1" thickBot="1">
      <c r="A2170" s="406">
        <v>89477</v>
      </c>
      <c r="B2170" s="396" t="s">
        <v>3293</v>
      </c>
      <c r="C2170" s="400" t="s">
        <v>478</v>
      </c>
      <c r="D2170" s="384" t="str">
        <f>VLOOKUP(A2170,[3]cartilha!$A$1:$AN$65536,15,FALSE)</f>
        <v>M2</v>
      </c>
      <c r="E2170" s="385" t="s">
        <v>8604</v>
      </c>
      <c r="F2170" s="386">
        <f t="shared" si="539"/>
        <v>125.89</v>
      </c>
      <c r="G2170" s="407"/>
      <c r="H2170" s="436">
        <f t="shared" si="537"/>
        <v>125.89</v>
      </c>
      <c r="I2170" s="403">
        <f t="shared" si="540"/>
        <v>0</v>
      </c>
      <c r="J2170" s="403">
        <f t="shared" si="541"/>
        <v>0</v>
      </c>
      <c r="K2170" s="390"/>
      <c r="L2170" s="404">
        <f t="shared" si="542"/>
        <v>0</v>
      </c>
      <c r="M2170" s="404">
        <f t="shared" si="542"/>
        <v>125.89</v>
      </c>
      <c r="N2170" s="405">
        <f t="shared" si="543"/>
        <v>0</v>
      </c>
      <c r="O2170" s="405">
        <f t="shared" si="544"/>
        <v>0</v>
      </c>
      <c r="P2170" s="392"/>
      <c r="Q2170" s="612"/>
      <c r="R2170" s="394" t="str">
        <f t="shared" si="536"/>
        <v/>
      </c>
      <c r="S2170" s="394" t="str">
        <f t="shared" si="538"/>
        <v/>
      </c>
    </row>
    <row r="2171" spans="1:19" ht="39" hidden="1" thickBot="1">
      <c r="A2171" s="406">
        <v>89478</v>
      </c>
      <c r="B2171" s="396" t="s">
        <v>3293</v>
      </c>
      <c r="C2171" s="400" t="s">
        <v>479</v>
      </c>
      <c r="D2171" s="384" t="str">
        <f>VLOOKUP(A2171,[3]cartilha!$A$1:$AN$65536,15,FALSE)</f>
        <v>M2</v>
      </c>
      <c r="E2171" s="385" t="s">
        <v>8605</v>
      </c>
      <c r="F2171" s="386">
        <f t="shared" si="539"/>
        <v>121.6</v>
      </c>
      <c r="G2171" s="407"/>
      <c r="H2171" s="436">
        <f t="shared" si="537"/>
        <v>121.6</v>
      </c>
      <c r="I2171" s="403">
        <f t="shared" si="540"/>
        <v>0</v>
      </c>
      <c r="J2171" s="403">
        <f t="shared" si="541"/>
        <v>0</v>
      </c>
      <c r="K2171" s="390"/>
      <c r="L2171" s="404">
        <f t="shared" si="542"/>
        <v>0</v>
      </c>
      <c r="M2171" s="404">
        <f t="shared" si="542"/>
        <v>121.6</v>
      </c>
      <c r="N2171" s="405">
        <f t="shared" si="543"/>
        <v>0</v>
      </c>
      <c r="O2171" s="405">
        <f t="shared" si="544"/>
        <v>0</v>
      </c>
      <c r="P2171" s="392"/>
      <c r="Q2171" s="612"/>
      <c r="R2171" s="394" t="str">
        <f t="shared" si="536"/>
        <v/>
      </c>
      <c r="S2171" s="394" t="str">
        <f t="shared" si="538"/>
        <v/>
      </c>
    </row>
    <row r="2172" spans="1:19" ht="39" hidden="1" thickBot="1">
      <c r="A2172" s="406">
        <v>89479</v>
      </c>
      <c r="B2172" s="396" t="s">
        <v>3293</v>
      </c>
      <c r="C2172" s="400" t="s">
        <v>480</v>
      </c>
      <c r="D2172" s="384" t="str">
        <f>VLOOKUP(A2172,[3]cartilha!$A$1:$AN$65536,15,FALSE)</f>
        <v>M2</v>
      </c>
      <c r="E2172" s="385" t="s">
        <v>8606</v>
      </c>
      <c r="F2172" s="386">
        <f t="shared" si="539"/>
        <v>116.04</v>
      </c>
      <c r="G2172" s="407"/>
      <c r="H2172" s="436">
        <f t="shared" si="537"/>
        <v>116.04</v>
      </c>
      <c r="I2172" s="403">
        <f t="shared" si="540"/>
        <v>0</v>
      </c>
      <c r="J2172" s="403">
        <f t="shared" si="541"/>
        <v>0</v>
      </c>
      <c r="K2172" s="390"/>
      <c r="L2172" s="404">
        <f t="shared" si="542"/>
        <v>0</v>
      </c>
      <c r="M2172" s="404">
        <f t="shared" si="542"/>
        <v>116.04</v>
      </c>
      <c r="N2172" s="405">
        <f t="shared" si="543"/>
        <v>0</v>
      </c>
      <c r="O2172" s="405">
        <f t="shared" si="544"/>
        <v>0</v>
      </c>
      <c r="P2172" s="392"/>
      <c r="Q2172" s="612"/>
      <c r="R2172" s="394" t="str">
        <f t="shared" si="536"/>
        <v/>
      </c>
      <c r="S2172" s="394" t="str">
        <f t="shared" si="538"/>
        <v/>
      </c>
    </row>
    <row r="2173" spans="1:19" ht="39" hidden="1" thickBot="1">
      <c r="A2173" s="406">
        <v>89480</v>
      </c>
      <c r="B2173" s="396" t="s">
        <v>3293</v>
      </c>
      <c r="C2173" s="400" t="s">
        <v>481</v>
      </c>
      <c r="D2173" s="384" t="str">
        <f>VLOOKUP(A2173,[3]cartilha!$A$1:$AN$65536,15,FALSE)</f>
        <v>M2</v>
      </c>
      <c r="E2173" s="385" t="s">
        <v>8607</v>
      </c>
      <c r="F2173" s="386">
        <f t="shared" si="539"/>
        <v>141.85</v>
      </c>
      <c r="G2173" s="407"/>
      <c r="H2173" s="436">
        <f t="shared" si="537"/>
        <v>141.85</v>
      </c>
      <c r="I2173" s="403">
        <f t="shared" si="540"/>
        <v>0</v>
      </c>
      <c r="J2173" s="403">
        <f t="shared" si="541"/>
        <v>0</v>
      </c>
      <c r="K2173" s="390"/>
      <c r="L2173" s="404">
        <f t="shared" si="542"/>
        <v>0</v>
      </c>
      <c r="M2173" s="404">
        <f t="shared" si="542"/>
        <v>141.85</v>
      </c>
      <c r="N2173" s="405">
        <f t="shared" si="543"/>
        <v>0</v>
      </c>
      <c r="O2173" s="405">
        <f t="shared" si="544"/>
        <v>0</v>
      </c>
      <c r="P2173" s="392"/>
      <c r="Q2173" s="612"/>
      <c r="R2173" s="394" t="str">
        <f t="shared" si="536"/>
        <v/>
      </c>
      <c r="S2173" s="394" t="str">
        <f t="shared" si="538"/>
        <v/>
      </c>
    </row>
    <row r="2174" spans="1:19" ht="39" hidden="1" thickBot="1">
      <c r="A2174" s="406">
        <v>89483</v>
      </c>
      <c r="B2174" s="396" t="s">
        <v>3293</v>
      </c>
      <c r="C2174" s="400" t="s">
        <v>482</v>
      </c>
      <c r="D2174" s="384" t="str">
        <f>VLOOKUP(A2174,[3]cartilha!$A$1:$AN$65536,15,FALSE)</f>
        <v>M2</v>
      </c>
      <c r="E2174" s="385" t="s">
        <v>8608</v>
      </c>
      <c r="F2174" s="386">
        <f t="shared" si="539"/>
        <v>136.16</v>
      </c>
      <c r="G2174" s="407"/>
      <c r="H2174" s="436">
        <f t="shared" si="537"/>
        <v>136.16</v>
      </c>
      <c r="I2174" s="403">
        <f t="shared" si="540"/>
        <v>0</v>
      </c>
      <c r="J2174" s="403">
        <f t="shared" si="541"/>
        <v>0</v>
      </c>
      <c r="K2174" s="390"/>
      <c r="L2174" s="404">
        <f t="shared" si="542"/>
        <v>0</v>
      </c>
      <c r="M2174" s="404">
        <f t="shared" si="542"/>
        <v>136.16</v>
      </c>
      <c r="N2174" s="405">
        <f t="shared" si="543"/>
        <v>0</v>
      </c>
      <c r="O2174" s="405">
        <f t="shared" si="544"/>
        <v>0</v>
      </c>
      <c r="P2174" s="392"/>
      <c r="Q2174" s="612"/>
      <c r="R2174" s="394" t="str">
        <f t="shared" si="536"/>
        <v/>
      </c>
      <c r="S2174" s="394" t="str">
        <f t="shared" si="538"/>
        <v/>
      </c>
    </row>
    <row r="2175" spans="1:19" ht="39" hidden="1" thickBot="1">
      <c r="A2175" s="406">
        <v>89484</v>
      </c>
      <c r="B2175" s="396" t="s">
        <v>3293</v>
      </c>
      <c r="C2175" s="400" t="s">
        <v>483</v>
      </c>
      <c r="D2175" s="384" t="str">
        <f>VLOOKUP(A2175,[3]cartilha!$A$1:$AN$65536,15,FALSE)</f>
        <v>M2</v>
      </c>
      <c r="E2175" s="385" t="s">
        <v>8609</v>
      </c>
      <c r="F2175" s="386">
        <f t="shared" si="539"/>
        <v>134.83000000000001</v>
      </c>
      <c r="G2175" s="407"/>
      <c r="H2175" s="436">
        <f t="shared" si="537"/>
        <v>134.83000000000001</v>
      </c>
      <c r="I2175" s="403">
        <f t="shared" si="540"/>
        <v>0</v>
      </c>
      <c r="J2175" s="403">
        <f t="shared" si="541"/>
        <v>0</v>
      </c>
      <c r="K2175" s="390"/>
      <c r="L2175" s="404">
        <f t="shared" si="542"/>
        <v>0</v>
      </c>
      <c r="M2175" s="404">
        <f t="shared" si="542"/>
        <v>134.83000000000001</v>
      </c>
      <c r="N2175" s="405">
        <f t="shared" si="543"/>
        <v>0</v>
      </c>
      <c r="O2175" s="405">
        <f t="shared" si="544"/>
        <v>0</v>
      </c>
      <c r="P2175" s="392"/>
      <c r="Q2175" s="612"/>
      <c r="R2175" s="394" t="str">
        <f t="shared" si="536"/>
        <v/>
      </c>
      <c r="S2175" s="394" t="str">
        <f t="shared" si="538"/>
        <v/>
      </c>
    </row>
    <row r="2176" spans="1:19" ht="39" hidden="1" thickBot="1">
      <c r="A2176" s="406">
        <v>89486</v>
      </c>
      <c r="B2176" s="396" t="s">
        <v>3293</v>
      </c>
      <c r="C2176" s="400" t="s">
        <v>484</v>
      </c>
      <c r="D2176" s="384" t="str">
        <f>VLOOKUP(A2176,[3]cartilha!$A$1:$AN$65536,15,FALSE)</f>
        <v>M2</v>
      </c>
      <c r="E2176" s="385" t="s">
        <v>8610</v>
      </c>
      <c r="F2176" s="386">
        <f t="shared" si="539"/>
        <v>123.89</v>
      </c>
      <c r="G2176" s="407"/>
      <c r="H2176" s="436">
        <f t="shared" si="537"/>
        <v>123.89</v>
      </c>
      <c r="I2176" s="403">
        <f t="shared" si="540"/>
        <v>0</v>
      </c>
      <c r="J2176" s="403">
        <f t="shared" si="541"/>
        <v>0</v>
      </c>
      <c r="K2176" s="390"/>
      <c r="L2176" s="404">
        <f t="shared" si="542"/>
        <v>0</v>
      </c>
      <c r="M2176" s="404">
        <f t="shared" si="542"/>
        <v>123.89</v>
      </c>
      <c r="N2176" s="405">
        <f t="shared" si="543"/>
        <v>0</v>
      </c>
      <c r="O2176" s="405">
        <f t="shared" si="544"/>
        <v>0</v>
      </c>
      <c r="P2176" s="392"/>
      <c r="Q2176" s="612"/>
      <c r="R2176" s="394" t="str">
        <f t="shared" si="536"/>
        <v/>
      </c>
      <c r="S2176" s="394" t="str">
        <f t="shared" si="538"/>
        <v/>
      </c>
    </row>
    <row r="2177" spans="1:19" ht="39" hidden="1" thickBot="1">
      <c r="A2177" s="406">
        <v>89487</v>
      </c>
      <c r="B2177" s="396" t="s">
        <v>3293</v>
      </c>
      <c r="C2177" s="400" t="s">
        <v>485</v>
      </c>
      <c r="D2177" s="384" t="str">
        <f>VLOOKUP(A2177,[3]cartilha!$A$1:$AN$65536,15,FALSE)</f>
        <v>M2</v>
      </c>
      <c r="E2177" s="385" t="s">
        <v>8611</v>
      </c>
      <c r="F2177" s="386">
        <f t="shared" si="539"/>
        <v>155.91</v>
      </c>
      <c r="G2177" s="407"/>
      <c r="H2177" s="436">
        <f t="shared" si="537"/>
        <v>155.91</v>
      </c>
      <c r="I2177" s="403">
        <f t="shared" si="540"/>
        <v>0</v>
      </c>
      <c r="J2177" s="403">
        <f t="shared" si="541"/>
        <v>0</v>
      </c>
      <c r="K2177" s="390"/>
      <c r="L2177" s="404">
        <f t="shared" si="542"/>
        <v>0</v>
      </c>
      <c r="M2177" s="404">
        <f t="shared" si="542"/>
        <v>155.91</v>
      </c>
      <c r="N2177" s="405">
        <f t="shared" si="543"/>
        <v>0</v>
      </c>
      <c r="O2177" s="405">
        <f t="shared" si="544"/>
        <v>0</v>
      </c>
      <c r="P2177" s="392"/>
      <c r="Q2177" s="393"/>
      <c r="R2177" s="394" t="str">
        <f t="shared" si="536"/>
        <v/>
      </c>
      <c r="S2177" s="394" t="str">
        <f t="shared" si="538"/>
        <v/>
      </c>
    </row>
    <row r="2178" spans="1:19" ht="39" hidden="1" thickBot="1">
      <c r="A2178" s="406">
        <v>89488</v>
      </c>
      <c r="B2178" s="396" t="s">
        <v>3293</v>
      </c>
      <c r="C2178" s="400" t="s">
        <v>486</v>
      </c>
      <c r="D2178" s="384" t="str">
        <f>VLOOKUP(A2178,[3]cartilha!$A$1:$AN$65536,15,FALSE)</f>
        <v>M2</v>
      </c>
      <c r="E2178" s="385" t="s">
        <v>8612</v>
      </c>
      <c r="F2178" s="386">
        <f t="shared" si="539"/>
        <v>144.47999999999999</v>
      </c>
      <c r="G2178" s="407"/>
      <c r="H2178" s="436">
        <f t="shared" si="537"/>
        <v>144.47999999999999</v>
      </c>
      <c r="I2178" s="403">
        <f t="shared" si="540"/>
        <v>0</v>
      </c>
      <c r="J2178" s="403">
        <f t="shared" si="541"/>
        <v>0</v>
      </c>
      <c r="K2178" s="390"/>
      <c r="L2178" s="404">
        <f t="shared" si="542"/>
        <v>0</v>
      </c>
      <c r="M2178" s="404">
        <f t="shared" si="542"/>
        <v>144.47999999999999</v>
      </c>
      <c r="N2178" s="405">
        <f t="shared" si="543"/>
        <v>0</v>
      </c>
      <c r="O2178" s="405">
        <f t="shared" si="544"/>
        <v>0</v>
      </c>
      <c r="P2178" s="392"/>
      <c r="Q2178" s="393"/>
      <c r="R2178" s="394" t="str">
        <f t="shared" si="536"/>
        <v/>
      </c>
      <c r="S2178" s="394" t="str">
        <f t="shared" si="538"/>
        <v/>
      </c>
    </row>
    <row r="2179" spans="1:19" ht="13.5" hidden="1" thickBot="1">
      <c r="A2179" s="406" t="s">
        <v>2295</v>
      </c>
      <c r="B2179" s="396"/>
      <c r="C2179" s="481" t="s">
        <v>229</v>
      </c>
      <c r="D2179" s="397">
        <v>0</v>
      </c>
      <c r="E2179" s="482">
        <v>0</v>
      </c>
      <c r="F2179" s="460">
        <f t="shared" si="539"/>
        <v>0</v>
      </c>
      <c r="G2179" s="448"/>
      <c r="H2179" s="436">
        <f t="shared" si="537"/>
        <v>0</v>
      </c>
      <c r="I2179" s="449"/>
      <c r="J2179" s="450"/>
      <c r="K2179" s="390"/>
      <c r="L2179" s="469"/>
      <c r="M2179" s="448"/>
      <c r="N2179" s="449"/>
      <c r="O2179" s="450"/>
      <c r="P2179" s="392"/>
      <c r="Q2179" s="393" t="str">
        <f>IF(OR(SUM(J2180:J2211)&gt;0,SUM(O2180:O2211)&gt;0),"xx","")</f>
        <v/>
      </c>
      <c r="R2179" s="394" t="str">
        <f t="shared" si="536"/>
        <v/>
      </c>
      <c r="S2179" s="394" t="str">
        <f t="shared" si="538"/>
        <v/>
      </c>
    </row>
    <row r="2180" spans="1:19" ht="39" hidden="1" thickBot="1">
      <c r="A2180" s="406">
        <v>89282</v>
      </c>
      <c r="B2180" s="396" t="s">
        <v>3293</v>
      </c>
      <c r="C2180" s="400" t="s">
        <v>487</v>
      </c>
      <c r="D2180" s="384" t="str">
        <f>VLOOKUP(A2180,[3]cartilha!$A$1:$AN$65536,15,FALSE)</f>
        <v>M2</v>
      </c>
      <c r="E2180" s="385" t="s">
        <v>8613</v>
      </c>
      <c r="F2180" s="386">
        <f t="shared" si="539"/>
        <v>90.92</v>
      </c>
      <c r="G2180" s="407"/>
      <c r="H2180" s="436">
        <f t="shared" si="537"/>
        <v>90.92</v>
      </c>
      <c r="I2180" s="403">
        <f t="shared" ref="I2180:I2211" si="545">IF(ISBLANK(E2180),0,ROUND(F2180*G2180,2))</f>
        <v>0</v>
      </c>
      <c r="J2180" s="403">
        <f t="shared" ref="J2180:J2211" si="546">IF(ISBLANK(G2180),0,ROUND(G2180*H2180,2))</f>
        <v>0</v>
      </c>
      <c r="K2180" s="390"/>
      <c r="L2180" s="404">
        <f t="shared" ref="L2180:M2211" si="547">G2180</f>
        <v>0</v>
      </c>
      <c r="M2180" s="404">
        <f t="shared" si="547"/>
        <v>90.92</v>
      </c>
      <c r="N2180" s="405">
        <f t="shared" ref="N2180:N2211" si="548">IF(ISBLANK(E2180),0,ROUND(F2180*L2180,2))</f>
        <v>0</v>
      </c>
      <c r="O2180" s="405">
        <f t="shared" ref="O2180:O2211" si="549">IF(ISBLANK(L2180),0,ROUND(L2180*M2180,2))</f>
        <v>0</v>
      </c>
      <c r="P2180" s="392"/>
      <c r="Q2180" s="612"/>
      <c r="R2180" s="394" t="str">
        <f t="shared" si="536"/>
        <v/>
      </c>
      <c r="S2180" s="394" t="str">
        <f t="shared" si="538"/>
        <v/>
      </c>
    </row>
    <row r="2181" spans="1:19" ht="39" hidden="1" thickBot="1">
      <c r="A2181" s="406">
        <v>89283</v>
      </c>
      <c r="B2181" s="396" t="s">
        <v>3293</v>
      </c>
      <c r="C2181" s="400" t="s">
        <v>488</v>
      </c>
      <c r="D2181" s="384" t="str">
        <f>VLOOKUP(A2181,[3]cartilha!$A$1:$AN$65536,15,FALSE)</f>
        <v>M2</v>
      </c>
      <c r="E2181" s="385" t="s">
        <v>8614</v>
      </c>
      <c r="F2181" s="386">
        <f t="shared" si="539"/>
        <v>92.89</v>
      </c>
      <c r="G2181" s="407"/>
      <c r="H2181" s="436">
        <f t="shared" si="537"/>
        <v>92.89</v>
      </c>
      <c r="I2181" s="403">
        <f t="shared" si="545"/>
        <v>0</v>
      </c>
      <c r="J2181" s="403">
        <f t="shared" si="546"/>
        <v>0</v>
      </c>
      <c r="K2181" s="390"/>
      <c r="L2181" s="404">
        <f t="shared" si="547"/>
        <v>0</v>
      </c>
      <c r="M2181" s="404">
        <f t="shared" si="547"/>
        <v>92.89</v>
      </c>
      <c r="N2181" s="405">
        <f t="shared" si="548"/>
        <v>0</v>
      </c>
      <c r="O2181" s="405">
        <f t="shared" si="549"/>
        <v>0</v>
      </c>
      <c r="P2181" s="392"/>
      <c r="Q2181" s="612"/>
      <c r="R2181" s="394" t="str">
        <f t="shared" si="536"/>
        <v/>
      </c>
      <c r="S2181" s="394" t="str">
        <f t="shared" si="538"/>
        <v/>
      </c>
    </row>
    <row r="2182" spans="1:19" ht="39" hidden="1" thickBot="1">
      <c r="A2182" s="406">
        <v>89284</v>
      </c>
      <c r="B2182" s="396" t="s">
        <v>3293</v>
      </c>
      <c r="C2182" s="400" t="s">
        <v>489</v>
      </c>
      <c r="D2182" s="384" t="str">
        <f>VLOOKUP(A2182,[3]cartilha!$A$1:$AN$65536,15,FALSE)</f>
        <v>M2</v>
      </c>
      <c r="E2182" s="385" t="s">
        <v>8615</v>
      </c>
      <c r="F2182" s="386">
        <f t="shared" si="539"/>
        <v>81.819999999999993</v>
      </c>
      <c r="G2182" s="407"/>
      <c r="H2182" s="436">
        <f t="shared" si="537"/>
        <v>81.819999999999993</v>
      </c>
      <c r="I2182" s="403">
        <f t="shared" si="545"/>
        <v>0</v>
      </c>
      <c r="J2182" s="403">
        <f t="shared" si="546"/>
        <v>0</v>
      </c>
      <c r="K2182" s="390"/>
      <c r="L2182" s="404">
        <f t="shared" si="547"/>
        <v>0</v>
      </c>
      <c r="M2182" s="404">
        <f t="shared" si="547"/>
        <v>81.819999999999993</v>
      </c>
      <c r="N2182" s="405">
        <f t="shared" si="548"/>
        <v>0</v>
      </c>
      <c r="O2182" s="405">
        <f t="shared" si="549"/>
        <v>0</v>
      </c>
      <c r="P2182" s="392"/>
      <c r="Q2182" s="612"/>
      <c r="R2182" s="394" t="str">
        <f t="shared" si="536"/>
        <v/>
      </c>
      <c r="S2182" s="394" t="str">
        <f t="shared" si="538"/>
        <v/>
      </c>
    </row>
    <row r="2183" spans="1:19" ht="39" hidden="1" thickBot="1">
      <c r="A2183" s="406">
        <v>89285</v>
      </c>
      <c r="B2183" s="396" t="s">
        <v>3293</v>
      </c>
      <c r="C2183" s="400" t="s">
        <v>490</v>
      </c>
      <c r="D2183" s="384" t="str">
        <f>VLOOKUP(A2183,[3]cartilha!$A$1:$AN$65536,15,FALSE)</f>
        <v>M2</v>
      </c>
      <c r="E2183" s="385" t="s">
        <v>8616</v>
      </c>
      <c r="F2183" s="386">
        <f t="shared" si="539"/>
        <v>83.79</v>
      </c>
      <c r="G2183" s="407"/>
      <c r="H2183" s="436">
        <f t="shared" si="537"/>
        <v>83.79</v>
      </c>
      <c r="I2183" s="403">
        <f t="shared" si="545"/>
        <v>0</v>
      </c>
      <c r="J2183" s="403">
        <f t="shared" si="546"/>
        <v>0</v>
      </c>
      <c r="K2183" s="390"/>
      <c r="L2183" s="404">
        <f t="shared" si="547"/>
        <v>0</v>
      </c>
      <c r="M2183" s="404">
        <f t="shared" si="547"/>
        <v>83.79</v>
      </c>
      <c r="N2183" s="405">
        <f t="shared" si="548"/>
        <v>0</v>
      </c>
      <c r="O2183" s="405">
        <f t="shared" si="549"/>
        <v>0</v>
      </c>
      <c r="P2183" s="392"/>
      <c r="Q2183" s="612"/>
      <c r="R2183" s="394" t="str">
        <f t="shared" si="536"/>
        <v/>
      </c>
      <c r="S2183" s="394" t="str">
        <f t="shared" si="538"/>
        <v/>
      </c>
    </row>
    <row r="2184" spans="1:19" ht="39" hidden="1" thickBot="1">
      <c r="A2184" s="406">
        <v>89286</v>
      </c>
      <c r="B2184" s="396" t="s">
        <v>3293</v>
      </c>
      <c r="C2184" s="400" t="s">
        <v>491</v>
      </c>
      <c r="D2184" s="384" t="str">
        <f>VLOOKUP(A2184,[3]cartilha!$A$1:$AN$65536,15,FALSE)</f>
        <v>M2</v>
      </c>
      <c r="E2184" s="385" t="s">
        <v>8617</v>
      </c>
      <c r="F2184" s="386">
        <f t="shared" si="539"/>
        <v>97.49</v>
      </c>
      <c r="G2184" s="407"/>
      <c r="H2184" s="436">
        <f t="shared" si="537"/>
        <v>97.49</v>
      </c>
      <c r="I2184" s="403">
        <f t="shared" si="545"/>
        <v>0</v>
      </c>
      <c r="J2184" s="403">
        <f t="shared" si="546"/>
        <v>0</v>
      </c>
      <c r="K2184" s="390"/>
      <c r="L2184" s="404">
        <f t="shared" si="547"/>
        <v>0</v>
      </c>
      <c r="M2184" s="404">
        <f t="shared" si="547"/>
        <v>97.49</v>
      </c>
      <c r="N2184" s="405">
        <f t="shared" si="548"/>
        <v>0</v>
      </c>
      <c r="O2184" s="405">
        <f t="shared" si="549"/>
        <v>0</v>
      </c>
      <c r="P2184" s="392"/>
      <c r="Q2184" s="612"/>
      <c r="R2184" s="394" t="str">
        <f t="shared" ref="R2184:R2248" si="550">IF(Q2184="X","x",IF(Q2184="xx","x",IF(O2184&gt;0,"x","")))</f>
        <v/>
      </c>
      <c r="S2184" s="394" t="str">
        <f t="shared" si="538"/>
        <v/>
      </c>
    </row>
    <row r="2185" spans="1:19" ht="39" hidden="1" thickBot="1">
      <c r="A2185" s="406">
        <v>89287</v>
      </c>
      <c r="B2185" s="396" t="s">
        <v>3293</v>
      </c>
      <c r="C2185" s="400" t="s">
        <v>785</v>
      </c>
      <c r="D2185" s="384" t="str">
        <f>VLOOKUP(A2185,[3]cartilha!$A$1:$AN$65536,15,FALSE)</f>
        <v>M2</v>
      </c>
      <c r="E2185" s="385" t="s">
        <v>8618</v>
      </c>
      <c r="F2185" s="386">
        <f t="shared" si="539"/>
        <v>99.46</v>
      </c>
      <c r="G2185" s="407"/>
      <c r="H2185" s="436">
        <f t="shared" si="537"/>
        <v>99.46</v>
      </c>
      <c r="I2185" s="403">
        <f t="shared" si="545"/>
        <v>0</v>
      </c>
      <c r="J2185" s="403">
        <f t="shared" si="546"/>
        <v>0</v>
      </c>
      <c r="K2185" s="390"/>
      <c r="L2185" s="404">
        <f t="shared" si="547"/>
        <v>0</v>
      </c>
      <c r="M2185" s="404">
        <f t="shared" si="547"/>
        <v>99.46</v>
      </c>
      <c r="N2185" s="405">
        <f t="shared" si="548"/>
        <v>0</v>
      </c>
      <c r="O2185" s="405">
        <f t="shared" si="549"/>
        <v>0</v>
      </c>
      <c r="P2185" s="392"/>
      <c r="Q2185" s="612"/>
      <c r="R2185" s="394" t="str">
        <f t="shared" si="550"/>
        <v/>
      </c>
      <c r="S2185" s="394" t="str">
        <f t="shared" si="538"/>
        <v/>
      </c>
    </row>
    <row r="2186" spans="1:19" ht="39" hidden="1" thickBot="1">
      <c r="A2186" s="406">
        <v>89288</v>
      </c>
      <c r="B2186" s="396" t="s">
        <v>3293</v>
      </c>
      <c r="C2186" s="400" t="s">
        <v>492</v>
      </c>
      <c r="D2186" s="384" t="str">
        <f>VLOOKUP(A2186,[3]cartilha!$A$1:$AN$65536,15,FALSE)</f>
        <v>M2</v>
      </c>
      <c r="E2186" s="385" t="s">
        <v>8619</v>
      </c>
      <c r="F2186" s="386">
        <f t="shared" si="539"/>
        <v>85.43</v>
      </c>
      <c r="G2186" s="407"/>
      <c r="H2186" s="436">
        <f t="shared" si="537"/>
        <v>85.43</v>
      </c>
      <c r="I2186" s="403">
        <f t="shared" si="545"/>
        <v>0</v>
      </c>
      <c r="J2186" s="403">
        <f t="shared" si="546"/>
        <v>0</v>
      </c>
      <c r="K2186" s="390"/>
      <c r="L2186" s="404">
        <f t="shared" si="547"/>
        <v>0</v>
      </c>
      <c r="M2186" s="404">
        <f t="shared" si="547"/>
        <v>85.43</v>
      </c>
      <c r="N2186" s="405">
        <f t="shared" si="548"/>
        <v>0</v>
      </c>
      <c r="O2186" s="405">
        <f t="shared" si="549"/>
        <v>0</v>
      </c>
      <c r="P2186" s="392"/>
      <c r="Q2186" s="612"/>
      <c r="R2186" s="394" t="str">
        <f t="shared" si="550"/>
        <v/>
      </c>
      <c r="S2186" s="394" t="str">
        <f t="shared" si="538"/>
        <v/>
      </c>
    </row>
    <row r="2187" spans="1:19" ht="39" hidden="1" thickBot="1">
      <c r="A2187" s="406">
        <v>89289</v>
      </c>
      <c r="B2187" s="396" t="s">
        <v>3293</v>
      </c>
      <c r="C2187" s="400" t="s">
        <v>493</v>
      </c>
      <c r="D2187" s="384" t="str">
        <f>VLOOKUP(A2187,[3]cartilha!$A$1:$AN$65536,15,FALSE)</f>
        <v>M2</v>
      </c>
      <c r="E2187" s="385" t="s">
        <v>8620</v>
      </c>
      <c r="F2187" s="386">
        <f t="shared" si="539"/>
        <v>87.4</v>
      </c>
      <c r="G2187" s="407"/>
      <c r="H2187" s="436">
        <f t="shared" si="537"/>
        <v>87.4</v>
      </c>
      <c r="I2187" s="403">
        <f t="shared" si="545"/>
        <v>0</v>
      </c>
      <c r="J2187" s="403">
        <f t="shared" si="546"/>
        <v>0</v>
      </c>
      <c r="K2187" s="390"/>
      <c r="L2187" s="404">
        <f t="shared" si="547"/>
        <v>0</v>
      </c>
      <c r="M2187" s="404">
        <f t="shared" si="547"/>
        <v>87.4</v>
      </c>
      <c r="N2187" s="405">
        <f t="shared" si="548"/>
        <v>0</v>
      </c>
      <c r="O2187" s="405">
        <f t="shared" si="549"/>
        <v>0</v>
      </c>
      <c r="P2187" s="392"/>
      <c r="Q2187" s="612"/>
      <c r="R2187" s="394" t="str">
        <f t="shared" si="550"/>
        <v/>
      </c>
      <c r="S2187" s="394" t="str">
        <f t="shared" si="538"/>
        <v/>
      </c>
    </row>
    <row r="2188" spans="1:19" ht="39" hidden="1" thickBot="1">
      <c r="A2188" s="406">
        <v>89290</v>
      </c>
      <c r="B2188" s="396" t="s">
        <v>3293</v>
      </c>
      <c r="C2188" s="400" t="s">
        <v>494</v>
      </c>
      <c r="D2188" s="384" t="str">
        <f>VLOOKUP(A2188,[3]cartilha!$A$1:$AN$65536,15,FALSE)</f>
        <v>M2</v>
      </c>
      <c r="E2188" s="385" t="s">
        <v>8621</v>
      </c>
      <c r="F2188" s="386">
        <f t="shared" si="539"/>
        <v>104.73</v>
      </c>
      <c r="G2188" s="407"/>
      <c r="H2188" s="436">
        <f t="shared" si="537"/>
        <v>104.73</v>
      </c>
      <c r="I2188" s="403">
        <f t="shared" si="545"/>
        <v>0</v>
      </c>
      <c r="J2188" s="403">
        <f t="shared" si="546"/>
        <v>0</v>
      </c>
      <c r="K2188" s="390"/>
      <c r="L2188" s="404">
        <f t="shared" si="547"/>
        <v>0</v>
      </c>
      <c r="M2188" s="404">
        <f t="shared" si="547"/>
        <v>104.73</v>
      </c>
      <c r="N2188" s="405">
        <f t="shared" si="548"/>
        <v>0</v>
      </c>
      <c r="O2188" s="405">
        <f t="shared" si="549"/>
        <v>0</v>
      </c>
      <c r="P2188" s="392"/>
      <c r="Q2188" s="612"/>
      <c r="R2188" s="394" t="str">
        <f t="shared" si="550"/>
        <v/>
      </c>
      <c r="S2188" s="394" t="str">
        <f t="shared" si="538"/>
        <v/>
      </c>
    </row>
    <row r="2189" spans="1:19" ht="39" hidden="1" thickBot="1">
      <c r="A2189" s="406">
        <v>89291</v>
      </c>
      <c r="B2189" s="396" t="s">
        <v>3293</v>
      </c>
      <c r="C2189" s="400" t="s">
        <v>495</v>
      </c>
      <c r="D2189" s="384" t="str">
        <f>VLOOKUP(A2189,[3]cartilha!$A$1:$AN$65536,15,FALSE)</f>
        <v>M2</v>
      </c>
      <c r="E2189" s="385" t="s">
        <v>8622</v>
      </c>
      <c r="F2189" s="386">
        <f t="shared" si="539"/>
        <v>106.93</v>
      </c>
      <c r="G2189" s="407"/>
      <c r="H2189" s="436">
        <f t="shared" si="537"/>
        <v>106.93</v>
      </c>
      <c r="I2189" s="403">
        <f t="shared" si="545"/>
        <v>0</v>
      </c>
      <c r="J2189" s="403">
        <f t="shared" si="546"/>
        <v>0</v>
      </c>
      <c r="K2189" s="390"/>
      <c r="L2189" s="404">
        <f t="shared" si="547"/>
        <v>0</v>
      </c>
      <c r="M2189" s="404">
        <f t="shared" si="547"/>
        <v>106.93</v>
      </c>
      <c r="N2189" s="405">
        <f t="shared" si="548"/>
        <v>0</v>
      </c>
      <c r="O2189" s="405">
        <f t="shared" si="549"/>
        <v>0</v>
      </c>
      <c r="P2189" s="392"/>
      <c r="Q2189" s="612"/>
      <c r="R2189" s="394" t="str">
        <f t="shared" si="550"/>
        <v/>
      </c>
      <c r="S2189" s="394" t="str">
        <f t="shared" si="538"/>
        <v/>
      </c>
    </row>
    <row r="2190" spans="1:19" ht="39" hidden="1" thickBot="1">
      <c r="A2190" s="406">
        <v>89292</v>
      </c>
      <c r="B2190" s="396" t="s">
        <v>3293</v>
      </c>
      <c r="C2190" s="400" t="s">
        <v>496</v>
      </c>
      <c r="D2190" s="384" t="str">
        <f>VLOOKUP(A2190,[3]cartilha!$A$1:$AN$65536,15,FALSE)</f>
        <v>M2</v>
      </c>
      <c r="E2190" s="385" t="s">
        <v>8623</v>
      </c>
      <c r="F2190" s="386">
        <f t="shared" si="539"/>
        <v>95.58</v>
      </c>
      <c r="G2190" s="407"/>
      <c r="H2190" s="436">
        <f t="shared" si="537"/>
        <v>95.58</v>
      </c>
      <c r="I2190" s="403">
        <f t="shared" si="545"/>
        <v>0</v>
      </c>
      <c r="J2190" s="403">
        <f t="shared" si="546"/>
        <v>0</v>
      </c>
      <c r="K2190" s="390"/>
      <c r="L2190" s="404">
        <f t="shared" si="547"/>
        <v>0</v>
      </c>
      <c r="M2190" s="404">
        <f t="shared" si="547"/>
        <v>95.58</v>
      </c>
      <c r="N2190" s="405">
        <f t="shared" si="548"/>
        <v>0</v>
      </c>
      <c r="O2190" s="405">
        <f t="shared" si="549"/>
        <v>0</v>
      </c>
      <c r="P2190" s="392"/>
      <c r="Q2190" s="612"/>
      <c r="R2190" s="394" t="str">
        <f t="shared" si="550"/>
        <v/>
      </c>
      <c r="S2190" s="394" t="str">
        <f t="shared" si="538"/>
        <v/>
      </c>
    </row>
    <row r="2191" spans="1:19" ht="39" hidden="1" thickBot="1">
      <c r="A2191" s="406">
        <v>89293</v>
      </c>
      <c r="B2191" s="396" t="s">
        <v>3293</v>
      </c>
      <c r="C2191" s="400" t="s">
        <v>497</v>
      </c>
      <c r="D2191" s="384" t="str">
        <f>VLOOKUP(A2191,[3]cartilha!$A$1:$AN$65536,15,FALSE)</f>
        <v>M2</v>
      </c>
      <c r="E2191" s="385" t="s">
        <v>8624</v>
      </c>
      <c r="F2191" s="386">
        <f t="shared" si="539"/>
        <v>97.78</v>
      </c>
      <c r="G2191" s="407"/>
      <c r="H2191" s="436">
        <f t="shared" si="537"/>
        <v>97.78</v>
      </c>
      <c r="I2191" s="403">
        <f t="shared" si="545"/>
        <v>0</v>
      </c>
      <c r="J2191" s="403">
        <f t="shared" si="546"/>
        <v>0</v>
      </c>
      <c r="K2191" s="390"/>
      <c r="L2191" s="404">
        <f t="shared" si="547"/>
        <v>0</v>
      </c>
      <c r="M2191" s="404">
        <f t="shared" si="547"/>
        <v>97.78</v>
      </c>
      <c r="N2191" s="405">
        <f t="shared" si="548"/>
        <v>0</v>
      </c>
      <c r="O2191" s="405">
        <f t="shared" si="549"/>
        <v>0</v>
      </c>
      <c r="P2191" s="392"/>
      <c r="Q2191" s="612"/>
      <c r="R2191" s="394" t="str">
        <f t="shared" si="550"/>
        <v/>
      </c>
      <c r="S2191" s="394" t="str">
        <f t="shared" si="538"/>
        <v/>
      </c>
    </row>
    <row r="2192" spans="1:19" ht="39" hidden="1" thickBot="1">
      <c r="A2192" s="406">
        <v>89294</v>
      </c>
      <c r="B2192" s="396" t="s">
        <v>3293</v>
      </c>
      <c r="C2192" s="400" t="s">
        <v>498</v>
      </c>
      <c r="D2192" s="384" t="str">
        <f>VLOOKUP(A2192,[3]cartilha!$A$1:$AN$65536,15,FALSE)</f>
        <v>M2</v>
      </c>
      <c r="E2192" s="385" t="s">
        <v>8625</v>
      </c>
      <c r="F2192" s="386">
        <f t="shared" si="539"/>
        <v>114.27</v>
      </c>
      <c r="G2192" s="407"/>
      <c r="H2192" s="436">
        <f t="shared" si="537"/>
        <v>114.27</v>
      </c>
      <c r="I2192" s="403">
        <f t="shared" si="545"/>
        <v>0</v>
      </c>
      <c r="J2192" s="403">
        <f t="shared" si="546"/>
        <v>0</v>
      </c>
      <c r="K2192" s="390"/>
      <c r="L2192" s="404">
        <f t="shared" si="547"/>
        <v>0</v>
      </c>
      <c r="M2192" s="404">
        <f t="shared" si="547"/>
        <v>114.27</v>
      </c>
      <c r="N2192" s="405">
        <f t="shared" si="548"/>
        <v>0</v>
      </c>
      <c r="O2192" s="405">
        <f t="shared" si="549"/>
        <v>0</v>
      </c>
      <c r="P2192" s="392"/>
      <c r="Q2192" s="612"/>
      <c r="R2192" s="394" t="str">
        <f t="shared" si="550"/>
        <v/>
      </c>
      <c r="S2192" s="394" t="str">
        <f t="shared" si="538"/>
        <v/>
      </c>
    </row>
    <row r="2193" spans="1:19" ht="39" hidden="1" thickBot="1">
      <c r="A2193" s="406">
        <v>89295</v>
      </c>
      <c r="B2193" s="396" t="s">
        <v>3293</v>
      </c>
      <c r="C2193" s="400" t="s">
        <v>499</v>
      </c>
      <c r="D2193" s="384" t="str">
        <f>VLOOKUP(A2193,[3]cartilha!$A$1:$AN$65536,15,FALSE)</f>
        <v>M2</v>
      </c>
      <c r="E2193" s="385" t="s">
        <v>8626</v>
      </c>
      <c r="F2193" s="386">
        <f t="shared" si="539"/>
        <v>116.47</v>
      </c>
      <c r="G2193" s="407"/>
      <c r="H2193" s="436">
        <f t="shared" si="537"/>
        <v>116.47</v>
      </c>
      <c r="I2193" s="403">
        <f t="shared" si="545"/>
        <v>0</v>
      </c>
      <c r="J2193" s="403">
        <f t="shared" si="546"/>
        <v>0</v>
      </c>
      <c r="K2193" s="390"/>
      <c r="L2193" s="404">
        <f t="shared" si="547"/>
        <v>0</v>
      </c>
      <c r="M2193" s="404">
        <f t="shared" si="547"/>
        <v>116.47</v>
      </c>
      <c r="N2193" s="405">
        <f t="shared" si="548"/>
        <v>0</v>
      </c>
      <c r="O2193" s="405">
        <f t="shared" si="549"/>
        <v>0</v>
      </c>
      <c r="P2193" s="392"/>
      <c r="Q2193" s="612"/>
      <c r="R2193" s="394" t="str">
        <f t="shared" si="550"/>
        <v/>
      </c>
      <c r="S2193" s="394" t="str">
        <f t="shared" si="538"/>
        <v/>
      </c>
    </row>
    <row r="2194" spans="1:19" ht="39" hidden="1" thickBot="1">
      <c r="A2194" s="406">
        <v>89296</v>
      </c>
      <c r="B2194" s="396" t="s">
        <v>3293</v>
      </c>
      <c r="C2194" s="400" t="s">
        <v>500</v>
      </c>
      <c r="D2194" s="384" t="str">
        <f>VLOOKUP(A2194,[3]cartilha!$A$1:$AN$65536,15,FALSE)</f>
        <v>M2</v>
      </c>
      <c r="E2194" s="385" t="s">
        <v>8627</v>
      </c>
      <c r="F2194" s="386">
        <f t="shared" si="539"/>
        <v>100.73</v>
      </c>
      <c r="G2194" s="407"/>
      <c r="H2194" s="436">
        <f t="shared" ref="H2194:H2257" si="551">F2194</f>
        <v>100.73</v>
      </c>
      <c r="I2194" s="403">
        <f t="shared" si="545"/>
        <v>0</v>
      </c>
      <c r="J2194" s="403">
        <f t="shared" si="546"/>
        <v>0</v>
      </c>
      <c r="K2194" s="390"/>
      <c r="L2194" s="404">
        <f t="shared" si="547"/>
        <v>0</v>
      </c>
      <c r="M2194" s="404">
        <f t="shared" si="547"/>
        <v>100.73</v>
      </c>
      <c r="N2194" s="405">
        <f t="shared" si="548"/>
        <v>0</v>
      </c>
      <c r="O2194" s="405">
        <f t="shared" si="549"/>
        <v>0</v>
      </c>
      <c r="P2194" s="392"/>
      <c r="Q2194" s="612"/>
      <c r="R2194" s="394" t="str">
        <f t="shared" si="550"/>
        <v/>
      </c>
      <c r="S2194" s="394" t="str">
        <f t="shared" si="538"/>
        <v/>
      </c>
    </row>
    <row r="2195" spans="1:19" ht="39" hidden="1" thickBot="1">
      <c r="A2195" s="406">
        <v>89297</v>
      </c>
      <c r="B2195" s="396" t="s">
        <v>3293</v>
      </c>
      <c r="C2195" s="400" t="s">
        <v>501</v>
      </c>
      <c r="D2195" s="384" t="str">
        <f>VLOOKUP(A2195,[3]cartilha!$A$1:$AN$65536,15,FALSE)</f>
        <v>M2</v>
      </c>
      <c r="E2195" s="385" t="s">
        <v>8628</v>
      </c>
      <c r="F2195" s="386">
        <f t="shared" si="539"/>
        <v>102.93</v>
      </c>
      <c r="G2195" s="407"/>
      <c r="H2195" s="436">
        <f t="shared" si="551"/>
        <v>102.93</v>
      </c>
      <c r="I2195" s="403">
        <f t="shared" si="545"/>
        <v>0</v>
      </c>
      <c r="J2195" s="403">
        <f t="shared" si="546"/>
        <v>0</v>
      </c>
      <c r="K2195" s="390"/>
      <c r="L2195" s="404">
        <f t="shared" si="547"/>
        <v>0</v>
      </c>
      <c r="M2195" s="404">
        <f t="shared" si="547"/>
        <v>102.93</v>
      </c>
      <c r="N2195" s="405">
        <f t="shared" si="548"/>
        <v>0</v>
      </c>
      <c r="O2195" s="405">
        <f t="shared" si="549"/>
        <v>0</v>
      </c>
      <c r="P2195" s="392"/>
      <c r="Q2195" s="612"/>
      <c r="R2195" s="394" t="str">
        <f t="shared" si="550"/>
        <v/>
      </c>
      <c r="S2195" s="394" t="str">
        <f t="shared" ref="S2195:S2260" si="552">IF(Q2195="X","x",IF(Q2195="xx","x",IF(OR(J2195&gt;0,O2195&gt;0),"x","")))</f>
        <v/>
      </c>
    </row>
    <row r="2196" spans="1:19" ht="39" hidden="1" thickBot="1">
      <c r="A2196" s="406">
        <v>89298</v>
      </c>
      <c r="B2196" s="396" t="s">
        <v>3293</v>
      </c>
      <c r="C2196" s="400" t="s">
        <v>502</v>
      </c>
      <c r="D2196" s="384" t="str">
        <f>VLOOKUP(A2196,[3]cartilha!$A$1:$AN$65536,15,FALSE)</f>
        <v>M2</v>
      </c>
      <c r="E2196" s="385" t="s">
        <v>8629</v>
      </c>
      <c r="F2196" s="386">
        <f t="shared" si="539"/>
        <v>107.08</v>
      </c>
      <c r="G2196" s="407"/>
      <c r="H2196" s="436">
        <f t="shared" si="551"/>
        <v>107.08</v>
      </c>
      <c r="I2196" s="403">
        <f t="shared" si="545"/>
        <v>0</v>
      </c>
      <c r="J2196" s="403">
        <f t="shared" si="546"/>
        <v>0</v>
      </c>
      <c r="K2196" s="390"/>
      <c r="L2196" s="404">
        <f t="shared" si="547"/>
        <v>0</v>
      </c>
      <c r="M2196" s="404">
        <f t="shared" si="547"/>
        <v>107.08</v>
      </c>
      <c r="N2196" s="405">
        <f t="shared" si="548"/>
        <v>0</v>
      </c>
      <c r="O2196" s="405">
        <f t="shared" si="549"/>
        <v>0</v>
      </c>
      <c r="P2196" s="392"/>
      <c r="Q2196" s="612"/>
      <c r="R2196" s="394" t="str">
        <f t="shared" si="550"/>
        <v/>
      </c>
      <c r="S2196" s="394" t="str">
        <f t="shared" si="552"/>
        <v/>
      </c>
    </row>
    <row r="2197" spans="1:19" ht="39" hidden="1" thickBot="1">
      <c r="A2197" s="406">
        <v>89299</v>
      </c>
      <c r="B2197" s="396" t="s">
        <v>3293</v>
      </c>
      <c r="C2197" s="400" t="s">
        <v>503</v>
      </c>
      <c r="D2197" s="384" t="str">
        <f>VLOOKUP(A2197,[3]cartilha!$A$1:$AN$65536,15,FALSE)</f>
        <v>M2</v>
      </c>
      <c r="E2197" s="385" t="s">
        <v>8630</v>
      </c>
      <c r="F2197" s="386">
        <f t="shared" si="539"/>
        <v>109.89</v>
      </c>
      <c r="G2197" s="407"/>
      <c r="H2197" s="436">
        <f t="shared" si="551"/>
        <v>109.89</v>
      </c>
      <c r="I2197" s="403">
        <f t="shared" si="545"/>
        <v>0</v>
      </c>
      <c r="J2197" s="403">
        <f t="shared" si="546"/>
        <v>0</v>
      </c>
      <c r="K2197" s="390"/>
      <c r="L2197" s="404">
        <f t="shared" si="547"/>
        <v>0</v>
      </c>
      <c r="M2197" s="404">
        <f t="shared" si="547"/>
        <v>109.89</v>
      </c>
      <c r="N2197" s="405">
        <f t="shared" si="548"/>
        <v>0</v>
      </c>
      <c r="O2197" s="405">
        <f t="shared" si="549"/>
        <v>0</v>
      </c>
      <c r="P2197" s="392"/>
      <c r="Q2197" s="612"/>
      <c r="R2197" s="394" t="str">
        <f t="shared" si="550"/>
        <v/>
      </c>
      <c r="S2197" s="394" t="str">
        <f t="shared" si="552"/>
        <v/>
      </c>
    </row>
    <row r="2198" spans="1:19" ht="39" hidden="1" thickBot="1">
      <c r="A2198" s="406">
        <v>89300</v>
      </c>
      <c r="B2198" s="396" t="s">
        <v>3293</v>
      </c>
      <c r="C2198" s="400" t="s">
        <v>504</v>
      </c>
      <c r="D2198" s="384" t="str">
        <f>VLOOKUP(A2198,[3]cartilha!$A$1:$AN$65536,15,FALSE)</f>
        <v>M2</v>
      </c>
      <c r="E2198" s="385" t="s">
        <v>8631</v>
      </c>
      <c r="F2198" s="386">
        <f t="shared" si="539"/>
        <v>97.98</v>
      </c>
      <c r="G2198" s="407"/>
      <c r="H2198" s="436">
        <f t="shared" si="551"/>
        <v>97.98</v>
      </c>
      <c r="I2198" s="403">
        <f t="shared" si="545"/>
        <v>0</v>
      </c>
      <c r="J2198" s="403">
        <f t="shared" si="546"/>
        <v>0</v>
      </c>
      <c r="K2198" s="390"/>
      <c r="L2198" s="404">
        <f t="shared" si="547"/>
        <v>0</v>
      </c>
      <c r="M2198" s="404">
        <f t="shared" si="547"/>
        <v>97.98</v>
      </c>
      <c r="N2198" s="405">
        <f t="shared" si="548"/>
        <v>0</v>
      </c>
      <c r="O2198" s="405">
        <f t="shared" si="549"/>
        <v>0</v>
      </c>
      <c r="P2198" s="392"/>
      <c r="Q2198" s="612"/>
      <c r="R2198" s="394" t="str">
        <f t="shared" si="550"/>
        <v/>
      </c>
      <c r="S2198" s="394" t="str">
        <f t="shared" si="552"/>
        <v/>
      </c>
    </row>
    <row r="2199" spans="1:19" ht="39" hidden="1" thickBot="1">
      <c r="A2199" s="406">
        <v>89301</v>
      </c>
      <c r="B2199" s="396" t="s">
        <v>3293</v>
      </c>
      <c r="C2199" s="400" t="s">
        <v>505</v>
      </c>
      <c r="D2199" s="384" t="str">
        <f>VLOOKUP(A2199,[3]cartilha!$A$1:$AN$65536,15,FALSE)</f>
        <v>M2</v>
      </c>
      <c r="E2199" s="385" t="s">
        <v>8632</v>
      </c>
      <c r="F2199" s="386">
        <f t="shared" si="539"/>
        <v>100.79</v>
      </c>
      <c r="G2199" s="407"/>
      <c r="H2199" s="436">
        <f t="shared" si="551"/>
        <v>100.79</v>
      </c>
      <c r="I2199" s="403">
        <f t="shared" si="545"/>
        <v>0</v>
      </c>
      <c r="J2199" s="403">
        <f t="shared" si="546"/>
        <v>0</v>
      </c>
      <c r="K2199" s="390"/>
      <c r="L2199" s="404">
        <f t="shared" si="547"/>
        <v>0</v>
      </c>
      <c r="M2199" s="404">
        <f t="shared" si="547"/>
        <v>100.79</v>
      </c>
      <c r="N2199" s="405">
        <f t="shared" si="548"/>
        <v>0</v>
      </c>
      <c r="O2199" s="405">
        <f t="shared" si="549"/>
        <v>0</v>
      </c>
      <c r="P2199" s="392"/>
      <c r="Q2199" s="612"/>
      <c r="R2199" s="394" t="str">
        <f t="shared" si="550"/>
        <v/>
      </c>
      <c r="S2199" s="394" t="str">
        <f t="shared" si="552"/>
        <v/>
      </c>
    </row>
    <row r="2200" spans="1:19" ht="39" hidden="1" thickBot="1">
      <c r="A2200" s="406">
        <v>89302</v>
      </c>
      <c r="B2200" s="396" t="s">
        <v>3293</v>
      </c>
      <c r="C2200" s="400" t="s">
        <v>506</v>
      </c>
      <c r="D2200" s="384" t="str">
        <f>VLOOKUP(A2200,[3]cartilha!$A$1:$AN$65536,15,FALSE)</f>
        <v>M2</v>
      </c>
      <c r="E2200" s="385" t="s">
        <v>7018</v>
      </c>
      <c r="F2200" s="386">
        <f t="shared" si="539"/>
        <v>118.63</v>
      </c>
      <c r="G2200" s="407"/>
      <c r="H2200" s="436">
        <f t="shared" si="551"/>
        <v>118.63</v>
      </c>
      <c r="I2200" s="403">
        <f t="shared" si="545"/>
        <v>0</v>
      </c>
      <c r="J2200" s="403">
        <f t="shared" si="546"/>
        <v>0</v>
      </c>
      <c r="K2200" s="390"/>
      <c r="L2200" s="404">
        <f t="shared" si="547"/>
        <v>0</v>
      </c>
      <c r="M2200" s="404">
        <f t="shared" si="547"/>
        <v>118.63</v>
      </c>
      <c r="N2200" s="405">
        <f t="shared" si="548"/>
        <v>0</v>
      </c>
      <c r="O2200" s="405">
        <f t="shared" si="549"/>
        <v>0</v>
      </c>
      <c r="P2200" s="392"/>
      <c r="Q2200" s="612"/>
      <c r="R2200" s="394" t="str">
        <f t="shared" si="550"/>
        <v/>
      </c>
      <c r="S2200" s="394" t="str">
        <f t="shared" si="552"/>
        <v/>
      </c>
    </row>
    <row r="2201" spans="1:19" ht="39" hidden="1" thickBot="1">
      <c r="A2201" s="406">
        <v>89303</v>
      </c>
      <c r="B2201" s="396" t="s">
        <v>3293</v>
      </c>
      <c r="C2201" s="400" t="s">
        <v>507</v>
      </c>
      <c r="D2201" s="384" t="str">
        <f>VLOOKUP(A2201,[3]cartilha!$A$1:$AN$65536,15,FALSE)</f>
        <v>M2</v>
      </c>
      <c r="E2201" s="385" t="s">
        <v>8633</v>
      </c>
      <c r="F2201" s="386">
        <f t="shared" si="539"/>
        <v>121.44</v>
      </c>
      <c r="G2201" s="407"/>
      <c r="H2201" s="436">
        <f t="shared" si="551"/>
        <v>121.44</v>
      </c>
      <c r="I2201" s="403">
        <f t="shared" si="545"/>
        <v>0</v>
      </c>
      <c r="J2201" s="403">
        <f t="shared" si="546"/>
        <v>0</v>
      </c>
      <c r="K2201" s="390"/>
      <c r="L2201" s="404">
        <f t="shared" si="547"/>
        <v>0</v>
      </c>
      <c r="M2201" s="404">
        <f t="shared" si="547"/>
        <v>121.44</v>
      </c>
      <c r="N2201" s="405">
        <f t="shared" si="548"/>
        <v>0</v>
      </c>
      <c r="O2201" s="405">
        <f t="shared" si="549"/>
        <v>0</v>
      </c>
      <c r="P2201" s="392"/>
      <c r="Q2201" s="612"/>
      <c r="R2201" s="394" t="str">
        <f t="shared" si="550"/>
        <v/>
      </c>
      <c r="S2201" s="394" t="str">
        <f t="shared" si="552"/>
        <v/>
      </c>
    </row>
    <row r="2202" spans="1:19" ht="39" hidden="1" thickBot="1">
      <c r="A2202" s="406">
        <v>89304</v>
      </c>
      <c r="B2202" s="396" t="s">
        <v>3293</v>
      </c>
      <c r="C2202" s="400" t="s">
        <v>508</v>
      </c>
      <c r="D2202" s="384" t="str">
        <f>VLOOKUP(A2202,[3]cartilha!$A$1:$AN$65536,15,FALSE)</f>
        <v>M2</v>
      </c>
      <c r="E2202" s="385" t="s">
        <v>8634</v>
      </c>
      <c r="F2202" s="386">
        <f t="shared" si="539"/>
        <v>104.68</v>
      </c>
      <c r="G2202" s="407"/>
      <c r="H2202" s="436">
        <f t="shared" si="551"/>
        <v>104.68</v>
      </c>
      <c r="I2202" s="403">
        <f t="shared" si="545"/>
        <v>0</v>
      </c>
      <c r="J2202" s="403">
        <f t="shared" si="546"/>
        <v>0</v>
      </c>
      <c r="K2202" s="390"/>
      <c r="L2202" s="404">
        <f t="shared" si="547"/>
        <v>0</v>
      </c>
      <c r="M2202" s="404">
        <f t="shared" si="547"/>
        <v>104.68</v>
      </c>
      <c r="N2202" s="405">
        <f t="shared" si="548"/>
        <v>0</v>
      </c>
      <c r="O2202" s="405">
        <f t="shared" si="549"/>
        <v>0</v>
      </c>
      <c r="P2202" s="392"/>
      <c r="Q2202" s="612"/>
      <c r="R2202" s="394" t="str">
        <f t="shared" si="550"/>
        <v/>
      </c>
      <c r="S2202" s="394" t="str">
        <f t="shared" si="552"/>
        <v/>
      </c>
    </row>
    <row r="2203" spans="1:19" ht="39" hidden="1" thickBot="1">
      <c r="A2203" s="406">
        <v>89305</v>
      </c>
      <c r="B2203" s="396" t="s">
        <v>3293</v>
      </c>
      <c r="C2203" s="400" t="s">
        <v>509</v>
      </c>
      <c r="D2203" s="384" t="str">
        <f>VLOOKUP(A2203,[3]cartilha!$A$1:$AN$65536,15,FALSE)</f>
        <v>M2</v>
      </c>
      <c r="E2203" s="385" t="s">
        <v>8635</v>
      </c>
      <c r="F2203" s="386">
        <f t="shared" si="539"/>
        <v>107.49</v>
      </c>
      <c r="G2203" s="407"/>
      <c r="H2203" s="436">
        <f t="shared" si="551"/>
        <v>107.49</v>
      </c>
      <c r="I2203" s="403">
        <f t="shared" si="545"/>
        <v>0</v>
      </c>
      <c r="J2203" s="403">
        <f t="shared" si="546"/>
        <v>0</v>
      </c>
      <c r="K2203" s="390"/>
      <c r="L2203" s="404">
        <f t="shared" si="547"/>
        <v>0</v>
      </c>
      <c r="M2203" s="404">
        <f t="shared" si="547"/>
        <v>107.49</v>
      </c>
      <c r="N2203" s="405">
        <f t="shared" si="548"/>
        <v>0</v>
      </c>
      <c r="O2203" s="405">
        <f t="shared" si="549"/>
        <v>0</v>
      </c>
      <c r="P2203" s="392"/>
      <c r="Q2203" s="612"/>
      <c r="R2203" s="394" t="str">
        <f t="shared" si="550"/>
        <v/>
      </c>
      <c r="S2203" s="394" t="str">
        <f t="shared" si="552"/>
        <v/>
      </c>
    </row>
    <row r="2204" spans="1:19" ht="39" hidden="1" thickBot="1">
      <c r="A2204" s="406">
        <v>89306</v>
      </c>
      <c r="B2204" s="396" t="s">
        <v>3293</v>
      </c>
      <c r="C2204" s="400" t="s">
        <v>510</v>
      </c>
      <c r="D2204" s="384" t="str">
        <f>VLOOKUP(A2204,[3]cartilha!$A$1:$AN$65536,15,FALSE)</f>
        <v>M2</v>
      </c>
      <c r="E2204" s="385" t="s">
        <v>8636</v>
      </c>
      <c r="F2204" s="386">
        <f t="shared" si="539"/>
        <v>121.2</v>
      </c>
      <c r="G2204" s="407"/>
      <c r="H2204" s="436">
        <f t="shared" si="551"/>
        <v>121.2</v>
      </c>
      <c r="I2204" s="403">
        <f t="shared" si="545"/>
        <v>0</v>
      </c>
      <c r="J2204" s="403">
        <f t="shared" si="546"/>
        <v>0</v>
      </c>
      <c r="K2204" s="390"/>
      <c r="L2204" s="404">
        <f t="shared" si="547"/>
        <v>0</v>
      </c>
      <c r="M2204" s="404">
        <f t="shared" si="547"/>
        <v>121.2</v>
      </c>
      <c r="N2204" s="405">
        <f t="shared" si="548"/>
        <v>0</v>
      </c>
      <c r="O2204" s="405">
        <f t="shared" si="549"/>
        <v>0</v>
      </c>
      <c r="P2204" s="392"/>
      <c r="Q2204" s="612"/>
      <c r="R2204" s="394" t="str">
        <f t="shared" si="550"/>
        <v/>
      </c>
      <c r="S2204" s="394" t="str">
        <f t="shared" si="552"/>
        <v/>
      </c>
    </row>
    <row r="2205" spans="1:19" ht="39" hidden="1" thickBot="1">
      <c r="A2205" s="406">
        <v>89307</v>
      </c>
      <c r="B2205" s="396" t="s">
        <v>3293</v>
      </c>
      <c r="C2205" s="400" t="s">
        <v>511</v>
      </c>
      <c r="D2205" s="384" t="str">
        <f>VLOOKUP(A2205,[3]cartilha!$A$1:$AN$65536,15,FALSE)</f>
        <v>M2</v>
      </c>
      <c r="E2205" s="385" t="s">
        <v>8637</v>
      </c>
      <c r="F2205" s="386">
        <f t="shared" si="539"/>
        <v>124.31</v>
      </c>
      <c r="G2205" s="407"/>
      <c r="H2205" s="436">
        <f t="shared" si="551"/>
        <v>124.31</v>
      </c>
      <c r="I2205" s="403">
        <f t="shared" si="545"/>
        <v>0</v>
      </c>
      <c r="J2205" s="403">
        <f t="shared" si="546"/>
        <v>0</v>
      </c>
      <c r="K2205" s="390"/>
      <c r="L2205" s="404">
        <f t="shared" si="547"/>
        <v>0</v>
      </c>
      <c r="M2205" s="404">
        <f t="shared" si="547"/>
        <v>124.31</v>
      </c>
      <c r="N2205" s="405">
        <f t="shared" si="548"/>
        <v>0</v>
      </c>
      <c r="O2205" s="405">
        <f t="shared" si="549"/>
        <v>0</v>
      </c>
      <c r="P2205" s="392"/>
      <c r="Q2205" s="612"/>
      <c r="R2205" s="394" t="str">
        <f t="shared" si="550"/>
        <v/>
      </c>
      <c r="S2205" s="394" t="str">
        <f t="shared" si="552"/>
        <v/>
      </c>
    </row>
    <row r="2206" spans="1:19" ht="39" hidden="1" thickBot="1">
      <c r="A2206" s="406">
        <v>89308</v>
      </c>
      <c r="B2206" s="396" t="s">
        <v>3293</v>
      </c>
      <c r="C2206" s="400" t="s">
        <v>512</v>
      </c>
      <c r="D2206" s="384" t="str">
        <f>VLOOKUP(A2206,[3]cartilha!$A$1:$AN$65536,15,FALSE)</f>
        <v>M2</v>
      </c>
      <c r="E2206" s="385" t="s">
        <v>7967</v>
      </c>
      <c r="F2206" s="386">
        <f t="shared" si="539"/>
        <v>112.05</v>
      </c>
      <c r="G2206" s="407"/>
      <c r="H2206" s="436">
        <f t="shared" si="551"/>
        <v>112.05</v>
      </c>
      <c r="I2206" s="403">
        <f t="shared" si="545"/>
        <v>0</v>
      </c>
      <c r="J2206" s="403">
        <f t="shared" si="546"/>
        <v>0</v>
      </c>
      <c r="K2206" s="390"/>
      <c r="L2206" s="404">
        <f t="shared" si="547"/>
        <v>0</v>
      </c>
      <c r="M2206" s="404">
        <f t="shared" si="547"/>
        <v>112.05</v>
      </c>
      <c r="N2206" s="405">
        <f t="shared" si="548"/>
        <v>0</v>
      </c>
      <c r="O2206" s="405">
        <f t="shared" si="549"/>
        <v>0</v>
      </c>
      <c r="P2206" s="392"/>
      <c r="Q2206" s="612"/>
      <c r="R2206" s="394" t="str">
        <f t="shared" si="550"/>
        <v/>
      </c>
      <c r="S2206" s="394" t="str">
        <f t="shared" si="552"/>
        <v/>
      </c>
    </row>
    <row r="2207" spans="1:19" ht="39" hidden="1" thickBot="1">
      <c r="A2207" s="406">
        <v>89309</v>
      </c>
      <c r="B2207" s="396" t="s">
        <v>3293</v>
      </c>
      <c r="C2207" s="400" t="s">
        <v>513</v>
      </c>
      <c r="D2207" s="384" t="str">
        <f>VLOOKUP(A2207,[3]cartilha!$A$1:$AN$65536,15,FALSE)</f>
        <v>M2</v>
      </c>
      <c r="E2207" s="385" t="s">
        <v>8638</v>
      </c>
      <c r="F2207" s="386">
        <f t="shared" ref="F2207:F2278" si="553">IF(E2207=0,0,ROUND(E2207*(1+E$10)*(1-E$11),2))</f>
        <v>115.16</v>
      </c>
      <c r="G2207" s="407"/>
      <c r="H2207" s="436">
        <f t="shared" si="551"/>
        <v>115.16</v>
      </c>
      <c r="I2207" s="403">
        <f t="shared" si="545"/>
        <v>0</v>
      </c>
      <c r="J2207" s="403">
        <f t="shared" si="546"/>
        <v>0</v>
      </c>
      <c r="K2207" s="390"/>
      <c r="L2207" s="404">
        <f t="shared" si="547"/>
        <v>0</v>
      </c>
      <c r="M2207" s="404">
        <f t="shared" si="547"/>
        <v>115.16</v>
      </c>
      <c r="N2207" s="405">
        <f t="shared" si="548"/>
        <v>0</v>
      </c>
      <c r="O2207" s="405">
        <f t="shared" si="549"/>
        <v>0</v>
      </c>
      <c r="P2207" s="392"/>
      <c r="Q2207" s="612"/>
      <c r="R2207" s="394" t="str">
        <f t="shared" si="550"/>
        <v/>
      </c>
      <c r="S2207" s="394" t="str">
        <f t="shared" si="552"/>
        <v/>
      </c>
    </row>
    <row r="2208" spans="1:19" ht="39" hidden="1" thickBot="1">
      <c r="A2208" s="406">
        <v>89310</v>
      </c>
      <c r="B2208" s="396" t="s">
        <v>3293</v>
      </c>
      <c r="C2208" s="400" t="s">
        <v>514</v>
      </c>
      <c r="D2208" s="384" t="str">
        <f>VLOOKUP(A2208,[3]cartilha!$A$1:$AN$65536,15,FALSE)</f>
        <v>M2</v>
      </c>
      <c r="E2208" s="385" t="s">
        <v>8639</v>
      </c>
      <c r="F2208" s="386">
        <f t="shared" si="553"/>
        <v>139.93</v>
      </c>
      <c r="G2208" s="407"/>
      <c r="H2208" s="436">
        <f t="shared" si="551"/>
        <v>139.93</v>
      </c>
      <c r="I2208" s="403">
        <f t="shared" si="545"/>
        <v>0</v>
      </c>
      <c r="J2208" s="403">
        <f t="shared" si="546"/>
        <v>0</v>
      </c>
      <c r="K2208" s="390"/>
      <c r="L2208" s="404">
        <f t="shared" si="547"/>
        <v>0</v>
      </c>
      <c r="M2208" s="404">
        <f t="shared" si="547"/>
        <v>139.93</v>
      </c>
      <c r="N2208" s="405">
        <f t="shared" si="548"/>
        <v>0</v>
      </c>
      <c r="O2208" s="405">
        <f t="shared" si="549"/>
        <v>0</v>
      </c>
      <c r="P2208" s="392"/>
      <c r="Q2208" s="612"/>
      <c r="R2208" s="394" t="str">
        <f t="shared" si="550"/>
        <v/>
      </c>
      <c r="S2208" s="394" t="str">
        <f t="shared" si="552"/>
        <v/>
      </c>
    </row>
    <row r="2209" spans="1:19" ht="39" hidden="1" thickBot="1">
      <c r="A2209" s="406">
        <v>89311</v>
      </c>
      <c r="B2209" s="396" t="s">
        <v>3293</v>
      </c>
      <c r="C2209" s="400" t="s">
        <v>515</v>
      </c>
      <c r="D2209" s="384" t="str">
        <f>VLOOKUP(A2209,[3]cartilha!$A$1:$AN$65536,15,FALSE)</f>
        <v>M2</v>
      </c>
      <c r="E2209" s="385" t="s">
        <v>8640</v>
      </c>
      <c r="F2209" s="386">
        <f t="shared" si="553"/>
        <v>143.04</v>
      </c>
      <c r="G2209" s="407"/>
      <c r="H2209" s="436">
        <f t="shared" si="551"/>
        <v>143.04</v>
      </c>
      <c r="I2209" s="403">
        <f t="shared" si="545"/>
        <v>0</v>
      </c>
      <c r="J2209" s="403">
        <f t="shared" si="546"/>
        <v>0</v>
      </c>
      <c r="K2209" s="390"/>
      <c r="L2209" s="404">
        <f t="shared" si="547"/>
        <v>0</v>
      </c>
      <c r="M2209" s="404">
        <f t="shared" si="547"/>
        <v>143.04</v>
      </c>
      <c r="N2209" s="405">
        <f t="shared" si="548"/>
        <v>0</v>
      </c>
      <c r="O2209" s="405">
        <f t="shared" si="549"/>
        <v>0</v>
      </c>
      <c r="P2209" s="392"/>
      <c r="Q2209" s="612"/>
      <c r="R2209" s="394" t="str">
        <f t="shared" si="550"/>
        <v/>
      </c>
      <c r="S2209" s="394" t="str">
        <f t="shared" si="552"/>
        <v/>
      </c>
    </row>
    <row r="2210" spans="1:19" ht="39" hidden="1" thickBot="1">
      <c r="A2210" s="406">
        <v>89312</v>
      </c>
      <c r="B2210" s="396" t="s">
        <v>3293</v>
      </c>
      <c r="C2210" s="400" t="s">
        <v>516</v>
      </c>
      <c r="D2210" s="384" t="str">
        <f>VLOOKUP(A2210,[3]cartilha!$A$1:$AN$65536,15,FALSE)</f>
        <v>M2</v>
      </c>
      <c r="E2210" s="385" t="s">
        <v>8641</v>
      </c>
      <c r="F2210" s="386">
        <f t="shared" si="553"/>
        <v>120.29</v>
      </c>
      <c r="G2210" s="407"/>
      <c r="H2210" s="436">
        <f t="shared" si="551"/>
        <v>120.29</v>
      </c>
      <c r="I2210" s="403">
        <f t="shared" si="545"/>
        <v>0</v>
      </c>
      <c r="J2210" s="403">
        <f t="shared" si="546"/>
        <v>0</v>
      </c>
      <c r="K2210" s="390"/>
      <c r="L2210" s="404">
        <f t="shared" si="547"/>
        <v>0</v>
      </c>
      <c r="M2210" s="404">
        <f t="shared" si="547"/>
        <v>120.29</v>
      </c>
      <c r="N2210" s="405">
        <f t="shared" si="548"/>
        <v>0</v>
      </c>
      <c r="O2210" s="405">
        <f t="shared" si="549"/>
        <v>0</v>
      </c>
      <c r="P2210" s="392"/>
      <c r="Q2210" s="393"/>
      <c r="R2210" s="394" t="str">
        <f t="shared" si="550"/>
        <v/>
      </c>
      <c r="S2210" s="394" t="str">
        <f t="shared" si="552"/>
        <v/>
      </c>
    </row>
    <row r="2211" spans="1:19" ht="39" hidden="1" thickBot="1">
      <c r="A2211" s="406">
        <v>89313</v>
      </c>
      <c r="B2211" s="396" t="s">
        <v>3293</v>
      </c>
      <c r="C2211" s="400" t="s">
        <v>517</v>
      </c>
      <c r="D2211" s="384" t="str">
        <f>VLOOKUP(A2211,[3]cartilha!$A$1:$AN$65536,15,FALSE)</f>
        <v>M2</v>
      </c>
      <c r="E2211" s="385" t="s">
        <v>8642</v>
      </c>
      <c r="F2211" s="386">
        <f t="shared" si="553"/>
        <v>123.4</v>
      </c>
      <c r="G2211" s="407"/>
      <c r="H2211" s="436">
        <f t="shared" si="551"/>
        <v>123.4</v>
      </c>
      <c r="I2211" s="403">
        <f t="shared" si="545"/>
        <v>0</v>
      </c>
      <c r="J2211" s="403">
        <f t="shared" si="546"/>
        <v>0</v>
      </c>
      <c r="K2211" s="390"/>
      <c r="L2211" s="404">
        <f t="shared" si="547"/>
        <v>0</v>
      </c>
      <c r="M2211" s="404">
        <f t="shared" si="547"/>
        <v>123.4</v>
      </c>
      <c r="N2211" s="405">
        <f t="shared" si="548"/>
        <v>0</v>
      </c>
      <c r="O2211" s="405">
        <f t="shared" si="549"/>
        <v>0</v>
      </c>
      <c r="P2211" s="392"/>
      <c r="Q2211" s="393"/>
      <c r="R2211" s="394" t="str">
        <f t="shared" si="550"/>
        <v/>
      </c>
      <c r="S2211" s="394" t="str">
        <f t="shared" si="552"/>
        <v/>
      </c>
    </row>
    <row r="2212" spans="1:19" ht="13.5" hidden="1" thickBot="1">
      <c r="A2212" s="406" t="s">
        <v>6292</v>
      </c>
      <c r="B2212" s="396"/>
      <c r="C2212" s="481" t="s">
        <v>6293</v>
      </c>
      <c r="D2212" s="397">
        <v>0</v>
      </c>
      <c r="E2212" s="482">
        <v>0</v>
      </c>
      <c r="F2212" s="460">
        <f t="shared" si="553"/>
        <v>0</v>
      </c>
      <c r="G2212" s="448"/>
      <c r="H2212" s="436">
        <f t="shared" si="551"/>
        <v>0</v>
      </c>
      <c r="I2212" s="449"/>
      <c r="J2212" s="450"/>
      <c r="K2212" s="390"/>
      <c r="L2212" s="469"/>
      <c r="M2212" s="448"/>
      <c r="N2212" s="449"/>
      <c r="O2212" s="450"/>
      <c r="P2212" s="392"/>
      <c r="Q2212" s="393" t="str">
        <f>IF(OR(SUM(J2212)&gt;0,SUM(O2212)&gt;0),"xx","")</f>
        <v/>
      </c>
      <c r="R2212" s="394" t="str">
        <f t="shared" si="550"/>
        <v/>
      </c>
      <c r="S2212" s="394" t="str">
        <f t="shared" si="552"/>
        <v/>
      </c>
    </row>
    <row r="2213" spans="1:19" ht="13.5" hidden="1" thickBot="1">
      <c r="A2213" s="406" t="s">
        <v>6294</v>
      </c>
      <c r="B2213" s="396"/>
      <c r="C2213" s="481" t="s">
        <v>6295</v>
      </c>
      <c r="D2213" s="397">
        <v>0</v>
      </c>
      <c r="E2213" s="482">
        <v>0</v>
      </c>
      <c r="F2213" s="460">
        <f t="shared" si="553"/>
        <v>0</v>
      </c>
      <c r="G2213" s="448"/>
      <c r="H2213" s="436">
        <f t="shared" si="551"/>
        <v>0</v>
      </c>
      <c r="I2213" s="449"/>
      <c r="J2213" s="450"/>
      <c r="K2213" s="390"/>
      <c r="L2213" s="469"/>
      <c r="M2213" s="448"/>
      <c r="N2213" s="449"/>
      <c r="O2213" s="450"/>
      <c r="P2213" s="392"/>
      <c r="Q2213" s="393" t="str">
        <f>IF(OR(SUM(J2213)&gt;0,SUM(O2213)&gt;0),"xx","")</f>
        <v/>
      </c>
      <c r="R2213" s="394" t="str">
        <f t="shared" si="550"/>
        <v/>
      </c>
      <c r="S2213" s="394" t="str">
        <f t="shared" si="552"/>
        <v/>
      </c>
    </row>
    <row r="2214" spans="1:19" ht="13.5" hidden="1" thickBot="1">
      <c r="A2214" s="406" t="s">
        <v>6296</v>
      </c>
      <c r="B2214" s="396"/>
      <c r="C2214" s="481" t="s">
        <v>6297</v>
      </c>
      <c r="D2214" s="397">
        <v>0</v>
      </c>
      <c r="E2214" s="482">
        <v>0</v>
      </c>
      <c r="F2214" s="460">
        <f t="shared" si="553"/>
        <v>0</v>
      </c>
      <c r="G2214" s="448"/>
      <c r="H2214" s="436">
        <f t="shared" si="551"/>
        <v>0</v>
      </c>
      <c r="I2214" s="449"/>
      <c r="J2214" s="450"/>
      <c r="K2214" s="390"/>
      <c r="L2214" s="469"/>
      <c r="M2214" s="448"/>
      <c r="N2214" s="449"/>
      <c r="O2214" s="450"/>
      <c r="P2214" s="392"/>
      <c r="Q2214" s="393" t="str">
        <f>IF(OR(SUM(J2214)&gt;0,SUM(O2214)&gt;0),"xx","")</f>
        <v/>
      </c>
      <c r="R2214" s="394" t="str">
        <f t="shared" si="550"/>
        <v/>
      </c>
      <c r="S2214" s="394" t="str">
        <f t="shared" si="552"/>
        <v/>
      </c>
    </row>
    <row r="2215" spans="1:19" ht="13.5" hidden="1" thickBot="1">
      <c r="A2215" s="406" t="s">
        <v>6298</v>
      </c>
      <c r="B2215" s="396"/>
      <c r="C2215" s="481" t="s">
        <v>6299</v>
      </c>
      <c r="D2215" s="397">
        <v>0</v>
      </c>
      <c r="E2215" s="482">
        <v>0</v>
      </c>
      <c r="F2215" s="460">
        <f t="shared" si="553"/>
        <v>0</v>
      </c>
      <c r="G2215" s="448"/>
      <c r="H2215" s="436">
        <f t="shared" si="551"/>
        <v>0</v>
      </c>
      <c r="I2215" s="449"/>
      <c r="J2215" s="450"/>
      <c r="K2215" s="390"/>
      <c r="L2215" s="469"/>
      <c r="M2215" s="448"/>
      <c r="N2215" s="449"/>
      <c r="O2215" s="450"/>
      <c r="P2215" s="392"/>
      <c r="Q2215" s="393" t="str">
        <f>IF(OR(SUM(J2215)&gt;0,SUM(O2215)&gt;0),"xx","")</f>
        <v/>
      </c>
      <c r="R2215" s="394" t="str">
        <f t="shared" si="550"/>
        <v/>
      </c>
      <c r="S2215" s="394" t="str">
        <f t="shared" si="552"/>
        <v/>
      </c>
    </row>
    <row r="2216" spans="1:19" ht="13.5" hidden="1" thickBot="1">
      <c r="A2216" s="406" t="s">
        <v>6300</v>
      </c>
      <c r="B2216" s="396"/>
      <c r="C2216" s="481" t="s">
        <v>6301</v>
      </c>
      <c r="D2216" s="397">
        <v>0</v>
      </c>
      <c r="E2216" s="482">
        <v>0</v>
      </c>
      <c r="F2216" s="460">
        <f t="shared" si="553"/>
        <v>0</v>
      </c>
      <c r="G2216" s="448"/>
      <c r="H2216" s="436">
        <f t="shared" si="551"/>
        <v>0</v>
      </c>
      <c r="I2216" s="449"/>
      <c r="J2216" s="450"/>
      <c r="K2216" s="390"/>
      <c r="L2216" s="469"/>
      <c r="M2216" s="448"/>
      <c r="N2216" s="449"/>
      <c r="O2216" s="450"/>
      <c r="P2216" s="392"/>
      <c r="Q2216" s="393" t="str">
        <f>IF(OR(SUM(J2216)&gt;0,SUM(O2216)&gt;0),"xx","")</f>
        <v/>
      </c>
      <c r="R2216" s="394" t="str">
        <f t="shared" si="550"/>
        <v/>
      </c>
      <c r="S2216" s="394" t="str">
        <f t="shared" si="552"/>
        <v/>
      </c>
    </row>
    <row r="2217" spans="1:19" ht="13.5" thickBot="1">
      <c r="A2217" s="406" t="s">
        <v>2296</v>
      </c>
      <c r="B2217" s="396"/>
      <c r="C2217" s="481" t="s">
        <v>162</v>
      </c>
      <c r="D2217" s="397">
        <v>0</v>
      </c>
      <c r="E2217" s="482">
        <v>0</v>
      </c>
      <c r="F2217" s="460">
        <f t="shared" si="553"/>
        <v>0</v>
      </c>
      <c r="G2217" s="448"/>
      <c r="H2217" s="436">
        <f t="shared" si="551"/>
        <v>0</v>
      </c>
      <c r="I2217" s="449"/>
      <c r="J2217" s="450"/>
      <c r="K2217" s="390"/>
      <c r="L2217" s="469"/>
      <c r="M2217" s="448"/>
      <c r="N2217" s="449"/>
      <c r="O2217" s="450"/>
      <c r="P2217" s="392"/>
      <c r="Q2217" s="393" t="str">
        <f>IF(OR(SUM(J2218:J2230)&gt;0,SUM(O2218:O2230)&gt;0),"xx","")</f>
        <v>xx</v>
      </c>
      <c r="R2217" s="394" t="str">
        <f t="shared" si="550"/>
        <v>x</v>
      </c>
      <c r="S2217" s="394" t="str">
        <f t="shared" si="552"/>
        <v>x</v>
      </c>
    </row>
    <row r="2218" spans="1:19" ht="26.25" hidden="1" thickBot="1">
      <c r="A2218" s="406">
        <v>93200</v>
      </c>
      <c r="B2218" s="396" t="s">
        <v>3293</v>
      </c>
      <c r="C2218" s="400" t="s">
        <v>786</v>
      </c>
      <c r="D2218" s="384" t="str">
        <f>VLOOKUP(A2218,[3]cartilha!$A$1:$AN$65536,15,FALSE)</f>
        <v>M</v>
      </c>
      <c r="E2218" s="385" t="s">
        <v>8643</v>
      </c>
      <c r="F2218" s="386">
        <f t="shared" si="553"/>
        <v>3.27</v>
      </c>
      <c r="G2218" s="407"/>
      <c r="H2218" s="436">
        <f t="shared" si="551"/>
        <v>3.27</v>
      </c>
      <c r="I2218" s="403">
        <f t="shared" ref="I2218:I2230" si="554">IF(ISBLANK(E2218),0,ROUND(F2218*G2218,2))</f>
        <v>0</v>
      </c>
      <c r="J2218" s="403">
        <f t="shared" ref="J2218:J2230" si="555">IF(ISBLANK(G2218),0,ROUND(G2218*H2218,2))</f>
        <v>0</v>
      </c>
      <c r="K2218" s="390"/>
      <c r="L2218" s="404">
        <f t="shared" ref="L2218:M2230" si="556">G2218</f>
        <v>0</v>
      </c>
      <c r="M2218" s="404">
        <f t="shared" si="556"/>
        <v>3.27</v>
      </c>
      <c r="N2218" s="405">
        <f t="shared" ref="N2218:N2230" si="557">IF(ISBLANK(E2218),0,ROUND(F2218*L2218,2))</f>
        <v>0</v>
      </c>
      <c r="O2218" s="405">
        <f t="shared" ref="O2218:O2230" si="558">IF(ISBLANK(L2218),0,ROUND(L2218*M2218,2))</f>
        <v>0</v>
      </c>
      <c r="P2218" s="392"/>
      <c r="Q2218" s="612"/>
      <c r="R2218" s="394" t="str">
        <f t="shared" si="550"/>
        <v/>
      </c>
      <c r="S2218" s="394" t="str">
        <f t="shared" si="552"/>
        <v/>
      </c>
    </row>
    <row r="2219" spans="1:19" ht="26.25" hidden="1" thickBot="1">
      <c r="A2219" s="406">
        <v>93201</v>
      </c>
      <c r="B2219" s="396" t="s">
        <v>3293</v>
      </c>
      <c r="C2219" s="400" t="s">
        <v>787</v>
      </c>
      <c r="D2219" s="384" t="str">
        <f>VLOOKUP(A2219,[3]cartilha!$A$1:$AN$65536,15,FALSE)</f>
        <v>M</v>
      </c>
      <c r="E2219" s="385" t="s">
        <v>8644</v>
      </c>
      <c r="F2219" s="386">
        <f t="shared" si="553"/>
        <v>7.46</v>
      </c>
      <c r="G2219" s="407"/>
      <c r="H2219" s="436">
        <f t="shared" si="551"/>
        <v>7.46</v>
      </c>
      <c r="I2219" s="403">
        <f t="shared" si="554"/>
        <v>0</v>
      </c>
      <c r="J2219" s="403">
        <f t="shared" si="555"/>
        <v>0</v>
      </c>
      <c r="K2219" s="390"/>
      <c r="L2219" s="404">
        <f t="shared" si="556"/>
        <v>0</v>
      </c>
      <c r="M2219" s="404">
        <f t="shared" si="556"/>
        <v>7.46</v>
      </c>
      <c r="N2219" s="405">
        <f t="shared" si="557"/>
        <v>0</v>
      </c>
      <c r="O2219" s="405">
        <f t="shared" si="558"/>
        <v>0</v>
      </c>
      <c r="P2219" s="392"/>
      <c r="Q2219" s="612"/>
      <c r="R2219" s="394" t="str">
        <f t="shared" si="550"/>
        <v/>
      </c>
      <c r="S2219" s="394" t="str">
        <f t="shared" si="552"/>
        <v/>
      </c>
    </row>
    <row r="2220" spans="1:19" ht="13.5" hidden="1" thickBot="1">
      <c r="A2220" s="406">
        <v>101157</v>
      </c>
      <c r="B2220" s="396" t="s">
        <v>3293</v>
      </c>
      <c r="C2220" s="400" t="s">
        <v>8645</v>
      </c>
      <c r="D2220" s="384" t="str">
        <f>VLOOKUP(A2220,[3]cartilha!$A$1:$AN$65536,15,FALSE)</f>
        <v>M2</v>
      </c>
      <c r="E2220" s="385" t="s">
        <v>8646</v>
      </c>
      <c r="F2220" s="386">
        <f t="shared" si="553"/>
        <v>65.14</v>
      </c>
      <c r="G2220" s="407"/>
      <c r="H2220" s="436">
        <f t="shared" si="551"/>
        <v>65.14</v>
      </c>
      <c r="I2220" s="403">
        <f t="shared" si="554"/>
        <v>0</v>
      </c>
      <c r="J2220" s="403">
        <f t="shared" si="555"/>
        <v>0</v>
      </c>
      <c r="K2220" s="390"/>
      <c r="L2220" s="404">
        <f t="shared" si="556"/>
        <v>0</v>
      </c>
      <c r="M2220" s="404">
        <f t="shared" si="556"/>
        <v>65.14</v>
      </c>
      <c r="N2220" s="405">
        <f t="shared" si="557"/>
        <v>0</v>
      </c>
      <c r="O2220" s="405">
        <f t="shared" si="558"/>
        <v>0</v>
      </c>
      <c r="P2220" s="392"/>
      <c r="Q2220" s="612"/>
      <c r="R2220" s="394" t="str">
        <f t="shared" si="550"/>
        <v/>
      </c>
      <c r="S2220" s="394" t="str">
        <f t="shared" si="552"/>
        <v/>
      </c>
    </row>
    <row r="2221" spans="1:19" ht="13.5" hidden="1" thickBot="1">
      <c r="A2221" s="406">
        <v>101158</v>
      </c>
      <c r="B2221" s="396" t="s">
        <v>3293</v>
      </c>
      <c r="C2221" s="400" t="s">
        <v>8647</v>
      </c>
      <c r="D2221" s="384" t="str">
        <f>VLOOKUP(A2221,[3]cartilha!$A$1:$AN$65536,15,FALSE)</f>
        <v>M2</v>
      </c>
      <c r="E2221" s="385" t="s">
        <v>8648</v>
      </c>
      <c r="F2221" s="386">
        <f t="shared" si="553"/>
        <v>84.46</v>
      </c>
      <c r="G2221" s="407"/>
      <c r="H2221" s="436">
        <f t="shared" si="551"/>
        <v>84.46</v>
      </c>
      <c r="I2221" s="403">
        <f t="shared" si="554"/>
        <v>0</v>
      </c>
      <c r="J2221" s="403">
        <f t="shared" si="555"/>
        <v>0</v>
      </c>
      <c r="K2221" s="390"/>
      <c r="L2221" s="404">
        <f t="shared" si="556"/>
        <v>0</v>
      </c>
      <c r="M2221" s="404">
        <f t="shared" si="556"/>
        <v>84.46</v>
      </c>
      <c r="N2221" s="405">
        <f t="shared" si="557"/>
        <v>0</v>
      </c>
      <c r="O2221" s="405">
        <f t="shared" si="558"/>
        <v>0</v>
      </c>
      <c r="P2221" s="392"/>
      <c r="Q2221" s="612"/>
      <c r="R2221" s="394" t="str">
        <f t="shared" si="550"/>
        <v/>
      </c>
      <c r="S2221" s="394" t="str">
        <f t="shared" si="552"/>
        <v/>
      </c>
    </row>
    <row r="2222" spans="1:19" ht="26.25" hidden="1" thickBot="1">
      <c r="A2222" s="406">
        <v>101159</v>
      </c>
      <c r="B2222" s="396" t="s">
        <v>3293</v>
      </c>
      <c r="C2222" s="400" t="s">
        <v>4563</v>
      </c>
      <c r="D2222" s="384" t="str">
        <f>VLOOKUP(A2222,[3]cartilha!$A$1:$AN$65536,15,FALSE)</f>
        <v>M2</v>
      </c>
      <c r="E2222" s="385" t="s">
        <v>8649</v>
      </c>
      <c r="F2222" s="386">
        <f t="shared" si="553"/>
        <v>165.48</v>
      </c>
      <c r="G2222" s="407"/>
      <c r="H2222" s="436">
        <f t="shared" si="551"/>
        <v>165.48</v>
      </c>
      <c r="I2222" s="403">
        <f t="shared" si="554"/>
        <v>0</v>
      </c>
      <c r="J2222" s="403">
        <f t="shared" si="555"/>
        <v>0</v>
      </c>
      <c r="K2222" s="390"/>
      <c r="L2222" s="404">
        <f t="shared" si="556"/>
        <v>0</v>
      </c>
      <c r="M2222" s="404">
        <f t="shared" si="556"/>
        <v>165.48</v>
      </c>
      <c r="N2222" s="405">
        <f t="shared" si="557"/>
        <v>0</v>
      </c>
      <c r="O2222" s="405">
        <f t="shared" si="558"/>
        <v>0</v>
      </c>
      <c r="P2222" s="392"/>
      <c r="Q2222" s="612"/>
      <c r="R2222" s="394" t="str">
        <f t="shared" si="550"/>
        <v/>
      </c>
      <c r="S2222" s="394" t="str">
        <f t="shared" si="552"/>
        <v/>
      </c>
    </row>
    <row r="2223" spans="1:19" ht="26.25" thickBot="1">
      <c r="A2223" s="406">
        <v>101162</v>
      </c>
      <c r="B2223" s="396" t="s">
        <v>3293</v>
      </c>
      <c r="C2223" s="400" t="s">
        <v>4564</v>
      </c>
      <c r="D2223" s="384" t="str">
        <f>VLOOKUP(A2223,[3]cartilha!$A$1:$AN$65536,15,FALSE)</f>
        <v>M2</v>
      </c>
      <c r="E2223" s="385" t="s">
        <v>8650</v>
      </c>
      <c r="F2223" s="386">
        <f t="shared" si="553"/>
        <v>186.66</v>
      </c>
      <c r="G2223" s="407">
        <v>49.78</v>
      </c>
      <c r="H2223" s="436">
        <f t="shared" si="551"/>
        <v>186.66</v>
      </c>
      <c r="I2223" s="403">
        <f t="shared" si="554"/>
        <v>9291.93</v>
      </c>
      <c r="J2223" s="403">
        <f t="shared" si="555"/>
        <v>9291.93</v>
      </c>
      <c r="K2223" s="390"/>
      <c r="L2223" s="404">
        <f t="shared" si="556"/>
        <v>49.78</v>
      </c>
      <c r="M2223" s="404">
        <f t="shared" si="556"/>
        <v>186.66</v>
      </c>
      <c r="N2223" s="405">
        <f t="shared" si="557"/>
        <v>9291.93</v>
      </c>
      <c r="O2223" s="405">
        <f t="shared" si="558"/>
        <v>9291.93</v>
      </c>
      <c r="P2223" s="392"/>
      <c r="Q2223" s="612"/>
      <c r="R2223" s="394" t="str">
        <f t="shared" si="550"/>
        <v>x</v>
      </c>
      <c r="S2223" s="394" t="str">
        <f t="shared" si="552"/>
        <v>x</v>
      </c>
    </row>
    <row r="2224" spans="1:19" ht="26.25" hidden="1" thickBot="1">
      <c r="A2224" s="406">
        <v>101161</v>
      </c>
      <c r="B2224" s="396" t="s">
        <v>3293</v>
      </c>
      <c r="C2224" s="400" t="s">
        <v>4565</v>
      </c>
      <c r="D2224" s="384" t="str">
        <f>VLOOKUP(A2224,[3]cartilha!$A$1:$AN$65536,15,FALSE)</f>
        <v>M2</v>
      </c>
      <c r="E2224" s="385" t="s">
        <v>8651</v>
      </c>
      <c r="F2224" s="386">
        <f t="shared" si="553"/>
        <v>218.94</v>
      </c>
      <c r="G2224" s="407"/>
      <c r="H2224" s="436">
        <f t="shared" si="551"/>
        <v>218.94</v>
      </c>
      <c r="I2224" s="403">
        <f t="shared" si="554"/>
        <v>0</v>
      </c>
      <c r="J2224" s="403">
        <f t="shared" si="555"/>
        <v>0</v>
      </c>
      <c r="K2224" s="390"/>
      <c r="L2224" s="404">
        <f t="shared" si="556"/>
        <v>0</v>
      </c>
      <c r="M2224" s="404">
        <f t="shared" si="556"/>
        <v>218.94</v>
      </c>
      <c r="N2224" s="405">
        <f t="shared" si="557"/>
        <v>0</v>
      </c>
      <c r="O2224" s="405">
        <f t="shared" si="558"/>
        <v>0</v>
      </c>
      <c r="P2224" s="392"/>
      <c r="Q2224" s="612"/>
      <c r="R2224" s="394" t="str">
        <f t="shared" si="550"/>
        <v/>
      </c>
      <c r="S2224" s="394" t="str">
        <f t="shared" si="552"/>
        <v/>
      </c>
    </row>
    <row r="2225" spans="1:19" ht="26.25" hidden="1" thickBot="1">
      <c r="A2225" s="406">
        <v>101163</v>
      </c>
      <c r="B2225" s="396" t="s">
        <v>3293</v>
      </c>
      <c r="C2225" s="400" t="s">
        <v>4566</v>
      </c>
      <c r="D2225" s="384" t="str">
        <f>VLOOKUP(A2225,[3]cartilha!$A$1:$AN$65536,15,FALSE)</f>
        <v>M2</v>
      </c>
      <c r="E2225" s="385" t="s">
        <v>8652</v>
      </c>
      <c r="F2225" s="386">
        <f t="shared" si="553"/>
        <v>693.48</v>
      </c>
      <c r="G2225" s="407"/>
      <c r="H2225" s="436">
        <f t="shared" si="551"/>
        <v>693.48</v>
      </c>
      <c r="I2225" s="403">
        <f t="shared" si="554"/>
        <v>0</v>
      </c>
      <c r="J2225" s="403">
        <f t="shared" si="555"/>
        <v>0</v>
      </c>
      <c r="K2225" s="390"/>
      <c r="L2225" s="404">
        <f t="shared" si="556"/>
        <v>0</v>
      </c>
      <c r="M2225" s="404">
        <f t="shared" si="556"/>
        <v>693.48</v>
      </c>
      <c r="N2225" s="405">
        <f t="shared" si="557"/>
        <v>0</v>
      </c>
      <c r="O2225" s="405">
        <f t="shared" si="558"/>
        <v>0</v>
      </c>
      <c r="P2225" s="392"/>
      <c r="Q2225" s="612"/>
      <c r="R2225" s="394" t="str">
        <f t="shared" si="550"/>
        <v/>
      </c>
      <c r="S2225" s="394" t="str">
        <f t="shared" si="552"/>
        <v/>
      </c>
    </row>
    <row r="2226" spans="1:19" ht="26.25" hidden="1" thickBot="1">
      <c r="A2226" s="406">
        <v>101164</v>
      </c>
      <c r="B2226" s="396" t="s">
        <v>3293</v>
      </c>
      <c r="C2226" s="400" t="s">
        <v>4567</v>
      </c>
      <c r="D2226" s="384" t="str">
        <f>VLOOKUP(A2226,[3]cartilha!$A$1:$AN$65536,15,FALSE)</f>
        <v>M2</v>
      </c>
      <c r="E2226" s="385" t="s">
        <v>8653</v>
      </c>
      <c r="F2226" s="386">
        <f t="shared" si="553"/>
        <v>702.62</v>
      </c>
      <c r="G2226" s="407"/>
      <c r="H2226" s="436">
        <f t="shared" si="551"/>
        <v>702.62</v>
      </c>
      <c r="I2226" s="403">
        <f t="shared" si="554"/>
        <v>0</v>
      </c>
      <c r="J2226" s="403">
        <f t="shared" si="555"/>
        <v>0</v>
      </c>
      <c r="K2226" s="390"/>
      <c r="L2226" s="404">
        <f t="shared" si="556"/>
        <v>0</v>
      </c>
      <c r="M2226" s="404">
        <f t="shared" si="556"/>
        <v>702.62</v>
      </c>
      <c r="N2226" s="405">
        <f t="shared" si="557"/>
        <v>0</v>
      </c>
      <c r="O2226" s="405">
        <f t="shared" si="558"/>
        <v>0</v>
      </c>
      <c r="P2226" s="392"/>
      <c r="Q2226" s="612"/>
      <c r="R2226" s="394" t="str">
        <f t="shared" si="550"/>
        <v/>
      </c>
      <c r="S2226" s="394" t="str">
        <f t="shared" si="552"/>
        <v/>
      </c>
    </row>
    <row r="2227" spans="1:19" ht="26.25" hidden="1" thickBot="1">
      <c r="A2227" s="406">
        <v>101154</v>
      </c>
      <c r="B2227" s="396" t="s">
        <v>3293</v>
      </c>
      <c r="C2227" s="400" t="s">
        <v>4568</v>
      </c>
      <c r="D2227" s="384" t="str">
        <f>VLOOKUP(A2227,[3]cartilha!$A$1:$AN$65536,15,FALSE)</f>
        <v>M2</v>
      </c>
      <c r="E2227" s="385" t="s">
        <v>8654</v>
      </c>
      <c r="F2227" s="386">
        <f t="shared" si="553"/>
        <v>134.52000000000001</v>
      </c>
      <c r="G2227" s="407"/>
      <c r="H2227" s="436">
        <f t="shared" si="551"/>
        <v>134.52000000000001</v>
      </c>
      <c r="I2227" s="403">
        <f t="shared" si="554"/>
        <v>0</v>
      </c>
      <c r="J2227" s="403">
        <f t="shared" si="555"/>
        <v>0</v>
      </c>
      <c r="K2227" s="390"/>
      <c r="L2227" s="404">
        <f t="shared" si="556"/>
        <v>0</v>
      </c>
      <c r="M2227" s="404">
        <f t="shared" si="556"/>
        <v>134.52000000000001</v>
      </c>
      <c r="N2227" s="405">
        <f t="shared" si="557"/>
        <v>0</v>
      </c>
      <c r="O2227" s="405">
        <f t="shared" si="558"/>
        <v>0</v>
      </c>
      <c r="P2227" s="392"/>
      <c r="Q2227" s="612"/>
      <c r="R2227" s="394" t="str">
        <f t="shared" si="550"/>
        <v/>
      </c>
      <c r="S2227" s="394" t="str">
        <f t="shared" si="552"/>
        <v/>
      </c>
    </row>
    <row r="2228" spans="1:19" ht="26.25" hidden="1" thickBot="1">
      <c r="A2228" s="406">
        <v>101155</v>
      </c>
      <c r="B2228" s="396" t="s">
        <v>3293</v>
      </c>
      <c r="C2228" s="400" t="s">
        <v>4569</v>
      </c>
      <c r="D2228" s="384" t="str">
        <f>VLOOKUP(A2228,[3]cartilha!$A$1:$AN$65536,15,FALSE)</f>
        <v>M2</v>
      </c>
      <c r="E2228" s="385" t="s">
        <v>8655</v>
      </c>
      <c r="F2228" s="386">
        <f t="shared" si="553"/>
        <v>189.37</v>
      </c>
      <c r="G2228" s="407"/>
      <c r="H2228" s="436">
        <f t="shared" si="551"/>
        <v>189.37</v>
      </c>
      <c r="I2228" s="403">
        <f t="shared" si="554"/>
        <v>0</v>
      </c>
      <c r="J2228" s="403">
        <f t="shared" si="555"/>
        <v>0</v>
      </c>
      <c r="K2228" s="390"/>
      <c r="L2228" s="404">
        <f t="shared" si="556"/>
        <v>0</v>
      </c>
      <c r="M2228" s="404">
        <f t="shared" si="556"/>
        <v>189.37</v>
      </c>
      <c r="N2228" s="405">
        <f t="shared" si="557"/>
        <v>0</v>
      </c>
      <c r="O2228" s="405">
        <f t="shared" si="558"/>
        <v>0</v>
      </c>
      <c r="P2228" s="392"/>
      <c r="Q2228" s="612"/>
      <c r="R2228" s="394" t="str">
        <f t="shared" si="550"/>
        <v/>
      </c>
      <c r="S2228" s="394" t="str">
        <f t="shared" si="552"/>
        <v/>
      </c>
    </row>
    <row r="2229" spans="1:19" ht="26.25" hidden="1" thickBot="1">
      <c r="A2229" s="406">
        <v>101156</v>
      </c>
      <c r="B2229" s="396" t="s">
        <v>3293</v>
      </c>
      <c r="C2229" s="400" t="s">
        <v>4570</v>
      </c>
      <c r="D2229" s="384" t="str">
        <f>VLOOKUP(A2229,[3]cartilha!$A$1:$AN$65536,15,FALSE)</f>
        <v>M2</v>
      </c>
      <c r="E2229" s="385" t="s">
        <v>8656</v>
      </c>
      <c r="F2229" s="386">
        <f t="shared" si="553"/>
        <v>278.33999999999997</v>
      </c>
      <c r="G2229" s="407"/>
      <c r="H2229" s="436">
        <f t="shared" si="551"/>
        <v>278.33999999999997</v>
      </c>
      <c r="I2229" s="403">
        <f t="shared" si="554"/>
        <v>0</v>
      </c>
      <c r="J2229" s="403">
        <f t="shared" si="555"/>
        <v>0</v>
      </c>
      <c r="K2229" s="390"/>
      <c r="L2229" s="404">
        <f t="shared" si="556"/>
        <v>0</v>
      </c>
      <c r="M2229" s="404">
        <f t="shared" si="556"/>
        <v>278.33999999999997</v>
      </c>
      <c r="N2229" s="405">
        <f t="shared" si="557"/>
        <v>0</v>
      </c>
      <c r="O2229" s="405">
        <f t="shared" si="558"/>
        <v>0</v>
      </c>
      <c r="P2229" s="392"/>
      <c r="Q2229" s="612"/>
      <c r="R2229" s="394" t="str">
        <f t="shared" si="550"/>
        <v/>
      </c>
      <c r="S2229" s="394" t="str">
        <f t="shared" si="552"/>
        <v/>
      </c>
    </row>
    <row r="2230" spans="1:19" ht="13.5" hidden="1" thickBot="1">
      <c r="A2230" s="406">
        <v>93202</v>
      </c>
      <c r="B2230" s="396" t="s">
        <v>3293</v>
      </c>
      <c r="C2230" s="400" t="s">
        <v>788</v>
      </c>
      <c r="D2230" s="384" t="str">
        <f>VLOOKUP(A2230,[3]cartilha!$A$1:$AN$65536,15,FALSE)</f>
        <v>M</v>
      </c>
      <c r="E2230" s="385" t="s">
        <v>7290</v>
      </c>
      <c r="F2230" s="386">
        <f t="shared" si="553"/>
        <v>32.39</v>
      </c>
      <c r="G2230" s="407"/>
      <c r="H2230" s="436">
        <f t="shared" si="551"/>
        <v>32.39</v>
      </c>
      <c r="I2230" s="403">
        <f t="shared" si="554"/>
        <v>0</v>
      </c>
      <c r="J2230" s="403">
        <f t="shared" si="555"/>
        <v>0</v>
      </c>
      <c r="K2230" s="390"/>
      <c r="L2230" s="404">
        <f t="shared" si="556"/>
        <v>0</v>
      </c>
      <c r="M2230" s="404">
        <f t="shared" si="556"/>
        <v>32.39</v>
      </c>
      <c r="N2230" s="405">
        <f t="shared" si="557"/>
        <v>0</v>
      </c>
      <c r="O2230" s="405">
        <f t="shared" si="558"/>
        <v>0</v>
      </c>
      <c r="P2230" s="392"/>
      <c r="Q2230" s="612"/>
      <c r="R2230" s="394" t="str">
        <f t="shared" si="550"/>
        <v/>
      </c>
      <c r="S2230" s="394" t="str">
        <f t="shared" si="552"/>
        <v/>
      </c>
    </row>
    <row r="2231" spans="1:19" ht="13.5" hidden="1" thickBot="1">
      <c r="A2231" s="406" t="s">
        <v>2297</v>
      </c>
      <c r="B2231" s="396"/>
      <c r="C2231" s="481" t="s">
        <v>163</v>
      </c>
      <c r="D2231" s="397">
        <v>0</v>
      </c>
      <c r="E2231" s="482">
        <v>0</v>
      </c>
      <c r="F2231" s="460">
        <f t="shared" si="553"/>
        <v>0</v>
      </c>
      <c r="G2231" s="448"/>
      <c r="H2231" s="436">
        <f t="shared" si="551"/>
        <v>0</v>
      </c>
      <c r="I2231" s="449"/>
      <c r="J2231" s="450"/>
      <c r="K2231" s="390"/>
      <c r="L2231" s="469"/>
      <c r="M2231" s="448"/>
      <c r="N2231" s="449"/>
      <c r="O2231" s="450"/>
      <c r="P2231" s="392"/>
      <c r="Q2231" s="393" t="str">
        <f>IF(OR(SUM(J2232:J2233)&gt;0,SUM(O2232:O2233)&gt;0),"xx","")</f>
        <v/>
      </c>
      <c r="R2231" s="394" t="str">
        <f t="shared" si="550"/>
        <v/>
      </c>
      <c r="S2231" s="394" t="str">
        <f t="shared" si="552"/>
        <v/>
      </c>
    </row>
    <row r="2232" spans="1:19" ht="26.25" hidden="1" thickBot="1">
      <c r="A2232" s="406">
        <v>101165</v>
      </c>
      <c r="B2232" s="396" t="s">
        <v>3293</v>
      </c>
      <c r="C2232" s="400" t="s">
        <v>4431</v>
      </c>
      <c r="D2232" s="384" t="str">
        <f>VLOOKUP(A2232,[3]cartilha!$A$1:$AN$65536,15,FALSE)</f>
        <v>M3</v>
      </c>
      <c r="E2232" s="385" t="s">
        <v>8657</v>
      </c>
      <c r="F2232" s="386">
        <f t="shared" si="553"/>
        <v>963.58</v>
      </c>
      <c r="G2232" s="407"/>
      <c r="H2232" s="436">
        <f t="shared" si="551"/>
        <v>963.58</v>
      </c>
      <c r="I2232" s="403">
        <f>IF(ISBLANK(E2232),0,ROUND(F2232*G2232,2))</f>
        <v>0</v>
      </c>
      <c r="J2232" s="403">
        <f>IF(ISBLANK(G2232),0,ROUND(G2232*H2232,2))</f>
        <v>0</v>
      </c>
      <c r="K2232" s="390"/>
      <c r="L2232" s="404">
        <f>G2232</f>
        <v>0</v>
      </c>
      <c r="M2232" s="404">
        <f>H2232</f>
        <v>963.58</v>
      </c>
      <c r="N2232" s="405">
        <f>IF(ISBLANK(E2232),0,ROUND(F2232*L2232,2))</f>
        <v>0</v>
      </c>
      <c r="O2232" s="405">
        <f>IF(ISBLANK(L2232),0,ROUND(L2232*M2232,2))</f>
        <v>0</v>
      </c>
      <c r="P2232" s="392"/>
      <c r="Q2232" s="612"/>
      <c r="R2232" s="394" t="str">
        <f t="shared" si="550"/>
        <v/>
      </c>
      <c r="S2232" s="394" t="str">
        <f t="shared" si="552"/>
        <v/>
      </c>
    </row>
    <row r="2233" spans="1:19" ht="26.25" hidden="1" thickBot="1">
      <c r="A2233" s="406">
        <v>101166</v>
      </c>
      <c r="B2233" s="396" t="s">
        <v>3293</v>
      </c>
      <c r="C2233" s="400" t="s">
        <v>4432</v>
      </c>
      <c r="D2233" s="384" t="str">
        <f>VLOOKUP(A2233,[3]cartilha!$A$1:$AN$65536,15,FALSE)</f>
        <v>M3</v>
      </c>
      <c r="E2233" s="385" t="s">
        <v>8658</v>
      </c>
      <c r="F2233" s="386">
        <f t="shared" si="553"/>
        <v>783.45</v>
      </c>
      <c r="G2233" s="407"/>
      <c r="H2233" s="436">
        <f t="shared" si="551"/>
        <v>783.45</v>
      </c>
      <c r="I2233" s="403">
        <f>IF(ISBLANK(E2233),0,ROUND(F2233*G2233,2))</f>
        <v>0</v>
      </c>
      <c r="J2233" s="403">
        <f>IF(ISBLANK(G2233),0,ROUND(G2233*H2233,2))</f>
        <v>0</v>
      </c>
      <c r="K2233" s="390"/>
      <c r="L2233" s="404">
        <f>G2233</f>
        <v>0</v>
      </c>
      <c r="M2233" s="404">
        <f>H2233</f>
        <v>783.45</v>
      </c>
      <c r="N2233" s="405">
        <f>IF(ISBLANK(E2233),0,ROUND(F2233*L2233,2))</f>
        <v>0</v>
      </c>
      <c r="O2233" s="405">
        <f>IF(ISBLANK(L2233),0,ROUND(L2233*M2233,2))</f>
        <v>0</v>
      </c>
      <c r="P2233" s="392"/>
      <c r="Q2233" s="612"/>
      <c r="R2233" s="394" t="str">
        <f t="shared" si="550"/>
        <v/>
      </c>
      <c r="S2233" s="394" t="str">
        <f t="shared" si="552"/>
        <v/>
      </c>
    </row>
    <row r="2234" spans="1:19" ht="13.5" thickBot="1">
      <c r="A2234" s="406" t="s">
        <v>2011</v>
      </c>
      <c r="B2234" s="396"/>
      <c r="C2234" s="400" t="s">
        <v>234</v>
      </c>
      <c r="D2234" s="384">
        <v>0</v>
      </c>
      <c r="E2234" s="482">
        <v>0</v>
      </c>
      <c r="F2234" s="460">
        <f t="shared" si="553"/>
        <v>0</v>
      </c>
      <c r="G2234" s="448"/>
      <c r="H2234" s="436">
        <f t="shared" si="551"/>
        <v>0</v>
      </c>
      <c r="I2234" s="449"/>
      <c r="J2234" s="450"/>
      <c r="K2234" s="390"/>
      <c r="L2234" s="469"/>
      <c r="M2234" s="448"/>
      <c r="N2234" s="449"/>
      <c r="O2234" s="450"/>
      <c r="P2234" s="392"/>
      <c r="Q2234" s="393" t="str">
        <f>IF(OR(SUM(J2236:J2260)&gt;0,SUM(O2236:O2260)&gt;0),"xx","")</f>
        <v>xx</v>
      </c>
      <c r="R2234" s="394" t="str">
        <f t="shared" si="550"/>
        <v>x</v>
      </c>
      <c r="S2234" s="394" t="str">
        <f t="shared" si="552"/>
        <v>x</v>
      </c>
    </row>
    <row r="2235" spans="1:19" ht="13.5" hidden="1" thickBot="1">
      <c r="A2235" s="406" t="s">
        <v>2298</v>
      </c>
      <c r="B2235" s="396"/>
      <c r="C2235" s="400" t="s">
        <v>235</v>
      </c>
      <c r="D2235" s="384">
        <v>0</v>
      </c>
      <c r="E2235" s="482">
        <v>0</v>
      </c>
      <c r="F2235" s="460">
        <f t="shared" si="553"/>
        <v>0</v>
      </c>
      <c r="G2235" s="448"/>
      <c r="H2235" s="436">
        <f t="shared" si="551"/>
        <v>0</v>
      </c>
      <c r="I2235" s="449"/>
      <c r="J2235" s="450"/>
      <c r="K2235" s="390"/>
      <c r="L2235" s="469"/>
      <c r="M2235" s="448"/>
      <c r="N2235" s="449"/>
      <c r="O2235" s="450"/>
      <c r="P2235" s="392"/>
      <c r="Q2235" s="393" t="str">
        <f>IF(OR(SUM(J2235)&gt;0,SUM(O2235)&gt;0),"xx","")</f>
        <v/>
      </c>
      <c r="R2235" s="394" t="str">
        <f t="shared" si="550"/>
        <v/>
      </c>
      <c r="S2235" s="394" t="str">
        <f t="shared" si="552"/>
        <v/>
      </c>
    </row>
    <row r="2236" spans="1:19" ht="13.5" thickBot="1">
      <c r="A2236" s="406" t="s">
        <v>6302</v>
      </c>
      <c r="B2236" s="396"/>
      <c r="C2236" s="400" t="s">
        <v>6303</v>
      </c>
      <c r="D2236" s="384">
        <v>0</v>
      </c>
      <c r="E2236" s="482">
        <v>0</v>
      </c>
      <c r="F2236" s="460">
        <f t="shared" si="553"/>
        <v>0</v>
      </c>
      <c r="G2236" s="448"/>
      <c r="H2236" s="436">
        <f t="shared" si="551"/>
        <v>0</v>
      </c>
      <c r="I2236" s="449"/>
      <c r="J2236" s="450"/>
      <c r="K2236" s="390"/>
      <c r="L2236" s="469"/>
      <c r="M2236" s="448"/>
      <c r="N2236" s="449"/>
      <c r="O2236" s="450"/>
      <c r="P2236" s="392"/>
      <c r="Q2236" s="393" t="str">
        <f>IF(OR(SUM(J2237:J2243)&gt;0,SUM(O2237:O2243)&gt;0),"xx","")</f>
        <v>xx</v>
      </c>
      <c r="R2236" s="394" t="str">
        <f t="shared" si="550"/>
        <v>x</v>
      </c>
      <c r="S2236" s="394" t="str">
        <f t="shared" si="552"/>
        <v>x</v>
      </c>
    </row>
    <row r="2237" spans="1:19" ht="13.5" hidden="1" thickBot="1">
      <c r="A2237" s="406">
        <v>102235</v>
      </c>
      <c r="B2237" s="396" t="s">
        <v>3293</v>
      </c>
      <c r="C2237" s="400" t="s">
        <v>6304</v>
      </c>
      <c r="D2237" s="384" t="str">
        <f>VLOOKUP(A2237,[3]cartilha!$A$1:$AN$65536,15,FALSE)</f>
        <v>M2</v>
      </c>
      <c r="E2237" s="385" t="s">
        <v>8659</v>
      </c>
      <c r="F2237" s="386">
        <f t="shared" si="553"/>
        <v>508.39</v>
      </c>
      <c r="G2237" s="407"/>
      <c r="H2237" s="436">
        <f t="shared" si="551"/>
        <v>508.39</v>
      </c>
      <c r="I2237" s="403">
        <f t="shared" ref="I2237:I2243" si="559">IF(ISBLANK(E2237),0,ROUND(F2237*G2237,2))</f>
        <v>0</v>
      </c>
      <c r="J2237" s="403">
        <f t="shared" ref="J2237:J2243" si="560">IF(ISBLANK(G2237),0,ROUND(G2237*H2237,2))</f>
        <v>0</v>
      </c>
      <c r="K2237" s="390"/>
      <c r="L2237" s="404">
        <f t="shared" ref="L2237:M2243" si="561">G2237</f>
        <v>0</v>
      </c>
      <c r="M2237" s="404">
        <f t="shared" si="561"/>
        <v>508.39</v>
      </c>
      <c r="N2237" s="405">
        <f t="shared" ref="N2237:N2243" si="562">IF(ISBLANK(E2237),0,ROUND(F2237*L2237,2))</f>
        <v>0</v>
      </c>
      <c r="O2237" s="405">
        <f t="shared" ref="O2237:O2243" si="563">IF(ISBLANK(L2237),0,ROUND(L2237*M2237,2))</f>
        <v>0</v>
      </c>
      <c r="P2237" s="392"/>
      <c r="Q2237" s="612"/>
      <c r="R2237" s="394" t="str">
        <f t="shared" si="550"/>
        <v/>
      </c>
      <c r="S2237" s="394" t="str">
        <f t="shared" si="552"/>
        <v/>
      </c>
    </row>
    <row r="2238" spans="1:19" ht="26.25" hidden="1" thickBot="1">
      <c r="A2238" s="406">
        <v>102254</v>
      </c>
      <c r="B2238" s="396" t="s">
        <v>3293</v>
      </c>
      <c r="C2238" s="400" t="s">
        <v>6306</v>
      </c>
      <c r="D2238" s="384" t="str">
        <f>VLOOKUP(A2238,[3]cartilha!$A$1:$AN$65536,15,FALSE)</f>
        <v>M2</v>
      </c>
      <c r="E2238" s="385" t="s">
        <v>8660</v>
      </c>
      <c r="F2238" s="386">
        <f t="shared" si="553"/>
        <v>724.45</v>
      </c>
      <c r="G2238" s="407"/>
      <c r="H2238" s="436">
        <f t="shared" si="551"/>
        <v>724.45</v>
      </c>
      <c r="I2238" s="403">
        <f t="shared" si="559"/>
        <v>0</v>
      </c>
      <c r="J2238" s="403">
        <f t="shared" si="560"/>
        <v>0</v>
      </c>
      <c r="K2238" s="390"/>
      <c r="L2238" s="404">
        <f t="shared" si="561"/>
        <v>0</v>
      </c>
      <c r="M2238" s="404">
        <f t="shared" si="561"/>
        <v>724.45</v>
      </c>
      <c r="N2238" s="405">
        <f t="shared" si="562"/>
        <v>0</v>
      </c>
      <c r="O2238" s="405">
        <f t="shared" si="563"/>
        <v>0</v>
      </c>
      <c r="P2238" s="392"/>
      <c r="Q2238" s="612"/>
      <c r="R2238" s="394" t="str">
        <f t="shared" si="550"/>
        <v/>
      </c>
      <c r="S2238" s="394" t="str">
        <f t="shared" si="552"/>
        <v/>
      </c>
    </row>
    <row r="2239" spans="1:19" ht="26.25" thickBot="1">
      <c r="A2239" s="406">
        <v>102253</v>
      </c>
      <c r="B2239" s="396" t="s">
        <v>3293</v>
      </c>
      <c r="C2239" s="400" t="s">
        <v>6305</v>
      </c>
      <c r="D2239" s="384" t="str">
        <f>VLOOKUP(A2239,[3]cartilha!$A$1:$AN$65536,15,FALSE)</f>
        <v>M2</v>
      </c>
      <c r="E2239" s="385" t="s">
        <v>8661</v>
      </c>
      <c r="F2239" s="386">
        <f t="shared" si="553"/>
        <v>949.39</v>
      </c>
      <c r="G2239" s="407">
        <v>22.46</v>
      </c>
      <c r="H2239" s="436">
        <f t="shared" si="551"/>
        <v>949.39</v>
      </c>
      <c r="I2239" s="403">
        <f t="shared" si="559"/>
        <v>21323.3</v>
      </c>
      <c r="J2239" s="403">
        <f t="shared" si="560"/>
        <v>21323.3</v>
      </c>
      <c r="K2239" s="390"/>
      <c r="L2239" s="404">
        <f t="shared" si="561"/>
        <v>22.46</v>
      </c>
      <c r="M2239" s="404">
        <f t="shared" si="561"/>
        <v>949.39</v>
      </c>
      <c r="N2239" s="405">
        <f t="shared" si="562"/>
        <v>21323.3</v>
      </c>
      <c r="O2239" s="405">
        <f t="shared" si="563"/>
        <v>21323.3</v>
      </c>
      <c r="P2239" s="392"/>
      <c r="Q2239" s="612"/>
      <c r="R2239" s="394" t="str">
        <f t="shared" si="550"/>
        <v>x</v>
      </c>
      <c r="S2239" s="394" t="str">
        <f t="shared" si="552"/>
        <v>x</v>
      </c>
    </row>
    <row r="2240" spans="1:19" ht="26.25" hidden="1" thickBot="1">
      <c r="A2240" s="406">
        <v>102255</v>
      </c>
      <c r="B2240" s="396" t="s">
        <v>3293</v>
      </c>
      <c r="C2240" s="400" t="s">
        <v>8662</v>
      </c>
      <c r="D2240" s="384" t="str">
        <f>VLOOKUP(A2240,[3]cartilha!$A$1:$AN$65536,15,FALSE)</f>
        <v>M2</v>
      </c>
      <c r="E2240" s="385" t="s">
        <v>8663</v>
      </c>
      <c r="F2240" s="386">
        <f t="shared" si="553"/>
        <v>998.59</v>
      </c>
      <c r="G2240" s="407"/>
      <c r="H2240" s="436">
        <f t="shared" si="551"/>
        <v>998.59</v>
      </c>
      <c r="I2240" s="403">
        <f t="shared" si="559"/>
        <v>0</v>
      </c>
      <c r="J2240" s="403">
        <f t="shared" si="560"/>
        <v>0</v>
      </c>
      <c r="K2240" s="390"/>
      <c r="L2240" s="404">
        <f t="shared" si="561"/>
        <v>0</v>
      </c>
      <c r="M2240" s="404">
        <f t="shared" si="561"/>
        <v>998.59</v>
      </c>
      <c r="N2240" s="405">
        <f t="shared" si="562"/>
        <v>0</v>
      </c>
      <c r="O2240" s="405">
        <f t="shared" si="563"/>
        <v>0</v>
      </c>
      <c r="P2240" s="392"/>
      <c r="Q2240" s="612"/>
      <c r="R2240" s="394" t="str">
        <f t="shared" si="550"/>
        <v/>
      </c>
      <c r="S2240" s="394" t="str">
        <f t="shared" si="552"/>
        <v/>
      </c>
    </row>
    <row r="2241" spans="1:19" ht="26.25" hidden="1" thickBot="1">
      <c r="A2241" s="406">
        <v>102256</v>
      </c>
      <c r="B2241" s="396" t="s">
        <v>3293</v>
      </c>
      <c r="C2241" s="400" t="s">
        <v>6307</v>
      </c>
      <c r="D2241" s="384" t="str">
        <f>VLOOKUP(A2241,[3]cartilha!$A$1:$AN$65536,15,FALSE)</f>
        <v>M2</v>
      </c>
      <c r="E2241" s="385" t="s">
        <v>8664</v>
      </c>
      <c r="F2241" s="386">
        <f t="shared" si="553"/>
        <v>952.02</v>
      </c>
      <c r="G2241" s="407"/>
      <c r="H2241" s="436">
        <f t="shared" si="551"/>
        <v>952.02</v>
      </c>
      <c r="I2241" s="403">
        <f t="shared" si="559"/>
        <v>0</v>
      </c>
      <c r="J2241" s="403">
        <f t="shared" si="560"/>
        <v>0</v>
      </c>
      <c r="K2241" s="390"/>
      <c r="L2241" s="404">
        <f t="shared" si="561"/>
        <v>0</v>
      </c>
      <c r="M2241" s="404">
        <f t="shared" si="561"/>
        <v>952.02</v>
      </c>
      <c r="N2241" s="405">
        <f t="shared" si="562"/>
        <v>0</v>
      </c>
      <c r="O2241" s="405">
        <f t="shared" si="563"/>
        <v>0</v>
      </c>
      <c r="P2241" s="392"/>
      <c r="Q2241" s="612"/>
      <c r="R2241" s="394" t="str">
        <f t="shared" si="550"/>
        <v/>
      </c>
      <c r="S2241" s="394" t="str">
        <f t="shared" si="552"/>
        <v/>
      </c>
    </row>
    <row r="2242" spans="1:19" ht="26.25" hidden="1" thickBot="1">
      <c r="A2242" s="406">
        <v>102257</v>
      </c>
      <c r="B2242" s="396" t="s">
        <v>3293</v>
      </c>
      <c r="C2242" s="400" t="s">
        <v>6308</v>
      </c>
      <c r="D2242" s="384" t="str">
        <f>VLOOKUP(A2242,[3]cartilha!$A$1:$AN$65536,15,FALSE)</f>
        <v>M2</v>
      </c>
      <c r="E2242" s="385" t="s">
        <v>8665</v>
      </c>
      <c r="F2242" s="386">
        <f t="shared" si="553"/>
        <v>348.09</v>
      </c>
      <c r="G2242" s="407"/>
      <c r="H2242" s="436">
        <f t="shared" si="551"/>
        <v>348.09</v>
      </c>
      <c r="I2242" s="403">
        <f t="shared" si="559"/>
        <v>0</v>
      </c>
      <c r="J2242" s="403">
        <f t="shared" si="560"/>
        <v>0</v>
      </c>
      <c r="K2242" s="390"/>
      <c r="L2242" s="404">
        <f t="shared" si="561"/>
        <v>0</v>
      </c>
      <c r="M2242" s="404">
        <f t="shared" si="561"/>
        <v>348.09</v>
      </c>
      <c r="N2242" s="405">
        <f t="shared" si="562"/>
        <v>0</v>
      </c>
      <c r="O2242" s="405">
        <f t="shared" si="563"/>
        <v>0</v>
      </c>
      <c r="P2242" s="392"/>
      <c r="Q2242" s="612"/>
      <c r="R2242" s="394" t="str">
        <f t="shared" si="550"/>
        <v/>
      </c>
      <c r="S2242" s="394" t="str">
        <f t="shared" si="552"/>
        <v/>
      </c>
    </row>
    <row r="2243" spans="1:19" ht="26.25" hidden="1" thickBot="1">
      <c r="A2243" s="406">
        <v>102258</v>
      </c>
      <c r="B2243" s="396" t="s">
        <v>3293</v>
      </c>
      <c r="C2243" s="400" t="s">
        <v>6309</v>
      </c>
      <c r="D2243" s="384" t="str">
        <f>VLOOKUP(A2243,[3]cartilha!$A$1:$AN$65536,15,FALSE)</f>
        <v>M2</v>
      </c>
      <c r="E2243" s="385" t="s">
        <v>8666</v>
      </c>
      <c r="F2243" s="386">
        <f t="shared" si="553"/>
        <v>415.91</v>
      </c>
      <c r="G2243" s="407"/>
      <c r="H2243" s="436">
        <f t="shared" si="551"/>
        <v>415.91</v>
      </c>
      <c r="I2243" s="403">
        <f t="shared" si="559"/>
        <v>0</v>
      </c>
      <c r="J2243" s="403">
        <f t="shared" si="560"/>
        <v>0</v>
      </c>
      <c r="K2243" s="390"/>
      <c r="L2243" s="404">
        <f t="shared" si="561"/>
        <v>0</v>
      </c>
      <c r="M2243" s="404">
        <f t="shared" si="561"/>
        <v>415.91</v>
      </c>
      <c r="N2243" s="405">
        <f t="shared" si="562"/>
        <v>0</v>
      </c>
      <c r="O2243" s="405">
        <f t="shared" si="563"/>
        <v>0</v>
      </c>
      <c r="P2243" s="392"/>
      <c r="Q2243" s="612"/>
      <c r="R2243" s="394" t="str">
        <f t="shared" si="550"/>
        <v/>
      </c>
      <c r="S2243" s="394" t="str">
        <f t="shared" si="552"/>
        <v/>
      </c>
    </row>
    <row r="2244" spans="1:19" ht="13.5" hidden="1" thickBot="1">
      <c r="A2244" s="406" t="s">
        <v>2752</v>
      </c>
      <c r="B2244" s="396"/>
      <c r="C2244" s="400" t="s">
        <v>2753</v>
      </c>
      <c r="D2244" s="384">
        <v>0</v>
      </c>
      <c r="E2244" s="482">
        <v>0</v>
      </c>
      <c r="F2244" s="460">
        <f t="shared" si="553"/>
        <v>0</v>
      </c>
      <c r="G2244" s="448"/>
      <c r="H2244" s="436">
        <f t="shared" si="551"/>
        <v>0</v>
      </c>
      <c r="I2244" s="449"/>
      <c r="J2244" s="450"/>
      <c r="K2244" s="390"/>
      <c r="L2244" s="469"/>
      <c r="M2244" s="448"/>
      <c r="N2244" s="449"/>
      <c r="O2244" s="450"/>
      <c r="P2244" s="392"/>
      <c r="Q2244" s="393" t="str">
        <f>IF(OR(SUM(J2245:J2260)&gt;0,SUM(O2245:O2260)&gt;0),"xx","")</f>
        <v/>
      </c>
      <c r="R2244" s="394" t="str">
        <f t="shared" si="550"/>
        <v/>
      </c>
      <c r="S2244" s="394" t="str">
        <f t="shared" si="552"/>
        <v/>
      </c>
    </row>
    <row r="2245" spans="1:19" ht="26.25" hidden="1" thickBot="1">
      <c r="A2245" s="406">
        <v>96358</v>
      </c>
      <c r="B2245" s="396" t="s">
        <v>3293</v>
      </c>
      <c r="C2245" s="400" t="s">
        <v>2754</v>
      </c>
      <c r="D2245" s="384" t="str">
        <f>VLOOKUP(A2245,[3]cartilha!$A$1:$AN$65536,15,FALSE)</f>
        <v>M2</v>
      </c>
      <c r="E2245" s="385" t="s">
        <v>8667</v>
      </c>
      <c r="F2245" s="386">
        <f t="shared" si="553"/>
        <v>104.06</v>
      </c>
      <c r="G2245" s="407"/>
      <c r="H2245" s="436">
        <f t="shared" si="551"/>
        <v>104.06</v>
      </c>
      <c r="I2245" s="403">
        <f t="shared" ref="I2245:I2260" si="564">IF(ISBLANK(E2245),0,ROUND(F2245*G2245,2))</f>
        <v>0</v>
      </c>
      <c r="J2245" s="403">
        <f t="shared" ref="J2245:J2260" si="565">IF(ISBLANK(G2245),0,ROUND(G2245*H2245,2))</f>
        <v>0</v>
      </c>
      <c r="K2245" s="390"/>
      <c r="L2245" s="404">
        <f t="shared" ref="L2245:M2260" si="566">G2245</f>
        <v>0</v>
      </c>
      <c r="M2245" s="404">
        <f t="shared" si="566"/>
        <v>104.06</v>
      </c>
      <c r="N2245" s="405">
        <f t="shared" ref="N2245:N2260" si="567">IF(ISBLANK(E2245),0,ROUND(F2245*L2245,2))</f>
        <v>0</v>
      </c>
      <c r="O2245" s="405">
        <f t="shared" ref="O2245:O2260" si="568">IF(ISBLANK(L2245),0,ROUND(L2245*M2245,2))</f>
        <v>0</v>
      </c>
      <c r="P2245" s="392"/>
      <c r="Q2245" s="612"/>
      <c r="R2245" s="394" t="str">
        <f t="shared" si="550"/>
        <v/>
      </c>
      <c r="S2245" s="394" t="str">
        <f t="shared" si="552"/>
        <v/>
      </c>
    </row>
    <row r="2246" spans="1:19" ht="26.25" hidden="1" thickBot="1">
      <c r="A2246" s="406">
        <v>96359</v>
      </c>
      <c r="B2246" s="396" t="s">
        <v>3293</v>
      </c>
      <c r="C2246" s="400" t="s">
        <v>2755</v>
      </c>
      <c r="D2246" s="384" t="str">
        <f>VLOOKUP(A2246,[3]cartilha!$A$1:$AN$65536,15,FALSE)</f>
        <v>M2</v>
      </c>
      <c r="E2246" s="385" t="s">
        <v>8668</v>
      </c>
      <c r="F2246" s="386">
        <f t="shared" si="553"/>
        <v>119.9</v>
      </c>
      <c r="G2246" s="407"/>
      <c r="H2246" s="436">
        <f t="shared" si="551"/>
        <v>119.9</v>
      </c>
      <c r="I2246" s="403">
        <f t="shared" si="564"/>
        <v>0</v>
      </c>
      <c r="J2246" s="403">
        <f t="shared" si="565"/>
        <v>0</v>
      </c>
      <c r="K2246" s="390"/>
      <c r="L2246" s="404">
        <f t="shared" si="566"/>
        <v>0</v>
      </c>
      <c r="M2246" s="404">
        <f t="shared" si="566"/>
        <v>119.9</v>
      </c>
      <c r="N2246" s="405">
        <f t="shared" si="567"/>
        <v>0</v>
      </c>
      <c r="O2246" s="405">
        <f t="shared" si="568"/>
        <v>0</v>
      </c>
      <c r="P2246" s="392"/>
      <c r="Q2246" s="612"/>
      <c r="R2246" s="394" t="str">
        <f t="shared" si="550"/>
        <v/>
      </c>
      <c r="S2246" s="394" t="str">
        <f t="shared" si="552"/>
        <v/>
      </c>
    </row>
    <row r="2247" spans="1:19" ht="26.25" hidden="1" thickBot="1">
      <c r="A2247" s="406">
        <v>96360</v>
      </c>
      <c r="B2247" s="396" t="s">
        <v>3293</v>
      </c>
      <c r="C2247" s="400" t="s">
        <v>2756</v>
      </c>
      <c r="D2247" s="384" t="str">
        <f>VLOOKUP(A2247,[3]cartilha!$A$1:$AN$65536,15,FALSE)</f>
        <v>M2</v>
      </c>
      <c r="E2247" s="385" t="s">
        <v>8669</v>
      </c>
      <c r="F2247" s="386">
        <f t="shared" si="553"/>
        <v>144.32</v>
      </c>
      <c r="G2247" s="407"/>
      <c r="H2247" s="436">
        <f t="shared" si="551"/>
        <v>144.32</v>
      </c>
      <c r="I2247" s="403">
        <f t="shared" si="564"/>
        <v>0</v>
      </c>
      <c r="J2247" s="403">
        <f t="shared" si="565"/>
        <v>0</v>
      </c>
      <c r="K2247" s="390"/>
      <c r="L2247" s="404">
        <f t="shared" si="566"/>
        <v>0</v>
      </c>
      <c r="M2247" s="404">
        <f t="shared" si="566"/>
        <v>144.32</v>
      </c>
      <c r="N2247" s="405">
        <f t="shared" si="567"/>
        <v>0</v>
      </c>
      <c r="O2247" s="405">
        <f t="shared" si="568"/>
        <v>0</v>
      </c>
      <c r="P2247" s="392"/>
      <c r="Q2247" s="612"/>
      <c r="R2247" s="394" t="str">
        <f t="shared" si="550"/>
        <v/>
      </c>
      <c r="S2247" s="394" t="str">
        <f t="shared" si="552"/>
        <v/>
      </c>
    </row>
    <row r="2248" spans="1:19" ht="26.25" hidden="1" thickBot="1">
      <c r="A2248" s="406">
        <v>96361</v>
      </c>
      <c r="B2248" s="396" t="s">
        <v>3293</v>
      </c>
      <c r="C2248" s="400" t="s">
        <v>2757</v>
      </c>
      <c r="D2248" s="384" t="str">
        <f>VLOOKUP(A2248,[3]cartilha!$A$1:$AN$65536,15,FALSE)</f>
        <v>M2</v>
      </c>
      <c r="E2248" s="385" t="s">
        <v>8670</v>
      </c>
      <c r="F2248" s="386">
        <f t="shared" si="553"/>
        <v>175.2</v>
      </c>
      <c r="G2248" s="407"/>
      <c r="H2248" s="436">
        <f t="shared" si="551"/>
        <v>175.2</v>
      </c>
      <c r="I2248" s="403">
        <f t="shared" si="564"/>
        <v>0</v>
      </c>
      <c r="J2248" s="403">
        <f t="shared" si="565"/>
        <v>0</v>
      </c>
      <c r="K2248" s="390"/>
      <c r="L2248" s="404">
        <f t="shared" si="566"/>
        <v>0</v>
      </c>
      <c r="M2248" s="404">
        <f t="shared" si="566"/>
        <v>175.2</v>
      </c>
      <c r="N2248" s="405">
        <f t="shared" si="567"/>
        <v>0</v>
      </c>
      <c r="O2248" s="405">
        <f t="shared" si="568"/>
        <v>0</v>
      </c>
      <c r="P2248" s="392"/>
      <c r="Q2248" s="612"/>
      <c r="R2248" s="394" t="str">
        <f t="shared" si="550"/>
        <v/>
      </c>
      <c r="S2248" s="394" t="str">
        <f t="shared" si="552"/>
        <v/>
      </c>
    </row>
    <row r="2249" spans="1:19" ht="39" hidden="1" thickBot="1">
      <c r="A2249" s="406">
        <v>96362</v>
      </c>
      <c r="B2249" s="396" t="s">
        <v>3293</v>
      </c>
      <c r="C2249" s="400" t="s">
        <v>2758</v>
      </c>
      <c r="D2249" s="384" t="str">
        <f>VLOOKUP(A2249,[3]cartilha!$A$1:$AN$65536,15,FALSE)</f>
        <v>M2</v>
      </c>
      <c r="E2249" s="385" t="s">
        <v>8671</v>
      </c>
      <c r="F2249" s="386">
        <f t="shared" si="553"/>
        <v>131.62</v>
      </c>
      <c r="G2249" s="407"/>
      <c r="H2249" s="436">
        <f t="shared" si="551"/>
        <v>131.62</v>
      </c>
      <c r="I2249" s="403">
        <f t="shared" si="564"/>
        <v>0</v>
      </c>
      <c r="J2249" s="403">
        <f t="shared" si="565"/>
        <v>0</v>
      </c>
      <c r="K2249" s="390"/>
      <c r="L2249" s="404">
        <f t="shared" si="566"/>
        <v>0</v>
      </c>
      <c r="M2249" s="404">
        <f t="shared" si="566"/>
        <v>131.62</v>
      </c>
      <c r="N2249" s="405">
        <f t="shared" si="567"/>
        <v>0</v>
      </c>
      <c r="O2249" s="405">
        <f t="shared" si="568"/>
        <v>0</v>
      </c>
      <c r="P2249" s="392"/>
      <c r="Q2249" s="612"/>
      <c r="R2249" s="394" t="str">
        <f t="shared" ref="R2249:R2333" si="569">IF(Q2249="X","x",IF(Q2249="xx","x",IF(O2249&gt;0,"x","")))</f>
        <v/>
      </c>
      <c r="S2249" s="394" t="str">
        <f t="shared" si="552"/>
        <v/>
      </c>
    </row>
    <row r="2250" spans="1:19" ht="39" hidden="1" thickBot="1">
      <c r="A2250" s="406">
        <v>96363</v>
      </c>
      <c r="B2250" s="396" t="s">
        <v>3293</v>
      </c>
      <c r="C2250" s="400" t="s">
        <v>2759</v>
      </c>
      <c r="D2250" s="384" t="str">
        <f>VLOOKUP(A2250,[3]cartilha!$A$1:$AN$65536,15,FALSE)</f>
        <v>M2</v>
      </c>
      <c r="E2250" s="385" t="s">
        <v>8672</v>
      </c>
      <c r="F2250" s="386">
        <f t="shared" si="553"/>
        <v>148</v>
      </c>
      <c r="G2250" s="407"/>
      <c r="H2250" s="436">
        <f t="shared" si="551"/>
        <v>148</v>
      </c>
      <c r="I2250" s="403">
        <f t="shared" si="564"/>
        <v>0</v>
      </c>
      <c r="J2250" s="403">
        <f t="shared" si="565"/>
        <v>0</v>
      </c>
      <c r="K2250" s="390"/>
      <c r="L2250" s="404">
        <f t="shared" si="566"/>
        <v>0</v>
      </c>
      <c r="M2250" s="404">
        <f t="shared" si="566"/>
        <v>148</v>
      </c>
      <c r="N2250" s="405">
        <f t="shared" si="567"/>
        <v>0</v>
      </c>
      <c r="O2250" s="405">
        <f t="shared" si="568"/>
        <v>0</v>
      </c>
      <c r="P2250" s="392"/>
      <c r="Q2250" s="612"/>
      <c r="R2250" s="394" t="str">
        <f t="shared" si="569"/>
        <v/>
      </c>
      <c r="S2250" s="394" t="str">
        <f t="shared" si="552"/>
        <v/>
      </c>
    </row>
    <row r="2251" spans="1:19" ht="39" hidden="1" thickBot="1">
      <c r="A2251" s="406">
        <v>96364</v>
      </c>
      <c r="B2251" s="396" t="s">
        <v>3293</v>
      </c>
      <c r="C2251" s="400" t="s">
        <v>2760</v>
      </c>
      <c r="D2251" s="384" t="str">
        <f>VLOOKUP(A2251,[3]cartilha!$A$1:$AN$65536,15,FALSE)</f>
        <v>M2</v>
      </c>
      <c r="E2251" s="385" t="s">
        <v>8673</v>
      </c>
      <c r="F2251" s="386">
        <f t="shared" si="553"/>
        <v>171.87</v>
      </c>
      <c r="G2251" s="407"/>
      <c r="H2251" s="436">
        <f t="shared" si="551"/>
        <v>171.87</v>
      </c>
      <c r="I2251" s="403">
        <f t="shared" si="564"/>
        <v>0</v>
      </c>
      <c r="J2251" s="403">
        <f t="shared" si="565"/>
        <v>0</v>
      </c>
      <c r="K2251" s="390"/>
      <c r="L2251" s="404">
        <f t="shared" si="566"/>
        <v>0</v>
      </c>
      <c r="M2251" s="404">
        <f t="shared" si="566"/>
        <v>171.87</v>
      </c>
      <c r="N2251" s="405">
        <f t="shared" si="567"/>
        <v>0</v>
      </c>
      <c r="O2251" s="405">
        <f t="shared" si="568"/>
        <v>0</v>
      </c>
      <c r="P2251" s="392"/>
      <c r="Q2251" s="612"/>
      <c r="R2251" s="394" t="str">
        <f t="shared" si="569"/>
        <v/>
      </c>
      <c r="S2251" s="394" t="str">
        <f t="shared" si="552"/>
        <v/>
      </c>
    </row>
    <row r="2252" spans="1:19" ht="39" hidden="1" thickBot="1">
      <c r="A2252" s="406">
        <v>96365</v>
      </c>
      <c r="B2252" s="396" t="s">
        <v>3293</v>
      </c>
      <c r="C2252" s="400" t="s">
        <v>2761</v>
      </c>
      <c r="D2252" s="384" t="str">
        <f>VLOOKUP(A2252,[3]cartilha!$A$1:$AN$65536,15,FALSE)</f>
        <v>M2</v>
      </c>
      <c r="E2252" s="385" t="s">
        <v>8674</v>
      </c>
      <c r="F2252" s="386">
        <f t="shared" si="553"/>
        <v>203.27</v>
      </c>
      <c r="G2252" s="407"/>
      <c r="H2252" s="436">
        <f t="shared" si="551"/>
        <v>203.27</v>
      </c>
      <c r="I2252" s="403">
        <f t="shared" si="564"/>
        <v>0</v>
      </c>
      <c r="J2252" s="403">
        <f t="shared" si="565"/>
        <v>0</v>
      </c>
      <c r="K2252" s="390"/>
      <c r="L2252" s="404">
        <f t="shared" si="566"/>
        <v>0</v>
      </c>
      <c r="M2252" s="404">
        <f t="shared" si="566"/>
        <v>203.27</v>
      </c>
      <c r="N2252" s="405">
        <f t="shared" si="567"/>
        <v>0</v>
      </c>
      <c r="O2252" s="405">
        <f t="shared" si="568"/>
        <v>0</v>
      </c>
      <c r="P2252" s="392"/>
      <c r="Q2252" s="612"/>
      <c r="R2252" s="394" t="str">
        <f t="shared" si="569"/>
        <v/>
      </c>
      <c r="S2252" s="394" t="str">
        <f t="shared" si="552"/>
        <v/>
      </c>
    </row>
    <row r="2253" spans="1:19" ht="26.25" hidden="1" thickBot="1">
      <c r="A2253" s="406">
        <v>96366</v>
      </c>
      <c r="B2253" s="396" t="s">
        <v>3293</v>
      </c>
      <c r="C2253" s="400" t="s">
        <v>2762</v>
      </c>
      <c r="D2253" s="384" t="str">
        <f>VLOOKUP(A2253,[3]cartilha!$A$1:$AN$65536,15,FALSE)</f>
        <v>M2</v>
      </c>
      <c r="E2253" s="385" t="s">
        <v>8675</v>
      </c>
      <c r="F2253" s="386">
        <f t="shared" si="553"/>
        <v>159.16</v>
      </c>
      <c r="G2253" s="407"/>
      <c r="H2253" s="436">
        <f t="shared" si="551"/>
        <v>159.16</v>
      </c>
      <c r="I2253" s="403">
        <f t="shared" si="564"/>
        <v>0</v>
      </c>
      <c r="J2253" s="403">
        <f t="shared" si="565"/>
        <v>0</v>
      </c>
      <c r="K2253" s="390"/>
      <c r="L2253" s="404">
        <f t="shared" si="566"/>
        <v>0</v>
      </c>
      <c r="M2253" s="404">
        <f t="shared" si="566"/>
        <v>159.16</v>
      </c>
      <c r="N2253" s="405">
        <f t="shared" si="567"/>
        <v>0</v>
      </c>
      <c r="O2253" s="405">
        <f t="shared" si="568"/>
        <v>0</v>
      </c>
      <c r="P2253" s="392"/>
      <c r="Q2253" s="612"/>
      <c r="R2253" s="394" t="str">
        <f t="shared" si="569"/>
        <v/>
      </c>
      <c r="S2253" s="394" t="str">
        <f t="shared" si="552"/>
        <v/>
      </c>
    </row>
    <row r="2254" spans="1:19" ht="26.25" hidden="1" thickBot="1">
      <c r="A2254" s="406">
        <v>96367</v>
      </c>
      <c r="B2254" s="396" t="s">
        <v>3293</v>
      </c>
      <c r="C2254" s="400" t="s">
        <v>2763</v>
      </c>
      <c r="D2254" s="384" t="str">
        <f>VLOOKUP(A2254,[3]cartilha!$A$1:$AN$65536,15,FALSE)</f>
        <v>M2</v>
      </c>
      <c r="E2254" s="385" t="s">
        <v>8676</v>
      </c>
      <c r="F2254" s="386">
        <f t="shared" si="553"/>
        <v>176.04</v>
      </c>
      <c r="G2254" s="407"/>
      <c r="H2254" s="436">
        <f t="shared" si="551"/>
        <v>176.04</v>
      </c>
      <c r="I2254" s="403">
        <f t="shared" si="564"/>
        <v>0</v>
      </c>
      <c r="J2254" s="403">
        <f t="shared" si="565"/>
        <v>0</v>
      </c>
      <c r="K2254" s="390"/>
      <c r="L2254" s="404">
        <f t="shared" si="566"/>
        <v>0</v>
      </c>
      <c r="M2254" s="404">
        <f t="shared" si="566"/>
        <v>176.04</v>
      </c>
      <c r="N2254" s="405">
        <f t="shared" si="567"/>
        <v>0</v>
      </c>
      <c r="O2254" s="405">
        <f t="shared" si="568"/>
        <v>0</v>
      </c>
      <c r="P2254" s="392"/>
      <c r="Q2254" s="612"/>
      <c r="R2254" s="394" t="str">
        <f t="shared" si="569"/>
        <v/>
      </c>
      <c r="S2254" s="394" t="str">
        <f t="shared" si="552"/>
        <v/>
      </c>
    </row>
    <row r="2255" spans="1:19" ht="26.25" hidden="1" thickBot="1">
      <c r="A2255" s="406">
        <v>96368</v>
      </c>
      <c r="B2255" s="396" t="s">
        <v>3293</v>
      </c>
      <c r="C2255" s="400" t="s">
        <v>2764</v>
      </c>
      <c r="D2255" s="384" t="str">
        <f>VLOOKUP(A2255,[3]cartilha!$A$1:$AN$65536,15,FALSE)</f>
        <v>M2</v>
      </c>
      <c r="E2255" s="385" t="s">
        <v>8677</v>
      </c>
      <c r="F2255" s="386">
        <f t="shared" si="553"/>
        <v>199.43</v>
      </c>
      <c r="G2255" s="407"/>
      <c r="H2255" s="436">
        <f t="shared" si="551"/>
        <v>199.43</v>
      </c>
      <c r="I2255" s="403">
        <f t="shared" si="564"/>
        <v>0</v>
      </c>
      <c r="J2255" s="403">
        <f t="shared" si="565"/>
        <v>0</v>
      </c>
      <c r="K2255" s="390"/>
      <c r="L2255" s="404">
        <f t="shared" si="566"/>
        <v>0</v>
      </c>
      <c r="M2255" s="404">
        <f t="shared" si="566"/>
        <v>199.43</v>
      </c>
      <c r="N2255" s="405">
        <f t="shared" si="567"/>
        <v>0</v>
      </c>
      <c r="O2255" s="405">
        <f t="shared" si="568"/>
        <v>0</v>
      </c>
      <c r="P2255" s="392"/>
      <c r="Q2255" s="612"/>
      <c r="R2255" s="394" t="str">
        <f t="shared" si="569"/>
        <v/>
      </c>
      <c r="S2255" s="394" t="str">
        <f t="shared" si="552"/>
        <v/>
      </c>
    </row>
    <row r="2256" spans="1:19" ht="26.25" hidden="1" thickBot="1">
      <c r="A2256" s="406">
        <v>96369</v>
      </c>
      <c r="B2256" s="396" t="s">
        <v>3293</v>
      </c>
      <c r="C2256" s="400" t="s">
        <v>2765</v>
      </c>
      <c r="D2256" s="384" t="str">
        <f>VLOOKUP(A2256,[3]cartilha!$A$1:$AN$65536,15,FALSE)</f>
        <v>M2</v>
      </c>
      <c r="E2256" s="385" t="s">
        <v>8678</v>
      </c>
      <c r="F2256" s="386">
        <f t="shared" si="553"/>
        <v>231.34</v>
      </c>
      <c r="G2256" s="407"/>
      <c r="H2256" s="436">
        <f t="shared" si="551"/>
        <v>231.34</v>
      </c>
      <c r="I2256" s="403">
        <f t="shared" si="564"/>
        <v>0</v>
      </c>
      <c r="J2256" s="403">
        <f t="shared" si="565"/>
        <v>0</v>
      </c>
      <c r="K2256" s="390"/>
      <c r="L2256" s="404">
        <f t="shared" si="566"/>
        <v>0</v>
      </c>
      <c r="M2256" s="404">
        <f t="shared" si="566"/>
        <v>231.34</v>
      </c>
      <c r="N2256" s="405">
        <f t="shared" si="567"/>
        <v>0</v>
      </c>
      <c r="O2256" s="405">
        <f t="shared" si="568"/>
        <v>0</v>
      </c>
      <c r="P2256" s="392"/>
      <c r="Q2256" s="612"/>
      <c r="R2256" s="394" t="str">
        <f t="shared" si="569"/>
        <v/>
      </c>
      <c r="S2256" s="394" t="str">
        <f t="shared" si="552"/>
        <v/>
      </c>
    </row>
    <row r="2257" spans="1:19" ht="26.25" hidden="1" thickBot="1">
      <c r="A2257" s="406">
        <v>96370</v>
      </c>
      <c r="B2257" s="396" t="s">
        <v>3293</v>
      </c>
      <c r="C2257" s="400" t="s">
        <v>2766</v>
      </c>
      <c r="D2257" s="384" t="str">
        <f>VLOOKUP(A2257,[3]cartilha!$A$1:$AN$65536,15,FALSE)</f>
        <v>M2</v>
      </c>
      <c r="E2257" s="385" t="s">
        <v>8679</v>
      </c>
      <c r="F2257" s="386">
        <f t="shared" si="553"/>
        <v>72.97</v>
      </c>
      <c r="G2257" s="407"/>
      <c r="H2257" s="436">
        <f t="shared" si="551"/>
        <v>72.97</v>
      </c>
      <c r="I2257" s="403">
        <f t="shared" si="564"/>
        <v>0</v>
      </c>
      <c r="J2257" s="403">
        <f t="shared" si="565"/>
        <v>0</v>
      </c>
      <c r="K2257" s="390"/>
      <c r="L2257" s="404">
        <f t="shared" si="566"/>
        <v>0</v>
      </c>
      <c r="M2257" s="404">
        <f t="shared" si="566"/>
        <v>72.97</v>
      </c>
      <c r="N2257" s="405">
        <f t="shared" si="567"/>
        <v>0</v>
      </c>
      <c r="O2257" s="405">
        <f t="shared" si="568"/>
        <v>0</v>
      </c>
      <c r="P2257" s="392"/>
      <c r="Q2257" s="612"/>
      <c r="R2257" s="394" t="str">
        <f t="shared" si="569"/>
        <v/>
      </c>
      <c r="S2257" s="394" t="str">
        <f t="shared" si="552"/>
        <v/>
      </c>
    </row>
    <row r="2258" spans="1:19" ht="26.25" hidden="1" thickBot="1">
      <c r="A2258" s="406">
        <v>96371</v>
      </c>
      <c r="B2258" s="396" t="s">
        <v>3293</v>
      </c>
      <c r="C2258" s="400" t="s">
        <v>2767</v>
      </c>
      <c r="D2258" s="384" t="str">
        <f>VLOOKUP(A2258,[3]cartilha!$A$1:$AN$65536,15,FALSE)</f>
        <v>M2</v>
      </c>
      <c r="E2258" s="385" t="s">
        <v>8680</v>
      </c>
      <c r="F2258" s="386">
        <f t="shared" si="553"/>
        <v>88.53</v>
      </c>
      <c r="G2258" s="407"/>
      <c r="H2258" s="436">
        <f t="shared" ref="H2258:H2321" si="570">F2258</f>
        <v>88.53</v>
      </c>
      <c r="I2258" s="403">
        <f t="shared" si="564"/>
        <v>0</v>
      </c>
      <c r="J2258" s="403">
        <f t="shared" si="565"/>
        <v>0</v>
      </c>
      <c r="K2258" s="390"/>
      <c r="L2258" s="404">
        <f t="shared" si="566"/>
        <v>0</v>
      </c>
      <c r="M2258" s="404">
        <f t="shared" si="566"/>
        <v>88.53</v>
      </c>
      <c r="N2258" s="405">
        <f t="shared" si="567"/>
        <v>0</v>
      </c>
      <c r="O2258" s="405">
        <f t="shared" si="568"/>
        <v>0</v>
      </c>
      <c r="P2258" s="392"/>
      <c r="Q2258" s="393"/>
      <c r="R2258" s="394" t="str">
        <f t="shared" si="569"/>
        <v/>
      </c>
      <c r="S2258" s="394" t="str">
        <f t="shared" si="552"/>
        <v/>
      </c>
    </row>
    <row r="2259" spans="1:19" ht="13.5" hidden="1" thickBot="1">
      <c r="A2259" s="406">
        <v>96373</v>
      </c>
      <c r="B2259" s="396" t="s">
        <v>3293</v>
      </c>
      <c r="C2259" s="400" t="s">
        <v>2768</v>
      </c>
      <c r="D2259" s="384" t="str">
        <f>VLOOKUP(A2259,[3]cartilha!$A$1:$AN$65536,15,FALSE)</f>
        <v>M</v>
      </c>
      <c r="E2259" s="385" t="s">
        <v>8681</v>
      </c>
      <c r="F2259" s="386">
        <f t="shared" si="553"/>
        <v>15.67</v>
      </c>
      <c r="G2259" s="407"/>
      <c r="H2259" s="436">
        <f t="shared" si="570"/>
        <v>15.67</v>
      </c>
      <c r="I2259" s="403">
        <f t="shared" si="564"/>
        <v>0</v>
      </c>
      <c r="J2259" s="403">
        <f t="shared" si="565"/>
        <v>0</v>
      </c>
      <c r="K2259" s="390"/>
      <c r="L2259" s="404">
        <f t="shared" si="566"/>
        <v>0</v>
      </c>
      <c r="M2259" s="404">
        <f t="shared" si="566"/>
        <v>15.67</v>
      </c>
      <c r="N2259" s="405">
        <f t="shared" si="567"/>
        <v>0</v>
      </c>
      <c r="O2259" s="405">
        <f t="shared" si="568"/>
        <v>0</v>
      </c>
      <c r="P2259" s="392"/>
      <c r="Q2259" s="393"/>
      <c r="R2259" s="394" t="str">
        <f t="shared" si="569"/>
        <v/>
      </c>
      <c r="S2259" s="394" t="str">
        <f t="shared" si="552"/>
        <v/>
      </c>
    </row>
    <row r="2260" spans="1:19" ht="13.5" hidden="1" thickBot="1">
      <c r="A2260" s="406">
        <v>96374</v>
      </c>
      <c r="B2260" s="396" t="s">
        <v>3293</v>
      </c>
      <c r="C2260" s="400" t="s">
        <v>2769</v>
      </c>
      <c r="D2260" s="384" t="str">
        <f>VLOOKUP(A2260,[3]cartilha!$A$1:$AN$65536,15,FALSE)</f>
        <v>M</v>
      </c>
      <c r="E2260" s="385" t="s">
        <v>8682</v>
      </c>
      <c r="F2260" s="386">
        <f t="shared" si="553"/>
        <v>45.55</v>
      </c>
      <c r="G2260" s="407"/>
      <c r="H2260" s="436">
        <f t="shared" si="570"/>
        <v>45.55</v>
      </c>
      <c r="I2260" s="403">
        <f t="shared" si="564"/>
        <v>0</v>
      </c>
      <c r="J2260" s="403">
        <f t="shared" si="565"/>
        <v>0</v>
      </c>
      <c r="K2260" s="390"/>
      <c r="L2260" s="404">
        <f t="shared" si="566"/>
        <v>0</v>
      </c>
      <c r="M2260" s="404">
        <f t="shared" si="566"/>
        <v>45.55</v>
      </c>
      <c r="N2260" s="405">
        <f t="shared" si="567"/>
        <v>0</v>
      </c>
      <c r="O2260" s="405">
        <f t="shared" si="568"/>
        <v>0</v>
      </c>
      <c r="P2260" s="392"/>
      <c r="Q2260" s="393"/>
      <c r="R2260" s="394" t="str">
        <f t="shared" si="569"/>
        <v/>
      </c>
      <c r="S2260" s="394" t="str">
        <f t="shared" si="552"/>
        <v/>
      </c>
    </row>
    <row r="2261" spans="1:19" ht="13.5" hidden="1" thickBot="1">
      <c r="A2261" s="406" t="s">
        <v>2012</v>
      </c>
      <c r="B2261" s="396"/>
      <c r="C2261" s="400" t="s">
        <v>5</v>
      </c>
      <c r="D2261" s="384">
        <v>0</v>
      </c>
      <c r="E2261" s="385">
        <v>0</v>
      </c>
      <c r="F2261" s="386">
        <f t="shared" si="553"/>
        <v>0</v>
      </c>
      <c r="G2261" s="448"/>
      <c r="H2261" s="436">
        <f t="shared" si="570"/>
        <v>0</v>
      </c>
      <c r="I2261" s="449"/>
      <c r="J2261" s="450"/>
      <c r="K2261" s="390"/>
      <c r="L2261" s="448"/>
      <c r="M2261" s="448"/>
      <c r="N2261" s="451"/>
      <c r="O2261" s="452"/>
      <c r="P2261" s="453"/>
      <c r="Q2261" s="393" t="str">
        <f>IF(OR(SUM(J2262:J2287)&gt;0,SUM(O2262:O2287)&gt;0),"xx","")</f>
        <v/>
      </c>
      <c r="R2261" s="394" t="str">
        <f t="shared" si="569"/>
        <v/>
      </c>
      <c r="S2261" s="394" t="str">
        <f t="shared" ref="S2261:S2324" si="571">IF(Q2261="X","x",IF(Q2261="xx","x",IF(OR(J2261&gt;0,O2261&gt;0),"x","")))</f>
        <v/>
      </c>
    </row>
    <row r="2262" spans="1:19" ht="13.5" hidden="1" thickBot="1">
      <c r="A2262" s="406" t="s">
        <v>6310</v>
      </c>
      <c r="B2262" s="396"/>
      <c r="C2262" s="400" t="s">
        <v>6311</v>
      </c>
      <c r="D2262" s="384">
        <v>0</v>
      </c>
      <c r="E2262" s="385">
        <v>0</v>
      </c>
      <c r="F2262" s="386">
        <f t="shared" si="553"/>
        <v>0</v>
      </c>
      <c r="G2262" s="448"/>
      <c r="H2262" s="436">
        <f t="shared" si="570"/>
        <v>0</v>
      </c>
      <c r="I2262" s="449"/>
      <c r="J2262" s="450"/>
      <c r="K2262" s="390"/>
      <c r="L2262" s="448"/>
      <c r="M2262" s="448"/>
      <c r="N2262" s="451"/>
      <c r="O2262" s="452"/>
      <c r="P2262" s="453"/>
      <c r="Q2262" s="393" t="str">
        <f>IF(OR(SUM(J2262:J2262)&gt;0,SUM(O2262:O2262)&gt;0),"xx","")</f>
        <v/>
      </c>
      <c r="R2262" s="394" t="str">
        <f t="shared" si="569"/>
        <v/>
      </c>
      <c r="S2262" s="394" t="str">
        <f t="shared" si="571"/>
        <v/>
      </c>
    </row>
    <row r="2263" spans="1:19" ht="13.5" hidden="1" thickBot="1">
      <c r="A2263" s="406" t="s">
        <v>6312</v>
      </c>
      <c r="B2263" s="396"/>
      <c r="C2263" s="400" t="s">
        <v>6313</v>
      </c>
      <c r="D2263" s="384">
        <v>0</v>
      </c>
      <c r="E2263" s="385">
        <v>0</v>
      </c>
      <c r="F2263" s="386">
        <f t="shared" si="553"/>
        <v>0</v>
      </c>
      <c r="G2263" s="448"/>
      <c r="H2263" s="436">
        <f t="shared" si="570"/>
        <v>0</v>
      </c>
      <c r="I2263" s="449"/>
      <c r="J2263" s="450"/>
      <c r="K2263" s="390"/>
      <c r="L2263" s="448"/>
      <c r="M2263" s="448"/>
      <c r="N2263" s="451"/>
      <c r="O2263" s="452"/>
      <c r="P2263" s="453"/>
      <c r="Q2263" s="393" t="str">
        <f>IF(OR(SUM(J2263:J2263)&gt;0,SUM(O2263:O2263)&gt;0),"xx","")</f>
        <v/>
      </c>
      <c r="R2263" s="394" t="str">
        <f t="shared" si="569"/>
        <v/>
      </c>
      <c r="S2263" s="394" t="str">
        <f t="shared" si="571"/>
        <v/>
      </c>
    </row>
    <row r="2264" spans="1:19" ht="13.5" hidden="1" thickBot="1">
      <c r="A2264" s="406" t="s">
        <v>6314</v>
      </c>
      <c r="B2264" s="396"/>
      <c r="C2264" s="400" t="s">
        <v>6315</v>
      </c>
      <c r="D2264" s="384">
        <v>0</v>
      </c>
      <c r="E2264" s="385">
        <v>0</v>
      </c>
      <c r="F2264" s="386">
        <f t="shared" si="553"/>
        <v>0</v>
      </c>
      <c r="G2264" s="448"/>
      <c r="H2264" s="436">
        <f t="shared" si="570"/>
        <v>0</v>
      </c>
      <c r="I2264" s="449"/>
      <c r="J2264" s="450"/>
      <c r="K2264" s="390"/>
      <c r="L2264" s="448"/>
      <c r="M2264" s="448"/>
      <c r="N2264" s="449"/>
      <c r="O2264" s="450"/>
      <c r="P2264" s="392"/>
      <c r="Q2264" s="393" t="str">
        <f>IF(OR(SUM(J2264:J2264)&gt;0,SUM(O2264:O2264)&gt;0),"xx","")</f>
        <v/>
      </c>
      <c r="R2264" s="394" t="str">
        <f t="shared" si="569"/>
        <v/>
      </c>
      <c r="S2264" s="394" t="str">
        <f t="shared" si="571"/>
        <v/>
      </c>
    </row>
    <row r="2265" spans="1:19" ht="13.5" hidden="1" thickBot="1">
      <c r="A2265" s="406" t="s">
        <v>6316</v>
      </c>
      <c r="B2265" s="396"/>
      <c r="C2265" s="400" t="s">
        <v>6317</v>
      </c>
      <c r="D2265" s="384">
        <v>0</v>
      </c>
      <c r="E2265" s="385">
        <v>0</v>
      </c>
      <c r="F2265" s="386">
        <f t="shared" si="553"/>
        <v>0</v>
      </c>
      <c r="G2265" s="448"/>
      <c r="H2265" s="436">
        <f t="shared" si="570"/>
        <v>0</v>
      </c>
      <c r="I2265" s="449"/>
      <c r="J2265" s="450"/>
      <c r="K2265" s="390"/>
      <c r="L2265" s="448"/>
      <c r="M2265" s="448"/>
      <c r="N2265" s="449"/>
      <c r="O2265" s="450"/>
      <c r="P2265" s="392"/>
      <c r="Q2265" s="393" t="str">
        <f>IF(OR(SUM(J2265:J2265)&gt;0,SUM(O2265:O2265)&gt;0),"xx","")</f>
        <v/>
      </c>
      <c r="R2265" s="394" t="str">
        <f t="shared" si="569"/>
        <v/>
      </c>
      <c r="S2265" s="394" t="str">
        <f t="shared" si="571"/>
        <v/>
      </c>
    </row>
    <row r="2266" spans="1:19" ht="13.5" hidden="1" thickBot="1">
      <c r="A2266" s="406" t="s">
        <v>6318</v>
      </c>
      <c r="B2266" s="396"/>
      <c r="C2266" s="400" t="s">
        <v>6319</v>
      </c>
      <c r="D2266" s="384">
        <v>0</v>
      </c>
      <c r="E2266" s="385">
        <v>0</v>
      </c>
      <c r="F2266" s="386">
        <f t="shared" si="553"/>
        <v>0</v>
      </c>
      <c r="G2266" s="448"/>
      <c r="H2266" s="436">
        <f t="shared" si="570"/>
        <v>0</v>
      </c>
      <c r="I2266" s="449"/>
      <c r="J2266" s="450"/>
      <c r="K2266" s="390"/>
      <c r="L2266" s="448"/>
      <c r="M2266" s="448"/>
      <c r="N2266" s="449"/>
      <c r="O2266" s="450"/>
      <c r="P2266" s="392"/>
      <c r="Q2266" s="393" t="str">
        <f>IF(OR(SUM(J2266:J2266)&gt;0,SUM(O2266:O2266)&gt;0),"xx","")</f>
        <v/>
      </c>
      <c r="R2266" s="394" t="str">
        <f t="shared" si="569"/>
        <v/>
      </c>
      <c r="S2266" s="394" t="str">
        <f t="shared" si="571"/>
        <v/>
      </c>
    </row>
    <row r="2267" spans="1:19" ht="13.5" hidden="1" thickBot="1">
      <c r="A2267" s="406" t="s">
        <v>2299</v>
      </c>
      <c r="B2267" s="396"/>
      <c r="C2267" s="400" t="s">
        <v>6</v>
      </c>
      <c r="D2267" s="384">
        <v>0</v>
      </c>
      <c r="E2267" s="385">
        <v>0</v>
      </c>
      <c r="F2267" s="386">
        <f t="shared" si="553"/>
        <v>0</v>
      </c>
      <c r="G2267" s="448"/>
      <c r="H2267" s="436">
        <f t="shared" si="570"/>
        <v>0</v>
      </c>
      <c r="I2267" s="449"/>
      <c r="J2267" s="450"/>
      <c r="K2267" s="390"/>
      <c r="L2267" s="448"/>
      <c r="M2267" s="448"/>
      <c r="N2267" s="449"/>
      <c r="O2267" s="450"/>
      <c r="P2267" s="392"/>
      <c r="Q2267" s="393" t="str">
        <f>IF(OR(SUM(J2268:J2287)&gt;0,SUM(O2268:O2287)&gt;0),"xx","")</f>
        <v/>
      </c>
      <c r="R2267" s="394" t="str">
        <f t="shared" si="569"/>
        <v/>
      </c>
      <c r="S2267" s="394" t="str">
        <f t="shared" si="571"/>
        <v/>
      </c>
    </row>
    <row r="2268" spans="1:19" ht="26.25" hidden="1" thickBot="1">
      <c r="A2268" s="406">
        <v>101205</v>
      </c>
      <c r="B2268" s="396" t="s">
        <v>3293</v>
      </c>
      <c r="C2268" s="400" t="s">
        <v>4626</v>
      </c>
      <c r="D2268" s="384" t="str">
        <f>VLOOKUP(A2268,[3]cartilha!$A$1:$AN$65536,15,FALSE)</f>
        <v>M</v>
      </c>
      <c r="E2268" s="385" t="s">
        <v>8683</v>
      </c>
      <c r="F2268" s="386">
        <f t="shared" si="553"/>
        <v>55.72</v>
      </c>
      <c r="G2268" s="407"/>
      <c r="H2268" s="436">
        <f t="shared" si="570"/>
        <v>55.72</v>
      </c>
      <c r="I2268" s="403">
        <f t="shared" ref="I2268:I2284" si="572">IF(ISBLANK(E2268),0,ROUND(F2268*G2268,2))</f>
        <v>0</v>
      </c>
      <c r="J2268" s="403">
        <f t="shared" ref="J2268:J2284" si="573">IF(ISBLANK(G2268),0,ROUND(G2268*H2268,2))</f>
        <v>0</v>
      </c>
      <c r="K2268" s="390"/>
      <c r="L2268" s="404">
        <f t="shared" ref="L2268:M2284" si="574">G2268</f>
        <v>0</v>
      </c>
      <c r="M2268" s="404">
        <f t="shared" si="574"/>
        <v>55.72</v>
      </c>
      <c r="N2268" s="405">
        <f t="shared" ref="N2268:N2284" si="575">IF(ISBLANK(E2268),0,ROUND(F2268*L2268,2))</f>
        <v>0</v>
      </c>
      <c r="O2268" s="405">
        <f t="shared" ref="O2268:O2284" si="576">IF(ISBLANK(L2268),0,ROUND(L2268*M2268,2))</f>
        <v>0</v>
      </c>
      <c r="P2268" s="392"/>
      <c r="Q2268" s="612"/>
      <c r="R2268" s="394" t="str">
        <f t="shared" si="569"/>
        <v/>
      </c>
      <c r="S2268" s="394" t="str">
        <f t="shared" si="571"/>
        <v/>
      </c>
    </row>
    <row r="2269" spans="1:19" ht="26.25" hidden="1" thickBot="1">
      <c r="A2269" s="406">
        <v>101188</v>
      </c>
      <c r="B2269" s="396" t="s">
        <v>3293</v>
      </c>
      <c r="C2269" s="400" t="s">
        <v>4611</v>
      </c>
      <c r="D2269" s="384" t="str">
        <f>VLOOKUP(A2269,[3]cartilha!$A$1:$AN$65536,15,FALSE)</f>
        <v>M</v>
      </c>
      <c r="E2269" s="385" t="s">
        <v>8684</v>
      </c>
      <c r="F2269" s="386">
        <f t="shared" si="553"/>
        <v>8</v>
      </c>
      <c r="G2269" s="407"/>
      <c r="H2269" s="436">
        <f t="shared" si="570"/>
        <v>8</v>
      </c>
      <c r="I2269" s="403">
        <f t="shared" si="572"/>
        <v>0</v>
      </c>
      <c r="J2269" s="403">
        <f t="shared" si="573"/>
        <v>0</v>
      </c>
      <c r="K2269" s="390"/>
      <c r="L2269" s="404">
        <f t="shared" si="574"/>
        <v>0</v>
      </c>
      <c r="M2269" s="404">
        <f t="shared" si="574"/>
        <v>8</v>
      </c>
      <c r="N2269" s="405">
        <f t="shared" si="575"/>
        <v>0</v>
      </c>
      <c r="O2269" s="405">
        <f t="shared" si="576"/>
        <v>0</v>
      </c>
      <c r="P2269" s="392"/>
      <c r="Q2269" s="612"/>
      <c r="R2269" s="394" t="str">
        <f t="shared" si="569"/>
        <v/>
      </c>
      <c r="S2269" s="394" t="str">
        <f t="shared" si="571"/>
        <v/>
      </c>
    </row>
    <row r="2270" spans="1:19" ht="26.25" hidden="1" thickBot="1">
      <c r="A2270" s="406">
        <v>101189</v>
      </c>
      <c r="B2270" s="396" t="s">
        <v>3293</v>
      </c>
      <c r="C2270" s="400" t="s">
        <v>4612</v>
      </c>
      <c r="D2270" s="384" t="str">
        <f>VLOOKUP(A2270,[3]cartilha!$A$1:$AN$65536,15,FALSE)</f>
        <v>M</v>
      </c>
      <c r="E2270" s="385" t="s">
        <v>8685</v>
      </c>
      <c r="F2270" s="386">
        <f t="shared" si="553"/>
        <v>67.13</v>
      </c>
      <c r="G2270" s="407"/>
      <c r="H2270" s="436">
        <f t="shared" si="570"/>
        <v>67.13</v>
      </c>
      <c r="I2270" s="403">
        <f t="shared" si="572"/>
        <v>0</v>
      </c>
      <c r="J2270" s="403">
        <f t="shared" si="573"/>
        <v>0</v>
      </c>
      <c r="K2270" s="390"/>
      <c r="L2270" s="404">
        <f t="shared" si="574"/>
        <v>0</v>
      </c>
      <c r="M2270" s="404">
        <f t="shared" si="574"/>
        <v>67.13</v>
      </c>
      <c r="N2270" s="405">
        <f t="shared" si="575"/>
        <v>0</v>
      </c>
      <c r="O2270" s="405">
        <f t="shared" si="576"/>
        <v>0</v>
      </c>
      <c r="P2270" s="392"/>
      <c r="Q2270" s="612"/>
      <c r="R2270" s="394" t="str">
        <f t="shared" si="569"/>
        <v/>
      </c>
      <c r="S2270" s="394" t="str">
        <f t="shared" si="571"/>
        <v/>
      </c>
    </row>
    <row r="2271" spans="1:19" ht="26.25" hidden="1" thickBot="1">
      <c r="A2271" s="406">
        <v>101190</v>
      </c>
      <c r="B2271" s="396" t="s">
        <v>3293</v>
      </c>
      <c r="C2271" s="400" t="s">
        <v>4613</v>
      </c>
      <c r="D2271" s="384" t="str">
        <f>VLOOKUP(A2271,[3]cartilha!$A$1:$AN$65536,15,FALSE)</f>
        <v>M</v>
      </c>
      <c r="E2271" s="385" t="s">
        <v>8686</v>
      </c>
      <c r="F2271" s="386">
        <f t="shared" si="553"/>
        <v>66.03</v>
      </c>
      <c r="G2271" s="407"/>
      <c r="H2271" s="436">
        <f t="shared" si="570"/>
        <v>66.03</v>
      </c>
      <c r="I2271" s="403">
        <f t="shared" si="572"/>
        <v>0</v>
      </c>
      <c r="J2271" s="403">
        <f t="shared" si="573"/>
        <v>0</v>
      </c>
      <c r="K2271" s="390"/>
      <c r="L2271" s="404">
        <f t="shared" si="574"/>
        <v>0</v>
      </c>
      <c r="M2271" s="404">
        <f t="shared" si="574"/>
        <v>66.03</v>
      </c>
      <c r="N2271" s="405">
        <f t="shared" si="575"/>
        <v>0</v>
      </c>
      <c r="O2271" s="405">
        <f t="shared" si="576"/>
        <v>0</v>
      </c>
      <c r="P2271" s="392"/>
      <c r="Q2271" s="612"/>
      <c r="R2271" s="394" t="str">
        <f t="shared" si="569"/>
        <v/>
      </c>
      <c r="S2271" s="394" t="str">
        <f t="shared" si="571"/>
        <v/>
      </c>
    </row>
    <row r="2272" spans="1:19" ht="26.25" hidden="1" thickBot="1">
      <c r="A2272" s="406">
        <v>101191</v>
      </c>
      <c r="B2272" s="396" t="s">
        <v>3293</v>
      </c>
      <c r="C2272" s="400" t="s">
        <v>4614</v>
      </c>
      <c r="D2272" s="384" t="str">
        <f>VLOOKUP(A2272,[3]cartilha!$A$1:$AN$65536,15,FALSE)</f>
        <v>M</v>
      </c>
      <c r="E2272" s="385" t="s">
        <v>8687</v>
      </c>
      <c r="F2272" s="386">
        <f t="shared" si="553"/>
        <v>66.569999999999993</v>
      </c>
      <c r="G2272" s="407"/>
      <c r="H2272" s="436">
        <f t="shared" si="570"/>
        <v>66.569999999999993</v>
      </c>
      <c r="I2272" s="403">
        <f t="shared" si="572"/>
        <v>0</v>
      </c>
      <c r="J2272" s="403">
        <f t="shared" si="573"/>
        <v>0</v>
      </c>
      <c r="K2272" s="390"/>
      <c r="L2272" s="404">
        <f t="shared" si="574"/>
        <v>0</v>
      </c>
      <c r="M2272" s="404">
        <f t="shared" si="574"/>
        <v>66.569999999999993</v>
      </c>
      <c r="N2272" s="405">
        <f t="shared" si="575"/>
        <v>0</v>
      </c>
      <c r="O2272" s="405">
        <f t="shared" si="576"/>
        <v>0</v>
      </c>
      <c r="P2272" s="392"/>
      <c r="Q2272" s="612"/>
      <c r="R2272" s="394" t="str">
        <f t="shared" si="569"/>
        <v/>
      </c>
      <c r="S2272" s="394" t="str">
        <f t="shared" si="571"/>
        <v/>
      </c>
    </row>
    <row r="2273" spans="1:19" ht="26.25" hidden="1" thickBot="1">
      <c r="A2273" s="406">
        <v>101192</v>
      </c>
      <c r="B2273" s="396" t="s">
        <v>3293</v>
      </c>
      <c r="C2273" s="400" t="s">
        <v>4615</v>
      </c>
      <c r="D2273" s="384" t="str">
        <f>VLOOKUP(A2273,[3]cartilha!$A$1:$AN$65536,15,FALSE)</f>
        <v>M</v>
      </c>
      <c r="E2273" s="385" t="s">
        <v>8688</v>
      </c>
      <c r="F2273" s="386">
        <f t="shared" si="553"/>
        <v>72.28</v>
      </c>
      <c r="G2273" s="407"/>
      <c r="H2273" s="436">
        <f t="shared" si="570"/>
        <v>72.28</v>
      </c>
      <c r="I2273" s="403">
        <f t="shared" si="572"/>
        <v>0</v>
      </c>
      <c r="J2273" s="403">
        <f t="shared" si="573"/>
        <v>0</v>
      </c>
      <c r="K2273" s="390"/>
      <c r="L2273" s="404">
        <f t="shared" si="574"/>
        <v>0</v>
      </c>
      <c r="M2273" s="404">
        <f t="shared" si="574"/>
        <v>72.28</v>
      </c>
      <c r="N2273" s="405">
        <f t="shared" si="575"/>
        <v>0</v>
      </c>
      <c r="O2273" s="405">
        <f t="shared" si="576"/>
        <v>0</v>
      </c>
      <c r="P2273" s="392"/>
      <c r="Q2273" s="612"/>
      <c r="R2273" s="394" t="str">
        <f t="shared" si="569"/>
        <v/>
      </c>
      <c r="S2273" s="394" t="str">
        <f t="shared" si="571"/>
        <v/>
      </c>
    </row>
    <row r="2274" spans="1:19" ht="26.25" hidden="1" thickBot="1">
      <c r="A2274" s="406">
        <v>101193</v>
      </c>
      <c r="B2274" s="396" t="s">
        <v>3293</v>
      </c>
      <c r="C2274" s="400" t="s">
        <v>4616</v>
      </c>
      <c r="D2274" s="384" t="str">
        <f>VLOOKUP(A2274,[3]cartilha!$A$1:$AN$65536,15,FALSE)</f>
        <v>M</v>
      </c>
      <c r="E2274" s="385" t="s">
        <v>8689</v>
      </c>
      <c r="F2274" s="386">
        <f t="shared" si="553"/>
        <v>61.97</v>
      </c>
      <c r="G2274" s="407"/>
      <c r="H2274" s="436">
        <f t="shared" si="570"/>
        <v>61.97</v>
      </c>
      <c r="I2274" s="403">
        <f t="shared" si="572"/>
        <v>0</v>
      </c>
      <c r="J2274" s="403">
        <f t="shared" si="573"/>
        <v>0</v>
      </c>
      <c r="K2274" s="390"/>
      <c r="L2274" s="404">
        <f t="shared" si="574"/>
        <v>0</v>
      </c>
      <c r="M2274" s="404">
        <f t="shared" si="574"/>
        <v>61.97</v>
      </c>
      <c r="N2274" s="405">
        <f t="shared" si="575"/>
        <v>0</v>
      </c>
      <c r="O2274" s="405">
        <f t="shared" si="576"/>
        <v>0</v>
      </c>
      <c r="P2274" s="392"/>
      <c r="Q2274" s="612"/>
      <c r="R2274" s="394" t="str">
        <f t="shared" si="569"/>
        <v/>
      </c>
      <c r="S2274" s="394" t="str">
        <f t="shared" si="571"/>
        <v/>
      </c>
    </row>
    <row r="2275" spans="1:19" ht="26.25" hidden="1" thickBot="1">
      <c r="A2275" s="406">
        <v>101194</v>
      </c>
      <c r="B2275" s="396" t="s">
        <v>3293</v>
      </c>
      <c r="C2275" s="400" t="s">
        <v>4617</v>
      </c>
      <c r="D2275" s="384" t="str">
        <f>VLOOKUP(A2275,[3]cartilha!$A$1:$AN$65536,15,FALSE)</f>
        <v>M</v>
      </c>
      <c r="E2275" s="385" t="s">
        <v>8690</v>
      </c>
      <c r="F2275" s="386">
        <f t="shared" si="553"/>
        <v>62.52</v>
      </c>
      <c r="G2275" s="407"/>
      <c r="H2275" s="436">
        <f t="shared" si="570"/>
        <v>62.52</v>
      </c>
      <c r="I2275" s="403">
        <f t="shared" si="572"/>
        <v>0</v>
      </c>
      <c r="J2275" s="403">
        <f t="shared" si="573"/>
        <v>0</v>
      </c>
      <c r="K2275" s="390"/>
      <c r="L2275" s="404">
        <f t="shared" si="574"/>
        <v>0</v>
      </c>
      <c r="M2275" s="404">
        <f t="shared" si="574"/>
        <v>62.52</v>
      </c>
      <c r="N2275" s="405">
        <f t="shared" si="575"/>
        <v>0</v>
      </c>
      <c r="O2275" s="405">
        <f t="shared" si="576"/>
        <v>0</v>
      </c>
      <c r="P2275" s="392"/>
      <c r="Q2275" s="612"/>
      <c r="R2275" s="394" t="str">
        <f t="shared" si="569"/>
        <v/>
      </c>
      <c r="S2275" s="394" t="str">
        <f t="shared" si="571"/>
        <v/>
      </c>
    </row>
    <row r="2276" spans="1:19" ht="39" hidden="1" thickBot="1">
      <c r="A2276" s="406">
        <v>101197</v>
      </c>
      <c r="B2276" s="396" t="s">
        <v>3293</v>
      </c>
      <c r="C2276" s="400" t="s">
        <v>4618</v>
      </c>
      <c r="D2276" s="384" t="str">
        <f>VLOOKUP(A2276,[3]cartilha!$A$1:$AN$65536,15,FALSE)</f>
        <v>M</v>
      </c>
      <c r="E2276" s="385" t="s">
        <v>8691</v>
      </c>
      <c r="F2276" s="386">
        <f t="shared" si="553"/>
        <v>131.6</v>
      </c>
      <c r="G2276" s="407"/>
      <c r="H2276" s="436">
        <f t="shared" si="570"/>
        <v>131.6</v>
      </c>
      <c r="I2276" s="403">
        <f t="shared" si="572"/>
        <v>0</v>
      </c>
      <c r="J2276" s="403">
        <f t="shared" si="573"/>
        <v>0</v>
      </c>
      <c r="K2276" s="390"/>
      <c r="L2276" s="404">
        <f t="shared" si="574"/>
        <v>0</v>
      </c>
      <c r="M2276" s="404">
        <f t="shared" si="574"/>
        <v>131.6</v>
      </c>
      <c r="N2276" s="405">
        <f t="shared" si="575"/>
        <v>0</v>
      </c>
      <c r="O2276" s="405">
        <f t="shared" si="576"/>
        <v>0</v>
      </c>
      <c r="P2276" s="392"/>
      <c r="Q2276" s="612"/>
      <c r="R2276" s="394" t="str">
        <f t="shared" si="569"/>
        <v/>
      </c>
      <c r="S2276" s="394" t="str">
        <f t="shared" si="571"/>
        <v/>
      </c>
    </row>
    <row r="2277" spans="1:19" ht="39" hidden="1" thickBot="1">
      <c r="A2277" s="406">
        <v>101198</v>
      </c>
      <c r="B2277" s="396" t="s">
        <v>3293</v>
      </c>
      <c r="C2277" s="400" t="s">
        <v>4619</v>
      </c>
      <c r="D2277" s="384" t="str">
        <f>VLOOKUP(A2277,[3]cartilha!$A$1:$AN$65536,15,FALSE)</f>
        <v>M</v>
      </c>
      <c r="E2277" s="385" t="s">
        <v>8692</v>
      </c>
      <c r="F2277" s="386">
        <f t="shared" si="553"/>
        <v>100.13</v>
      </c>
      <c r="G2277" s="407"/>
      <c r="H2277" s="436">
        <f t="shared" si="570"/>
        <v>100.13</v>
      </c>
      <c r="I2277" s="403">
        <f t="shared" si="572"/>
        <v>0</v>
      </c>
      <c r="J2277" s="403">
        <f t="shared" si="573"/>
        <v>0</v>
      </c>
      <c r="K2277" s="390"/>
      <c r="L2277" s="404">
        <f t="shared" si="574"/>
        <v>0</v>
      </c>
      <c r="M2277" s="404">
        <f t="shared" si="574"/>
        <v>100.13</v>
      </c>
      <c r="N2277" s="405">
        <f t="shared" si="575"/>
        <v>0</v>
      </c>
      <c r="O2277" s="405">
        <f t="shared" si="576"/>
        <v>0</v>
      </c>
      <c r="P2277" s="392"/>
      <c r="Q2277" s="612"/>
      <c r="R2277" s="394" t="str">
        <f t="shared" si="569"/>
        <v/>
      </c>
      <c r="S2277" s="394" t="str">
        <f t="shared" si="571"/>
        <v/>
      </c>
    </row>
    <row r="2278" spans="1:19" ht="26.25" hidden="1" thickBot="1">
      <c r="A2278" s="406">
        <v>101199</v>
      </c>
      <c r="B2278" s="396" t="s">
        <v>3293</v>
      </c>
      <c r="C2278" s="400" t="s">
        <v>4620</v>
      </c>
      <c r="D2278" s="384" t="str">
        <f>VLOOKUP(A2278,[3]cartilha!$A$1:$AN$65536,15,FALSE)</f>
        <v>M</v>
      </c>
      <c r="E2278" s="385" t="s">
        <v>7435</v>
      </c>
      <c r="F2278" s="386">
        <f t="shared" si="553"/>
        <v>101.49</v>
      </c>
      <c r="G2278" s="407"/>
      <c r="H2278" s="436">
        <f t="shared" si="570"/>
        <v>101.49</v>
      </c>
      <c r="I2278" s="403">
        <f t="shared" si="572"/>
        <v>0</v>
      </c>
      <c r="J2278" s="403">
        <f t="shared" si="573"/>
        <v>0</v>
      </c>
      <c r="K2278" s="390"/>
      <c r="L2278" s="404">
        <f t="shared" si="574"/>
        <v>0</v>
      </c>
      <c r="M2278" s="404">
        <f t="shared" si="574"/>
        <v>101.49</v>
      </c>
      <c r="N2278" s="405">
        <f t="shared" si="575"/>
        <v>0</v>
      </c>
      <c r="O2278" s="405">
        <f t="shared" si="576"/>
        <v>0</v>
      </c>
      <c r="P2278" s="392"/>
      <c r="Q2278" s="612"/>
      <c r="R2278" s="394" t="str">
        <f t="shared" si="569"/>
        <v/>
      </c>
      <c r="S2278" s="394" t="str">
        <f t="shared" si="571"/>
        <v/>
      </c>
    </row>
    <row r="2279" spans="1:19" ht="39" hidden="1" thickBot="1">
      <c r="A2279" s="406">
        <v>101200</v>
      </c>
      <c r="B2279" s="396" t="s">
        <v>3293</v>
      </c>
      <c r="C2279" s="400" t="s">
        <v>4621</v>
      </c>
      <c r="D2279" s="384" t="str">
        <f>VLOOKUP(A2279,[3]cartilha!$A$1:$AN$65536,15,FALSE)</f>
        <v>M</v>
      </c>
      <c r="E2279" s="385" t="s">
        <v>8693</v>
      </c>
      <c r="F2279" s="386">
        <f t="shared" ref="F2279:F2363" si="577">IF(E2279=0,0,ROUND(E2279*(1+E$10)*(1-E$11),2))</f>
        <v>80.62</v>
      </c>
      <c r="G2279" s="407"/>
      <c r="H2279" s="436">
        <f t="shared" si="570"/>
        <v>80.62</v>
      </c>
      <c r="I2279" s="403">
        <f t="shared" si="572"/>
        <v>0</v>
      </c>
      <c r="J2279" s="403">
        <f t="shared" si="573"/>
        <v>0</v>
      </c>
      <c r="K2279" s="390"/>
      <c r="L2279" s="404">
        <f t="shared" si="574"/>
        <v>0</v>
      </c>
      <c r="M2279" s="404">
        <f t="shared" si="574"/>
        <v>80.62</v>
      </c>
      <c r="N2279" s="405">
        <f t="shared" si="575"/>
        <v>0</v>
      </c>
      <c r="O2279" s="405">
        <f t="shared" si="576"/>
        <v>0</v>
      </c>
      <c r="P2279" s="392"/>
      <c r="Q2279" s="612"/>
      <c r="R2279" s="394" t="str">
        <f t="shared" si="569"/>
        <v/>
      </c>
      <c r="S2279" s="394" t="str">
        <f t="shared" si="571"/>
        <v/>
      </c>
    </row>
    <row r="2280" spans="1:19" ht="39" hidden="1" thickBot="1">
      <c r="A2280" s="406">
        <v>101201</v>
      </c>
      <c r="B2280" s="396" t="s">
        <v>3293</v>
      </c>
      <c r="C2280" s="400" t="s">
        <v>4622</v>
      </c>
      <c r="D2280" s="384" t="str">
        <f>VLOOKUP(A2280,[3]cartilha!$A$1:$AN$65536,15,FALSE)</f>
        <v>M</v>
      </c>
      <c r="E2280" s="385" t="s">
        <v>8694</v>
      </c>
      <c r="F2280" s="386">
        <f t="shared" si="577"/>
        <v>98.68</v>
      </c>
      <c r="G2280" s="407"/>
      <c r="H2280" s="436">
        <f t="shared" si="570"/>
        <v>98.68</v>
      </c>
      <c r="I2280" s="403">
        <f t="shared" si="572"/>
        <v>0</v>
      </c>
      <c r="J2280" s="403">
        <f t="shared" si="573"/>
        <v>0</v>
      </c>
      <c r="K2280" s="390"/>
      <c r="L2280" s="404">
        <f t="shared" si="574"/>
        <v>0</v>
      </c>
      <c r="M2280" s="404">
        <f t="shared" si="574"/>
        <v>98.68</v>
      </c>
      <c r="N2280" s="405">
        <f t="shared" si="575"/>
        <v>0</v>
      </c>
      <c r="O2280" s="405">
        <f t="shared" si="576"/>
        <v>0</v>
      </c>
      <c r="P2280" s="392"/>
      <c r="Q2280" s="612"/>
      <c r="R2280" s="394" t="str">
        <f t="shared" si="569"/>
        <v/>
      </c>
      <c r="S2280" s="394" t="str">
        <f t="shared" si="571"/>
        <v/>
      </c>
    </row>
    <row r="2281" spans="1:19" ht="39" hidden="1" thickBot="1">
      <c r="A2281" s="406">
        <v>101202</v>
      </c>
      <c r="B2281" s="396" t="s">
        <v>3293</v>
      </c>
      <c r="C2281" s="400" t="s">
        <v>4623</v>
      </c>
      <c r="D2281" s="384" t="str">
        <f>VLOOKUP(A2281,[3]cartilha!$A$1:$AN$65536,15,FALSE)</f>
        <v>M</v>
      </c>
      <c r="E2281" s="385" t="s">
        <v>8683</v>
      </c>
      <c r="F2281" s="386">
        <f t="shared" si="577"/>
        <v>55.72</v>
      </c>
      <c r="G2281" s="407"/>
      <c r="H2281" s="436">
        <f t="shared" si="570"/>
        <v>55.72</v>
      </c>
      <c r="I2281" s="403">
        <f t="shared" si="572"/>
        <v>0</v>
      </c>
      <c r="J2281" s="403">
        <f t="shared" si="573"/>
        <v>0</v>
      </c>
      <c r="K2281" s="390"/>
      <c r="L2281" s="404">
        <f t="shared" si="574"/>
        <v>0</v>
      </c>
      <c r="M2281" s="404">
        <f t="shared" si="574"/>
        <v>55.72</v>
      </c>
      <c r="N2281" s="405">
        <f t="shared" si="575"/>
        <v>0</v>
      </c>
      <c r="O2281" s="405">
        <f t="shared" si="576"/>
        <v>0</v>
      </c>
      <c r="P2281" s="392"/>
      <c r="Q2281" s="612"/>
      <c r="R2281" s="394" t="str">
        <f t="shared" si="569"/>
        <v/>
      </c>
      <c r="S2281" s="394" t="str">
        <f t="shared" si="571"/>
        <v/>
      </c>
    </row>
    <row r="2282" spans="1:19" ht="39" hidden="1" thickBot="1">
      <c r="A2282" s="406">
        <v>101203</v>
      </c>
      <c r="B2282" s="396" t="s">
        <v>3293</v>
      </c>
      <c r="C2282" s="400" t="s">
        <v>4624</v>
      </c>
      <c r="D2282" s="384" t="str">
        <f>VLOOKUP(A2282,[3]cartilha!$A$1:$AN$65536,15,FALSE)</f>
        <v>M</v>
      </c>
      <c r="E2282" s="385" t="s">
        <v>8434</v>
      </c>
      <c r="F2282" s="386">
        <f t="shared" si="577"/>
        <v>54.35</v>
      </c>
      <c r="G2282" s="407"/>
      <c r="H2282" s="436">
        <f t="shared" si="570"/>
        <v>54.35</v>
      </c>
      <c r="I2282" s="403">
        <f t="shared" si="572"/>
        <v>0</v>
      </c>
      <c r="J2282" s="403">
        <f t="shared" si="573"/>
        <v>0</v>
      </c>
      <c r="K2282" s="390"/>
      <c r="L2282" s="404">
        <f t="shared" si="574"/>
        <v>0</v>
      </c>
      <c r="M2282" s="404">
        <f t="shared" si="574"/>
        <v>54.35</v>
      </c>
      <c r="N2282" s="405">
        <f t="shared" si="575"/>
        <v>0</v>
      </c>
      <c r="O2282" s="405">
        <f t="shared" si="576"/>
        <v>0</v>
      </c>
      <c r="P2282" s="392"/>
      <c r="Q2282" s="612"/>
      <c r="R2282" s="394" t="str">
        <f t="shared" si="569"/>
        <v/>
      </c>
      <c r="S2282" s="394" t="str">
        <f t="shared" si="571"/>
        <v/>
      </c>
    </row>
    <row r="2283" spans="1:19" ht="39" hidden="1" thickBot="1">
      <c r="A2283" s="406">
        <v>101204</v>
      </c>
      <c r="B2283" s="396" t="s">
        <v>3293</v>
      </c>
      <c r="C2283" s="400" t="s">
        <v>4625</v>
      </c>
      <c r="D2283" s="384" t="str">
        <f>VLOOKUP(A2283,[3]cartilha!$A$1:$AN$65536,15,FALSE)</f>
        <v>M</v>
      </c>
      <c r="E2283" s="385" t="s">
        <v>8695</v>
      </c>
      <c r="F2283" s="386">
        <f t="shared" si="577"/>
        <v>54.89</v>
      </c>
      <c r="G2283" s="407"/>
      <c r="H2283" s="436">
        <f t="shared" si="570"/>
        <v>54.89</v>
      </c>
      <c r="I2283" s="403">
        <f t="shared" si="572"/>
        <v>0</v>
      </c>
      <c r="J2283" s="403">
        <f t="shared" si="573"/>
        <v>0</v>
      </c>
      <c r="K2283" s="390"/>
      <c r="L2283" s="404">
        <f t="shared" si="574"/>
        <v>0</v>
      </c>
      <c r="M2283" s="404">
        <f t="shared" si="574"/>
        <v>54.89</v>
      </c>
      <c r="N2283" s="405">
        <f t="shared" si="575"/>
        <v>0</v>
      </c>
      <c r="O2283" s="405">
        <f t="shared" si="576"/>
        <v>0</v>
      </c>
      <c r="P2283" s="392"/>
      <c r="Q2283" s="612"/>
      <c r="R2283" s="394" t="str">
        <f t="shared" si="569"/>
        <v/>
      </c>
      <c r="S2283" s="394" t="str">
        <f t="shared" si="571"/>
        <v/>
      </c>
    </row>
    <row r="2284" spans="1:19" ht="26.25" hidden="1" thickBot="1">
      <c r="A2284" s="406">
        <v>98522</v>
      </c>
      <c r="B2284" s="396" t="s">
        <v>3293</v>
      </c>
      <c r="C2284" s="400" t="s">
        <v>3138</v>
      </c>
      <c r="D2284" s="384" t="str">
        <f>VLOOKUP(A2284,[3]cartilha!$A$1:$AN$65536,15,FALSE)</f>
        <v>M</v>
      </c>
      <c r="E2284" s="385" t="s">
        <v>8696</v>
      </c>
      <c r="F2284" s="386">
        <f t="shared" si="577"/>
        <v>195.36</v>
      </c>
      <c r="G2284" s="407"/>
      <c r="H2284" s="436">
        <f t="shared" si="570"/>
        <v>195.36</v>
      </c>
      <c r="I2284" s="403">
        <f t="shared" si="572"/>
        <v>0</v>
      </c>
      <c r="J2284" s="403">
        <f t="shared" si="573"/>
        <v>0</v>
      </c>
      <c r="K2284" s="390"/>
      <c r="L2284" s="404">
        <f t="shared" si="574"/>
        <v>0</v>
      </c>
      <c r="M2284" s="404">
        <f t="shared" si="574"/>
        <v>195.36</v>
      </c>
      <c r="N2284" s="405">
        <f t="shared" si="575"/>
        <v>0</v>
      </c>
      <c r="O2284" s="405">
        <f t="shared" si="576"/>
        <v>0</v>
      </c>
      <c r="P2284" s="392"/>
      <c r="Q2284" s="612"/>
      <c r="R2284" s="394" t="str">
        <f t="shared" si="569"/>
        <v/>
      </c>
      <c r="S2284" s="394" t="str">
        <f t="shared" si="571"/>
        <v/>
      </c>
    </row>
    <row r="2285" spans="1:19" ht="39" hidden="1" thickBot="1">
      <c r="A2285" s="406">
        <v>102362</v>
      </c>
      <c r="B2285" s="396" t="s">
        <v>3293</v>
      </c>
      <c r="C2285" s="400" t="s">
        <v>6320</v>
      </c>
      <c r="D2285" s="384" t="str">
        <f>VLOOKUP(A2285,[3]cartilha!$A$1:$AN$65536,15,FALSE)</f>
        <v>M2</v>
      </c>
      <c r="E2285" s="385" t="s">
        <v>8697</v>
      </c>
      <c r="F2285" s="386">
        <f>IF(E2285=0,0,ROUND(E2285*(1+E$10)*(1-E$11),2))</f>
        <v>241.28</v>
      </c>
      <c r="G2285" s="407"/>
      <c r="H2285" s="436">
        <f t="shared" si="570"/>
        <v>241.28</v>
      </c>
      <c r="I2285" s="403">
        <f>IF(ISBLANK(E2285),0,ROUND(F2285*G2285,2))</f>
        <v>0</v>
      </c>
      <c r="J2285" s="403">
        <f>IF(ISBLANK(G2285),0,ROUND(G2285*H2285,2))</f>
        <v>0</v>
      </c>
      <c r="K2285" s="390"/>
      <c r="L2285" s="404">
        <f t="shared" ref="L2285:M2287" si="578">G2285</f>
        <v>0</v>
      </c>
      <c r="M2285" s="404">
        <f t="shared" si="578"/>
        <v>241.28</v>
      </c>
      <c r="N2285" s="405">
        <f>IF(ISBLANK(E2285),0,ROUND(F2285*L2285,2))</f>
        <v>0</v>
      </c>
      <c r="O2285" s="405">
        <f>IF(ISBLANK(L2285),0,ROUND(L2285*M2285,2))</f>
        <v>0</v>
      </c>
      <c r="P2285" s="392"/>
      <c r="Q2285" s="612"/>
      <c r="R2285" s="394" t="str">
        <f>IF(Q2285="X","x",IF(Q2285="xx","x",IF(O2285&gt;0,"x","")))</f>
        <v/>
      </c>
      <c r="S2285" s="394" t="str">
        <f t="shared" si="571"/>
        <v/>
      </c>
    </row>
    <row r="2286" spans="1:19" ht="39" hidden="1" thickBot="1">
      <c r="A2286" s="406">
        <v>102363</v>
      </c>
      <c r="B2286" s="396" t="s">
        <v>3293</v>
      </c>
      <c r="C2286" s="400" t="s">
        <v>6321</v>
      </c>
      <c r="D2286" s="384" t="str">
        <f>VLOOKUP(A2286,[3]cartilha!$A$1:$AN$65536,15,FALSE)</f>
        <v>M2</v>
      </c>
      <c r="E2286" s="385" t="s">
        <v>8698</v>
      </c>
      <c r="F2286" s="386">
        <f t="shared" ref="F2286:F2306" si="579">IF(E2286=0,0,ROUND(E2286*(1+E$10)*(1-E$11),2))</f>
        <v>257.27999999999997</v>
      </c>
      <c r="G2286" s="407"/>
      <c r="H2286" s="436">
        <f t="shared" si="570"/>
        <v>257.27999999999997</v>
      </c>
      <c r="I2286" s="403">
        <f>IF(ISBLANK(E2286),0,ROUND(F2286*G2286,2))</f>
        <v>0</v>
      </c>
      <c r="J2286" s="403">
        <f>IF(ISBLANK(G2286),0,ROUND(G2286*H2286,2))</f>
        <v>0</v>
      </c>
      <c r="K2286" s="390"/>
      <c r="L2286" s="404">
        <f t="shared" si="578"/>
        <v>0</v>
      </c>
      <c r="M2286" s="404">
        <f t="shared" si="578"/>
        <v>257.27999999999997</v>
      </c>
      <c r="N2286" s="405">
        <f>IF(ISBLANK(E2286),0,ROUND(F2286*L2286,2))</f>
        <v>0</v>
      </c>
      <c r="O2286" s="405">
        <f>IF(ISBLANK(L2286),0,ROUND(L2286*M2286,2))</f>
        <v>0</v>
      </c>
      <c r="P2286" s="392"/>
      <c r="Q2286" s="612"/>
      <c r="R2286" s="394" t="str">
        <f t="shared" ref="R2286:R2306" si="580">IF(Q2286="X","x",IF(Q2286="xx","x",IF(O2286&gt;0,"x","")))</f>
        <v/>
      </c>
      <c r="S2286" s="394" t="str">
        <f t="shared" si="571"/>
        <v/>
      </c>
    </row>
    <row r="2287" spans="1:19" ht="39" hidden="1" thickBot="1">
      <c r="A2287" s="406">
        <v>102364</v>
      </c>
      <c r="B2287" s="396" t="s">
        <v>3293</v>
      </c>
      <c r="C2287" s="400" t="s">
        <v>6322</v>
      </c>
      <c r="D2287" s="384" t="str">
        <f>VLOOKUP(A2287,[3]cartilha!$A$1:$AN$65536,15,FALSE)</f>
        <v>M2</v>
      </c>
      <c r="E2287" s="385" t="s">
        <v>8699</v>
      </c>
      <c r="F2287" s="386">
        <f t="shared" si="579"/>
        <v>286.49</v>
      </c>
      <c r="G2287" s="407"/>
      <c r="H2287" s="436">
        <f t="shared" si="570"/>
        <v>286.49</v>
      </c>
      <c r="I2287" s="403">
        <f>IF(ISBLANK(E2287),0,ROUND(F2287*G2287,2))</f>
        <v>0</v>
      </c>
      <c r="J2287" s="403">
        <f>IF(ISBLANK(G2287),0,ROUND(G2287*H2287,2))</f>
        <v>0</v>
      </c>
      <c r="K2287" s="390"/>
      <c r="L2287" s="404">
        <f t="shared" si="578"/>
        <v>0</v>
      </c>
      <c r="M2287" s="404">
        <f t="shared" si="578"/>
        <v>286.49</v>
      </c>
      <c r="N2287" s="405">
        <f>IF(ISBLANK(E2287),0,ROUND(F2287*L2287,2))</f>
        <v>0</v>
      </c>
      <c r="O2287" s="405">
        <f>IF(ISBLANK(L2287),0,ROUND(L2287*M2287,2))</f>
        <v>0</v>
      </c>
      <c r="P2287" s="392"/>
      <c r="Q2287" s="612"/>
      <c r="R2287" s="394" t="str">
        <f t="shared" si="580"/>
        <v/>
      </c>
      <c r="S2287" s="394" t="str">
        <f t="shared" si="571"/>
        <v/>
      </c>
    </row>
    <row r="2288" spans="1:19" ht="13.5" hidden="1" thickBot="1">
      <c r="A2288" s="406" t="s">
        <v>2011</v>
      </c>
      <c r="B2288" s="396"/>
      <c r="C2288" s="400" t="s">
        <v>8700</v>
      </c>
      <c r="D2288" s="384">
        <v>0</v>
      </c>
      <c r="E2288" s="385">
        <v>0</v>
      </c>
      <c r="F2288" s="386">
        <f t="shared" si="579"/>
        <v>0</v>
      </c>
      <c r="G2288" s="448"/>
      <c r="H2288" s="436">
        <f t="shared" si="570"/>
        <v>0</v>
      </c>
      <c r="I2288" s="449"/>
      <c r="J2288" s="450"/>
      <c r="K2288" s="390"/>
      <c r="L2288" s="448"/>
      <c r="M2288" s="448"/>
      <c r="N2288" s="449"/>
      <c r="O2288" s="450"/>
      <c r="P2288" s="392"/>
      <c r="Q2288" s="393" t="str">
        <f>IF(OR(SUM(J2289:J2307)&gt;0,SUM(O2289:O2307)&gt;0),"xx","")</f>
        <v/>
      </c>
      <c r="R2288" s="394" t="str">
        <f t="shared" si="580"/>
        <v/>
      </c>
      <c r="S2288" s="394" t="str">
        <f t="shared" si="571"/>
        <v/>
      </c>
    </row>
    <row r="2289" spans="1:19" ht="26.25" hidden="1" thickBot="1">
      <c r="A2289" s="406">
        <v>101205</v>
      </c>
      <c r="B2289" s="396" t="s">
        <v>3293</v>
      </c>
      <c r="C2289" s="400" t="s">
        <v>4626</v>
      </c>
      <c r="D2289" s="384" t="str">
        <f>VLOOKUP(A2289,[3]cartilha!$A$1:$AN$65536,15,FALSE)</f>
        <v>M</v>
      </c>
      <c r="E2289" s="385" t="s">
        <v>8683</v>
      </c>
      <c r="F2289" s="386">
        <f t="shared" si="579"/>
        <v>55.72</v>
      </c>
      <c r="G2289" s="407"/>
      <c r="H2289" s="436">
        <f t="shared" si="570"/>
        <v>55.72</v>
      </c>
      <c r="I2289" s="403">
        <f t="shared" ref="I2289:I2307" si="581">IF(ISBLANK(E2289),0,ROUND(F2289*G2289,2))</f>
        <v>0</v>
      </c>
      <c r="J2289" s="403">
        <f t="shared" ref="J2289:J2307" si="582">IF(ISBLANK(G2289),0,ROUND(G2289*H2289,2))</f>
        <v>0</v>
      </c>
      <c r="K2289" s="390"/>
      <c r="L2289" s="404">
        <f t="shared" ref="L2289:M2307" si="583">G2289</f>
        <v>0</v>
      </c>
      <c r="M2289" s="404">
        <f t="shared" si="583"/>
        <v>55.72</v>
      </c>
      <c r="N2289" s="405">
        <f t="shared" ref="N2289:N2307" si="584">IF(ISBLANK(E2289),0,ROUND(F2289*L2289,2))</f>
        <v>0</v>
      </c>
      <c r="O2289" s="405">
        <f t="shared" ref="O2289:O2307" si="585">IF(ISBLANK(L2289),0,ROUND(L2289*M2289,2))</f>
        <v>0</v>
      </c>
      <c r="P2289" s="392"/>
      <c r="Q2289" s="612"/>
      <c r="R2289" s="394" t="str">
        <f t="shared" si="580"/>
        <v/>
      </c>
      <c r="S2289" s="394" t="str">
        <f t="shared" si="571"/>
        <v/>
      </c>
    </row>
    <row r="2290" spans="1:19" ht="26.25" hidden="1" thickBot="1">
      <c r="A2290" s="406">
        <v>101188</v>
      </c>
      <c r="B2290" s="396" t="s">
        <v>3293</v>
      </c>
      <c r="C2290" s="400" t="s">
        <v>4611</v>
      </c>
      <c r="D2290" s="384" t="str">
        <f>VLOOKUP(A2290,[3]cartilha!$A$1:$AN$65536,15,FALSE)</f>
        <v>M</v>
      </c>
      <c r="E2290" s="385" t="s">
        <v>8684</v>
      </c>
      <c r="F2290" s="386">
        <f t="shared" si="579"/>
        <v>8</v>
      </c>
      <c r="G2290" s="407"/>
      <c r="H2290" s="436">
        <f t="shared" si="570"/>
        <v>8</v>
      </c>
      <c r="I2290" s="403">
        <f t="shared" si="581"/>
        <v>0</v>
      </c>
      <c r="J2290" s="403">
        <f t="shared" si="582"/>
        <v>0</v>
      </c>
      <c r="K2290" s="390"/>
      <c r="L2290" s="404">
        <f t="shared" si="583"/>
        <v>0</v>
      </c>
      <c r="M2290" s="404">
        <f t="shared" si="583"/>
        <v>8</v>
      </c>
      <c r="N2290" s="405">
        <f t="shared" si="584"/>
        <v>0</v>
      </c>
      <c r="O2290" s="405">
        <f t="shared" si="585"/>
        <v>0</v>
      </c>
      <c r="P2290" s="392"/>
      <c r="Q2290" s="612"/>
      <c r="R2290" s="394" t="str">
        <f t="shared" si="580"/>
        <v/>
      </c>
      <c r="S2290" s="394" t="str">
        <f t="shared" si="571"/>
        <v/>
      </c>
    </row>
    <row r="2291" spans="1:19" ht="26.25" hidden="1" thickBot="1">
      <c r="A2291" s="406">
        <v>101189</v>
      </c>
      <c r="B2291" s="396" t="s">
        <v>3293</v>
      </c>
      <c r="C2291" s="400" t="s">
        <v>4612</v>
      </c>
      <c r="D2291" s="384" t="str">
        <f>VLOOKUP(A2291,[3]cartilha!$A$1:$AN$65536,15,FALSE)</f>
        <v>M</v>
      </c>
      <c r="E2291" s="385" t="s">
        <v>8685</v>
      </c>
      <c r="F2291" s="386">
        <f t="shared" si="579"/>
        <v>67.13</v>
      </c>
      <c r="G2291" s="407"/>
      <c r="H2291" s="436">
        <f t="shared" si="570"/>
        <v>67.13</v>
      </c>
      <c r="I2291" s="403">
        <f t="shared" si="581"/>
        <v>0</v>
      </c>
      <c r="J2291" s="403">
        <f t="shared" si="582"/>
        <v>0</v>
      </c>
      <c r="K2291" s="390"/>
      <c r="L2291" s="404">
        <f t="shared" si="583"/>
        <v>0</v>
      </c>
      <c r="M2291" s="404">
        <f t="shared" si="583"/>
        <v>67.13</v>
      </c>
      <c r="N2291" s="405">
        <f t="shared" si="584"/>
        <v>0</v>
      </c>
      <c r="O2291" s="405">
        <f t="shared" si="585"/>
        <v>0</v>
      </c>
      <c r="P2291" s="392"/>
      <c r="Q2291" s="612"/>
      <c r="R2291" s="394" t="str">
        <f t="shared" si="580"/>
        <v/>
      </c>
      <c r="S2291" s="394" t="str">
        <f t="shared" si="571"/>
        <v/>
      </c>
    </row>
    <row r="2292" spans="1:19" ht="26.25" hidden="1" thickBot="1">
      <c r="A2292" s="406">
        <v>101190</v>
      </c>
      <c r="B2292" s="396" t="s">
        <v>3293</v>
      </c>
      <c r="C2292" s="400" t="s">
        <v>4613</v>
      </c>
      <c r="D2292" s="384" t="str">
        <f>VLOOKUP(A2292,[3]cartilha!$A$1:$AN$65536,15,FALSE)</f>
        <v>M</v>
      </c>
      <c r="E2292" s="385" t="s">
        <v>8686</v>
      </c>
      <c r="F2292" s="386">
        <f t="shared" si="579"/>
        <v>66.03</v>
      </c>
      <c r="G2292" s="407"/>
      <c r="H2292" s="436">
        <f t="shared" si="570"/>
        <v>66.03</v>
      </c>
      <c r="I2292" s="403">
        <f t="shared" si="581"/>
        <v>0</v>
      </c>
      <c r="J2292" s="403">
        <f t="shared" si="582"/>
        <v>0</v>
      </c>
      <c r="K2292" s="390"/>
      <c r="L2292" s="404">
        <f t="shared" si="583"/>
        <v>0</v>
      </c>
      <c r="M2292" s="404">
        <f t="shared" si="583"/>
        <v>66.03</v>
      </c>
      <c r="N2292" s="405">
        <f t="shared" si="584"/>
        <v>0</v>
      </c>
      <c r="O2292" s="405">
        <f t="shared" si="585"/>
        <v>0</v>
      </c>
      <c r="P2292" s="392"/>
      <c r="Q2292" s="612"/>
      <c r="R2292" s="394" t="str">
        <f t="shared" si="580"/>
        <v/>
      </c>
      <c r="S2292" s="394" t="str">
        <f t="shared" si="571"/>
        <v/>
      </c>
    </row>
    <row r="2293" spans="1:19" ht="26.25" hidden="1" thickBot="1">
      <c r="A2293" s="406">
        <v>101191</v>
      </c>
      <c r="B2293" s="396" t="s">
        <v>3293</v>
      </c>
      <c r="C2293" s="400" t="s">
        <v>4614</v>
      </c>
      <c r="D2293" s="384" t="str">
        <f>VLOOKUP(A2293,[3]cartilha!$A$1:$AN$65536,15,FALSE)</f>
        <v>M</v>
      </c>
      <c r="E2293" s="385" t="s">
        <v>8687</v>
      </c>
      <c r="F2293" s="386">
        <f t="shared" si="579"/>
        <v>66.569999999999993</v>
      </c>
      <c r="G2293" s="407"/>
      <c r="H2293" s="436">
        <f t="shared" si="570"/>
        <v>66.569999999999993</v>
      </c>
      <c r="I2293" s="403">
        <f t="shared" si="581"/>
        <v>0</v>
      </c>
      <c r="J2293" s="403">
        <f t="shared" si="582"/>
        <v>0</v>
      </c>
      <c r="K2293" s="390"/>
      <c r="L2293" s="404">
        <f t="shared" si="583"/>
        <v>0</v>
      </c>
      <c r="M2293" s="404">
        <f t="shared" si="583"/>
        <v>66.569999999999993</v>
      </c>
      <c r="N2293" s="405">
        <f t="shared" si="584"/>
        <v>0</v>
      </c>
      <c r="O2293" s="405">
        <f t="shared" si="585"/>
        <v>0</v>
      </c>
      <c r="P2293" s="392"/>
      <c r="Q2293" s="612"/>
      <c r="R2293" s="394" t="str">
        <f t="shared" si="580"/>
        <v/>
      </c>
      <c r="S2293" s="394" t="str">
        <f t="shared" si="571"/>
        <v/>
      </c>
    </row>
    <row r="2294" spans="1:19" ht="26.25" hidden="1" thickBot="1">
      <c r="A2294" s="406">
        <v>101192</v>
      </c>
      <c r="B2294" s="396" t="s">
        <v>3293</v>
      </c>
      <c r="C2294" s="400" t="s">
        <v>4615</v>
      </c>
      <c r="D2294" s="384" t="str">
        <f>VLOOKUP(A2294,[3]cartilha!$A$1:$AN$65536,15,FALSE)</f>
        <v>M</v>
      </c>
      <c r="E2294" s="385" t="s">
        <v>8688</v>
      </c>
      <c r="F2294" s="386">
        <f t="shared" si="579"/>
        <v>72.28</v>
      </c>
      <c r="G2294" s="407"/>
      <c r="H2294" s="436">
        <f t="shared" si="570"/>
        <v>72.28</v>
      </c>
      <c r="I2294" s="403">
        <f t="shared" si="581"/>
        <v>0</v>
      </c>
      <c r="J2294" s="403">
        <f t="shared" si="582"/>
        <v>0</v>
      </c>
      <c r="K2294" s="390"/>
      <c r="L2294" s="404">
        <f t="shared" si="583"/>
        <v>0</v>
      </c>
      <c r="M2294" s="404">
        <f t="shared" si="583"/>
        <v>72.28</v>
      </c>
      <c r="N2294" s="405">
        <f t="shared" si="584"/>
        <v>0</v>
      </c>
      <c r="O2294" s="405">
        <f t="shared" si="585"/>
        <v>0</v>
      </c>
      <c r="P2294" s="392"/>
      <c r="Q2294" s="612"/>
      <c r="R2294" s="394" t="str">
        <f t="shared" si="580"/>
        <v/>
      </c>
      <c r="S2294" s="394" t="str">
        <f t="shared" si="571"/>
        <v/>
      </c>
    </row>
    <row r="2295" spans="1:19" ht="26.25" hidden="1" thickBot="1">
      <c r="A2295" s="406">
        <v>101193</v>
      </c>
      <c r="B2295" s="396" t="s">
        <v>3293</v>
      </c>
      <c r="C2295" s="400" t="s">
        <v>4616</v>
      </c>
      <c r="D2295" s="384" t="str">
        <f>VLOOKUP(A2295,[3]cartilha!$A$1:$AN$65536,15,FALSE)</f>
        <v>M</v>
      </c>
      <c r="E2295" s="385" t="s">
        <v>8689</v>
      </c>
      <c r="F2295" s="386">
        <f t="shared" si="579"/>
        <v>61.97</v>
      </c>
      <c r="G2295" s="407"/>
      <c r="H2295" s="436">
        <f t="shared" si="570"/>
        <v>61.97</v>
      </c>
      <c r="I2295" s="403">
        <f t="shared" si="581"/>
        <v>0</v>
      </c>
      <c r="J2295" s="403">
        <f t="shared" si="582"/>
        <v>0</v>
      </c>
      <c r="K2295" s="390"/>
      <c r="L2295" s="404">
        <f t="shared" si="583"/>
        <v>0</v>
      </c>
      <c r="M2295" s="404">
        <f t="shared" si="583"/>
        <v>61.97</v>
      </c>
      <c r="N2295" s="405">
        <f t="shared" si="584"/>
        <v>0</v>
      </c>
      <c r="O2295" s="405">
        <f t="shared" si="585"/>
        <v>0</v>
      </c>
      <c r="P2295" s="392"/>
      <c r="Q2295" s="612"/>
      <c r="R2295" s="394" t="str">
        <f t="shared" si="580"/>
        <v/>
      </c>
      <c r="S2295" s="394" t="str">
        <f t="shared" si="571"/>
        <v/>
      </c>
    </row>
    <row r="2296" spans="1:19" ht="26.25" hidden="1" thickBot="1">
      <c r="A2296" s="406">
        <v>101194</v>
      </c>
      <c r="B2296" s="396" t="s">
        <v>3293</v>
      </c>
      <c r="C2296" s="400" t="s">
        <v>4617</v>
      </c>
      <c r="D2296" s="384" t="str">
        <f>VLOOKUP(A2296,[3]cartilha!$A$1:$AN$65536,15,FALSE)</f>
        <v>M</v>
      </c>
      <c r="E2296" s="385" t="s">
        <v>8690</v>
      </c>
      <c r="F2296" s="386">
        <f t="shared" si="579"/>
        <v>62.52</v>
      </c>
      <c r="G2296" s="407"/>
      <c r="H2296" s="436">
        <f t="shared" si="570"/>
        <v>62.52</v>
      </c>
      <c r="I2296" s="403">
        <f t="shared" si="581"/>
        <v>0</v>
      </c>
      <c r="J2296" s="403">
        <f t="shared" si="582"/>
        <v>0</v>
      </c>
      <c r="K2296" s="390"/>
      <c r="L2296" s="404">
        <f t="shared" si="583"/>
        <v>0</v>
      </c>
      <c r="M2296" s="404">
        <f t="shared" si="583"/>
        <v>62.52</v>
      </c>
      <c r="N2296" s="405">
        <f t="shared" si="584"/>
        <v>0</v>
      </c>
      <c r="O2296" s="405">
        <f t="shared" si="585"/>
        <v>0</v>
      </c>
      <c r="P2296" s="392"/>
      <c r="Q2296" s="612"/>
      <c r="R2296" s="394" t="str">
        <f t="shared" si="580"/>
        <v/>
      </c>
      <c r="S2296" s="394" t="str">
        <f t="shared" si="571"/>
        <v/>
      </c>
    </row>
    <row r="2297" spans="1:19" ht="39" hidden="1" thickBot="1">
      <c r="A2297" s="406">
        <v>101197</v>
      </c>
      <c r="B2297" s="396" t="s">
        <v>3293</v>
      </c>
      <c r="C2297" s="400" t="s">
        <v>4618</v>
      </c>
      <c r="D2297" s="384" t="str">
        <f>VLOOKUP(A2297,[3]cartilha!$A$1:$AN$65536,15,FALSE)</f>
        <v>M</v>
      </c>
      <c r="E2297" s="385" t="s">
        <v>8691</v>
      </c>
      <c r="F2297" s="386">
        <f t="shared" si="579"/>
        <v>131.6</v>
      </c>
      <c r="G2297" s="407"/>
      <c r="H2297" s="436">
        <f t="shared" si="570"/>
        <v>131.6</v>
      </c>
      <c r="I2297" s="403">
        <f t="shared" si="581"/>
        <v>0</v>
      </c>
      <c r="J2297" s="403">
        <f t="shared" si="582"/>
        <v>0</v>
      </c>
      <c r="K2297" s="390"/>
      <c r="L2297" s="404">
        <f t="shared" si="583"/>
        <v>0</v>
      </c>
      <c r="M2297" s="404">
        <f t="shared" si="583"/>
        <v>131.6</v>
      </c>
      <c r="N2297" s="405">
        <f t="shared" si="584"/>
        <v>0</v>
      </c>
      <c r="O2297" s="405">
        <f t="shared" si="585"/>
        <v>0</v>
      </c>
      <c r="P2297" s="392"/>
      <c r="Q2297" s="612"/>
      <c r="R2297" s="394" t="str">
        <f t="shared" si="580"/>
        <v/>
      </c>
      <c r="S2297" s="394" t="str">
        <f t="shared" si="571"/>
        <v/>
      </c>
    </row>
    <row r="2298" spans="1:19" ht="39" hidden="1" thickBot="1">
      <c r="A2298" s="406">
        <v>101198</v>
      </c>
      <c r="B2298" s="396" t="s">
        <v>3293</v>
      </c>
      <c r="C2298" s="400" t="s">
        <v>4619</v>
      </c>
      <c r="D2298" s="384" t="str">
        <f>VLOOKUP(A2298,[3]cartilha!$A$1:$AN$65536,15,FALSE)</f>
        <v>M</v>
      </c>
      <c r="E2298" s="385" t="s">
        <v>8692</v>
      </c>
      <c r="F2298" s="386">
        <f t="shared" si="579"/>
        <v>100.13</v>
      </c>
      <c r="G2298" s="407"/>
      <c r="H2298" s="436">
        <f t="shared" si="570"/>
        <v>100.13</v>
      </c>
      <c r="I2298" s="403">
        <f t="shared" si="581"/>
        <v>0</v>
      </c>
      <c r="J2298" s="403">
        <f t="shared" si="582"/>
        <v>0</v>
      </c>
      <c r="K2298" s="390"/>
      <c r="L2298" s="404">
        <f t="shared" si="583"/>
        <v>0</v>
      </c>
      <c r="M2298" s="404">
        <f t="shared" si="583"/>
        <v>100.13</v>
      </c>
      <c r="N2298" s="405">
        <f t="shared" si="584"/>
        <v>0</v>
      </c>
      <c r="O2298" s="405">
        <f t="shared" si="585"/>
        <v>0</v>
      </c>
      <c r="P2298" s="392"/>
      <c r="Q2298" s="612"/>
      <c r="R2298" s="394" t="str">
        <f t="shared" si="580"/>
        <v/>
      </c>
      <c r="S2298" s="394" t="str">
        <f t="shared" si="571"/>
        <v/>
      </c>
    </row>
    <row r="2299" spans="1:19" ht="26.25" hidden="1" thickBot="1">
      <c r="A2299" s="406">
        <v>101199</v>
      </c>
      <c r="B2299" s="396" t="s">
        <v>3293</v>
      </c>
      <c r="C2299" s="400" t="s">
        <v>4620</v>
      </c>
      <c r="D2299" s="384" t="str">
        <f>VLOOKUP(A2299,[3]cartilha!$A$1:$AN$65536,15,FALSE)</f>
        <v>M</v>
      </c>
      <c r="E2299" s="385" t="s">
        <v>7435</v>
      </c>
      <c r="F2299" s="386">
        <f t="shared" si="579"/>
        <v>101.49</v>
      </c>
      <c r="G2299" s="407"/>
      <c r="H2299" s="436">
        <f t="shared" si="570"/>
        <v>101.49</v>
      </c>
      <c r="I2299" s="403">
        <f t="shared" si="581"/>
        <v>0</v>
      </c>
      <c r="J2299" s="403">
        <f t="shared" si="582"/>
        <v>0</v>
      </c>
      <c r="K2299" s="390"/>
      <c r="L2299" s="404">
        <f t="shared" si="583"/>
        <v>0</v>
      </c>
      <c r="M2299" s="404">
        <f t="shared" si="583"/>
        <v>101.49</v>
      </c>
      <c r="N2299" s="405">
        <f t="shared" si="584"/>
        <v>0</v>
      </c>
      <c r="O2299" s="405">
        <f t="shared" si="585"/>
        <v>0</v>
      </c>
      <c r="P2299" s="392"/>
      <c r="Q2299" s="612"/>
      <c r="R2299" s="394" t="str">
        <f t="shared" si="580"/>
        <v/>
      </c>
      <c r="S2299" s="394" t="str">
        <f t="shared" si="571"/>
        <v/>
      </c>
    </row>
    <row r="2300" spans="1:19" ht="39" hidden="1" thickBot="1">
      <c r="A2300" s="406">
        <v>101200</v>
      </c>
      <c r="B2300" s="396" t="s">
        <v>3293</v>
      </c>
      <c r="C2300" s="400" t="s">
        <v>4621</v>
      </c>
      <c r="D2300" s="384" t="str">
        <f>VLOOKUP(A2300,[3]cartilha!$A$1:$AN$65536,15,FALSE)</f>
        <v>M</v>
      </c>
      <c r="E2300" s="385" t="s">
        <v>8693</v>
      </c>
      <c r="F2300" s="386">
        <f t="shared" si="579"/>
        <v>80.62</v>
      </c>
      <c r="G2300" s="407"/>
      <c r="H2300" s="436">
        <f t="shared" si="570"/>
        <v>80.62</v>
      </c>
      <c r="I2300" s="403">
        <f t="shared" si="581"/>
        <v>0</v>
      </c>
      <c r="J2300" s="403">
        <f t="shared" si="582"/>
        <v>0</v>
      </c>
      <c r="K2300" s="390"/>
      <c r="L2300" s="404">
        <f t="shared" si="583"/>
        <v>0</v>
      </c>
      <c r="M2300" s="404">
        <f t="shared" si="583"/>
        <v>80.62</v>
      </c>
      <c r="N2300" s="405">
        <f t="shared" si="584"/>
        <v>0</v>
      </c>
      <c r="O2300" s="405">
        <f t="shared" si="585"/>
        <v>0</v>
      </c>
      <c r="P2300" s="392"/>
      <c r="Q2300" s="612"/>
      <c r="R2300" s="394" t="str">
        <f t="shared" si="580"/>
        <v/>
      </c>
      <c r="S2300" s="394" t="str">
        <f t="shared" si="571"/>
        <v/>
      </c>
    </row>
    <row r="2301" spans="1:19" ht="39" hidden="1" thickBot="1">
      <c r="A2301" s="406">
        <v>101201</v>
      </c>
      <c r="B2301" s="396" t="s">
        <v>3293</v>
      </c>
      <c r="C2301" s="400" t="s">
        <v>4622</v>
      </c>
      <c r="D2301" s="384" t="str">
        <f>VLOOKUP(A2301,[3]cartilha!$A$1:$AN$65536,15,FALSE)</f>
        <v>M</v>
      </c>
      <c r="E2301" s="385" t="s">
        <v>8694</v>
      </c>
      <c r="F2301" s="386">
        <f t="shared" si="579"/>
        <v>98.68</v>
      </c>
      <c r="G2301" s="407"/>
      <c r="H2301" s="436">
        <f t="shared" si="570"/>
        <v>98.68</v>
      </c>
      <c r="I2301" s="403">
        <f t="shared" si="581"/>
        <v>0</v>
      </c>
      <c r="J2301" s="403">
        <f t="shared" si="582"/>
        <v>0</v>
      </c>
      <c r="K2301" s="390"/>
      <c r="L2301" s="404">
        <f t="shared" si="583"/>
        <v>0</v>
      </c>
      <c r="M2301" s="404">
        <f t="shared" si="583"/>
        <v>98.68</v>
      </c>
      <c r="N2301" s="405">
        <f t="shared" si="584"/>
        <v>0</v>
      </c>
      <c r="O2301" s="405">
        <f t="shared" si="585"/>
        <v>0</v>
      </c>
      <c r="P2301" s="392"/>
      <c r="Q2301" s="612"/>
      <c r="R2301" s="394" t="str">
        <f t="shared" si="580"/>
        <v/>
      </c>
      <c r="S2301" s="394" t="str">
        <f t="shared" si="571"/>
        <v/>
      </c>
    </row>
    <row r="2302" spans="1:19" ht="39" hidden="1" thickBot="1">
      <c r="A2302" s="406">
        <v>101202</v>
      </c>
      <c r="B2302" s="396" t="s">
        <v>3293</v>
      </c>
      <c r="C2302" s="400" t="s">
        <v>4623</v>
      </c>
      <c r="D2302" s="384" t="str">
        <f>VLOOKUP(A2302,[3]cartilha!$A$1:$AN$65536,15,FALSE)</f>
        <v>M</v>
      </c>
      <c r="E2302" s="385" t="s">
        <v>8683</v>
      </c>
      <c r="F2302" s="386">
        <f t="shared" si="579"/>
        <v>55.72</v>
      </c>
      <c r="G2302" s="407"/>
      <c r="H2302" s="436">
        <f t="shared" si="570"/>
        <v>55.72</v>
      </c>
      <c r="I2302" s="403">
        <f t="shared" si="581"/>
        <v>0</v>
      </c>
      <c r="J2302" s="403">
        <f t="shared" si="582"/>
        <v>0</v>
      </c>
      <c r="K2302" s="390"/>
      <c r="L2302" s="404">
        <f t="shared" si="583"/>
        <v>0</v>
      </c>
      <c r="M2302" s="404">
        <f t="shared" si="583"/>
        <v>55.72</v>
      </c>
      <c r="N2302" s="405">
        <f t="shared" si="584"/>
        <v>0</v>
      </c>
      <c r="O2302" s="405">
        <f t="shared" si="585"/>
        <v>0</v>
      </c>
      <c r="P2302" s="392"/>
      <c r="Q2302" s="612"/>
      <c r="R2302" s="394" t="str">
        <f t="shared" si="580"/>
        <v/>
      </c>
      <c r="S2302" s="394" t="str">
        <f t="shared" si="571"/>
        <v/>
      </c>
    </row>
    <row r="2303" spans="1:19" ht="39" hidden="1" thickBot="1">
      <c r="A2303" s="406">
        <v>101203</v>
      </c>
      <c r="B2303" s="396" t="s">
        <v>3293</v>
      </c>
      <c r="C2303" s="400" t="s">
        <v>4624</v>
      </c>
      <c r="D2303" s="384" t="str">
        <f>VLOOKUP(A2303,[3]cartilha!$A$1:$AN$65536,15,FALSE)</f>
        <v>M</v>
      </c>
      <c r="E2303" s="385" t="s">
        <v>8434</v>
      </c>
      <c r="F2303" s="386">
        <f t="shared" si="579"/>
        <v>54.35</v>
      </c>
      <c r="G2303" s="407"/>
      <c r="H2303" s="436">
        <f t="shared" si="570"/>
        <v>54.35</v>
      </c>
      <c r="I2303" s="403">
        <f t="shared" si="581"/>
        <v>0</v>
      </c>
      <c r="J2303" s="403">
        <f t="shared" si="582"/>
        <v>0</v>
      </c>
      <c r="K2303" s="390"/>
      <c r="L2303" s="404">
        <f t="shared" si="583"/>
        <v>0</v>
      </c>
      <c r="M2303" s="404">
        <f t="shared" si="583"/>
        <v>54.35</v>
      </c>
      <c r="N2303" s="405">
        <f t="shared" si="584"/>
        <v>0</v>
      </c>
      <c r="O2303" s="405">
        <f t="shared" si="585"/>
        <v>0</v>
      </c>
      <c r="P2303" s="392"/>
      <c r="Q2303" s="612"/>
      <c r="R2303" s="394" t="str">
        <f t="shared" si="580"/>
        <v/>
      </c>
      <c r="S2303" s="394" t="str">
        <f t="shared" si="571"/>
        <v/>
      </c>
    </row>
    <row r="2304" spans="1:19" ht="39" hidden="1" thickBot="1">
      <c r="A2304" s="406">
        <v>101204</v>
      </c>
      <c r="B2304" s="396" t="s">
        <v>3293</v>
      </c>
      <c r="C2304" s="400" t="s">
        <v>4625</v>
      </c>
      <c r="D2304" s="384" t="str">
        <f>VLOOKUP(A2304,[3]cartilha!$A$1:$AN$65536,15,FALSE)</f>
        <v>M</v>
      </c>
      <c r="E2304" s="385" t="s">
        <v>8695</v>
      </c>
      <c r="F2304" s="386">
        <f t="shared" si="579"/>
        <v>54.89</v>
      </c>
      <c r="G2304" s="407"/>
      <c r="H2304" s="436">
        <f t="shared" si="570"/>
        <v>54.89</v>
      </c>
      <c r="I2304" s="403">
        <f t="shared" si="581"/>
        <v>0</v>
      </c>
      <c r="J2304" s="403">
        <f t="shared" si="582"/>
        <v>0</v>
      </c>
      <c r="K2304" s="390"/>
      <c r="L2304" s="404">
        <f t="shared" si="583"/>
        <v>0</v>
      </c>
      <c r="M2304" s="404">
        <f t="shared" si="583"/>
        <v>54.89</v>
      </c>
      <c r="N2304" s="405">
        <f t="shared" si="584"/>
        <v>0</v>
      </c>
      <c r="O2304" s="405">
        <f t="shared" si="585"/>
        <v>0</v>
      </c>
      <c r="P2304" s="392"/>
      <c r="Q2304" s="612"/>
      <c r="R2304" s="394" t="str">
        <f t="shared" si="580"/>
        <v/>
      </c>
      <c r="S2304" s="394" t="str">
        <f t="shared" si="571"/>
        <v/>
      </c>
    </row>
    <row r="2305" spans="1:19" ht="26.25" hidden="1" thickBot="1">
      <c r="A2305" s="406">
        <v>98522</v>
      </c>
      <c r="B2305" s="396" t="s">
        <v>3293</v>
      </c>
      <c r="C2305" s="400" t="s">
        <v>3138</v>
      </c>
      <c r="D2305" s="384" t="str">
        <f>VLOOKUP(A2305,[3]cartilha!$A$1:$AN$65536,15,FALSE)</f>
        <v>M</v>
      </c>
      <c r="E2305" s="385" t="s">
        <v>8696</v>
      </c>
      <c r="F2305" s="386">
        <f t="shared" si="579"/>
        <v>195.36</v>
      </c>
      <c r="G2305" s="407"/>
      <c r="H2305" s="436">
        <f t="shared" si="570"/>
        <v>195.36</v>
      </c>
      <c r="I2305" s="403">
        <f t="shared" si="581"/>
        <v>0</v>
      </c>
      <c r="J2305" s="403">
        <f t="shared" si="582"/>
        <v>0</v>
      </c>
      <c r="K2305" s="390"/>
      <c r="L2305" s="404">
        <f t="shared" si="583"/>
        <v>0</v>
      </c>
      <c r="M2305" s="404">
        <f t="shared" si="583"/>
        <v>195.36</v>
      </c>
      <c r="N2305" s="405">
        <f t="shared" si="584"/>
        <v>0</v>
      </c>
      <c r="O2305" s="405">
        <f t="shared" si="585"/>
        <v>0</v>
      </c>
      <c r="P2305" s="392"/>
      <c r="Q2305" s="612"/>
      <c r="R2305" s="394" t="str">
        <f t="shared" si="580"/>
        <v/>
      </c>
      <c r="S2305" s="394" t="str">
        <f t="shared" si="571"/>
        <v/>
      </c>
    </row>
    <row r="2306" spans="1:19" ht="39" hidden="1" thickBot="1">
      <c r="A2306" s="406">
        <v>102362</v>
      </c>
      <c r="B2306" s="396" t="s">
        <v>3293</v>
      </c>
      <c r="C2306" s="400" t="s">
        <v>6320</v>
      </c>
      <c r="D2306" s="384" t="str">
        <f>VLOOKUP(A2306,[3]cartilha!$A$1:$AN$65536,15,FALSE)</f>
        <v>M2</v>
      </c>
      <c r="E2306" s="385" t="s">
        <v>8697</v>
      </c>
      <c r="F2306" s="386">
        <f t="shared" si="579"/>
        <v>241.28</v>
      </c>
      <c r="G2306" s="407"/>
      <c r="H2306" s="436">
        <f t="shared" si="570"/>
        <v>241.28</v>
      </c>
      <c r="I2306" s="403">
        <f t="shared" si="581"/>
        <v>0</v>
      </c>
      <c r="J2306" s="403">
        <f t="shared" si="582"/>
        <v>0</v>
      </c>
      <c r="K2306" s="390"/>
      <c r="L2306" s="404">
        <f t="shared" si="583"/>
        <v>0</v>
      </c>
      <c r="M2306" s="404">
        <f t="shared" si="583"/>
        <v>241.28</v>
      </c>
      <c r="N2306" s="405">
        <f t="shared" si="584"/>
        <v>0</v>
      </c>
      <c r="O2306" s="405">
        <f t="shared" si="585"/>
        <v>0</v>
      </c>
      <c r="P2306" s="392"/>
      <c r="Q2306" s="612"/>
      <c r="R2306" s="394" t="str">
        <f t="shared" si="580"/>
        <v/>
      </c>
      <c r="S2306" s="394" t="str">
        <f t="shared" si="571"/>
        <v/>
      </c>
    </row>
    <row r="2307" spans="1:19" ht="39" hidden="1" thickBot="1">
      <c r="A2307" s="406">
        <v>102363</v>
      </c>
      <c r="B2307" s="396" t="s">
        <v>3293</v>
      </c>
      <c r="C2307" s="400" t="s">
        <v>6321</v>
      </c>
      <c r="D2307" s="384" t="str">
        <f>VLOOKUP(A2307,[3]cartilha!$A$1:$AN$65536,15,FALSE)</f>
        <v>M2</v>
      </c>
      <c r="E2307" s="385" t="s">
        <v>8698</v>
      </c>
      <c r="F2307" s="386">
        <f>IF(E2307=0,0,ROUND(E2307*(1+E$10)*(1-E$11),2))</f>
        <v>257.27999999999997</v>
      </c>
      <c r="G2307" s="407"/>
      <c r="H2307" s="436">
        <f t="shared" si="570"/>
        <v>257.27999999999997</v>
      </c>
      <c r="I2307" s="403">
        <f t="shared" si="581"/>
        <v>0</v>
      </c>
      <c r="J2307" s="403">
        <f t="shared" si="582"/>
        <v>0</v>
      </c>
      <c r="K2307" s="390"/>
      <c r="L2307" s="404">
        <f t="shared" si="583"/>
        <v>0</v>
      </c>
      <c r="M2307" s="404">
        <f t="shared" si="583"/>
        <v>257.27999999999997</v>
      </c>
      <c r="N2307" s="405">
        <f t="shared" si="584"/>
        <v>0</v>
      </c>
      <c r="O2307" s="405">
        <f t="shared" si="585"/>
        <v>0</v>
      </c>
      <c r="P2307" s="392"/>
      <c r="Q2307" s="612"/>
      <c r="R2307" s="394" t="str">
        <f>IF(Q2307="X","x",IF(Q2307="xx","x",IF(O2307&gt;0,"x","")))</f>
        <v/>
      </c>
      <c r="S2307" s="394" t="str">
        <f t="shared" si="571"/>
        <v/>
      </c>
    </row>
    <row r="2308" spans="1:19" ht="13.5" hidden="1" thickBot="1">
      <c r="A2308" s="415" t="s">
        <v>184</v>
      </c>
      <c r="B2308" s="483"/>
      <c r="C2308" s="484" t="s">
        <v>2013</v>
      </c>
      <c r="D2308" s="384">
        <v>0</v>
      </c>
      <c r="E2308" s="417">
        <v>0</v>
      </c>
      <c r="F2308" s="386">
        <f t="shared" si="577"/>
        <v>0</v>
      </c>
      <c r="G2308" s="441"/>
      <c r="H2308" s="436">
        <f t="shared" si="570"/>
        <v>0</v>
      </c>
      <c r="I2308" s="443"/>
      <c r="J2308" s="444"/>
      <c r="K2308" s="390"/>
      <c r="L2308" s="445"/>
      <c r="M2308" s="446"/>
      <c r="N2308" s="443"/>
      <c r="O2308" s="444"/>
      <c r="P2308" s="392"/>
      <c r="Q2308" s="393" t="str">
        <f>IF(OR(SUM(J2309:J2362)&gt;0,SUM(O2309:O2362)&gt;0),"xx","")</f>
        <v/>
      </c>
      <c r="R2308" s="394" t="str">
        <f t="shared" si="569"/>
        <v/>
      </c>
      <c r="S2308" s="394" t="str">
        <f t="shared" si="571"/>
        <v/>
      </c>
    </row>
    <row r="2309" spans="1:19" ht="13.5" hidden="1" thickBot="1">
      <c r="A2309" s="418" t="s">
        <v>184</v>
      </c>
      <c r="B2309" s="485"/>
      <c r="C2309" s="419">
        <v>0</v>
      </c>
      <c r="D2309" s="420">
        <v>0</v>
      </c>
      <c r="E2309" s="421">
        <v>0</v>
      </c>
      <c r="F2309" s="398">
        <f t="shared" si="577"/>
        <v>0</v>
      </c>
      <c r="G2309" s="407"/>
      <c r="H2309" s="436">
        <f t="shared" si="570"/>
        <v>0</v>
      </c>
      <c r="I2309" s="403">
        <f t="shared" ref="I2309:I2362" si="586">IF(ISBLANK(E2309),0,ROUND(F2309*G2309,2))</f>
        <v>0</v>
      </c>
      <c r="J2309" s="403">
        <f t="shared" ref="J2309:J2362" si="587">IF(ISBLANK(G2309),0,ROUND(G2309*H2309,2))</f>
        <v>0</v>
      </c>
      <c r="K2309" s="390"/>
      <c r="L2309" s="404">
        <f t="shared" ref="L2309:M2340" si="588">G2309</f>
        <v>0</v>
      </c>
      <c r="M2309" s="404">
        <f t="shared" si="588"/>
        <v>0</v>
      </c>
      <c r="N2309" s="403">
        <f t="shared" ref="N2309:N2362" si="589">IF(ISBLANK(E2309),0,ROUND(F2309*L2309,2))</f>
        <v>0</v>
      </c>
      <c r="O2309" s="403">
        <f t="shared" ref="O2309:O2362" si="590">IF(ISBLANK(L2309),0,ROUND(L2309*M2309,2))</f>
        <v>0</v>
      </c>
      <c r="P2309" s="392"/>
      <c r="Q2309" s="612"/>
      <c r="R2309" s="394" t="str">
        <f t="shared" si="569"/>
        <v/>
      </c>
      <c r="S2309" s="394" t="str">
        <f t="shared" si="571"/>
        <v/>
      </c>
    </row>
    <row r="2310" spans="1:19" ht="13.5" hidden="1" thickBot="1">
      <c r="A2310" s="418" t="s">
        <v>184</v>
      </c>
      <c r="B2310" s="485"/>
      <c r="C2310" s="419">
        <v>0</v>
      </c>
      <c r="D2310" s="420">
        <v>0</v>
      </c>
      <c r="E2310" s="421">
        <v>0</v>
      </c>
      <c r="F2310" s="398">
        <f t="shared" si="577"/>
        <v>0</v>
      </c>
      <c r="G2310" s="407"/>
      <c r="H2310" s="436">
        <f t="shared" si="570"/>
        <v>0</v>
      </c>
      <c r="I2310" s="403">
        <f t="shared" si="586"/>
        <v>0</v>
      </c>
      <c r="J2310" s="403">
        <f t="shared" si="587"/>
        <v>0</v>
      </c>
      <c r="K2310" s="390"/>
      <c r="L2310" s="404">
        <f t="shared" si="588"/>
        <v>0</v>
      </c>
      <c r="M2310" s="404">
        <f t="shared" si="588"/>
        <v>0</v>
      </c>
      <c r="N2310" s="403">
        <f t="shared" si="589"/>
        <v>0</v>
      </c>
      <c r="O2310" s="403">
        <f t="shared" si="590"/>
        <v>0</v>
      </c>
      <c r="P2310" s="392"/>
      <c r="Q2310" s="612"/>
      <c r="R2310" s="394" t="str">
        <f t="shared" si="569"/>
        <v/>
      </c>
      <c r="S2310" s="394" t="str">
        <f t="shared" si="571"/>
        <v/>
      </c>
    </row>
    <row r="2311" spans="1:19" ht="13.5" hidden="1" thickBot="1">
      <c r="A2311" s="418" t="s">
        <v>184</v>
      </c>
      <c r="B2311" s="485"/>
      <c r="C2311" s="419">
        <v>0</v>
      </c>
      <c r="D2311" s="420">
        <v>0</v>
      </c>
      <c r="E2311" s="421">
        <v>0</v>
      </c>
      <c r="F2311" s="398">
        <f t="shared" si="577"/>
        <v>0</v>
      </c>
      <c r="G2311" s="407"/>
      <c r="H2311" s="436">
        <f t="shared" si="570"/>
        <v>0</v>
      </c>
      <c r="I2311" s="403">
        <f t="shared" si="586"/>
        <v>0</v>
      </c>
      <c r="J2311" s="403">
        <f t="shared" si="587"/>
        <v>0</v>
      </c>
      <c r="K2311" s="390"/>
      <c r="L2311" s="404">
        <f t="shared" si="588"/>
        <v>0</v>
      </c>
      <c r="M2311" s="404">
        <f t="shared" si="588"/>
        <v>0</v>
      </c>
      <c r="N2311" s="403">
        <f t="shared" si="589"/>
        <v>0</v>
      </c>
      <c r="O2311" s="403">
        <f t="shared" si="590"/>
        <v>0</v>
      </c>
      <c r="P2311" s="392"/>
      <c r="Q2311" s="612"/>
      <c r="R2311" s="394" t="str">
        <f t="shared" si="569"/>
        <v/>
      </c>
      <c r="S2311" s="394" t="str">
        <f t="shared" si="571"/>
        <v/>
      </c>
    </row>
    <row r="2312" spans="1:19" ht="13.5" hidden="1" thickBot="1">
      <c r="A2312" s="418" t="s">
        <v>184</v>
      </c>
      <c r="B2312" s="485"/>
      <c r="C2312" s="419">
        <v>0</v>
      </c>
      <c r="D2312" s="420">
        <v>0</v>
      </c>
      <c r="E2312" s="421">
        <v>0</v>
      </c>
      <c r="F2312" s="398">
        <f t="shared" si="577"/>
        <v>0</v>
      </c>
      <c r="G2312" s="407"/>
      <c r="H2312" s="436">
        <f t="shared" si="570"/>
        <v>0</v>
      </c>
      <c r="I2312" s="403">
        <f t="shared" si="586"/>
        <v>0</v>
      </c>
      <c r="J2312" s="403">
        <f t="shared" si="587"/>
        <v>0</v>
      </c>
      <c r="K2312" s="390"/>
      <c r="L2312" s="404">
        <f t="shared" si="588"/>
        <v>0</v>
      </c>
      <c r="M2312" s="404">
        <f t="shared" si="588"/>
        <v>0</v>
      </c>
      <c r="N2312" s="403">
        <f t="shared" si="589"/>
        <v>0</v>
      </c>
      <c r="O2312" s="403">
        <f t="shared" si="590"/>
        <v>0</v>
      </c>
      <c r="P2312" s="392"/>
      <c r="Q2312" s="612"/>
      <c r="R2312" s="394" t="str">
        <f t="shared" si="569"/>
        <v/>
      </c>
      <c r="S2312" s="394" t="str">
        <f t="shared" si="571"/>
        <v/>
      </c>
    </row>
    <row r="2313" spans="1:19" ht="13.5" hidden="1" thickBot="1">
      <c r="A2313" s="418" t="s">
        <v>184</v>
      </c>
      <c r="B2313" s="485"/>
      <c r="C2313" s="419">
        <v>0</v>
      </c>
      <c r="D2313" s="420">
        <v>0</v>
      </c>
      <c r="E2313" s="421">
        <v>0</v>
      </c>
      <c r="F2313" s="398">
        <f t="shared" si="577"/>
        <v>0</v>
      </c>
      <c r="G2313" s="407"/>
      <c r="H2313" s="436">
        <f t="shared" si="570"/>
        <v>0</v>
      </c>
      <c r="I2313" s="403">
        <f t="shared" si="586"/>
        <v>0</v>
      </c>
      <c r="J2313" s="403">
        <f t="shared" si="587"/>
        <v>0</v>
      </c>
      <c r="K2313" s="390"/>
      <c r="L2313" s="404">
        <f t="shared" si="588"/>
        <v>0</v>
      </c>
      <c r="M2313" s="404">
        <f t="shared" si="588"/>
        <v>0</v>
      </c>
      <c r="N2313" s="403">
        <f t="shared" si="589"/>
        <v>0</v>
      </c>
      <c r="O2313" s="403">
        <f t="shared" si="590"/>
        <v>0</v>
      </c>
      <c r="P2313" s="392"/>
      <c r="Q2313" s="612"/>
      <c r="R2313" s="394" t="str">
        <f t="shared" si="569"/>
        <v/>
      </c>
      <c r="S2313" s="394" t="str">
        <f t="shared" si="571"/>
        <v/>
      </c>
    </row>
    <row r="2314" spans="1:19" ht="13.5" hidden="1" thickBot="1">
      <c r="A2314" s="418" t="s">
        <v>184</v>
      </c>
      <c r="B2314" s="485"/>
      <c r="C2314" s="419">
        <v>0</v>
      </c>
      <c r="D2314" s="420">
        <v>0</v>
      </c>
      <c r="E2314" s="421">
        <v>0</v>
      </c>
      <c r="F2314" s="398">
        <f t="shared" si="577"/>
        <v>0</v>
      </c>
      <c r="G2314" s="407"/>
      <c r="H2314" s="436">
        <f t="shared" si="570"/>
        <v>0</v>
      </c>
      <c r="I2314" s="403">
        <f t="shared" si="586"/>
        <v>0</v>
      </c>
      <c r="J2314" s="403">
        <f t="shared" si="587"/>
        <v>0</v>
      </c>
      <c r="K2314" s="390"/>
      <c r="L2314" s="404">
        <f t="shared" si="588"/>
        <v>0</v>
      </c>
      <c r="M2314" s="404">
        <f t="shared" si="588"/>
        <v>0</v>
      </c>
      <c r="N2314" s="403">
        <f t="shared" si="589"/>
        <v>0</v>
      </c>
      <c r="O2314" s="403">
        <f t="shared" si="590"/>
        <v>0</v>
      </c>
      <c r="P2314" s="392"/>
      <c r="Q2314" s="612"/>
      <c r="R2314" s="394" t="str">
        <f t="shared" si="569"/>
        <v/>
      </c>
      <c r="S2314" s="394" t="str">
        <f t="shared" si="571"/>
        <v/>
      </c>
    </row>
    <row r="2315" spans="1:19" ht="13.5" hidden="1" thickBot="1">
      <c r="A2315" s="418" t="s">
        <v>184</v>
      </c>
      <c r="B2315" s="485"/>
      <c r="C2315" s="419">
        <v>0</v>
      </c>
      <c r="D2315" s="420">
        <v>0</v>
      </c>
      <c r="E2315" s="421">
        <v>0</v>
      </c>
      <c r="F2315" s="398">
        <f t="shared" si="577"/>
        <v>0</v>
      </c>
      <c r="G2315" s="407"/>
      <c r="H2315" s="436">
        <f t="shared" si="570"/>
        <v>0</v>
      </c>
      <c r="I2315" s="403">
        <f t="shared" si="586"/>
        <v>0</v>
      </c>
      <c r="J2315" s="403">
        <f t="shared" si="587"/>
        <v>0</v>
      </c>
      <c r="K2315" s="390"/>
      <c r="L2315" s="404">
        <f t="shared" si="588"/>
        <v>0</v>
      </c>
      <c r="M2315" s="404">
        <f t="shared" si="588"/>
        <v>0</v>
      </c>
      <c r="N2315" s="403">
        <f t="shared" si="589"/>
        <v>0</v>
      </c>
      <c r="O2315" s="403">
        <f t="shared" si="590"/>
        <v>0</v>
      </c>
      <c r="P2315" s="392"/>
      <c r="Q2315" s="612"/>
      <c r="R2315" s="394" t="str">
        <f t="shared" si="569"/>
        <v/>
      </c>
      <c r="S2315" s="394" t="str">
        <f t="shared" si="571"/>
        <v/>
      </c>
    </row>
    <row r="2316" spans="1:19" ht="13.5" hidden="1" thickBot="1">
      <c r="A2316" s="418" t="s">
        <v>184</v>
      </c>
      <c r="B2316" s="485"/>
      <c r="C2316" s="419">
        <v>0</v>
      </c>
      <c r="D2316" s="420">
        <v>0</v>
      </c>
      <c r="E2316" s="421">
        <v>0</v>
      </c>
      <c r="F2316" s="398">
        <f t="shared" si="577"/>
        <v>0</v>
      </c>
      <c r="G2316" s="407"/>
      <c r="H2316" s="436">
        <f t="shared" si="570"/>
        <v>0</v>
      </c>
      <c r="I2316" s="403">
        <f t="shared" si="586"/>
        <v>0</v>
      </c>
      <c r="J2316" s="403">
        <f t="shared" si="587"/>
        <v>0</v>
      </c>
      <c r="K2316" s="390"/>
      <c r="L2316" s="404">
        <f t="shared" si="588"/>
        <v>0</v>
      </c>
      <c r="M2316" s="404">
        <f t="shared" si="588"/>
        <v>0</v>
      </c>
      <c r="N2316" s="403">
        <f t="shared" si="589"/>
        <v>0</v>
      </c>
      <c r="O2316" s="403">
        <f t="shared" si="590"/>
        <v>0</v>
      </c>
      <c r="P2316" s="392"/>
      <c r="Q2316" s="612"/>
      <c r="R2316" s="394" t="str">
        <f t="shared" si="569"/>
        <v/>
      </c>
      <c r="S2316" s="394" t="str">
        <f t="shared" si="571"/>
        <v/>
      </c>
    </row>
    <row r="2317" spans="1:19" ht="13.5" hidden="1" thickBot="1">
      <c r="A2317" s="418" t="s">
        <v>184</v>
      </c>
      <c r="B2317" s="485"/>
      <c r="C2317" s="419">
        <v>0</v>
      </c>
      <c r="D2317" s="420">
        <v>0</v>
      </c>
      <c r="E2317" s="421">
        <v>0</v>
      </c>
      <c r="F2317" s="398">
        <f t="shared" si="577"/>
        <v>0</v>
      </c>
      <c r="G2317" s="407"/>
      <c r="H2317" s="436">
        <f t="shared" si="570"/>
        <v>0</v>
      </c>
      <c r="I2317" s="403">
        <f t="shared" si="586"/>
        <v>0</v>
      </c>
      <c r="J2317" s="403">
        <f t="shared" si="587"/>
        <v>0</v>
      </c>
      <c r="K2317" s="390"/>
      <c r="L2317" s="404">
        <f t="shared" si="588"/>
        <v>0</v>
      </c>
      <c r="M2317" s="404">
        <f t="shared" si="588"/>
        <v>0</v>
      </c>
      <c r="N2317" s="403">
        <f t="shared" si="589"/>
        <v>0</v>
      </c>
      <c r="O2317" s="403">
        <f t="shared" si="590"/>
        <v>0</v>
      </c>
      <c r="P2317" s="392"/>
      <c r="Q2317" s="612"/>
      <c r="R2317" s="394" t="str">
        <f t="shared" si="569"/>
        <v/>
      </c>
      <c r="S2317" s="394" t="str">
        <f t="shared" si="571"/>
        <v/>
      </c>
    </row>
    <row r="2318" spans="1:19" ht="13.5" hidden="1" thickBot="1">
      <c r="A2318" s="418" t="s">
        <v>184</v>
      </c>
      <c r="B2318" s="485"/>
      <c r="C2318" s="419">
        <v>0</v>
      </c>
      <c r="D2318" s="420">
        <v>0</v>
      </c>
      <c r="E2318" s="421">
        <v>0</v>
      </c>
      <c r="F2318" s="398">
        <f t="shared" si="577"/>
        <v>0</v>
      </c>
      <c r="G2318" s="407"/>
      <c r="H2318" s="436">
        <f t="shared" si="570"/>
        <v>0</v>
      </c>
      <c r="I2318" s="403">
        <f t="shared" si="586"/>
        <v>0</v>
      </c>
      <c r="J2318" s="403">
        <f t="shared" si="587"/>
        <v>0</v>
      </c>
      <c r="K2318" s="390"/>
      <c r="L2318" s="404">
        <f t="shared" si="588"/>
        <v>0</v>
      </c>
      <c r="M2318" s="404">
        <f t="shared" si="588"/>
        <v>0</v>
      </c>
      <c r="N2318" s="403">
        <f t="shared" si="589"/>
        <v>0</v>
      </c>
      <c r="O2318" s="403">
        <f t="shared" si="590"/>
        <v>0</v>
      </c>
      <c r="P2318" s="392"/>
      <c r="Q2318" s="612"/>
      <c r="R2318" s="394" t="str">
        <f t="shared" si="569"/>
        <v/>
      </c>
      <c r="S2318" s="394" t="str">
        <f t="shared" si="571"/>
        <v/>
      </c>
    </row>
    <row r="2319" spans="1:19" ht="13.5" hidden="1" thickBot="1">
      <c r="A2319" s="418" t="s">
        <v>184</v>
      </c>
      <c r="B2319" s="485"/>
      <c r="C2319" s="419">
        <v>0</v>
      </c>
      <c r="D2319" s="420">
        <v>0</v>
      </c>
      <c r="E2319" s="421">
        <v>0</v>
      </c>
      <c r="F2319" s="398">
        <f t="shared" si="577"/>
        <v>0</v>
      </c>
      <c r="G2319" s="407"/>
      <c r="H2319" s="436">
        <f t="shared" si="570"/>
        <v>0</v>
      </c>
      <c r="I2319" s="403">
        <f t="shared" si="586"/>
        <v>0</v>
      </c>
      <c r="J2319" s="403">
        <f t="shared" si="587"/>
        <v>0</v>
      </c>
      <c r="K2319" s="390"/>
      <c r="L2319" s="404">
        <f t="shared" si="588"/>
        <v>0</v>
      </c>
      <c r="M2319" s="404">
        <f t="shared" si="588"/>
        <v>0</v>
      </c>
      <c r="N2319" s="403">
        <f t="shared" si="589"/>
        <v>0</v>
      </c>
      <c r="O2319" s="403">
        <f t="shared" si="590"/>
        <v>0</v>
      </c>
      <c r="P2319" s="392"/>
      <c r="Q2319" s="612"/>
      <c r="R2319" s="394" t="str">
        <f t="shared" si="569"/>
        <v/>
      </c>
      <c r="S2319" s="394" t="str">
        <f t="shared" si="571"/>
        <v/>
      </c>
    </row>
    <row r="2320" spans="1:19" ht="13.5" hidden="1" thickBot="1">
      <c r="A2320" s="418" t="s">
        <v>184</v>
      </c>
      <c r="B2320" s="485"/>
      <c r="C2320" s="419">
        <v>0</v>
      </c>
      <c r="D2320" s="420">
        <v>0</v>
      </c>
      <c r="E2320" s="421">
        <v>0</v>
      </c>
      <c r="F2320" s="398">
        <f t="shared" si="577"/>
        <v>0</v>
      </c>
      <c r="G2320" s="407"/>
      <c r="H2320" s="436">
        <f t="shared" si="570"/>
        <v>0</v>
      </c>
      <c r="I2320" s="403">
        <f t="shared" si="586"/>
        <v>0</v>
      </c>
      <c r="J2320" s="403">
        <f t="shared" si="587"/>
        <v>0</v>
      </c>
      <c r="K2320" s="390"/>
      <c r="L2320" s="404">
        <f t="shared" si="588"/>
        <v>0</v>
      </c>
      <c r="M2320" s="404">
        <f t="shared" si="588"/>
        <v>0</v>
      </c>
      <c r="N2320" s="403">
        <f t="shared" si="589"/>
        <v>0</v>
      </c>
      <c r="O2320" s="403">
        <f t="shared" si="590"/>
        <v>0</v>
      </c>
      <c r="P2320" s="392"/>
      <c r="Q2320" s="612"/>
      <c r="R2320" s="394" t="str">
        <f t="shared" si="569"/>
        <v/>
      </c>
      <c r="S2320" s="394" t="str">
        <f t="shared" si="571"/>
        <v/>
      </c>
    </row>
    <row r="2321" spans="1:19" ht="13.5" hidden="1" thickBot="1">
      <c r="A2321" s="418" t="s">
        <v>184</v>
      </c>
      <c r="B2321" s="485"/>
      <c r="C2321" s="419">
        <v>0</v>
      </c>
      <c r="D2321" s="420">
        <v>0</v>
      </c>
      <c r="E2321" s="421">
        <v>0</v>
      </c>
      <c r="F2321" s="398">
        <f t="shared" si="577"/>
        <v>0</v>
      </c>
      <c r="G2321" s="407"/>
      <c r="H2321" s="436">
        <f t="shared" si="570"/>
        <v>0</v>
      </c>
      <c r="I2321" s="403">
        <f t="shared" si="586"/>
        <v>0</v>
      </c>
      <c r="J2321" s="403">
        <f t="shared" si="587"/>
        <v>0</v>
      </c>
      <c r="K2321" s="390"/>
      <c r="L2321" s="404">
        <f t="shared" si="588"/>
        <v>0</v>
      </c>
      <c r="M2321" s="404">
        <f t="shared" si="588"/>
        <v>0</v>
      </c>
      <c r="N2321" s="403">
        <f t="shared" si="589"/>
        <v>0</v>
      </c>
      <c r="O2321" s="403">
        <f t="shared" si="590"/>
        <v>0</v>
      </c>
      <c r="P2321" s="392"/>
      <c r="Q2321" s="612"/>
      <c r="R2321" s="394" t="str">
        <f t="shared" si="569"/>
        <v/>
      </c>
      <c r="S2321" s="394" t="str">
        <f t="shared" si="571"/>
        <v/>
      </c>
    </row>
    <row r="2322" spans="1:19" ht="13.5" hidden="1" thickBot="1">
      <c r="A2322" s="418" t="s">
        <v>184</v>
      </c>
      <c r="B2322" s="485"/>
      <c r="C2322" s="419">
        <v>0</v>
      </c>
      <c r="D2322" s="420">
        <v>0</v>
      </c>
      <c r="E2322" s="421">
        <v>0</v>
      </c>
      <c r="F2322" s="398">
        <f t="shared" si="577"/>
        <v>0</v>
      </c>
      <c r="G2322" s="407"/>
      <c r="H2322" s="436">
        <f t="shared" ref="H2322:H2385" si="591">F2322</f>
        <v>0</v>
      </c>
      <c r="I2322" s="403">
        <f t="shared" si="586"/>
        <v>0</v>
      </c>
      <c r="J2322" s="403">
        <f t="shared" si="587"/>
        <v>0</v>
      </c>
      <c r="K2322" s="390"/>
      <c r="L2322" s="404">
        <f t="shared" si="588"/>
        <v>0</v>
      </c>
      <c r="M2322" s="404">
        <f t="shared" si="588"/>
        <v>0</v>
      </c>
      <c r="N2322" s="403">
        <f t="shared" si="589"/>
        <v>0</v>
      </c>
      <c r="O2322" s="403">
        <f t="shared" si="590"/>
        <v>0</v>
      </c>
      <c r="P2322" s="392"/>
      <c r="Q2322" s="612"/>
      <c r="R2322" s="394" t="str">
        <f t="shared" si="569"/>
        <v/>
      </c>
      <c r="S2322" s="394" t="str">
        <f t="shared" si="571"/>
        <v/>
      </c>
    </row>
    <row r="2323" spans="1:19" ht="13.5" hidden="1" thickBot="1">
      <c r="A2323" s="418" t="s">
        <v>184</v>
      </c>
      <c r="B2323" s="485"/>
      <c r="C2323" s="419">
        <v>0</v>
      </c>
      <c r="D2323" s="420">
        <v>0</v>
      </c>
      <c r="E2323" s="421">
        <v>0</v>
      </c>
      <c r="F2323" s="398">
        <f t="shared" si="577"/>
        <v>0</v>
      </c>
      <c r="G2323" s="407"/>
      <c r="H2323" s="436">
        <f t="shared" si="591"/>
        <v>0</v>
      </c>
      <c r="I2323" s="403">
        <f t="shared" si="586"/>
        <v>0</v>
      </c>
      <c r="J2323" s="403">
        <f t="shared" si="587"/>
        <v>0</v>
      </c>
      <c r="K2323" s="390"/>
      <c r="L2323" s="404">
        <f t="shared" si="588"/>
        <v>0</v>
      </c>
      <c r="M2323" s="404">
        <f t="shared" si="588"/>
        <v>0</v>
      </c>
      <c r="N2323" s="403">
        <f t="shared" si="589"/>
        <v>0</v>
      </c>
      <c r="O2323" s="403">
        <f t="shared" si="590"/>
        <v>0</v>
      </c>
      <c r="P2323" s="392"/>
      <c r="Q2323" s="612"/>
      <c r="R2323" s="394" t="str">
        <f t="shared" si="569"/>
        <v/>
      </c>
      <c r="S2323" s="394" t="str">
        <f t="shared" si="571"/>
        <v/>
      </c>
    </row>
    <row r="2324" spans="1:19" ht="13.5" hidden="1" thickBot="1">
      <c r="A2324" s="418" t="s">
        <v>184</v>
      </c>
      <c r="B2324" s="485"/>
      <c r="C2324" s="419">
        <v>0</v>
      </c>
      <c r="D2324" s="420">
        <v>0</v>
      </c>
      <c r="E2324" s="421">
        <v>0</v>
      </c>
      <c r="F2324" s="398">
        <f t="shared" si="577"/>
        <v>0</v>
      </c>
      <c r="G2324" s="407"/>
      <c r="H2324" s="436">
        <f t="shared" si="591"/>
        <v>0</v>
      </c>
      <c r="I2324" s="403">
        <f t="shared" si="586"/>
        <v>0</v>
      </c>
      <c r="J2324" s="403">
        <f t="shared" si="587"/>
        <v>0</v>
      </c>
      <c r="K2324" s="390"/>
      <c r="L2324" s="404">
        <f t="shared" si="588"/>
        <v>0</v>
      </c>
      <c r="M2324" s="404">
        <f t="shared" si="588"/>
        <v>0</v>
      </c>
      <c r="N2324" s="403">
        <f t="shared" si="589"/>
        <v>0</v>
      </c>
      <c r="O2324" s="403">
        <f t="shared" si="590"/>
        <v>0</v>
      </c>
      <c r="P2324" s="392"/>
      <c r="Q2324" s="612"/>
      <c r="R2324" s="394" t="str">
        <f t="shared" si="569"/>
        <v/>
      </c>
      <c r="S2324" s="394" t="str">
        <f t="shared" si="571"/>
        <v/>
      </c>
    </row>
    <row r="2325" spans="1:19" ht="13.5" hidden="1" thickBot="1">
      <c r="A2325" s="418" t="s">
        <v>184</v>
      </c>
      <c r="B2325" s="485"/>
      <c r="C2325" s="419">
        <v>0</v>
      </c>
      <c r="D2325" s="420">
        <v>0</v>
      </c>
      <c r="E2325" s="421">
        <v>0</v>
      </c>
      <c r="F2325" s="398">
        <f t="shared" si="577"/>
        <v>0</v>
      </c>
      <c r="G2325" s="407"/>
      <c r="H2325" s="436">
        <f t="shared" si="591"/>
        <v>0</v>
      </c>
      <c r="I2325" s="403">
        <f t="shared" si="586"/>
        <v>0</v>
      </c>
      <c r="J2325" s="403">
        <f t="shared" si="587"/>
        <v>0</v>
      </c>
      <c r="K2325" s="390"/>
      <c r="L2325" s="404">
        <f t="shared" si="588"/>
        <v>0</v>
      </c>
      <c r="M2325" s="404">
        <f t="shared" si="588"/>
        <v>0</v>
      </c>
      <c r="N2325" s="403">
        <f t="shared" si="589"/>
        <v>0</v>
      </c>
      <c r="O2325" s="403">
        <f t="shared" si="590"/>
        <v>0</v>
      </c>
      <c r="P2325" s="392"/>
      <c r="Q2325" s="612"/>
      <c r="R2325" s="394" t="str">
        <f t="shared" si="569"/>
        <v/>
      </c>
      <c r="S2325" s="394" t="str">
        <f t="shared" ref="S2325:S2388" si="592">IF(Q2325="X","x",IF(Q2325="xx","x",IF(OR(J2325&gt;0,O2325&gt;0),"x","")))</f>
        <v/>
      </c>
    </row>
    <row r="2326" spans="1:19" ht="13.5" hidden="1" thickBot="1">
      <c r="A2326" s="418" t="s">
        <v>184</v>
      </c>
      <c r="B2326" s="485"/>
      <c r="C2326" s="419">
        <v>0</v>
      </c>
      <c r="D2326" s="420">
        <v>0</v>
      </c>
      <c r="E2326" s="421">
        <v>0</v>
      </c>
      <c r="F2326" s="398">
        <f t="shared" si="577"/>
        <v>0</v>
      </c>
      <c r="G2326" s="407"/>
      <c r="H2326" s="436">
        <f t="shared" si="591"/>
        <v>0</v>
      </c>
      <c r="I2326" s="403">
        <f t="shared" si="586"/>
        <v>0</v>
      </c>
      <c r="J2326" s="403">
        <f t="shared" si="587"/>
        <v>0</v>
      </c>
      <c r="K2326" s="390"/>
      <c r="L2326" s="404">
        <f t="shared" si="588"/>
        <v>0</v>
      </c>
      <c r="M2326" s="404">
        <f t="shared" si="588"/>
        <v>0</v>
      </c>
      <c r="N2326" s="403">
        <f t="shared" si="589"/>
        <v>0</v>
      </c>
      <c r="O2326" s="403">
        <f t="shared" si="590"/>
        <v>0</v>
      </c>
      <c r="P2326" s="392"/>
      <c r="Q2326" s="612"/>
      <c r="R2326" s="394" t="str">
        <f t="shared" si="569"/>
        <v/>
      </c>
      <c r="S2326" s="394" t="str">
        <f t="shared" si="592"/>
        <v/>
      </c>
    </row>
    <row r="2327" spans="1:19" ht="13.5" hidden="1" thickBot="1">
      <c r="A2327" s="418" t="s">
        <v>184</v>
      </c>
      <c r="B2327" s="485"/>
      <c r="C2327" s="419">
        <v>0</v>
      </c>
      <c r="D2327" s="420">
        <v>0</v>
      </c>
      <c r="E2327" s="421">
        <v>0</v>
      </c>
      <c r="F2327" s="398">
        <f t="shared" si="577"/>
        <v>0</v>
      </c>
      <c r="G2327" s="407"/>
      <c r="H2327" s="436">
        <f t="shared" si="591"/>
        <v>0</v>
      </c>
      <c r="I2327" s="403">
        <f t="shared" si="586"/>
        <v>0</v>
      </c>
      <c r="J2327" s="403">
        <f t="shared" si="587"/>
        <v>0</v>
      </c>
      <c r="K2327" s="390"/>
      <c r="L2327" s="404">
        <f t="shared" si="588"/>
        <v>0</v>
      </c>
      <c r="M2327" s="404">
        <f t="shared" si="588"/>
        <v>0</v>
      </c>
      <c r="N2327" s="403">
        <f t="shared" si="589"/>
        <v>0</v>
      </c>
      <c r="O2327" s="403">
        <f t="shared" si="590"/>
        <v>0</v>
      </c>
      <c r="P2327" s="392"/>
      <c r="Q2327" s="612"/>
      <c r="R2327" s="394" t="str">
        <f t="shared" si="569"/>
        <v/>
      </c>
      <c r="S2327" s="394" t="str">
        <f t="shared" si="592"/>
        <v/>
      </c>
    </row>
    <row r="2328" spans="1:19" ht="13.5" hidden="1" thickBot="1">
      <c r="A2328" s="418" t="s">
        <v>184</v>
      </c>
      <c r="B2328" s="485"/>
      <c r="C2328" s="419">
        <v>0</v>
      </c>
      <c r="D2328" s="420">
        <v>0</v>
      </c>
      <c r="E2328" s="421">
        <v>0</v>
      </c>
      <c r="F2328" s="398">
        <f t="shared" si="577"/>
        <v>0</v>
      </c>
      <c r="G2328" s="407"/>
      <c r="H2328" s="436">
        <f t="shared" si="591"/>
        <v>0</v>
      </c>
      <c r="I2328" s="403">
        <f t="shared" si="586"/>
        <v>0</v>
      </c>
      <c r="J2328" s="403">
        <f t="shared" si="587"/>
        <v>0</v>
      </c>
      <c r="K2328" s="390"/>
      <c r="L2328" s="404">
        <f t="shared" si="588"/>
        <v>0</v>
      </c>
      <c r="M2328" s="404">
        <f t="shared" si="588"/>
        <v>0</v>
      </c>
      <c r="N2328" s="403">
        <f t="shared" si="589"/>
        <v>0</v>
      </c>
      <c r="O2328" s="403">
        <f t="shared" si="590"/>
        <v>0</v>
      </c>
      <c r="P2328" s="392"/>
      <c r="Q2328" s="612"/>
      <c r="R2328" s="394" t="str">
        <f t="shared" si="569"/>
        <v/>
      </c>
      <c r="S2328" s="394" t="str">
        <f t="shared" si="592"/>
        <v/>
      </c>
    </row>
    <row r="2329" spans="1:19" ht="13.5" hidden="1" thickBot="1">
      <c r="A2329" s="418" t="s">
        <v>184</v>
      </c>
      <c r="B2329" s="485"/>
      <c r="C2329" s="419">
        <v>0</v>
      </c>
      <c r="D2329" s="420">
        <v>0</v>
      </c>
      <c r="E2329" s="421">
        <v>0</v>
      </c>
      <c r="F2329" s="398">
        <f t="shared" si="577"/>
        <v>0</v>
      </c>
      <c r="G2329" s="407"/>
      <c r="H2329" s="436">
        <f t="shared" si="591"/>
        <v>0</v>
      </c>
      <c r="I2329" s="403">
        <f t="shared" si="586"/>
        <v>0</v>
      </c>
      <c r="J2329" s="403">
        <f t="shared" si="587"/>
        <v>0</v>
      </c>
      <c r="K2329" s="390"/>
      <c r="L2329" s="404">
        <f t="shared" si="588"/>
        <v>0</v>
      </c>
      <c r="M2329" s="404">
        <f t="shared" si="588"/>
        <v>0</v>
      </c>
      <c r="N2329" s="403">
        <f t="shared" si="589"/>
        <v>0</v>
      </c>
      <c r="O2329" s="403">
        <f t="shared" si="590"/>
        <v>0</v>
      </c>
      <c r="P2329" s="392"/>
      <c r="Q2329" s="612"/>
      <c r="R2329" s="394" t="str">
        <f t="shared" si="569"/>
        <v/>
      </c>
      <c r="S2329" s="394" t="str">
        <f t="shared" si="592"/>
        <v/>
      </c>
    </row>
    <row r="2330" spans="1:19" ht="13.5" hidden="1" thickBot="1">
      <c r="A2330" s="418" t="s">
        <v>184</v>
      </c>
      <c r="B2330" s="485"/>
      <c r="C2330" s="419">
        <v>0</v>
      </c>
      <c r="D2330" s="420">
        <v>0</v>
      </c>
      <c r="E2330" s="421">
        <v>0</v>
      </c>
      <c r="F2330" s="398">
        <f t="shared" si="577"/>
        <v>0</v>
      </c>
      <c r="G2330" s="407"/>
      <c r="H2330" s="436">
        <f t="shared" si="591"/>
        <v>0</v>
      </c>
      <c r="I2330" s="403">
        <f t="shared" si="586"/>
        <v>0</v>
      </c>
      <c r="J2330" s="403">
        <f t="shared" si="587"/>
        <v>0</v>
      </c>
      <c r="K2330" s="390"/>
      <c r="L2330" s="404">
        <f t="shared" si="588"/>
        <v>0</v>
      </c>
      <c r="M2330" s="404">
        <f t="shared" si="588"/>
        <v>0</v>
      </c>
      <c r="N2330" s="403">
        <f t="shared" si="589"/>
        <v>0</v>
      </c>
      <c r="O2330" s="403">
        <f t="shared" si="590"/>
        <v>0</v>
      </c>
      <c r="P2330" s="392"/>
      <c r="Q2330" s="612"/>
      <c r="R2330" s="394" t="str">
        <f t="shared" si="569"/>
        <v/>
      </c>
      <c r="S2330" s="394" t="str">
        <f t="shared" si="592"/>
        <v/>
      </c>
    </row>
    <row r="2331" spans="1:19" ht="13.5" hidden="1" thickBot="1">
      <c r="A2331" s="418" t="s">
        <v>184</v>
      </c>
      <c r="B2331" s="485"/>
      <c r="C2331" s="419">
        <v>0</v>
      </c>
      <c r="D2331" s="420">
        <v>0</v>
      </c>
      <c r="E2331" s="421">
        <v>0</v>
      </c>
      <c r="F2331" s="398">
        <f t="shared" si="577"/>
        <v>0</v>
      </c>
      <c r="G2331" s="407"/>
      <c r="H2331" s="436">
        <f t="shared" si="591"/>
        <v>0</v>
      </c>
      <c r="I2331" s="403">
        <f t="shared" si="586"/>
        <v>0</v>
      </c>
      <c r="J2331" s="403">
        <f t="shared" si="587"/>
        <v>0</v>
      </c>
      <c r="K2331" s="390"/>
      <c r="L2331" s="404">
        <f t="shared" si="588"/>
        <v>0</v>
      </c>
      <c r="M2331" s="404">
        <f t="shared" si="588"/>
        <v>0</v>
      </c>
      <c r="N2331" s="403">
        <f t="shared" si="589"/>
        <v>0</v>
      </c>
      <c r="O2331" s="403">
        <f t="shared" si="590"/>
        <v>0</v>
      </c>
      <c r="P2331" s="392"/>
      <c r="Q2331" s="612"/>
      <c r="R2331" s="394" t="str">
        <f t="shared" si="569"/>
        <v/>
      </c>
      <c r="S2331" s="394" t="str">
        <f t="shared" si="592"/>
        <v/>
      </c>
    </row>
    <row r="2332" spans="1:19" ht="13.5" hidden="1" thickBot="1">
      <c r="A2332" s="418" t="s">
        <v>184</v>
      </c>
      <c r="B2332" s="485"/>
      <c r="C2332" s="419">
        <v>0</v>
      </c>
      <c r="D2332" s="420">
        <v>0</v>
      </c>
      <c r="E2332" s="421">
        <v>0</v>
      </c>
      <c r="F2332" s="398">
        <f t="shared" si="577"/>
        <v>0</v>
      </c>
      <c r="G2332" s="407"/>
      <c r="H2332" s="436">
        <f t="shared" si="591"/>
        <v>0</v>
      </c>
      <c r="I2332" s="403">
        <f t="shared" si="586"/>
        <v>0</v>
      </c>
      <c r="J2332" s="403">
        <f t="shared" si="587"/>
        <v>0</v>
      </c>
      <c r="K2332" s="390"/>
      <c r="L2332" s="404">
        <f t="shared" si="588"/>
        <v>0</v>
      </c>
      <c r="M2332" s="404">
        <f t="shared" si="588"/>
        <v>0</v>
      </c>
      <c r="N2332" s="403">
        <f t="shared" si="589"/>
        <v>0</v>
      </c>
      <c r="O2332" s="403">
        <f t="shared" si="590"/>
        <v>0</v>
      </c>
      <c r="P2332" s="392"/>
      <c r="Q2332" s="612"/>
      <c r="R2332" s="394" t="str">
        <f t="shared" si="569"/>
        <v/>
      </c>
      <c r="S2332" s="394" t="str">
        <f t="shared" si="592"/>
        <v/>
      </c>
    </row>
    <row r="2333" spans="1:19" ht="13.5" hidden="1" thickBot="1">
      <c r="A2333" s="418" t="s">
        <v>184</v>
      </c>
      <c r="B2333" s="485"/>
      <c r="C2333" s="419">
        <v>0</v>
      </c>
      <c r="D2333" s="420">
        <v>0</v>
      </c>
      <c r="E2333" s="421">
        <v>0</v>
      </c>
      <c r="F2333" s="398">
        <f t="shared" si="577"/>
        <v>0</v>
      </c>
      <c r="G2333" s="407"/>
      <c r="H2333" s="436">
        <f t="shared" si="591"/>
        <v>0</v>
      </c>
      <c r="I2333" s="403">
        <f t="shared" si="586"/>
        <v>0</v>
      </c>
      <c r="J2333" s="403">
        <f t="shared" si="587"/>
        <v>0</v>
      </c>
      <c r="K2333" s="390"/>
      <c r="L2333" s="404">
        <f t="shared" si="588"/>
        <v>0</v>
      </c>
      <c r="M2333" s="404">
        <f t="shared" si="588"/>
        <v>0</v>
      </c>
      <c r="N2333" s="403">
        <f t="shared" si="589"/>
        <v>0</v>
      </c>
      <c r="O2333" s="403">
        <f t="shared" si="590"/>
        <v>0</v>
      </c>
      <c r="P2333" s="392"/>
      <c r="Q2333" s="612"/>
      <c r="R2333" s="394" t="str">
        <f t="shared" si="569"/>
        <v/>
      </c>
      <c r="S2333" s="394" t="str">
        <f t="shared" si="592"/>
        <v/>
      </c>
    </row>
    <row r="2334" spans="1:19" ht="13.5" hidden="1" thickBot="1">
      <c r="A2334" s="418" t="s">
        <v>184</v>
      </c>
      <c r="B2334" s="485"/>
      <c r="C2334" s="419">
        <v>0</v>
      </c>
      <c r="D2334" s="420">
        <v>0</v>
      </c>
      <c r="E2334" s="421">
        <v>0</v>
      </c>
      <c r="F2334" s="398">
        <f t="shared" si="577"/>
        <v>0</v>
      </c>
      <c r="G2334" s="407"/>
      <c r="H2334" s="436">
        <f t="shared" si="591"/>
        <v>0</v>
      </c>
      <c r="I2334" s="403">
        <f t="shared" si="586"/>
        <v>0</v>
      </c>
      <c r="J2334" s="403">
        <f t="shared" si="587"/>
        <v>0</v>
      </c>
      <c r="K2334" s="390"/>
      <c r="L2334" s="404">
        <f t="shared" si="588"/>
        <v>0</v>
      </c>
      <c r="M2334" s="404">
        <f t="shared" si="588"/>
        <v>0</v>
      </c>
      <c r="N2334" s="403">
        <f t="shared" si="589"/>
        <v>0</v>
      </c>
      <c r="O2334" s="403">
        <f t="shared" si="590"/>
        <v>0</v>
      </c>
      <c r="P2334" s="392"/>
      <c r="Q2334" s="612"/>
      <c r="R2334" s="394" t="str">
        <f t="shared" ref="R2334:R2397" si="593">IF(Q2334="X","x",IF(Q2334="xx","x",IF(O2334&gt;0,"x","")))</f>
        <v/>
      </c>
      <c r="S2334" s="394" t="str">
        <f t="shared" si="592"/>
        <v/>
      </c>
    </row>
    <row r="2335" spans="1:19" ht="13.5" hidden="1" thickBot="1">
      <c r="A2335" s="418" t="s">
        <v>184</v>
      </c>
      <c r="B2335" s="485"/>
      <c r="C2335" s="419">
        <v>0</v>
      </c>
      <c r="D2335" s="420">
        <v>0</v>
      </c>
      <c r="E2335" s="421">
        <v>0</v>
      </c>
      <c r="F2335" s="398">
        <f t="shared" si="577"/>
        <v>0</v>
      </c>
      <c r="G2335" s="407"/>
      <c r="H2335" s="436">
        <f t="shared" si="591"/>
        <v>0</v>
      </c>
      <c r="I2335" s="403">
        <f t="shared" si="586"/>
        <v>0</v>
      </c>
      <c r="J2335" s="403">
        <f t="shared" si="587"/>
        <v>0</v>
      </c>
      <c r="K2335" s="390"/>
      <c r="L2335" s="404">
        <f t="shared" si="588"/>
        <v>0</v>
      </c>
      <c r="M2335" s="404">
        <f t="shared" si="588"/>
        <v>0</v>
      </c>
      <c r="N2335" s="403">
        <f t="shared" si="589"/>
        <v>0</v>
      </c>
      <c r="O2335" s="403">
        <f t="shared" si="590"/>
        <v>0</v>
      </c>
      <c r="P2335" s="392"/>
      <c r="Q2335" s="612"/>
      <c r="R2335" s="394" t="str">
        <f t="shared" si="593"/>
        <v/>
      </c>
      <c r="S2335" s="394" t="str">
        <f t="shared" si="592"/>
        <v/>
      </c>
    </row>
    <row r="2336" spans="1:19" ht="13.5" hidden="1" thickBot="1">
      <c r="A2336" s="418" t="s">
        <v>184</v>
      </c>
      <c r="B2336" s="485"/>
      <c r="C2336" s="419">
        <v>0</v>
      </c>
      <c r="D2336" s="420">
        <v>0</v>
      </c>
      <c r="E2336" s="421">
        <v>0</v>
      </c>
      <c r="F2336" s="398">
        <f t="shared" si="577"/>
        <v>0</v>
      </c>
      <c r="G2336" s="407"/>
      <c r="H2336" s="436">
        <f t="shared" si="591"/>
        <v>0</v>
      </c>
      <c r="I2336" s="403">
        <f t="shared" si="586"/>
        <v>0</v>
      </c>
      <c r="J2336" s="403">
        <f t="shared" si="587"/>
        <v>0</v>
      </c>
      <c r="K2336" s="390"/>
      <c r="L2336" s="404">
        <f t="shared" si="588"/>
        <v>0</v>
      </c>
      <c r="M2336" s="404">
        <f t="shared" si="588"/>
        <v>0</v>
      </c>
      <c r="N2336" s="403">
        <f t="shared" si="589"/>
        <v>0</v>
      </c>
      <c r="O2336" s="403">
        <f t="shared" si="590"/>
        <v>0</v>
      </c>
      <c r="P2336" s="392"/>
      <c r="Q2336" s="612"/>
      <c r="R2336" s="394" t="str">
        <f t="shared" si="593"/>
        <v/>
      </c>
      <c r="S2336" s="394" t="str">
        <f t="shared" si="592"/>
        <v/>
      </c>
    </row>
    <row r="2337" spans="1:19" ht="13.5" hidden="1" thickBot="1">
      <c r="A2337" s="418" t="s">
        <v>184</v>
      </c>
      <c r="B2337" s="485"/>
      <c r="C2337" s="419">
        <v>0</v>
      </c>
      <c r="D2337" s="420">
        <v>0</v>
      </c>
      <c r="E2337" s="421">
        <v>0</v>
      </c>
      <c r="F2337" s="398">
        <f t="shared" si="577"/>
        <v>0</v>
      </c>
      <c r="G2337" s="407"/>
      <c r="H2337" s="436">
        <f t="shared" si="591"/>
        <v>0</v>
      </c>
      <c r="I2337" s="403">
        <f t="shared" si="586"/>
        <v>0</v>
      </c>
      <c r="J2337" s="403">
        <f t="shared" si="587"/>
        <v>0</v>
      </c>
      <c r="K2337" s="390"/>
      <c r="L2337" s="404">
        <f t="shared" si="588"/>
        <v>0</v>
      </c>
      <c r="M2337" s="404">
        <f t="shared" si="588"/>
        <v>0</v>
      </c>
      <c r="N2337" s="403">
        <f t="shared" si="589"/>
        <v>0</v>
      </c>
      <c r="O2337" s="403">
        <f t="shared" si="590"/>
        <v>0</v>
      </c>
      <c r="P2337" s="392"/>
      <c r="Q2337" s="612"/>
      <c r="R2337" s="394" t="str">
        <f t="shared" si="593"/>
        <v/>
      </c>
      <c r="S2337" s="394" t="str">
        <f t="shared" si="592"/>
        <v/>
      </c>
    </row>
    <row r="2338" spans="1:19" ht="13.5" hidden="1" thickBot="1">
      <c r="A2338" s="418" t="s">
        <v>184</v>
      </c>
      <c r="B2338" s="485"/>
      <c r="C2338" s="419">
        <v>0</v>
      </c>
      <c r="D2338" s="420">
        <v>0</v>
      </c>
      <c r="E2338" s="421">
        <v>0</v>
      </c>
      <c r="F2338" s="398">
        <f t="shared" si="577"/>
        <v>0</v>
      </c>
      <c r="G2338" s="407"/>
      <c r="H2338" s="436">
        <f t="shared" si="591"/>
        <v>0</v>
      </c>
      <c r="I2338" s="403">
        <f t="shared" si="586"/>
        <v>0</v>
      </c>
      <c r="J2338" s="403">
        <f t="shared" si="587"/>
        <v>0</v>
      </c>
      <c r="K2338" s="390"/>
      <c r="L2338" s="404">
        <f t="shared" si="588"/>
        <v>0</v>
      </c>
      <c r="M2338" s="404">
        <f t="shared" si="588"/>
        <v>0</v>
      </c>
      <c r="N2338" s="403">
        <f t="shared" si="589"/>
        <v>0</v>
      </c>
      <c r="O2338" s="403">
        <f t="shared" si="590"/>
        <v>0</v>
      </c>
      <c r="P2338" s="392"/>
      <c r="Q2338" s="612"/>
      <c r="R2338" s="394" t="str">
        <f t="shared" si="593"/>
        <v/>
      </c>
      <c r="S2338" s="394" t="str">
        <f t="shared" si="592"/>
        <v/>
      </c>
    </row>
    <row r="2339" spans="1:19" ht="13.5" hidden="1" thickBot="1">
      <c r="A2339" s="418" t="s">
        <v>184</v>
      </c>
      <c r="B2339" s="485"/>
      <c r="C2339" s="419">
        <v>0</v>
      </c>
      <c r="D2339" s="420">
        <v>0</v>
      </c>
      <c r="E2339" s="421">
        <v>0</v>
      </c>
      <c r="F2339" s="398">
        <f t="shared" si="577"/>
        <v>0</v>
      </c>
      <c r="G2339" s="407"/>
      <c r="H2339" s="436">
        <f t="shared" si="591"/>
        <v>0</v>
      </c>
      <c r="I2339" s="403">
        <f t="shared" si="586"/>
        <v>0</v>
      </c>
      <c r="J2339" s="403">
        <f t="shared" si="587"/>
        <v>0</v>
      </c>
      <c r="K2339" s="390"/>
      <c r="L2339" s="404">
        <f t="shared" si="588"/>
        <v>0</v>
      </c>
      <c r="M2339" s="404">
        <f t="shared" si="588"/>
        <v>0</v>
      </c>
      <c r="N2339" s="403">
        <f t="shared" si="589"/>
        <v>0</v>
      </c>
      <c r="O2339" s="403">
        <f t="shared" si="590"/>
        <v>0</v>
      </c>
      <c r="P2339" s="392"/>
      <c r="Q2339" s="612"/>
      <c r="R2339" s="394" t="str">
        <f t="shared" si="593"/>
        <v/>
      </c>
      <c r="S2339" s="394" t="str">
        <f t="shared" si="592"/>
        <v/>
      </c>
    </row>
    <row r="2340" spans="1:19" ht="13.5" hidden="1" thickBot="1">
      <c r="A2340" s="418" t="s">
        <v>184</v>
      </c>
      <c r="B2340" s="485"/>
      <c r="C2340" s="419">
        <v>0</v>
      </c>
      <c r="D2340" s="420">
        <v>0</v>
      </c>
      <c r="E2340" s="421">
        <v>0</v>
      </c>
      <c r="F2340" s="398">
        <f t="shared" si="577"/>
        <v>0</v>
      </c>
      <c r="G2340" s="407"/>
      <c r="H2340" s="436">
        <f t="shared" si="591"/>
        <v>0</v>
      </c>
      <c r="I2340" s="403">
        <f t="shared" si="586"/>
        <v>0</v>
      </c>
      <c r="J2340" s="403">
        <f t="shared" si="587"/>
        <v>0</v>
      </c>
      <c r="K2340" s="390"/>
      <c r="L2340" s="404">
        <f t="shared" si="588"/>
        <v>0</v>
      </c>
      <c r="M2340" s="404">
        <f t="shared" si="588"/>
        <v>0</v>
      </c>
      <c r="N2340" s="403">
        <f t="shared" si="589"/>
        <v>0</v>
      </c>
      <c r="O2340" s="403">
        <f t="shared" si="590"/>
        <v>0</v>
      </c>
      <c r="P2340" s="392"/>
      <c r="Q2340" s="612"/>
      <c r="R2340" s="394" t="str">
        <f t="shared" si="593"/>
        <v/>
      </c>
      <c r="S2340" s="394" t="str">
        <f t="shared" si="592"/>
        <v/>
      </c>
    </row>
    <row r="2341" spans="1:19" ht="13.5" hidden="1" thickBot="1">
      <c r="A2341" s="418" t="s">
        <v>184</v>
      </c>
      <c r="B2341" s="485"/>
      <c r="C2341" s="419">
        <v>0</v>
      </c>
      <c r="D2341" s="420">
        <v>0</v>
      </c>
      <c r="E2341" s="421">
        <v>0</v>
      </c>
      <c r="F2341" s="398">
        <f t="shared" si="577"/>
        <v>0</v>
      </c>
      <c r="G2341" s="407"/>
      <c r="H2341" s="436">
        <f t="shared" si="591"/>
        <v>0</v>
      </c>
      <c r="I2341" s="403">
        <f t="shared" si="586"/>
        <v>0</v>
      </c>
      <c r="J2341" s="403">
        <f t="shared" si="587"/>
        <v>0</v>
      </c>
      <c r="K2341" s="390"/>
      <c r="L2341" s="404">
        <f t="shared" ref="L2341:M2362" si="594">G2341</f>
        <v>0</v>
      </c>
      <c r="M2341" s="404">
        <f t="shared" si="594"/>
        <v>0</v>
      </c>
      <c r="N2341" s="403">
        <f t="shared" si="589"/>
        <v>0</v>
      </c>
      <c r="O2341" s="403">
        <f t="shared" si="590"/>
        <v>0</v>
      </c>
      <c r="P2341" s="392"/>
      <c r="Q2341" s="612"/>
      <c r="R2341" s="394" t="str">
        <f t="shared" si="593"/>
        <v/>
      </c>
      <c r="S2341" s="394" t="str">
        <f t="shared" si="592"/>
        <v/>
      </c>
    </row>
    <row r="2342" spans="1:19" ht="13.5" hidden="1" thickBot="1">
      <c r="A2342" s="418" t="s">
        <v>184</v>
      </c>
      <c r="B2342" s="485"/>
      <c r="C2342" s="419">
        <v>0</v>
      </c>
      <c r="D2342" s="420">
        <v>0</v>
      </c>
      <c r="E2342" s="421">
        <v>0</v>
      </c>
      <c r="F2342" s="398">
        <f t="shared" si="577"/>
        <v>0</v>
      </c>
      <c r="G2342" s="407"/>
      <c r="H2342" s="436">
        <f t="shared" si="591"/>
        <v>0</v>
      </c>
      <c r="I2342" s="403">
        <f t="shared" si="586"/>
        <v>0</v>
      </c>
      <c r="J2342" s="403">
        <f t="shared" si="587"/>
        <v>0</v>
      </c>
      <c r="K2342" s="390"/>
      <c r="L2342" s="404">
        <f t="shared" si="594"/>
        <v>0</v>
      </c>
      <c r="M2342" s="404">
        <f t="shared" si="594"/>
        <v>0</v>
      </c>
      <c r="N2342" s="403">
        <f t="shared" si="589"/>
        <v>0</v>
      </c>
      <c r="O2342" s="403">
        <f t="shared" si="590"/>
        <v>0</v>
      </c>
      <c r="P2342" s="392"/>
      <c r="Q2342" s="612"/>
      <c r="R2342" s="394" t="str">
        <f t="shared" si="593"/>
        <v/>
      </c>
      <c r="S2342" s="394" t="str">
        <f t="shared" si="592"/>
        <v/>
      </c>
    </row>
    <row r="2343" spans="1:19" ht="13.5" hidden="1" thickBot="1">
      <c r="A2343" s="418" t="s">
        <v>184</v>
      </c>
      <c r="B2343" s="485"/>
      <c r="C2343" s="419">
        <v>0</v>
      </c>
      <c r="D2343" s="420">
        <v>0</v>
      </c>
      <c r="E2343" s="421">
        <v>0</v>
      </c>
      <c r="F2343" s="398">
        <f t="shared" si="577"/>
        <v>0</v>
      </c>
      <c r="G2343" s="407"/>
      <c r="H2343" s="436">
        <f t="shared" si="591"/>
        <v>0</v>
      </c>
      <c r="I2343" s="403">
        <f t="shared" si="586"/>
        <v>0</v>
      </c>
      <c r="J2343" s="403">
        <f t="shared" si="587"/>
        <v>0</v>
      </c>
      <c r="K2343" s="390"/>
      <c r="L2343" s="404">
        <f t="shared" si="594"/>
        <v>0</v>
      </c>
      <c r="M2343" s="404">
        <f t="shared" si="594"/>
        <v>0</v>
      </c>
      <c r="N2343" s="403">
        <f t="shared" si="589"/>
        <v>0</v>
      </c>
      <c r="O2343" s="403">
        <f t="shared" si="590"/>
        <v>0</v>
      </c>
      <c r="P2343" s="392"/>
      <c r="Q2343" s="612"/>
      <c r="R2343" s="394" t="str">
        <f t="shared" si="593"/>
        <v/>
      </c>
      <c r="S2343" s="394" t="str">
        <f t="shared" si="592"/>
        <v/>
      </c>
    </row>
    <row r="2344" spans="1:19" ht="13.5" hidden="1" thickBot="1">
      <c r="A2344" s="418" t="s">
        <v>184</v>
      </c>
      <c r="B2344" s="485"/>
      <c r="C2344" s="419">
        <v>0</v>
      </c>
      <c r="D2344" s="420">
        <v>0</v>
      </c>
      <c r="E2344" s="421">
        <v>0</v>
      </c>
      <c r="F2344" s="398">
        <f t="shared" si="577"/>
        <v>0</v>
      </c>
      <c r="G2344" s="407"/>
      <c r="H2344" s="436">
        <f t="shared" si="591"/>
        <v>0</v>
      </c>
      <c r="I2344" s="403">
        <f t="shared" si="586"/>
        <v>0</v>
      </c>
      <c r="J2344" s="403">
        <f t="shared" si="587"/>
        <v>0</v>
      </c>
      <c r="K2344" s="390"/>
      <c r="L2344" s="404">
        <f t="shared" si="594"/>
        <v>0</v>
      </c>
      <c r="M2344" s="404">
        <f t="shared" si="594"/>
        <v>0</v>
      </c>
      <c r="N2344" s="403">
        <f t="shared" si="589"/>
        <v>0</v>
      </c>
      <c r="O2344" s="403">
        <f t="shared" si="590"/>
        <v>0</v>
      </c>
      <c r="P2344" s="392"/>
      <c r="Q2344" s="612"/>
      <c r="R2344" s="394" t="str">
        <f t="shared" si="593"/>
        <v/>
      </c>
      <c r="S2344" s="394" t="str">
        <f t="shared" si="592"/>
        <v/>
      </c>
    </row>
    <row r="2345" spans="1:19" ht="13.5" hidden="1" thickBot="1">
      <c r="A2345" s="418" t="s">
        <v>184</v>
      </c>
      <c r="B2345" s="485"/>
      <c r="C2345" s="419">
        <v>0</v>
      </c>
      <c r="D2345" s="420">
        <v>0</v>
      </c>
      <c r="E2345" s="421">
        <v>0</v>
      </c>
      <c r="F2345" s="398">
        <f t="shared" si="577"/>
        <v>0</v>
      </c>
      <c r="G2345" s="407"/>
      <c r="H2345" s="436">
        <f t="shared" si="591"/>
        <v>0</v>
      </c>
      <c r="I2345" s="403">
        <f t="shared" si="586"/>
        <v>0</v>
      </c>
      <c r="J2345" s="403">
        <f t="shared" si="587"/>
        <v>0</v>
      </c>
      <c r="K2345" s="390"/>
      <c r="L2345" s="404">
        <f t="shared" si="594"/>
        <v>0</v>
      </c>
      <c r="M2345" s="404">
        <f t="shared" si="594"/>
        <v>0</v>
      </c>
      <c r="N2345" s="403">
        <f t="shared" si="589"/>
        <v>0</v>
      </c>
      <c r="O2345" s="403">
        <f t="shared" si="590"/>
        <v>0</v>
      </c>
      <c r="P2345" s="392"/>
      <c r="Q2345" s="612"/>
      <c r="R2345" s="394" t="str">
        <f t="shared" si="593"/>
        <v/>
      </c>
      <c r="S2345" s="394" t="str">
        <f t="shared" si="592"/>
        <v/>
      </c>
    </row>
    <row r="2346" spans="1:19" ht="13.5" hidden="1" thickBot="1">
      <c r="A2346" s="418" t="s">
        <v>184</v>
      </c>
      <c r="B2346" s="485"/>
      <c r="C2346" s="419">
        <v>0</v>
      </c>
      <c r="D2346" s="420">
        <v>0</v>
      </c>
      <c r="E2346" s="421">
        <v>0</v>
      </c>
      <c r="F2346" s="398">
        <f t="shared" si="577"/>
        <v>0</v>
      </c>
      <c r="G2346" s="407"/>
      <c r="H2346" s="436">
        <f t="shared" si="591"/>
        <v>0</v>
      </c>
      <c r="I2346" s="403">
        <f t="shared" si="586"/>
        <v>0</v>
      </c>
      <c r="J2346" s="403">
        <f t="shared" si="587"/>
        <v>0</v>
      </c>
      <c r="K2346" s="390"/>
      <c r="L2346" s="404">
        <f t="shared" si="594"/>
        <v>0</v>
      </c>
      <c r="M2346" s="404">
        <f t="shared" si="594"/>
        <v>0</v>
      </c>
      <c r="N2346" s="403">
        <f t="shared" si="589"/>
        <v>0</v>
      </c>
      <c r="O2346" s="403">
        <f t="shared" si="590"/>
        <v>0</v>
      </c>
      <c r="P2346" s="392"/>
      <c r="Q2346" s="612"/>
      <c r="R2346" s="394" t="str">
        <f t="shared" si="593"/>
        <v/>
      </c>
      <c r="S2346" s="394" t="str">
        <f t="shared" si="592"/>
        <v/>
      </c>
    </row>
    <row r="2347" spans="1:19" ht="13.5" hidden="1" thickBot="1">
      <c r="A2347" s="418" t="s">
        <v>184</v>
      </c>
      <c r="B2347" s="485"/>
      <c r="C2347" s="419">
        <v>0</v>
      </c>
      <c r="D2347" s="420">
        <v>0</v>
      </c>
      <c r="E2347" s="421">
        <v>0</v>
      </c>
      <c r="F2347" s="398">
        <f t="shared" si="577"/>
        <v>0</v>
      </c>
      <c r="G2347" s="407"/>
      <c r="H2347" s="436">
        <f t="shared" si="591"/>
        <v>0</v>
      </c>
      <c r="I2347" s="403">
        <f t="shared" si="586"/>
        <v>0</v>
      </c>
      <c r="J2347" s="403">
        <f t="shared" si="587"/>
        <v>0</v>
      </c>
      <c r="K2347" s="390"/>
      <c r="L2347" s="404">
        <f t="shared" si="594"/>
        <v>0</v>
      </c>
      <c r="M2347" s="404">
        <f t="shared" si="594"/>
        <v>0</v>
      </c>
      <c r="N2347" s="403">
        <f t="shared" si="589"/>
        <v>0</v>
      </c>
      <c r="O2347" s="403">
        <f t="shared" si="590"/>
        <v>0</v>
      </c>
      <c r="P2347" s="392"/>
      <c r="Q2347" s="612"/>
      <c r="R2347" s="394" t="str">
        <f t="shared" si="593"/>
        <v/>
      </c>
      <c r="S2347" s="394" t="str">
        <f t="shared" si="592"/>
        <v/>
      </c>
    </row>
    <row r="2348" spans="1:19" ht="13.5" hidden="1" thickBot="1">
      <c r="A2348" s="418" t="s">
        <v>184</v>
      </c>
      <c r="B2348" s="485"/>
      <c r="C2348" s="419">
        <v>0</v>
      </c>
      <c r="D2348" s="420">
        <v>0</v>
      </c>
      <c r="E2348" s="421">
        <v>0</v>
      </c>
      <c r="F2348" s="398">
        <f t="shared" si="577"/>
        <v>0</v>
      </c>
      <c r="G2348" s="407"/>
      <c r="H2348" s="436">
        <f t="shared" si="591"/>
        <v>0</v>
      </c>
      <c r="I2348" s="403">
        <f t="shared" si="586"/>
        <v>0</v>
      </c>
      <c r="J2348" s="403">
        <f t="shared" si="587"/>
        <v>0</v>
      </c>
      <c r="K2348" s="390"/>
      <c r="L2348" s="404">
        <f t="shared" si="594"/>
        <v>0</v>
      </c>
      <c r="M2348" s="404">
        <f t="shared" si="594"/>
        <v>0</v>
      </c>
      <c r="N2348" s="403">
        <f t="shared" si="589"/>
        <v>0</v>
      </c>
      <c r="O2348" s="403">
        <f t="shared" si="590"/>
        <v>0</v>
      </c>
      <c r="P2348" s="392"/>
      <c r="Q2348" s="612"/>
      <c r="R2348" s="394" t="str">
        <f t="shared" si="593"/>
        <v/>
      </c>
      <c r="S2348" s="394" t="str">
        <f t="shared" si="592"/>
        <v/>
      </c>
    </row>
    <row r="2349" spans="1:19" ht="13.5" hidden="1" thickBot="1">
      <c r="A2349" s="418" t="s">
        <v>184</v>
      </c>
      <c r="B2349" s="485"/>
      <c r="C2349" s="419">
        <v>0</v>
      </c>
      <c r="D2349" s="420">
        <v>0</v>
      </c>
      <c r="E2349" s="421">
        <v>0</v>
      </c>
      <c r="F2349" s="398">
        <f t="shared" si="577"/>
        <v>0</v>
      </c>
      <c r="G2349" s="407"/>
      <c r="H2349" s="436">
        <f t="shared" si="591"/>
        <v>0</v>
      </c>
      <c r="I2349" s="403">
        <f t="shared" si="586"/>
        <v>0</v>
      </c>
      <c r="J2349" s="403">
        <f t="shared" si="587"/>
        <v>0</v>
      </c>
      <c r="K2349" s="390"/>
      <c r="L2349" s="404">
        <f t="shared" si="594"/>
        <v>0</v>
      </c>
      <c r="M2349" s="404">
        <f t="shared" si="594"/>
        <v>0</v>
      </c>
      <c r="N2349" s="403">
        <f t="shared" si="589"/>
        <v>0</v>
      </c>
      <c r="O2349" s="403">
        <f t="shared" si="590"/>
        <v>0</v>
      </c>
      <c r="P2349" s="392"/>
      <c r="Q2349" s="612"/>
      <c r="R2349" s="394" t="str">
        <f t="shared" si="593"/>
        <v/>
      </c>
      <c r="S2349" s="394" t="str">
        <f t="shared" si="592"/>
        <v/>
      </c>
    </row>
    <row r="2350" spans="1:19" ht="13.5" hidden="1" thickBot="1">
      <c r="A2350" s="418" t="s">
        <v>184</v>
      </c>
      <c r="B2350" s="485"/>
      <c r="C2350" s="419">
        <v>0</v>
      </c>
      <c r="D2350" s="420">
        <v>0</v>
      </c>
      <c r="E2350" s="421">
        <v>0</v>
      </c>
      <c r="F2350" s="398">
        <f t="shared" si="577"/>
        <v>0</v>
      </c>
      <c r="G2350" s="407"/>
      <c r="H2350" s="436">
        <f t="shared" si="591"/>
        <v>0</v>
      </c>
      <c r="I2350" s="403">
        <f t="shared" si="586"/>
        <v>0</v>
      </c>
      <c r="J2350" s="403">
        <f t="shared" si="587"/>
        <v>0</v>
      </c>
      <c r="K2350" s="390"/>
      <c r="L2350" s="404">
        <f t="shared" si="594"/>
        <v>0</v>
      </c>
      <c r="M2350" s="404">
        <f t="shared" si="594"/>
        <v>0</v>
      </c>
      <c r="N2350" s="403">
        <f t="shared" si="589"/>
        <v>0</v>
      </c>
      <c r="O2350" s="403">
        <f t="shared" si="590"/>
        <v>0</v>
      </c>
      <c r="P2350" s="392"/>
      <c r="Q2350" s="612"/>
      <c r="R2350" s="394" t="str">
        <f t="shared" si="593"/>
        <v/>
      </c>
      <c r="S2350" s="394" t="str">
        <f t="shared" si="592"/>
        <v/>
      </c>
    </row>
    <row r="2351" spans="1:19" ht="13.5" hidden="1" thickBot="1">
      <c r="A2351" s="418" t="s">
        <v>184</v>
      </c>
      <c r="B2351" s="485"/>
      <c r="C2351" s="419">
        <v>0</v>
      </c>
      <c r="D2351" s="420">
        <v>0</v>
      </c>
      <c r="E2351" s="421">
        <v>0</v>
      </c>
      <c r="F2351" s="398">
        <f t="shared" si="577"/>
        <v>0</v>
      </c>
      <c r="G2351" s="407"/>
      <c r="H2351" s="436">
        <f t="shared" si="591"/>
        <v>0</v>
      </c>
      <c r="I2351" s="403">
        <f t="shared" si="586"/>
        <v>0</v>
      </c>
      <c r="J2351" s="403">
        <f t="shared" si="587"/>
        <v>0</v>
      </c>
      <c r="K2351" s="390"/>
      <c r="L2351" s="404">
        <f t="shared" si="594"/>
        <v>0</v>
      </c>
      <c r="M2351" s="404">
        <f t="shared" si="594"/>
        <v>0</v>
      </c>
      <c r="N2351" s="403">
        <f t="shared" si="589"/>
        <v>0</v>
      </c>
      <c r="O2351" s="403">
        <f t="shared" si="590"/>
        <v>0</v>
      </c>
      <c r="P2351" s="392"/>
      <c r="Q2351" s="612"/>
      <c r="R2351" s="394" t="str">
        <f t="shared" si="593"/>
        <v/>
      </c>
      <c r="S2351" s="394" t="str">
        <f t="shared" si="592"/>
        <v/>
      </c>
    </row>
    <row r="2352" spans="1:19" ht="13.5" hidden="1" thickBot="1">
      <c r="A2352" s="418" t="s">
        <v>184</v>
      </c>
      <c r="B2352" s="485"/>
      <c r="C2352" s="419">
        <v>0</v>
      </c>
      <c r="D2352" s="420">
        <v>0</v>
      </c>
      <c r="E2352" s="421">
        <v>0</v>
      </c>
      <c r="F2352" s="398">
        <f t="shared" si="577"/>
        <v>0</v>
      </c>
      <c r="G2352" s="407"/>
      <c r="H2352" s="436">
        <f t="shared" si="591"/>
        <v>0</v>
      </c>
      <c r="I2352" s="403">
        <f t="shared" si="586"/>
        <v>0</v>
      </c>
      <c r="J2352" s="403">
        <f t="shared" si="587"/>
        <v>0</v>
      </c>
      <c r="K2352" s="390"/>
      <c r="L2352" s="404">
        <f t="shared" si="594"/>
        <v>0</v>
      </c>
      <c r="M2352" s="404">
        <f t="shared" si="594"/>
        <v>0</v>
      </c>
      <c r="N2352" s="403">
        <f t="shared" si="589"/>
        <v>0</v>
      </c>
      <c r="O2352" s="403">
        <f t="shared" si="590"/>
        <v>0</v>
      </c>
      <c r="P2352" s="392"/>
      <c r="Q2352" s="612"/>
      <c r="R2352" s="394" t="str">
        <f t="shared" si="593"/>
        <v/>
      </c>
      <c r="S2352" s="394" t="str">
        <f t="shared" si="592"/>
        <v/>
      </c>
    </row>
    <row r="2353" spans="1:19" ht="13.5" hidden="1" thickBot="1">
      <c r="A2353" s="418" t="s">
        <v>184</v>
      </c>
      <c r="B2353" s="485"/>
      <c r="C2353" s="419">
        <v>0</v>
      </c>
      <c r="D2353" s="420">
        <v>0</v>
      </c>
      <c r="E2353" s="421">
        <v>0</v>
      </c>
      <c r="F2353" s="398">
        <f t="shared" si="577"/>
        <v>0</v>
      </c>
      <c r="G2353" s="407"/>
      <c r="H2353" s="436">
        <f t="shared" si="591"/>
        <v>0</v>
      </c>
      <c r="I2353" s="403">
        <f t="shared" si="586"/>
        <v>0</v>
      </c>
      <c r="J2353" s="403">
        <f t="shared" si="587"/>
        <v>0</v>
      </c>
      <c r="K2353" s="390"/>
      <c r="L2353" s="404">
        <f t="shared" si="594"/>
        <v>0</v>
      </c>
      <c r="M2353" s="404">
        <f t="shared" si="594"/>
        <v>0</v>
      </c>
      <c r="N2353" s="403">
        <f t="shared" si="589"/>
        <v>0</v>
      </c>
      <c r="O2353" s="403">
        <f t="shared" si="590"/>
        <v>0</v>
      </c>
      <c r="P2353" s="392"/>
      <c r="Q2353" s="612"/>
      <c r="R2353" s="394" t="str">
        <f t="shared" si="593"/>
        <v/>
      </c>
      <c r="S2353" s="394" t="str">
        <f t="shared" si="592"/>
        <v/>
      </c>
    </row>
    <row r="2354" spans="1:19" ht="13.5" hidden="1" thickBot="1">
      <c r="A2354" s="418" t="s">
        <v>184</v>
      </c>
      <c r="B2354" s="485"/>
      <c r="C2354" s="419">
        <v>0</v>
      </c>
      <c r="D2354" s="420">
        <v>0</v>
      </c>
      <c r="E2354" s="421">
        <v>0</v>
      </c>
      <c r="F2354" s="398">
        <f t="shared" si="577"/>
        <v>0</v>
      </c>
      <c r="G2354" s="407"/>
      <c r="H2354" s="436">
        <f t="shared" si="591"/>
        <v>0</v>
      </c>
      <c r="I2354" s="403">
        <f t="shared" si="586"/>
        <v>0</v>
      </c>
      <c r="J2354" s="403">
        <f t="shared" si="587"/>
        <v>0</v>
      </c>
      <c r="K2354" s="390"/>
      <c r="L2354" s="404">
        <f t="shared" si="594"/>
        <v>0</v>
      </c>
      <c r="M2354" s="404">
        <f t="shared" si="594"/>
        <v>0</v>
      </c>
      <c r="N2354" s="403">
        <f t="shared" si="589"/>
        <v>0</v>
      </c>
      <c r="O2354" s="403">
        <f t="shared" si="590"/>
        <v>0</v>
      </c>
      <c r="P2354" s="392"/>
      <c r="Q2354" s="612"/>
      <c r="R2354" s="394" t="str">
        <f t="shared" si="593"/>
        <v/>
      </c>
      <c r="S2354" s="394" t="str">
        <f t="shared" si="592"/>
        <v/>
      </c>
    </row>
    <row r="2355" spans="1:19" ht="13.5" hidden="1" thickBot="1">
      <c r="A2355" s="418" t="s">
        <v>184</v>
      </c>
      <c r="B2355" s="485"/>
      <c r="C2355" s="419">
        <v>0</v>
      </c>
      <c r="D2355" s="420">
        <v>0</v>
      </c>
      <c r="E2355" s="421">
        <v>0</v>
      </c>
      <c r="F2355" s="398">
        <f t="shared" si="577"/>
        <v>0</v>
      </c>
      <c r="G2355" s="407"/>
      <c r="H2355" s="436">
        <f t="shared" si="591"/>
        <v>0</v>
      </c>
      <c r="I2355" s="403">
        <f t="shared" si="586"/>
        <v>0</v>
      </c>
      <c r="J2355" s="403">
        <f t="shared" si="587"/>
        <v>0</v>
      </c>
      <c r="K2355" s="390"/>
      <c r="L2355" s="404">
        <f t="shared" si="594"/>
        <v>0</v>
      </c>
      <c r="M2355" s="404">
        <f t="shared" si="594"/>
        <v>0</v>
      </c>
      <c r="N2355" s="403">
        <f t="shared" si="589"/>
        <v>0</v>
      </c>
      <c r="O2355" s="403">
        <f t="shared" si="590"/>
        <v>0</v>
      </c>
      <c r="P2355" s="392"/>
      <c r="Q2355" s="612"/>
      <c r="R2355" s="394" t="str">
        <f t="shared" si="593"/>
        <v/>
      </c>
      <c r="S2355" s="394" t="str">
        <f t="shared" si="592"/>
        <v/>
      </c>
    </row>
    <row r="2356" spans="1:19" ht="13.5" hidden="1" thickBot="1">
      <c r="A2356" s="418" t="s">
        <v>184</v>
      </c>
      <c r="B2356" s="485"/>
      <c r="C2356" s="419">
        <v>0</v>
      </c>
      <c r="D2356" s="420">
        <v>0</v>
      </c>
      <c r="E2356" s="421">
        <v>0</v>
      </c>
      <c r="F2356" s="398">
        <f t="shared" si="577"/>
        <v>0</v>
      </c>
      <c r="G2356" s="407"/>
      <c r="H2356" s="436">
        <f t="shared" si="591"/>
        <v>0</v>
      </c>
      <c r="I2356" s="403">
        <f t="shared" si="586"/>
        <v>0</v>
      </c>
      <c r="J2356" s="403">
        <f t="shared" si="587"/>
        <v>0</v>
      </c>
      <c r="K2356" s="390"/>
      <c r="L2356" s="404">
        <f t="shared" si="594"/>
        <v>0</v>
      </c>
      <c r="M2356" s="404">
        <f t="shared" si="594"/>
        <v>0</v>
      </c>
      <c r="N2356" s="403">
        <f t="shared" si="589"/>
        <v>0</v>
      </c>
      <c r="O2356" s="403">
        <f t="shared" si="590"/>
        <v>0</v>
      </c>
      <c r="P2356" s="392"/>
      <c r="Q2356" s="612"/>
      <c r="R2356" s="394" t="str">
        <f t="shared" si="593"/>
        <v/>
      </c>
      <c r="S2356" s="394" t="str">
        <f t="shared" si="592"/>
        <v/>
      </c>
    </row>
    <row r="2357" spans="1:19" ht="13.5" hidden="1" thickBot="1">
      <c r="A2357" s="418" t="s">
        <v>184</v>
      </c>
      <c r="B2357" s="485"/>
      <c r="C2357" s="419">
        <v>0</v>
      </c>
      <c r="D2357" s="420">
        <v>0</v>
      </c>
      <c r="E2357" s="421">
        <v>0</v>
      </c>
      <c r="F2357" s="398">
        <f t="shared" si="577"/>
        <v>0</v>
      </c>
      <c r="G2357" s="407"/>
      <c r="H2357" s="436">
        <f t="shared" si="591"/>
        <v>0</v>
      </c>
      <c r="I2357" s="403">
        <f t="shared" si="586"/>
        <v>0</v>
      </c>
      <c r="J2357" s="403">
        <f t="shared" si="587"/>
        <v>0</v>
      </c>
      <c r="K2357" s="390"/>
      <c r="L2357" s="404">
        <f t="shared" si="594"/>
        <v>0</v>
      </c>
      <c r="M2357" s="404">
        <f t="shared" si="594"/>
        <v>0</v>
      </c>
      <c r="N2357" s="403">
        <f t="shared" si="589"/>
        <v>0</v>
      </c>
      <c r="O2357" s="403">
        <f t="shared" si="590"/>
        <v>0</v>
      </c>
      <c r="P2357" s="392"/>
      <c r="Q2357" s="612"/>
      <c r="R2357" s="394" t="str">
        <f t="shared" si="593"/>
        <v/>
      </c>
      <c r="S2357" s="394" t="str">
        <f t="shared" si="592"/>
        <v/>
      </c>
    </row>
    <row r="2358" spans="1:19" ht="13.5" hidden="1" thickBot="1">
      <c r="A2358" s="418" t="s">
        <v>184</v>
      </c>
      <c r="B2358" s="485"/>
      <c r="C2358" s="419">
        <v>0</v>
      </c>
      <c r="D2358" s="420">
        <v>0</v>
      </c>
      <c r="E2358" s="421">
        <v>0</v>
      </c>
      <c r="F2358" s="398">
        <f t="shared" si="577"/>
        <v>0</v>
      </c>
      <c r="G2358" s="407"/>
      <c r="H2358" s="436">
        <f t="shared" si="591"/>
        <v>0</v>
      </c>
      <c r="I2358" s="403">
        <f t="shared" si="586"/>
        <v>0</v>
      </c>
      <c r="J2358" s="403">
        <f t="shared" si="587"/>
        <v>0</v>
      </c>
      <c r="K2358" s="390"/>
      <c r="L2358" s="404">
        <f t="shared" si="594"/>
        <v>0</v>
      </c>
      <c r="M2358" s="404">
        <f t="shared" si="594"/>
        <v>0</v>
      </c>
      <c r="N2358" s="403">
        <f t="shared" si="589"/>
        <v>0</v>
      </c>
      <c r="O2358" s="403">
        <f t="shared" si="590"/>
        <v>0</v>
      </c>
      <c r="P2358" s="392"/>
      <c r="Q2358" s="612"/>
      <c r="R2358" s="394" t="str">
        <f t="shared" si="593"/>
        <v/>
      </c>
      <c r="S2358" s="394" t="str">
        <f t="shared" si="592"/>
        <v/>
      </c>
    </row>
    <row r="2359" spans="1:19" ht="13.5" hidden="1" thickBot="1">
      <c r="A2359" s="418" t="s">
        <v>184</v>
      </c>
      <c r="B2359" s="485"/>
      <c r="C2359" s="419">
        <v>0</v>
      </c>
      <c r="D2359" s="420">
        <v>0</v>
      </c>
      <c r="E2359" s="421">
        <v>0</v>
      </c>
      <c r="F2359" s="398">
        <f t="shared" si="577"/>
        <v>0</v>
      </c>
      <c r="G2359" s="407"/>
      <c r="H2359" s="436">
        <f t="shared" si="591"/>
        <v>0</v>
      </c>
      <c r="I2359" s="403">
        <f t="shared" si="586"/>
        <v>0</v>
      </c>
      <c r="J2359" s="403">
        <f t="shared" si="587"/>
        <v>0</v>
      </c>
      <c r="K2359" s="390"/>
      <c r="L2359" s="404">
        <f t="shared" si="594"/>
        <v>0</v>
      </c>
      <c r="M2359" s="404">
        <f t="shared" si="594"/>
        <v>0</v>
      </c>
      <c r="N2359" s="403">
        <f t="shared" si="589"/>
        <v>0</v>
      </c>
      <c r="O2359" s="403">
        <f t="shared" si="590"/>
        <v>0</v>
      </c>
      <c r="P2359" s="392"/>
      <c r="Q2359" s="612"/>
      <c r="R2359" s="394" t="str">
        <f t="shared" si="593"/>
        <v/>
      </c>
      <c r="S2359" s="394" t="str">
        <f t="shared" si="592"/>
        <v/>
      </c>
    </row>
    <row r="2360" spans="1:19" ht="13.5" hidden="1" thickBot="1">
      <c r="A2360" s="418" t="s">
        <v>184</v>
      </c>
      <c r="B2360" s="485"/>
      <c r="C2360" s="419">
        <v>0</v>
      </c>
      <c r="D2360" s="420">
        <v>0</v>
      </c>
      <c r="E2360" s="421">
        <v>0</v>
      </c>
      <c r="F2360" s="398">
        <f t="shared" si="577"/>
        <v>0</v>
      </c>
      <c r="G2360" s="407"/>
      <c r="H2360" s="436">
        <f t="shared" si="591"/>
        <v>0</v>
      </c>
      <c r="I2360" s="403">
        <f t="shared" si="586"/>
        <v>0</v>
      </c>
      <c r="J2360" s="403">
        <f t="shared" si="587"/>
        <v>0</v>
      </c>
      <c r="K2360" s="390"/>
      <c r="L2360" s="404">
        <f t="shared" si="594"/>
        <v>0</v>
      </c>
      <c r="M2360" s="404">
        <f t="shared" si="594"/>
        <v>0</v>
      </c>
      <c r="N2360" s="403">
        <f t="shared" si="589"/>
        <v>0</v>
      </c>
      <c r="O2360" s="403">
        <f t="shared" si="590"/>
        <v>0</v>
      </c>
      <c r="P2360" s="392"/>
      <c r="Q2360" s="612"/>
      <c r="R2360" s="394" t="str">
        <f t="shared" si="593"/>
        <v/>
      </c>
      <c r="S2360" s="394" t="str">
        <f t="shared" si="592"/>
        <v/>
      </c>
    </row>
    <row r="2361" spans="1:19" ht="13.5" hidden="1" thickBot="1">
      <c r="A2361" s="418" t="s">
        <v>184</v>
      </c>
      <c r="B2361" s="485"/>
      <c r="C2361" s="419">
        <v>0</v>
      </c>
      <c r="D2361" s="420">
        <v>0</v>
      </c>
      <c r="E2361" s="421">
        <v>0</v>
      </c>
      <c r="F2361" s="398">
        <f t="shared" si="577"/>
        <v>0</v>
      </c>
      <c r="G2361" s="407"/>
      <c r="H2361" s="436">
        <f t="shared" si="591"/>
        <v>0</v>
      </c>
      <c r="I2361" s="403">
        <f t="shared" si="586"/>
        <v>0</v>
      </c>
      <c r="J2361" s="403">
        <f t="shared" si="587"/>
        <v>0</v>
      </c>
      <c r="K2361" s="390"/>
      <c r="L2361" s="404">
        <f t="shared" si="594"/>
        <v>0</v>
      </c>
      <c r="M2361" s="404">
        <f t="shared" si="594"/>
        <v>0</v>
      </c>
      <c r="N2361" s="403">
        <f t="shared" si="589"/>
        <v>0</v>
      </c>
      <c r="O2361" s="403">
        <f t="shared" si="590"/>
        <v>0</v>
      </c>
      <c r="P2361" s="392"/>
      <c r="Q2361" s="612"/>
      <c r="R2361" s="394" t="str">
        <f t="shared" si="593"/>
        <v/>
      </c>
      <c r="S2361" s="394" t="str">
        <f t="shared" si="592"/>
        <v/>
      </c>
    </row>
    <row r="2362" spans="1:19" ht="13.5" hidden="1" thickBot="1">
      <c r="A2362" s="418" t="s">
        <v>184</v>
      </c>
      <c r="B2362" s="485"/>
      <c r="C2362" s="419">
        <v>0</v>
      </c>
      <c r="D2362" s="420">
        <v>0</v>
      </c>
      <c r="E2362" s="421">
        <v>0</v>
      </c>
      <c r="F2362" s="398">
        <f t="shared" si="577"/>
        <v>0</v>
      </c>
      <c r="G2362" s="407"/>
      <c r="H2362" s="436">
        <f t="shared" si="591"/>
        <v>0</v>
      </c>
      <c r="I2362" s="403">
        <f t="shared" si="586"/>
        <v>0</v>
      </c>
      <c r="J2362" s="403">
        <f t="shared" si="587"/>
        <v>0</v>
      </c>
      <c r="K2362" s="390"/>
      <c r="L2362" s="404">
        <f t="shared" si="594"/>
        <v>0</v>
      </c>
      <c r="M2362" s="404">
        <f t="shared" si="594"/>
        <v>0</v>
      </c>
      <c r="N2362" s="403">
        <f t="shared" si="589"/>
        <v>0</v>
      </c>
      <c r="O2362" s="403">
        <f t="shared" si="590"/>
        <v>0</v>
      </c>
      <c r="P2362" s="392"/>
      <c r="Q2362" s="612"/>
      <c r="R2362" s="394" t="str">
        <f t="shared" si="593"/>
        <v/>
      </c>
      <c r="S2362" s="394" t="str">
        <f t="shared" si="592"/>
        <v/>
      </c>
    </row>
    <row r="2363" spans="1:19" ht="13.5" thickBot="1">
      <c r="A2363" s="431" t="s">
        <v>2014</v>
      </c>
      <c r="B2363" s="432"/>
      <c r="C2363" s="510" t="s">
        <v>236</v>
      </c>
      <c r="D2363" s="433">
        <v>0</v>
      </c>
      <c r="E2363" s="614">
        <v>0</v>
      </c>
      <c r="F2363" s="435">
        <f t="shared" si="577"/>
        <v>0</v>
      </c>
      <c r="G2363" s="436"/>
      <c r="H2363" s="436">
        <f t="shared" si="591"/>
        <v>0</v>
      </c>
      <c r="I2363" s="437"/>
      <c r="J2363" s="437"/>
      <c r="K2363" s="438">
        <f>SUM(J2365:J2593)</f>
        <v>431617.58</v>
      </c>
      <c r="L2363" s="436"/>
      <c r="M2363" s="436"/>
      <c r="N2363" s="437"/>
      <c r="O2363" s="439"/>
      <c r="P2363" s="438">
        <f>SUM(O2365:O2593)</f>
        <v>431617.58</v>
      </c>
      <c r="Q2363" s="393" t="str">
        <f>IF(OR(K2363&gt;0,P2363&gt;0),"X","")</f>
        <v>X</v>
      </c>
      <c r="R2363" s="394" t="str">
        <f t="shared" si="593"/>
        <v>x</v>
      </c>
      <c r="S2363" s="394" t="str">
        <f t="shared" si="592"/>
        <v>x</v>
      </c>
    </row>
    <row r="2364" spans="1:19" ht="13.5" hidden="1" thickBot="1">
      <c r="A2364" s="406" t="s">
        <v>2015</v>
      </c>
      <c r="B2364" s="396"/>
      <c r="C2364" s="400" t="s">
        <v>237</v>
      </c>
      <c r="D2364" s="384">
        <v>0</v>
      </c>
      <c r="E2364" s="482">
        <v>0</v>
      </c>
      <c r="F2364" s="460">
        <f t="shared" ref="F2364:F2427" si="595">IF(E2364=0,0,ROUND(E2364*(1+E$10)*(1-E$11),2))</f>
        <v>0</v>
      </c>
      <c r="G2364" s="448"/>
      <c r="H2364" s="436">
        <f t="shared" si="591"/>
        <v>0</v>
      </c>
      <c r="I2364" s="449"/>
      <c r="J2364" s="450"/>
      <c r="K2364" s="390"/>
      <c r="L2364" s="469"/>
      <c r="M2364" s="448"/>
      <c r="N2364" s="449"/>
      <c r="O2364" s="450"/>
      <c r="P2364" s="392"/>
      <c r="Q2364" s="393" t="str">
        <f>IF(OR(SUM(J2365:J2381)&gt;0,SUM(O2365:O2381)&gt;0),"xx","")</f>
        <v/>
      </c>
      <c r="R2364" s="394" t="str">
        <f t="shared" si="593"/>
        <v/>
      </c>
      <c r="S2364" s="394" t="str">
        <f t="shared" si="592"/>
        <v/>
      </c>
    </row>
    <row r="2365" spans="1:19" ht="26.25" hidden="1" thickBot="1">
      <c r="A2365" s="406">
        <v>100328</v>
      </c>
      <c r="B2365" s="396" t="s">
        <v>3293</v>
      </c>
      <c r="C2365" s="400" t="s">
        <v>3569</v>
      </c>
      <c r="D2365" s="384" t="str">
        <f>VLOOKUP(A2365,[3]cartilha!$A$1:$AN$65536,15,FALSE)</f>
        <v>M2</v>
      </c>
      <c r="E2365" s="385" t="s">
        <v>8701</v>
      </c>
      <c r="F2365" s="386">
        <f t="shared" si="595"/>
        <v>16.510000000000002</v>
      </c>
      <c r="G2365" s="407"/>
      <c r="H2365" s="436">
        <f t="shared" si="591"/>
        <v>16.510000000000002</v>
      </c>
      <c r="I2365" s="403">
        <f t="shared" ref="I2365:I2381" si="596">IF(ISBLANK(E2365),0,ROUND(F2365*G2365,2))</f>
        <v>0</v>
      </c>
      <c r="J2365" s="403">
        <f t="shared" ref="J2365:J2381" si="597">IF(ISBLANK(G2365),0,ROUND(G2365*H2365,2))</f>
        <v>0</v>
      </c>
      <c r="K2365" s="390"/>
      <c r="L2365" s="404">
        <f t="shared" ref="L2365:M2381" si="598">G2365</f>
        <v>0</v>
      </c>
      <c r="M2365" s="404">
        <f t="shared" si="598"/>
        <v>16.510000000000002</v>
      </c>
      <c r="N2365" s="405">
        <f t="shared" ref="N2365:N2381" si="599">IF(ISBLANK(E2365),0,ROUND(F2365*L2365,2))</f>
        <v>0</v>
      </c>
      <c r="O2365" s="405">
        <f t="shared" ref="O2365:O2381" si="600">IF(ISBLANK(L2365),0,ROUND(L2365*M2365,2))</f>
        <v>0</v>
      </c>
      <c r="P2365" s="392"/>
      <c r="Q2365" s="393"/>
      <c r="R2365" s="394" t="str">
        <f t="shared" si="593"/>
        <v/>
      </c>
      <c r="S2365" s="394" t="str">
        <f t="shared" si="592"/>
        <v/>
      </c>
    </row>
    <row r="2366" spans="1:19" ht="26.25" hidden="1" thickBot="1">
      <c r="A2366" s="406">
        <v>100329</v>
      </c>
      <c r="B2366" s="396" t="s">
        <v>3293</v>
      </c>
      <c r="C2366" s="400" t="s">
        <v>3570</v>
      </c>
      <c r="D2366" s="384" t="str">
        <f>VLOOKUP(A2366,[3]cartilha!$A$1:$AN$65536,15,FALSE)</f>
        <v>M2</v>
      </c>
      <c r="E2366" s="385" t="s">
        <v>8702</v>
      </c>
      <c r="F2366" s="386">
        <f t="shared" si="595"/>
        <v>20.66</v>
      </c>
      <c r="G2366" s="407"/>
      <c r="H2366" s="436">
        <f t="shared" si="591"/>
        <v>20.66</v>
      </c>
      <c r="I2366" s="403">
        <f t="shared" si="596"/>
        <v>0</v>
      </c>
      <c r="J2366" s="403">
        <f t="shared" si="597"/>
        <v>0</v>
      </c>
      <c r="K2366" s="390"/>
      <c r="L2366" s="404">
        <f t="shared" si="598"/>
        <v>0</v>
      </c>
      <c r="M2366" s="404">
        <f t="shared" si="598"/>
        <v>20.66</v>
      </c>
      <c r="N2366" s="405">
        <f t="shared" si="599"/>
        <v>0</v>
      </c>
      <c r="O2366" s="405">
        <f t="shared" si="600"/>
        <v>0</v>
      </c>
      <c r="P2366" s="392"/>
      <c r="Q2366" s="393"/>
      <c r="R2366" s="394" t="str">
        <f t="shared" si="593"/>
        <v/>
      </c>
      <c r="S2366" s="394" t="str">
        <f t="shared" si="592"/>
        <v/>
      </c>
    </row>
    <row r="2367" spans="1:19" ht="26.25" hidden="1" thickBot="1">
      <c r="A2367" s="406">
        <v>100330</v>
      </c>
      <c r="B2367" s="396" t="s">
        <v>3293</v>
      </c>
      <c r="C2367" s="400" t="s">
        <v>3571</v>
      </c>
      <c r="D2367" s="384" t="str">
        <f>VLOOKUP(A2367,[3]cartilha!$A$1:$AN$65536,15,FALSE)</f>
        <v>M2</v>
      </c>
      <c r="E2367" s="385" t="s">
        <v>7123</v>
      </c>
      <c r="F2367" s="386">
        <f t="shared" si="595"/>
        <v>22.37</v>
      </c>
      <c r="G2367" s="407"/>
      <c r="H2367" s="436">
        <f t="shared" si="591"/>
        <v>22.37</v>
      </c>
      <c r="I2367" s="403">
        <f t="shared" si="596"/>
        <v>0</v>
      </c>
      <c r="J2367" s="403">
        <f t="shared" si="597"/>
        <v>0</v>
      </c>
      <c r="K2367" s="390"/>
      <c r="L2367" s="404">
        <f t="shared" si="598"/>
        <v>0</v>
      </c>
      <c r="M2367" s="404">
        <f t="shared" si="598"/>
        <v>22.37</v>
      </c>
      <c r="N2367" s="405">
        <f t="shared" si="599"/>
        <v>0</v>
      </c>
      <c r="O2367" s="405">
        <f t="shared" si="600"/>
        <v>0</v>
      </c>
      <c r="P2367" s="392"/>
      <c r="Q2367" s="393"/>
      <c r="R2367" s="394" t="str">
        <f t="shared" si="593"/>
        <v/>
      </c>
      <c r="S2367" s="394" t="str">
        <f t="shared" si="592"/>
        <v/>
      </c>
    </row>
    <row r="2368" spans="1:19" ht="26.25" hidden="1" thickBot="1">
      <c r="A2368" s="406">
        <v>100331</v>
      </c>
      <c r="B2368" s="396" t="s">
        <v>3293</v>
      </c>
      <c r="C2368" s="400" t="s">
        <v>3572</v>
      </c>
      <c r="D2368" s="384" t="str">
        <f>VLOOKUP(A2368,[3]cartilha!$A$1:$AN$65536,15,FALSE)</f>
        <v>M2</v>
      </c>
      <c r="E2368" s="385" t="s">
        <v>8703</v>
      </c>
      <c r="F2368" s="386">
        <f t="shared" si="595"/>
        <v>29.44</v>
      </c>
      <c r="G2368" s="407"/>
      <c r="H2368" s="436">
        <f t="shared" si="591"/>
        <v>29.44</v>
      </c>
      <c r="I2368" s="403">
        <f t="shared" si="596"/>
        <v>0</v>
      </c>
      <c r="J2368" s="403">
        <f t="shared" si="597"/>
        <v>0</v>
      </c>
      <c r="K2368" s="390"/>
      <c r="L2368" s="404">
        <f t="shared" si="598"/>
        <v>0</v>
      </c>
      <c r="M2368" s="404">
        <f t="shared" si="598"/>
        <v>29.44</v>
      </c>
      <c r="N2368" s="405">
        <f t="shared" si="599"/>
        <v>0</v>
      </c>
      <c r="O2368" s="405">
        <f t="shared" si="600"/>
        <v>0</v>
      </c>
      <c r="P2368" s="392"/>
      <c r="Q2368" s="393"/>
      <c r="R2368" s="394" t="str">
        <f t="shared" si="593"/>
        <v/>
      </c>
      <c r="S2368" s="394" t="str">
        <f t="shared" si="592"/>
        <v/>
      </c>
    </row>
    <row r="2369" spans="1:19" ht="26.25" hidden="1" thickBot="1">
      <c r="A2369" s="406">
        <v>97647</v>
      </c>
      <c r="B2369" s="396" t="s">
        <v>3293</v>
      </c>
      <c r="C2369" s="400" t="s">
        <v>2432</v>
      </c>
      <c r="D2369" s="384" t="str">
        <f>VLOOKUP(A2369,[3]cartilha!$A$1:$AN$65536,15,FALSE)</f>
        <v>M2</v>
      </c>
      <c r="E2369" s="385" t="s">
        <v>7196</v>
      </c>
      <c r="F2369" s="386">
        <f t="shared" si="595"/>
        <v>4.1100000000000003</v>
      </c>
      <c r="G2369" s="407"/>
      <c r="H2369" s="436">
        <f t="shared" si="591"/>
        <v>4.1100000000000003</v>
      </c>
      <c r="I2369" s="403">
        <f t="shared" si="596"/>
        <v>0</v>
      </c>
      <c r="J2369" s="403">
        <f t="shared" si="597"/>
        <v>0</v>
      </c>
      <c r="K2369" s="390"/>
      <c r="L2369" s="404">
        <f t="shared" si="598"/>
        <v>0</v>
      </c>
      <c r="M2369" s="404">
        <f t="shared" si="598"/>
        <v>4.1100000000000003</v>
      </c>
      <c r="N2369" s="405">
        <f t="shared" si="599"/>
        <v>0</v>
      </c>
      <c r="O2369" s="405">
        <f t="shared" si="600"/>
        <v>0</v>
      </c>
      <c r="P2369" s="392"/>
      <c r="Q2369" s="393"/>
      <c r="R2369" s="394" t="str">
        <f t="shared" si="593"/>
        <v/>
      </c>
      <c r="S2369" s="394" t="str">
        <f t="shared" si="592"/>
        <v/>
      </c>
    </row>
    <row r="2370" spans="1:19" ht="26.25" hidden="1" thickBot="1">
      <c r="A2370" s="406">
        <v>97649</v>
      </c>
      <c r="B2370" s="396" t="s">
        <v>3293</v>
      </c>
      <c r="C2370" s="400" t="s">
        <v>2433</v>
      </c>
      <c r="D2370" s="384" t="str">
        <f>VLOOKUP(A2370,[3]cartilha!$A$1:$AN$65536,15,FALSE)</f>
        <v>M2</v>
      </c>
      <c r="E2370" s="385" t="s">
        <v>8704</v>
      </c>
      <c r="F2370" s="386">
        <f t="shared" si="595"/>
        <v>5.27</v>
      </c>
      <c r="G2370" s="407"/>
      <c r="H2370" s="436">
        <f t="shared" si="591"/>
        <v>5.27</v>
      </c>
      <c r="I2370" s="403">
        <f t="shared" si="596"/>
        <v>0</v>
      </c>
      <c r="J2370" s="403">
        <f t="shared" si="597"/>
        <v>0</v>
      </c>
      <c r="K2370" s="390"/>
      <c r="L2370" s="404">
        <f t="shared" si="598"/>
        <v>0</v>
      </c>
      <c r="M2370" s="404">
        <f t="shared" si="598"/>
        <v>5.27</v>
      </c>
      <c r="N2370" s="405">
        <f t="shared" si="599"/>
        <v>0</v>
      </c>
      <c r="O2370" s="405">
        <f t="shared" si="600"/>
        <v>0</v>
      </c>
      <c r="P2370" s="392"/>
      <c r="Q2370" s="393"/>
      <c r="R2370" s="394" t="str">
        <f t="shared" si="593"/>
        <v/>
      </c>
      <c r="S2370" s="394" t="str">
        <f t="shared" si="592"/>
        <v/>
      </c>
    </row>
    <row r="2371" spans="1:19" ht="26.25" hidden="1" thickBot="1">
      <c r="A2371" s="406">
        <v>97650</v>
      </c>
      <c r="B2371" s="396" t="s">
        <v>3293</v>
      </c>
      <c r="C2371" s="400" t="s">
        <v>2434</v>
      </c>
      <c r="D2371" s="384" t="str">
        <f>VLOOKUP(A2371,[3]cartilha!$A$1:$AN$65536,15,FALSE)</f>
        <v>M2</v>
      </c>
      <c r="E2371" s="385" t="s">
        <v>8705</v>
      </c>
      <c r="F2371" s="386">
        <f t="shared" si="595"/>
        <v>8.84</v>
      </c>
      <c r="G2371" s="407"/>
      <c r="H2371" s="436">
        <f t="shared" si="591"/>
        <v>8.84</v>
      </c>
      <c r="I2371" s="403">
        <f t="shared" si="596"/>
        <v>0</v>
      </c>
      <c r="J2371" s="403">
        <f t="shared" si="597"/>
        <v>0</v>
      </c>
      <c r="K2371" s="390"/>
      <c r="L2371" s="404">
        <f t="shared" si="598"/>
        <v>0</v>
      </c>
      <c r="M2371" s="404">
        <f t="shared" si="598"/>
        <v>8.84</v>
      </c>
      <c r="N2371" s="405">
        <f t="shared" si="599"/>
        <v>0</v>
      </c>
      <c r="O2371" s="405">
        <f t="shared" si="600"/>
        <v>0</v>
      </c>
      <c r="P2371" s="392"/>
      <c r="Q2371" s="393"/>
      <c r="R2371" s="394" t="str">
        <f t="shared" si="593"/>
        <v/>
      </c>
      <c r="S2371" s="394" t="str">
        <f t="shared" si="592"/>
        <v/>
      </c>
    </row>
    <row r="2372" spans="1:19" ht="26.25" hidden="1" thickBot="1">
      <c r="A2372" s="406">
        <v>97651</v>
      </c>
      <c r="B2372" s="396" t="s">
        <v>3293</v>
      </c>
      <c r="C2372" s="400" t="s">
        <v>2435</v>
      </c>
      <c r="D2372" s="384" t="str">
        <f>VLOOKUP(A2372,[3]cartilha!$A$1:$AN$65536,15,FALSE)</f>
        <v>UN</v>
      </c>
      <c r="E2372" s="385" t="s">
        <v>8706</v>
      </c>
      <c r="F2372" s="386">
        <f t="shared" si="595"/>
        <v>97.81</v>
      </c>
      <c r="G2372" s="407"/>
      <c r="H2372" s="436">
        <f t="shared" si="591"/>
        <v>97.81</v>
      </c>
      <c r="I2372" s="403">
        <f t="shared" si="596"/>
        <v>0</v>
      </c>
      <c r="J2372" s="403">
        <f t="shared" si="597"/>
        <v>0</v>
      </c>
      <c r="K2372" s="390"/>
      <c r="L2372" s="404">
        <f t="shared" si="598"/>
        <v>0</v>
      </c>
      <c r="M2372" s="404">
        <f t="shared" si="598"/>
        <v>97.81</v>
      </c>
      <c r="N2372" s="405">
        <f t="shared" si="599"/>
        <v>0</v>
      </c>
      <c r="O2372" s="405">
        <f t="shared" si="600"/>
        <v>0</v>
      </c>
      <c r="P2372" s="392"/>
      <c r="Q2372" s="393"/>
      <c r="R2372" s="394" t="str">
        <f t="shared" si="593"/>
        <v/>
      </c>
      <c r="S2372" s="394" t="str">
        <f t="shared" si="592"/>
        <v/>
      </c>
    </row>
    <row r="2373" spans="1:19" ht="26.25" hidden="1" thickBot="1">
      <c r="A2373" s="406">
        <v>97652</v>
      </c>
      <c r="B2373" s="396" t="s">
        <v>3293</v>
      </c>
      <c r="C2373" s="400" t="s">
        <v>2436</v>
      </c>
      <c r="D2373" s="384" t="str">
        <f>VLOOKUP(A2373,[3]cartilha!$A$1:$AN$65536,15,FALSE)</f>
        <v>UN</v>
      </c>
      <c r="E2373" s="385" t="s">
        <v>8707</v>
      </c>
      <c r="F2373" s="386">
        <f t="shared" si="595"/>
        <v>221.75</v>
      </c>
      <c r="G2373" s="407"/>
      <c r="H2373" s="436">
        <f t="shared" si="591"/>
        <v>221.75</v>
      </c>
      <c r="I2373" s="403">
        <f t="shared" si="596"/>
        <v>0</v>
      </c>
      <c r="J2373" s="403">
        <f t="shared" si="597"/>
        <v>0</v>
      </c>
      <c r="K2373" s="390"/>
      <c r="L2373" s="404">
        <f t="shared" si="598"/>
        <v>0</v>
      </c>
      <c r="M2373" s="404">
        <f t="shared" si="598"/>
        <v>221.75</v>
      </c>
      <c r="N2373" s="405">
        <f t="shared" si="599"/>
        <v>0</v>
      </c>
      <c r="O2373" s="405">
        <f t="shared" si="600"/>
        <v>0</v>
      </c>
      <c r="P2373" s="392"/>
      <c r="Q2373" s="393"/>
      <c r="R2373" s="394" t="str">
        <f t="shared" si="593"/>
        <v/>
      </c>
      <c r="S2373" s="394" t="str">
        <f t="shared" si="592"/>
        <v/>
      </c>
    </row>
    <row r="2374" spans="1:19" ht="26.25" hidden="1" thickBot="1">
      <c r="A2374" s="406">
        <v>97653</v>
      </c>
      <c r="B2374" s="396" t="s">
        <v>3293</v>
      </c>
      <c r="C2374" s="400" t="s">
        <v>2437</v>
      </c>
      <c r="D2374" s="384" t="str">
        <f>VLOOKUP(A2374,[3]cartilha!$A$1:$AN$65536,15,FALSE)</f>
        <v>UN</v>
      </c>
      <c r="E2374" s="385" t="s">
        <v>8708</v>
      </c>
      <c r="F2374" s="386">
        <f t="shared" si="595"/>
        <v>168.14</v>
      </c>
      <c r="G2374" s="407"/>
      <c r="H2374" s="436">
        <f t="shared" si="591"/>
        <v>168.14</v>
      </c>
      <c r="I2374" s="403">
        <f t="shared" si="596"/>
        <v>0</v>
      </c>
      <c r="J2374" s="403">
        <f t="shared" si="597"/>
        <v>0</v>
      </c>
      <c r="K2374" s="390"/>
      <c r="L2374" s="404">
        <f t="shared" si="598"/>
        <v>0</v>
      </c>
      <c r="M2374" s="404">
        <f t="shared" si="598"/>
        <v>168.14</v>
      </c>
      <c r="N2374" s="405">
        <f t="shared" si="599"/>
        <v>0</v>
      </c>
      <c r="O2374" s="405">
        <f t="shared" si="600"/>
        <v>0</v>
      </c>
      <c r="P2374" s="392"/>
      <c r="Q2374" s="393"/>
      <c r="R2374" s="394" t="str">
        <f t="shared" si="593"/>
        <v/>
      </c>
      <c r="S2374" s="394" t="str">
        <f t="shared" si="592"/>
        <v/>
      </c>
    </row>
    <row r="2375" spans="1:19" ht="26.25" hidden="1" thickBot="1">
      <c r="A2375" s="406">
        <v>97654</v>
      </c>
      <c r="B2375" s="396" t="s">
        <v>3293</v>
      </c>
      <c r="C2375" s="400" t="s">
        <v>2438</v>
      </c>
      <c r="D2375" s="384" t="str">
        <f>VLOOKUP(A2375,[3]cartilha!$A$1:$AN$65536,15,FALSE)</f>
        <v>UN</v>
      </c>
      <c r="E2375" s="385" t="s">
        <v>8709</v>
      </c>
      <c r="F2375" s="386">
        <f t="shared" si="595"/>
        <v>202.08</v>
      </c>
      <c r="G2375" s="407"/>
      <c r="H2375" s="436">
        <f t="shared" si="591"/>
        <v>202.08</v>
      </c>
      <c r="I2375" s="403">
        <f t="shared" si="596"/>
        <v>0</v>
      </c>
      <c r="J2375" s="403">
        <f t="shared" si="597"/>
        <v>0</v>
      </c>
      <c r="K2375" s="390"/>
      <c r="L2375" s="404">
        <f t="shared" si="598"/>
        <v>0</v>
      </c>
      <c r="M2375" s="404">
        <f t="shared" si="598"/>
        <v>202.08</v>
      </c>
      <c r="N2375" s="405">
        <f t="shared" si="599"/>
        <v>0</v>
      </c>
      <c r="O2375" s="405">
        <f t="shared" si="600"/>
        <v>0</v>
      </c>
      <c r="P2375" s="392"/>
      <c r="Q2375" s="393"/>
      <c r="R2375" s="394" t="str">
        <f t="shared" si="593"/>
        <v/>
      </c>
      <c r="S2375" s="394" t="str">
        <f t="shared" si="592"/>
        <v/>
      </c>
    </row>
    <row r="2376" spans="1:19" ht="26.25" hidden="1" thickBot="1">
      <c r="A2376" s="406">
        <v>97655</v>
      </c>
      <c r="B2376" s="396" t="s">
        <v>3293</v>
      </c>
      <c r="C2376" s="400" t="s">
        <v>2439</v>
      </c>
      <c r="D2376" s="384" t="str">
        <f>VLOOKUP(A2376,[3]cartilha!$A$1:$AN$65536,15,FALSE)</f>
        <v>M2</v>
      </c>
      <c r="E2376" s="385" t="s">
        <v>8710</v>
      </c>
      <c r="F2376" s="386">
        <f t="shared" si="595"/>
        <v>25.61</v>
      </c>
      <c r="G2376" s="407"/>
      <c r="H2376" s="436">
        <f t="shared" si="591"/>
        <v>25.61</v>
      </c>
      <c r="I2376" s="403">
        <f t="shared" si="596"/>
        <v>0</v>
      </c>
      <c r="J2376" s="403">
        <f t="shared" si="597"/>
        <v>0</v>
      </c>
      <c r="K2376" s="390"/>
      <c r="L2376" s="404">
        <f t="shared" si="598"/>
        <v>0</v>
      </c>
      <c r="M2376" s="404">
        <f t="shared" si="598"/>
        <v>25.61</v>
      </c>
      <c r="N2376" s="405">
        <f t="shared" si="599"/>
        <v>0</v>
      </c>
      <c r="O2376" s="405">
        <f t="shared" si="600"/>
        <v>0</v>
      </c>
      <c r="P2376" s="392"/>
      <c r="Q2376" s="393"/>
      <c r="R2376" s="394" t="str">
        <f t="shared" si="593"/>
        <v/>
      </c>
      <c r="S2376" s="394" t="str">
        <f t="shared" si="592"/>
        <v/>
      </c>
    </row>
    <row r="2377" spans="1:19" ht="26.25" hidden="1" thickBot="1">
      <c r="A2377" s="406">
        <v>97656</v>
      </c>
      <c r="B2377" s="396" t="s">
        <v>3293</v>
      </c>
      <c r="C2377" s="400" t="s">
        <v>2440</v>
      </c>
      <c r="D2377" s="384" t="str">
        <f>VLOOKUP(A2377,[3]cartilha!$A$1:$AN$65536,15,FALSE)</f>
        <v>UN</v>
      </c>
      <c r="E2377" s="385" t="s">
        <v>8711</v>
      </c>
      <c r="F2377" s="386">
        <f t="shared" si="595"/>
        <v>256.58</v>
      </c>
      <c r="G2377" s="407"/>
      <c r="H2377" s="436">
        <f t="shared" si="591"/>
        <v>256.58</v>
      </c>
      <c r="I2377" s="403">
        <f t="shared" si="596"/>
        <v>0</v>
      </c>
      <c r="J2377" s="403">
        <f t="shared" si="597"/>
        <v>0</v>
      </c>
      <c r="K2377" s="390"/>
      <c r="L2377" s="404">
        <f t="shared" si="598"/>
        <v>0</v>
      </c>
      <c r="M2377" s="404">
        <f t="shared" si="598"/>
        <v>256.58</v>
      </c>
      <c r="N2377" s="405">
        <f t="shared" si="599"/>
        <v>0</v>
      </c>
      <c r="O2377" s="405">
        <f t="shared" si="600"/>
        <v>0</v>
      </c>
      <c r="P2377" s="392"/>
      <c r="Q2377" s="393"/>
      <c r="R2377" s="394" t="str">
        <f t="shared" si="593"/>
        <v/>
      </c>
      <c r="S2377" s="394" t="str">
        <f t="shared" si="592"/>
        <v/>
      </c>
    </row>
    <row r="2378" spans="1:19" ht="26.25" hidden="1" thickBot="1">
      <c r="A2378" s="406">
        <v>97657</v>
      </c>
      <c r="B2378" s="396" t="s">
        <v>3293</v>
      </c>
      <c r="C2378" s="400" t="s">
        <v>2441</v>
      </c>
      <c r="D2378" s="384" t="str">
        <f>VLOOKUP(A2378,[3]cartilha!$A$1:$AN$65536,15,FALSE)</f>
        <v>UN</v>
      </c>
      <c r="E2378" s="385" t="s">
        <v>8712</v>
      </c>
      <c r="F2378" s="386">
        <f t="shared" si="595"/>
        <v>508.59</v>
      </c>
      <c r="G2378" s="407"/>
      <c r="H2378" s="436">
        <f t="shared" si="591"/>
        <v>508.59</v>
      </c>
      <c r="I2378" s="403">
        <f t="shared" si="596"/>
        <v>0</v>
      </c>
      <c r="J2378" s="403">
        <f t="shared" si="597"/>
        <v>0</v>
      </c>
      <c r="K2378" s="390"/>
      <c r="L2378" s="404">
        <f t="shared" si="598"/>
        <v>0</v>
      </c>
      <c r="M2378" s="404">
        <f t="shared" si="598"/>
        <v>508.59</v>
      </c>
      <c r="N2378" s="405">
        <f t="shared" si="599"/>
        <v>0</v>
      </c>
      <c r="O2378" s="405">
        <f t="shared" si="600"/>
        <v>0</v>
      </c>
      <c r="P2378" s="392"/>
      <c r="Q2378" s="393"/>
      <c r="R2378" s="394" t="str">
        <f t="shared" si="593"/>
        <v/>
      </c>
      <c r="S2378" s="394" t="str">
        <f t="shared" si="592"/>
        <v/>
      </c>
    </row>
    <row r="2379" spans="1:19" ht="26.25" hidden="1" thickBot="1">
      <c r="A2379" s="406">
        <v>97658</v>
      </c>
      <c r="B2379" s="396" t="s">
        <v>3293</v>
      </c>
      <c r="C2379" s="400" t="s">
        <v>2442</v>
      </c>
      <c r="D2379" s="384" t="str">
        <f>VLOOKUP(A2379,[3]cartilha!$A$1:$AN$65536,15,FALSE)</f>
        <v>UN</v>
      </c>
      <c r="E2379" s="385" t="s">
        <v>8713</v>
      </c>
      <c r="F2379" s="386">
        <f t="shared" si="595"/>
        <v>230.43</v>
      </c>
      <c r="G2379" s="407"/>
      <c r="H2379" s="436">
        <f t="shared" si="591"/>
        <v>230.43</v>
      </c>
      <c r="I2379" s="403">
        <f t="shared" si="596"/>
        <v>0</v>
      </c>
      <c r="J2379" s="403">
        <f t="shared" si="597"/>
        <v>0</v>
      </c>
      <c r="K2379" s="390"/>
      <c r="L2379" s="404">
        <f t="shared" si="598"/>
        <v>0</v>
      </c>
      <c r="M2379" s="404">
        <f t="shared" si="598"/>
        <v>230.43</v>
      </c>
      <c r="N2379" s="405">
        <f t="shared" si="599"/>
        <v>0</v>
      </c>
      <c r="O2379" s="405">
        <f t="shared" si="600"/>
        <v>0</v>
      </c>
      <c r="P2379" s="392"/>
      <c r="Q2379" s="393"/>
      <c r="R2379" s="394" t="str">
        <f t="shared" si="593"/>
        <v/>
      </c>
      <c r="S2379" s="394" t="str">
        <f t="shared" si="592"/>
        <v/>
      </c>
    </row>
    <row r="2380" spans="1:19" ht="26.25" hidden="1" thickBot="1">
      <c r="A2380" s="406">
        <v>97659</v>
      </c>
      <c r="B2380" s="396" t="s">
        <v>3293</v>
      </c>
      <c r="C2380" s="400" t="s">
        <v>2443</v>
      </c>
      <c r="D2380" s="384" t="str">
        <f>VLOOKUP(A2380,[3]cartilha!$A$1:$AN$65536,15,FALSE)</f>
        <v>UN</v>
      </c>
      <c r="E2380" s="385" t="s">
        <v>8714</v>
      </c>
      <c r="F2380" s="386">
        <f t="shared" si="595"/>
        <v>302.67</v>
      </c>
      <c r="G2380" s="407"/>
      <c r="H2380" s="436">
        <f t="shared" si="591"/>
        <v>302.67</v>
      </c>
      <c r="I2380" s="403">
        <f t="shared" si="596"/>
        <v>0</v>
      </c>
      <c r="J2380" s="403">
        <f t="shared" si="597"/>
        <v>0</v>
      </c>
      <c r="K2380" s="390"/>
      <c r="L2380" s="404">
        <f t="shared" si="598"/>
        <v>0</v>
      </c>
      <c r="M2380" s="404">
        <f t="shared" si="598"/>
        <v>302.67</v>
      </c>
      <c r="N2380" s="405">
        <f t="shared" si="599"/>
        <v>0</v>
      </c>
      <c r="O2380" s="405">
        <f t="shared" si="600"/>
        <v>0</v>
      </c>
      <c r="P2380" s="392"/>
      <c r="Q2380" s="393"/>
      <c r="R2380" s="394" t="str">
        <f t="shared" si="593"/>
        <v/>
      </c>
      <c r="S2380" s="394" t="str">
        <f t="shared" si="592"/>
        <v/>
      </c>
    </row>
    <row r="2381" spans="1:19" ht="26.25" hidden="1" thickBot="1">
      <c r="A2381" s="406">
        <v>94226</v>
      </c>
      <c r="B2381" s="396" t="s">
        <v>3293</v>
      </c>
      <c r="C2381" s="400" t="s">
        <v>3878</v>
      </c>
      <c r="D2381" s="384" t="str">
        <f>VLOOKUP(A2381,[3]cartilha!$A$1:$AN$65536,15,FALSE)</f>
        <v>M2</v>
      </c>
      <c r="E2381" s="385" t="s">
        <v>8715</v>
      </c>
      <c r="F2381" s="386">
        <f t="shared" si="595"/>
        <v>22.92</v>
      </c>
      <c r="G2381" s="407"/>
      <c r="H2381" s="436">
        <f t="shared" si="591"/>
        <v>22.92</v>
      </c>
      <c r="I2381" s="403">
        <f t="shared" si="596"/>
        <v>0</v>
      </c>
      <c r="J2381" s="403">
        <f t="shared" si="597"/>
        <v>0</v>
      </c>
      <c r="K2381" s="390"/>
      <c r="L2381" s="404">
        <f t="shared" si="598"/>
        <v>0</v>
      </c>
      <c r="M2381" s="404">
        <f t="shared" si="598"/>
        <v>22.92</v>
      </c>
      <c r="N2381" s="405">
        <f t="shared" si="599"/>
        <v>0</v>
      </c>
      <c r="O2381" s="405">
        <f t="shared" si="600"/>
        <v>0</v>
      </c>
      <c r="P2381" s="392"/>
      <c r="Q2381" s="393"/>
      <c r="R2381" s="394" t="str">
        <f t="shared" si="593"/>
        <v/>
      </c>
      <c r="S2381" s="394" t="str">
        <f t="shared" si="592"/>
        <v/>
      </c>
    </row>
    <row r="2382" spans="1:19" ht="13.5" hidden="1" thickBot="1">
      <c r="A2382" s="406" t="s">
        <v>2016</v>
      </c>
      <c r="B2382" s="396"/>
      <c r="C2382" s="400" t="s">
        <v>238</v>
      </c>
      <c r="D2382" s="384">
        <v>0</v>
      </c>
      <c r="E2382" s="482">
        <v>0</v>
      </c>
      <c r="F2382" s="460">
        <f t="shared" si="595"/>
        <v>0</v>
      </c>
      <c r="G2382" s="448"/>
      <c r="H2382" s="436">
        <f t="shared" si="591"/>
        <v>0</v>
      </c>
      <c r="I2382" s="449"/>
      <c r="J2382" s="450"/>
      <c r="K2382" s="390"/>
      <c r="L2382" s="469"/>
      <c r="M2382" s="448"/>
      <c r="N2382" s="449"/>
      <c r="O2382" s="450"/>
      <c r="P2382" s="392"/>
      <c r="Q2382" s="393" t="str">
        <f>IF(OR(SUM(J2383:J2457)&gt;0,SUM(O2383:O2457)&gt;0),"xx","")</f>
        <v/>
      </c>
      <c r="R2382" s="394" t="str">
        <f t="shared" si="593"/>
        <v/>
      </c>
      <c r="S2382" s="394" t="str">
        <f t="shared" si="592"/>
        <v/>
      </c>
    </row>
    <row r="2383" spans="1:19" ht="26.25" hidden="1" thickBot="1">
      <c r="A2383" s="406">
        <v>100388</v>
      </c>
      <c r="B2383" s="396" t="s">
        <v>3293</v>
      </c>
      <c r="C2383" s="400" t="s">
        <v>3603</v>
      </c>
      <c r="D2383" s="384" t="str">
        <f>VLOOKUP(A2383,[3]cartilha!$A$1:$AN$65536,15,FALSE)</f>
        <v>M2</v>
      </c>
      <c r="E2383" s="385" t="s">
        <v>8716</v>
      </c>
      <c r="F2383" s="386">
        <f t="shared" si="595"/>
        <v>27.24</v>
      </c>
      <c r="G2383" s="407"/>
      <c r="H2383" s="436">
        <f t="shared" si="591"/>
        <v>27.24</v>
      </c>
      <c r="I2383" s="403">
        <f t="shared" ref="I2383:I2446" si="601">IF(ISBLANK(E2383),0,ROUND(F2383*G2383,2))</f>
        <v>0</v>
      </c>
      <c r="J2383" s="403">
        <f t="shared" ref="J2383:J2446" si="602">IF(ISBLANK(G2383),0,ROUND(G2383*H2383,2))</f>
        <v>0</v>
      </c>
      <c r="K2383" s="390"/>
      <c r="L2383" s="404">
        <f t="shared" ref="L2383:M2414" si="603">G2383</f>
        <v>0</v>
      </c>
      <c r="M2383" s="404">
        <f t="shared" si="603"/>
        <v>27.24</v>
      </c>
      <c r="N2383" s="405">
        <f t="shared" ref="N2383:N2446" si="604">IF(ISBLANK(E2383),0,ROUND(F2383*L2383,2))</f>
        <v>0</v>
      </c>
      <c r="O2383" s="405">
        <f t="shared" ref="O2383:O2446" si="605">IF(ISBLANK(L2383),0,ROUND(L2383*M2383,2))</f>
        <v>0</v>
      </c>
      <c r="P2383" s="392"/>
      <c r="Q2383" s="393"/>
      <c r="R2383" s="394" t="str">
        <f t="shared" si="593"/>
        <v/>
      </c>
      <c r="S2383" s="394" t="str">
        <f t="shared" si="592"/>
        <v/>
      </c>
    </row>
    <row r="2384" spans="1:19" ht="26.25" hidden="1" thickBot="1">
      <c r="A2384" s="406">
        <v>100389</v>
      </c>
      <c r="B2384" s="396" t="s">
        <v>3293</v>
      </c>
      <c r="C2384" s="400" t="s">
        <v>3604</v>
      </c>
      <c r="D2384" s="384" t="str">
        <f>VLOOKUP(A2384,[3]cartilha!$A$1:$AN$65536,15,FALSE)</f>
        <v>M2</v>
      </c>
      <c r="E2384" s="385" t="s">
        <v>8717</v>
      </c>
      <c r="F2384" s="386">
        <f t="shared" si="595"/>
        <v>23.58</v>
      </c>
      <c r="G2384" s="407"/>
      <c r="H2384" s="436">
        <f t="shared" si="591"/>
        <v>23.58</v>
      </c>
      <c r="I2384" s="403">
        <f t="shared" si="601"/>
        <v>0</v>
      </c>
      <c r="J2384" s="403">
        <f t="shared" si="602"/>
        <v>0</v>
      </c>
      <c r="K2384" s="390"/>
      <c r="L2384" s="404">
        <f t="shared" si="603"/>
        <v>0</v>
      </c>
      <c r="M2384" s="404">
        <f t="shared" si="603"/>
        <v>23.58</v>
      </c>
      <c r="N2384" s="405">
        <f t="shared" si="604"/>
        <v>0</v>
      </c>
      <c r="O2384" s="405">
        <f t="shared" si="605"/>
        <v>0</v>
      </c>
      <c r="P2384" s="392"/>
      <c r="Q2384" s="393"/>
      <c r="R2384" s="394" t="str">
        <f t="shared" si="593"/>
        <v/>
      </c>
      <c r="S2384" s="394" t="str">
        <f t="shared" si="592"/>
        <v/>
      </c>
    </row>
    <row r="2385" spans="1:19" ht="26.25" hidden="1" thickBot="1">
      <c r="A2385" s="406">
        <v>100390</v>
      </c>
      <c r="B2385" s="396" t="s">
        <v>3293</v>
      </c>
      <c r="C2385" s="400" t="s">
        <v>3605</v>
      </c>
      <c r="D2385" s="384" t="str">
        <f>VLOOKUP(A2385,[3]cartilha!$A$1:$AN$65536,15,FALSE)</f>
        <v>M2</v>
      </c>
      <c r="E2385" s="385" t="s">
        <v>8718</v>
      </c>
      <c r="F2385" s="386">
        <f t="shared" si="595"/>
        <v>32.01</v>
      </c>
      <c r="G2385" s="407"/>
      <c r="H2385" s="436">
        <f t="shared" si="591"/>
        <v>32.01</v>
      </c>
      <c r="I2385" s="403">
        <f t="shared" si="601"/>
        <v>0</v>
      </c>
      <c r="J2385" s="403">
        <f t="shared" si="602"/>
        <v>0</v>
      </c>
      <c r="K2385" s="390"/>
      <c r="L2385" s="404">
        <f t="shared" si="603"/>
        <v>0</v>
      </c>
      <c r="M2385" s="404">
        <f t="shared" si="603"/>
        <v>32.01</v>
      </c>
      <c r="N2385" s="405">
        <f t="shared" si="604"/>
        <v>0</v>
      </c>
      <c r="O2385" s="405">
        <f t="shared" si="605"/>
        <v>0</v>
      </c>
      <c r="P2385" s="392"/>
      <c r="Q2385" s="393"/>
      <c r="R2385" s="394" t="str">
        <f t="shared" si="593"/>
        <v/>
      </c>
      <c r="S2385" s="394" t="str">
        <f t="shared" si="592"/>
        <v/>
      </c>
    </row>
    <row r="2386" spans="1:19" ht="26.25" hidden="1" thickBot="1">
      <c r="A2386" s="406">
        <v>100391</v>
      </c>
      <c r="B2386" s="396" t="s">
        <v>3293</v>
      </c>
      <c r="C2386" s="400" t="s">
        <v>3606</v>
      </c>
      <c r="D2386" s="384" t="str">
        <f>VLOOKUP(A2386,[3]cartilha!$A$1:$AN$65536,15,FALSE)</f>
        <v>M2</v>
      </c>
      <c r="E2386" s="385" t="s">
        <v>8719</v>
      </c>
      <c r="F2386" s="386">
        <f t="shared" si="595"/>
        <v>26.73</v>
      </c>
      <c r="G2386" s="407"/>
      <c r="H2386" s="436">
        <f t="shared" ref="H2386:H2449" si="606">F2386</f>
        <v>26.73</v>
      </c>
      <c r="I2386" s="403">
        <f t="shared" si="601"/>
        <v>0</v>
      </c>
      <c r="J2386" s="403">
        <f t="shared" si="602"/>
        <v>0</v>
      </c>
      <c r="K2386" s="390"/>
      <c r="L2386" s="404">
        <f t="shared" si="603"/>
        <v>0</v>
      </c>
      <c r="M2386" s="404">
        <f t="shared" si="603"/>
        <v>26.73</v>
      </c>
      <c r="N2386" s="405">
        <f t="shared" si="604"/>
        <v>0</v>
      </c>
      <c r="O2386" s="405">
        <f t="shared" si="605"/>
        <v>0</v>
      </c>
      <c r="P2386" s="392"/>
      <c r="Q2386" s="393"/>
      <c r="R2386" s="394" t="str">
        <f t="shared" si="593"/>
        <v/>
      </c>
      <c r="S2386" s="394" t="str">
        <f t="shared" si="592"/>
        <v/>
      </c>
    </row>
    <row r="2387" spans="1:19" ht="26.25" hidden="1" thickBot="1">
      <c r="A2387" s="406">
        <v>100392</v>
      </c>
      <c r="B2387" s="396" t="s">
        <v>3293</v>
      </c>
      <c r="C2387" s="400" t="s">
        <v>3607</v>
      </c>
      <c r="D2387" s="384" t="str">
        <f>VLOOKUP(A2387,[3]cartilha!$A$1:$AN$65536,15,FALSE)</f>
        <v>M2</v>
      </c>
      <c r="E2387" s="385" t="s">
        <v>8720</v>
      </c>
      <c r="F2387" s="386">
        <f t="shared" si="595"/>
        <v>21.44</v>
      </c>
      <c r="G2387" s="407"/>
      <c r="H2387" s="436">
        <f t="shared" si="606"/>
        <v>21.44</v>
      </c>
      <c r="I2387" s="403">
        <f t="shared" si="601"/>
        <v>0</v>
      </c>
      <c r="J2387" s="403">
        <f t="shared" si="602"/>
        <v>0</v>
      </c>
      <c r="K2387" s="390"/>
      <c r="L2387" s="404">
        <f t="shared" si="603"/>
        <v>0</v>
      </c>
      <c r="M2387" s="404">
        <f t="shared" si="603"/>
        <v>21.44</v>
      </c>
      <c r="N2387" s="405">
        <f t="shared" si="604"/>
        <v>0</v>
      </c>
      <c r="O2387" s="405">
        <f t="shared" si="605"/>
        <v>0</v>
      </c>
      <c r="P2387" s="392"/>
      <c r="Q2387" s="393"/>
      <c r="R2387" s="394" t="str">
        <f t="shared" si="593"/>
        <v/>
      </c>
      <c r="S2387" s="394" t="str">
        <f t="shared" si="592"/>
        <v/>
      </c>
    </row>
    <row r="2388" spans="1:19" ht="26.25" hidden="1" thickBot="1">
      <c r="A2388" s="406">
        <v>100393</v>
      </c>
      <c r="B2388" s="396" t="s">
        <v>3293</v>
      </c>
      <c r="C2388" s="400" t="s">
        <v>3608</v>
      </c>
      <c r="D2388" s="384" t="str">
        <f>VLOOKUP(A2388,[3]cartilha!$A$1:$AN$65536,15,FALSE)</f>
        <v>M2</v>
      </c>
      <c r="E2388" s="385" t="s">
        <v>8721</v>
      </c>
      <c r="F2388" s="386">
        <f t="shared" si="595"/>
        <v>27.09</v>
      </c>
      <c r="G2388" s="407"/>
      <c r="H2388" s="436">
        <f t="shared" si="606"/>
        <v>27.09</v>
      </c>
      <c r="I2388" s="403">
        <f t="shared" si="601"/>
        <v>0</v>
      </c>
      <c r="J2388" s="403">
        <f t="shared" si="602"/>
        <v>0</v>
      </c>
      <c r="K2388" s="390"/>
      <c r="L2388" s="404">
        <f t="shared" si="603"/>
        <v>0</v>
      </c>
      <c r="M2388" s="404">
        <f t="shared" si="603"/>
        <v>27.09</v>
      </c>
      <c r="N2388" s="405">
        <f t="shared" si="604"/>
        <v>0</v>
      </c>
      <c r="O2388" s="405">
        <f t="shared" si="605"/>
        <v>0</v>
      </c>
      <c r="P2388" s="392"/>
      <c r="Q2388" s="393"/>
      <c r="R2388" s="394" t="str">
        <f t="shared" si="593"/>
        <v/>
      </c>
      <c r="S2388" s="394" t="str">
        <f t="shared" si="592"/>
        <v/>
      </c>
    </row>
    <row r="2389" spans="1:19" ht="26.25" hidden="1" thickBot="1">
      <c r="A2389" s="406">
        <v>100394</v>
      </c>
      <c r="B2389" s="396" t="s">
        <v>3293</v>
      </c>
      <c r="C2389" s="400" t="s">
        <v>3609</v>
      </c>
      <c r="D2389" s="384" t="str">
        <f>VLOOKUP(A2389,[3]cartilha!$A$1:$AN$65536,15,FALSE)</f>
        <v>M2</v>
      </c>
      <c r="E2389" s="385" t="s">
        <v>8722</v>
      </c>
      <c r="F2389" s="386">
        <f t="shared" si="595"/>
        <v>25.18</v>
      </c>
      <c r="G2389" s="407"/>
      <c r="H2389" s="436">
        <f t="shared" si="606"/>
        <v>25.18</v>
      </c>
      <c r="I2389" s="403">
        <f t="shared" si="601"/>
        <v>0</v>
      </c>
      <c r="J2389" s="403">
        <f t="shared" si="602"/>
        <v>0</v>
      </c>
      <c r="K2389" s="390"/>
      <c r="L2389" s="404">
        <f t="shared" si="603"/>
        <v>0</v>
      </c>
      <c r="M2389" s="404">
        <f t="shared" si="603"/>
        <v>25.18</v>
      </c>
      <c r="N2389" s="405">
        <f t="shared" si="604"/>
        <v>0</v>
      </c>
      <c r="O2389" s="405">
        <f t="shared" si="605"/>
        <v>0</v>
      </c>
      <c r="P2389" s="392"/>
      <c r="Q2389" s="393"/>
      <c r="R2389" s="394" t="str">
        <f t="shared" si="593"/>
        <v/>
      </c>
      <c r="S2389" s="394" t="str">
        <f t="shared" ref="S2389:S2452" si="607">IF(Q2389="X","x",IF(Q2389="xx","x",IF(OR(J2389&gt;0,O2389&gt;0),"x","")))</f>
        <v/>
      </c>
    </row>
    <row r="2390" spans="1:19" ht="26.25" hidden="1" thickBot="1">
      <c r="A2390" s="406">
        <v>100395</v>
      </c>
      <c r="B2390" s="396" t="s">
        <v>3293</v>
      </c>
      <c r="C2390" s="400" t="s">
        <v>3610</v>
      </c>
      <c r="D2390" s="384" t="str">
        <f>VLOOKUP(A2390,[3]cartilha!$A$1:$AN$65536,15,FALSE)</f>
        <v>M2</v>
      </c>
      <c r="E2390" s="385" t="s">
        <v>8723</v>
      </c>
      <c r="F2390" s="386">
        <f t="shared" si="595"/>
        <v>31.89</v>
      </c>
      <c r="G2390" s="407"/>
      <c r="H2390" s="436">
        <f t="shared" si="606"/>
        <v>31.89</v>
      </c>
      <c r="I2390" s="403">
        <f t="shared" si="601"/>
        <v>0</v>
      </c>
      <c r="J2390" s="403">
        <f t="shared" si="602"/>
        <v>0</v>
      </c>
      <c r="K2390" s="390"/>
      <c r="L2390" s="404">
        <f t="shared" si="603"/>
        <v>0</v>
      </c>
      <c r="M2390" s="404">
        <f t="shared" si="603"/>
        <v>31.89</v>
      </c>
      <c r="N2390" s="405">
        <f t="shared" si="604"/>
        <v>0</v>
      </c>
      <c r="O2390" s="405">
        <f t="shared" si="605"/>
        <v>0</v>
      </c>
      <c r="P2390" s="392"/>
      <c r="Q2390" s="393"/>
      <c r="R2390" s="394" t="str">
        <f t="shared" si="593"/>
        <v/>
      </c>
      <c r="S2390" s="394" t="str">
        <f t="shared" si="607"/>
        <v/>
      </c>
    </row>
    <row r="2391" spans="1:19" ht="39" hidden="1" thickBot="1">
      <c r="A2391" s="406">
        <v>100379</v>
      </c>
      <c r="B2391" s="396" t="s">
        <v>3293</v>
      </c>
      <c r="C2391" s="400" t="s">
        <v>3595</v>
      </c>
      <c r="D2391" s="384" t="str">
        <f>VLOOKUP(A2391,[3]cartilha!$A$1:$AN$65536,15,FALSE)</f>
        <v>M2</v>
      </c>
      <c r="E2391" s="385" t="s">
        <v>8724</v>
      </c>
      <c r="F2391" s="386">
        <f t="shared" si="595"/>
        <v>54.59</v>
      </c>
      <c r="G2391" s="407"/>
      <c r="H2391" s="436">
        <f t="shared" si="606"/>
        <v>54.59</v>
      </c>
      <c r="I2391" s="403">
        <f t="shared" si="601"/>
        <v>0</v>
      </c>
      <c r="J2391" s="403">
        <f t="shared" si="602"/>
        <v>0</v>
      </c>
      <c r="K2391" s="390"/>
      <c r="L2391" s="404">
        <f t="shared" si="603"/>
        <v>0</v>
      </c>
      <c r="M2391" s="404">
        <f t="shared" si="603"/>
        <v>54.59</v>
      </c>
      <c r="N2391" s="405">
        <f t="shared" si="604"/>
        <v>0</v>
      </c>
      <c r="O2391" s="405">
        <f t="shared" si="605"/>
        <v>0</v>
      </c>
      <c r="P2391" s="392"/>
      <c r="Q2391" s="393"/>
      <c r="R2391" s="394" t="str">
        <f t="shared" si="593"/>
        <v/>
      </c>
      <c r="S2391" s="394" t="str">
        <f t="shared" si="607"/>
        <v/>
      </c>
    </row>
    <row r="2392" spans="1:19" ht="39" hidden="1" thickBot="1">
      <c r="A2392" s="406">
        <v>100380</v>
      </c>
      <c r="B2392" s="396" t="s">
        <v>3293</v>
      </c>
      <c r="C2392" s="400" t="s">
        <v>3596</v>
      </c>
      <c r="D2392" s="384" t="str">
        <f>VLOOKUP(A2392,[3]cartilha!$A$1:$AN$65536,15,FALSE)</f>
        <v>M2</v>
      </c>
      <c r="E2392" s="385" t="s">
        <v>8725</v>
      </c>
      <c r="F2392" s="386">
        <f t="shared" si="595"/>
        <v>71.59</v>
      </c>
      <c r="G2392" s="407"/>
      <c r="H2392" s="436">
        <f t="shared" si="606"/>
        <v>71.59</v>
      </c>
      <c r="I2392" s="403">
        <f t="shared" si="601"/>
        <v>0</v>
      </c>
      <c r="J2392" s="403">
        <f t="shared" si="602"/>
        <v>0</v>
      </c>
      <c r="K2392" s="390"/>
      <c r="L2392" s="404">
        <f t="shared" si="603"/>
        <v>0</v>
      </c>
      <c r="M2392" s="404">
        <f t="shared" si="603"/>
        <v>71.59</v>
      </c>
      <c r="N2392" s="405">
        <f t="shared" si="604"/>
        <v>0</v>
      </c>
      <c r="O2392" s="405">
        <f t="shared" si="605"/>
        <v>0</v>
      </c>
      <c r="P2392" s="392"/>
      <c r="Q2392" s="393"/>
      <c r="R2392" s="394" t="str">
        <f t="shared" si="593"/>
        <v/>
      </c>
      <c r="S2392" s="394" t="str">
        <f t="shared" si="607"/>
        <v/>
      </c>
    </row>
    <row r="2393" spans="1:19" ht="39" hidden="1" thickBot="1">
      <c r="A2393" s="406">
        <v>100381</v>
      </c>
      <c r="B2393" s="396" t="s">
        <v>3293</v>
      </c>
      <c r="C2393" s="400" t="s">
        <v>3597</v>
      </c>
      <c r="D2393" s="384" t="str">
        <f>VLOOKUP(A2393,[3]cartilha!$A$1:$AN$65536,15,FALSE)</f>
        <v>M2</v>
      </c>
      <c r="E2393" s="385" t="s">
        <v>8726</v>
      </c>
      <c r="F2393" s="386">
        <f t="shared" si="595"/>
        <v>79.400000000000006</v>
      </c>
      <c r="G2393" s="407"/>
      <c r="H2393" s="436">
        <f t="shared" si="606"/>
        <v>79.400000000000006</v>
      </c>
      <c r="I2393" s="403">
        <f t="shared" si="601"/>
        <v>0</v>
      </c>
      <c r="J2393" s="403">
        <f t="shared" si="602"/>
        <v>0</v>
      </c>
      <c r="K2393" s="390"/>
      <c r="L2393" s="404">
        <f t="shared" si="603"/>
        <v>0</v>
      </c>
      <c r="M2393" s="404">
        <f t="shared" si="603"/>
        <v>79.400000000000006</v>
      </c>
      <c r="N2393" s="405">
        <f t="shared" si="604"/>
        <v>0</v>
      </c>
      <c r="O2393" s="405">
        <f t="shared" si="605"/>
        <v>0</v>
      </c>
      <c r="P2393" s="392"/>
      <c r="Q2393" s="393"/>
      <c r="R2393" s="394" t="str">
        <f t="shared" si="593"/>
        <v/>
      </c>
      <c r="S2393" s="394" t="str">
        <f t="shared" si="607"/>
        <v/>
      </c>
    </row>
    <row r="2394" spans="1:19" ht="39" hidden="1" thickBot="1">
      <c r="A2394" s="406">
        <v>100383</v>
      </c>
      <c r="B2394" s="396" t="s">
        <v>3293</v>
      </c>
      <c r="C2394" s="400" t="s">
        <v>3598</v>
      </c>
      <c r="D2394" s="384" t="str">
        <f>VLOOKUP(A2394,[3]cartilha!$A$1:$AN$65536,15,FALSE)</f>
        <v>M2</v>
      </c>
      <c r="E2394" s="385" t="s">
        <v>8727</v>
      </c>
      <c r="F2394" s="386">
        <f t="shared" si="595"/>
        <v>38</v>
      </c>
      <c r="G2394" s="407"/>
      <c r="H2394" s="436">
        <f t="shared" si="606"/>
        <v>38</v>
      </c>
      <c r="I2394" s="403">
        <f t="shared" si="601"/>
        <v>0</v>
      </c>
      <c r="J2394" s="403">
        <f t="shared" si="602"/>
        <v>0</v>
      </c>
      <c r="K2394" s="390"/>
      <c r="L2394" s="404">
        <f t="shared" si="603"/>
        <v>0</v>
      </c>
      <c r="M2394" s="404">
        <f t="shared" si="603"/>
        <v>38</v>
      </c>
      <c r="N2394" s="405">
        <f t="shared" si="604"/>
        <v>0</v>
      </c>
      <c r="O2394" s="405">
        <f t="shared" si="605"/>
        <v>0</v>
      </c>
      <c r="P2394" s="392"/>
      <c r="Q2394" s="393"/>
      <c r="R2394" s="394" t="str">
        <f t="shared" si="593"/>
        <v/>
      </c>
      <c r="S2394" s="394" t="str">
        <f t="shared" si="607"/>
        <v/>
      </c>
    </row>
    <row r="2395" spans="1:19" ht="39" hidden="1" thickBot="1">
      <c r="A2395" s="406">
        <v>100384</v>
      </c>
      <c r="B2395" s="396" t="s">
        <v>3293</v>
      </c>
      <c r="C2395" s="400" t="s">
        <v>3599</v>
      </c>
      <c r="D2395" s="384" t="str">
        <f>VLOOKUP(A2395,[3]cartilha!$A$1:$AN$65536,15,FALSE)</f>
        <v>M2</v>
      </c>
      <c r="E2395" s="385" t="s">
        <v>7289</v>
      </c>
      <c r="F2395" s="386">
        <f t="shared" si="595"/>
        <v>39.43</v>
      </c>
      <c r="G2395" s="407"/>
      <c r="H2395" s="436">
        <f t="shared" si="606"/>
        <v>39.43</v>
      </c>
      <c r="I2395" s="403">
        <f t="shared" si="601"/>
        <v>0</v>
      </c>
      <c r="J2395" s="403">
        <f t="shared" si="602"/>
        <v>0</v>
      </c>
      <c r="K2395" s="390"/>
      <c r="L2395" s="404">
        <f t="shared" si="603"/>
        <v>0</v>
      </c>
      <c r="M2395" s="404">
        <f t="shared" si="603"/>
        <v>39.43</v>
      </c>
      <c r="N2395" s="405">
        <f t="shared" si="604"/>
        <v>0</v>
      </c>
      <c r="O2395" s="405">
        <f t="shared" si="605"/>
        <v>0</v>
      </c>
      <c r="P2395" s="392"/>
      <c r="Q2395" s="393"/>
      <c r="R2395" s="394" t="str">
        <f t="shared" si="593"/>
        <v/>
      </c>
      <c r="S2395" s="394" t="str">
        <f t="shared" si="607"/>
        <v/>
      </c>
    </row>
    <row r="2396" spans="1:19" ht="39" hidden="1" thickBot="1">
      <c r="A2396" s="406">
        <v>100385</v>
      </c>
      <c r="B2396" s="396" t="s">
        <v>3293</v>
      </c>
      <c r="C2396" s="400" t="s">
        <v>3600</v>
      </c>
      <c r="D2396" s="384" t="str">
        <f>VLOOKUP(A2396,[3]cartilha!$A$1:$AN$65536,15,FALSE)</f>
        <v>M2</v>
      </c>
      <c r="E2396" s="385" t="s">
        <v>8728</v>
      </c>
      <c r="F2396" s="386">
        <f t="shared" si="595"/>
        <v>49.46</v>
      </c>
      <c r="G2396" s="407"/>
      <c r="H2396" s="436">
        <f t="shared" si="606"/>
        <v>49.46</v>
      </c>
      <c r="I2396" s="403">
        <f t="shared" si="601"/>
        <v>0</v>
      </c>
      <c r="J2396" s="403">
        <f t="shared" si="602"/>
        <v>0</v>
      </c>
      <c r="K2396" s="390"/>
      <c r="L2396" s="404">
        <f t="shared" si="603"/>
        <v>0</v>
      </c>
      <c r="M2396" s="404">
        <f t="shared" si="603"/>
        <v>49.46</v>
      </c>
      <c r="N2396" s="405">
        <f t="shared" si="604"/>
        <v>0</v>
      </c>
      <c r="O2396" s="405">
        <f t="shared" si="605"/>
        <v>0</v>
      </c>
      <c r="P2396" s="392"/>
      <c r="Q2396" s="393"/>
      <c r="R2396" s="394" t="str">
        <f t="shared" si="593"/>
        <v/>
      </c>
      <c r="S2396" s="394" t="str">
        <f t="shared" si="607"/>
        <v/>
      </c>
    </row>
    <row r="2397" spans="1:19" ht="39" hidden="1" thickBot="1">
      <c r="A2397" s="406">
        <v>100386</v>
      </c>
      <c r="B2397" s="396" t="s">
        <v>3293</v>
      </c>
      <c r="C2397" s="400" t="s">
        <v>3601</v>
      </c>
      <c r="D2397" s="384" t="str">
        <f>VLOOKUP(A2397,[3]cartilha!$A$1:$AN$65536,15,FALSE)</f>
        <v>M2</v>
      </c>
      <c r="E2397" s="385" t="s">
        <v>8729</v>
      </c>
      <c r="F2397" s="386">
        <f t="shared" si="595"/>
        <v>63.32</v>
      </c>
      <c r="G2397" s="407"/>
      <c r="H2397" s="436">
        <f t="shared" si="606"/>
        <v>63.32</v>
      </c>
      <c r="I2397" s="403">
        <f t="shared" si="601"/>
        <v>0</v>
      </c>
      <c r="J2397" s="403">
        <f t="shared" si="602"/>
        <v>0</v>
      </c>
      <c r="K2397" s="390"/>
      <c r="L2397" s="404">
        <f t="shared" si="603"/>
        <v>0</v>
      </c>
      <c r="M2397" s="404">
        <f t="shared" si="603"/>
        <v>63.32</v>
      </c>
      <c r="N2397" s="405">
        <f t="shared" si="604"/>
        <v>0</v>
      </c>
      <c r="O2397" s="405">
        <f t="shared" si="605"/>
        <v>0</v>
      </c>
      <c r="P2397" s="392"/>
      <c r="Q2397" s="393"/>
      <c r="R2397" s="394" t="str">
        <f t="shared" si="593"/>
        <v/>
      </c>
      <c r="S2397" s="394" t="str">
        <f t="shared" si="607"/>
        <v/>
      </c>
    </row>
    <row r="2398" spans="1:19" ht="39" hidden="1" thickBot="1">
      <c r="A2398" s="406">
        <v>100387</v>
      </c>
      <c r="B2398" s="396" t="s">
        <v>3293</v>
      </c>
      <c r="C2398" s="400" t="s">
        <v>3602</v>
      </c>
      <c r="D2398" s="384" t="str">
        <f>VLOOKUP(A2398,[3]cartilha!$A$1:$AN$65536,15,FALSE)</f>
        <v>M2</v>
      </c>
      <c r="E2398" s="385" t="s">
        <v>8730</v>
      </c>
      <c r="F2398" s="386">
        <f t="shared" si="595"/>
        <v>77.25</v>
      </c>
      <c r="G2398" s="407"/>
      <c r="H2398" s="436">
        <f t="shared" si="606"/>
        <v>77.25</v>
      </c>
      <c r="I2398" s="403">
        <f t="shared" si="601"/>
        <v>0</v>
      </c>
      <c r="J2398" s="403">
        <f t="shared" si="602"/>
        <v>0</v>
      </c>
      <c r="K2398" s="390"/>
      <c r="L2398" s="404">
        <f t="shared" si="603"/>
        <v>0</v>
      </c>
      <c r="M2398" s="404">
        <f t="shared" si="603"/>
        <v>77.25</v>
      </c>
      <c r="N2398" s="405">
        <f t="shared" si="604"/>
        <v>0</v>
      </c>
      <c r="O2398" s="405">
        <f t="shared" si="605"/>
        <v>0</v>
      </c>
      <c r="P2398" s="392"/>
      <c r="Q2398" s="393"/>
      <c r="R2398" s="394" t="str">
        <f t="shared" ref="R2398:R2467" si="608">IF(Q2398="X","x",IF(Q2398="xx","x",IF(O2398&gt;0,"x","")))</f>
        <v/>
      </c>
      <c r="S2398" s="394" t="str">
        <f t="shared" si="607"/>
        <v/>
      </c>
    </row>
    <row r="2399" spans="1:19" ht="26.25" hidden="1" thickBot="1">
      <c r="A2399" s="406">
        <v>100357</v>
      </c>
      <c r="B2399" s="396" t="s">
        <v>3293</v>
      </c>
      <c r="C2399" s="400" t="s">
        <v>3843</v>
      </c>
      <c r="D2399" s="384" t="str">
        <f>VLOOKUP(A2399,[3]cartilha!$A$1:$AN$65536,15,FALSE)</f>
        <v>UN</v>
      </c>
      <c r="E2399" s="385" t="s">
        <v>8731</v>
      </c>
      <c r="F2399" s="386">
        <f t="shared" si="595"/>
        <v>1523.17</v>
      </c>
      <c r="G2399" s="407"/>
      <c r="H2399" s="436">
        <f t="shared" si="606"/>
        <v>1523.17</v>
      </c>
      <c r="I2399" s="403">
        <f t="shared" si="601"/>
        <v>0</v>
      </c>
      <c r="J2399" s="403">
        <f t="shared" si="602"/>
        <v>0</v>
      </c>
      <c r="K2399" s="390"/>
      <c r="L2399" s="404">
        <f t="shared" si="603"/>
        <v>0</v>
      </c>
      <c r="M2399" s="404">
        <f t="shared" si="603"/>
        <v>1523.17</v>
      </c>
      <c r="N2399" s="405">
        <f t="shared" si="604"/>
        <v>0</v>
      </c>
      <c r="O2399" s="405">
        <f t="shared" si="605"/>
        <v>0</v>
      </c>
      <c r="P2399" s="392"/>
      <c r="Q2399" s="393"/>
      <c r="R2399" s="394" t="str">
        <f t="shared" si="608"/>
        <v/>
      </c>
      <c r="S2399" s="394" t="str">
        <f t="shared" si="607"/>
        <v/>
      </c>
    </row>
    <row r="2400" spans="1:19" ht="26.25" hidden="1" thickBot="1">
      <c r="A2400" s="406">
        <v>100358</v>
      </c>
      <c r="B2400" s="396" t="s">
        <v>3293</v>
      </c>
      <c r="C2400" s="400" t="s">
        <v>3573</v>
      </c>
      <c r="D2400" s="384" t="str">
        <f>VLOOKUP(A2400,[3]cartilha!$A$1:$AN$65536,15,FALSE)</f>
        <v>UN</v>
      </c>
      <c r="E2400" s="385" t="s">
        <v>8732</v>
      </c>
      <c r="F2400" s="386">
        <f t="shared" si="595"/>
        <v>2040.02</v>
      </c>
      <c r="G2400" s="407"/>
      <c r="H2400" s="436">
        <f t="shared" si="606"/>
        <v>2040.02</v>
      </c>
      <c r="I2400" s="403">
        <f t="shared" si="601"/>
        <v>0</v>
      </c>
      <c r="J2400" s="403">
        <f t="shared" si="602"/>
        <v>0</v>
      </c>
      <c r="K2400" s="390"/>
      <c r="L2400" s="404">
        <f t="shared" si="603"/>
        <v>0</v>
      </c>
      <c r="M2400" s="404">
        <f t="shared" si="603"/>
        <v>2040.02</v>
      </c>
      <c r="N2400" s="405">
        <f t="shared" si="604"/>
        <v>0</v>
      </c>
      <c r="O2400" s="405">
        <f t="shared" si="605"/>
        <v>0</v>
      </c>
      <c r="P2400" s="392"/>
      <c r="Q2400" s="393"/>
      <c r="R2400" s="394" t="str">
        <f t="shared" si="608"/>
        <v/>
      </c>
      <c r="S2400" s="394" t="str">
        <f t="shared" si="607"/>
        <v/>
      </c>
    </row>
    <row r="2401" spans="1:19" ht="26.25" hidden="1" thickBot="1">
      <c r="A2401" s="406">
        <v>100359</v>
      </c>
      <c r="B2401" s="396" t="s">
        <v>3293</v>
      </c>
      <c r="C2401" s="400" t="s">
        <v>3574</v>
      </c>
      <c r="D2401" s="384" t="str">
        <f>VLOOKUP(A2401,[3]cartilha!$A$1:$AN$65536,15,FALSE)</f>
        <v>UN</v>
      </c>
      <c r="E2401" s="385" t="s">
        <v>8733</v>
      </c>
      <c r="F2401" s="386">
        <f t="shared" si="595"/>
        <v>2154.96</v>
      </c>
      <c r="G2401" s="407"/>
      <c r="H2401" s="436">
        <f t="shared" si="606"/>
        <v>2154.96</v>
      </c>
      <c r="I2401" s="403">
        <f t="shared" si="601"/>
        <v>0</v>
      </c>
      <c r="J2401" s="403">
        <f t="shared" si="602"/>
        <v>0</v>
      </c>
      <c r="K2401" s="390"/>
      <c r="L2401" s="404">
        <f t="shared" si="603"/>
        <v>0</v>
      </c>
      <c r="M2401" s="404">
        <f t="shared" si="603"/>
        <v>2154.96</v>
      </c>
      <c r="N2401" s="405">
        <f t="shared" si="604"/>
        <v>0</v>
      </c>
      <c r="O2401" s="405">
        <f t="shared" si="605"/>
        <v>0</v>
      </c>
      <c r="P2401" s="392"/>
      <c r="Q2401" s="393"/>
      <c r="R2401" s="394" t="str">
        <f t="shared" si="608"/>
        <v/>
      </c>
      <c r="S2401" s="394" t="str">
        <f t="shared" si="607"/>
        <v/>
      </c>
    </row>
    <row r="2402" spans="1:19" ht="26.25" hidden="1" thickBot="1">
      <c r="A2402" s="406">
        <v>100360</v>
      </c>
      <c r="B2402" s="396" t="s">
        <v>3293</v>
      </c>
      <c r="C2402" s="400" t="s">
        <v>3575</v>
      </c>
      <c r="D2402" s="384" t="str">
        <f>VLOOKUP(A2402,[3]cartilha!$A$1:$AN$65536,15,FALSE)</f>
        <v>UN</v>
      </c>
      <c r="E2402" s="385" t="s">
        <v>8734</v>
      </c>
      <c r="F2402" s="386">
        <f t="shared" si="595"/>
        <v>2393.2600000000002</v>
      </c>
      <c r="G2402" s="407"/>
      <c r="H2402" s="436">
        <f t="shared" si="606"/>
        <v>2393.2600000000002</v>
      </c>
      <c r="I2402" s="403">
        <f t="shared" si="601"/>
        <v>0</v>
      </c>
      <c r="J2402" s="403">
        <f t="shared" si="602"/>
        <v>0</v>
      </c>
      <c r="K2402" s="390"/>
      <c r="L2402" s="404">
        <f t="shared" si="603"/>
        <v>0</v>
      </c>
      <c r="M2402" s="404">
        <f t="shared" si="603"/>
        <v>2393.2600000000002</v>
      </c>
      <c r="N2402" s="405">
        <f t="shared" si="604"/>
        <v>0</v>
      </c>
      <c r="O2402" s="405">
        <f t="shared" si="605"/>
        <v>0</v>
      </c>
      <c r="P2402" s="392"/>
      <c r="Q2402" s="393"/>
      <c r="R2402" s="394" t="str">
        <f t="shared" si="608"/>
        <v/>
      </c>
      <c r="S2402" s="394" t="str">
        <f t="shared" si="607"/>
        <v/>
      </c>
    </row>
    <row r="2403" spans="1:19" ht="26.25" hidden="1" thickBot="1">
      <c r="A2403" s="406">
        <v>100361</v>
      </c>
      <c r="B2403" s="396" t="s">
        <v>3293</v>
      </c>
      <c r="C2403" s="400" t="s">
        <v>3576</v>
      </c>
      <c r="D2403" s="384" t="str">
        <f>VLOOKUP(A2403,[3]cartilha!$A$1:$AN$65536,15,FALSE)</f>
        <v>UN</v>
      </c>
      <c r="E2403" s="385" t="s">
        <v>8735</v>
      </c>
      <c r="F2403" s="386">
        <f t="shared" si="595"/>
        <v>2959.39</v>
      </c>
      <c r="G2403" s="407"/>
      <c r="H2403" s="436">
        <f t="shared" si="606"/>
        <v>2959.39</v>
      </c>
      <c r="I2403" s="403">
        <f t="shared" si="601"/>
        <v>0</v>
      </c>
      <c r="J2403" s="403">
        <f t="shared" si="602"/>
        <v>0</v>
      </c>
      <c r="K2403" s="390"/>
      <c r="L2403" s="404">
        <f t="shared" si="603"/>
        <v>0</v>
      </c>
      <c r="M2403" s="404">
        <f t="shared" si="603"/>
        <v>2959.39</v>
      </c>
      <c r="N2403" s="405">
        <f t="shared" si="604"/>
        <v>0</v>
      </c>
      <c r="O2403" s="405">
        <f t="shared" si="605"/>
        <v>0</v>
      </c>
      <c r="P2403" s="392"/>
      <c r="Q2403" s="393"/>
      <c r="R2403" s="394" t="str">
        <f t="shared" si="608"/>
        <v/>
      </c>
      <c r="S2403" s="394" t="str">
        <f t="shared" si="607"/>
        <v/>
      </c>
    </row>
    <row r="2404" spans="1:19" ht="26.25" hidden="1" thickBot="1">
      <c r="A2404" s="406">
        <v>100362</v>
      </c>
      <c r="B2404" s="396" t="s">
        <v>3293</v>
      </c>
      <c r="C2404" s="400" t="s">
        <v>3577</v>
      </c>
      <c r="D2404" s="384" t="str">
        <f>VLOOKUP(A2404,[3]cartilha!$A$1:$AN$65536,15,FALSE)</f>
        <v>UN</v>
      </c>
      <c r="E2404" s="385" t="s">
        <v>8736</v>
      </c>
      <c r="F2404" s="386">
        <f t="shared" si="595"/>
        <v>3982.63</v>
      </c>
      <c r="G2404" s="407"/>
      <c r="H2404" s="436">
        <f t="shared" si="606"/>
        <v>3982.63</v>
      </c>
      <c r="I2404" s="403">
        <f t="shared" si="601"/>
        <v>0</v>
      </c>
      <c r="J2404" s="403">
        <f t="shared" si="602"/>
        <v>0</v>
      </c>
      <c r="K2404" s="390"/>
      <c r="L2404" s="404">
        <f t="shared" si="603"/>
        <v>0</v>
      </c>
      <c r="M2404" s="404">
        <f t="shared" si="603"/>
        <v>3982.63</v>
      </c>
      <c r="N2404" s="405">
        <f t="shared" si="604"/>
        <v>0</v>
      </c>
      <c r="O2404" s="405">
        <f t="shared" si="605"/>
        <v>0</v>
      </c>
      <c r="P2404" s="392"/>
      <c r="Q2404" s="393"/>
      <c r="R2404" s="394" t="str">
        <f t="shared" si="608"/>
        <v/>
      </c>
      <c r="S2404" s="394" t="str">
        <f t="shared" si="607"/>
        <v/>
      </c>
    </row>
    <row r="2405" spans="1:19" ht="26.25" hidden="1" thickBot="1">
      <c r="A2405" s="406">
        <v>100363</v>
      </c>
      <c r="B2405" s="396" t="s">
        <v>3293</v>
      </c>
      <c r="C2405" s="400" t="s">
        <v>3578</v>
      </c>
      <c r="D2405" s="384" t="str">
        <f>VLOOKUP(A2405,[3]cartilha!$A$1:$AN$65536,15,FALSE)</f>
        <v>UN</v>
      </c>
      <c r="E2405" s="385" t="s">
        <v>8737</v>
      </c>
      <c r="F2405" s="386">
        <f t="shared" si="595"/>
        <v>4122.1400000000003</v>
      </c>
      <c r="G2405" s="407"/>
      <c r="H2405" s="436">
        <f t="shared" si="606"/>
        <v>4122.1400000000003</v>
      </c>
      <c r="I2405" s="403">
        <f t="shared" si="601"/>
        <v>0</v>
      </c>
      <c r="J2405" s="403">
        <f t="shared" si="602"/>
        <v>0</v>
      </c>
      <c r="K2405" s="390"/>
      <c r="L2405" s="404">
        <f t="shared" si="603"/>
        <v>0</v>
      </c>
      <c r="M2405" s="404">
        <f t="shared" si="603"/>
        <v>4122.1400000000003</v>
      </c>
      <c r="N2405" s="405">
        <f t="shared" si="604"/>
        <v>0</v>
      </c>
      <c r="O2405" s="405">
        <f t="shared" si="605"/>
        <v>0</v>
      </c>
      <c r="P2405" s="392"/>
      <c r="Q2405" s="393"/>
      <c r="R2405" s="394" t="str">
        <f t="shared" si="608"/>
        <v/>
      </c>
      <c r="S2405" s="394" t="str">
        <f t="shared" si="607"/>
        <v/>
      </c>
    </row>
    <row r="2406" spans="1:19" ht="26.25" hidden="1" thickBot="1">
      <c r="A2406" s="406">
        <v>100364</v>
      </c>
      <c r="B2406" s="396" t="s">
        <v>3293</v>
      </c>
      <c r="C2406" s="400" t="s">
        <v>3579</v>
      </c>
      <c r="D2406" s="384" t="str">
        <f>VLOOKUP(A2406,[3]cartilha!$A$1:$AN$65536,15,FALSE)</f>
        <v>UN</v>
      </c>
      <c r="E2406" s="385" t="s">
        <v>8738</v>
      </c>
      <c r="F2406" s="386">
        <f t="shared" si="595"/>
        <v>4473.8100000000004</v>
      </c>
      <c r="G2406" s="407"/>
      <c r="H2406" s="436">
        <f t="shared" si="606"/>
        <v>4473.8100000000004</v>
      </c>
      <c r="I2406" s="403">
        <f t="shared" si="601"/>
        <v>0</v>
      </c>
      <c r="J2406" s="403">
        <f t="shared" si="602"/>
        <v>0</v>
      </c>
      <c r="K2406" s="390"/>
      <c r="L2406" s="404">
        <f t="shared" si="603"/>
        <v>0</v>
      </c>
      <c r="M2406" s="404">
        <f t="shared" si="603"/>
        <v>4473.8100000000004</v>
      </c>
      <c r="N2406" s="405">
        <f t="shared" si="604"/>
        <v>0</v>
      </c>
      <c r="O2406" s="405">
        <f t="shared" si="605"/>
        <v>0</v>
      </c>
      <c r="P2406" s="392"/>
      <c r="Q2406" s="393"/>
      <c r="R2406" s="394" t="str">
        <f t="shared" si="608"/>
        <v/>
      </c>
      <c r="S2406" s="394" t="str">
        <f t="shared" si="607"/>
        <v/>
      </c>
    </row>
    <row r="2407" spans="1:19" ht="26.25" hidden="1" thickBot="1">
      <c r="A2407" s="406">
        <v>100365</v>
      </c>
      <c r="B2407" s="396" t="s">
        <v>3293</v>
      </c>
      <c r="C2407" s="400" t="s">
        <v>3580</v>
      </c>
      <c r="D2407" s="384" t="str">
        <f>VLOOKUP(A2407,[3]cartilha!$A$1:$AN$65536,15,FALSE)</f>
        <v>UN</v>
      </c>
      <c r="E2407" s="385" t="s">
        <v>8739</v>
      </c>
      <c r="F2407" s="386">
        <f t="shared" si="595"/>
        <v>5124.28</v>
      </c>
      <c r="G2407" s="407"/>
      <c r="H2407" s="436">
        <f t="shared" si="606"/>
        <v>5124.28</v>
      </c>
      <c r="I2407" s="403">
        <f t="shared" si="601"/>
        <v>0</v>
      </c>
      <c r="J2407" s="403">
        <f t="shared" si="602"/>
        <v>0</v>
      </c>
      <c r="K2407" s="390"/>
      <c r="L2407" s="404">
        <f t="shared" si="603"/>
        <v>0</v>
      </c>
      <c r="M2407" s="404">
        <f t="shared" si="603"/>
        <v>5124.28</v>
      </c>
      <c r="N2407" s="405">
        <f t="shared" si="604"/>
        <v>0</v>
      </c>
      <c r="O2407" s="405">
        <f t="shared" si="605"/>
        <v>0</v>
      </c>
      <c r="P2407" s="392"/>
      <c r="Q2407" s="393"/>
      <c r="R2407" s="394" t="str">
        <f t="shared" si="608"/>
        <v/>
      </c>
      <c r="S2407" s="394" t="str">
        <f t="shared" si="607"/>
        <v/>
      </c>
    </row>
    <row r="2408" spans="1:19" ht="26.25" hidden="1" thickBot="1">
      <c r="A2408" s="406">
        <v>100366</v>
      </c>
      <c r="B2408" s="396" t="s">
        <v>3293</v>
      </c>
      <c r="C2408" s="400" t="s">
        <v>3581</v>
      </c>
      <c r="D2408" s="384" t="str">
        <f>VLOOKUP(A2408,[3]cartilha!$A$1:$AN$65536,15,FALSE)</f>
        <v>UN</v>
      </c>
      <c r="E2408" s="385" t="s">
        <v>8740</v>
      </c>
      <c r="F2408" s="386">
        <f t="shared" si="595"/>
        <v>5502.3</v>
      </c>
      <c r="G2408" s="407"/>
      <c r="H2408" s="436">
        <f t="shared" si="606"/>
        <v>5502.3</v>
      </c>
      <c r="I2408" s="403">
        <f t="shared" si="601"/>
        <v>0</v>
      </c>
      <c r="J2408" s="403">
        <f t="shared" si="602"/>
        <v>0</v>
      </c>
      <c r="K2408" s="390"/>
      <c r="L2408" s="404">
        <f t="shared" si="603"/>
        <v>0</v>
      </c>
      <c r="M2408" s="404">
        <f t="shared" si="603"/>
        <v>5502.3</v>
      </c>
      <c r="N2408" s="405">
        <f t="shared" si="604"/>
        <v>0</v>
      </c>
      <c r="O2408" s="405">
        <f t="shared" si="605"/>
        <v>0</v>
      </c>
      <c r="P2408" s="392"/>
      <c r="Q2408" s="393"/>
      <c r="R2408" s="394" t="str">
        <f t="shared" si="608"/>
        <v/>
      </c>
      <c r="S2408" s="394" t="str">
        <f t="shared" si="607"/>
        <v/>
      </c>
    </row>
    <row r="2409" spans="1:19" ht="39" hidden="1" thickBot="1">
      <c r="A2409" s="406">
        <v>100367</v>
      </c>
      <c r="B2409" s="396" t="s">
        <v>3293</v>
      </c>
      <c r="C2409" s="400" t="s">
        <v>3582</v>
      </c>
      <c r="D2409" s="384" t="str">
        <f>VLOOKUP(A2409,[3]cartilha!$A$1:$AN$65536,15,FALSE)</f>
        <v>UN</v>
      </c>
      <c r="E2409" s="385" t="s">
        <v>8741</v>
      </c>
      <c r="F2409" s="386">
        <f t="shared" si="595"/>
        <v>1478.73</v>
      </c>
      <c r="G2409" s="407"/>
      <c r="H2409" s="436">
        <f t="shared" si="606"/>
        <v>1478.73</v>
      </c>
      <c r="I2409" s="403">
        <f t="shared" si="601"/>
        <v>0</v>
      </c>
      <c r="J2409" s="403">
        <f t="shared" si="602"/>
        <v>0</v>
      </c>
      <c r="K2409" s="390"/>
      <c r="L2409" s="404">
        <f t="shared" si="603"/>
        <v>0</v>
      </c>
      <c r="M2409" s="404">
        <f t="shared" si="603"/>
        <v>1478.73</v>
      </c>
      <c r="N2409" s="405">
        <f t="shared" si="604"/>
        <v>0</v>
      </c>
      <c r="O2409" s="405">
        <f t="shared" si="605"/>
        <v>0</v>
      </c>
      <c r="P2409" s="392"/>
      <c r="Q2409" s="393"/>
      <c r="R2409" s="394" t="str">
        <f t="shared" si="608"/>
        <v/>
      </c>
      <c r="S2409" s="394" t="str">
        <f t="shared" si="607"/>
        <v/>
      </c>
    </row>
    <row r="2410" spans="1:19" ht="39" hidden="1" thickBot="1">
      <c r="A2410" s="406">
        <v>100368</v>
      </c>
      <c r="B2410" s="396" t="s">
        <v>3293</v>
      </c>
      <c r="C2410" s="400" t="s">
        <v>3583</v>
      </c>
      <c r="D2410" s="384" t="str">
        <f>VLOOKUP(A2410,[3]cartilha!$A$1:$AN$65536,15,FALSE)</f>
        <v>UN</v>
      </c>
      <c r="E2410" s="385" t="s">
        <v>8742</v>
      </c>
      <c r="F2410" s="386">
        <f t="shared" si="595"/>
        <v>1985.2</v>
      </c>
      <c r="G2410" s="407"/>
      <c r="H2410" s="436">
        <f t="shared" si="606"/>
        <v>1985.2</v>
      </c>
      <c r="I2410" s="403">
        <f t="shared" si="601"/>
        <v>0</v>
      </c>
      <c r="J2410" s="403">
        <f t="shared" si="602"/>
        <v>0</v>
      </c>
      <c r="K2410" s="390"/>
      <c r="L2410" s="404">
        <f t="shared" si="603"/>
        <v>0</v>
      </c>
      <c r="M2410" s="404">
        <f t="shared" si="603"/>
        <v>1985.2</v>
      </c>
      <c r="N2410" s="405">
        <f t="shared" si="604"/>
        <v>0</v>
      </c>
      <c r="O2410" s="405">
        <f t="shared" si="605"/>
        <v>0</v>
      </c>
      <c r="P2410" s="392"/>
      <c r="Q2410" s="393"/>
      <c r="R2410" s="394" t="str">
        <f t="shared" si="608"/>
        <v/>
      </c>
      <c r="S2410" s="394" t="str">
        <f t="shared" si="607"/>
        <v/>
      </c>
    </row>
    <row r="2411" spans="1:19" ht="39" hidden="1" thickBot="1">
      <c r="A2411" s="406">
        <v>100369</v>
      </c>
      <c r="B2411" s="396" t="s">
        <v>3293</v>
      </c>
      <c r="C2411" s="400" t="s">
        <v>3584</v>
      </c>
      <c r="D2411" s="384" t="str">
        <f>VLOOKUP(A2411,[3]cartilha!$A$1:$AN$65536,15,FALSE)</f>
        <v>UN</v>
      </c>
      <c r="E2411" s="385" t="s">
        <v>8743</v>
      </c>
      <c r="F2411" s="386">
        <f t="shared" si="595"/>
        <v>2100.15</v>
      </c>
      <c r="G2411" s="407"/>
      <c r="H2411" s="436">
        <f t="shared" si="606"/>
        <v>2100.15</v>
      </c>
      <c r="I2411" s="403">
        <f t="shared" si="601"/>
        <v>0</v>
      </c>
      <c r="J2411" s="403">
        <f t="shared" si="602"/>
        <v>0</v>
      </c>
      <c r="K2411" s="390"/>
      <c r="L2411" s="404">
        <f t="shared" si="603"/>
        <v>0</v>
      </c>
      <c r="M2411" s="404">
        <f t="shared" si="603"/>
        <v>2100.15</v>
      </c>
      <c r="N2411" s="405">
        <f t="shared" si="604"/>
        <v>0</v>
      </c>
      <c r="O2411" s="405">
        <f t="shared" si="605"/>
        <v>0</v>
      </c>
      <c r="P2411" s="392"/>
      <c r="Q2411" s="393"/>
      <c r="R2411" s="394" t="str">
        <f t="shared" si="608"/>
        <v/>
      </c>
      <c r="S2411" s="394" t="str">
        <f t="shared" si="607"/>
        <v/>
      </c>
    </row>
    <row r="2412" spans="1:19" ht="39" hidden="1" thickBot="1">
      <c r="A2412" s="406">
        <v>100370</v>
      </c>
      <c r="B2412" s="396" t="s">
        <v>3293</v>
      </c>
      <c r="C2412" s="400" t="s">
        <v>3585</v>
      </c>
      <c r="D2412" s="384" t="str">
        <f>VLOOKUP(A2412,[3]cartilha!$A$1:$AN$65536,15,FALSE)</f>
        <v>UN</v>
      </c>
      <c r="E2412" s="385" t="s">
        <v>8744</v>
      </c>
      <c r="F2412" s="386">
        <f t="shared" si="595"/>
        <v>2508.27</v>
      </c>
      <c r="G2412" s="407"/>
      <c r="H2412" s="436">
        <f t="shared" si="606"/>
        <v>2508.27</v>
      </c>
      <c r="I2412" s="403">
        <f t="shared" si="601"/>
        <v>0</v>
      </c>
      <c r="J2412" s="403">
        <f t="shared" si="602"/>
        <v>0</v>
      </c>
      <c r="K2412" s="390"/>
      <c r="L2412" s="404">
        <f t="shared" si="603"/>
        <v>0</v>
      </c>
      <c r="M2412" s="404">
        <f t="shared" si="603"/>
        <v>2508.27</v>
      </c>
      <c r="N2412" s="405">
        <f t="shared" si="604"/>
        <v>0</v>
      </c>
      <c r="O2412" s="405">
        <f t="shared" si="605"/>
        <v>0</v>
      </c>
      <c r="P2412" s="392"/>
      <c r="Q2412" s="393"/>
      <c r="R2412" s="394" t="str">
        <f t="shared" si="608"/>
        <v/>
      </c>
      <c r="S2412" s="394" t="str">
        <f t="shared" si="607"/>
        <v/>
      </c>
    </row>
    <row r="2413" spans="1:19" ht="39" hidden="1" thickBot="1">
      <c r="A2413" s="406">
        <v>100371</v>
      </c>
      <c r="B2413" s="396" t="s">
        <v>3293</v>
      </c>
      <c r="C2413" s="400" t="s">
        <v>3586</v>
      </c>
      <c r="D2413" s="384" t="str">
        <f>VLOOKUP(A2413,[3]cartilha!$A$1:$AN$65536,15,FALSE)</f>
        <v>UN</v>
      </c>
      <c r="E2413" s="385" t="s">
        <v>8745</v>
      </c>
      <c r="F2413" s="386">
        <f t="shared" si="595"/>
        <v>2813.23</v>
      </c>
      <c r="G2413" s="407"/>
      <c r="H2413" s="436">
        <f t="shared" si="606"/>
        <v>2813.23</v>
      </c>
      <c r="I2413" s="403">
        <f t="shared" si="601"/>
        <v>0</v>
      </c>
      <c r="J2413" s="403">
        <f t="shared" si="602"/>
        <v>0</v>
      </c>
      <c r="K2413" s="390"/>
      <c r="L2413" s="404">
        <f t="shared" si="603"/>
        <v>0</v>
      </c>
      <c r="M2413" s="404">
        <f t="shared" si="603"/>
        <v>2813.23</v>
      </c>
      <c r="N2413" s="405">
        <f t="shared" si="604"/>
        <v>0</v>
      </c>
      <c r="O2413" s="405">
        <f t="shared" si="605"/>
        <v>0</v>
      </c>
      <c r="P2413" s="392"/>
      <c r="Q2413" s="393"/>
      <c r="R2413" s="394" t="str">
        <f t="shared" si="608"/>
        <v/>
      </c>
      <c r="S2413" s="394" t="str">
        <f t="shared" si="607"/>
        <v/>
      </c>
    </row>
    <row r="2414" spans="1:19" ht="39" hidden="1" thickBot="1">
      <c r="A2414" s="406">
        <v>100372</v>
      </c>
      <c r="B2414" s="396" t="s">
        <v>3293</v>
      </c>
      <c r="C2414" s="400" t="s">
        <v>3587</v>
      </c>
      <c r="D2414" s="384" t="str">
        <f>VLOOKUP(A2414,[3]cartilha!$A$1:$AN$65536,15,FALSE)</f>
        <v>UN</v>
      </c>
      <c r="E2414" s="385" t="s">
        <v>8746</v>
      </c>
      <c r="F2414" s="386">
        <f t="shared" si="595"/>
        <v>3732.17</v>
      </c>
      <c r="G2414" s="407"/>
      <c r="H2414" s="436">
        <f t="shared" si="606"/>
        <v>3732.17</v>
      </c>
      <c r="I2414" s="403">
        <f t="shared" si="601"/>
        <v>0</v>
      </c>
      <c r="J2414" s="403">
        <f t="shared" si="602"/>
        <v>0</v>
      </c>
      <c r="K2414" s="390"/>
      <c r="L2414" s="404">
        <f t="shared" si="603"/>
        <v>0</v>
      </c>
      <c r="M2414" s="404">
        <f t="shared" si="603"/>
        <v>3732.17</v>
      </c>
      <c r="N2414" s="405">
        <f t="shared" si="604"/>
        <v>0</v>
      </c>
      <c r="O2414" s="405">
        <f t="shared" si="605"/>
        <v>0</v>
      </c>
      <c r="P2414" s="392"/>
      <c r="Q2414" s="393"/>
      <c r="R2414" s="394" t="str">
        <f t="shared" si="608"/>
        <v/>
      </c>
      <c r="S2414" s="394" t="str">
        <f t="shared" si="607"/>
        <v/>
      </c>
    </row>
    <row r="2415" spans="1:19" ht="39" hidden="1" thickBot="1">
      <c r="A2415" s="406">
        <v>100373</v>
      </c>
      <c r="B2415" s="396" t="s">
        <v>3293</v>
      </c>
      <c r="C2415" s="400" t="s">
        <v>3588</v>
      </c>
      <c r="D2415" s="384" t="str">
        <f>VLOOKUP(A2415,[3]cartilha!$A$1:$AN$65536,15,FALSE)</f>
        <v>UN</v>
      </c>
      <c r="E2415" s="385" t="s">
        <v>8747</v>
      </c>
      <c r="F2415" s="386">
        <f t="shared" si="595"/>
        <v>3871.54</v>
      </c>
      <c r="G2415" s="407"/>
      <c r="H2415" s="436">
        <f t="shared" si="606"/>
        <v>3871.54</v>
      </c>
      <c r="I2415" s="403">
        <f t="shared" si="601"/>
        <v>0</v>
      </c>
      <c r="J2415" s="403">
        <f t="shared" si="602"/>
        <v>0</v>
      </c>
      <c r="K2415" s="390"/>
      <c r="L2415" s="404">
        <f t="shared" ref="L2415:M2457" si="609">G2415</f>
        <v>0</v>
      </c>
      <c r="M2415" s="404">
        <f t="shared" si="609"/>
        <v>3871.54</v>
      </c>
      <c r="N2415" s="405">
        <f t="shared" si="604"/>
        <v>0</v>
      </c>
      <c r="O2415" s="405">
        <f t="shared" si="605"/>
        <v>0</v>
      </c>
      <c r="P2415" s="392"/>
      <c r="Q2415" s="393"/>
      <c r="R2415" s="394" t="str">
        <f t="shared" si="608"/>
        <v/>
      </c>
      <c r="S2415" s="394" t="str">
        <f t="shared" si="607"/>
        <v/>
      </c>
    </row>
    <row r="2416" spans="1:19" ht="39" hidden="1" thickBot="1">
      <c r="A2416" s="406">
        <v>100374</v>
      </c>
      <c r="B2416" s="396" t="s">
        <v>3293</v>
      </c>
      <c r="C2416" s="400" t="s">
        <v>3589</v>
      </c>
      <c r="D2416" s="384" t="str">
        <f>VLOOKUP(A2416,[3]cartilha!$A$1:$AN$65536,15,FALSE)</f>
        <v>UN</v>
      </c>
      <c r="E2416" s="385" t="s">
        <v>8748</v>
      </c>
      <c r="F2416" s="386">
        <f t="shared" si="595"/>
        <v>4144.4799999999996</v>
      </c>
      <c r="G2416" s="407"/>
      <c r="H2416" s="436">
        <f t="shared" si="606"/>
        <v>4144.4799999999996</v>
      </c>
      <c r="I2416" s="403">
        <f t="shared" si="601"/>
        <v>0</v>
      </c>
      <c r="J2416" s="403">
        <f t="shared" si="602"/>
        <v>0</v>
      </c>
      <c r="K2416" s="390"/>
      <c r="L2416" s="404">
        <f t="shared" si="609"/>
        <v>0</v>
      </c>
      <c r="M2416" s="404">
        <f t="shared" si="609"/>
        <v>4144.4799999999996</v>
      </c>
      <c r="N2416" s="405">
        <f t="shared" si="604"/>
        <v>0</v>
      </c>
      <c r="O2416" s="405">
        <f t="shared" si="605"/>
        <v>0</v>
      </c>
      <c r="P2416" s="392"/>
      <c r="Q2416" s="393"/>
      <c r="R2416" s="394" t="str">
        <f t="shared" si="608"/>
        <v/>
      </c>
      <c r="S2416" s="394" t="str">
        <f t="shared" si="607"/>
        <v/>
      </c>
    </row>
    <row r="2417" spans="1:19" ht="39" hidden="1" thickBot="1">
      <c r="A2417" s="406">
        <v>100375</v>
      </c>
      <c r="B2417" s="396" t="s">
        <v>3293</v>
      </c>
      <c r="C2417" s="400" t="s">
        <v>3590</v>
      </c>
      <c r="D2417" s="384" t="str">
        <f>VLOOKUP(A2417,[3]cartilha!$A$1:$AN$65536,15,FALSE)</f>
        <v>UN</v>
      </c>
      <c r="E2417" s="385" t="s">
        <v>8749</v>
      </c>
      <c r="F2417" s="386">
        <f t="shared" si="595"/>
        <v>4632.72</v>
      </c>
      <c r="G2417" s="407"/>
      <c r="H2417" s="436">
        <f t="shared" si="606"/>
        <v>4632.72</v>
      </c>
      <c r="I2417" s="403">
        <f t="shared" si="601"/>
        <v>0</v>
      </c>
      <c r="J2417" s="403">
        <f t="shared" si="602"/>
        <v>0</v>
      </c>
      <c r="K2417" s="390"/>
      <c r="L2417" s="404">
        <f t="shared" si="609"/>
        <v>0</v>
      </c>
      <c r="M2417" s="404">
        <f t="shared" si="609"/>
        <v>4632.72</v>
      </c>
      <c r="N2417" s="405">
        <f t="shared" si="604"/>
        <v>0</v>
      </c>
      <c r="O2417" s="405">
        <f t="shared" si="605"/>
        <v>0</v>
      </c>
      <c r="P2417" s="392"/>
      <c r="Q2417" s="393"/>
      <c r="R2417" s="394" t="str">
        <f t="shared" si="608"/>
        <v/>
      </c>
      <c r="S2417" s="394" t="str">
        <f t="shared" si="607"/>
        <v/>
      </c>
    </row>
    <row r="2418" spans="1:19" ht="39" hidden="1" thickBot="1">
      <c r="A2418" s="406">
        <v>100376</v>
      </c>
      <c r="B2418" s="396" t="s">
        <v>3293</v>
      </c>
      <c r="C2418" s="400" t="s">
        <v>3591</v>
      </c>
      <c r="D2418" s="384" t="str">
        <f>VLOOKUP(A2418,[3]cartilha!$A$1:$AN$65536,15,FALSE)</f>
        <v>UN</v>
      </c>
      <c r="E2418" s="385" t="s">
        <v>8750</v>
      </c>
      <c r="F2418" s="386">
        <f t="shared" si="595"/>
        <v>4523.88</v>
      </c>
      <c r="G2418" s="407"/>
      <c r="H2418" s="436">
        <f t="shared" si="606"/>
        <v>4523.88</v>
      </c>
      <c r="I2418" s="403">
        <f t="shared" si="601"/>
        <v>0</v>
      </c>
      <c r="J2418" s="403">
        <f t="shared" si="602"/>
        <v>0</v>
      </c>
      <c r="K2418" s="390"/>
      <c r="L2418" s="404">
        <f t="shared" si="609"/>
        <v>0</v>
      </c>
      <c r="M2418" s="404">
        <f t="shared" si="609"/>
        <v>4523.88</v>
      </c>
      <c r="N2418" s="405">
        <f t="shared" si="604"/>
        <v>0</v>
      </c>
      <c r="O2418" s="405">
        <f t="shared" si="605"/>
        <v>0</v>
      </c>
      <c r="P2418" s="392"/>
      <c r="Q2418" s="393"/>
      <c r="R2418" s="394" t="str">
        <f t="shared" si="608"/>
        <v/>
      </c>
      <c r="S2418" s="394" t="str">
        <f t="shared" si="607"/>
        <v/>
      </c>
    </row>
    <row r="2419" spans="1:19" ht="26.25" hidden="1" thickBot="1">
      <c r="A2419" s="406">
        <v>92545</v>
      </c>
      <c r="B2419" s="396" t="s">
        <v>3293</v>
      </c>
      <c r="C2419" s="400" t="s">
        <v>3879</v>
      </c>
      <c r="D2419" s="384" t="str">
        <f>VLOOKUP(A2419,[3]cartilha!$A$1:$AN$65536,15,FALSE)</f>
        <v>UN</v>
      </c>
      <c r="E2419" s="385" t="s">
        <v>8751</v>
      </c>
      <c r="F2419" s="386">
        <f t="shared" si="595"/>
        <v>1459.89</v>
      </c>
      <c r="G2419" s="407"/>
      <c r="H2419" s="436">
        <f t="shared" si="606"/>
        <v>1459.89</v>
      </c>
      <c r="I2419" s="403">
        <f t="shared" si="601"/>
        <v>0</v>
      </c>
      <c r="J2419" s="403">
        <f t="shared" si="602"/>
        <v>0</v>
      </c>
      <c r="K2419" s="390"/>
      <c r="L2419" s="404">
        <f t="shared" si="609"/>
        <v>0</v>
      </c>
      <c r="M2419" s="404">
        <f t="shared" si="609"/>
        <v>1459.89</v>
      </c>
      <c r="N2419" s="405">
        <f t="shared" si="604"/>
        <v>0</v>
      </c>
      <c r="O2419" s="405">
        <f t="shared" si="605"/>
        <v>0</v>
      </c>
      <c r="P2419" s="392"/>
      <c r="Q2419" s="393"/>
      <c r="R2419" s="394" t="str">
        <f t="shared" si="608"/>
        <v/>
      </c>
      <c r="S2419" s="394" t="str">
        <f t="shared" si="607"/>
        <v/>
      </c>
    </row>
    <row r="2420" spans="1:19" ht="26.25" hidden="1" thickBot="1">
      <c r="A2420" s="406">
        <v>92546</v>
      </c>
      <c r="B2420" s="396" t="s">
        <v>3293</v>
      </c>
      <c r="C2420" s="400" t="s">
        <v>3880</v>
      </c>
      <c r="D2420" s="384" t="str">
        <f>VLOOKUP(A2420,[3]cartilha!$A$1:$AN$65536,15,FALSE)</f>
        <v>UN</v>
      </c>
      <c r="E2420" s="385" t="s">
        <v>8752</v>
      </c>
      <c r="F2420" s="386">
        <f t="shared" si="595"/>
        <v>1789.81</v>
      </c>
      <c r="G2420" s="407"/>
      <c r="H2420" s="436">
        <f t="shared" si="606"/>
        <v>1789.81</v>
      </c>
      <c r="I2420" s="403">
        <f t="shared" si="601"/>
        <v>0</v>
      </c>
      <c r="J2420" s="403">
        <f t="shared" si="602"/>
        <v>0</v>
      </c>
      <c r="K2420" s="390"/>
      <c r="L2420" s="404">
        <f t="shared" si="609"/>
        <v>0</v>
      </c>
      <c r="M2420" s="404">
        <f t="shared" si="609"/>
        <v>1789.81</v>
      </c>
      <c r="N2420" s="405">
        <f t="shared" si="604"/>
        <v>0</v>
      </c>
      <c r="O2420" s="405">
        <f t="shared" si="605"/>
        <v>0</v>
      </c>
      <c r="P2420" s="392"/>
      <c r="Q2420" s="393"/>
      <c r="R2420" s="394" t="str">
        <f t="shared" si="608"/>
        <v/>
      </c>
      <c r="S2420" s="394" t="str">
        <f t="shared" si="607"/>
        <v/>
      </c>
    </row>
    <row r="2421" spans="1:19" ht="26.25" hidden="1" thickBot="1">
      <c r="A2421" s="406">
        <v>92547</v>
      </c>
      <c r="B2421" s="396" t="s">
        <v>3293</v>
      </c>
      <c r="C2421" s="400" t="s">
        <v>3881</v>
      </c>
      <c r="D2421" s="384" t="str">
        <f>VLOOKUP(A2421,[3]cartilha!$A$1:$AN$65536,15,FALSE)</f>
        <v>UN</v>
      </c>
      <c r="E2421" s="385" t="s">
        <v>8753</v>
      </c>
      <c r="F2421" s="386">
        <f t="shared" si="595"/>
        <v>1901.98</v>
      </c>
      <c r="G2421" s="407"/>
      <c r="H2421" s="436">
        <f t="shared" si="606"/>
        <v>1901.98</v>
      </c>
      <c r="I2421" s="403">
        <f t="shared" si="601"/>
        <v>0</v>
      </c>
      <c r="J2421" s="403">
        <f t="shared" si="602"/>
        <v>0</v>
      </c>
      <c r="K2421" s="390"/>
      <c r="L2421" s="404">
        <f t="shared" si="609"/>
        <v>0</v>
      </c>
      <c r="M2421" s="404">
        <f t="shared" si="609"/>
        <v>1901.98</v>
      </c>
      <c r="N2421" s="405">
        <f t="shared" si="604"/>
        <v>0</v>
      </c>
      <c r="O2421" s="405">
        <f t="shared" si="605"/>
        <v>0</v>
      </c>
      <c r="P2421" s="392"/>
      <c r="Q2421" s="393"/>
      <c r="R2421" s="394" t="str">
        <f t="shared" si="608"/>
        <v/>
      </c>
      <c r="S2421" s="394" t="str">
        <f t="shared" si="607"/>
        <v/>
      </c>
    </row>
    <row r="2422" spans="1:19" ht="26.25" hidden="1" thickBot="1">
      <c r="A2422" s="406">
        <v>92548</v>
      </c>
      <c r="B2422" s="396" t="s">
        <v>3293</v>
      </c>
      <c r="C2422" s="400" t="s">
        <v>3882</v>
      </c>
      <c r="D2422" s="384" t="str">
        <f>VLOOKUP(A2422,[3]cartilha!$A$1:$AN$65536,15,FALSE)</f>
        <v>UN</v>
      </c>
      <c r="E2422" s="385" t="s">
        <v>8754</v>
      </c>
      <c r="F2422" s="386">
        <f t="shared" si="595"/>
        <v>2116.85</v>
      </c>
      <c r="G2422" s="407"/>
      <c r="H2422" s="436">
        <f t="shared" si="606"/>
        <v>2116.85</v>
      </c>
      <c r="I2422" s="403">
        <f t="shared" si="601"/>
        <v>0</v>
      </c>
      <c r="J2422" s="403">
        <f t="shared" si="602"/>
        <v>0</v>
      </c>
      <c r="K2422" s="390"/>
      <c r="L2422" s="404">
        <f t="shared" si="609"/>
        <v>0</v>
      </c>
      <c r="M2422" s="404">
        <f t="shared" si="609"/>
        <v>2116.85</v>
      </c>
      <c r="N2422" s="405">
        <f t="shared" si="604"/>
        <v>0</v>
      </c>
      <c r="O2422" s="405">
        <f t="shared" si="605"/>
        <v>0</v>
      </c>
      <c r="P2422" s="392"/>
      <c r="Q2422" s="393"/>
      <c r="R2422" s="394" t="str">
        <f t="shared" si="608"/>
        <v/>
      </c>
      <c r="S2422" s="394" t="str">
        <f t="shared" si="607"/>
        <v/>
      </c>
    </row>
    <row r="2423" spans="1:19" ht="26.25" hidden="1" thickBot="1">
      <c r="A2423" s="406">
        <v>92549</v>
      </c>
      <c r="B2423" s="396" t="s">
        <v>3293</v>
      </c>
      <c r="C2423" s="400" t="s">
        <v>3883</v>
      </c>
      <c r="D2423" s="384" t="str">
        <f>VLOOKUP(A2423,[3]cartilha!$A$1:$AN$65536,15,FALSE)</f>
        <v>UN</v>
      </c>
      <c r="E2423" s="385" t="s">
        <v>8755</v>
      </c>
      <c r="F2423" s="386">
        <f t="shared" si="595"/>
        <v>2625.39</v>
      </c>
      <c r="G2423" s="407"/>
      <c r="H2423" s="436">
        <f t="shared" si="606"/>
        <v>2625.39</v>
      </c>
      <c r="I2423" s="403">
        <f t="shared" si="601"/>
        <v>0</v>
      </c>
      <c r="J2423" s="403">
        <f t="shared" si="602"/>
        <v>0</v>
      </c>
      <c r="K2423" s="390"/>
      <c r="L2423" s="404">
        <f t="shared" si="609"/>
        <v>0</v>
      </c>
      <c r="M2423" s="404">
        <f t="shared" si="609"/>
        <v>2625.39</v>
      </c>
      <c r="N2423" s="405">
        <f t="shared" si="604"/>
        <v>0</v>
      </c>
      <c r="O2423" s="405">
        <f t="shared" si="605"/>
        <v>0</v>
      </c>
      <c r="P2423" s="392"/>
      <c r="Q2423" s="393"/>
      <c r="R2423" s="394" t="str">
        <f t="shared" si="608"/>
        <v/>
      </c>
      <c r="S2423" s="394" t="str">
        <f t="shared" si="607"/>
        <v/>
      </c>
    </row>
    <row r="2424" spans="1:19" ht="26.25" hidden="1" thickBot="1">
      <c r="A2424" s="406">
        <v>92550</v>
      </c>
      <c r="B2424" s="396" t="s">
        <v>3293</v>
      </c>
      <c r="C2424" s="400" t="s">
        <v>3884</v>
      </c>
      <c r="D2424" s="384" t="str">
        <f>VLOOKUP(A2424,[3]cartilha!$A$1:$AN$65536,15,FALSE)</f>
        <v>UN</v>
      </c>
      <c r="E2424" s="385" t="s">
        <v>8756</v>
      </c>
      <c r="F2424" s="386">
        <f t="shared" si="595"/>
        <v>3252.2</v>
      </c>
      <c r="G2424" s="407"/>
      <c r="H2424" s="436">
        <f t="shared" si="606"/>
        <v>3252.2</v>
      </c>
      <c r="I2424" s="403">
        <f t="shared" si="601"/>
        <v>0</v>
      </c>
      <c r="J2424" s="403">
        <f t="shared" si="602"/>
        <v>0</v>
      </c>
      <c r="K2424" s="390"/>
      <c r="L2424" s="404">
        <f t="shared" si="609"/>
        <v>0</v>
      </c>
      <c r="M2424" s="404">
        <f t="shared" si="609"/>
        <v>3252.2</v>
      </c>
      <c r="N2424" s="405">
        <f t="shared" si="604"/>
        <v>0</v>
      </c>
      <c r="O2424" s="405">
        <f t="shared" si="605"/>
        <v>0</v>
      </c>
      <c r="P2424" s="392"/>
      <c r="Q2424" s="393"/>
      <c r="R2424" s="394" t="str">
        <f t="shared" si="608"/>
        <v/>
      </c>
      <c r="S2424" s="394" t="str">
        <f t="shared" si="607"/>
        <v/>
      </c>
    </row>
    <row r="2425" spans="1:19" ht="26.25" hidden="1" thickBot="1">
      <c r="A2425" s="406">
        <v>92551</v>
      </c>
      <c r="B2425" s="396" t="s">
        <v>3293</v>
      </c>
      <c r="C2425" s="400" t="s">
        <v>3885</v>
      </c>
      <c r="D2425" s="384" t="str">
        <f>VLOOKUP(A2425,[3]cartilha!$A$1:$AN$65536,15,FALSE)</f>
        <v>UN</v>
      </c>
      <c r="E2425" s="385" t="s">
        <v>8757</v>
      </c>
      <c r="F2425" s="386">
        <f t="shared" si="595"/>
        <v>3396.73</v>
      </c>
      <c r="G2425" s="407"/>
      <c r="H2425" s="436">
        <f t="shared" si="606"/>
        <v>3396.73</v>
      </c>
      <c r="I2425" s="403">
        <f t="shared" si="601"/>
        <v>0</v>
      </c>
      <c r="J2425" s="403">
        <f t="shared" si="602"/>
        <v>0</v>
      </c>
      <c r="K2425" s="390"/>
      <c r="L2425" s="404">
        <f t="shared" si="609"/>
        <v>0</v>
      </c>
      <c r="M2425" s="404">
        <f t="shared" si="609"/>
        <v>3396.73</v>
      </c>
      <c r="N2425" s="405">
        <f t="shared" si="604"/>
        <v>0</v>
      </c>
      <c r="O2425" s="405">
        <f t="shared" si="605"/>
        <v>0</v>
      </c>
      <c r="P2425" s="392"/>
      <c r="Q2425" s="393"/>
      <c r="R2425" s="394" t="str">
        <f t="shared" si="608"/>
        <v/>
      </c>
      <c r="S2425" s="394" t="str">
        <f t="shared" si="607"/>
        <v/>
      </c>
    </row>
    <row r="2426" spans="1:19" ht="26.25" hidden="1" thickBot="1">
      <c r="A2426" s="406">
        <v>92552</v>
      </c>
      <c r="B2426" s="396" t="s">
        <v>3293</v>
      </c>
      <c r="C2426" s="400" t="s">
        <v>3886</v>
      </c>
      <c r="D2426" s="384" t="str">
        <f>VLOOKUP(A2426,[3]cartilha!$A$1:$AN$65536,15,FALSE)</f>
        <v>UN</v>
      </c>
      <c r="E2426" s="385" t="s">
        <v>8758</v>
      </c>
      <c r="F2426" s="386">
        <f t="shared" si="595"/>
        <v>3689.12</v>
      </c>
      <c r="G2426" s="407"/>
      <c r="H2426" s="436">
        <f t="shared" si="606"/>
        <v>3689.12</v>
      </c>
      <c r="I2426" s="403">
        <f t="shared" si="601"/>
        <v>0</v>
      </c>
      <c r="J2426" s="403">
        <f t="shared" si="602"/>
        <v>0</v>
      </c>
      <c r="K2426" s="390"/>
      <c r="L2426" s="404">
        <f t="shared" si="609"/>
        <v>0</v>
      </c>
      <c r="M2426" s="404">
        <f t="shared" si="609"/>
        <v>3689.12</v>
      </c>
      <c r="N2426" s="405">
        <f t="shared" si="604"/>
        <v>0</v>
      </c>
      <c r="O2426" s="405">
        <f t="shared" si="605"/>
        <v>0</v>
      </c>
      <c r="P2426" s="392"/>
      <c r="Q2426" s="393"/>
      <c r="R2426" s="394" t="str">
        <f t="shared" si="608"/>
        <v/>
      </c>
      <c r="S2426" s="394" t="str">
        <f t="shared" si="607"/>
        <v/>
      </c>
    </row>
    <row r="2427" spans="1:19" ht="26.25" hidden="1" thickBot="1">
      <c r="A2427" s="406">
        <v>92553</v>
      </c>
      <c r="B2427" s="396" t="s">
        <v>3293</v>
      </c>
      <c r="C2427" s="400" t="s">
        <v>3887</v>
      </c>
      <c r="D2427" s="384" t="str">
        <f>VLOOKUP(A2427,[3]cartilha!$A$1:$AN$65536,15,FALSE)</f>
        <v>UN</v>
      </c>
      <c r="E2427" s="385" t="s">
        <v>8759</v>
      </c>
      <c r="F2427" s="386">
        <f t="shared" si="595"/>
        <v>4211.1400000000003</v>
      </c>
      <c r="G2427" s="407"/>
      <c r="H2427" s="436">
        <f t="shared" si="606"/>
        <v>4211.1400000000003</v>
      </c>
      <c r="I2427" s="403">
        <f t="shared" si="601"/>
        <v>0</v>
      </c>
      <c r="J2427" s="403">
        <f t="shared" si="602"/>
        <v>0</v>
      </c>
      <c r="K2427" s="390"/>
      <c r="L2427" s="404">
        <f t="shared" si="609"/>
        <v>0</v>
      </c>
      <c r="M2427" s="404">
        <f t="shared" si="609"/>
        <v>4211.1400000000003</v>
      </c>
      <c r="N2427" s="405">
        <f t="shared" si="604"/>
        <v>0</v>
      </c>
      <c r="O2427" s="405">
        <f t="shared" si="605"/>
        <v>0</v>
      </c>
      <c r="P2427" s="392"/>
      <c r="Q2427" s="393"/>
      <c r="R2427" s="394" t="str">
        <f t="shared" si="608"/>
        <v/>
      </c>
      <c r="S2427" s="394" t="str">
        <f t="shared" si="607"/>
        <v/>
      </c>
    </row>
    <row r="2428" spans="1:19" ht="26.25" hidden="1" thickBot="1">
      <c r="A2428" s="406">
        <v>92554</v>
      </c>
      <c r="B2428" s="396" t="s">
        <v>3293</v>
      </c>
      <c r="C2428" s="400" t="s">
        <v>3888</v>
      </c>
      <c r="D2428" s="384" t="str">
        <f>VLOOKUP(A2428,[3]cartilha!$A$1:$AN$65536,15,FALSE)</f>
        <v>UN</v>
      </c>
      <c r="E2428" s="385" t="s">
        <v>8760</v>
      </c>
      <c r="F2428" s="386">
        <f t="shared" ref="F2428:F2497" si="610">IF(E2428=0,0,ROUND(E2428*(1+E$10)*(1-E$11),2))</f>
        <v>4376.96</v>
      </c>
      <c r="G2428" s="407"/>
      <c r="H2428" s="436">
        <f t="shared" si="606"/>
        <v>4376.96</v>
      </c>
      <c r="I2428" s="403">
        <f t="shared" si="601"/>
        <v>0</v>
      </c>
      <c r="J2428" s="403">
        <f t="shared" si="602"/>
        <v>0</v>
      </c>
      <c r="K2428" s="390"/>
      <c r="L2428" s="404">
        <f t="shared" si="609"/>
        <v>0</v>
      </c>
      <c r="M2428" s="404">
        <f t="shared" si="609"/>
        <v>4376.96</v>
      </c>
      <c r="N2428" s="405">
        <f t="shared" si="604"/>
        <v>0</v>
      </c>
      <c r="O2428" s="405">
        <f t="shared" si="605"/>
        <v>0</v>
      </c>
      <c r="P2428" s="392"/>
      <c r="Q2428" s="393"/>
      <c r="R2428" s="394" t="str">
        <f t="shared" si="608"/>
        <v/>
      </c>
      <c r="S2428" s="394" t="str">
        <f t="shared" si="607"/>
        <v/>
      </c>
    </row>
    <row r="2429" spans="1:19" ht="39" hidden="1" thickBot="1">
      <c r="A2429" s="406">
        <v>92555</v>
      </c>
      <c r="B2429" s="396" t="s">
        <v>3293</v>
      </c>
      <c r="C2429" s="400" t="s">
        <v>3889</v>
      </c>
      <c r="D2429" s="384" t="str">
        <f>VLOOKUP(A2429,[3]cartilha!$A$1:$AN$65536,15,FALSE)</f>
        <v>UN</v>
      </c>
      <c r="E2429" s="385" t="s">
        <v>8761</v>
      </c>
      <c r="F2429" s="386">
        <f t="shared" si="610"/>
        <v>1437.68</v>
      </c>
      <c r="G2429" s="407"/>
      <c r="H2429" s="436">
        <f t="shared" si="606"/>
        <v>1437.68</v>
      </c>
      <c r="I2429" s="403">
        <f t="shared" si="601"/>
        <v>0</v>
      </c>
      <c r="J2429" s="403">
        <f t="shared" si="602"/>
        <v>0</v>
      </c>
      <c r="K2429" s="390"/>
      <c r="L2429" s="404">
        <f t="shared" si="609"/>
        <v>0</v>
      </c>
      <c r="M2429" s="404">
        <f t="shared" si="609"/>
        <v>1437.68</v>
      </c>
      <c r="N2429" s="405">
        <f t="shared" si="604"/>
        <v>0</v>
      </c>
      <c r="O2429" s="405">
        <f t="shared" si="605"/>
        <v>0</v>
      </c>
      <c r="P2429" s="392"/>
      <c r="Q2429" s="393"/>
      <c r="R2429" s="394" t="str">
        <f t="shared" si="608"/>
        <v/>
      </c>
      <c r="S2429" s="394" t="str">
        <f t="shared" si="607"/>
        <v/>
      </c>
    </row>
    <row r="2430" spans="1:19" ht="39" hidden="1" thickBot="1">
      <c r="A2430" s="406">
        <v>92556</v>
      </c>
      <c r="B2430" s="396" t="s">
        <v>3293</v>
      </c>
      <c r="C2430" s="400" t="s">
        <v>3890</v>
      </c>
      <c r="D2430" s="384" t="str">
        <f>VLOOKUP(A2430,[3]cartilha!$A$1:$AN$65536,15,FALSE)</f>
        <v>UN</v>
      </c>
      <c r="E2430" s="385" t="s">
        <v>8762</v>
      </c>
      <c r="F2430" s="386">
        <f t="shared" si="610"/>
        <v>1750.88</v>
      </c>
      <c r="G2430" s="407"/>
      <c r="H2430" s="436">
        <f t="shared" si="606"/>
        <v>1750.88</v>
      </c>
      <c r="I2430" s="403">
        <f t="shared" si="601"/>
        <v>0</v>
      </c>
      <c r="J2430" s="403">
        <f t="shared" si="602"/>
        <v>0</v>
      </c>
      <c r="K2430" s="390"/>
      <c r="L2430" s="404">
        <f t="shared" si="609"/>
        <v>0</v>
      </c>
      <c r="M2430" s="404">
        <f t="shared" si="609"/>
        <v>1750.88</v>
      </c>
      <c r="N2430" s="405">
        <f t="shared" si="604"/>
        <v>0</v>
      </c>
      <c r="O2430" s="405">
        <f t="shared" si="605"/>
        <v>0</v>
      </c>
      <c r="P2430" s="392"/>
      <c r="Q2430" s="393"/>
      <c r="R2430" s="394" t="str">
        <f t="shared" si="608"/>
        <v/>
      </c>
      <c r="S2430" s="394" t="str">
        <f t="shared" si="607"/>
        <v/>
      </c>
    </row>
    <row r="2431" spans="1:19" ht="39" hidden="1" thickBot="1">
      <c r="A2431" s="406">
        <v>92557</v>
      </c>
      <c r="B2431" s="396" t="s">
        <v>3293</v>
      </c>
      <c r="C2431" s="400" t="s">
        <v>3891</v>
      </c>
      <c r="D2431" s="384" t="str">
        <f>VLOOKUP(A2431,[3]cartilha!$A$1:$AN$65536,15,FALSE)</f>
        <v>UN</v>
      </c>
      <c r="E2431" s="385" t="s">
        <v>8763</v>
      </c>
      <c r="F2431" s="386">
        <f t="shared" si="610"/>
        <v>1863.04</v>
      </c>
      <c r="G2431" s="407"/>
      <c r="H2431" s="436">
        <f t="shared" si="606"/>
        <v>1863.04</v>
      </c>
      <c r="I2431" s="403">
        <f t="shared" si="601"/>
        <v>0</v>
      </c>
      <c r="J2431" s="403">
        <f t="shared" si="602"/>
        <v>0</v>
      </c>
      <c r="K2431" s="390"/>
      <c r="L2431" s="404">
        <f t="shared" si="609"/>
        <v>0</v>
      </c>
      <c r="M2431" s="404">
        <f t="shared" si="609"/>
        <v>1863.04</v>
      </c>
      <c r="N2431" s="405">
        <f t="shared" si="604"/>
        <v>0</v>
      </c>
      <c r="O2431" s="405">
        <f t="shared" si="605"/>
        <v>0</v>
      </c>
      <c r="P2431" s="392"/>
      <c r="Q2431" s="393"/>
      <c r="R2431" s="394" t="str">
        <f t="shared" si="608"/>
        <v/>
      </c>
      <c r="S2431" s="394" t="str">
        <f t="shared" si="607"/>
        <v/>
      </c>
    </row>
    <row r="2432" spans="1:19" ht="39" hidden="1" thickBot="1">
      <c r="A2432" s="406">
        <v>92558</v>
      </c>
      <c r="B2432" s="396" t="s">
        <v>3293</v>
      </c>
      <c r="C2432" s="400" t="s">
        <v>3892</v>
      </c>
      <c r="D2432" s="384" t="str">
        <f>VLOOKUP(A2432,[3]cartilha!$A$1:$AN$65536,15,FALSE)</f>
        <v>UN</v>
      </c>
      <c r="E2432" s="385" t="s">
        <v>8764</v>
      </c>
      <c r="F2432" s="386">
        <f t="shared" si="610"/>
        <v>2094.63</v>
      </c>
      <c r="G2432" s="407"/>
      <c r="H2432" s="436">
        <f t="shared" si="606"/>
        <v>2094.63</v>
      </c>
      <c r="I2432" s="403">
        <f t="shared" si="601"/>
        <v>0</v>
      </c>
      <c r="J2432" s="403">
        <f t="shared" si="602"/>
        <v>0</v>
      </c>
      <c r="K2432" s="390"/>
      <c r="L2432" s="404">
        <f t="shared" si="609"/>
        <v>0</v>
      </c>
      <c r="M2432" s="404">
        <f t="shared" si="609"/>
        <v>2094.63</v>
      </c>
      <c r="N2432" s="405">
        <f t="shared" si="604"/>
        <v>0</v>
      </c>
      <c r="O2432" s="405">
        <f t="shared" si="605"/>
        <v>0</v>
      </c>
      <c r="P2432" s="392"/>
      <c r="Q2432" s="393"/>
      <c r="R2432" s="394" t="str">
        <f t="shared" si="608"/>
        <v/>
      </c>
      <c r="S2432" s="394" t="str">
        <f t="shared" si="607"/>
        <v/>
      </c>
    </row>
    <row r="2433" spans="1:19" ht="39" hidden="1" thickBot="1">
      <c r="A2433" s="406">
        <v>92559</v>
      </c>
      <c r="B2433" s="396" t="s">
        <v>3293</v>
      </c>
      <c r="C2433" s="400" t="s">
        <v>3893</v>
      </c>
      <c r="D2433" s="384" t="str">
        <f>VLOOKUP(A2433,[3]cartilha!$A$1:$AN$65536,15,FALSE)</f>
        <v>UN</v>
      </c>
      <c r="E2433" s="385" t="s">
        <v>8765</v>
      </c>
      <c r="F2433" s="386">
        <f t="shared" si="610"/>
        <v>2584.02</v>
      </c>
      <c r="G2433" s="407"/>
      <c r="H2433" s="436">
        <f t="shared" si="606"/>
        <v>2584.02</v>
      </c>
      <c r="I2433" s="403">
        <f t="shared" si="601"/>
        <v>0</v>
      </c>
      <c r="J2433" s="403">
        <f t="shared" si="602"/>
        <v>0</v>
      </c>
      <c r="K2433" s="390"/>
      <c r="L2433" s="404">
        <f t="shared" si="609"/>
        <v>0</v>
      </c>
      <c r="M2433" s="404">
        <f t="shared" si="609"/>
        <v>2584.02</v>
      </c>
      <c r="N2433" s="405">
        <f t="shared" si="604"/>
        <v>0</v>
      </c>
      <c r="O2433" s="405">
        <f t="shared" si="605"/>
        <v>0</v>
      </c>
      <c r="P2433" s="392"/>
      <c r="Q2433" s="393"/>
      <c r="R2433" s="394" t="str">
        <f t="shared" si="608"/>
        <v/>
      </c>
      <c r="S2433" s="394" t="str">
        <f t="shared" si="607"/>
        <v/>
      </c>
    </row>
    <row r="2434" spans="1:19" ht="39" hidden="1" thickBot="1">
      <c r="A2434" s="406">
        <v>92560</v>
      </c>
      <c r="B2434" s="396" t="s">
        <v>3293</v>
      </c>
      <c r="C2434" s="400" t="s">
        <v>3894</v>
      </c>
      <c r="D2434" s="384" t="str">
        <f>VLOOKUP(A2434,[3]cartilha!$A$1:$AN$65536,15,FALSE)</f>
        <v>UN</v>
      </c>
      <c r="E2434" s="385" t="s">
        <v>8766</v>
      </c>
      <c r="F2434" s="386">
        <f t="shared" si="610"/>
        <v>3195.85</v>
      </c>
      <c r="G2434" s="407"/>
      <c r="H2434" s="436">
        <f t="shared" si="606"/>
        <v>3195.85</v>
      </c>
      <c r="I2434" s="403">
        <f t="shared" si="601"/>
        <v>0</v>
      </c>
      <c r="J2434" s="403">
        <f t="shared" si="602"/>
        <v>0</v>
      </c>
      <c r="K2434" s="390"/>
      <c r="L2434" s="404">
        <f t="shared" si="609"/>
        <v>0</v>
      </c>
      <c r="M2434" s="404">
        <f t="shared" si="609"/>
        <v>3195.85</v>
      </c>
      <c r="N2434" s="405">
        <f t="shared" si="604"/>
        <v>0</v>
      </c>
      <c r="O2434" s="405">
        <f t="shared" si="605"/>
        <v>0</v>
      </c>
      <c r="P2434" s="392"/>
      <c r="Q2434" s="393"/>
      <c r="R2434" s="394" t="str">
        <f t="shared" si="608"/>
        <v/>
      </c>
      <c r="S2434" s="394" t="str">
        <f t="shared" si="607"/>
        <v/>
      </c>
    </row>
    <row r="2435" spans="1:19" ht="39" hidden="1" thickBot="1">
      <c r="A2435" s="406">
        <v>92561</v>
      </c>
      <c r="B2435" s="396" t="s">
        <v>3293</v>
      </c>
      <c r="C2435" s="400" t="s">
        <v>3895</v>
      </c>
      <c r="D2435" s="384" t="str">
        <f>VLOOKUP(A2435,[3]cartilha!$A$1:$AN$65536,15,FALSE)</f>
        <v>UN</v>
      </c>
      <c r="E2435" s="385" t="s">
        <v>8767</v>
      </c>
      <c r="F2435" s="386">
        <f t="shared" si="610"/>
        <v>3341.91</v>
      </c>
      <c r="G2435" s="407"/>
      <c r="H2435" s="436">
        <f t="shared" si="606"/>
        <v>3341.91</v>
      </c>
      <c r="I2435" s="403">
        <f t="shared" si="601"/>
        <v>0</v>
      </c>
      <c r="J2435" s="403">
        <f t="shared" si="602"/>
        <v>0</v>
      </c>
      <c r="K2435" s="390"/>
      <c r="L2435" s="404">
        <f t="shared" si="609"/>
        <v>0</v>
      </c>
      <c r="M2435" s="404">
        <f t="shared" si="609"/>
        <v>3341.91</v>
      </c>
      <c r="N2435" s="405">
        <f t="shared" si="604"/>
        <v>0</v>
      </c>
      <c r="O2435" s="405">
        <f t="shared" si="605"/>
        <v>0</v>
      </c>
      <c r="P2435" s="392"/>
      <c r="Q2435" s="393"/>
      <c r="R2435" s="394" t="str">
        <f t="shared" si="608"/>
        <v/>
      </c>
      <c r="S2435" s="394" t="str">
        <f t="shared" si="607"/>
        <v/>
      </c>
    </row>
    <row r="2436" spans="1:19" ht="39" hidden="1" thickBot="1">
      <c r="A2436" s="406">
        <v>92562</v>
      </c>
      <c r="B2436" s="396" t="s">
        <v>3293</v>
      </c>
      <c r="C2436" s="400" t="s">
        <v>3896</v>
      </c>
      <c r="D2436" s="384" t="str">
        <f>VLOOKUP(A2436,[3]cartilha!$A$1:$AN$65536,15,FALSE)</f>
        <v>UN</v>
      </c>
      <c r="E2436" s="385" t="s">
        <v>8768</v>
      </c>
      <c r="F2436" s="386">
        <f t="shared" si="610"/>
        <v>3595.38</v>
      </c>
      <c r="G2436" s="407"/>
      <c r="H2436" s="436">
        <f t="shared" si="606"/>
        <v>3595.38</v>
      </c>
      <c r="I2436" s="403">
        <f t="shared" si="601"/>
        <v>0</v>
      </c>
      <c r="J2436" s="403">
        <f t="shared" si="602"/>
        <v>0</v>
      </c>
      <c r="K2436" s="390"/>
      <c r="L2436" s="404">
        <f t="shared" si="609"/>
        <v>0</v>
      </c>
      <c r="M2436" s="404">
        <f t="shared" si="609"/>
        <v>3595.38</v>
      </c>
      <c r="N2436" s="405">
        <f t="shared" si="604"/>
        <v>0</v>
      </c>
      <c r="O2436" s="405">
        <f t="shared" si="605"/>
        <v>0</v>
      </c>
      <c r="P2436" s="392"/>
      <c r="Q2436" s="393"/>
      <c r="R2436" s="394" t="str">
        <f t="shared" si="608"/>
        <v/>
      </c>
      <c r="S2436" s="394" t="str">
        <f t="shared" si="607"/>
        <v/>
      </c>
    </row>
    <row r="2437" spans="1:19" ht="39" hidden="1" thickBot="1">
      <c r="A2437" s="406">
        <v>92563</v>
      </c>
      <c r="B2437" s="396" t="s">
        <v>3293</v>
      </c>
      <c r="C2437" s="400" t="s">
        <v>3897</v>
      </c>
      <c r="D2437" s="384" t="str">
        <f>VLOOKUP(A2437,[3]cartilha!$A$1:$AN$65536,15,FALSE)</f>
        <v>UN</v>
      </c>
      <c r="E2437" s="385" t="s">
        <v>8769</v>
      </c>
      <c r="F2437" s="386">
        <f t="shared" si="610"/>
        <v>4101.53</v>
      </c>
      <c r="G2437" s="407"/>
      <c r="H2437" s="436">
        <f t="shared" si="606"/>
        <v>4101.53</v>
      </c>
      <c r="I2437" s="403">
        <f t="shared" si="601"/>
        <v>0</v>
      </c>
      <c r="J2437" s="403">
        <f t="shared" si="602"/>
        <v>0</v>
      </c>
      <c r="K2437" s="390"/>
      <c r="L2437" s="404">
        <f t="shared" si="609"/>
        <v>0</v>
      </c>
      <c r="M2437" s="404">
        <f t="shared" si="609"/>
        <v>4101.53</v>
      </c>
      <c r="N2437" s="405">
        <f t="shared" si="604"/>
        <v>0</v>
      </c>
      <c r="O2437" s="405">
        <f t="shared" si="605"/>
        <v>0</v>
      </c>
      <c r="P2437" s="392"/>
      <c r="Q2437" s="393"/>
      <c r="R2437" s="394" t="str">
        <f t="shared" si="608"/>
        <v/>
      </c>
      <c r="S2437" s="394" t="str">
        <f t="shared" si="607"/>
        <v/>
      </c>
    </row>
    <row r="2438" spans="1:19" ht="39" hidden="1" thickBot="1">
      <c r="A2438" s="406">
        <v>92564</v>
      </c>
      <c r="B2438" s="396" t="s">
        <v>3293</v>
      </c>
      <c r="C2438" s="400" t="s">
        <v>3898</v>
      </c>
      <c r="D2438" s="384" t="str">
        <f>VLOOKUP(A2438,[3]cartilha!$A$1:$AN$65536,15,FALSE)</f>
        <v>UN</v>
      </c>
      <c r="E2438" s="385" t="s">
        <v>8770</v>
      </c>
      <c r="F2438" s="386">
        <f t="shared" si="610"/>
        <v>4242.6899999999996</v>
      </c>
      <c r="G2438" s="407"/>
      <c r="H2438" s="436">
        <f t="shared" si="606"/>
        <v>4242.6899999999996</v>
      </c>
      <c r="I2438" s="403">
        <f t="shared" si="601"/>
        <v>0</v>
      </c>
      <c r="J2438" s="403">
        <f t="shared" si="602"/>
        <v>0</v>
      </c>
      <c r="K2438" s="390"/>
      <c r="L2438" s="404">
        <f t="shared" si="609"/>
        <v>0</v>
      </c>
      <c r="M2438" s="404">
        <f t="shared" si="609"/>
        <v>4242.6899999999996</v>
      </c>
      <c r="N2438" s="405">
        <f t="shared" si="604"/>
        <v>0</v>
      </c>
      <c r="O2438" s="405">
        <f t="shared" si="605"/>
        <v>0</v>
      </c>
      <c r="P2438" s="392"/>
      <c r="Q2438" s="393"/>
      <c r="R2438" s="394" t="str">
        <f t="shared" si="608"/>
        <v/>
      </c>
      <c r="S2438" s="394" t="str">
        <f t="shared" si="607"/>
        <v/>
      </c>
    </row>
    <row r="2439" spans="1:19" ht="39" hidden="1" thickBot="1">
      <c r="A2439" s="406">
        <v>92565</v>
      </c>
      <c r="B2439" s="396" t="s">
        <v>3293</v>
      </c>
      <c r="C2439" s="400" t="s">
        <v>789</v>
      </c>
      <c r="D2439" s="384" t="str">
        <f>VLOOKUP(A2439,[3]cartilha!$A$1:$AN$65536,15,FALSE)</f>
        <v>M2</v>
      </c>
      <c r="E2439" s="385" t="s">
        <v>8724</v>
      </c>
      <c r="F2439" s="386">
        <f t="shared" si="610"/>
        <v>54.59</v>
      </c>
      <c r="G2439" s="407"/>
      <c r="H2439" s="436">
        <f t="shared" si="606"/>
        <v>54.59</v>
      </c>
      <c r="I2439" s="403">
        <f t="shared" si="601"/>
        <v>0</v>
      </c>
      <c r="J2439" s="403">
        <f t="shared" si="602"/>
        <v>0</v>
      </c>
      <c r="K2439" s="390"/>
      <c r="L2439" s="404">
        <f t="shared" si="609"/>
        <v>0</v>
      </c>
      <c r="M2439" s="404">
        <f t="shared" si="609"/>
        <v>54.59</v>
      </c>
      <c r="N2439" s="405">
        <f t="shared" si="604"/>
        <v>0</v>
      </c>
      <c r="O2439" s="405">
        <f t="shared" si="605"/>
        <v>0</v>
      </c>
      <c r="P2439" s="392"/>
      <c r="Q2439" s="393"/>
      <c r="R2439" s="394" t="str">
        <f t="shared" si="608"/>
        <v/>
      </c>
      <c r="S2439" s="394" t="str">
        <f t="shared" si="607"/>
        <v/>
      </c>
    </row>
    <row r="2440" spans="1:19" ht="39" hidden="1" thickBot="1">
      <c r="A2440" s="406">
        <v>92566</v>
      </c>
      <c r="B2440" s="396" t="s">
        <v>3293</v>
      </c>
      <c r="C2440" s="400" t="s">
        <v>790</v>
      </c>
      <c r="D2440" s="384" t="str">
        <f>VLOOKUP(A2440,[3]cartilha!$A$1:$AN$65536,15,FALSE)</f>
        <v>M2</v>
      </c>
      <c r="E2440" s="385" t="s">
        <v>8771</v>
      </c>
      <c r="F2440" s="386">
        <f t="shared" si="610"/>
        <v>34.94</v>
      </c>
      <c r="G2440" s="407"/>
      <c r="H2440" s="436">
        <f t="shared" si="606"/>
        <v>34.94</v>
      </c>
      <c r="I2440" s="403">
        <f t="shared" si="601"/>
        <v>0</v>
      </c>
      <c r="J2440" s="403">
        <f t="shared" si="602"/>
        <v>0</v>
      </c>
      <c r="K2440" s="390"/>
      <c r="L2440" s="404">
        <f t="shared" si="609"/>
        <v>0</v>
      </c>
      <c r="M2440" s="404">
        <f t="shared" si="609"/>
        <v>34.94</v>
      </c>
      <c r="N2440" s="405">
        <f t="shared" si="604"/>
        <v>0</v>
      </c>
      <c r="O2440" s="405">
        <f t="shared" si="605"/>
        <v>0</v>
      </c>
      <c r="P2440" s="392"/>
      <c r="Q2440" s="393"/>
      <c r="R2440" s="394" t="str">
        <f t="shared" si="608"/>
        <v/>
      </c>
      <c r="S2440" s="394" t="str">
        <f t="shared" si="607"/>
        <v/>
      </c>
    </row>
    <row r="2441" spans="1:19" ht="39" hidden="1" thickBot="1">
      <c r="A2441" s="406">
        <v>92567</v>
      </c>
      <c r="B2441" s="396" t="s">
        <v>3293</v>
      </c>
      <c r="C2441" s="400" t="s">
        <v>791</v>
      </c>
      <c r="D2441" s="384" t="str">
        <f>VLOOKUP(A2441,[3]cartilha!$A$1:$AN$65536,15,FALSE)</f>
        <v>M2</v>
      </c>
      <c r="E2441" s="385" t="s">
        <v>8728</v>
      </c>
      <c r="F2441" s="386">
        <f t="shared" si="610"/>
        <v>49.46</v>
      </c>
      <c r="G2441" s="407"/>
      <c r="H2441" s="436">
        <f t="shared" si="606"/>
        <v>49.46</v>
      </c>
      <c r="I2441" s="403">
        <f t="shared" si="601"/>
        <v>0</v>
      </c>
      <c r="J2441" s="403">
        <f t="shared" si="602"/>
        <v>0</v>
      </c>
      <c r="K2441" s="390"/>
      <c r="L2441" s="404">
        <f t="shared" si="609"/>
        <v>0</v>
      </c>
      <c r="M2441" s="404">
        <f t="shared" si="609"/>
        <v>49.46</v>
      </c>
      <c r="N2441" s="405">
        <f t="shared" si="604"/>
        <v>0</v>
      </c>
      <c r="O2441" s="405">
        <f t="shared" si="605"/>
        <v>0</v>
      </c>
      <c r="P2441" s="392"/>
      <c r="Q2441" s="393"/>
      <c r="R2441" s="394" t="str">
        <f t="shared" si="608"/>
        <v/>
      </c>
      <c r="S2441" s="394" t="str">
        <f t="shared" si="607"/>
        <v/>
      </c>
    </row>
    <row r="2442" spans="1:19" ht="39" hidden="1" thickBot="1">
      <c r="A2442" s="406">
        <v>92539</v>
      </c>
      <c r="B2442" s="396" t="s">
        <v>3293</v>
      </c>
      <c r="C2442" s="400" t="s">
        <v>3899</v>
      </c>
      <c r="D2442" s="384" t="str">
        <f>VLOOKUP(A2442,[3]cartilha!$A$1:$AN$65536,15,FALSE)</f>
        <v>M2</v>
      </c>
      <c r="E2442" s="385" t="s">
        <v>8772</v>
      </c>
      <c r="F2442" s="386">
        <f t="shared" si="610"/>
        <v>114.42</v>
      </c>
      <c r="G2442" s="407"/>
      <c r="H2442" s="436">
        <f t="shared" si="606"/>
        <v>114.42</v>
      </c>
      <c r="I2442" s="403">
        <f t="shared" si="601"/>
        <v>0</v>
      </c>
      <c r="J2442" s="403">
        <f t="shared" si="602"/>
        <v>0</v>
      </c>
      <c r="K2442" s="390"/>
      <c r="L2442" s="404">
        <f t="shared" si="609"/>
        <v>0</v>
      </c>
      <c r="M2442" s="404">
        <f t="shared" si="609"/>
        <v>114.42</v>
      </c>
      <c r="N2442" s="405">
        <f t="shared" si="604"/>
        <v>0</v>
      </c>
      <c r="O2442" s="405">
        <f t="shared" si="605"/>
        <v>0</v>
      </c>
      <c r="P2442" s="392"/>
      <c r="Q2442" s="393"/>
      <c r="R2442" s="394" t="str">
        <f t="shared" si="608"/>
        <v/>
      </c>
      <c r="S2442" s="394" t="str">
        <f t="shared" si="607"/>
        <v/>
      </c>
    </row>
    <row r="2443" spans="1:19" ht="39" hidden="1" thickBot="1">
      <c r="A2443" s="406">
        <v>92540</v>
      </c>
      <c r="B2443" s="396" t="s">
        <v>3293</v>
      </c>
      <c r="C2443" s="400" t="s">
        <v>3900</v>
      </c>
      <c r="D2443" s="384" t="str">
        <f>VLOOKUP(A2443,[3]cartilha!$A$1:$AN$65536,15,FALSE)</f>
        <v>M2</v>
      </c>
      <c r="E2443" s="385" t="s">
        <v>8773</v>
      </c>
      <c r="F2443" s="386">
        <f t="shared" si="610"/>
        <v>126.59</v>
      </c>
      <c r="G2443" s="407"/>
      <c r="H2443" s="436">
        <f t="shared" si="606"/>
        <v>126.59</v>
      </c>
      <c r="I2443" s="403">
        <f t="shared" si="601"/>
        <v>0</v>
      </c>
      <c r="J2443" s="403">
        <f t="shared" si="602"/>
        <v>0</v>
      </c>
      <c r="K2443" s="390"/>
      <c r="L2443" s="404">
        <f t="shared" si="609"/>
        <v>0</v>
      </c>
      <c r="M2443" s="404">
        <f t="shared" si="609"/>
        <v>126.59</v>
      </c>
      <c r="N2443" s="405">
        <f t="shared" si="604"/>
        <v>0</v>
      </c>
      <c r="O2443" s="405">
        <f t="shared" si="605"/>
        <v>0</v>
      </c>
      <c r="P2443" s="392"/>
      <c r="Q2443" s="393"/>
      <c r="R2443" s="394" t="str">
        <f t="shared" si="608"/>
        <v/>
      </c>
      <c r="S2443" s="394" t="str">
        <f t="shared" si="607"/>
        <v/>
      </c>
    </row>
    <row r="2444" spans="1:19" ht="26.25" hidden="1" thickBot="1">
      <c r="A2444" s="406">
        <v>92541</v>
      </c>
      <c r="B2444" s="396" t="s">
        <v>3293</v>
      </c>
      <c r="C2444" s="400" t="s">
        <v>3901</v>
      </c>
      <c r="D2444" s="384" t="str">
        <f>VLOOKUP(A2444,[3]cartilha!$A$1:$AN$65536,15,FALSE)</f>
        <v>M2</v>
      </c>
      <c r="E2444" s="385" t="s">
        <v>8774</v>
      </c>
      <c r="F2444" s="386">
        <f t="shared" si="610"/>
        <v>123.78</v>
      </c>
      <c r="G2444" s="407"/>
      <c r="H2444" s="436">
        <f t="shared" si="606"/>
        <v>123.78</v>
      </c>
      <c r="I2444" s="403">
        <f t="shared" si="601"/>
        <v>0</v>
      </c>
      <c r="J2444" s="403">
        <f t="shared" si="602"/>
        <v>0</v>
      </c>
      <c r="K2444" s="390"/>
      <c r="L2444" s="404">
        <f t="shared" si="609"/>
        <v>0</v>
      </c>
      <c r="M2444" s="404">
        <f t="shared" si="609"/>
        <v>123.78</v>
      </c>
      <c r="N2444" s="405">
        <f t="shared" si="604"/>
        <v>0</v>
      </c>
      <c r="O2444" s="405">
        <f t="shared" si="605"/>
        <v>0</v>
      </c>
      <c r="P2444" s="392"/>
      <c r="Q2444" s="393"/>
      <c r="R2444" s="394" t="str">
        <f t="shared" si="608"/>
        <v/>
      </c>
      <c r="S2444" s="394" t="str">
        <f t="shared" si="607"/>
        <v/>
      </c>
    </row>
    <row r="2445" spans="1:19" ht="26.25" hidden="1" thickBot="1">
      <c r="A2445" s="406">
        <v>92542</v>
      </c>
      <c r="B2445" s="396" t="s">
        <v>3293</v>
      </c>
      <c r="C2445" s="400" t="s">
        <v>3902</v>
      </c>
      <c r="D2445" s="384" t="str">
        <f>VLOOKUP(A2445,[3]cartilha!$A$1:$AN$65536,15,FALSE)</f>
        <v>M2</v>
      </c>
      <c r="E2445" s="385" t="s">
        <v>8775</v>
      </c>
      <c r="F2445" s="386">
        <f t="shared" si="610"/>
        <v>148.96</v>
      </c>
      <c r="G2445" s="407"/>
      <c r="H2445" s="436">
        <f t="shared" si="606"/>
        <v>148.96</v>
      </c>
      <c r="I2445" s="403">
        <f t="shared" si="601"/>
        <v>0</v>
      </c>
      <c r="J2445" s="403">
        <f t="shared" si="602"/>
        <v>0</v>
      </c>
      <c r="K2445" s="390"/>
      <c r="L2445" s="404">
        <f t="shared" si="609"/>
        <v>0</v>
      </c>
      <c r="M2445" s="404">
        <f t="shared" si="609"/>
        <v>148.96</v>
      </c>
      <c r="N2445" s="405">
        <f t="shared" si="604"/>
        <v>0</v>
      </c>
      <c r="O2445" s="405">
        <f t="shared" si="605"/>
        <v>0</v>
      </c>
      <c r="P2445" s="392"/>
      <c r="Q2445" s="393"/>
      <c r="R2445" s="394" t="str">
        <f t="shared" si="608"/>
        <v/>
      </c>
      <c r="S2445" s="394" t="str">
        <f t="shared" si="607"/>
        <v/>
      </c>
    </row>
    <row r="2446" spans="1:19" ht="39" hidden="1" thickBot="1">
      <c r="A2446" s="406">
        <v>92543</v>
      </c>
      <c r="B2446" s="396" t="s">
        <v>3293</v>
      </c>
      <c r="C2446" s="400" t="s">
        <v>3903</v>
      </c>
      <c r="D2446" s="384" t="str">
        <f>VLOOKUP(A2446,[3]cartilha!$A$1:$AN$65536,15,FALSE)</f>
        <v>M2</v>
      </c>
      <c r="E2446" s="385" t="s">
        <v>8776</v>
      </c>
      <c r="F2446" s="386">
        <f t="shared" si="610"/>
        <v>35.03</v>
      </c>
      <c r="G2446" s="407"/>
      <c r="H2446" s="436">
        <f t="shared" si="606"/>
        <v>35.03</v>
      </c>
      <c r="I2446" s="403">
        <f t="shared" si="601"/>
        <v>0</v>
      </c>
      <c r="J2446" s="403">
        <f t="shared" si="602"/>
        <v>0</v>
      </c>
      <c r="K2446" s="390"/>
      <c r="L2446" s="404">
        <f t="shared" si="609"/>
        <v>0</v>
      </c>
      <c r="M2446" s="404">
        <f t="shared" si="609"/>
        <v>35.03</v>
      </c>
      <c r="N2446" s="405">
        <f t="shared" si="604"/>
        <v>0</v>
      </c>
      <c r="O2446" s="405">
        <f t="shared" si="605"/>
        <v>0</v>
      </c>
      <c r="P2446" s="392"/>
      <c r="Q2446" s="393"/>
      <c r="R2446" s="394" t="str">
        <f t="shared" si="608"/>
        <v/>
      </c>
      <c r="S2446" s="394" t="str">
        <f t="shared" si="607"/>
        <v/>
      </c>
    </row>
    <row r="2447" spans="1:19" ht="26.25" hidden="1" thickBot="1">
      <c r="A2447" s="406">
        <v>92544</v>
      </c>
      <c r="B2447" s="396" t="s">
        <v>3293</v>
      </c>
      <c r="C2447" s="400" t="s">
        <v>3904</v>
      </c>
      <c r="D2447" s="384" t="str">
        <f>VLOOKUP(A2447,[3]cartilha!$A$1:$AN$65536,15,FALSE)</f>
        <v>M2</v>
      </c>
      <c r="E2447" s="385" t="s">
        <v>8777</v>
      </c>
      <c r="F2447" s="386">
        <f t="shared" si="610"/>
        <v>27.93</v>
      </c>
      <c r="G2447" s="407"/>
      <c r="H2447" s="436">
        <f t="shared" si="606"/>
        <v>27.93</v>
      </c>
      <c r="I2447" s="403">
        <f t="shared" ref="I2447:I2457" si="611">IF(ISBLANK(E2447),0,ROUND(F2447*G2447,2))</f>
        <v>0</v>
      </c>
      <c r="J2447" s="403">
        <f t="shared" ref="J2447:J2457" si="612">IF(ISBLANK(G2447),0,ROUND(G2447*H2447,2))</f>
        <v>0</v>
      </c>
      <c r="K2447" s="390"/>
      <c r="L2447" s="404">
        <f t="shared" si="609"/>
        <v>0</v>
      </c>
      <c r="M2447" s="404">
        <f t="shared" si="609"/>
        <v>27.93</v>
      </c>
      <c r="N2447" s="405">
        <f t="shared" ref="N2447:N2457" si="613">IF(ISBLANK(E2447),0,ROUND(F2447*L2447,2))</f>
        <v>0</v>
      </c>
      <c r="O2447" s="405">
        <f t="shared" ref="O2447:O2457" si="614">IF(ISBLANK(L2447),0,ROUND(L2447*M2447,2))</f>
        <v>0</v>
      </c>
      <c r="P2447" s="392"/>
      <c r="Q2447" s="393"/>
      <c r="R2447" s="394" t="str">
        <f t="shared" si="608"/>
        <v/>
      </c>
      <c r="S2447" s="394" t="str">
        <f t="shared" si="607"/>
        <v/>
      </c>
    </row>
    <row r="2448" spans="1:19" ht="26.25" hidden="1" thickBot="1">
      <c r="A2448" s="406">
        <v>92582</v>
      </c>
      <c r="B2448" s="396" t="s">
        <v>3293</v>
      </c>
      <c r="C2448" s="400" t="s">
        <v>8778</v>
      </c>
      <c r="D2448" s="384" t="str">
        <f>VLOOKUP(A2448,[3]cartilha!$A$1:$AN$65536,15,FALSE)</f>
        <v>UN</v>
      </c>
      <c r="E2448" s="385" t="s">
        <v>8779</v>
      </c>
      <c r="F2448" s="386">
        <f t="shared" si="610"/>
        <v>1183.0999999999999</v>
      </c>
      <c r="G2448" s="407"/>
      <c r="H2448" s="436">
        <f t="shared" si="606"/>
        <v>1183.0999999999999</v>
      </c>
      <c r="I2448" s="403">
        <f t="shared" si="611"/>
        <v>0</v>
      </c>
      <c r="J2448" s="403">
        <f t="shared" si="612"/>
        <v>0</v>
      </c>
      <c r="K2448" s="390"/>
      <c r="L2448" s="404">
        <f t="shared" si="609"/>
        <v>0</v>
      </c>
      <c r="M2448" s="404">
        <f t="shared" si="609"/>
        <v>1183.0999999999999</v>
      </c>
      <c r="N2448" s="405">
        <f t="shared" si="613"/>
        <v>0</v>
      </c>
      <c r="O2448" s="405">
        <f t="shared" si="614"/>
        <v>0</v>
      </c>
      <c r="P2448" s="392"/>
      <c r="Q2448" s="393"/>
      <c r="R2448" s="394" t="str">
        <f t="shared" si="608"/>
        <v/>
      </c>
      <c r="S2448" s="394" t="str">
        <f t="shared" si="607"/>
        <v/>
      </c>
    </row>
    <row r="2449" spans="1:19" ht="26.25" hidden="1" thickBot="1">
      <c r="A2449" s="406">
        <v>92584</v>
      </c>
      <c r="B2449" s="396" t="s">
        <v>3293</v>
      </c>
      <c r="C2449" s="400" t="s">
        <v>8780</v>
      </c>
      <c r="D2449" s="384" t="str">
        <f>VLOOKUP(A2449,[3]cartilha!$A$1:$AN$65536,15,FALSE)</f>
        <v>UN</v>
      </c>
      <c r="E2449" s="385" t="s">
        <v>8781</v>
      </c>
      <c r="F2449" s="386">
        <f t="shared" si="610"/>
        <v>1406.05</v>
      </c>
      <c r="G2449" s="407"/>
      <c r="H2449" s="436">
        <f t="shared" si="606"/>
        <v>1406.05</v>
      </c>
      <c r="I2449" s="403">
        <f t="shared" si="611"/>
        <v>0</v>
      </c>
      <c r="J2449" s="403">
        <f t="shared" si="612"/>
        <v>0</v>
      </c>
      <c r="K2449" s="390"/>
      <c r="L2449" s="404">
        <f t="shared" si="609"/>
        <v>0</v>
      </c>
      <c r="M2449" s="404">
        <f t="shared" si="609"/>
        <v>1406.05</v>
      </c>
      <c r="N2449" s="405">
        <f t="shared" si="613"/>
        <v>0</v>
      </c>
      <c r="O2449" s="405">
        <f t="shared" si="614"/>
        <v>0</v>
      </c>
      <c r="P2449" s="392"/>
      <c r="Q2449" s="393"/>
      <c r="R2449" s="394" t="str">
        <f t="shared" si="608"/>
        <v/>
      </c>
      <c r="S2449" s="394" t="str">
        <f t="shared" si="607"/>
        <v/>
      </c>
    </row>
    <row r="2450" spans="1:19" ht="26.25" hidden="1" thickBot="1">
      <c r="A2450" s="406">
        <v>92255</v>
      </c>
      <c r="B2450" s="396" t="s">
        <v>3293</v>
      </c>
      <c r="C2450" s="400" t="s">
        <v>8782</v>
      </c>
      <c r="D2450" s="384" t="str">
        <f>VLOOKUP(A2450,[3]cartilha!$A$1:$AN$65536,15,FALSE)</f>
        <v>UN</v>
      </c>
      <c r="E2450" s="385" t="s">
        <v>8783</v>
      </c>
      <c r="F2450" s="386">
        <f t="shared" si="610"/>
        <v>254.35</v>
      </c>
      <c r="G2450" s="407"/>
      <c r="H2450" s="436">
        <f t="shared" ref="H2450:H2513" si="615">F2450</f>
        <v>254.35</v>
      </c>
      <c r="I2450" s="403">
        <f t="shared" si="611"/>
        <v>0</v>
      </c>
      <c r="J2450" s="403">
        <f t="shared" si="612"/>
        <v>0</v>
      </c>
      <c r="K2450" s="390"/>
      <c r="L2450" s="404">
        <f t="shared" si="609"/>
        <v>0</v>
      </c>
      <c r="M2450" s="404">
        <f t="shared" si="609"/>
        <v>254.35</v>
      </c>
      <c r="N2450" s="405">
        <f t="shared" si="613"/>
        <v>0</v>
      </c>
      <c r="O2450" s="405">
        <f t="shared" si="614"/>
        <v>0</v>
      </c>
      <c r="P2450" s="392"/>
      <c r="Q2450" s="393"/>
      <c r="R2450" s="394" t="str">
        <f t="shared" si="608"/>
        <v/>
      </c>
      <c r="S2450" s="394" t="str">
        <f t="shared" si="607"/>
        <v/>
      </c>
    </row>
    <row r="2451" spans="1:19" ht="26.25" hidden="1" thickBot="1">
      <c r="A2451" s="406">
        <v>92256</v>
      </c>
      <c r="B2451" s="396" t="s">
        <v>3293</v>
      </c>
      <c r="C2451" s="400" t="s">
        <v>8784</v>
      </c>
      <c r="D2451" s="384" t="str">
        <f>VLOOKUP(A2451,[3]cartilha!$A$1:$AN$65536,15,FALSE)</f>
        <v>UN</v>
      </c>
      <c r="E2451" s="385" t="s">
        <v>8785</v>
      </c>
      <c r="F2451" s="386">
        <f t="shared" si="610"/>
        <v>309.97000000000003</v>
      </c>
      <c r="G2451" s="407"/>
      <c r="H2451" s="436">
        <f t="shared" si="615"/>
        <v>309.97000000000003</v>
      </c>
      <c r="I2451" s="403">
        <f t="shared" si="611"/>
        <v>0</v>
      </c>
      <c r="J2451" s="403">
        <f t="shared" si="612"/>
        <v>0</v>
      </c>
      <c r="K2451" s="390"/>
      <c r="L2451" s="404">
        <f t="shared" si="609"/>
        <v>0</v>
      </c>
      <c r="M2451" s="404">
        <f t="shared" si="609"/>
        <v>309.97000000000003</v>
      </c>
      <c r="N2451" s="405">
        <f t="shared" si="613"/>
        <v>0</v>
      </c>
      <c r="O2451" s="405">
        <f t="shared" si="614"/>
        <v>0</v>
      </c>
      <c r="P2451" s="392"/>
      <c r="Q2451" s="393"/>
      <c r="R2451" s="394" t="str">
        <f t="shared" si="608"/>
        <v/>
      </c>
      <c r="S2451" s="394" t="str">
        <f t="shared" si="607"/>
        <v/>
      </c>
    </row>
    <row r="2452" spans="1:19" ht="26.25" hidden="1" thickBot="1">
      <c r="A2452" s="406">
        <v>92257</v>
      </c>
      <c r="B2452" s="396" t="s">
        <v>3293</v>
      </c>
      <c r="C2452" s="400" t="s">
        <v>8786</v>
      </c>
      <c r="D2452" s="384" t="str">
        <f>VLOOKUP(A2452,[3]cartilha!$A$1:$AN$65536,15,FALSE)</f>
        <v>UN</v>
      </c>
      <c r="E2452" s="385" t="s">
        <v>8787</v>
      </c>
      <c r="F2452" s="386">
        <f t="shared" si="610"/>
        <v>364.96</v>
      </c>
      <c r="G2452" s="407"/>
      <c r="H2452" s="436">
        <f t="shared" si="615"/>
        <v>364.96</v>
      </c>
      <c r="I2452" s="403">
        <f t="shared" si="611"/>
        <v>0</v>
      </c>
      <c r="J2452" s="403">
        <f t="shared" si="612"/>
        <v>0</v>
      </c>
      <c r="K2452" s="390"/>
      <c r="L2452" s="404">
        <f t="shared" si="609"/>
        <v>0</v>
      </c>
      <c r="M2452" s="404">
        <f t="shared" si="609"/>
        <v>364.96</v>
      </c>
      <c r="N2452" s="405">
        <f t="shared" si="613"/>
        <v>0</v>
      </c>
      <c r="O2452" s="405">
        <f t="shared" si="614"/>
        <v>0</v>
      </c>
      <c r="P2452" s="392"/>
      <c r="Q2452" s="393"/>
      <c r="R2452" s="394" t="str">
        <f t="shared" si="608"/>
        <v/>
      </c>
      <c r="S2452" s="394" t="str">
        <f t="shared" si="607"/>
        <v/>
      </c>
    </row>
    <row r="2453" spans="1:19" ht="26.25" hidden="1" thickBot="1">
      <c r="A2453" s="406">
        <v>92258</v>
      </c>
      <c r="B2453" s="396" t="s">
        <v>3293</v>
      </c>
      <c r="C2453" s="400" t="s">
        <v>8788</v>
      </c>
      <c r="D2453" s="384" t="str">
        <f>VLOOKUP(A2453,[3]cartilha!$A$1:$AN$65536,15,FALSE)</f>
        <v>UN</v>
      </c>
      <c r="E2453" s="385" t="s">
        <v>8789</v>
      </c>
      <c r="F2453" s="386">
        <f t="shared" si="610"/>
        <v>453.38</v>
      </c>
      <c r="G2453" s="407"/>
      <c r="H2453" s="436">
        <f t="shared" si="615"/>
        <v>453.38</v>
      </c>
      <c r="I2453" s="403">
        <f t="shared" si="611"/>
        <v>0</v>
      </c>
      <c r="J2453" s="403">
        <f t="shared" si="612"/>
        <v>0</v>
      </c>
      <c r="K2453" s="390"/>
      <c r="L2453" s="404">
        <f t="shared" si="609"/>
        <v>0</v>
      </c>
      <c r="M2453" s="404">
        <f t="shared" si="609"/>
        <v>453.38</v>
      </c>
      <c r="N2453" s="405">
        <f t="shared" si="613"/>
        <v>0</v>
      </c>
      <c r="O2453" s="405">
        <f t="shared" si="614"/>
        <v>0</v>
      </c>
      <c r="P2453" s="392"/>
      <c r="Q2453" s="393"/>
      <c r="R2453" s="394" t="str">
        <f t="shared" si="608"/>
        <v/>
      </c>
      <c r="S2453" s="394" t="str">
        <f t="shared" ref="S2453:S2516" si="616">IF(Q2453="X","x",IF(Q2453="xx","x",IF(OR(J2453&gt;0,O2453&gt;0),"x","")))</f>
        <v/>
      </c>
    </row>
    <row r="2454" spans="1:19" ht="26.25" hidden="1" thickBot="1">
      <c r="A2454" s="406">
        <v>92259</v>
      </c>
      <c r="B2454" s="396" t="s">
        <v>3293</v>
      </c>
      <c r="C2454" s="400" t="s">
        <v>3905</v>
      </c>
      <c r="D2454" s="384" t="str">
        <f>VLOOKUP(A2454,[3]cartilha!$A$1:$AN$65536,15,FALSE)</f>
        <v>UN</v>
      </c>
      <c r="E2454" s="385" t="s">
        <v>8790</v>
      </c>
      <c r="F2454" s="386">
        <f t="shared" si="610"/>
        <v>682.71</v>
      </c>
      <c r="G2454" s="407"/>
      <c r="H2454" s="436">
        <f t="shared" si="615"/>
        <v>682.71</v>
      </c>
      <c r="I2454" s="403">
        <f t="shared" si="611"/>
        <v>0</v>
      </c>
      <c r="J2454" s="403">
        <f t="shared" si="612"/>
        <v>0</v>
      </c>
      <c r="K2454" s="390"/>
      <c r="L2454" s="404">
        <f t="shared" si="609"/>
        <v>0</v>
      </c>
      <c r="M2454" s="404">
        <f t="shared" si="609"/>
        <v>682.71</v>
      </c>
      <c r="N2454" s="405">
        <f t="shared" si="613"/>
        <v>0</v>
      </c>
      <c r="O2454" s="405">
        <f t="shared" si="614"/>
        <v>0</v>
      </c>
      <c r="P2454" s="392"/>
      <c r="Q2454" s="393"/>
      <c r="R2454" s="394" t="str">
        <f t="shared" si="608"/>
        <v/>
      </c>
      <c r="S2454" s="394" t="str">
        <f t="shared" si="616"/>
        <v/>
      </c>
    </row>
    <row r="2455" spans="1:19" ht="26.25" hidden="1" thickBot="1">
      <c r="A2455" s="406">
        <v>92260</v>
      </c>
      <c r="B2455" s="396" t="s">
        <v>3293</v>
      </c>
      <c r="C2455" s="400" t="s">
        <v>3906</v>
      </c>
      <c r="D2455" s="384" t="str">
        <f>VLOOKUP(A2455,[3]cartilha!$A$1:$AN$65536,15,FALSE)</f>
        <v>UN</v>
      </c>
      <c r="E2455" s="385" t="s">
        <v>8791</v>
      </c>
      <c r="F2455" s="386">
        <f t="shared" si="610"/>
        <v>763.19</v>
      </c>
      <c r="G2455" s="407"/>
      <c r="H2455" s="436">
        <f t="shared" si="615"/>
        <v>763.19</v>
      </c>
      <c r="I2455" s="403">
        <f t="shared" si="611"/>
        <v>0</v>
      </c>
      <c r="J2455" s="403">
        <f t="shared" si="612"/>
        <v>0</v>
      </c>
      <c r="K2455" s="390"/>
      <c r="L2455" s="404">
        <f t="shared" si="609"/>
        <v>0</v>
      </c>
      <c r="M2455" s="404">
        <f t="shared" si="609"/>
        <v>763.19</v>
      </c>
      <c r="N2455" s="405">
        <f t="shared" si="613"/>
        <v>0</v>
      </c>
      <c r="O2455" s="405">
        <f t="shared" si="614"/>
        <v>0</v>
      </c>
      <c r="P2455" s="392"/>
      <c r="Q2455" s="393"/>
      <c r="R2455" s="394" t="str">
        <f t="shared" si="608"/>
        <v/>
      </c>
      <c r="S2455" s="394" t="str">
        <f t="shared" si="616"/>
        <v/>
      </c>
    </row>
    <row r="2456" spans="1:19" ht="26.25" hidden="1" thickBot="1">
      <c r="A2456" s="406">
        <v>92261</v>
      </c>
      <c r="B2456" s="396" t="s">
        <v>3293</v>
      </c>
      <c r="C2456" s="400" t="s">
        <v>3907</v>
      </c>
      <c r="D2456" s="384" t="str">
        <f>VLOOKUP(A2456,[3]cartilha!$A$1:$AN$65536,15,FALSE)</f>
        <v>UN</v>
      </c>
      <c r="E2456" s="385" t="s">
        <v>8792</v>
      </c>
      <c r="F2456" s="386">
        <f t="shared" si="610"/>
        <v>841.21</v>
      </c>
      <c r="G2456" s="407"/>
      <c r="H2456" s="436">
        <f t="shared" si="615"/>
        <v>841.21</v>
      </c>
      <c r="I2456" s="403">
        <f t="shared" si="611"/>
        <v>0</v>
      </c>
      <c r="J2456" s="403">
        <f t="shared" si="612"/>
        <v>0</v>
      </c>
      <c r="K2456" s="390"/>
      <c r="L2456" s="404">
        <f t="shared" si="609"/>
        <v>0</v>
      </c>
      <c r="M2456" s="404">
        <f t="shared" si="609"/>
        <v>841.21</v>
      </c>
      <c r="N2456" s="405">
        <f t="shared" si="613"/>
        <v>0</v>
      </c>
      <c r="O2456" s="405">
        <f t="shared" si="614"/>
        <v>0</v>
      </c>
      <c r="P2456" s="392"/>
      <c r="Q2456" s="393"/>
      <c r="R2456" s="394" t="str">
        <f t="shared" si="608"/>
        <v/>
      </c>
      <c r="S2456" s="394" t="str">
        <f t="shared" si="616"/>
        <v/>
      </c>
    </row>
    <row r="2457" spans="1:19" ht="26.25" hidden="1" thickBot="1">
      <c r="A2457" s="406">
        <v>92262</v>
      </c>
      <c r="B2457" s="396" t="s">
        <v>3293</v>
      </c>
      <c r="C2457" s="400" t="s">
        <v>3908</v>
      </c>
      <c r="D2457" s="384" t="str">
        <f>VLOOKUP(A2457,[3]cartilha!$A$1:$AN$65536,15,FALSE)</f>
        <v>UN</v>
      </c>
      <c r="E2457" s="385" t="s">
        <v>8793</v>
      </c>
      <c r="F2457" s="386">
        <f t="shared" si="610"/>
        <v>966.84</v>
      </c>
      <c r="G2457" s="407"/>
      <c r="H2457" s="436">
        <f t="shared" si="615"/>
        <v>966.84</v>
      </c>
      <c r="I2457" s="403">
        <f t="shared" si="611"/>
        <v>0</v>
      </c>
      <c r="J2457" s="403">
        <f t="shared" si="612"/>
        <v>0</v>
      </c>
      <c r="K2457" s="390"/>
      <c r="L2457" s="404">
        <f t="shared" si="609"/>
        <v>0</v>
      </c>
      <c r="M2457" s="404">
        <f t="shared" si="609"/>
        <v>966.84</v>
      </c>
      <c r="N2457" s="405">
        <f t="shared" si="613"/>
        <v>0</v>
      </c>
      <c r="O2457" s="405">
        <f t="shared" si="614"/>
        <v>0</v>
      </c>
      <c r="P2457" s="392"/>
      <c r="Q2457" s="393"/>
      <c r="R2457" s="394" t="str">
        <f t="shared" si="608"/>
        <v/>
      </c>
      <c r="S2457" s="394" t="str">
        <f t="shared" si="616"/>
        <v/>
      </c>
    </row>
    <row r="2458" spans="1:19" ht="13.5" hidden="1" thickBot="1">
      <c r="A2458" s="406" t="s">
        <v>6323</v>
      </c>
      <c r="B2458" s="396"/>
      <c r="C2458" s="400" t="s">
        <v>6324</v>
      </c>
      <c r="D2458" s="384">
        <v>0</v>
      </c>
      <c r="E2458" s="482">
        <v>0</v>
      </c>
      <c r="F2458" s="460">
        <f t="shared" si="610"/>
        <v>0</v>
      </c>
      <c r="G2458" s="448"/>
      <c r="H2458" s="436">
        <f t="shared" si="615"/>
        <v>0</v>
      </c>
      <c r="I2458" s="449"/>
      <c r="J2458" s="450"/>
      <c r="K2458" s="390"/>
      <c r="L2458" s="469"/>
      <c r="M2458" s="448"/>
      <c r="N2458" s="449"/>
      <c r="O2458" s="450"/>
      <c r="P2458" s="392"/>
      <c r="Q2458" s="393" t="str">
        <f>IF(OR(SUM(J2458)&gt;0,SUM(O2458)&gt;0),"xx","")</f>
        <v/>
      </c>
      <c r="R2458" s="394" t="str">
        <f t="shared" si="608"/>
        <v/>
      </c>
      <c r="S2458" s="394" t="str">
        <f t="shared" si="616"/>
        <v/>
      </c>
    </row>
    <row r="2459" spans="1:19" ht="13.5" thickBot="1">
      <c r="A2459" s="406" t="s">
        <v>2017</v>
      </c>
      <c r="B2459" s="396"/>
      <c r="C2459" s="400" t="s">
        <v>239</v>
      </c>
      <c r="D2459" s="384">
        <v>0</v>
      </c>
      <c r="E2459" s="482">
        <v>0</v>
      </c>
      <c r="F2459" s="460">
        <f t="shared" si="610"/>
        <v>0</v>
      </c>
      <c r="G2459" s="448"/>
      <c r="H2459" s="436">
        <f t="shared" si="615"/>
        <v>0</v>
      </c>
      <c r="I2459" s="449"/>
      <c r="J2459" s="450"/>
      <c r="K2459" s="390"/>
      <c r="L2459" s="469"/>
      <c r="M2459" s="448"/>
      <c r="N2459" s="449"/>
      <c r="O2459" s="450"/>
      <c r="P2459" s="392"/>
      <c r="Q2459" s="393" t="str">
        <f>IF(OR(SUM(J2460:J2503)&gt;0,SUM(O2460:O2503)&gt;0),"xx","")</f>
        <v>xx</v>
      </c>
      <c r="R2459" s="394" t="str">
        <f t="shared" si="608"/>
        <v>x</v>
      </c>
      <c r="S2459" s="394" t="str">
        <f t="shared" si="616"/>
        <v>x</v>
      </c>
    </row>
    <row r="2460" spans="1:19" ht="39" hidden="1" thickBot="1">
      <c r="A2460" s="406">
        <v>100763</v>
      </c>
      <c r="B2460" s="396" t="s">
        <v>3293</v>
      </c>
      <c r="C2460" s="400" t="s">
        <v>4433</v>
      </c>
      <c r="D2460" s="384" t="str">
        <f>VLOOKUP(A2460,[3]cartilha!$A$1:$AN$65536,15,FALSE)</f>
        <v>KG</v>
      </c>
      <c r="E2460" s="385" t="s">
        <v>8794</v>
      </c>
      <c r="F2460" s="386">
        <f t="shared" si="610"/>
        <v>25.46</v>
      </c>
      <c r="G2460" s="407"/>
      <c r="H2460" s="436">
        <f t="shared" si="615"/>
        <v>25.46</v>
      </c>
      <c r="I2460" s="403">
        <f t="shared" ref="I2460:I2503" si="617">IF(ISBLANK(E2460),0,ROUND(F2460*G2460,2))</f>
        <v>0</v>
      </c>
      <c r="J2460" s="403">
        <f t="shared" ref="J2460:J2503" si="618">IF(ISBLANK(G2460),0,ROUND(G2460*H2460,2))</f>
        <v>0</v>
      </c>
      <c r="K2460" s="390"/>
      <c r="L2460" s="404">
        <f t="shared" ref="L2460:M2503" si="619">G2460</f>
        <v>0</v>
      </c>
      <c r="M2460" s="404">
        <f t="shared" si="619"/>
        <v>25.46</v>
      </c>
      <c r="N2460" s="405">
        <f t="shared" ref="N2460:N2503" si="620">IF(ISBLANK(E2460),0,ROUND(F2460*L2460,2))</f>
        <v>0</v>
      </c>
      <c r="O2460" s="405">
        <f t="shared" ref="O2460:O2503" si="621">IF(ISBLANK(L2460),0,ROUND(L2460*M2460,2))</f>
        <v>0</v>
      </c>
      <c r="P2460" s="392"/>
      <c r="Q2460" s="393"/>
      <c r="R2460" s="394" t="str">
        <f t="shared" si="608"/>
        <v/>
      </c>
      <c r="S2460" s="394" t="str">
        <f t="shared" si="616"/>
        <v/>
      </c>
    </row>
    <row r="2461" spans="1:19" ht="39" hidden="1" thickBot="1">
      <c r="A2461" s="406">
        <v>100764</v>
      </c>
      <c r="B2461" s="396" t="s">
        <v>3293</v>
      </c>
      <c r="C2461" s="400" t="s">
        <v>4434</v>
      </c>
      <c r="D2461" s="384" t="str">
        <f>VLOOKUP(A2461,[3]cartilha!$A$1:$AN$65536,15,FALSE)</f>
        <v>KG</v>
      </c>
      <c r="E2461" s="385" t="s">
        <v>8795</v>
      </c>
      <c r="F2461" s="386">
        <f t="shared" si="610"/>
        <v>25.33</v>
      </c>
      <c r="G2461" s="407"/>
      <c r="H2461" s="436">
        <f t="shared" si="615"/>
        <v>25.33</v>
      </c>
      <c r="I2461" s="403">
        <f t="shared" si="617"/>
        <v>0</v>
      </c>
      <c r="J2461" s="403">
        <f t="shared" si="618"/>
        <v>0</v>
      </c>
      <c r="K2461" s="390"/>
      <c r="L2461" s="404">
        <f t="shared" si="619"/>
        <v>0</v>
      </c>
      <c r="M2461" s="404">
        <f t="shared" si="619"/>
        <v>25.33</v>
      </c>
      <c r="N2461" s="405">
        <f t="shared" si="620"/>
        <v>0</v>
      </c>
      <c r="O2461" s="405">
        <f t="shared" si="621"/>
        <v>0</v>
      </c>
      <c r="P2461" s="392"/>
      <c r="Q2461" s="393"/>
      <c r="R2461" s="394" t="str">
        <f t="shared" si="608"/>
        <v/>
      </c>
      <c r="S2461" s="394" t="str">
        <f t="shared" si="616"/>
        <v/>
      </c>
    </row>
    <row r="2462" spans="1:19" ht="39" hidden="1" thickBot="1">
      <c r="A2462" s="406">
        <v>100765</v>
      </c>
      <c r="B2462" s="396" t="s">
        <v>3293</v>
      </c>
      <c r="C2462" s="400" t="s">
        <v>4435</v>
      </c>
      <c r="D2462" s="384" t="str">
        <f>VLOOKUP(A2462,[3]cartilha!$A$1:$AN$65536,15,FALSE)</f>
        <v>KG</v>
      </c>
      <c r="E2462" s="385" t="s">
        <v>8796</v>
      </c>
      <c r="F2462" s="386">
        <f t="shared" si="610"/>
        <v>24.72</v>
      </c>
      <c r="G2462" s="407"/>
      <c r="H2462" s="436">
        <f t="shared" si="615"/>
        <v>24.72</v>
      </c>
      <c r="I2462" s="403">
        <f t="shared" si="617"/>
        <v>0</v>
      </c>
      <c r="J2462" s="403">
        <f t="shared" si="618"/>
        <v>0</v>
      </c>
      <c r="K2462" s="390"/>
      <c r="L2462" s="404">
        <f t="shared" si="619"/>
        <v>0</v>
      </c>
      <c r="M2462" s="404">
        <f t="shared" si="619"/>
        <v>24.72</v>
      </c>
      <c r="N2462" s="405">
        <f t="shared" si="620"/>
        <v>0</v>
      </c>
      <c r="O2462" s="405">
        <f t="shared" si="621"/>
        <v>0</v>
      </c>
      <c r="P2462" s="392"/>
      <c r="Q2462" s="393"/>
      <c r="R2462" s="394" t="str">
        <f t="shared" si="608"/>
        <v/>
      </c>
      <c r="S2462" s="394" t="str">
        <f t="shared" si="616"/>
        <v/>
      </c>
    </row>
    <row r="2463" spans="1:19" ht="39" hidden="1" thickBot="1">
      <c r="A2463" s="406">
        <v>100766</v>
      </c>
      <c r="B2463" s="396" t="s">
        <v>3293</v>
      </c>
      <c r="C2463" s="400" t="s">
        <v>6325</v>
      </c>
      <c r="D2463" s="384" t="str">
        <f>VLOOKUP(A2463,[3]cartilha!$A$1:$AN$65536,15,FALSE)</f>
        <v>KG</v>
      </c>
      <c r="E2463" s="385" t="s">
        <v>8797</v>
      </c>
      <c r="F2463" s="386">
        <f t="shared" si="610"/>
        <v>25.12</v>
      </c>
      <c r="G2463" s="407"/>
      <c r="H2463" s="436">
        <f t="shared" si="615"/>
        <v>25.12</v>
      </c>
      <c r="I2463" s="403">
        <f t="shared" si="617"/>
        <v>0</v>
      </c>
      <c r="J2463" s="403">
        <f t="shared" si="618"/>
        <v>0</v>
      </c>
      <c r="K2463" s="390"/>
      <c r="L2463" s="404">
        <f t="shared" si="619"/>
        <v>0</v>
      </c>
      <c r="M2463" s="404">
        <f t="shared" si="619"/>
        <v>25.12</v>
      </c>
      <c r="N2463" s="405">
        <f t="shared" si="620"/>
        <v>0</v>
      </c>
      <c r="O2463" s="405">
        <f t="shared" si="621"/>
        <v>0</v>
      </c>
      <c r="P2463" s="392"/>
      <c r="Q2463" s="393"/>
      <c r="R2463" s="394" t="str">
        <f t="shared" si="608"/>
        <v/>
      </c>
      <c r="S2463" s="394" t="str">
        <f t="shared" si="616"/>
        <v/>
      </c>
    </row>
    <row r="2464" spans="1:19" ht="39" hidden="1" thickBot="1">
      <c r="A2464" s="406">
        <v>100767</v>
      </c>
      <c r="B2464" s="396" t="s">
        <v>3293</v>
      </c>
      <c r="C2464" s="400" t="s">
        <v>4436</v>
      </c>
      <c r="D2464" s="384" t="str">
        <f>VLOOKUP(A2464,[3]cartilha!$A$1:$AN$65536,15,FALSE)</f>
        <v>KG</v>
      </c>
      <c r="E2464" s="385" t="s">
        <v>8798</v>
      </c>
      <c r="F2464" s="386">
        <f t="shared" si="610"/>
        <v>24.41</v>
      </c>
      <c r="G2464" s="407"/>
      <c r="H2464" s="436">
        <f t="shared" si="615"/>
        <v>24.41</v>
      </c>
      <c r="I2464" s="403">
        <f t="shared" si="617"/>
        <v>0</v>
      </c>
      <c r="J2464" s="403">
        <f t="shared" si="618"/>
        <v>0</v>
      </c>
      <c r="K2464" s="390"/>
      <c r="L2464" s="404">
        <f t="shared" si="619"/>
        <v>0</v>
      </c>
      <c r="M2464" s="404">
        <f t="shared" si="619"/>
        <v>24.41</v>
      </c>
      <c r="N2464" s="405">
        <f t="shared" si="620"/>
        <v>0</v>
      </c>
      <c r="O2464" s="405">
        <f t="shared" si="621"/>
        <v>0</v>
      </c>
      <c r="P2464" s="392"/>
      <c r="Q2464" s="393"/>
      <c r="R2464" s="394" t="str">
        <f t="shared" si="608"/>
        <v/>
      </c>
      <c r="S2464" s="394" t="str">
        <f t="shared" si="616"/>
        <v/>
      </c>
    </row>
    <row r="2465" spans="1:19" ht="39" hidden="1" thickBot="1">
      <c r="A2465" s="406">
        <v>100768</v>
      </c>
      <c r="B2465" s="396" t="s">
        <v>3293</v>
      </c>
      <c r="C2465" s="400" t="s">
        <v>6326</v>
      </c>
      <c r="D2465" s="384" t="str">
        <f>VLOOKUP(A2465,[3]cartilha!$A$1:$AN$65536,15,FALSE)</f>
        <v>KG</v>
      </c>
      <c r="E2465" s="385" t="s">
        <v>8799</v>
      </c>
      <c r="F2465" s="386">
        <f t="shared" si="610"/>
        <v>31.79</v>
      </c>
      <c r="G2465" s="407"/>
      <c r="H2465" s="436">
        <f t="shared" si="615"/>
        <v>31.79</v>
      </c>
      <c r="I2465" s="403">
        <f t="shared" si="617"/>
        <v>0</v>
      </c>
      <c r="J2465" s="403">
        <f t="shared" si="618"/>
        <v>0</v>
      </c>
      <c r="K2465" s="390"/>
      <c r="L2465" s="404">
        <f t="shared" si="619"/>
        <v>0</v>
      </c>
      <c r="M2465" s="404">
        <f t="shared" si="619"/>
        <v>31.79</v>
      </c>
      <c r="N2465" s="405">
        <f t="shared" si="620"/>
        <v>0</v>
      </c>
      <c r="O2465" s="405">
        <f t="shared" si="621"/>
        <v>0</v>
      </c>
      <c r="P2465" s="392"/>
      <c r="Q2465" s="393"/>
      <c r="R2465" s="394" t="str">
        <f t="shared" si="608"/>
        <v/>
      </c>
      <c r="S2465" s="394" t="str">
        <f t="shared" si="616"/>
        <v/>
      </c>
    </row>
    <row r="2466" spans="1:19" ht="39" hidden="1" thickBot="1">
      <c r="A2466" s="406">
        <v>100769</v>
      </c>
      <c r="B2466" s="396" t="s">
        <v>3293</v>
      </c>
      <c r="C2466" s="400" t="s">
        <v>4437</v>
      </c>
      <c r="D2466" s="384" t="str">
        <f>VLOOKUP(A2466,[3]cartilha!$A$1:$AN$65536,15,FALSE)</f>
        <v>KG</v>
      </c>
      <c r="E2466" s="385" t="s">
        <v>8800</v>
      </c>
      <c r="F2466" s="386">
        <f t="shared" si="610"/>
        <v>33.39</v>
      </c>
      <c r="G2466" s="407"/>
      <c r="H2466" s="436">
        <f t="shared" si="615"/>
        <v>33.39</v>
      </c>
      <c r="I2466" s="403">
        <f t="shared" si="617"/>
        <v>0</v>
      </c>
      <c r="J2466" s="403">
        <f t="shared" si="618"/>
        <v>0</v>
      </c>
      <c r="K2466" s="390"/>
      <c r="L2466" s="404">
        <f t="shared" si="619"/>
        <v>0</v>
      </c>
      <c r="M2466" s="404">
        <f t="shared" si="619"/>
        <v>33.39</v>
      </c>
      <c r="N2466" s="405">
        <f t="shared" si="620"/>
        <v>0</v>
      </c>
      <c r="O2466" s="405">
        <f t="shared" si="621"/>
        <v>0</v>
      </c>
      <c r="P2466" s="392"/>
      <c r="Q2466" s="393"/>
      <c r="R2466" s="394" t="str">
        <f t="shared" si="608"/>
        <v/>
      </c>
      <c r="S2466" s="394" t="str">
        <f t="shared" si="616"/>
        <v/>
      </c>
    </row>
    <row r="2467" spans="1:19" ht="39" hidden="1" thickBot="1">
      <c r="A2467" s="406">
        <v>100770</v>
      </c>
      <c r="B2467" s="396" t="s">
        <v>3293</v>
      </c>
      <c r="C2467" s="400" t="s">
        <v>6327</v>
      </c>
      <c r="D2467" s="384" t="str">
        <f>VLOOKUP(A2467,[3]cartilha!$A$1:$AN$65536,15,FALSE)</f>
        <v>KG</v>
      </c>
      <c r="E2467" s="385" t="s">
        <v>8801</v>
      </c>
      <c r="F2467" s="386">
        <f t="shared" si="610"/>
        <v>32.659999999999997</v>
      </c>
      <c r="G2467" s="407"/>
      <c r="H2467" s="436">
        <f t="shared" si="615"/>
        <v>32.659999999999997</v>
      </c>
      <c r="I2467" s="403">
        <f t="shared" si="617"/>
        <v>0</v>
      </c>
      <c r="J2467" s="403">
        <f t="shared" si="618"/>
        <v>0</v>
      </c>
      <c r="K2467" s="390"/>
      <c r="L2467" s="404">
        <f t="shared" si="619"/>
        <v>0</v>
      </c>
      <c r="M2467" s="404">
        <f t="shared" si="619"/>
        <v>32.659999999999997</v>
      </c>
      <c r="N2467" s="405">
        <f t="shared" si="620"/>
        <v>0</v>
      </c>
      <c r="O2467" s="405">
        <f t="shared" si="621"/>
        <v>0</v>
      </c>
      <c r="P2467" s="392"/>
      <c r="Q2467" s="393"/>
      <c r="R2467" s="394" t="str">
        <f t="shared" si="608"/>
        <v/>
      </c>
      <c r="S2467" s="394" t="str">
        <f t="shared" si="616"/>
        <v/>
      </c>
    </row>
    <row r="2468" spans="1:19" ht="39" hidden="1" thickBot="1">
      <c r="A2468" s="406">
        <v>100771</v>
      </c>
      <c r="B2468" s="396" t="s">
        <v>3293</v>
      </c>
      <c r="C2468" s="400" t="s">
        <v>4438</v>
      </c>
      <c r="D2468" s="384" t="str">
        <f>VLOOKUP(A2468,[3]cartilha!$A$1:$AN$65536,15,FALSE)</f>
        <v>KG</v>
      </c>
      <c r="E2468" s="385" t="s">
        <v>8802</v>
      </c>
      <c r="F2468" s="386">
        <f t="shared" si="610"/>
        <v>40.33</v>
      </c>
      <c r="G2468" s="407"/>
      <c r="H2468" s="436">
        <f t="shared" si="615"/>
        <v>40.33</v>
      </c>
      <c r="I2468" s="403">
        <f t="shared" si="617"/>
        <v>0</v>
      </c>
      <c r="J2468" s="403">
        <f t="shared" si="618"/>
        <v>0</v>
      </c>
      <c r="K2468" s="390"/>
      <c r="L2468" s="404">
        <f t="shared" si="619"/>
        <v>0</v>
      </c>
      <c r="M2468" s="404">
        <f t="shared" si="619"/>
        <v>40.33</v>
      </c>
      <c r="N2468" s="405">
        <f t="shared" si="620"/>
        <v>0</v>
      </c>
      <c r="O2468" s="405">
        <f t="shared" si="621"/>
        <v>0</v>
      </c>
      <c r="P2468" s="392"/>
      <c r="Q2468" s="393"/>
      <c r="R2468" s="394" t="str">
        <f t="shared" ref="R2468:R2531" si="622">IF(Q2468="X","x",IF(Q2468="xx","x",IF(O2468&gt;0,"x","")))</f>
        <v/>
      </c>
      <c r="S2468" s="394" t="str">
        <f t="shared" si="616"/>
        <v/>
      </c>
    </row>
    <row r="2469" spans="1:19" ht="39" hidden="1" thickBot="1">
      <c r="A2469" s="406">
        <v>100772</v>
      </c>
      <c r="B2469" s="396" t="s">
        <v>3293</v>
      </c>
      <c r="C2469" s="400" t="s">
        <v>6328</v>
      </c>
      <c r="D2469" s="384" t="str">
        <f>VLOOKUP(A2469,[3]cartilha!$A$1:$AN$65536,15,FALSE)</f>
        <v>KG</v>
      </c>
      <c r="E2469" s="385" t="s">
        <v>8803</v>
      </c>
      <c r="F2469" s="386">
        <f t="shared" si="610"/>
        <v>24.94</v>
      </c>
      <c r="G2469" s="407"/>
      <c r="H2469" s="436">
        <f t="shared" si="615"/>
        <v>24.94</v>
      </c>
      <c r="I2469" s="403">
        <f t="shared" si="617"/>
        <v>0</v>
      </c>
      <c r="J2469" s="403">
        <f t="shared" si="618"/>
        <v>0</v>
      </c>
      <c r="K2469" s="390"/>
      <c r="L2469" s="404">
        <f t="shared" si="619"/>
        <v>0</v>
      </c>
      <c r="M2469" s="404">
        <f t="shared" si="619"/>
        <v>24.94</v>
      </c>
      <c r="N2469" s="405">
        <f t="shared" si="620"/>
        <v>0</v>
      </c>
      <c r="O2469" s="405">
        <f t="shared" si="621"/>
        <v>0</v>
      </c>
      <c r="P2469" s="392"/>
      <c r="Q2469" s="393"/>
      <c r="R2469" s="394" t="str">
        <f t="shared" si="622"/>
        <v/>
      </c>
      <c r="S2469" s="394" t="str">
        <f t="shared" si="616"/>
        <v/>
      </c>
    </row>
    <row r="2470" spans="1:19" ht="39" hidden="1" thickBot="1">
      <c r="A2470" s="406">
        <v>100773</v>
      </c>
      <c r="B2470" s="396" t="s">
        <v>3293</v>
      </c>
      <c r="C2470" s="400" t="s">
        <v>4439</v>
      </c>
      <c r="D2470" s="384" t="str">
        <f>VLOOKUP(A2470,[3]cartilha!$A$1:$AN$65536,15,FALSE)</f>
        <v>KG</v>
      </c>
      <c r="E2470" s="385" t="s">
        <v>8804</v>
      </c>
      <c r="F2470" s="386">
        <f t="shared" si="610"/>
        <v>27.85</v>
      </c>
      <c r="G2470" s="407"/>
      <c r="H2470" s="436">
        <f t="shared" si="615"/>
        <v>27.85</v>
      </c>
      <c r="I2470" s="403">
        <f t="shared" si="617"/>
        <v>0</v>
      </c>
      <c r="J2470" s="403">
        <f t="shared" si="618"/>
        <v>0</v>
      </c>
      <c r="K2470" s="390"/>
      <c r="L2470" s="404">
        <f t="shared" si="619"/>
        <v>0</v>
      </c>
      <c r="M2470" s="404">
        <f t="shared" si="619"/>
        <v>27.85</v>
      </c>
      <c r="N2470" s="405">
        <f t="shared" si="620"/>
        <v>0</v>
      </c>
      <c r="O2470" s="405">
        <f t="shared" si="621"/>
        <v>0</v>
      </c>
      <c r="P2470" s="392"/>
      <c r="Q2470" s="393"/>
      <c r="R2470" s="394" t="str">
        <f t="shared" si="622"/>
        <v/>
      </c>
      <c r="S2470" s="394" t="str">
        <f t="shared" si="616"/>
        <v/>
      </c>
    </row>
    <row r="2471" spans="1:19" ht="39" hidden="1" thickBot="1">
      <c r="A2471" s="406">
        <v>100774</v>
      </c>
      <c r="B2471" s="396" t="s">
        <v>3293</v>
      </c>
      <c r="C2471" s="400" t="s">
        <v>4440</v>
      </c>
      <c r="D2471" s="384" t="str">
        <f>VLOOKUP(A2471,[3]cartilha!$A$1:$AN$65536,15,FALSE)</f>
        <v>KG</v>
      </c>
      <c r="E2471" s="385" t="s">
        <v>8805</v>
      </c>
      <c r="F2471" s="386">
        <f t="shared" si="610"/>
        <v>18.78</v>
      </c>
      <c r="G2471" s="407"/>
      <c r="H2471" s="436">
        <f t="shared" si="615"/>
        <v>18.78</v>
      </c>
      <c r="I2471" s="403">
        <f t="shared" si="617"/>
        <v>0</v>
      </c>
      <c r="J2471" s="403">
        <f t="shared" si="618"/>
        <v>0</v>
      </c>
      <c r="K2471" s="390"/>
      <c r="L2471" s="404">
        <f t="shared" si="619"/>
        <v>0</v>
      </c>
      <c r="M2471" s="404">
        <f t="shared" si="619"/>
        <v>18.78</v>
      </c>
      <c r="N2471" s="405">
        <f t="shared" si="620"/>
        <v>0</v>
      </c>
      <c r="O2471" s="405">
        <f t="shared" si="621"/>
        <v>0</v>
      </c>
      <c r="P2471" s="392"/>
      <c r="Q2471" s="393"/>
      <c r="R2471" s="394" t="str">
        <f t="shared" si="622"/>
        <v/>
      </c>
      <c r="S2471" s="394" t="str">
        <f t="shared" si="616"/>
        <v/>
      </c>
    </row>
    <row r="2472" spans="1:19" ht="39" hidden="1" thickBot="1">
      <c r="A2472" s="406">
        <v>100775</v>
      </c>
      <c r="B2472" s="396" t="s">
        <v>3293</v>
      </c>
      <c r="C2472" s="400" t="s">
        <v>4441</v>
      </c>
      <c r="D2472" s="384" t="str">
        <f>VLOOKUP(A2472,[3]cartilha!$A$1:$AN$65536,15,FALSE)</f>
        <v>KG</v>
      </c>
      <c r="E2472" s="385" t="s">
        <v>8806</v>
      </c>
      <c r="F2472" s="386">
        <f t="shared" si="610"/>
        <v>21.2</v>
      </c>
      <c r="G2472" s="407"/>
      <c r="H2472" s="436">
        <f t="shared" si="615"/>
        <v>21.2</v>
      </c>
      <c r="I2472" s="403">
        <f t="shared" si="617"/>
        <v>0</v>
      </c>
      <c r="J2472" s="403">
        <f t="shared" si="618"/>
        <v>0</v>
      </c>
      <c r="K2472" s="390"/>
      <c r="L2472" s="404">
        <f t="shared" si="619"/>
        <v>0</v>
      </c>
      <c r="M2472" s="404">
        <f t="shared" si="619"/>
        <v>21.2</v>
      </c>
      <c r="N2472" s="405">
        <f t="shared" si="620"/>
        <v>0</v>
      </c>
      <c r="O2472" s="405">
        <f t="shared" si="621"/>
        <v>0</v>
      </c>
      <c r="P2472" s="392"/>
      <c r="Q2472" s="393"/>
      <c r="R2472" s="394" t="str">
        <f t="shared" si="622"/>
        <v/>
      </c>
      <c r="S2472" s="394" t="str">
        <f t="shared" si="616"/>
        <v/>
      </c>
    </row>
    <row r="2473" spans="1:19" ht="39" hidden="1" thickBot="1">
      <c r="A2473" s="406">
        <v>100776</v>
      </c>
      <c r="B2473" s="396" t="s">
        <v>3293</v>
      </c>
      <c r="C2473" s="400" t="s">
        <v>4442</v>
      </c>
      <c r="D2473" s="384" t="str">
        <f>VLOOKUP(A2473,[3]cartilha!$A$1:$AN$65536,15,FALSE)</f>
        <v>KG</v>
      </c>
      <c r="E2473" s="385" t="s">
        <v>8807</v>
      </c>
      <c r="F2473" s="386">
        <f t="shared" si="610"/>
        <v>28</v>
      </c>
      <c r="G2473" s="407"/>
      <c r="H2473" s="436">
        <f t="shared" si="615"/>
        <v>28</v>
      </c>
      <c r="I2473" s="403">
        <f t="shared" si="617"/>
        <v>0</v>
      </c>
      <c r="J2473" s="403">
        <f t="shared" si="618"/>
        <v>0</v>
      </c>
      <c r="K2473" s="390"/>
      <c r="L2473" s="404">
        <f t="shared" si="619"/>
        <v>0</v>
      </c>
      <c r="M2473" s="404">
        <f t="shared" si="619"/>
        <v>28</v>
      </c>
      <c r="N2473" s="405">
        <f t="shared" si="620"/>
        <v>0</v>
      </c>
      <c r="O2473" s="405">
        <f t="shared" si="621"/>
        <v>0</v>
      </c>
      <c r="P2473" s="392"/>
      <c r="Q2473" s="393"/>
      <c r="R2473" s="394" t="str">
        <f t="shared" si="622"/>
        <v/>
      </c>
      <c r="S2473" s="394" t="str">
        <f t="shared" si="616"/>
        <v/>
      </c>
    </row>
    <row r="2474" spans="1:19" ht="39" hidden="1" thickBot="1">
      <c r="A2474" s="406">
        <v>100777</v>
      </c>
      <c r="B2474" s="396" t="s">
        <v>3293</v>
      </c>
      <c r="C2474" s="400" t="s">
        <v>4443</v>
      </c>
      <c r="D2474" s="384" t="str">
        <f>VLOOKUP(A2474,[3]cartilha!$A$1:$AN$65536,15,FALSE)</f>
        <v>KG</v>
      </c>
      <c r="E2474" s="385" t="s">
        <v>8808</v>
      </c>
      <c r="F2474" s="386">
        <f t="shared" si="610"/>
        <v>22.6</v>
      </c>
      <c r="G2474" s="407"/>
      <c r="H2474" s="436">
        <f t="shared" si="615"/>
        <v>22.6</v>
      </c>
      <c r="I2474" s="403">
        <f t="shared" si="617"/>
        <v>0</v>
      </c>
      <c r="J2474" s="403">
        <f t="shared" si="618"/>
        <v>0</v>
      </c>
      <c r="K2474" s="390"/>
      <c r="L2474" s="404">
        <f t="shared" si="619"/>
        <v>0</v>
      </c>
      <c r="M2474" s="404">
        <f t="shared" si="619"/>
        <v>22.6</v>
      </c>
      <c r="N2474" s="405">
        <f t="shared" si="620"/>
        <v>0</v>
      </c>
      <c r="O2474" s="405">
        <f t="shared" si="621"/>
        <v>0</v>
      </c>
      <c r="P2474" s="392"/>
      <c r="Q2474" s="393"/>
      <c r="R2474" s="394" t="str">
        <f t="shared" si="622"/>
        <v/>
      </c>
      <c r="S2474" s="394" t="str">
        <f t="shared" si="616"/>
        <v/>
      </c>
    </row>
    <row r="2475" spans="1:19" ht="39" thickBot="1">
      <c r="A2475" s="406">
        <v>100778</v>
      </c>
      <c r="B2475" s="396" t="s">
        <v>3293</v>
      </c>
      <c r="C2475" s="400" t="s">
        <v>4444</v>
      </c>
      <c r="D2475" s="384" t="str">
        <f>VLOOKUP(A2475,[3]cartilha!$A$1:$AN$65536,15,FALSE)</f>
        <v>KG</v>
      </c>
      <c r="E2475" s="385" t="s">
        <v>8809</v>
      </c>
      <c r="F2475" s="386">
        <f t="shared" si="610"/>
        <v>16.920000000000002</v>
      </c>
      <c r="G2475" s="407">
        <v>11950.29</v>
      </c>
      <c r="H2475" s="436">
        <f t="shared" si="615"/>
        <v>16.920000000000002</v>
      </c>
      <c r="I2475" s="403">
        <f t="shared" si="617"/>
        <v>202198.91</v>
      </c>
      <c r="J2475" s="403">
        <f t="shared" si="618"/>
        <v>202198.91</v>
      </c>
      <c r="K2475" s="390"/>
      <c r="L2475" s="404">
        <f t="shared" si="619"/>
        <v>11950.29</v>
      </c>
      <c r="M2475" s="404">
        <f t="shared" si="619"/>
        <v>16.920000000000002</v>
      </c>
      <c r="N2475" s="405">
        <f t="shared" si="620"/>
        <v>202198.91</v>
      </c>
      <c r="O2475" s="405">
        <f t="shared" si="621"/>
        <v>202198.91</v>
      </c>
      <c r="P2475" s="392"/>
      <c r="Q2475" s="393"/>
      <c r="R2475" s="394" t="str">
        <f t="shared" si="622"/>
        <v>x</v>
      </c>
      <c r="S2475" s="394" t="str">
        <f t="shared" si="616"/>
        <v>x</v>
      </c>
    </row>
    <row r="2476" spans="1:19" ht="26.25" hidden="1" thickBot="1">
      <c r="A2476" s="406">
        <v>100377</v>
      </c>
      <c r="B2476" s="396" t="s">
        <v>3293</v>
      </c>
      <c r="C2476" s="400" t="s">
        <v>3592</v>
      </c>
      <c r="D2476" s="384" t="str">
        <f>VLOOKUP(A2476,[3]cartilha!$A$1:$AN$65536,15,FALSE)</f>
        <v>KG</v>
      </c>
      <c r="E2476" s="385" t="s">
        <v>8810</v>
      </c>
      <c r="F2476" s="386">
        <f t="shared" si="610"/>
        <v>20.12</v>
      </c>
      <c r="G2476" s="407"/>
      <c r="H2476" s="436">
        <f t="shared" si="615"/>
        <v>20.12</v>
      </c>
      <c r="I2476" s="403">
        <f t="shared" si="617"/>
        <v>0</v>
      </c>
      <c r="J2476" s="403">
        <f t="shared" si="618"/>
        <v>0</v>
      </c>
      <c r="K2476" s="390"/>
      <c r="L2476" s="404">
        <f t="shared" si="619"/>
        <v>0</v>
      </c>
      <c r="M2476" s="404">
        <f t="shared" si="619"/>
        <v>20.12</v>
      </c>
      <c r="N2476" s="405">
        <f t="shared" si="620"/>
        <v>0</v>
      </c>
      <c r="O2476" s="405">
        <f t="shared" si="621"/>
        <v>0</v>
      </c>
      <c r="P2476" s="392"/>
      <c r="Q2476" s="393"/>
      <c r="R2476" s="394" t="str">
        <f t="shared" si="622"/>
        <v/>
      </c>
      <c r="S2476" s="394" t="str">
        <f t="shared" si="616"/>
        <v/>
      </c>
    </row>
    <row r="2477" spans="1:19" ht="26.25" hidden="1" thickBot="1">
      <c r="A2477" s="406">
        <v>100378</v>
      </c>
      <c r="B2477" s="396" t="s">
        <v>3293</v>
      </c>
      <c r="C2477" s="400" t="s">
        <v>3593</v>
      </c>
      <c r="D2477" s="384" t="str">
        <f>VLOOKUP(A2477,[3]cartilha!$A$1:$AN$65536,15,FALSE)</f>
        <v>KG</v>
      </c>
      <c r="E2477" s="385" t="s">
        <v>8811</v>
      </c>
      <c r="F2477" s="386">
        <f t="shared" si="610"/>
        <v>18.920000000000002</v>
      </c>
      <c r="G2477" s="407"/>
      <c r="H2477" s="436">
        <f t="shared" si="615"/>
        <v>18.920000000000002</v>
      </c>
      <c r="I2477" s="403">
        <f t="shared" si="617"/>
        <v>0</v>
      </c>
      <c r="J2477" s="403">
        <f t="shared" si="618"/>
        <v>0</v>
      </c>
      <c r="K2477" s="390"/>
      <c r="L2477" s="404">
        <f t="shared" si="619"/>
        <v>0</v>
      </c>
      <c r="M2477" s="404">
        <f t="shared" si="619"/>
        <v>18.920000000000002</v>
      </c>
      <c r="N2477" s="405">
        <f t="shared" si="620"/>
        <v>0</v>
      </c>
      <c r="O2477" s="405">
        <f t="shared" si="621"/>
        <v>0</v>
      </c>
      <c r="P2477" s="392"/>
      <c r="Q2477" s="393"/>
      <c r="R2477" s="394" t="str">
        <f t="shared" si="622"/>
        <v/>
      </c>
      <c r="S2477" s="394" t="str">
        <f t="shared" si="616"/>
        <v/>
      </c>
    </row>
    <row r="2478" spans="1:19" ht="39" hidden="1" thickBot="1">
      <c r="A2478" s="406">
        <v>100382</v>
      </c>
      <c r="B2478" s="396" t="s">
        <v>3293</v>
      </c>
      <c r="C2478" s="400" t="s">
        <v>3594</v>
      </c>
      <c r="D2478" s="384" t="str">
        <f>VLOOKUP(A2478,[3]cartilha!$A$1:$AN$65536,15,FALSE)</f>
        <v>M2</v>
      </c>
      <c r="E2478" s="385" t="s">
        <v>8771</v>
      </c>
      <c r="F2478" s="386">
        <f t="shared" si="610"/>
        <v>34.94</v>
      </c>
      <c r="G2478" s="407"/>
      <c r="H2478" s="436">
        <f t="shared" si="615"/>
        <v>34.94</v>
      </c>
      <c r="I2478" s="403">
        <f t="shared" si="617"/>
        <v>0</v>
      </c>
      <c r="J2478" s="403">
        <f t="shared" si="618"/>
        <v>0</v>
      </c>
      <c r="K2478" s="390"/>
      <c r="L2478" s="404">
        <f t="shared" si="619"/>
        <v>0</v>
      </c>
      <c r="M2478" s="404">
        <f t="shared" si="619"/>
        <v>34.94</v>
      </c>
      <c r="N2478" s="405">
        <f t="shared" si="620"/>
        <v>0</v>
      </c>
      <c r="O2478" s="405">
        <f t="shared" si="621"/>
        <v>0</v>
      </c>
      <c r="P2478" s="392"/>
      <c r="Q2478" s="393"/>
      <c r="R2478" s="394" t="str">
        <f t="shared" si="622"/>
        <v/>
      </c>
      <c r="S2478" s="394" t="str">
        <f t="shared" si="616"/>
        <v/>
      </c>
    </row>
    <row r="2479" spans="1:19" ht="26.25" hidden="1" thickBot="1">
      <c r="A2479" s="406">
        <v>92255</v>
      </c>
      <c r="B2479" s="396" t="s">
        <v>3293</v>
      </c>
      <c r="C2479" s="400" t="s">
        <v>8782</v>
      </c>
      <c r="D2479" s="384" t="str">
        <f>VLOOKUP(A2479,[3]cartilha!$A$1:$AN$65536,15,FALSE)</f>
        <v>UN</v>
      </c>
      <c r="E2479" s="385" t="s">
        <v>8783</v>
      </c>
      <c r="F2479" s="386">
        <f t="shared" si="610"/>
        <v>254.35</v>
      </c>
      <c r="G2479" s="407"/>
      <c r="H2479" s="436">
        <f t="shared" si="615"/>
        <v>254.35</v>
      </c>
      <c r="I2479" s="403">
        <f t="shared" si="617"/>
        <v>0</v>
      </c>
      <c r="J2479" s="403">
        <f t="shared" si="618"/>
        <v>0</v>
      </c>
      <c r="K2479" s="390"/>
      <c r="L2479" s="404">
        <f t="shared" si="619"/>
        <v>0</v>
      </c>
      <c r="M2479" s="404">
        <f t="shared" si="619"/>
        <v>254.35</v>
      </c>
      <c r="N2479" s="405">
        <f t="shared" si="620"/>
        <v>0</v>
      </c>
      <c r="O2479" s="405">
        <f t="shared" si="621"/>
        <v>0</v>
      </c>
      <c r="P2479" s="392"/>
      <c r="Q2479" s="393"/>
      <c r="R2479" s="394" t="str">
        <f t="shared" si="622"/>
        <v/>
      </c>
      <c r="S2479" s="394" t="str">
        <f t="shared" si="616"/>
        <v/>
      </c>
    </row>
    <row r="2480" spans="1:19" ht="26.25" hidden="1" thickBot="1">
      <c r="A2480" s="406">
        <v>92256</v>
      </c>
      <c r="B2480" s="396" t="s">
        <v>3293</v>
      </c>
      <c r="C2480" s="400" t="s">
        <v>8784</v>
      </c>
      <c r="D2480" s="384" t="str">
        <f>VLOOKUP(A2480,[3]cartilha!$A$1:$AN$65536,15,FALSE)</f>
        <v>UN</v>
      </c>
      <c r="E2480" s="385" t="s">
        <v>8785</v>
      </c>
      <c r="F2480" s="386">
        <f t="shared" si="610"/>
        <v>309.97000000000003</v>
      </c>
      <c r="G2480" s="407"/>
      <c r="H2480" s="436">
        <f t="shared" si="615"/>
        <v>309.97000000000003</v>
      </c>
      <c r="I2480" s="403">
        <f t="shared" si="617"/>
        <v>0</v>
      </c>
      <c r="J2480" s="403">
        <f t="shared" si="618"/>
        <v>0</v>
      </c>
      <c r="K2480" s="390"/>
      <c r="L2480" s="404">
        <f t="shared" si="619"/>
        <v>0</v>
      </c>
      <c r="M2480" s="404">
        <f t="shared" si="619"/>
        <v>309.97000000000003</v>
      </c>
      <c r="N2480" s="405">
        <f t="shared" si="620"/>
        <v>0</v>
      </c>
      <c r="O2480" s="405">
        <f t="shared" si="621"/>
        <v>0</v>
      </c>
      <c r="P2480" s="392"/>
      <c r="Q2480" s="393"/>
      <c r="R2480" s="394" t="str">
        <f t="shared" si="622"/>
        <v/>
      </c>
      <c r="S2480" s="394" t="str">
        <f t="shared" si="616"/>
        <v/>
      </c>
    </row>
    <row r="2481" spans="1:19" ht="26.25" hidden="1" thickBot="1">
      <c r="A2481" s="406">
        <v>92257</v>
      </c>
      <c r="B2481" s="396" t="s">
        <v>3293</v>
      </c>
      <c r="C2481" s="400" t="s">
        <v>8786</v>
      </c>
      <c r="D2481" s="384" t="str">
        <f>VLOOKUP(A2481,[3]cartilha!$A$1:$AN$65536,15,FALSE)</f>
        <v>UN</v>
      </c>
      <c r="E2481" s="385" t="s">
        <v>8787</v>
      </c>
      <c r="F2481" s="386">
        <f t="shared" si="610"/>
        <v>364.96</v>
      </c>
      <c r="G2481" s="407"/>
      <c r="H2481" s="436">
        <f t="shared" si="615"/>
        <v>364.96</v>
      </c>
      <c r="I2481" s="403">
        <f t="shared" si="617"/>
        <v>0</v>
      </c>
      <c r="J2481" s="403">
        <f t="shared" si="618"/>
        <v>0</v>
      </c>
      <c r="K2481" s="390"/>
      <c r="L2481" s="404">
        <f t="shared" si="619"/>
        <v>0</v>
      </c>
      <c r="M2481" s="404">
        <f t="shared" si="619"/>
        <v>364.96</v>
      </c>
      <c r="N2481" s="405">
        <f t="shared" si="620"/>
        <v>0</v>
      </c>
      <c r="O2481" s="405">
        <f t="shared" si="621"/>
        <v>0</v>
      </c>
      <c r="P2481" s="392"/>
      <c r="Q2481" s="393"/>
      <c r="R2481" s="394" t="str">
        <f t="shared" si="622"/>
        <v/>
      </c>
      <c r="S2481" s="394" t="str">
        <f t="shared" si="616"/>
        <v/>
      </c>
    </row>
    <row r="2482" spans="1:19" ht="26.25" hidden="1" thickBot="1">
      <c r="A2482" s="406">
        <v>92258</v>
      </c>
      <c r="B2482" s="396" t="s">
        <v>3293</v>
      </c>
      <c r="C2482" s="400" t="s">
        <v>8788</v>
      </c>
      <c r="D2482" s="384" t="str">
        <f>VLOOKUP(A2482,[3]cartilha!$A$1:$AN$65536,15,FALSE)</f>
        <v>UN</v>
      </c>
      <c r="E2482" s="385" t="s">
        <v>8789</v>
      </c>
      <c r="F2482" s="386">
        <f t="shared" si="610"/>
        <v>453.38</v>
      </c>
      <c r="G2482" s="407"/>
      <c r="H2482" s="436">
        <f t="shared" si="615"/>
        <v>453.38</v>
      </c>
      <c r="I2482" s="403">
        <f t="shared" si="617"/>
        <v>0</v>
      </c>
      <c r="J2482" s="403">
        <f t="shared" si="618"/>
        <v>0</v>
      </c>
      <c r="K2482" s="390"/>
      <c r="L2482" s="404">
        <f t="shared" si="619"/>
        <v>0</v>
      </c>
      <c r="M2482" s="404">
        <f t="shared" si="619"/>
        <v>453.38</v>
      </c>
      <c r="N2482" s="405">
        <f t="shared" si="620"/>
        <v>0</v>
      </c>
      <c r="O2482" s="405">
        <f t="shared" si="621"/>
        <v>0</v>
      </c>
      <c r="P2482" s="392"/>
      <c r="Q2482" s="393"/>
      <c r="R2482" s="394" t="str">
        <f t="shared" si="622"/>
        <v/>
      </c>
      <c r="S2482" s="394" t="str">
        <f t="shared" si="616"/>
        <v/>
      </c>
    </row>
    <row r="2483" spans="1:19" ht="26.25" hidden="1" thickBot="1">
      <c r="A2483" s="406">
        <v>92582</v>
      </c>
      <c r="B2483" s="396" t="s">
        <v>3293</v>
      </c>
      <c r="C2483" s="400" t="s">
        <v>8778</v>
      </c>
      <c r="D2483" s="384" t="str">
        <f>VLOOKUP(A2483,[3]cartilha!$A$1:$AN$65536,15,FALSE)</f>
        <v>UN</v>
      </c>
      <c r="E2483" s="385" t="s">
        <v>8779</v>
      </c>
      <c r="F2483" s="386">
        <f t="shared" si="610"/>
        <v>1183.0999999999999</v>
      </c>
      <c r="G2483" s="407"/>
      <c r="H2483" s="436">
        <f t="shared" si="615"/>
        <v>1183.0999999999999</v>
      </c>
      <c r="I2483" s="403">
        <f t="shared" si="617"/>
        <v>0</v>
      </c>
      <c r="J2483" s="403">
        <f t="shared" si="618"/>
        <v>0</v>
      </c>
      <c r="K2483" s="390"/>
      <c r="L2483" s="404">
        <f t="shared" si="619"/>
        <v>0</v>
      </c>
      <c r="M2483" s="404">
        <f t="shared" si="619"/>
        <v>1183.0999999999999</v>
      </c>
      <c r="N2483" s="405">
        <f t="shared" si="620"/>
        <v>0</v>
      </c>
      <c r="O2483" s="405">
        <f t="shared" si="621"/>
        <v>0</v>
      </c>
      <c r="P2483" s="392"/>
      <c r="Q2483" s="393"/>
      <c r="R2483" s="394" t="str">
        <f t="shared" si="622"/>
        <v/>
      </c>
      <c r="S2483" s="394" t="str">
        <f t="shared" si="616"/>
        <v/>
      </c>
    </row>
    <row r="2484" spans="1:19" ht="26.25" hidden="1" thickBot="1">
      <c r="A2484" s="406">
        <v>92584</v>
      </c>
      <c r="B2484" s="396" t="s">
        <v>3293</v>
      </c>
      <c r="C2484" s="400" t="s">
        <v>8780</v>
      </c>
      <c r="D2484" s="384" t="str">
        <f>VLOOKUP(A2484,[3]cartilha!$A$1:$AN$65536,15,FALSE)</f>
        <v>UN</v>
      </c>
      <c r="E2484" s="385" t="s">
        <v>8781</v>
      </c>
      <c r="F2484" s="386">
        <f t="shared" si="610"/>
        <v>1406.05</v>
      </c>
      <c r="G2484" s="407"/>
      <c r="H2484" s="436">
        <f t="shared" si="615"/>
        <v>1406.05</v>
      </c>
      <c r="I2484" s="403">
        <f t="shared" si="617"/>
        <v>0</v>
      </c>
      <c r="J2484" s="403">
        <f t="shared" si="618"/>
        <v>0</v>
      </c>
      <c r="K2484" s="390"/>
      <c r="L2484" s="404">
        <f t="shared" si="619"/>
        <v>0</v>
      </c>
      <c r="M2484" s="404">
        <f t="shared" si="619"/>
        <v>1406.05</v>
      </c>
      <c r="N2484" s="405">
        <f t="shared" si="620"/>
        <v>0</v>
      </c>
      <c r="O2484" s="405">
        <f t="shared" si="621"/>
        <v>0</v>
      </c>
      <c r="P2484" s="392"/>
      <c r="Q2484" s="393"/>
      <c r="R2484" s="394" t="str">
        <f t="shared" si="622"/>
        <v/>
      </c>
      <c r="S2484" s="394" t="str">
        <f t="shared" si="616"/>
        <v/>
      </c>
    </row>
    <row r="2485" spans="1:19" ht="26.25" hidden="1" thickBot="1">
      <c r="A2485" s="406">
        <v>92586</v>
      </c>
      <c r="B2485" s="396" t="s">
        <v>3293</v>
      </c>
      <c r="C2485" s="400" t="s">
        <v>792</v>
      </c>
      <c r="D2485" s="384" t="str">
        <f>VLOOKUP(A2485,[3]cartilha!$A$1:$AN$65536,15,FALSE)</f>
        <v>UN</v>
      </c>
      <c r="E2485" s="385" t="s">
        <v>8812</v>
      </c>
      <c r="F2485" s="386">
        <f t="shared" si="610"/>
        <v>1629.02</v>
      </c>
      <c r="G2485" s="407"/>
      <c r="H2485" s="436">
        <f t="shared" si="615"/>
        <v>1629.02</v>
      </c>
      <c r="I2485" s="403">
        <f t="shared" si="617"/>
        <v>0</v>
      </c>
      <c r="J2485" s="403">
        <f t="shared" si="618"/>
        <v>0</v>
      </c>
      <c r="K2485" s="390"/>
      <c r="L2485" s="404">
        <f t="shared" si="619"/>
        <v>0</v>
      </c>
      <c r="M2485" s="404">
        <f t="shared" si="619"/>
        <v>1629.02</v>
      </c>
      <c r="N2485" s="405">
        <f t="shared" si="620"/>
        <v>0</v>
      </c>
      <c r="O2485" s="405">
        <f t="shared" si="621"/>
        <v>0</v>
      </c>
      <c r="P2485" s="392"/>
      <c r="Q2485" s="393"/>
      <c r="R2485" s="394" t="str">
        <f t="shared" si="622"/>
        <v/>
      </c>
      <c r="S2485" s="394" t="str">
        <f t="shared" si="616"/>
        <v/>
      </c>
    </row>
    <row r="2486" spans="1:19" ht="26.25" hidden="1" thickBot="1">
      <c r="A2486" s="406">
        <v>92588</v>
      </c>
      <c r="B2486" s="396" t="s">
        <v>3293</v>
      </c>
      <c r="C2486" s="400" t="s">
        <v>793</v>
      </c>
      <c r="D2486" s="384" t="str">
        <f>VLOOKUP(A2486,[3]cartilha!$A$1:$AN$65536,15,FALSE)</f>
        <v>UN</v>
      </c>
      <c r="E2486" s="385" t="s">
        <v>8813</v>
      </c>
      <c r="F2486" s="386">
        <f t="shared" si="610"/>
        <v>2052.8200000000002</v>
      </c>
      <c r="G2486" s="407"/>
      <c r="H2486" s="436">
        <f t="shared" si="615"/>
        <v>2052.8200000000002</v>
      </c>
      <c r="I2486" s="403">
        <f t="shared" si="617"/>
        <v>0</v>
      </c>
      <c r="J2486" s="403">
        <f t="shared" si="618"/>
        <v>0</v>
      </c>
      <c r="K2486" s="390"/>
      <c r="L2486" s="404">
        <f t="shared" si="619"/>
        <v>0</v>
      </c>
      <c r="M2486" s="404">
        <f t="shared" si="619"/>
        <v>2052.8200000000002</v>
      </c>
      <c r="N2486" s="405">
        <f t="shared" si="620"/>
        <v>0</v>
      </c>
      <c r="O2486" s="405">
        <f t="shared" si="621"/>
        <v>0</v>
      </c>
      <c r="P2486" s="392"/>
      <c r="Q2486" s="393"/>
      <c r="R2486" s="394" t="str">
        <f t="shared" si="622"/>
        <v/>
      </c>
      <c r="S2486" s="394" t="str">
        <f t="shared" si="616"/>
        <v/>
      </c>
    </row>
    <row r="2487" spans="1:19" ht="26.25" hidden="1" thickBot="1">
      <c r="A2487" s="406">
        <v>92590</v>
      </c>
      <c r="B2487" s="396" t="s">
        <v>3293</v>
      </c>
      <c r="C2487" s="400" t="s">
        <v>794</v>
      </c>
      <c r="D2487" s="384" t="str">
        <f>VLOOKUP(A2487,[3]cartilha!$A$1:$AN$65536,15,FALSE)</f>
        <v>UN</v>
      </c>
      <c r="E2487" s="385" t="s">
        <v>8814</v>
      </c>
      <c r="F2487" s="386">
        <f t="shared" si="610"/>
        <v>2275.79</v>
      </c>
      <c r="G2487" s="407"/>
      <c r="H2487" s="436">
        <f t="shared" si="615"/>
        <v>2275.79</v>
      </c>
      <c r="I2487" s="403">
        <f t="shared" si="617"/>
        <v>0</v>
      </c>
      <c r="J2487" s="403">
        <f t="shared" si="618"/>
        <v>0</v>
      </c>
      <c r="K2487" s="390"/>
      <c r="L2487" s="404">
        <f t="shared" si="619"/>
        <v>0</v>
      </c>
      <c r="M2487" s="404">
        <f t="shared" si="619"/>
        <v>2275.79</v>
      </c>
      <c r="N2487" s="405">
        <f t="shared" si="620"/>
        <v>0</v>
      </c>
      <c r="O2487" s="405">
        <f t="shared" si="621"/>
        <v>0</v>
      </c>
      <c r="P2487" s="392"/>
      <c r="Q2487" s="393"/>
      <c r="R2487" s="394" t="str">
        <f t="shared" si="622"/>
        <v/>
      </c>
      <c r="S2487" s="394" t="str">
        <f t="shared" si="616"/>
        <v/>
      </c>
    </row>
    <row r="2488" spans="1:19" ht="26.25" hidden="1" thickBot="1">
      <c r="A2488" s="406">
        <v>92592</v>
      </c>
      <c r="B2488" s="396" t="s">
        <v>3293</v>
      </c>
      <c r="C2488" s="400" t="s">
        <v>795</v>
      </c>
      <c r="D2488" s="384" t="str">
        <f>VLOOKUP(A2488,[3]cartilha!$A$1:$AN$65536,15,FALSE)</f>
        <v>UN</v>
      </c>
      <c r="E2488" s="385" t="s">
        <v>8815</v>
      </c>
      <c r="F2488" s="386">
        <f t="shared" si="610"/>
        <v>2553.7399999999998</v>
      </c>
      <c r="G2488" s="407"/>
      <c r="H2488" s="436">
        <f t="shared" si="615"/>
        <v>2553.7399999999998</v>
      </c>
      <c r="I2488" s="403">
        <f t="shared" si="617"/>
        <v>0</v>
      </c>
      <c r="J2488" s="403">
        <f t="shared" si="618"/>
        <v>0</v>
      </c>
      <c r="K2488" s="390"/>
      <c r="L2488" s="404">
        <f t="shared" si="619"/>
        <v>0</v>
      </c>
      <c r="M2488" s="404">
        <f t="shared" si="619"/>
        <v>2553.7399999999998</v>
      </c>
      <c r="N2488" s="405">
        <f t="shared" si="620"/>
        <v>0</v>
      </c>
      <c r="O2488" s="405">
        <f t="shared" si="621"/>
        <v>0</v>
      </c>
      <c r="P2488" s="392"/>
      <c r="Q2488" s="393"/>
      <c r="R2488" s="394" t="str">
        <f t="shared" si="622"/>
        <v/>
      </c>
      <c r="S2488" s="394" t="str">
        <f t="shared" si="616"/>
        <v/>
      </c>
    </row>
    <row r="2489" spans="1:19" ht="26.25" hidden="1" thickBot="1">
      <c r="A2489" s="406">
        <v>92593</v>
      </c>
      <c r="B2489" s="396" t="s">
        <v>3293</v>
      </c>
      <c r="C2489" s="400" t="s">
        <v>796</v>
      </c>
      <c r="D2489" s="384" t="str">
        <f>VLOOKUP(A2489,[3]cartilha!$A$1:$AN$65536,15,FALSE)</f>
        <v>KG</v>
      </c>
      <c r="E2489" s="385" t="s">
        <v>8408</v>
      </c>
      <c r="F2489" s="386">
        <f t="shared" si="610"/>
        <v>19.399999999999999</v>
      </c>
      <c r="G2489" s="407"/>
      <c r="H2489" s="436">
        <f t="shared" si="615"/>
        <v>19.399999999999999</v>
      </c>
      <c r="I2489" s="403">
        <f t="shared" si="617"/>
        <v>0</v>
      </c>
      <c r="J2489" s="403">
        <f t="shared" si="618"/>
        <v>0</v>
      </c>
      <c r="K2489" s="390"/>
      <c r="L2489" s="404">
        <f t="shared" si="619"/>
        <v>0</v>
      </c>
      <c r="M2489" s="404">
        <f t="shared" si="619"/>
        <v>19.399999999999999</v>
      </c>
      <c r="N2489" s="405">
        <f t="shared" si="620"/>
        <v>0</v>
      </c>
      <c r="O2489" s="405">
        <f t="shared" si="621"/>
        <v>0</v>
      </c>
      <c r="P2489" s="392"/>
      <c r="Q2489" s="393"/>
      <c r="R2489" s="394" t="str">
        <f t="shared" si="622"/>
        <v/>
      </c>
      <c r="S2489" s="394" t="str">
        <f t="shared" si="616"/>
        <v/>
      </c>
    </row>
    <row r="2490" spans="1:19" ht="26.25" hidden="1" thickBot="1">
      <c r="A2490" s="406">
        <v>92594</v>
      </c>
      <c r="B2490" s="396" t="s">
        <v>3293</v>
      </c>
      <c r="C2490" s="400" t="s">
        <v>797</v>
      </c>
      <c r="D2490" s="384" t="str">
        <f>VLOOKUP(A2490,[3]cartilha!$A$1:$AN$65536,15,FALSE)</f>
        <v>UN</v>
      </c>
      <c r="E2490" s="385" t="s">
        <v>8816</v>
      </c>
      <c r="F2490" s="386">
        <f t="shared" si="610"/>
        <v>2978.33</v>
      </c>
      <c r="G2490" s="407"/>
      <c r="H2490" s="436">
        <f t="shared" si="615"/>
        <v>2978.33</v>
      </c>
      <c r="I2490" s="403">
        <f t="shared" si="617"/>
        <v>0</v>
      </c>
      <c r="J2490" s="403">
        <f t="shared" si="618"/>
        <v>0</v>
      </c>
      <c r="K2490" s="390"/>
      <c r="L2490" s="404">
        <f t="shared" si="619"/>
        <v>0</v>
      </c>
      <c r="M2490" s="404">
        <f t="shared" si="619"/>
        <v>2978.33</v>
      </c>
      <c r="N2490" s="405">
        <f t="shared" si="620"/>
        <v>0</v>
      </c>
      <c r="O2490" s="405">
        <f t="shared" si="621"/>
        <v>0</v>
      </c>
      <c r="P2490" s="392"/>
      <c r="Q2490" s="393"/>
      <c r="R2490" s="394" t="str">
        <f t="shared" si="622"/>
        <v/>
      </c>
      <c r="S2490" s="394" t="str">
        <f t="shared" si="616"/>
        <v/>
      </c>
    </row>
    <row r="2491" spans="1:19" ht="26.25" hidden="1" thickBot="1">
      <c r="A2491" s="406">
        <v>92596</v>
      </c>
      <c r="B2491" s="396" t="s">
        <v>3293</v>
      </c>
      <c r="C2491" s="400" t="s">
        <v>798</v>
      </c>
      <c r="D2491" s="384" t="str">
        <f>VLOOKUP(A2491,[3]cartilha!$A$1:$AN$65536,15,FALSE)</f>
        <v>UN</v>
      </c>
      <c r="E2491" s="385" t="s">
        <v>8817</v>
      </c>
      <c r="F2491" s="386">
        <f t="shared" si="610"/>
        <v>3299.26</v>
      </c>
      <c r="G2491" s="407"/>
      <c r="H2491" s="436">
        <f t="shared" si="615"/>
        <v>3299.26</v>
      </c>
      <c r="I2491" s="403">
        <f t="shared" si="617"/>
        <v>0</v>
      </c>
      <c r="J2491" s="403">
        <f t="shared" si="618"/>
        <v>0</v>
      </c>
      <c r="K2491" s="390"/>
      <c r="L2491" s="404">
        <f t="shared" si="619"/>
        <v>0</v>
      </c>
      <c r="M2491" s="404">
        <f t="shared" si="619"/>
        <v>3299.26</v>
      </c>
      <c r="N2491" s="405">
        <f t="shared" si="620"/>
        <v>0</v>
      </c>
      <c r="O2491" s="405">
        <f t="shared" si="621"/>
        <v>0</v>
      </c>
      <c r="P2491" s="392"/>
      <c r="Q2491" s="393"/>
      <c r="R2491" s="394" t="str">
        <f t="shared" si="622"/>
        <v/>
      </c>
      <c r="S2491" s="394" t="str">
        <f t="shared" si="616"/>
        <v/>
      </c>
    </row>
    <row r="2492" spans="1:19" ht="26.25" hidden="1" thickBot="1">
      <c r="A2492" s="406">
        <v>92598</v>
      </c>
      <c r="B2492" s="396" t="s">
        <v>3293</v>
      </c>
      <c r="C2492" s="400" t="s">
        <v>799</v>
      </c>
      <c r="D2492" s="384" t="str">
        <f>VLOOKUP(A2492,[3]cartilha!$A$1:$AN$65536,15,FALSE)</f>
        <v>UN</v>
      </c>
      <c r="E2492" s="385" t="s">
        <v>8818</v>
      </c>
      <c r="F2492" s="386">
        <f t="shared" si="610"/>
        <v>3522.24</v>
      </c>
      <c r="G2492" s="407"/>
      <c r="H2492" s="436">
        <f t="shared" si="615"/>
        <v>3522.24</v>
      </c>
      <c r="I2492" s="403">
        <f t="shared" si="617"/>
        <v>0</v>
      </c>
      <c r="J2492" s="403">
        <f t="shared" si="618"/>
        <v>0</v>
      </c>
      <c r="K2492" s="390"/>
      <c r="L2492" s="404">
        <f t="shared" si="619"/>
        <v>0</v>
      </c>
      <c r="M2492" s="404">
        <f t="shared" si="619"/>
        <v>3522.24</v>
      </c>
      <c r="N2492" s="405">
        <f t="shared" si="620"/>
        <v>0</v>
      </c>
      <c r="O2492" s="405">
        <f t="shared" si="621"/>
        <v>0</v>
      </c>
      <c r="P2492" s="392"/>
      <c r="Q2492" s="393"/>
      <c r="R2492" s="394" t="str">
        <f t="shared" si="622"/>
        <v/>
      </c>
      <c r="S2492" s="394" t="str">
        <f t="shared" si="616"/>
        <v/>
      </c>
    </row>
    <row r="2493" spans="1:19" ht="26.25" hidden="1" thickBot="1">
      <c r="A2493" s="406">
        <v>92600</v>
      </c>
      <c r="B2493" s="396" t="s">
        <v>3293</v>
      </c>
      <c r="C2493" s="400" t="s">
        <v>800</v>
      </c>
      <c r="D2493" s="384" t="str">
        <f>VLOOKUP(A2493,[3]cartilha!$A$1:$AN$65536,15,FALSE)</f>
        <v>UN</v>
      </c>
      <c r="E2493" s="385" t="s">
        <v>8819</v>
      </c>
      <c r="F2493" s="386">
        <f t="shared" si="610"/>
        <v>3801.62</v>
      </c>
      <c r="G2493" s="407"/>
      <c r="H2493" s="436">
        <f t="shared" si="615"/>
        <v>3801.62</v>
      </c>
      <c r="I2493" s="403">
        <f t="shared" si="617"/>
        <v>0</v>
      </c>
      <c r="J2493" s="403">
        <f t="shared" si="618"/>
        <v>0</v>
      </c>
      <c r="K2493" s="390"/>
      <c r="L2493" s="404">
        <f t="shared" si="619"/>
        <v>0</v>
      </c>
      <c r="M2493" s="404">
        <f t="shared" si="619"/>
        <v>3801.62</v>
      </c>
      <c r="N2493" s="405">
        <f t="shared" si="620"/>
        <v>0</v>
      </c>
      <c r="O2493" s="405">
        <f t="shared" si="621"/>
        <v>0</v>
      </c>
      <c r="P2493" s="392"/>
      <c r="Q2493" s="393"/>
      <c r="R2493" s="394" t="str">
        <f t="shared" si="622"/>
        <v/>
      </c>
      <c r="S2493" s="394" t="str">
        <f t="shared" si="616"/>
        <v/>
      </c>
    </row>
    <row r="2494" spans="1:19" ht="26.25" hidden="1" thickBot="1">
      <c r="A2494" s="406">
        <v>92602</v>
      </c>
      <c r="B2494" s="396" t="s">
        <v>3293</v>
      </c>
      <c r="C2494" s="400" t="s">
        <v>801</v>
      </c>
      <c r="D2494" s="384" t="str">
        <f>VLOOKUP(A2494,[3]cartilha!$A$1:$AN$65536,15,FALSE)</f>
        <v>UN</v>
      </c>
      <c r="E2494" s="385" t="s">
        <v>8779</v>
      </c>
      <c r="F2494" s="386">
        <f t="shared" si="610"/>
        <v>1183.0999999999999</v>
      </c>
      <c r="G2494" s="407"/>
      <c r="H2494" s="436">
        <f t="shared" si="615"/>
        <v>1183.0999999999999</v>
      </c>
      <c r="I2494" s="403">
        <f t="shared" si="617"/>
        <v>0</v>
      </c>
      <c r="J2494" s="403">
        <f t="shared" si="618"/>
        <v>0</v>
      </c>
      <c r="K2494" s="390"/>
      <c r="L2494" s="404">
        <f t="shared" si="619"/>
        <v>0</v>
      </c>
      <c r="M2494" s="404">
        <f t="shared" si="619"/>
        <v>1183.0999999999999</v>
      </c>
      <c r="N2494" s="405">
        <f t="shared" si="620"/>
        <v>0</v>
      </c>
      <c r="O2494" s="405">
        <f t="shared" si="621"/>
        <v>0</v>
      </c>
      <c r="P2494" s="392"/>
      <c r="Q2494" s="393"/>
      <c r="R2494" s="394" t="str">
        <f t="shared" si="622"/>
        <v/>
      </c>
      <c r="S2494" s="394" t="str">
        <f t="shared" si="616"/>
        <v/>
      </c>
    </row>
    <row r="2495" spans="1:19" ht="26.25" hidden="1" thickBot="1">
      <c r="A2495" s="406">
        <v>92604</v>
      </c>
      <c r="B2495" s="396" t="s">
        <v>3293</v>
      </c>
      <c r="C2495" s="400" t="s">
        <v>802</v>
      </c>
      <c r="D2495" s="384" t="str">
        <f>VLOOKUP(A2495,[3]cartilha!$A$1:$AN$65536,15,FALSE)</f>
        <v>UN</v>
      </c>
      <c r="E2495" s="385" t="s">
        <v>8820</v>
      </c>
      <c r="F2495" s="386">
        <f t="shared" si="610"/>
        <v>1349.63</v>
      </c>
      <c r="G2495" s="407"/>
      <c r="H2495" s="436">
        <f t="shared" si="615"/>
        <v>1349.63</v>
      </c>
      <c r="I2495" s="403">
        <f t="shared" si="617"/>
        <v>0</v>
      </c>
      <c r="J2495" s="403">
        <f t="shared" si="618"/>
        <v>0</v>
      </c>
      <c r="K2495" s="390"/>
      <c r="L2495" s="404">
        <f t="shared" si="619"/>
        <v>0</v>
      </c>
      <c r="M2495" s="404">
        <f t="shared" si="619"/>
        <v>1349.63</v>
      </c>
      <c r="N2495" s="405">
        <f t="shared" si="620"/>
        <v>0</v>
      </c>
      <c r="O2495" s="405">
        <f t="shared" si="621"/>
        <v>0</v>
      </c>
      <c r="P2495" s="392"/>
      <c r="Q2495" s="393"/>
      <c r="R2495" s="394" t="str">
        <f t="shared" si="622"/>
        <v/>
      </c>
      <c r="S2495" s="394" t="str">
        <f t="shared" si="616"/>
        <v/>
      </c>
    </row>
    <row r="2496" spans="1:19" ht="26.25" hidden="1" thickBot="1">
      <c r="A2496" s="406">
        <v>92606</v>
      </c>
      <c r="B2496" s="396" t="s">
        <v>3293</v>
      </c>
      <c r="C2496" s="400" t="s">
        <v>803</v>
      </c>
      <c r="D2496" s="384" t="str">
        <f>VLOOKUP(A2496,[3]cartilha!$A$1:$AN$65536,15,FALSE)</f>
        <v>UN</v>
      </c>
      <c r="E2496" s="385" t="s">
        <v>8821</v>
      </c>
      <c r="F2496" s="386">
        <f t="shared" si="610"/>
        <v>1572.59</v>
      </c>
      <c r="G2496" s="407"/>
      <c r="H2496" s="436">
        <f t="shared" si="615"/>
        <v>1572.59</v>
      </c>
      <c r="I2496" s="403">
        <f t="shared" si="617"/>
        <v>0</v>
      </c>
      <c r="J2496" s="403">
        <f t="shared" si="618"/>
        <v>0</v>
      </c>
      <c r="K2496" s="390"/>
      <c r="L2496" s="404">
        <f t="shared" si="619"/>
        <v>0</v>
      </c>
      <c r="M2496" s="404">
        <f t="shared" si="619"/>
        <v>1572.59</v>
      </c>
      <c r="N2496" s="405">
        <f t="shared" si="620"/>
        <v>0</v>
      </c>
      <c r="O2496" s="405">
        <f t="shared" si="621"/>
        <v>0</v>
      </c>
      <c r="P2496" s="392"/>
      <c r="Q2496" s="393"/>
      <c r="R2496" s="394" t="str">
        <f t="shared" si="622"/>
        <v/>
      </c>
      <c r="S2496" s="394" t="str">
        <f t="shared" si="616"/>
        <v/>
      </c>
    </row>
    <row r="2497" spans="1:19" ht="26.25" hidden="1" thickBot="1">
      <c r="A2497" s="406">
        <v>92608</v>
      </c>
      <c r="B2497" s="396" t="s">
        <v>3293</v>
      </c>
      <c r="C2497" s="400" t="s">
        <v>804</v>
      </c>
      <c r="D2497" s="384" t="str">
        <f>VLOOKUP(A2497,[3]cartilha!$A$1:$AN$65536,15,FALSE)</f>
        <v>UN</v>
      </c>
      <c r="E2497" s="385" t="s">
        <v>8822</v>
      </c>
      <c r="F2497" s="386">
        <f t="shared" si="610"/>
        <v>1939.98</v>
      </c>
      <c r="G2497" s="407"/>
      <c r="H2497" s="436">
        <f t="shared" si="615"/>
        <v>1939.98</v>
      </c>
      <c r="I2497" s="403">
        <f t="shared" si="617"/>
        <v>0</v>
      </c>
      <c r="J2497" s="403">
        <f t="shared" si="618"/>
        <v>0</v>
      </c>
      <c r="K2497" s="390"/>
      <c r="L2497" s="404">
        <f t="shared" si="619"/>
        <v>0</v>
      </c>
      <c r="M2497" s="404">
        <f t="shared" si="619"/>
        <v>1939.98</v>
      </c>
      <c r="N2497" s="405">
        <f t="shared" si="620"/>
        <v>0</v>
      </c>
      <c r="O2497" s="405">
        <f t="shared" si="621"/>
        <v>0</v>
      </c>
      <c r="P2497" s="392"/>
      <c r="Q2497" s="393"/>
      <c r="R2497" s="394" t="str">
        <f t="shared" si="622"/>
        <v/>
      </c>
      <c r="S2497" s="394" t="str">
        <f t="shared" si="616"/>
        <v/>
      </c>
    </row>
    <row r="2498" spans="1:19" ht="26.25" hidden="1" thickBot="1">
      <c r="A2498" s="406">
        <v>92610</v>
      </c>
      <c r="B2498" s="396" t="s">
        <v>3293</v>
      </c>
      <c r="C2498" s="400" t="s">
        <v>805</v>
      </c>
      <c r="D2498" s="384" t="str">
        <f>VLOOKUP(A2498,[3]cartilha!$A$1:$AN$65536,15,FALSE)</f>
        <v>UN</v>
      </c>
      <c r="E2498" s="385" t="s">
        <v>8823</v>
      </c>
      <c r="F2498" s="386">
        <f t="shared" ref="F2498:F2561" si="623">IF(E2498=0,0,ROUND(E2498*(1+E$10)*(1-E$11),2))</f>
        <v>2162.9499999999998</v>
      </c>
      <c r="G2498" s="407"/>
      <c r="H2498" s="436">
        <f t="shared" si="615"/>
        <v>2162.9499999999998</v>
      </c>
      <c r="I2498" s="403">
        <f t="shared" si="617"/>
        <v>0</v>
      </c>
      <c r="J2498" s="403">
        <f t="shared" si="618"/>
        <v>0</v>
      </c>
      <c r="K2498" s="390"/>
      <c r="L2498" s="404">
        <f t="shared" si="619"/>
        <v>0</v>
      </c>
      <c r="M2498" s="404">
        <f t="shared" si="619"/>
        <v>2162.9499999999998</v>
      </c>
      <c r="N2498" s="405">
        <f t="shared" si="620"/>
        <v>0</v>
      </c>
      <c r="O2498" s="405">
        <f t="shared" si="621"/>
        <v>0</v>
      </c>
      <c r="P2498" s="392"/>
      <c r="Q2498" s="393"/>
      <c r="R2498" s="394" t="str">
        <f t="shared" si="622"/>
        <v/>
      </c>
      <c r="S2498" s="394" t="str">
        <f t="shared" si="616"/>
        <v/>
      </c>
    </row>
    <row r="2499" spans="1:19" ht="39" hidden="1" thickBot="1">
      <c r="A2499" s="406">
        <v>92612</v>
      </c>
      <c r="B2499" s="396" t="s">
        <v>3293</v>
      </c>
      <c r="C2499" s="400" t="s">
        <v>806</v>
      </c>
      <c r="D2499" s="384" t="str">
        <f>VLOOKUP(A2499,[3]cartilha!$A$1:$AN$65536,15,FALSE)</f>
        <v>UN</v>
      </c>
      <c r="E2499" s="385" t="s">
        <v>8824</v>
      </c>
      <c r="F2499" s="386">
        <f t="shared" si="623"/>
        <v>2440.89</v>
      </c>
      <c r="G2499" s="407"/>
      <c r="H2499" s="436">
        <f t="shared" si="615"/>
        <v>2440.89</v>
      </c>
      <c r="I2499" s="403">
        <f t="shared" si="617"/>
        <v>0</v>
      </c>
      <c r="J2499" s="403">
        <f t="shared" si="618"/>
        <v>0</v>
      </c>
      <c r="K2499" s="390"/>
      <c r="L2499" s="404">
        <f t="shared" si="619"/>
        <v>0</v>
      </c>
      <c r="M2499" s="404">
        <f t="shared" si="619"/>
        <v>2440.89</v>
      </c>
      <c r="N2499" s="405">
        <f t="shared" si="620"/>
        <v>0</v>
      </c>
      <c r="O2499" s="405">
        <f t="shared" si="621"/>
        <v>0</v>
      </c>
      <c r="P2499" s="392"/>
      <c r="Q2499" s="393"/>
      <c r="R2499" s="394" t="str">
        <f t="shared" si="622"/>
        <v/>
      </c>
      <c r="S2499" s="394" t="str">
        <f t="shared" si="616"/>
        <v/>
      </c>
    </row>
    <row r="2500" spans="1:19" ht="26.25" hidden="1" thickBot="1">
      <c r="A2500" s="406">
        <v>92614</v>
      </c>
      <c r="B2500" s="396" t="s">
        <v>3293</v>
      </c>
      <c r="C2500" s="400" t="s">
        <v>807</v>
      </c>
      <c r="D2500" s="384" t="str">
        <f>VLOOKUP(A2500,[3]cartilha!$A$1:$AN$65536,15,FALSE)</f>
        <v>UN</v>
      </c>
      <c r="E2500" s="385" t="s">
        <v>8825</v>
      </c>
      <c r="F2500" s="386">
        <f t="shared" si="623"/>
        <v>2752.64</v>
      </c>
      <c r="G2500" s="407"/>
      <c r="H2500" s="436">
        <f t="shared" si="615"/>
        <v>2752.64</v>
      </c>
      <c r="I2500" s="403">
        <f t="shared" si="617"/>
        <v>0</v>
      </c>
      <c r="J2500" s="403">
        <f t="shared" si="618"/>
        <v>0</v>
      </c>
      <c r="K2500" s="390"/>
      <c r="L2500" s="404">
        <f t="shared" si="619"/>
        <v>0</v>
      </c>
      <c r="M2500" s="404">
        <f t="shared" si="619"/>
        <v>2752.64</v>
      </c>
      <c r="N2500" s="405">
        <f t="shared" si="620"/>
        <v>0</v>
      </c>
      <c r="O2500" s="405">
        <f t="shared" si="621"/>
        <v>0</v>
      </c>
      <c r="P2500" s="392"/>
      <c r="Q2500" s="393"/>
      <c r="R2500" s="394" t="str">
        <f t="shared" si="622"/>
        <v/>
      </c>
      <c r="S2500" s="394" t="str">
        <f t="shared" si="616"/>
        <v/>
      </c>
    </row>
    <row r="2501" spans="1:19" ht="26.25" hidden="1" thickBot="1">
      <c r="A2501" s="406">
        <v>92616</v>
      </c>
      <c r="B2501" s="396" t="s">
        <v>3293</v>
      </c>
      <c r="C2501" s="400" t="s">
        <v>808</v>
      </c>
      <c r="D2501" s="384" t="str">
        <f>VLOOKUP(A2501,[3]cartilha!$A$1:$AN$65536,15,FALSE)</f>
        <v>UN</v>
      </c>
      <c r="E2501" s="385" t="s">
        <v>8826</v>
      </c>
      <c r="F2501" s="386">
        <f t="shared" si="623"/>
        <v>3130</v>
      </c>
      <c r="G2501" s="407"/>
      <c r="H2501" s="436">
        <f t="shared" si="615"/>
        <v>3130</v>
      </c>
      <c r="I2501" s="403">
        <f t="shared" si="617"/>
        <v>0</v>
      </c>
      <c r="J2501" s="403">
        <f t="shared" si="618"/>
        <v>0</v>
      </c>
      <c r="K2501" s="390"/>
      <c r="L2501" s="404">
        <f t="shared" si="619"/>
        <v>0</v>
      </c>
      <c r="M2501" s="404">
        <f t="shared" si="619"/>
        <v>3130</v>
      </c>
      <c r="N2501" s="405">
        <f t="shared" si="620"/>
        <v>0</v>
      </c>
      <c r="O2501" s="405">
        <f t="shared" si="621"/>
        <v>0</v>
      </c>
      <c r="P2501" s="392"/>
      <c r="Q2501" s="393"/>
      <c r="R2501" s="394" t="str">
        <f t="shared" si="622"/>
        <v/>
      </c>
      <c r="S2501" s="394" t="str">
        <f t="shared" si="616"/>
        <v/>
      </c>
    </row>
    <row r="2502" spans="1:19" ht="26.25" hidden="1" thickBot="1">
      <c r="A2502" s="406">
        <v>92618</v>
      </c>
      <c r="B2502" s="396" t="s">
        <v>3293</v>
      </c>
      <c r="C2502" s="400" t="s">
        <v>809</v>
      </c>
      <c r="D2502" s="384" t="str">
        <f>VLOOKUP(A2502,[3]cartilha!$A$1:$AN$65536,15,FALSE)</f>
        <v>UN</v>
      </c>
      <c r="E2502" s="385" t="s">
        <v>8827</v>
      </c>
      <c r="F2502" s="386">
        <f t="shared" si="623"/>
        <v>3352.96</v>
      </c>
      <c r="G2502" s="407"/>
      <c r="H2502" s="436">
        <f t="shared" si="615"/>
        <v>3352.96</v>
      </c>
      <c r="I2502" s="403">
        <f t="shared" si="617"/>
        <v>0</v>
      </c>
      <c r="J2502" s="403">
        <f t="shared" si="618"/>
        <v>0</v>
      </c>
      <c r="K2502" s="390"/>
      <c r="L2502" s="404">
        <f t="shared" si="619"/>
        <v>0</v>
      </c>
      <c r="M2502" s="404">
        <f t="shared" si="619"/>
        <v>3352.96</v>
      </c>
      <c r="N2502" s="405">
        <f t="shared" si="620"/>
        <v>0</v>
      </c>
      <c r="O2502" s="405">
        <f t="shared" si="621"/>
        <v>0</v>
      </c>
      <c r="P2502" s="392"/>
      <c r="Q2502" s="393"/>
      <c r="R2502" s="394" t="str">
        <f t="shared" si="622"/>
        <v/>
      </c>
      <c r="S2502" s="394" t="str">
        <f t="shared" si="616"/>
        <v/>
      </c>
    </row>
    <row r="2503" spans="1:19" ht="26.25" hidden="1" thickBot="1">
      <c r="A2503" s="406">
        <v>92620</v>
      </c>
      <c r="B2503" s="396" t="s">
        <v>3293</v>
      </c>
      <c r="C2503" s="400" t="s">
        <v>810</v>
      </c>
      <c r="D2503" s="384" t="str">
        <f>VLOOKUP(A2503,[3]cartilha!$A$1:$AN$65536,15,FALSE)</f>
        <v>UN</v>
      </c>
      <c r="E2503" s="385" t="s">
        <v>8828</v>
      </c>
      <c r="F2503" s="386">
        <f t="shared" si="623"/>
        <v>3575.93</v>
      </c>
      <c r="G2503" s="407"/>
      <c r="H2503" s="436">
        <f t="shared" si="615"/>
        <v>3575.93</v>
      </c>
      <c r="I2503" s="403">
        <f t="shared" si="617"/>
        <v>0</v>
      </c>
      <c r="J2503" s="403">
        <f t="shared" si="618"/>
        <v>0</v>
      </c>
      <c r="K2503" s="390"/>
      <c r="L2503" s="404">
        <f t="shared" si="619"/>
        <v>0</v>
      </c>
      <c r="M2503" s="404">
        <f t="shared" si="619"/>
        <v>3575.93</v>
      </c>
      <c r="N2503" s="405">
        <f t="shared" si="620"/>
        <v>0</v>
      </c>
      <c r="O2503" s="405">
        <f t="shared" si="621"/>
        <v>0</v>
      </c>
      <c r="P2503" s="392"/>
      <c r="Q2503" s="393"/>
      <c r="R2503" s="394" t="str">
        <f t="shared" si="622"/>
        <v/>
      </c>
      <c r="S2503" s="394" t="str">
        <f t="shared" si="616"/>
        <v/>
      </c>
    </row>
    <row r="2504" spans="1:19" ht="13.5" thickBot="1">
      <c r="A2504" s="406" t="s">
        <v>2018</v>
      </c>
      <c r="B2504" s="396"/>
      <c r="C2504" s="400" t="s">
        <v>240</v>
      </c>
      <c r="D2504" s="384">
        <v>0</v>
      </c>
      <c r="E2504" s="482">
        <v>0</v>
      </c>
      <c r="F2504" s="460">
        <f t="shared" si="623"/>
        <v>0</v>
      </c>
      <c r="G2504" s="448"/>
      <c r="H2504" s="436">
        <f t="shared" si="615"/>
        <v>0</v>
      </c>
      <c r="I2504" s="449"/>
      <c r="J2504" s="450"/>
      <c r="K2504" s="390"/>
      <c r="L2504" s="469"/>
      <c r="M2504" s="448"/>
      <c r="N2504" s="449"/>
      <c r="O2504" s="450"/>
      <c r="P2504" s="392"/>
      <c r="Q2504" s="393" t="str">
        <f>IF(OR(SUM(J2505:J2506)&gt;0,SUM(O2505:O2506)&gt;0),"xx","")</f>
        <v>xx</v>
      </c>
      <c r="R2504" s="394" t="str">
        <f t="shared" si="622"/>
        <v>x</v>
      </c>
      <c r="S2504" s="394" t="str">
        <f t="shared" si="616"/>
        <v>x</v>
      </c>
    </row>
    <row r="2505" spans="1:19" ht="26.25" thickBot="1">
      <c r="A2505" s="406">
        <v>94213</v>
      </c>
      <c r="B2505" s="396" t="s">
        <v>3293</v>
      </c>
      <c r="C2505" s="400" t="s">
        <v>3909</v>
      </c>
      <c r="D2505" s="384" t="str">
        <f>VLOOKUP(A2505,[3]cartilha!$A$1:$AN$65536,15,FALSE)</f>
        <v>M2</v>
      </c>
      <c r="E2505" s="385" t="s">
        <v>8829</v>
      </c>
      <c r="F2505" s="386">
        <f t="shared" si="623"/>
        <v>120.23</v>
      </c>
      <c r="G2505" s="407">
        <v>1385.28</v>
      </c>
      <c r="H2505" s="436">
        <f t="shared" si="615"/>
        <v>120.23</v>
      </c>
      <c r="I2505" s="403">
        <f>IF(ISBLANK(E2505),0,ROUND(F2505*G2505,2))</f>
        <v>166552.21</v>
      </c>
      <c r="J2505" s="403">
        <f>IF(ISBLANK(G2505),0,ROUND(G2505*H2505,2))</f>
        <v>166552.21</v>
      </c>
      <c r="K2505" s="390"/>
      <c r="L2505" s="404">
        <f>G2505</f>
        <v>1385.28</v>
      </c>
      <c r="M2505" s="404">
        <f>H2505</f>
        <v>120.23</v>
      </c>
      <c r="N2505" s="405">
        <f>IF(ISBLANK(E2505),0,ROUND(F2505*L2505,2))</f>
        <v>166552.21</v>
      </c>
      <c r="O2505" s="405">
        <f>IF(ISBLANK(L2505),0,ROUND(L2505*M2505,2))</f>
        <v>166552.21</v>
      </c>
      <c r="P2505" s="392"/>
      <c r="Q2505" s="393"/>
      <c r="R2505" s="394" t="str">
        <f t="shared" si="622"/>
        <v>x</v>
      </c>
      <c r="S2505" s="394" t="str">
        <f t="shared" si="616"/>
        <v>x</v>
      </c>
    </row>
    <row r="2506" spans="1:19" ht="26.25" hidden="1" thickBot="1">
      <c r="A2506" s="406">
        <v>94216</v>
      </c>
      <c r="B2506" s="396" t="s">
        <v>3293</v>
      </c>
      <c r="C2506" s="400" t="s">
        <v>3910</v>
      </c>
      <c r="D2506" s="384" t="str">
        <f>VLOOKUP(A2506,[3]cartilha!$A$1:$AN$65536,15,FALSE)</f>
        <v>M2</v>
      </c>
      <c r="E2506" s="385" t="s">
        <v>8830</v>
      </c>
      <c r="F2506" s="386">
        <f t="shared" si="623"/>
        <v>361.74</v>
      </c>
      <c r="G2506" s="407"/>
      <c r="H2506" s="436">
        <f t="shared" si="615"/>
        <v>361.74</v>
      </c>
      <c r="I2506" s="403">
        <f>IF(ISBLANK(E2506),0,ROUND(F2506*G2506,2))</f>
        <v>0</v>
      </c>
      <c r="J2506" s="403">
        <f>IF(ISBLANK(G2506),0,ROUND(G2506*H2506,2))</f>
        <v>0</v>
      </c>
      <c r="K2506" s="390"/>
      <c r="L2506" s="404">
        <f>G2506</f>
        <v>0</v>
      </c>
      <c r="M2506" s="404">
        <f>H2506</f>
        <v>361.74</v>
      </c>
      <c r="N2506" s="405">
        <f>IF(ISBLANK(E2506),0,ROUND(F2506*L2506,2))</f>
        <v>0</v>
      </c>
      <c r="O2506" s="405">
        <f>IF(ISBLANK(L2506),0,ROUND(L2506*M2506,2))</f>
        <v>0</v>
      </c>
      <c r="P2506" s="392"/>
      <c r="Q2506" s="393"/>
      <c r="R2506" s="394" t="str">
        <f t="shared" si="622"/>
        <v/>
      </c>
      <c r="S2506" s="394" t="str">
        <f t="shared" si="616"/>
        <v/>
      </c>
    </row>
    <row r="2507" spans="1:19" ht="13.5" hidden="1" thickBot="1">
      <c r="A2507" s="406" t="s">
        <v>2019</v>
      </c>
      <c r="B2507" s="396"/>
      <c r="C2507" s="400" t="s">
        <v>241</v>
      </c>
      <c r="D2507" s="384">
        <v>0</v>
      </c>
      <c r="E2507" s="482">
        <v>0</v>
      </c>
      <c r="F2507" s="460">
        <f t="shared" si="623"/>
        <v>0</v>
      </c>
      <c r="G2507" s="448"/>
      <c r="H2507" s="436">
        <f t="shared" si="615"/>
        <v>0</v>
      </c>
      <c r="I2507" s="449"/>
      <c r="J2507" s="450"/>
      <c r="K2507" s="390"/>
      <c r="L2507" s="469"/>
      <c r="M2507" s="448"/>
      <c r="N2507" s="449"/>
      <c r="O2507" s="450"/>
      <c r="P2507" s="392"/>
      <c r="Q2507" s="393" t="str">
        <f>IF(OR(SUM(J2508:J2522)&gt;0,SUM(O2508:O2522)&gt;0),"xx","")</f>
        <v/>
      </c>
      <c r="R2507" s="394" t="str">
        <f t="shared" si="622"/>
        <v/>
      </c>
      <c r="S2507" s="394" t="str">
        <f t="shared" si="616"/>
        <v/>
      </c>
    </row>
    <row r="2508" spans="1:19" ht="26.25" hidden="1" thickBot="1">
      <c r="A2508" s="406">
        <v>94195</v>
      </c>
      <c r="B2508" s="396" t="s">
        <v>3293</v>
      </c>
      <c r="C2508" s="400" t="s">
        <v>3911</v>
      </c>
      <c r="D2508" s="384" t="str">
        <f>VLOOKUP(A2508,[3]cartilha!$A$1:$AN$65536,15,FALSE)</f>
        <v>M2</v>
      </c>
      <c r="E2508" s="385" t="s">
        <v>8831</v>
      </c>
      <c r="F2508" s="386">
        <f t="shared" si="623"/>
        <v>42.17</v>
      </c>
      <c r="G2508" s="407"/>
      <c r="H2508" s="436">
        <f t="shared" si="615"/>
        <v>42.17</v>
      </c>
      <c r="I2508" s="403">
        <f t="shared" ref="I2508:I2522" si="624">IF(ISBLANK(E2508),0,ROUND(F2508*G2508,2))</f>
        <v>0</v>
      </c>
      <c r="J2508" s="403">
        <f t="shared" ref="J2508:J2522" si="625">IF(ISBLANK(G2508),0,ROUND(G2508*H2508,2))</f>
        <v>0</v>
      </c>
      <c r="K2508" s="390"/>
      <c r="L2508" s="404">
        <f t="shared" ref="L2508:M2522" si="626">G2508</f>
        <v>0</v>
      </c>
      <c r="M2508" s="404">
        <f t="shared" si="626"/>
        <v>42.17</v>
      </c>
      <c r="N2508" s="405">
        <f t="shared" ref="N2508:N2522" si="627">IF(ISBLANK(E2508),0,ROUND(F2508*L2508,2))</f>
        <v>0</v>
      </c>
      <c r="O2508" s="405">
        <f t="shared" ref="O2508:O2522" si="628">IF(ISBLANK(L2508),0,ROUND(L2508*M2508,2))</f>
        <v>0</v>
      </c>
      <c r="P2508" s="392"/>
      <c r="Q2508" s="393"/>
      <c r="R2508" s="394" t="str">
        <f t="shared" si="622"/>
        <v/>
      </c>
      <c r="S2508" s="394" t="str">
        <f t="shared" si="616"/>
        <v/>
      </c>
    </row>
    <row r="2509" spans="1:19" ht="26.25" hidden="1" thickBot="1">
      <c r="A2509" s="406">
        <v>94198</v>
      </c>
      <c r="B2509" s="396" t="s">
        <v>3293</v>
      </c>
      <c r="C2509" s="400" t="s">
        <v>3912</v>
      </c>
      <c r="D2509" s="384" t="str">
        <f>VLOOKUP(A2509,[3]cartilha!$A$1:$AN$65536,15,FALSE)</f>
        <v>M2</v>
      </c>
      <c r="E2509" s="385" t="s">
        <v>8832</v>
      </c>
      <c r="F2509" s="386">
        <f t="shared" si="623"/>
        <v>46.31</v>
      </c>
      <c r="G2509" s="407"/>
      <c r="H2509" s="436">
        <f t="shared" si="615"/>
        <v>46.31</v>
      </c>
      <c r="I2509" s="403">
        <f t="shared" si="624"/>
        <v>0</v>
      </c>
      <c r="J2509" s="403">
        <f t="shared" si="625"/>
        <v>0</v>
      </c>
      <c r="K2509" s="390"/>
      <c r="L2509" s="404">
        <f t="shared" si="626"/>
        <v>0</v>
      </c>
      <c r="M2509" s="404">
        <f t="shared" si="626"/>
        <v>46.31</v>
      </c>
      <c r="N2509" s="405">
        <f t="shared" si="627"/>
        <v>0</v>
      </c>
      <c r="O2509" s="405">
        <f t="shared" si="628"/>
        <v>0</v>
      </c>
      <c r="P2509" s="392"/>
      <c r="Q2509" s="393"/>
      <c r="R2509" s="394" t="str">
        <f t="shared" si="622"/>
        <v/>
      </c>
      <c r="S2509" s="394" t="str">
        <f t="shared" si="616"/>
        <v/>
      </c>
    </row>
    <row r="2510" spans="1:19" ht="26.25" hidden="1" thickBot="1">
      <c r="A2510" s="406">
        <v>94201</v>
      </c>
      <c r="B2510" s="396" t="s">
        <v>3293</v>
      </c>
      <c r="C2510" s="400" t="s">
        <v>3913</v>
      </c>
      <c r="D2510" s="384" t="str">
        <f>VLOOKUP(A2510,[3]cartilha!$A$1:$AN$65536,15,FALSE)</f>
        <v>M2</v>
      </c>
      <c r="E2510" s="385" t="s">
        <v>8833</v>
      </c>
      <c r="F2510" s="386">
        <f t="shared" si="623"/>
        <v>60.19</v>
      </c>
      <c r="G2510" s="407"/>
      <c r="H2510" s="436">
        <f t="shared" si="615"/>
        <v>60.19</v>
      </c>
      <c r="I2510" s="403">
        <f t="shared" si="624"/>
        <v>0</v>
      </c>
      <c r="J2510" s="403">
        <f t="shared" si="625"/>
        <v>0</v>
      </c>
      <c r="K2510" s="390"/>
      <c r="L2510" s="404">
        <f t="shared" si="626"/>
        <v>0</v>
      </c>
      <c r="M2510" s="404">
        <f t="shared" si="626"/>
        <v>60.19</v>
      </c>
      <c r="N2510" s="405">
        <f t="shared" si="627"/>
        <v>0</v>
      </c>
      <c r="O2510" s="405">
        <f t="shared" si="628"/>
        <v>0</v>
      </c>
      <c r="P2510" s="392"/>
      <c r="Q2510" s="393"/>
      <c r="R2510" s="394" t="str">
        <f t="shared" si="622"/>
        <v/>
      </c>
      <c r="S2510" s="394" t="str">
        <f t="shared" si="616"/>
        <v/>
      </c>
    </row>
    <row r="2511" spans="1:19" ht="26.25" hidden="1" thickBot="1">
      <c r="A2511" s="406">
        <v>94204</v>
      </c>
      <c r="B2511" s="396" t="s">
        <v>3293</v>
      </c>
      <c r="C2511" s="400" t="s">
        <v>3914</v>
      </c>
      <c r="D2511" s="384" t="str">
        <f>VLOOKUP(A2511,[3]cartilha!$A$1:$AN$65536,15,FALSE)</f>
        <v>M2</v>
      </c>
      <c r="E2511" s="385" t="s">
        <v>8834</v>
      </c>
      <c r="F2511" s="386">
        <f t="shared" si="623"/>
        <v>67.23</v>
      </c>
      <c r="G2511" s="407"/>
      <c r="H2511" s="436">
        <f t="shared" si="615"/>
        <v>67.23</v>
      </c>
      <c r="I2511" s="403">
        <f t="shared" si="624"/>
        <v>0</v>
      </c>
      <c r="J2511" s="403">
        <f t="shared" si="625"/>
        <v>0</v>
      </c>
      <c r="K2511" s="390"/>
      <c r="L2511" s="404">
        <f t="shared" si="626"/>
        <v>0</v>
      </c>
      <c r="M2511" s="404">
        <f t="shared" si="626"/>
        <v>67.23</v>
      </c>
      <c r="N2511" s="405">
        <f t="shared" si="627"/>
        <v>0</v>
      </c>
      <c r="O2511" s="405">
        <f t="shared" si="628"/>
        <v>0</v>
      </c>
      <c r="P2511" s="392"/>
      <c r="Q2511" s="393"/>
      <c r="R2511" s="394" t="str">
        <f t="shared" si="622"/>
        <v/>
      </c>
      <c r="S2511" s="394" t="str">
        <f t="shared" si="616"/>
        <v/>
      </c>
    </row>
    <row r="2512" spans="1:19" ht="26.25" hidden="1" thickBot="1">
      <c r="A2512" s="406">
        <v>94440</v>
      </c>
      <c r="B2512" s="396" t="s">
        <v>3293</v>
      </c>
      <c r="C2512" s="400" t="s">
        <v>3915</v>
      </c>
      <c r="D2512" s="384" t="str">
        <f>VLOOKUP(A2512,[3]cartilha!$A$1:$AN$65536,15,FALSE)</f>
        <v>M2</v>
      </c>
      <c r="E2512" s="385" t="s">
        <v>8831</v>
      </c>
      <c r="F2512" s="386">
        <f t="shared" si="623"/>
        <v>42.17</v>
      </c>
      <c r="G2512" s="407"/>
      <c r="H2512" s="436">
        <f t="shared" si="615"/>
        <v>42.17</v>
      </c>
      <c r="I2512" s="403">
        <f t="shared" si="624"/>
        <v>0</v>
      </c>
      <c r="J2512" s="403">
        <f t="shared" si="625"/>
        <v>0</v>
      </c>
      <c r="K2512" s="390"/>
      <c r="L2512" s="404">
        <f t="shared" si="626"/>
        <v>0</v>
      </c>
      <c r="M2512" s="404">
        <f t="shared" si="626"/>
        <v>42.17</v>
      </c>
      <c r="N2512" s="405">
        <f t="shared" si="627"/>
        <v>0</v>
      </c>
      <c r="O2512" s="405">
        <f t="shared" si="628"/>
        <v>0</v>
      </c>
      <c r="P2512" s="392"/>
      <c r="Q2512" s="393"/>
      <c r="R2512" s="394" t="str">
        <f t="shared" si="622"/>
        <v/>
      </c>
      <c r="S2512" s="394" t="str">
        <f t="shared" si="616"/>
        <v/>
      </c>
    </row>
    <row r="2513" spans="1:19" ht="26.25" hidden="1" thickBot="1">
      <c r="A2513" s="406">
        <v>94441</v>
      </c>
      <c r="B2513" s="396" t="s">
        <v>3293</v>
      </c>
      <c r="C2513" s="400" t="s">
        <v>3916</v>
      </c>
      <c r="D2513" s="384" t="str">
        <f>VLOOKUP(A2513,[3]cartilha!$A$1:$AN$65536,15,FALSE)</f>
        <v>M2</v>
      </c>
      <c r="E2513" s="385" t="s">
        <v>8832</v>
      </c>
      <c r="F2513" s="386">
        <f t="shared" si="623"/>
        <v>46.31</v>
      </c>
      <c r="G2513" s="407"/>
      <c r="H2513" s="436">
        <f t="shared" si="615"/>
        <v>46.31</v>
      </c>
      <c r="I2513" s="403">
        <f t="shared" si="624"/>
        <v>0</v>
      </c>
      <c r="J2513" s="403">
        <f t="shared" si="625"/>
        <v>0</v>
      </c>
      <c r="K2513" s="390"/>
      <c r="L2513" s="404">
        <f t="shared" si="626"/>
        <v>0</v>
      </c>
      <c r="M2513" s="404">
        <f t="shared" si="626"/>
        <v>46.31</v>
      </c>
      <c r="N2513" s="405">
        <f t="shared" si="627"/>
        <v>0</v>
      </c>
      <c r="O2513" s="405">
        <f t="shared" si="628"/>
        <v>0</v>
      </c>
      <c r="P2513" s="392"/>
      <c r="Q2513" s="393"/>
      <c r="R2513" s="394" t="str">
        <f t="shared" si="622"/>
        <v/>
      </c>
      <c r="S2513" s="394" t="str">
        <f t="shared" si="616"/>
        <v/>
      </c>
    </row>
    <row r="2514" spans="1:19" ht="26.25" hidden="1" thickBot="1">
      <c r="A2514" s="406">
        <v>94442</v>
      </c>
      <c r="B2514" s="396" t="s">
        <v>3293</v>
      </c>
      <c r="C2514" s="400" t="s">
        <v>3917</v>
      </c>
      <c r="D2514" s="384" t="str">
        <f>VLOOKUP(A2514,[3]cartilha!$A$1:$AN$65536,15,FALSE)</f>
        <v>M2</v>
      </c>
      <c r="E2514" s="385" t="s">
        <v>8831</v>
      </c>
      <c r="F2514" s="386">
        <f t="shared" si="623"/>
        <v>42.17</v>
      </c>
      <c r="G2514" s="407"/>
      <c r="H2514" s="436">
        <f t="shared" ref="H2514:H2577" si="629">F2514</f>
        <v>42.17</v>
      </c>
      <c r="I2514" s="403">
        <f t="shared" si="624"/>
        <v>0</v>
      </c>
      <c r="J2514" s="403">
        <f t="shared" si="625"/>
        <v>0</v>
      </c>
      <c r="K2514" s="390"/>
      <c r="L2514" s="404">
        <f t="shared" si="626"/>
        <v>0</v>
      </c>
      <c r="M2514" s="404">
        <f t="shared" si="626"/>
        <v>42.17</v>
      </c>
      <c r="N2514" s="405">
        <f t="shared" si="627"/>
        <v>0</v>
      </c>
      <c r="O2514" s="405">
        <f t="shared" si="628"/>
        <v>0</v>
      </c>
      <c r="P2514" s="392"/>
      <c r="Q2514" s="393"/>
      <c r="R2514" s="394" t="str">
        <f t="shared" si="622"/>
        <v/>
      </c>
      <c r="S2514" s="394" t="str">
        <f t="shared" si="616"/>
        <v/>
      </c>
    </row>
    <row r="2515" spans="1:19" ht="26.25" hidden="1" thickBot="1">
      <c r="A2515" s="406">
        <v>94443</v>
      </c>
      <c r="B2515" s="396" t="s">
        <v>3293</v>
      </c>
      <c r="C2515" s="400" t="s">
        <v>3918</v>
      </c>
      <c r="D2515" s="384" t="str">
        <f>VLOOKUP(A2515,[3]cartilha!$A$1:$AN$65536,15,FALSE)</f>
        <v>M2</v>
      </c>
      <c r="E2515" s="385" t="s">
        <v>8832</v>
      </c>
      <c r="F2515" s="386">
        <f t="shared" si="623"/>
        <v>46.31</v>
      </c>
      <c r="G2515" s="407"/>
      <c r="H2515" s="436">
        <f t="shared" si="629"/>
        <v>46.31</v>
      </c>
      <c r="I2515" s="403">
        <f t="shared" si="624"/>
        <v>0</v>
      </c>
      <c r="J2515" s="403">
        <f t="shared" si="625"/>
        <v>0</v>
      </c>
      <c r="K2515" s="390"/>
      <c r="L2515" s="404">
        <f t="shared" si="626"/>
        <v>0</v>
      </c>
      <c r="M2515" s="404">
        <f t="shared" si="626"/>
        <v>46.31</v>
      </c>
      <c r="N2515" s="405">
        <f t="shared" si="627"/>
        <v>0</v>
      </c>
      <c r="O2515" s="405">
        <f t="shared" si="628"/>
        <v>0</v>
      </c>
      <c r="P2515" s="392"/>
      <c r="Q2515" s="393"/>
      <c r="R2515" s="394" t="str">
        <f t="shared" si="622"/>
        <v/>
      </c>
      <c r="S2515" s="394" t="str">
        <f t="shared" si="616"/>
        <v/>
      </c>
    </row>
    <row r="2516" spans="1:19" ht="26.25" hidden="1" thickBot="1">
      <c r="A2516" s="406">
        <v>94445</v>
      </c>
      <c r="B2516" s="396" t="s">
        <v>3293</v>
      </c>
      <c r="C2516" s="400" t="s">
        <v>3919</v>
      </c>
      <c r="D2516" s="384" t="str">
        <f>VLOOKUP(A2516,[3]cartilha!$A$1:$AN$65536,15,FALSE)</f>
        <v>M2</v>
      </c>
      <c r="E2516" s="385" t="s">
        <v>8833</v>
      </c>
      <c r="F2516" s="386">
        <f t="shared" si="623"/>
        <v>60.19</v>
      </c>
      <c r="G2516" s="407"/>
      <c r="H2516" s="436">
        <f t="shared" si="629"/>
        <v>60.19</v>
      </c>
      <c r="I2516" s="403">
        <f t="shared" si="624"/>
        <v>0</v>
      </c>
      <c r="J2516" s="403">
        <f t="shared" si="625"/>
        <v>0</v>
      </c>
      <c r="K2516" s="390"/>
      <c r="L2516" s="404">
        <f t="shared" si="626"/>
        <v>0</v>
      </c>
      <c r="M2516" s="404">
        <f t="shared" si="626"/>
        <v>60.19</v>
      </c>
      <c r="N2516" s="405">
        <f t="shared" si="627"/>
        <v>0</v>
      </c>
      <c r="O2516" s="405">
        <f t="shared" si="628"/>
        <v>0</v>
      </c>
      <c r="P2516" s="392"/>
      <c r="Q2516" s="393"/>
      <c r="R2516" s="394" t="str">
        <f t="shared" si="622"/>
        <v/>
      </c>
      <c r="S2516" s="394" t="str">
        <f t="shared" si="616"/>
        <v/>
      </c>
    </row>
    <row r="2517" spans="1:19" ht="26.25" hidden="1" thickBot="1">
      <c r="A2517" s="406">
        <v>94446</v>
      </c>
      <c r="B2517" s="396" t="s">
        <v>3293</v>
      </c>
      <c r="C2517" s="400" t="s">
        <v>3920</v>
      </c>
      <c r="D2517" s="384" t="str">
        <f>VLOOKUP(A2517,[3]cartilha!$A$1:$AN$65536,15,FALSE)</f>
        <v>M2</v>
      </c>
      <c r="E2517" s="385" t="s">
        <v>8834</v>
      </c>
      <c r="F2517" s="386">
        <f t="shared" si="623"/>
        <v>67.23</v>
      </c>
      <c r="G2517" s="407"/>
      <c r="H2517" s="436">
        <f t="shared" si="629"/>
        <v>67.23</v>
      </c>
      <c r="I2517" s="403">
        <f t="shared" si="624"/>
        <v>0</v>
      </c>
      <c r="J2517" s="403">
        <f t="shared" si="625"/>
        <v>0</v>
      </c>
      <c r="K2517" s="390"/>
      <c r="L2517" s="404">
        <f t="shared" si="626"/>
        <v>0</v>
      </c>
      <c r="M2517" s="404">
        <f t="shared" si="626"/>
        <v>67.23</v>
      </c>
      <c r="N2517" s="405">
        <f t="shared" si="627"/>
        <v>0</v>
      </c>
      <c r="O2517" s="405">
        <f t="shared" si="628"/>
        <v>0</v>
      </c>
      <c r="P2517" s="392"/>
      <c r="Q2517" s="393"/>
      <c r="R2517" s="394" t="str">
        <f t="shared" si="622"/>
        <v/>
      </c>
      <c r="S2517" s="394" t="str">
        <f t="shared" ref="S2517:S2580" si="630">IF(Q2517="X","x",IF(Q2517="xx","x",IF(OR(J2517&gt;0,O2517&gt;0),"x","")))</f>
        <v/>
      </c>
    </row>
    <row r="2518" spans="1:19" ht="26.25" hidden="1" thickBot="1">
      <c r="A2518" s="406">
        <v>94447</v>
      </c>
      <c r="B2518" s="396" t="s">
        <v>3293</v>
      </c>
      <c r="C2518" s="400" t="s">
        <v>3921</v>
      </c>
      <c r="D2518" s="384" t="str">
        <f>VLOOKUP(A2518,[3]cartilha!$A$1:$AN$65536,15,FALSE)</f>
        <v>M2</v>
      </c>
      <c r="E2518" s="385" t="s">
        <v>8833</v>
      </c>
      <c r="F2518" s="386">
        <f t="shared" si="623"/>
        <v>60.19</v>
      </c>
      <c r="G2518" s="407"/>
      <c r="H2518" s="436">
        <f t="shared" si="629"/>
        <v>60.19</v>
      </c>
      <c r="I2518" s="403">
        <f t="shared" si="624"/>
        <v>0</v>
      </c>
      <c r="J2518" s="403">
        <f t="shared" si="625"/>
        <v>0</v>
      </c>
      <c r="K2518" s="390"/>
      <c r="L2518" s="404">
        <f t="shared" si="626"/>
        <v>0</v>
      </c>
      <c r="M2518" s="404">
        <f t="shared" si="626"/>
        <v>60.19</v>
      </c>
      <c r="N2518" s="405">
        <f t="shared" si="627"/>
        <v>0</v>
      </c>
      <c r="O2518" s="405">
        <f t="shared" si="628"/>
        <v>0</v>
      </c>
      <c r="P2518" s="392"/>
      <c r="Q2518" s="393"/>
      <c r="R2518" s="394" t="str">
        <f t="shared" si="622"/>
        <v/>
      </c>
      <c r="S2518" s="394" t="str">
        <f t="shared" si="630"/>
        <v/>
      </c>
    </row>
    <row r="2519" spans="1:19" ht="26.25" hidden="1" thickBot="1">
      <c r="A2519" s="406">
        <v>94448</v>
      </c>
      <c r="B2519" s="396" t="s">
        <v>3293</v>
      </c>
      <c r="C2519" s="400" t="s">
        <v>3922</v>
      </c>
      <c r="D2519" s="384" t="str">
        <f>VLOOKUP(A2519,[3]cartilha!$A$1:$AN$65536,15,FALSE)</f>
        <v>M2</v>
      </c>
      <c r="E2519" s="385" t="s">
        <v>8834</v>
      </c>
      <c r="F2519" s="386">
        <f t="shared" si="623"/>
        <v>67.23</v>
      </c>
      <c r="G2519" s="407"/>
      <c r="H2519" s="436">
        <f t="shared" si="629"/>
        <v>67.23</v>
      </c>
      <c r="I2519" s="403">
        <f t="shared" si="624"/>
        <v>0</v>
      </c>
      <c r="J2519" s="403">
        <f t="shared" si="625"/>
        <v>0</v>
      </c>
      <c r="K2519" s="390"/>
      <c r="L2519" s="404">
        <f t="shared" si="626"/>
        <v>0</v>
      </c>
      <c r="M2519" s="404">
        <f t="shared" si="626"/>
        <v>67.23</v>
      </c>
      <c r="N2519" s="405">
        <f t="shared" si="627"/>
        <v>0</v>
      </c>
      <c r="O2519" s="405">
        <f t="shared" si="628"/>
        <v>0</v>
      </c>
      <c r="P2519" s="392"/>
      <c r="Q2519" s="393"/>
      <c r="R2519" s="394" t="str">
        <f t="shared" si="622"/>
        <v/>
      </c>
      <c r="S2519" s="394" t="str">
        <f t="shared" si="630"/>
        <v/>
      </c>
    </row>
    <row r="2520" spans="1:19" ht="13.5" hidden="1" thickBot="1">
      <c r="A2520" s="406">
        <v>94232</v>
      </c>
      <c r="B2520" s="396" t="s">
        <v>3293</v>
      </c>
      <c r="C2520" s="400" t="s">
        <v>3923</v>
      </c>
      <c r="D2520" s="384" t="str">
        <f>VLOOKUP(A2520,[3]cartilha!$A$1:$AN$65536,15,FALSE)</f>
        <v>UN</v>
      </c>
      <c r="E2520" s="385" t="s">
        <v>8835</v>
      </c>
      <c r="F2520" s="386">
        <f t="shared" si="623"/>
        <v>3.46</v>
      </c>
      <c r="G2520" s="407"/>
      <c r="H2520" s="436">
        <f t="shared" si="629"/>
        <v>3.46</v>
      </c>
      <c r="I2520" s="403">
        <f t="shared" si="624"/>
        <v>0</v>
      </c>
      <c r="J2520" s="403">
        <f t="shared" si="625"/>
        <v>0</v>
      </c>
      <c r="K2520" s="390"/>
      <c r="L2520" s="404">
        <f t="shared" si="626"/>
        <v>0</v>
      </c>
      <c r="M2520" s="404">
        <f t="shared" si="626"/>
        <v>3.46</v>
      </c>
      <c r="N2520" s="405">
        <f t="shared" si="627"/>
        <v>0</v>
      </c>
      <c r="O2520" s="405">
        <f t="shared" si="628"/>
        <v>0</v>
      </c>
      <c r="P2520" s="392"/>
      <c r="Q2520" s="393"/>
      <c r="R2520" s="394" t="str">
        <f t="shared" si="622"/>
        <v/>
      </c>
      <c r="S2520" s="394" t="str">
        <f t="shared" si="630"/>
        <v/>
      </c>
    </row>
    <row r="2521" spans="1:19" ht="39" hidden="1" thickBot="1">
      <c r="A2521" s="406">
        <v>94219</v>
      </c>
      <c r="B2521" s="396" t="s">
        <v>3293</v>
      </c>
      <c r="C2521" s="400" t="s">
        <v>3924</v>
      </c>
      <c r="D2521" s="384" t="str">
        <f>VLOOKUP(A2521,[3]cartilha!$A$1:$AN$65536,15,FALSE)</f>
        <v>M</v>
      </c>
      <c r="E2521" s="385" t="s">
        <v>8836</v>
      </c>
      <c r="F2521" s="386">
        <f t="shared" si="623"/>
        <v>36.67</v>
      </c>
      <c r="G2521" s="407"/>
      <c r="H2521" s="436">
        <f t="shared" si="629"/>
        <v>36.67</v>
      </c>
      <c r="I2521" s="403">
        <f t="shared" si="624"/>
        <v>0</v>
      </c>
      <c r="J2521" s="403">
        <f t="shared" si="625"/>
        <v>0</v>
      </c>
      <c r="K2521" s="390"/>
      <c r="L2521" s="404">
        <f t="shared" si="626"/>
        <v>0</v>
      </c>
      <c r="M2521" s="404">
        <f t="shared" si="626"/>
        <v>36.67</v>
      </c>
      <c r="N2521" s="405">
        <f t="shared" si="627"/>
        <v>0</v>
      </c>
      <c r="O2521" s="405">
        <f t="shared" si="628"/>
        <v>0</v>
      </c>
      <c r="P2521" s="392"/>
      <c r="Q2521" s="393"/>
      <c r="R2521" s="394" t="str">
        <f t="shared" si="622"/>
        <v/>
      </c>
      <c r="S2521" s="394" t="str">
        <f t="shared" si="630"/>
        <v/>
      </c>
    </row>
    <row r="2522" spans="1:19" ht="26.25" hidden="1" thickBot="1">
      <c r="A2522" s="406">
        <v>94221</v>
      </c>
      <c r="B2522" s="396" t="s">
        <v>3293</v>
      </c>
      <c r="C2522" s="400" t="s">
        <v>3925</v>
      </c>
      <c r="D2522" s="384" t="str">
        <f>VLOOKUP(A2522,[3]cartilha!$A$1:$AN$65536,15,FALSE)</f>
        <v>M</v>
      </c>
      <c r="E2522" s="385" t="s">
        <v>8837</v>
      </c>
      <c r="F2522" s="386">
        <f t="shared" si="623"/>
        <v>28.5</v>
      </c>
      <c r="G2522" s="407"/>
      <c r="H2522" s="436">
        <f t="shared" si="629"/>
        <v>28.5</v>
      </c>
      <c r="I2522" s="403">
        <f t="shared" si="624"/>
        <v>0</v>
      </c>
      <c r="J2522" s="403">
        <f t="shared" si="625"/>
        <v>0</v>
      </c>
      <c r="K2522" s="390"/>
      <c r="L2522" s="404">
        <f t="shared" si="626"/>
        <v>0</v>
      </c>
      <c r="M2522" s="404">
        <f t="shared" si="626"/>
        <v>28.5</v>
      </c>
      <c r="N2522" s="405">
        <f t="shared" si="627"/>
        <v>0</v>
      </c>
      <c r="O2522" s="405">
        <f t="shared" si="628"/>
        <v>0</v>
      </c>
      <c r="P2522" s="392"/>
      <c r="Q2522" s="393"/>
      <c r="R2522" s="394" t="str">
        <f t="shared" si="622"/>
        <v/>
      </c>
      <c r="S2522" s="394" t="str">
        <f t="shared" si="630"/>
        <v/>
      </c>
    </row>
    <row r="2523" spans="1:19" ht="13.5" hidden="1" thickBot="1">
      <c r="A2523" s="406" t="s">
        <v>2020</v>
      </c>
      <c r="B2523" s="396"/>
      <c r="C2523" s="400" t="s">
        <v>811</v>
      </c>
      <c r="D2523" s="384">
        <v>0</v>
      </c>
      <c r="E2523" s="482">
        <v>0</v>
      </c>
      <c r="F2523" s="460">
        <f t="shared" si="623"/>
        <v>0</v>
      </c>
      <c r="G2523" s="448"/>
      <c r="H2523" s="436">
        <f t="shared" si="629"/>
        <v>0</v>
      </c>
      <c r="I2523" s="449"/>
      <c r="J2523" s="450"/>
      <c r="K2523" s="390"/>
      <c r="L2523" s="469"/>
      <c r="M2523" s="448"/>
      <c r="N2523" s="449"/>
      <c r="O2523" s="450"/>
      <c r="P2523" s="392"/>
      <c r="Q2523" s="393" t="str">
        <f>IF(OR(SUM(J2524:J2527)&gt;0,SUM(O2524:O2527)&gt;0),"xx","")</f>
        <v/>
      </c>
      <c r="R2523" s="394" t="str">
        <f t="shared" si="622"/>
        <v/>
      </c>
      <c r="S2523" s="394" t="str">
        <f t="shared" si="630"/>
        <v/>
      </c>
    </row>
    <row r="2524" spans="1:19" ht="26.25" hidden="1" thickBot="1">
      <c r="A2524" s="406">
        <v>94189</v>
      </c>
      <c r="B2524" s="396" t="s">
        <v>3293</v>
      </c>
      <c r="C2524" s="400" t="s">
        <v>3926</v>
      </c>
      <c r="D2524" s="384" t="str">
        <f>VLOOKUP(A2524,[3]cartilha!$A$1:$AN$65536,15,FALSE)</f>
        <v>M2</v>
      </c>
      <c r="E2524" s="385" t="s">
        <v>8838</v>
      </c>
      <c r="F2524" s="386">
        <f t="shared" si="623"/>
        <v>36.43</v>
      </c>
      <c r="G2524" s="407"/>
      <c r="H2524" s="436">
        <f t="shared" si="629"/>
        <v>36.43</v>
      </c>
      <c r="I2524" s="403">
        <f>IF(ISBLANK(E2524),0,ROUND(F2524*G2524,2))</f>
        <v>0</v>
      </c>
      <c r="J2524" s="403">
        <f>IF(ISBLANK(G2524),0,ROUND(G2524*H2524,2))</f>
        <v>0</v>
      </c>
      <c r="K2524" s="390"/>
      <c r="L2524" s="404">
        <f t="shared" ref="L2524:M2527" si="631">G2524</f>
        <v>0</v>
      </c>
      <c r="M2524" s="404">
        <f t="shared" si="631"/>
        <v>36.43</v>
      </c>
      <c r="N2524" s="405">
        <f>IF(ISBLANK(E2524),0,ROUND(F2524*L2524,2))</f>
        <v>0</v>
      </c>
      <c r="O2524" s="405">
        <f>IF(ISBLANK(L2524),0,ROUND(L2524*M2524,2))</f>
        <v>0</v>
      </c>
      <c r="P2524" s="392"/>
      <c r="Q2524" s="393"/>
      <c r="R2524" s="394" t="str">
        <f t="shared" si="622"/>
        <v/>
      </c>
      <c r="S2524" s="394" t="str">
        <f t="shared" si="630"/>
        <v/>
      </c>
    </row>
    <row r="2525" spans="1:19" ht="26.25" hidden="1" thickBot="1">
      <c r="A2525" s="406">
        <v>94192</v>
      </c>
      <c r="B2525" s="396" t="s">
        <v>3293</v>
      </c>
      <c r="C2525" s="400" t="s">
        <v>3927</v>
      </c>
      <c r="D2525" s="384" t="str">
        <f>VLOOKUP(A2525,[3]cartilha!$A$1:$AN$65536,15,FALSE)</f>
        <v>M2</v>
      </c>
      <c r="E2525" s="385" t="s">
        <v>8839</v>
      </c>
      <c r="F2525" s="386">
        <f t="shared" si="623"/>
        <v>39.56</v>
      </c>
      <c r="G2525" s="407"/>
      <c r="H2525" s="436">
        <f t="shared" si="629"/>
        <v>39.56</v>
      </c>
      <c r="I2525" s="403">
        <f>IF(ISBLANK(E2525),0,ROUND(F2525*G2525,2))</f>
        <v>0</v>
      </c>
      <c r="J2525" s="403">
        <f>IF(ISBLANK(G2525),0,ROUND(G2525*H2525,2))</f>
        <v>0</v>
      </c>
      <c r="K2525" s="390"/>
      <c r="L2525" s="404">
        <f t="shared" si="631"/>
        <v>0</v>
      </c>
      <c r="M2525" s="404">
        <f t="shared" si="631"/>
        <v>39.56</v>
      </c>
      <c r="N2525" s="405">
        <f>IF(ISBLANK(E2525),0,ROUND(F2525*L2525,2))</f>
        <v>0</v>
      </c>
      <c r="O2525" s="405">
        <f>IF(ISBLANK(L2525),0,ROUND(L2525*M2525,2))</f>
        <v>0</v>
      </c>
      <c r="P2525" s="392"/>
      <c r="Q2525" s="393"/>
      <c r="R2525" s="394" t="str">
        <f t="shared" si="622"/>
        <v/>
      </c>
      <c r="S2525" s="394" t="str">
        <f t="shared" si="630"/>
        <v/>
      </c>
    </row>
    <row r="2526" spans="1:19" ht="39" hidden="1" thickBot="1">
      <c r="A2526" s="406">
        <v>94220</v>
      </c>
      <c r="B2526" s="396" t="s">
        <v>3293</v>
      </c>
      <c r="C2526" s="400" t="s">
        <v>3928</v>
      </c>
      <c r="D2526" s="384" t="str">
        <f>VLOOKUP(A2526,[3]cartilha!$A$1:$AN$65536,15,FALSE)</f>
        <v>M</v>
      </c>
      <c r="E2526" s="385" t="s">
        <v>8840</v>
      </c>
      <c r="F2526" s="386">
        <f t="shared" si="623"/>
        <v>52.91</v>
      </c>
      <c r="G2526" s="407"/>
      <c r="H2526" s="436">
        <f t="shared" si="629"/>
        <v>52.91</v>
      </c>
      <c r="I2526" s="403">
        <f>IF(ISBLANK(E2526),0,ROUND(F2526*G2526,2))</f>
        <v>0</v>
      </c>
      <c r="J2526" s="403">
        <f>IF(ISBLANK(G2526),0,ROUND(G2526*H2526,2))</f>
        <v>0</v>
      </c>
      <c r="K2526" s="390"/>
      <c r="L2526" s="404">
        <f t="shared" si="631"/>
        <v>0</v>
      </c>
      <c r="M2526" s="404">
        <f t="shared" si="631"/>
        <v>52.91</v>
      </c>
      <c r="N2526" s="405">
        <f>IF(ISBLANK(E2526),0,ROUND(F2526*L2526,2))</f>
        <v>0</v>
      </c>
      <c r="O2526" s="405">
        <f>IF(ISBLANK(L2526),0,ROUND(L2526*M2526,2))</f>
        <v>0</v>
      </c>
      <c r="P2526" s="392"/>
      <c r="Q2526" s="393"/>
      <c r="R2526" s="394" t="str">
        <f t="shared" si="622"/>
        <v/>
      </c>
      <c r="S2526" s="394" t="str">
        <f t="shared" si="630"/>
        <v/>
      </c>
    </row>
    <row r="2527" spans="1:19" ht="26.25" hidden="1" thickBot="1">
      <c r="A2527" s="406">
        <v>94222</v>
      </c>
      <c r="B2527" s="396" t="s">
        <v>3293</v>
      </c>
      <c r="C2527" s="400" t="s">
        <v>3929</v>
      </c>
      <c r="D2527" s="384" t="str">
        <f>VLOOKUP(A2527,[3]cartilha!$A$1:$AN$65536,15,FALSE)</f>
        <v>M</v>
      </c>
      <c r="E2527" s="385" t="s">
        <v>8841</v>
      </c>
      <c r="F2527" s="386">
        <f t="shared" si="623"/>
        <v>44.75</v>
      </c>
      <c r="G2527" s="407"/>
      <c r="H2527" s="436">
        <f t="shared" si="629"/>
        <v>44.75</v>
      </c>
      <c r="I2527" s="403">
        <f>IF(ISBLANK(E2527),0,ROUND(F2527*G2527,2))</f>
        <v>0</v>
      </c>
      <c r="J2527" s="403">
        <f>IF(ISBLANK(G2527),0,ROUND(G2527*H2527,2))</f>
        <v>0</v>
      </c>
      <c r="K2527" s="390"/>
      <c r="L2527" s="404">
        <f t="shared" si="631"/>
        <v>0</v>
      </c>
      <c r="M2527" s="404">
        <f t="shared" si="631"/>
        <v>44.75</v>
      </c>
      <c r="N2527" s="405">
        <f>IF(ISBLANK(E2527),0,ROUND(F2527*L2527,2))</f>
        <v>0</v>
      </c>
      <c r="O2527" s="405">
        <f>IF(ISBLANK(L2527),0,ROUND(L2527*M2527,2))</f>
        <v>0</v>
      </c>
      <c r="P2527" s="392"/>
      <c r="Q2527" s="393"/>
      <c r="R2527" s="394" t="str">
        <f t="shared" si="622"/>
        <v/>
      </c>
      <c r="S2527" s="394" t="str">
        <f t="shared" si="630"/>
        <v/>
      </c>
    </row>
    <row r="2528" spans="1:19" ht="13.5" hidden="1" thickBot="1">
      <c r="A2528" s="406" t="s">
        <v>2021</v>
      </c>
      <c r="B2528" s="396"/>
      <c r="C2528" s="400" t="s">
        <v>242</v>
      </c>
      <c r="D2528" s="384">
        <v>0</v>
      </c>
      <c r="E2528" s="482">
        <v>0</v>
      </c>
      <c r="F2528" s="460">
        <f t="shared" si="623"/>
        <v>0</v>
      </c>
      <c r="G2528" s="448"/>
      <c r="H2528" s="436">
        <f t="shared" si="629"/>
        <v>0</v>
      </c>
      <c r="I2528" s="449"/>
      <c r="J2528" s="450"/>
      <c r="K2528" s="390"/>
      <c r="L2528" s="469"/>
      <c r="M2528" s="448"/>
      <c r="N2528" s="449"/>
      <c r="O2528" s="450"/>
      <c r="P2528" s="392"/>
      <c r="Q2528" s="393" t="str">
        <f>IF(OR(SUM(J2529:J2534)&gt;0,SUM(O2529:O2534)&gt;0),"xx","")</f>
        <v/>
      </c>
      <c r="R2528" s="394" t="str">
        <f t="shared" si="622"/>
        <v/>
      </c>
      <c r="S2528" s="394" t="str">
        <f t="shared" si="630"/>
        <v/>
      </c>
    </row>
    <row r="2529" spans="1:19" ht="39" hidden="1" thickBot="1">
      <c r="A2529" s="406">
        <v>94207</v>
      </c>
      <c r="B2529" s="396" t="s">
        <v>3293</v>
      </c>
      <c r="C2529" s="400" t="s">
        <v>3930</v>
      </c>
      <c r="D2529" s="384" t="str">
        <f>VLOOKUP(A2529,[3]cartilha!$A$1:$AN$65536,15,FALSE)</f>
        <v>M2</v>
      </c>
      <c r="E2529" s="385" t="s">
        <v>8842</v>
      </c>
      <c r="F2529" s="386">
        <f t="shared" si="623"/>
        <v>56.66</v>
      </c>
      <c r="G2529" s="407"/>
      <c r="H2529" s="436">
        <f t="shared" si="629"/>
        <v>56.66</v>
      </c>
      <c r="I2529" s="403">
        <f t="shared" ref="I2529:I2534" si="632">IF(ISBLANK(E2529),0,ROUND(F2529*G2529,2))</f>
        <v>0</v>
      </c>
      <c r="J2529" s="403">
        <f t="shared" ref="J2529:J2534" si="633">IF(ISBLANK(G2529),0,ROUND(G2529*H2529,2))</f>
        <v>0</v>
      </c>
      <c r="K2529" s="390"/>
      <c r="L2529" s="404">
        <f t="shared" ref="L2529:M2534" si="634">G2529</f>
        <v>0</v>
      </c>
      <c r="M2529" s="404">
        <f t="shared" si="634"/>
        <v>56.66</v>
      </c>
      <c r="N2529" s="405">
        <f t="shared" ref="N2529:N2534" si="635">IF(ISBLANK(E2529),0,ROUND(F2529*L2529,2))</f>
        <v>0</v>
      </c>
      <c r="O2529" s="405">
        <f t="shared" ref="O2529:O2534" si="636">IF(ISBLANK(L2529),0,ROUND(L2529*M2529,2))</f>
        <v>0</v>
      </c>
      <c r="P2529" s="392"/>
      <c r="Q2529" s="393"/>
      <c r="R2529" s="394" t="str">
        <f t="shared" si="622"/>
        <v/>
      </c>
      <c r="S2529" s="394" t="str">
        <f t="shared" si="630"/>
        <v/>
      </c>
    </row>
    <row r="2530" spans="1:19" ht="39" hidden="1" thickBot="1">
      <c r="A2530" s="406">
        <v>94210</v>
      </c>
      <c r="B2530" s="396" t="s">
        <v>3293</v>
      </c>
      <c r="C2530" s="400" t="s">
        <v>3931</v>
      </c>
      <c r="D2530" s="384" t="str">
        <f>VLOOKUP(A2530,[3]cartilha!$A$1:$AN$65536,15,FALSE)</f>
        <v>M2</v>
      </c>
      <c r="E2530" s="385" t="s">
        <v>8843</v>
      </c>
      <c r="F2530" s="386">
        <f t="shared" si="623"/>
        <v>60.26</v>
      </c>
      <c r="G2530" s="407"/>
      <c r="H2530" s="436">
        <f t="shared" si="629"/>
        <v>60.26</v>
      </c>
      <c r="I2530" s="403">
        <f t="shared" si="632"/>
        <v>0</v>
      </c>
      <c r="J2530" s="403">
        <f t="shared" si="633"/>
        <v>0</v>
      </c>
      <c r="K2530" s="390"/>
      <c r="L2530" s="404">
        <f t="shared" si="634"/>
        <v>0</v>
      </c>
      <c r="M2530" s="404">
        <f t="shared" si="634"/>
        <v>60.26</v>
      </c>
      <c r="N2530" s="405">
        <f t="shared" si="635"/>
        <v>0</v>
      </c>
      <c r="O2530" s="405">
        <f t="shared" si="636"/>
        <v>0</v>
      </c>
      <c r="P2530" s="392"/>
      <c r="Q2530" s="393"/>
      <c r="R2530" s="394" t="str">
        <f t="shared" si="622"/>
        <v/>
      </c>
      <c r="S2530" s="394" t="str">
        <f t="shared" si="630"/>
        <v/>
      </c>
    </row>
    <row r="2531" spans="1:19" ht="26.25" hidden="1" thickBot="1">
      <c r="A2531" s="406">
        <v>94218</v>
      </c>
      <c r="B2531" s="396" t="s">
        <v>3293</v>
      </c>
      <c r="C2531" s="400" t="s">
        <v>6329</v>
      </c>
      <c r="D2531" s="384" t="str">
        <f>VLOOKUP(A2531,[3]cartilha!$A$1:$AN$65536,15,FALSE)</f>
        <v>M2</v>
      </c>
      <c r="E2531" s="385" t="s">
        <v>8844</v>
      </c>
      <c r="F2531" s="386">
        <f t="shared" si="623"/>
        <v>148.36000000000001</v>
      </c>
      <c r="G2531" s="407"/>
      <c r="H2531" s="436">
        <f t="shared" si="629"/>
        <v>148.36000000000001</v>
      </c>
      <c r="I2531" s="403">
        <f t="shared" si="632"/>
        <v>0</v>
      </c>
      <c r="J2531" s="403">
        <f t="shared" si="633"/>
        <v>0</v>
      </c>
      <c r="K2531" s="390"/>
      <c r="L2531" s="404">
        <f t="shared" si="634"/>
        <v>0</v>
      </c>
      <c r="M2531" s="404">
        <f t="shared" si="634"/>
        <v>148.36000000000001</v>
      </c>
      <c r="N2531" s="405">
        <f t="shared" si="635"/>
        <v>0</v>
      </c>
      <c r="O2531" s="405">
        <f t="shared" si="636"/>
        <v>0</v>
      </c>
      <c r="P2531" s="392"/>
      <c r="Q2531" s="393"/>
      <c r="R2531" s="394" t="str">
        <f t="shared" si="622"/>
        <v/>
      </c>
      <c r="S2531" s="394" t="str">
        <f t="shared" si="630"/>
        <v/>
      </c>
    </row>
    <row r="2532" spans="1:19" ht="26.25" hidden="1" thickBot="1">
      <c r="A2532" s="406">
        <v>94223</v>
      </c>
      <c r="B2532" s="396" t="s">
        <v>3293</v>
      </c>
      <c r="C2532" s="400" t="s">
        <v>3932</v>
      </c>
      <c r="D2532" s="384" t="str">
        <f>VLOOKUP(A2532,[3]cartilha!$A$1:$AN$65536,15,FALSE)</f>
        <v>M</v>
      </c>
      <c r="E2532" s="385" t="s">
        <v>8845</v>
      </c>
      <c r="F2532" s="386">
        <f t="shared" si="623"/>
        <v>95.86</v>
      </c>
      <c r="G2532" s="407"/>
      <c r="H2532" s="436">
        <f t="shared" si="629"/>
        <v>95.86</v>
      </c>
      <c r="I2532" s="403">
        <f t="shared" si="632"/>
        <v>0</v>
      </c>
      <c r="J2532" s="403">
        <f t="shared" si="633"/>
        <v>0</v>
      </c>
      <c r="K2532" s="390"/>
      <c r="L2532" s="404">
        <f t="shared" si="634"/>
        <v>0</v>
      </c>
      <c r="M2532" s="404">
        <f t="shared" si="634"/>
        <v>95.86</v>
      </c>
      <c r="N2532" s="405">
        <f t="shared" si="635"/>
        <v>0</v>
      </c>
      <c r="O2532" s="405">
        <f t="shared" si="636"/>
        <v>0</v>
      </c>
      <c r="P2532" s="392"/>
      <c r="Q2532" s="393"/>
      <c r="R2532" s="394" t="str">
        <f t="shared" ref="R2532:R2595" si="637">IF(Q2532="X","x",IF(Q2532="xx","x",IF(O2532&gt;0,"x","")))</f>
        <v/>
      </c>
      <c r="S2532" s="394" t="str">
        <f t="shared" si="630"/>
        <v/>
      </c>
    </row>
    <row r="2533" spans="1:19" ht="26.25" hidden="1" thickBot="1">
      <c r="A2533" s="406">
        <v>100325</v>
      </c>
      <c r="B2533" s="396" t="s">
        <v>3293</v>
      </c>
      <c r="C2533" s="400" t="s">
        <v>3568</v>
      </c>
      <c r="D2533" s="384" t="str">
        <f>VLOOKUP(A2533,[3]cartilha!$A$1:$AN$65536,15,FALSE)</f>
        <v>M</v>
      </c>
      <c r="E2533" s="385" t="s">
        <v>8846</v>
      </c>
      <c r="F2533" s="386">
        <f t="shared" si="623"/>
        <v>104.19</v>
      </c>
      <c r="G2533" s="407"/>
      <c r="H2533" s="436">
        <f t="shared" si="629"/>
        <v>104.19</v>
      </c>
      <c r="I2533" s="403">
        <f t="shared" si="632"/>
        <v>0</v>
      </c>
      <c r="J2533" s="403">
        <f t="shared" si="633"/>
        <v>0</v>
      </c>
      <c r="K2533" s="390"/>
      <c r="L2533" s="404">
        <f t="shared" si="634"/>
        <v>0</v>
      </c>
      <c r="M2533" s="404">
        <f t="shared" si="634"/>
        <v>104.19</v>
      </c>
      <c r="N2533" s="405">
        <f t="shared" si="635"/>
        <v>0</v>
      </c>
      <c r="O2533" s="405">
        <f t="shared" si="636"/>
        <v>0</v>
      </c>
      <c r="P2533" s="392"/>
      <c r="Q2533" s="393"/>
      <c r="R2533" s="394" t="str">
        <f t="shared" si="637"/>
        <v/>
      </c>
      <c r="S2533" s="394" t="str">
        <f t="shared" si="630"/>
        <v/>
      </c>
    </row>
    <row r="2534" spans="1:19" ht="26.25" hidden="1" thickBot="1">
      <c r="A2534" s="406">
        <v>94451</v>
      </c>
      <c r="B2534" s="396" t="s">
        <v>3293</v>
      </c>
      <c r="C2534" s="400" t="s">
        <v>3933</v>
      </c>
      <c r="D2534" s="384" t="str">
        <f>VLOOKUP(A2534,[3]cartilha!$A$1:$AN$65536,15,FALSE)</f>
        <v>M</v>
      </c>
      <c r="E2534" s="385" t="s">
        <v>8847</v>
      </c>
      <c r="F2534" s="386">
        <f t="shared" si="623"/>
        <v>107.36</v>
      </c>
      <c r="G2534" s="407"/>
      <c r="H2534" s="436">
        <f t="shared" si="629"/>
        <v>107.36</v>
      </c>
      <c r="I2534" s="403">
        <f t="shared" si="632"/>
        <v>0</v>
      </c>
      <c r="J2534" s="403">
        <f t="shared" si="633"/>
        <v>0</v>
      </c>
      <c r="K2534" s="390"/>
      <c r="L2534" s="404">
        <f t="shared" si="634"/>
        <v>0</v>
      </c>
      <c r="M2534" s="404">
        <f t="shared" si="634"/>
        <v>107.36</v>
      </c>
      <c r="N2534" s="405">
        <f t="shared" si="635"/>
        <v>0</v>
      </c>
      <c r="O2534" s="405">
        <f t="shared" si="636"/>
        <v>0</v>
      </c>
      <c r="P2534" s="392"/>
      <c r="Q2534" s="393"/>
      <c r="R2534" s="394" t="str">
        <f t="shared" si="637"/>
        <v/>
      </c>
      <c r="S2534" s="394" t="str">
        <f t="shared" si="630"/>
        <v/>
      </c>
    </row>
    <row r="2535" spans="1:19" ht="13.5" hidden="1" thickBot="1">
      <c r="A2535" s="406" t="s">
        <v>2022</v>
      </c>
      <c r="B2535" s="396"/>
      <c r="C2535" s="400" t="s">
        <v>3611</v>
      </c>
      <c r="D2535" s="384">
        <v>0</v>
      </c>
      <c r="E2535" s="482">
        <v>0</v>
      </c>
      <c r="F2535" s="460">
        <f t="shared" si="623"/>
        <v>0</v>
      </c>
      <c r="G2535" s="448"/>
      <c r="H2535" s="436">
        <f t="shared" si="629"/>
        <v>0</v>
      </c>
      <c r="I2535" s="449"/>
      <c r="J2535" s="450"/>
      <c r="K2535" s="390"/>
      <c r="L2535" s="469"/>
      <c r="M2535" s="448"/>
      <c r="N2535" s="449"/>
      <c r="O2535" s="450"/>
      <c r="P2535" s="392"/>
      <c r="Q2535" s="393" t="str">
        <f>IF(OR(SUM(J2536:J2537)&gt;0,SUM(O2536:O2537)&gt;0),"xx","")</f>
        <v/>
      </c>
      <c r="R2535" s="394" t="str">
        <f t="shared" si="637"/>
        <v/>
      </c>
      <c r="S2535" s="394" t="str">
        <f t="shared" si="630"/>
        <v/>
      </c>
    </row>
    <row r="2536" spans="1:19" ht="26.25" hidden="1" thickBot="1">
      <c r="A2536" s="406">
        <v>94449</v>
      </c>
      <c r="B2536" s="396" t="s">
        <v>3293</v>
      </c>
      <c r="C2536" s="400" t="s">
        <v>3934</v>
      </c>
      <c r="D2536" s="384" t="str">
        <f>VLOOKUP(A2536,[3]cartilha!$A$1:$AN$65536,15,FALSE)</f>
        <v>M2</v>
      </c>
      <c r="E2536" s="385" t="s">
        <v>8848</v>
      </c>
      <c r="F2536" s="386">
        <f t="shared" si="623"/>
        <v>83.2</v>
      </c>
      <c r="G2536" s="407"/>
      <c r="H2536" s="436">
        <f t="shared" si="629"/>
        <v>83.2</v>
      </c>
      <c r="I2536" s="403">
        <f>IF(ISBLANK(E2536),0,ROUND(F2536*G2536,2))</f>
        <v>0</v>
      </c>
      <c r="J2536" s="403">
        <f>IF(ISBLANK(G2536),0,ROUND(G2536*H2536,2))</f>
        <v>0</v>
      </c>
      <c r="K2536" s="390"/>
      <c r="L2536" s="404">
        <f>G2536</f>
        <v>0</v>
      </c>
      <c r="M2536" s="404">
        <f>H2536</f>
        <v>83.2</v>
      </c>
      <c r="N2536" s="405">
        <f>IF(ISBLANK(E2536),0,ROUND(F2536*L2536,2))</f>
        <v>0</v>
      </c>
      <c r="O2536" s="405">
        <f>IF(ISBLANK(L2536),0,ROUND(L2536*M2536,2))</f>
        <v>0</v>
      </c>
      <c r="P2536" s="392"/>
      <c r="Q2536" s="393"/>
      <c r="R2536" s="394" t="str">
        <f t="shared" si="637"/>
        <v/>
      </c>
      <c r="S2536" s="394" t="str">
        <f t="shared" si="630"/>
        <v/>
      </c>
    </row>
    <row r="2537" spans="1:19" ht="26.25" hidden="1" thickBot="1">
      <c r="A2537" s="406">
        <v>94444</v>
      </c>
      <c r="B2537" s="396" t="s">
        <v>3293</v>
      </c>
      <c r="C2537" s="400" t="s">
        <v>3612</v>
      </c>
      <c r="D2537" s="384" t="str">
        <f>VLOOKUP(A2537,[3]cartilha!$A$1:$AN$65536,15,FALSE)</f>
        <v>M2</v>
      </c>
      <c r="E2537" s="385" t="s">
        <v>8849</v>
      </c>
      <c r="F2537" s="386">
        <f t="shared" si="623"/>
        <v>631.59</v>
      </c>
      <c r="G2537" s="407"/>
      <c r="H2537" s="436">
        <f t="shared" si="629"/>
        <v>631.59</v>
      </c>
      <c r="I2537" s="403">
        <f>IF(ISBLANK(E2537),0,ROUND(F2537*G2537,2))</f>
        <v>0</v>
      </c>
      <c r="J2537" s="403">
        <f>IF(ISBLANK(G2537),0,ROUND(G2537*H2537,2))</f>
        <v>0</v>
      </c>
      <c r="K2537" s="390"/>
      <c r="L2537" s="404">
        <f>G2537</f>
        <v>0</v>
      </c>
      <c r="M2537" s="404">
        <f>H2537</f>
        <v>631.59</v>
      </c>
      <c r="N2537" s="405">
        <f>IF(ISBLANK(E2537),0,ROUND(F2537*L2537,2))</f>
        <v>0</v>
      </c>
      <c r="O2537" s="405">
        <f>IF(ISBLANK(L2537),0,ROUND(L2537*M2537,2))</f>
        <v>0</v>
      </c>
      <c r="P2537" s="392"/>
      <c r="Q2537" s="393"/>
      <c r="R2537" s="394" t="str">
        <f t="shared" si="637"/>
        <v/>
      </c>
      <c r="S2537" s="394" t="str">
        <f t="shared" si="630"/>
        <v/>
      </c>
    </row>
    <row r="2538" spans="1:19" ht="13.5" hidden="1" thickBot="1">
      <c r="A2538" s="406" t="s">
        <v>2023</v>
      </c>
      <c r="B2538" s="396"/>
      <c r="C2538" s="400" t="s">
        <v>812</v>
      </c>
      <c r="D2538" s="384">
        <v>0</v>
      </c>
      <c r="E2538" s="482">
        <v>0</v>
      </c>
      <c r="F2538" s="460">
        <f t="shared" si="623"/>
        <v>0</v>
      </c>
      <c r="G2538" s="448"/>
      <c r="H2538" s="436">
        <f t="shared" si="629"/>
        <v>0</v>
      </c>
      <c r="I2538" s="449"/>
      <c r="J2538" s="450"/>
      <c r="K2538" s="390"/>
      <c r="L2538" s="469"/>
      <c r="M2538" s="448"/>
      <c r="N2538" s="449"/>
      <c r="O2538" s="450"/>
      <c r="P2538" s="392"/>
      <c r="Q2538" s="393" t="str">
        <f>IF(OR(SUM(J2539:J2552)&gt;0,SUM(O2539:O2552)&gt;0),"xx","")</f>
        <v/>
      </c>
      <c r="R2538" s="394" t="str">
        <f t="shared" si="637"/>
        <v/>
      </c>
      <c r="S2538" s="394" t="str">
        <f t="shared" si="630"/>
        <v/>
      </c>
    </row>
    <row r="2539" spans="1:19" ht="39" hidden="1" thickBot="1">
      <c r="A2539" s="406">
        <v>92568</v>
      </c>
      <c r="B2539" s="396" t="s">
        <v>3293</v>
      </c>
      <c r="C2539" s="400" t="s">
        <v>3935</v>
      </c>
      <c r="D2539" s="384" t="str">
        <f>VLOOKUP(A2539,[3]cartilha!$A$1:$AN$65536,15,FALSE)</f>
        <v>M2</v>
      </c>
      <c r="E2539" s="385" t="s">
        <v>8850</v>
      </c>
      <c r="F2539" s="386">
        <f t="shared" si="623"/>
        <v>225.89</v>
      </c>
      <c r="G2539" s="407"/>
      <c r="H2539" s="436">
        <f t="shared" si="629"/>
        <v>225.89</v>
      </c>
      <c r="I2539" s="403">
        <f t="shared" ref="I2539:I2552" si="638">IF(ISBLANK(E2539),0,ROUND(F2539*G2539,2))</f>
        <v>0</v>
      </c>
      <c r="J2539" s="403">
        <f t="shared" ref="J2539:J2552" si="639">IF(ISBLANK(G2539),0,ROUND(G2539*H2539,2))</f>
        <v>0</v>
      </c>
      <c r="K2539" s="390"/>
      <c r="L2539" s="404">
        <f t="shared" ref="L2539:M2552" si="640">G2539</f>
        <v>0</v>
      </c>
      <c r="M2539" s="404">
        <f t="shared" si="640"/>
        <v>225.89</v>
      </c>
      <c r="N2539" s="405">
        <f t="shared" ref="N2539:N2552" si="641">IF(ISBLANK(E2539),0,ROUND(F2539*L2539,2))</f>
        <v>0</v>
      </c>
      <c r="O2539" s="405">
        <f t="shared" ref="O2539:O2552" si="642">IF(ISBLANK(L2539),0,ROUND(L2539*M2539,2))</f>
        <v>0</v>
      </c>
      <c r="P2539" s="392"/>
      <c r="Q2539" s="393"/>
      <c r="R2539" s="394" t="str">
        <f t="shared" si="637"/>
        <v/>
      </c>
      <c r="S2539" s="394" t="str">
        <f t="shared" si="630"/>
        <v/>
      </c>
    </row>
    <row r="2540" spans="1:19" ht="26.25" hidden="1" thickBot="1">
      <c r="A2540" s="406">
        <v>92569</v>
      </c>
      <c r="B2540" s="396" t="s">
        <v>3293</v>
      </c>
      <c r="C2540" s="400" t="s">
        <v>3936</v>
      </c>
      <c r="D2540" s="384" t="str">
        <f>VLOOKUP(A2540,[3]cartilha!$A$1:$AN$65536,15,FALSE)</f>
        <v>M2</v>
      </c>
      <c r="E2540" s="385" t="s">
        <v>8851</v>
      </c>
      <c r="F2540" s="386">
        <f t="shared" si="623"/>
        <v>126.87</v>
      </c>
      <c r="G2540" s="407"/>
      <c r="H2540" s="436">
        <f t="shared" si="629"/>
        <v>126.87</v>
      </c>
      <c r="I2540" s="403">
        <f t="shared" si="638"/>
        <v>0</v>
      </c>
      <c r="J2540" s="403">
        <f t="shared" si="639"/>
        <v>0</v>
      </c>
      <c r="K2540" s="390"/>
      <c r="L2540" s="404">
        <f t="shared" si="640"/>
        <v>0</v>
      </c>
      <c r="M2540" s="404">
        <f t="shared" si="640"/>
        <v>126.87</v>
      </c>
      <c r="N2540" s="405">
        <f t="shared" si="641"/>
        <v>0</v>
      </c>
      <c r="O2540" s="405">
        <f t="shared" si="642"/>
        <v>0</v>
      </c>
      <c r="P2540" s="392"/>
      <c r="Q2540" s="393"/>
      <c r="R2540" s="394" t="str">
        <f t="shared" si="637"/>
        <v/>
      </c>
      <c r="S2540" s="394" t="str">
        <f t="shared" si="630"/>
        <v/>
      </c>
    </row>
    <row r="2541" spans="1:19" ht="26.25" hidden="1" thickBot="1">
      <c r="A2541" s="406">
        <v>92570</v>
      </c>
      <c r="B2541" s="396" t="s">
        <v>3293</v>
      </c>
      <c r="C2541" s="400" t="s">
        <v>3937</v>
      </c>
      <c r="D2541" s="384" t="str">
        <f>VLOOKUP(A2541,[3]cartilha!$A$1:$AN$65536,15,FALSE)</f>
        <v>M2</v>
      </c>
      <c r="E2541" s="385" t="s">
        <v>8852</v>
      </c>
      <c r="F2541" s="386">
        <f t="shared" si="623"/>
        <v>81.02</v>
      </c>
      <c r="G2541" s="407"/>
      <c r="H2541" s="436">
        <f t="shared" si="629"/>
        <v>81.02</v>
      </c>
      <c r="I2541" s="403">
        <f t="shared" si="638"/>
        <v>0</v>
      </c>
      <c r="J2541" s="403">
        <f t="shared" si="639"/>
        <v>0</v>
      </c>
      <c r="K2541" s="390"/>
      <c r="L2541" s="404">
        <f t="shared" si="640"/>
        <v>0</v>
      </c>
      <c r="M2541" s="404">
        <f t="shared" si="640"/>
        <v>81.02</v>
      </c>
      <c r="N2541" s="405">
        <f t="shared" si="641"/>
        <v>0</v>
      </c>
      <c r="O2541" s="405">
        <f t="shared" si="642"/>
        <v>0</v>
      </c>
      <c r="P2541" s="392"/>
      <c r="Q2541" s="393"/>
      <c r="R2541" s="394" t="str">
        <f t="shared" si="637"/>
        <v/>
      </c>
      <c r="S2541" s="394" t="str">
        <f t="shared" si="630"/>
        <v/>
      </c>
    </row>
    <row r="2542" spans="1:19" ht="39" hidden="1" thickBot="1">
      <c r="A2542" s="406">
        <v>92571</v>
      </c>
      <c r="B2542" s="396" t="s">
        <v>3293</v>
      </c>
      <c r="C2542" s="400" t="s">
        <v>3938</v>
      </c>
      <c r="D2542" s="384" t="str">
        <f>VLOOKUP(A2542,[3]cartilha!$A$1:$AN$65536,15,FALSE)</f>
        <v>M2</v>
      </c>
      <c r="E2542" s="385" t="s">
        <v>8853</v>
      </c>
      <c r="F2542" s="386">
        <f t="shared" si="623"/>
        <v>237.21</v>
      </c>
      <c r="G2542" s="407"/>
      <c r="H2542" s="436">
        <f t="shared" si="629"/>
        <v>237.21</v>
      </c>
      <c r="I2542" s="403">
        <f t="shared" si="638"/>
        <v>0</v>
      </c>
      <c r="J2542" s="403">
        <f t="shared" si="639"/>
        <v>0</v>
      </c>
      <c r="K2542" s="390"/>
      <c r="L2542" s="404">
        <f t="shared" si="640"/>
        <v>0</v>
      </c>
      <c r="M2542" s="404">
        <f t="shared" si="640"/>
        <v>237.21</v>
      </c>
      <c r="N2542" s="405">
        <f t="shared" si="641"/>
        <v>0</v>
      </c>
      <c r="O2542" s="405">
        <f t="shared" si="642"/>
        <v>0</v>
      </c>
      <c r="P2542" s="392"/>
      <c r="Q2542" s="393"/>
      <c r="R2542" s="394" t="str">
        <f t="shared" si="637"/>
        <v/>
      </c>
      <c r="S2542" s="394" t="str">
        <f t="shared" si="630"/>
        <v/>
      </c>
    </row>
    <row r="2543" spans="1:19" ht="26.25" hidden="1" thickBot="1">
      <c r="A2543" s="406">
        <v>92572</v>
      </c>
      <c r="B2543" s="396" t="s">
        <v>3293</v>
      </c>
      <c r="C2543" s="400" t="s">
        <v>3939</v>
      </c>
      <c r="D2543" s="384" t="str">
        <f>VLOOKUP(A2543,[3]cartilha!$A$1:$AN$65536,15,FALSE)</f>
        <v>M2</v>
      </c>
      <c r="E2543" s="385" t="s">
        <v>8854</v>
      </c>
      <c r="F2543" s="386">
        <f t="shared" si="623"/>
        <v>143.56</v>
      </c>
      <c r="G2543" s="407"/>
      <c r="H2543" s="436">
        <f t="shared" si="629"/>
        <v>143.56</v>
      </c>
      <c r="I2543" s="403">
        <f t="shared" si="638"/>
        <v>0</v>
      </c>
      <c r="J2543" s="403">
        <f t="shared" si="639"/>
        <v>0</v>
      </c>
      <c r="K2543" s="390"/>
      <c r="L2543" s="404">
        <f t="shared" si="640"/>
        <v>0</v>
      </c>
      <c r="M2543" s="404">
        <f t="shared" si="640"/>
        <v>143.56</v>
      </c>
      <c r="N2543" s="405">
        <f t="shared" si="641"/>
        <v>0</v>
      </c>
      <c r="O2543" s="405">
        <f t="shared" si="642"/>
        <v>0</v>
      </c>
      <c r="P2543" s="392"/>
      <c r="Q2543" s="393"/>
      <c r="R2543" s="394" t="str">
        <f t="shared" si="637"/>
        <v/>
      </c>
      <c r="S2543" s="394" t="str">
        <f t="shared" si="630"/>
        <v/>
      </c>
    </row>
    <row r="2544" spans="1:19" ht="39" hidden="1" thickBot="1">
      <c r="A2544" s="406">
        <v>92573</v>
      </c>
      <c r="B2544" s="396" t="s">
        <v>3293</v>
      </c>
      <c r="C2544" s="400" t="s">
        <v>3940</v>
      </c>
      <c r="D2544" s="384" t="str">
        <f>VLOOKUP(A2544,[3]cartilha!$A$1:$AN$65536,15,FALSE)</f>
        <v>M2</v>
      </c>
      <c r="E2544" s="385" t="s">
        <v>8855</v>
      </c>
      <c r="F2544" s="386">
        <f t="shared" si="623"/>
        <v>85.72</v>
      </c>
      <c r="G2544" s="407"/>
      <c r="H2544" s="436">
        <f t="shared" si="629"/>
        <v>85.72</v>
      </c>
      <c r="I2544" s="403">
        <f t="shared" si="638"/>
        <v>0</v>
      </c>
      <c r="J2544" s="403">
        <f t="shared" si="639"/>
        <v>0</v>
      </c>
      <c r="K2544" s="390"/>
      <c r="L2544" s="404">
        <f t="shared" si="640"/>
        <v>0</v>
      </c>
      <c r="M2544" s="404">
        <f t="shared" si="640"/>
        <v>85.72</v>
      </c>
      <c r="N2544" s="405">
        <f t="shared" si="641"/>
        <v>0</v>
      </c>
      <c r="O2544" s="405">
        <f t="shared" si="642"/>
        <v>0</v>
      </c>
      <c r="P2544" s="392"/>
      <c r="Q2544" s="393"/>
      <c r="R2544" s="394" t="str">
        <f t="shared" si="637"/>
        <v/>
      </c>
      <c r="S2544" s="394" t="str">
        <f t="shared" si="630"/>
        <v/>
      </c>
    </row>
    <row r="2545" spans="1:19" ht="26.25" hidden="1" thickBot="1">
      <c r="A2545" s="406">
        <v>92574</v>
      </c>
      <c r="B2545" s="396" t="s">
        <v>3293</v>
      </c>
      <c r="C2545" s="400" t="s">
        <v>3941</v>
      </c>
      <c r="D2545" s="384" t="str">
        <f>VLOOKUP(A2545,[3]cartilha!$A$1:$AN$65536,15,FALSE)</f>
        <v>M2</v>
      </c>
      <c r="E2545" s="385" t="s">
        <v>8856</v>
      </c>
      <c r="F2545" s="386">
        <f t="shared" si="623"/>
        <v>229.19</v>
      </c>
      <c r="G2545" s="407"/>
      <c r="H2545" s="436">
        <f t="shared" si="629"/>
        <v>229.19</v>
      </c>
      <c r="I2545" s="403">
        <f t="shared" si="638"/>
        <v>0</v>
      </c>
      <c r="J2545" s="403">
        <f t="shared" si="639"/>
        <v>0</v>
      </c>
      <c r="K2545" s="390"/>
      <c r="L2545" s="404">
        <f t="shared" si="640"/>
        <v>0</v>
      </c>
      <c r="M2545" s="404">
        <f t="shared" si="640"/>
        <v>229.19</v>
      </c>
      <c r="N2545" s="405">
        <f t="shared" si="641"/>
        <v>0</v>
      </c>
      <c r="O2545" s="405">
        <f t="shared" si="642"/>
        <v>0</v>
      </c>
      <c r="P2545" s="392"/>
      <c r="Q2545" s="393"/>
      <c r="R2545" s="394" t="str">
        <f t="shared" si="637"/>
        <v/>
      </c>
      <c r="S2545" s="394" t="str">
        <f t="shared" si="630"/>
        <v/>
      </c>
    </row>
    <row r="2546" spans="1:19" ht="26.25" hidden="1" thickBot="1">
      <c r="A2546" s="406">
        <v>92575</v>
      </c>
      <c r="B2546" s="396" t="s">
        <v>3293</v>
      </c>
      <c r="C2546" s="400" t="s">
        <v>3942</v>
      </c>
      <c r="D2546" s="384" t="str">
        <f>VLOOKUP(A2546,[3]cartilha!$A$1:$AN$65536,15,FALSE)</f>
        <v>M2</v>
      </c>
      <c r="E2546" s="385" t="s">
        <v>8857</v>
      </c>
      <c r="F2546" s="386">
        <f t="shared" si="623"/>
        <v>115.8</v>
      </c>
      <c r="G2546" s="407"/>
      <c r="H2546" s="436">
        <f t="shared" si="629"/>
        <v>115.8</v>
      </c>
      <c r="I2546" s="403">
        <f t="shared" si="638"/>
        <v>0</v>
      </c>
      <c r="J2546" s="403">
        <f t="shared" si="639"/>
        <v>0</v>
      </c>
      <c r="K2546" s="390"/>
      <c r="L2546" s="404">
        <f t="shared" si="640"/>
        <v>0</v>
      </c>
      <c r="M2546" s="404">
        <f t="shared" si="640"/>
        <v>115.8</v>
      </c>
      <c r="N2546" s="405">
        <f t="shared" si="641"/>
        <v>0</v>
      </c>
      <c r="O2546" s="405">
        <f t="shared" si="642"/>
        <v>0</v>
      </c>
      <c r="P2546" s="392"/>
      <c r="Q2546" s="393"/>
      <c r="R2546" s="394" t="str">
        <f t="shared" si="637"/>
        <v/>
      </c>
      <c r="S2546" s="394" t="str">
        <f t="shared" si="630"/>
        <v/>
      </c>
    </row>
    <row r="2547" spans="1:19" ht="26.25" hidden="1" thickBot="1">
      <c r="A2547" s="406">
        <v>92576</v>
      </c>
      <c r="B2547" s="396" t="s">
        <v>3293</v>
      </c>
      <c r="C2547" s="400" t="s">
        <v>3943</v>
      </c>
      <c r="D2547" s="384" t="str">
        <f>VLOOKUP(A2547,[3]cartilha!$A$1:$AN$65536,15,FALSE)</f>
        <v>M2</v>
      </c>
      <c r="E2547" s="385" t="s">
        <v>8858</v>
      </c>
      <c r="F2547" s="386">
        <f t="shared" si="623"/>
        <v>63.86</v>
      </c>
      <c r="G2547" s="407"/>
      <c r="H2547" s="436">
        <f t="shared" si="629"/>
        <v>63.86</v>
      </c>
      <c r="I2547" s="403">
        <f t="shared" si="638"/>
        <v>0</v>
      </c>
      <c r="J2547" s="403">
        <f t="shared" si="639"/>
        <v>0</v>
      </c>
      <c r="K2547" s="390"/>
      <c r="L2547" s="404">
        <f t="shared" si="640"/>
        <v>0</v>
      </c>
      <c r="M2547" s="404">
        <f t="shared" si="640"/>
        <v>63.86</v>
      </c>
      <c r="N2547" s="405">
        <f t="shared" si="641"/>
        <v>0</v>
      </c>
      <c r="O2547" s="405">
        <f t="shared" si="642"/>
        <v>0</v>
      </c>
      <c r="P2547" s="392"/>
      <c r="Q2547" s="393"/>
      <c r="R2547" s="394" t="str">
        <f t="shared" si="637"/>
        <v/>
      </c>
      <c r="S2547" s="394" t="str">
        <f t="shared" si="630"/>
        <v/>
      </c>
    </row>
    <row r="2548" spans="1:19" ht="26.25" hidden="1" thickBot="1">
      <c r="A2548" s="406">
        <v>92577</v>
      </c>
      <c r="B2548" s="396" t="s">
        <v>3293</v>
      </c>
      <c r="C2548" s="400" t="s">
        <v>3944</v>
      </c>
      <c r="D2548" s="384" t="str">
        <f>VLOOKUP(A2548,[3]cartilha!$A$1:$AN$65536,15,FALSE)</f>
        <v>M2</v>
      </c>
      <c r="E2548" s="385" t="s">
        <v>8859</v>
      </c>
      <c r="F2548" s="386">
        <f t="shared" si="623"/>
        <v>241.36</v>
      </c>
      <c r="G2548" s="407"/>
      <c r="H2548" s="436">
        <f t="shared" si="629"/>
        <v>241.36</v>
      </c>
      <c r="I2548" s="403">
        <f t="shared" si="638"/>
        <v>0</v>
      </c>
      <c r="J2548" s="403">
        <f t="shared" si="639"/>
        <v>0</v>
      </c>
      <c r="K2548" s="390"/>
      <c r="L2548" s="404">
        <f t="shared" si="640"/>
        <v>0</v>
      </c>
      <c r="M2548" s="404">
        <f t="shared" si="640"/>
        <v>241.36</v>
      </c>
      <c r="N2548" s="405">
        <f t="shared" si="641"/>
        <v>0</v>
      </c>
      <c r="O2548" s="405">
        <f t="shared" si="642"/>
        <v>0</v>
      </c>
      <c r="P2548" s="392"/>
      <c r="Q2548" s="393"/>
      <c r="R2548" s="394" t="str">
        <f t="shared" si="637"/>
        <v/>
      </c>
      <c r="S2548" s="394" t="str">
        <f t="shared" si="630"/>
        <v/>
      </c>
    </row>
    <row r="2549" spans="1:19" ht="26.25" hidden="1" thickBot="1">
      <c r="A2549" s="406">
        <v>92578</v>
      </c>
      <c r="B2549" s="396" t="s">
        <v>3293</v>
      </c>
      <c r="C2549" s="400" t="s">
        <v>3945</v>
      </c>
      <c r="D2549" s="384" t="str">
        <f>VLOOKUP(A2549,[3]cartilha!$A$1:$AN$65536,15,FALSE)</f>
        <v>M2</v>
      </c>
      <c r="E2549" s="385" t="s">
        <v>8860</v>
      </c>
      <c r="F2549" s="386">
        <f t="shared" si="623"/>
        <v>122.52</v>
      </c>
      <c r="G2549" s="407"/>
      <c r="H2549" s="436">
        <f t="shared" si="629"/>
        <v>122.52</v>
      </c>
      <c r="I2549" s="403">
        <f t="shared" si="638"/>
        <v>0</v>
      </c>
      <c r="J2549" s="403">
        <f t="shared" si="639"/>
        <v>0</v>
      </c>
      <c r="K2549" s="390"/>
      <c r="L2549" s="404">
        <f t="shared" si="640"/>
        <v>0</v>
      </c>
      <c r="M2549" s="404">
        <f t="shared" si="640"/>
        <v>122.52</v>
      </c>
      <c r="N2549" s="405">
        <f t="shared" si="641"/>
        <v>0</v>
      </c>
      <c r="O2549" s="405">
        <f t="shared" si="642"/>
        <v>0</v>
      </c>
      <c r="P2549" s="392"/>
      <c r="Q2549" s="393"/>
      <c r="R2549" s="394" t="str">
        <f t="shared" si="637"/>
        <v/>
      </c>
      <c r="S2549" s="394" t="str">
        <f t="shared" si="630"/>
        <v/>
      </c>
    </row>
    <row r="2550" spans="1:19" ht="26.25" hidden="1" thickBot="1">
      <c r="A2550" s="406">
        <v>92579</v>
      </c>
      <c r="B2550" s="396" t="s">
        <v>3293</v>
      </c>
      <c r="C2550" s="400" t="s">
        <v>3946</v>
      </c>
      <c r="D2550" s="384" t="str">
        <f>VLOOKUP(A2550,[3]cartilha!$A$1:$AN$65536,15,FALSE)</f>
        <v>M2</v>
      </c>
      <c r="E2550" s="385" t="s">
        <v>8861</v>
      </c>
      <c r="F2550" s="386">
        <f t="shared" si="623"/>
        <v>67.62</v>
      </c>
      <c r="G2550" s="407"/>
      <c r="H2550" s="436">
        <f t="shared" si="629"/>
        <v>67.62</v>
      </c>
      <c r="I2550" s="403">
        <f t="shared" si="638"/>
        <v>0</v>
      </c>
      <c r="J2550" s="403">
        <f t="shared" si="639"/>
        <v>0</v>
      </c>
      <c r="K2550" s="390"/>
      <c r="L2550" s="404">
        <f t="shared" si="640"/>
        <v>0</v>
      </c>
      <c r="M2550" s="404">
        <f t="shared" si="640"/>
        <v>67.62</v>
      </c>
      <c r="N2550" s="405">
        <f t="shared" si="641"/>
        <v>0</v>
      </c>
      <c r="O2550" s="405">
        <f t="shared" si="642"/>
        <v>0</v>
      </c>
      <c r="P2550" s="392"/>
      <c r="Q2550" s="393"/>
      <c r="R2550" s="394" t="str">
        <f t="shared" si="637"/>
        <v/>
      </c>
      <c r="S2550" s="394" t="str">
        <f t="shared" si="630"/>
        <v/>
      </c>
    </row>
    <row r="2551" spans="1:19" ht="39" hidden="1" thickBot="1">
      <c r="A2551" s="406">
        <v>92580</v>
      </c>
      <c r="B2551" s="396" t="s">
        <v>3293</v>
      </c>
      <c r="C2551" s="400" t="s">
        <v>3947</v>
      </c>
      <c r="D2551" s="384" t="str">
        <f>VLOOKUP(A2551,[3]cartilha!$A$1:$AN$65536,15,FALSE)</f>
        <v>M2</v>
      </c>
      <c r="E2551" s="385" t="s">
        <v>8862</v>
      </c>
      <c r="F2551" s="386">
        <f t="shared" si="623"/>
        <v>83.87</v>
      </c>
      <c r="G2551" s="407"/>
      <c r="H2551" s="436">
        <f t="shared" si="629"/>
        <v>83.87</v>
      </c>
      <c r="I2551" s="403">
        <f t="shared" si="638"/>
        <v>0</v>
      </c>
      <c r="J2551" s="403">
        <f t="shared" si="639"/>
        <v>0</v>
      </c>
      <c r="K2551" s="390"/>
      <c r="L2551" s="404">
        <f t="shared" si="640"/>
        <v>0</v>
      </c>
      <c r="M2551" s="404">
        <f t="shared" si="640"/>
        <v>83.87</v>
      </c>
      <c r="N2551" s="405">
        <f t="shared" si="641"/>
        <v>0</v>
      </c>
      <c r="O2551" s="405">
        <f t="shared" si="642"/>
        <v>0</v>
      </c>
      <c r="P2551" s="392"/>
      <c r="Q2551" s="393"/>
      <c r="R2551" s="394" t="str">
        <f t="shared" si="637"/>
        <v/>
      </c>
      <c r="S2551" s="394" t="str">
        <f t="shared" si="630"/>
        <v/>
      </c>
    </row>
    <row r="2552" spans="1:19" ht="26.25" hidden="1" thickBot="1">
      <c r="A2552" s="406">
        <v>92581</v>
      </c>
      <c r="B2552" s="396" t="s">
        <v>3293</v>
      </c>
      <c r="C2552" s="400" t="s">
        <v>3948</v>
      </c>
      <c r="D2552" s="384" t="str">
        <f>VLOOKUP(A2552,[3]cartilha!$A$1:$AN$65536,15,FALSE)</f>
        <v>M2</v>
      </c>
      <c r="E2552" s="385" t="s">
        <v>8863</v>
      </c>
      <c r="F2552" s="386">
        <f t="shared" si="623"/>
        <v>87.99</v>
      </c>
      <c r="G2552" s="407"/>
      <c r="H2552" s="436">
        <f t="shared" si="629"/>
        <v>87.99</v>
      </c>
      <c r="I2552" s="403">
        <f t="shared" si="638"/>
        <v>0</v>
      </c>
      <c r="J2552" s="403">
        <f t="shared" si="639"/>
        <v>0</v>
      </c>
      <c r="K2552" s="390"/>
      <c r="L2552" s="404">
        <f t="shared" si="640"/>
        <v>0</v>
      </c>
      <c r="M2552" s="404">
        <f t="shared" si="640"/>
        <v>87.99</v>
      </c>
      <c r="N2552" s="405">
        <f t="shared" si="641"/>
        <v>0</v>
      </c>
      <c r="O2552" s="405">
        <f t="shared" si="642"/>
        <v>0</v>
      </c>
      <c r="P2552" s="392"/>
      <c r="Q2552" s="393"/>
      <c r="R2552" s="394" t="str">
        <f t="shared" si="637"/>
        <v/>
      </c>
      <c r="S2552" s="394" t="str">
        <f t="shared" si="630"/>
        <v/>
      </c>
    </row>
    <row r="2553" spans="1:19" ht="13.5" hidden="1" thickBot="1">
      <c r="A2553" s="406" t="s">
        <v>2024</v>
      </c>
      <c r="B2553" s="396"/>
      <c r="C2553" s="400" t="s">
        <v>243</v>
      </c>
      <c r="D2553" s="384">
        <v>0</v>
      </c>
      <c r="E2553" s="482">
        <v>0</v>
      </c>
      <c r="F2553" s="460">
        <f t="shared" si="623"/>
        <v>0</v>
      </c>
      <c r="G2553" s="448"/>
      <c r="H2553" s="436">
        <f t="shared" si="629"/>
        <v>0</v>
      </c>
      <c r="I2553" s="449"/>
      <c r="J2553" s="450"/>
      <c r="K2553" s="390"/>
      <c r="L2553" s="469"/>
      <c r="M2553" s="448"/>
      <c r="N2553" s="449"/>
      <c r="O2553" s="450"/>
      <c r="P2553" s="392"/>
      <c r="Q2553" s="393" t="str">
        <f>IF(OR(SUM(J2554:J2557)&gt;0,SUM(O2554:O2557)&gt;0),"xx","")</f>
        <v/>
      </c>
      <c r="R2553" s="394" t="str">
        <f t="shared" si="637"/>
        <v/>
      </c>
      <c r="S2553" s="394" t="str">
        <f t="shared" si="630"/>
        <v/>
      </c>
    </row>
    <row r="2554" spans="1:19" ht="26.25" hidden="1" thickBot="1">
      <c r="A2554" s="406">
        <v>94227</v>
      </c>
      <c r="B2554" s="396" t="s">
        <v>3293</v>
      </c>
      <c r="C2554" s="400" t="s">
        <v>3949</v>
      </c>
      <c r="D2554" s="384" t="str">
        <f>VLOOKUP(A2554,[3]cartilha!$A$1:$AN$65536,15,FALSE)</f>
        <v>M</v>
      </c>
      <c r="E2554" s="385" t="s">
        <v>7159</v>
      </c>
      <c r="F2554" s="386">
        <f t="shared" si="623"/>
        <v>96.06</v>
      </c>
      <c r="G2554" s="407"/>
      <c r="H2554" s="436">
        <f t="shared" si="629"/>
        <v>96.06</v>
      </c>
      <c r="I2554" s="403">
        <f>IF(ISBLANK(E2554),0,ROUND(F2554*G2554,2))</f>
        <v>0</v>
      </c>
      <c r="J2554" s="403">
        <f>IF(ISBLANK(G2554),0,ROUND(G2554*H2554,2))</f>
        <v>0</v>
      </c>
      <c r="K2554" s="390"/>
      <c r="L2554" s="404">
        <f t="shared" ref="L2554:M2557" si="643">G2554</f>
        <v>0</v>
      </c>
      <c r="M2554" s="404">
        <f t="shared" si="643"/>
        <v>96.06</v>
      </c>
      <c r="N2554" s="405">
        <f>IF(ISBLANK(E2554),0,ROUND(F2554*L2554,2))</f>
        <v>0</v>
      </c>
      <c r="O2554" s="405">
        <f>IF(ISBLANK(L2554),0,ROUND(L2554*M2554,2))</f>
        <v>0</v>
      </c>
      <c r="P2554" s="392"/>
      <c r="Q2554" s="393"/>
      <c r="R2554" s="394" t="str">
        <f t="shared" si="637"/>
        <v/>
      </c>
      <c r="S2554" s="394" t="str">
        <f t="shared" si="630"/>
        <v/>
      </c>
    </row>
    <row r="2555" spans="1:19" ht="26.25" hidden="1" thickBot="1">
      <c r="A2555" s="406">
        <v>94228</v>
      </c>
      <c r="B2555" s="396" t="s">
        <v>3293</v>
      </c>
      <c r="C2555" s="400" t="s">
        <v>3950</v>
      </c>
      <c r="D2555" s="384" t="str">
        <f>VLOOKUP(A2555,[3]cartilha!$A$1:$AN$65536,15,FALSE)</f>
        <v>M</v>
      </c>
      <c r="E2555" s="385" t="s">
        <v>8575</v>
      </c>
      <c r="F2555" s="386">
        <f t="shared" si="623"/>
        <v>129.12</v>
      </c>
      <c r="G2555" s="407"/>
      <c r="H2555" s="436">
        <f t="shared" si="629"/>
        <v>129.12</v>
      </c>
      <c r="I2555" s="403">
        <f>IF(ISBLANK(E2555),0,ROUND(F2555*G2555,2))</f>
        <v>0</v>
      </c>
      <c r="J2555" s="403">
        <f>IF(ISBLANK(G2555),0,ROUND(G2555*H2555,2))</f>
        <v>0</v>
      </c>
      <c r="K2555" s="390"/>
      <c r="L2555" s="404">
        <f t="shared" si="643"/>
        <v>0</v>
      </c>
      <c r="M2555" s="404">
        <f t="shared" si="643"/>
        <v>129.12</v>
      </c>
      <c r="N2555" s="405">
        <f>IF(ISBLANK(E2555),0,ROUND(F2555*L2555,2))</f>
        <v>0</v>
      </c>
      <c r="O2555" s="405">
        <f>IF(ISBLANK(L2555),0,ROUND(L2555*M2555,2))</f>
        <v>0</v>
      </c>
      <c r="P2555" s="392"/>
      <c r="Q2555" s="393"/>
      <c r="R2555" s="394" t="str">
        <f t="shared" si="637"/>
        <v/>
      </c>
      <c r="S2555" s="394" t="str">
        <f t="shared" si="630"/>
        <v/>
      </c>
    </row>
    <row r="2556" spans="1:19" ht="26.25" hidden="1" thickBot="1">
      <c r="A2556" s="406">
        <v>94229</v>
      </c>
      <c r="B2556" s="396" t="s">
        <v>3293</v>
      </c>
      <c r="C2556" s="400" t="s">
        <v>3951</v>
      </c>
      <c r="D2556" s="384" t="str">
        <f>VLOOKUP(A2556,[3]cartilha!$A$1:$AN$65536,15,FALSE)</f>
        <v>M</v>
      </c>
      <c r="E2556" s="385" t="s">
        <v>8864</v>
      </c>
      <c r="F2556" s="386">
        <f t="shared" si="623"/>
        <v>250.05</v>
      </c>
      <c r="G2556" s="407"/>
      <c r="H2556" s="436">
        <f t="shared" si="629"/>
        <v>250.05</v>
      </c>
      <c r="I2556" s="403">
        <f>IF(ISBLANK(E2556),0,ROUND(F2556*G2556,2))</f>
        <v>0</v>
      </c>
      <c r="J2556" s="403">
        <f>IF(ISBLANK(G2556),0,ROUND(G2556*H2556,2))</f>
        <v>0</v>
      </c>
      <c r="K2556" s="390"/>
      <c r="L2556" s="404">
        <f t="shared" si="643"/>
        <v>0</v>
      </c>
      <c r="M2556" s="404">
        <f t="shared" si="643"/>
        <v>250.05</v>
      </c>
      <c r="N2556" s="405">
        <f>IF(ISBLANK(E2556),0,ROUND(F2556*L2556,2))</f>
        <v>0</v>
      </c>
      <c r="O2556" s="405">
        <f>IF(ISBLANK(L2556),0,ROUND(L2556*M2556,2))</f>
        <v>0</v>
      </c>
      <c r="P2556" s="392"/>
      <c r="Q2556" s="393"/>
      <c r="R2556" s="394" t="str">
        <f t="shared" si="637"/>
        <v/>
      </c>
      <c r="S2556" s="394" t="str">
        <f t="shared" si="630"/>
        <v/>
      </c>
    </row>
    <row r="2557" spans="1:19" ht="39" hidden="1" thickBot="1">
      <c r="A2557" s="406">
        <v>100434</v>
      </c>
      <c r="B2557" s="396" t="s">
        <v>3293</v>
      </c>
      <c r="C2557" s="400" t="s">
        <v>3565</v>
      </c>
      <c r="D2557" s="384" t="str">
        <f>VLOOKUP(A2557,[3]cartilha!$A$1:$AN$65536,15,FALSE)</f>
        <v>M</v>
      </c>
      <c r="E2557" s="385" t="s">
        <v>8865</v>
      </c>
      <c r="F2557" s="386">
        <f t="shared" si="623"/>
        <v>88.12</v>
      </c>
      <c r="G2557" s="407"/>
      <c r="H2557" s="436">
        <f t="shared" si="629"/>
        <v>88.12</v>
      </c>
      <c r="I2557" s="403">
        <f>IF(ISBLANK(E2557),0,ROUND(F2557*G2557,2))</f>
        <v>0</v>
      </c>
      <c r="J2557" s="403">
        <f>IF(ISBLANK(G2557),0,ROUND(G2557*H2557,2))</f>
        <v>0</v>
      </c>
      <c r="K2557" s="390"/>
      <c r="L2557" s="404">
        <f t="shared" si="643"/>
        <v>0</v>
      </c>
      <c r="M2557" s="404">
        <f t="shared" si="643"/>
        <v>88.12</v>
      </c>
      <c r="N2557" s="405">
        <f>IF(ISBLANK(E2557),0,ROUND(F2557*L2557,2))</f>
        <v>0</v>
      </c>
      <c r="O2557" s="405">
        <f>IF(ISBLANK(L2557),0,ROUND(L2557*M2557,2))</f>
        <v>0</v>
      </c>
      <c r="P2557" s="392"/>
      <c r="Q2557" s="393"/>
      <c r="R2557" s="394" t="str">
        <f t="shared" si="637"/>
        <v/>
      </c>
      <c r="S2557" s="394" t="str">
        <f t="shared" si="630"/>
        <v/>
      </c>
    </row>
    <row r="2558" spans="1:19" ht="13.5" hidden="1" thickBot="1">
      <c r="A2558" s="406" t="s">
        <v>6330</v>
      </c>
      <c r="B2558" s="396"/>
      <c r="C2558" s="400" t="s">
        <v>6331</v>
      </c>
      <c r="D2558" s="384">
        <v>0</v>
      </c>
      <c r="E2558" s="482">
        <v>0</v>
      </c>
      <c r="F2558" s="460">
        <f t="shared" si="623"/>
        <v>0</v>
      </c>
      <c r="G2558" s="448"/>
      <c r="H2558" s="436">
        <f t="shared" si="629"/>
        <v>0</v>
      </c>
      <c r="I2558" s="449"/>
      <c r="J2558" s="450"/>
      <c r="K2558" s="390"/>
      <c r="L2558" s="469"/>
      <c r="M2558" s="448"/>
      <c r="N2558" s="449"/>
      <c r="O2558" s="450"/>
      <c r="P2558" s="392"/>
      <c r="Q2558" s="393" t="str">
        <f>IF(OR(SUM(J2558:J2558)&gt;0,SUM(O2558:O2558)&gt;0),"xx","")</f>
        <v/>
      </c>
      <c r="R2558" s="394" t="str">
        <f t="shared" si="637"/>
        <v/>
      </c>
      <c r="S2558" s="394" t="str">
        <f t="shared" si="630"/>
        <v/>
      </c>
    </row>
    <row r="2559" spans="1:19" ht="13.5" hidden="1" thickBot="1">
      <c r="A2559" s="406" t="s">
        <v>2025</v>
      </c>
      <c r="B2559" s="396"/>
      <c r="C2559" s="400" t="s">
        <v>244</v>
      </c>
      <c r="D2559" s="384">
        <v>0</v>
      </c>
      <c r="E2559" s="482">
        <v>0</v>
      </c>
      <c r="F2559" s="460">
        <f t="shared" si="623"/>
        <v>0</v>
      </c>
      <c r="G2559" s="448"/>
      <c r="H2559" s="436">
        <f t="shared" si="629"/>
        <v>0</v>
      </c>
      <c r="I2559" s="449"/>
      <c r="J2559" s="450"/>
      <c r="K2559" s="390"/>
      <c r="L2559" s="469"/>
      <c r="M2559" s="448"/>
      <c r="N2559" s="449"/>
      <c r="O2559" s="450"/>
      <c r="P2559" s="392"/>
      <c r="Q2559" s="393" t="str">
        <f>IF(OR(SUM(J2560:J2562)&gt;0,SUM(O2560:O2562)&gt;0),"xx","")</f>
        <v/>
      </c>
      <c r="R2559" s="394" t="str">
        <f t="shared" si="637"/>
        <v/>
      </c>
      <c r="S2559" s="394" t="str">
        <f t="shared" si="630"/>
        <v/>
      </c>
    </row>
    <row r="2560" spans="1:19" ht="26.25" hidden="1" thickBot="1">
      <c r="A2560" s="406">
        <v>94231</v>
      </c>
      <c r="B2560" s="396" t="s">
        <v>3293</v>
      </c>
      <c r="C2560" s="400" t="s">
        <v>3952</v>
      </c>
      <c r="D2560" s="384" t="str">
        <f>VLOOKUP(A2560,[3]cartilha!$A$1:$AN$65536,15,FALSE)</f>
        <v>M</v>
      </c>
      <c r="E2560" s="385" t="s">
        <v>8866</v>
      </c>
      <c r="F2560" s="386">
        <f t="shared" si="623"/>
        <v>75.17</v>
      </c>
      <c r="G2560" s="407"/>
      <c r="H2560" s="436">
        <f t="shared" si="629"/>
        <v>75.17</v>
      </c>
      <c r="I2560" s="403">
        <f>IF(ISBLANK(E2560),0,ROUND(F2560*G2560,2))</f>
        <v>0</v>
      </c>
      <c r="J2560" s="403">
        <f>IF(ISBLANK(G2560),0,ROUND(G2560*H2560,2))</f>
        <v>0</v>
      </c>
      <c r="K2560" s="390"/>
      <c r="L2560" s="404">
        <f t="shared" ref="L2560:M2562" si="644">G2560</f>
        <v>0</v>
      </c>
      <c r="M2560" s="404">
        <f t="shared" si="644"/>
        <v>75.17</v>
      </c>
      <c r="N2560" s="405">
        <f>IF(ISBLANK(E2560),0,ROUND(F2560*L2560,2))</f>
        <v>0</v>
      </c>
      <c r="O2560" s="405">
        <f>IF(ISBLANK(L2560),0,ROUND(L2560*M2560,2))</f>
        <v>0</v>
      </c>
      <c r="P2560" s="392"/>
      <c r="Q2560" s="393"/>
      <c r="R2560" s="394" t="str">
        <f t="shared" si="637"/>
        <v/>
      </c>
      <c r="S2560" s="394" t="str">
        <f t="shared" si="630"/>
        <v/>
      </c>
    </row>
    <row r="2561" spans="1:19" ht="26.25" hidden="1" thickBot="1">
      <c r="A2561" s="406">
        <v>100435</v>
      </c>
      <c r="B2561" s="396" t="s">
        <v>3293</v>
      </c>
      <c r="C2561" s="400" t="s">
        <v>3566</v>
      </c>
      <c r="D2561" s="384" t="str">
        <f>VLOOKUP(A2561,[3]cartilha!$A$1:$AN$65536,15,FALSE)</f>
        <v>M</v>
      </c>
      <c r="E2561" s="385" t="s">
        <v>8867</v>
      </c>
      <c r="F2561" s="386">
        <f t="shared" si="623"/>
        <v>75.989999999999995</v>
      </c>
      <c r="G2561" s="407"/>
      <c r="H2561" s="436">
        <f t="shared" si="629"/>
        <v>75.989999999999995</v>
      </c>
      <c r="I2561" s="403">
        <f>IF(ISBLANK(E2561),0,ROUND(F2561*G2561,2))</f>
        <v>0</v>
      </c>
      <c r="J2561" s="403">
        <f>IF(ISBLANK(G2561),0,ROUND(G2561*H2561,2))</f>
        <v>0</v>
      </c>
      <c r="K2561" s="390"/>
      <c r="L2561" s="404">
        <f t="shared" si="644"/>
        <v>0</v>
      </c>
      <c r="M2561" s="404">
        <f t="shared" si="644"/>
        <v>75.989999999999995</v>
      </c>
      <c r="N2561" s="405">
        <f>IF(ISBLANK(E2561),0,ROUND(F2561*L2561,2))</f>
        <v>0</v>
      </c>
      <c r="O2561" s="405">
        <f>IF(ISBLANK(L2561),0,ROUND(L2561*M2561,2))</f>
        <v>0</v>
      </c>
      <c r="P2561" s="392"/>
      <c r="Q2561" s="393"/>
      <c r="R2561" s="394" t="str">
        <f t="shared" si="637"/>
        <v/>
      </c>
      <c r="S2561" s="394" t="str">
        <f t="shared" si="630"/>
        <v/>
      </c>
    </row>
    <row r="2562" spans="1:19" ht="26.25" hidden="1" thickBot="1">
      <c r="A2562" s="406">
        <v>100327</v>
      </c>
      <c r="B2562" s="396" t="s">
        <v>3293</v>
      </c>
      <c r="C2562" s="400" t="s">
        <v>3567</v>
      </c>
      <c r="D2562" s="384" t="str">
        <f>VLOOKUP(A2562,[3]cartilha!$A$1:$AN$65536,15,FALSE)</f>
        <v>M</v>
      </c>
      <c r="E2562" s="385" t="s">
        <v>8868</v>
      </c>
      <c r="F2562" s="386">
        <f t="shared" ref="F2562:F2625" si="645">IF(E2562=0,0,ROUND(E2562*(1+E$10)*(1-E$11),2))</f>
        <v>84.01</v>
      </c>
      <c r="G2562" s="407"/>
      <c r="H2562" s="436">
        <f t="shared" si="629"/>
        <v>84.01</v>
      </c>
      <c r="I2562" s="403">
        <f>IF(ISBLANK(E2562),0,ROUND(F2562*G2562,2))</f>
        <v>0</v>
      </c>
      <c r="J2562" s="403">
        <f>IF(ISBLANK(G2562),0,ROUND(G2562*H2562,2))</f>
        <v>0</v>
      </c>
      <c r="K2562" s="390"/>
      <c r="L2562" s="404">
        <f t="shared" si="644"/>
        <v>0</v>
      </c>
      <c r="M2562" s="404">
        <f t="shared" si="644"/>
        <v>84.01</v>
      </c>
      <c r="N2562" s="405">
        <f>IF(ISBLANK(E2562),0,ROUND(F2562*L2562,2))</f>
        <v>0</v>
      </c>
      <c r="O2562" s="405">
        <f>IF(ISBLANK(L2562),0,ROUND(L2562*M2562,2))</f>
        <v>0</v>
      </c>
      <c r="P2562" s="392"/>
      <c r="Q2562" s="393"/>
      <c r="R2562" s="394" t="str">
        <f t="shared" si="637"/>
        <v/>
      </c>
      <c r="S2562" s="394" t="str">
        <f t="shared" si="630"/>
        <v/>
      </c>
    </row>
    <row r="2563" spans="1:19" ht="13.5" thickBot="1">
      <c r="A2563" s="415" t="s">
        <v>184</v>
      </c>
      <c r="B2563" s="483"/>
      <c r="C2563" s="416" t="s">
        <v>245</v>
      </c>
      <c r="D2563" s="384">
        <v>0</v>
      </c>
      <c r="E2563" s="486">
        <v>0</v>
      </c>
      <c r="F2563" s="460">
        <f t="shared" si="645"/>
        <v>0</v>
      </c>
      <c r="G2563" s="448"/>
      <c r="H2563" s="436">
        <f t="shared" si="629"/>
        <v>0</v>
      </c>
      <c r="I2563" s="449"/>
      <c r="J2563" s="450"/>
      <c r="K2563" s="390"/>
      <c r="L2563" s="469"/>
      <c r="M2563" s="448"/>
      <c r="N2563" s="449"/>
      <c r="O2563" s="450"/>
      <c r="P2563" s="392"/>
      <c r="Q2563" s="393" t="str">
        <f>IF(OR(SUM(J2564:J2593)&gt;0,SUM(O2564:O2593)&gt;0),"xx","")</f>
        <v>xx</v>
      </c>
      <c r="R2563" s="394" t="str">
        <f t="shared" si="637"/>
        <v>x</v>
      </c>
      <c r="S2563" s="394" t="str">
        <f t="shared" si="630"/>
        <v>x</v>
      </c>
    </row>
    <row r="2564" spans="1:19" ht="13.5" thickBot="1">
      <c r="A2564" s="418" t="s">
        <v>12245</v>
      </c>
      <c r="B2564" s="485" t="s">
        <v>12241</v>
      </c>
      <c r="C2564" s="419" t="s">
        <v>12247</v>
      </c>
      <c r="D2564" s="420" t="s">
        <v>12249</v>
      </c>
      <c r="E2564" s="421">
        <v>114.36</v>
      </c>
      <c r="F2564" s="398">
        <f t="shared" si="645"/>
        <v>137.30000000000001</v>
      </c>
      <c r="G2564" s="407">
        <v>42.06</v>
      </c>
      <c r="H2564" s="436">
        <f t="shared" si="629"/>
        <v>137.30000000000001</v>
      </c>
      <c r="I2564" s="403">
        <f t="shared" ref="I2564:I2593" si="646">IF(ISBLANK(E2564),0,ROUND(F2564*G2564,2))</f>
        <v>5774.84</v>
      </c>
      <c r="J2564" s="403">
        <f t="shared" ref="J2564:J2593" si="647">IF(ISBLANK(G2564),0,ROUND(G2564*H2564,2))</f>
        <v>5774.84</v>
      </c>
      <c r="K2564" s="390"/>
      <c r="L2564" s="404">
        <f t="shared" ref="L2564:M2593" si="648">G2564</f>
        <v>42.06</v>
      </c>
      <c r="M2564" s="404">
        <f t="shared" si="648"/>
        <v>137.30000000000001</v>
      </c>
      <c r="N2564" s="403">
        <f t="shared" ref="N2564:N2593" si="649">IF(ISBLANK(E2564),0,ROUND(F2564*L2564,2))</f>
        <v>5774.84</v>
      </c>
      <c r="O2564" s="403">
        <f t="shared" ref="O2564:O2593" si="650">IF(ISBLANK(L2564),0,ROUND(L2564*M2564,2))</f>
        <v>5774.84</v>
      </c>
      <c r="P2564" s="392"/>
      <c r="Q2564" s="612"/>
      <c r="R2564" s="394" t="str">
        <f t="shared" si="637"/>
        <v>x</v>
      </c>
      <c r="S2564" s="394" t="str">
        <f t="shared" si="630"/>
        <v>x</v>
      </c>
    </row>
    <row r="2565" spans="1:19" ht="26.25" thickBot="1">
      <c r="A2565" s="418" t="s">
        <v>12246</v>
      </c>
      <c r="B2565" s="485" t="s">
        <v>12241</v>
      </c>
      <c r="C2565" s="419" t="s">
        <v>12248</v>
      </c>
      <c r="D2565" s="420" t="s">
        <v>12249</v>
      </c>
      <c r="E2565" s="421">
        <v>974.84</v>
      </c>
      <c r="F2565" s="398">
        <f t="shared" si="645"/>
        <v>1170.3900000000001</v>
      </c>
      <c r="G2565" s="407">
        <v>48.78</v>
      </c>
      <c r="H2565" s="436">
        <f t="shared" si="629"/>
        <v>1170.3900000000001</v>
      </c>
      <c r="I2565" s="403">
        <f t="shared" si="646"/>
        <v>57091.62</v>
      </c>
      <c r="J2565" s="403">
        <f t="shared" si="647"/>
        <v>57091.62</v>
      </c>
      <c r="K2565" s="390"/>
      <c r="L2565" s="404">
        <f t="shared" si="648"/>
        <v>48.78</v>
      </c>
      <c r="M2565" s="404">
        <f t="shared" si="648"/>
        <v>1170.3900000000001</v>
      </c>
      <c r="N2565" s="403">
        <f t="shared" si="649"/>
        <v>57091.62</v>
      </c>
      <c r="O2565" s="403">
        <f t="shared" si="650"/>
        <v>57091.62</v>
      </c>
      <c r="P2565" s="392"/>
      <c r="Q2565" s="612"/>
      <c r="R2565" s="394" t="str">
        <f t="shared" si="637"/>
        <v>x</v>
      </c>
      <c r="S2565" s="394" t="str">
        <f t="shared" si="630"/>
        <v>x</v>
      </c>
    </row>
    <row r="2566" spans="1:19" ht="13.5" hidden="1" thickBot="1">
      <c r="A2566" s="418" t="s">
        <v>184</v>
      </c>
      <c r="B2566" s="485"/>
      <c r="C2566" s="419">
        <v>0</v>
      </c>
      <c r="D2566" s="420">
        <v>0</v>
      </c>
      <c r="E2566" s="421">
        <v>0</v>
      </c>
      <c r="F2566" s="398">
        <f t="shared" si="645"/>
        <v>0</v>
      </c>
      <c r="G2566" s="407"/>
      <c r="H2566" s="436">
        <f t="shared" si="629"/>
        <v>0</v>
      </c>
      <c r="I2566" s="403">
        <f t="shared" si="646"/>
        <v>0</v>
      </c>
      <c r="J2566" s="403">
        <f t="shared" si="647"/>
        <v>0</v>
      </c>
      <c r="K2566" s="390"/>
      <c r="L2566" s="404">
        <f t="shared" si="648"/>
        <v>0</v>
      </c>
      <c r="M2566" s="404">
        <f t="shared" si="648"/>
        <v>0</v>
      </c>
      <c r="N2566" s="403">
        <f t="shared" si="649"/>
        <v>0</v>
      </c>
      <c r="O2566" s="403">
        <f t="shared" si="650"/>
        <v>0</v>
      </c>
      <c r="P2566" s="392"/>
      <c r="Q2566" s="612"/>
      <c r="R2566" s="394" t="str">
        <f t="shared" si="637"/>
        <v/>
      </c>
      <c r="S2566" s="394" t="str">
        <f t="shared" si="630"/>
        <v/>
      </c>
    </row>
    <row r="2567" spans="1:19" ht="13.5" hidden="1" thickBot="1">
      <c r="A2567" s="418" t="s">
        <v>184</v>
      </c>
      <c r="B2567" s="485"/>
      <c r="C2567" s="419">
        <v>0</v>
      </c>
      <c r="D2567" s="420">
        <v>0</v>
      </c>
      <c r="E2567" s="421">
        <v>0</v>
      </c>
      <c r="F2567" s="398">
        <f t="shared" si="645"/>
        <v>0</v>
      </c>
      <c r="G2567" s="407"/>
      <c r="H2567" s="436">
        <f t="shared" si="629"/>
        <v>0</v>
      </c>
      <c r="I2567" s="403">
        <f t="shared" si="646"/>
        <v>0</v>
      </c>
      <c r="J2567" s="403">
        <f t="shared" si="647"/>
        <v>0</v>
      </c>
      <c r="K2567" s="390"/>
      <c r="L2567" s="404">
        <f t="shared" si="648"/>
        <v>0</v>
      </c>
      <c r="M2567" s="404">
        <f t="shared" si="648"/>
        <v>0</v>
      </c>
      <c r="N2567" s="403">
        <f t="shared" si="649"/>
        <v>0</v>
      </c>
      <c r="O2567" s="403">
        <f t="shared" si="650"/>
        <v>0</v>
      </c>
      <c r="P2567" s="392"/>
      <c r="Q2567" s="612"/>
      <c r="R2567" s="394" t="str">
        <f t="shared" si="637"/>
        <v/>
      </c>
      <c r="S2567" s="394" t="str">
        <f t="shared" si="630"/>
        <v/>
      </c>
    </row>
    <row r="2568" spans="1:19" ht="13.5" hidden="1" thickBot="1">
      <c r="A2568" s="418" t="s">
        <v>184</v>
      </c>
      <c r="B2568" s="485"/>
      <c r="C2568" s="419">
        <v>0</v>
      </c>
      <c r="D2568" s="420">
        <v>0</v>
      </c>
      <c r="E2568" s="421">
        <v>0</v>
      </c>
      <c r="F2568" s="398">
        <f t="shared" si="645"/>
        <v>0</v>
      </c>
      <c r="G2568" s="407"/>
      <c r="H2568" s="436">
        <f t="shared" si="629"/>
        <v>0</v>
      </c>
      <c r="I2568" s="403">
        <f t="shared" si="646"/>
        <v>0</v>
      </c>
      <c r="J2568" s="403">
        <f t="shared" si="647"/>
        <v>0</v>
      </c>
      <c r="K2568" s="390"/>
      <c r="L2568" s="404">
        <f t="shared" si="648"/>
        <v>0</v>
      </c>
      <c r="M2568" s="404">
        <f t="shared" si="648"/>
        <v>0</v>
      </c>
      <c r="N2568" s="403">
        <f t="shared" si="649"/>
        <v>0</v>
      </c>
      <c r="O2568" s="403">
        <f t="shared" si="650"/>
        <v>0</v>
      </c>
      <c r="P2568" s="392"/>
      <c r="Q2568" s="612"/>
      <c r="R2568" s="394" t="str">
        <f t="shared" si="637"/>
        <v/>
      </c>
      <c r="S2568" s="394" t="str">
        <f t="shared" si="630"/>
        <v/>
      </c>
    </row>
    <row r="2569" spans="1:19" ht="13.5" hidden="1" thickBot="1">
      <c r="A2569" s="418" t="s">
        <v>184</v>
      </c>
      <c r="B2569" s="485"/>
      <c r="C2569" s="419">
        <v>0</v>
      </c>
      <c r="D2569" s="420">
        <v>0</v>
      </c>
      <c r="E2569" s="421">
        <v>0</v>
      </c>
      <c r="F2569" s="398">
        <f t="shared" si="645"/>
        <v>0</v>
      </c>
      <c r="G2569" s="407"/>
      <c r="H2569" s="436">
        <f t="shared" si="629"/>
        <v>0</v>
      </c>
      <c r="I2569" s="403">
        <f t="shared" si="646"/>
        <v>0</v>
      </c>
      <c r="J2569" s="403">
        <f t="shared" si="647"/>
        <v>0</v>
      </c>
      <c r="K2569" s="390"/>
      <c r="L2569" s="404">
        <f t="shared" si="648"/>
        <v>0</v>
      </c>
      <c r="M2569" s="404">
        <f t="shared" si="648"/>
        <v>0</v>
      </c>
      <c r="N2569" s="403">
        <f t="shared" si="649"/>
        <v>0</v>
      </c>
      <c r="O2569" s="403">
        <f t="shared" si="650"/>
        <v>0</v>
      </c>
      <c r="P2569" s="392"/>
      <c r="Q2569" s="612"/>
      <c r="R2569" s="394" t="str">
        <f t="shared" si="637"/>
        <v/>
      </c>
      <c r="S2569" s="394" t="str">
        <f t="shared" si="630"/>
        <v/>
      </c>
    </row>
    <row r="2570" spans="1:19" ht="13.5" hidden="1" thickBot="1">
      <c r="A2570" s="418" t="s">
        <v>184</v>
      </c>
      <c r="B2570" s="485"/>
      <c r="C2570" s="419">
        <v>0</v>
      </c>
      <c r="D2570" s="420">
        <v>0</v>
      </c>
      <c r="E2570" s="421">
        <v>0</v>
      </c>
      <c r="F2570" s="398">
        <f t="shared" si="645"/>
        <v>0</v>
      </c>
      <c r="G2570" s="407"/>
      <c r="H2570" s="436">
        <f t="shared" si="629"/>
        <v>0</v>
      </c>
      <c r="I2570" s="403">
        <f t="shared" si="646"/>
        <v>0</v>
      </c>
      <c r="J2570" s="403">
        <f t="shared" si="647"/>
        <v>0</v>
      </c>
      <c r="K2570" s="390"/>
      <c r="L2570" s="404">
        <f t="shared" si="648"/>
        <v>0</v>
      </c>
      <c r="M2570" s="404">
        <f t="shared" si="648"/>
        <v>0</v>
      </c>
      <c r="N2570" s="403">
        <f t="shared" si="649"/>
        <v>0</v>
      </c>
      <c r="O2570" s="403">
        <f t="shared" si="650"/>
        <v>0</v>
      </c>
      <c r="P2570" s="392"/>
      <c r="Q2570" s="612"/>
      <c r="R2570" s="394" t="str">
        <f t="shared" si="637"/>
        <v/>
      </c>
      <c r="S2570" s="394" t="str">
        <f t="shared" si="630"/>
        <v/>
      </c>
    </row>
    <row r="2571" spans="1:19" ht="13.5" hidden="1" thickBot="1">
      <c r="A2571" s="418" t="s">
        <v>184</v>
      </c>
      <c r="B2571" s="485"/>
      <c r="C2571" s="419">
        <v>0</v>
      </c>
      <c r="D2571" s="420">
        <v>0</v>
      </c>
      <c r="E2571" s="421">
        <v>0</v>
      </c>
      <c r="F2571" s="398">
        <f t="shared" si="645"/>
        <v>0</v>
      </c>
      <c r="G2571" s="407"/>
      <c r="H2571" s="436">
        <f t="shared" si="629"/>
        <v>0</v>
      </c>
      <c r="I2571" s="403">
        <f t="shared" si="646"/>
        <v>0</v>
      </c>
      <c r="J2571" s="403">
        <f t="shared" si="647"/>
        <v>0</v>
      </c>
      <c r="K2571" s="390"/>
      <c r="L2571" s="404">
        <f t="shared" si="648"/>
        <v>0</v>
      </c>
      <c r="M2571" s="404">
        <f t="shared" si="648"/>
        <v>0</v>
      </c>
      <c r="N2571" s="403">
        <f t="shared" si="649"/>
        <v>0</v>
      </c>
      <c r="O2571" s="403">
        <f t="shared" si="650"/>
        <v>0</v>
      </c>
      <c r="P2571" s="392"/>
      <c r="Q2571" s="612"/>
      <c r="R2571" s="394" t="str">
        <f t="shared" si="637"/>
        <v/>
      </c>
      <c r="S2571" s="394" t="str">
        <f t="shared" si="630"/>
        <v/>
      </c>
    </row>
    <row r="2572" spans="1:19" ht="13.5" hidden="1" thickBot="1">
      <c r="A2572" s="418" t="s">
        <v>184</v>
      </c>
      <c r="B2572" s="485"/>
      <c r="C2572" s="419">
        <v>0</v>
      </c>
      <c r="D2572" s="420">
        <v>0</v>
      </c>
      <c r="E2572" s="421">
        <v>0</v>
      </c>
      <c r="F2572" s="398">
        <f t="shared" si="645"/>
        <v>0</v>
      </c>
      <c r="G2572" s="407"/>
      <c r="H2572" s="436">
        <f t="shared" si="629"/>
        <v>0</v>
      </c>
      <c r="I2572" s="403">
        <f t="shared" si="646"/>
        <v>0</v>
      </c>
      <c r="J2572" s="403">
        <f t="shared" si="647"/>
        <v>0</v>
      </c>
      <c r="K2572" s="390"/>
      <c r="L2572" s="404">
        <f t="shared" si="648"/>
        <v>0</v>
      </c>
      <c r="M2572" s="404">
        <f t="shared" si="648"/>
        <v>0</v>
      </c>
      <c r="N2572" s="403">
        <f t="shared" si="649"/>
        <v>0</v>
      </c>
      <c r="O2572" s="403">
        <f t="shared" si="650"/>
        <v>0</v>
      </c>
      <c r="P2572" s="392"/>
      <c r="Q2572" s="612"/>
      <c r="R2572" s="394" t="str">
        <f t="shared" si="637"/>
        <v/>
      </c>
      <c r="S2572" s="394" t="str">
        <f t="shared" si="630"/>
        <v/>
      </c>
    </row>
    <row r="2573" spans="1:19" ht="13.5" hidden="1" thickBot="1">
      <c r="A2573" s="418" t="s">
        <v>184</v>
      </c>
      <c r="B2573" s="485"/>
      <c r="C2573" s="419">
        <v>0</v>
      </c>
      <c r="D2573" s="420">
        <v>0</v>
      </c>
      <c r="E2573" s="421">
        <v>0</v>
      </c>
      <c r="F2573" s="398">
        <f t="shared" si="645"/>
        <v>0</v>
      </c>
      <c r="G2573" s="407"/>
      <c r="H2573" s="436">
        <f t="shared" si="629"/>
        <v>0</v>
      </c>
      <c r="I2573" s="403">
        <f t="shared" si="646"/>
        <v>0</v>
      </c>
      <c r="J2573" s="403">
        <f t="shared" si="647"/>
        <v>0</v>
      </c>
      <c r="K2573" s="390"/>
      <c r="L2573" s="404">
        <f t="shared" si="648"/>
        <v>0</v>
      </c>
      <c r="M2573" s="404">
        <f t="shared" si="648"/>
        <v>0</v>
      </c>
      <c r="N2573" s="403">
        <f t="shared" si="649"/>
        <v>0</v>
      </c>
      <c r="O2573" s="403">
        <f t="shared" si="650"/>
        <v>0</v>
      </c>
      <c r="P2573" s="392"/>
      <c r="Q2573" s="612"/>
      <c r="R2573" s="394" t="str">
        <f t="shared" si="637"/>
        <v/>
      </c>
      <c r="S2573" s="394" t="str">
        <f t="shared" si="630"/>
        <v/>
      </c>
    </row>
    <row r="2574" spans="1:19" ht="13.5" hidden="1" thickBot="1">
      <c r="A2574" s="418" t="s">
        <v>184</v>
      </c>
      <c r="B2574" s="485"/>
      <c r="C2574" s="419">
        <v>0</v>
      </c>
      <c r="D2574" s="420">
        <v>0</v>
      </c>
      <c r="E2574" s="421">
        <v>0</v>
      </c>
      <c r="F2574" s="398">
        <f t="shared" si="645"/>
        <v>0</v>
      </c>
      <c r="G2574" s="407"/>
      <c r="H2574" s="436">
        <f t="shared" si="629"/>
        <v>0</v>
      </c>
      <c r="I2574" s="403">
        <f t="shared" si="646"/>
        <v>0</v>
      </c>
      <c r="J2574" s="403">
        <f t="shared" si="647"/>
        <v>0</v>
      </c>
      <c r="K2574" s="390"/>
      <c r="L2574" s="404">
        <f t="shared" si="648"/>
        <v>0</v>
      </c>
      <c r="M2574" s="404">
        <f t="shared" si="648"/>
        <v>0</v>
      </c>
      <c r="N2574" s="403">
        <f t="shared" si="649"/>
        <v>0</v>
      </c>
      <c r="O2574" s="403">
        <f t="shared" si="650"/>
        <v>0</v>
      </c>
      <c r="P2574" s="392"/>
      <c r="Q2574" s="612"/>
      <c r="R2574" s="394" t="str">
        <f t="shared" si="637"/>
        <v/>
      </c>
      <c r="S2574" s="394" t="str">
        <f t="shared" si="630"/>
        <v/>
      </c>
    </row>
    <row r="2575" spans="1:19" ht="13.5" hidden="1" thickBot="1">
      <c r="A2575" s="418" t="s">
        <v>184</v>
      </c>
      <c r="B2575" s="485"/>
      <c r="C2575" s="419">
        <v>0</v>
      </c>
      <c r="D2575" s="420">
        <v>0</v>
      </c>
      <c r="E2575" s="421">
        <v>0</v>
      </c>
      <c r="F2575" s="398">
        <f t="shared" si="645"/>
        <v>0</v>
      </c>
      <c r="G2575" s="407"/>
      <c r="H2575" s="436">
        <f t="shared" si="629"/>
        <v>0</v>
      </c>
      <c r="I2575" s="403">
        <f t="shared" si="646"/>
        <v>0</v>
      </c>
      <c r="J2575" s="403">
        <f t="shared" si="647"/>
        <v>0</v>
      </c>
      <c r="K2575" s="390"/>
      <c r="L2575" s="404">
        <f t="shared" si="648"/>
        <v>0</v>
      </c>
      <c r="M2575" s="404">
        <f t="shared" si="648"/>
        <v>0</v>
      </c>
      <c r="N2575" s="403">
        <f t="shared" si="649"/>
        <v>0</v>
      </c>
      <c r="O2575" s="403">
        <f t="shared" si="650"/>
        <v>0</v>
      </c>
      <c r="P2575" s="392"/>
      <c r="Q2575" s="612"/>
      <c r="R2575" s="394" t="str">
        <f t="shared" si="637"/>
        <v/>
      </c>
      <c r="S2575" s="394" t="str">
        <f t="shared" si="630"/>
        <v/>
      </c>
    </row>
    <row r="2576" spans="1:19" ht="13.5" hidden="1" thickBot="1">
      <c r="A2576" s="418" t="s">
        <v>184</v>
      </c>
      <c r="B2576" s="485"/>
      <c r="C2576" s="419">
        <v>0</v>
      </c>
      <c r="D2576" s="420">
        <v>0</v>
      </c>
      <c r="E2576" s="421">
        <v>0</v>
      </c>
      <c r="F2576" s="398">
        <f t="shared" si="645"/>
        <v>0</v>
      </c>
      <c r="G2576" s="407"/>
      <c r="H2576" s="436">
        <f t="shared" si="629"/>
        <v>0</v>
      </c>
      <c r="I2576" s="403">
        <f t="shared" si="646"/>
        <v>0</v>
      </c>
      <c r="J2576" s="403">
        <f t="shared" si="647"/>
        <v>0</v>
      </c>
      <c r="K2576" s="390"/>
      <c r="L2576" s="404">
        <f t="shared" si="648"/>
        <v>0</v>
      </c>
      <c r="M2576" s="404">
        <f t="shared" si="648"/>
        <v>0</v>
      </c>
      <c r="N2576" s="403">
        <f t="shared" si="649"/>
        <v>0</v>
      </c>
      <c r="O2576" s="403">
        <f t="shared" si="650"/>
        <v>0</v>
      </c>
      <c r="P2576" s="392"/>
      <c r="Q2576" s="612"/>
      <c r="R2576" s="394" t="str">
        <f t="shared" si="637"/>
        <v/>
      </c>
      <c r="S2576" s="394" t="str">
        <f t="shared" si="630"/>
        <v/>
      </c>
    </row>
    <row r="2577" spans="1:19" ht="13.5" hidden="1" thickBot="1">
      <c r="A2577" s="418" t="s">
        <v>184</v>
      </c>
      <c r="B2577" s="485"/>
      <c r="C2577" s="419">
        <v>0</v>
      </c>
      <c r="D2577" s="420">
        <v>0</v>
      </c>
      <c r="E2577" s="421">
        <v>0</v>
      </c>
      <c r="F2577" s="398">
        <f t="shared" si="645"/>
        <v>0</v>
      </c>
      <c r="G2577" s="407"/>
      <c r="H2577" s="436">
        <f t="shared" si="629"/>
        <v>0</v>
      </c>
      <c r="I2577" s="403">
        <f t="shared" si="646"/>
        <v>0</v>
      </c>
      <c r="J2577" s="403">
        <f t="shared" si="647"/>
        <v>0</v>
      </c>
      <c r="K2577" s="390"/>
      <c r="L2577" s="404">
        <f t="shared" si="648"/>
        <v>0</v>
      </c>
      <c r="M2577" s="404">
        <f t="shared" si="648"/>
        <v>0</v>
      </c>
      <c r="N2577" s="403">
        <f t="shared" si="649"/>
        <v>0</v>
      </c>
      <c r="O2577" s="403">
        <f t="shared" si="650"/>
        <v>0</v>
      </c>
      <c r="P2577" s="392"/>
      <c r="Q2577" s="612"/>
      <c r="R2577" s="394" t="str">
        <f t="shared" si="637"/>
        <v/>
      </c>
      <c r="S2577" s="394" t="str">
        <f t="shared" si="630"/>
        <v/>
      </c>
    </row>
    <row r="2578" spans="1:19" ht="13.5" hidden="1" thickBot="1">
      <c r="A2578" s="418" t="s">
        <v>184</v>
      </c>
      <c r="B2578" s="485"/>
      <c r="C2578" s="419">
        <v>0</v>
      </c>
      <c r="D2578" s="420">
        <v>0</v>
      </c>
      <c r="E2578" s="421">
        <v>0</v>
      </c>
      <c r="F2578" s="398">
        <f t="shared" si="645"/>
        <v>0</v>
      </c>
      <c r="G2578" s="407"/>
      <c r="H2578" s="436">
        <f t="shared" ref="H2578:H2641" si="651">F2578</f>
        <v>0</v>
      </c>
      <c r="I2578" s="403">
        <f t="shared" si="646"/>
        <v>0</v>
      </c>
      <c r="J2578" s="403">
        <f t="shared" si="647"/>
        <v>0</v>
      </c>
      <c r="K2578" s="390"/>
      <c r="L2578" s="404">
        <f t="shared" si="648"/>
        <v>0</v>
      </c>
      <c r="M2578" s="404">
        <f t="shared" si="648"/>
        <v>0</v>
      </c>
      <c r="N2578" s="403">
        <f t="shared" si="649"/>
        <v>0</v>
      </c>
      <c r="O2578" s="403">
        <f t="shared" si="650"/>
        <v>0</v>
      </c>
      <c r="P2578" s="392"/>
      <c r="Q2578" s="612"/>
      <c r="R2578" s="394" t="str">
        <f t="shared" si="637"/>
        <v/>
      </c>
      <c r="S2578" s="394" t="str">
        <f t="shared" si="630"/>
        <v/>
      </c>
    </row>
    <row r="2579" spans="1:19" ht="13.5" hidden="1" thickBot="1">
      <c r="A2579" s="418" t="s">
        <v>184</v>
      </c>
      <c r="B2579" s="485"/>
      <c r="C2579" s="419">
        <v>0</v>
      </c>
      <c r="D2579" s="420">
        <v>0</v>
      </c>
      <c r="E2579" s="421">
        <v>0</v>
      </c>
      <c r="F2579" s="398">
        <f t="shared" si="645"/>
        <v>0</v>
      </c>
      <c r="G2579" s="407"/>
      <c r="H2579" s="436">
        <f t="shared" si="651"/>
        <v>0</v>
      </c>
      <c r="I2579" s="403">
        <f t="shared" si="646"/>
        <v>0</v>
      </c>
      <c r="J2579" s="403">
        <f t="shared" si="647"/>
        <v>0</v>
      </c>
      <c r="K2579" s="390"/>
      <c r="L2579" s="404">
        <f t="shared" si="648"/>
        <v>0</v>
      </c>
      <c r="M2579" s="404">
        <f t="shared" si="648"/>
        <v>0</v>
      </c>
      <c r="N2579" s="403">
        <f t="shared" si="649"/>
        <v>0</v>
      </c>
      <c r="O2579" s="403">
        <f t="shared" si="650"/>
        <v>0</v>
      </c>
      <c r="P2579" s="392"/>
      <c r="Q2579" s="612"/>
      <c r="R2579" s="394" t="str">
        <f t="shared" si="637"/>
        <v/>
      </c>
      <c r="S2579" s="394" t="str">
        <f t="shared" si="630"/>
        <v/>
      </c>
    </row>
    <row r="2580" spans="1:19" ht="13.5" hidden="1" thickBot="1">
      <c r="A2580" s="418" t="s">
        <v>184</v>
      </c>
      <c r="B2580" s="485"/>
      <c r="C2580" s="419">
        <v>0</v>
      </c>
      <c r="D2580" s="420">
        <v>0</v>
      </c>
      <c r="E2580" s="421">
        <v>0</v>
      </c>
      <c r="F2580" s="398">
        <f t="shared" si="645"/>
        <v>0</v>
      </c>
      <c r="G2580" s="407"/>
      <c r="H2580" s="436">
        <f t="shared" si="651"/>
        <v>0</v>
      </c>
      <c r="I2580" s="403">
        <f t="shared" si="646"/>
        <v>0</v>
      </c>
      <c r="J2580" s="403">
        <f t="shared" si="647"/>
        <v>0</v>
      </c>
      <c r="K2580" s="390"/>
      <c r="L2580" s="404">
        <f t="shared" si="648"/>
        <v>0</v>
      </c>
      <c r="M2580" s="404">
        <f t="shared" si="648"/>
        <v>0</v>
      </c>
      <c r="N2580" s="403">
        <f t="shared" si="649"/>
        <v>0</v>
      </c>
      <c r="O2580" s="403">
        <f t="shared" si="650"/>
        <v>0</v>
      </c>
      <c r="P2580" s="392"/>
      <c r="Q2580" s="612"/>
      <c r="R2580" s="394" t="str">
        <f t="shared" si="637"/>
        <v/>
      </c>
      <c r="S2580" s="394" t="str">
        <f t="shared" si="630"/>
        <v/>
      </c>
    </row>
    <row r="2581" spans="1:19" ht="13.5" hidden="1" thickBot="1">
      <c r="A2581" s="418" t="s">
        <v>184</v>
      </c>
      <c r="B2581" s="485"/>
      <c r="C2581" s="419">
        <v>0</v>
      </c>
      <c r="D2581" s="420">
        <v>0</v>
      </c>
      <c r="E2581" s="421">
        <v>0</v>
      </c>
      <c r="F2581" s="398">
        <f t="shared" si="645"/>
        <v>0</v>
      </c>
      <c r="G2581" s="407"/>
      <c r="H2581" s="436">
        <f t="shared" si="651"/>
        <v>0</v>
      </c>
      <c r="I2581" s="403">
        <f t="shared" si="646"/>
        <v>0</v>
      </c>
      <c r="J2581" s="403">
        <f t="shared" si="647"/>
        <v>0</v>
      </c>
      <c r="K2581" s="390"/>
      <c r="L2581" s="404">
        <f t="shared" si="648"/>
        <v>0</v>
      </c>
      <c r="M2581" s="404">
        <f t="shared" si="648"/>
        <v>0</v>
      </c>
      <c r="N2581" s="403">
        <f t="shared" si="649"/>
        <v>0</v>
      </c>
      <c r="O2581" s="403">
        <f t="shared" si="650"/>
        <v>0</v>
      </c>
      <c r="P2581" s="392"/>
      <c r="Q2581" s="612"/>
      <c r="R2581" s="394" t="str">
        <f t="shared" si="637"/>
        <v/>
      </c>
      <c r="S2581" s="394" t="str">
        <f t="shared" ref="S2581:S2644" si="652">IF(Q2581="X","x",IF(Q2581="xx","x",IF(OR(J2581&gt;0,O2581&gt;0),"x","")))</f>
        <v/>
      </c>
    </row>
    <row r="2582" spans="1:19" ht="13.5" hidden="1" thickBot="1">
      <c r="A2582" s="418" t="s">
        <v>184</v>
      </c>
      <c r="B2582" s="485"/>
      <c r="C2582" s="419">
        <v>0</v>
      </c>
      <c r="D2582" s="420">
        <v>0</v>
      </c>
      <c r="E2582" s="421">
        <v>0</v>
      </c>
      <c r="F2582" s="398">
        <f t="shared" si="645"/>
        <v>0</v>
      </c>
      <c r="G2582" s="407"/>
      <c r="H2582" s="436">
        <f t="shared" si="651"/>
        <v>0</v>
      </c>
      <c r="I2582" s="403">
        <f t="shared" si="646"/>
        <v>0</v>
      </c>
      <c r="J2582" s="403">
        <f t="shared" si="647"/>
        <v>0</v>
      </c>
      <c r="K2582" s="390"/>
      <c r="L2582" s="404">
        <f t="shared" si="648"/>
        <v>0</v>
      </c>
      <c r="M2582" s="404">
        <f t="shared" si="648"/>
        <v>0</v>
      </c>
      <c r="N2582" s="403">
        <f t="shared" si="649"/>
        <v>0</v>
      </c>
      <c r="O2582" s="403">
        <f t="shared" si="650"/>
        <v>0</v>
      </c>
      <c r="P2582" s="392"/>
      <c r="Q2582" s="612"/>
      <c r="R2582" s="394" t="str">
        <f t="shared" si="637"/>
        <v/>
      </c>
      <c r="S2582" s="394" t="str">
        <f t="shared" si="652"/>
        <v/>
      </c>
    </row>
    <row r="2583" spans="1:19" ht="13.5" hidden="1" thickBot="1">
      <c r="A2583" s="418" t="s">
        <v>184</v>
      </c>
      <c r="B2583" s="485"/>
      <c r="C2583" s="419">
        <v>0</v>
      </c>
      <c r="D2583" s="420">
        <v>0</v>
      </c>
      <c r="E2583" s="421">
        <v>0</v>
      </c>
      <c r="F2583" s="398">
        <f t="shared" si="645"/>
        <v>0</v>
      </c>
      <c r="G2583" s="407"/>
      <c r="H2583" s="436">
        <f t="shared" si="651"/>
        <v>0</v>
      </c>
      <c r="I2583" s="403">
        <f t="shared" si="646"/>
        <v>0</v>
      </c>
      <c r="J2583" s="403">
        <f t="shared" si="647"/>
        <v>0</v>
      </c>
      <c r="K2583" s="390"/>
      <c r="L2583" s="404">
        <f t="shared" si="648"/>
        <v>0</v>
      </c>
      <c r="M2583" s="404">
        <f t="shared" si="648"/>
        <v>0</v>
      </c>
      <c r="N2583" s="403">
        <f t="shared" si="649"/>
        <v>0</v>
      </c>
      <c r="O2583" s="403">
        <f t="shared" si="650"/>
        <v>0</v>
      </c>
      <c r="P2583" s="392"/>
      <c r="Q2583" s="612"/>
      <c r="R2583" s="394" t="str">
        <f t="shared" si="637"/>
        <v/>
      </c>
      <c r="S2583" s="394" t="str">
        <f t="shared" si="652"/>
        <v/>
      </c>
    </row>
    <row r="2584" spans="1:19" ht="13.5" hidden="1" thickBot="1">
      <c r="A2584" s="418" t="s">
        <v>184</v>
      </c>
      <c r="B2584" s="485"/>
      <c r="C2584" s="419">
        <v>0</v>
      </c>
      <c r="D2584" s="420">
        <v>0</v>
      </c>
      <c r="E2584" s="421">
        <v>0</v>
      </c>
      <c r="F2584" s="398">
        <f t="shared" si="645"/>
        <v>0</v>
      </c>
      <c r="G2584" s="407"/>
      <c r="H2584" s="436">
        <f t="shared" si="651"/>
        <v>0</v>
      </c>
      <c r="I2584" s="403">
        <f t="shared" si="646"/>
        <v>0</v>
      </c>
      <c r="J2584" s="403">
        <f t="shared" si="647"/>
        <v>0</v>
      </c>
      <c r="K2584" s="390"/>
      <c r="L2584" s="404">
        <f t="shared" si="648"/>
        <v>0</v>
      </c>
      <c r="M2584" s="404">
        <f t="shared" si="648"/>
        <v>0</v>
      </c>
      <c r="N2584" s="403">
        <f t="shared" si="649"/>
        <v>0</v>
      </c>
      <c r="O2584" s="403">
        <f t="shared" si="650"/>
        <v>0</v>
      </c>
      <c r="P2584" s="392"/>
      <c r="Q2584" s="612"/>
      <c r="R2584" s="394" t="str">
        <f t="shared" si="637"/>
        <v/>
      </c>
      <c r="S2584" s="394" t="str">
        <f t="shared" si="652"/>
        <v/>
      </c>
    </row>
    <row r="2585" spans="1:19" ht="13.5" hidden="1" thickBot="1">
      <c r="A2585" s="418" t="s">
        <v>184</v>
      </c>
      <c r="B2585" s="485"/>
      <c r="C2585" s="419">
        <v>0</v>
      </c>
      <c r="D2585" s="420">
        <v>0</v>
      </c>
      <c r="E2585" s="421">
        <v>0</v>
      </c>
      <c r="F2585" s="398">
        <f t="shared" si="645"/>
        <v>0</v>
      </c>
      <c r="G2585" s="407"/>
      <c r="H2585" s="436">
        <f t="shared" si="651"/>
        <v>0</v>
      </c>
      <c r="I2585" s="403">
        <f t="shared" si="646"/>
        <v>0</v>
      </c>
      <c r="J2585" s="403">
        <f t="shared" si="647"/>
        <v>0</v>
      </c>
      <c r="K2585" s="390"/>
      <c r="L2585" s="404">
        <f t="shared" si="648"/>
        <v>0</v>
      </c>
      <c r="M2585" s="404">
        <f t="shared" si="648"/>
        <v>0</v>
      </c>
      <c r="N2585" s="403">
        <f t="shared" si="649"/>
        <v>0</v>
      </c>
      <c r="O2585" s="403">
        <f t="shared" si="650"/>
        <v>0</v>
      </c>
      <c r="P2585" s="392"/>
      <c r="Q2585" s="612"/>
      <c r="R2585" s="394" t="str">
        <f t="shared" si="637"/>
        <v/>
      </c>
      <c r="S2585" s="394" t="str">
        <f t="shared" si="652"/>
        <v/>
      </c>
    </row>
    <row r="2586" spans="1:19" ht="13.5" hidden="1" thickBot="1">
      <c r="A2586" s="418" t="s">
        <v>184</v>
      </c>
      <c r="B2586" s="485"/>
      <c r="C2586" s="419">
        <v>0</v>
      </c>
      <c r="D2586" s="420">
        <v>0</v>
      </c>
      <c r="E2586" s="421">
        <v>0</v>
      </c>
      <c r="F2586" s="398">
        <f t="shared" si="645"/>
        <v>0</v>
      </c>
      <c r="G2586" s="407"/>
      <c r="H2586" s="436">
        <f t="shared" si="651"/>
        <v>0</v>
      </c>
      <c r="I2586" s="403">
        <f t="shared" si="646"/>
        <v>0</v>
      </c>
      <c r="J2586" s="403">
        <f t="shared" si="647"/>
        <v>0</v>
      </c>
      <c r="K2586" s="390"/>
      <c r="L2586" s="404">
        <f t="shared" si="648"/>
        <v>0</v>
      </c>
      <c r="M2586" s="404">
        <f t="shared" si="648"/>
        <v>0</v>
      </c>
      <c r="N2586" s="403">
        <f t="shared" si="649"/>
        <v>0</v>
      </c>
      <c r="O2586" s="403">
        <f t="shared" si="650"/>
        <v>0</v>
      </c>
      <c r="P2586" s="392"/>
      <c r="Q2586" s="612"/>
      <c r="R2586" s="394" t="str">
        <f t="shared" si="637"/>
        <v/>
      </c>
      <c r="S2586" s="394" t="str">
        <f t="shared" si="652"/>
        <v/>
      </c>
    </row>
    <row r="2587" spans="1:19" ht="13.5" hidden="1" thickBot="1">
      <c r="A2587" s="418" t="s">
        <v>184</v>
      </c>
      <c r="B2587" s="485"/>
      <c r="C2587" s="419">
        <v>0</v>
      </c>
      <c r="D2587" s="420">
        <v>0</v>
      </c>
      <c r="E2587" s="421">
        <v>0</v>
      </c>
      <c r="F2587" s="398">
        <f t="shared" si="645"/>
        <v>0</v>
      </c>
      <c r="G2587" s="407"/>
      <c r="H2587" s="436">
        <f t="shared" si="651"/>
        <v>0</v>
      </c>
      <c r="I2587" s="403">
        <f t="shared" si="646"/>
        <v>0</v>
      </c>
      <c r="J2587" s="403">
        <f t="shared" si="647"/>
        <v>0</v>
      </c>
      <c r="K2587" s="390"/>
      <c r="L2587" s="404">
        <f t="shared" si="648"/>
        <v>0</v>
      </c>
      <c r="M2587" s="404">
        <f t="shared" si="648"/>
        <v>0</v>
      </c>
      <c r="N2587" s="403">
        <f t="shared" si="649"/>
        <v>0</v>
      </c>
      <c r="O2587" s="403">
        <f t="shared" si="650"/>
        <v>0</v>
      </c>
      <c r="P2587" s="392"/>
      <c r="Q2587" s="612"/>
      <c r="R2587" s="394" t="str">
        <f t="shared" si="637"/>
        <v/>
      </c>
      <c r="S2587" s="394" t="str">
        <f t="shared" si="652"/>
        <v/>
      </c>
    </row>
    <row r="2588" spans="1:19" ht="13.5" hidden="1" thickBot="1">
      <c r="A2588" s="418" t="s">
        <v>184</v>
      </c>
      <c r="B2588" s="485"/>
      <c r="C2588" s="419">
        <v>0</v>
      </c>
      <c r="D2588" s="420">
        <v>0</v>
      </c>
      <c r="E2588" s="421">
        <v>0</v>
      </c>
      <c r="F2588" s="398">
        <f t="shared" si="645"/>
        <v>0</v>
      </c>
      <c r="G2588" s="407"/>
      <c r="H2588" s="436">
        <f t="shared" si="651"/>
        <v>0</v>
      </c>
      <c r="I2588" s="403">
        <f t="shared" si="646"/>
        <v>0</v>
      </c>
      <c r="J2588" s="403">
        <f t="shared" si="647"/>
        <v>0</v>
      </c>
      <c r="K2588" s="390"/>
      <c r="L2588" s="404">
        <f t="shared" si="648"/>
        <v>0</v>
      </c>
      <c r="M2588" s="404">
        <f t="shared" si="648"/>
        <v>0</v>
      </c>
      <c r="N2588" s="403">
        <f t="shared" si="649"/>
        <v>0</v>
      </c>
      <c r="O2588" s="403">
        <f t="shared" si="650"/>
        <v>0</v>
      </c>
      <c r="P2588" s="392"/>
      <c r="Q2588" s="612"/>
      <c r="R2588" s="394" t="str">
        <f t="shared" si="637"/>
        <v/>
      </c>
      <c r="S2588" s="394" t="str">
        <f t="shared" si="652"/>
        <v/>
      </c>
    </row>
    <row r="2589" spans="1:19" ht="13.5" hidden="1" thickBot="1">
      <c r="A2589" s="418" t="s">
        <v>184</v>
      </c>
      <c r="B2589" s="485"/>
      <c r="C2589" s="419">
        <v>0</v>
      </c>
      <c r="D2589" s="420">
        <v>0</v>
      </c>
      <c r="E2589" s="421">
        <v>0</v>
      </c>
      <c r="F2589" s="398">
        <f t="shared" si="645"/>
        <v>0</v>
      </c>
      <c r="G2589" s="407"/>
      <c r="H2589" s="436">
        <f t="shared" si="651"/>
        <v>0</v>
      </c>
      <c r="I2589" s="403">
        <f t="shared" si="646"/>
        <v>0</v>
      </c>
      <c r="J2589" s="403">
        <f t="shared" si="647"/>
        <v>0</v>
      </c>
      <c r="K2589" s="390"/>
      <c r="L2589" s="404">
        <f t="shared" si="648"/>
        <v>0</v>
      </c>
      <c r="M2589" s="404">
        <f t="shared" si="648"/>
        <v>0</v>
      </c>
      <c r="N2589" s="403">
        <f t="shared" si="649"/>
        <v>0</v>
      </c>
      <c r="O2589" s="403">
        <f t="shared" si="650"/>
        <v>0</v>
      </c>
      <c r="P2589" s="392"/>
      <c r="Q2589" s="612"/>
      <c r="R2589" s="394" t="str">
        <f t="shared" si="637"/>
        <v/>
      </c>
      <c r="S2589" s="394" t="str">
        <f t="shared" si="652"/>
        <v/>
      </c>
    </row>
    <row r="2590" spans="1:19" ht="13.5" hidden="1" thickBot="1">
      <c r="A2590" s="418" t="s">
        <v>184</v>
      </c>
      <c r="B2590" s="485"/>
      <c r="C2590" s="419">
        <v>0</v>
      </c>
      <c r="D2590" s="420">
        <v>0</v>
      </c>
      <c r="E2590" s="421">
        <v>0</v>
      </c>
      <c r="F2590" s="398">
        <f t="shared" si="645"/>
        <v>0</v>
      </c>
      <c r="G2590" s="407"/>
      <c r="H2590" s="436">
        <f t="shared" si="651"/>
        <v>0</v>
      </c>
      <c r="I2590" s="403">
        <f t="shared" si="646"/>
        <v>0</v>
      </c>
      <c r="J2590" s="403">
        <f t="shared" si="647"/>
        <v>0</v>
      </c>
      <c r="K2590" s="390"/>
      <c r="L2590" s="404">
        <f t="shared" si="648"/>
        <v>0</v>
      </c>
      <c r="M2590" s="404">
        <f t="shared" si="648"/>
        <v>0</v>
      </c>
      <c r="N2590" s="403">
        <f t="shared" si="649"/>
        <v>0</v>
      </c>
      <c r="O2590" s="403">
        <f t="shared" si="650"/>
        <v>0</v>
      </c>
      <c r="P2590" s="392"/>
      <c r="Q2590" s="612"/>
      <c r="R2590" s="394" t="str">
        <f t="shared" si="637"/>
        <v/>
      </c>
      <c r="S2590" s="394" t="str">
        <f t="shared" si="652"/>
        <v/>
      </c>
    </row>
    <row r="2591" spans="1:19" ht="13.5" hidden="1" thickBot="1">
      <c r="A2591" s="418" t="s">
        <v>184</v>
      </c>
      <c r="B2591" s="485"/>
      <c r="C2591" s="419">
        <v>0</v>
      </c>
      <c r="D2591" s="420">
        <v>0</v>
      </c>
      <c r="E2591" s="421">
        <v>0</v>
      </c>
      <c r="F2591" s="398">
        <f t="shared" si="645"/>
        <v>0</v>
      </c>
      <c r="G2591" s="407"/>
      <c r="H2591" s="436">
        <f t="shared" si="651"/>
        <v>0</v>
      </c>
      <c r="I2591" s="403">
        <f t="shared" si="646"/>
        <v>0</v>
      </c>
      <c r="J2591" s="403">
        <f t="shared" si="647"/>
        <v>0</v>
      </c>
      <c r="K2591" s="390"/>
      <c r="L2591" s="404">
        <f t="shared" si="648"/>
        <v>0</v>
      </c>
      <c r="M2591" s="404">
        <f t="shared" si="648"/>
        <v>0</v>
      </c>
      <c r="N2591" s="403">
        <f t="shared" si="649"/>
        <v>0</v>
      </c>
      <c r="O2591" s="403">
        <f t="shared" si="650"/>
        <v>0</v>
      </c>
      <c r="P2591" s="392"/>
      <c r="Q2591" s="612"/>
      <c r="R2591" s="394" t="str">
        <f t="shared" si="637"/>
        <v/>
      </c>
      <c r="S2591" s="394" t="str">
        <f t="shared" si="652"/>
        <v/>
      </c>
    </row>
    <row r="2592" spans="1:19" ht="13.5" hidden="1" thickBot="1">
      <c r="A2592" s="418" t="s">
        <v>184</v>
      </c>
      <c r="B2592" s="485"/>
      <c r="C2592" s="419">
        <v>0</v>
      </c>
      <c r="D2592" s="420">
        <v>0</v>
      </c>
      <c r="E2592" s="421">
        <v>0</v>
      </c>
      <c r="F2592" s="398">
        <f t="shared" si="645"/>
        <v>0</v>
      </c>
      <c r="G2592" s="407"/>
      <c r="H2592" s="436">
        <f t="shared" si="651"/>
        <v>0</v>
      </c>
      <c r="I2592" s="403">
        <f t="shared" si="646"/>
        <v>0</v>
      </c>
      <c r="J2592" s="403">
        <f t="shared" si="647"/>
        <v>0</v>
      </c>
      <c r="K2592" s="390"/>
      <c r="L2592" s="404">
        <f t="shared" si="648"/>
        <v>0</v>
      </c>
      <c r="M2592" s="404">
        <f t="shared" si="648"/>
        <v>0</v>
      </c>
      <c r="N2592" s="403">
        <f t="shared" si="649"/>
        <v>0</v>
      </c>
      <c r="O2592" s="403">
        <f t="shared" si="650"/>
        <v>0</v>
      </c>
      <c r="P2592" s="392"/>
      <c r="Q2592" s="612"/>
      <c r="R2592" s="394" t="str">
        <f t="shared" si="637"/>
        <v/>
      </c>
      <c r="S2592" s="394" t="str">
        <f t="shared" si="652"/>
        <v/>
      </c>
    </row>
    <row r="2593" spans="1:19" ht="13.5" hidden="1" thickBot="1">
      <c r="A2593" s="418" t="s">
        <v>184</v>
      </c>
      <c r="B2593" s="485"/>
      <c r="C2593" s="419">
        <v>0</v>
      </c>
      <c r="D2593" s="420">
        <v>0</v>
      </c>
      <c r="E2593" s="421">
        <v>0</v>
      </c>
      <c r="F2593" s="398">
        <f t="shared" si="645"/>
        <v>0</v>
      </c>
      <c r="G2593" s="407"/>
      <c r="H2593" s="436">
        <f t="shared" si="651"/>
        <v>0</v>
      </c>
      <c r="I2593" s="403">
        <f t="shared" si="646"/>
        <v>0</v>
      </c>
      <c r="J2593" s="403">
        <f t="shared" si="647"/>
        <v>0</v>
      </c>
      <c r="K2593" s="390"/>
      <c r="L2593" s="404">
        <f t="shared" si="648"/>
        <v>0</v>
      </c>
      <c r="M2593" s="404">
        <f t="shared" si="648"/>
        <v>0</v>
      </c>
      <c r="N2593" s="403">
        <f t="shared" si="649"/>
        <v>0</v>
      </c>
      <c r="O2593" s="403">
        <f t="shared" si="650"/>
        <v>0</v>
      </c>
      <c r="P2593" s="392"/>
      <c r="Q2593" s="612"/>
      <c r="R2593" s="394" t="str">
        <f t="shared" si="637"/>
        <v/>
      </c>
      <c r="S2593" s="394" t="str">
        <f t="shared" si="652"/>
        <v/>
      </c>
    </row>
    <row r="2594" spans="1:19" ht="13.5" thickBot="1">
      <c r="A2594" s="431" t="s">
        <v>2026</v>
      </c>
      <c r="B2594" s="432"/>
      <c r="C2594" s="510" t="s">
        <v>2027</v>
      </c>
      <c r="D2594" s="433">
        <v>0</v>
      </c>
      <c r="E2594" s="614">
        <v>0</v>
      </c>
      <c r="F2594" s="435">
        <f t="shared" si="645"/>
        <v>0</v>
      </c>
      <c r="G2594" s="436"/>
      <c r="H2594" s="436">
        <f t="shared" si="651"/>
        <v>0</v>
      </c>
      <c r="I2594" s="437"/>
      <c r="J2594" s="437"/>
      <c r="K2594" s="438">
        <f>SUM(J2597:J2878)</f>
        <v>501545.14999999997</v>
      </c>
      <c r="L2594" s="436"/>
      <c r="M2594" s="436"/>
      <c r="N2594" s="437"/>
      <c r="O2594" s="439"/>
      <c r="P2594" s="438">
        <f>SUM(O2597:O2878)</f>
        <v>501545.14999999997</v>
      </c>
      <c r="Q2594" s="393" t="str">
        <f>IF(OR(K2594&gt;0,P2594&gt;0),"X","")</f>
        <v>X</v>
      </c>
      <c r="R2594" s="394" t="str">
        <f t="shared" si="637"/>
        <v>x</v>
      </c>
      <c r="S2594" s="394" t="str">
        <f t="shared" si="652"/>
        <v>x</v>
      </c>
    </row>
    <row r="2595" spans="1:19" ht="13.5" thickBot="1">
      <c r="A2595" s="406" t="s">
        <v>2028</v>
      </c>
      <c r="B2595" s="396"/>
      <c r="C2595" s="481" t="s">
        <v>2300</v>
      </c>
      <c r="D2595" s="384">
        <v>0</v>
      </c>
      <c r="E2595" s="459">
        <v>0</v>
      </c>
      <c r="F2595" s="460">
        <f t="shared" si="645"/>
        <v>0</v>
      </c>
      <c r="G2595" s="448"/>
      <c r="H2595" s="436">
        <f t="shared" si="651"/>
        <v>0</v>
      </c>
      <c r="I2595" s="449"/>
      <c r="J2595" s="450"/>
      <c r="K2595" s="390"/>
      <c r="L2595" s="469"/>
      <c r="M2595" s="448"/>
      <c r="N2595" s="449"/>
      <c r="O2595" s="450"/>
      <c r="P2595" s="392"/>
      <c r="Q2595" s="393" t="str">
        <f>IF(OR(SUM(J2597:J2801)&gt;0,SUM(O2597:O2801)&gt;0),"xx","")</f>
        <v>xx</v>
      </c>
      <c r="R2595" s="394" t="str">
        <f t="shared" si="637"/>
        <v>x</v>
      </c>
      <c r="S2595" s="394" t="str">
        <f t="shared" si="652"/>
        <v>x</v>
      </c>
    </row>
    <row r="2596" spans="1:19" ht="13.5" hidden="1" thickBot="1">
      <c r="A2596" s="487" t="s">
        <v>2301</v>
      </c>
      <c r="B2596" s="396"/>
      <c r="C2596" s="461" t="s">
        <v>246</v>
      </c>
      <c r="D2596" s="397">
        <v>0</v>
      </c>
      <c r="E2596" s="655">
        <v>0</v>
      </c>
      <c r="F2596" s="462">
        <f t="shared" si="645"/>
        <v>0</v>
      </c>
      <c r="G2596" s="656"/>
      <c r="H2596" s="436">
        <f t="shared" si="651"/>
        <v>0</v>
      </c>
      <c r="I2596" s="657"/>
      <c r="J2596" s="657"/>
      <c r="K2596" s="390"/>
      <c r="L2596" s="656"/>
      <c r="M2596" s="656"/>
      <c r="N2596" s="657"/>
      <c r="O2596" s="657"/>
      <c r="P2596" s="392"/>
      <c r="Q2596" s="393" t="str">
        <f>IF(OR(SUM(J2597:J2600)&gt;0,SUM(O2597:O2600)&gt;0),"xx","")</f>
        <v/>
      </c>
      <c r="R2596" s="394" t="str">
        <f t="shared" ref="R2596:R2660" si="653">IF(Q2596="X","x",IF(Q2596="xx","x",IF(O2596&gt;0,"x","")))</f>
        <v/>
      </c>
      <c r="S2596" s="394" t="str">
        <f t="shared" si="652"/>
        <v/>
      </c>
    </row>
    <row r="2597" spans="1:19" ht="13.5" hidden="1" thickBot="1">
      <c r="A2597" s="406">
        <v>100705</v>
      </c>
      <c r="B2597" s="396" t="s">
        <v>3293</v>
      </c>
      <c r="C2597" s="400" t="s">
        <v>6332</v>
      </c>
      <c r="D2597" s="384" t="str">
        <f>VLOOKUP(A2597,[3]cartilha!$A$1:$AN$65536,15,FALSE)</f>
        <v>UN</v>
      </c>
      <c r="E2597" s="401" t="s">
        <v>8869</v>
      </c>
      <c r="F2597" s="386">
        <f t="shared" si="645"/>
        <v>88.3</v>
      </c>
      <c r="G2597" s="407"/>
      <c r="H2597" s="436">
        <f t="shared" si="651"/>
        <v>88.3</v>
      </c>
      <c r="I2597" s="403">
        <f>IF(ISBLANK(E2597),0,ROUND(F2597*G2597,2))</f>
        <v>0</v>
      </c>
      <c r="J2597" s="403">
        <f>IF(ISBLANK(G2597),0,ROUND(G2597*H2597,2))</f>
        <v>0</v>
      </c>
      <c r="K2597" s="390"/>
      <c r="L2597" s="404">
        <f t="shared" ref="L2597:M2600" si="654">G2597</f>
        <v>0</v>
      </c>
      <c r="M2597" s="404">
        <f t="shared" si="654"/>
        <v>88.3</v>
      </c>
      <c r="N2597" s="405">
        <f>IF(ISBLANK(E2597),0,ROUND(F2597*L2597,2))</f>
        <v>0</v>
      </c>
      <c r="O2597" s="405">
        <f>IF(ISBLANK(L2597),0,ROUND(L2597*M2597,2))</f>
        <v>0</v>
      </c>
      <c r="P2597" s="392"/>
      <c r="Q2597" s="612"/>
      <c r="R2597" s="394" t="str">
        <f t="shared" si="653"/>
        <v/>
      </c>
      <c r="S2597" s="394" t="str">
        <f t="shared" si="652"/>
        <v/>
      </c>
    </row>
    <row r="2598" spans="1:19" ht="26.25" hidden="1" thickBot="1">
      <c r="A2598" s="406">
        <v>97039</v>
      </c>
      <c r="B2598" s="396" t="s">
        <v>3293</v>
      </c>
      <c r="C2598" s="400" t="s">
        <v>3092</v>
      </c>
      <c r="D2598" s="384" t="str">
        <f>VLOOKUP(A2598,[3]cartilha!$A$1:$AN$65536,15,FALSE)</f>
        <v>M2</v>
      </c>
      <c r="E2598" s="385" t="s">
        <v>8870</v>
      </c>
      <c r="F2598" s="386">
        <f t="shared" si="645"/>
        <v>49.85</v>
      </c>
      <c r="G2598" s="407"/>
      <c r="H2598" s="436">
        <f t="shared" si="651"/>
        <v>49.85</v>
      </c>
      <c r="I2598" s="403">
        <f>IF(ISBLANK(E2598),0,ROUND(F2598*G2598,2))</f>
        <v>0</v>
      </c>
      <c r="J2598" s="403">
        <f>IF(ISBLANK(G2598),0,ROUND(G2598*H2598,2))</f>
        <v>0</v>
      </c>
      <c r="K2598" s="390"/>
      <c r="L2598" s="404">
        <f t="shared" si="654"/>
        <v>0</v>
      </c>
      <c r="M2598" s="404">
        <f t="shared" si="654"/>
        <v>49.85</v>
      </c>
      <c r="N2598" s="405">
        <f>IF(ISBLANK(E2598),0,ROUND(F2598*L2598,2))</f>
        <v>0</v>
      </c>
      <c r="O2598" s="405">
        <f>IF(ISBLANK(L2598),0,ROUND(L2598*M2598,2))</f>
        <v>0</v>
      </c>
      <c r="P2598" s="392"/>
      <c r="Q2598" s="393"/>
      <c r="R2598" s="394" t="str">
        <f t="shared" si="653"/>
        <v/>
      </c>
      <c r="S2598" s="394" t="str">
        <f t="shared" si="652"/>
        <v/>
      </c>
    </row>
    <row r="2599" spans="1:19" ht="26.25" hidden="1" thickBot="1">
      <c r="A2599" s="406">
        <v>97040</v>
      </c>
      <c r="B2599" s="396" t="s">
        <v>3293</v>
      </c>
      <c r="C2599" s="400" t="s">
        <v>3093</v>
      </c>
      <c r="D2599" s="384" t="str">
        <f>VLOOKUP(A2599,[3]cartilha!$A$1:$AN$65536,15,FALSE)</f>
        <v>M2</v>
      </c>
      <c r="E2599" s="385" t="s">
        <v>8871</v>
      </c>
      <c r="F2599" s="386">
        <f t="shared" si="645"/>
        <v>18.77</v>
      </c>
      <c r="G2599" s="407"/>
      <c r="H2599" s="436">
        <f t="shared" si="651"/>
        <v>18.77</v>
      </c>
      <c r="I2599" s="403">
        <f>IF(ISBLANK(E2599),0,ROUND(F2599*G2599,2))</f>
        <v>0</v>
      </c>
      <c r="J2599" s="403">
        <f>IF(ISBLANK(G2599),0,ROUND(G2599*H2599,2))</f>
        <v>0</v>
      </c>
      <c r="K2599" s="390"/>
      <c r="L2599" s="404">
        <f t="shared" si="654"/>
        <v>0</v>
      </c>
      <c r="M2599" s="404">
        <f t="shared" si="654"/>
        <v>18.77</v>
      </c>
      <c r="N2599" s="405">
        <f>IF(ISBLANK(E2599),0,ROUND(F2599*L2599,2))</f>
        <v>0</v>
      </c>
      <c r="O2599" s="405">
        <f>IF(ISBLANK(L2599),0,ROUND(L2599*M2599,2))</f>
        <v>0</v>
      </c>
      <c r="P2599" s="392"/>
      <c r="Q2599" s="393"/>
      <c r="R2599" s="394" t="str">
        <f t="shared" si="653"/>
        <v/>
      </c>
      <c r="S2599" s="394" t="str">
        <f t="shared" si="652"/>
        <v/>
      </c>
    </row>
    <row r="2600" spans="1:19" ht="26.25" hidden="1" thickBot="1">
      <c r="A2600" s="406">
        <v>97041</v>
      </c>
      <c r="B2600" s="396" t="s">
        <v>3293</v>
      </c>
      <c r="C2600" s="400" t="s">
        <v>3094</v>
      </c>
      <c r="D2600" s="384" t="str">
        <f>VLOOKUP(A2600,[3]cartilha!$A$1:$AN$65536,15,FALSE)</f>
        <v>M2</v>
      </c>
      <c r="E2600" s="385" t="s">
        <v>8872</v>
      </c>
      <c r="F2600" s="386">
        <f t="shared" si="645"/>
        <v>397.4</v>
      </c>
      <c r="G2600" s="407"/>
      <c r="H2600" s="436">
        <f t="shared" si="651"/>
        <v>397.4</v>
      </c>
      <c r="I2600" s="403">
        <f>IF(ISBLANK(E2600),0,ROUND(F2600*G2600,2))</f>
        <v>0</v>
      </c>
      <c r="J2600" s="403">
        <f>IF(ISBLANK(G2600),0,ROUND(G2600*H2600,2))</f>
        <v>0</v>
      </c>
      <c r="K2600" s="390"/>
      <c r="L2600" s="404">
        <f t="shared" si="654"/>
        <v>0</v>
      </c>
      <c r="M2600" s="404">
        <f t="shared" si="654"/>
        <v>397.4</v>
      </c>
      <c r="N2600" s="405">
        <f>IF(ISBLANK(E2600),0,ROUND(F2600*L2600,2))</f>
        <v>0</v>
      </c>
      <c r="O2600" s="405">
        <f>IF(ISBLANK(L2600),0,ROUND(L2600*M2600,2))</f>
        <v>0</v>
      </c>
      <c r="P2600" s="392"/>
      <c r="Q2600" s="393"/>
      <c r="R2600" s="394" t="str">
        <f t="shared" si="653"/>
        <v/>
      </c>
      <c r="S2600" s="394" t="str">
        <f t="shared" si="652"/>
        <v/>
      </c>
    </row>
    <row r="2601" spans="1:19" ht="13.5" hidden="1" thickBot="1">
      <c r="A2601" s="406" t="s">
        <v>6333</v>
      </c>
      <c r="B2601" s="396"/>
      <c r="C2601" s="461" t="s">
        <v>6334</v>
      </c>
      <c r="D2601" s="384">
        <v>0</v>
      </c>
      <c r="E2601" s="459">
        <v>0</v>
      </c>
      <c r="F2601" s="460">
        <f t="shared" si="645"/>
        <v>0</v>
      </c>
      <c r="G2601" s="448"/>
      <c r="H2601" s="436">
        <f t="shared" si="651"/>
        <v>0</v>
      </c>
      <c r="I2601" s="449"/>
      <c r="J2601" s="450"/>
      <c r="K2601" s="390"/>
      <c r="L2601" s="469"/>
      <c r="M2601" s="448"/>
      <c r="N2601" s="449"/>
      <c r="O2601" s="450"/>
      <c r="P2601" s="392"/>
      <c r="Q2601" s="393" t="str">
        <f>IF(OR(SUM(J2601)&gt;0,SUM(O2601)&gt;0),"xx","")</f>
        <v/>
      </c>
      <c r="R2601" s="394" t="str">
        <f t="shared" si="653"/>
        <v/>
      </c>
      <c r="S2601" s="394" t="str">
        <f t="shared" si="652"/>
        <v/>
      </c>
    </row>
    <row r="2602" spans="1:19" ht="13.5" thickBot="1">
      <c r="A2602" s="406" t="s">
        <v>2302</v>
      </c>
      <c r="B2602" s="396"/>
      <c r="C2602" s="481" t="s">
        <v>247</v>
      </c>
      <c r="D2602" s="384">
        <v>0</v>
      </c>
      <c r="E2602" s="459">
        <v>0</v>
      </c>
      <c r="F2602" s="460">
        <f t="shared" si="645"/>
        <v>0</v>
      </c>
      <c r="G2602" s="448"/>
      <c r="H2602" s="436">
        <f t="shared" si="651"/>
        <v>0</v>
      </c>
      <c r="I2602" s="449"/>
      <c r="J2602" s="450"/>
      <c r="K2602" s="390"/>
      <c r="L2602" s="469"/>
      <c r="M2602" s="448"/>
      <c r="N2602" s="449"/>
      <c r="O2602" s="450"/>
      <c r="P2602" s="392"/>
      <c r="Q2602" s="393" t="str">
        <f>IF(OR(SUM(J2604:J2710)&gt;0,SUM(O2604:O2710)&gt;0),"xx","")</f>
        <v>xx</v>
      </c>
      <c r="R2602" s="394" t="str">
        <f t="shared" si="653"/>
        <v>x</v>
      </c>
      <c r="S2602" s="394" t="str">
        <f t="shared" si="652"/>
        <v>x</v>
      </c>
    </row>
    <row r="2603" spans="1:19" ht="13.5" hidden="1" thickBot="1">
      <c r="A2603" s="395" t="s">
        <v>2303</v>
      </c>
      <c r="B2603" s="396"/>
      <c r="C2603" s="481" t="s">
        <v>277</v>
      </c>
      <c r="D2603" s="384">
        <v>0</v>
      </c>
      <c r="E2603" s="459">
        <v>0</v>
      </c>
      <c r="F2603" s="460">
        <f t="shared" si="645"/>
        <v>0</v>
      </c>
      <c r="G2603" s="448"/>
      <c r="H2603" s="436">
        <f t="shared" si="651"/>
        <v>0</v>
      </c>
      <c r="I2603" s="449"/>
      <c r="J2603" s="450"/>
      <c r="K2603" s="390"/>
      <c r="L2603" s="469"/>
      <c r="M2603" s="448"/>
      <c r="N2603" s="449"/>
      <c r="O2603" s="450"/>
      <c r="P2603" s="392"/>
      <c r="Q2603" s="393" t="str">
        <f>IF(OR(SUM(J2604:J2616)&gt;0,SUM(O2604:O2616)&gt;0),"xx","")</f>
        <v/>
      </c>
      <c r="R2603" s="394" t="str">
        <f t="shared" si="653"/>
        <v/>
      </c>
      <c r="S2603" s="394" t="str">
        <f t="shared" si="652"/>
        <v/>
      </c>
    </row>
    <row r="2604" spans="1:19" ht="26.25" hidden="1" thickBot="1">
      <c r="A2604" s="406">
        <v>91295</v>
      </c>
      <c r="B2604" s="396" t="s">
        <v>3293</v>
      </c>
      <c r="C2604" s="400" t="s">
        <v>3953</v>
      </c>
      <c r="D2604" s="384" t="str">
        <f>VLOOKUP(A2604,[3]cartilha!$A$1:$AN$65536,15,FALSE)</f>
        <v>UN</v>
      </c>
      <c r="E2604" s="385" t="s">
        <v>8873</v>
      </c>
      <c r="F2604" s="386">
        <f t="shared" si="645"/>
        <v>335.08</v>
      </c>
      <c r="G2604" s="407"/>
      <c r="H2604" s="436">
        <f t="shared" si="651"/>
        <v>335.08</v>
      </c>
      <c r="I2604" s="403">
        <f t="shared" ref="I2604:I2616" si="655">IF(ISBLANK(E2604),0,ROUND(F2604*G2604,2))</f>
        <v>0</v>
      </c>
      <c r="J2604" s="403">
        <f t="shared" ref="J2604:J2616" si="656">IF(ISBLANK(G2604),0,ROUND(G2604*H2604,2))</f>
        <v>0</v>
      </c>
      <c r="K2604" s="390"/>
      <c r="L2604" s="404">
        <f t="shared" ref="L2604:M2616" si="657">G2604</f>
        <v>0</v>
      </c>
      <c r="M2604" s="404">
        <f t="shared" si="657"/>
        <v>335.08</v>
      </c>
      <c r="N2604" s="405">
        <f t="shared" ref="N2604:N2616" si="658">IF(ISBLANK(E2604),0,ROUND(F2604*L2604,2))</f>
        <v>0</v>
      </c>
      <c r="O2604" s="405">
        <f t="shared" ref="O2604:O2616" si="659">IF(ISBLANK(L2604),0,ROUND(L2604*M2604,2))</f>
        <v>0</v>
      </c>
      <c r="P2604" s="392"/>
      <c r="Q2604" s="393"/>
      <c r="R2604" s="394" t="str">
        <f t="shared" si="653"/>
        <v/>
      </c>
      <c r="S2604" s="394" t="str">
        <f t="shared" si="652"/>
        <v/>
      </c>
    </row>
    <row r="2605" spans="1:19" ht="26.25" hidden="1" thickBot="1">
      <c r="A2605" s="406">
        <v>91296</v>
      </c>
      <c r="B2605" s="396" t="s">
        <v>3293</v>
      </c>
      <c r="C2605" s="400" t="s">
        <v>3954</v>
      </c>
      <c r="D2605" s="384" t="str">
        <f>VLOOKUP(A2605,[3]cartilha!$A$1:$AN$65536,15,FALSE)</f>
        <v>UN</v>
      </c>
      <c r="E2605" s="385" t="s">
        <v>8874</v>
      </c>
      <c r="F2605" s="386">
        <f t="shared" si="645"/>
        <v>360.5</v>
      </c>
      <c r="G2605" s="407"/>
      <c r="H2605" s="436">
        <f t="shared" si="651"/>
        <v>360.5</v>
      </c>
      <c r="I2605" s="403">
        <f t="shared" si="655"/>
        <v>0</v>
      </c>
      <c r="J2605" s="403">
        <f t="shared" si="656"/>
        <v>0</v>
      </c>
      <c r="K2605" s="390"/>
      <c r="L2605" s="404">
        <f t="shared" si="657"/>
        <v>0</v>
      </c>
      <c r="M2605" s="404">
        <f t="shared" si="657"/>
        <v>360.5</v>
      </c>
      <c r="N2605" s="405">
        <f t="shared" si="658"/>
        <v>0</v>
      </c>
      <c r="O2605" s="405">
        <f t="shared" si="659"/>
        <v>0</v>
      </c>
      <c r="P2605" s="392"/>
      <c r="Q2605" s="393"/>
      <c r="R2605" s="394" t="str">
        <f t="shared" si="653"/>
        <v/>
      </c>
      <c r="S2605" s="394" t="str">
        <f t="shared" si="652"/>
        <v/>
      </c>
    </row>
    <row r="2606" spans="1:19" ht="26.25" hidden="1" thickBot="1">
      <c r="A2606" s="406">
        <v>91297</v>
      </c>
      <c r="B2606" s="396" t="s">
        <v>3293</v>
      </c>
      <c r="C2606" s="400" t="s">
        <v>3955</v>
      </c>
      <c r="D2606" s="384" t="str">
        <f>VLOOKUP(A2606,[3]cartilha!$A$1:$AN$65536,15,FALSE)</f>
        <v>UN</v>
      </c>
      <c r="E2606" s="385" t="s">
        <v>8875</v>
      </c>
      <c r="F2606" s="386">
        <f t="shared" si="645"/>
        <v>398.13</v>
      </c>
      <c r="G2606" s="407"/>
      <c r="H2606" s="436">
        <f t="shared" si="651"/>
        <v>398.13</v>
      </c>
      <c r="I2606" s="403">
        <f t="shared" si="655"/>
        <v>0</v>
      </c>
      <c r="J2606" s="403">
        <f t="shared" si="656"/>
        <v>0</v>
      </c>
      <c r="K2606" s="390"/>
      <c r="L2606" s="404">
        <f t="shared" si="657"/>
        <v>0</v>
      </c>
      <c r="M2606" s="404">
        <f t="shared" si="657"/>
        <v>398.13</v>
      </c>
      <c r="N2606" s="405">
        <f t="shared" si="658"/>
        <v>0</v>
      </c>
      <c r="O2606" s="405">
        <f t="shared" si="659"/>
        <v>0</v>
      </c>
      <c r="P2606" s="392"/>
      <c r="Q2606" s="393"/>
      <c r="R2606" s="394" t="str">
        <f t="shared" si="653"/>
        <v/>
      </c>
      <c r="S2606" s="394" t="str">
        <f t="shared" si="652"/>
        <v/>
      </c>
    </row>
    <row r="2607" spans="1:19" ht="39" hidden="1" thickBot="1">
      <c r="A2607" s="406">
        <v>91324</v>
      </c>
      <c r="B2607" s="396" t="s">
        <v>3293</v>
      </c>
      <c r="C2607" s="400" t="s">
        <v>3956</v>
      </c>
      <c r="D2607" s="384" t="str">
        <f>VLOOKUP(A2607,[3]cartilha!$A$1:$AN$65536,15,FALSE)</f>
        <v>UN</v>
      </c>
      <c r="E2607" s="385" t="s">
        <v>8876</v>
      </c>
      <c r="F2607" s="386">
        <f t="shared" si="645"/>
        <v>803.75</v>
      </c>
      <c r="G2607" s="407"/>
      <c r="H2607" s="436">
        <f t="shared" si="651"/>
        <v>803.75</v>
      </c>
      <c r="I2607" s="403">
        <f t="shared" si="655"/>
        <v>0</v>
      </c>
      <c r="J2607" s="403">
        <f t="shared" si="656"/>
        <v>0</v>
      </c>
      <c r="K2607" s="390"/>
      <c r="L2607" s="404">
        <f t="shared" si="657"/>
        <v>0</v>
      </c>
      <c r="M2607" s="404">
        <f t="shared" si="657"/>
        <v>803.75</v>
      </c>
      <c r="N2607" s="405">
        <f t="shared" si="658"/>
        <v>0</v>
      </c>
      <c r="O2607" s="405">
        <f t="shared" si="659"/>
        <v>0</v>
      </c>
      <c r="P2607" s="392"/>
      <c r="Q2607" s="612"/>
      <c r="R2607" s="394" t="str">
        <f t="shared" si="653"/>
        <v/>
      </c>
      <c r="S2607" s="394" t="str">
        <f t="shared" si="652"/>
        <v/>
      </c>
    </row>
    <row r="2608" spans="1:19" ht="39" hidden="1" thickBot="1">
      <c r="A2608" s="406">
        <v>91325</v>
      </c>
      <c r="B2608" s="396" t="s">
        <v>3293</v>
      </c>
      <c r="C2608" s="400" t="s">
        <v>3957</v>
      </c>
      <c r="D2608" s="384" t="str">
        <f>VLOOKUP(A2608,[3]cartilha!$A$1:$AN$65536,15,FALSE)</f>
        <v>UN</v>
      </c>
      <c r="E2608" s="385" t="s">
        <v>8877</v>
      </c>
      <c r="F2608" s="386">
        <f t="shared" si="645"/>
        <v>813.66</v>
      </c>
      <c r="G2608" s="407"/>
      <c r="H2608" s="436">
        <f t="shared" si="651"/>
        <v>813.66</v>
      </c>
      <c r="I2608" s="403">
        <f t="shared" si="655"/>
        <v>0</v>
      </c>
      <c r="J2608" s="403">
        <f t="shared" si="656"/>
        <v>0</v>
      </c>
      <c r="K2608" s="390"/>
      <c r="L2608" s="404">
        <f t="shared" si="657"/>
        <v>0</v>
      </c>
      <c r="M2608" s="404">
        <f t="shared" si="657"/>
        <v>813.66</v>
      </c>
      <c r="N2608" s="405">
        <f t="shared" si="658"/>
        <v>0</v>
      </c>
      <c r="O2608" s="405">
        <f t="shared" si="659"/>
        <v>0</v>
      </c>
      <c r="P2608" s="392"/>
      <c r="Q2608" s="612"/>
      <c r="R2608" s="394" t="str">
        <f t="shared" si="653"/>
        <v/>
      </c>
      <c r="S2608" s="394" t="str">
        <f t="shared" si="652"/>
        <v/>
      </c>
    </row>
    <row r="2609" spans="1:19" ht="39" hidden="1" thickBot="1">
      <c r="A2609" s="406">
        <v>91326</v>
      </c>
      <c r="B2609" s="396" t="s">
        <v>3293</v>
      </c>
      <c r="C2609" s="400" t="s">
        <v>3958</v>
      </c>
      <c r="D2609" s="384" t="str">
        <f>VLOOKUP(A2609,[3]cartilha!$A$1:$AN$65536,15,FALSE)</f>
        <v>UN</v>
      </c>
      <c r="E2609" s="385" t="s">
        <v>8878</v>
      </c>
      <c r="F2609" s="386">
        <f t="shared" si="645"/>
        <v>873.87</v>
      </c>
      <c r="G2609" s="407"/>
      <c r="H2609" s="436">
        <f t="shared" si="651"/>
        <v>873.87</v>
      </c>
      <c r="I2609" s="403">
        <f t="shared" si="655"/>
        <v>0</v>
      </c>
      <c r="J2609" s="403">
        <f t="shared" si="656"/>
        <v>0</v>
      </c>
      <c r="K2609" s="390"/>
      <c r="L2609" s="404">
        <f t="shared" si="657"/>
        <v>0</v>
      </c>
      <c r="M2609" s="404">
        <f t="shared" si="657"/>
        <v>873.87</v>
      </c>
      <c r="N2609" s="405">
        <f t="shared" si="658"/>
        <v>0</v>
      </c>
      <c r="O2609" s="405">
        <f t="shared" si="659"/>
        <v>0</v>
      </c>
      <c r="P2609" s="392"/>
      <c r="Q2609" s="612"/>
      <c r="R2609" s="394" t="str">
        <f t="shared" si="653"/>
        <v/>
      </c>
      <c r="S2609" s="394" t="str">
        <f t="shared" si="652"/>
        <v/>
      </c>
    </row>
    <row r="2610" spans="1:19" ht="39" hidden="1" thickBot="1">
      <c r="A2610" s="406">
        <v>91327</v>
      </c>
      <c r="B2610" s="396" t="s">
        <v>3293</v>
      </c>
      <c r="C2610" s="400" t="s">
        <v>3959</v>
      </c>
      <c r="D2610" s="384" t="str">
        <f>VLOOKUP(A2610,[3]cartilha!$A$1:$AN$65536,15,FALSE)</f>
        <v>UN</v>
      </c>
      <c r="E2610" s="385" t="s">
        <v>8879</v>
      </c>
      <c r="F2610" s="386">
        <f t="shared" si="645"/>
        <v>920.7</v>
      </c>
      <c r="G2610" s="407"/>
      <c r="H2610" s="436">
        <f t="shared" si="651"/>
        <v>920.7</v>
      </c>
      <c r="I2610" s="403">
        <f t="shared" si="655"/>
        <v>0</v>
      </c>
      <c r="J2610" s="403">
        <f t="shared" si="656"/>
        <v>0</v>
      </c>
      <c r="K2610" s="390"/>
      <c r="L2610" s="404">
        <f t="shared" si="657"/>
        <v>0</v>
      </c>
      <c r="M2610" s="404">
        <f t="shared" si="657"/>
        <v>920.7</v>
      </c>
      <c r="N2610" s="405">
        <f t="shared" si="658"/>
        <v>0</v>
      </c>
      <c r="O2610" s="405">
        <f t="shared" si="659"/>
        <v>0</v>
      </c>
      <c r="P2610" s="392"/>
      <c r="Q2610" s="612"/>
      <c r="R2610" s="394" t="str">
        <f t="shared" si="653"/>
        <v/>
      </c>
      <c r="S2610" s="394" t="str">
        <f t="shared" si="652"/>
        <v/>
      </c>
    </row>
    <row r="2611" spans="1:19" ht="39" hidden="1" thickBot="1">
      <c r="A2611" s="406">
        <v>91329</v>
      </c>
      <c r="B2611" s="396" t="s">
        <v>3293</v>
      </c>
      <c r="C2611" s="400" t="s">
        <v>3960</v>
      </c>
      <c r="D2611" s="384" t="str">
        <f>VLOOKUP(A2611,[3]cartilha!$A$1:$AN$65536,15,FALSE)</f>
        <v>UN</v>
      </c>
      <c r="E2611" s="385" t="s">
        <v>8880</v>
      </c>
      <c r="F2611" s="386">
        <f t="shared" si="645"/>
        <v>813.47</v>
      </c>
      <c r="G2611" s="407"/>
      <c r="H2611" s="436">
        <f t="shared" si="651"/>
        <v>813.47</v>
      </c>
      <c r="I2611" s="403">
        <f t="shared" si="655"/>
        <v>0</v>
      </c>
      <c r="J2611" s="403">
        <f t="shared" si="656"/>
        <v>0</v>
      </c>
      <c r="K2611" s="390"/>
      <c r="L2611" s="404">
        <f t="shared" si="657"/>
        <v>0</v>
      </c>
      <c r="M2611" s="404">
        <f t="shared" si="657"/>
        <v>813.47</v>
      </c>
      <c r="N2611" s="405">
        <f t="shared" si="658"/>
        <v>0</v>
      </c>
      <c r="O2611" s="405">
        <f t="shared" si="659"/>
        <v>0</v>
      </c>
      <c r="P2611" s="392"/>
      <c r="Q2611" s="612"/>
      <c r="R2611" s="394" t="str">
        <f t="shared" si="653"/>
        <v/>
      </c>
      <c r="S2611" s="394" t="str">
        <f t="shared" si="652"/>
        <v/>
      </c>
    </row>
    <row r="2612" spans="1:19" ht="39" hidden="1" thickBot="1">
      <c r="A2612" s="406">
        <v>91330</v>
      </c>
      <c r="B2612" s="396" t="s">
        <v>3293</v>
      </c>
      <c r="C2612" s="400" t="s">
        <v>3961</v>
      </c>
      <c r="D2612" s="384" t="str">
        <f>VLOOKUP(A2612,[3]cartilha!$A$1:$AN$65536,15,FALSE)</f>
        <v>UN</v>
      </c>
      <c r="E2612" s="385" t="s">
        <v>8881</v>
      </c>
      <c r="F2612" s="386">
        <f t="shared" si="645"/>
        <v>981.87</v>
      </c>
      <c r="G2612" s="407"/>
      <c r="H2612" s="436">
        <f t="shared" si="651"/>
        <v>981.87</v>
      </c>
      <c r="I2612" s="403">
        <f t="shared" si="655"/>
        <v>0</v>
      </c>
      <c r="J2612" s="403">
        <f t="shared" si="656"/>
        <v>0</v>
      </c>
      <c r="K2612" s="390"/>
      <c r="L2612" s="404">
        <f t="shared" si="657"/>
        <v>0</v>
      </c>
      <c r="M2612" s="404">
        <f t="shared" si="657"/>
        <v>981.87</v>
      </c>
      <c r="N2612" s="405">
        <f t="shared" si="658"/>
        <v>0</v>
      </c>
      <c r="O2612" s="405">
        <f t="shared" si="659"/>
        <v>0</v>
      </c>
      <c r="P2612" s="392"/>
      <c r="Q2612" s="612"/>
      <c r="R2612" s="394" t="str">
        <f t="shared" si="653"/>
        <v/>
      </c>
      <c r="S2612" s="394" t="str">
        <f t="shared" si="652"/>
        <v/>
      </c>
    </row>
    <row r="2613" spans="1:19" ht="39" hidden="1" thickBot="1">
      <c r="A2613" s="406">
        <v>91331</v>
      </c>
      <c r="B2613" s="396" t="s">
        <v>3293</v>
      </c>
      <c r="C2613" s="400" t="s">
        <v>3962</v>
      </c>
      <c r="D2613" s="384" t="str">
        <f>VLOOKUP(A2613,[3]cartilha!$A$1:$AN$65536,15,FALSE)</f>
        <v>UN</v>
      </c>
      <c r="E2613" s="385" t="s">
        <v>8882</v>
      </c>
      <c r="F2613" s="386">
        <f t="shared" si="645"/>
        <v>840.8</v>
      </c>
      <c r="G2613" s="407"/>
      <c r="H2613" s="436">
        <f t="shared" si="651"/>
        <v>840.8</v>
      </c>
      <c r="I2613" s="403">
        <f t="shared" si="655"/>
        <v>0</v>
      </c>
      <c r="J2613" s="403">
        <f t="shared" si="656"/>
        <v>0</v>
      </c>
      <c r="K2613" s="390"/>
      <c r="L2613" s="404">
        <f t="shared" si="657"/>
        <v>0</v>
      </c>
      <c r="M2613" s="404">
        <f t="shared" si="657"/>
        <v>840.8</v>
      </c>
      <c r="N2613" s="405">
        <f t="shared" si="658"/>
        <v>0</v>
      </c>
      <c r="O2613" s="405">
        <f t="shared" si="659"/>
        <v>0</v>
      </c>
      <c r="P2613" s="392"/>
      <c r="Q2613" s="612"/>
      <c r="R2613" s="394" t="str">
        <f t="shared" si="653"/>
        <v/>
      </c>
      <c r="S2613" s="394" t="str">
        <f t="shared" si="652"/>
        <v/>
      </c>
    </row>
    <row r="2614" spans="1:19" ht="39" hidden="1" thickBot="1">
      <c r="A2614" s="406">
        <v>91332</v>
      </c>
      <c r="B2614" s="396" t="s">
        <v>3293</v>
      </c>
      <c r="C2614" s="400" t="s">
        <v>3963</v>
      </c>
      <c r="D2614" s="384" t="str">
        <f>VLOOKUP(A2614,[3]cartilha!$A$1:$AN$65536,15,FALSE)</f>
        <v>UN</v>
      </c>
      <c r="E2614" s="385" t="s">
        <v>8883</v>
      </c>
      <c r="F2614" s="386">
        <f t="shared" si="645"/>
        <v>1022.3</v>
      </c>
      <c r="G2614" s="407"/>
      <c r="H2614" s="436">
        <f t="shared" si="651"/>
        <v>1022.3</v>
      </c>
      <c r="I2614" s="403">
        <f t="shared" si="655"/>
        <v>0</v>
      </c>
      <c r="J2614" s="403">
        <f t="shared" si="656"/>
        <v>0</v>
      </c>
      <c r="K2614" s="390"/>
      <c r="L2614" s="404">
        <f t="shared" si="657"/>
        <v>0</v>
      </c>
      <c r="M2614" s="404">
        <f t="shared" si="657"/>
        <v>1022.3</v>
      </c>
      <c r="N2614" s="405">
        <f t="shared" si="658"/>
        <v>0</v>
      </c>
      <c r="O2614" s="405">
        <f t="shared" si="659"/>
        <v>0</v>
      </c>
      <c r="P2614" s="392"/>
      <c r="Q2614" s="612"/>
      <c r="R2614" s="394" t="str">
        <f t="shared" si="653"/>
        <v/>
      </c>
      <c r="S2614" s="394" t="str">
        <f t="shared" si="652"/>
        <v/>
      </c>
    </row>
    <row r="2615" spans="1:19" ht="39" hidden="1" thickBot="1">
      <c r="A2615" s="406">
        <v>91333</v>
      </c>
      <c r="B2615" s="396" t="s">
        <v>3293</v>
      </c>
      <c r="C2615" s="400" t="s">
        <v>3964</v>
      </c>
      <c r="D2615" s="384" t="str">
        <f>VLOOKUP(A2615,[3]cartilha!$A$1:$AN$65536,15,FALSE)</f>
        <v>UN</v>
      </c>
      <c r="E2615" s="385" t="s">
        <v>8884</v>
      </c>
      <c r="F2615" s="386">
        <f t="shared" si="645"/>
        <v>880.34</v>
      </c>
      <c r="G2615" s="407"/>
      <c r="H2615" s="436">
        <f t="shared" si="651"/>
        <v>880.34</v>
      </c>
      <c r="I2615" s="403">
        <f t="shared" si="655"/>
        <v>0</v>
      </c>
      <c r="J2615" s="403">
        <f t="shared" si="656"/>
        <v>0</v>
      </c>
      <c r="K2615" s="390"/>
      <c r="L2615" s="404">
        <f t="shared" si="657"/>
        <v>0</v>
      </c>
      <c r="M2615" s="404">
        <f t="shared" si="657"/>
        <v>880.34</v>
      </c>
      <c r="N2615" s="405">
        <f t="shared" si="658"/>
        <v>0</v>
      </c>
      <c r="O2615" s="405">
        <f t="shared" si="659"/>
        <v>0</v>
      </c>
      <c r="P2615" s="392"/>
      <c r="Q2615" s="612"/>
      <c r="R2615" s="394" t="str">
        <f t="shared" si="653"/>
        <v/>
      </c>
      <c r="S2615" s="394" t="str">
        <f t="shared" si="652"/>
        <v/>
      </c>
    </row>
    <row r="2616" spans="1:19" ht="39" hidden="1" thickBot="1">
      <c r="A2616" s="406">
        <v>91328</v>
      </c>
      <c r="B2616" s="396" t="s">
        <v>3293</v>
      </c>
      <c r="C2616" s="400" t="s">
        <v>3965</v>
      </c>
      <c r="D2616" s="384" t="str">
        <f>VLOOKUP(A2616,[3]cartilha!$A$1:$AN$65536,15,FALSE)</f>
        <v>UN</v>
      </c>
      <c r="E2616" s="385" t="s">
        <v>8885</v>
      </c>
      <c r="F2616" s="386">
        <f t="shared" si="645"/>
        <v>953.65</v>
      </c>
      <c r="G2616" s="407"/>
      <c r="H2616" s="436">
        <f t="shared" si="651"/>
        <v>953.65</v>
      </c>
      <c r="I2616" s="403">
        <f t="shared" si="655"/>
        <v>0</v>
      </c>
      <c r="J2616" s="403">
        <f t="shared" si="656"/>
        <v>0</v>
      </c>
      <c r="K2616" s="390"/>
      <c r="L2616" s="404">
        <f t="shared" si="657"/>
        <v>0</v>
      </c>
      <c r="M2616" s="404">
        <f t="shared" si="657"/>
        <v>953.65</v>
      </c>
      <c r="N2616" s="405">
        <f t="shared" si="658"/>
        <v>0</v>
      </c>
      <c r="O2616" s="405">
        <f t="shared" si="659"/>
        <v>0</v>
      </c>
      <c r="P2616" s="392"/>
      <c r="Q2616" s="612"/>
      <c r="R2616" s="394" t="str">
        <f t="shared" si="653"/>
        <v/>
      </c>
      <c r="S2616" s="394" t="str">
        <f t="shared" si="652"/>
        <v/>
      </c>
    </row>
    <row r="2617" spans="1:19" ht="13.5" hidden="1" thickBot="1">
      <c r="A2617" s="395" t="s">
        <v>2304</v>
      </c>
      <c r="B2617" s="396"/>
      <c r="C2617" s="481" t="s">
        <v>278</v>
      </c>
      <c r="D2617" s="384">
        <v>0</v>
      </c>
      <c r="E2617" s="459">
        <v>0</v>
      </c>
      <c r="F2617" s="460">
        <f t="shared" si="645"/>
        <v>0</v>
      </c>
      <c r="G2617" s="448"/>
      <c r="H2617" s="436">
        <f t="shared" si="651"/>
        <v>0</v>
      </c>
      <c r="I2617" s="449"/>
      <c r="J2617" s="450"/>
      <c r="K2617" s="390"/>
      <c r="L2617" s="469"/>
      <c r="M2617" s="448"/>
      <c r="N2617" s="449"/>
      <c r="O2617" s="450"/>
      <c r="P2617" s="392"/>
      <c r="Q2617" s="393" t="str">
        <f>IF(OR(SUM(J2618:J2625)&gt;0,SUM(O2618:O2625)&gt;0),"xx","")</f>
        <v/>
      </c>
      <c r="R2617" s="394" t="str">
        <f t="shared" si="653"/>
        <v/>
      </c>
      <c r="S2617" s="394" t="str">
        <f t="shared" si="652"/>
        <v/>
      </c>
    </row>
    <row r="2618" spans="1:19" ht="26.25" hidden="1" thickBot="1">
      <c r="A2618" s="406">
        <v>91009</v>
      </c>
      <c r="B2618" s="396" t="s">
        <v>3293</v>
      </c>
      <c r="C2618" s="400" t="s">
        <v>3966</v>
      </c>
      <c r="D2618" s="384" t="str">
        <f>VLOOKUP(A2618,[3]cartilha!$A$1:$AN$65536,15,FALSE)</f>
        <v>UN</v>
      </c>
      <c r="E2618" s="385" t="s">
        <v>8886</v>
      </c>
      <c r="F2618" s="386">
        <f t="shared" si="645"/>
        <v>325.36</v>
      </c>
      <c r="G2618" s="407"/>
      <c r="H2618" s="436">
        <f t="shared" si="651"/>
        <v>325.36</v>
      </c>
      <c r="I2618" s="403">
        <f t="shared" ref="I2618:I2625" si="660">IF(ISBLANK(E2618),0,ROUND(F2618*G2618,2))</f>
        <v>0</v>
      </c>
      <c r="J2618" s="403">
        <f t="shared" ref="J2618:J2625" si="661">IF(ISBLANK(G2618),0,ROUND(G2618*H2618,2))</f>
        <v>0</v>
      </c>
      <c r="K2618" s="390"/>
      <c r="L2618" s="404">
        <f t="shared" ref="L2618:M2625" si="662">G2618</f>
        <v>0</v>
      </c>
      <c r="M2618" s="404">
        <f t="shared" si="662"/>
        <v>325.36</v>
      </c>
      <c r="N2618" s="405">
        <f t="shared" ref="N2618:N2625" si="663">IF(ISBLANK(E2618),0,ROUND(F2618*L2618,2))</f>
        <v>0</v>
      </c>
      <c r="O2618" s="405">
        <f t="shared" ref="O2618:O2625" si="664">IF(ISBLANK(L2618),0,ROUND(L2618*M2618,2))</f>
        <v>0</v>
      </c>
      <c r="P2618" s="392"/>
      <c r="Q2618" s="612"/>
      <c r="R2618" s="394" t="str">
        <f t="shared" si="653"/>
        <v/>
      </c>
      <c r="S2618" s="394" t="str">
        <f t="shared" si="652"/>
        <v/>
      </c>
    </row>
    <row r="2619" spans="1:19" ht="26.25" hidden="1" thickBot="1">
      <c r="A2619" s="406">
        <v>91010</v>
      </c>
      <c r="B2619" s="396" t="s">
        <v>3293</v>
      </c>
      <c r="C2619" s="400" t="s">
        <v>3967</v>
      </c>
      <c r="D2619" s="384" t="str">
        <f>VLOOKUP(A2619,[3]cartilha!$A$1:$AN$65536,15,FALSE)</f>
        <v>UN</v>
      </c>
      <c r="E2619" s="385" t="s">
        <v>8887</v>
      </c>
      <c r="F2619" s="386">
        <f t="shared" si="645"/>
        <v>333.36</v>
      </c>
      <c r="G2619" s="407"/>
      <c r="H2619" s="436">
        <f t="shared" si="651"/>
        <v>333.36</v>
      </c>
      <c r="I2619" s="403">
        <f t="shared" si="660"/>
        <v>0</v>
      </c>
      <c r="J2619" s="403">
        <f t="shared" si="661"/>
        <v>0</v>
      </c>
      <c r="K2619" s="390"/>
      <c r="L2619" s="404">
        <f t="shared" si="662"/>
        <v>0</v>
      </c>
      <c r="M2619" s="404">
        <f t="shared" si="662"/>
        <v>333.36</v>
      </c>
      <c r="N2619" s="405">
        <f t="shared" si="663"/>
        <v>0</v>
      </c>
      <c r="O2619" s="405">
        <f t="shared" si="664"/>
        <v>0</v>
      </c>
      <c r="P2619" s="392"/>
      <c r="Q2619" s="612"/>
      <c r="R2619" s="394" t="str">
        <f t="shared" si="653"/>
        <v/>
      </c>
      <c r="S2619" s="394" t="str">
        <f t="shared" si="652"/>
        <v/>
      </c>
    </row>
    <row r="2620" spans="1:19" ht="26.25" hidden="1" thickBot="1">
      <c r="A2620" s="406">
        <v>91011</v>
      </c>
      <c r="B2620" s="396" t="s">
        <v>3293</v>
      </c>
      <c r="C2620" s="400" t="s">
        <v>3968</v>
      </c>
      <c r="D2620" s="384" t="str">
        <f>VLOOKUP(A2620,[3]cartilha!$A$1:$AN$65536,15,FALSE)</f>
        <v>UN</v>
      </c>
      <c r="E2620" s="385" t="s">
        <v>8888</v>
      </c>
      <c r="F2620" s="386">
        <f t="shared" si="645"/>
        <v>391.66</v>
      </c>
      <c r="G2620" s="407"/>
      <c r="H2620" s="436">
        <f t="shared" si="651"/>
        <v>391.66</v>
      </c>
      <c r="I2620" s="403">
        <f t="shared" si="660"/>
        <v>0</v>
      </c>
      <c r="J2620" s="403">
        <f t="shared" si="661"/>
        <v>0</v>
      </c>
      <c r="K2620" s="390"/>
      <c r="L2620" s="404">
        <f t="shared" si="662"/>
        <v>0</v>
      </c>
      <c r="M2620" s="404">
        <f t="shared" si="662"/>
        <v>391.66</v>
      </c>
      <c r="N2620" s="405">
        <f t="shared" si="663"/>
        <v>0</v>
      </c>
      <c r="O2620" s="405">
        <f t="shared" si="664"/>
        <v>0</v>
      </c>
      <c r="P2620" s="392"/>
      <c r="Q2620" s="612"/>
      <c r="R2620" s="394" t="str">
        <f t="shared" si="653"/>
        <v/>
      </c>
      <c r="S2620" s="394" t="str">
        <f t="shared" si="652"/>
        <v/>
      </c>
    </row>
    <row r="2621" spans="1:19" ht="26.25" hidden="1" thickBot="1">
      <c r="A2621" s="406">
        <v>91012</v>
      </c>
      <c r="B2621" s="396" t="s">
        <v>3293</v>
      </c>
      <c r="C2621" s="400" t="s">
        <v>3969</v>
      </c>
      <c r="D2621" s="384" t="str">
        <f>VLOOKUP(A2621,[3]cartilha!$A$1:$AN$65536,15,FALSE)</f>
        <v>UN</v>
      </c>
      <c r="E2621" s="385" t="s">
        <v>8889</v>
      </c>
      <c r="F2621" s="386">
        <f t="shared" si="645"/>
        <v>436.59</v>
      </c>
      <c r="G2621" s="407"/>
      <c r="H2621" s="436">
        <f t="shared" si="651"/>
        <v>436.59</v>
      </c>
      <c r="I2621" s="403">
        <f t="shared" si="660"/>
        <v>0</v>
      </c>
      <c r="J2621" s="403">
        <f t="shared" si="661"/>
        <v>0</v>
      </c>
      <c r="K2621" s="390"/>
      <c r="L2621" s="404">
        <f t="shared" si="662"/>
        <v>0</v>
      </c>
      <c r="M2621" s="404">
        <f t="shared" si="662"/>
        <v>436.59</v>
      </c>
      <c r="N2621" s="405">
        <f t="shared" si="663"/>
        <v>0</v>
      </c>
      <c r="O2621" s="405">
        <f t="shared" si="664"/>
        <v>0</v>
      </c>
      <c r="P2621" s="392"/>
      <c r="Q2621" s="612"/>
      <c r="R2621" s="394" t="str">
        <f t="shared" si="653"/>
        <v/>
      </c>
      <c r="S2621" s="394" t="str">
        <f t="shared" si="652"/>
        <v/>
      </c>
    </row>
    <row r="2622" spans="1:19" ht="39" hidden="1" thickBot="1">
      <c r="A2622" s="406">
        <v>91013</v>
      </c>
      <c r="B2622" s="396" t="s">
        <v>3293</v>
      </c>
      <c r="C2622" s="400" t="s">
        <v>3970</v>
      </c>
      <c r="D2622" s="384" t="str">
        <f>VLOOKUP(A2622,[3]cartilha!$A$1:$AN$65536,15,FALSE)</f>
        <v>UN</v>
      </c>
      <c r="E2622" s="385" t="s">
        <v>8890</v>
      </c>
      <c r="F2622" s="386">
        <f t="shared" si="645"/>
        <v>943.94</v>
      </c>
      <c r="G2622" s="407"/>
      <c r="H2622" s="436">
        <f t="shared" si="651"/>
        <v>943.94</v>
      </c>
      <c r="I2622" s="403">
        <f t="shared" si="660"/>
        <v>0</v>
      </c>
      <c r="J2622" s="403">
        <f t="shared" si="661"/>
        <v>0</v>
      </c>
      <c r="K2622" s="390"/>
      <c r="L2622" s="404">
        <f t="shared" si="662"/>
        <v>0</v>
      </c>
      <c r="M2622" s="404">
        <f t="shared" si="662"/>
        <v>943.94</v>
      </c>
      <c r="N2622" s="405">
        <f t="shared" si="663"/>
        <v>0</v>
      </c>
      <c r="O2622" s="405">
        <f t="shared" si="664"/>
        <v>0</v>
      </c>
      <c r="P2622" s="392"/>
      <c r="Q2622" s="612"/>
      <c r="R2622" s="394" t="str">
        <f t="shared" si="653"/>
        <v/>
      </c>
      <c r="S2622" s="394" t="str">
        <f t="shared" si="652"/>
        <v/>
      </c>
    </row>
    <row r="2623" spans="1:19" ht="39" hidden="1" thickBot="1">
      <c r="A2623" s="406">
        <v>91014</v>
      </c>
      <c r="B2623" s="396" t="s">
        <v>3293</v>
      </c>
      <c r="C2623" s="400" t="s">
        <v>3971</v>
      </c>
      <c r="D2623" s="384" t="str">
        <f>VLOOKUP(A2623,[3]cartilha!$A$1:$AN$65536,15,FALSE)</f>
        <v>UN</v>
      </c>
      <c r="E2623" s="385" t="s">
        <v>8891</v>
      </c>
      <c r="F2623" s="386">
        <f t="shared" si="645"/>
        <v>954.73</v>
      </c>
      <c r="G2623" s="407"/>
      <c r="H2623" s="436">
        <f t="shared" si="651"/>
        <v>954.73</v>
      </c>
      <c r="I2623" s="403">
        <f t="shared" si="660"/>
        <v>0</v>
      </c>
      <c r="J2623" s="403">
        <f t="shared" si="661"/>
        <v>0</v>
      </c>
      <c r="K2623" s="390"/>
      <c r="L2623" s="404">
        <f t="shared" si="662"/>
        <v>0</v>
      </c>
      <c r="M2623" s="404">
        <f t="shared" si="662"/>
        <v>954.73</v>
      </c>
      <c r="N2623" s="405">
        <f t="shared" si="663"/>
        <v>0</v>
      </c>
      <c r="O2623" s="405">
        <f t="shared" si="664"/>
        <v>0</v>
      </c>
      <c r="P2623" s="392"/>
      <c r="Q2623" s="612"/>
      <c r="R2623" s="394" t="str">
        <f t="shared" si="653"/>
        <v/>
      </c>
      <c r="S2623" s="394" t="str">
        <f t="shared" si="652"/>
        <v/>
      </c>
    </row>
    <row r="2624" spans="1:19" ht="39" hidden="1" thickBot="1">
      <c r="A2624" s="406">
        <v>91015</v>
      </c>
      <c r="B2624" s="396" t="s">
        <v>3293</v>
      </c>
      <c r="C2624" s="400" t="s">
        <v>3972</v>
      </c>
      <c r="D2624" s="384" t="str">
        <f>VLOOKUP(A2624,[3]cartilha!$A$1:$AN$65536,15,FALSE)</f>
        <v>UN</v>
      </c>
      <c r="E2624" s="385" t="s">
        <v>8892</v>
      </c>
      <c r="F2624" s="386">
        <f t="shared" si="645"/>
        <v>1015.83</v>
      </c>
      <c r="G2624" s="407"/>
      <c r="H2624" s="436">
        <f t="shared" si="651"/>
        <v>1015.83</v>
      </c>
      <c r="I2624" s="403">
        <f t="shared" si="660"/>
        <v>0</v>
      </c>
      <c r="J2624" s="403">
        <f t="shared" si="661"/>
        <v>0</v>
      </c>
      <c r="K2624" s="390"/>
      <c r="L2624" s="404">
        <f t="shared" si="662"/>
        <v>0</v>
      </c>
      <c r="M2624" s="404">
        <f t="shared" si="662"/>
        <v>1015.83</v>
      </c>
      <c r="N2624" s="405">
        <f t="shared" si="663"/>
        <v>0</v>
      </c>
      <c r="O2624" s="405">
        <f t="shared" si="664"/>
        <v>0</v>
      </c>
      <c r="P2624" s="392"/>
      <c r="Q2624" s="612"/>
      <c r="R2624" s="394" t="str">
        <f t="shared" si="653"/>
        <v/>
      </c>
      <c r="S2624" s="394" t="str">
        <f t="shared" si="652"/>
        <v/>
      </c>
    </row>
    <row r="2625" spans="1:19" ht="39" hidden="1" thickBot="1">
      <c r="A2625" s="406">
        <v>91016</v>
      </c>
      <c r="B2625" s="396" t="s">
        <v>3293</v>
      </c>
      <c r="C2625" s="400" t="s">
        <v>3973</v>
      </c>
      <c r="D2625" s="384" t="str">
        <f>VLOOKUP(A2625,[3]cartilha!$A$1:$AN$65536,15,FALSE)</f>
        <v>UN</v>
      </c>
      <c r="E2625" s="385" t="s">
        <v>8893</v>
      </c>
      <c r="F2625" s="386">
        <f t="shared" si="645"/>
        <v>1063.54</v>
      </c>
      <c r="G2625" s="407"/>
      <c r="H2625" s="436">
        <f t="shared" si="651"/>
        <v>1063.54</v>
      </c>
      <c r="I2625" s="403">
        <f t="shared" si="660"/>
        <v>0</v>
      </c>
      <c r="J2625" s="403">
        <f t="shared" si="661"/>
        <v>0</v>
      </c>
      <c r="K2625" s="390"/>
      <c r="L2625" s="404">
        <f t="shared" si="662"/>
        <v>0</v>
      </c>
      <c r="M2625" s="404">
        <f t="shared" si="662"/>
        <v>1063.54</v>
      </c>
      <c r="N2625" s="405">
        <f t="shared" si="663"/>
        <v>0</v>
      </c>
      <c r="O2625" s="405">
        <f t="shared" si="664"/>
        <v>0</v>
      </c>
      <c r="P2625" s="392"/>
      <c r="Q2625" s="612"/>
      <c r="R2625" s="394" t="str">
        <f t="shared" si="653"/>
        <v/>
      </c>
      <c r="S2625" s="394" t="str">
        <f t="shared" si="652"/>
        <v/>
      </c>
    </row>
    <row r="2626" spans="1:19" ht="13.5" hidden="1" thickBot="1">
      <c r="A2626" s="395" t="s">
        <v>2305</v>
      </c>
      <c r="B2626" s="396"/>
      <c r="C2626" s="481" t="s">
        <v>278</v>
      </c>
      <c r="D2626" s="384">
        <v>0</v>
      </c>
      <c r="E2626" s="459">
        <v>0</v>
      </c>
      <c r="F2626" s="460">
        <f t="shared" ref="F2626:F2689" si="665">IF(E2626=0,0,ROUND(E2626*(1+E$10)*(1-E$11),2))</f>
        <v>0</v>
      </c>
      <c r="G2626" s="448"/>
      <c r="H2626" s="436">
        <f t="shared" si="651"/>
        <v>0</v>
      </c>
      <c r="I2626" s="449"/>
      <c r="J2626" s="450"/>
      <c r="K2626" s="390"/>
      <c r="L2626" s="469"/>
      <c r="M2626" s="448"/>
      <c r="N2626" s="449"/>
      <c r="O2626" s="450"/>
      <c r="P2626" s="392"/>
      <c r="Q2626" s="393" t="str">
        <f>IF(OR(SUM(J2627:J2647)&gt;0,SUM(O2627:O2647)&gt;0),"xx","")</f>
        <v/>
      </c>
      <c r="R2626" s="394" t="str">
        <f t="shared" si="653"/>
        <v/>
      </c>
      <c r="S2626" s="394" t="str">
        <f t="shared" si="652"/>
        <v/>
      </c>
    </row>
    <row r="2627" spans="1:19" ht="26.25" hidden="1" thickBot="1">
      <c r="A2627" s="406">
        <v>90820</v>
      </c>
      <c r="B2627" s="396" t="s">
        <v>3293</v>
      </c>
      <c r="C2627" s="400" t="s">
        <v>3974</v>
      </c>
      <c r="D2627" s="384" t="str">
        <f>VLOOKUP(A2627,[3]cartilha!$A$1:$AN$65536,15,FALSE)</f>
        <v>UN</v>
      </c>
      <c r="E2627" s="385" t="s">
        <v>8894</v>
      </c>
      <c r="F2627" s="386">
        <f t="shared" si="665"/>
        <v>314.14999999999998</v>
      </c>
      <c r="G2627" s="407"/>
      <c r="H2627" s="436">
        <f t="shared" si="651"/>
        <v>314.14999999999998</v>
      </c>
      <c r="I2627" s="403">
        <f t="shared" ref="I2627:I2647" si="666">IF(ISBLANK(E2627),0,ROUND(F2627*G2627,2))</f>
        <v>0</v>
      </c>
      <c r="J2627" s="403">
        <f t="shared" ref="J2627:J2647" si="667">IF(ISBLANK(G2627),0,ROUND(G2627*H2627,2))</f>
        <v>0</v>
      </c>
      <c r="K2627" s="390"/>
      <c r="L2627" s="404">
        <f t="shared" ref="L2627:M2647" si="668">G2627</f>
        <v>0</v>
      </c>
      <c r="M2627" s="404">
        <f t="shared" si="668"/>
        <v>314.14999999999998</v>
      </c>
      <c r="N2627" s="405">
        <f t="shared" ref="N2627:N2647" si="669">IF(ISBLANK(E2627),0,ROUND(F2627*L2627,2))</f>
        <v>0</v>
      </c>
      <c r="O2627" s="405">
        <f t="shared" ref="O2627:O2647" si="670">IF(ISBLANK(L2627),0,ROUND(L2627*M2627,2))</f>
        <v>0</v>
      </c>
      <c r="P2627" s="392"/>
      <c r="Q2627" s="612"/>
      <c r="R2627" s="394" t="str">
        <f t="shared" si="653"/>
        <v/>
      </c>
      <c r="S2627" s="394" t="str">
        <f t="shared" si="652"/>
        <v/>
      </c>
    </row>
    <row r="2628" spans="1:19" ht="26.25" hidden="1" thickBot="1">
      <c r="A2628" s="406">
        <v>90821</v>
      </c>
      <c r="B2628" s="396" t="s">
        <v>3293</v>
      </c>
      <c r="C2628" s="400" t="s">
        <v>3975</v>
      </c>
      <c r="D2628" s="384" t="str">
        <f>VLOOKUP(A2628,[3]cartilha!$A$1:$AN$65536,15,FALSE)</f>
        <v>UN</v>
      </c>
      <c r="E2628" s="385" t="s">
        <v>8895</v>
      </c>
      <c r="F2628" s="386">
        <f t="shared" si="665"/>
        <v>321.60000000000002</v>
      </c>
      <c r="G2628" s="407"/>
      <c r="H2628" s="436">
        <f t="shared" si="651"/>
        <v>321.60000000000002</v>
      </c>
      <c r="I2628" s="403">
        <f t="shared" si="666"/>
        <v>0</v>
      </c>
      <c r="J2628" s="403">
        <f t="shared" si="667"/>
        <v>0</v>
      </c>
      <c r="K2628" s="390"/>
      <c r="L2628" s="404">
        <f t="shared" si="668"/>
        <v>0</v>
      </c>
      <c r="M2628" s="404">
        <f t="shared" si="668"/>
        <v>321.60000000000002</v>
      </c>
      <c r="N2628" s="405">
        <f t="shared" si="669"/>
        <v>0</v>
      </c>
      <c r="O2628" s="405">
        <f t="shared" si="670"/>
        <v>0</v>
      </c>
      <c r="P2628" s="392"/>
      <c r="Q2628" s="612"/>
      <c r="R2628" s="394" t="str">
        <f t="shared" si="653"/>
        <v/>
      </c>
      <c r="S2628" s="394" t="str">
        <f t="shared" si="652"/>
        <v/>
      </c>
    </row>
    <row r="2629" spans="1:19" ht="26.25" hidden="1" thickBot="1">
      <c r="A2629" s="406">
        <v>90822</v>
      </c>
      <c r="B2629" s="396" t="s">
        <v>3293</v>
      </c>
      <c r="C2629" s="400" t="s">
        <v>3976</v>
      </c>
      <c r="D2629" s="384" t="str">
        <f>VLOOKUP(A2629,[3]cartilha!$A$1:$AN$65536,15,FALSE)</f>
        <v>UN</v>
      </c>
      <c r="E2629" s="385" t="s">
        <v>8896</v>
      </c>
      <c r="F2629" s="386">
        <f t="shared" si="665"/>
        <v>346.11</v>
      </c>
      <c r="G2629" s="407"/>
      <c r="H2629" s="436">
        <f t="shared" si="651"/>
        <v>346.11</v>
      </c>
      <c r="I2629" s="403">
        <f t="shared" si="666"/>
        <v>0</v>
      </c>
      <c r="J2629" s="403">
        <f t="shared" si="667"/>
        <v>0</v>
      </c>
      <c r="K2629" s="390"/>
      <c r="L2629" s="404">
        <f t="shared" si="668"/>
        <v>0</v>
      </c>
      <c r="M2629" s="404">
        <f t="shared" si="668"/>
        <v>346.11</v>
      </c>
      <c r="N2629" s="405">
        <f t="shared" si="669"/>
        <v>0</v>
      </c>
      <c r="O2629" s="405">
        <f t="shared" si="670"/>
        <v>0</v>
      </c>
      <c r="P2629" s="392"/>
      <c r="Q2629" s="612"/>
      <c r="R2629" s="394" t="str">
        <f t="shared" si="653"/>
        <v/>
      </c>
      <c r="S2629" s="394" t="str">
        <f t="shared" si="652"/>
        <v/>
      </c>
    </row>
    <row r="2630" spans="1:19" ht="26.25" hidden="1" thickBot="1">
      <c r="A2630" s="406">
        <v>90823</v>
      </c>
      <c r="B2630" s="396" t="s">
        <v>3293</v>
      </c>
      <c r="C2630" s="400" t="s">
        <v>3977</v>
      </c>
      <c r="D2630" s="384" t="str">
        <f>VLOOKUP(A2630,[3]cartilha!$A$1:$AN$65536,15,FALSE)</f>
        <v>UN</v>
      </c>
      <c r="E2630" s="385" t="s">
        <v>8897</v>
      </c>
      <c r="F2630" s="386">
        <f t="shared" si="665"/>
        <v>426.65</v>
      </c>
      <c r="G2630" s="407"/>
      <c r="H2630" s="436">
        <f t="shared" si="651"/>
        <v>426.65</v>
      </c>
      <c r="I2630" s="403">
        <f t="shared" si="666"/>
        <v>0</v>
      </c>
      <c r="J2630" s="403">
        <f t="shared" si="667"/>
        <v>0</v>
      </c>
      <c r="K2630" s="390"/>
      <c r="L2630" s="404">
        <f t="shared" si="668"/>
        <v>0</v>
      </c>
      <c r="M2630" s="404">
        <f t="shared" si="668"/>
        <v>426.65</v>
      </c>
      <c r="N2630" s="405">
        <f t="shared" si="669"/>
        <v>0</v>
      </c>
      <c r="O2630" s="405">
        <f t="shared" si="670"/>
        <v>0</v>
      </c>
      <c r="P2630" s="392"/>
      <c r="Q2630" s="612"/>
      <c r="R2630" s="394" t="str">
        <f t="shared" si="653"/>
        <v/>
      </c>
      <c r="S2630" s="394" t="str">
        <f t="shared" si="652"/>
        <v/>
      </c>
    </row>
    <row r="2631" spans="1:19" ht="39" hidden="1" thickBot="1">
      <c r="A2631" s="406">
        <v>90841</v>
      </c>
      <c r="B2631" s="396" t="s">
        <v>3293</v>
      </c>
      <c r="C2631" s="400" t="s">
        <v>3978</v>
      </c>
      <c r="D2631" s="384" t="str">
        <f>VLOOKUP(A2631,[3]cartilha!$A$1:$AN$65536,15,FALSE)</f>
        <v>UN</v>
      </c>
      <c r="E2631" s="385" t="s">
        <v>8898</v>
      </c>
      <c r="F2631" s="386">
        <f t="shared" si="665"/>
        <v>1098.8699999999999</v>
      </c>
      <c r="G2631" s="407"/>
      <c r="H2631" s="436">
        <f t="shared" si="651"/>
        <v>1098.8699999999999</v>
      </c>
      <c r="I2631" s="403">
        <f t="shared" si="666"/>
        <v>0</v>
      </c>
      <c r="J2631" s="403">
        <f t="shared" si="667"/>
        <v>0</v>
      </c>
      <c r="K2631" s="390"/>
      <c r="L2631" s="404">
        <f t="shared" si="668"/>
        <v>0</v>
      </c>
      <c r="M2631" s="404">
        <f t="shared" si="668"/>
        <v>1098.8699999999999</v>
      </c>
      <c r="N2631" s="405">
        <f t="shared" si="669"/>
        <v>0</v>
      </c>
      <c r="O2631" s="405">
        <f t="shared" si="670"/>
        <v>0</v>
      </c>
      <c r="P2631" s="392"/>
      <c r="Q2631" s="612"/>
      <c r="R2631" s="394" t="str">
        <f t="shared" si="653"/>
        <v/>
      </c>
      <c r="S2631" s="394" t="str">
        <f t="shared" si="652"/>
        <v/>
      </c>
    </row>
    <row r="2632" spans="1:19" ht="39" hidden="1" thickBot="1">
      <c r="A2632" s="406">
        <v>90842</v>
      </c>
      <c r="B2632" s="396" t="s">
        <v>3293</v>
      </c>
      <c r="C2632" s="400" t="s">
        <v>3979</v>
      </c>
      <c r="D2632" s="384" t="str">
        <f>VLOOKUP(A2632,[3]cartilha!$A$1:$AN$65536,15,FALSE)</f>
        <v>UN</v>
      </c>
      <c r="E2632" s="385" t="s">
        <v>8899</v>
      </c>
      <c r="F2632" s="386">
        <f t="shared" si="665"/>
        <v>1109.1300000000001</v>
      </c>
      <c r="G2632" s="407"/>
      <c r="H2632" s="436">
        <f t="shared" si="651"/>
        <v>1109.1300000000001</v>
      </c>
      <c r="I2632" s="403">
        <f t="shared" si="666"/>
        <v>0</v>
      </c>
      <c r="J2632" s="403">
        <f t="shared" si="667"/>
        <v>0</v>
      </c>
      <c r="K2632" s="390"/>
      <c r="L2632" s="404">
        <f t="shared" si="668"/>
        <v>0</v>
      </c>
      <c r="M2632" s="404">
        <f t="shared" si="668"/>
        <v>1109.1300000000001</v>
      </c>
      <c r="N2632" s="405">
        <f t="shared" si="669"/>
        <v>0</v>
      </c>
      <c r="O2632" s="405">
        <f t="shared" si="670"/>
        <v>0</v>
      </c>
      <c r="P2632" s="392"/>
      <c r="Q2632" s="612"/>
      <c r="R2632" s="394" t="str">
        <f t="shared" si="653"/>
        <v/>
      </c>
      <c r="S2632" s="394" t="str">
        <f t="shared" si="652"/>
        <v/>
      </c>
    </row>
    <row r="2633" spans="1:19" ht="39" hidden="1" thickBot="1">
      <c r="A2633" s="406">
        <v>90843</v>
      </c>
      <c r="B2633" s="396" t="s">
        <v>3293</v>
      </c>
      <c r="C2633" s="400" t="s">
        <v>3980</v>
      </c>
      <c r="D2633" s="384" t="str">
        <f>VLOOKUP(A2633,[3]cartilha!$A$1:$AN$65536,15,FALSE)</f>
        <v>UN</v>
      </c>
      <c r="E2633" s="385" t="s">
        <v>8900</v>
      </c>
      <c r="F2633" s="386">
        <f t="shared" si="665"/>
        <v>1160.25</v>
      </c>
      <c r="G2633" s="407"/>
      <c r="H2633" s="436">
        <f t="shared" si="651"/>
        <v>1160.25</v>
      </c>
      <c r="I2633" s="403">
        <f t="shared" si="666"/>
        <v>0</v>
      </c>
      <c r="J2633" s="403">
        <f t="shared" si="667"/>
        <v>0</v>
      </c>
      <c r="K2633" s="390"/>
      <c r="L2633" s="404">
        <f t="shared" si="668"/>
        <v>0</v>
      </c>
      <c r="M2633" s="404">
        <f t="shared" si="668"/>
        <v>1160.25</v>
      </c>
      <c r="N2633" s="405">
        <f t="shared" si="669"/>
        <v>0</v>
      </c>
      <c r="O2633" s="405">
        <f t="shared" si="670"/>
        <v>0</v>
      </c>
      <c r="P2633" s="392"/>
      <c r="Q2633" s="612"/>
      <c r="R2633" s="394" t="str">
        <f t="shared" si="653"/>
        <v/>
      </c>
      <c r="S2633" s="394" t="str">
        <f t="shared" si="652"/>
        <v/>
      </c>
    </row>
    <row r="2634" spans="1:19" ht="39" hidden="1" thickBot="1">
      <c r="A2634" s="406">
        <v>90844</v>
      </c>
      <c r="B2634" s="396" t="s">
        <v>3293</v>
      </c>
      <c r="C2634" s="400" t="s">
        <v>3981</v>
      </c>
      <c r="D2634" s="384" t="str">
        <f>VLOOKUP(A2634,[3]cartilha!$A$1:$AN$65536,15,FALSE)</f>
        <v>UN</v>
      </c>
      <c r="E2634" s="385" t="s">
        <v>8901</v>
      </c>
      <c r="F2634" s="386">
        <f t="shared" si="665"/>
        <v>1243.57</v>
      </c>
      <c r="G2634" s="407"/>
      <c r="H2634" s="436">
        <f t="shared" si="651"/>
        <v>1243.57</v>
      </c>
      <c r="I2634" s="403">
        <f t="shared" si="666"/>
        <v>0</v>
      </c>
      <c r="J2634" s="403">
        <f t="shared" si="667"/>
        <v>0</v>
      </c>
      <c r="K2634" s="390"/>
      <c r="L2634" s="404">
        <f t="shared" si="668"/>
        <v>0</v>
      </c>
      <c r="M2634" s="404">
        <f t="shared" si="668"/>
        <v>1243.57</v>
      </c>
      <c r="N2634" s="405">
        <f t="shared" si="669"/>
        <v>0</v>
      </c>
      <c r="O2634" s="405">
        <f t="shared" si="670"/>
        <v>0</v>
      </c>
      <c r="P2634" s="392"/>
      <c r="Q2634" s="612"/>
      <c r="R2634" s="394" t="str">
        <f t="shared" si="653"/>
        <v/>
      </c>
      <c r="S2634" s="394" t="str">
        <f t="shared" si="652"/>
        <v/>
      </c>
    </row>
    <row r="2635" spans="1:19" ht="39" hidden="1" thickBot="1">
      <c r="A2635" s="406">
        <v>90847</v>
      </c>
      <c r="B2635" s="396" t="s">
        <v>3293</v>
      </c>
      <c r="C2635" s="400" t="s">
        <v>3982</v>
      </c>
      <c r="D2635" s="384" t="str">
        <f>VLOOKUP(A2635,[3]cartilha!$A$1:$AN$65536,15,FALSE)</f>
        <v>UN</v>
      </c>
      <c r="E2635" s="385" t="s">
        <v>8902</v>
      </c>
      <c r="F2635" s="386">
        <f t="shared" si="665"/>
        <v>932.72</v>
      </c>
      <c r="G2635" s="407"/>
      <c r="H2635" s="436">
        <f t="shared" si="651"/>
        <v>932.72</v>
      </c>
      <c r="I2635" s="403">
        <f t="shared" si="666"/>
        <v>0</v>
      </c>
      <c r="J2635" s="403">
        <f t="shared" si="667"/>
        <v>0</v>
      </c>
      <c r="K2635" s="390"/>
      <c r="L2635" s="404">
        <f t="shared" si="668"/>
        <v>0</v>
      </c>
      <c r="M2635" s="404">
        <f t="shared" si="668"/>
        <v>932.72</v>
      </c>
      <c r="N2635" s="405">
        <f t="shared" si="669"/>
        <v>0</v>
      </c>
      <c r="O2635" s="405">
        <f t="shared" si="670"/>
        <v>0</v>
      </c>
      <c r="P2635" s="392"/>
      <c r="Q2635" s="612"/>
      <c r="R2635" s="394" t="str">
        <f t="shared" si="653"/>
        <v/>
      </c>
      <c r="S2635" s="394" t="str">
        <f t="shared" si="652"/>
        <v/>
      </c>
    </row>
    <row r="2636" spans="1:19" ht="39" hidden="1" thickBot="1">
      <c r="A2636" s="406">
        <v>90848</v>
      </c>
      <c r="B2636" s="396" t="s">
        <v>3293</v>
      </c>
      <c r="C2636" s="400" t="s">
        <v>3983</v>
      </c>
      <c r="D2636" s="384" t="str">
        <f>VLOOKUP(A2636,[3]cartilha!$A$1:$AN$65536,15,FALSE)</f>
        <v>UN</v>
      </c>
      <c r="E2636" s="385" t="s">
        <v>8903</v>
      </c>
      <c r="F2636" s="386">
        <f t="shared" si="665"/>
        <v>942.98</v>
      </c>
      <c r="G2636" s="407"/>
      <c r="H2636" s="436">
        <f t="shared" si="651"/>
        <v>942.98</v>
      </c>
      <c r="I2636" s="403">
        <f t="shared" si="666"/>
        <v>0</v>
      </c>
      <c r="J2636" s="403">
        <f t="shared" si="667"/>
        <v>0</v>
      </c>
      <c r="K2636" s="390"/>
      <c r="L2636" s="404">
        <f t="shared" si="668"/>
        <v>0</v>
      </c>
      <c r="M2636" s="404">
        <f t="shared" si="668"/>
        <v>942.98</v>
      </c>
      <c r="N2636" s="405">
        <f t="shared" si="669"/>
        <v>0</v>
      </c>
      <c r="O2636" s="405">
        <f t="shared" si="670"/>
        <v>0</v>
      </c>
      <c r="P2636" s="392"/>
      <c r="Q2636" s="612"/>
      <c r="R2636" s="394" t="str">
        <f t="shared" si="653"/>
        <v/>
      </c>
      <c r="S2636" s="394" t="str">
        <f t="shared" si="652"/>
        <v/>
      </c>
    </row>
    <row r="2637" spans="1:19" ht="39" hidden="1" thickBot="1">
      <c r="A2637" s="406">
        <v>90849</v>
      </c>
      <c r="B2637" s="396" t="s">
        <v>3293</v>
      </c>
      <c r="C2637" s="400" t="s">
        <v>3984</v>
      </c>
      <c r="D2637" s="384" t="str">
        <f>VLOOKUP(A2637,[3]cartilha!$A$1:$AN$65536,15,FALSE)</f>
        <v>UN</v>
      </c>
      <c r="E2637" s="385" t="s">
        <v>8904</v>
      </c>
      <c r="F2637" s="386">
        <f t="shared" si="665"/>
        <v>970.28</v>
      </c>
      <c r="G2637" s="407"/>
      <c r="H2637" s="436">
        <f t="shared" si="651"/>
        <v>970.28</v>
      </c>
      <c r="I2637" s="403">
        <f t="shared" si="666"/>
        <v>0</v>
      </c>
      <c r="J2637" s="403">
        <f t="shared" si="667"/>
        <v>0</v>
      </c>
      <c r="K2637" s="390"/>
      <c r="L2637" s="404">
        <f t="shared" si="668"/>
        <v>0</v>
      </c>
      <c r="M2637" s="404">
        <f t="shared" si="668"/>
        <v>970.28</v>
      </c>
      <c r="N2637" s="405">
        <f t="shared" si="669"/>
        <v>0</v>
      </c>
      <c r="O2637" s="405">
        <f t="shared" si="670"/>
        <v>0</v>
      </c>
      <c r="P2637" s="392"/>
      <c r="Q2637" s="612"/>
      <c r="R2637" s="394" t="str">
        <f t="shared" si="653"/>
        <v/>
      </c>
      <c r="S2637" s="394" t="str">
        <f t="shared" si="652"/>
        <v/>
      </c>
    </row>
    <row r="2638" spans="1:19" ht="39" hidden="1" thickBot="1">
      <c r="A2638" s="406">
        <v>90850</v>
      </c>
      <c r="B2638" s="396" t="s">
        <v>3293</v>
      </c>
      <c r="C2638" s="400" t="s">
        <v>3985</v>
      </c>
      <c r="D2638" s="384" t="str">
        <f>VLOOKUP(A2638,[3]cartilha!$A$1:$AN$65536,15,FALSE)</f>
        <v>UN</v>
      </c>
      <c r="E2638" s="385" t="s">
        <v>8905</v>
      </c>
      <c r="F2638" s="386">
        <f t="shared" si="665"/>
        <v>1053.5999999999999</v>
      </c>
      <c r="G2638" s="407"/>
      <c r="H2638" s="436">
        <f t="shared" si="651"/>
        <v>1053.5999999999999</v>
      </c>
      <c r="I2638" s="403">
        <f t="shared" si="666"/>
        <v>0</v>
      </c>
      <c r="J2638" s="403">
        <f t="shared" si="667"/>
        <v>0</v>
      </c>
      <c r="K2638" s="390"/>
      <c r="L2638" s="404">
        <f t="shared" si="668"/>
        <v>0</v>
      </c>
      <c r="M2638" s="404">
        <f t="shared" si="668"/>
        <v>1053.5999999999999</v>
      </c>
      <c r="N2638" s="405">
        <f t="shared" si="669"/>
        <v>0</v>
      </c>
      <c r="O2638" s="405">
        <f t="shared" si="670"/>
        <v>0</v>
      </c>
      <c r="P2638" s="392"/>
      <c r="Q2638" s="612"/>
      <c r="R2638" s="394" t="str">
        <f t="shared" si="653"/>
        <v/>
      </c>
      <c r="S2638" s="394" t="str">
        <f t="shared" si="652"/>
        <v/>
      </c>
    </row>
    <row r="2639" spans="1:19" ht="39" hidden="1" thickBot="1">
      <c r="A2639" s="406">
        <v>90852</v>
      </c>
      <c r="B2639" s="396" t="s">
        <v>3293</v>
      </c>
      <c r="C2639" s="400" t="s">
        <v>5121</v>
      </c>
      <c r="D2639" s="384" t="str">
        <f>VLOOKUP(A2639,[3]cartilha!$A$1:$AN$65536,15,FALSE)</f>
        <v>UN</v>
      </c>
      <c r="E2639" s="385" t="s">
        <v>8906</v>
      </c>
      <c r="F2639" s="386">
        <f t="shared" si="665"/>
        <v>1311.37</v>
      </c>
      <c r="G2639" s="407"/>
      <c r="H2639" s="436">
        <f t="shared" si="651"/>
        <v>1311.37</v>
      </c>
      <c r="I2639" s="403">
        <f>IF(ISBLANK(E2639),0,ROUND(F2639*G2639,2))</f>
        <v>0</v>
      </c>
      <c r="J2639" s="403">
        <f>IF(ISBLANK(G2639),0,ROUND(G2639*H2639,2))</f>
        <v>0</v>
      </c>
      <c r="K2639" s="390"/>
      <c r="L2639" s="404">
        <f>G2639</f>
        <v>0</v>
      </c>
      <c r="M2639" s="404">
        <f>H2639</f>
        <v>1311.37</v>
      </c>
      <c r="N2639" s="405">
        <f>IF(ISBLANK(E2639),0,ROUND(F2639*L2639,2))</f>
        <v>0</v>
      </c>
      <c r="O2639" s="405">
        <f>IF(ISBLANK(L2639),0,ROUND(L2639*M2639,2))</f>
        <v>0</v>
      </c>
      <c r="P2639" s="392"/>
      <c r="Q2639" s="612"/>
      <c r="R2639" s="394" t="str">
        <f>IF(Q2639="X","x",IF(Q2639="xx","x",IF(O2639&gt;0,"x","")))</f>
        <v/>
      </c>
      <c r="S2639" s="394" t="str">
        <f t="shared" si="652"/>
        <v/>
      </c>
    </row>
    <row r="2640" spans="1:19" ht="39" hidden="1" thickBot="1">
      <c r="A2640" s="406">
        <v>91312</v>
      </c>
      <c r="B2640" s="396" t="s">
        <v>3293</v>
      </c>
      <c r="C2640" s="400" t="s">
        <v>3986</v>
      </c>
      <c r="D2640" s="384" t="str">
        <f>VLOOKUP(A2640,[3]cartilha!$A$1:$AN$65536,15,FALSE)</f>
        <v>UN</v>
      </c>
      <c r="E2640" s="385" t="s">
        <v>8907</v>
      </c>
      <c r="F2640" s="386">
        <f t="shared" si="665"/>
        <v>908.59</v>
      </c>
      <c r="G2640" s="407"/>
      <c r="H2640" s="436">
        <f t="shared" si="651"/>
        <v>908.59</v>
      </c>
      <c r="I2640" s="403">
        <f t="shared" si="666"/>
        <v>0</v>
      </c>
      <c r="J2640" s="403">
        <f t="shared" si="667"/>
        <v>0</v>
      </c>
      <c r="K2640" s="390"/>
      <c r="L2640" s="404">
        <f t="shared" si="668"/>
        <v>0</v>
      </c>
      <c r="M2640" s="404">
        <f t="shared" si="668"/>
        <v>908.59</v>
      </c>
      <c r="N2640" s="405">
        <f t="shared" si="669"/>
        <v>0</v>
      </c>
      <c r="O2640" s="405">
        <f t="shared" si="670"/>
        <v>0</v>
      </c>
      <c r="P2640" s="392"/>
      <c r="Q2640" s="612"/>
      <c r="R2640" s="394" t="str">
        <f t="shared" si="653"/>
        <v/>
      </c>
      <c r="S2640" s="394" t="str">
        <f t="shared" si="652"/>
        <v/>
      </c>
    </row>
    <row r="2641" spans="1:19" ht="39" hidden="1" thickBot="1">
      <c r="A2641" s="406">
        <v>91313</v>
      </c>
      <c r="B2641" s="396" t="s">
        <v>3293</v>
      </c>
      <c r="C2641" s="400" t="s">
        <v>3987</v>
      </c>
      <c r="D2641" s="384" t="str">
        <f>VLOOKUP(A2641,[3]cartilha!$A$1:$AN$65536,15,FALSE)</f>
        <v>UN</v>
      </c>
      <c r="E2641" s="385" t="s">
        <v>8908</v>
      </c>
      <c r="F2641" s="386">
        <f t="shared" si="665"/>
        <v>901.05</v>
      </c>
      <c r="G2641" s="407"/>
      <c r="H2641" s="436">
        <f t="shared" si="651"/>
        <v>901.05</v>
      </c>
      <c r="I2641" s="403">
        <f t="shared" si="666"/>
        <v>0</v>
      </c>
      <c r="J2641" s="403">
        <f t="shared" si="667"/>
        <v>0</v>
      </c>
      <c r="K2641" s="390"/>
      <c r="L2641" s="404">
        <f t="shared" si="668"/>
        <v>0</v>
      </c>
      <c r="M2641" s="404">
        <f t="shared" si="668"/>
        <v>901.05</v>
      </c>
      <c r="N2641" s="405">
        <f t="shared" si="669"/>
        <v>0</v>
      </c>
      <c r="O2641" s="405">
        <f t="shared" si="670"/>
        <v>0</v>
      </c>
      <c r="P2641" s="392"/>
      <c r="Q2641" s="612"/>
      <c r="R2641" s="394" t="str">
        <f t="shared" si="653"/>
        <v/>
      </c>
      <c r="S2641" s="394" t="str">
        <f t="shared" si="652"/>
        <v/>
      </c>
    </row>
    <row r="2642" spans="1:19" ht="39" hidden="1" thickBot="1">
      <c r="A2642" s="406">
        <v>91314</v>
      </c>
      <c r="B2642" s="396" t="s">
        <v>3293</v>
      </c>
      <c r="C2642" s="400" t="s">
        <v>3988</v>
      </c>
      <c r="D2642" s="384" t="str">
        <f>VLOOKUP(A2642,[3]cartilha!$A$1:$AN$65536,15,FALSE)</f>
        <v>UN</v>
      </c>
      <c r="E2642" s="385" t="s">
        <v>8909</v>
      </c>
      <c r="F2642" s="386">
        <f t="shared" si="665"/>
        <v>945.46</v>
      </c>
      <c r="G2642" s="407"/>
      <c r="H2642" s="436">
        <f t="shared" ref="H2642:H2705" si="671">F2642</f>
        <v>945.46</v>
      </c>
      <c r="I2642" s="403">
        <f t="shared" si="666"/>
        <v>0</v>
      </c>
      <c r="J2642" s="403">
        <f t="shared" si="667"/>
        <v>0</v>
      </c>
      <c r="K2642" s="390"/>
      <c r="L2642" s="404">
        <f t="shared" si="668"/>
        <v>0</v>
      </c>
      <c r="M2642" s="404">
        <f t="shared" si="668"/>
        <v>945.46</v>
      </c>
      <c r="N2642" s="405">
        <f t="shared" si="669"/>
        <v>0</v>
      </c>
      <c r="O2642" s="405">
        <f t="shared" si="670"/>
        <v>0</v>
      </c>
      <c r="P2642" s="392"/>
      <c r="Q2642" s="612"/>
      <c r="R2642" s="394" t="str">
        <f t="shared" si="653"/>
        <v/>
      </c>
      <c r="S2642" s="394" t="str">
        <f t="shared" si="652"/>
        <v/>
      </c>
    </row>
    <row r="2643" spans="1:19" ht="39" hidden="1" thickBot="1">
      <c r="A2643" s="406">
        <v>91315</v>
      </c>
      <c r="B2643" s="396" t="s">
        <v>3293</v>
      </c>
      <c r="C2643" s="400" t="s">
        <v>3989</v>
      </c>
      <c r="D2643" s="384" t="str">
        <f>VLOOKUP(A2643,[3]cartilha!$A$1:$AN$65536,15,FALSE)</f>
        <v>UN</v>
      </c>
      <c r="E2643" s="385" t="s">
        <v>8910</v>
      </c>
      <c r="F2643" s="386">
        <f t="shared" si="665"/>
        <v>1027.9100000000001</v>
      </c>
      <c r="G2643" s="407"/>
      <c r="H2643" s="436">
        <f t="shared" si="671"/>
        <v>1027.9100000000001</v>
      </c>
      <c r="I2643" s="403">
        <f t="shared" si="666"/>
        <v>0</v>
      </c>
      <c r="J2643" s="403">
        <f t="shared" si="667"/>
        <v>0</v>
      </c>
      <c r="K2643" s="390"/>
      <c r="L2643" s="404">
        <f t="shared" si="668"/>
        <v>0</v>
      </c>
      <c r="M2643" s="404">
        <f t="shared" si="668"/>
        <v>1027.9100000000001</v>
      </c>
      <c r="N2643" s="405">
        <f t="shared" si="669"/>
        <v>0</v>
      </c>
      <c r="O2643" s="405">
        <f t="shared" si="670"/>
        <v>0</v>
      </c>
      <c r="P2643" s="392"/>
      <c r="Q2643" s="612"/>
      <c r="R2643" s="394" t="str">
        <f t="shared" si="653"/>
        <v/>
      </c>
      <c r="S2643" s="394" t="str">
        <f t="shared" si="652"/>
        <v/>
      </c>
    </row>
    <row r="2644" spans="1:19" ht="39" hidden="1" thickBot="1">
      <c r="A2644" s="406">
        <v>91318</v>
      </c>
      <c r="B2644" s="396" t="s">
        <v>3293</v>
      </c>
      <c r="C2644" s="400" t="s">
        <v>3990</v>
      </c>
      <c r="D2644" s="384" t="str">
        <f>VLOOKUP(A2644,[3]cartilha!$A$1:$AN$65536,15,FALSE)</f>
        <v>UN</v>
      </c>
      <c r="E2644" s="385" t="s">
        <v>8911</v>
      </c>
      <c r="F2644" s="386">
        <f t="shared" si="665"/>
        <v>792.54</v>
      </c>
      <c r="G2644" s="407"/>
      <c r="H2644" s="436">
        <f t="shared" si="671"/>
        <v>792.54</v>
      </c>
      <c r="I2644" s="403">
        <f t="shared" si="666"/>
        <v>0</v>
      </c>
      <c r="J2644" s="403">
        <f t="shared" si="667"/>
        <v>0</v>
      </c>
      <c r="K2644" s="390"/>
      <c r="L2644" s="404">
        <f t="shared" si="668"/>
        <v>0</v>
      </c>
      <c r="M2644" s="404">
        <f t="shared" si="668"/>
        <v>792.54</v>
      </c>
      <c r="N2644" s="405">
        <f t="shared" si="669"/>
        <v>0</v>
      </c>
      <c r="O2644" s="405">
        <f t="shared" si="670"/>
        <v>0</v>
      </c>
      <c r="P2644" s="392"/>
      <c r="Q2644" s="612"/>
      <c r="R2644" s="394" t="str">
        <f t="shared" si="653"/>
        <v/>
      </c>
      <c r="S2644" s="394" t="str">
        <f t="shared" si="652"/>
        <v/>
      </c>
    </row>
    <row r="2645" spans="1:19" ht="39" hidden="1" thickBot="1">
      <c r="A2645" s="406">
        <v>91319</v>
      </c>
      <c r="B2645" s="396" t="s">
        <v>3293</v>
      </c>
      <c r="C2645" s="400" t="s">
        <v>3991</v>
      </c>
      <c r="D2645" s="384" t="str">
        <f>VLOOKUP(A2645,[3]cartilha!$A$1:$AN$65536,15,FALSE)</f>
        <v>UN</v>
      </c>
      <c r="E2645" s="385" t="s">
        <v>8912</v>
      </c>
      <c r="F2645" s="386">
        <f t="shared" si="665"/>
        <v>801.9</v>
      </c>
      <c r="G2645" s="407"/>
      <c r="H2645" s="436">
        <f t="shared" si="671"/>
        <v>801.9</v>
      </c>
      <c r="I2645" s="403">
        <f t="shared" si="666"/>
        <v>0</v>
      </c>
      <c r="J2645" s="403">
        <f t="shared" si="667"/>
        <v>0</v>
      </c>
      <c r="K2645" s="390"/>
      <c r="L2645" s="404">
        <f t="shared" si="668"/>
        <v>0</v>
      </c>
      <c r="M2645" s="404">
        <f t="shared" si="668"/>
        <v>801.9</v>
      </c>
      <c r="N2645" s="405">
        <f t="shared" si="669"/>
        <v>0</v>
      </c>
      <c r="O2645" s="405">
        <f t="shared" si="670"/>
        <v>0</v>
      </c>
      <c r="P2645" s="392"/>
      <c r="Q2645" s="612"/>
      <c r="R2645" s="394" t="str">
        <f t="shared" si="653"/>
        <v/>
      </c>
      <c r="S2645" s="394" t="str">
        <f t="shared" ref="S2645:S2708" si="672">IF(Q2645="X","x",IF(Q2645="xx","x",IF(OR(J2645&gt;0,O2645&gt;0),"x","")))</f>
        <v/>
      </c>
    </row>
    <row r="2646" spans="1:19" ht="39" hidden="1" thickBot="1">
      <c r="A2646" s="406">
        <v>91320</v>
      </c>
      <c r="B2646" s="396" t="s">
        <v>3293</v>
      </c>
      <c r="C2646" s="400" t="s">
        <v>3992</v>
      </c>
      <c r="D2646" s="384" t="str">
        <f>VLOOKUP(A2646,[3]cartilha!$A$1:$AN$65536,15,FALSE)</f>
        <v>UN</v>
      </c>
      <c r="E2646" s="385" t="s">
        <v>8913</v>
      </c>
      <c r="F2646" s="386">
        <f t="shared" si="665"/>
        <v>828.32</v>
      </c>
      <c r="G2646" s="407"/>
      <c r="H2646" s="436">
        <f t="shared" si="671"/>
        <v>828.32</v>
      </c>
      <c r="I2646" s="403">
        <f t="shared" si="666"/>
        <v>0</v>
      </c>
      <c r="J2646" s="403">
        <f t="shared" si="667"/>
        <v>0</v>
      </c>
      <c r="K2646" s="390"/>
      <c r="L2646" s="404">
        <f t="shared" si="668"/>
        <v>0</v>
      </c>
      <c r="M2646" s="404">
        <f t="shared" si="668"/>
        <v>828.32</v>
      </c>
      <c r="N2646" s="405">
        <f t="shared" si="669"/>
        <v>0</v>
      </c>
      <c r="O2646" s="405">
        <f t="shared" si="670"/>
        <v>0</v>
      </c>
      <c r="P2646" s="392"/>
      <c r="Q2646" s="612"/>
      <c r="R2646" s="394" t="str">
        <f t="shared" si="653"/>
        <v/>
      </c>
      <c r="S2646" s="394" t="str">
        <f t="shared" si="672"/>
        <v/>
      </c>
    </row>
    <row r="2647" spans="1:19" ht="39" hidden="1" thickBot="1">
      <c r="A2647" s="406">
        <v>91321</v>
      </c>
      <c r="B2647" s="396" t="s">
        <v>3293</v>
      </c>
      <c r="C2647" s="400" t="s">
        <v>3993</v>
      </c>
      <c r="D2647" s="384" t="str">
        <f>VLOOKUP(A2647,[3]cartilha!$A$1:$AN$65536,15,FALSE)</f>
        <v>UN</v>
      </c>
      <c r="E2647" s="385" t="s">
        <v>8914</v>
      </c>
      <c r="F2647" s="386">
        <f t="shared" si="665"/>
        <v>910.76</v>
      </c>
      <c r="G2647" s="407"/>
      <c r="H2647" s="436">
        <f t="shared" si="671"/>
        <v>910.76</v>
      </c>
      <c r="I2647" s="403">
        <f t="shared" si="666"/>
        <v>0</v>
      </c>
      <c r="J2647" s="403">
        <f t="shared" si="667"/>
        <v>0</v>
      </c>
      <c r="K2647" s="390"/>
      <c r="L2647" s="404">
        <f t="shared" si="668"/>
        <v>0</v>
      </c>
      <c r="M2647" s="404">
        <f t="shared" si="668"/>
        <v>910.76</v>
      </c>
      <c r="N2647" s="405">
        <f t="shared" si="669"/>
        <v>0</v>
      </c>
      <c r="O2647" s="405">
        <f t="shared" si="670"/>
        <v>0</v>
      </c>
      <c r="P2647" s="392"/>
      <c r="Q2647" s="612"/>
      <c r="R2647" s="394" t="str">
        <f t="shared" si="653"/>
        <v/>
      </c>
      <c r="S2647" s="394" t="str">
        <f t="shared" si="672"/>
        <v/>
      </c>
    </row>
    <row r="2648" spans="1:19" ht="13.5" hidden="1" thickBot="1">
      <c r="A2648" s="395" t="s">
        <v>2306</v>
      </c>
      <c r="B2648" s="396"/>
      <c r="C2648" s="461" t="s">
        <v>518</v>
      </c>
      <c r="D2648" s="384">
        <v>0</v>
      </c>
      <c r="E2648" s="459">
        <v>0</v>
      </c>
      <c r="F2648" s="460">
        <f t="shared" si="665"/>
        <v>0</v>
      </c>
      <c r="G2648" s="448"/>
      <c r="H2648" s="436">
        <f t="shared" si="671"/>
        <v>0</v>
      </c>
      <c r="I2648" s="449"/>
      <c r="J2648" s="450"/>
      <c r="K2648" s="390"/>
      <c r="L2648" s="469"/>
      <c r="M2648" s="448"/>
      <c r="N2648" s="449"/>
      <c r="O2648" s="450"/>
      <c r="P2648" s="392"/>
      <c r="Q2648" s="393" t="str">
        <f>IF(OR(SUM(J2649:J2651)&gt;0,SUM(O2649:O2651)&gt;0),"xx","")</f>
        <v/>
      </c>
      <c r="R2648" s="394" t="str">
        <f t="shared" si="653"/>
        <v/>
      </c>
      <c r="S2648" s="394" t="str">
        <f t="shared" si="672"/>
        <v/>
      </c>
    </row>
    <row r="2649" spans="1:19" ht="26.25" hidden="1" thickBot="1">
      <c r="A2649" s="406">
        <v>91299</v>
      </c>
      <c r="B2649" s="396" t="s">
        <v>3293</v>
      </c>
      <c r="C2649" s="400" t="s">
        <v>3994</v>
      </c>
      <c r="D2649" s="384" t="str">
        <f>VLOOKUP(A2649,[3]cartilha!$A$1:$AN$65536,15,FALSE)</f>
        <v>UN</v>
      </c>
      <c r="E2649" s="385" t="s">
        <v>8915</v>
      </c>
      <c r="F2649" s="386">
        <f t="shared" si="665"/>
        <v>1508.71</v>
      </c>
      <c r="G2649" s="407"/>
      <c r="H2649" s="436">
        <f t="shared" si="671"/>
        <v>1508.71</v>
      </c>
      <c r="I2649" s="403">
        <f>IF(ISBLANK(E2649),0,ROUND(F2649*G2649,2))</f>
        <v>0</v>
      </c>
      <c r="J2649" s="403">
        <f>IF(ISBLANK(G2649),0,ROUND(G2649*H2649,2))</f>
        <v>0</v>
      </c>
      <c r="K2649" s="390"/>
      <c r="L2649" s="404">
        <f t="shared" ref="L2649:M2651" si="673">G2649</f>
        <v>0</v>
      </c>
      <c r="M2649" s="404">
        <f t="shared" si="673"/>
        <v>1508.71</v>
      </c>
      <c r="N2649" s="405">
        <f>IF(ISBLANK(E2649),0,ROUND(F2649*L2649,2))</f>
        <v>0</v>
      </c>
      <c r="O2649" s="405">
        <f>IF(ISBLANK(L2649),0,ROUND(L2649*M2649,2))</f>
        <v>0</v>
      </c>
      <c r="P2649" s="392"/>
      <c r="Q2649" s="612"/>
      <c r="R2649" s="394" t="str">
        <f t="shared" si="653"/>
        <v/>
      </c>
      <c r="S2649" s="394" t="str">
        <f t="shared" si="672"/>
        <v/>
      </c>
    </row>
    <row r="2650" spans="1:19" ht="39" hidden="1" thickBot="1">
      <c r="A2650" s="406">
        <v>91336</v>
      </c>
      <c r="B2650" s="396" t="s">
        <v>3293</v>
      </c>
      <c r="C2650" s="400" t="s">
        <v>3995</v>
      </c>
      <c r="D2650" s="384" t="str">
        <f>VLOOKUP(A2650,[3]cartilha!$A$1:$AN$65536,15,FALSE)</f>
        <v>UN</v>
      </c>
      <c r="E2650" s="385" t="s">
        <v>8916</v>
      </c>
      <c r="F2650" s="386">
        <f t="shared" si="665"/>
        <v>2132.88</v>
      </c>
      <c r="G2650" s="407"/>
      <c r="H2650" s="436">
        <f t="shared" si="671"/>
        <v>2132.88</v>
      </c>
      <c r="I2650" s="403">
        <f>IF(ISBLANK(E2650),0,ROUND(F2650*G2650,2))</f>
        <v>0</v>
      </c>
      <c r="J2650" s="403">
        <f>IF(ISBLANK(G2650),0,ROUND(G2650*H2650,2))</f>
        <v>0</v>
      </c>
      <c r="K2650" s="390"/>
      <c r="L2650" s="404">
        <f t="shared" si="673"/>
        <v>0</v>
      </c>
      <c r="M2650" s="404">
        <f t="shared" si="673"/>
        <v>2132.88</v>
      </c>
      <c r="N2650" s="405">
        <f>IF(ISBLANK(E2650),0,ROUND(F2650*L2650,2))</f>
        <v>0</v>
      </c>
      <c r="O2650" s="405">
        <f>IF(ISBLANK(L2650),0,ROUND(L2650*M2650,2))</f>
        <v>0</v>
      </c>
      <c r="P2650" s="392"/>
      <c r="Q2650" s="612"/>
      <c r="R2650" s="394" t="str">
        <f t="shared" si="653"/>
        <v/>
      </c>
      <c r="S2650" s="394" t="str">
        <f t="shared" si="672"/>
        <v/>
      </c>
    </row>
    <row r="2651" spans="1:19" ht="39" hidden="1" thickBot="1">
      <c r="A2651" s="406">
        <v>91337</v>
      </c>
      <c r="B2651" s="396" t="s">
        <v>3293</v>
      </c>
      <c r="C2651" s="400" t="s">
        <v>3996</v>
      </c>
      <c r="D2651" s="384" t="str">
        <f>VLOOKUP(A2651,[3]cartilha!$A$1:$AN$65536,15,FALSE)</f>
        <v>UN</v>
      </c>
      <c r="E2651" s="385" t="s">
        <v>8917</v>
      </c>
      <c r="F2651" s="386">
        <f t="shared" si="665"/>
        <v>1990.92</v>
      </c>
      <c r="G2651" s="407"/>
      <c r="H2651" s="436">
        <f t="shared" si="671"/>
        <v>1990.92</v>
      </c>
      <c r="I2651" s="403">
        <f>IF(ISBLANK(E2651),0,ROUND(F2651*G2651,2))</f>
        <v>0</v>
      </c>
      <c r="J2651" s="403">
        <f>IF(ISBLANK(G2651),0,ROUND(G2651*H2651,2))</f>
        <v>0</v>
      </c>
      <c r="K2651" s="390"/>
      <c r="L2651" s="404">
        <f t="shared" si="673"/>
        <v>0</v>
      </c>
      <c r="M2651" s="404">
        <f t="shared" si="673"/>
        <v>1990.92</v>
      </c>
      <c r="N2651" s="405">
        <f>IF(ISBLANK(E2651),0,ROUND(F2651*L2651,2))</f>
        <v>0</v>
      </c>
      <c r="O2651" s="405">
        <f>IF(ISBLANK(L2651),0,ROUND(L2651*M2651,2))</f>
        <v>0</v>
      </c>
      <c r="P2651" s="392"/>
      <c r="Q2651" s="612"/>
      <c r="R2651" s="394" t="str">
        <f t="shared" si="653"/>
        <v/>
      </c>
      <c r="S2651" s="394" t="str">
        <f t="shared" si="672"/>
        <v/>
      </c>
    </row>
    <row r="2652" spans="1:19" ht="13.5" hidden="1" thickBot="1">
      <c r="A2652" s="395" t="s">
        <v>2307</v>
      </c>
      <c r="B2652" s="396"/>
      <c r="C2652" s="461" t="s">
        <v>2552</v>
      </c>
      <c r="D2652" s="384">
        <v>0</v>
      </c>
      <c r="E2652" s="459">
        <v>0</v>
      </c>
      <c r="F2652" s="460">
        <f t="shared" si="665"/>
        <v>0</v>
      </c>
      <c r="G2652" s="448"/>
      <c r="H2652" s="436">
        <f t="shared" si="671"/>
        <v>0</v>
      </c>
      <c r="I2652" s="449"/>
      <c r="J2652" s="450"/>
      <c r="K2652" s="390"/>
      <c r="L2652" s="469"/>
      <c r="M2652" s="448"/>
      <c r="N2652" s="449"/>
      <c r="O2652" s="450"/>
      <c r="P2652" s="392"/>
      <c r="Q2652" s="393" t="str">
        <f>IF(OR(SUM(J2653:J2657)&gt;0,SUM(O2653:O2657)&gt;0),"xx","")</f>
        <v/>
      </c>
      <c r="R2652" s="394" t="str">
        <f t="shared" si="653"/>
        <v/>
      </c>
      <c r="S2652" s="394" t="str">
        <f t="shared" si="672"/>
        <v/>
      </c>
    </row>
    <row r="2653" spans="1:19" ht="39" hidden="1" thickBot="1">
      <c r="A2653" s="406">
        <v>90788</v>
      </c>
      <c r="B2653" s="396" t="s">
        <v>3293</v>
      </c>
      <c r="C2653" s="400" t="s">
        <v>3997</v>
      </c>
      <c r="D2653" s="384" t="str">
        <f>VLOOKUP(A2653,[3]cartilha!$A$1:$AN$65536,15,FALSE)</f>
        <v>UN</v>
      </c>
      <c r="E2653" s="385" t="s">
        <v>8918</v>
      </c>
      <c r="F2653" s="386">
        <f t="shared" si="665"/>
        <v>827.61</v>
      </c>
      <c r="G2653" s="407"/>
      <c r="H2653" s="436">
        <f t="shared" si="671"/>
        <v>827.61</v>
      </c>
      <c r="I2653" s="403">
        <f>IF(ISBLANK(E2653),0,ROUND(F2653*G2653,2))</f>
        <v>0</v>
      </c>
      <c r="J2653" s="403">
        <f>IF(ISBLANK(G2653),0,ROUND(G2653*H2653,2))</f>
        <v>0</v>
      </c>
      <c r="K2653" s="390"/>
      <c r="L2653" s="404">
        <f t="shared" ref="L2653:M2657" si="674">G2653</f>
        <v>0</v>
      </c>
      <c r="M2653" s="404">
        <f t="shared" si="674"/>
        <v>827.61</v>
      </c>
      <c r="N2653" s="405">
        <f>IF(ISBLANK(E2653),0,ROUND(F2653*L2653,2))</f>
        <v>0</v>
      </c>
      <c r="O2653" s="405">
        <f>IF(ISBLANK(L2653),0,ROUND(L2653*M2653,2))</f>
        <v>0</v>
      </c>
      <c r="P2653" s="392"/>
      <c r="Q2653" s="612"/>
      <c r="R2653" s="394" t="str">
        <f t="shared" si="653"/>
        <v/>
      </c>
      <c r="S2653" s="394" t="str">
        <f t="shared" si="672"/>
        <v/>
      </c>
    </row>
    <row r="2654" spans="1:19" ht="39" hidden="1" thickBot="1">
      <c r="A2654" s="406">
        <v>90789</v>
      </c>
      <c r="B2654" s="396" t="s">
        <v>3293</v>
      </c>
      <c r="C2654" s="400" t="s">
        <v>3998</v>
      </c>
      <c r="D2654" s="384" t="str">
        <f>VLOOKUP(A2654,[3]cartilha!$A$1:$AN$65536,15,FALSE)</f>
        <v>UN</v>
      </c>
      <c r="E2654" s="385" t="s">
        <v>8919</v>
      </c>
      <c r="F2654" s="386">
        <f t="shared" si="665"/>
        <v>829.65</v>
      </c>
      <c r="G2654" s="407"/>
      <c r="H2654" s="436">
        <f t="shared" si="671"/>
        <v>829.65</v>
      </c>
      <c r="I2654" s="403">
        <f>IF(ISBLANK(E2654),0,ROUND(F2654*G2654,2))</f>
        <v>0</v>
      </c>
      <c r="J2654" s="403">
        <f>IF(ISBLANK(G2654),0,ROUND(G2654*H2654,2))</f>
        <v>0</v>
      </c>
      <c r="K2654" s="390"/>
      <c r="L2654" s="404">
        <f t="shared" si="674"/>
        <v>0</v>
      </c>
      <c r="M2654" s="404">
        <f t="shared" si="674"/>
        <v>829.65</v>
      </c>
      <c r="N2654" s="405">
        <f>IF(ISBLANK(E2654),0,ROUND(F2654*L2654,2))</f>
        <v>0</v>
      </c>
      <c r="O2654" s="405">
        <f>IF(ISBLANK(L2654),0,ROUND(L2654*M2654,2))</f>
        <v>0</v>
      </c>
      <c r="P2654" s="392"/>
      <c r="Q2654" s="612"/>
      <c r="R2654" s="394" t="str">
        <f t="shared" si="653"/>
        <v/>
      </c>
      <c r="S2654" s="394" t="str">
        <f t="shared" si="672"/>
        <v/>
      </c>
    </row>
    <row r="2655" spans="1:19" ht="39" hidden="1" thickBot="1">
      <c r="A2655" s="406">
        <v>90790</v>
      </c>
      <c r="B2655" s="396" t="s">
        <v>3293</v>
      </c>
      <c r="C2655" s="400" t="s">
        <v>3999</v>
      </c>
      <c r="D2655" s="384" t="str">
        <f>VLOOKUP(A2655,[3]cartilha!$A$1:$AN$65536,15,FALSE)</f>
        <v>UN</v>
      </c>
      <c r="E2655" s="385" t="s">
        <v>8920</v>
      </c>
      <c r="F2655" s="386">
        <f t="shared" si="665"/>
        <v>855.92</v>
      </c>
      <c r="G2655" s="407"/>
      <c r="H2655" s="436">
        <f t="shared" si="671"/>
        <v>855.92</v>
      </c>
      <c r="I2655" s="403">
        <f>IF(ISBLANK(E2655),0,ROUND(F2655*G2655,2))</f>
        <v>0</v>
      </c>
      <c r="J2655" s="403">
        <f>IF(ISBLANK(G2655),0,ROUND(G2655*H2655,2))</f>
        <v>0</v>
      </c>
      <c r="K2655" s="390"/>
      <c r="L2655" s="404">
        <f t="shared" si="674"/>
        <v>0</v>
      </c>
      <c r="M2655" s="404">
        <f t="shared" si="674"/>
        <v>855.92</v>
      </c>
      <c r="N2655" s="405">
        <f>IF(ISBLANK(E2655),0,ROUND(F2655*L2655,2))</f>
        <v>0</v>
      </c>
      <c r="O2655" s="405">
        <f>IF(ISBLANK(L2655),0,ROUND(L2655*M2655,2))</f>
        <v>0</v>
      </c>
      <c r="P2655" s="392"/>
      <c r="Q2655" s="612"/>
      <c r="R2655" s="394" t="str">
        <f t="shared" si="653"/>
        <v/>
      </c>
      <c r="S2655" s="394" t="str">
        <f t="shared" si="672"/>
        <v/>
      </c>
    </row>
    <row r="2656" spans="1:19" ht="39" hidden="1" thickBot="1">
      <c r="A2656" s="406">
        <v>90791</v>
      </c>
      <c r="B2656" s="396" t="s">
        <v>3293</v>
      </c>
      <c r="C2656" s="400" t="s">
        <v>4754</v>
      </c>
      <c r="D2656" s="384" t="str">
        <f>VLOOKUP(A2656,[3]cartilha!$A$1:$AN$65536,15,FALSE)</f>
        <v>UN</v>
      </c>
      <c r="E2656" s="385" t="s">
        <v>8921</v>
      </c>
      <c r="F2656" s="386">
        <f t="shared" si="665"/>
        <v>1003.81</v>
      </c>
      <c r="G2656" s="407"/>
      <c r="H2656" s="436">
        <f t="shared" si="671"/>
        <v>1003.81</v>
      </c>
      <c r="I2656" s="403">
        <f>IF(ISBLANK(E2656),0,ROUND(F2656*G2656,2))</f>
        <v>0</v>
      </c>
      <c r="J2656" s="403">
        <f>IF(ISBLANK(G2656),0,ROUND(G2656*H2656,2))</f>
        <v>0</v>
      </c>
      <c r="K2656" s="390"/>
      <c r="L2656" s="404">
        <f t="shared" si="674"/>
        <v>0</v>
      </c>
      <c r="M2656" s="404">
        <f t="shared" si="674"/>
        <v>1003.81</v>
      </c>
      <c r="N2656" s="405">
        <f>IF(ISBLANK(E2656),0,ROUND(F2656*L2656,2))</f>
        <v>0</v>
      </c>
      <c r="O2656" s="405">
        <f>IF(ISBLANK(L2656),0,ROUND(L2656*M2656,2))</f>
        <v>0</v>
      </c>
      <c r="P2656" s="392"/>
      <c r="Q2656" s="612"/>
      <c r="R2656" s="394" t="str">
        <f t="shared" si="653"/>
        <v/>
      </c>
      <c r="S2656" s="394" t="str">
        <f t="shared" si="672"/>
        <v/>
      </c>
    </row>
    <row r="2657" spans="1:19" ht="39" hidden="1" thickBot="1">
      <c r="A2657" s="406">
        <v>90793</v>
      </c>
      <c r="B2657" s="396" t="s">
        <v>3293</v>
      </c>
      <c r="C2657" s="400" t="s">
        <v>4755</v>
      </c>
      <c r="D2657" s="384" t="str">
        <f>VLOOKUP(A2657,[3]cartilha!$A$1:$AN$65536,15,FALSE)</f>
        <v>UN</v>
      </c>
      <c r="E2657" s="385" t="s">
        <v>8922</v>
      </c>
      <c r="F2657" s="386">
        <f t="shared" si="665"/>
        <v>1062.96</v>
      </c>
      <c r="G2657" s="407"/>
      <c r="H2657" s="436">
        <f t="shared" si="671"/>
        <v>1062.96</v>
      </c>
      <c r="I2657" s="403">
        <f>IF(ISBLANK(E2657),0,ROUND(F2657*G2657,2))</f>
        <v>0</v>
      </c>
      <c r="J2657" s="403">
        <f>IF(ISBLANK(G2657),0,ROUND(G2657*H2657,2))</f>
        <v>0</v>
      </c>
      <c r="K2657" s="390"/>
      <c r="L2657" s="404">
        <f t="shared" si="674"/>
        <v>0</v>
      </c>
      <c r="M2657" s="404">
        <f t="shared" si="674"/>
        <v>1062.96</v>
      </c>
      <c r="N2657" s="405">
        <f>IF(ISBLANK(E2657),0,ROUND(F2657*L2657,2))</f>
        <v>0</v>
      </c>
      <c r="O2657" s="405">
        <f>IF(ISBLANK(L2657),0,ROUND(L2657*M2657,2))</f>
        <v>0</v>
      </c>
      <c r="P2657" s="392"/>
      <c r="Q2657" s="612"/>
      <c r="R2657" s="394" t="str">
        <f t="shared" si="653"/>
        <v/>
      </c>
      <c r="S2657" s="394" t="str">
        <f t="shared" si="672"/>
        <v/>
      </c>
    </row>
    <row r="2658" spans="1:19" ht="13.5" hidden="1" thickBot="1">
      <c r="A2658" s="395" t="s">
        <v>2307</v>
      </c>
      <c r="B2658" s="396"/>
      <c r="C2658" s="481" t="s">
        <v>6335</v>
      </c>
      <c r="D2658" s="384">
        <v>0</v>
      </c>
      <c r="E2658" s="459">
        <v>0</v>
      </c>
      <c r="F2658" s="460">
        <f t="shared" si="665"/>
        <v>0</v>
      </c>
      <c r="G2658" s="448"/>
      <c r="H2658" s="436">
        <f t="shared" si="671"/>
        <v>0</v>
      </c>
      <c r="I2658" s="449"/>
      <c r="J2658" s="450"/>
      <c r="K2658" s="390"/>
      <c r="L2658" s="469"/>
      <c r="M2658" s="448"/>
      <c r="N2658" s="449"/>
      <c r="O2658" s="450"/>
      <c r="P2658" s="392"/>
      <c r="Q2658" s="393" t="str">
        <f>IF(OR(SUM(J2658)&gt;0,SUM(O2658)&gt;0),"xx","")</f>
        <v/>
      </c>
      <c r="R2658" s="394" t="str">
        <f t="shared" si="653"/>
        <v/>
      </c>
      <c r="S2658" s="394" t="str">
        <f t="shared" si="672"/>
        <v/>
      </c>
    </row>
    <row r="2659" spans="1:19" ht="13.5" hidden="1" thickBot="1">
      <c r="A2659" s="395" t="s">
        <v>6336</v>
      </c>
      <c r="B2659" s="396"/>
      <c r="C2659" s="481" t="s">
        <v>6337</v>
      </c>
      <c r="D2659" s="384">
        <v>0</v>
      </c>
      <c r="E2659" s="459">
        <v>0</v>
      </c>
      <c r="F2659" s="460">
        <f t="shared" si="665"/>
        <v>0</v>
      </c>
      <c r="G2659" s="448"/>
      <c r="H2659" s="436">
        <f t="shared" si="671"/>
        <v>0</v>
      </c>
      <c r="I2659" s="449"/>
      <c r="J2659" s="450"/>
      <c r="K2659" s="390"/>
      <c r="L2659" s="469"/>
      <c r="M2659" s="448"/>
      <c r="N2659" s="449"/>
      <c r="O2659" s="450"/>
      <c r="P2659" s="392"/>
      <c r="Q2659" s="393" t="str">
        <f>IF(OR(SUM(J2659)&gt;0,SUM(O2659)&gt;0),"xx","")</f>
        <v/>
      </c>
      <c r="R2659" s="394" t="str">
        <f t="shared" si="653"/>
        <v/>
      </c>
      <c r="S2659" s="394" t="str">
        <f t="shared" si="672"/>
        <v/>
      </c>
    </row>
    <row r="2660" spans="1:19" ht="13.5" hidden="1" thickBot="1">
      <c r="A2660" s="395" t="s">
        <v>6338</v>
      </c>
      <c r="B2660" s="396"/>
      <c r="C2660" s="481" t="s">
        <v>6339</v>
      </c>
      <c r="D2660" s="384">
        <v>0</v>
      </c>
      <c r="E2660" s="459">
        <v>0</v>
      </c>
      <c r="F2660" s="460">
        <f t="shared" si="665"/>
        <v>0</v>
      </c>
      <c r="G2660" s="448"/>
      <c r="H2660" s="436">
        <f t="shared" si="671"/>
        <v>0</v>
      </c>
      <c r="I2660" s="449"/>
      <c r="J2660" s="450"/>
      <c r="K2660" s="390"/>
      <c r="L2660" s="469"/>
      <c r="M2660" s="448"/>
      <c r="N2660" s="449"/>
      <c r="O2660" s="450"/>
      <c r="P2660" s="392"/>
      <c r="Q2660" s="393" t="str">
        <f>IF(OR(SUM(J2660)&gt;0,SUM(O2660)&gt;0),"xx","")</f>
        <v/>
      </c>
      <c r="R2660" s="394" t="str">
        <f t="shared" si="653"/>
        <v/>
      </c>
      <c r="S2660" s="394" t="str">
        <f t="shared" si="672"/>
        <v/>
      </c>
    </row>
    <row r="2661" spans="1:19" ht="13.5" thickBot="1">
      <c r="A2661" s="395" t="s">
        <v>2308</v>
      </c>
      <c r="B2661" s="396"/>
      <c r="C2661" s="461" t="s">
        <v>279</v>
      </c>
      <c r="D2661" s="384">
        <v>0</v>
      </c>
      <c r="E2661" s="459">
        <v>0</v>
      </c>
      <c r="F2661" s="460">
        <f t="shared" si="665"/>
        <v>0</v>
      </c>
      <c r="G2661" s="448"/>
      <c r="H2661" s="436">
        <f t="shared" si="671"/>
        <v>0</v>
      </c>
      <c r="I2661" s="449"/>
      <c r="J2661" s="450"/>
      <c r="K2661" s="390"/>
      <c r="L2661" s="469"/>
      <c r="M2661" s="448"/>
      <c r="N2661" s="449"/>
      <c r="O2661" s="450"/>
      <c r="P2661" s="392"/>
      <c r="Q2661" s="393" t="str">
        <f>IF(OR(SUM(J2662:J2708)&gt;0,SUM(O2662:O2708)&gt;0),"xx","")</f>
        <v>xx</v>
      </c>
      <c r="R2661" s="394" t="str">
        <f t="shared" ref="R2661:R2724" si="675">IF(Q2661="X","x",IF(Q2661="xx","x",IF(O2661&gt;0,"x","")))</f>
        <v>x</v>
      </c>
      <c r="S2661" s="394" t="str">
        <f t="shared" si="672"/>
        <v>x</v>
      </c>
    </row>
    <row r="2662" spans="1:19" ht="26.25" hidden="1" thickBot="1">
      <c r="A2662" s="406">
        <v>91298</v>
      </c>
      <c r="B2662" s="396" t="s">
        <v>3293</v>
      </c>
      <c r="C2662" s="400" t="s">
        <v>4000</v>
      </c>
      <c r="D2662" s="384" t="str">
        <f>VLOOKUP(A2662,[3]cartilha!$A$1:$AN$65536,15,FALSE)</f>
        <v>UN</v>
      </c>
      <c r="E2662" s="385" t="s">
        <v>8923</v>
      </c>
      <c r="F2662" s="386">
        <f t="shared" si="665"/>
        <v>1068.3399999999999</v>
      </c>
      <c r="G2662" s="407"/>
      <c r="H2662" s="436">
        <f t="shared" si="671"/>
        <v>1068.3399999999999</v>
      </c>
      <c r="I2662" s="403">
        <f t="shared" ref="I2662:I2707" si="676">IF(ISBLANK(E2662),0,ROUND(F2662*G2662,2))</f>
        <v>0</v>
      </c>
      <c r="J2662" s="403">
        <f t="shared" ref="J2662:J2707" si="677">IF(ISBLANK(G2662),0,ROUND(G2662*H2662,2))</f>
        <v>0</v>
      </c>
      <c r="K2662" s="390"/>
      <c r="L2662" s="404">
        <f t="shared" ref="L2662:M2700" si="678">G2662</f>
        <v>0</v>
      </c>
      <c r="M2662" s="404">
        <f t="shared" si="678"/>
        <v>1068.3399999999999</v>
      </c>
      <c r="N2662" s="405">
        <f t="shared" ref="N2662:N2707" si="679">IF(ISBLANK(E2662),0,ROUND(F2662*L2662,2))</f>
        <v>0</v>
      </c>
      <c r="O2662" s="405">
        <f t="shared" ref="O2662:O2707" si="680">IF(ISBLANK(L2662),0,ROUND(L2662*M2662,2))</f>
        <v>0</v>
      </c>
      <c r="P2662" s="392"/>
      <c r="Q2662" s="612"/>
      <c r="R2662" s="394" t="str">
        <f t="shared" si="675"/>
        <v/>
      </c>
      <c r="S2662" s="394" t="str">
        <f t="shared" si="672"/>
        <v/>
      </c>
    </row>
    <row r="2663" spans="1:19" ht="39" hidden="1" thickBot="1">
      <c r="A2663" s="406">
        <v>91334</v>
      </c>
      <c r="B2663" s="396" t="s">
        <v>3293</v>
      </c>
      <c r="C2663" s="400" t="s">
        <v>4001</v>
      </c>
      <c r="D2663" s="384" t="str">
        <f>VLOOKUP(A2663,[3]cartilha!$A$1:$AN$65536,15,FALSE)</f>
        <v>UN</v>
      </c>
      <c r="E2663" s="385" t="s">
        <v>8924</v>
      </c>
      <c r="F2663" s="386">
        <f t="shared" si="665"/>
        <v>1692.51</v>
      </c>
      <c r="G2663" s="407"/>
      <c r="H2663" s="436">
        <f t="shared" si="671"/>
        <v>1692.51</v>
      </c>
      <c r="I2663" s="403">
        <f t="shared" si="676"/>
        <v>0</v>
      </c>
      <c r="J2663" s="403">
        <f t="shared" si="677"/>
        <v>0</v>
      </c>
      <c r="K2663" s="390"/>
      <c r="L2663" s="404">
        <f t="shared" si="678"/>
        <v>0</v>
      </c>
      <c r="M2663" s="404">
        <f t="shared" si="678"/>
        <v>1692.51</v>
      </c>
      <c r="N2663" s="405">
        <f t="shared" si="679"/>
        <v>0</v>
      </c>
      <c r="O2663" s="405">
        <f t="shared" si="680"/>
        <v>0</v>
      </c>
      <c r="P2663" s="392"/>
      <c r="Q2663" s="393"/>
      <c r="R2663" s="394" t="str">
        <f t="shared" si="675"/>
        <v/>
      </c>
      <c r="S2663" s="394" t="str">
        <f t="shared" si="672"/>
        <v/>
      </c>
    </row>
    <row r="2664" spans="1:19" ht="39" hidden="1" thickBot="1">
      <c r="A2664" s="406">
        <v>91335</v>
      </c>
      <c r="B2664" s="396" t="s">
        <v>3293</v>
      </c>
      <c r="C2664" s="400" t="s">
        <v>4002</v>
      </c>
      <c r="D2664" s="384" t="str">
        <f>VLOOKUP(A2664,[3]cartilha!$A$1:$AN$65536,15,FALSE)</f>
        <v>UN</v>
      </c>
      <c r="E2664" s="385" t="s">
        <v>8925</v>
      </c>
      <c r="F2664" s="386">
        <f t="shared" si="665"/>
        <v>1550.55</v>
      </c>
      <c r="G2664" s="407"/>
      <c r="H2664" s="436">
        <f t="shared" si="671"/>
        <v>1550.55</v>
      </c>
      <c r="I2664" s="403">
        <f t="shared" si="676"/>
        <v>0</v>
      </c>
      <c r="J2664" s="403">
        <f t="shared" si="677"/>
        <v>0</v>
      </c>
      <c r="K2664" s="390"/>
      <c r="L2664" s="404">
        <f t="shared" si="678"/>
        <v>0</v>
      </c>
      <c r="M2664" s="404">
        <f t="shared" si="678"/>
        <v>1550.55</v>
      </c>
      <c r="N2664" s="405">
        <f t="shared" si="679"/>
        <v>0</v>
      </c>
      <c r="O2664" s="405">
        <f t="shared" si="680"/>
        <v>0</v>
      </c>
      <c r="P2664" s="392"/>
      <c r="Q2664" s="612"/>
      <c r="R2664" s="394" t="str">
        <f t="shared" si="675"/>
        <v/>
      </c>
      <c r="S2664" s="394" t="str">
        <f t="shared" si="672"/>
        <v/>
      </c>
    </row>
    <row r="2665" spans="1:19" ht="39" hidden="1" thickBot="1">
      <c r="A2665" s="406">
        <v>90794</v>
      </c>
      <c r="B2665" s="396" t="s">
        <v>3293</v>
      </c>
      <c r="C2665" s="400" t="s">
        <v>4756</v>
      </c>
      <c r="D2665" s="384" t="str">
        <f>VLOOKUP(A2665,[3]cartilha!$A$1:$AN$65536,15,FALSE)</f>
        <v>UN</v>
      </c>
      <c r="E2665" s="385" t="s">
        <v>8926</v>
      </c>
      <c r="F2665" s="386">
        <f t="shared" si="665"/>
        <v>729.51</v>
      </c>
      <c r="G2665" s="407"/>
      <c r="H2665" s="436">
        <f t="shared" si="671"/>
        <v>729.51</v>
      </c>
      <c r="I2665" s="403">
        <f t="shared" si="676"/>
        <v>0</v>
      </c>
      <c r="J2665" s="403">
        <f t="shared" si="677"/>
        <v>0</v>
      </c>
      <c r="K2665" s="390"/>
      <c r="L2665" s="404">
        <f t="shared" si="678"/>
        <v>0</v>
      </c>
      <c r="M2665" s="404">
        <f t="shared" si="678"/>
        <v>729.51</v>
      </c>
      <c r="N2665" s="405">
        <f t="shared" si="679"/>
        <v>0</v>
      </c>
      <c r="O2665" s="405">
        <f t="shared" si="680"/>
        <v>0</v>
      </c>
      <c r="P2665" s="392"/>
      <c r="Q2665" s="612"/>
      <c r="R2665" s="394" t="str">
        <f t="shared" si="675"/>
        <v/>
      </c>
      <c r="S2665" s="394" t="str">
        <f t="shared" si="672"/>
        <v/>
      </c>
    </row>
    <row r="2666" spans="1:19" ht="39" hidden="1" thickBot="1">
      <c r="A2666" s="406">
        <v>90795</v>
      </c>
      <c r="B2666" s="396" t="s">
        <v>3293</v>
      </c>
      <c r="C2666" s="400" t="s">
        <v>4757</v>
      </c>
      <c r="D2666" s="384" t="str">
        <f>VLOOKUP(A2666,[3]cartilha!$A$1:$AN$65536,15,FALSE)</f>
        <v>UN</v>
      </c>
      <c r="E2666" s="385" t="s">
        <v>8927</v>
      </c>
      <c r="F2666" s="386">
        <f t="shared" si="665"/>
        <v>738.66</v>
      </c>
      <c r="G2666" s="407"/>
      <c r="H2666" s="436">
        <f t="shared" si="671"/>
        <v>738.66</v>
      </c>
      <c r="I2666" s="403">
        <f t="shared" si="676"/>
        <v>0</v>
      </c>
      <c r="J2666" s="403">
        <f t="shared" si="677"/>
        <v>0</v>
      </c>
      <c r="K2666" s="390"/>
      <c r="L2666" s="404">
        <f t="shared" si="678"/>
        <v>0</v>
      </c>
      <c r="M2666" s="404">
        <f t="shared" si="678"/>
        <v>738.66</v>
      </c>
      <c r="N2666" s="405">
        <f t="shared" si="679"/>
        <v>0</v>
      </c>
      <c r="O2666" s="405">
        <f t="shared" si="680"/>
        <v>0</v>
      </c>
      <c r="P2666" s="392"/>
      <c r="Q2666" s="612"/>
      <c r="R2666" s="394" t="str">
        <f t="shared" si="675"/>
        <v/>
      </c>
      <c r="S2666" s="394" t="str">
        <f t="shared" si="672"/>
        <v/>
      </c>
    </row>
    <row r="2667" spans="1:19" ht="39" hidden="1" thickBot="1">
      <c r="A2667" s="406">
        <v>90796</v>
      </c>
      <c r="B2667" s="396" t="s">
        <v>3293</v>
      </c>
      <c r="C2667" s="400" t="s">
        <v>4758</v>
      </c>
      <c r="D2667" s="384" t="str">
        <f>VLOOKUP(A2667,[3]cartilha!$A$1:$AN$65536,15,FALSE)</f>
        <v>UN</v>
      </c>
      <c r="E2667" s="385" t="s">
        <v>8928</v>
      </c>
      <c r="F2667" s="386">
        <f t="shared" si="665"/>
        <v>747.78</v>
      </c>
      <c r="G2667" s="407"/>
      <c r="H2667" s="436">
        <f t="shared" si="671"/>
        <v>747.78</v>
      </c>
      <c r="I2667" s="403">
        <f t="shared" si="676"/>
        <v>0</v>
      </c>
      <c r="J2667" s="403">
        <f t="shared" si="677"/>
        <v>0</v>
      </c>
      <c r="K2667" s="390"/>
      <c r="L2667" s="404">
        <f t="shared" si="678"/>
        <v>0</v>
      </c>
      <c r="M2667" s="404">
        <f t="shared" si="678"/>
        <v>747.78</v>
      </c>
      <c r="N2667" s="405">
        <f t="shared" si="679"/>
        <v>0</v>
      </c>
      <c r="O2667" s="405">
        <f t="shared" si="680"/>
        <v>0</v>
      </c>
      <c r="P2667" s="392"/>
      <c r="Q2667" s="612"/>
      <c r="R2667" s="394" t="str">
        <f t="shared" si="675"/>
        <v/>
      </c>
      <c r="S2667" s="394" t="str">
        <f t="shared" si="672"/>
        <v/>
      </c>
    </row>
    <row r="2668" spans="1:19" ht="39" hidden="1" thickBot="1">
      <c r="A2668" s="406">
        <v>90797</v>
      </c>
      <c r="B2668" s="396" t="s">
        <v>3293</v>
      </c>
      <c r="C2668" s="400" t="s">
        <v>4759</v>
      </c>
      <c r="D2668" s="384" t="str">
        <f>VLOOKUP(A2668,[3]cartilha!$A$1:$AN$65536,15,FALSE)</f>
        <v>UN</v>
      </c>
      <c r="E2668" s="385" t="s">
        <v>8929</v>
      </c>
      <c r="F2668" s="386">
        <f t="shared" si="665"/>
        <v>756.92</v>
      </c>
      <c r="G2668" s="407"/>
      <c r="H2668" s="436">
        <f t="shared" si="671"/>
        <v>756.92</v>
      </c>
      <c r="I2668" s="403">
        <f t="shared" si="676"/>
        <v>0</v>
      </c>
      <c r="J2668" s="403">
        <f t="shared" si="677"/>
        <v>0</v>
      </c>
      <c r="K2668" s="390"/>
      <c r="L2668" s="404">
        <f t="shared" si="678"/>
        <v>0</v>
      </c>
      <c r="M2668" s="404">
        <f t="shared" si="678"/>
        <v>756.92</v>
      </c>
      <c r="N2668" s="405">
        <f t="shared" si="679"/>
        <v>0</v>
      </c>
      <c r="O2668" s="405">
        <f t="shared" si="680"/>
        <v>0</v>
      </c>
      <c r="P2668" s="392"/>
      <c r="Q2668" s="612"/>
      <c r="R2668" s="394" t="str">
        <f t="shared" si="675"/>
        <v/>
      </c>
      <c r="S2668" s="394" t="str">
        <f t="shared" si="672"/>
        <v/>
      </c>
    </row>
    <row r="2669" spans="1:19" ht="39" hidden="1" thickBot="1">
      <c r="A2669" s="406">
        <v>90798</v>
      </c>
      <c r="B2669" s="396" t="s">
        <v>3293</v>
      </c>
      <c r="C2669" s="400" t="s">
        <v>4760</v>
      </c>
      <c r="D2669" s="384" t="str">
        <f>VLOOKUP(A2669,[3]cartilha!$A$1:$AN$65536,15,FALSE)</f>
        <v>UN</v>
      </c>
      <c r="E2669" s="385" t="s">
        <v>8930</v>
      </c>
      <c r="F2669" s="386">
        <f t="shared" si="665"/>
        <v>1087.18</v>
      </c>
      <c r="G2669" s="407"/>
      <c r="H2669" s="436">
        <f t="shared" si="671"/>
        <v>1087.18</v>
      </c>
      <c r="I2669" s="403">
        <f t="shared" si="676"/>
        <v>0</v>
      </c>
      <c r="J2669" s="403">
        <f t="shared" si="677"/>
        <v>0</v>
      </c>
      <c r="K2669" s="390"/>
      <c r="L2669" s="404">
        <f t="shared" si="678"/>
        <v>0</v>
      </c>
      <c r="M2669" s="404">
        <f t="shared" si="678"/>
        <v>1087.18</v>
      </c>
      <c r="N2669" s="405">
        <f t="shared" si="679"/>
        <v>0</v>
      </c>
      <c r="O2669" s="405">
        <f t="shared" si="680"/>
        <v>0</v>
      </c>
      <c r="P2669" s="392"/>
      <c r="Q2669" s="612"/>
      <c r="R2669" s="394" t="str">
        <f t="shared" si="675"/>
        <v/>
      </c>
      <c r="S2669" s="394" t="str">
        <f t="shared" si="672"/>
        <v/>
      </c>
    </row>
    <row r="2670" spans="1:19" ht="39" hidden="1" thickBot="1">
      <c r="A2670" s="406">
        <v>90799</v>
      </c>
      <c r="B2670" s="396" t="s">
        <v>3293</v>
      </c>
      <c r="C2670" s="400" t="s">
        <v>4761</v>
      </c>
      <c r="D2670" s="384" t="str">
        <f>VLOOKUP(A2670,[3]cartilha!$A$1:$AN$65536,15,FALSE)</f>
        <v>UN</v>
      </c>
      <c r="E2670" s="385" t="s">
        <v>8931</v>
      </c>
      <c r="F2670" s="386">
        <f t="shared" si="665"/>
        <v>1123.4000000000001</v>
      </c>
      <c r="G2670" s="407"/>
      <c r="H2670" s="436">
        <f t="shared" si="671"/>
        <v>1123.4000000000001</v>
      </c>
      <c r="I2670" s="403">
        <f t="shared" si="676"/>
        <v>0</v>
      </c>
      <c r="J2670" s="403">
        <f t="shared" si="677"/>
        <v>0</v>
      </c>
      <c r="K2670" s="390"/>
      <c r="L2670" s="404">
        <f t="shared" si="678"/>
        <v>0</v>
      </c>
      <c r="M2670" s="404">
        <f t="shared" si="678"/>
        <v>1123.4000000000001</v>
      </c>
      <c r="N2670" s="405">
        <f t="shared" si="679"/>
        <v>0</v>
      </c>
      <c r="O2670" s="405">
        <f t="shared" si="680"/>
        <v>0</v>
      </c>
      <c r="P2670" s="392"/>
      <c r="Q2670" s="612"/>
      <c r="R2670" s="394" t="str">
        <f t="shared" si="675"/>
        <v/>
      </c>
      <c r="S2670" s="394" t="str">
        <f t="shared" si="672"/>
        <v/>
      </c>
    </row>
    <row r="2671" spans="1:19" ht="26.25" hidden="1" thickBot="1">
      <c r="A2671" s="406">
        <v>90824</v>
      </c>
      <c r="B2671" s="396" t="s">
        <v>3293</v>
      </c>
      <c r="C2671" s="400" t="s">
        <v>3645</v>
      </c>
      <c r="D2671" s="384" t="str">
        <f>VLOOKUP(A2671,[3]cartilha!$A$1:$AN$65536,15,FALSE)</f>
        <v>UN</v>
      </c>
      <c r="E2671" s="385" t="s">
        <v>8932</v>
      </c>
      <c r="F2671" s="386">
        <f t="shared" si="665"/>
        <v>613.65</v>
      </c>
      <c r="G2671" s="407"/>
      <c r="H2671" s="436">
        <f t="shared" si="671"/>
        <v>613.65</v>
      </c>
      <c r="I2671" s="403">
        <f t="shared" si="676"/>
        <v>0</v>
      </c>
      <c r="J2671" s="403">
        <f t="shared" si="677"/>
        <v>0</v>
      </c>
      <c r="K2671" s="390"/>
      <c r="L2671" s="404">
        <f t="shared" si="678"/>
        <v>0</v>
      </c>
      <c r="M2671" s="404">
        <f t="shared" si="678"/>
        <v>613.65</v>
      </c>
      <c r="N2671" s="405">
        <f t="shared" si="679"/>
        <v>0</v>
      </c>
      <c r="O2671" s="405">
        <f t="shared" si="680"/>
        <v>0</v>
      </c>
      <c r="P2671" s="392"/>
      <c r="Q2671" s="612"/>
      <c r="R2671" s="394" t="str">
        <f t="shared" si="675"/>
        <v/>
      </c>
      <c r="S2671" s="394" t="str">
        <f t="shared" si="672"/>
        <v/>
      </c>
    </row>
    <row r="2672" spans="1:19" ht="26.25" hidden="1" thickBot="1">
      <c r="A2672" s="406">
        <v>90825</v>
      </c>
      <c r="B2672" s="396" t="s">
        <v>3293</v>
      </c>
      <c r="C2672" s="400" t="s">
        <v>3646</v>
      </c>
      <c r="D2672" s="384" t="str">
        <f>VLOOKUP(A2672,[3]cartilha!$A$1:$AN$65536,15,FALSE)</f>
        <v>UN</v>
      </c>
      <c r="E2672" s="385" t="s">
        <v>8933</v>
      </c>
      <c r="F2672" s="386">
        <f t="shared" si="665"/>
        <v>684.41</v>
      </c>
      <c r="G2672" s="407"/>
      <c r="H2672" s="436">
        <f t="shared" si="671"/>
        <v>684.41</v>
      </c>
      <c r="I2672" s="403">
        <f t="shared" si="676"/>
        <v>0</v>
      </c>
      <c r="J2672" s="403">
        <f t="shared" si="677"/>
        <v>0</v>
      </c>
      <c r="K2672" s="390"/>
      <c r="L2672" s="404">
        <f t="shared" si="678"/>
        <v>0</v>
      </c>
      <c r="M2672" s="404">
        <f t="shared" si="678"/>
        <v>684.41</v>
      </c>
      <c r="N2672" s="405">
        <f t="shared" si="679"/>
        <v>0</v>
      </c>
      <c r="O2672" s="405">
        <f t="shared" si="680"/>
        <v>0</v>
      </c>
      <c r="P2672" s="392"/>
      <c r="Q2672" s="612"/>
      <c r="R2672" s="394" t="str">
        <f t="shared" si="675"/>
        <v/>
      </c>
      <c r="S2672" s="394" t="str">
        <f t="shared" si="672"/>
        <v/>
      </c>
    </row>
    <row r="2673" spans="1:19" ht="26.25" hidden="1" thickBot="1">
      <c r="A2673" s="406">
        <v>100659</v>
      </c>
      <c r="B2673" s="396" t="s">
        <v>3293</v>
      </c>
      <c r="C2673" s="400" t="s">
        <v>3647</v>
      </c>
      <c r="D2673" s="384" t="str">
        <f>VLOOKUP(A2673,[3]cartilha!$A$1:$AN$65536,15,FALSE)</f>
        <v>M</v>
      </c>
      <c r="E2673" s="385" t="s">
        <v>8934</v>
      </c>
      <c r="F2673" s="386">
        <f t="shared" si="665"/>
        <v>13.96</v>
      </c>
      <c r="G2673" s="407"/>
      <c r="H2673" s="436">
        <f t="shared" si="671"/>
        <v>13.96</v>
      </c>
      <c r="I2673" s="403">
        <f t="shared" si="676"/>
        <v>0</v>
      </c>
      <c r="J2673" s="403">
        <f t="shared" si="677"/>
        <v>0</v>
      </c>
      <c r="K2673" s="390"/>
      <c r="L2673" s="404">
        <f t="shared" si="678"/>
        <v>0</v>
      </c>
      <c r="M2673" s="404">
        <f t="shared" si="678"/>
        <v>13.96</v>
      </c>
      <c r="N2673" s="405">
        <f t="shared" si="679"/>
        <v>0</v>
      </c>
      <c r="O2673" s="405">
        <f t="shared" si="680"/>
        <v>0</v>
      </c>
      <c r="P2673" s="392"/>
      <c r="Q2673" s="612"/>
      <c r="R2673" s="394" t="str">
        <f t="shared" si="675"/>
        <v/>
      </c>
      <c r="S2673" s="394" t="str">
        <f t="shared" si="672"/>
        <v/>
      </c>
    </row>
    <row r="2674" spans="1:19" ht="26.25" hidden="1" thickBot="1">
      <c r="A2674" s="406">
        <v>100660</v>
      </c>
      <c r="B2674" s="396" t="s">
        <v>3293</v>
      </c>
      <c r="C2674" s="400" t="s">
        <v>3648</v>
      </c>
      <c r="D2674" s="384" t="str">
        <f>VLOOKUP(A2674,[3]cartilha!$A$1:$AN$65536,15,FALSE)</f>
        <v>M</v>
      </c>
      <c r="E2674" s="385" t="s">
        <v>8935</v>
      </c>
      <c r="F2674" s="386">
        <f t="shared" si="665"/>
        <v>9.5399999999999991</v>
      </c>
      <c r="G2674" s="407"/>
      <c r="H2674" s="436">
        <f t="shared" si="671"/>
        <v>9.5399999999999991</v>
      </c>
      <c r="I2674" s="403">
        <f t="shared" si="676"/>
        <v>0</v>
      </c>
      <c r="J2674" s="403">
        <f t="shared" si="677"/>
        <v>0</v>
      </c>
      <c r="K2674" s="390"/>
      <c r="L2674" s="404">
        <f t="shared" si="678"/>
        <v>0</v>
      </c>
      <c r="M2674" s="404">
        <f t="shared" si="678"/>
        <v>9.5399999999999991</v>
      </c>
      <c r="N2674" s="405">
        <f t="shared" si="679"/>
        <v>0</v>
      </c>
      <c r="O2674" s="405">
        <f t="shared" si="680"/>
        <v>0</v>
      </c>
      <c r="P2674" s="392"/>
      <c r="Q2674" s="612"/>
      <c r="R2674" s="394" t="str">
        <f t="shared" si="675"/>
        <v/>
      </c>
      <c r="S2674" s="394" t="str">
        <f t="shared" si="672"/>
        <v/>
      </c>
    </row>
    <row r="2675" spans="1:19" ht="39" hidden="1" thickBot="1">
      <c r="A2675" s="406">
        <v>100675</v>
      </c>
      <c r="B2675" s="396" t="s">
        <v>3293</v>
      </c>
      <c r="C2675" s="400" t="s">
        <v>3649</v>
      </c>
      <c r="D2675" s="384" t="str">
        <f>VLOOKUP(A2675,[3]cartilha!$A$1:$AN$65536,15,FALSE)</f>
        <v>UN</v>
      </c>
      <c r="E2675" s="385" t="s">
        <v>8936</v>
      </c>
      <c r="F2675" s="386">
        <f t="shared" si="665"/>
        <v>946.35</v>
      </c>
      <c r="G2675" s="407"/>
      <c r="H2675" s="436">
        <f t="shared" si="671"/>
        <v>946.35</v>
      </c>
      <c r="I2675" s="403">
        <f t="shared" si="676"/>
        <v>0</v>
      </c>
      <c r="J2675" s="403">
        <f t="shared" si="677"/>
        <v>0</v>
      </c>
      <c r="K2675" s="390"/>
      <c r="L2675" s="404">
        <f t="shared" si="678"/>
        <v>0</v>
      </c>
      <c r="M2675" s="404">
        <f t="shared" si="678"/>
        <v>946.35</v>
      </c>
      <c r="N2675" s="405">
        <f t="shared" si="679"/>
        <v>0</v>
      </c>
      <c r="O2675" s="405">
        <f t="shared" si="680"/>
        <v>0</v>
      </c>
      <c r="P2675" s="392"/>
      <c r="Q2675" s="612"/>
      <c r="R2675" s="394" t="str">
        <f t="shared" si="675"/>
        <v/>
      </c>
      <c r="S2675" s="394" t="str">
        <f t="shared" si="672"/>
        <v/>
      </c>
    </row>
    <row r="2676" spans="1:19" ht="13.5" hidden="1" thickBot="1">
      <c r="A2676" s="406">
        <v>100676</v>
      </c>
      <c r="B2676" s="396" t="s">
        <v>3293</v>
      </c>
      <c r="C2676" s="400" t="s">
        <v>3650</v>
      </c>
      <c r="D2676" s="384" t="str">
        <f>VLOOKUP(A2676,[3]cartilha!$A$1:$AN$65536,15,FALSE)</f>
        <v>UN</v>
      </c>
      <c r="E2676" s="385" t="s">
        <v>8937</v>
      </c>
      <c r="F2676" s="386">
        <f t="shared" si="665"/>
        <v>234.27</v>
      </c>
      <c r="G2676" s="407"/>
      <c r="H2676" s="436">
        <f t="shared" si="671"/>
        <v>234.27</v>
      </c>
      <c r="I2676" s="403">
        <f t="shared" si="676"/>
        <v>0</v>
      </c>
      <c r="J2676" s="403">
        <f t="shared" si="677"/>
        <v>0</v>
      </c>
      <c r="K2676" s="390"/>
      <c r="L2676" s="404">
        <f t="shared" si="678"/>
        <v>0</v>
      </c>
      <c r="M2676" s="404">
        <f t="shared" si="678"/>
        <v>234.27</v>
      </c>
      <c r="N2676" s="405">
        <f t="shared" si="679"/>
        <v>0</v>
      </c>
      <c r="O2676" s="405">
        <f t="shared" si="680"/>
        <v>0</v>
      </c>
      <c r="P2676" s="392"/>
      <c r="Q2676" s="612"/>
      <c r="R2676" s="394" t="str">
        <f t="shared" si="675"/>
        <v/>
      </c>
      <c r="S2676" s="394" t="str">
        <f t="shared" si="672"/>
        <v/>
      </c>
    </row>
    <row r="2677" spans="1:19" ht="39" hidden="1" thickBot="1">
      <c r="A2677" s="406">
        <v>100678</v>
      </c>
      <c r="B2677" s="396" t="s">
        <v>3293</v>
      </c>
      <c r="C2677" s="400" t="s">
        <v>3651</v>
      </c>
      <c r="D2677" s="384" t="str">
        <f>VLOOKUP(A2677,[3]cartilha!$A$1:$AN$65536,15,FALSE)</f>
        <v>UN</v>
      </c>
      <c r="E2677" s="385" t="s">
        <v>8938</v>
      </c>
      <c r="F2677" s="386">
        <f t="shared" si="665"/>
        <v>1110.0899999999999</v>
      </c>
      <c r="G2677" s="407"/>
      <c r="H2677" s="436">
        <f t="shared" si="671"/>
        <v>1110.0899999999999</v>
      </c>
      <c r="I2677" s="403">
        <f t="shared" si="676"/>
        <v>0</v>
      </c>
      <c r="J2677" s="403">
        <f t="shared" si="677"/>
        <v>0</v>
      </c>
      <c r="K2677" s="390"/>
      <c r="L2677" s="404">
        <f t="shared" si="678"/>
        <v>0</v>
      </c>
      <c r="M2677" s="404">
        <f t="shared" si="678"/>
        <v>1110.0899999999999</v>
      </c>
      <c r="N2677" s="405">
        <f t="shared" si="679"/>
        <v>0</v>
      </c>
      <c r="O2677" s="405">
        <f t="shared" si="680"/>
        <v>0</v>
      </c>
      <c r="P2677" s="392"/>
      <c r="Q2677" s="612"/>
      <c r="R2677" s="394" t="str">
        <f t="shared" si="675"/>
        <v/>
      </c>
      <c r="S2677" s="394" t="str">
        <f t="shared" si="672"/>
        <v/>
      </c>
    </row>
    <row r="2678" spans="1:19" ht="39" hidden="1" thickBot="1">
      <c r="A2678" s="406">
        <v>100679</v>
      </c>
      <c r="B2678" s="396" t="s">
        <v>3293</v>
      </c>
      <c r="C2678" s="400" t="s">
        <v>3652</v>
      </c>
      <c r="D2678" s="384" t="str">
        <f>VLOOKUP(A2678,[3]cartilha!$A$1:$AN$65536,15,FALSE)</f>
        <v>UN</v>
      </c>
      <c r="E2678" s="385" t="s">
        <v>8939</v>
      </c>
      <c r="F2678" s="386">
        <f t="shared" si="665"/>
        <v>919.8</v>
      </c>
      <c r="G2678" s="407"/>
      <c r="H2678" s="436">
        <f t="shared" si="671"/>
        <v>919.8</v>
      </c>
      <c r="I2678" s="403">
        <f t="shared" si="676"/>
        <v>0</v>
      </c>
      <c r="J2678" s="403">
        <f t="shared" si="677"/>
        <v>0</v>
      </c>
      <c r="K2678" s="390"/>
      <c r="L2678" s="404">
        <f t="shared" si="678"/>
        <v>0</v>
      </c>
      <c r="M2678" s="404">
        <f t="shared" si="678"/>
        <v>919.8</v>
      </c>
      <c r="N2678" s="405">
        <f t="shared" si="679"/>
        <v>0</v>
      </c>
      <c r="O2678" s="405">
        <f t="shared" si="680"/>
        <v>0</v>
      </c>
      <c r="P2678" s="392"/>
      <c r="Q2678" s="612"/>
      <c r="R2678" s="394" t="str">
        <f t="shared" si="675"/>
        <v/>
      </c>
      <c r="S2678" s="394" t="str">
        <f t="shared" si="672"/>
        <v/>
      </c>
    </row>
    <row r="2679" spans="1:19" ht="39" hidden="1" thickBot="1">
      <c r="A2679" s="406">
        <v>100680</v>
      </c>
      <c r="B2679" s="396" t="s">
        <v>3293</v>
      </c>
      <c r="C2679" s="400" t="s">
        <v>3653</v>
      </c>
      <c r="D2679" s="384" t="str">
        <f>VLOOKUP(A2679,[3]cartilha!$A$1:$AN$65536,15,FALSE)</f>
        <v>UN</v>
      </c>
      <c r="E2679" s="385" t="s">
        <v>8940</v>
      </c>
      <c r="F2679" s="386">
        <f t="shared" si="665"/>
        <v>1120.8800000000001</v>
      </c>
      <c r="G2679" s="407"/>
      <c r="H2679" s="436">
        <f t="shared" si="671"/>
        <v>1120.8800000000001</v>
      </c>
      <c r="I2679" s="403">
        <f t="shared" si="676"/>
        <v>0</v>
      </c>
      <c r="J2679" s="403">
        <f t="shared" si="677"/>
        <v>0</v>
      </c>
      <c r="K2679" s="390"/>
      <c r="L2679" s="404">
        <f t="shared" si="678"/>
        <v>0</v>
      </c>
      <c r="M2679" s="404">
        <f t="shared" si="678"/>
        <v>1120.8800000000001</v>
      </c>
      <c r="N2679" s="405">
        <f t="shared" si="679"/>
        <v>0</v>
      </c>
      <c r="O2679" s="405">
        <f t="shared" si="680"/>
        <v>0</v>
      </c>
      <c r="P2679" s="392"/>
      <c r="Q2679" s="612"/>
      <c r="R2679" s="394" t="str">
        <f t="shared" si="675"/>
        <v/>
      </c>
      <c r="S2679" s="394" t="str">
        <f t="shared" si="672"/>
        <v/>
      </c>
    </row>
    <row r="2680" spans="1:19" ht="39" hidden="1" thickBot="1">
      <c r="A2680" s="406">
        <v>100681</v>
      </c>
      <c r="B2680" s="396" t="s">
        <v>3293</v>
      </c>
      <c r="C2680" s="400" t="s">
        <v>3654</v>
      </c>
      <c r="D2680" s="384" t="str">
        <f>VLOOKUP(A2680,[3]cartilha!$A$1:$AN$65536,15,FALSE)</f>
        <v>UN</v>
      </c>
      <c r="E2680" s="385" t="s">
        <v>8941</v>
      </c>
      <c r="F2680" s="386">
        <f t="shared" si="665"/>
        <v>1148.03</v>
      </c>
      <c r="G2680" s="407"/>
      <c r="H2680" s="436">
        <f t="shared" si="671"/>
        <v>1148.03</v>
      </c>
      <c r="I2680" s="403">
        <f t="shared" si="676"/>
        <v>0</v>
      </c>
      <c r="J2680" s="403">
        <f t="shared" si="677"/>
        <v>0</v>
      </c>
      <c r="K2680" s="390"/>
      <c r="L2680" s="404">
        <f t="shared" si="678"/>
        <v>0</v>
      </c>
      <c r="M2680" s="404">
        <f t="shared" si="678"/>
        <v>1148.03</v>
      </c>
      <c r="N2680" s="405">
        <f t="shared" si="679"/>
        <v>0</v>
      </c>
      <c r="O2680" s="405">
        <f t="shared" si="680"/>
        <v>0</v>
      </c>
      <c r="P2680" s="392"/>
      <c r="Q2680" s="612"/>
      <c r="R2680" s="394" t="str">
        <f t="shared" si="675"/>
        <v/>
      </c>
      <c r="S2680" s="394" t="str">
        <f t="shared" si="672"/>
        <v/>
      </c>
    </row>
    <row r="2681" spans="1:19" ht="39" hidden="1" thickBot="1">
      <c r="A2681" s="406">
        <v>100682</v>
      </c>
      <c r="B2681" s="396" t="s">
        <v>3293</v>
      </c>
      <c r="C2681" s="400" t="s">
        <v>3655</v>
      </c>
      <c r="D2681" s="384" t="str">
        <f>VLOOKUP(A2681,[3]cartilha!$A$1:$AN$65536,15,FALSE)</f>
        <v>UN</v>
      </c>
      <c r="E2681" s="385" t="s">
        <v>8942</v>
      </c>
      <c r="F2681" s="386">
        <f t="shared" si="665"/>
        <v>939.95</v>
      </c>
      <c r="G2681" s="407"/>
      <c r="H2681" s="436">
        <f t="shared" si="671"/>
        <v>939.95</v>
      </c>
      <c r="I2681" s="403">
        <f t="shared" si="676"/>
        <v>0</v>
      </c>
      <c r="J2681" s="403">
        <f t="shared" si="677"/>
        <v>0</v>
      </c>
      <c r="K2681" s="390"/>
      <c r="L2681" s="404">
        <f t="shared" si="678"/>
        <v>0</v>
      </c>
      <c r="M2681" s="404">
        <f t="shared" si="678"/>
        <v>939.95</v>
      </c>
      <c r="N2681" s="405">
        <f t="shared" si="679"/>
        <v>0</v>
      </c>
      <c r="O2681" s="405">
        <f t="shared" si="680"/>
        <v>0</v>
      </c>
      <c r="P2681" s="392"/>
      <c r="Q2681" s="612"/>
      <c r="R2681" s="394" t="str">
        <f t="shared" si="675"/>
        <v/>
      </c>
      <c r="S2681" s="394" t="str">
        <f t="shared" si="672"/>
        <v/>
      </c>
    </row>
    <row r="2682" spans="1:19" ht="39" hidden="1" thickBot="1">
      <c r="A2682" s="406">
        <v>100683</v>
      </c>
      <c r="B2682" s="396" t="s">
        <v>3293</v>
      </c>
      <c r="C2682" s="400" t="s">
        <v>3656</v>
      </c>
      <c r="D2682" s="384" t="str">
        <f>VLOOKUP(A2682,[3]cartilha!$A$1:$AN$65536,15,FALSE)</f>
        <v>UN</v>
      </c>
      <c r="E2682" s="385" t="s">
        <v>8943</v>
      </c>
      <c r="F2682" s="386">
        <f t="shared" si="665"/>
        <v>1205.8</v>
      </c>
      <c r="G2682" s="407"/>
      <c r="H2682" s="436">
        <f t="shared" si="671"/>
        <v>1205.8</v>
      </c>
      <c r="I2682" s="403">
        <f t="shared" si="676"/>
        <v>0</v>
      </c>
      <c r="J2682" s="403">
        <f t="shared" si="677"/>
        <v>0</v>
      </c>
      <c r="K2682" s="390"/>
      <c r="L2682" s="404">
        <f t="shared" si="678"/>
        <v>0</v>
      </c>
      <c r="M2682" s="404">
        <f t="shared" si="678"/>
        <v>1205.8</v>
      </c>
      <c r="N2682" s="405">
        <f t="shared" si="679"/>
        <v>0</v>
      </c>
      <c r="O2682" s="405">
        <f t="shared" si="680"/>
        <v>0</v>
      </c>
      <c r="P2682" s="392"/>
      <c r="Q2682" s="612"/>
      <c r="R2682" s="394" t="str">
        <f t="shared" si="675"/>
        <v/>
      </c>
      <c r="S2682" s="394" t="str">
        <f t="shared" si="672"/>
        <v/>
      </c>
    </row>
    <row r="2683" spans="1:19" ht="39" thickBot="1">
      <c r="A2683" s="406">
        <v>100684</v>
      </c>
      <c r="B2683" s="396" t="s">
        <v>3293</v>
      </c>
      <c r="C2683" s="400" t="s">
        <v>3657</v>
      </c>
      <c r="D2683" s="384" t="str">
        <f>VLOOKUP(A2683,[3]cartilha!$A$1:$AN$65536,15,FALSE)</f>
        <v>UN</v>
      </c>
      <c r="E2683" s="385" t="s">
        <v>8944</v>
      </c>
      <c r="F2683" s="386">
        <f t="shared" si="665"/>
        <v>991.01</v>
      </c>
      <c r="G2683" s="407">
        <v>31</v>
      </c>
      <c r="H2683" s="436">
        <f t="shared" si="671"/>
        <v>991.01</v>
      </c>
      <c r="I2683" s="403">
        <f t="shared" si="676"/>
        <v>30721.31</v>
      </c>
      <c r="J2683" s="403">
        <f t="shared" si="677"/>
        <v>30721.31</v>
      </c>
      <c r="K2683" s="390"/>
      <c r="L2683" s="404">
        <f t="shared" si="678"/>
        <v>31</v>
      </c>
      <c r="M2683" s="404">
        <f t="shared" si="678"/>
        <v>991.01</v>
      </c>
      <c r="N2683" s="405">
        <f t="shared" si="679"/>
        <v>30721.31</v>
      </c>
      <c r="O2683" s="405">
        <f t="shared" si="680"/>
        <v>30721.31</v>
      </c>
      <c r="P2683" s="392"/>
      <c r="Q2683" s="612"/>
      <c r="R2683" s="394" t="str">
        <f t="shared" si="675"/>
        <v>x</v>
      </c>
      <c r="S2683" s="394" t="str">
        <f t="shared" si="672"/>
        <v>x</v>
      </c>
    </row>
    <row r="2684" spans="1:19" ht="39" hidden="1" thickBot="1">
      <c r="A2684" s="406">
        <v>100685</v>
      </c>
      <c r="B2684" s="396" t="s">
        <v>3293</v>
      </c>
      <c r="C2684" s="400" t="s">
        <v>3658</v>
      </c>
      <c r="D2684" s="384" t="str">
        <f>VLOOKUP(A2684,[3]cartilha!$A$1:$AN$65536,15,FALSE)</f>
        <v>UN</v>
      </c>
      <c r="E2684" s="385" t="s">
        <v>8945</v>
      </c>
      <c r="F2684" s="386">
        <f t="shared" si="665"/>
        <v>1253.51</v>
      </c>
      <c r="G2684" s="407"/>
      <c r="H2684" s="436">
        <f t="shared" si="671"/>
        <v>1253.51</v>
      </c>
      <c r="I2684" s="403">
        <f t="shared" si="676"/>
        <v>0</v>
      </c>
      <c r="J2684" s="403">
        <f t="shared" si="677"/>
        <v>0</v>
      </c>
      <c r="K2684" s="390"/>
      <c r="L2684" s="404">
        <f t="shared" si="678"/>
        <v>0</v>
      </c>
      <c r="M2684" s="404">
        <f t="shared" si="678"/>
        <v>1253.51</v>
      </c>
      <c r="N2684" s="405">
        <f t="shared" si="679"/>
        <v>0</v>
      </c>
      <c r="O2684" s="405">
        <f t="shared" si="680"/>
        <v>0</v>
      </c>
      <c r="P2684" s="392"/>
      <c r="Q2684" s="612"/>
      <c r="R2684" s="394" t="str">
        <f t="shared" si="675"/>
        <v/>
      </c>
      <c r="S2684" s="394" t="str">
        <f t="shared" si="672"/>
        <v/>
      </c>
    </row>
    <row r="2685" spans="1:19" ht="39" thickBot="1">
      <c r="A2685" s="406">
        <v>100686</v>
      </c>
      <c r="B2685" s="396" t="s">
        <v>3293</v>
      </c>
      <c r="C2685" s="400" t="s">
        <v>3659</v>
      </c>
      <c r="D2685" s="384" t="str">
        <f>VLOOKUP(A2685,[3]cartilha!$A$1:$AN$65536,15,FALSE)</f>
        <v>UN</v>
      </c>
      <c r="E2685" s="385" t="s">
        <v>8946</v>
      </c>
      <c r="F2685" s="386">
        <f t="shared" si="665"/>
        <v>1037.8499999999999</v>
      </c>
      <c r="G2685" s="407">
        <v>1</v>
      </c>
      <c r="H2685" s="436">
        <f t="shared" si="671"/>
        <v>1037.8499999999999</v>
      </c>
      <c r="I2685" s="403">
        <f t="shared" si="676"/>
        <v>1037.8499999999999</v>
      </c>
      <c r="J2685" s="403">
        <f t="shared" si="677"/>
        <v>1037.8499999999999</v>
      </c>
      <c r="K2685" s="390"/>
      <c r="L2685" s="404">
        <f t="shared" si="678"/>
        <v>1</v>
      </c>
      <c r="M2685" s="404">
        <f t="shared" si="678"/>
        <v>1037.8499999999999</v>
      </c>
      <c r="N2685" s="405">
        <f t="shared" si="679"/>
        <v>1037.8499999999999</v>
      </c>
      <c r="O2685" s="405">
        <f t="shared" si="680"/>
        <v>1037.8499999999999</v>
      </c>
      <c r="P2685" s="392"/>
      <c r="Q2685" s="612"/>
      <c r="R2685" s="394" t="str">
        <f t="shared" si="675"/>
        <v>x</v>
      </c>
      <c r="S2685" s="394" t="str">
        <f t="shared" si="672"/>
        <v>x</v>
      </c>
    </row>
    <row r="2686" spans="1:19" ht="39" hidden="1" thickBot="1">
      <c r="A2686" s="406">
        <v>100687</v>
      </c>
      <c r="B2686" s="396" t="s">
        <v>3293</v>
      </c>
      <c r="C2686" s="400" t="s">
        <v>3660</v>
      </c>
      <c r="D2686" s="384" t="str">
        <f>VLOOKUP(A2686,[3]cartilha!$A$1:$AN$65536,15,FALSE)</f>
        <v>UN</v>
      </c>
      <c r="E2686" s="385" t="s">
        <v>8947</v>
      </c>
      <c r="F2686" s="386">
        <f t="shared" si="665"/>
        <v>1119.8</v>
      </c>
      <c r="G2686" s="407"/>
      <c r="H2686" s="436">
        <f t="shared" si="671"/>
        <v>1119.8</v>
      </c>
      <c r="I2686" s="403">
        <f t="shared" si="676"/>
        <v>0</v>
      </c>
      <c r="J2686" s="403">
        <f t="shared" si="677"/>
        <v>0</v>
      </c>
      <c r="K2686" s="390"/>
      <c r="L2686" s="404">
        <f t="shared" si="678"/>
        <v>0</v>
      </c>
      <c r="M2686" s="404">
        <f t="shared" si="678"/>
        <v>1119.8</v>
      </c>
      <c r="N2686" s="405">
        <f t="shared" si="679"/>
        <v>0</v>
      </c>
      <c r="O2686" s="405">
        <f t="shared" si="680"/>
        <v>0</v>
      </c>
      <c r="P2686" s="392"/>
      <c r="Q2686" s="612"/>
      <c r="R2686" s="394" t="str">
        <f t="shared" si="675"/>
        <v/>
      </c>
      <c r="S2686" s="394" t="str">
        <f t="shared" si="672"/>
        <v/>
      </c>
    </row>
    <row r="2687" spans="1:19" ht="39" hidden="1" thickBot="1">
      <c r="A2687" s="406">
        <v>100688</v>
      </c>
      <c r="B2687" s="396" t="s">
        <v>3293</v>
      </c>
      <c r="C2687" s="400" t="s">
        <v>3661</v>
      </c>
      <c r="D2687" s="384" t="str">
        <f>VLOOKUP(A2687,[3]cartilha!$A$1:$AN$65536,15,FALSE)</f>
        <v>UN</v>
      </c>
      <c r="E2687" s="385" t="s">
        <v>8948</v>
      </c>
      <c r="F2687" s="386">
        <f t="shared" si="665"/>
        <v>929.52</v>
      </c>
      <c r="G2687" s="407"/>
      <c r="H2687" s="436">
        <f t="shared" si="671"/>
        <v>929.52</v>
      </c>
      <c r="I2687" s="403">
        <f t="shared" si="676"/>
        <v>0</v>
      </c>
      <c r="J2687" s="403">
        <f t="shared" si="677"/>
        <v>0</v>
      </c>
      <c r="K2687" s="390"/>
      <c r="L2687" s="404">
        <f t="shared" si="678"/>
        <v>0</v>
      </c>
      <c r="M2687" s="404">
        <f t="shared" si="678"/>
        <v>929.52</v>
      </c>
      <c r="N2687" s="405">
        <f t="shared" si="679"/>
        <v>0</v>
      </c>
      <c r="O2687" s="405">
        <f t="shared" si="680"/>
        <v>0</v>
      </c>
      <c r="P2687" s="392"/>
      <c r="Q2687" s="612"/>
      <c r="R2687" s="394" t="str">
        <f t="shared" si="675"/>
        <v/>
      </c>
      <c r="S2687" s="394" t="str">
        <f t="shared" si="672"/>
        <v/>
      </c>
    </row>
    <row r="2688" spans="1:19" ht="39" hidden="1" thickBot="1">
      <c r="A2688" s="406">
        <v>100689</v>
      </c>
      <c r="B2688" s="396" t="s">
        <v>3293</v>
      </c>
      <c r="C2688" s="400" t="s">
        <v>3662</v>
      </c>
      <c r="D2688" s="384" t="str">
        <f>VLOOKUP(A2688,[3]cartilha!$A$1:$AN$65536,15,FALSE)</f>
        <v>UN</v>
      </c>
      <c r="E2688" s="385" t="s">
        <v>8949</v>
      </c>
      <c r="F2688" s="386">
        <f t="shared" si="665"/>
        <v>1212.27</v>
      </c>
      <c r="G2688" s="407"/>
      <c r="H2688" s="436">
        <f t="shared" si="671"/>
        <v>1212.27</v>
      </c>
      <c r="I2688" s="403">
        <f t="shared" si="676"/>
        <v>0</v>
      </c>
      <c r="J2688" s="403">
        <f t="shared" si="677"/>
        <v>0</v>
      </c>
      <c r="K2688" s="390"/>
      <c r="L2688" s="404">
        <f t="shared" si="678"/>
        <v>0</v>
      </c>
      <c r="M2688" s="404">
        <f t="shared" si="678"/>
        <v>1212.27</v>
      </c>
      <c r="N2688" s="405">
        <f t="shared" si="679"/>
        <v>0</v>
      </c>
      <c r="O2688" s="405">
        <f t="shared" si="680"/>
        <v>0</v>
      </c>
      <c r="P2688" s="392"/>
      <c r="Q2688" s="612"/>
      <c r="R2688" s="394" t="str">
        <f t="shared" si="675"/>
        <v/>
      </c>
      <c r="S2688" s="394" t="str">
        <f t="shared" si="672"/>
        <v/>
      </c>
    </row>
    <row r="2689" spans="1:19" ht="39" hidden="1" thickBot="1">
      <c r="A2689" s="406">
        <v>100690</v>
      </c>
      <c r="B2689" s="396" t="s">
        <v>3293</v>
      </c>
      <c r="C2689" s="400" t="s">
        <v>3663</v>
      </c>
      <c r="D2689" s="384" t="str">
        <f>VLOOKUP(A2689,[3]cartilha!$A$1:$AN$65536,15,FALSE)</f>
        <v>UN</v>
      </c>
      <c r="E2689" s="385" t="s">
        <v>8950</v>
      </c>
      <c r="F2689" s="386">
        <f t="shared" si="665"/>
        <v>997.48</v>
      </c>
      <c r="G2689" s="407"/>
      <c r="H2689" s="436">
        <f t="shared" si="671"/>
        <v>997.48</v>
      </c>
      <c r="I2689" s="403">
        <f t="shared" si="676"/>
        <v>0</v>
      </c>
      <c r="J2689" s="403">
        <f t="shared" si="677"/>
        <v>0</v>
      </c>
      <c r="K2689" s="390"/>
      <c r="L2689" s="404">
        <f t="shared" si="678"/>
        <v>0</v>
      </c>
      <c r="M2689" s="404">
        <f t="shared" si="678"/>
        <v>997.48</v>
      </c>
      <c r="N2689" s="405">
        <f t="shared" si="679"/>
        <v>0</v>
      </c>
      <c r="O2689" s="405">
        <f t="shared" si="680"/>
        <v>0</v>
      </c>
      <c r="P2689" s="392"/>
      <c r="Q2689" s="612"/>
      <c r="R2689" s="394" t="str">
        <f t="shared" si="675"/>
        <v/>
      </c>
      <c r="S2689" s="394" t="str">
        <f t="shared" si="672"/>
        <v/>
      </c>
    </row>
    <row r="2690" spans="1:19" ht="39" hidden="1" thickBot="1">
      <c r="A2690" s="406">
        <v>100691</v>
      </c>
      <c r="B2690" s="396" t="s">
        <v>3293</v>
      </c>
      <c r="C2690" s="400" t="s">
        <v>3664</v>
      </c>
      <c r="D2690" s="384" t="str">
        <f>VLOOKUP(A2690,[3]cartilha!$A$1:$AN$65536,15,FALSE)</f>
        <v>UN</v>
      </c>
      <c r="E2690" s="385" t="s">
        <v>8951</v>
      </c>
      <c r="F2690" s="386">
        <f t="shared" ref="F2690:F2753" si="681">IF(E2690=0,0,ROUND(E2690*(1+E$10)*(1-E$11),2))</f>
        <v>1882.48</v>
      </c>
      <c r="G2690" s="407"/>
      <c r="H2690" s="436">
        <f t="shared" si="671"/>
        <v>1882.48</v>
      </c>
      <c r="I2690" s="403">
        <f t="shared" si="676"/>
        <v>0</v>
      </c>
      <c r="J2690" s="403">
        <f t="shared" si="677"/>
        <v>0</v>
      </c>
      <c r="K2690" s="390"/>
      <c r="L2690" s="404">
        <f t="shared" si="678"/>
        <v>0</v>
      </c>
      <c r="M2690" s="404">
        <f t="shared" si="678"/>
        <v>1882.48</v>
      </c>
      <c r="N2690" s="405">
        <f t="shared" si="679"/>
        <v>0</v>
      </c>
      <c r="O2690" s="405">
        <f t="shared" si="680"/>
        <v>0</v>
      </c>
      <c r="P2690" s="392"/>
      <c r="Q2690" s="612"/>
      <c r="R2690" s="394" t="str">
        <f t="shared" si="675"/>
        <v/>
      </c>
      <c r="S2690" s="394" t="str">
        <f t="shared" si="672"/>
        <v/>
      </c>
    </row>
    <row r="2691" spans="1:19" ht="39" hidden="1" thickBot="1">
      <c r="A2691" s="406">
        <v>100692</v>
      </c>
      <c r="B2691" s="396" t="s">
        <v>3293</v>
      </c>
      <c r="C2691" s="400" t="s">
        <v>3665</v>
      </c>
      <c r="D2691" s="384" t="str">
        <f>VLOOKUP(A2691,[3]cartilha!$A$1:$AN$65536,15,FALSE)</f>
        <v>UN</v>
      </c>
      <c r="E2691" s="385" t="s">
        <v>8952</v>
      </c>
      <c r="F2691" s="386">
        <f t="shared" si="681"/>
        <v>1667.69</v>
      </c>
      <c r="G2691" s="407"/>
      <c r="H2691" s="436">
        <f t="shared" si="671"/>
        <v>1667.69</v>
      </c>
      <c r="I2691" s="403">
        <f t="shared" si="676"/>
        <v>0</v>
      </c>
      <c r="J2691" s="403">
        <f t="shared" si="677"/>
        <v>0</v>
      </c>
      <c r="K2691" s="390"/>
      <c r="L2691" s="404">
        <f t="shared" si="678"/>
        <v>0</v>
      </c>
      <c r="M2691" s="404">
        <f t="shared" si="678"/>
        <v>1667.69</v>
      </c>
      <c r="N2691" s="405">
        <f t="shared" si="679"/>
        <v>0</v>
      </c>
      <c r="O2691" s="405">
        <f t="shared" si="680"/>
        <v>0</v>
      </c>
      <c r="P2691" s="392"/>
      <c r="Q2691" s="612"/>
      <c r="R2691" s="394" t="str">
        <f t="shared" si="675"/>
        <v/>
      </c>
      <c r="S2691" s="394" t="str">
        <f t="shared" si="672"/>
        <v/>
      </c>
    </row>
    <row r="2692" spans="1:19" ht="39" hidden="1" thickBot="1">
      <c r="A2692" s="406">
        <v>100693</v>
      </c>
      <c r="B2692" s="396" t="s">
        <v>3293</v>
      </c>
      <c r="C2692" s="400" t="s">
        <v>3666</v>
      </c>
      <c r="D2692" s="384" t="str">
        <f>VLOOKUP(A2692,[3]cartilha!$A$1:$AN$65536,15,FALSE)</f>
        <v>UN</v>
      </c>
      <c r="E2692" s="385" t="s">
        <v>8953</v>
      </c>
      <c r="F2692" s="386">
        <f t="shared" si="681"/>
        <v>2322.85</v>
      </c>
      <c r="G2692" s="407"/>
      <c r="H2692" s="436">
        <f t="shared" si="671"/>
        <v>2322.85</v>
      </c>
      <c r="I2692" s="403">
        <f t="shared" si="676"/>
        <v>0</v>
      </c>
      <c r="J2692" s="403">
        <f t="shared" si="677"/>
        <v>0</v>
      </c>
      <c r="K2692" s="390"/>
      <c r="L2692" s="404">
        <f t="shared" si="678"/>
        <v>0</v>
      </c>
      <c r="M2692" s="404">
        <f t="shared" si="678"/>
        <v>2322.85</v>
      </c>
      <c r="N2692" s="405">
        <f t="shared" si="679"/>
        <v>0</v>
      </c>
      <c r="O2692" s="405">
        <f t="shared" si="680"/>
        <v>0</v>
      </c>
      <c r="P2692" s="392"/>
      <c r="Q2692" s="612"/>
      <c r="R2692" s="394" t="str">
        <f t="shared" si="675"/>
        <v/>
      </c>
      <c r="S2692" s="394" t="str">
        <f t="shared" si="672"/>
        <v/>
      </c>
    </row>
    <row r="2693" spans="1:19" ht="51.75" hidden="1" thickBot="1">
      <c r="A2693" s="406">
        <v>100694</v>
      </c>
      <c r="B2693" s="396" t="s">
        <v>3293</v>
      </c>
      <c r="C2693" s="400" t="s">
        <v>3667</v>
      </c>
      <c r="D2693" s="384" t="str">
        <f>VLOOKUP(A2693,[3]cartilha!$A$1:$AN$65536,15,FALSE)</f>
        <v>UN</v>
      </c>
      <c r="E2693" s="385" t="s">
        <v>8954</v>
      </c>
      <c r="F2693" s="386">
        <f t="shared" si="681"/>
        <v>2108.06</v>
      </c>
      <c r="G2693" s="407"/>
      <c r="H2693" s="436">
        <f t="shared" si="671"/>
        <v>2108.06</v>
      </c>
      <c r="I2693" s="403">
        <f t="shared" si="676"/>
        <v>0</v>
      </c>
      <c r="J2693" s="403">
        <f t="shared" si="677"/>
        <v>0</v>
      </c>
      <c r="K2693" s="390"/>
      <c r="L2693" s="404">
        <f t="shared" si="678"/>
        <v>0</v>
      </c>
      <c r="M2693" s="404">
        <f t="shared" si="678"/>
        <v>2108.06</v>
      </c>
      <c r="N2693" s="405">
        <f t="shared" si="679"/>
        <v>0</v>
      </c>
      <c r="O2693" s="405">
        <f t="shared" si="680"/>
        <v>0</v>
      </c>
      <c r="P2693" s="392"/>
      <c r="Q2693" s="612"/>
      <c r="R2693" s="394" t="str">
        <f t="shared" si="675"/>
        <v/>
      </c>
      <c r="S2693" s="394" t="str">
        <f t="shared" si="672"/>
        <v/>
      </c>
    </row>
    <row r="2694" spans="1:19" ht="26.25" hidden="1" thickBot="1">
      <c r="A2694" s="406">
        <v>100695</v>
      </c>
      <c r="B2694" s="396" t="s">
        <v>3293</v>
      </c>
      <c r="C2694" s="400" t="s">
        <v>3668</v>
      </c>
      <c r="D2694" s="384" t="str">
        <f>VLOOKUP(A2694,[3]cartilha!$A$1:$AN$65536,15,FALSE)</f>
        <v>UN</v>
      </c>
      <c r="E2694" s="385" t="s">
        <v>8955</v>
      </c>
      <c r="F2694" s="386">
        <f t="shared" si="681"/>
        <v>70.260000000000005</v>
      </c>
      <c r="G2694" s="407"/>
      <c r="H2694" s="436">
        <f t="shared" si="671"/>
        <v>70.260000000000005</v>
      </c>
      <c r="I2694" s="403">
        <f t="shared" si="676"/>
        <v>0</v>
      </c>
      <c r="J2694" s="403">
        <f t="shared" si="677"/>
        <v>0</v>
      </c>
      <c r="K2694" s="390"/>
      <c r="L2694" s="404">
        <f t="shared" si="678"/>
        <v>0</v>
      </c>
      <c r="M2694" s="404">
        <f t="shared" si="678"/>
        <v>70.260000000000005</v>
      </c>
      <c r="N2694" s="405">
        <f t="shared" si="679"/>
        <v>0</v>
      </c>
      <c r="O2694" s="405">
        <f t="shared" si="680"/>
        <v>0</v>
      </c>
      <c r="P2694" s="392"/>
      <c r="Q2694" s="612"/>
      <c r="R2694" s="394" t="str">
        <f t="shared" si="675"/>
        <v/>
      </c>
      <c r="S2694" s="394" t="str">
        <f t="shared" si="672"/>
        <v/>
      </c>
    </row>
    <row r="2695" spans="1:19" ht="26.25" hidden="1" thickBot="1">
      <c r="A2695" s="406">
        <v>100696</v>
      </c>
      <c r="B2695" s="396" t="s">
        <v>3293</v>
      </c>
      <c r="C2695" s="400" t="s">
        <v>3669</v>
      </c>
      <c r="D2695" s="384" t="str">
        <f>VLOOKUP(A2695,[3]cartilha!$A$1:$AN$65536,15,FALSE)</f>
        <v>UN</v>
      </c>
      <c r="E2695" s="385" t="s">
        <v>8956</v>
      </c>
      <c r="F2695" s="386">
        <f t="shared" si="681"/>
        <v>78.22</v>
      </c>
      <c r="G2695" s="407"/>
      <c r="H2695" s="436">
        <f t="shared" si="671"/>
        <v>78.22</v>
      </c>
      <c r="I2695" s="403">
        <f t="shared" si="676"/>
        <v>0</v>
      </c>
      <c r="J2695" s="403">
        <f t="shared" si="677"/>
        <v>0</v>
      </c>
      <c r="K2695" s="390"/>
      <c r="L2695" s="404">
        <f t="shared" si="678"/>
        <v>0</v>
      </c>
      <c r="M2695" s="404">
        <f t="shared" si="678"/>
        <v>78.22</v>
      </c>
      <c r="N2695" s="405">
        <f t="shared" si="679"/>
        <v>0</v>
      </c>
      <c r="O2695" s="405">
        <f t="shared" si="680"/>
        <v>0</v>
      </c>
      <c r="P2695" s="392"/>
      <c r="Q2695" s="612"/>
      <c r="R2695" s="394" t="str">
        <f t="shared" si="675"/>
        <v/>
      </c>
      <c r="S2695" s="394" t="str">
        <f t="shared" si="672"/>
        <v/>
      </c>
    </row>
    <row r="2696" spans="1:19" ht="26.25" hidden="1" thickBot="1">
      <c r="A2696" s="406">
        <v>100697</v>
      </c>
      <c r="B2696" s="396" t="s">
        <v>3293</v>
      </c>
      <c r="C2696" s="400" t="s">
        <v>3670</v>
      </c>
      <c r="D2696" s="384" t="str">
        <f>VLOOKUP(A2696,[3]cartilha!$A$1:$AN$65536,15,FALSE)</f>
        <v>UN</v>
      </c>
      <c r="E2696" s="385" t="s">
        <v>8957</v>
      </c>
      <c r="F2696" s="386">
        <f t="shared" si="681"/>
        <v>86.25</v>
      </c>
      <c r="G2696" s="407"/>
      <c r="H2696" s="436">
        <f t="shared" si="671"/>
        <v>86.25</v>
      </c>
      <c r="I2696" s="403">
        <f t="shared" si="676"/>
        <v>0</v>
      </c>
      <c r="J2696" s="403">
        <f t="shared" si="677"/>
        <v>0</v>
      </c>
      <c r="K2696" s="390"/>
      <c r="L2696" s="404">
        <f t="shared" si="678"/>
        <v>0</v>
      </c>
      <c r="M2696" s="404">
        <f t="shared" si="678"/>
        <v>86.25</v>
      </c>
      <c r="N2696" s="405">
        <f t="shared" si="679"/>
        <v>0</v>
      </c>
      <c r="O2696" s="405">
        <f t="shared" si="680"/>
        <v>0</v>
      </c>
      <c r="P2696" s="392"/>
      <c r="Q2696" s="612"/>
      <c r="R2696" s="394" t="str">
        <f t="shared" si="675"/>
        <v/>
      </c>
      <c r="S2696" s="394" t="str">
        <f t="shared" si="672"/>
        <v/>
      </c>
    </row>
    <row r="2697" spans="1:19" ht="26.25" hidden="1" thickBot="1">
      <c r="A2697" s="406">
        <v>100698</v>
      </c>
      <c r="B2697" s="396" t="s">
        <v>3293</v>
      </c>
      <c r="C2697" s="400" t="s">
        <v>3671</v>
      </c>
      <c r="D2697" s="384" t="str">
        <f>VLOOKUP(A2697,[3]cartilha!$A$1:$AN$65536,15,FALSE)</f>
        <v>UN</v>
      </c>
      <c r="E2697" s="385" t="s">
        <v>8958</v>
      </c>
      <c r="F2697" s="386">
        <f t="shared" si="681"/>
        <v>94.25</v>
      </c>
      <c r="G2697" s="407"/>
      <c r="H2697" s="436">
        <f t="shared" si="671"/>
        <v>94.25</v>
      </c>
      <c r="I2697" s="403">
        <f t="shared" si="676"/>
        <v>0</v>
      </c>
      <c r="J2697" s="403">
        <f t="shared" si="677"/>
        <v>0</v>
      </c>
      <c r="K2697" s="390"/>
      <c r="L2697" s="404">
        <f t="shared" si="678"/>
        <v>0</v>
      </c>
      <c r="M2697" s="404">
        <f t="shared" si="678"/>
        <v>94.25</v>
      </c>
      <c r="N2697" s="405">
        <f t="shared" si="679"/>
        <v>0</v>
      </c>
      <c r="O2697" s="405">
        <f t="shared" si="680"/>
        <v>0</v>
      </c>
      <c r="P2697" s="392"/>
      <c r="Q2697" s="612"/>
      <c r="R2697" s="394" t="str">
        <f t="shared" si="675"/>
        <v/>
      </c>
      <c r="S2697" s="394" t="str">
        <f t="shared" si="672"/>
        <v/>
      </c>
    </row>
    <row r="2698" spans="1:19" ht="26.25" hidden="1" thickBot="1">
      <c r="A2698" s="406">
        <v>100699</v>
      </c>
      <c r="B2698" s="396" t="s">
        <v>3293</v>
      </c>
      <c r="C2698" s="400" t="s">
        <v>3672</v>
      </c>
      <c r="D2698" s="384" t="str">
        <f>VLOOKUP(A2698,[3]cartilha!$A$1:$AN$65536,15,FALSE)</f>
        <v>UN</v>
      </c>
      <c r="E2698" s="385" t="s">
        <v>8959</v>
      </c>
      <c r="F2698" s="386">
        <f t="shared" si="681"/>
        <v>111.78</v>
      </c>
      <c r="G2698" s="407"/>
      <c r="H2698" s="436">
        <f t="shared" si="671"/>
        <v>111.78</v>
      </c>
      <c r="I2698" s="403">
        <f t="shared" si="676"/>
        <v>0</v>
      </c>
      <c r="J2698" s="403">
        <f t="shared" si="677"/>
        <v>0</v>
      </c>
      <c r="K2698" s="390"/>
      <c r="L2698" s="404">
        <f t="shared" si="678"/>
        <v>0</v>
      </c>
      <c r="M2698" s="404">
        <f t="shared" si="678"/>
        <v>111.78</v>
      </c>
      <c r="N2698" s="405">
        <f t="shared" si="679"/>
        <v>0</v>
      </c>
      <c r="O2698" s="405">
        <f t="shared" si="680"/>
        <v>0</v>
      </c>
      <c r="P2698" s="392"/>
      <c r="Q2698" s="612"/>
      <c r="R2698" s="394" t="str">
        <f t="shared" si="675"/>
        <v/>
      </c>
      <c r="S2698" s="394" t="str">
        <f t="shared" si="672"/>
        <v/>
      </c>
    </row>
    <row r="2699" spans="1:19" ht="26.25" hidden="1" thickBot="1">
      <c r="A2699" s="406">
        <v>100700</v>
      </c>
      <c r="B2699" s="396" t="s">
        <v>3293</v>
      </c>
      <c r="C2699" s="400" t="s">
        <v>3673</v>
      </c>
      <c r="D2699" s="384" t="str">
        <f>VLOOKUP(A2699,[3]cartilha!$A$1:$AN$65536,15,FALSE)</f>
        <v>UN</v>
      </c>
      <c r="E2699" s="385" t="s">
        <v>8960</v>
      </c>
      <c r="F2699" s="386">
        <f t="shared" si="681"/>
        <v>904.35</v>
      </c>
      <c r="G2699" s="407"/>
      <c r="H2699" s="436">
        <f t="shared" si="671"/>
        <v>904.35</v>
      </c>
      <c r="I2699" s="403">
        <f t="shared" si="676"/>
        <v>0</v>
      </c>
      <c r="J2699" s="403">
        <f t="shared" si="677"/>
        <v>0</v>
      </c>
      <c r="K2699" s="390"/>
      <c r="L2699" s="404">
        <f t="shared" si="678"/>
        <v>0</v>
      </c>
      <c r="M2699" s="404">
        <f t="shared" si="678"/>
        <v>904.35</v>
      </c>
      <c r="N2699" s="405">
        <f t="shared" si="679"/>
        <v>0</v>
      </c>
      <c r="O2699" s="405">
        <f t="shared" si="680"/>
        <v>0</v>
      </c>
      <c r="P2699" s="392"/>
      <c r="Q2699" s="612"/>
      <c r="R2699" s="394" t="str">
        <f t="shared" si="675"/>
        <v/>
      </c>
      <c r="S2699" s="394" t="str">
        <f t="shared" si="672"/>
        <v/>
      </c>
    </row>
    <row r="2700" spans="1:19" ht="39" hidden="1" thickBot="1">
      <c r="A2700" s="406">
        <v>100712</v>
      </c>
      <c r="B2700" s="396" t="s">
        <v>3293</v>
      </c>
      <c r="C2700" s="400" t="s">
        <v>3674</v>
      </c>
      <c r="D2700" s="384" t="str">
        <f>VLOOKUP(A2700,[3]cartilha!$A$1:$AN$65536,15,FALSE)</f>
        <v>UN</v>
      </c>
      <c r="E2700" s="385" t="s">
        <v>8961</v>
      </c>
      <c r="F2700" s="386">
        <f t="shared" si="681"/>
        <v>912.8</v>
      </c>
      <c r="G2700" s="407"/>
      <c r="H2700" s="436">
        <f t="shared" si="671"/>
        <v>912.8</v>
      </c>
      <c r="I2700" s="403">
        <f t="shared" si="676"/>
        <v>0</v>
      </c>
      <c r="J2700" s="403">
        <f t="shared" si="677"/>
        <v>0</v>
      </c>
      <c r="K2700" s="390"/>
      <c r="L2700" s="404">
        <f t="shared" si="678"/>
        <v>0</v>
      </c>
      <c r="M2700" s="404">
        <f t="shared" si="678"/>
        <v>912.8</v>
      </c>
      <c r="N2700" s="405">
        <f t="shared" si="679"/>
        <v>0</v>
      </c>
      <c r="O2700" s="405">
        <f t="shared" si="680"/>
        <v>0</v>
      </c>
      <c r="P2700" s="392"/>
      <c r="Q2700" s="612"/>
      <c r="R2700" s="394" t="str">
        <f t="shared" si="675"/>
        <v/>
      </c>
      <c r="S2700" s="394" t="str">
        <f t="shared" si="672"/>
        <v/>
      </c>
    </row>
    <row r="2701" spans="1:19" ht="51.75" hidden="1" thickBot="1">
      <c r="A2701" s="406">
        <v>90845</v>
      </c>
      <c r="B2701" s="396" t="s">
        <v>3293</v>
      </c>
      <c r="C2701" s="400" t="s">
        <v>5118</v>
      </c>
      <c r="D2701" s="384" t="str">
        <f>VLOOKUP(A2701,[3]cartilha!$A$1:$AN$65536,15,FALSE)</f>
        <v>UN</v>
      </c>
      <c r="E2701" s="385" t="s">
        <v>8962</v>
      </c>
      <c r="F2701" s="386">
        <f t="shared" si="681"/>
        <v>1427.79</v>
      </c>
      <c r="G2701" s="407"/>
      <c r="H2701" s="436">
        <f t="shared" si="671"/>
        <v>1427.79</v>
      </c>
      <c r="I2701" s="403">
        <f t="shared" si="676"/>
        <v>0</v>
      </c>
      <c r="J2701" s="403">
        <f t="shared" si="677"/>
        <v>0</v>
      </c>
      <c r="K2701" s="390"/>
      <c r="L2701" s="404">
        <f t="shared" ref="L2701:M2707" si="682">G2701</f>
        <v>0</v>
      </c>
      <c r="M2701" s="404">
        <f t="shared" si="682"/>
        <v>1427.79</v>
      </c>
      <c r="N2701" s="405">
        <f t="shared" si="679"/>
        <v>0</v>
      </c>
      <c r="O2701" s="405">
        <f t="shared" si="680"/>
        <v>0</v>
      </c>
      <c r="P2701" s="392"/>
      <c r="Q2701" s="612"/>
      <c r="R2701" s="394" t="str">
        <f t="shared" si="675"/>
        <v/>
      </c>
      <c r="S2701" s="394" t="str">
        <f t="shared" si="672"/>
        <v/>
      </c>
    </row>
    <row r="2702" spans="1:19" ht="51.75" hidden="1" thickBot="1">
      <c r="A2702" s="406">
        <v>90846</v>
      </c>
      <c r="B2702" s="396" t="s">
        <v>3293</v>
      </c>
      <c r="C2702" s="400" t="s">
        <v>5119</v>
      </c>
      <c r="D2702" s="384" t="str">
        <f>VLOOKUP(A2702,[3]cartilha!$A$1:$AN$65536,15,FALSE)</f>
        <v>UN</v>
      </c>
      <c r="E2702" s="385" t="s">
        <v>8963</v>
      </c>
      <c r="F2702" s="386">
        <f t="shared" si="681"/>
        <v>1501.34</v>
      </c>
      <c r="G2702" s="407"/>
      <c r="H2702" s="436">
        <f t="shared" si="671"/>
        <v>1501.34</v>
      </c>
      <c r="I2702" s="403">
        <f t="shared" si="676"/>
        <v>0</v>
      </c>
      <c r="J2702" s="403">
        <f t="shared" si="677"/>
        <v>0</v>
      </c>
      <c r="K2702" s="390"/>
      <c r="L2702" s="404">
        <f t="shared" si="682"/>
        <v>0</v>
      </c>
      <c r="M2702" s="404">
        <f t="shared" si="682"/>
        <v>1501.34</v>
      </c>
      <c r="N2702" s="405">
        <f t="shared" si="679"/>
        <v>0</v>
      </c>
      <c r="O2702" s="405">
        <f t="shared" si="680"/>
        <v>0</v>
      </c>
      <c r="P2702" s="392"/>
      <c r="Q2702" s="612"/>
      <c r="R2702" s="394" t="str">
        <f t="shared" si="675"/>
        <v/>
      </c>
      <c r="S2702" s="394" t="str">
        <f t="shared" si="672"/>
        <v/>
      </c>
    </row>
    <row r="2703" spans="1:19" ht="39" hidden="1" thickBot="1">
      <c r="A2703" s="406">
        <v>90851</v>
      </c>
      <c r="B2703" s="396" t="s">
        <v>3293</v>
      </c>
      <c r="C2703" s="400" t="s">
        <v>5120</v>
      </c>
      <c r="D2703" s="384" t="str">
        <f>VLOOKUP(A2703,[3]cartilha!$A$1:$AN$65536,15,FALSE)</f>
        <v>UN</v>
      </c>
      <c r="E2703" s="385" t="s">
        <v>8964</v>
      </c>
      <c r="F2703" s="386">
        <f t="shared" si="681"/>
        <v>1237.82</v>
      </c>
      <c r="G2703" s="407"/>
      <c r="H2703" s="436">
        <f t="shared" si="671"/>
        <v>1237.82</v>
      </c>
      <c r="I2703" s="403">
        <f t="shared" si="676"/>
        <v>0</v>
      </c>
      <c r="J2703" s="403">
        <f t="shared" si="677"/>
        <v>0</v>
      </c>
      <c r="K2703" s="390"/>
      <c r="L2703" s="404">
        <f t="shared" si="682"/>
        <v>0</v>
      </c>
      <c r="M2703" s="404">
        <f t="shared" si="682"/>
        <v>1237.82</v>
      </c>
      <c r="N2703" s="405">
        <f t="shared" si="679"/>
        <v>0</v>
      </c>
      <c r="O2703" s="405">
        <f t="shared" si="680"/>
        <v>0</v>
      </c>
      <c r="P2703" s="392"/>
      <c r="Q2703" s="612"/>
      <c r="R2703" s="394" t="str">
        <f t="shared" si="675"/>
        <v/>
      </c>
      <c r="S2703" s="394" t="str">
        <f t="shared" si="672"/>
        <v/>
      </c>
    </row>
    <row r="2704" spans="1:19" ht="51.75" hidden="1" thickBot="1">
      <c r="A2704" s="406">
        <v>90845</v>
      </c>
      <c r="B2704" s="396" t="s">
        <v>3293</v>
      </c>
      <c r="C2704" s="400" t="s">
        <v>5118</v>
      </c>
      <c r="D2704" s="384" t="str">
        <f>VLOOKUP(A2704,[3]cartilha!$A$1:$AN$65536,15,FALSE)</f>
        <v>UN</v>
      </c>
      <c r="E2704" s="385" t="s">
        <v>8962</v>
      </c>
      <c r="F2704" s="386">
        <f t="shared" si="681"/>
        <v>1427.79</v>
      </c>
      <c r="G2704" s="407"/>
      <c r="H2704" s="436">
        <f t="shared" si="671"/>
        <v>1427.79</v>
      </c>
      <c r="I2704" s="403">
        <f t="shared" si="676"/>
        <v>0</v>
      </c>
      <c r="J2704" s="403">
        <f t="shared" si="677"/>
        <v>0</v>
      </c>
      <c r="K2704" s="390"/>
      <c r="L2704" s="404">
        <f t="shared" si="682"/>
        <v>0</v>
      </c>
      <c r="M2704" s="404">
        <f t="shared" si="682"/>
        <v>1427.79</v>
      </c>
      <c r="N2704" s="405">
        <f t="shared" si="679"/>
        <v>0</v>
      </c>
      <c r="O2704" s="405">
        <f t="shared" si="680"/>
        <v>0</v>
      </c>
      <c r="P2704" s="392"/>
      <c r="Q2704" s="612"/>
      <c r="R2704" s="394" t="str">
        <f t="shared" si="675"/>
        <v/>
      </c>
      <c r="S2704" s="394" t="str">
        <f t="shared" si="672"/>
        <v/>
      </c>
    </row>
    <row r="2705" spans="1:19" ht="51.75" hidden="1" thickBot="1">
      <c r="A2705" s="406">
        <v>91316</v>
      </c>
      <c r="B2705" s="396" t="s">
        <v>3293</v>
      </c>
      <c r="C2705" s="400" t="s">
        <v>5122</v>
      </c>
      <c r="D2705" s="384" t="str">
        <f>VLOOKUP(A2705,[3]cartilha!$A$1:$AN$65536,15,FALSE)</f>
        <v>UN</v>
      </c>
      <c r="E2705" s="385" t="s">
        <v>8965</v>
      </c>
      <c r="F2705" s="386">
        <f t="shared" si="681"/>
        <v>1213</v>
      </c>
      <c r="G2705" s="407"/>
      <c r="H2705" s="436">
        <f t="shared" si="671"/>
        <v>1213</v>
      </c>
      <c r="I2705" s="403">
        <f t="shared" si="676"/>
        <v>0</v>
      </c>
      <c r="J2705" s="403">
        <f t="shared" si="677"/>
        <v>0</v>
      </c>
      <c r="K2705" s="390"/>
      <c r="L2705" s="404">
        <f t="shared" si="682"/>
        <v>0</v>
      </c>
      <c r="M2705" s="404">
        <f t="shared" si="682"/>
        <v>1213</v>
      </c>
      <c r="N2705" s="405">
        <f t="shared" si="679"/>
        <v>0</v>
      </c>
      <c r="O2705" s="405">
        <f t="shared" si="680"/>
        <v>0</v>
      </c>
      <c r="P2705" s="392"/>
      <c r="Q2705" s="612"/>
      <c r="R2705" s="394" t="str">
        <f t="shared" si="675"/>
        <v/>
      </c>
      <c r="S2705" s="394" t="str">
        <f t="shared" si="672"/>
        <v/>
      </c>
    </row>
    <row r="2706" spans="1:19" ht="51.75" hidden="1" thickBot="1">
      <c r="A2706" s="406">
        <v>91317</v>
      </c>
      <c r="B2706" s="396" t="s">
        <v>3293</v>
      </c>
      <c r="C2706" s="400" t="s">
        <v>5123</v>
      </c>
      <c r="D2706" s="384" t="str">
        <f>VLOOKUP(A2706,[3]cartilha!$A$1:$AN$65536,15,FALSE)</f>
        <v>UN</v>
      </c>
      <c r="E2706" s="385" t="s">
        <v>8966</v>
      </c>
      <c r="F2706" s="386">
        <f t="shared" si="681"/>
        <v>1285.67</v>
      </c>
      <c r="G2706" s="407"/>
      <c r="H2706" s="436">
        <f t="shared" ref="H2706:H2769" si="683">F2706</f>
        <v>1285.67</v>
      </c>
      <c r="I2706" s="403">
        <f t="shared" si="676"/>
        <v>0</v>
      </c>
      <c r="J2706" s="403">
        <f t="shared" si="677"/>
        <v>0</v>
      </c>
      <c r="K2706" s="390"/>
      <c r="L2706" s="404">
        <f t="shared" si="682"/>
        <v>0</v>
      </c>
      <c r="M2706" s="404">
        <f t="shared" si="682"/>
        <v>1285.67</v>
      </c>
      <c r="N2706" s="405">
        <f t="shared" si="679"/>
        <v>0</v>
      </c>
      <c r="O2706" s="405">
        <f t="shared" si="680"/>
        <v>0</v>
      </c>
      <c r="P2706" s="392"/>
      <c r="Q2706" s="612"/>
      <c r="R2706" s="394" t="str">
        <f t="shared" si="675"/>
        <v/>
      </c>
      <c r="S2706" s="394" t="str">
        <f t="shared" si="672"/>
        <v/>
      </c>
    </row>
    <row r="2707" spans="1:19" ht="39" hidden="1" thickBot="1">
      <c r="A2707" s="406">
        <v>91322</v>
      </c>
      <c r="B2707" s="396" t="s">
        <v>3293</v>
      </c>
      <c r="C2707" s="400" t="s">
        <v>5124</v>
      </c>
      <c r="D2707" s="384" t="str">
        <f>VLOOKUP(A2707,[3]cartilha!$A$1:$AN$65536,15,FALSE)</f>
        <v>UN</v>
      </c>
      <c r="E2707" s="385" t="s">
        <v>8967</v>
      </c>
      <c r="F2707" s="386">
        <f t="shared" si="681"/>
        <v>1095.8599999999999</v>
      </c>
      <c r="G2707" s="407"/>
      <c r="H2707" s="436">
        <f t="shared" si="683"/>
        <v>1095.8599999999999</v>
      </c>
      <c r="I2707" s="403">
        <f t="shared" si="676"/>
        <v>0</v>
      </c>
      <c r="J2707" s="403">
        <f t="shared" si="677"/>
        <v>0</v>
      </c>
      <c r="K2707" s="390"/>
      <c r="L2707" s="404">
        <f t="shared" si="682"/>
        <v>0</v>
      </c>
      <c r="M2707" s="404">
        <f t="shared" si="682"/>
        <v>1095.8599999999999</v>
      </c>
      <c r="N2707" s="405">
        <f t="shared" si="679"/>
        <v>0</v>
      </c>
      <c r="O2707" s="405">
        <f t="shared" si="680"/>
        <v>0</v>
      </c>
      <c r="P2707" s="392"/>
      <c r="Q2707" s="612"/>
      <c r="R2707" s="394" t="str">
        <f t="shared" si="675"/>
        <v/>
      </c>
      <c r="S2707" s="394" t="str">
        <f t="shared" si="672"/>
        <v/>
      </c>
    </row>
    <row r="2708" spans="1:19" ht="39" hidden="1" thickBot="1">
      <c r="A2708" s="406">
        <v>91323</v>
      </c>
      <c r="B2708" s="396" t="s">
        <v>3293</v>
      </c>
      <c r="C2708" s="400" t="s">
        <v>5830</v>
      </c>
      <c r="D2708" s="384" t="str">
        <f>VLOOKUP(A2708,[3]cartilha!$A$1:$AN$65536,15,FALSE)</f>
        <v>UN</v>
      </c>
      <c r="E2708" s="385" t="s">
        <v>8968</v>
      </c>
      <c r="F2708" s="386">
        <f t="shared" si="681"/>
        <v>1168.53</v>
      </c>
      <c r="G2708" s="407"/>
      <c r="H2708" s="436">
        <f t="shared" si="683"/>
        <v>1168.53</v>
      </c>
      <c r="I2708" s="403">
        <f>IF(ISBLANK(E2708),0,ROUND(F2708*G2708,2))</f>
        <v>0</v>
      </c>
      <c r="J2708" s="403">
        <f>IF(ISBLANK(G2708),0,ROUND(G2708*H2708,2))</f>
        <v>0</v>
      </c>
      <c r="K2708" s="390"/>
      <c r="L2708" s="404">
        <f>G2708</f>
        <v>0</v>
      </c>
      <c r="M2708" s="404">
        <f>H2708</f>
        <v>1168.53</v>
      </c>
      <c r="N2708" s="405">
        <f>IF(ISBLANK(E2708),0,ROUND(F2708*L2708,2))</f>
        <v>0</v>
      </c>
      <c r="O2708" s="405">
        <f>IF(ISBLANK(L2708),0,ROUND(L2708*M2708,2))</f>
        <v>0</v>
      </c>
      <c r="P2708" s="392"/>
      <c r="Q2708" s="612"/>
      <c r="R2708" s="394" t="str">
        <f t="shared" si="675"/>
        <v/>
      </c>
      <c r="S2708" s="394" t="str">
        <f t="shared" si="672"/>
        <v/>
      </c>
    </row>
    <row r="2709" spans="1:19" ht="13.5" hidden="1" thickBot="1">
      <c r="A2709" s="406" t="s">
        <v>6340</v>
      </c>
      <c r="B2709" s="396"/>
      <c r="C2709" s="481" t="s">
        <v>6341</v>
      </c>
      <c r="D2709" s="384">
        <v>0</v>
      </c>
      <c r="E2709" s="459">
        <v>0</v>
      </c>
      <c r="F2709" s="460">
        <f t="shared" si="681"/>
        <v>0</v>
      </c>
      <c r="G2709" s="448"/>
      <c r="H2709" s="436">
        <f t="shared" si="683"/>
        <v>0</v>
      </c>
      <c r="I2709" s="449"/>
      <c r="J2709" s="450"/>
      <c r="K2709" s="390"/>
      <c r="L2709" s="469"/>
      <c r="M2709" s="448"/>
      <c r="N2709" s="449"/>
      <c r="O2709" s="450"/>
      <c r="P2709" s="392"/>
      <c r="Q2709" s="393" t="str">
        <f>IF(OR(SUM(J2709)&gt;0,SUM(O2709)&gt;0),"xx","")</f>
        <v/>
      </c>
      <c r="R2709" s="394" t="str">
        <f t="shared" si="675"/>
        <v/>
      </c>
      <c r="S2709" s="394" t="str">
        <f t="shared" ref="S2709:S2772" si="684">IF(Q2709="X","x",IF(Q2709="xx","x",IF(OR(J2709&gt;0,O2709&gt;0),"x","")))</f>
        <v/>
      </c>
    </row>
    <row r="2710" spans="1:19" ht="13.5" hidden="1" thickBot="1">
      <c r="A2710" s="406" t="s">
        <v>6342</v>
      </c>
      <c r="B2710" s="396"/>
      <c r="C2710" s="481" t="s">
        <v>6343</v>
      </c>
      <c r="D2710" s="384">
        <v>0</v>
      </c>
      <c r="E2710" s="459">
        <v>0</v>
      </c>
      <c r="F2710" s="460">
        <f t="shared" si="681"/>
        <v>0</v>
      </c>
      <c r="G2710" s="448"/>
      <c r="H2710" s="436">
        <f t="shared" si="683"/>
        <v>0</v>
      </c>
      <c r="I2710" s="449"/>
      <c r="J2710" s="450"/>
      <c r="K2710" s="390"/>
      <c r="L2710" s="469"/>
      <c r="M2710" s="448"/>
      <c r="N2710" s="449"/>
      <c r="O2710" s="450"/>
      <c r="P2710" s="392"/>
      <c r="Q2710" s="393" t="str">
        <f>IF(OR(SUM(J2710)&gt;0,SUM(O2710)&gt;0),"xx","")</f>
        <v/>
      </c>
      <c r="R2710" s="394" t="str">
        <f t="shared" si="675"/>
        <v/>
      </c>
      <c r="S2710" s="394" t="str">
        <f t="shared" si="684"/>
        <v/>
      </c>
    </row>
    <row r="2711" spans="1:19" ht="13.5" hidden="1" thickBot="1">
      <c r="A2711" s="406" t="s">
        <v>2309</v>
      </c>
      <c r="B2711" s="396"/>
      <c r="C2711" s="481" t="s">
        <v>248</v>
      </c>
      <c r="D2711" s="384">
        <v>0</v>
      </c>
      <c r="E2711" s="459">
        <v>0</v>
      </c>
      <c r="F2711" s="460">
        <f t="shared" si="681"/>
        <v>0</v>
      </c>
      <c r="G2711" s="448"/>
      <c r="H2711" s="436">
        <f t="shared" si="683"/>
        <v>0</v>
      </c>
      <c r="I2711" s="449"/>
      <c r="J2711" s="450"/>
      <c r="K2711" s="390"/>
      <c r="L2711" s="469"/>
      <c r="M2711" s="448"/>
      <c r="N2711" s="449"/>
      <c r="O2711" s="450"/>
      <c r="P2711" s="392"/>
      <c r="Q2711" s="393" t="str">
        <f>IF(OR(SUM(J2712:J2719)&gt;0,SUM(O2712:O2719)&gt;0),"xx","")</f>
        <v/>
      </c>
      <c r="R2711" s="394" t="str">
        <f t="shared" si="675"/>
        <v/>
      </c>
      <c r="S2711" s="394" t="str">
        <f t="shared" si="684"/>
        <v/>
      </c>
    </row>
    <row r="2712" spans="1:19" ht="39" hidden="1" thickBot="1">
      <c r="A2712" s="406">
        <v>100665</v>
      </c>
      <c r="B2712" s="396" t="s">
        <v>3293</v>
      </c>
      <c r="C2712" s="400" t="s">
        <v>3637</v>
      </c>
      <c r="D2712" s="384" t="str">
        <f>VLOOKUP(A2712,[3]cartilha!$A$1:$AN$65536,15,FALSE)</f>
        <v>M2</v>
      </c>
      <c r="E2712" s="385" t="s">
        <v>8969</v>
      </c>
      <c r="F2712" s="386">
        <f t="shared" si="681"/>
        <v>815.22</v>
      </c>
      <c r="G2712" s="407"/>
      <c r="H2712" s="436">
        <f t="shared" si="683"/>
        <v>815.22</v>
      </c>
      <c r="I2712" s="403">
        <f t="shared" ref="I2712:I2719" si="685">IF(ISBLANK(E2712),0,ROUND(F2712*G2712,2))</f>
        <v>0</v>
      </c>
      <c r="J2712" s="403">
        <f t="shared" ref="J2712:J2719" si="686">IF(ISBLANK(G2712),0,ROUND(G2712*H2712,2))</f>
        <v>0</v>
      </c>
      <c r="K2712" s="390"/>
      <c r="L2712" s="404">
        <f t="shared" ref="L2712:M2719" si="687">G2712</f>
        <v>0</v>
      </c>
      <c r="M2712" s="404">
        <f t="shared" si="687"/>
        <v>815.22</v>
      </c>
      <c r="N2712" s="405">
        <f t="shared" ref="N2712:N2719" si="688">IF(ISBLANK(E2712),0,ROUND(F2712*L2712,2))</f>
        <v>0</v>
      </c>
      <c r="O2712" s="405">
        <f t="shared" ref="O2712:O2719" si="689">IF(ISBLANK(L2712),0,ROUND(L2712*M2712,2))</f>
        <v>0</v>
      </c>
      <c r="P2712" s="392"/>
      <c r="Q2712" s="612"/>
      <c r="R2712" s="394" t="str">
        <f t="shared" si="675"/>
        <v/>
      </c>
      <c r="S2712" s="394" t="str">
        <f t="shared" si="684"/>
        <v/>
      </c>
    </row>
    <row r="2713" spans="1:19" ht="39" hidden="1" thickBot="1">
      <c r="A2713" s="406">
        <v>100666</v>
      </c>
      <c r="B2713" s="396" t="s">
        <v>3293</v>
      </c>
      <c r="C2713" s="400" t="s">
        <v>3638</v>
      </c>
      <c r="D2713" s="384" t="str">
        <f>VLOOKUP(A2713,[3]cartilha!$A$1:$AN$65536,15,FALSE)</f>
        <v>M2</v>
      </c>
      <c r="E2713" s="385" t="s">
        <v>8970</v>
      </c>
      <c r="F2713" s="386">
        <f t="shared" si="681"/>
        <v>655.30999999999995</v>
      </c>
      <c r="G2713" s="407"/>
      <c r="H2713" s="436">
        <f t="shared" si="683"/>
        <v>655.30999999999995</v>
      </c>
      <c r="I2713" s="403">
        <f t="shared" si="685"/>
        <v>0</v>
      </c>
      <c r="J2713" s="403">
        <f t="shared" si="686"/>
        <v>0</v>
      </c>
      <c r="K2713" s="390"/>
      <c r="L2713" s="404">
        <f t="shared" si="687"/>
        <v>0</v>
      </c>
      <c r="M2713" s="404">
        <f t="shared" si="687"/>
        <v>655.30999999999995</v>
      </c>
      <c r="N2713" s="405">
        <f t="shared" si="688"/>
        <v>0</v>
      </c>
      <c r="O2713" s="405">
        <f t="shared" si="689"/>
        <v>0</v>
      </c>
      <c r="P2713" s="392"/>
      <c r="Q2713" s="612"/>
      <c r="R2713" s="394" t="str">
        <f t="shared" si="675"/>
        <v/>
      </c>
      <c r="S2713" s="394" t="str">
        <f t="shared" si="684"/>
        <v/>
      </c>
    </row>
    <row r="2714" spans="1:19" ht="39" hidden="1" thickBot="1">
      <c r="A2714" s="406">
        <v>100667</v>
      </c>
      <c r="B2714" s="396" t="s">
        <v>3293</v>
      </c>
      <c r="C2714" s="400" t="s">
        <v>3639</v>
      </c>
      <c r="D2714" s="384" t="str">
        <f>VLOOKUP(A2714,[3]cartilha!$A$1:$AN$65536,15,FALSE)</f>
        <v>M2</v>
      </c>
      <c r="E2714" s="385" t="s">
        <v>8971</v>
      </c>
      <c r="F2714" s="386">
        <f t="shared" si="681"/>
        <v>1041.29</v>
      </c>
      <c r="G2714" s="407"/>
      <c r="H2714" s="436">
        <f t="shared" si="683"/>
        <v>1041.29</v>
      </c>
      <c r="I2714" s="403">
        <f t="shared" si="685"/>
        <v>0</v>
      </c>
      <c r="J2714" s="403">
        <f t="shared" si="686"/>
        <v>0</v>
      </c>
      <c r="K2714" s="390"/>
      <c r="L2714" s="404">
        <f t="shared" si="687"/>
        <v>0</v>
      </c>
      <c r="M2714" s="404">
        <f t="shared" si="687"/>
        <v>1041.29</v>
      </c>
      <c r="N2714" s="405">
        <f t="shared" si="688"/>
        <v>0</v>
      </c>
      <c r="O2714" s="405">
        <f t="shared" si="689"/>
        <v>0</v>
      </c>
      <c r="P2714" s="392"/>
      <c r="Q2714" s="612"/>
      <c r="R2714" s="394" t="str">
        <f t="shared" si="675"/>
        <v/>
      </c>
      <c r="S2714" s="394" t="str">
        <f t="shared" si="684"/>
        <v/>
      </c>
    </row>
    <row r="2715" spans="1:19" ht="39" hidden="1" thickBot="1">
      <c r="A2715" s="406">
        <v>100668</v>
      </c>
      <c r="B2715" s="396" t="s">
        <v>3293</v>
      </c>
      <c r="C2715" s="400" t="s">
        <v>3640</v>
      </c>
      <c r="D2715" s="384" t="str">
        <f>VLOOKUP(A2715,[3]cartilha!$A$1:$AN$65536,15,FALSE)</f>
        <v>M2</v>
      </c>
      <c r="E2715" s="385" t="s">
        <v>8972</v>
      </c>
      <c r="F2715" s="386">
        <f t="shared" si="681"/>
        <v>1322.08</v>
      </c>
      <c r="G2715" s="407"/>
      <c r="H2715" s="436">
        <f t="shared" si="683"/>
        <v>1322.08</v>
      </c>
      <c r="I2715" s="403">
        <f t="shared" si="685"/>
        <v>0</v>
      </c>
      <c r="J2715" s="403">
        <f t="shared" si="686"/>
        <v>0</v>
      </c>
      <c r="K2715" s="390"/>
      <c r="L2715" s="404">
        <f t="shared" si="687"/>
        <v>0</v>
      </c>
      <c r="M2715" s="404">
        <f t="shared" si="687"/>
        <v>1322.08</v>
      </c>
      <c r="N2715" s="405">
        <f t="shared" si="688"/>
        <v>0</v>
      </c>
      <c r="O2715" s="405">
        <f t="shared" si="689"/>
        <v>0</v>
      </c>
      <c r="P2715" s="392"/>
      <c r="Q2715" s="612"/>
      <c r="R2715" s="394" t="str">
        <f t="shared" si="675"/>
        <v/>
      </c>
      <c r="S2715" s="394" t="str">
        <f t="shared" si="684"/>
        <v/>
      </c>
    </row>
    <row r="2716" spans="1:19" ht="39" hidden="1" thickBot="1">
      <c r="A2716" s="406">
        <v>100669</v>
      </c>
      <c r="B2716" s="396" t="s">
        <v>3293</v>
      </c>
      <c r="C2716" s="400" t="s">
        <v>3641</v>
      </c>
      <c r="D2716" s="384" t="str">
        <f>VLOOKUP(A2716,[3]cartilha!$A$1:$AN$65536,15,FALSE)</f>
        <v>M2</v>
      </c>
      <c r="E2716" s="385" t="s">
        <v>8973</v>
      </c>
      <c r="F2716" s="386">
        <f t="shared" si="681"/>
        <v>770.65</v>
      </c>
      <c r="G2716" s="407"/>
      <c r="H2716" s="436">
        <f t="shared" si="683"/>
        <v>770.65</v>
      </c>
      <c r="I2716" s="403">
        <f t="shared" si="685"/>
        <v>0</v>
      </c>
      <c r="J2716" s="403">
        <f t="shared" si="686"/>
        <v>0</v>
      </c>
      <c r="K2716" s="390"/>
      <c r="L2716" s="404">
        <f t="shared" si="687"/>
        <v>0</v>
      </c>
      <c r="M2716" s="404">
        <f t="shared" si="687"/>
        <v>770.65</v>
      </c>
      <c r="N2716" s="405">
        <f t="shared" si="688"/>
        <v>0</v>
      </c>
      <c r="O2716" s="405">
        <f t="shared" si="689"/>
        <v>0</v>
      </c>
      <c r="P2716" s="392"/>
      <c r="Q2716" s="612"/>
      <c r="R2716" s="394" t="str">
        <f t="shared" si="675"/>
        <v/>
      </c>
      <c r="S2716" s="394" t="str">
        <f t="shared" si="684"/>
        <v/>
      </c>
    </row>
    <row r="2717" spans="1:19" ht="39" hidden="1" thickBot="1">
      <c r="A2717" s="406">
        <v>100670</v>
      </c>
      <c r="B2717" s="396" t="s">
        <v>3293</v>
      </c>
      <c r="C2717" s="400" t="s">
        <v>3642</v>
      </c>
      <c r="D2717" s="384" t="str">
        <f>VLOOKUP(A2717,[3]cartilha!$A$1:$AN$65536,15,FALSE)</f>
        <v>M2</v>
      </c>
      <c r="E2717" s="385" t="s">
        <v>8974</v>
      </c>
      <c r="F2717" s="386">
        <f t="shared" si="681"/>
        <v>1009.27</v>
      </c>
      <c r="G2717" s="407"/>
      <c r="H2717" s="436">
        <f t="shared" si="683"/>
        <v>1009.27</v>
      </c>
      <c r="I2717" s="403">
        <f t="shared" si="685"/>
        <v>0</v>
      </c>
      <c r="J2717" s="403">
        <f t="shared" si="686"/>
        <v>0</v>
      </c>
      <c r="K2717" s="390"/>
      <c r="L2717" s="404">
        <f t="shared" si="687"/>
        <v>0</v>
      </c>
      <c r="M2717" s="404">
        <f t="shared" si="687"/>
        <v>1009.27</v>
      </c>
      <c r="N2717" s="405">
        <f t="shared" si="688"/>
        <v>0</v>
      </c>
      <c r="O2717" s="405">
        <f t="shared" si="689"/>
        <v>0</v>
      </c>
      <c r="P2717" s="392"/>
      <c r="Q2717" s="612"/>
      <c r="R2717" s="394" t="str">
        <f t="shared" si="675"/>
        <v/>
      </c>
      <c r="S2717" s="394" t="str">
        <f t="shared" si="684"/>
        <v/>
      </c>
    </row>
    <row r="2718" spans="1:19" ht="39" hidden="1" thickBot="1">
      <c r="A2718" s="406">
        <v>100671</v>
      </c>
      <c r="B2718" s="396" t="s">
        <v>3293</v>
      </c>
      <c r="C2718" s="400" t="s">
        <v>3643</v>
      </c>
      <c r="D2718" s="384" t="str">
        <f>VLOOKUP(A2718,[3]cartilha!$A$1:$AN$65536,15,FALSE)</f>
        <v>M2</v>
      </c>
      <c r="E2718" s="385" t="s">
        <v>8975</v>
      </c>
      <c r="F2718" s="386">
        <f t="shared" si="681"/>
        <v>1239.25</v>
      </c>
      <c r="G2718" s="407"/>
      <c r="H2718" s="436">
        <f t="shared" si="683"/>
        <v>1239.25</v>
      </c>
      <c r="I2718" s="403">
        <f t="shared" si="685"/>
        <v>0</v>
      </c>
      <c r="J2718" s="403">
        <f t="shared" si="686"/>
        <v>0</v>
      </c>
      <c r="K2718" s="390"/>
      <c r="L2718" s="404">
        <f t="shared" si="687"/>
        <v>0</v>
      </c>
      <c r="M2718" s="404">
        <f t="shared" si="687"/>
        <v>1239.25</v>
      </c>
      <c r="N2718" s="405">
        <f t="shared" si="688"/>
        <v>0</v>
      </c>
      <c r="O2718" s="405">
        <f t="shared" si="689"/>
        <v>0</v>
      </c>
      <c r="P2718" s="392"/>
      <c r="Q2718" s="612"/>
      <c r="R2718" s="394" t="str">
        <f t="shared" si="675"/>
        <v/>
      </c>
      <c r="S2718" s="394" t="str">
        <f t="shared" si="684"/>
        <v/>
      </c>
    </row>
    <row r="2719" spans="1:19" ht="39" hidden="1" thickBot="1">
      <c r="A2719" s="406">
        <v>100672</v>
      </c>
      <c r="B2719" s="396" t="s">
        <v>3293</v>
      </c>
      <c r="C2719" s="400" t="s">
        <v>3644</v>
      </c>
      <c r="D2719" s="384" t="str">
        <f>VLOOKUP(A2719,[3]cartilha!$A$1:$AN$65536,15,FALSE)</f>
        <v>M2</v>
      </c>
      <c r="E2719" s="385" t="s">
        <v>8976</v>
      </c>
      <c r="F2719" s="386">
        <f t="shared" si="681"/>
        <v>819.99</v>
      </c>
      <c r="G2719" s="407"/>
      <c r="H2719" s="436">
        <f t="shared" si="683"/>
        <v>819.99</v>
      </c>
      <c r="I2719" s="403">
        <f t="shared" si="685"/>
        <v>0</v>
      </c>
      <c r="J2719" s="403">
        <f t="shared" si="686"/>
        <v>0</v>
      </c>
      <c r="K2719" s="390"/>
      <c r="L2719" s="404">
        <f t="shared" si="687"/>
        <v>0</v>
      </c>
      <c r="M2719" s="404">
        <f t="shared" si="687"/>
        <v>819.99</v>
      </c>
      <c r="N2719" s="405">
        <f t="shared" si="688"/>
        <v>0</v>
      </c>
      <c r="O2719" s="405">
        <f t="shared" si="689"/>
        <v>0</v>
      </c>
      <c r="P2719" s="392"/>
      <c r="Q2719" s="612"/>
      <c r="R2719" s="394" t="str">
        <f t="shared" si="675"/>
        <v/>
      </c>
      <c r="S2719" s="394" t="str">
        <f t="shared" si="684"/>
        <v/>
      </c>
    </row>
    <row r="2720" spans="1:19" ht="13.5" hidden="1" thickBot="1">
      <c r="A2720" s="406" t="s">
        <v>2310</v>
      </c>
      <c r="B2720" s="396"/>
      <c r="C2720" s="481" t="s">
        <v>249</v>
      </c>
      <c r="D2720" s="384">
        <v>0</v>
      </c>
      <c r="E2720" s="459">
        <v>0</v>
      </c>
      <c r="F2720" s="460">
        <f t="shared" si="681"/>
        <v>0</v>
      </c>
      <c r="G2720" s="448"/>
      <c r="H2720" s="436">
        <f t="shared" si="683"/>
        <v>0</v>
      </c>
      <c r="I2720" s="449"/>
      <c r="J2720" s="450"/>
      <c r="K2720" s="390"/>
      <c r="L2720" s="469"/>
      <c r="M2720" s="448"/>
      <c r="N2720" s="449"/>
      <c r="O2720" s="450"/>
      <c r="P2720" s="392"/>
      <c r="Q2720" s="393" t="str">
        <f>IF(OR(SUM(J2721:J2724)&gt;0,SUM(O2721:O2724)&gt;0),"xx","")</f>
        <v/>
      </c>
      <c r="R2720" s="394" t="str">
        <f t="shared" si="675"/>
        <v/>
      </c>
      <c r="S2720" s="394" t="str">
        <f t="shared" si="684"/>
        <v/>
      </c>
    </row>
    <row r="2721" spans="1:19" ht="13.5" hidden="1" thickBot="1">
      <c r="A2721" s="406">
        <v>91287</v>
      </c>
      <c r="B2721" s="396" t="s">
        <v>3293</v>
      </c>
      <c r="C2721" s="400" t="s">
        <v>4003</v>
      </c>
      <c r="D2721" s="384" t="str">
        <f>VLOOKUP(A2721,[3]cartilha!$A$1:$AN$65536,15,FALSE)</f>
        <v>UN</v>
      </c>
      <c r="E2721" s="385" t="s">
        <v>8977</v>
      </c>
      <c r="F2721" s="386">
        <f t="shared" si="681"/>
        <v>277.76</v>
      </c>
      <c r="G2721" s="407"/>
      <c r="H2721" s="436">
        <f t="shared" si="683"/>
        <v>277.76</v>
      </c>
      <c r="I2721" s="403">
        <f>IF(ISBLANK(E2721),0,ROUND(F2721*G2721,2))</f>
        <v>0</v>
      </c>
      <c r="J2721" s="403">
        <f>IF(ISBLANK(G2721),0,ROUND(G2721*H2721,2))</f>
        <v>0</v>
      </c>
      <c r="K2721" s="390"/>
      <c r="L2721" s="404">
        <f t="shared" ref="L2721:M2724" si="690">G2721</f>
        <v>0</v>
      </c>
      <c r="M2721" s="404">
        <f t="shared" si="690"/>
        <v>277.76</v>
      </c>
      <c r="N2721" s="405">
        <f>IF(ISBLANK(E2721),0,ROUND(F2721*L2721,2))</f>
        <v>0</v>
      </c>
      <c r="O2721" s="405">
        <f>IF(ISBLANK(L2721),0,ROUND(L2721*M2721,2))</f>
        <v>0</v>
      </c>
      <c r="P2721" s="392"/>
      <c r="Q2721" s="612"/>
      <c r="R2721" s="394" t="str">
        <f t="shared" si="675"/>
        <v/>
      </c>
      <c r="S2721" s="394" t="str">
        <f t="shared" si="684"/>
        <v/>
      </c>
    </row>
    <row r="2722" spans="1:19" ht="26.25" hidden="1" thickBot="1">
      <c r="A2722" s="406">
        <v>91292</v>
      </c>
      <c r="B2722" s="396" t="s">
        <v>3293</v>
      </c>
      <c r="C2722" s="400" t="s">
        <v>4004</v>
      </c>
      <c r="D2722" s="384" t="str">
        <f>VLOOKUP(A2722,[3]cartilha!$A$1:$AN$65536,15,FALSE)</f>
        <v>UN</v>
      </c>
      <c r="E2722" s="385" t="s">
        <v>8978</v>
      </c>
      <c r="F2722" s="386">
        <f t="shared" si="681"/>
        <v>386.76</v>
      </c>
      <c r="G2722" s="407"/>
      <c r="H2722" s="436">
        <f t="shared" si="683"/>
        <v>386.76</v>
      </c>
      <c r="I2722" s="403">
        <f>IF(ISBLANK(E2722),0,ROUND(F2722*G2722,2))</f>
        <v>0</v>
      </c>
      <c r="J2722" s="403">
        <f>IF(ISBLANK(G2722),0,ROUND(G2722*H2722,2))</f>
        <v>0</v>
      </c>
      <c r="K2722" s="390"/>
      <c r="L2722" s="404">
        <f t="shared" si="690"/>
        <v>0</v>
      </c>
      <c r="M2722" s="404">
        <f t="shared" si="690"/>
        <v>386.76</v>
      </c>
      <c r="N2722" s="405">
        <f>IF(ISBLANK(E2722),0,ROUND(F2722*L2722,2))</f>
        <v>0</v>
      </c>
      <c r="O2722" s="405">
        <f>IF(ISBLANK(L2722),0,ROUND(L2722*M2722,2))</f>
        <v>0</v>
      </c>
      <c r="P2722" s="392"/>
      <c r="Q2722" s="612"/>
      <c r="R2722" s="394" t="str">
        <f t="shared" si="675"/>
        <v/>
      </c>
      <c r="S2722" s="394" t="str">
        <f t="shared" si="684"/>
        <v/>
      </c>
    </row>
    <row r="2723" spans="1:19" ht="13.5" hidden="1" thickBot="1">
      <c r="A2723" s="406">
        <v>90801</v>
      </c>
      <c r="B2723" s="396" t="s">
        <v>3293</v>
      </c>
      <c r="C2723" s="400" t="s">
        <v>4005</v>
      </c>
      <c r="D2723" s="384" t="str">
        <f>VLOOKUP(A2723,[3]cartilha!$A$1:$AN$65536,15,FALSE)</f>
        <v>UN</v>
      </c>
      <c r="E2723" s="385" t="s">
        <v>8979</v>
      </c>
      <c r="F2723" s="386">
        <f t="shared" si="681"/>
        <v>375.54</v>
      </c>
      <c r="G2723" s="407"/>
      <c r="H2723" s="436">
        <f t="shared" si="683"/>
        <v>375.54</v>
      </c>
      <c r="I2723" s="403">
        <f>IF(ISBLANK(E2723),0,ROUND(F2723*G2723,2))</f>
        <v>0</v>
      </c>
      <c r="J2723" s="403">
        <f>IF(ISBLANK(G2723),0,ROUND(G2723*H2723,2))</f>
        <v>0</v>
      </c>
      <c r="K2723" s="390"/>
      <c r="L2723" s="404">
        <f t="shared" si="690"/>
        <v>0</v>
      </c>
      <c r="M2723" s="404">
        <f t="shared" si="690"/>
        <v>375.54</v>
      </c>
      <c r="N2723" s="405">
        <f>IF(ISBLANK(E2723),0,ROUND(F2723*L2723,2))</f>
        <v>0</v>
      </c>
      <c r="O2723" s="405">
        <f>IF(ISBLANK(L2723),0,ROUND(L2723*M2723,2))</f>
        <v>0</v>
      </c>
      <c r="P2723" s="392"/>
      <c r="Q2723" s="612"/>
      <c r="R2723" s="394" t="str">
        <f t="shared" si="675"/>
        <v/>
      </c>
      <c r="S2723" s="394" t="str">
        <f t="shared" si="684"/>
        <v/>
      </c>
    </row>
    <row r="2724" spans="1:19" ht="26.25" hidden="1" thickBot="1">
      <c r="A2724" s="406">
        <v>90806</v>
      </c>
      <c r="B2724" s="396" t="s">
        <v>3293</v>
      </c>
      <c r="C2724" s="400" t="s">
        <v>4006</v>
      </c>
      <c r="D2724" s="384" t="str">
        <f>VLOOKUP(A2724,[3]cartilha!$A$1:$AN$65536,15,FALSE)</f>
        <v>UN</v>
      </c>
      <c r="E2724" s="385" t="s">
        <v>8980</v>
      </c>
      <c r="F2724" s="386">
        <f t="shared" si="681"/>
        <v>484.54</v>
      </c>
      <c r="G2724" s="407"/>
      <c r="H2724" s="436">
        <f t="shared" si="683"/>
        <v>484.54</v>
      </c>
      <c r="I2724" s="403">
        <f>IF(ISBLANK(E2724),0,ROUND(F2724*G2724,2))</f>
        <v>0</v>
      </c>
      <c r="J2724" s="403">
        <f>IF(ISBLANK(G2724),0,ROUND(G2724*H2724,2))</f>
        <v>0</v>
      </c>
      <c r="K2724" s="390"/>
      <c r="L2724" s="404">
        <f t="shared" si="690"/>
        <v>0</v>
      </c>
      <c r="M2724" s="404">
        <f t="shared" si="690"/>
        <v>484.54</v>
      </c>
      <c r="N2724" s="405">
        <f>IF(ISBLANK(E2724),0,ROUND(F2724*L2724,2))</f>
        <v>0</v>
      </c>
      <c r="O2724" s="405">
        <f>IF(ISBLANK(L2724),0,ROUND(L2724*M2724,2))</f>
        <v>0</v>
      </c>
      <c r="P2724" s="392"/>
      <c r="Q2724" s="612"/>
      <c r="R2724" s="394" t="str">
        <f t="shared" si="675"/>
        <v/>
      </c>
      <c r="S2724" s="394" t="str">
        <f t="shared" si="684"/>
        <v/>
      </c>
    </row>
    <row r="2725" spans="1:19" ht="13.5" thickBot="1">
      <c r="A2725" s="406" t="s">
        <v>2311</v>
      </c>
      <c r="B2725" s="396"/>
      <c r="C2725" s="481" t="s">
        <v>182</v>
      </c>
      <c r="D2725" s="384">
        <v>0</v>
      </c>
      <c r="E2725" s="459">
        <v>0</v>
      </c>
      <c r="F2725" s="460">
        <f t="shared" si="681"/>
        <v>0</v>
      </c>
      <c r="G2725" s="448"/>
      <c r="H2725" s="436">
        <f t="shared" si="683"/>
        <v>0</v>
      </c>
      <c r="I2725" s="449"/>
      <c r="J2725" s="450"/>
      <c r="K2725" s="390"/>
      <c r="L2725" s="469"/>
      <c r="M2725" s="448"/>
      <c r="N2725" s="449"/>
      <c r="O2725" s="450"/>
      <c r="P2725" s="392"/>
      <c r="Q2725" s="393" t="str">
        <f>IF(OR(SUM(J2726:J2729)&gt;0,SUM(O2726:O2729)&gt;0),"xx","")</f>
        <v>xx</v>
      </c>
      <c r="R2725" s="394" t="str">
        <f t="shared" ref="R2725:R2788" si="691">IF(Q2725="X","x",IF(Q2725="xx","x",IF(O2725&gt;0,"x","")))</f>
        <v>x</v>
      </c>
      <c r="S2725" s="394" t="str">
        <f t="shared" si="684"/>
        <v>x</v>
      </c>
    </row>
    <row r="2726" spans="1:19" ht="26.25" thickBot="1">
      <c r="A2726" s="406">
        <v>100702</v>
      </c>
      <c r="B2726" s="396" t="s">
        <v>3293</v>
      </c>
      <c r="C2726" s="400" t="s">
        <v>3675</v>
      </c>
      <c r="D2726" s="384" t="str">
        <f>VLOOKUP(A2726,[3]cartilha!$A$1:$AN$65536,15,FALSE)</f>
        <v>M2</v>
      </c>
      <c r="E2726" s="385" t="s">
        <v>8981</v>
      </c>
      <c r="F2726" s="386">
        <f t="shared" si="681"/>
        <v>664.35</v>
      </c>
      <c r="G2726" s="407">
        <v>4.2</v>
      </c>
      <c r="H2726" s="436">
        <f t="shared" si="683"/>
        <v>664.35</v>
      </c>
      <c r="I2726" s="403">
        <f>IF(ISBLANK(E2726),0,ROUND(F2726*G2726,2))</f>
        <v>2790.27</v>
      </c>
      <c r="J2726" s="403">
        <f>IF(ISBLANK(G2726),0,ROUND(G2726*H2726,2))</f>
        <v>2790.27</v>
      </c>
      <c r="K2726" s="390"/>
      <c r="L2726" s="404">
        <f t="shared" ref="L2726:M2729" si="692">G2726</f>
        <v>4.2</v>
      </c>
      <c r="M2726" s="404">
        <f t="shared" si="692"/>
        <v>664.35</v>
      </c>
      <c r="N2726" s="405">
        <f>IF(ISBLANK(E2726),0,ROUND(F2726*L2726,2))</f>
        <v>2790.27</v>
      </c>
      <c r="O2726" s="405">
        <f>IF(ISBLANK(L2726),0,ROUND(L2726*M2726,2))</f>
        <v>2790.27</v>
      </c>
      <c r="P2726" s="392"/>
      <c r="Q2726" s="612"/>
      <c r="R2726" s="394" t="str">
        <f t="shared" si="691"/>
        <v>x</v>
      </c>
      <c r="S2726" s="394" t="str">
        <f t="shared" si="684"/>
        <v>x</v>
      </c>
    </row>
    <row r="2727" spans="1:19" ht="26.25" hidden="1" thickBot="1">
      <c r="A2727" s="406">
        <v>94805</v>
      </c>
      <c r="B2727" s="396" t="s">
        <v>3293</v>
      </c>
      <c r="C2727" s="400" t="s">
        <v>4007</v>
      </c>
      <c r="D2727" s="384" t="str">
        <f>VLOOKUP(A2727,[3]cartilha!$A$1:$AN$65536,15,FALSE)</f>
        <v>UN</v>
      </c>
      <c r="E2727" s="385" t="s">
        <v>8982</v>
      </c>
      <c r="F2727" s="386">
        <f t="shared" si="681"/>
        <v>1187.44</v>
      </c>
      <c r="G2727" s="407"/>
      <c r="H2727" s="436">
        <f t="shared" si="683"/>
        <v>1187.44</v>
      </c>
      <c r="I2727" s="403">
        <f>IF(ISBLANK(E2727),0,ROUND(F2727*G2727,2))</f>
        <v>0</v>
      </c>
      <c r="J2727" s="403">
        <f>IF(ISBLANK(G2727),0,ROUND(G2727*H2727,2))</f>
        <v>0</v>
      </c>
      <c r="K2727" s="390"/>
      <c r="L2727" s="404">
        <f t="shared" si="692"/>
        <v>0</v>
      </c>
      <c r="M2727" s="404">
        <f t="shared" si="692"/>
        <v>1187.44</v>
      </c>
      <c r="N2727" s="405">
        <f>IF(ISBLANK(E2727),0,ROUND(F2727*L2727,2))</f>
        <v>0</v>
      </c>
      <c r="O2727" s="405">
        <f>IF(ISBLANK(L2727),0,ROUND(L2727*M2727,2))</f>
        <v>0</v>
      </c>
      <c r="P2727" s="392"/>
      <c r="Q2727" s="612"/>
      <c r="R2727" s="394" t="str">
        <f t="shared" si="691"/>
        <v/>
      </c>
      <c r="S2727" s="394" t="str">
        <f t="shared" si="684"/>
        <v/>
      </c>
    </row>
    <row r="2728" spans="1:19" ht="26.25" hidden="1" thickBot="1">
      <c r="A2728" s="406">
        <v>91338</v>
      </c>
      <c r="B2728" s="396" t="s">
        <v>3293</v>
      </c>
      <c r="C2728" s="400" t="s">
        <v>4008</v>
      </c>
      <c r="D2728" s="384" t="str">
        <f>VLOOKUP(A2728,[3]cartilha!$A$1:$AN$65536,15,FALSE)</f>
        <v>M2</v>
      </c>
      <c r="E2728" s="385" t="s">
        <v>8983</v>
      </c>
      <c r="F2728" s="386">
        <f t="shared" si="681"/>
        <v>1178.24</v>
      </c>
      <c r="G2728" s="407"/>
      <c r="H2728" s="436">
        <f t="shared" si="683"/>
        <v>1178.24</v>
      </c>
      <c r="I2728" s="403">
        <f>IF(ISBLANK(E2728),0,ROUND(F2728*G2728,2))</f>
        <v>0</v>
      </c>
      <c r="J2728" s="403">
        <f>IF(ISBLANK(G2728),0,ROUND(G2728*H2728,2))</f>
        <v>0</v>
      </c>
      <c r="K2728" s="390"/>
      <c r="L2728" s="404">
        <f t="shared" si="692"/>
        <v>0</v>
      </c>
      <c r="M2728" s="404">
        <f t="shared" si="692"/>
        <v>1178.24</v>
      </c>
      <c r="N2728" s="405">
        <f>IF(ISBLANK(E2728),0,ROUND(F2728*L2728,2))</f>
        <v>0</v>
      </c>
      <c r="O2728" s="405">
        <f>IF(ISBLANK(L2728),0,ROUND(L2728*M2728,2))</f>
        <v>0</v>
      </c>
      <c r="P2728" s="392"/>
      <c r="Q2728" s="612"/>
      <c r="R2728" s="394" t="str">
        <f t="shared" si="691"/>
        <v/>
      </c>
      <c r="S2728" s="394" t="str">
        <f t="shared" si="684"/>
        <v/>
      </c>
    </row>
    <row r="2729" spans="1:19" ht="26.25" thickBot="1">
      <c r="A2729" s="406">
        <v>91341</v>
      </c>
      <c r="B2729" s="396" t="s">
        <v>3293</v>
      </c>
      <c r="C2729" s="400" t="s">
        <v>4009</v>
      </c>
      <c r="D2729" s="384" t="str">
        <f>VLOOKUP(A2729,[3]cartilha!$A$1:$AN$65536,15,FALSE)</f>
        <v>M2</v>
      </c>
      <c r="E2729" s="385" t="s">
        <v>8984</v>
      </c>
      <c r="F2729" s="386">
        <f t="shared" si="681"/>
        <v>907.41</v>
      </c>
      <c r="G2729" s="407">
        <v>12.87</v>
      </c>
      <c r="H2729" s="436">
        <f t="shared" si="683"/>
        <v>907.41</v>
      </c>
      <c r="I2729" s="403">
        <f>IF(ISBLANK(E2729),0,ROUND(F2729*G2729,2))</f>
        <v>11678.37</v>
      </c>
      <c r="J2729" s="403">
        <f>IF(ISBLANK(G2729),0,ROUND(G2729*H2729,2))</f>
        <v>11678.37</v>
      </c>
      <c r="K2729" s="390"/>
      <c r="L2729" s="404">
        <f t="shared" si="692"/>
        <v>12.87</v>
      </c>
      <c r="M2729" s="404">
        <f t="shared" si="692"/>
        <v>907.41</v>
      </c>
      <c r="N2729" s="405">
        <f>IF(ISBLANK(E2729),0,ROUND(F2729*L2729,2))</f>
        <v>11678.37</v>
      </c>
      <c r="O2729" s="405">
        <f>IF(ISBLANK(L2729),0,ROUND(L2729*M2729,2))</f>
        <v>11678.37</v>
      </c>
      <c r="P2729" s="392"/>
      <c r="Q2729" s="612"/>
      <c r="R2729" s="394" t="str">
        <f t="shared" si="691"/>
        <v>x</v>
      </c>
      <c r="S2729" s="394" t="str">
        <f t="shared" si="684"/>
        <v>x</v>
      </c>
    </row>
    <row r="2730" spans="1:19" ht="13.5" hidden="1" thickBot="1">
      <c r="A2730" s="406" t="s">
        <v>2312</v>
      </c>
      <c r="B2730" s="396"/>
      <c r="C2730" s="461" t="s">
        <v>250</v>
      </c>
      <c r="D2730" s="384">
        <v>0</v>
      </c>
      <c r="E2730" s="459">
        <v>0</v>
      </c>
      <c r="F2730" s="460">
        <f t="shared" si="681"/>
        <v>0</v>
      </c>
      <c r="G2730" s="448"/>
      <c r="H2730" s="436">
        <f t="shared" si="683"/>
        <v>0</v>
      </c>
      <c r="I2730" s="449"/>
      <c r="J2730" s="450"/>
      <c r="K2730" s="390"/>
      <c r="L2730" s="469"/>
      <c r="M2730" s="448"/>
      <c r="N2730" s="449"/>
      <c r="O2730" s="450"/>
      <c r="P2730" s="392"/>
      <c r="Q2730" s="393" t="str">
        <f>IF(OR(SUM(J2732:J2742)&gt;0,SUM(O2732:O2742)&gt;0),"xx","")</f>
        <v/>
      </c>
      <c r="R2730" s="394" t="str">
        <f t="shared" si="691"/>
        <v/>
      </c>
      <c r="S2730" s="394" t="str">
        <f t="shared" si="684"/>
        <v/>
      </c>
    </row>
    <row r="2731" spans="1:19" ht="13.5" hidden="1" thickBot="1">
      <c r="A2731" s="406" t="s">
        <v>2320</v>
      </c>
      <c r="B2731" s="396"/>
      <c r="C2731" s="481" t="s">
        <v>280</v>
      </c>
      <c r="D2731" s="384">
        <v>0</v>
      </c>
      <c r="E2731" s="459">
        <v>0</v>
      </c>
      <c r="F2731" s="460">
        <f t="shared" si="681"/>
        <v>0</v>
      </c>
      <c r="G2731" s="448"/>
      <c r="H2731" s="436">
        <f t="shared" si="683"/>
        <v>0</v>
      </c>
      <c r="I2731" s="449"/>
      <c r="J2731" s="450"/>
      <c r="K2731" s="390"/>
      <c r="L2731" s="469"/>
      <c r="M2731" s="448"/>
      <c r="N2731" s="449"/>
      <c r="O2731" s="450"/>
      <c r="P2731" s="392"/>
      <c r="Q2731" s="393" t="str">
        <f>IF(OR(SUM(J2732:J2733)&gt;0,SUM(O2732:O2733)&gt;0),"xx","")</f>
        <v/>
      </c>
      <c r="R2731" s="394" t="str">
        <f t="shared" si="691"/>
        <v/>
      </c>
      <c r="S2731" s="394" t="str">
        <f t="shared" si="684"/>
        <v/>
      </c>
    </row>
    <row r="2732" spans="1:19" ht="13.5" hidden="1" thickBot="1">
      <c r="A2732" s="406">
        <v>100701</v>
      </c>
      <c r="B2732" s="396" t="s">
        <v>3293</v>
      </c>
      <c r="C2732" s="400" t="s">
        <v>3676</v>
      </c>
      <c r="D2732" s="384" t="str">
        <f>VLOOKUP(A2732,[3]cartilha!$A$1:$AN$65536,15,FALSE)</f>
        <v>M2</v>
      </c>
      <c r="E2732" s="385" t="s">
        <v>8985</v>
      </c>
      <c r="F2732" s="386">
        <f t="shared" si="681"/>
        <v>1238.5999999999999</v>
      </c>
      <c r="G2732" s="407"/>
      <c r="H2732" s="436">
        <f t="shared" si="683"/>
        <v>1238.5999999999999</v>
      </c>
      <c r="I2732" s="403">
        <f>IF(ISBLANK(E2732),0,ROUND(F2732*G2732,2))</f>
        <v>0</v>
      </c>
      <c r="J2732" s="403">
        <f>IF(ISBLANK(G2732),0,ROUND(G2732*H2732,2))</f>
        <v>0</v>
      </c>
      <c r="K2732" s="390"/>
      <c r="L2732" s="404">
        <f t="shared" ref="L2732:M2733" si="693">G2732</f>
        <v>0</v>
      </c>
      <c r="M2732" s="404">
        <f t="shared" si="693"/>
        <v>1238.5999999999999</v>
      </c>
      <c r="N2732" s="405">
        <f>IF(ISBLANK(E2732),0,ROUND(F2732*L2732,2))</f>
        <v>0</v>
      </c>
      <c r="O2732" s="405">
        <f>IF(ISBLANK(L2732),0,ROUND(L2732*M2732,2))</f>
        <v>0</v>
      </c>
      <c r="P2732" s="392"/>
      <c r="Q2732" s="612"/>
      <c r="R2732" s="394" t="str">
        <f t="shared" si="691"/>
        <v/>
      </c>
      <c r="S2732" s="394" t="str">
        <f t="shared" si="684"/>
        <v/>
      </c>
    </row>
    <row r="2733" spans="1:19" ht="26.25" hidden="1" thickBot="1">
      <c r="A2733" s="406">
        <v>94806</v>
      </c>
      <c r="B2733" s="396" t="s">
        <v>3293</v>
      </c>
      <c r="C2733" s="400" t="s">
        <v>4010</v>
      </c>
      <c r="D2733" s="384" t="str">
        <f>VLOOKUP(A2733,[3]cartilha!$A$1:$AN$65536,15,FALSE)</f>
        <v>UN</v>
      </c>
      <c r="E2733" s="385" t="s">
        <v>8986</v>
      </c>
      <c r="F2733" s="386">
        <f t="shared" si="681"/>
        <v>1396.56</v>
      </c>
      <c r="G2733" s="407"/>
      <c r="H2733" s="436">
        <f t="shared" si="683"/>
        <v>1396.56</v>
      </c>
      <c r="I2733" s="403">
        <f>IF(ISBLANK(E2733),0,ROUND(F2733*G2733,2))</f>
        <v>0</v>
      </c>
      <c r="J2733" s="403">
        <f>IF(ISBLANK(G2733),0,ROUND(G2733*H2733,2))</f>
        <v>0</v>
      </c>
      <c r="K2733" s="390"/>
      <c r="L2733" s="404">
        <f t="shared" si="693"/>
        <v>0</v>
      </c>
      <c r="M2733" s="404">
        <f t="shared" si="693"/>
        <v>1396.56</v>
      </c>
      <c r="N2733" s="405">
        <f>IF(ISBLANK(E2733),0,ROUND(F2733*L2733,2))</f>
        <v>0</v>
      </c>
      <c r="O2733" s="405">
        <f>IF(ISBLANK(L2733),0,ROUND(L2733*M2733,2))</f>
        <v>0</v>
      </c>
      <c r="P2733" s="392"/>
      <c r="Q2733" s="612"/>
      <c r="R2733" s="394" t="str">
        <f t="shared" si="691"/>
        <v/>
      </c>
      <c r="S2733" s="394" t="str">
        <f t="shared" si="684"/>
        <v/>
      </c>
    </row>
    <row r="2734" spans="1:19" ht="13.5" hidden="1" thickBot="1">
      <c r="A2734" s="406" t="s">
        <v>6344</v>
      </c>
      <c r="B2734" s="396"/>
      <c r="C2734" s="461" t="s">
        <v>6345</v>
      </c>
      <c r="D2734" s="384">
        <v>0</v>
      </c>
      <c r="E2734" s="459">
        <v>0</v>
      </c>
      <c r="F2734" s="460">
        <f t="shared" si="681"/>
        <v>0</v>
      </c>
      <c r="G2734" s="448"/>
      <c r="H2734" s="436">
        <f t="shared" si="683"/>
        <v>0</v>
      </c>
      <c r="I2734" s="449"/>
      <c r="J2734" s="450"/>
      <c r="K2734" s="390"/>
      <c r="L2734" s="469"/>
      <c r="M2734" s="448"/>
      <c r="N2734" s="449"/>
      <c r="O2734" s="450"/>
      <c r="P2734" s="392"/>
      <c r="Q2734" s="393" t="str">
        <f>IF(OR(SUM(J2734)&gt;0,SUM(O2734)&gt;0),"xx","")</f>
        <v/>
      </c>
      <c r="R2734" s="394" t="str">
        <f t="shared" si="691"/>
        <v/>
      </c>
      <c r="S2734" s="394" t="str">
        <f t="shared" si="684"/>
        <v/>
      </c>
    </row>
    <row r="2735" spans="1:19" ht="13.5" hidden="1" thickBot="1">
      <c r="A2735" s="406" t="s">
        <v>2321</v>
      </c>
      <c r="B2735" s="396"/>
      <c r="C2735" s="481" t="s">
        <v>813</v>
      </c>
      <c r="D2735" s="384">
        <v>0</v>
      </c>
      <c r="E2735" s="459">
        <v>0</v>
      </c>
      <c r="F2735" s="460">
        <f t="shared" si="681"/>
        <v>0</v>
      </c>
      <c r="G2735" s="448"/>
      <c r="H2735" s="436">
        <f t="shared" si="683"/>
        <v>0</v>
      </c>
      <c r="I2735" s="449"/>
      <c r="J2735" s="450"/>
      <c r="K2735" s="390"/>
      <c r="L2735" s="469"/>
      <c r="M2735" s="448"/>
      <c r="N2735" s="449"/>
      <c r="O2735" s="450"/>
      <c r="P2735" s="392"/>
      <c r="Q2735" s="393" t="str">
        <f t="shared" ref="Q2735:Q2736" si="694">IF(OR(SUM(J2735)&gt;0,SUM(O2735)&gt;0),"xx","")</f>
        <v/>
      </c>
      <c r="R2735" s="394" t="str">
        <f t="shared" si="691"/>
        <v/>
      </c>
      <c r="S2735" s="394" t="str">
        <f t="shared" si="684"/>
        <v/>
      </c>
    </row>
    <row r="2736" spans="1:19" ht="13.5" hidden="1" thickBot="1">
      <c r="A2736" s="406" t="s">
        <v>2322</v>
      </c>
      <c r="B2736" s="396"/>
      <c r="C2736" s="481" t="s">
        <v>814</v>
      </c>
      <c r="D2736" s="384">
        <v>0</v>
      </c>
      <c r="E2736" s="459">
        <v>0</v>
      </c>
      <c r="F2736" s="460">
        <f t="shared" si="681"/>
        <v>0</v>
      </c>
      <c r="G2736" s="448"/>
      <c r="H2736" s="436">
        <f t="shared" si="683"/>
        <v>0</v>
      </c>
      <c r="I2736" s="449"/>
      <c r="J2736" s="450"/>
      <c r="K2736" s="390"/>
      <c r="L2736" s="469"/>
      <c r="M2736" s="448"/>
      <c r="N2736" s="449"/>
      <c r="O2736" s="450"/>
      <c r="P2736" s="392"/>
      <c r="Q2736" s="393" t="str">
        <f t="shared" si="694"/>
        <v/>
      </c>
      <c r="R2736" s="394" t="str">
        <f t="shared" si="691"/>
        <v/>
      </c>
      <c r="S2736" s="394" t="str">
        <f t="shared" si="684"/>
        <v/>
      </c>
    </row>
    <row r="2737" spans="1:19" ht="13.5" hidden="1" thickBot="1">
      <c r="A2737" s="406" t="s">
        <v>2323</v>
      </c>
      <c r="B2737" s="396"/>
      <c r="C2737" s="481" t="s">
        <v>815</v>
      </c>
      <c r="D2737" s="384">
        <v>0</v>
      </c>
      <c r="E2737" s="459">
        <v>0</v>
      </c>
      <c r="F2737" s="460">
        <f t="shared" si="681"/>
        <v>0</v>
      </c>
      <c r="G2737" s="448"/>
      <c r="H2737" s="436">
        <f t="shared" si="683"/>
        <v>0</v>
      </c>
      <c r="I2737" s="449"/>
      <c r="J2737" s="450"/>
      <c r="K2737" s="390"/>
      <c r="L2737" s="469"/>
      <c r="M2737" s="448"/>
      <c r="N2737" s="449"/>
      <c r="O2737" s="450"/>
      <c r="P2737" s="392"/>
      <c r="Q2737" s="393" t="str">
        <f>IF(OR(SUM(J2738:J2738)&gt;0,SUM(O2738:O2738)&gt;0),"xx","")</f>
        <v/>
      </c>
      <c r="R2737" s="394" t="str">
        <f t="shared" si="691"/>
        <v/>
      </c>
      <c r="S2737" s="394" t="str">
        <f t="shared" si="684"/>
        <v/>
      </c>
    </row>
    <row r="2738" spans="1:19" ht="26.25" hidden="1" thickBot="1">
      <c r="A2738" s="406">
        <v>94807</v>
      </c>
      <c r="B2738" s="396" t="s">
        <v>3293</v>
      </c>
      <c r="C2738" s="400" t="s">
        <v>4011</v>
      </c>
      <c r="D2738" s="384" t="str">
        <f>VLOOKUP(A2738,[3]cartilha!$A$1:$AN$65536,15,FALSE)</f>
        <v>UN</v>
      </c>
      <c r="E2738" s="385" t="s">
        <v>8987</v>
      </c>
      <c r="F2738" s="386">
        <f t="shared" si="681"/>
        <v>1264.74</v>
      </c>
      <c r="G2738" s="407"/>
      <c r="H2738" s="436">
        <f t="shared" si="683"/>
        <v>1264.74</v>
      </c>
      <c r="I2738" s="403">
        <f>IF(ISBLANK(E2738),0,ROUND(F2738*G2738,2))</f>
        <v>0</v>
      </c>
      <c r="J2738" s="403">
        <f>IF(ISBLANK(G2738),0,ROUND(G2738*H2738,2))</f>
        <v>0</v>
      </c>
      <c r="K2738" s="390"/>
      <c r="L2738" s="404">
        <f>G2738</f>
        <v>0</v>
      </c>
      <c r="M2738" s="404">
        <f>H2738</f>
        <v>1264.74</v>
      </c>
      <c r="N2738" s="405">
        <f>IF(ISBLANK(E2738),0,ROUND(F2738*L2738,2))</f>
        <v>0</v>
      </c>
      <c r="O2738" s="405">
        <f>IF(ISBLANK(L2738),0,ROUND(L2738*M2738,2))</f>
        <v>0</v>
      </c>
      <c r="P2738" s="392"/>
      <c r="Q2738" s="612"/>
      <c r="R2738" s="394" t="str">
        <f t="shared" si="691"/>
        <v/>
      </c>
      <c r="S2738" s="394" t="str">
        <f t="shared" si="684"/>
        <v/>
      </c>
    </row>
    <row r="2739" spans="1:19" ht="13.5" hidden="1" thickBot="1">
      <c r="A2739" s="406" t="s">
        <v>6346</v>
      </c>
      <c r="B2739" s="396"/>
      <c r="C2739" s="481" t="s">
        <v>6347</v>
      </c>
      <c r="D2739" s="384">
        <v>0</v>
      </c>
      <c r="E2739" s="459">
        <v>0</v>
      </c>
      <c r="F2739" s="460">
        <f t="shared" si="681"/>
        <v>0</v>
      </c>
      <c r="G2739" s="448"/>
      <c r="H2739" s="436">
        <f t="shared" si="683"/>
        <v>0</v>
      </c>
      <c r="I2739" s="449"/>
      <c r="J2739" s="450"/>
      <c r="K2739" s="390"/>
      <c r="L2739" s="469"/>
      <c r="M2739" s="448"/>
      <c r="N2739" s="449"/>
      <c r="O2739" s="450"/>
      <c r="P2739" s="392"/>
      <c r="Q2739" s="393" t="str">
        <f>IF(OR(SUM(J2739)&gt;0,SUM(O2739)&gt;0),"xx","")</f>
        <v/>
      </c>
      <c r="R2739" s="394" t="str">
        <f t="shared" si="691"/>
        <v/>
      </c>
      <c r="S2739" s="394" t="str">
        <f t="shared" si="684"/>
        <v/>
      </c>
    </row>
    <row r="2740" spans="1:19" ht="13.5" hidden="1" thickBot="1">
      <c r="A2740" s="406" t="s">
        <v>6348</v>
      </c>
      <c r="B2740" s="396"/>
      <c r="C2740" s="481" t="s">
        <v>6349</v>
      </c>
      <c r="D2740" s="384">
        <v>0</v>
      </c>
      <c r="E2740" s="459">
        <v>0</v>
      </c>
      <c r="F2740" s="460">
        <f t="shared" si="681"/>
        <v>0</v>
      </c>
      <c r="G2740" s="448"/>
      <c r="H2740" s="436">
        <f t="shared" si="683"/>
        <v>0</v>
      </c>
      <c r="I2740" s="449"/>
      <c r="J2740" s="450"/>
      <c r="K2740" s="390"/>
      <c r="L2740" s="469"/>
      <c r="M2740" s="448"/>
      <c r="N2740" s="449"/>
      <c r="O2740" s="450"/>
      <c r="P2740" s="392"/>
      <c r="Q2740" s="393" t="str">
        <f>IF(OR(SUM(J2740)&gt;0,SUM(O2740)&gt;0),"xx","")</f>
        <v/>
      </c>
      <c r="R2740" s="394" t="str">
        <f t="shared" si="691"/>
        <v/>
      </c>
      <c r="S2740" s="394" t="str">
        <f t="shared" si="684"/>
        <v/>
      </c>
    </row>
    <row r="2741" spans="1:19" ht="13.5" hidden="1" thickBot="1">
      <c r="A2741" s="406" t="s">
        <v>2324</v>
      </c>
      <c r="B2741" s="396"/>
      <c r="C2741" s="481" t="s">
        <v>281</v>
      </c>
      <c r="D2741" s="384">
        <v>0</v>
      </c>
      <c r="E2741" s="459">
        <v>0</v>
      </c>
      <c r="F2741" s="460">
        <f t="shared" si="681"/>
        <v>0</v>
      </c>
      <c r="G2741" s="448"/>
      <c r="H2741" s="436">
        <f t="shared" si="683"/>
        <v>0</v>
      </c>
      <c r="I2741" s="449"/>
      <c r="J2741" s="450"/>
      <c r="K2741" s="390"/>
      <c r="L2741" s="469"/>
      <c r="M2741" s="448"/>
      <c r="N2741" s="449"/>
      <c r="O2741" s="450"/>
      <c r="P2741" s="392"/>
      <c r="Q2741" s="393" t="str">
        <f>IF(OR(SUM(J2742)&gt;0,SUM(O2742)&gt;0),"xx","")</f>
        <v/>
      </c>
      <c r="R2741" s="394" t="str">
        <f t="shared" si="691"/>
        <v/>
      </c>
      <c r="S2741" s="394" t="str">
        <f t="shared" si="684"/>
        <v/>
      </c>
    </row>
    <row r="2742" spans="1:19" ht="13.5" hidden="1" thickBot="1">
      <c r="A2742" s="406">
        <v>90838</v>
      </c>
      <c r="B2742" s="396" t="s">
        <v>3293</v>
      </c>
      <c r="C2742" s="400" t="s">
        <v>4012</v>
      </c>
      <c r="D2742" s="384" t="str">
        <f>VLOOKUP(A2742,[3]cartilha!$A$1:$AN$65536,15,FALSE)</f>
        <v>UN</v>
      </c>
      <c r="E2742" s="385" t="s">
        <v>8988</v>
      </c>
      <c r="F2742" s="386">
        <f t="shared" si="681"/>
        <v>3046.81</v>
      </c>
      <c r="G2742" s="407"/>
      <c r="H2742" s="436">
        <f t="shared" si="683"/>
        <v>3046.81</v>
      </c>
      <c r="I2742" s="403">
        <f>IF(ISBLANK(E2742),0,ROUND(F2742*G2742,2))</f>
        <v>0</v>
      </c>
      <c r="J2742" s="403">
        <f>IF(ISBLANK(G2742),0,ROUND(G2742*H2742,2))</f>
        <v>0</v>
      </c>
      <c r="K2742" s="390"/>
      <c r="L2742" s="404">
        <f>G2742</f>
        <v>0</v>
      </c>
      <c r="M2742" s="404">
        <f>H2742</f>
        <v>3046.81</v>
      </c>
      <c r="N2742" s="405">
        <f>IF(ISBLANK(E2742),0,ROUND(F2742*L2742,2))</f>
        <v>0</v>
      </c>
      <c r="O2742" s="405">
        <f>IF(ISBLANK(L2742),0,ROUND(L2742*M2742,2))</f>
        <v>0</v>
      </c>
      <c r="P2742" s="392"/>
      <c r="Q2742" s="612"/>
      <c r="R2742" s="394" t="str">
        <f t="shared" si="691"/>
        <v/>
      </c>
      <c r="S2742" s="394" t="str">
        <f t="shared" si="684"/>
        <v/>
      </c>
    </row>
    <row r="2743" spans="1:19" ht="13.5" hidden="1" thickBot="1">
      <c r="A2743" s="406" t="s">
        <v>6350</v>
      </c>
      <c r="B2743" s="396"/>
      <c r="C2743" s="481" t="s">
        <v>6351</v>
      </c>
      <c r="D2743" s="384">
        <v>0</v>
      </c>
      <c r="E2743" s="459">
        <v>0</v>
      </c>
      <c r="F2743" s="460">
        <f t="shared" si="681"/>
        <v>0</v>
      </c>
      <c r="G2743" s="448"/>
      <c r="H2743" s="436">
        <f t="shared" si="683"/>
        <v>0</v>
      </c>
      <c r="I2743" s="449"/>
      <c r="J2743" s="450"/>
      <c r="K2743" s="390"/>
      <c r="L2743" s="469"/>
      <c r="M2743" s="448"/>
      <c r="N2743" s="449"/>
      <c r="O2743" s="450"/>
      <c r="P2743" s="392"/>
      <c r="Q2743" s="393" t="str">
        <f>IF(OR(SUM(J2743)&gt;0,SUM(O2743)&gt;0),"xx","")</f>
        <v/>
      </c>
      <c r="R2743" s="394" t="str">
        <f t="shared" si="691"/>
        <v/>
      </c>
      <c r="S2743" s="394" t="str">
        <f t="shared" si="684"/>
        <v/>
      </c>
    </row>
    <row r="2744" spans="1:19" ht="13.5" thickBot="1">
      <c r="A2744" s="406" t="s">
        <v>2313</v>
      </c>
      <c r="B2744" s="396"/>
      <c r="C2744" s="481" t="s">
        <v>255</v>
      </c>
      <c r="D2744" s="384">
        <v>0</v>
      </c>
      <c r="E2744" s="459">
        <v>0</v>
      </c>
      <c r="F2744" s="460">
        <f t="shared" si="681"/>
        <v>0</v>
      </c>
      <c r="G2744" s="448"/>
      <c r="H2744" s="436">
        <f t="shared" si="683"/>
        <v>0</v>
      </c>
      <c r="I2744" s="449"/>
      <c r="J2744" s="450"/>
      <c r="K2744" s="390"/>
      <c r="L2744" s="469"/>
      <c r="M2744" s="448"/>
      <c r="N2744" s="449"/>
      <c r="O2744" s="450"/>
      <c r="P2744" s="392"/>
      <c r="Q2744" s="393" t="str">
        <f>IF(OR(SUM(J2746:J2749)&gt;0,SUM(O2746:O2749)&gt;0),"xx","")</f>
        <v>xx</v>
      </c>
      <c r="R2744" s="394" t="str">
        <f t="shared" si="691"/>
        <v>x</v>
      </c>
      <c r="S2744" s="394" t="str">
        <f t="shared" si="684"/>
        <v>x</v>
      </c>
    </row>
    <row r="2745" spans="1:19" ht="13.5" thickBot="1">
      <c r="A2745" s="406" t="s">
        <v>2314</v>
      </c>
      <c r="B2745" s="396"/>
      <c r="C2745" s="461" t="s">
        <v>282</v>
      </c>
      <c r="D2745" s="384">
        <v>0</v>
      </c>
      <c r="E2745" s="459">
        <v>0</v>
      </c>
      <c r="F2745" s="460">
        <f t="shared" si="681"/>
        <v>0</v>
      </c>
      <c r="G2745" s="448"/>
      <c r="H2745" s="436">
        <f t="shared" si="683"/>
        <v>0</v>
      </c>
      <c r="I2745" s="449"/>
      <c r="J2745" s="450"/>
      <c r="K2745" s="390"/>
      <c r="L2745" s="469"/>
      <c r="M2745" s="448"/>
      <c r="N2745" s="449"/>
      <c r="O2745" s="450"/>
      <c r="P2745" s="392"/>
      <c r="Q2745" s="393" t="str">
        <f>IF(OR(SUM(J2746:J2746)&gt;0,SUM(O2746:O2746)&gt;0),"xx","")</f>
        <v>xx</v>
      </c>
      <c r="R2745" s="394" t="str">
        <f t="shared" si="691"/>
        <v>x</v>
      </c>
      <c r="S2745" s="394" t="str">
        <f t="shared" si="684"/>
        <v>x</v>
      </c>
    </row>
    <row r="2746" spans="1:19" ht="39" thickBot="1">
      <c r="A2746" s="406">
        <v>94559</v>
      </c>
      <c r="B2746" s="396" t="s">
        <v>3293</v>
      </c>
      <c r="C2746" s="400" t="s">
        <v>4013</v>
      </c>
      <c r="D2746" s="384" t="str">
        <f>VLOOKUP(A2746,[3]cartilha!$A$1:$AN$65536,15,FALSE)</f>
        <v>M2</v>
      </c>
      <c r="E2746" s="385" t="s">
        <v>8989</v>
      </c>
      <c r="F2746" s="386">
        <f t="shared" si="681"/>
        <v>993.54</v>
      </c>
      <c r="G2746" s="407">
        <v>152.34</v>
      </c>
      <c r="H2746" s="436">
        <f t="shared" si="683"/>
        <v>993.54</v>
      </c>
      <c r="I2746" s="403">
        <f>IF(ISBLANK(E2746),0,ROUND(F2746*G2746,2))</f>
        <v>151355.88</v>
      </c>
      <c r="J2746" s="403">
        <f>IF(ISBLANK(G2746),0,ROUND(G2746*H2746,2))</f>
        <v>151355.88</v>
      </c>
      <c r="K2746" s="390"/>
      <c r="L2746" s="404">
        <f>G2746</f>
        <v>152.34</v>
      </c>
      <c r="M2746" s="404">
        <f>H2746</f>
        <v>993.54</v>
      </c>
      <c r="N2746" s="405">
        <f>IF(ISBLANK(E2746),0,ROUND(F2746*L2746,2))</f>
        <v>151355.88</v>
      </c>
      <c r="O2746" s="405">
        <f>IF(ISBLANK(L2746),0,ROUND(L2746*M2746,2))</f>
        <v>151355.88</v>
      </c>
      <c r="P2746" s="392"/>
      <c r="Q2746" s="612"/>
      <c r="R2746" s="394" t="str">
        <f t="shared" si="691"/>
        <v>x</v>
      </c>
      <c r="S2746" s="394" t="str">
        <f t="shared" si="684"/>
        <v>x</v>
      </c>
    </row>
    <row r="2747" spans="1:19" ht="13.5" hidden="1" thickBot="1">
      <c r="A2747" s="406" t="s">
        <v>2315</v>
      </c>
      <c r="B2747" s="396"/>
      <c r="C2747" s="461" t="s">
        <v>283</v>
      </c>
      <c r="D2747" s="384">
        <v>0</v>
      </c>
      <c r="E2747" s="459">
        <v>0</v>
      </c>
      <c r="F2747" s="460">
        <f t="shared" si="681"/>
        <v>0</v>
      </c>
      <c r="G2747" s="448"/>
      <c r="H2747" s="436">
        <f t="shared" si="683"/>
        <v>0</v>
      </c>
      <c r="I2747" s="449"/>
      <c r="J2747" s="450"/>
      <c r="K2747" s="390"/>
      <c r="L2747" s="469"/>
      <c r="M2747" s="448"/>
      <c r="N2747" s="449"/>
      <c r="O2747" s="450"/>
      <c r="P2747" s="392"/>
      <c r="Q2747" s="393" t="str">
        <f>IF(OR(SUM(J2748:J2748)&gt;0,SUM(O2748:O2748)&gt;0),"xx","")</f>
        <v/>
      </c>
      <c r="R2747" s="394" t="str">
        <f t="shared" si="691"/>
        <v/>
      </c>
      <c r="S2747" s="394" t="str">
        <f t="shared" si="684"/>
        <v/>
      </c>
    </row>
    <row r="2748" spans="1:19" ht="39" hidden="1" thickBot="1">
      <c r="A2748" s="406">
        <v>94562</v>
      </c>
      <c r="B2748" s="396" t="s">
        <v>3293</v>
      </c>
      <c r="C2748" s="400" t="s">
        <v>4014</v>
      </c>
      <c r="D2748" s="384" t="str">
        <f>VLOOKUP(A2748,[3]cartilha!$A$1:$AN$65536,15,FALSE)</f>
        <v>M2</v>
      </c>
      <c r="E2748" s="385" t="s">
        <v>8990</v>
      </c>
      <c r="F2748" s="386">
        <f t="shared" si="681"/>
        <v>948.14</v>
      </c>
      <c r="G2748" s="407"/>
      <c r="H2748" s="436">
        <f t="shared" si="683"/>
        <v>948.14</v>
      </c>
      <c r="I2748" s="403">
        <f>IF(ISBLANK(E2748),0,ROUND(F2748*G2748,2))</f>
        <v>0</v>
      </c>
      <c r="J2748" s="403">
        <f>IF(ISBLANK(G2748),0,ROUND(G2748*H2748,2))</f>
        <v>0</v>
      </c>
      <c r="K2748" s="390"/>
      <c r="L2748" s="404">
        <f>G2748</f>
        <v>0</v>
      </c>
      <c r="M2748" s="404">
        <f>H2748</f>
        <v>948.14</v>
      </c>
      <c r="N2748" s="405">
        <f>IF(ISBLANK(E2748),0,ROUND(F2748*L2748,2))</f>
        <v>0</v>
      </c>
      <c r="O2748" s="405">
        <f>IF(ISBLANK(L2748),0,ROUND(L2748*M2748,2))</f>
        <v>0</v>
      </c>
      <c r="P2748" s="392"/>
      <c r="Q2748" s="612"/>
      <c r="R2748" s="394" t="str">
        <f t="shared" si="691"/>
        <v/>
      </c>
      <c r="S2748" s="394" t="str">
        <f t="shared" si="684"/>
        <v/>
      </c>
    </row>
    <row r="2749" spans="1:19" ht="13.5" hidden="1" thickBot="1">
      <c r="A2749" s="406" t="s">
        <v>6352</v>
      </c>
      <c r="B2749" s="396"/>
      <c r="C2749" s="481" t="s">
        <v>6353</v>
      </c>
      <c r="D2749" s="384">
        <v>0</v>
      </c>
      <c r="E2749" s="459">
        <v>0</v>
      </c>
      <c r="F2749" s="460">
        <f t="shared" si="681"/>
        <v>0</v>
      </c>
      <c r="G2749" s="448"/>
      <c r="H2749" s="436">
        <f t="shared" si="683"/>
        <v>0</v>
      </c>
      <c r="I2749" s="449"/>
      <c r="J2749" s="450"/>
      <c r="K2749" s="390"/>
      <c r="L2749" s="469"/>
      <c r="M2749" s="448"/>
      <c r="N2749" s="449"/>
      <c r="O2749" s="450"/>
      <c r="P2749" s="392"/>
      <c r="Q2749" s="393" t="str">
        <f>IF(OR(SUM(J2749)&gt;0,SUM(O2749)&gt;0),"xx","")</f>
        <v/>
      </c>
      <c r="R2749" s="394" t="str">
        <f t="shared" si="691"/>
        <v/>
      </c>
      <c r="S2749" s="394" t="str">
        <f t="shared" si="684"/>
        <v/>
      </c>
    </row>
    <row r="2750" spans="1:19" ht="13.5" hidden="1" thickBot="1">
      <c r="A2750" s="406" t="s">
        <v>2316</v>
      </c>
      <c r="B2750" s="396"/>
      <c r="C2750" s="461" t="s">
        <v>256</v>
      </c>
      <c r="D2750" s="384">
        <v>0</v>
      </c>
      <c r="E2750" s="459">
        <v>0</v>
      </c>
      <c r="F2750" s="460">
        <f t="shared" si="681"/>
        <v>0</v>
      </c>
      <c r="G2750" s="448"/>
      <c r="H2750" s="436">
        <f t="shared" si="683"/>
        <v>0</v>
      </c>
      <c r="I2750" s="449"/>
      <c r="J2750" s="450"/>
      <c r="K2750" s="390"/>
      <c r="L2750" s="469"/>
      <c r="M2750" s="448"/>
      <c r="N2750" s="449"/>
      <c r="O2750" s="450"/>
      <c r="P2750" s="392"/>
      <c r="Q2750" s="393" t="str">
        <f>IF(OR(SUM(J2751:J2759)&gt;0,SUM(O2751:O2759)&gt;0),"xx","")</f>
        <v/>
      </c>
      <c r="R2750" s="394" t="str">
        <f t="shared" si="691"/>
        <v/>
      </c>
      <c r="S2750" s="394" t="str">
        <f t="shared" si="684"/>
        <v/>
      </c>
    </row>
    <row r="2751" spans="1:19" ht="13.5" hidden="1" thickBot="1">
      <c r="A2751" s="406">
        <v>94587</v>
      </c>
      <c r="B2751" s="396" t="s">
        <v>3293</v>
      </c>
      <c r="C2751" s="400" t="s">
        <v>3635</v>
      </c>
      <c r="D2751" s="384" t="str">
        <f>VLOOKUP(A2751,[3]cartilha!$A$1:$AN$65536,15,FALSE)</f>
        <v>M</v>
      </c>
      <c r="E2751" s="385" t="s">
        <v>8991</v>
      </c>
      <c r="F2751" s="386">
        <f t="shared" si="681"/>
        <v>102.83</v>
      </c>
      <c r="G2751" s="407"/>
      <c r="H2751" s="436">
        <f t="shared" si="683"/>
        <v>102.83</v>
      </c>
      <c r="I2751" s="403">
        <f t="shared" ref="I2751:I2759" si="695">IF(ISBLANK(E2751),0,ROUND(F2751*G2751,2))</f>
        <v>0</v>
      </c>
      <c r="J2751" s="403">
        <f t="shared" ref="J2751:J2759" si="696">IF(ISBLANK(G2751),0,ROUND(G2751*H2751,2))</f>
        <v>0</v>
      </c>
      <c r="K2751" s="390"/>
      <c r="L2751" s="404">
        <f t="shared" ref="L2751:M2759" si="697">G2751</f>
        <v>0</v>
      </c>
      <c r="M2751" s="404">
        <f t="shared" si="697"/>
        <v>102.83</v>
      </c>
      <c r="N2751" s="405">
        <f t="shared" ref="N2751:N2759" si="698">IF(ISBLANK(E2751),0,ROUND(F2751*L2751,2))</f>
        <v>0</v>
      </c>
      <c r="O2751" s="405">
        <f t="shared" ref="O2751:O2759" si="699">IF(ISBLANK(L2751),0,ROUND(L2751*M2751,2))</f>
        <v>0</v>
      </c>
      <c r="P2751" s="392"/>
      <c r="Q2751" s="612"/>
      <c r="R2751" s="394" t="str">
        <f t="shared" si="691"/>
        <v/>
      </c>
      <c r="S2751" s="394" t="str">
        <f t="shared" si="684"/>
        <v/>
      </c>
    </row>
    <row r="2752" spans="1:19" ht="13.5" hidden="1" thickBot="1">
      <c r="A2752" s="406">
        <v>94588</v>
      </c>
      <c r="B2752" s="396" t="s">
        <v>3293</v>
      </c>
      <c r="C2752" s="400" t="s">
        <v>3636</v>
      </c>
      <c r="D2752" s="384" t="str">
        <f>VLOOKUP(A2752,[3]cartilha!$A$1:$AN$65536,15,FALSE)</f>
        <v>M</v>
      </c>
      <c r="E2752" s="385" t="s">
        <v>8992</v>
      </c>
      <c r="F2752" s="386">
        <f t="shared" si="681"/>
        <v>92.49</v>
      </c>
      <c r="G2752" s="407"/>
      <c r="H2752" s="436">
        <f t="shared" si="683"/>
        <v>92.49</v>
      </c>
      <c r="I2752" s="403">
        <f t="shared" si="695"/>
        <v>0</v>
      </c>
      <c r="J2752" s="403">
        <f t="shared" si="696"/>
        <v>0</v>
      </c>
      <c r="K2752" s="390"/>
      <c r="L2752" s="404">
        <f t="shared" si="697"/>
        <v>0</v>
      </c>
      <c r="M2752" s="404">
        <f t="shared" si="697"/>
        <v>92.49</v>
      </c>
      <c r="N2752" s="405">
        <f t="shared" si="698"/>
        <v>0</v>
      </c>
      <c r="O2752" s="405">
        <f t="shared" si="699"/>
        <v>0</v>
      </c>
      <c r="P2752" s="392"/>
      <c r="Q2752" s="612"/>
      <c r="R2752" s="394" t="str">
        <f t="shared" si="691"/>
        <v/>
      </c>
      <c r="S2752" s="394" t="str">
        <f t="shared" si="684"/>
        <v/>
      </c>
    </row>
    <row r="2753" spans="1:19" ht="39" hidden="1" thickBot="1">
      <c r="A2753" s="406">
        <v>99837</v>
      </c>
      <c r="B2753" s="396" t="s">
        <v>3293</v>
      </c>
      <c r="C2753" s="400" t="s">
        <v>3276</v>
      </c>
      <c r="D2753" s="384" t="str">
        <f>VLOOKUP(A2753,[3]cartilha!$A$1:$AN$65536,15,FALSE)</f>
        <v>M</v>
      </c>
      <c r="E2753" s="385" t="s">
        <v>8993</v>
      </c>
      <c r="F2753" s="386">
        <f t="shared" si="681"/>
        <v>864.08</v>
      </c>
      <c r="G2753" s="407"/>
      <c r="H2753" s="436">
        <f t="shared" si="683"/>
        <v>864.08</v>
      </c>
      <c r="I2753" s="403">
        <f t="shared" si="695"/>
        <v>0</v>
      </c>
      <c r="J2753" s="403">
        <f t="shared" si="696"/>
        <v>0</v>
      </c>
      <c r="K2753" s="390"/>
      <c r="L2753" s="404">
        <f t="shared" si="697"/>
        <v>0</v>
      </c>
      <c r="M2753" s="404">
        <f t="shared" si="697"/>
        <v>864.08</v>
      </c>
      <c r="N2753" s="405">
        <f t="shared" si="698"/>
        <v>0</v>
      </c>
      <c r="O2753" s="405">
        <f t="shared" si="699"/>
        <v>0</v>
      </c>
      <c r="P2753" s="392"/>
      <c r="Q2753" s="612"/>
      <c r="R2753" s="394" t="str">
        <f t="shared" si="691"/>
        <v/>
      </c>
      <c r="S2753" s="394" t="str">
        <f t="shared" si="684"/>
        <v/>
      </c>
    </row>
    <row r="2754" spans="1:19" ht="39" hidden="1" thickBot="1">
      <c r="A2754" s="406">
        <v>99839</v>
      </c>
      <c r="B2754" s="396" t="s">
        <v>3293</v>
      </c>
      <c r="C2754" s="400" t="s">
        <v>3277</v>
      </c>
      <c r="D2754" s="384" t="str">
        <f>VLOOKUP(A2754,[3]cartilha!$A$1:$AN$65536,15,FALSE)</f>
        <v>M</v>
      </c>
      <c r="E2754" s="385" t="s">
        <v>8994</v>
      </c>
      <c r="F2754" s="386">
        <f t="shared" ref="F2754:F2817" si="700">IF(E2754=0,0,ROUND(E2754*(1+E$10)*(1-E$11),2))</f>
        <v>681.99</v>
      </c>
      <c r="G2754" s="407"/>
      <c r="H2754" s="436">
        <f t="shared" si="683"/>
        <v>681.99</v>
      </c>
      <c r="I2754" s="403">
        <f t="shared" si="695"/>
        <v>0</v>
      </c>
      <c r="J2754" s="403">
        <f t="shared" si="696"/>
        <v>0</v>
      </c>
      <c r="K2754" s="390"/>
      <c r="L2754" s="404">
        <f t="shared" si="697"/>
        <v>0</v>
      </c>
      <c r="M2754" s="404">
        <f t="shared" si="697"/>
        <v>681.99</v>
      </c>
      <c r="N2754" s="405">
        <f t="shared" si="698"/>
        <v>0</v>
      </c>
      <c r="O2754" s="405">
        <f t="shared" si="699"/>
        <v>0</v>
      </c>
      <c r="P2754" s="392"/>
      <c r="Q2754" s="612"/>
      <c r="R2754" s="394" t="str">
        <f t="shared" si="691"/>
        <v/>
      </c>
      <c r="S2754" s="394" t="str">
        <f t="shared" si="684"/>
        <v/>
      </c>
    </row>
    <row r="2755" spans="1:19" ht="26.25" hidden="1" thickBot="1">
      <c r="A2755" s="406">
        <v>99841</v>
      </c>
      <c r="B2755" s="396" t="s">
        <v>3293</v>
      </c>
      <c r="C2755" s="400" t="s">
        <v>3278</v>
      </c>
      <c r="D2755" s="384" t="str">
        <f>VLOOKUP(A2755,[3]cartilha!$A$1:$AN$65536,15,FALSE)</f>
        <v>M</v>
      </c>
      <c r="E2755" s="385" t="s">
        <v>8995</v>
      </c>
      <c r="F2755" s="386">
        <f t="shared" si="700"/>
        <v>1514.05</v>
      </c>
      <c r="G2755" s="407"/>
      <c r="H2755" s="436">
        <f t="shared" si="683"/>
        <v>1514.05</v>
      </c>
      <c r="I2755" s="403">
        <f t="shared" si="695"/>
        <v>0</v>
      </c>
      <c r="J2755" s="403">
        <f t="shared" si="696"/>
        <v>0</v>
      </c>
      <c r="K2755" s="390"/>
      <c r="L2755" s="404">
        <f t="shared" si="697"/>
        <v>0</v>
      </c>
      <c r="M2755" s="404">
        <f t="shared" si="697"/>
        <v>1514.05</v>
      </c>
      <c r="N2755" s="405">
        <f t="shared" si="698"/>
        <v>0</v>
      </c>
      <c r="O2755" s="405">
        <f t="shared" si="699"/>
        <v>0</v>
      </c>
      <c r="P2755" s="392"/>
      <c r="Q2755" s="612"/>
      <c r="R2755" s="394" t="str">
        <f t="shared" si="691"/>
        <v/>
      </c>
      <c r="S2755" s="394" t="str">
        <f t="shared" si="684"/>
        <v/>
      </c>
    </row>
    <row r="2756" spans="1:19" ht="26.25" hidden="1" thickBot="1">
      <c r="A2756" s="406">
        <v>99861</v>
      </c>
      <c r="B2756" s="396" t="s">
        <v>3293</v>
      </c>
      <c r="C2756" s="400" t="s">
        <v>8996</v>
      </c>
      <c r="D2756" s="384" t="s">
        <v>170</v>
      </c>
      <c r="E2756" s="385" t="s">
        <v>8997</v>
      </c>
      <c r="F2756" s="386">
        <f t="shared" si="700"/>
        <v>829.7</v>
      </c>
      <c r="G2756" s="407"/>
      <c r="H2756" s="436">
        <f t="shared" si="683"/>
        <v>829.7</v>
      </c>
      <c r="I2756" s="403">
        <f t="shared" si="695"/>
        <v>0</v>
      </c>
      <c r="J2756" s="403">
        <f t="shared" si="696"/>
        <v>0</v>
      </c>
      <c r="K2756" s="390"/>
      <c r="L2756" s="404">
        <f t="shared" si="697"/>
        <v>0</v>
      </c>
      <c r="M2756" s="404">
        <f t="shared" si="697"/>
        <v>829.7</v>
      </c>
      <c r="N2756" s="405">
        <f t="shared" si="698"/>
        <v>0</v>
      </c>
      <c r="O2756" s="405">
        <f t="shared" si="699"/>
        <v>0</v>
      </c>
      <c r="P2756" s="392"/>
      <c r="Q2756" s="612"/>
      <c r="R2756" s="394" t="str">
        <f t="shared" si="691"/>
        <v/>
      </c>
      <c r="S2756" s="394" t="str">
        <f t="shared" si="684"/>
        <v/>
      </c>
    </row>
    <row r="2757" spans="1:19" ht="13.5" hidden="1" thickBot="1">
      <c r="A2757" s="406">
        <v>99855</v>
      </c>
      <c r="B2757" s="396" t="s">
        <v>3293</v>
      </c>
      <c r="C2757" s="400" t="s">
        <v>3279</v>
      </c>
      <c r="D2757" s="384" t="str">
        <f>VLOOKUP(A2757,[3]cartilha!$A$1:$AN$65536,15,FALSE)</f>
        <v>M</v>
      </c>
      <c r="E2757" s="385" t="s">
        <v>8998</v>
      </c>
      <c r="F2757" s="386">
        <f t="shared" si="700"/>
        <v>155.03</v>
      </c>
      <c r="G2757" s="407"/>
      <c r="H2757" s="436">
        <f t="shared" si="683"/>
        <v>155.03</v>
      </c>
      <c r="I2757" s="403">
        <f t="shared" si="695"/>
        <v>0</v>
      </c>
      <c r="J2757" s="403">
        <f t="shared" si="696"/>
        <v>0</v>
      </c>
      <c r="K2757" s="390"/>
      <c r="L2757" s="404">
        <f t="shared" si="697"/>
        <v>0</v>
      </c>
      <c r="M2757" s="404">
        <f t="shared" si="697"/>
        <v>155.03</v>
      </c>
      <c r="N2757" s="405">
        <f t="shared" si="698"/>
        <v>0</v>
      </c>
      <c r="O2757" s="405">
        <f t="shared" si="699"/>
        <v>0</v>
      </c>
      <c r="P2757" s="392"/>
      <c r="Q2757" s="612"/>
      <c r="R2757" s="394" t="str">
        <f t="shared" si="691"/>
        <v/>
      </c>
      <c r="S2757" s="394" t="str">
        <f t="shared" si="684"/>
        <v/>
      </c>
    </row>
    <row r="2758" spans="1:19" ht="13.5" hidden="1" thickBot="1">
      <c r="A2758" s="406">
        <v>99857</v>
      </c>
      <c r="B2758" s="396" t="s">
        <v>3293</v>
      </c>
      <c r="C2758" s="400" t="s">
        <v>3280</v>
      </c>
      <c r="D2758" s="384" t="str">
        <f>VLOOKUP(A2758,[3]cartilha!$A$1:$AN$65536,15,FALSE)</f>
        <v>M</v>
      </c>
      <c r="E2758" s="385" t="s">
        <v>8999</v>
      </c>
      <c r="F2758" s="386">
        <f t="shared" si="700"/>
        <v>113.08</v>
      </c>
      <c r="G2758" s="407"/>
      <c r="H2758" s="436">
        <f t="shared" si="683"/>
        <v>113.08</v>
      </c>
      <c r="I2758" s="403">
        <f t="shared" si="695"/>
        <v>0</v>
      </c>
      <c r="J2758" s="403">
        <f t="shared" si="696"/>
        <v>0</v>
      </c>
      <c r="K2758" s="390"/>
      <c r="L2758" s="404">
        <f t="shared" si="697"/>
        <v>0</v>
      </c>
      <c r="M2758" s="404">
        <f t="shared" si="697"/>
        <v>113.08</v>
      </c>
      <c r="N2758" s="405">
        <f t="shared" si="698"/>
        <v>0</v>
      </c>
      <c r="O2758" s="405">
        <f t="shared" si="699"/>
        <v>0</v>
      </c>
      <c r="P2758" s="392"/>
      <c r="Q2758" s="612"/>
      <c r="R2758" s="394" t="str">
        <f t="shared" si="691"/>
        <v/>
      </c>
      <c r="S2758" s="394" t="str">
        <f t="shared" si="684"/>
        <v/>
      </c>
    </row>
    <row r="2759" spans="1:19" ht="13.5" hidden="1" thickBot="1">
      <c r="A2759" s="406">
        <v>95541</v>
      </c>
      <c r="B2759" s="396" t="s">
        <v>3293</v>
      </c>
      <c r="C2759" s="400" t="s">
        <v>816</v>
      </c>
      <c r="D2759" s="384" t="str">
        <f>VLOOKUP(A2759,[3]cartilha!$A$1:$AN$65536,15,FALSE)</f>
        <v>UN</v>
      </c>
      <c r="E2759" s="385" t="s">
        <v>9000</v>
      </c>
      <c r="F2759" s="386">
        <f t="shared" si="700"/>
        <v>5.97</v>
      </c>
      <c r="G2759" s="407"/>
      <c r="H2759" s="436">
        <f t="shared" si="683"/>
        <v>5.97</v>
      </c>
      <c r="I2759" s="403">
        <f t="shared" si="695"/>
        <v>0</v>
      </c>
      <c r="J2759" s="403">
        <f t="shared" si="696"/>
        <v>0</v>
      </c>
      <c r="K2759" s="390"/>
      <c r="L2759" s="404">
        <f t="shared" si="697"/>
        <v>0</v>
      </c>
      <c r="M2759" s="404">
        <f t="shared" si="697"/>
        <v>5.97</v>
      </c>
      <c r="N2759" s="405">
        <f t="shared" si="698"/>
        <v>0</v>
      </c>
      <c r="O2759" s="405">
        <f t="shared" si="699"/>
        <v>0</v>
      </c>
      <c r="P2759" s="392"/>
      <c r="Q2759" s="612"/>
      <c r="R2759" s="394" t="str">
        <f t="shared" si="691"/>
        <v/>
      </c>
      <c r="S2759" s="394" t="str">
        <f t="shared" si="684"/>
        <v/>
      </c>
    </row>
    <row r="2760" spans="1:19" ht="13.5" thickBot="1">
      <c r="A2760" s="406" t="s">
        <v>2317</v>
      </c>
      <c r="B2760" s="396"/>
      <c r="C2760" s="461" t="s">
        <v>215</v>
      </c>
      <c r="D2760" s="384">
        <v>0</v>
      </c>
      <c r="E2760" s="459">
        <v>0</v>
      </c>
      <c r="F2760" s="460">
        <f t="shared" si="700"/>
        <v>0</v>
      </c>
      <c r="G2760" s="448"/>
      <c r="H2760" s="436">
        <f t="shared" si="683"/>
        <v>0</v>
      </c>
      <c r="I2760" s="449"/>
      <c r="J2760" s="450"/>
      <c r="K2760" s="390"/>
      <c r="L2760" s="469"/>
      <c r="M2760" s="448"/>
      <c r="N2760" s="449"/>
      <c r="O2760" s="450"/>
      <c r="P2760" s="392"/>
      <c r="Q2760" s="393" t="str">
        <f>IF(OR(SUM(J2761:J2766)&gt;0,SUM(O2761:O2766)&gt;0),"xx","")</f>
        <v>xx</v>
      </c>
      <c r="R2760" s="394" t="str">
        <f t="shared" si="691"/>
        <v>x</v>
      </c>
      <c r="S2760" s="394" t="str">
        <f t="shared" si="684"/>
        <v>x</v>
      </c>
    </row>
    <row r="2761" spans="1:19" ht="26.25" thickBot="1">
      <c r="A2761" s="406">
        <v>100674</v>
      </c>
      <c r="B2761" s="396" t="s">
        <v>3293</v>
      </c>
      <c r="C2761" s="400" t="s">
        <v>3634</v>
      </c>
      <c r="D2761" s="384" t="str">
        <f>VLOOKUP(A2761,[3]cartilha!$A$1:$AN$65536,15,FALSE)</f>
        <v>M2</v>
      </c>
      <c r="E2761" s="385" t="s">
        <v>9001</v>
      </c>
      <c r="F2761" s="386">
        <f t="shared" si="700"/>
        <v>924.14</v>
      </c>
      <c r="G2761" s="407">
        <v>4.83</v>
      </c>
      <c r="H2761" s="436">
        <f t="shared" si="683"/>
        <v>924.14</v>
      </c>
      <c r="I2761" s="403">
        <f t="shared" ref="I2761:I2766" si="701">IF(ISBLANK(E2761),0,ROUND(F2761*G2761,2))</f>
        <v>4463.6000000000004</v>
      </c>
      <c r="J2761" s="403">
        <f t="shared" ref="J2761:J2766" si="702">IF(ISBLANK(G2761),0,ROUND(G2761*H2761,2))</f>
        <v>4463.6000000000004</v>
      </c>
      <c r="K2761" s="390"/>
      <c r="L2761" s="404">
        <f t="shared" ref="L2761:M2766" si="703">G2761</f>
        <v>4.83</v>
      </c>
      <c r="M2761" s="404">
        <f t="shared" si="703"/>
        <v>924.14</v>
      </c>
      <c r="N2761" s="405">
        <f t="shared" ref="N2761:N2766" si="704">IF(ISBLANK(E2761),0,ROUND(F2761*L2761,2))</f>
        <v>4463.6000000000004</v>
      </c>
      <c r="O2761" s="405">
        <f t="shared" ref="O2761:O2766" si="705">IF(ISBLANK(L2761),0,ROUND(L2761*M2761,2))</f>
        <v>4463.6000000000004</v>
      </c>
      <c r="P2761" s="392"/>
      <c r="Q2761" s="612"/>
      <c r="R2761" s="394" t="str">
        <f t="shared" si="691"/>
        <v>x</v>
      </c>
      <c r="S2761" s="394" t="str">
        <f t="shared" si="684"/>
        <v>x</v>
      </c>
    </row>
    <row r="2762" spans="1:19" ht="26.25" hidden="1" thickBot="1">
      <c r="A2762" s="406">
        <v>94569</v>
      </c>
      <c r="B2762" s="396" t="s">
        <v>3293</v>
      </c>
      <c r="C2762" s="400" t="s">
        <v>4015</v>
      </c>
      <c r="D2762" s="384" t="str">
        <f>VLOOKUP(A2762,[3]cartilha!$A$1:$AN$65536,15,FALSE)</f>
        <v>M2</v>
      </c>
      <c r="E2762" s="385" t="s">
        <v>9002</v>
      </c>
      <c r="F2762" s="386">
        <f t="shared" si="700"/>
        <v>852.77</v>
      </c>
      <c r="G2762" s="407"/>
      <c r="H2762" s="436">
        <f t="shared" si="683"/>
        <v>852.77</v>
      </c>
      <c r="I2762" s="403">
        <f t="shared" si="701"/>
        <v>0</v>
      </c>
      <c r="J2762" s="403">
        <f t="shared" si="702"/>
        <v>0</v>
      </c>
      <c r="K2762" s="390"/>
      <c r="L2762" s="404">
        <f t="shared" si="703"/>
        <v>0</v>
      </c>
      <c r="M2762" s="404">
        <f t="shared" si="703"/>
        <v>852.77</v>
      </c>
      <c r="N2762" s="405">
        <f t="shared" si="704"/>
        <v>0</v>
      </c>
      <c r="O2762" s="405">
        <f t="shared" si="705"/>
        <v>0</v>
      </c>
      <c r="P2762" s="392"/>
      <c r="Q2762" s="612"/>
      <c r="R2762" s="394" t="str">
        <f t="shared" si="691"/>
        <v/>
      </c>
      <c r="S2762" s="394" t="str">
        <f t="shared" si="684"/>
        <v/>
      </c>
    </row>
    <row r="2763" spans="1:19" ht="39" thickBot="1">
      <c r="A2763" s="406">
        <v>94570</v>
      </c>
      <c r="B2763" s="396" t="s">
        <v>3293</v>
      </c>
      <c r="C2763" s="400" t="s">
        <v>4016</v>
      </c>
      <c r="D2763" s="384" t="str">
        <f>VLOOKUP(A2763,[3]cartilha!$A$1:$AN$65536,15,FALSE)</f>
        <v>M2</v>
      </c>
      <c r="E2763" s="385" t="s">
        <v>9003</v>
      </c>
      <c r="F2763" s="386">
        <f t="shared" si="700"/>
        <v>441.57</v>
      </c>
      <c r="G2763" s="407">
        <v>7.2</v>
      </c>
      <c r="H2763" s="436">
        <f t="shared" si="683"/>
        <v>441.57</v>
      </c>
      <c r="I2763" s="403">
        <f t="shared" si="701"/>
        <v>3179.3</v>
      </c>
      <c r="J2763" s="403">
        <f t="shared" si="702"/>
        <v>3179.3</v>
      </c>
      <c r="K2763" s="390"/>
      <c r="L2763" s="404">
        <f t="shared" si="703"/>
        <v>7.2</v>
      </c>
      <c r="M2763" s="404">
        <f t="shared" si="703"/>
        <v>441.57</v>
      </c>
      <c r="N2763" s="405">
        <f t="shared" si="704"/>
        <v>3179.3</v>
      </c>
      <c r="O2763" s="405">
        <f t="shared" si="705"/>
        <v>3179.3</v>
      </c>
      <c r="P2763" s="392"/>
      <c r="Q2763" s="612"/>
      <c r="R2763" s="394" t="str">
        <f t="shared" si="691"/>
        <v>x</v>
      </c>
      <c r="S2763" s="394" t="str">
        <f t="shared" si="684"/>
        <v>x</v>
      </c>
    </row>
    <row r="2764" spans="1:19" ht="39" hidden="1" thickBot="1">
      <c r="A2764" s="406">
        <v>94572</v>
      </c>
      <c r="B2764" s="396" t="s">
        <v>3293</v>
      </c>
      <c r="C2764" s="400" t="s">
        <v>4017</v>
      </c>
      <c r="D2764" s="384" t="str">
        <f>VLOOKUP(A2764,[3]cartilha!$A$1:$AN$65536,15,FALSE)</f>
        <v>M2</v>
      </c>
      <c r="E2764" s="385" t="s">
        <v>9004</v>
      </c>
      <c r="F2764" s="386">
        <f t="shared" si="700"/>
        <v>630.54</v>
      </c>
      <c r="G2764" s="407"/>
      <c r="H2764" s="436">
        <f t="shared" si="683"/>
        <v>630.54</v>
      </c>
      <c r="I2764" s="403">
        <f t="shared" si="701"/>
        <v>0</v>
      </c>
      <c r="J2764" s="403">
        <f t="shared" si="702"/>
        <v>0</v>
      </c>
      <c r="K2764" s="390"/>
      <c r="L2764" s="404">
        <f t="shared" si="703"/>
        <v>0</v>
      </c>
      <c r="M2764" s="404">
        <f t="shared" si="703"/>
        <v>630.54</v>
      </c>
      <c r="N2764" s="405">
        <f t="shared" si="704"/>
        <v>0</v>
      </c>
      <c r="O2764" s="405">
        <f t="shared" si="705"/>
        <v>0</v>
      </c>
      <c r="P2764" s="392"/>
      <c r="Q2764" s="612"/>
      <c r="R2764" s="394" t="str">
        <f t="shared" si="691"/>
        <v/>
      </c>
      <c r="S2764" s="394" t="str">
        <f t="shared" si="684"/>
        <v/>
      </c>
    </row>
    <row r="2765" spans="1:19" ht="39" hidden="1" thickBot="1">
      <c r="A2765" s="406">
        <v>94573</v>
      </c>
      <c r="B2765" s="396" t="s">
        <v>3293</v>
      </c>
      <c r="C2765" s="400" t="s">
        <v>4018</v>
      </c>
      <c r="D2765" s="384" t="str">
        <f>VLOOKUP(A2765,[3]cartilha!$A$1:$AN$65536,15,FALSE)</f>
        <v>M2</v>
      </c>
      <c r="E2765" s="385" t="s">
        <v>9005</v>
      </c>
      <c r="F2765" s="386">
        <f t="shared" si="700"/>
        <v>512.58000000000004</v>
      </c>
      <c r="G2765" s="407"/>
      <c r="H2765" s="436">
        <f t="shared" si="683"/>
        <v>512.58000000000004</v>
      </c>
      <c r="I2765" s="403">
        <f t="shared" si="701"/>
        <v>0</v>
      </c>
      <c r="J2765" s="403">
        <f t="shared" si="702"/>
        <v>0</v>
      </c>
      <c r="K2765" s="390"/>
      <c r="L2765" s="404">
        <f t="shared" si="703"/>
        <v>0</v>
      </c>
      <c r="M2765" s="404">
        <f t="shared" si="703"/>
        <v>512.58000000000004</v>
      </c>
      <c r="N2765" s="405">
        <f t="shared" si="704"/>
        <v>0</v>
      </c>
      <c r="O2765" s="405">
        <f t="shared" si="705"/>
        <v>0</v>
      </c>
      <c r="P2765" s="392"/>
      <c r="Q2765" s="612"/>
      <c r="R2765" s="394" t="str">
        <f t="shared" si="691"/>
        <v/>
      </c>
      <c r="S2765" s="394" t="str">
        <f t="shared" si="684"/>
        <v/>
      </c>
    </row>
    <row r="2766" spans="1:19" ht="39" hidden="1" thickBot="1">
      <c r="A2766" s="406">
        <v>94580</v>
      </c>
      <c r="B2766" s="396" t="s">
        <v>3293</v>
      </c>
      <c r="C2766" s="400" t="s">
        <v>4019</v>
      </c>
      <c r="D2766" s="384" t="str">
        <f>VLOOKUP(A2766,[3]cartilha!$A$1:$AN$65536,15,FALSE)</f>
        <v>M2</v>
      </c>
      <c r="E2766" s="385" t="s">
        <v>9006</v>
      </c>
      <c r="F2766" s="386">
        <f t="shared" si="700"/>
        <v>704.26</v>
      </c>
      <c r="G2766" s="407"/>
      <c r="H2766" s="436">
        <f t="shared" si="683"/>
        <v>704.26</v>
      </c>
      <c r="I2766" s="403">
        <f t="shared" si="701"/>
        <v>0</v>
      </c>
      <c r="J2766" s="403">
        <f t="shared" si="702"/>
        <v>0</v>
      </c>
      <c r="K2766" s="390"/>
      <c r="L2766" s="404">
        <f t="shared" si="703"/>
        <v>0</v>
      </c>
      <c r="M2766" s="404">
        <f t="shared" si="703"/>
        <v>704.26</v>
      </c>
      <c r="N2766" s="405">
        <f t="shared" si="704"/>
        <v>0</v>
      </c>
      <c r="O2766" s="405">
        <f t="shared" si="705"/>
        <v>0</v>
      </c>
      <c r="P2766" s="392"/>
      <c r="Q2766" s="612"/>
      <c r="R2766" s="394" t="str">
        <f t="shared" si="691"/>
        <v/>
      </c>
      <c r="S2766" s="394" t="str">
        <f t="shared" si="684"/>
        <v/>
      </c>
    </row>
    <row r="2767" spans="1:19" ht="13.5" hidden="1" thickBot="1">
      <c r="A2767" s="406" t="s">
        <v>2318</v>
      </c>
      <c r="B2767" s="396"/>
      <c r="C2767" s="461" t="s">
        <v>216</v>
      </c>
      <c r="D2767" s="384">
        <v>0</v>
      </c>
      <c r="E2767" s="459">
        <v>0</v>
      </c>
      <c r="F2767" s="460">
        <f t="shared" si="700"/>
        <v>0</v>
      </c>
      <c r="G2767" s="448"/>
      <c r="H2767" s="436">
        <f t="shared" si="683"/>
        <v>0</v>
      </c>
      <c r="I2767" s="449"/>
      <c r="J2767" s="450"/>
      <c r="K2767" s="390"/>
      <c r="L2767" s="469"/>
      <c r="M2767" s="448"/>
      <c r="N2767" s="449"/>
      <c r="O2767" s="450"/>
      <c r="P2767" s="392"/>
      <c r="Q2767" s="393" t="str">
        <f>IF(OR(SUM(J2768:J2770)&gt;0,SUM(O2768:O2770)&gt;0),"xx","")</f>
        <v/>
      </c>
      <c r="R2767" s="394" t="str">
        <f t="shared" si="691"/>
        <v/>
      </c>
      <c r="S2767" s="394" t="str">
        <f t="shared" si="684"/>
        <v/>
      </c>
    </row>
    <row r="2768" spans="1:19" ht="13.5" hidden="1" thickBot="1">
      <c r="A2768" s="406">
        <v>99862</v>
      </c>
      <c r="B2768" s="396" t="s">
        <v>3293</v>
      </c>
      <c r="C2768" s="400" t="s">
        <v>3281</v>
      </c>
      <c r="D2768" s="384" t="str">
        <f>VLOOKUP(A2768,[3]cartilha!$A$1:$AN$65536,15,FALSE)</f>
        <v>M2</v>
      </c>
      <c r="E2768" s="385" t="s">
        <v>8486</v>
      </c>
      <c r="F2768" s="386">
        <f t="shared" si="700"/>
        <v>757.64</v>
      </c>
      <c r="G2768" s="407"/>
      <c r="H2768" s="436">
        <f t="shared" si="683"/>
        <v>757.64</v>
      </c>
      <c r="I2768" s="403">
        <f t="shared" ref="I2768:I2769" si="706">IF(ISBLANK(E2768),0,ROUND(F2768*G2768,2))</f>
        <v>0</v>
      </c>
      <c r="J2768" s="403">
        <f t="shared" ref="J2768:J2769" si="707">IF(ISBLANK(G2768),0,ROUND(G2768*H2768,2))</f>
        <v>0</v>
      </c>
      <c r="K2768" s="390"/>
      <c r="L2768" s="404">
        <f t="shared" ref="L2768:M2769" si="708">G2768</f>
        <v>0</v>
      </c>
      <c r="M2768" s="404">
        <f t="shared" si="708"/>
        <v>757.64</v>
      </c>
      <c r="N2768" s="405">
        <f t="shared" ref="N2768:N2769" si="709">IF(ISBLANK(E2768),0,ROUND(F2768*L2768,2))</f>
        <v>0</v>
      </c>
      <c r="O2768" s="405">
        <f t="shared" ref="O2768:O2769" si="710">IF(ISBLANK(L2768),0,ROUND(L2768*M2768,2))</f>
        <v>0</v>
      </c>
      <c r="P2768" s="392"/>
      <c r="Q2768" s="612"/>
      <c r="R2768" s="394" t="str">
        <f t="shared" si="691"/>
        <v/>
      </c>
      <c r="S2768" s="394" t="str">
        <f t="shared" si="684"/>
        <v/>
      </c>
    </row>
    <row r="2769" spans="1:19" ht="26.25" hidden="1" thickBot="1">
      <c r="A2769" s="406">
        <v>94589</v>
      </c>
      <c r="B2769" s="396" t="s">
        <v>3293</v>
      </c>
      <c r="C2769" s="400" t="s">
        <v>9007</v>
      </c>
      <c r="D2769" s="384" t="str">
        <f>VLOOKUP(A2769,[3]cartilha!$A$1:$AN$65536,15,FALSE)</f>
        <v>M</v>
      </c>
      <c r="E2769" s="385" t="s">
        <v>9008</v>
      </c>
      <c r="F2769" s="386">
        <f t="shared" si="700"/>
        <v>26.89</v>
      </c>
      <c r="G2769" s="407"/>
      <c r="H2769" s="436">
        <f t="shared" si="683"/>
        <v>26.89</v>
      </c>
      <c r="I2769" s="403">
        <f t="shared" si="706"/>
        <v>0</v>
      </c>
      <c r="J2769" s="403">
        <f t="shared" si="707"/>
        <v>0</v>
      </c>
      <c r="K2769" s="390"/>
      <c r="L2769" s="404">
        <f t="shared" si="708"/>
        <v>0</v>
      </c>
      <c r="M2769" s="404">
        <f t="shared" si="708"/>
        <v>26.89</v>
      </c>
      <c r="N2769" s="405">
        <f t="shared" si="709"/>
        <v>0</v>
      </c>
      <c r="O2769" s="405">
        <f t="shared" si="710"/>
        <v>0</v>
      </c>
      <c r="P2769" s="392"/>
      <c r="Q2769" s="612"/>
      <c r="R2769" s="394" t="str">
        <f t="shared" si="691"/>
        <v/>
      </c>
      <c r="S2769" s="394" t="str">
        <f t="shared" si="684"/>
        <v/>
      </c>
    </row>
    <row r="2770" spans="1:19" ht="26.25" hidden="1" thickBot="1">
      <c r="A2770" s="406">
        <v>94590</v>
      </c>
      <c r="B2770" s="396" t="s">
        <v>3293</v>
      </c>
      <c r="C2770" s="400" t="s">
        <v>9009</v>
      </c>
      <c r="D2770" s="384" t="str">
        <f>VLOOKUP(A2770,[3]cartilha!$A$1:$AN$65536,15,FALSE)</f>
        <v>M</v>
      </c>
      <c r="E2770" s="385" t="s">
        <v>9010</v>
      </c>
      <c r="F2770" s="386">
        <f t="shared" si="700"/>
        <v>22.08</v>
      </c>
      <c r="G2770" s="407"/>
      <c r="H2770" s="436">
        <f t="shared" ref="H2770:H2833" si="711">F2770</f>
        <v>22.08</v>
      </c>
      <c r="I2770" s="403">
        <f>IF(ISBLANK(E2770),0,ROUND(F2770*G2770,2))</f>
        <v>0</v>
      </c>
      <c r="J2770" s="403">
        <f>IF(ISBLANK(G2770),0,ROUND(G2770*H2770,2))</f>
        <v>0</v>
      </c>
      <c r="K2770" s="390"/>
      <c r="L2770" s="404">
        <f>G2770</f>
        <v>0</v>
      </c>
      <c r="M2770" s="404">
        <f>H2770</f>
        <v>22.08</v>
      </c>
      <c r="N2770" s="405">
        <f>IF(ISBLANK(E2770),0,ROUND(F2770*L2770,2))</f>
        <v>0</v>
      </c>
      <c r="O2770" s="405">
        <f>IF(ISBLANK(L2770),0,ROUND(L2770*M2770,2))</f>
        <v>0</v>
      </c>
      <c r="P2770" s="392"/>
      <c r="Q2770" s="612"/>
      <c r="R2770" s="394" t="str">
        <f t="shared" si="691"/>
        <v/>
      </c>
      <c r="S2770" s="394" t="str">
        <f t="shared" si="684"/>
        <v/>
      </c>
    </row>
    <row r="2771" spans="1:19" ht="13.5" hidden="1" thickBot="1">
      <c r="A2771" s="406" t="s">
        <v>2319</v>
      </c>
      <c r="B2771" s="396"/>
      <c r="C2771" s="461" t="s">
        <v>217</v>
      </c>
      <c r="D2771" s="384">
        <v>0</v>
      </c>
      <c r="E2771" s="459">
        <v>0</v>
      </c>
      <c r="F2771" s="460">
        <f t="shared" si="700"/>
        <v>0</v>
      </c>
      <c r="G2771" s="448"/>
      <c r="H2771" s="436">
        <f t="shared" si="711"/>
        <v>0</v>
      </c>
      <c r="I2771" s="449"/>
      <c r="J2771" s="450"/>
      <c r="K2771" s="390"/>
      <c r="L2771" s="469"/>
      <c r="M2771" s="448"/>
      <c r="N2771" s="449"/>
      <c r="O2771" s="450"/>
      <c r="P2771" s="392"/>
      <c r="Q2771" s="393" t="str">
        <f>IF(OR(SUM(J2772:J2787)&gt;0,SUM(O2772:O2787)&gt;0),"xx","")</f>
        <v/>
      </c>
      <c r="R2771" s="394" t="str">
        <f t="shared" si="691"/>
        <v/>
      </c>
      <c r="S2771" s="394" t="str">
        <f t="shared" si="684"/>
        <v/>
      </c>
    </row>
    <row r="2772" spans="1:19" ht="13.5" hidden="1" thickBot="1">
      <c r="A2772" s="406">
        <v>100703</v>
      </c>
      <c r="B2772" s="396" t="s">
        <v>3293</v>
      </c>
      <c r="C2772" s="400" t="s">
        <v>3627</v>
      </c>
      <c r="D2772" s="384" t="str">
        <f>VLOOKUP(A2772,[3]cartilha!$A$1:$AN$65536,15,FALSE)</f>
        <v>UN</v>
      </c>
      <c r="E2772" s="385" t="s">
        <v>9011</v>
      </c>
      <c r="F2772" s="386">
        <f t="shared" si="700"/>
        <v>36.01</v>
      </c>
      <c r="G2772" s="407"/>
      <c r="H2772" s="436">
        <f t="shared" si="711"/>
        <v>36.01</v>
      </c>
      <c r="I2772" s="403">
        <f t="shared" ref="I2772:I2787" si="712">IF(ISBLANK(E2772),0,ROUND(F2772*G2772,2))</f>
        <v>0</v>
      </c>
      <c r="J2772" s="403">
        <f t="shared" ref="J2772:J2787" si="713">IF(ISBLANK(G2772),0,ROUND(G2772*H2772,2))</f>
        <v>0</v>
      </c>
      <c r="K2772" s="390"/>
      <c r="L2772" s="404">
        <f t="shared" ref="L2772:M2787" si="714">G2772</f>
        <v>0</v>
      </c>
      <c r="M2772" s="404">
        <f t="shared" si="714"/>
        <v>36.01</v>
      </c>
      <c r="N2772" s="405">
        <f t="shared" ref="N2772:N2787" si="715">IF(ISBLANK(E2772),0,ROUND(F2772*L2772,2))</f>
        <v>0</v>
      </c>
      <c r="O2772" s="405">
        <f t="shared" ref="O2772:O2787" si="716">IF(ISBLANK(L2772),0,ROUND(L2772*M2772,2))</f>
        <v>0</v>
      </c>
      <c r="P2772" s="392"/>
      <c r="Q2772" s="612"/>
      <c r="R2772" s="394" t="str">
        <f t="shared" si="691"/>
        <v/>
      </c>
      <c r="S2772" s="394" t="str">
        <f t="shared" si="684"/>
        <v/>
      </c>
    </row>
    <row r="2773" spans="1:19" ht="26.25" hidden="1" thickBot="1">
      <c r="A2773" s="406">
        <v>100704</v>
      </c>
      <c r="B2773" s="396" t="s">
        <v>3293</v>
      </c>
      <c r="C2773" s="400" t="s">
        <v>3628</v>
      </c>
      <c r="D2773" s="384" t="str">
        <f>VLOOKUP(A2773,[3]cartilha!$A$1:$AN$65536,15,FALSE)</f>
        <v>UN</v>
      </c>
      <c r="E2773" s="385" t="s">
        <v>9012</v>
      </c>
      <c r="F2773" s="386">
        <f t="shared" si="700"/>
        <v>75.66</v>
      </c>
      <c r="G2773" s="407"/>
      <c r="H2773" s="436">
        <f t="shared" si="711"/>
        <v>75.66</v>
      </c>
      <c r="I2773" s="403">
        <f t="shared" si="712"/>
        <v>0</v>
      </c>
      <c r="J2773" s="403">
        <f t="shared" si="713"/>
        <v>0</v>
      </c>
      <c r="K2773" s="390"/>
      <c r="L2773" s="404">
        <f t="shared" si="714"/>
        <v>0</v>
      </c>
      <c r="M2773" s="404">
        <f t="shared" si="714"/>
        <v>75.66</v>
      </c>
      <c r="N2773" s="405">
        <f t="shared" si="715"/>
        <v>0</v>
      </c>
      <c r="O2773" s="405">
        <f t="shared" si="716"/>
        <v>0</v>
      </c>
      <c r="P2773" s="392"/>
      <c r="Q2773" s="612"/>
      <c r="R2773" s="394" t="str">
        <f t="shared" si="691"/>
        <v/>
      </c>
      <c r="S2773" s="394" t="str">
        <f t="shared" ref="S2773:S2836" si="717">IF(Q2773="X","x",IF(Q2773="xx","x",IF(OR(J2773&gt;0,O2773&gt;0),"x","")))</f>
        <v/>
      </c>
    </row>
    <row r="2774" spans="1:19" ht="13.5" hidden="1" thickBot="1">
      <c r="A2774" s="406">
        <v>102188</v>
      </c>
      <c r="B2774" s="396" t="s">
        <v>3293</v>
      </c>
      <c r="C2774" s="400" t="s">
        <v>5513</v>
      </c>
      <c r="D2774" s="384" t="str">
        <f>VLOOKUP(A2774,[3]cartilha!$A$1:$AN$65536,15,FALSE)</f>
        <v>UN</v>
      </c>
      <c r="E2774" s="385" t="s">
        <v>9013</v>
      </c>
      <c r="F2774" s="386">
        <f t="shared" si="700"/>
        <v>1041.8</v>
      </c>
      <c r="G2774" s="407"/>
      <c r="H2774" s="436">
        <f t="shared" si="711"/>
        <v>1041.8</v>
      </c>
      <c r="I2774" s="403">
        <f>IF(ISBLANK(E2774),0,ROUND(F2774*G2774,2))</f>
        <v>0</v>
      </c>
      <c r="J2774" s="403">
        <f>IF(ISBLANK(G2774),0,ROUND(G2774*H2774,2))</f>
        <v>0</v>
      </c>
      <c r="K2774" s="390"/>
      <c r="L2774" s="404">
        <f t="shared" si="714"/>
        <v>0</v>
      </c>
      <c r="M2774" s="404">
        <f t="shared" si="714"/>
        <v>1041.8</v>
      </c>
      <c r="N2774" s="405">
        <f>IF(ISBLANK(E2774),0,ROUND(F2774*L2774,2))</f>
        <v>0</v>
      </c>
      <c r="O2774" s="405">
        <f>IF(ISBLANK(L2774),0,ROUND(L2774*M2774,2))</f>
        <v>0</v>
      </c>
      <c r="P2774" s="392"/>
      <c r="Q2774" s="612"/>
      <c r="R2774" s="394" t="str">
        <f>IF(Q2774="X","x",IF(Q2774="xx","x",IF(O2774&gt;0,"x","")))</f>
        <v/>
      </c>
      <c r="S2774" s="394" t="str">
        <f t="shared" si="717"/>
        <v/>
      </c>
    </row>
    <row r="2775" spans="1:19" ht="39" hidden="1" thickBot="1">
      <c r="A2775" s="406">
        <v>102189</v>
      </c>
      <c r="B2775" s="396" t="s">
        <v>3293</v>
      </c>
      <c r="C2775" s="400" t="s">
        <v>5514</v>
      </c>
      <c r="D2775" s="384" t="str">
        <f>VLOOKUP(A2775,[3]cartilha!$A$1:$AN$65536,15,FALSE)</f>
        <v>UN</v>
      </c>
      <c r="E2775" s="385" t="s">
        <v>9014</v>
      </c>
      <c r="F2775" s="386">
        <f t="shared" si="700"/>
        <v>301.63</v>
      </c>
      <c r="G2775" s="407"/>
      <c r="H2775" s="436">
        <f t="shared" si="711"/>
        <v>301.63</v>
      </c>
      <c r="I2775" s="403">
        <f>IF(ISBLANK(E2775),0,ROUND(F2775*G2775,2))</f>
        <v>0</v>
      </c>
      <c r="J2775" s="403">
        <f>IF(ISBLANK(G2775),0,ROUND(G2775*H2775,2))</f>
        <v>0</v>
      </c>
      <c r="K2775" s="390"/>
      <c r="L2775" s="404">
        <f t="shared" si="714"/>
        <v>0</v>
      </c>
      <c r="M2775" s="404">
        <f t="shared" si="714"/>
        <v>301.63</v>
      </c>
      <c r="N2775" s="405">
        <f>IF(ISBLANK(E2775),0,ROUND(F2775*L2775,2))</f>
        <v>0</v>
      </c>
      <c r="O2775" s="405">
        <f>IF(ISBLANK(L2775),0,ROUND(L2775*M2775,2))</f>
        <v>0</v>
      </c>
      <c r="P2775" s="392"/>
      <c r="Q2775" s="612"/>
      <c r="R2775" s="394" t="str">
        <f>IF(Q2775="X","x",IF(Q2775="xx","x",IF(O2775&gt;0,"x","")))</f>
        <v/>
      </c>
      <c r="S2775" s="394" t="str">
        <f t="shared" si="717"/>
        <v/>
      </c>
    </row>
    <row r="2776" spans="1:19" ht="26.25" hidden="1" thickBot="1">
      <c r="A2776" s="406">
        <v>100704</v>
      </c>
      <c r="B2776" s="396" t="s">
        <v>3293</v>
      </c>
      <c r="C2776" s="400" t="s">
        <v>3628</v>
      </c>
      <c r="D2776" s="384" t="str">
        <f>VLOOKUP(A2776,[3]cartilha!$A$1:$AN$65536,15,FALSE)</f>
        <v>UN</v>
      </c>
      <c r="E2776" s="385" t="s">
        <v>9012</v>
      </c>
      <c r="F2776" s="386">
        <f t="shared" si="700"/>
        <v>75.66</v>
      </c>
      <c r="G2776" s="407"/>
      <c r="H2776" s="436">
        <f t="shared" si="711"/>
        <v>75.66</v>
      </c>
      <c r="I2776" s="403">
        <f>IF(ISBLANK(E2776),0,ROUND(F2776*G2776,2))</f>
        <v>0</v>
      </c>
      <c r="J2776" s="403">
        <f>IF(ISBLANK(G2776),0,ROUND(G2776*H2776,2))</f>
        <v>0</v>
      </c>
      <c r="K2776" s="390"/>
      <c r="L2776" s="404">
        <f t="shared" si="714"/>
        <v>0</v>
      </c>
      <c r="M2776" s="404">
        <f t="shared" si="714"/>
        <v>75.66</v>
      </c>
      <c r="N2776" s="405">
        <f>IF(ISBLANK(E2776),0,ROUND(F2776*L2776,2))</f>
        <v>0</v>
      </c>
      <c r="O2776" s="405">
        <f>IF(ISBLANK(L2776),0,ROUND(L2776*M2776,2))</f>
        <v>0</v>
      </c>
      <c r="P2776" s="392"/>
      <c r="Q2776" s="612"/>
      <c r="R2776" s="394" t="str">
        <f>IF(Q2776="X","x",IF(Q2776="xx","x",IF(O2776&gt;0,"x","")))</f>
        <v/>
      </c>
      <c r="S2776" s="394" t="str">
        <f t="shared" si="717"/>
        <v/>
      </c>
    </row>
    <row r="2777" spans="1:19" ht="13.5" hidden="1" thickBot="1">
      <c r="A2777" s="406">
        <v>100706</v>
      </c>
      <c r="B2777" s="396" t="s">
        <v>3293</v>
      </c>
      <c r="C2777" s="400" t="s">
        <v>3629</v>
      </c>
      <c r="D2777" s="384" t="str">
        <f>VLOOKUP(A2777,[3]cartilha!$A$1:$AN$65536,15,FALSE)</f>
        <v>UN</v>
      </c>
      <c r="E2777" s="385" t="s">
        <v>9015</v>
      </c>
      <c r="F2777" s="386">
        <f t="shared" si="700"/>
        <v>80.180000000000007</v>
      </c>
      <c r="G2777" s="407"/>
      <c r="H2777" s="436">
        <f t="shared" si="711"/>
        <v>80.180000000000007</v>
      </c>
      <c r="I2777" s="403">
        <f t="shared" si="712"/>
        <v>0</v>
      </c>
      <c r="J2777" s="403">
        <f t="shared" si="713"/>
        <v>0</v>
      </c>
      <c r="K2777" s="390"/>
      <c r="L2777" s="404">
        <f t="shared" si="714"/>
        <v>0</v>
      </c>
      <c r="M2777" s="404">
        <f t="shared" si="714"/>
        <v>80.180000000000007</v>
      </c>
      <c r="N2777" s="405">
        <f t="shared" si="715"/>
        <v>0</v>
      </c>
      <c r="O2777" s="405">
        <f t="shared" si="716"/>
        <v>0</v>
      </c>
      <c r="P2777" s="392"/>
      <c r="Q2777" s="612"/>
      <c r="R2777" s="394" t="str">
        <f t="shared" si="691"/>
        <v/>
      </c>
      <c r="S2777" s="394" t="str">
        <f t="shared" si="717"/>
        <v/>
      </c>
    </row>
    <row r="2778" spans="1:19" ht="13.5" hidden="1" thickBot="1">
      <c r="A2778" s="406">
        <v>100707</v>
      </c>
      <c r="B2778" s="396" t="s">
        <v>3293</v>
      </c>
      <c r="C2778" s="400" t="s">
        <v>3630</v>
      </c>
      <c r="D2778" s="384" t="str">
        <f>VLOOKUP(A2778,[3]cartilha!$A$1:$AN$65536,15,FALSE)</f>
        <v>UN</v>
      </c>
      <c r="E2778" s="385" t="s">
        <v>9016</v>
      </c>
      <c r="F2778" s="386">
        <f t="shared" si="700"/>
        <v>160.08000000000001</v>
      </c>
      <c r="G2778" s="407"/>
      <c r="H2778" s="436">
        <f t="shared" si="711"/>
        <v>160.08000000000001</v>
      </c>
      <c r="I2778" s="403">
        <f t="shared" si="712"/>
        <v>0</v>
      </c>
      <c r="J2778" s="403">
        <f t="shared" si="713"/>
        <v>0</v>
      </c>
      <c r="K2778" s="390"/>
      <c r="L2778" s="404">
        <f t="shared" si="714"/>
        <v>0</v>
      </c>
      <c r="M2778" s="404">
        <f t="shared" si="714"/>
        <v>160.08000000000001</v>
      </c>
      <c r="N2778" s="405">
        <f t="shared" si="715"/>
        <v>0</v>
      </c>
      <c r="O2778" s="405">
        <f t="shared" si="716"/>
        <v>0</v>
      </c>
      <c r="P2778" s="392"/>
      <c r="Q2778" s="612"/>
      <c r="R2778" s="394" t="str">
        <f t="shared" si="691"/>
        <v/>
      </c>
      <c r="S2778" s="394" t="str">
        <f t="shared" si="717"/>
        <v/>
      </c>
    </row>
    <row r="2779" spans="1:19" ht="13.5" hidden="1" thickBot="1">
      <c r="A2779" s="406">
        <v>100708</v>
      </c>
      <c r="B2779" s="396" t="s">
        <v>3293</v>
      </c>
      <c r="C2779" s="400" t="s">
        <v>3631</v>
      </c>
      <c r="D2779" s="384" t="str">
        <f>VLOOKUP(A2779,[3]cartilha!$A$1:$AN$65536,15,FALSE)</f>
        <v>UN</v>
      </c>
      <c r="E2779" s="385" t="s">
        <v>9017</v>
      </c>
      <c r="F2779" s="386">
        <f t="shared" si="700"/>
        <v>199.83</v>
      </c>
      <c r="G2779" s="407"/>
      <c r="H2779" s="436">
        <f t="shared" si="711"/>
        <v>199.83</v>
      </c>
      <c r="I2779" s="403">
        <f t="shared" si="712"/>
        <v>0</v>
      </c>
      <c r="J2779" s="403">
        <f t="shared" si="713"/>
        <v>0</v>
      </c>
      <c r="K2779" s="390"/>
      <c r="L2779" s="404">
        <f t="shared" si="714"/>
        <v>0</v>
      </c>
      <c r="M2779" s="404">
        <f t="shared" si="714"/>
        <v>199.83</v>
      </c>
      <c r="N2779" s="405">
        <f t="shared" si="715"/>
        <v>0</v>
      </c>
      <c r="O2779" s="405">
        <f t="shared" si="716"/>
        <v>0</v>
      </c>
      <c r="P2779" s="392"/>
      <c r="Q2779" s="612"/>
      <c r="R2779" s="394" t="str">
        <f t="shared" si="691"/>
        <v/>
      </c>
      <c r="S2779" s="394" t="str">
        <f t="shared" si="717"/>
        <v/>
      </c>
    </row>
    <row r="2780" spans="1:19" ht="26.25" hidden="1" thickBot="1">
      <c r="A2780" s="406">
        <v>100709</v>
      </c>
      <c r="B2780" s="396" t="s">
        <v>3293</v>
      </c>
      <c r="C2780" s="400" t="s">
        <v>3632</v>
      </c>
      <c r="D2780" s="384" t="str">
        <f>VLOOKUP(A2780,[3]cartilha!$A$1:$AN$65536,15,FALSE)</f>
        <v>UN</v>
      </c>
      <c r="E2780" s="385" t="s">
        <v>9018</v>
      </c>
      <c r="F2780" s="386">
        <f t="shared" si="700"/>
        <v>49.02</v>
      </c>
      <c r="G2780" s="407"/>
      <c r="H2780" s="436">
        <f t="shared" si="711"/>
        <v>49.02</v>
      </c>
      <c r="I2780" s="403">
        <f t="shared" si="712"/>
        <v>0</v>
      </c>
      <c r="J2780" s="403">
        <f t="shared" si="713"/>
        <v>0</v>
      </c>
      <c r="K2780" s="390"/>
      <c r="L2780" s="404">
        <f t="shared" si="714"/>
        <v>0</v>
      </c>
      <c r="M2780" s="404">
        <f t="shared" si="714"/>
        <v>49.02</v>
      </c>
      <c r="N2780" s="405">
        <f t="shared" si="715"/>
        <v>0</v>
      </c>
      <c r="O2780" s="405">
        <f t="shared" si="716"/>
        <v>0</v>
      </c>
      <c r="P2780" s="392"/>
      <c r="Q2780" s="612"/>
      <c r="R2780" s="394" t="str">
        <f t="shared" si="691"/>
        <v/>
      </c>
      <c r="S2780" s="394" t="str">
        <f t="shared" si="717"/>
        <v/>
      </c>
    </row>
    <row r="2781" spans="1:19" ht="13.5" hidden="1" thickBot="1">
      <c r="A2781" s="406">
        <v>100710</v>
      </c>
      <c r="B2781" s="396" t="s">
        <v>3293</v>
      </c>
      <c r="C2781" s="400" t="s">
        <v>3633</v>
      </c>
      <c r="D2781" s="384" t="str">
        <f>VLOOKUP(A2781,[3]cartilha!$A$1:$AN$65536,15,FALSE)</f>
        <v>UN</v>
      </c>
      <c r="E2781" s="385" t="s">
        <v>9019</v>
      </c>
      <c r="F2781" s="386">
        <f t="shared" si="700"/>
        <v>104.98</v>
      </c>
      <c r="G2781" s="407"/>
      <c r="H2781" s="436">
        <f t="shared" si="711"/>
        <v>104.98</v>
      </c>
      <c r="I2781" s="403">
        <f t="shared" si="712"/>
        <v>0</v>
      </c>
      <c r="J2781" s="403">
        <f t="shared" si="713"/>
        <v>0</v>
      </c>
      <c r="K2781" s="390"/>
      <c r="L2781" s="404">
        <f t="shared" si="714"/>
        <v>0</v>
      </c>
      <c r="M2781" s="404">
        <f t="shared" si="714"/>
        <v>104.98</v>
      </c>
      <c r="N2781" s="405">
        <f t="shared" si="715"/>
        <v>0</v>
      </c>
      <c r="O2781" s="405">
        <f t="shared" si="716"/>
        <v>0</v>
      </c>
      <c r="P2781" s="392"/>
      <c r="Q2781" s="612"/>
      <c r="R2781" s="394" t="str">
        <f t="shared" si="691"/>
        <v/>
      </c>
      <c r="S2781" s="394" t="str">
        <f t="shared" si="717"/>
        <v/>
      </c>
    </row>
    <row r="2782" spans="1:19" ht="26.25" hidden="1" thickBot="1">
      <c r="A2782" s="406">
        <v>91304</v>
      </c>
      <c r="B2782" s="396" t="s">
        <v>3293</v>
      </c>
      <c r="C2782" s="400" t="s">
        <v>4020</v>
      </c>
      <c r="D2782" s="384" t="str">
        <f>VLOOKUP(A2782,[3]cartilha!$A$1:$AN$65536,15,FALSE)</f>
        <v>UN</v>
      </c>
      <c r="E2782" s="385" t="s">
        <v>9020</v>
      </c>
      <c r="F2782" s="386">
        <f t="shared" si="700"/>
        <v>117.14</v>
      </c>
      <c r="G2782" s="407"/>
      <c r="H2782" s="436">
        <f t="shared" si="711"/>
        <v>117.14</v>
      </c>
      <c r="I2782" s="403">
        <f t="shared" si="712"/>
        <v>0</v>
      </c>
      <c r="J2782" s="403">
        <f t="shared" si="713"/>
        <v>0</v>
      </c>
      <c r="K2782" s="390"/>
      <c r="L2782" s="404">
        <f t="shared" si="714"/>
        <v>0</v>
      </c>
      <c r="M2782" s="404">
        <f t="shared" si="714"/>
        <v>117.14</v>
      </c>
      <c r="N2782" s="405">
        <f t="shared" si="715"/>
        <v>0</v>
      </c>
      <c r="O2782" s="405">
        <f t="shared" si="716"/>
        <v>0</v>
      </c>
      <c r="P2782" s="392"/>
      <c r="Q2782" s="612"/>
      <c r="R2782" s="394" t="str">
        <f t="shared" si="691"/>
        <v/>
      </c>
      <c r="S2782" s="394" t="str">
        <f t="shared" si="717"/>
        <v/>
      </c>
    </row>
    <row r="2783" spans="1:19" ht="26.25" hidden="1" thickBot="1">
      <c r="A2783" s="406">
        <v>91305</v>
      </c>
      <c r="B2783" s="396" t="s">
        <v>3293</v>
      </c>
      <c r="C2783" s="400" t="s">
        <v>4021</v>
      </c>
      <c r="D2783" s="384" t="str">
        <f>VLOOKUP(A2783,[3]cartilha!$A$1:$AN$65536,15,FALSE)</f>
        <v>UN</v>
      </c>
      <c r="E2783" s="385" t="s">
        <v>9021</v>
      </c>
      <c r="F2783" s="386">
        <f t="shared" si="700"/>
        <v>116.05</v>
      </c>
      <c r="G2783" s="407"/>
      <c r="H2783" s="436">
        <f t="shared" si="711"/>
        <v>116.05</v>
      </c>
      <c r="I2783" s="403">
        <f t="shared" si="712"/>
        <v>0</v>
      </c>
      <c r="J2783" s="403">
        <f t="shared" si="713"/>
        <v>0</v>
      </c>
      <c r="K2783" s="390"/>
      <c r="L2783" s="404">
        <f t="shared" si="714"/>
        <v>0</v>
      </c>
      <c r="M2783" s="404">
        <f t="shared" si="714"/>
        <v>116.05</v>
      </c>
      <c r="N2783" s="405">
        <f t="shared" si="715"/>
        <v>0</v>
      </c>
      <c r="O2783" s="405">
        <f t="shared" si="716"/>
        <v>0</v>
      </c>
      <c r="P2783" s="392"/>
      <c r="Q2783" s="612"/>
      <c r="R2783" s="394" t="str">
        <f t="shared" si="691"/>
        <v/>
      </c>
      <c r="S2783" s="394" t="str">
        <f t="shared" si="717"/>
        <v/>
      </c>
    </row>
    <row r="2784" spans="1:19" ht="26.25" hidden="1" thickBot="1">
      <c r="A2784" s="406">
        <v>91306</v>
      </c>
      <c r="B2784" s="396" t="s">
        <v>3293</v>
      </c>
      <c r="C2784" s="400" t="s">
        <v>4022</v>
      </c>
      <c r="D2784" s="384" t="str">
        <f>VLOOKUP(A2784,[3]cartilha!$A$1:$AN$65536,15,FALSE)</f>
        <v>UN</v>
      </c>
      <c r="E2784" s="385" t="s">
        <v>9022</v>
      </c>
      <c r="F2784" s="386">
        <f t="shared" si="700"/>
        <v>166.15</v>
      </c>
      <c r="G2784" s="407"/>
      <c r="H2784" s="436">
        <f t="shared" si="711"/>
        <v>166.15</v>
      </c>
      <c r="I2784" s="403">
        <f t="shared" si="712"/>
        <v>0</v>
      </c>
      <c r="J2784" s="403">
        <f t="shared" si="713"/>
        <v>0</v>
      </c>
      <c r="K2784" s="390"/>
      <c r="L2784" s="404">
        <f t="shared" si="714"/>
        <v>0</v>
      </c>
      <c r="M2784" s="404">
        <f t="shared" si="714"/>
        <v>166.15</v>
      </c>
      <c r="N2784" s="405">
        <f t="shared" si="715"/>
        <v>0</v>
      </c>
      <c r="O2784" s="405">
        <f t="shared" si="716"/>
        <v>0</v>
      </c>
      <c r="P2784" s="392"/>
      <c r="Q2784" s="612"/>
      <c r="R2784" s="394" t="str">
        <f t="shared" si="691"/>
        <v/>
      </c>
      <c r="S2784" s="394" t="str">
        <f t="shared" si="717"/>
        <v/>
      </c>
    </row>
    <row r="2785" spans="1:19" ht="26.25" hidden="1" thickBot="1">
      <c r="A2785" s="406">
        <v>91307</v>
      </c>
      <c r="B2785" s="396" t="s">
        <v>3293</v>
      </c>
      <c r="C2785" s="400" t="s">
        <v>4023</v>
      </c>
      <c r="D2785" s="384" t="str">
        <f>VLOOKUP(A2785,[3]cartilha!$A$1:$AN$65536,15,FALSE)</f>
        <v>UN</v>
      </c>
      <c r="E2785" s="385" t="s">
        <v>9023</v>
      </c>
      <c r="F2785" s="386">
        <f t="shared" si="700"/>
        <v>99.15</v>
      </c>
      <c r="G2785" s="407"/>
      <c r="H2785" s="436">
        <f t="shared" si="711"/>
        <v>99.15</v>
      </c>
      <c r="I2785" s="403">
        <f t="shared" si="712"/>
        <v>0</v>
      </c>
      <c r="J2785" s="403">
        <f t="shared" si="713"/>
        <v>0</v>
      </c>
      <c r="K2785" s="390"/>
      <c r="L2785" s="404">
        <f t="shared" si="714"/>
        <v>0</v>
      </c>
      <c r="M2785" s="404">
        <f t="shared" si="714"/>
        <v>99.15</v>
      </c>
      <c r="N2785" s="405">
        <f t="shared" si="715"/>
        <v>0</v>
      </c>
      <c r="O2785" s="405">
        <f t="shared" si="716"/>
        <v>0</v>
      </c>
      <c r="P2785" s="392"/>
      <c r="Q2785" s="612"/>
      <c r="R2785" s="394" t="str">
        <f t="shared" si="691"/>
        <v/>
      </c>
      <c r="S2785" s="394" t="str">
        <f t="shared" si="717"/>
        <v/>
      </c>
    </row>
    <row r="2786" spans="1:19" ht="26.25" hidden="1" thickBot="1">
      <c r="A2786" s="406">
        <v>90830</v>
      </c>
      <c r="B2786" s="396" t="s">
        <v>3293</v>
      </c>
      <c r="C2786" s="400" t="s">
        <v>4024</v>
      </c>
      <c r="D2786" s="384" t="str">
        <f>VLOOKUP(A2786,[3]cartilha!$A$1:$AN$65536,15,FALSE)</f>
        <v>UN</v>
      </c>
      <c r="E2786" s="385" t="s">
        <v>9024</v>
      </c>
      <c r="F2786" s="386">
        <f t="shared" si="700"/>
        <v>189.97</v>
      </c>
      <c r="G2786" s="407"/>
      <c r="H2786" s="436">
        <f t="shared" si="711"/>
        <v>189.97</v>
      </c>
      <c r="I2786" s="403">
        <f t="shared" si="712"/>
        <v>0</v>
      </c>
      <c r="J2786" s="403">
        <f t="shared" si="713"/>
        <v>0</v>
      </c>
      <c r="K2786" s="390"/>
      <c r="L2786" s="404">
        <f t="shared" si="714"/>
        <v>0</v>
      </c>
      <c r="M2786" s="404">
        <f t="shared" si="714"/>
        <v>189.97</v>
      </c>
      <c r="N2786" s="405">
        <f t="shared" si="715"/>
        <v>0</v>
      </c>
      <c r="O2786" s="405">
        <f t="shared" si="716"/>
        <v>0</v>
      </c>
      <c r="P2786" s="392"/>
      <c r="Q2786" s="612"/>
      <c r="R2786" s="394" t="str">
        <f t="shared" si="691"/>
        <v/>
      </c>
      <c r="S2786" s="394" t="str">
        <f t="shared" si="717"/>
        <v/>
      </c>
    </row>
    <row r="2787" spans="1:19" ht="26.25" hidden="1" thickBot="1">
      <c r="A2787" s="406">
        <v>90831</v>
      </c>
      <c r="B2787" s="396" t="s">
        <v>3293</v>
      </c>
      <c r="C2787" s="400" t="s">
        <v>4025</v>
      </c>
      <c r="D2787" s="384" t="str">
        <f>VLOOKUP(A2787,[3]cartilha!$A$1:$AN$65536,15,FALSE)</f>
        <v>UN</v>
      </c>
      <c r="E2787" s="385" t="s">
        <v>9022</v>
      </c>
      <c r="F2787" s="386">
        <f t="shared" si="700"/>
        <v>166.15</v>
      </c>
      <c r="G2787" s="407"/>
      <c r="H2787" s="436">
        <f t="shared" si="711"/>
        <v>166.15</v>
      </c>
      <c r="I2787" s="403">
        <f t="shared" si="712"/>
        <v>0</v>
      </c>
      <c r="J2787" s="403">
        <f t="shared" si="713"/>
        <v>0</v>
      </c>
      <c r="K2787" s="390"/>
      <c r="L2787" s="404">
        <f t="shared" si="714"/>
        <v>0</v>
      </c>
      <c r="M2787" s="404">
        <f t="shared" si="714"/>
        <v>166.15</v>
      </c>
      <c r="N2787" s="405">
        <f t="shared" si="715"/>
        <v>0</v>
      </c>
      <c r="O2787" s="405">
        <f t="shared" si="716"/>
        <v>0</v>
      </c>
      <c r="P2787" s="392"/>
      <c r="Q2787" s="612"/>
      <c r="R2787" s="394" t="str">
        <f t="shared" si="691"/>
        <v/>
      </c>
      <c r="S2787" s="394" t="str">
        <f t="shared" si="717"/>
        <v/>
      </c>
    </row>
    <row r="2788" spans="1:19" ht="13.5" hidden="1" thickBot="1">
      <c r="A2788" s="406" t="s">
        <v>2770</v>
      </c>
      <c r="B2788" s="396"/>
      <c r="C2788" s="461" t="s">
        <v>249</v>
      </c>
      <c r="D2788" s="384">
        <v>0</v>
      </c>
      <c r="E2788" s="459">
        <v>0</v>
      </c>
      <c r="F2788" s="460">
        <f t="shared" si="700"/>
        <v>0</v>
      </c>
      <c r="G2788" s="448"/>
      <c r="H2788" s="436">
        <f t="shared" si="711"/>
        <v>0</v>
      </c>
      <c r="I2788" s="449"/>
      <c r="J2788" s="450"/>
      <c r="K2788" s="390"/>
      <c r="L2788" s="469"/>
      <c r="M2788" s="448"/>
      <c r="N2788" s="449"/>
      <c r="O2788" s="450"/>
      <c r="P2788" s="392"/>
      <c r="Q2788" s="393" t="str">
        <f>IF(OR(SUM(J2789:J2801)&gt;0,SUM(O2789:O2801)&gt;0),"xx","")</f>
        <v/>
      </c>
      <c r="R2788" s="394" t="str">
        <f t="shared" si="691"/>
        <v/>
      </c>
      <c r="S2788" s="394" t="str">
        <f t="shared" si="717"/>
        <v/>
      </c>
    </row>
    <row r="2789" spans="1:19" ht="39" hidden="1" thickBot="1">
      <c r="A2789" s="406">
        <v>97010</v>
      </c>
      <c r="B2789" s="396" t="s">
        <v>3293</v>
      </c>
      <c r="C2789" s="400" t="s">
        <v>2771</v>
      </c>
      <c r="D2789" s="384" t="str">
        <f>VLOOKUP(A2789,[3]cartilha!$A$1:$AN$65536,15,FALSE)</f>
        <v>M</v>
      </c>
      <c r="E2789" s="385" t="s">
        <v>9025</v>
      </c>
      <c r="F2789" s="386">
        <f t="shared" si="700"/>
        <v>97.99</v>
      </c>
      <c r="G2789" s="407"/>
      <c r="H2789" s="436">
        <f t="shared" si="711"/>
        <v>97.99</v>
      </c>
      <c r="I2789" s="403">
        <f t="shared" ref="I2789:I2801" si="718">IF(ISBLANK(E2789),0,ROUND(F2789*G2789,2))</f>
        <v>0</v>
      </c>
      <c r="J2789" s="403">
        <f t="shared" ref="J2789:J2801" si="719">IF(ISBLANK(G2789),0,ROUND(G2789*H2789,2))</f>
        <v>0</v>
      </c>
      <c r="K2789" s="390"/>
      <c r="L2789" s="404">
        <f t="shared" ref="L2789:M2801" si="720">G2789</f>
        <v>0</v>
      </c>
      <c r="M2789" s="404">
        <f t="shared" si="720"/>
        <v>97.99</v>
      </c>
      <c r="N2789" s="405">
        <f t="shared" ref="N2789:N2801" si="721">IF(ISBLANK(E2789),0,ROUND(F2789*L2789,2))</f>
        <v>0</v>
      </c>
      <c r="O2789" s="405">
        <f t="shared" ref="O2789:O2801" si="722">IF(ISBLANK(L2789),0,ROUND(L2789*M2789,2))</f>
        <v>0</v>
      </c>
      <c r="P2789" s="392"/>
      <c r="Q2789" s="612"/>
      <c r="R2789" s="394" t="str">
        <f t="shared" ref="R2789:R2872" si="723">IF(Q2789="X","x",IF(Q2789="xx","x",IF(O2789&gt;0,"x","")))</f>
        <v/>
      </c>
      <c r="S2789" s="394" t="str">
        <f t="shared" si="717"/>
        <v/>
      </c>
    </row>
    <row r="2790" spans="1:19" ht="26.25" hidden="1" thickBot="1">
      <c r="A2790" s="406">
        <v>97011</v>
      </c>
      <c r="B2790" s="396" t="s">
        <v>3293</v>
      </c>
      <c r="C2790" s="400" t="s">
        <v>2772</v>
      </c>
      <c r="D2790" s="384" t="str">
        <f>VLOOKUP(A2790,[3]cartilha!$A$1:$AN$65536,15,FALSE)</f>
        <v>M</v>
      </c>
      <c r="E2790" s="385" t="s">
        <v>9026</v>
      </c>
      <c r="F2790" s="386">
        <f t="shared" si="700"/>
        <v>73.94</v>
      </c>
      <c r="G2790" s="407"/>
      <c r="H2790" s="436">
        <f t="shared" si="711"/>
        <v>73.94</v>
      </c>
      <c r="I2790" s="403">
        <f t="shared" si="718"/>
        <v>0</v>
      </c>
      <c r="J2790" s="403">
        <f t="shared" si="719"/>
        <v>0</v>
      </c>
      <c r="K2790" s="390"/>
      <c r="L2790" s="404">
        <f t="shared" si="720"/>
        <v>0</v>
      </c>
      <c r="M2790" s="404">
        <f t="shared" si="720"/>
        <v>73.94</v>
      </c>
      <c r="N2790" s="405">
        <f t="shared" si="721"/>
        <v>0</v>
      </c>
      <c r="O2790" s="405">
        <f t="shared" si="722"/>
        <v>0</v>
      </c>
      <c r="P2790" s="392"/>
      <c r="Q2790" s="612"/>
      <c r="R2790" s="394" t="str">
        <f t="shared" si="723"/>
        <v/>
      </c>
      <c r="S2790" s="394" t="str">
        <f t="shared" si="717"/>
        <v/>
      </c>
    </row>
    <row r="2791" spans="1:19" ht="39" hidden="1" thickBot="1">
      <c r="A2791" s="406">
        <v>97012</v>
      </c>
      <c r="B2791" s="396" t="s">
        <v>3293</v>
      </c>
      <c r="C2791" s="400" t="s">
        <v>2773</v>
      </c>
      <c r="D2791" s="384" t="str">
        <f>VLOOKUP(A2791,[3]cartilha!$A$1:$AN$65536,15,FALSE)</f>
        <v>M</v>
      </c>
      <c r="E2791" s="385" t="s">
        <v>9027</v>
      </c>
      <c r="F2791" s="386">
        <f t="shared" si="700"/>
        <v>61.93</v>
      </c>
      <c r="G2791" s="407"/>
      <c r="H2791" s="436">
        <f t="shared" si="711"/>
        <v>61.93</v>
      </c>
      <c r="I2791" s="403">
        <f t="shared" si="718"/>
        <v>0</v>
      </c>
      <c r="J2791" s="403">
        <f t="shared" si="719"/>
        <v>0</v>
      </c>
      <c r="K2791" s="390"/>
      <c r="L2791" s="404">
        <f t="shared" si="720"/>
        <v>0</v>
      </c>
      <c r="M2791" s="404">
        <f t="shared" si="720"/>
        <v>61.93</v>
      </c>
      <c r="N2791" s="405">
        <f t="shared" si="721"/>
        <v>0</v>
      </c>
      <c r="O2791" s="405">
        <f t="shared" si="722"/>
        <v>0</v>
      </c>
      <c r="P2791" s="392"/>
      <c r="Q2791" s="612"/>
      <c r="R2791" s="394" t="str">
        <f t="shared" si="723"/>
        <v/>
      </c>
      <c r="S2791" s="394" t="str">
        <f t="shared" si="717"/>
        <v/>
      </c>
    </row>
    <row r="2792" spans="1:19" ht="26.25" hidden="1" thickBot="1">
      <c r="A2792" s="406">
        <v>97013</v>
      </c>
      <c r="B2792" s="396" t="s">
        <v>3293</v>
      </c>
      <c r="C2792" s="400" t="s">
        <v>2774</v>
      </c>
      <c r="D2792" s="384" t="str">
        <f>VLOOKUP(A2792,[3]cartilha!$A$1:$AN$65536,15,FALSE)</f>
        <v>M</v>
      </c>
      <c r="E2792" s="385" t="s">
        <v>9028</v>
      </c>
      <c r="F2792" s="386">
        <f t="shared" si="700"/>
        <v>119.03</v>
      </c>
      <c r="G2792" s="407"/>
      <c r="H2792" s="436">
        <f t="shared" si="711"/>
        <v>119.03</v>
      </c>
      <c r="I2792" s="403">
        <f t="shared" si="718"/>
        <v>0</v>
      </c>
      <c r="J2792" s="403">
        <f t="shared" si="719"/>
        <v>0</v>
      </c>
      <c r="K2792" s="390"/>
      <c r="L2792" s="404">
        <f t="shared" si="720"/>
        <v>0</v>
      </c>
      <c r="M2792" s="404">
        <f t="shared" si="720"/>
        <v>119.03</v>
      </c>
      <c r="N2792" s="405">
        <f t="shared" si="721"/>
        <v>0</v>
      </c>
      <c r="O2792" s="405">
        <f t="shared" si="722"/>
        <v>0</v>
      </c>
      <c r="P2792" s="392"/>
      <c r="Q2792" s="612"/>
      <c r="R2792" s="394" t="str">
        <f t="shared" si="723"/>
        <v/>
      </c>
      <c r="S2792" s="394" t="str">
        <f t="shared" si="717"/>
        <v/>
      </c>
    </row>
    <row r="2793" spans="1:19" ht="26.25" hidden="1" thickBot="1">
      <c r="A2793" s="406">
        <v>97014</v>
      </c>
      <c r="B2793" s="396" t="s">
        <v>3293</v>
      </c>
      <c r="C2793" s="400" t="s">
        <v>2775</v>
      </c>
      <c r="D2793" s="384" t="str">
        <f>VLOOKUP(A2793,[3]cartilha!$A$1:$AN$65536,15,FALSE)</f>
        <v>M</v>
      </c>
      <c r="E2793" s="385" t="s">
        <v>9029</v>
      </c>
      <c r="F2793" s="386">
        <f t="shared" si="700"/>
        <v>88.32</v>
      </c>
      <c r="G2793" s="407"/>
      <c r="H2793" s="436">
        <f t="shared" si="711"/>
        <v>88.32</v>
      </c>
      <c r="I2793" s="403">
        <f t="shared" si="718"/>
        <v>0</v>
      </c>
      <c r="J2793" s="403">
        <f t="shared" si="719"/>
        <v>0</v>
      </c>
      <c r="K2793" s="390"/>
      <c r="L2793" s="404">
        <f t="shared" si="720"/>
        <v>0</v>
      </c>
      <c r="M2793" s="404">
        <f t="shared" si="720"/>
        <v>88.32</v>
      </c>
      <c r="N2793" s="405">
        <f t="shared" si="721"/>
        <v>0</v>
      </c>
      <c r="O2793" s="405">
        <f t="shared" si="722"/>
        <v>0</v>
      </c>
      <c r="P2793" s="392"/>
      <c r="Q2793" s="612"/>
      <c r="R2793" s="394" t="str">
        <f t="shared" si="723"/>
        <v/>
      </c>
      <c r="S2793" s="394" t="str">
        <f t="shared" si="717"/>
        <v/>
      </c>
    </row>
    <row r="2794" spans="1:19" ht="39" hidden="1" thickBot="1">
      <c r="A2794" s="406">
        <v>97015</v>
      </c>
      <c r="B2794" s="396" t="s">
        <v>3293</v>
      </c>
      <c r="C2794" s="400" t="s">
        <v>2776</v>
      </c>
      <c r="D2794" s="384" t="str">
        <f>VLOOKUP(A2794,[3]cartilha!$A$1:$AN$65536,15,FALSE)</f>
        <v>M</v>
      </c>
      <c r="E2794" s="385" t="s">
        <v>9030</v>
      </c>
      <c r="F2794" s="386">
        <f t="shared" si="700"/>
        <v>72.78</v>
      </c>
      <c r="G2794" s="407"/>
      <c r="H2794" s="436">
        <f t="shared" si="711"/>
        <v>72.78</v>
      </c>
      <c r="I2794" s="403">
        <f t="shared" si="718"/>
        <v>0</v>
      </c>
      <c r="J2794" s="403">
        <f t="shared" si="719"/>
        <v>0</v>
      </c>
      <c r="K2794" s="390"/>
      <c r="L2794" s="404">
        <f t="shared" si="720"/>
        <v>0</v>
      </c>
      <c r="M2794" s="404">
        <f t="shared" si="720"/>
        <v>72.78</v>
      </c>
      <c r="N2794" s="405">
        <f t="shared" si="721"/>
        <v>0</v>
      </c>
      <c r="O2794" s="405">
        <f t="shared" si="722"/>
        <v>0</v>
      </c>
      <c r="P2794" s="392"/>
      <c r="Q2794" s="612"/>
      <c r="R2794" s="394" t="str">
        <f t="shared" si="723"/>
        <v/>
      </c>
      <c r="S2794" s="394" t="str">
        <f t="shared" si="717"/>
        <v/>
      </c>
    </row>
    <row r="2795" spans="1:19" ht="26.25" hidden="1" thickBot="1">
      <c r="A2795" s="406">
        <v>97016</v>
      </c>
      <c r="B2795" s="396" t="s">
        <v>3293</v>
      </c>
      <c r="C2795" s="400" t="s">
        <v>2777</v>
      </c>
      <c r="D2795" s="384" t="str">
        <f>VLOOKUP(A2795,[3]cartilha!$A$1:$AN$65536,15,FALSE)</f>
        <v>M</v>
      </c>
      <c r="E2795" s="385" t="s">
        <v>9031</v>
      </c>
      <c r="F2795" s="386">
        <f t="shared" si="700"/>
        <v>88.11</v>
      </c>
      <c r="G2795" s="407"/>
      <c r="H2795" s="436">
        <f t="shared" si="711"/>
        <v>88.11</v>
      </c>
      <c r="I2795" s="403">
        <f t="shared" si="718"/>
        <v>0</v>
      </c>
      <c r="J2795" s="403">
        <f t="shared" si="719"/>
        <v>0</v>
      </c>
      <c r="K2795" s="390"/>
      <c r="L2795" s="404">
        <f t="shared" si="720"/>
        <v>0</v>
      </c>
      <c r="M2795" s="404">
        <f t="shared" si="720"/>
        <v>88.11</v>
      </c>
      <c r="N2795" s="405">
        <f t="shared" si="721"/>
        <v>0</v>
      </c>
      <c r="O2795" s="405">
        <f t="shared" si="722"/>
        <v>0</v>
      </c>
      <c r="P2795" s="392"/>
      <c r="Q2795" s="612"/>
      <c r="R2795" s="394" t="str">
        <f t="shared" si="723"/>
        <v/>
      </c>
      <c r="S2795" s="394" t="str">
        <f t="shared" si="717"/>
        <v/>
      </c>
    </row>
    <row r="2796" spans="1:19" ht="26.25" hidden="1" thickBot="1">
      <c r="A2796" s="406">
        <v>97017</v>
      </c>
      <c r="B2796" s="396" t="s">
        <v>3293</v>
      </c>
      <c r="C2796" s="400" t="s">
        <v>2778</v>
      </c>
      <c r="D2796" s="384" t="str">
        <f>VLOOKUP(A2796,[3]cartilha!$A$1:$AN$65536,15,FALSE)</f>
        <v>M</v>
      </c>
      <c r="E2796" s="385" t="s">
        <v>9032</v>
      </c>
      <c r="F2796" s="386">
        <f t="shared" si="700"/>
        <v>65.2</v>
      </c>
      <c r="G2796" s="407"/>
      <c r="H2796" s="436">
        <f t="shared" si="711"/>
        <v>65.2</v>
      </c>
      <c r="I2796" s="403">
        <f t="shared" si="718"/>
        <v>0</v>
      </c>
      <c r="J2796" s="403">
        <f t="shared" si="719"/>
        <v>0</v>
      </c>
      <c r="K2796" s="390"/>
      <c r="L2796" s="404">
        <f t="shared" si="720"/>
        <v>0</v>
      </c>
      <c r="M2796" s="404">
        <f t="shared" si="720"/>
        <v>65.2</v>
      </c>
      <c r="N2796" s="405">
        <f t="shared" si="721"/>
        <v>0</v>
      </c>
      <c r="O2796" s="405">
        <f t="shared" si="722"/>
        <v>0</v>
      </c>
      <c r="P2796" s="392"/>
      <c r="Q2796" s="612"/>
      <c r="R2796" s="394" t="str">
        <f t="shared" si="723"/>
        <v/>
      </c>
      <c r="S2796" s="394" t="str">
        <f t="shared" si="717"/>
        <v/>
      </c>
    </row>
    <row r="2797" spans="1:19" ht="39" hidden="1" thickBot="1">
      <c r="A2797" s="406">
        <v>97018</v>
      </c>
      <c r="B2797" s="396" t="s">
        <v>3293</v>
      </c>
      <c r="C2797" s="400" t="s">
        <v>2779</v>
      </c>
      <c r="D2797" s="384" t="str">
        <f>VLOOKUP(A2797,[3]cartilha!$A$1:$AN$65536,15,FALSE)</f>
        <v>M</v>
      </c>
      <c r="E2797" s="385" t="s">
        <v>9033</v>
      </c>
      <c r="F2797" s="386">
        <f t="shared" si="700"/>
        <v>53.31</v>
      </c>
      <c r="G2797" s="407"/>
      <c r="H2797" s="436">
        <f t="shared" si="711"/>
        <v>53.31</v>
      </c>
      <c r="I2797" s="403">
        <f t="shared" si="718"/>
        <v>0</v>
      </c>
      <c r="J2797" s="403">
        <f t="shared" si="719"/>
        <v>0</v>
      </c>
      <c r="K2797" s="390"/>
      <c r="L2797" s="404">
        <f t="shared" si="720"/>
        <v>0</v>
      </c>
      <c r="M2797" s="404">
        <f t="shared" si="720"/>
        <v>53.31</v>
      </c>
      <c r="N2797" s="405">
        <f t="shared" si="721"/>
        <v>0</v>
      </c>
      <c r="O2797" s="405">
        <f t="shared" si="722"/>
        <v>0</v>
      </c>
      <c r="P2797" s="392"/>
      <c r="Q2797" s="612"/>
      <c r="R2797" s="394" t="str">
        <f t="shared" si="723"/>
        <v/>
      </c>
      <c r="S2797" s="394" t="str">
        <f t="shared" si="717"/>
        <v/>
      </c>
    </row>
    <row r="2798" spans="1:19" ht="51.75" hidden="1" thickBot="1">
      <c r="A2798" s="406">
        <v>97031</v>
      </c>
      <c r="B2798" s="396" t="s">
        <v>3293</v>
      </c>
      <c r="C2798" s="400" t="s">
        <v>2780</v>
      </c>
      <c r="D2798" s="384" t="str">
        <f>VLOOKUP(A2798,[3]cartilha!$A$1:$AN$65536,15,FALSE)</f>
        <v>M</v>
      </c>
      <c r="E2798" s="385" t="s">
        <v>9034</v>
      </c>
      <c r="F2798" s="386">
        <f t="shared" si="700"/>
        <v>127.17</v>
      </c>
      <c r="G2798" s="407"/>
      <c r="H2798" s="436">
        <f t="shared" si="711"/>
        <v>127.17</v>
      </c>
      <c r="I2798" s="403">
        <f t="shared" si="718"/>
        <v>0</v>
      </c>
      <c r="J2798" s="403">
        <f t="shared" si="719"/>
        <v>0</v>
      </c>
      <c r="K2798" s="390"/>
      <c r="L2798" s="404">
        <f t="shared" si="720"/>
        <v>0</v>
      </c>
      <c r="M2798" s="404">
        <f t="shared" si="720"/>
        <v>127.17</v>
      </c>
      <c r="N2798" s="405">
        <f t="shared" si="721"/>
        <v>0</v>
      </c>
      <c r="O2798" s="405">
        <f t="shared" si="722"/>
        <v>0</v>
      </c>
      <c r="P2798" s="392"/>
      <c r="Q2798" s="612"/>
      <c r="R2798" s="394" t="str">
        <f t="shared" si="723"/>
        <v/>
      </c>
      <c r="S2798" s="394" t="str">
        <f t="shared" si="717"/>
        <v/>
      </c>
    </row>
    <row r="2799" spans="1:19" ht="51.75" hidden="1" thickBot="1">
      <c r="A2799" s="406">
        <v>97032</v>
      </c>
      <c r="B2799" s="396" t="s">
        <v>3293</v>
      </c>
      <c r="C2799" s="400" t="s">
        <v>2781</v>
      </c>
      <c r="D2799" s="384" t="str">
        <f>VLOOKUP(A2799,[3]cartilha!$A$1:$AN$65536,15,FALSE)</f>
        <v>M</v>
      </c>
      <c r="E2799" s="385" t="s">
        <v>9035</v>
      </c>
      <c r="F2799" s="386">
        <f t="shared" si="700"/>
        <v>77.319999999999993</v>
      </c>
      <c r="G2799" s="407"/>
      <c r="H2799" s="436">
        <f t="shared" si="711"/>
        <v>77.319999999999993</v>
      </c>
      <c r="I2799" s="403">
        <f t="shared" si="718"/>
        <v>0</v>
      </c>
      <c r="J2799" s="403">
        <f t="shared" si="719"/>
        <v>0</v>
      </c>
      <c r="K2799" s="390"/>
      <c r="L2799" s="404">
        <f t="shared" si="720"/>
        <v>0</v>
      </c>
      <c r="M2799" s="404">
        <f t="shared" si="720"/>
        <v>77.319999999999993</v>
      </c>
      <c r="N2799" s="405">
        <f t="shared" si="721"/>
        <v>0</v>
      </c>
      <c r="O2799" s="405">
        <f t="shared" si="722"/>
        <v>0</v>
      </c>
      <c r="P2799" s="392"/>
      <c r="Q2799" s="612"/>
      <c r="R2799" s="394" t="str">
        <f t="shared" si="723"/>
        <v/>
      </c>
      <c r="S2799" s="394" t="str">
        <f t="shared" si="717"/>
        <v/>
      </c>
    </row>
    <row r="2800" spans="1:19" ht="51.75" hidden="1" thickBot="1">
      <c r="A2800" s="406">
        <v>97033</v>
      </c>
      <c r="B2800" s="396" t="s">
        <v>3293</v>
      </c>
      <c r="C2800" s="400" t="s">
        <v>2782</v>
      </c>
      <c r="D2800" s="384" t="str">
        <f>VLOOKUP(A2800,[3]cartilha!$A$1:$AN$65536,15,FALSE)</f>
        <v>M</v>
      </c>
      <c r="E2800" s="385" t="s">
        <v>9036</v>
      </c>
      <c r="F2800" s="386">
        <f t="shared" si="700"/>
        <v>133.22</v>
      </c>
      <c r="G2800" s="407"/>
      <c r="H2800" s="436">
        <f t="shared" si="711"/>
        <v>133.22</v>
      </c>
      <c r="I2800" s="403">
        <f t="shared" si="718"/>
        <v>0</v>
      </c>
      <c r="J2800" s="403">
        <f t="shared" si="719"/>
        <v>0</v>
      </c>
      <c r="K2800" s="390"/>
      <c r="L2800" s="404">
        <f t="shared" si="720"/>
        <v>0</v>
      </c>
      <c r="M2800" s="404">
        <f t="shared" si="720"/>
        <v>133.22</v>
      </c>
      <c r="N2800" s="405">
        <f t="shared" si="721"/>
        <v>0</v>
      </c>
      <c r="O2800" s="405">
        <f t="shared" si="722"/>
        <v>0</v>
      </c>
      <c r="P2800" s="392"/>
      <c r="Q2800" s="612"/>
      <c r="R2800" s="394" t="str">
        <f t="shared" si="723"/>
        <v/>
      </c>
      <c r="S2800" s="394" t="str">
        <f t="shared" si="717"/>
        <v/>
      </c>
    </row>
    <row r="2801" spans="1:19" ht="51.75" hidden="1" thickBot="1">
      <c r="A2801" s="406">
        <v>97034</v>
      </c>
      <c r="B2801" s="396" t="s">
        <v>3293</v>
      </c>
      <c r="C2801" s="400" t="s">
        <v>2783</v>
      </c>
      <c r="D2801" s="384" t="str">
        <f>VLOOKUP(A2801,[3]cartilha!$A$1:$AN$65536,15,FALSE)</f>
        <v>M</v>
      </c>
      <c r="E2801" s="385" t="s">
        <v>9037</v>
      </c>
      <c r="F2801" s="386">
        <f t="shared" si="700"/>
        <v>79.06</v>
      </c>
      <c r="G2801" s="407"/>
      <c r="H2801" s="436">
        <f t="shared" si="711"/>
        <v>79.06</v>
      </c>
      <c r="I2801" s="403">
        <f t="shared" si="718"/>
        <v>0</v>
      </c>
      <c r="J2801" s="403">
        <f t="shared" si="719"/>
        <v>0</v>
      </c>
      <c r="K2801" s="390"/>
      <c r="L2801" s="404">
        <f t="shared" si="720"/>
        <v>0</v>
      </c>
      <c r="M2801" s="404">
        <f t="shared" si="720"/>
        <v>79.06</v>
      </c>
      <c r="N2801" s="405">
        <f t="shared" si="721"/>
        <v>0</v>
      </c>
      <c r="O2801" s="405">
        <f t="shared" si="722"/>
        <v>0</v>
      </c>
      <c r="P2801" s="392"/>
      <c r="Q2801" s="612"/>
      <c r="R2801" s="394" t="str">
        <f t="shared" si="723"/>
        <v/>
      </c>
      <c r="S2801" s="394" t="str">
        <f t="shared" si="717"/>
        <v/>
      </c>
    </row>
    <row r="2802" spans="1:19" ht="13.5" hidden="1" thickBot="1">
      <c r="A2802" s="406" t="s">
        <v>2029</v>
      </c>
      <c r="B2802" s="396"/>
      <c r="C2802" s="461" t="s">
        <v>179</v>
      </c>
      <c r="D2802" s="384">
        <v>0</v>
      </c>
      <c r="E2802" s="459">
        <v>0</v>
      </c>
      <c r="F2802" s="460">
        <f t="shared" si="700"/>
        <v>0</v>
      </c>
      <c r="G2802" s="448"/>
      <c r="H2802" s="436">
        <f t="shared" si="711"/>
        <v>0</v>
      </c>
      <c r="I2802" s="449"/>
      <c r="J2802" s="450"/>
      <c r="K2802" s="390"/>
      <c r="L2802" s="469"/>
      <c r="M2802" s="448"/>
      <c r="N2802" s="449"/>
      <c r="O2802" s="450"/>
      <c r="P2802" s="392"/>
      <c r="Q2802" s="393" t="str">
        <f>IF(OR(SUM(J2804:J2841)&gt;0,SUM(O2804:O2841)&gt;0),"xx","")</f>
        <v/>
      </c>
      <c r="R2802" s="394" t="str">
        <f t="shared" si="723"/>
        <v/>
      </c>
      <c r="S2802" s="394" t="str">
        <f t="shared" si="717"/>
        <v/>
      </c>
    </row>
    <row r="2803" spans="1:19" ht="13.5" hidden="1" thickBot="1">
      <c r="A2803" s="406" t="s">
        <v>6354</v>
      </c>
      <c r="B2803" s="396"/>
      <c r="C2803" s="400" t="s">
        <v>6355</v>
      </c>
      <c r="D2803" s="384">
        <v>0</v>
      </c>
      <c r="E2803" s="459">
        <v>0</v>
      </c>
      <c r="F2803" s="460">
        <f t="shared" si="700"/>
        <v>0</v>
      </c>
      <c r="G2803" s="448"/>
      <c r="H2803" s="436">
        <f t="shared" si="711"/>
        <v>0</v>
      </c>
      <c r="I2803" s="449"/>
      <c r="J2803" s="450"/>
      <c r="K2803" s="390"/>
      <c r="L2803" s="469"/>
      <c r="M2803" s="448"/>
      <c r="N2803" s="449"/>
      <c r="O2803" s="450"/>
      <c r="P2803" s="392"/>
      <c r="Q2803" s="393" t="str">
        <f>IF(OR(SUM(J2803)&gt;0,SUM(O2803)&gt;0),"xx","")</f>
        <v/>
      </c>
      <c r="R2803" s="394" t="str">
        <f t="shared" si="723"/>
        <v/>
      </c>
      <c r="S2803" s="394" t="str">
        <f t="shared" si="717"/>
        <v/>
      </c>
    </row>
    <row r="2804" spans="1:19" ht="13.5" hidden="1" thickBot="1">
      <c r="A2804" s="406" t="s">
        <v>2325</v>
      </c>
      <c r="B2804" s="396"/>
      <c r="C2804" s="400" t="s">
        <v>180</v>
      </c>
      <c r="D2804" s="384">
        <v>0</v>
      </c>
      <c r="E2804" s="385">
        <v>0</v>
      </c>
      <c r="F2804" s="386">
        <f t="shared" si="700"/>
        <v>0</v>
      </c>
      <c r="G2804" s="448"/>
      <c r="H2804" s="436">
        <f t="shared" si="711"/>
        <v>0</v>
      </c>
      <c r="I2804" s="449"/>
      <c r="J2804" s="450"/>
      <c r="K2804" s="390"/>
      <c r="L2804" s="469"/>
      <c r="M2804" s="448"/>
      <c r="N2804" s="449"/>
      <c r="O2804" s="450"/>
      <c r="P2804" s="392"/>
      <c r="Q2804" s="393" t="str">
        <f>IF(OR(SUM(J2805:J2839)&gt;0,SUM(O2805:O2839)&gt;0),"xx","")</f>
        <v/>
      </c>
      <c r="R2804" s="394" t="str">
        <f t="shared" si="723"/>
        <v/>
      </c>
      <c r="S2804" s="394" t="str">
        <f t="shared" si="717"/>
        <v/>
      </c>
    </row>
    <row r="2805" spans="1:19" ht="26.25" hidden="1" thickBot="1">
      <c r="A2805" s="406">
        <v>102151</v>
      </c>
      <c r="B2805" s="396" t="s">
        <v>3293</v>
      </c>
      <c r="C2805" s="400" t="s">
        <v>5515</v>
      </c>
      <c r="D2805" s="384" t="str">
        <f>VLOOKUP(A2805,[3]cartilha!$A$1:$AN$65536,15,FALSE)</f>
        <v>M2</v>
      </c>
      <c r="E2805" s="385" t="s">
        <v>9038</v>
      </c>
      <c r="F2805" s="386">
        <f t="shared" si="700"/>
        <v>208.84</v>
      </c>
      <c r="G2805" s="407"/>
      <c r="H2805" s="436">
        <f t="shared" si="711"/>
        <v>208.84</v>
      </c>
      <c r="I2805" s="403">
        <f t="shared" ref="I2805:I2839" si="724">IF(ISBLANK(E2805),0,ROUND(F2805*G2805,2))</f>
        <v>0</v>
      </c>
      <c r="J2805" s="403">
        <f t="shared" ref="J2805:J2839" si="725">IF(ISBLANK(G2805),0,ROUND(G2805*H2805,2))</f>
        <v>0</v>
      </c>
      <c r="K2805" s="390"/>
      <c r="L2805" s="404">
        <f t="shared" ref="L2805:M2839" si="726">G2805</f>
        <v>0</v>
      </c>
      <c r="M2805" s="404">
        <f t="shared" si="726"/>
        <v>208.84</v>
      </c>
      <c r="N2805" s="405">
        <f t="shared" ref="N2805:N2839" si="727">IF(ISBLANK(E2805),0,ROUND(F2805*L2805,2))</f>
        <v>0</v>
      </c>
      <c r="O2805" s="405">
        <f t="shared" ref="O2805:O2839" si="728">IF(ISBLANK(L2805),0,ROUND(L2805*M2805,2))</f>
        <v>0</v>
      </c>
      <c r="P2805" s="392"/>
      <c r="Q2805" s="612"/>
      <c r="R2805" s="394" t="str">
        <f t="shared" si="723"/>
        <v/>
      </c>
      <c r="S2805" s="394" t="str">
        <f t="shared" si="717"/>
        <v/>
      </c>
    </row>
    <row r="2806" spans="1:19" ht="26.25" hidden="1" thickBot="1">
      <c r="A2806" s="406">
        <v>102152</v>
      </c>
      <c r="B2806" s="396" t="s">
        <v>3293</v>
      </c>
      <c r="C2806" s="400" t="s">
        <v>5516</v>
      </c>
      <c r="D2806" s="384" t="str">
        <f>VLOOKUP(A2806,[3]cartilha!$A$1:$AN$65536,15,FALSE)</f>
        <v>M2</v>
      </c>
      <c r="E2806" s="385" t="s">
        <v>9039</v>
      </c>
      <c r="F2806" s="386">
        <f t="shared" si="700"/>
        <v>259.86</v>
      </c>
      <c r="G2806" s="407"/>
      <c r="H2806" s="436">
        <f t="shared" si="711"/>
        <v>259.86</v>
      </c>
      <c r="I2806" s="403">
        <f t="shared" si="724"/>
        <v>0</v>
      </c>
      <c r="J2806" s="403">
        <f t="shared" si="725"/>
        <v>0</v>
      </c>
      <c r="K2806" s="390"/>
      <c r="L2806" s="404">
        <f t="shared" si="726"/>
        <v>0</v>
      </c>
      <c r="M2806" s="404">
        <f t="shared" si="726"/>
        <v>259.86</v>
      </c>
      <c r="N2806" s="405">
        <f t="shared" si="727"/>
        <v>0</v>
      </c>
      <c r="O2806" s="405">
        <f t="shared" si="728"/>
        <v>0</v>
      </c>
      <c r="P2806" s="392"/>
      <c r="Q2806" s="612"/>
      <c r="R2806" s="394" t="str">
        <f t="shared" si="723"/>
        <v/>
      </c>
      <c r="S2806" s="394" t="str">
        <f t="shared" si="717"/>
        <v/>
      </c>
    </row>
    <row r="2807" spans="1:19" ht="26.25" hidden="1" thickBot="1">
      <c r="A2807" s="406">
        <v>102153</v>
      </c>
      <c r="B2807" s="396" t="s">
        <v>3293</v>
      </c>
      <c r="C2807" s="400" t="s">
        <v>5517</v>
      </c>
      <c r="D2807" s="384" t="str">
        <f>VLOOKUP(A2807,[3]cartilha!$A$1:$AN$65536,15,FALSE)</f>
        <v>M2</v>
      </c>
      <c r="E2807" s="385" t="s">
        <v>9040</v>
      </c>
      <c r="F2807" s="386">
        <f t="shared" si="700"/>
        <v>327.9</v>
      </c>
      <c r="G2807" s="407"/>
      <c r="H2807" s="436">
        <f t="shared" si="711"/>
        <v>327.9</v>
      </c>
      <c r="I2807" s="403">
        <f t="shared" si="724"/>
        <v>0</v>
      </c>
      <c r="J2807" s="403">
        <f t="shared" si="725"/>
        <v>0</v>
      </c>
      <c r="K2807" s="390"/>
      <c r="L2807" s="404">
        <f t="shared" si="726"/>
        <v>0</v>
      </c>
      <c r="M2807" s="404">
        <f t="shared" si="726"/>
        <v>327.9</v>
      </c>
      <c r="N2807" s="405">
        <f t="shared" si="727"/>
        <v>0</v>
      </c>
      <c r="O2807" s="405">
        <f t="shared" si="728"/>
        <v>0</v>
      </c>
      <c r="P2807" s="392"/>
      <c r="Q2807" s="612"/>
      <c r="R2807" s="394" t="str">
        <f t="shared" si="723"/>
        <v/>
      </c>
      <c r="S2807" s="394" t="str">
        <f t="shared" si="717"/>
        <v/>
      </c>
    </row>
    <row r="2808" spans="1:19" ht="26.25" hidden="1" thickBot="1">
      <c r="A2808" s="406">
        <v>102154</v>
      </c>
      <c r="B2808" s="396" t="s">
        <v>3293</v>
      </c>
      <c r="C2808" s="400" t="s">
        <v>5518</v>
      </c>
      <c r="D2808" s="384" t="str">
        <f>VLOOKUP(A2808,[3]cartilha!$A$1:$AN$65536,15,FALSE)</f>
        <v>M2</v>
      </c>
      <c r="E2808" s="385" t="s">
        <v>9041</v>
      </c>
      <c r="F2808" s="386">
        <f t="shared" si="700"/>
        <v>282.89999999999998</v>
      </c>
      <c r="G2808" s="407"/>
      <c r="H2808" s="436">
        <f t="shared" si="711"/>
        <v>282.89999999999998</v>
      </c>
      <c r="I2808" s="403">
        <f t="shared" si="724"/>
        <v>0</v>
      </c>
      <c r="J2808" s="403">
        <f t="shared" si="725"/>
        <v>0</v>
      </c>
      <c r="K2808" s="390"/>
      <c r="L2808" s="404">
        <f t="shared" si="726"/>
        <v>0</v>
      </c>
      <c r="M2808" s="404">
        <f t="shared" si="726"/>
        <v>282.89999999999998</v>
      </c>
      <c r="N2808" s="405">
        <f t="shared" si="727"/>
        <v>0</v>
      </c>
      <c r="O2808" s="405">
        <f t="shared" si="728"/>
        <v>0</v>
      </c>
      <c r="P2808" s="392"/>
      <c r="Q2808" s="612"/>
      <c r="R2808" s="394" t="str">
        <f t="shared" si="723"/>
        <v/>
      </c>
      <c r="S2808" s="394" t="str">
        <f t="shared" si="717"/>
        <v/>
      </c>
    </row>
    <row r="2809" spans="1:19" ht="26.25" hidden="1" thickBot="1">
      <c r="A2809" s="406">
        <v>102155</v>
      </c>
      <c r="B2809" s="396" t="s">
        <v>3293</v>
      </c>
      <c r="C2809" s="400" t="s">
        <v>5519</v>
      </c>
      <c r="D2809" s="384" t="str">
        <f>VLOOKUP(A2809,[3]cartilha!$A$1:$AN$65536,15,FALSE)</f>
        <v>M2</v>
      </c>
      <c r="E2809" s="385" t="s">
        <v>9042</v>
      </c>
      <c r="F2809" s="386">
        <f t="shared" si="700"/>
        <v>338.53</v>
      </c>
      <c r="G2809" s="407"/>
      <c r="H2809" s="436">
        <f t="shared" si="711"/>
        <v>338.53</v>
      </c>
      <c r="I2809" s="403">
        <f t="shared" si="724"/>
        <v>0</v>
      </c>
      <c r="J2809" s="403">
        <f t="shared" si="725"/>
        <v>0</v>
      </c>
      <c r="K2809" s="390"/>
      <c r="L2809" s="404">
        <f t="shared" si="726"/>
        <v>0</v>
      </c>
      <c r="M2809" s="404">
        <f t="shared" si="726"/>
        <v>338.53</v>
      </c>
      <c r="N2809" s="405">
        <f t="shared" si="727"/>
        <v>0</v>
      </c>
      <c r="O2809" s="405">
        <f t="shared" si="728"/>
        <v>0</v>
      </c>
      <c r="P2809" s="392"/>
      <c r="Q2809" s="612"/>
      <c r="R2809" s="394" t="str">
        <f t="shared" si="723"/>
        <v/>
      </c>
      <c r="S2809" s="394" t="str">
        <f t="shared" si="717"/>
        <v/>
      </c>
    </row>
    <row r="2810" spans="1:19" ht="26.25" hidden="1" thickBot="1">
      <c r="A2810" s="406">
        <v>102156</v>
      </c>
      <c r="B2810" s="396" t="s">
        <v>3293</v>
      </c>
      <c r="C2810" s="400" t="s">
        <v>5520</v>
      </c>
      <c r="D2810" s="384" t="str">
        <f>VLOOKUP(A2810,[3]cartilha!$A$1:$AN$65536,15,FALSE)</f>
        <v>M2</v>
      </c>
      <c r="E2810" s="385" t="s">
        <v>9043</v>
      </c>
      <c r="F2810" s="386">
        <f t="shared" si="700"/>
        <v>323.45</v>
      </c>
      <c r="G2810" s="407"/>
      <c r="H2810" s="436">
        <f t="shared" si="711"/>
        <v>323.45</v>
      </c>
      <c r="I2810" s="403">
        <f t="shared" si="724"/>
        <v>0</v>
      </c>
      <c r="J2810" s="403">
        <f t="shared" si="725"/>
        <v>0</v>
      </c>
      <c r="K2810" s="390"/>
      <c r="L2810" s="404">
        <f t="shared" si="726"/>
        <v>0</v>
      </c>
      <c r="M2810" s="404">
        <f t="shared" si="726"/>
        <v>323.45</v>
      </c>
      <c r="N2810" s="405">
        <f t="shared" si="727"/>
        <v>0</v>
      </c>
      <c r="O2810" s="405">
        <f t="shared" si="728"/>
        <v>0</v>
      </c>
      <c r="P2810" s="392"/>
      <c r="Q2810" s="612"/>
      <c r="R2810" s="394" t="str">
        <f t="shared" si="723"/>
        <v/>
      </c>
      <c r="S2810" s="394" t="str">
        <f t="shared" si="717"/>
        <v/>
      </c>
    </row>
    <row r="2811" spans="1:19" ht="26.25" hidden="1" thickBot="1">
      <c r="A2811" s="406">
        <v>102157</v>
      </c>
      <c r="B2811" s="396" t="s">
        <v>3293</v>
      </c>
      <c r="C2811" s="400" t="s">
        <v>5521</v>
      </c>
      <c r="D2811" s="384" t="str">
        <f>VLOOKUP(A2811,[3]cartilha!$A$1:$AN$65536,15,FALSE)</f>
        <v>M2</v>
      </c>
      <c r="E2811" s="385" t="s">
        <v>9044</v>
      </c>
      <c r="F2811" s="386">
        <f t="shared" si="700"/>
        <v>442.52</v>
      </c>
      <c r="G2811" s="407"/>
      <c r="H2811" s="436">
        <f t="shared" si="711"/>
        <v>442.52</v>
      </c>
      <c r="I2811" s="403">
        <f t="shared" si="724"/>
        <v>0</v>
      </c>
      <c r="J2811" s="403">
        <f t="shared" si="725"/>
        <v>0</v>
      </c>
      <c r="K2811" s="390"/>
      <c r="L2811" s="404">
        <f t="shared" si="726"/>
        <v>0</v>
      </c>
      <c r="M2811" s="404">
        <f t="shared" si="726"/>
        <v>442.52</v>
      </c>
      <c r="N2811" s="405">
        <f t="shared" si="727"/>
        <v>0</v>
      </c>
      <c r="O2811" s="405">
        <f t="shared" si="728"/>
        <v>0</v>
      </c>
      <c r="P2811" s="392"/>
      <c r="Q2811" s="612"/>
      <c r="R2811" s="394" t="str">
        <f t="shared" si="723"/>
        <v/>
      </c>
      <c r="S2811" s="394" t="str">
        <f t="shared" si="717"/>
        <v/>
      </c>
    </row>
    <row r="2812" spans="1:19" ht="26.25" hidden="1" thickBot="1">
      <c r="A2812" s="406">
        <v>102158</v>
      </c>
      <c r="B2812" s="396" t="s">
        <v>3293</v>
      </c>
      <c r="C2812" s="400" t="s">
        <v>5522</v>
      </c>
      <c r="D2812" s="384" t="str">
        <f>VLOOKUP(A2812,[3]cartilha!$A$1:$AN$65536,15,FALSE)</f>
        <v>M2</v>
      </c>
      <c r="E2812" s="385" t="s">
        <v>9045</v>
      </c>
      <c r="F2812" s="386">
        <f t="shared" si="700"/>
        <v>447.3</v>
      </c>
      <c r="G2812" s="407"/>
      <c r="H2812" s="436">
        <f t="shared" si="711"/>
        <v>447.3</v>
      </c>
      <c r="I2812" s="403">
        <f t="shared" si="724"/>
        <v>0</v>
      </c>
      <c r="J2812" s="403">
        <f t="shared" si="725"/>
        <v>0</v>
      </c>
      <c r="K2812" s="390"/>
      <c r="L2812" s="404">
        <f t="shared" si="726"/>
        <v>0</v>
      </c>
      <c r="M2812" s="404">
        <f t="shared" si="726"/>
        <v>447.3</v>
      </c>
      <c r="N2812" s="405">
        <f t="shared" si="727"/>
        <v>0</v>
      </c>
      <c r="O2812" s="405">
        <f t="shared" si="728"/>
        <v>0</v>
      </c>
      <c r="P2812" s="392"/>
      <c r="Q2812" s="612"/>
      <c r="R2812" s="394" t="str">
        <f t="shared" si="723"/>
        <v/>
      </c>
      <c r="S2812" s="394" t="str">
        <f t="shared" si="717"/>
        <v/>
      </c>
    </row>
    <row r="2813" spans="1:19" ht="26.25" hidden="1" thickBot="1">
      <c r="A2813" s="406">
        <v>102159</v>
      </c>
      <c r="B2813" s="396" t="s">
        <v>3293</v>
      </c>
      <c r="C2813" s="400" t="s">
        <v>5523</v>
      </c>
      <c r="D2813" s="384" t="str">
        <f>VLOOKUP(A2813,[3]cartilha!$A$1:$AN$65536,15,FALSE)</f>
        <v>M2</v>
      </c>
      <c r="E2813" s="385" t="s">
        <v>9046</v>
      </c>
      <c r="F2813" s="386">
        <f t="shared" si="700"/>
        <v>532.54999999999995</v>
      </c>
      <c r="G2813" s="407"/>
      <c r="H2813" s="436">
        <f t="shared" si="711"/>
        <v>532.54999999999995</v>
      </c>
      <c r="I2813" s="403">
        <f t="shared" si="724"/>
        <v>0</v>
      </c>
      <c r="J2813" s="403">
        <f t="shared" si="725"/>
        <v>0</v>
      </c>
      <c r="K2813" s="390"/>
      <c r="L2813" s="404">
        <f t="shared" si="726"/>
        <v>0</v>
      </c>
      <c r="M2813" s="404">
        <f t="shared" si="726"/>
        <v>532.54999999999995</v>
      </c>
      <c r="N2813" s="405">
        <f t="shared" si="727"/>
        <v>0</v>
      </c>
      <c r="O2813" s="405">
        <f t="shared" si="728"/>
        <v>0</v>
      </c>
      <c r="P2813" s="392"/>
      <c r="Q2813" s="612"/>
      <c r="R2813" s="394" t="str">
        <f t="shared" si="723"/>
        <v/>
      </c>
      <c r="S2813" s="394" t="str">
        <f t="shared" si="717"/>
        <v/>
      </c>
    </row>
    <row r="2814" spans="1:19" ht="26.25" hidden="1" thickBot="1">
      <c r="A2814" s="406">
        <v>102160</v>
      </c>
      <c r="B2814" s="396" t="s">
        <v>3293</v>
      </c>
      <c r="C2814" s="400" t="s">
        <v>5524</v>
      </c>
      <c r="D2814" s="384" t="str">
        <f>VLOOKUP(A2814,[3]cartilha!$A$1:$AN$65536,15,FALSE)</f>
        <v>M2</v>
      </c>
      <c r="E2814" s="385" t="s">
        <v>9047</v>
      </c>
      <c r="F2814" s="386">
        <f t="shared" si="700"/>
        <v>225.84</v>
      </c>
      <c r="G2814" s="407"/>
      <c r="H2814" s="436">
        <f t="shared" si="711"/>
        <v>225.84</v>
      </c>
      <c r="I2814" s="403">
        <f t="shared" si="724"/>
        <v>0</v>
      </c>
      <c r="J2814" s="403">
        <f t="shared" si="725"/>
        <v>0</v>
      </c>
      <c r="K2814" s="390"/>
      <c r="L2814" s="404">
        <f t="shared" si="726"/>
        <v>0</v>
      </c>
      <c r="M2814" s="404">
        <f t="shared" si="726"/>
        <v>225.84</v>
      </c>
      <c r="N2814" s="405">
        <f t="shared" si="727"/>
        <v>0</v>
      </c>
      <c r="O2814" s="405">
        <f t="shared" si="728"/>
        <v>0</v>
      </c>
      <c r="P2814" s="392"/>
      <c r="Q2814" s="612"/>
      <c r="R2814" s="394" t="str">
        <f t="shared" si="723"/>
        <v/>
      </c>
      <c r="S2814" s="394" t="str">
        <f t="shared" si="717"/>
        <v/>
      </c>
    </row>
    <row r="2815" spans="1:19" ht="26.25" hidden="1" thickBot="1">
      <c r="A2815" s="406">
        <v>102161</v>
      </c>
      <c r="B2815" s="396" t="s">
        <v>3293</v>
      </c>
      <c r="C2815" s="400" t="s">
        <v>5525</v>
      </c>
      <c r="D2815" s="384" t="str">
        <f>VLOOKUP(A2815,[3]cartilha!$A$1:$AN$65536,15,FALSE)</f>
        <v>M2</v>
      </c>
      <c r="E2815" s="385" t="s">
        <v>9048</v>
      </c>
      <c r="F2815" s="386">
        <f t="shared" si="700"/>
        <v>442.2</v>
      </c>
      <c r="G2815" s="407"/>
      <c r="H2815" s="436">
        <f t="shared" si="711"/>
        <v>442.2</v>
      </c>
      <c r="I2815" s="403">
        <f t="shared" si="724"/>
        <v>0</v>
      </c>
      <c r="J2815" s="403">
        <f t="shared" si="725"/>
        <v>0</v>
      </c>
      <c r="K2815" s="390"/>
      <c r="L2815" s="404">
        <f t="shared" si="726"/>
        <v>0</v>
      </c>
      <c r="M2815" s="404">
        <f t="shared" si="726"/>
        <v>442.2</v>
      </c>
      <c r="N2815" s="405">
        <f t="shared" si="727"/>
        <v>0</v>
      </c>
      <c r="O2815" s="405">
        <f t="shared" si="728"/>
        <v>0</v>
      </c>
      <c r="P2815" s="392"/>
      <c r="Q2815" s="612"/>
      <c r="R2815" s="394" t="str">
        <f t="shared" si="723"/>
        <v/>
      </c>
      <c r="S2815" s="394" t="str">
        <f t="shared" si="717"/>
        <v/>
      </c>
    </row>
    <row r="2816" spans="1:19" ht="26.25" hidden="1" thickBot="1">
      <c r="A2816" s="406">
        <v>102162</v>
      </c>
      <c r="B2816" s="396" t="s">
        <v>3293</v>
      </c>
      <c r="C2816" s="400" t="s">
        <v>5526</v>
      </c>
      <c r="D2816" s="384" t="str">
        <f>VLOOKUP(A2816,[3]cartilha!$A$1:$AN$65536,15,FALSE)</f>
        <v>M2</v>
      </c>
      <c r="E2816" s="385" t="s">
        <v>9049</v>
      </c>
      <c r="F2816" s="386">
        <f t="shared" si="700"/>
        <v>493.22</v>
      </c>
      <c r="G2816" s="407"/>
      <c r="H2816" s="436">
        <f t="shared" si="711"/>
        <v>493.22</v>
      </c>
      <c r="I2816" s="403">
        <f t="shared" si="724"/>
        <v>0</v>
      </c>
      <c r="J2816" s="403">
        <f t="shared" si="725"/>
        <v>0</v>
      </c>
      <c r="K2816" s="390"/>
      <c r="L2816" s="404">
        <f t="shared" si="726"/>
        <v>0</v>
      </c>
      <c r="M2816" s="404">
        <f t="shared" si="726"/>
        <v>493.22</v>
      </c>
      <c r="N2816" s="405">
        <f t="shared" si="727"/>
        <v>0</v>
      </c>
      <c r="O2816" s="405">
        <f t="shared" si="728"/>
        <v>0</v>
      </c>
      <c r="P2816" s="392"/>
      <c r="Q2816" s="612"/>
      <c r="R2816" s="394" t="str">
        <f t="shared" si="723"/>
        <v/>
      </c>
      <c r="S2816" s="394" t="str">
        <f t="shared" si="717"/>
        <v/>
      </c>
    </row>
    <row r="2817" spans="1:19" ht="26.25" hidden="1" thickBot="1">
      <c r="A2817" s="406">
        <v>102163</v>
      </c>
      <c r="B2817" s="396" t="s">
        <v>3293</v>
      </c>
      <c r="C2817" s="400" t="s">
        <v>5527</v>
      </c>
      <c r="D2817" s="384" t="str">
        <f>VLOOKUP(A2817,[3]cartilha!$A$1:$AN$65536,15,FALSE)</f>
        <v>M2</v>
      </c>
      <c r="E2817" s="385" t="s">
        <v>9050</v>
      </c>
      <c r="F2817" s="386">
        <f t="shared" si="700"/>
        <v>561.26</v>
      </c>
      <c r="G2817" s="407"/>
      <c r="H2817" s="436">
        <f t="shared" si="711"/>
        <v>561.26</v>
      </c>
      <c r="I2817" s="403">
        <f t="shared" si="724"/>
        <v>0</v>
      </c>
      <c r="J2817" s="403">
        <f t="shared" si="725"/>
        <v>0</v>
      </c>
      <c r="K2817" s="390"/>
      <c r="L2817" s="404">
        <f t="shared" si="726"/>
        <v>0</v>
      </c>
      <c r="M2817" s="404">
        <f t="shared" si="726"/>
        <v>561.26</v>
      </c>
      <c r="N2817" s="405">
        <f t="shared" si="727"/>
        <v>0</v>
      </c>
      <c r="O2817" s="405">
        <f t="shared" si="728"/>
        <v>0</v>
      </c>
      <c r="P2817" s="392"/>
      <c r="Q2817" s="612"/>
      <c r="R2817" s="394" t="str">
        <f t="shared" si="723"/>
        <v/>
      </c>
      <c r="S2817" s="394" t="str">
        <f t="shared" si="717"/>
        <v/>
      </c>
    </row>
    <row r="2818" spans="1:19" ht="26.25" hidden="1" thickBot="1">
      <c r="A2818" s="406">
        <v>102164</v>
      </c>
      <c r="B2818" s="396" t="s">
        <v>3293</v>
      </c>
      <c r="C2818" s="400" t="s">
        <v>5528</v>
      </c>
      <c r="D2818" s="384" t="str">
        <f>VLOOKUP(A2818,[3]cartilha!$A$1:$AN$65536,15,FALSE)</f>
        <v>M2</v>
      </c>
      <c r="E2818" s="385" t="s">
        <v>9051</v>
      </c>
      <c r="F2818" s="386">
        <f t="shared" ref="F2818:F2881" si="729">IF(E2818=0,0,ROUND(E2818*(1+E$10)*(1-E$11),2))</f>
        <v>473.37</v>
      </c>
      <c r="G2818" s="407"/>
      <c r="H2818" s="436">
        <f t="shared" si="711"/>
        <v>473.37</v>
      </c>
      <c r="I2818" s="403">
        <f t="shared" si="724"/>
        <v>0</v>
      </c>
      <c r="J2818" s="403">
        <f t="shared" si="725"/>
        <v>0</v>
      </c>
      <c r="K2818" s="390"/>
      <c r="L2818" s="404">
        <f t="shared" si="726"/>
        <v>0</v>
      </c>
      <c r="M2818" s="404">
        <f t="shared" si="726"/>
        <v>473.37</v>
      </c>
      <c r="N2818" s="405">
        <f t="shared" si="727"/>
        <v>0</v>
      </c>
      <c r="O2818" s="405">
        <f t="shared" si="728"/>
        <v>0</v>
      </c>
      <c r="P2818" s="392"/>
      <c r="Q2818" s="612"/>
      <c r="R2818" s="394" t="str">
        <f t="shared" si="723"/>
        <v/>
      </c>
      <c r="S2818" s="394" t="str">
        <f t="shared" si="717"/>
        <v/>
      </c>
    </row>
    <row r="2819" spans="1:19" ht="26.25" hidden="1" thickBot="1">
      <c r="A2819" s="406">
        <v>102165</v>
      </c>
      <c r="B2819" s="396" t="s">
        <v>3293</v>
      </c>
      <c r="C2819" s="400" t="s">
        <v>5529</v>
      </c>
      <c r="D2819" s="384" t="str">
        <f>VLOOKUP(A2819,[3]cartilha!$A$1:$AN$65536,15,FALSE)</f>
        <v>M2</v>
      </c>
      <c r="E2819" s="385" t="s">
        <v>9052</v>
      </c>
      <c r="F2819" s="386">
        <f t="shared" si="729"/>
        <v>529.01</v>
      </c>
      <c r="G2819" s="407"/>
      <c r="H2819" s="436">
        <f t="shared" si="711"/>
        <v>529.01</v>
      </c>
      <c r="I2819" s="403">
        <f t="shared" si="724"/>
        <v>0</v>
      </c>
      <c r="J2819" s="403">
        <f t="shared" si="725"/>
        <v>0</v>
      </c>
      <c r="K2819" s="390"/>
      <c r="L2819" s="404">
        <f t="shared" si="726"/>
        <v>0</v>
      </c>
      <c r="M2819" s="404">
        <f t="shared" si="726"/>
        <v>529.01</v>
      </c>
      <c r="N2819" s="405">
        <f t="shared" si="727"/>
        <v>0</v>
      </c>
      <c r="O2819" s="405">
        <f t="shared" si="728"/>
        <v>0</v>
      </c>
      <c r="P2819" s="392"/>
      <c r="Q2819" s="612"/>
      <c r="R2819" s="394" t="str">
        <f t="shared" si="723"/>
        <v/>
      </c>
      <c r="S2819" s="394" t="str">
        <f t="shared" si="717"/>
        <v/>
      </c>
    </row>
    <row r="2820" spans="1:19" ht="26.25" hidden="1" thickBot="1">
      <c r="A2820" s="406">
        <v>102166</v>
      </c>
      <c r="B2820" s="396" t="s">
        <v>3293</v>
      </c>
      <c r="C2820" s="400" t="s">
        <v>5530</v>
      </c>
      <c r="D2820" s="384" t="str">
        <f>VLOOKUP(A2820,[3]cartilha!$A$1:$AN$65536,15,FALSE)</f>
        <v>M2</v>
      </c>
      <c r="E2820" s="385" t="s">
        <v>9053</v>
      </c>
      <c r="F2820" s="386">
        <f t="shared" si="729"/>
        <v>470.97</v>
      </c>
      <c r="G2820" s="407"/>
      <c r="H2820" s="436">
        <f t="shared" si="711"/>
        <v>470.97</v>
      </c>
      <c r="I2820" s="403">
        <f t="shared" si="724"/>
        <v>0</v>
      </c>
      <c r="J2820" s="403">
        <f t="shared" si="725"/>
        <v>0</v>
      </c>
      <c r="K2820" s="390"/>
      <c r="L2820" s="404">
        <f t="shared" si="726"/>
        <v>0</v>
      </c>
      <c r="M2820" s="404">
        <f t="shared" si="726"/>
        <v>470.97</v>
      </c>
      <c r="N2820" s="405">
        <f t="shared" si="727"/>
        <v>0</v>
      </c>
      <c r="O2820" s="405">
        <f t="shared" si="728"/>
        <v>0</v>
      </c>
      <c r="P2820" s="392"/>
      <c r="Q2820" s="612"/>
      <c r="R2820" s="394" t="str">
        <f t="shared" si="723"/>
        <v/>
      </c>
      <c r="S2820" s="394" t="str">
        <f t="shared" si="717"/>
        <v/>
      </c>
    </row>
    <row r="2821" spans="1:19" ht="26.25" hidden="1" thickBot="1">
      <c r="A2821" s="406">
        <v>102167</v>
      </c>
      <c r="B2821" s="396" t="s">
        <v>3293</v>
      </c>
      <c r="C2821" s="400" t="s">
        <v>5531</v>
      </c>
      <c r="D2821" s="384" t="str">
        <f>VLOOKUP(A2821,[3]cartilha!$A$1:$AN$65536,15,FALSE)</f>
        <v>M2</v>
      </c>
      <c r="E2821" s="385" t="s">
        <v>9054</v>
      </c>
      <c r="F2821" s="386">
        <f t="shared" si="729"/>
        <v>590.03</v>
      </c>
      <c r="G2821" s="407"/>
      <c r="H2821" s="436">
        <f t="shared" si="711"/>
        <v>590.03</v>
      </c>
      <c r="I2821" s="403">
        <f t="shared" si="724"/>
        <v>0</v>
      </c>
      <c r="J2821" s="403">
        <f t="shared" si="725"/>
        <v>0</v>
      </c>
      <c r="K2821" s="390"/>
      <c r="L2821" s="404">
        <f t="shared" si="726"/>
        <v>0</v>
      </c>
      <c r="M2821" s="404">
        <f t="shared" si="726"/>
        <v>590.03</v>
      </c>
      <c r="N2821" s="405">
        <f t="shared" si="727"/>
        <v>0</v>
      </c>
      <c r="O2821" s="405">
        <f t="shared" si="728"/>
        <v>0</v>
      </c>
      <c r="P2821" s="392"/>
      <c r="Q2821" s="612"/>
      <c r="R2821" s="394" t="str">
        <f t="shared" si="723"/>
        <v/>
      </c>
      <c r="S2821" s="394" t="str">
        <f t="shared" si="717"/>
        <v/>
      </c>
    </row>
    <row r="2822" spans="1:19" ht="26.25" hidden="1" thickBot="1">
      <c r="A2822" s="406">
        <v>102168</v>
      </c>
      <c r="B2822" s="396" t="s">
        <v>3293</v>
      </c>
      <c r="C2822" s="400" t="s">
        <v>5532</v>
      </c>
      <c r="D2822" s="384" t="str">
        <f>VLOOKUP(A2822,[3]cartilha!$A$1:$AN$65536,15,FALSE)</f>
        <v>M2</v>
      </c>
      <c r="E2822" s="385" t="s">
        <v>9055</v>
      </c>
      <c r="F2822" s="386">
        <f t="shared" si="729"/>
        <v>556.62</v>
      </c>
      <c r="G2822" s="407"/>
      <c r="H2822" s="436">
        <f t="shared" si="711"/>
        <v>556.62</v>
      </c>
      <c r="I2822" s="403">
        <f t="shared" si="724"/>
        <v>0</v>
      </c>
      <c r="J2822" s="403">
        <f t="shared" si="725"/>
        <v>0</v>
      </c>
      <c r="K2822" s="390"/>
      <c r="L2822" s="404">
        <f t="shared" si="726"/>
        <v>0</v>
      </c>
      <c r="M2822" s="404">
        <f t="shared" si="726"/>
        <v>556.62</v>
      </c>
      <c r="N2822" s="405">
        <f t="shared" si="727"/>
        <v>0</v>
      </c>
      <c r="O2822" s="405">
        <f t="shared" si="728"/>
        <v>0</v>
      </c>
      <c r="P2822" s="392"/>
      <c r="Q2822" s="612"/>
      <c r="R2822" s="394" t="str">
        <f t="shared" si="723"/>
        <v/>
      </c>
      <c r="S2822" s="394" t="str">
        <f t="shared" si="717"/>
        <v/>
      </c>
    </row>
    <row r="2823" spans="1:19" ht="26.25" hidden="1" thickBot="1">
      <c r="A2823" s="406">
        <v>102169</v>
      </c>
      <c r="B2823" s="396" t="s">
        <v>3293</v>
      </c>
      <c r="C2823" s="400" t="s">
        <v>5533</v>
      </c>
      <c r="D2823" s="384" t="str">
        <f>VLOOKUP(A2823,[3]cartilha!$A$1:$AN$65536,15,FALSE)</f>
        <v>M2</v>
      </c>
      <c r="E2823" s="385" t="s">
        <v>9056</v>
      </c>
      <c r="F2823" s="386">
        <f t="shared" si="729"/>
        <v>627.76</v>
      </c>
      <c r="G2823" s="407"/>
      <c r="H2823" s="436">
        <f t="shared" si="711"/>
        <v>627.76</v>
      </c>
      <c r="I2823" s="403">
        <f t="shared" si="724"/>
        <v>0</v>
      </c>
      <c r="J2823" s="403">
        <f t="shared" si="725"/>
        <v>0</v>
      </c>
      <c r="K2823" s="390"/>
      <c r="L2823" s="404">
        <f t="shared" si="726"/>
        <v>0</v>
      </c>
      <c r="M2823" s="404">
        <f t="shared" si="726"/>
        <v>627.76</v>
      </c>
      <c r="N2823" s="405">
        <f t="shared" si="727"/>
        <v>0</v>
      </c>
      <c r="O2823" s="405">
        <f t="shared" si="728"/>
        <v>0</v>
      </c>
      <c r="P2823" s="392"/>
      <c r="Q2823" s="612"/>
      <c r="R2823" s="394" t="str">
        <f t="shared" si="723"/>
        <v/>
      </c>
      <c r="S2823" s="394" t="str">
        <f t="shared" si="717"/>
        <v/>
      </c>
    </row>
    <row r="2824" spans="1:19" ht="26.25" hidden="1" thickBot="1">
      <c r="A2824" s="406">
        <v>102170</v>
      </c>
      <c r="B2824" s="396" t="s">
        <v>3293</v>
      </c>
      <c r="C2824" s="400" t="s">
        <v>5534</v>
      </c>
      <c r="D2824" s="384" t="str">
        <f>VLOOKUP(A2824,[3]cartilha!$A$1:$AN$65536,15,FALSE)</f>
        <v>M2</v>
      </c>
      <c r="E2824" s="385" t="s">
        <v>9057</v>
      </c>
      <c r="F2824" s="386">
        <f t="shared" si="729"/>
        <v>459.21</v>
      </c>
      <c r="G2824" s="407"/>
      <c r="H2824" s="436">
        <f t="shared" si="711"/>
        <v>459.21</v>
      </c>
      <c r="I2824" s="403">
        <f t="shared" si="724"/>
        <v>0</v>
      </c>
      <c r="J2824" s="403">
        <f t="shared" si="725"/>
        <v>0</v>
      </c>
      <c r="K2824" s="390"/>
      <c r="L2824" s="404">
        <f t="shared" si="726"/>
        <v>0</v>
      </c>
      <c r="M2824" s="404">
        <f t="shared" si="726"/>
        <v>459.21</v>
      </c>
      <c r="N2824" s="405">
        <f t="shared" si="727"/>
        <v>0</v>
      </c>
      <c r="O2824" s="405">
        <f t="shared" si="728"/>
        <v>0</v>
      </c>
      <c r="P2824" s="392"/>
      <c r="Q2824" s="612"/>
      <c r="R2824" s="394" t="str">
        <f t="shared" si="723"/>
        <v/>
      </c>
      <c r="S2824" s="394" t="str">
        <f t="shared" si="717"/>
        <v/>
      </c>
    </row>
    <row r="2825" spans="1:19" ht="26.25" hidden="1" thickBot="1">
      <c r="A2825" s="406">
        <v>102171</v>
      </c>
      <c r="B2825" s="396" t="s">
        <v>3293</v>
      </c>
      <c r="C2825" s="400" t="s">
        <v>5535</v>
      </c>
      <c r="D2825" s="384" t="str">
        <f>VLOOKUP(A2825,[3]cartilha!$A$1:$AN$65536,15,FALSE)</f>
        <v>M2</v>
      </c>
      <c r="E2825" s="385" t="s">
        <v>9058</v>
      </c>
      <c r="F2825" s="386">
        <f t="shared" si="729"/>
        <v>745.5</v>
      </c>
      <c r="G2825" s="407"/>
      <c r="H2825" s="436">
        <f t="shared" si="711"/>
        <v>745.5</v>
      </c>
      <c r="I2825" s="403">
        <f t="shared" si="724"/>
        <v>0</v>
      </c>
      <c r="J2825" s="403">
        <f t="shared" si="725"/>
        <v>0</v>
      </c>
      <c r="K2825" s="390"/>
      <c r="L2825" s="404">
        <f t="shared" si="726"/>
        <v>0</v>
      </c>
      <c r="M2825" s="404">
        <f t="shared" si="726"/>
        <v>745.5</v>
      </c>
      <c r="N2825" s="405">
        <f t="shared" si="727"/>
        <v>0</v>
      </c>
      <c r="O2825" s="405">
        <f t="shared" si="728"/>
        <v>0</v>
      </c>
      <c r="P2825" s="392"/>
      <c r="Q2825" s="612"/>
      <c r="R2825" s="394" t="str">
        <f t="shared" si="723"/>
        <v/>
      </c>
      <c r="S2825" s="394" t="str">
        <f t="shared" si="717"/>
        <v/>
      </c>
    </row>
    <row r="2826" spans="1:19" ht="26.25" hidden="1" thickBot="1">
      <c r="A2826" s="406">
        <v>102172</v>
      </c>
      <c r="B2826" s="396" t="s">
        <v>3293</v>
      </c>
      <c r="C2826" s="400" t="s">
        <v>5536</v>
      </c>
      <c r="D2826" s="384" t="str">
        <f>VLOOKUP(A2826,[3]cartilha!$A$1:$AN$65536,15,FALSE)</f>
        <v>M2</v>
      </c>
      <c r="E2826" s="385" t="s">
        <v>9059</v>
      </c>
      <c r="F2826" s="386">
        <f t="shared" si="729"/>
        <v>709.09</v>
      </c>
      <c r="G2826" s="407"/>
      <c r="H2826" s="436">
        <f t="shared" si="711"/>
        <v>709.09</v>
      </c>
      <c r="I2826" s="403">
        <f t="shared" si="724"/>
        <v>0</v>
      </c>
      <c r="J2826" s="403">
        <f t="shared" si="725"/>
        <v>0</v>
      </c>
      <c r="K2826" s="390"/>
      <c r="L2826" s="404">
        <f t="shared" si="726"/>
        <v>0</v>
      </c>
      <c r="M2826" s="404">
        <f t="shared" si="726"/>
        <v>709.09</v>
      </c>
      <c r="N2826" s="405">
        <f t="shared" si="727"/>
        <v>0</v>
      </c>
      <c r="O2826" s="405">
        <f t="shared" si="728"/>
        <v>0</v>
      </c>
      <c r="P2826" s="392"/>
      <c r="Q2826" s="612"/>
      <c r="R2826" s="394" t="str">
        <f t="shared" si="723"/>
        <v/>
      </c>
      <c r="S2826" s="394" t="str">
        <f t="shared" si="717"/>
        <v/>
      </c>
    </row>
    <row r="2827" spans="1:19" ht="13.5" hidden="1" thickBot="1">
      <c r="A2827" s="406">
        <v>102176</v>
      </c>
      <c r="B2827" s="396" t="s">
        <v>3293</v>
      </c>
      <c r="C2827" s="400" t="s">
        <v>5537</v>
      </c>
      <c r="D2827" s="384" t="str">
        <f>VLOOKUP(A2827,[3]cartilha!$A$1:$AN$65536,15,FALSE)</f>
        <v>M2</v>
      </c>
      <c r="E2827" s="385" t="s">
        <v>9060</v>
      </c>
      <c r="F2827" s="386">
        <f t="shared" si="729"/>
        <v>1252.5899999999999</v>
      </c>
      <c r="G2827" s="407"/>
      <c r="H2827" s="436">
        <f t="shared" si="711"/>
        <v>1252.5899999999999</v>
      </c>
      <c r="I2827" s="403">
        <f t="shared" si="724"/>
        <v>0</v>
      </c>
      <c r="J2827" s="403">
        <f t="shared" si="725"/>
        <v>0</v>
      </c>
      <c r="K2827" s="390"/>
      <c r="L2827" s="404">
        <f t="shared" si="726"/>
        <v>0</v>
      </c>
      <c r="M2827" s="404">
        <f t="shared" si="726"/>
        <v>1252.5899999999999</v>
      </c>
      <c r="N2827" s="405">
        <f t="shared" si="727"/>
        <v>0</v>
      </c>
      <c r="O2827" s="405">
        <f t="shared" si="728"/>
        <v>0</v>
      </c>
      <c r="P2827" s="392"/>
      <c r="Q2827" s="612"/>
      <c r="R2827" s="394" t="str">
        <f t="shared" si="723"/>
        <v/>
      </c>
      <c r="S2827" s="394" t="str">
        <f t="shared" si="717"/>
        <v/>
      </c>
    </row>
    <row r="2828" spans="1:19" ht="13.5" hidden="1" thickBot="1">
      <c r="A2828" s="406">
        <v>102177</v>
      </c>
      <c r="B2828" s="396" t="s">
        <v>3293</v>
      </c>
      <c r="C2828" s="400" t="s">
        <v>5538</v>
      </c>
      <c r="D2828" s="384" t="str">
        <f>VLOOKUP(A2828,[3]cartilha!$A$1:$AN$65536,15,FALSE)</f>
        <v>M2</v>
      </c>
      <c r="E2828" s="385" t="s">
        <v>9061</v>
      </c>
      <c r="F2828" s="386">
        <f t="shared" si="729"/>
        <v>2455.2600000000002</v>
      </c>
      <c r="G2828" s="407"/>
      <c r="H2828" s="436">
        <f t="shared" si="711"/>
        <v>2455.2600000000002</v>
      </c>
      <c r="I2828" s="403">
        <f t="shared" si="724"/>
        <v>0</v>
      </c>
      <c r="J2828" s="403">
        <f t="shared" si="725"/>
        <v>0</v>
      </c>
      <c r="K2828" s="390"/>
      <c r="L2828" s="404">
        <f t="shared" si="726"/>
        <v>0</v>
      </c>
      <c r="M2828" s="404">
        <f t="shared" si="726"/>
        <v>2455.2600000000002</v>
      </c>
      <c r="N2828" s="405">
        <f t="shared" si="727"/>
        <v>0</v>
      </c>
      <c r="O2828" s="405">
        <f t="shared" si="728"/>
        <v>0</v>
      </c>
      <c r="P2828" s="392"/>
      <c r="Q2828" s="612"/>
      <c r="R2828" s="394" t="str">
        <f t="shared" si="723"/>
        <v/>
      </c>
      <c r="S2828" s="394" t="str">
        <f t="shared" si="717"/>
        <v/>
      </c>
    </row>
    <row r="2829" spans="1:19" ht="13.5" hidden="1" thickBot="1">
      <c r="A2829" s="406">
        <v>102178</v>
      </c>
      <c r="B2829" s="396" t="s">
        <v>3293</v>
      </c>
      <c r="C2829" s="400" t="s">
        <v>5539</v>
      </c>
      <c r="D2829" s="384" t="str">
        <f>VLOOKUP(A2829,[3]cartilha!$A$1:$AN$65536,15,FALSE)</f>
        <v>M2</v>
      </c>
      <c r="E2829" s="385" t="s">
        <v>9062</v>
      </c>
      <c r="F2829" s="386">
        <f t="shared" si="729"/>
        <v>2805.35</v>
      </c>
      <c r="G2829" s="407"/>
      <c r="H2829" s="436">
        <f t="shared" si="711"/>
        <v>2805.35</v>
      </c>
      <c r="I2829" s="403">
        <f t="shared" si="724"/>
        <v>0</v>
      </c>
      <c r="J2829" s="403">
        <f t="shared" si="725"/>
        <v>0</v>
      </c>
      <c r="K2829" s="390"/>
      <c r="L2829" s="404">
        <f t="shared" si="726"/>
        <v>0</v>
      </c>
      <c r="M2829" s="404">
        <f t="shared" si="726"/>
        <v>2805.35</v>
      </c>
      <c r="N2829" s="405">
        <f t="shared" si="727"/>
        <v>0</v>
      </c>
      <c r="O2829" s="405">
        <f t="shared" si="728"/>
        <v>0</v>
      </c>
      <c r="P2829" s="392"/>
      <c r="Q2829" s="612"/>
      <c r="R2829" s="394" t="str">
        <f t="shared" si="723"/>
        <v/>
      </c>
      <c r="S2829" s="394" t="str">
        <f t="shared" si="717"/>
        <v/>
      </c>
    </row>
    <row r="2830" spans="1:19" ht="13.5" hidden="1" thickBot="1">
      <c r="A2830" s="406">
        <v>102179</v>
      </c>
      <c r="B2830" s="396" t="s">
        <v>3293</v>
      </c>
      <c r="C2830" s="400" t="s">
        <v>5540</v>
      </c>
      <c r="D2830" s="384" t="str">
        <f>VLOOKUP(A2830,[3]cartilha!$A$1:$AN$65536,15,FALSE)</f>
        <v>M2</v>
      </c>
      <c r="E2830" s="385" t="s">
        <v>9063</v>
      </c>
      <c r="F2830" s="386">
        <f t="shared" si="729"/>
        <v>408.56</v>
      </c>
      <c r="G2830" s="407"/>
      <c r="H2830" s="436">
        <f t="shared" si="711"/>
        <v>408.56</v>
      </c>
      <c r="I2830" s="403">
        <f t="shared" si="724"/>
        <v>0</v>
      </c>
      <c r="J2830" s="403">
        <f t="shared" si="725"/>
        <v>0</v>
      </c>
      <c r="K2830" s="390"/>
      <c r="L2830" s="404">
        <f t="shared" si="726"/>
        <v>0</v>
      </c>
      <c r="M2830" s="404">
        <f t="shared" si="726"/>
        <v>408.56</v>
      </c>
      <c r="N2830" s="405">
        <f t="shared" si="727"/>
        <v>0</v>
      </c>
      <c r="O2830" s="405">
        <f t="shared" si="728"/>
        <v>0</v>
      </c>
      <c r="P2830" s="392"/>
      <c r="Q2830" s="612"/>
      <c r="R2830" s="394" t="str">
        <f t="shared" si="723"/>
        <v/>
      </c>
      <c r="S2830" s="394" t="str">
        <f t="shared" si="717"/>
        <v/>
      </c>
    </row>
    <row r="2831" spans="1:19" ht="13.5" hidden="1" thickBot="1">
      <c r="A2831" s="406">
        <v>102180</v>
      </c>
      <c r="B2831" s="396" t="s">
        <v>3293</v>
      </c>
      <c r="C2831" s="400" t="s">
        <v>5541</v>
      </c>
      <c r="D2831" s="384" t="str">
        <f>VLOOKUP(A2831,[3]cartilha!$A$1:$AN$65536,15,FALSE)</f>
        <v>M2</v>
      </c>
      <c r="E2831" s="385" t="s">
        <v>9064</v>
      </c>
      <c r="F2831" s="386">
        <f t="shared" si="729"/>
        <v>465.18</v>
      </c>
      <c r="G2831" s="407"/>
      <c r="H2831" s="436">
        <f t="shared" si="711"/>
        <v>465.18</v>
      </c>
      <c r="I2831" s="403">
        <f t="shared" si="724"/>
        <v>0</v>
      </c>
      <c r="J2831" s="403">
        <f t="shared" si="725"/>
        <v>0</v>
      </c>
      <c r="K2831" s="390"/>
      <c r="L2831" s="404">
        <f t="shared" si="726"/>
        <v>0</v>
      </c>
      <c r="M2831" s="404">
        <f t="shared" si="726"/>
        <v>465.18</v>
      </c>
      <c r="N2831" s="405">
        <f t="shared" si="727"/>
        <v>0</v>
      </c>
      <c r="O2831" s="405">
        <f t="shared" si="728"/>
        <v>0</v>
      </c>
      <c r="P2831" s="392"/>
      <c r="Q2831" s="612"/>
      <c r="R2831" s="394" t="str">
        <f t="shared" si="723"/>
        <v/>
      </c>
      <c r="S2831" s="394" t="str">
        <f t="shared" si="717"/>
        <v/>
      </c>
    </row>
    <row r="2832" spans="1:19" ht="13.5" hidden="1" thickBot="1">
      <c r="A2832" s="406">
        <v>102181</v>
      </c>
      <c r="B2832" s="396" t="s">
        <v>3293</v>
      </c>
      <c r="C2832" s="400" t="s">
        <v>5542</v>
      </c>
      <c r="D2832" s="384" t="str">
        <f>VLOOKUP(A2832,[3]cartilha!$A$1:$AN$65536,15,FALSE)</f>
        <v>M2</v>
      </c>
      <c r="E2832" s="385" t="s">
        <v>9065</v>
      </c>
      <c r="F2832" s="386">
        <f t="shared" si="729"/>
        <v>542.72</v>
      </c>
      <c r="G2832" s="407"/>
      <c r="H2832" s="436">
        <f t="shared" si="711"/>
        <v>542.72</v>
      </c>
      <c r="I2832" s="403">
        <f t="shared" si="724"/>
        <v>0</v>
      </c>
      <c r="J2832" s="403">
        <f t="shared" si="725"/>
        <v>0</v>
      </c>
      <c r="K2832" s="390"/>
      <c r="L2832" s="404">
        <f t="shared" si="726"/>
        <v>0</v>
      </c>
      <c r="M2832" s="404">
        <f t="shared" si="726"/>
        <v>542.72</v>
      </c>
      <c r="N2832" s="405">
        <f t="shared" si="727"/>
        <v>0</v>
      </c>
      <c r="O2832" s="405">
        <f t="shared" si="728"/>
        <v>0</v>
      </c>
      <c r="P2832" s="392"/>
      <c r="Q2832" s="612"/>
      <c r="R2832" s="394" t="str">
        <f t="shared" si="723"/>
        <v/>
      </c>
      <c r="S2832" s="394" t="str">
        <f t="shared" si="717"/>
        <v/>
      </c>
    </row>
    <row r="2833" spans="1:19" ht="26.25" hidden="1" thickBot="1">
      <c r="A2833" s="406">
        <v>102182</v>
      </c>
      <c r="B2833" s="396" t="s">
        <v>3293</v>
      </c>
      <c r="C2833" s="400" t="s">
        <v>5543</v>
      </c>
      <c r="D2833" s="384" t="str">
        <f>VLOOKUP(A2833,[3]cartilha!$A$1:$AN$65536,15,FALSE)</f>
        <v>UN</v>
      </c>
      <c r="E2833" s="385" t="s">
        <v>9066</v>
      </c>
      <c r="F2833" s="386">
        <f t="shared" si="729"/>
        <v>1100.93</v>
      </c>
      <c r="G2833" s="407"/>
      <c r="H2833" s="436">
        <f t="shared" si="711"/>
        <v>1100.93</v>
      </c>
      <c r="I2833" s="403">
        <f t="shared" si="724"/>
        <v>0</v>
      </c>
      <c r="J2833" s="403">
        <f t="shared" si="725"/>
        <v>0</v>
      </c>
      <c r="K2833" s="390"/>
      <c r="L2833" s="404">
        <f t="shared" si="726"/>
        <v>0</v>
      </c>
      <c r="M2833" s="404">
        <f t="shared" si="726"/>
        <v>1100.93</v>
      </c>
      <c r="N2833" s="405">
        <f t="shared" si="727"/>
        <v>0</v>
      </c>
      <c r="O2833" s="405">
        <f t="shared" si="728"/>
        <v>0</v>
      </c>
      <c r="P2833" s="392"/>
      <c r="Q2833" s="612"/>
      <c r="R2833" s="394" t="str">
        <f t="shared" si="723"/>
        <v/>
      </c>
      <c r="S2833" s="394" t="str">
        <f t="shared" si="717"/>
        <v/>
      </c>
    </row>
    <row r="2834" spans="1:19" ht="26.25" hidden="1" thickBot="1">
      <c r="A2834" s="406">
        <v>102183</v>
      </c>
      <c r="B2834" s="396" t="s">
        <v>3293</v>
      </c>
      <c r="C2834" s="400" t="s">
        <v>5544</v>
      </c>
      <c r="D2834" s="384" t="str">
        <f>VLOOKUP(A2834,[3]cartilha!$A$1:$AN$65536,15,FALSE)</f>
        <v>UN</v>
      </c>
      <c r="E2834" s="385" t="s">
        <v>9067</v>
      </c>
      <c r="F2834" s="386">
        <f t="shared" si="729"/>
        <v>2218.65</v>
      </c>
      <c r="G2834" s="407"/>
      <c r="H2834" s="436">
        <f t="shared" ref="H2834:H2897" si="730">F2834</f>
        <v>2218.65</v>
      </c>
      <c r="I2834" s="403">
        <f t="shared" si="724"/>
        <v>0</v>
      </c>
      <c r="J2834" s="403">
        <f t="shared" si="725"/>
        <v>0</v>
      </c>
      <c r="K2834" s="390"/>
      <c r="L2834" s="404">
        <f t="shared" si="726"/>
        <v>0</v>
      </c>
      <c r="M2834" s="404">
        <f t="shared" si="726"/>
        <v>2218.65</v>
      </c>
      <c r="N2834" s="405">
        <f t="shared" si="727"/>
        <v>0</v>
      </c>
      <c r="O2834" s="405">
        <f t="shared" si="728"/>
        <v>0</v>
      </c>
      <c r="P2834" s="392"/>
      <c r="Q2834" s="612"/>
      <c r="R2834" s="394" t="str">
        <f t="shared" si="723"/>
        <v/>
      </c>
      <c r="S2834" s="394" t="str">
        <f t="shared" si="717"/>
        <v/>
      </c>
    </row>
    <row r="2835" spans="1:19" ht="26.25" hidden="1" thickBot="1">
      <c r="A2835" s="406">
        <v>102184</v>
      </c>
      <c r="B2835" s="396" t="s">
        <v>3293</v>
      </c>
      <c r="C2835" s="400" t="s">
        <v>5545</v>
      </c>
      <c r="D2835" s="384" t="str">
        <f>VLOOKUP(A2835,[3]cartilha!$A$1:$AN$65536,15,FALSE)</f>
        <v>UN</v>
      </c>
      <c r="E2835" s="385" t="s">
        <v>9068</v>
      </c>
      <c r="F2835" s="386">
        <f t="shared" si="729"/>
        <v>2111.44</v>
      </c>
      <c r="G2835" s="407"/>
      <c r="H2835" s="436">
        <f t="shared" si="730"/>
        <v>2111.44</v>
      </c>
      <c r="I2835" s="403">
        <f t="shared" si="724"/>
        <v>0</v>
      </c>
      <c r="J2835" s="403">
        <f t="shared" si="725"/>
        <v>0</v>
      </c>
      <c r="K2835" s="390"/>
      <c r="L2835" s="404">
        <f t="shared" si="726"/>
        <v>0</v>
      </c>
      <c r="M2835" s="404">
        <f t="shared" si="726"/>
        <v>2111.44</v>
      </c>
      <c r="N2835" s="405">
        <f t="shared" si="727"/>
        <v>0</v>
      </c>
      <c r="O2835" s="405">
        <f t="shared" si="728"/>
        <v>0</v>
      </c>
      <c r="P2835" s="392"/>
      <c r="Q2835" s="612"/>
      <c r="R2835" s="394" t="str">
        <f t="shared" si="723"/>
        <v/>
      </c>
      <c r="S2835" s="394" t="str">
        <f t="shared" si="717"/>
        <v/>
      </c>
    </row>
    <row r="2836" spans="1:19" ht="26.25" hidden="1" thickBot="1">
      <c r="A2836" s="406">
        <v>102185</v>
      </c>
      <c r="B2836" s="396" t="s">
        <v>3293</v>
      </c>
      <c r="C2836" s="400" t="s">
        <v>5546</v>
      </c>
      <c r="D2836" s="384" t="str">
        <f>VLOOKUP(A2836,[3]cartilha!$A$1:$AN$65536,15,FALSE)</f>
        <v>UN</v>
      </c>
      <c r="E2836" s="385" t="s">
        <v>9069</v>
      </c>
      <c r="F2836" s="386">
        <f t="shared" si="729"/>
        <v>4239.25</v>
      </c>
      <c r="G2836" s="407"/>
      <c r="H2836" s="436">
        <f t="shared" si="730"/>
        <v>4239.25</v>
      </c>
      <c r="I2836" s="403">
        <f t="shared" si="724"/>
        <v>0</v>
      </c>
      <c r="J2836" s="403">
        <f t="shared" si="725"/>
        <v>0</v>
      </c>
      <c r="K2836" s="390"/>
      <c r="L2836" s="404">
        <f t="shared" si="726"/>
        <v>0</v>
      </c>
      <c r="M2836" s="404">
        <f t="shared" si="726"/>
        <v>4239.25</v>
      </c>
      <c r="N2836" s="405">
        <f t="shared" si="727"/>
        <v>0</v>
      </c>
      <c r="O2836" s="405">
        <f t="shared" si="728"/>
        <v>0</v>
      </c>
      <c r="P2836" s="392"/>
      <c r="Q2836" s="612"/>
      <c r="R2836" s="394" t="str">
        <f t="shared" si="723"/>
        <v/>
      </c>
      <c r="S2836" s="394" t="str">
        <f t="shared" si="717"/>
        <v/>
      </c>
    </row>
    <row r="2837" spans="1:19" ht="13.5" hidden="1" thickBot="1">
      <c r="A2837" s="406">
        <v>102190</v>
      </c>
      <c r="B2837" s="396" t="s">
        <v>3293</v>
      </c>
      <c r="C2837" s="400" t="s">
        <v>5547</v>
      </c>
      <c r="D2837" s="384" t="str">
        <f>VLOOKUP(A2837,[3]cartilha!$A$1:$AN$65536,15,FALSE)</f>
        <v>M2</v>
      </c>
      <c r="E2837" s="385" t="s">
        <v>9070</v>
      </c>
      <c r="F2837" s="386">
        <f t="shared" si="729"/>
        <v>25.85</v>
      </c>
      <c r="G2837" s="407"/>
      <c r="H2837" s="436">
        <f t="shared" si="730"/>
        <v>25.85</v>
      </c>
      <c r="I2837" s="403">
        <f t="shared" si="724"/>
        <v>0</v>
      </c>
      <c r="J2837" s="403">
        <f t="shared" si="725"/>
        <v>0</v>
      </c>
      <c r="K2837" s="390"/>
      <c r="L2837" s="404">
        <f t="shared" si="726"/>
        <v>0</v>
      </c>
      <c r="M2837" s="404">
        <f t="shared" si="726"/>
        <v>25.85</v>
      </c>
      <c r="N2837" s="405">
        <f t="shared" si="727"/>
        <v>0</v>
      </c>
      <c r="O2837" s="405">
        <f t="shared" si="728"/>
        <v>0</v>
      </c>
      <c r="P2837" s="392"/>
      <c r="Q2837" s="612"/>
      <c r="R2837" s="394" t="str">
        <f t="shared" si="723"/>
        <v/>
      </c>
      <c r="S2837" s="394" t="str">
        <f t="shared" ref="S2837:S2900" si="731">IF(Q2837="X","x",IF(Q2837="xx","x",IF(OR(J2837&gt;0,O2837&gt;0),"x","")))</f>
        <v/>
      </c>
    </row>
    <row r="2838" spans="1:19" ht="13.5" hidden="1" thickBot="1">
      <c r="A2838" s="406">
        <v>102191</v>
      </c>
      <c r="B2838" s="396" t="s">
        <v>3293</v>
      </c>
      <c r="C2838" s="400" t="s">
        <v>5548</v>
      </c>
      <c r="D2838" s="384" t="str">
        <f>VLOOKUP(A2838,[3]cartilha!$A$1:$AN$65536,15,FALSE)</f>
        <v>M2</v>
      </c>
      <c r="E2838" s="385" t="s">
        <v>9071</v>
      </c>
      <c r="F2838" s="386">
        <f t="shared" si="729"/>
        <v>31.41</v>
      </c>
      <c r="G2838" s="407"/>
      <c r="H2838" s="436">
        <f t="shared" si="730"/>
        <v>31.41</v>
      </c>
      <c r="I2838" s="403">
        <f t="shared" si="724"/>
        <v>0</v>
      </c>
      <c r="J2838" s="403">
        <f t="shared" si="725"/>
        <v>0</v>
      </c>
      <c r="K2838" s="390"/>
      <c r="L2838" s="404">
        <f t="shared" si="726"/>
        <v>0</v>
      </c>
      <c r="M2838" s="404">
        <f t="shared" si="726"/>
        <v>31.41</v>
      </c>
      <c r="N2838" s="405">
        <f t="shared" si="727"/>
        <v>0</v>
      </c>
      <c r="O2838" s="405">
        <f t="shared" si="728"/>
        <v>0</v>
      </c>
      <c r="P2838" s="392"/>
      <c r="Q2838" s="612"/>
      <c r="R2838" s="394" t="str">
        <f t="shared" si="723"/>
        <v/>
      </c>
      <c r="S2838" s="394" t="str">
        <f t="shared" si="731"/>
        <v/>
      </c>
    </row>
    <row r="2839" spans="1:19" ht="13.5" hidden="1" thickBot="1">
      <c r="A2839" s="406">
        <v>102192</v>
      </c>
      <c r="B2839" s="396" t="s">
        <v>3293</v>
      </c>
      <c r="C2839" s="400" t="s">
        <v>5549</v>
      </c>
      <c r="D2839" s="384" t="str">
        <f>VLOOKUP(A2839,[3]cartilha!$A$1:$AN$65536,15,FALSE)</f>
        <v>M2</v>
      </c>
      <c r="E2839" s="385" t="s">
        <v>9072</v>
      </c>
      <c r="F2839" s="386">
        <f t="shared" si="729"/>
        <v>22.43</v>
      </c>
      <c r="G2839" s="407"/>
      <c r="H2839" s="436">
        <f t="shared" si="730"/>
        <v>22.43</v>
      </c>
      <c r="I2839" s="403">
        <f t="shared" si="724"/>
        <v>0</v>
      </c>
      <c r="J2839" s="403">
        <f t="shared" si="725"/>
        <v>0</v>
      </c>
      <c r="K2839" s="390"/>
      <c r="L2839" s="404">
        <f t="shared" si="726"/>
        <v>0</v>
      </c>
      <c r="M2839" s="404">
        <f t="shared" si="726"/>
        <v>22.43</v>
      </c>
      <c r="N2839" s="405">
        <f t="shared" si="727"/>
        <v>0</v>
      </c>
      <c r="O2839" s="405">
        <f t="shared" si="728"/>
        <v>0</v>
      </c>
      <c r="P2839" s="392"/>
      <c r="Q2839" s="612"/>
      <c r="R2839" s="394" t="str">
        <f t="shared" si="723"/>
        <v/>
      </c>
      <c r="S2839" s="394" t="str">
        <f t="shared" si="731"/>
        <v/>
      </c>
    </row>
    <row r="2840" spans="1:19" ht="13.5" hidden="1" thickBot="1">
      <c r="A2840" s="406" t="s">
        <v>6356</v>
      </c>
      <c r="B2840" s="396"/>
      <c r="C2840" s="400" t="s">
        <v>6357</v>
      </c>
      <c r="D2840" s="384">
        <v>0</v>
      </c>
      <c r="E2840" s="459">
        <v>0</v>
      </c>
      <c r="F2840" s="460">
        <f t="shared" si="729"/>
        <v>0</v>
      </c>
      <c r="G2840" s="448"/>
      <c r="H2840" s="436">
        <f t="shared" si="730"/>
        <v>0</v>
      </c>
      <c r="I2840" s="449"/>
      <c r="J2840" s="450"/>
      <c r="K2840" s="390"/>
      <c r="L2840" s="469"/>
      <c r="M2840" s="448"/>
      <c r="N2840" s="449"/>
      <c r="O2840" s="450"/>
      <c r="P2840" s="392"/>
      <c r="Q2840" s="393" t="str">
        <f>IF(OR(SUM(J2840)&gt;0,SUM(O2840)&gt;0),"xx","")</f>
        <v/>
      </c>
      <c r="R2840" s="394" t="str">
        <f t="shared" si="723"/>
        <v/>
      </c>
      <c r="S2840" s="394" t="str">
        <f t="shared" si="731"/>
        <v/>
      </c>
    </row>
    <row r="2841" spans="1:19" ht="13.5" hidden="1" thickBot="1">
      <c r="A2841" s="406" t="s">
        <v>6358</v>
      </c>
      <c r="B2841" s="396"/>
      <c r="C2841" s="400" t="s">
        <v>6359</v>
      </c>
      <c r="D2841" s="384">
        <v>0</v>
      </c>
      <c r="E2841" s="459">
        <v>0</v>
      </c>
      <c r="F2841" s="460">
        <f t="shared" si="729"/>
        <v>0</v>
      </c>
      <c r="G2841" s="448"/>
      <c r="H2841" s="436">
        <f t="shared" si="730"/>
        <v>0</v>
      </c>
      <c r="I2841" s="449"/>
      <c r="J2841" s="450"/>
      <c r="K2841" s="390"/>
      <c r="L2841" s="469"/>
      <c r="M2841" s="448"/>
      <c r="N2841" s="449"/>
      <c r="O2841" s="450"/>
      <c r="P2841" s="392"/>
      <c r="Q2841" s="393" t="str">
        <f>IF(OR(SUM(J2841)&gt;0,SUM(O2841)&gt;0),"xx","")</f>
        <v/>
      </c>
      <c r="R2841" s="394" t="str">
        <f t="shared" si="723"/>
        <v/>
      </c>
      <c r="S2841" s="394" t="str">
        <f t="shared" si="731"/>
        <v/>
      </c>
    </row>
    <row r="2842" spans="1:19" ht="13.5" thickBot="1">
      <c r="A2842" s="415" t="s">
        <v>184</v>
      </c>
      <c r="B2842" s="483"/>
      <c r="C2842" s="416" t="s">
        <v>2030</v>
      </c>
      <c r="D2842" s="384">
        <v>0</v>
      </c>
      <c r="E2842" s="486">
        <v>0</v>
      </c>
      <c r="F2842" s="398">
        <f t="shared" si="729"/>
        <v>0</v>
      </c>
      <c r="G2842" s="448"/>
      <c r="H2842" s="436">
        <f t="shared" si="730"/>
        <v>0</v>
      </c>
      <c r="I2842" s="449"/>
      <c r="J2842" s="450"/>
      <c r="K2842" s="390"/>
      <c r="L2842" s="469"/>
      <c r="M2842" s="448"/>
      <c r="N2842" s="449"/>
      <c r="O2842" s="450"/>
      <c r="P2842" s="392"/>
      <c r="Q2842" s="393" t="str">
        <f>IF(OR(SUM(J2843:J2878)&gt;0,SUM(O2843:O2878)&gt;0),"xx","")</f>
        <v>xx</v>
      </c>
      <c r="R2842" s="394" t="str">
        <f t="shared" si="723"/>
        <v>x</v>
      </c>
      <c r="S2842" s="394" t="str">
        <f t="shared" si="731"/>
        <v>x</v>
      </c>
    </row>
    <row r="2843" spans="1:19" ht="26.25" thickBot="1">
      <c r="A2843" s="664" t="s">
        <v>12250</v>
      </c>
      <c r="B2843" s="666" t="s">
        <v>12241</v>
      </c>
      <c r="C2843" s="419" t="s">
        <v>12258</v>
      </c>
      <c r="D2843" s="420" t="s">
        <v>12266</v>
      </c>
      <c r="E2843" s="421">
        <v>778.85</v>
      </c>
      <c r="F2843" s="398">
        <f t="shared" si="729"/>
        <v>935.09</v>
      </c>
      <c r="G2843" s="407">
        <v>33.96</v>
      </c>
      <c r="H2843" s="436">
        <f t="shared" si="730"/>
        <v>935.09</v>
      </c>
      <c r="I2843" s="403">
        <f t="shared" ref="I2843:I2878" si="732">IF(ISBLANK(E2843),0,ROUND(F2843*G2843,2))</f>
        <v>31755.66</v>
      </c>
      <c r="J2843" s="403">
        <f t="shared" ref="J2843:J2878" si="733">IF(ISBLANK(G2843),0,ROUND(G2843*H2843,2))</f>
        <v>31755.66</v>
      </c>
      <c r="K2843" s="390"/>
      <c r="L2843" s="404">
        <f t="shared" ref="L2843:M2878" si="734">G2843</f>
        <v>33.96</v>
      </c>
      <c r="M2843" s="404">
        <f t="shared" si="734"/>
        <v>935.09</v>
      </c>
      <c r="N2843" s="403">
        <f t="shared" ref="N2843:N2878" si="735">IF(ISBLANK(E2843),0,ROUND(F2843*L2843,2))</f>
        <v>31755.66</v>
      </c>
      <c r="O2843" s="403">
        <f t="shared" ref="O2843:O2878" si="736">IF(ISBLANK(L2843),0,ROUND(L2843*M2843,2))</f>
        <v>31755.66</v>
      </c>
      <c r="P2843" s="392"/>
      <c r="Q2843" s="612"/>
      <c r="R2843" s="394" t="str">
        <f t="shared" si="723"/>
        <v>x</v>
      </c>
      <c r="S2843" s="394" t="str">
        <f t="shared" si="731"/>
        <v>x</v>
      </c>
    </row>
    <row r="2844" spans="1:19" ht="13.5" thickBot="1">
      <c r="A2844" s="664" t="s">
        <v>12251</v>
      </c>
      <c r="B2844" s="666" t="s">
        <v>12241</v>
      </c>
      <c r="C2844" s="419" t="s">
        <v>12259</v>
      </c>
      <c r="D2844" s="420" t="s">
        <v>170</v>
      </c>
      <c r="E2844" s="421">
        <v>492.86</v>
      </c>
      <c r="F2844" s="398">
        <f t="shared" si="729"/>
        <v>591.73</v>
      </c>
      <c r="G2844" s="407">
        <v>5.0999999999999996</v>
      </c>
      <c r="H2844" s="436">
        <f t="shared" si="730"/>
        <v>591.73</v>
      </c>
      <c r="I2844" s="403">
        <f t="shared" si="732"/>
        <v>3017.82</v>
      </c>
      <c r="J2844" s="403">
        <f t="shared" si="733"/>
        <v>3017.82</v>
      </c>
      <c r="K2844" s="390"/>
      <c r="L2844" s="404">
        <f t="shared" si="734"/>
        <v>5.0999999999999996</v>
      </c>
      <c r="M2844" s="404">
        <f t="shared" si="734"/>
        <v>591.73</v>
      </c>
      <c r="N2844" s="403">
        <f t="shared" si="735"/>
        <v>3017.82</v>
      </c>
      <c r="O2844" s="403">
        <f t="shared" si="736"/>
        <v>3017.82</v>
      </c>
      <c r="P2844" s="392"/>
      <c r="Q2844" s="612"/>
      <c r="R2844" s="394" t="str">
        <f t="shared" si="723"/>
        <v>x</v>
      </c>
      <c r="S2844" s="394" t="str">
        <f t="shared" si="731"/>
        <v>x</v>
      </c>
    </row>
    <row r="2845" spans="1:19" ht="51.75" thickBot="1">
      <c r="A2845" s="664" t="s">
        <v>12252</v>
      </c>
      <c r="B2845" s="666" t="s">
        <v>12241</v>
      </c>
      <c r="C2845" s="419" t="s">
        <v>12260</v>
      </c>
      <c r="D2845" s="420" t="s">
        <v>169</v>
      </c>
      <c r="E2845" s="421">
        <v>1906</v>
      </c>
      <c r="F2845" s="398">
        <f t="shared" si="729"/>
        <v>2288.34</v>
      </c>
      <c r="G2845" s="407">
        <v>1</v>
      </c>
      <c r="H2845" s="436">
        <f t="shared" si="730"/>
        <v>2288.34</v>
      </c>
      <c r="I2845" s="403">
        <f t="shared" si="732"/>
        <v>2288.34</v>
      </c>
      <c r="J2845" s="403">
        <f t="shared" si="733"/>
        <v>2288.34</v>
      </c>
      <c r="K2845" s="390"/>
      <c r="L2845" s="404">
        <f t="shared" si="734"/>
        <v>1</v>
      </c>
      <c r="M2845" s="404">
        <f t="shared" si="734"/>
        <v>2288.34</v>
      </c>
      <c r="N2845" s="403">
        <f t="shared" si="735"/>
        <v>2288.34</v>
      </c>
      <c r="O2845" s="403">
        <f t="shared" si="736"/>
        <v>2288.34</v>
      </c>
      <c r="P2845" s="392"/>
      <c r="Q2845" s="612"/>
      <c r="R2845" s="394" t="str">
        <f t="shared" si="723"/>
        <v>x</v>
      </c>
      <c r="S2845" s="394" t="str">
        <f t="shared" si="731"/>
        <v>x</v>
      </c>
    </row>
    <row r="2846" spans="1:19" ht="26.25" thickBot="1">
      <c r="A2846" s="664" t="s">
        <v>12253</v>
      </c>
      <c r="B2846" s="666" t="s">
        <v>12241</v>
      </c>
      <c r="C2846" s="419" t="s">
        <v>12261</v>
      </c>
      <c r="D2846" s="420" t="s">
        <v>170</v>
      </c>
      <c r="E2846" s="421">
        <v>900.75</v>
      </c>
      <c r="F2846" s="398">
        <f t="shared" si="729"/>
        <v>1081.44</v>
      </c>
      <c r="G2846" s="407">
        <v>19.32</v>
      </c>
      <c r="H2846" s="436">
        <f t="shared" si="730"/>
        <v>1081.44</v>
      </c>
      <c r="I2846" s="403">
        <f t="shared" si="732"/>
        <v>20893.419999999998</v>
      </c>
      <c r="J2846" s="403">
        <f t="shared" si="733"/>
        <v>20893.419999999998</v>
      </c>
      <c r="K2846" s="390"/>
      <c r="L2846" s="404">
        <f t="shared" si="734"/>
        <v>19.32</v>
      </c>
      <c r="M2846" s="404">
        <f t="shared" si="734"/>
        <v>1081.44</v>
      </c>
      <c r="N2846" s="403">
        <f t="shared" si="735"/>
        <v>20893.419999999998</v>
      </c>
      <c r="O2846" s="403">
        <f t="shared" si="736"/>
        <v>20893.419999999998</v>
      </c>
      <c r="P2846" s="392"/>
      <c r="Q2846" s="612"/>
      <c r="R2846" s="394" t="str">
        <f t="shared" si="723"/>
        <v>x</v>
      </c>
      <c r="S2846" s="394" t="str">
        <f t="shared" si="731"/>
        <v>x</v>
      </c>
    </row>
    <row r="2847" spans="1:19" ht="26.25" thickBot="1">
      <c r="A2847" s="664" t="s">
        <v>12254</v>
      </c>
      <c r="B2847" s="666" t="s">
        <v>12241</v>
      </c>
      <c r="C2847" s="419" t="s">
        <v>12262</v>
      </c>
      <c r="D2847" s="420" t="s">
        <v>170</v>
      </c>
      <c r="E2847" s="421">
        <v>842.26</v>
      </c>
      <c r="F2847" s="398">
        <f t="shared" si="729"/>
        <v>1011.22</v>
      </c>
      <c r="G2847" s="407">
        <v>11.4</v>
      </c>
      <c r="H2847" s="436">
        <f t="shared" si="730"/>
        <v>1011.22</v>
      </c>
      <c r="I2847" s="403">
        <f t="shared" si="732"/>
        <v>11527.91</v>
      </c>
      <c r="J2847" s="403">
        <f t="shared" si="733"/>
        <v>11527.91</v>
      </c>
      <c r="K2847" s="390"/>
      <c r="L2847" s="404">
        <f t="shared" si="734"/>
        <v>11.4</v>
      </c>
      <c r="M2847" s="404">
        <f t="shared" si="734"/>
        <v>1011.22</v>
      </c>
      <c r="N2847" s="403">
        <f t="shared" si="735"/>
        <v>11527.91</v>
      </c>
      <c r="O2847" s="403">
        <f t="shared" si="736"/>
        <v>11527.91</v>
      </c>
      <c r="P2847" s="392"/>
      <c r="Q2847" s="612"/>
      <c r="R2847" s="394" t="str">
        <f t="shared" si="723"/>
        <v>x</v>
      </c>
      <c r="S2847" s="394" t="str">
        <f t="shared" si="731"/>
        <v>x</v>
      </c>
    </row>
    <row r="2848" spans="1:19" ht="13.5" thickBot="1">
      <c r="A2848" s="664" t="s">
        <v>12255</v>
      </c>
      <c r="B2848" s="666" t="s">
        <v>12241</v>
      </c>
      <c r="C2848" s="419" t="s">
        <v>12263</v>
      </c>
      <c r="D2848" s="420" t="s">
        <v>170</v>
      </c>
      <c r="E2848" s="421">
        <v>595.75</v>
      </c>
      <c r="F2848" s="398">
        <f t="shared" si="729"/>
        <v>715.26</v>
      </c>
      <c r="G2848" s="407">
        <v>118.56</v>
      </c>
      <c r="H2848" s="436">
        <f t="shared" si="730"/>
        <v>715.26</v>
      </c>
      <c r="I2848" s="403">
        <f t="shared" si="732"/>
        <v>84801.23</v>
      </c>
      <c r="J2848" s="403">
        <f t="shared" si="733"/>
        <v>84801.23</v>
      </c>
      <c r="K2848" s="390"/>
      <c r="L2848" s="404">
        <f t="shared" si="734"/>
        <v>118.56</v>
      </c>
      <c r="M2848" s="404">
        <f t="shared" si="734"/>
        <v>715.26</v>
      </c>
      <c r="N2848" s="403">
        <f t="shared" si="735"/>
        <v>84801.23</v>
      </c>
      <c r="O2848" s="403">
        <f t="shared" si="736"/>
        <v>84801.23</v>
      </c>
      <c r="P2848" s="392"/>
      <c r="Q2848" s="612"/>
      <c r="R2848" s="394" t="str">
        <f t="shared" si="723"/>
        <v>x</v>
      </c>
      <c r="S2848" s="394" t="str">
        <f t="shared" si="731"/>
        <v>x</v>
      </c>
    </row>
    <row r="2849" spans="1:19" ht="26.25" thickBot="1">
      <c r="A2849" s="664" t="s">
        <v>12256</v>
      </c>
      <c r="B2849" s="666" t="s">
        <v>12241</v>
      </c>
      <c r="C2849" s="419" t="s">
        <v>12264</v>
      </c>
      <c r="D2849" s="420" t="s">
        <v>170</v>
      </c>
      <c r="E2849" s="421">
        <v>900.75</v>
      </c>
      <c r="F2849" s="398">
        <f t="shared" si="729"/>
        <v>1081.44</v>
      </c>
      <c r="G2849" s="407">
        <v>118.7</v>
      </c>
      <c r="H2849" s="436">
        <f t="shared" si="730"/>
        <v>1081.44</v>
      </c>
      <c r="I2849" s="403">
        <f t="shared" si="732"/>
        <v>128366.93</v>
      </c>
      <c r="J2849" s="403">
        <f t="shared" si="733"/>
        <v>128366.93</v>
      </c>
      <c r="K2849" s="390"/>
      <c r="L2849" s="404">
        <f t="shared" si="734"/>
        <v>118.7</v>
      </c>
      <c r="M2849" s="404">
        <f t="shared" si="734"/>
        <v>1081.44</v>
      </c>
      <c r="N2849" s="403">
        <f t="shared" si="735"/>
        <v>128366.93</v>
      </c>
      <c r="O2849" s="403">
        <f t="shared" si="736"/>
        <v>128366.93</v>
      </c>
      <c r="P2849" s="392"/>
      <c r="Q2849" s="612"/>
      <c r="R2849" s="394" t="str">
        <f t="shared" si="723"/>
        <v>x</v>
      </c>
      <c r="S2849" s="394" t="str">
        <f t="shared" si="731"/>
        <v>x</v>
      </c>
    </row>
    <row r="2850" spans="1:19" ht="26.25" thickBot="1">
      <c r="A2850" s="664" t="s">
        <v>12257</v>
      </c>
      <c r="B2850" s="666" t="s">
        <v>12241</v>
      </c>
      <c r="C2850" s="419" t="s">
        <v>12265</v>
      </c>
      <c r="D2850" s="420" t="s">
        <v>170</v>
      </c>
      <c r="E2850" s="421">
        <v>1581.07</v>
      </c>
      <c r="F2850" s="398">
        <f t="shared" si="729"/>
        <v>1898.23</v>
      </c>
      <c r="G2850" s="407">
        <v>7.2</v>
      </c>
      <c r="H2850" s="436">
        <f t="shared" si="730"/>
        <v>1898.23</v>
      </c>
      <c r="I2850" s="403">
        <f t="shared" si="732"/>
        <v>13667.26</v>
      </c>
      <c r="J2850" s="403">
        <f t="shared" si="733"/>
        <v>13667.26</v>
      </c>
      <c r="K2850" s="390"/>
      <c r="L2850" s="404">
        <f t="shared" si="734"/>
        <v>7.2</v>
      </c>
      <c r="M2850" s="404">
        <f t="shared" si="734"/>
        <v>1898.23</v>
      </c>
      <c r="N2850" s="403">
        <f t="shared" si="735"/>
        <v>13667.26</v>
      </c>
      <c r="O2850" s="403">
        <f t="shared" si="736"/>
        <v>13667.26</v>
      </c>
      <c r="P2850" s="392"/>
      <c r="Q2850" s="612"/>
      <c r="R2850" s="394" t="str">
        <f t="shared" si="723"/>
        <v>x</v>
      </c>
      <c r="S2850" s="394" t="str">
        <f t="shared" si="731"/>
        <v>x</v>
      </c>
    </row>
    <row r="2851" spans="1:19" ht="13.5" hidden="1" thickBot="1">
      <c r="A2851" s="418" t="s">
        <v>184</v>
      </c>
      <c r="B2851" s="485"/>
      <c r="C2851" s="419">
        <v>0</v>
      </c>
      <c r="D2851" s="420">
        <v>0</v>
      </c>
      <c r="E2851" s="421">
        <v>0</v>
      </c>
      <c r="F2851" s="398">
        <f t="shared" si="729"/>
        <v>0</v>
      </c>
      <c r="G2851" s="407"/>
      <c r="H2851" s="436">
        <f t="shared" si="730"/>
        <v>0</v>
      </c>
      <c r="I2851" s="403">
        <f t="shared" si="732"/>
        <v>0</v>
      </c>
      <c r="J2851" s="403">
        <f t="shared" si="733"/>
        <v>0</v>
      </c>
      <c r="K2851" s="390"/>
      <c r="L2851" s="404">
        <f t="shared" si="734"/>
        <v>0</v>
      </c>
      <c r="M2851" s="404">
        <f t="shared" si="734"/>
        <v>0</v>
      </c>
      <c r="N2851" s="403">
        <f t="shared" si="735"/>
        <v>0</v>
      </c>
      <c r="O2851" s="403">
        <f t="shared" si="736"/>
        <v>0</v>
      </c>
      <c r="P2851" s="392"/>
      <c r="Q2851" s="612"/>
      <c r="R2851" s="394" t="str">
        <f t="shared" si="723"/>
        <v/>
      </c>
      <c r="S2851" s="394" t="str">
        <f t="shared" si="731"/>
        <v/>
      </c>
    </row>
    <row r="2852" spans="1:19" ht="13.5" hidden="1" thickBot="1">
      <c r="A2852" s="418" t="s">
        <v>184</v>
      </c>
      <c r="B2852" s="485"/>
      <c r="C2852" s="419">
        <v>0</v>
      </c>
      <c r="D2852" s="420">
        <v>0</v>
      </c>
      <c r="E2852" s="421">
        <v>0</v>
      </c>
      <c r="F2852" s="398">
        <f t="shared" si="729"/>
        <v>0</v>
      </c>
      <c r="G2852" s="407"/>
      <c r="H2852" s="436">
        <f t="shared" si="730"/>
        <v>0</v>
      </c>
      <c r="I2852" s="403">
        <f t="shared" si="732"/>
        <v>0</v>
      </c>
      <c r="J2852" s="403">
        <f t="shared" si="733"/>
        <v>0</v>
      </c>
      <c r="K2852" s="390"/>
      <c r="L2852" s="404">
        <f t="shared" si="734"/>
        <v>0</v>
      </c>
      <c r="M2852" s="404">
        <f t="shared" si="734"/>
        <v>0</v>
      </c>
      <c r="N2852" s="403">
        <f t="shared" si="735"/>
        <v>0</v>
      </c>
      <c r="O2852" s="403">
        <f t="shared" si="736"/>
        <v>0</v>
      </c>
      <c r="P2852" s="392"/>
      <c r="Q2852" s="612"/>
      <c r="R2852" s="394" t="str">
        <f t="shared" si="723"/>
        <v/>
      </c>
      <c r="S2852" s="394" t="str">
        <f t="shared" si="731"/>
        <v/>
      </c>
    </row>
    <row r="2853" spans="1:19" ht="13.5" hidden="1" thickBot="1">
      <c r="A2853" s="418" t="s">
        <v>184</v>
      </c>
      <c r="B2853" s="485"/>
      <c r="C2853" s="419">
        <v>0</v>
      </c>
      <c r="D2853" s="420">
        <v>0</v>
      </c>
      <c r="E2853" s="421">
        <v>0</v>
      </c>
      <c r="F2853" s="398">
        <f t="shared" si="729"/>
        <v>0</v>
      </c>
      <c r="G2853" s="407"/>
      <c r="H2853" s="436">
        <f t="shared" si="730"/>
        <v>0</v>
      </c>
      <c r="I2853" s="403">
        <f t="shared" si="732"/>
        <v>0</v>
      </c>
      <c r="J2853" s="403">
        <f t="shared" si="733"/>
        <v>0</v>
      </c>
      <c r="K2853" s="390"/>
      <c r="L2853" s="404">
        <f t="shared" si="734"/>
        <v>0</v>
      </c>
      <c r="M2853" s="404">
        <f t="shared" si="734"/>
        <v>0</v>
      </c>
      <c r="N2853" s="403">
        <f t="shared" si="735"/>
        <v>0</v>
      </c>
      <c r="O2853" s="403">
        <f t="shared" si="736"/>
        <v>0</v>
      </c>
      <c r="P2853" s="392"/>
      <c r="Q2853" s="612"/>
      <c r="R2853" s="394" t="str">
        <f t="shared" si="723"/>
        <v/>
      </c>
      <c r="S2853" s="394" t="str">
        <f t="shared" si="731"/>
        <v/>
      </c>
    </row>
    <row r="2854" spans="1:19" ht="13.5" hidden="1" thickBot="1">
      <c r="A2854" s="418" t="s">
        <v>184</v>
      </c>
      <c r="B2854" s="485"/>
      <c r="C2854" s="419">
        <v>0</v>
      </c>
      <c r="D2854" s="420">
        <v>0</v>
      </c>
      <c r="E2854" s="421">
        <v>0</v>
      </c>
      <c r="F2854" s="398">
        <f t="shared" si="729"/>
        <v>0</v>
      </c>
      <c r="G2854" s="407"/>
      <c r="H2854" s="436">
        <f t="shared" si="730"/>
        <v>0</v>
      </c>
      <c r="I2854" s="403">
        <f t="shared" si="732"/>
        <v>0</v>
      </c>
      <c r="J2854" s="403">
        <f t="shared" si="733"/>
        <v>0</v>
      </c>
      <c r="K2854" s="390"/>
      <c r="L2854" s="404">
        <f t="shared" si="734"/>
        <v>0</v>
      </c>
      <c r="M2854" s="404">
        <f t="shared" si="734"/>
        <v>0</v>
      </c>
      <c r="N2854" s="403">
        <f t="shared" si="735"/>
        <v>0</v>
      </c>
      <c r="O2854" s="403">
        <f t="shared" si="736"/>
        <v>0</v>
      </c>
      <c r="P2854" s="392"/>
      <c r="Q2854" s="612"/>
      <c r="R2854" s="394" t="str">
        <f t="shared" si="723"/>
        <v/>
      </c>
      <c r="S2854" s="394" t="str">
        <f t="shared" si="731"/>
        <v/>
      </c>
    </row>
    <row r="2855" spans="1:19" ht="13.5" hidden="1" thickBot="1">
      <c r="A2855" s="418" t="s">
        <v>184</v>
      </c>
      <c r="B2855" s="485"/>
      <c r="C2855" s="419">
        <v>0</v>
      </c>
      <c r="D2855" s="420">
        <v>0</v>
      </c>
      <c r="E2855" s="421">
        <v>0</v>
      </c>
      <c r="F2855" s="398">
        <f t="shared" si="729"/>
        <v>0</v>
      </c>
      <c r="G2855" s="407"/>
      <c r="H2855" s="436">
        <f t="shared" si="730"/>
        <v>0</v>
      </c>
      <c r="I2855" s="403">
        <f t="shared" si="732"/>
        <v>0</v>
      </c>
      <c r="J2855" s="403">
        <f t="shared" si="733"/>
        <v>0</v>
      </c>
      <c r="K2855" s="390"/>
      <c r="L2855" s="404">
        <f t="shared" si="734"/>
        <v>0</v>
      </c>
      <c r="M2855" s="404">
        <f t="shared" si="734"/>
        <v>0</v>
      </c>
      <c r="N2855" s="403">
        <f t="shared" si="735"/>
        <v>0</v>
      </c>
      <c r="O2855" s="403">
        <f t="shared" si="736"/>
        <v>0</v>
      </c>
      <c r="P2855" s="392"/>
      <c r="Q2855" s="612"/>
      <c r="R2855" s="394" t="str">
        <f t="shared" si="723"/>
        <v/>
      </c>
      <c r="S2855" s="394" t="str">
        <f t="shared" si="731"/>
        <v/>
      </c>
    </row>
    <row r="2856" spans="1:19" ht="13.5" hidden="1" thickBot="1">
      <c r="A2856" s="418" t="s">
        <v>184</v>
      </c>
      <c r="B2856" s="485"/>
      <c r="C2856" s="419">
        <v>0</v>
      </c>
      <c r="D2856" s="420">
        <v>0</v>
      </c>
      <c r="E2856" s="421">
        <v>0</v>
      </c>
      <c r="F2856" s="398">
        <f t="shared" si="729"/>
        <v>0</v>
      </c>
      <c r="G2856" s="407"/>
      <c r="H2856" s="436">
        <f t="shared" si="730"/>
        <v>0</v>
      </c>
      <c r="I2856" s="403">
        <f t="shared" si="732"/>
        <v>0</v>
      </c>
      <c r="J2856" s="403">
        <f t="shared" si="733"/>
        <v>0</v>
      </c>
      <c r="K2856" s="390"/>
      <c r="L2856" s="404">
        <f t="shared" si="734"/>
        <v>0</v>
      </c>
      <c r="M2856" s="404">
        <f t="shared" si="734"/>
        <v>0</v>
      </c>
      <c r="N2856" s="403">
        <f t="shared" si="735"/>
        <v>0</v>
      </c>
      <c r="O2856" s="403">
        <f t="shared" si="736"/>
        <v>0</v>
      </c>
      <c r="P2856" s="392"/>
      <c r="Q2856" s="612"/>
      <c r="R2856" s="394" t="str">
        <f t="shared" si="723"/>
        <v/>
      </c>
      <c r="S2856" s="394" t="str">
        <f t="shared" si="731"/>
        <v/>
      </c>
    </row>
    <row r="2857" spans="1:19" ht="13.5" hidden="1" thickBot="1">
      <c r="A2857" s="418" t="s">
        <v>184</v>
      </c>
      <c r="B2857" s="485"/>
      <c r="C2857" s="419">
        <v>0</v>
      </c>
      <c r="D2857" s="420">
        <v>0</v>
      </c>
      <c r="E2857" s="421">
        <v>0</v>
      </c>
      <c r="F2857" s="398">
        <f t="shared" si="729"/>
        <v>0</v>
      </c>
      <c r="G2857" s="407"/>
      <c r="H2857" s="436">
        <f t="shared" si="730"/>
        <v>0</v>
      </c>
      <c r="I2857" s="403">
        <f t="shared" si="732"/>
        <v>0</v>
      </c>
      <c r="J2857" s="403">
        <f t="shared" si="733"/>
        <v>0</v>
      </c>
      <c r="K2857" s="390"/>
      <c r="L2857" s="404">
        <f t="shared" si="734"/>
        <v>0</v>
      </c>
      <c r="M2857" s="404">
        <f t="shared" si="734"/>
        <v>0</v>
      </c>
      <c r="N2857" s="403">
        <f t="shared" si="735"/>
        <v>0</v>
      </c>
      <c r="O2857" s="403">
        <f t="shared" si="736"/>
        <v>0</v>
      </c>
      <c r="P2857" s="392"/>
      <c r="Q2857" s="612"/>
      <c r="R2857" s="394" t="str">
        <f t="shared" si="723"/>
        <v/>
      </c>
      <c r="S2857" s="394" t="str">
        <f t="shared" si="731"/>
        <v/>
      </c>
    </row>
    <row r="2858" spans="1:19" ht="13.5" hidden="1" thickBot="1">
      <c r="A2858" s="418" t="s">
        <v>184</v>
      </c>
      <c r="B2858" s="485"/>
      <c r="C2858" s="419">
        <v>0</v>
      </c>
      <c r="D2858" s="420">
        <v>0</v>
      </c>
      <c r="E2858" s="421">
        <v>0</v>
      </c>
      <c r="F2858" s="398">
        <f t="shared" si="729"/>
        <v>0</v>
      </c>
      <c r="G2858" s="407"/>
      <c r="H2858" s="436">
        <f t="shared" si="730"/>
        <v>0</v>
      </c>
      <c r="I2858" s="403">
        <f t="shared" si="732"/>
        <v>0</v>
      </c>
      <c r="J2858" s="403">
        <f t="shared" si="733"/>
        <v>0</v>
      </c>
      <c r="K2858" s="390"/>
      <c r="L2858" s="404">
        <f t="shared" si="734"/>
        <v>0</v>
      </c>
      <c r="M2858" s="404">
        <f t="shared" si="734"/>
        <v>0</v>
      </c>
      <c r="N2858" s="403">
        <f t="shared" si="735"/>
        <v>0</v>
      </c>
      <c r="O2858" s="403">
        <f t="shared" si="736"/>
        <v>0</v>
      </c>
      <c r="P2858" s="392"/>
      <c r="Q2858" s="612"/>
      <c r="R2858" s="394" t="str">
        <f t="shared" si="723"/>
        <v/>
      </c>
      <c r="S2858" s="394" t="str">
        <f t="shared" si="731"/>
        <v/>
      </c>
    </row>
    <row r="2859" spans="1:19" ht="13.5" hidden="1" thickBot="1">
      <c r="A2859" s="418" t="s">
        <v>184</v>
      </c>
      <c r="B2859" s="485"/>
      <c r="C2859" s="419">
        <v>0</v>
      </c>
      <c r="D2859" s="420">
        <v>0</v>
      </c>
      <c r="E2859" s="421">
        <v>0</v>
      </c>
      <c r="F2859" s="398">
        <f t="shared" si="729"/>
        <v>0</v>
      </c>
      <c r="G2859" s="407"/>
      <c r="H2859" s="436">
        <f t="shared" si="730"/>
        <v>0</v>
      </c>
      <c r="I2859" s="403">
        <f t="shared" si="732"/>
        <v>0</v>
      </c>
      <c r="J2859" s="403">
        <f t="shared" si="733"/>
        <v>0</v>
      </c>
      <c r="K2859" s="390"/>
      <c r="L2859" s="404">
        <f t="shared" si="734"/>
        <v>0</v>
      </c>
      <c r="M2859" s="404">
        <f t="shared" si="734"/>
        <v>0</v>
      </c>
      <c r="N2859" s="403">
        <f t="shared" si="735"/>
        <v>0</v>
      </c>
      <c r="O2859" s="403">
        <f t="shared" si="736"/>
        <v>0</v>
      </c>
      <c r="P2859" s="392"/>
      <c r="Q2859" s="612"/>
      <c r="R2859" s="394" t="str">
        <f t="shared" si="723"/>
        <v/>
      </c>
      <c r="S2859" s="394" t="str">
        <f t="shared" si="731"/>
        <v/>
      </c>
    </row>
    <row r="2860" spans="1:19" ht="13.5" hidden="1" thickBot="1">
      <c r="A2860" s="418" t="s">
        <v>184</v>
      </c>
      <c r="B2860" s="485"/>
      <c r="C2860" s="419">
        <v>0</v>
      </c>
      <c r="D2860" s="420">
        <v>0</v>
      </c>
      <c r="E2860" s="421">
        <v>0</v>
      </c>
      <c r="F2860" s="398">
        <f t="shared" si="729"/>
        <v>0</v>
      </c>
      <c r="G2860" s="407"/>
      <c r="H2860" s="436">
        <f t="shared" si="730"/>
        <v>0</v>
      </c>
      <c r="I2860" s="403">
        <f t="shared" si="732"/>
        <v>0</v>
      </c>
      <c r="J2860" s="403">
        <f t="shared" si="733"/>
        <v>0</v>
      </c>
      <c r="K2860" s="390"/>
      <c r="L2860" s="404">
        <f t="shared" si="734"/>
        <v>0</v>
      </c>
      <c r="M2860" s="404">
        <f t="shared" si="734"/>
        <v>0</v>
      </c>
      <c r="N2860" s="403">
        <f t="shared" si="735"/>
        <v>0</v>
      </c>
      <c r="O2860" s="403">
        <f t="shared" si="736"/>
        <v>0</v>
      </c>
      <c r="P2860" s="392"/>
      <c r="Q2860" s="612"/>
      <c r="R2860" s="394" t="str">
        <f t="shared" si="723"/>
        <v/>
      </c>
      <c r="S2860" s="394" t="str">
        <f t="shared" si="731"/>
        <v/>
      </c>
    </row>
    <row r="2861" spans="1:19" ht="13.5" hidden="1" thickBot="1">
      <c r="A2861" s="418" t="s">
        <v>184</v>
      </c>
      <c r="B2861" s="485"/>
      <c r="C2861" s="419">
        <v>0</v>
      </c>
      <c r="D2861" s="420">
        <v>0</v>
      </c>
      <c r="E2861" s="421">
        <v>0</v>
      </c>
      <c r="F2861" s="398">
        <f t="shared" si="729"/>
        <v>0</v>
      </c>
      <c r="G2861" s="407"/>
      <c r="H2861" s="436">
        <f t="shared" si="730"/>
        <v>0</v>
      </c>
      <c r="I2861" s="403">
        <f t="shared" si="732"/>
        <v>0</v>
      </c>
      <c r="J2861" s="403">
        <f t="shared" si="733"/>
        <v>0</v>
      </c>
      <c r="K2861" s="390"/>
      <c r="L2861" s="404">
        <f t="shared" si="734"/>
        <v>0</v>
      </c>
      <c r="M2861" s="404">
        <f t="shared" si="734"/>
        <v>0</v>
      </c>
      <c r="N2861" s="403">
        <f t="shared" si="735"/>
        <v>0</v>
      </c>
      <c r="O2861" s="403">
        <f t="shared" si="736"/>
        <v>0</v>
      </c>
      <c r="P2861" s="392"/>
      <c r="Q2861" s="612"/>
      <c r="R2861" s="394" t="str">
        <f t="shared" si="723"/>
        <v/>
      </c>
      <c r="S2861" s="394" t="str">
        <f t="shared" si="731"/>
        <v/>
      </c>
    </row>
    <row r="2862" spans="1:19" ht="13.5" hidden="1" thickBot="1">
      <c r="A2862" s="418" t="s">
        <v>184</v>
      </c>
      <c r="B2862" s="485"/>
      <c r="C2862" s="419">
        <v>0</v>
      </c>
      <c r="D2862" s="420">
        <v>0</v>
      </c>
      <c r="E2862" s="421">
        <v>0</v>
      </c>
      <c r="F2862" s="398">
        <f t="shared" si="729"/>
        <v>0</v>
      </c>
      <c r="G2862" s="407"/>
      <c r="H2862" s="436">
        <f t="shared" si="730"/>
        <v>0</v>
      </c>
      <c r="I2862" s="403">
        <f t="shared" si="732"/>
        <v>0</v>
      </c>
      <c r="J2862" s="403">
        <f t="shared" si="733"/>
        <v>0</v>
      </c>
      <c r="K2862" s="390"/>
      <c r="L2862" s="404">
        <f t="shared" si="734"/>
        <v>0</v>
      </c>
      <c r="M2862" s="404">
        <f t="shared" si="734"/>
        <v>0</v>
      </c>
      <c r="N2862" s="403">
        <f t="shared" si="735"/>
        <v>0</v>
      </c>
      <c r="O2862" s="403">
        <f t="shared" si="736"/>
        <v>0</v>
      </c>
      <c r="P2862" s="392"/>
      <c r="Q2862" s="612"/>
      <c r="R2862" s="394" t="str">
        <f t="shared" si="723"/>
        <v/>
      </c>
      <c r="S2862" s="394" t="str">
        <f t="shared" si="731"/>
        <v/>
      </c>
    </row>
    <row r="2863" spans="1:19" ht="13.5" hidden="1" thickBot="1">
      <c r="A2863" s="418" t="s">
        <v>184</v>
      </c>
      <c r="B2863" s="485"/>
      <c r="C2863" s="419">
        <v>0</v>
      </c>
      <c r="D2863" s="420">
        <v>0</v>
      </c>
      <c r="E2863" s="421">
        <v>0</v>
      </c>
      <c r="F2863" s="398">
        <f t="shared" si="729"/>
        <v>0</v>
      </c>
      <c r="G2863" s="407"/>
      <c r="H2863" s="436">
        <f t="shared" si="730"/>
        <v>0</v>
      </c>
      <c r="I2863" s="403">
        <f t="shared" si="732"/>
        <v>0</v>
      </c>
      <c r="J2863" s="403">
        <f t="shared" si="733"/>
        <v>0</v>
      </c>
      <c r="K2863" s="390"/>
      <c r="L2863" s="404">
        <f t="shared" si="734"/>
        <v>0</v>
      </c>
      <c r="M2863" s="404">
        <f t="shared" si="734"/>
        <v>0</v>
      </c>
      <c r="N2863" s="403">
        <f t="shared" si="735"/>
        <v>0</v>
      </c>
      <c r="O2863" s="403">
        <f t="shared" si="736"/>
        <v>0</v>
      </c>
      <c r="P2863" s="392"/>
      <c r="Q2863" s="612"/>
      <c r="R2863" s="394" t="str">
        <f t="shared" si="723"/>
        <v/>
      </c>
      <c r="S2863" s="394" t="str">
        <f t="shared" si="731"/>
        <v/>
      </c>
    </row>
    <row r="2864" spans="1:19" ht="13.5" hidden="1" thickBot="1">
      <c r="A2864" s="418" t="s">
        <v>184</v>
      </c>
      <c r="B2864" s="485"/>
      <c r="C2864" s="419">
        <v>0</v>
      </c>
      <c r="D2864" s="420">
        <v>0</v>
      </c>
      <c r="E2864" s="421">
        <v>0</v>
      </c>
      <c r="F2864" s="398">
        <f t="shared" si="729"/>
        <v>0</v>
      </c>
      <c r="G2864" s="407"/>
      <c r="H2864" s="436">
        <f t="shared" si="730"/>
        <v>0</v>
      </c>
      <c r="I2864" s="403">
        <f t="shared" si="732"/>
        <v>0</v>
      </c>
      <c r="J2864" s="403">
        <f t="shared" si="733"/>
        <v>0</v>
      </c>
      <c r="K2864" s="390"/>
      <c r="L2864" s="404">
        <f t="shared" si="734"/>
        <v>0</v>
      </c>
      <c r="M2864" s="404">
        <f t="shared" si="734"/>
        <v>0</v>
      </c>
      <c r="N2864" s="403">
        <f t="shared" si="735"/>
        <v>0</v>
      </c>
      <c r="O2864" s="403">
        <f t="shared" si="736"/>
        <v>0</v>
      </c>
      <c r="P2864" s="392"/>
      <c r="Q2864" s="612"/>
      <c r="R2864" s="394" t="str">
        <f t="shared" si="723"/>
        <v/>
      </c>
      <c r="S2864" s="394" t="str">
        <f t="shared" si="731"/>
        <v/>
      </c>
    </row>
    <row r="2865" spans="1:19" ht="13.5" hidden="1" thickBot="1">
      <c r="A2865" s="418" t="s">
        <v>184</v>
      </c>
      <c r="B2865" s="485"/>
      <c r="C2865" s="419">
        <v>0</v>
      </c>
      <c r="D2865" s="420">
        <v>0</v>
      </c>
      <c r="E2865" s="421">
        <v>0</v>
      </c>
      <c r="F2865" s="398">
        <f t="shared" si="729"/>
        <v>0</v>
      </c>
      <c r="G2865" s="407"/>
      <c r="H2865" s="436">
        <f t="shared" si="730"/>
        <v>0</v>
      </c>
      <c r="I2865" s="403">
        <f t="shared" si="732"/>
        <v>0</v>
      </c>
      <c r="J2865" s="403">
        <f t="shared" si="733"/>
        <v>0</v>
      </c>
      <c r="K2865" s="390"/>
      <c r="L2865" s="404">
        <f t="shared" si="734"/>
        <v>0</v>
      </c>
      <c r="M2865" s="404">
        <f t="shared" si="734"/>
        <v>0</v>
      </c>
      <c r="N2865" s="403">
        <f t="shared" si="735"/>
        <v>0</v>
      </c>
      <c r="O2865" s="403">
        <f t="shared" si="736"/>
        <v>0</v>
      </c>
      <c r="P2865" s="392"/>
      <c r="Q2865" s="612"/>
      <c r="R2865" s="394" t="str">
        <f t="shared" si="723"/>
        <v/>
      </c>
      <c r="S2865" s="394" t="str">
        <f t="shared" si="731"/>
        <v/>
      </c>
    </row>
    <row r="2866" spans="1:19" ht="13.5" hidden="1" thickBot="1">
      <c r="A2866" s="418" t="s">
        <v>184</v>
      </c>
      <c r="B2866" s="485"/>
      <c r="C2866" s="419">
        <v>0</v>
      </c>
      <c r="D2866" s="420">
        <v>0</v>
      </c>
      <c r="E2866" s="421">
        <v>0</v>
      </c>
      <c r="F2866" s="398">
        <f t="shared" si="729"/>
        <v>0</v>
      </c>
      <c r="G2866" s="407"/>
      <c r="H2866" s="436">
        <f t="shared" si="730"/>
        <v>0</v>
      </c>
      <c r="I2866" s="403">
        <f t="shared" si="732"/>
        <v>0</v>
      </c>
      <c r="J2866" s="403">
        <f t="shared" si="733"/>
        <v>0</v>
      </c>
      <c r="K2866" s="390"/>
      <c r="L2866" s="404">
        <f t="shared" si="734"/>
        <v>0</v>
      </c>
      <c r="M2866" s="404">
        <f t="shared" si="734"/>
        <v>0</v>
      </c>
      <c r="N2866" s="403">
        <f t="shared" si="735"/>
        <v>0</v>
      </c>
      <c r="O2866" s="403">
        <f t="shared" si="736"/>
        <v>0</v>
      </c>
      <c r="P2866" s="392"/>
      <c r="Q2866" s="612"/>
      <c r="R2866" s="394" t="str">
        <f t="shared" si="723"/>
        <v/>
      </c>
      <c r="S2866" s="394" t="str">
        <f t="shared" si="731"/>
        <v/>
      </c>
    </row>
    <row r="2867" spans="1:19" ht="13.5" hidden="1" thickBot="1">
      <c r="A2867" s="418" t="s">
        <v>184</v>
      </c>
      <c r="B2867" s="485"/>
      <c r="C2867" s="419">
        <v>0</v>
      </c>
      <c r="D2867" s="420">
        <v>0</v>
      </c>
      <c r="E2867" s="421">
        <v>0</v>
      </c>
      <c r="F2867" s="398">
        <f t="shared" si="729"/>
        <v>0</v>
      </c>
      <c r="G2867" s="407"/>
      <c r="H2867" s="436">
        <f t="shared" si="730"/>
        <v>0</v>
      </c>
      <c r="I2867" s="403">
        <f t="shared" si="732"/>
        <v>0</v>
      </c>
      <c r="J2867" s="403">
        <f t="shared" si="733"/>
        <v>0</v>
      </c>
      <c r="K2867" s="390"/>
      <c r="L2867" s="404">
        <f t="shared" si="734"/>
        <v>0</v>
      </c>
      <c r="M2867" s="404">
        <f t="shared" si="734"/>
        <v>0</v>
      </c>
      <c r="N2867" s="403">
        <f t="shared" si="735"/>
        <v>0</v>
      </c>
      <c r="O2867" s="403">
        <f t="shared" si="736"/>
        <v>0</v>
      </c>
      <c r="P2867" s="392"/>
      <c r="Q2867" s="612"/>
      <c r="R2867" s="394" t="str">
        <f t="shared" si="723"/>
        <v/>
      </c>
      <c r="S2867" s="394" t="str">
        <f t="shared" si="731"/>
        <v/>
      </c>
    </row>
    <row r="2868" spans="1:19" ht="13.5" hidden="1" thickBot="1">
      <c r="A2868" s="418" t="s">
        <v>184</v>
      </c>
      <c r="B2868" s="485"/>
      <c r="C2868" s="419">
        <v>0</v>
      </c>
      <c r="D2868" s="420">
        <v>0</v>
      </c>
      <c r="E2868" s="421">
        <v>0</v>
      </c>
      <c r="F2868" s="398">
        <f t="shared" si="729"/>
        <v>0</v>
      </c>
      <c r="G2868" s="407"/>
      <c r="H2868" s="436">
        <f t="shared" si="730"/>
        <v>0</v>
      </c>
      <c r="I2868" s="403">
        <f t="shared" si="732"/>
        <v>0</v>
      </c>
      <c r="J2868" s="403">
        <f t="shared" si="733"/>
        <v>0</v>
      </c>
      <c r="K2868" s="390"/>
      <c r="L2868" s="404">
        <f t="shared" si="734"/>
        <v>0</v>
      </c>
      <c r="M2868" s="404">
        <f t="shared" si="734"/>
        <v>0</v>
      </c>
      <c r="N2868" s="403">
        <f t="shared" si="735"/>
        <v>0</v>
      </c>
      <c r="O2868" s="403">
        <f t="shared" si="736"/>
        <v>0</v>
      </c>
      <c r="P2868" s="392"/>
      <c r="Q2868" s="612"/>
      <c r="R2868" s="394" t="str">
        <f t="shared" si="723"/>
        <v/>
      </c>
      <c r="S2868" s="394" t="str">
        <f t="shared" si="731"/>
        <v/>
      </c>
    </row>
    <row r="2869" spans="1:19" ht="13.5" hidden="1" thickBot="1">
      <c r="A2869" s="418" t="s">
        <v>184</v>
      </c>
      <c r="B2869" s="485"/>
      <c r="C2869" s="419">
        <v>0</v>
      </c>
      <c r="D2869" s="420">
        <v>0</v>
      </c>
      <c r="E2869" s="421">
        <v>0</v>
      </c>
      <c r="F2869" s="398">
        <f t="shared" si="729"/>
        <v>0</v>
      </c>
      <c r="G2869" s="407"/>
      <c r="H2869" s="436">
        <f t="shared" si="730"/>
        <v>0</v>
      </c>
      <c r="I2869" s="403">
        <f t="shared" si="732"/>
        <v>0</v>
      </c>
      <c r="J2869" s="403">
        <f t="shared" si="733"/>
        <v>0</v>
      </c>
      <c r="K2869" s="390"/>
      <c r="L2869" s="404">
        <f t="shared" si="734"/>
        <v>0</v>
      </c>
      <c r="M2869" s="404">
        <f t="shared" si="734"/>
        <v>0</v>
      </c>
      <c r="N2869" s="403">
        <f t="shared" si="735"/>
        <v>0</v>
      </c>
      <c r="O2869" s="403">
        <f t="shared" si="736"/>
        <v>0</v>
      </c>
      <c r="P2869" s="392"/>
      <c r="Q2869" s="612"/>
      <c r="R2869" s="394" t="str">
        <f t="shared" si="723"/>
        <v/>
      </c>
      <c r="S2869" s="394" t="str">
        <f t="shared" si="731"/>
        <v/>
      </c>
    </row>
    <row r="2870" spans="1:19" ht="13.5" hidden="1" thickBot="1">
      <c r="A2870" s="418" t="s">
        <v>184</v>
      </c>
      <c r="B2870" s="485"/>
      <c r="C2870" s="419">
        <v>0</v>
      </c>
      <c r="D2870" s="420">
        <v>0</v>
      </c>
      <c r="E2870" s="421">
        <v>0</v>
      </c>
      <c r="F2870" s="398">
        <f t="shared" si="729"/>
        <v>0</v>
      </c>
      <c r="G2870" s="407"/>
      <c r="H2870" s="436">
        <f t="shared" si="730"/>
        <v>0</v>
      </c>
      <c r="I2870" s="403">
        <f t="shared" si="732"/>
        <v>0</v>
      </c>
      <c r="J2870" s="403">
        <f t="shared" si="733"/>
        <v>0</v>
      </c>
      <c r="K2870" s="390"/>
      <c r="L2870" s="404">
        <f t="shared" si="734"/>
        <v>0</v>
      </c>
      <c r="M2870" s="404">
        <f t="shared" si="734"/>
        <v>0</v>
      </c>
      <c r="N2870" s="403">
        <f t="shared" si="735"/>
        <v>0</v>
      </c>
      <c r="O2870" s="403">
        <f t="shared" si="736"/>
        <v>0</v>
      </c>
      <c r="P2870" s="392"/>
      <c r="Q2870" s="612"/>
      <c r="R2870" s="394" t="str">
        <f t="shared" si="723"/>
        <v/>
      </c>
      <c r="S2870" s="394" t="str">
        <f t="shared" si="731"/>
        <v/>
      </c>
    </row>
    <row r="2871" spans="1:19" ht="13.5" hidden="1" thickBot="1">
      <c r="A2871" s="418" t="s">
        <v>184</v>
      </c>
      <c r="B2871" s="485"/>
      <c r="C2871" s="419">
        <v>0</v>
      </c>
      <c r="D2871" s="420">
        <v>0</v>
      </c>
      <c r="E2871" s="421">
        <v>0</v>
      </c>
      <c r="F2871" s="398">
        <f t="shared" si="729"/>
        <v>0</v>
      </c>
      <c r="G2871" s="407"/>
      <c r="H2871" s="436">
        <f t="shared" si="730"/>
        <v>0</v>
      </c>
      <c r="I2871" s="403">
        <f t="shared" si="732"/>
        <v>0</v>
      </c>
      <c r="J2871" s="403">
        <f t="shared" si="733"/>
        <v>0</v>
      </c>
      <c r="K2871" s="390"/>
      <c r="L2871" s="404">
        <f t="shared" si="734"/>
        <v>0</v>
      </c>
      <c r="M2871" s="404">
        <f t="shared" si="734"/>
        <v>0</v>
      </c>
      <c r="N2871" s="403">
        <f t="shared" si="735"/>
        <v>0</v>
      </c>
      <c r="O2871" s="403">
        <f t="shared" si="736"/>
        <v>0</v>
      </c>
      <c r="P2871" s="392"/>
      <c r="Q2871" s="612"/>
      <c r="R2871" s="394" t="str">
        <f t="shared" si="723"/>
        <v/>
      </c>
      <c r="S2871" s="394" t="str">
        <f t="shared" si="731"/>
        <v/>
      </c>
    </row>
    <row r="2872" spans="1:19" ht="13.5" hidden="1" thickBot="1">
      <c r="A2872" s="418" t="s">
        <v>184</v>
      </c>
      <c r="B2872" s="485"/>
      <c r="C2872" s="419">
        <v>0</v>
      </c>
      <c r="D2872" s="420">
        <v>0</v>
      </c>
      <c r="E2872" s="421">
        <v>0</v>
      </c>
      <c r="F2872" s="398">
        <f t="shared" si="729"/>
        <v>0</v>
      </c>
      <c r="G2872" s="407"/>
      <c r="H2872" s="436">
        <f t="shared" si="730"/>
        <v>0</v>
      </c>
      <c r="I2872" s="403">
        <f t="shared" si="732"/>
        <v>0</v>
      </c>
      <c r="J2872" s="403">
        <f t="shared" si="733"/>
        <v>0</v>
      </c>
      <c r="K2872" s="390"/>
      <c r="L2872" s="404">
        <f t="shared" si="734"/>
        <v>0</v>
      </c>
      <c r="M2872" s="404">
        <f t="shared" si="734"/>
        <v>0</v>
      </c>
      <c r="N2872" s="403">
        <f t="shared" si="735"/>
        <v>0</v>
      </c>
      <c r="O2872" s="403">
        <f t="shared" si="736"/>
        <v>0</v>
      </c>
      <c r="P2872" s="392"/>
      <c r="Q2872" s="612"/>
      <c r="R2872" s="394" t="str">
        <f t="shared" si="723"/>
        <v/>
      </c>
      <c r="S2872" s="394" t="str">
        <f t="shared" si="731"/>
        <v/>
      </c>
    </row>
    <row r="2873" spans="1:19" ht="13.5" hidden="1" thickBot="1">
      <c r="A2873" s="418" t="s">
        <v>184</v>
      </c>
      <c r="B2873" s="485"/>
      <c r="C2873" s="419">
        <v>0</v>
      </c>
      <c r="D2873" s="420">
        <v>0</v>
      </c>
      <c r="E2873" s="421">
        <v>0</v>
      </c>
      <c r="F2873" s="398">
        <f t="shared" si="729"/>
        <v>0</v>
      </c>
      <c r="G2873" s="407"/>
      <c r="H2873" s="436">
        <f t="shared" si="730"/>
        <v>0</v>
      </c>
      <c r="I2873" s="403">
        <f t="shared" si="732"/>
        <v>0</v>
      </c>
      <c r="J2873" s="403">
        <f t="shared" si="733"/>
        <v>0</v>
      </c>
      <c r="K2873" s="390"/>
      <c r="L2873" s="404">
        <f t="shared" si="734"/>
        <v>0</v>
      </c>
      <c r="M2873" s="404">
        <f t="shared" si="734"/>
        <v>0</v>
      </c>
      <c r="N2873" s="403">
        <f t="shared" si="735"/>
        <v>0</v>
      </c>
      <c r="O2873" s="403">
        <f t="shared" si="736"/>
        <v>0</v>
      </c>
      <c r="P2873" s="392"/>
      <c r="Q2873" s="612"/>
      <c r="R2873" s="394" t="str">
        <f t="shared" ref="R2873:R2936" si="737">IF(Q2873="X","x",IF(Q2873="xx","x",IF(O2873&gt;0,"x","")))</f>
        <v/>
      </c>
      <c r="S2873" s="394" t="str">
        <f t="shared" si="731"/>
        <v/>
      </c>
    </row>
    <row r="2874" spans="1:19" ht="13.5" hidden="1" thickBot="1">
      <c r="A2874" s="418" t="s">
        <v>184</v>
      </c>
      <c r="B2874" s="485"/>
      <c r="C2874" s="419">
        <v>0</v>
      </c>
      <c r="D2874" s="420">
        <v>0</v>
      </c>
      <c r="E2874" s="421">
        <v>0</v>
      </c>
      <c r="F2874" s="398">
        <f t="shared" si="729"/>
        <v>0</v>
      </c>
      <c r="G2874" s="407"/>
      <c r="H2874" s="436">
        <f t="shared" si="730"/>
        <v>0</v>
      </c>
      <c r="I2874" s="403">
        <f t="shared" si="732"/>
        <v>0</v>
      </c>
      <c r="J2874" s="403">
        <f t="shared" si="733"/>
        <v>0</v>
      </c>
      <c r="K2874" s="390"/>
      <c r="L2874" s="404">
        <f t="shared" si="734"/>
        <v>0</v>
      </c>
      <c r="M2874" s="404">
        <f t="shared" si="734"/>
        <v>0</v>
      </c>
      <c r="N2874" s="403">
        <f t="shared" si="735"/>
        <v>0</v>
      </c>
      <c r="O2874" s="403">
        <f t="shared" si="736"/>
        <v>0</v>
      </c>
      <c r="P2874" s="392"/>
      <c r="Q2874" s="612"/>
      <c r="R2874" s="394" t="str">
        <f t="shared" si="737"/>
        <v/>
      </c>
      <c r="S2874" s="394" t="str">
        <f t="shared" si="731"/>
        <v/>
      </c>
    </row>
    <row r="2875" spans="1:19" ht="13.5" hidden="1" thickBot="1">
      <c r="A2875" s="418" t="s">
        <v>184</v>
      </c>
      <c r="B2875" s="485"/>
      <c r="C2875" s="419">
        <v>0</v>
      </c>
      <c r="D2875" s="420">
        <v>0</v>
      </c>
      <c r="E2875" s="421">
        <v>0</v>
      </c>
      <c r="F2875" s="398">
        <f t="shared" si="729"/>
        <v>0</v>
      </c>
      <c r="G2875" s="407"/>
      <c r="H2875" s="436">
        <f t="shared" si="730"/>
        <v>0</v>
      </c>
      <c r="I2875" s="403">
        <f t="shared" si="732"/>
        <v>0</v>
      </c>
      <c r="J2875" s="403">
        <f t="shared" si="733"/>
        <v>0</v>
      </c>
      <c r="K2875" s="390"/>
      <c r="L2875" s="404">
        <f t="shared" si="734"/>
        <v>0</v>
      </c>
      <c r="M2875" s="404">
        <f t="shared" si="734"/>
        <v>0</v>
      </c>
      <c r="N2875" s="403">
        <f t="shared" si="735"/>
        <v>0</v>
      </c>
      <c r="O2875" s="403">
        <f t="shared" si="736"/>
        <v>0</v>
      </c>
      <c r="P2875" s="392"/>
      <c r="Q2875" s="612"/>
      <c r="R2875" s="394" t="str">
        <f t="shared" si="737"/>
        <v/>
      </c>
      <c r="S2875" s="394" t="str">
        <f t="shared" si="731"/>
        <v/>
      </c>
    </row>
    <row r="2876" spans="1:19" ht="13.5" hidden="1" thickBot="1">
      <c r="A2876" s="418" t="s">
        <v>184</v>
      </c>
      <c r="B2876" s="485"/>
      <c r="C2876" s="419">
        <v>0</v>
      </c>
      <c r="D2876" s="420">
        <v>0</v>
      </c>
      <c r="E2876" s="421">
        <v>0</v>
      </c>
      <c r="F2876" s="398">
        <f t="shared" si="729"/>
        <v>0</v>
      </c>
      <c r="G2876" s="407"/>
      <c r="H2876" s="436">
        <f t="shared" si="730"/>
        <v>0</v>
      </c>
      <c r="I2876" s="403">
        <f t="shared" si="732"/>
        <v>0</v>
      </c>
      <c r="J2876" s="403">
        <f t="shared" si="733"/>
        <v>0</v>
      </c>
      <c r="K2876" s="390"/>
      <c r="L2876" s="404">
        <f t="shared" si="734"/>
        <v>0</v>
      </c>
      <c r="M2876" s="404">
        <f t="shared" si="734"/>
        <v>0</v>
      </c>
      <c r="N2876" s="403">
        <f t="shared" si="735"/>
        <v>0</v>
      </c>
      <c r="O2876" s="403">
        <f t="shared" si="736"/>
        <v>0</v>
      </c>
      <c r="P2876" s="392"/>
      <c r="Q2876" s="612"/>
      <c r="R2876" s="394" t="str">
        <f t="shared" si="737"/>
        <v/>
      </c>
      <c r="S2876" s="394" t="str">
        <f t="shared" si="731"/>
        <v/>
      </c>
    </row>
    <row r="2877" spans="1:19" ht="13.5" hidden="1" thickBot="1">
      <c r="A2877" s="418" t="s">
        <v>184</v>
      </c>
      <c r="B2877" s="485"/>
      <c r="C2877" s="419">
        <v>0</v>
      </c>
      <c r="D2877" s="420">
        <v>0</v>
      </c>
      <c r="E2877" s="421">
        <v>0</v>
      </c>
      <c r="F2877" s="398">
        <f t="shared" si="729"/>
        <v>0</v>
      </c>
      <c r="G2877" s="407"/>
      <c r="H2877" s="436">
        <f t="shared" si="730"/>
        <v>0</v>
      </c>
      <c r="I2877" s="403">
        <f t="shared" si="732"/>
        <v>0</v>
      </c>
      <c r="J2877" s="403">
        <f t="shared" si="733"/>
        <v>0</v>
      </c>
      <c r="K2877" s="390"/>
      <c r="L2877" s="404">
        <f t="shared" si="734"/>
        <v>0</v>
      </c>
      <c r="M2877" s="404">
        <f t="shared" si="734"/>
        <v>0</v>
      </c>
      <c r="N2877" s="403">
        <f t="shared" si="735"/>
        <v>0</v>
      </c>
      <c r="O2877" s="403">
        <f t="shared" si="736"/>
        <v>0</v>
      </c>
      <c r="P2877" s="392"/>
      <c r="Q2877" s="612"/>
      <c r="R2877" s="394" t="str">
        <f t="shared" si="737"/>
        <v/>
      </c>
      <c r="S2877" s="394" t="str">
        <f t="shared" si="731"/>
        <v/>
      </c>
    </row>
    <row r="2878" spans="1:19" ht="13.5" hidden="1" thickBot="1">
      <c r="A2878" s="418" t="s">
        <v>184</v>
      </c>
      <c r="B2878" s="485"/>
      <c r="C2878" s="419">
        <v>0</v>
      </c>
      <c r="D2878" s="420">
        <v>0</v>
      </c>
      <c r="E2878" s="421">
        <v>0</v>
      </c>
      <c r="F2878" s="398">
        <f t="shared" si="729"/>
        <v>0</v>
      </c>
      <c r="G2878" s="407"/>
      <c r="H2878" s="436">
        <f t="shared" si="730"/>
        <v>0</v>
      </c>
      <c r="I2878" s="403">
        <f t="shared" si="732"/>
        <v>0</v>
      </c>
      <c r="J2878" s="403">
        <f t="shared" si="733"/>
        <v>0</v>
      </c>
      <c r="K2878" s="390"/>
      <c r="L2878" s="404">
        <f t="shared" si="734"/>
        <v>0</v>
      </c>
      <c r="M2878" s="404">
        <f t="shared" si="734"/>
        <v>0</v>
      </c>
      <c r="N2878" s="403">
        <f t="shared" si="735"/>
        <v>0</v>
      </c>
      <c r="O2878" s="403">
        <f t="shared" si="736"/>
        <v>0</v>
      </c>
      <c r="P2878" s="392"/>
      <c r="Q2878" s="612"/>
      <c r="R2878" s="394" t="str">
        <f t="shared" si="737"/>
        <v/>
      </c>
      <c r="S2878" s="394" t="str">
        <f t="shared" si="731"/>
        <v/>
      </c>
    </row>
    <row r="2879" spans="1:19" ht="13.5" thickBot="1">
      <c r="A2879" s="431" t="s">
        <v>2031</v>
      </c>
      <c r="B2879" s="432"/>
      <c r="C2879" s="510" t="s">
        <v>2330</v>
      </c>
      <c r="D2879" s="433">
        <v>0</v>
      </c>
      <c r="E2879" s="614">
        <v>0</v>
      </c>
      <c r="F2879" s="435">
        <f t="shared" si="729"/>
        <v>0</v>
      </c>
      <c r="G2879" s="436"/>
      <c r="H2879" s="436">
        <f t="shared" si="730"/>
        <v>0</v>
      </c>
      <c r="I2879" s="437"/>
      <c r="J2879" s="437"/>
      <c r="K2879" s="438">
        <f>SUM(J2881:J3719)</f>
        <v>258703.45999999993</v>
      </c>
      <c r="L2879" s="436"/>
      <c r="M2879" s="436"/>
      <c r="N2879" s="437"/>
      <c r="O2879" s="439"/>
      <c r="P2879" s="438">
        <f>SUM(O2881:O3719)</f>
        <v>258703.45999999993</v>
      </c>
      <c r="Q2879" s="393" t="str">
        <f>IF(OR(K2879&gt;0,P2879&gt;0),"X","")</f>
        <v>X</v>
      </c>
      <c r="R2879" s="394" t="str">
        <f t="shared" si="737"/>
        <v>x</v>
      </c>
      <c r="S2879" s="394" t="str">
        <f t="shared" si="731"/>
        <v>x</v>
      </c>
    </row>
    <row r="2880" spans="1:19" ht="13.5" hidden="1" thickBot="1">
      <c r="A2880" s="470" t="s">
        <v>2032</v>
      </c>
      <c r="B2880" s="396"/>
      <c r="C2880" s="488" t="s">
        <v>181</v>
      </c>
      <c r="D2880" s="472">
        <v>0</v>
      </c>
      <c r="E2880" s="489">
        <v>0</v>
      </c>
      <c r="F2880" s="474">
        <f t="shared" si="729"/>
        <v>0</v>
      </c>
      <c r="G2880" s="475"/>
      <c r="H2880" s="436">
        <f t="shared" si="730"/>
        <v>0</v>
      </c>
      <c r="I2880" s="476"/>
      <c r="J2880" s="477"/>
      <c r="K2880" s="390"/>
      <c r="L2880" s="478"/>
      <c r="M2880" s="475"/>
      <c r="N2880" s="476"/>
      <c r="O2880" s="477"/>
      <c r="P2880" s="392"/>
      <c r="Q2880" s="393" t="str">
        <f>IF(OR(SUM(J2881:J2944)&gt;0,SUM(O2881:O2944)&gt;0),"xx","")</f>
        <v/>
      </c>
      <c r="R2880" s="394" t="str">
        <f t="shared" si="737"/>
        <v/>
      </c>
      <c r="S2880" s="394" t="str">
        <f t="shared" si="731"/>
        <v/>
      </c>
    </row>
    <row r="2881" spans="1:19" ht="13.5" hidden="1" thickBot="1">
      <c r="A2881" s="487" t="s">
        <v>6360</v>
      </c>
      <c r="B2881" s="396"/>
      <c r="C2881" s="461" t="s">
        <v>6361</v>
      </c>
      <c r="D2881" s="397">
        <v>0</v>
      </c>
      <c r="E2881" s="655">
        <v>0</v>
      </c>
      <c r="F2881" s="462">
        <f t="shared" si="729"/>
        <v>0</v>
      </c>
      <c r="G2881" s="656"/>
      <c r="H2881" s="436">
        <f t="shared" si="730"/>
        <v>0</v>
      </c>
      <c r="I2881" s="657"/>
      <c r="J2881" s="657"/>
      <c r="K2881" s="390"/>
      <c r="L2881" s="656"/>
      <c r="M2881" s="656"/>
      <c r="N2881" s="657"/>
      <c r="O2881" s="657"/>
      <c r="P2881" s="392"/>
      <c r="Q2881" s="393" t="str">
        <f>IF(OR(SUM(J2881)&gt;0,SUM(O2881)&gt;0),"xx","")</f>
        <v/>
      </c>
      <c r="R2881" s="394" t="str">
        <f t="shared" si="737"/>
        <v/>
      </c>
      <c r="S2881" s="394" t="str">
        <f t="shared" si="731"/>
        <v/>
      </c>
    </row>
    <row r="2882" spans="1:19" ht="13.5" hidden="1" thickBot="1">
      <c r="A2882" s="406" t="s">
        <v>6362</v>
      </c>
      <c r="B2882" s="396"/>
      <c r="C2882" s="400" t="s">
        <v>6363</v>
      </c>
      <c r="D2882" s="384">
        <v>0</v>
      </c>
      <c r="E2882" s="459">
        <v>0</v>
      </c>
      <c r="F2882" s="460">
        <f t="shared" ref="F2882:F2945" si="738">IF(E2882=0,0,ROUND(E2882*(1+E$10)*(1-E$11),2))</f>
        <v>0</v>
      </c>
      <c r="G2882" s="448"/>
      <c r="H2882" s="436">
        <f t="shared" si="730"/>
        <v>0</v>
      </c>
      <c r="I2882" s="449"/>
      <c r="J2882" s="450"/>
      <c r="K2882" s="390"/>
      <c r="L2882" s="469"/>
      <c r="M2882" s="448"/>
      <c r="N2882" s="449"/>
      <c r="O2882" s="450"/>
      <c r="P2882" s="392"/>
      <c r="Q2882" s="393" t="str">
        <f>IF(OR(SUM(J2882)&gt;0,SUM(O2882)&gt;0),"xx","")</f>
        <v/>
      </c>
      <c r="R2882" s="394" t="str">
        <f t="shared" si="737"/>
        <v/>
      </c>
      <c r="S2882" s="394" t="str">
        <f t="shared" si="731"/>
        <v/>
      </c>
    </row>
    <row r="2883" spans="1:19" ht="13.5" hidden="1" thickBot="1">
      <c r="A2883" s="406" t="s">
        <v>6364</v>
      </c>
      <c r="B2883" s="396"/>
      <c r="C2883" s="400" t="s">
        <v>6365</v>
      </c>
      <c r="D2883" s="384">
        <v>0</v>
      </c>
      <c r="E2883" s="459">
        <v>0</v>
      </c>
      <c r="F2883" s="460">
        <f t="shared" si="738"/>
        <v>0</v>
      </c>
      <c r="G2883" s="448"/>
      <c r="H2883" s="436">
        <f t="shared" si="730"/>
        <v>0</v>
      </c>
      <c r="I2883" s="449"/>
      <c r="J2883" s="450"/>
      <c r="K2883" s="390"/>
      <c r="L2883" s="469"/>
      <c r="M2883" s="448"/>
      <c r="N2883" s="449"/>
      <c r="O2883" s="450"/>
      <c r="P2883" s="392"/>
      <c r="Q2883" s="393" t="str">
        <f>IF(OR(SUM(J2883)&gt;0,SUM(O2883)&gt;0),"xx","")</f>
        <v/>
      </c>
      <c r="R2883" s="394" t="str">
        <f t="shared" si="737"/>
        <v/>
      </c>
      <c r="S2883" s="394" t="str">
        <f t="shared" si="731"/>
        <v/>
      </c>
    </row>
    <row r="2884" spans="1:19" ht="13.5" hidden="1" thickBot="1">
      <c r="A2884" s="406" t="s">
        <v>2038</v>
      </c>
      <c r="B2884" s="396"/>
      <c r="C2884" s="400" t="s">
        <v>107</v>
      </c>
      <c r="D2884" s="384">
        <v>0</v>
      </c>
      <c r="E2884" s="459">
        <v>0</v>
      </c>
      <c r="F2884" s="460">
        <f t="shared" si="738"/>
        <v>0</v>
      </c>
      <c r="G2884" s="448"/>
      <c r="H2884" s="436">
        <f t="shared" si="730"/>
        <v>0</v>
      </c>
      <c r="I2884" s="449"/>
      <c r="J2884" s="450"/>
      <c r="K2884" s="390"/>
      <c r="L2884" s="469"/>
      <c r="M2884" s="448"/>
      <c r="N2884" s="449"/>
      <c r="O2884" s="450"/>
      <c r="P2884" s="392"/>
      <c r="Q2884" s="393" t="str">
        <f>IF(OR(SUM(J2885:J2893)&gt;0,SUM(O2885:O2893)&gt;0),"xx","")</f>
        <v/>
      </c>
      <c r="R2884" s="394" t="str">
        <f t="shared" si="737"/>
        <v/>
      </c>
      <c r="S2884" s="394" t="str">
        <f t="shared" si="731"/>
        <v/>
      </c>
    </row>
    <row r="2885" spans="1:19" ht="39" hidden="1" thickBot="1">
      <c r="A2885" s="406">
        <v>102102</v>
      </c>
      <c r="B2885" s="396" t="s">
        <v>3293</v>
      </c>
      <c r="C2885" s="400" t="s">
        <v>5653</v>
      </c>
      <c r="D2885" s="384" t="str">
        <f>VLOOKUP(A2885,[3]cartilha!$A$1:$AN$65536,15,FALSE)</f>
        <v>UN</v>
      </c>
      <c r="E2885" s="385" t="s">
        <v>9073</v>
      </c>
      <c r="F2885" s="386">
        <f t="shared" si="738"/>
        <v>10336.51</v>
      </c>
      <c r="G2885" s="407"/>
      <c r="H2885" s="436">
        <f t="shared" si="730"/>
        <v>10336.51</v>
      </c>
      <c r="I2885" s="403">
        <f t="shared" ref="I2885:I2893" si="739">IF(ISBLANK(E2885),0,ROUND(F2885*G2885,2))</f>
        <v>0</v>
      </c>
      <c r="J2885" s="403">
        <f t="shared" ref="J2885:J2893" si="740">IF(ISBLANK(G2885),0,ROUND(G2885*H2885,2))</f>
        <v>0</v>
      </c>
      <c r="K2885" s="390"/>
      <c r="L2885" s="404">
        <f t="shared" ref="L2885:M2893" si="741">G2885</f>
        <v>0</v>
      </c>
      <c r="M2885" s="404">
        <f t="shared" si="741"/>
        <v>10336.51</v>
      </c>
      <c r="N2885" s="405">
        <f t="shared" ref="N2885:N2893" si="742">IF(ISBLANK(E2885),0,ROUND(F2885*L2885,2))</f>
        <v>0</v>
      </c>
      <c r="O2885" s="405">
        <f t="shared" ref="O2885:O2893" si="743">IF(ISBLANK(L2885),0,ROUND(L2885*M2885,2))</f>
        <v>0</v>
      </c>
      <c r="P2885" s="392"/>
      <c r="Q2885" s="393"/>
      <c r="R2885" s="394" t="str">
        <f t="shared" si="737"/>
        <v/>
      </c>
      <c r="S2885" s="394" t="str">
        <f t="shared" si="731"/>
        <v/>
      </c>
    </row>
    <row r="2886" spans="1:19" ht="39" hidden="1" thickBot="1">
      <c r="A2886" s="406">
        <v>102103</v>
      </c>
      <c r="B2886" s="396" t="s">
        <v>3293</v>
      </c>
      <c r="C2886" s="400" t="s">
        <v>5654</v>
      </c>
      <c r="D2886" s="384" t="str">
        <f>VLOOKUP(A2886,[3]cartilha!$A$1:$AN$65536,15,FALSE)</f>
        <v>UN</v>
      </c>
      <c r="E2886" s="385" t="s">
        <v>9074</v>
      </c>
      <c r="F2886" s="386">
        <f t="shared" si="738"/>
        <v>11492.79</v>
      </c>
      <c r="G2886" s="407"/>
      <c r="H2886" s="436">
        <f t="shared" si="730"/>
        <v>11492.79</v>
      </c>
      <c r="I2886" s="403">
        <f t="shared" si="739"/>
        <v>0</v>
      </c>
      <c r="J2886" s="403">
        <f t="shared" si="740"/>
        <v>0</v>
      </c>
      <c r="K2886" s="390"/>
      <c r="L2886" s="404">
        <f t="shared" si="741"/>
        <v>0</v>
      </c>
      <c r="M2886" s="404">
        <f t="shared" si="741"/>
        <v>11492.79</v>
      </c>
      <c r="N2886" s="405">
        <f t="shared" si="742"/>
        <v>0</v>
      </c>
      <c r="O2886" s="405">
        <f t="shared" si="743"/>
        <v>0</v>
      </c>
      <c r="P2886" s="392"/>
      <c r="Q2886" s="393"/>
      <c r="R2886" s="394" t="str">
        <f t="shared" si="737"/>
        <v/>
      </c>
      <c r="S2886" s="394" t="str">
        <f t="shared" si="731"/>
        <v/>
      </c>
    </row>
    <row r="2887" spans="1:19" ht="39" hidden="1" thickBot="1">
      <c r="A2887" s="406">
        <v>102104</v>
      </c>
      <c r="B2887" s="396" t="s">
        <v>3293</v>
      </c>
      <c r="C2887" s="400" t="s">
        <v>5655</v>
      </c>
      <c r="D2887" s="384" t="str">
        <f>VLOOKUP(A2887,[3]cartilha!$A$1:$AN$65536,15,FALSE)</f>
        <v>UN</v>
      </c>
      <c r="E2887" s="385" t="s">
        <v>9075</v>
      </c>
      <c r="F2887" s="386">
        <f t="shared" si="738"/>
        <v>14715.12</v>
      </c>
      <c r="G2887" s="407"/>
      <c r="H2887" s="436">
        <f t="shared" si="730"/>
        <v>14715.12</v>
      </c>
      <c r="I2887" s="403">
        <f t="shared" si="739"/>
        <v>0</v>
      </c>
      <c r="J2887" s="403">
        <f t="shared" si="740"/>
        <v>0</v>
      </c>
      <c r="K2887" s="390"/>
      <c r="L2887" s="404">
        <f t="shared" si="741"/>
        <v>0</v>
      </c>
      <c r="M2887" s="404">
        <f t="shared" si="741"/>
        <v>14715.12</v>
      </c>
      <c r="N2887" s="405">
        <f t="shared" si="742"/>
        <v>0</v>
      </c>
      <c r="O2887" s="405">
        <f t="shared" si="743"/>
        <v>0</v>
      </c>
      <c r="P2887" s="392"/>
      <c r="Q2887" s="393"/>
      <c r="R2887" s="394" t="str">
        <f t="shared" si="737"/>
        <v/>
      </c>
      <c r="S2887" s="394" t="str">
        <f t="shared" si="731"/>
        <v/>
      </c>
    </row>
    <row r="2888" spans="1:19" ht="39" hidden="1" thickBot="1">
      <c r="A2888" s="406">
        <v>102105</v>
      </c>
      <c r="B2888" s="396" t="s">
        <v>3293</v>
      </c>
      <c r="C2888" s="400" t="s">
        <v>5656</v>
      </c>
      <c r="D2888" s="384" t="str">
        <f>VLOOKUP(A2888,[3]cartilha!$A$1:$AN$65536,15,FALSE)</f>
        <v>UN</v>
      </c>
      <c r="E2888" s="385" t="s">
        <v>9076</v>
      </c>
      <c r="F2888" s="386">
        <f t="shared" si="738"/>
        <v>18063.09</v>
      </c>
      <c r="G2888" s="407"/>
      <c r="H2888" s="436">
        <f t="shared" si="730"/>
        <v>18063.09</v>
      </c>
      <c r="I2888" s="403">
        <f t="shared" si="739"/>
        <v>0</v>
      </c>
      <c r="J2888" s="403">
        <f t="shared" si="740"/>
        <v>0</v>
      </c>
      <c r="K2888" s="390"/>
      <c r="L2888" s="404">
        <f t="shared" si="741"/>
        <v>0</v>
      </c>
      <c r="M2888" s="404">
        <f t="shared" si="741"/>
        <v>18063.09</v>
      </c>
      <c r="N2888" s="405">
        <f t="shared" si="742"/>
        <v>0</v>
      </c>
      <c r="O2888" s="405">
        <f t="shared" si="743"/>
        <v>0</v>
      </c>
      <c r="P2888" s="392"/>
      <c r="Q2888" s="393"/>
      <c r="R2888" s="394" t="str">
        <f t="shared" si="737"/>
        <v/>
      </c>
      <c r="S2888" s="394" t="str">
        <f t="shared" si="731"/>
        <v/>
      </c>
    </row>
    <row r="2889" spans="1:19" ht="39" hidden="1" thickBot="1">
      <c r="A2889" s="406">
        <v>102106</v>
      </c>
      <c r="B2889" s="396" t="s">
        <v>3293</v>
      </c>
      <c r="C2889" s="400" t="s">
        <v>5657</v>
      </c>
      <c r="D2889" s="384" t="str">
        <f>VLOOKUP(A2889,[3]cartilha!$A$1:$AN$65536,15,FALSE)</f>
        <v>UN</v>
      </c>
      <c r="E2889" s="385" t="s">
        <v>9077</v>
      </c>
      <c r="F2889" s="386">
        <f t="shared" si="738"/>
        <v>22630.54</v>
      </c>
      <c r="G2889" s="407"/>
      <c r="H2889" s="436">
        <f t="shared" si="730"/>
        <v>22630.54</v>
      </c>
      <c r="I2889" s="403">
        <f t="shared" si="739"/>
        <v>0</v>
      </c>
      <c r="J2889" s="403">
        <f t="shared" si="740"/>
        <v>0</v>
      </c>
      <c r="K2889" s="390"/>
      <c r="L2889" s="404">
        <f t="shared" si="741"/>
        <v>0</v>
      </c>
      <c r="M2889" s="404">
        <f t="shared" si="741"/>
        <v>22630.54</v>
      </c>
      <c r="N2889" s="405">
        <f t="shared" si="742"/>
        <v>0</v>
      </c>
      <c r="O2889" s="405">
        <f t="shared" si="743"/>
        <v>0</v>
      </c>
      <c r="P2889" s="392"/>
      <c r="Q2889" s="393"/>
      <c r="R2889" s="394" t="str">
        <f t="shared" si="737"/>
        <v/>
      </c>
      <c r="S2889" s="394" t="str">
        <f t="shared" si="731"/>
        <v/>
      </c>
    </row>
    <row r="2890" spans="1:19" ht="39" hidden="1" thickBot="1">
      <c r="A2890" s="406">
        <v>102107</v>
      </c>
      <c r="B2890" s="396" t="s">
        <v>3293</v>
      </c>
      <c r="C2890" s="400" t="s">
        <v>5658</v>
      </c>
      <c r="D2890" s="384" t="str">
        <f>VLOOKUP(A2890,[3]cartilha!$A$1:$AN$65536,15,FALSE)</f>
        <v>UN</v>
      </c>
      <c r="E2890" s="385" t="s">
        <v>9078</v>
      </c>
      <c r="F2890" s="386">
        <f t="shared" si="738"/>
        <v>31538.93</v>
      </c>
      <c r="G2890" s="407"/>
      <c r="H2890" s="436">
        <f t="shared" si="730"/>
        <v>31538.93</v>
      </c>
      <c r="I2890" s="403">
        <f t="shared" si="739"/>
        <v>0</v>
      </c>
      <c r="J2890" s="403">
        <f t="shared" si="740"/>
        <v>0</v>
      </c>
      <c r="K2890" s="390"/>
      <c r="L2890" s="404">
        <f t="shared" si="741"/>
        <v>0</v>
      </c>
      <c r="M2890" s="404">
        <f t="shared" si="741"/>
        <v>31538.93</v>
      </c>
      <c r="N2890" s="405">
        <f t="shared" si="742"/>
        <v>0</v>
      </c>
      <c r="O2890" s="405">
        <f t="shared" si="743"/>
        <v>0</v>
      </c>
      <c r="P2890" s="392"/>
      <c r="Q2890" s="393"/>
      <c r="R2890" s="394" t="str">
        <f t="shared" si="737"/>
        <v/>
      </c>
      <c r="S2890" s="394" t="str">
        <f t="shared" si="731"/>
        <v/>
      </c>
    </row>
    <row r="2891" spans="1:19" ht="39" hidden="1" thickBot="1">
      <c r="A2891" s="406">
        <v>102108</v>
      </c>
      <c r="B2891" s="396" t="s">
        <v>3293</v>
      </c>
      <c r="C2891" s="400" t="s">
        <v>5659</v>
      </c>
      <c r="D2891" s="384" t="str">
        <f>VLOOKUP(A2891,[3]cartilha!$A$1:$AN$65536,15,FALSE)</f>
        <v>UN</v>
      </c>
      <c r="E2891" s="385" t="s">
        <v>9079</v>
      </c>
      <c r="F2891" s="386">
        <f t="shared" si="738"/>
        <v>36711.050000000003</v>
      </c>
      <c r="G2891" s="407"/>
      <c r="H2891" s="436">
        <f t="shared" si="730"/>
        <v>36711.050000000003</v>
      </c>
      <c r="I2891" s="403">
        <f t="shared" si="739"/>
        <v>0</v>
      </c>
      <c r="J2891" s="403">
        <f t="shared" si="740"/>
        <v>0</v>
      </c>
      <c r="K2891" s="390"/>
      <c r="L2891" s="404">
        <f t="shared" si="741"/>
        <v>0</v>
      </c>
      <c r="M2891" s="404">
        <f t="shared" si="741"/>
        <v>36711.050000000003</v>
      </c>
      <c r="N2891" s="405">
        <f t="shared" si="742"/>
        <v>0</v>
      </c>
      <c r="O2891" s="405">
        <f t="shared" si="743"/>
        <v>0</v>
      </c>
      <c r="P2891" s="392"/>
      <c r="Q2891" s="393"/>
      <c r="R2891" s="394" t="str">
        <f t="shared" si="737"/>
        <v/>
      </c>
      <c r="S2891" s="394" t="str">
        <f t="shared" si="731"/>
        <v/>
      </c>
    </row>
    <row r="2892" spans="1:19" ht="26.25" hidden="1" thickBot="1">
      <c r="A2892" s="406">
        <v>102109</v>
      </c>
      <c r="B2892" s="396" t="s">
        <v>3293</v>
      </c>
      <c r="C2892" s="400" t="s">
        <v>5660</v>
      </c>
      <c r="D2892" s="384" t="str">
        <f>VLOOKUP(A2892,[3]cartilha!$A$1:$AN$65536,15,FALSE)</f>
        <v>UN</v>
      </c>
      <c r="E2892" s="385" t="s">
        <v>9080</v>
      </c>
      <c r="F2892" s="386">
        <f t="shared" si="738"/>
        <v>53.77</v>
      </c>
      <c r="G2892" s="407"/>
      <c r="H2892" s="436">
        <f t="shared" si="730"/>
        <v>53.77</v>
      </c>
      <c r="I2892" s="403">
        <f t="shared" si="739"/>
        <v>0</v>
      </c>
      <c r="J2892" s="403">
        <f t="shared" si="740"/>
        <v>0</v>
      </c>
      <c r="K2892" s="390"/>
      <c r="L2892" s="404">
        <f t="shared" si="741"/>
        <v>0</v>
      </c>
      <c r="M2892" s="404">
        <f t="shared" si="741"/>
        <v>53.77</v>
      </c>
      <c r="N2892" s="405">
        <f t="shared" si="742"/>
        <v>0</v>
      </c>
      <c r="O2892" s="405">
        <f t="shared" si="743"/>
        <v>0</v>
      </c>
      <c r="P2892" s="392"/>
      <c r="Q2892" s="393"/>
      <c r="R2892" s="394" t="str">
        <f t="shared" si="737"/>
        <v/>
      </c>
      <c r="S2892" s="394" t="str">
        <f t="shared" si="731"/>
        <v/>
      </c>
    </row>
    <row r="2893" spans="1:19" ht="26.25" hidden="1" thickBot="1">
      <c r="A2893" s="406">
        <v>102110</v>
      </c>
      <c r="B2893" s="396" t="s">
        <v>3293</v>
      </c>
      <c r="C2893" s="400" t="s">
        <v>5661</v>
      </c>
      <c r="D2893" s="384" t="str">
        <f>VLOOKUP(A2893,[3]cartilha!$A$1:$AN$65536,15,FALSE)</f>
        <v>UN</v>
      </c>
      <c r="E2893" s="385" t="s">
        <v>9081</v>
      </c>
      <c r="F2893" s="386">
        <f t="shared" si="738"/>
        <v>143.54</v>
      </c>
      <c r="G2893" s="407"/>
      <c r="H2893" s="436">
        <f t="shared" si="730"/>
        <v>143.54</v>
      </c>
      <c r="I2893" s="403">
        <f t="shared" si="739"/>
        <v>0</v>
      </c>
      <c r="J2893" s="403">
        <f t="shared" si="740"/>
        <v>0</v>
      </c>
      <c r="K2893" s="390"/>
      <c r="L2893" s="404">
        <f t="shared" si="741"/>
        <v>0</v>
      </c>
      <c r="M2893" s="404">
        <f t="shared" si="741"/>
        <v>143.54</v>
      </c>
      <c r="N2893" s="405">
        <f t="shared" si="742"/>
        <v>0</v>
      </c>
      <c r="O2893" s="405">
        <f t="shared" si="743"/>
        <v>0</v>
      </c>
      <c r="P2893" s="392"/>
      <c r="Q2893" s="393"/>
      <c r="R2893" s="394" t="str">
        <f t="shared" si="737"/>
        <v/>
      </c>
      <c r="S2893" s="394" t="str">
        <f t="shared" si="731"/>
        <v/>
      </c>
    </row>
    <row r="2894" spans="1:19" ht="13.5" hidden="1" thickBot="1">
      <c r="A2894" s="406" t="s">
        <v>6366</v>
      </c>
      <c r="B2894" s="396"/>
      <c r="C2894" s="400" t="s">
        <v>6367</v>
      </c>
      <c r="D2894" s="384">
        <v>0</v>
      </c>
      <c r="E2894" s="459">
        <v>0</v>
      </c>
      <c r="F2894" s="460">
        <f t="shared" si="738"/>
        <v>0</v>
      </c>
      <c r="G2894" s="448"/>
      <c r="H2894" s="436">
        <f t="shared" si="730"/>
        <v>0</v>
      </c>
      <c r="I2894" s="449"/>
      <c r="J2894" s="450"/>
      <c r="K2894" s="390"/>
      <c r="L2894" s="469"/>
      <c r="M2894" s="448"/>
      <c r="N2894" s="449"/>
      <c r="O2894" s="450"/>
      <c r="P2894" s="392"/>
      <c r="Q2894" s="393" t="str">
        <f>IF(OR(SUM(J2894)&gt;0,SUM(O2894)&gt;0),"xx","")</f>
        <v/>
      </c>
      <c r="R2894" s="394" t="str">
        <f t="shared" si="737"/>
        <v/>
      </c>
      <c r="S2894" s="394" t="str">
        <f t="shared" si="731"/>
        <v/>
      </c>
    </row>
    <row r="2895" spans="1:19" ht="13.5" hidden="1" thickBot="1">
      <c r="A2895" s="406" t="s">
        <v>6368</v>
      </c>
      <c r="B2895" s="396"/>
      <c r="C2895" s="400" t="s">
        <v>6369</v>
      </c>
      <c r="D2895" s="384">
        <v>0</v>
      </c>
      <c r="E2895" s="459">
        <v>0</v>
      </c>
      <c r="F2895" s="460">
        <f t="shared" si="738"/>
        <v>0</v>
      </c>
      <c r="G2895" s="448"/>
      <c r="H2895" s="436">
        <f t="shared" si="730"/>
        <v>0</v>
      </c>
      <c r="I2895" s="449"/>
      <c r="J2895" s="450"/>
      <c r="K2895" s="390"/>
      <c r="L2895" s="469"/>
      <c r="M2895" s="448"/>
      <c r="N2895" s="449"/>
      <c r="O2895" s="450"/>
      <c r="P2895" s="392"/>
      <c r="Q2895" s="393" t="str">
        <f>IF(OR(SUM(J2895)&gt;0,SUM(O2895)&gt;0),"xx","")</f>
        <v/>
      </c>
      <c r="R2895" s="394" t="str">
        <f t="shared" si="737"/>
        <v/>
      </c>
      <c r="S2895" s="394" t="str">
        <f t="shared" si="731"/>
        <v/>
      </c>
    </row>
    <row r="2896" spans="1:19" ht="13.5" hidden="1" thickBot="1">
      <c r="A2896" s="406" t="s">
        <v>2039</v>
      </c>
      <c r="B2896" s="396"/>
      <c r="C2896" s="400" t="s">
        <v>189</v>
      </c>
      <c r="D2896" s="384">
        <v>0</v>
      </c>
      <c r="E2896" s="459">
        <v>0</v>
      </c>
      <c r="F2896" s="460">
        <f t="shared" si="738"/>
        <v>0</v>
      </c>
      <c r="G2896" s="448"/>
      <c r="H2896" s="436">
        <f t="shared" si="730"/>
        <v>0</v>
      </c>
      <c r="I2896" s="449"/>
      <c r="J2896" s="450"/>
      <c r="K2896" s="390"/>
      <c r="L2896" s="469"/>
      <c r="M2896" s="448"/>
      <c r="N2896" s="449"/>
      <c r="O2896" s="450"/>
      <c r="P2896" s="392"/>
      <c r="Q2896" s="393" t="str">
        <f>IF(OR(SUM(J2897:J2942)&gt;0,SUM(O2897:O2942)&gt;0),"xx","")</f>
        <v/>
      </c>
      <c r="R2896" s="394" t="str">
        <f t="shared" si="737"/>
        <v/>
      </c>
      <c r="S2896" s="394" t="str">
        <f t="shared" si="731"/>
        <v/>
      </c>
    </row>
    <row r="2897" spans="1:19" ht="26.25" hidden="1" thickBot="1">
      <c r="A2897" s="406">
        <v>100619</v>
      </c>
      <c r="B2897" s="396" t="s">
        <v>3293</v>
      </c>
      <c r="C2897" s="400" t="s">
        <v>3724</v>
      </c>
      <c r="D2897" s="384" t="str">
        <f>VLOOKUP(A2897,[3]cartilha!$A$1:$AN$65536,15,FALSE)</f>
        <v>UN</v>
      </c>
      <c r="E2897" s="385" t="s">
        <v>9082</v>
      </c>
      <c r="F2897" s="386">
        <f t="shared" si="738"/>
        <v>781.06</v>
      </c>
      <c r="G2897" s="407"/>
      <c r="H2897" s="436">
        <f t="shared" si="730"/>
        <v>781.06</v>
      </c>
      <c r="I2897" s="403">
        <f t="shared" ref="I2897:I2942" si="744">IF(ISBLANK(E2897),0,ROUND(F2897*G2897,2))</f>
        <v>0</v>
      </c>
      <c r="J2897" s="403">
        <f t="shared" ref="J2897:J2942" si="745">IF(ISBLANK(G2897),0,ROUND(G2897*H2897,2))</f>
        <v>0</v>
      </c>
      <c r="K2897" s="390"/>
      <c r="L2897" s="404">
        <f t="shared" ref="L2897:M2942" si="746">G2897</f>
        <v>0</v>
      </c>
      <c r="M2897" s="404">
        <f t="shared" si="746"/>
        <v>781.06</v>
      </c>
      <c r="N2897" s="405">
        <f t="shared" ref="N2897:N2942" si="747">IF(ISBLANK(E2897),0,ROUND(F2897*L2897,2))</f>
        <v>0</v>
      </c>
      <c r="O2897" s="405">
        <f t="shared" ref="O2897:O2942" si="748">IF(ISBLANK(L2897),0,ROUND(L2897*M2897,2))</f>
        <v>0</v>
      </c>
      <c r="P2897" s="392"/>
      <c r="Q2897" s="612"/>
      <c r="R2897" s="394" t="str">
        <f t="shared" si="737"/>
        <v/>
      </c>
      <c r="S2897" s="394" t="str">
        <f t="shared" si="731"/>
        <v/>
      </c>
    </row>
    <row r="2898" spans="1:19" ht="26.25" hidden="1" thickBot="1">
      <c r="A2898" s="406">
        <v>100620</v>
      </c>
      <c r="B2898" s="396" t="s">
        <v>3293</v>
      </c>
      <c r="C2898" s="400" t="s">
        <v>3725</v>
      </c>
      <c r="D2898" s="384" t="str">
        <f>VLOOKUP(A2898,[3]cartilha!$A$1:$AN$65536,15,FALSE)</f>
        <v>UN</v>
      </c>
      <c r="E2898" s="385" t="s">
        <v>9083</v>
      </c>
      <c r="F2898" s="386">
        <f t="shared" si="738"/>
        <v>4864.8599999999997</v>
      </c>
      <c r="G2898" s="407"/>
      <c r="H2898" s="436">
        <f t="shared" ref="H2898:H2961" si="749">F2898</f>
        <v>4864.8599999999997</v>
      </c>
      <c r="I2898" s="403">
        <f t="shared" si="744"/>
        <v>0</v>
      </c>
      <c r="J2898" s="403">
        <f t="shared" si="745"/>
        <v>0</v>
      </c>
      <c r="K2898" s="390"/>
      <c r="L2898" s="404">
        <f t="shared" si="746"/>
        <v>0</v>
      </c>
      <c r="M2898" s="404">
        <f t="shared" si="746"/>
        <v>4864.8599999999997</v>
      </c>
      <c r="N2898" s="405">
        <f t="shared" si="747"/>
        <v>0</v>
      </c>
      <c r="O2898" s="405">
        <f t="shared" si="748"/>
        <v>0</v>
      </c>
      <c r="P2898" s="392"/>
      <c r="Q2898" s="612"/>
      <c r="R2898" s="394" t="str">
        <f t="shared" si="737"/>
        <v/>
      </c>
      <c r="S2898" s="394" t="str">
        <f t="shared" si="731"/>
        <v/>
      </c>
    </row>
    <row r="2899" spans="1:19" ht="26.25" hidden="1" thickBot="1">
      <c r="A2899" s="406">
        <v>100621</v>
      </c>
      <c r="B2899" s="396" t="s">
        <v>3293</v>
      </c>
      <c r="C2899" s="400" t="s">
        <v>3726</v>
      </c>
      <c r="D2899" s="384" t="str">
        <f>VLOOKUP(A2899,[3]cartilha!$A$1:$AN$65536,15,FALSE)</f>
        <v>UN</v>
      </c>
      <c r="E2899" s="385" t="s">
        <v>9084</v>
      </c>
      <c r="F2899" s="386">
        <f t="shared" si="738"/>
        <v>5503.55</v>
      </c>
      <c r="G2899" s="407"/>
      <c r="H2899" s="436">
        <f t="shared" si="749"/>
        <v>5503.55</v>
      </c>
      <c r="I2899" s="403">
        <f t="shared" si="744"/>
        <v>0</v>
      </c>
      <c r="J2899" s="403">
        <f t="shared" si="745"/>
        <v>0</v>
      </c>
      <c r="K2899" s="390"/>
      <c r="L2899" s="404">
        <f t="shared" si="746"/>
        <v>0</v>
      </c>
      <c r="M2899" s="404">
        <f t="shared" si="746"/>
        <v>5503.55</v>
      </c>
      <c r="N2899" s="405">
        <f t="shared" si="747"/>
        <v>0</v>
      </c>
      <c r="O2899" s="405">
        <f t="shared" si="748"/>
        <v>0</v>
      </c>
      <c r="P2899" s="392"/>
      <c r="Q2899" s="612"/>
      <c r="R2899" s="394" t="str">
        <f t="shared" si="737"/>
        <v/>
      </c>
      <c r="S2899" s="394" t="str">
        <f t="shared" si="731"/>
        <v/>
      </c>
    </row>
    <row r="2900" spans="1:19" ht="26.25" hidden="1" thickBot="1">
      <c r="A2900" s="406">
        <v>100622</v>
      </c>
      <c r="B2900" s="396" t="s">
        <v>3293</v>
      </c>
      <c r="C2900" s="400" t="s">
        <v>3727</v>
      </c>
      <c r="D2900" s="384" t="str">
        <f>VLOOKUP(A2900,[3]cartilha!$A$1:$AN$65536,15,FALSE)</f>
        <v>UN</v>
      </c>
      <c r="E2900" s="385" t="s">
        <v>9085</v>
      </c>
      <c r="F2900" s="386">
        <f t="shared" si="738"/>
        <v>3397.78</v>
      </c>
      <c r="G2900" s="407"/>
      <c r="H2900" s="436">
        <f t="shared" si="749"/>
        <v>3397.78</v>
      </c>
      <c r="I2900" s="403">
        <f t="shared" si="744"/>
        <v>0</v>
      </c>
      <c r="J2900" s="403">
        <f t="shared" si="745"/>
        <v>0</v>
      </c>
      <c r="K2900" s="390"/>
      <c r="L2900" s="404">
        <f t="shared" si="746"/>
        <v>0</v>
      </c>
      <c r="M2900" s="404">
        <f t="shared" si="746"/>
        <v>3397.78</v>
      </c>
      <c r="N2900" s="405">
        <f t="shared" si="747"/>
        <v>0</v>
      </c>
      <c r="O2900" s="405">
        <f t="shared" si="748"/>
        <v>0</v>
      </c>
      <c r="P2900" s="392"/>
      <c r="Q2900" s="612"/>
      <c r="R2900" s="394" t="str">
        <f t="shared" si="737"/>
        <v/>
      </c>
      <c r="S2900" s="394" t="str">
        <f t="shared" si="731"/>
        <v/>
      </c>
    </row>
    <row r="2901" spans="1:19" ht="26.25" hidden="1" thickBot="1">
      <c r="A2901" s="406">
        <v>100623</v>
      </c>
      <c r="B2901" s="396" t="s">
        <v>3293</v>
      </c>
      <c r="C2901" s="400" t="s">
        <v>3728</v>
      </c>
      <c r="D2901" s="384" t="str">
        <f>VLOOKUP(A2901,[3]cartilha!$A$1:$AN$65536,15,FALSE)</f>
        <v>UN</v>
      </c>
      <c r="E2901" s="385" t="s">
        <v>9086</v>
      </c>
      <c r="F2901" s="386">
        <f t="shared" si="738"/>
        <v>3647.34</v>
      </c>
      <c r="G2901" s="407"/>
      <c r="H2901" s="436">
        <f t="shared" si="749"/>
        <v>3647.34</v>
      </c>
      <c r="I2901" s="403">
        <f t="shared" si="744"/>
        <v>0</v>
      </c>
      <c r="J2901" s="403">
        <f t="shared" si="745"/>
        <v>0</v>
      </c>
      <c r="K2901" s="390"/>
      <c r="L2901" s="404">
        <f t="shared" si="746"/>
        <v>0</v>
      </c>
      <c r="M2901" s="404">
        <f t="shared" si="746"/>
        <v>3647.34</v>
      </c>
      <c r="N2901" s="405">
        <f t="shared" si="747"/>
        <v>0</v>
      </c>
      <c r="O2901" s="405">
        <f t="shared" si="748"/>
        <v>0</v>
      </c>
      <c r="P2901" s="392"/>
      <c r="Q2901" s="612"/>
      <c r="R2901" s="394" t="str">
        <f t="shared" si="737"/>
        <v/>
      </c>
      <c r="S2901" s="394" t="str">
        <f t="shared" ref="S2901:S2964" si="750">IF(Q2901="X","x",IF(Q2901="xx","x",IF(OR(J2901&gt;0,O2901&gt;0),"x","")))</f>
        <v/>
      </c>
    </row>
    <row r="2902" spans="1:19" ht="39" hidden="1" thickBot="1">
      <c r="A2902" s="406">
        <v>100578</v>
      </c>
      <c r="B2902" s="396" t="s">
        <v>3293</v>
      </c>
      <c r="C2902" s="400" t="s">
        <v>3683</v>
      </c>
      <c r="D2902" s="384" t="str">
        <f>VLOOKUP(A2902,[3]cartilha!$A$1:$AN$65536,15,FALSE)</f>
        <v>UN</v>
      </c>
      <c r="E2902" s="385" t="s">
        <v>9087</v>
      </c>
      <c r="F2902" s="386">
        <f t="shared" si="738"/>
        <v>562.9</v>
      </c>
      <c r="G2902" s="407"/>
      <c r="H2902" s="436">
        <f t="shared" si="749"/>
        <v>562.9</v>
      </c>
      <c r="I2902" s="403">
        <f t="shared" si="744"/>
        <v>0</v>
      </c>
      <c r="J2902" s="403">
        <f t="shared" si="745"/>
        <v>0</v>
      </c>
      <c r="K2902" s="390"/>
      <c r="L2902" s="404">
        <f t="shared" si="746"/>
        <v>0</v>
      </c>
      <c r="M2902" s="404">
        <f t="shared" si="746"/>
        <v>562.9</v>
      </c>
      <c r="N2902" s="405">
        <f t="shared" si="747"/>
        <v>0</v>
      </c>
      <c r="O2902" s="405">
        <f t="shared" si="748"/>
        <v>0</v>
      </c>
      <c r="P2902" s="392"/>
      <c r="Q2902" s="612"/>
      <c r="R2902" s="394" t="str">
        <f t="shared" si="737"/>
        <v/>
      </c>
      <c r="S2902" s="394" t="str">
        <f t="shared" si="750"/>
        <v/>
      </c>
    </row>
    <row r="2903" spans="1:19" ht="39" hidden="1" thickBot="1">
      <c r="A2903" s="406">
        <v>100579</v>
      </c>
      <c r="B2903" s="396" t="s">
        <v>3293</v>
      </c>
      <c r="C2903" s="400" t="s">
        <v>3684</v>
      </c>
      <c r="D2903" s="384" t="str">
        <f>VLOOKUP(A2903,[3]cartilha!$A$1:$AN$65536,15,FALSE)</f>
        <v>UN</v>
      </c>
      <c r="E2903" s="385" t="s">
        <v>9088</v>
      </c>
      <c r="F2903" s="386">
        <f t="shared" si="738"/>
        <v>617.54</v>
      </c>
      <c r="G2903" s="407"/>
      <c r="H2903" s="436">
        <f t="shared" si="749"/>
        <v>617.54</v>
      </c>
      <c r="I2903" s="403">
        <f t="shared" si="744"/>
        <v>0</v>
      </c>
      <c r="J2903" s="403">
        <f t="shared" si="745"/>
        <v>0</v>
      </c>
      <c r="K2903" s="390"/>
      <c r="L2903" s="404">
        <f t="shared" si="746"/>
        <v>0</v>
      </c>
      <c r="M2903" s="404">
        <f t="shared" si="746"/>
        <v>617.54</v>
      </c>
      <c r="N2903" s="405">
        <f t="shared" si="747"/>
        <v>0</v>
      </c>
      <c r="O2903" s="405">
        <f t="shared" si="748"/>
        <v>0</v>
      </c>
      <c r="P2903" s="392"/>
      <c r="Q2903" s="612"/>
      <c r="R2903" s="394" t="str">
        <f t="shared" si="737"/>
        <v/>
      </c>
      <c r="S2903" s="394" t="str">
        <f t="shared" si="750"/>
        <v/>
      </c>
    </row>
    <row r="2904" spans="1:19" ht="39" hidden="1" thickBot="1">
      <c r="A2904" s="406">
        <v>100580</v>
      </c>
      <c r="B2904" s="396" t="s">
        <v>3293</v>
      </c>
      <c r="C2904" s="400" t="s">
        <v>3685</v>
      </c>
      <c r="D2904" s="384" t="str">
        <f>VLOOKUP(A2904,[3]cartilha!$A$1:$AN$65536,15,FALSE)</f>
        <v>UN</v>
      </c>
      <c r="E2904" s="385" t="s">
        <v>9089</v>
      </c>
      <c r="F2904" s="386">
        <f t="shared" si="738"/>
        <v>676.27</v>
      </c>
      <c r="G2904" s="407"/>
      <c r="H2904" s="436">
        <f t="shared" si="749"/>
        <v>676.27</v>
      </c>
      <c r="I2904" s="403">
        <f t="shared" si="744"/>
        <v>0</v>
      </c>
      <c r="J2904" s="403">
        <f t="shared" si="745"/>
        <v>0</v>
      </c>
      <c r="K2904" s="390"/>
      <c r="L2904" s="404">
        <f t="shared" si="746"/>
        <v>0</v>
      </c>
      <c r="M2904" s="404">
        <f t="shared" si="746"/>
        <v>676.27</v>
      </c>
      <c r="N2904" s="405">
        <f t="shared" si="747"/>
        <v>0</v>
      </c>
      <c r="O2904" s="405">
        <f t="shared" si="748"/>
        <v>0</v>
      </c>
      <c r="P2904" s="392"/>
      <c r="Q2904" s="612"/>
      <c r="R2904" s="394" t="str">
        <f t="shared" si="737"/>
        <v/>
      </c>
      <c r="S2904" s="394" t="str">
        <f t="shared" si="750"/>
        <v/>
      </c>
    </row>
    <row r="2905" spans="1:19" ht="39" hidden="1" thickBot="1">
      <c r="A2905" s="406">
        <v>100581</v>
      </c>
      <c r="B2905" s="396" t="s">
        <v>3293</v>
      </c>
      <c r="C2905" s="400" t="s">
        <v>3686</v>
      </c>
      <c r="D2905" s="384" t="str">
        <f>VLOOKUP(A2905,[3]cartilha!$A$1:$AN$65536,15,FALSE)</f>
        <v>UN</v>
      </c>
      <c r="E2905" s="385" t="s">
        <v>9090</v>
      </c>
      <c r="F2905" s="386">
        <f t="shared" si="738"/>
        <v>644.65</v>
      </c>
      <c r="G2905" s="407"/>
      <c r="H2905" s="436">
        <f t="shared" si="749"/>
        <v>644.65</v>
      </c>
      <c r="I2905" s="403">
        <f t="shared" si="744"/>
        <v>0</v>
      </c>
      <c r="J2905" s="403">
        <f t="shared" si="745"/>
        <v>0</v>
      </c>
      <c r="K2905" s="390"/>
      <c r="L2905" s="404">
        <f t="shared" si="746"/>
        <v>0</v>
      </c>
      <c r="M2905" s="404">
        <f t="shared" si="746"/>
        <v>644.65</v>
      </c>
      <c r="N2905" s="405">
        <f t="shared" si="747"/>
        <v>0</v>
      </c>
      <c r="O2905" s="405">
        <f t="shared" si="748"/>
        <v>0</v>
      </c>
      <c r="P2905" s="392"/>
      <c r="Q2905" s="612"/>
      <c r="R2905" s="394" t="str">
        <f t="shared" si="737"/>
        <v/>
      </c>
      <c r="S2905" s="394" t="str">
        <f t="shared" si="750"/>
        <v/>
      </c>
    </row>
    <row r="2906" spans="1:19" ht="39" hidden="1" thickBot="1">
      <c r="A2906" s="406">
        <v>100582</v>
      </c>
      <c r="B2906" s="396" t="s">
        <v>3293</v>
      </c>
      <c r="C2906" s="400" t="s">
        <v>3687</v>
      </c>
      <c r="D2906" s="384" t="str">
        <f>VLOOKUP(A2906,[3]cartilha!$A$1:$AN$65536,15,FALSE)</f>
        <v>UN</v>
      </c>
      <c r="E2906" s="385" t="s">
        <v>9091</v>
      </c>
      <c r="F2906" s="386">
        <f t="shared" si="738"/>
        <v>750.62</v>
      </c>
      <c r="G2906" s="407"/>
      <c r="H2906" s="436">
        <f t="shared" si="749"/>
        <v>750.62</v>
      </c>
      <c r="I2906" s="403">
        <f t="shared" si="744"/>
        <v>0</v>
      </c>
      <c r="J2906" s="403">
        <f t="shared" si="745"/>
        <v>0</v>
      </c>
      <c r="K2906" s="390"/>
      <c r="L2906" s="404">
        <f t="shared" si="746"/>
        <v>0</v>
      </c>
      <c r="M2906" s="404">
        <f t="shared" si="746"/>
        <v>750.62</v>
      </c>
      <c r="N2906" s="405">
        <f t="shared" si="747"/>
        <v>0</v>
      </c>
      <c r="O2906" s="405">
        <f t="shared" si="748"/>
        <v>0</v>
      </c>
      <c r="P2906" s="392"/>
      <c r="Q2906" s="612"/>
      <c r="R2906" s="394" t="str">
        <f t="shared" si="737"/>
        <v/>
      </c>
      <c r="S2906" s="394" t="str">
        <f t="shared" si="750"/>
        <v/>
      </c>
    </row>
    <row r="2907" spans="1:19" ht="39" hidden="1" thickBot="1">
      <c r="A2907" s="406">
        <v>100583</v>
      </c>
      <c r="B2907" s="396" t="s">
        <v>3293</v>
      </c>
      <c r="C2907" s="400" t="s">
        <v>3688</v>
      </c>
      <c r="D2907" s="384" t="str">
        <f>VLOOKUP(A2907,[3]cartilha!$A$1:$AN$65536,15,FALSE)</f>
        <v>UN</v>
      </c>
      <c r="E2907" s="385" t="s">
        <v>9092</v>
      </c>
      <c r="F2907" s="386">
        <f t="shared" si="738"/>
        <v>673.63</v>
      </c>
      <c r="G2907" s="407"/>
      <c r="H2907" s="436">
        <f t="shared" si="749"/>
        <v>673.63</v>
      </c>
      <c r="I2907" s="403">
        <f t="shared" si="744"/>
        <v>0</v>
      </c>
      <c r="J2907" s="403">
        <f t="shared" si="745"/>
        <v>0</v>
      </c>
      <c r="K2907" s="390"/>
      <c r="L2907" s="404">
        <f t="shared" si="746"/>
        <v>0</v>
      </c>
      <c r="M2907" s="404">
        <f t="shared" si="746"/>
        <v>673.63</v>
      </c>
      <c r="N2907" s="405">
        <f t="shared" si="747"/>
        <v>0</v>
      </c>
      <c r="O2907" s="405">
        <f t="shared" si="748"/>
        <v>0</v>
      </c>
      <c r="P2907" s="392"/>
      <c r="Q2907" s="612"/>
      <c r="R2907" s="394" t="str">
        <f t="shared" si="737"/>
        <v/>
      </c>
      <c r="S2907" s="394" t="str">
        <f t="shared" si="750"/>
        <v/>
      </c>
    </row>
    <row r="2908" spans="1:19" ht="39" hidden="1" thickBot="1">
      <c r="A2908" s="406">
        <v>100584</v>
      </c>
      <c r="B2908" s="396" t="s">
        <v>3293</v>
      </c>
      <c r="C2908" s="400" t="s">
        <v>3689</v>
      </c>
      <c r="D2908" s="384" t="str">
        <f>VLOOKUP(A2908,[3]cartilha!$A$1:$AN$65536,15,FALSE)</f>
        <v>UN</v>
      </c>
      <c r="E2908" s="385" t="s">
        <v>9093</v>
      </c>
      <c r="F2908" s="386">
        <f t="shared" si="738"/>
        <v>737.28</v>
      </c>
      <c r="G2908" s="407"/>
      <c r="H2908" s="436">
        <f t="shared" si="749"/>
        <v>737.28</v>
      </c>
      <c r="I2908" s="403">
        <f t="shared" si="744"/>
        <v>0</v>
      </c>
      <c r="J2908" s="403">
        <f t="shared" si="745"/>
        <v>0</v>
      </c>
      <c r="K2908" s="390"/>
      <c r="L2908" s="404">
        <f t="shared" si="746"/>
        <v>0</v>
      </c>
      <c r="M2908" s="404">
        <f t="shared" si="746"/>
        <v>737.28</v>
      </c>
      <c r="N2908" s="405">
        <f t="shared" si="747"/>
        <v>0</v>
      </c>
      <c r="O2908" s="405">
        <f t="shared" si="748"/>
        <v>0</v>
      </c>
      <c r="P2908" s="392"/>
      <c r="Q2908" s="612"/>
      <c r="R2908" s="394" t="str">
        <f t="shared" si="737"/>
        <v/>
      </c>
      <c r="S2908" s="394" t="str">
        <f t="shared" si="750"/>
        <v/>
      </c>
    </row>
    <row r="2909" spans="1:19" ht="39" hidden="1" thickBot="1">
      <c r="A2909" s="406">
        <v>100585</v>
      </c>
      <c r="B2909" s="396" t="s">
        <v>3293</v>
      </c>
      <c r="C2909" s="400" t="s">
        <v>3690</v>
      </c>
      <c r="D2909" s="384" t="str">
        <f>VLOOKUP(A2909,[3]cartilha!$A$1:$AN$65536,15,FALSE)</f>
        <v>UN</v>
      </c>
      <c r="E2909" s="385" t="s">
        <v>9094</v>
      </c>
      <c r="F2909" s="386">
        <f t="shared" si="738"/>
        <v>729.99</v>
      </c>
      <c r="G2909" s="407"/>
      <c r="H2909" s="436">
        <f t="shared" si="749"/>
        <v>729.99</v>
      </c>
      <c r="I2909" s="403">
        <f t="shared" si="744"/>
        <v>0</v>
      </c>
      <c r="J2909" s="403">
        <f t="shared" si="745"/>
        <v>0</v>
      </c>
      <c r="K2909" s="390"/>
      <c r="L2909" s="404">
        <f t="shared" si="746"/>
        <v>0</v>
      </c>
      <c r="M2909" s="404">
        <f t="shared" si="746"/>
        <v>729.99</v>
      </c>
      <c r="N2909" s="405">
        <f t="shared" si="747"/>
        <v>0</v>
      </c>
      <c r="O2909" s="405">
        <f t="shared" si="748"/>
        <v>0</v>
      </c>
      <c r="P2909" s="392"/>
      <c r="Q2909" s="612"/>
      <c r="R2909" s="394" t="str">
        <f t="shared" si="737"/>
        <v/>
      </c>
      <c r="S2909" s="394" t="str">
        <f t="shared" si="750"/>
        <v/>
      </c>
    </row>
    <row r="2910" spans="1:19" ht="39" hidden="1" thickBot="1">
      <c r="A2910" s="406">
        <v>100586</v>
      </c>
      <c r="B2910" s="396" t="s">
        <v>3293</v>
      </c>
      <c r="C2910" s="400" t="s">
        <v>3691</v>
      </c>
      <c r="D2910" s="384" t="str">
        <f>VLOOKUP(A2910,[3]cartilha!$A$1:$AN$65536,15,FALSE)</f>
        <v>UN</v>
      </c>
      <c r="E2910" s="385" t="s">
        <v>9095</v>
      </c>
      <c r="F2910" s="386">
        <f t="shared" si="738"/>
        <v>831.33</v>
      </c>
      <c r="G2910" s="407"/>
      <c r="H2910" s="436">
        <f t="shared" si="749"/>
        <v>831.33</v>
      </c>
      <c r="I2910" s="403">
        <f t="shared" si="744"/>
        <v>0</v>
      </c>
      <c r="J2910" s="403">
        <f t="shared" si="745"/>
        <v>0</v>
      </c>
      <c r="K2910" s="390"/>
      <c r="L2910" s="404">
        <f t="shared" si="746"/>
        <v>0</v>
      </c>
      <c r="M2910" s="404">
        <f t="shared" si="746"/>
        <v>831.33</v>
      </c>
      <c r="N2910" s="405">
        <f t="shared" si="747"/>
        <v>0</v>
      </c>
      <c r="O2910" s="405">
        <f t="shared" si="748"/>
        <v>0</v>
      </c>
      <c r="P2910" s="392"/>
      <c r="Q2910" s="612"/>
      <c r="R2910" s="394" t="str">
        <f t="shared" si="737"/>
        <v/>
      </c>
      <c r="S2910" s="394" t="str">
        <f t="shared" si="750"/>
        <v/>
      </c>
    </row>
    <row r="2911" spans="1:19" ht="39" hidden="1" thickBot="1">
      <c r="A2911" s="406">
        <v>100587</v>
      </c>
      <c r="B2911" s="396" t="s">
        <v>3293</v>
      </c>
      <c r="C2911" s="400" t="s">
        <v>3692</v>
      </c>
      <c r="D2911" s="384" t="str">
        <f>VLOOKUP(A2911,[3]cartilha!$A$1:$AN$65536,15,FALSE)</f>
        <v>UN</v>
      </c>
      <c r="E2911" s="385" t="s">
        <v>9096</v>
      </c>
      <c r="F2911" s="386">
        <f t="shared" si="738"/>
        <v>788.37</v>
      </c>
      <c r="G2911" s="407"/>
      <c r="H2911" s="436">
        <f t="shared" si="749"/>
        <v>788.37</v>
      </c>
      <c r="I2911" s="403">
        <f t="shared" si="744"/>
        <v>0</v>
      </c>
      <c r="J2911" s="403">
        <f t="shared" si="745"/>
        <v>0</v>
      </c>
      <c r="K2911" s="390"/>
      <c r="L2911" s="404">
        <f t="shared" si="746"/>
        <v>0</v>
      </c>
      <c r="M2911" s="404">
        <f t="shared" si="746"/>
        <v>788.37</v>
      </c>
      <c r="N2911" s="405">
        <f t="shared" si="747"/>
        <v>0</v>
      </c>
      <c r="O2911" s="405">
        <f t="shared" si="748"/>
        <v>0</v>
      </c>
      <c r="P2911" s="392"/>
      <c r="Q2911" s="612"/>
      <c r="R2911" s="394" t="str">
        <f t="shared" si="737"/>
        <v/>
      </c>
      <c r="S2911" s="394" t="str">
        <f t="shared" si="750"/>
        <v/>
      </c>
    </row>
    <row r="2912" spans="1:19" ht="39" hidden="1" thickBot="1">
      <c r="A2912" s="406">
        <v>100588</v>
      </c>
      <c r="B2912" s="396" t="s">
        <v>3293</v>
      </c>
      <c r="C2912" s="400" t="s">
        <v>3693</v>
      </c>
      <c r="D2912" s="384" t="str">
        <f>VLOOKUP(A2912,[3]cartilha!$A$1:$AN$65536,15,FALSE)</f>
        <v>UN</v>
      </c>
      <c r="E2912" s="385" t="s">
        <v>9097</v>
      </c>
      <c r="F2912" s="386">
        <f t="shared" si="738"/>
        <v>867.15</v>
      </c>
      <c r="G2912" s="407"/>
      <c r="H2912" s="436">
        <f t="shared" si="749"/>
        <v>867.15</v>
      </c>
      <c r="I2912" s="403">
        <f t="shared" si="744"/>
        <v>0</v>
      </c>
      <c r="J2912" s="403">
        <f t="shared" si="745"/>
        <v>0</v>
      </c>
      <c r="K2912" s="390"/>
      <c r="L2912" s="404">
        <f t="shared" si="746"/>
        <v>0</v>
      </c>
      <c r="M2912" s="404">
        <f t="shared" si="746"/>
        <v>867.15</v>
      </c>
      <c r="N2912" s="405">
        <f t="shared" si="747"/>
        <v>0</v>
      </c>
      <c r="O2912" s="405">
        <f t="shared" si="748"/>
        <v>0</v>
      </c>
      <c r="P2912" s="392"/>
      <c r="Q2912" s="612"/>
      <c r="R2912" s="394" t="str">
        <f t="shared" si="737"/>
        <v/>
      </c>
      <c r="S2912" s="394" t="str">
        <f t="shared" si="750"/>
        <v/>
      </c>
    </row>
    <row r="2913" spans="1:19" ht="39" hidden="1" thickBot="1">
      <c r="A2913" s="406">
        <v>100589</v>
      </c>
      <c r="B2913" s="396" t="s">
        <v>3293</v>
      </c>
      <c r="C2913" s="400" t="s">
        <v>3694</v>
      </c>
      <c r="D2913" s="384" t="str">
        <f>VLOOKUP(A2913,[3]cartilha!$A$1:$AN$65536,15,FALSE)</f>
        <v>UN</v>
      </c>
      <c r="E2913" s="385" t="s">
        <v>9098</v>
      </c>
      <c r="F2913" s="386">
        <f t="shared" si="738"/>
        <v>872.46</v>
      </c>
      <c r="G2913" s="407"/>
      <c r="H2913" s="436">
        <f t="shared" si="749"/>
        <v>872.46</v>
      </c>
      <c r="I2913" s="403">
        <f t="shared" si="744"/>
        <v>0</v>
      </c>
      <c r="J2913" s="403">
        <f t="shared" si="745"/>
        <v>0</v>
      </c>
      <c r="K2913" s="390"/>
      <c r="L2913" s="404">
        <f t="shared" si="746"/>
        <v>0</v>
      </c>
      <c r="M2913" s="404">
        <f t="shared" si="746"/>
        <v>872.46</v>
      </c>
      <c r="N2913" s="405">
        <f t="shared" si="747"/>
        <v>0</v>
      </c>
      <c r="O2913" s="405">
        <f t="shared" si="748"/>
        <v>0</v>
      </c>
      <c r="P2913" s="392"/>
      <c r="Q2913" s="612"/>
      <c r="R2913" s="394" t="str">
        <f t="shared" si="737"/>
        <v/>
      </c>
      <c r="S2913" s="394" t="str">
        <f t="shared" si="750"/>
        <v/>
      </c>
    </row>
    <row r="2914" spans="1:19" ht="39" hidden="1" thickBot="1">
      <c r="A2914" s="406">
        <v>100590</v>
      </c>
      <c r="B2914" s="396" t="s">
        <v>3293</v>
      </c>
      <c r="C2914" s="400" t="s">
        <v>3695</v>
      </c>
      <c r="D2914" s="384" t="str">
        <f>VLOOKUP(A2914,[3]cartilha!$A$1:$AN$65536,15,FALSE)</f>
        <v>UN</v>
      </c>
      <c r="E2914" s="385" t="s">
        <v>9099</v>
      </c>
      <c r="F2914" s="386">
        <f t="shared" si="738"/>
        <v>950.49</v>
      </c>
      <c r="G2914" s="407"/>
      <c r="H2914" s="436">
        <f t="shared" si="749"/>
        <v>950.49</v>
      </c>
      <c r="I2914" s="403">
        <f t="shared" si="744"/>
        <v>0</v>
      </c>
      <c r="J2914" s="403">
        <f t="shared" si="745"/>
        <v>0</v>
      </c>
      <c r="K2914" s="390"/>
      <c r="L2914" s="404">
        <f t="shared" si="746"/>
        <v>0</v>
      </c>
      <c r="M2914" s="404">
        <f t="shared" si="746"/>
        <v>950.49</v>
      </c>
      <c r="N2914" s="405">
        <f t="shared" si="747"/>
        <v>0</v>
      </c>
      <c r="O2914" s="405">
        <f t="shared" si="748"/>
        <v>0</v>
      </c>
      <c r="P2914" s="392"/>
      <c r="Q2914" s="612"/>
      <c r="R2914" s="394" t="str">
        <f t="shared" si="737"/>
        <v/>
      </c>
      <c r="S2914" s="394" t="str">
        <f t="shared" si="750"/>
        <v/>
      </c>
    </row>
    <row r="2915" spans="1:19" ht="39" hidden="1" thickBot="1">
      <c r="A2915" s="406">
        <v>100591</v>
      </c>
      <c r="B2915" s="396" t="s">
        <v>3293</v>
      </c>
      <c r="C2915" s="400" t="s">
        <v>3696</v>
      </c>
      <c r="D2915" s="384" t="str">
        <f>VLOOKUP(A2915,[3]cartilha!$A$1:$AN$65536,15,FALSE)</f>
        <v>UN</v>
      </c>
      <c r="E2915" s="385" t="s">
        <v>9100</v>
      </c>
      <c r="F2915" s="386">
        <f t="shared" si="738"/>
        <v>867.33</v>
      </c>
      <c r="G2915" s="407"/>
      <c r="H2915" s="436">
        <f t="shared" si="749"/>
        <v>867.33</v>
      </c>
      <c r="I2915" s="403">
        <f t="shared" si="744"/>
        <v>0</v>
      </c>
      <c r="J2915" s="403">
        <f t="shared" si="745"/>
        <v>0</v>
      </c>
      <c r="K2915" s="390"/>
      <c r="L2915" s="404">
        <f t="shared" si="746"/>
        <v>0</v>
      </c>
      <c r="M2915" s="404">
        <f t="shared" si="746"/>
        <v>867.33</v>
      </c>
      <c r="N2915" s="405">
        <f t="shared" si="747"/>
        <v>0</v>
      </c>
      <c r="O2915" s="405">
        <f t="shared" si="748"/>
        <v>0</v>
      </c>
      <c r="P2915" s="392"/>
      <c r="Q2915" s="612"/>
      <c r="R2915" s="394" t="str">
        <f t="shared" si="737"/>
        <v/>
      </c>
      <c r="S2915" s="394" t="str">
        <f t="shared" si="750"/>
        <v/>
      </c>
    </row>
    <row r="2916" spans="1:19" ht="39" hidden="1" thickBot="1">
      <c r="A2916" s="406">
        <v>100592</v>
      </c>
      <c r="B2916" s="396" t="s">
        <v>3293</v>
      </c>
      <c r="C2916" s="400" t="s">
        <v>3697</v>
      </c>
      <c r="D2916" s="384" t="str">
        <f>VLOOKUP(A2916,[3]cartilha!$A$1:$AN$65536,15,FALSE)</f>
        <v>UN</v>
      </c>
      <c r="E2916" s="385" t="s">
        <v>9101</v>
      </c>
      <c r="F2916" s="386">
        <f t="shared" si="738"/>
        <v>931.93</v>
      </c>
      <c r="G2916" s="407"/>
      <c r="H2916" s="436">
        <f t="shared" si="749"/>
        <v>931.93</v>
      </c>
      <c r="I2916" s="403">
        <f t="shared" si="744"/>
        <v>0</v>
      </c>
      <c r="J2916" s="403">
        <f t="shared" si="745"/>
        <v>0</v>
      </c>
      <c r="K2916" s="390"/>
      <c r="L2916" s="404">
        <f t="shared" si="746"/>
        <v>0</v>
      </c>
      <c r="M2916" s="404">
        <f t="shared" si="746"/>
        <v>931.93</v>
      </c>
      <c r="N2916" s="405">
        <f t="shared" si="747"/>
        <v>0</v>
      </c>
      <c r="O2916" s="405">
        <f t="shared" si="748"/>
        <v>0</v>
      </c>
      <c r="P2916" s="392"/>
      <c r="Q2916" s="612"/>
      <c r="R2916" s="394" t="str">
        <f t="shared" si="737"/>
        <v/>
      </c>
      <c r="S2916" s="394" t="str">
        <f t="shared" si="750"/>
        <v/>
      </c>
    </row>
    <row r="2917" spans="1:19" ht="39" hidden="1" thickBot="1">
      <c r="A2917" s="406">
        <v>100593</v>
      </c>
      <c r="B2917" s="396" t="s">
        <v>3293</v>
      </c>
      <c r="C2917" s="400" t="s">
        <v>3698</v>
      </c>
      <c r="D2917" s="384" t="str">
        <f>VLOOKUP(A2917,[3]cartilha!$A$1:$AN$65536,15,FALSE)</f>
        <v>UN</v>
      </c>
      <c r="E2917" s="385" t="s">
        <v>9102</v>
      </c>
      <c r="F2917" s="386">
        <f t="shared" si="738"/>
        <v>929.22</v>
      </c>
      <c r="G2917" s="407"/>
      <c r="H2917" s="436">
        <f t="shared" si="749"/>
        <v>929.22</v>
      </c>
      <c r="I2917" s="403">
        <f t="shared" si="744"/>
        <v>0</v>
      </c>
      <c r="J2917" s="403">
        <f t="shared" si="745"/>
        <v>0</v>
      </c>
      <c r="K2917" s="390"/>
      <c r="L2917" s="404">
        <f t="shared" si="746"/>
        <v>0</v>
      </c>
      <c r="M2917" s="404">
        <f t="shared" si="746"/>
        <v>929.22</v>
      </c>
      <c r="N2917" s="405">
        <f t="shared" si="747"/>
        <v>0</v>
      </c>
      <c r="O2917" s="405">
        <f t="shared" si="748"/>
        <v>0</v>
      </c>
      <c r="P2917" s="392"/>
      <c r="Q2917" s="612"/>
      <c r="R2917" s="394" t="str">
        <f t="shared" si="737"/>
        <v/>
      </c>
      <c r="S2917" s="394" t="str">
        <f t="shared" si="750"/>
        <v/>
      </c>
    </row>
    <row r="2918" spans="1:19" ht="39" hidden="1" thickBot="1">
      <c r="A2918" s="406">
        <v>100594</v>
      </c>
      <c r="B2918" s="396" t="s">
        <v>3293</v>
      </c>
      <c r="C2918" s="400" t="s">
        <v>3699</v>
      </c>
      <c r="D2918" s="384" t="str">
        <f>VLOOKUP(A2918,[3]cartilha!$A$1:$AN$65536,15,FALSE)</f>
        <v>UN</v>
      </c>
      <c r="E2918" s="385" t="s">
        <v>9103</v>
      </c>
      <c r="F2918" s="386">
        <f t="shared" si="738"/>
        <v>1038.6199999999999</v>
      </c>
      <c r="G2918" s="407"/>
      <c r="H2918" s="436">
        <f t="shared" si="749"/>
        <v>1038.6199999999999</v>
      </c>
      <c r="I2918" s="403">
        <f t="shared" si="744"/>
        <v>0</v>
      </c>
      <c r="J2918" s="403">
        <f t="shared" si="745"/>
        <v>0</v>
      </c>
      <c r="K2918" s="390"/>
      <c r="L2918" s="404">
        <f t="shared" si="746"/>
        <v>0</v>
      </c>
      <c r="M2918" s="404">
        <f t="shared" si="746"/>
        <v>1038.6199999999999</v>
      </c>
      <c r="N2918" s="405">
        <f t="shared" si="747"/>
        <v>0</v>
      </c>
      <c r="O2918" s="405">
        <f t="shared" si="748"/>
        <v>0</v>
      </c>
      <c r="P2918" s="392"/>
      <c r="Q2918" s="612"/>
      <c r="R2918" s="394" t="str">
        <f t="shared" si="737"/>
        <v/>
      </c>
      <c r="S2918" s="394" t="str">
        <f t="shared" si="750"/>
        <v/>
      </c>
    </row>
    <row r="2919" spans="1:19" ht="39" hidden="1" thickBot="1">
      <c r="A2919" s="406">
        <v>100595</v>
      </c>
      <c r="B2919" s="396" t="s">
        <v>3293</v>
      </c>
      <c r="C2919" s="400" t="s">
        <v>3700</v>
      </c>
      <c r="D2919" s="384" t="str">
        <f>VLOOKUP(A2919,[3]cartilha!$A$1:$AN$65536,15,FALSE)</f>
        <v>UN</v>
      </c>
      <c r="E2919" s="385" t="s">
        <v>9104</v>
      </c>
      <c r="F2919" s="386">
        <f t="shared" si="738"/>
        <v>1115.03</v>
      </c>
      <c r="G2919" s="407"/>
      <c r="H2919" s="436">
        <f t="shared" si="749"/>
        <v>1115.03</v>
      </c>
      <c r="I2919" s="403">
        <f t="shared" si="744"/>
        <v>0</v>
      </c>
      <c r="J2919" s="403">
        <f t="shared" si="745"/>
        <v>0</v>
      </c>
      <c r="K2919" s="390"/>
      <c r="L2919" s="404">
        <f t="shared" si="746"/>
        <v>0</v>
      </c>
      <c r="M2919" s="404">
        <f t="shared" si="746"/>
        <v>1115.03</v>
      </c>
      <c r="N2919" s="405">
        <f t="shared" si="747"/>
        <v>0</v>
      </c>
      <c r="O2919" s="405">
        <f t="shared" si="748"/>
        <v>0</v>
      </c>
      <c r="P2919" s="392"/>
      <c r="Q2919" s="612"/>
      <c r="R2919" s="394" t="str">
        <f t="shared" si="737"/>
        <v/>
      </c>
      <c r="S2919" s="394" t="str">
        <f t="shared" si="750"/>
        <v/>
      </c>
    </row>
    <row r="2920" spans="1:19" ht="39" hidden="1" thickBot="1">
      <c r="A2920" s="406">
        <v>100596</v>
      </c>
      <c r="B2920" s="396" t="s">
        <v>3293</v>
      </c>
      <c r="C2920" s="400" t="s">
        <v>3701</v>
      </c>
      <c r="D2920" s="384" t="str">
        <f>VLOOKUP(A2920,[3]cartilha!$A$1:$AN$65536,15,FALSE)</f>
        <v>UN</v>
      </c>
      <c r="E2920" s="385" t="s">
        <v>9105</v>
      </c>
      <c r="F2920" s="386">
        <f t="shared" si="738"/>
        <v>1262.47</v>
      </c>
      <c r="G2920" s="407"/>
      <c r="H2920" s="436">
        <f t="shared" si="749"/>
        <v>1262.47</v>
      </c>
      <c r="I2920" s="403">
        <f t="shared" si="744"/>
        <v>0</v>
      </c>
      <c r="J2920" s="403">
        <f t="shared" si="745"/>
        <v>0</v>
      </c>
      <c r="K2920" s="390"/>
      <c r="L2920" s="404">
        <f t="shared" si="746"/>
        <v>0</v>
      </c>
      <c r="M2920" s="404">
        <f t="shared" si="746"/>
        <v>1262.47</v>
      </c>
      <c r="N2920" s="405">
        <f t="shared" si="747"/>
        <v>0</v>
      </c>
      <c r="O2920" s="405">
        <f t="shared" si="748"/>
        <v>0</v>
      </c>
      <c r="P2920" s="392"/>
      <c r="Q2920" s="612"/>
      <c r="R2920" s="394" t="str">
        <f t="shared" si="737"/>
        <v/>
      </c>
      <c r="S2920" s="394" t="str">
        <f t="shared" si="750"/>
        <v/>
      </c>
    </row>
    <row r="2921" spans="1:19" ht="39" hidden="1" thickBot="1">
      <c r="A2921" s="406">
        <v>100597</v>
      </c>
      <c r="B2921" s="396" t="s">
        <v>3293</v>
      </c>
      <c r="C2921" s="400" t="s">
        <v>3702</v>
      </c>
      <c r="D2921" s="384" t="str">
        <f>VLOOKUP(A2921,[3]cartilha!$A$1:$AN$65536,15,FALSE)</f>
        <v>UN</v>
      </c>
      <c r="E2921" s="385" t="s">
        <v>9106</v>
      </c>
      <c r="F2921" s="386">
        <f t="shared" si="738"/>
        <v>1289.0999999999999</v>
      </c>
      <c r="G2921" s="407"/>
      <c r="H2921" s="436">
        <f t="shared" si="749"/>
        <v>1289.0999999999999</v>
      </c>
      <c r="I2921" s="403">
        <f t="shared" si="744"/>
        <v>0</v>
      </c>
      <c r="J2921" s="403">
        <f t="shared" si="745"/>
        <v>0</v>
      </c>
      <c r="K2921" s="390"/>
      <c r="L2921" s="404">
        <f t="shared" si="746"/>
        <v>0</v>
      </c>
      <c r="M2921" s="404">
        <f t="shared" si="746"/>
        <v>1289.0999999999999</v>
      </c>
      <c r="N2921" s="405">
        <f t="shared" si="747"/>
        <v>0</v>
      </c>
      <c r="O2921" s="405">
        <f t="shared" si="748"/>
        <v>0</v>
      </c>
      <c r="P2921" s="392"/>
      <c r="Q2921" s="612"/>
      <c r="R2921" s="394" t="str">
        <f t="shared" si="737"/>
        <v/>
      </c>
      <c r="S2921" s="394" t="str">
        <f t="shared" si="750"/>
        <v/>
      </c>
    </row>
    <row r="2922" spans="1:19" ht="39" hidden="1" thickBot="1">
      <c r="A2922" s="406">
        <v>100598</v>
      </c>
      <c r="B2922" s="396" t="s">
        <v>3293</v>
      </c>
      <c r="C2922" s="400" t="s">
        <v>3703</v>
      </c>
      <c r="D2922" s="384" t="str">
        <f>VLOOKUP(A2922,[3]cartilha!$A$1:$AN$65536,15,FALSE)</f>
        <v>UN</v>
      </c>
      <c r="E2922" s="385" t="s">
        <v>9107</v>
      </c>
      <c r="F2922" s="386">
        <f t="shared" si="738"/>
        <v>1410.64</v>
      </c>
      <c r="G2922" s="407"/>
      <c r="H2922" s="436">
        <f t="shared" si="749"/>
        <v>1410.64</v>
      </c>
      <c r="I2922" s="403">
        <f t="shared" si="744"/>
        <v>0</v>
      </c>
      <c r="J2922" s="403">
        <f t="shared" si="745"/>
        <v>0</v>
      </c>
      <c r="K2922" s="390"/>
      <c r="L2922" s="404">
        <f t="shared" si="746"/>
        <v>0</v>
      </c>
      <c r="M2922" s="404">
        <f t="shared" si="746"/>
        <v>1410.64</v>
      </c>
      <c r="N2922" s="405">
        <f t="shared" si="747"/>
        <v>0</v>
      </c>
      <c r="O2922" s="405">
        <f t="shared" si="748"/>
        <v>0</v>
      </c>
      <c r="P2922" s="392"/>
      <c r="Q2922" s="612"/>
      <c r="R2922" s="394" t="str">
        <f t="shared" si="737"/>
        <v/>
      </c>
      <c r="S2922" s="394" t="str">
        <f t="shared" si="750"/>
        <v/>
      </c>
    </row>
    <row r="2923" spans="1:19" ht="39" hidden="1" thickBot="1">
      <c r="A2923" s="406">
        <v>100599</v>
      </c>
      <c r="B2923" s="396" t="s">
        <v>3293</v>
      </c>
      <c r="C2923" s="400" t="s">
        <v>3704</v>
      </c>
      <c r="D2923" s="384" t="str">
        <f>VLOOKUP(A2923,[3]cartilha!$A$1:$AN$65536,15,FALSE)</f>
        <v>UN</v>
      </c>
      <c r="E2923" s="385" t="s">
        <v>9108</v>
      </c>
      <c r="F2923" s="386">
        <f t="shared" si="738"/>
        <v>570.39</v>
      </c>
      <c r="G2923" s="407"/>
      <c r="H2923" s="436">
        <f t="shared" si="749"/>
        <v>570.39</v>
      </c>
      <c r="I2923" s="403">
        <f t="shared" si="744"/>
        <v>0</v>
      </c>
      <c r="J2923" s="403">
        <f t="shared" si="745"/>
        <v>0</v>
      </c>
      <c r="K2923" s="390"/>
      <c r="L2923" s="404">
        <f t="shared" si="746"/>
        <v>0</v>
      </c>
      <c r="M2923" s="404">
        <f t="shared" si="746"/>
        <v>570.39</v>
      </c>
      <c r="N2923" s="405">
        <f t="shared" si="747"/>
        <v>0</v>
      </c>
      <c r="O2923" s="405">
        <f t="shared" si="748"/>
        <v>0</v>
      </c>
      <c r="P2923" s="392"/>
      <c r="Q2923" s="612"/>
      <c r="R2923" s="394" t="str">
        <f t="shared" si="737"/>
        <v/>
      </c>
      <c r="S2923" s="394" t="str">
        <f t="shared" si="750"/>
        <v/>
      </c>
    </row>
    <row r="2924" spans="1:19" ht="39" hidden="1" thickBot="1">
      <c r="A2924" s="406">
        <v>100600</v>
      </c>
      <c r="B2924" s="396" t="s">
        <v>3293</v>
      </c>
      <c r="C2924" s="400" t="s">
        <v>3705</v>
      </c>
      <c r="D2924" s="384" t="str">
        <f>VLOOKUP(A2924,[3]cartilha!$A$1:$AN$65536,15,FALSE)</f>
        <v>UN</v>
      </c>
      <c r="E2924" s="385" t="s">
        <v>9109</v>
      </c>
      <c r="F2924" s="386">
        <f t="shared" si="738"/>
        <v>669.32</v>
      </c>
      <c r="G2924" s="407"/>
      <c r="H2924" s="436">
        <f t="shared" si="749"/>
        <v>669.32</v>
      </c>
      <c r="I2924" s="403">
        <f t="shared" si="744"/>
        <v>0</v>
      </c>
      <c r="J2924" s="403">
        <f t="shared" si="745"/>
        <v>0</v>
      </c>
      <c r="K2924" s="390"/>
      <c r="L2924" s="404">
        <f t="shared" si="746"/>
        <v>0</v>
      </c>
      <c r="M2924" s="404">
        <f t="shared" si="746"/>
        <v>669.32</v>
      </c>
      <c r="N2924" s="405">
        <f t="shared" si="747"/>
        <v>0</v>
      </c>
      <c r="O2924" s="405">
        <f t="shared" si="748"/>
        <v>0</v>
      </c>
      <c r="P2924" s="392"/>
      <c r="Q2924" s="612"/>
      <c r="R2924" s="394" t="str">
        <f t="shared" si="737"/>
        <v/>
      </c>
      <c r="S2924" s="394" t="str">
        <f t="shared" si="750"/>
        <v/>
      </c>
    </row>
    <row r="2925" spans="1:19" ht="39" hidden="1" thickBot="1">
      <c r="A2925" s="406">
        <v>100601</v>
      </c>
      <c r="B2925" s="396" t="s">
        <v>3293</v>
      </c>
      <c r="C2925" s="400" t="s">
        <v>3706</v>
      </c>
      <c r="D2925" s="384" t="str">
        <f>VLOOKUP(A2925,[3]cartilha!$A$1:$AN$65536,15,FALSE)</f>
        <v>UN</v>
      </c>
      <c r="E2925" s="385" t="s">
        <v>9110</v>
      </c>
      <c r="F2925" s="386">
        <f t="shared" si="738"/>
        <v>833.08</v>
      </c>
      <c r="G2925" s="407"/>
      <c r="H2925" s="436">
        <f t="shared" si="749"/>
        <v>833.08</v>
      </c>
      <c r="I2925" s="403">
        <f t="shared" si="744"/>
        <v>0</v>
      </c>
      <c r="J2925" s="403">
        <f t="shared" si="745"/>
        <v>0</v>
      </c>
      <c r="K2925" s="390"/>
      <c r="L2925" s="404">
        <f t="shared" si="746"/>
        <v>0</v>
      </c>
      <c r="M2925" s="404">
        <f t="shared" si="746"/>
        <v>833.08</v>
      </c>
      <c r="N2925" s="405">
        <f t="shared" si="747"/>
        <v>0</v>
      </c>
      <c r="O2925" s="405">
        <f t="shared" si="748"/>
        <v>0</v>
      </c>
      <c r="P2925" s="392"/>
      <c r="Q2925" s="612"/>
      <c r="R2925" s="394" t="str">
        <f t="shared" si="737"/>
        <v/>
      </c>
      <c r="S2925" s="394" t="str">
        <f t="shared" si="750"/>
        <v/>
      </c>
    </row>
    <row r="2926" spans="1:19" ht="39" hidden="1" thickBot="1">
      <c r="A2926" s="406">
        <v>100602</v>
      </c>
      <c r="B2926" s="396" t="s">
        <v>3293</v>
      </c>
      <c r="C2926" s="400" t="s">
        <v>3707</v>
      </c>
      <c r="D2926" s="384" t="str">
        <f>VLOOKUP(A2926,[3]cartilha!$A$1:$AN$65536,15,FALSE)</f>
        <v>UN</v>
      </c>
      <c r="E2926" s="385" t="s">
        <v>9111</v>
      </c>
      <c r="F2926" s="386">
        <f t="shared" si="738"/>
        <v>1037.4100000000001</v>
      </c>
      <c r="G2926" s="407"/>
      <c r="H2926" s="436">
        <f t="shared" si="749"/>
        <v>1037.4100000000001</v>
      </c>
      <c r="I2926" s="403">
        <f t="shared" si="744"/>
        <v>0</v>
      </c>
      <c r="J2926" s="403">
        <f t="shared" si="745"/>
        <v>0</v>
      </c>
      <c r="K2926" s="390"/>
      <c r="L2926" s="404">
        <f t="shared" si="746"/>
        <v>0</v>
      </c>
      <c r="M2926" s="404">
        <f t="shared" si="746"/>
        <v>1037.4100000000001</v>
      </c>
      <c r="N2926" s="405">
        <f t="shared" si="747"/>
        <v>0</v>
      </c>
      <c r="O2926" s="405">
        <f t="shared" si="748"/>
        <v>0</v>
      </c>
      <c r="P2926" s="392"/>
      <c r="Q2926" s="612"/>
      <c r="R2926" s="394" t="str">
        <f t="shared" si="737"/>
        <v/>
      </c>
      <c r="S2926" s="394" t="str">
        <f t="shared" si="750"/>
        <v/>
      </c>
    </row>
    <row r="2927" spans="1:19" ht="39" hidden="1" thickBot="1">
      <c r="A2927" s="406">
        <v>100603</v>
      </c>
      <c r="B2927" s="396" t="s">
        <v>3293</v>
      </c>
      <c r="C2927" s="400" t="s">
        <v>3708</v>
      </c>
      <c r="D2927" s="384" t="str">
        <f>VLOOKUP(A2927,[3]cartilha!$A$1:$AN$65536,15,FALSE)</f>
        <v>UN</v>
      </c>
      <c r="E2927" s="385" t="s">
        <v>9112</v>
      </c>
      <c r="F2927" s="386">
        <f t="shared" si="738"/>
        <v>1564.19</v>
      </c>
      <c r="G2927" s="407"/>
      <c r="H2927" s="436">
        <f t="shared" si="749"/>
        <v>1564.19</v>
      </c>
      <c r="I2927" s="403">
        <f t="shared" si="744"/>
        <v>0</v>
      </c>
      <c r="J2927" s="403">
        <f t="shared" si="745"/>
        <v>0</v>
      </c>
      <c r="K2927" s="390"/>
      <c r="L2927" s="404">
        <f t="shared" si="746"/>
        <v>0</v>
      </c>
      <c r="M2927" s="404">
        <f t="shared" si="746"/>
        <v>1564.19</v>
      </c>
      <c r="N2927" s="405">
        <f t="shared" si="747"/>
        <v>0</v>
      </c>
      <c r="O2927" s="405">
        <f t="shared" si="748"/>
        <v>0</v>
      </c>
      <c r="P2927" s="392"/>
      <c r="Q2927" s="612"/>
      <c r="R2927" s="394" t="str">
        <f t="shared" si="737"/>
        <v/>
      </c>
      <c r="S2927" s="394" t="str">
        <f t="shared" si="750"/>
        <v/>
      </c>
    </row>
    <row r="2928" spans="1:19" ht="39" hidden="1" thickBot="1">
      <c r="A2928" s="406">
        <v>100604</v>
      </c>
      <c r="B2928" s="396" t="s">
        <v>3293</v>
      </c>
      <c r="C2928" s="400" t="s">
        <v>3709</v>
      </c>
      <c r="D2928" s="384" t="str">
        <f>VLOOKUP(A2928,[3]cartilha!$A$1:$AN$65536,15,FALSE)</f>
        <v>UN</v>
      </c>
      <c r="E2928" s="385" t="s">
        <v>9113</v>
      </c>
      <c r="F2928" s="386">
        <f t="shared" si="738"/>
        <v>714.01</v>
      </c>
      <c r="G2928" s="407"/>
      <c r="H2928" s="436">
        <f t="shared" si="749"/>
        <v>714.01</v>
      </c>
      <c r="I2928" s="403">
        <f t="shared" si="744"/>
        <v>0</v>
      </c>
      <c r="J2928" s="403">
        <f t="shared" si="745"/>
        <v>0</v>
      </c>
      <c r="K2928" s="390"/>
      <c r="L2928" s="404">
        <f t="shared" si="746"/>
        <v>0</v>
      </c>
      <c r="M2928" s="404">
        <f t="shared" si="746"/>
        <v>714.01</v>
      </c>
      <c r="N2928" s="405">
        <f t="shared" si="747"/>
        <v>0</v>
      </c>
      <c r="O2928" s="405">
        <f t="shared" si="748"/>
        <v>0</v>
      </c>
      <c r="P2928" s="392"/>
      <c r="Q2928" s="612"/>
      <c r="R2928" s="394" t="str">
        <f t="shared" si="737"/>
        <v/>
      </c>
      <c r="S2928" s="394" t="str">
        <f t="shared" si="750"/>
        <v/>
      </c>
    </row>
    <row r="2929" spans="1:19" ht="39" hidden="1" thickBot="1">
      <c r="A2929" s="406">
        <v>100605</v>
      </c>
      <c r="B2929" s="396" t="s">
        <v>3293</v>
      </c>
      <c r="C2929" s="400" t="s">
        <v>3710</v>
      </c>
      <c r="D2929" s="384" t="str">
        <f>VLOOKUP(A2929,[3]cartilha!$A$1:$AN$65536,15,FALSE)</f>
        <v>UN</v>
      </c>
      <c r="E2929" s="385" t="s">
        <v>9114</v>
      </c>
      <c r="F2929" s="386">
        <f t="shared" si="738"/>
        <v>1093</v>
      </c>
      <c r="G2929" s="407"/>
      <c r="H2929" s="436">
        <f t="shared" si="749"/>
        <v>1093</v>
      </c>
      <c r="I2929" s="403">
        <f t="shared" si="744"/>
        <v>0</v>
      </c>
      <c r="J2929" s="403">
        <f t="shared" si="745"/>
        <v>0</v>
      </c>
      <c r="K2929" s="390"/>
      <c r="L2929" s="404">
        <f t="shared" si="746"/>
        <v>0</v>
      </c>
      <c r="M2929" s="404">
        <f t="shared" si="746"/>
        <v>1093</v>
      </c>
      <c r="N2929" s="405">
        <f t="shared" si="747"/>
        <v>0</v>
      </c>
      <c r="O2929" s="405">
        <f t="shared" si="748"/>
        <v>0</v>
      </c>
      <c r="P2929" s="392"/>
      <c r="Q2929" s="612"/>
      <c r="R2929" s="394" t="str">
        <f t="shared" si="737"/>
        <v/>
      </c>
      <c r="S2929" s="394" t="str">
        <f t="shared" si="750"/>
        <v/>
      </c>
    </row>
    <row r="2930" spans="1:19" ht="39" hidden="1" thickBot="1">
      <c r="A2930" s="406">
        <v>100606</v>
      </c>
      <c r="B2930" s="396" t="s">
        <v>3293</v>
      </c>
      <c r="C2930" s="400" t="s">
        <v>3711</v>
      </c>
      <c r="D2930" s="384" t="str">
        <f>VLOOKUP(A2930,[3]cartilha!$A$1:$AN$65536,15,FALSE)</f>
        <v>UN</v>
      </c>
      <c r="E2930" s="385" t="s">
        <v>9115</v>
      </c>
      <c r="F2930" s="386">
        <f t="shared" si="738"/>
        <v>1633.97</v>
      </c>
      <c r="G2930" s="407"/>
      <c r="H2930" s="436">
        <f t="shared" si="749"/>
        <v>1633.97</v>
      </c>
      <c r="I2930" s="403">
        <f t="shared" si="744"/>
        <v>0</v>
      </c>
      <c r="J2930" s="403">
        <f t="shared" si="745"/>
        <v>0</v>
      </c>
      <c r="K2930" s="390"/>
      <c r="L2930" s="404">
        <f t="shared" si="746"/>
        <v>0</v>
      </c>
      <c r="M2930" s="404">
        <f t="shared" si="746"/>
        <v>1633.97</v>
      </c>
      <c r="N2930" s="405">
        <f t="shared" si="747"/>
        <v>0</v>
      </c>
      <c r="O2930" s="405">
        <f t="shared" si="748"/>
        <v>0</v>
      </c>
      <c r="P2930" s="392"/>
      <c r="Q2930" s="612"/>
      <c r="R2930" s="394" t="str">
        <f t="shared" si="737"/>
        <v/>
      </c>
      <c r="S2930" s="394" t="str">
        <f t="shared" si="750"/>
        <v/>
      </c>
    </row>
    <row r="2931" spans="1:19" ht="39" hidden="1" thickBot="1">
      <c r="A2931" s="406">
        <v>100607</v>
      </c>
      <c r="B2931" s="396" t="s">
        <v>3293</v>
      </c>
      <c r="C2931" s="400" t="s">
        <v>3712</v>
      </c>
      <c r="D2931" s="384" t="str">
        <f>VLOOKUP(A2931,[3]cartilha!$A$1:$AN$65536,15,FALSE)</f>
        <v>UN</v>
      </c>
      <c r="E2931" s="385" t="s">
        <v>9116</v>
      </c>
      <c r="F2931" s="386">
        <f t="shared" si="738"/>
        <v>735.49</v>
      </c>
      <c r="G2931" s="407"/>
      <c r="H2931" s="436">
        <f t="shared" si="749"/>
        <v>735.49</v>
      </c>
      <c r="I2931" s="403">
        <f t="shared" si="744"/>
        <v>0</v>
      </c>
      <c r="J2931" s="403">
        <f t="shared" si="745"/>
        <v>0</v>
      </c>
      <c r="K2931" s="390"/>
      <c r="L2931" s="404">
        <f t="shared" si="746"/>
        <v>0</v>
      </c>
      <c r="M2931" s="404">
        <f t="shared" si="746"/>
        <v>735.49</v>
      </c>
      <c r="N2931" s="405">
        <f t="shared" si="747"/>
        <v>0</v>
      </c>
      <c r="O2931" s="405">
        <f t="shared" si="748"/>
        <v>0</v>
      </c>
      <c r="P2931" s="392"/>
      <c r="Q2931" s="612"/>
      <c r="R2931" s="394" t="str">
        <f t="shared" si="737"/>
        <v/>
      </c>
      <c r="S2931" s="394" t="str">
        <f t="shared" si="750"/>
        <v/>
      </c>
    </row>
    <row r="2932" spans="1:19" ht="39" hidden="1" thickBot="1">
      <c r="A2932" s="406">
        <v>100608</v>
      </c>
      <c r="B2932" s="396" t="s">
        <v>3293</v>
      </c>
      <c r="C2932" s="400" t="s">
        <v>3713</v>
      </c>
      <c r="D2932" s="384" t="str">
        <f>VLOOKUP(A2932,[3]cartilha!$A$1:$AN$65536,15,FALSE)</f>
        <v>UN</v>
      </c>
      <c r="E2932" s="385" t="s">
        <v>9117</v>
      </c>
      <c r="F2932" s="386">
        <f t="shared" si="738"/>
        <v>1120.47</v>
      </c>
      <c r="G2932" s="407"/>
      <c r="H2932" s="436">
        <f t="shared" si="749"/>
        <v>1120.47</v>
      </c>
      <c r="I2932" s="403">
        <f t="shared" si="744"/>
        <v>0</v>
      </c>
      <c r="J2932" s="403">
        <f t="shared" si="745"/>
        <v>0</v>
      </c>
      <c r="K2932" s="390"/>
      <c r="L2932" s="404">
        <f t="shared" si="746"/>
        <v>0</v>
      </c>
      <c r="M2932" s="404">
        <f t="shared" si="746"/>
        <v>1120.47</v>
      </c>
      <c r="N2932" s="405">
        <f t="shared" si="747"/>
        <v>0</v>
      </c>
      <c r="O2932" s="405">
        <f t="shared" si="748"/>
        <v>0</v>
      </c>
      <c r="P2932" s="392"/>
      <c r="Q2932" s="612"/>
      <c r="R2932" s="394" t="str">
        <f t="shared" si="737"/>
        <v/>
      </c>
      <c r="S2932" s="394" t="str">
        <f t="shared" si="750"/>
        <v/>
      </c>
    </row>
    <row r="2933" spans="1:19" ht="39" hidden="1" thickBot="1">
      <c r="A2933" s="406">
        <v>100609</v>
      </c>
      <c r="B2933" s="396" t="s">
        <v>3293</v>
      </c>
      <c r="C2933" s="400" t="s">
        <v>3714</v>
      </c>
      <c r="D2933" s="384" t="str">
        <f>VLOOKUP(A2933,[3]cartilha!$A$1:$AN$65536,15,FALSE)</f>
        <v>UN</v>
      </c>
      <c r="E2933" s="385" t="s">
        <v>9118</v>
      </c>
      <c r="F2933" s="386">
        <f t="shared" si="738"/>
        <v>1671.16</v>
      </c>
      <c r="G2933" s="407"/>
      <c r="H2933" s="436">
        <f t="shared" si="749"/>
        <v>1671.16</v>
      </c>
      <c r="I2933" s="403">
        <f t="shared" si="744"/>
        <v>0</v>
      </c>
      <c r="J2933" s="403">
        <f t="shared" si="745"/>
        <v>0</v>
      </c>
      <c r="K2933" s="390"/>
      <c r="L2933" s="404">
        <f t="shared" si="746"/>
        <v>0</v>
      </c>
      <c r="M2933" s="404">
        <f t="shared" si="746"/>
        <v>1671.16</v>
      </c>
      <c r="N2933" s="405">
        <f t="shared" si="747"/>
        <v>0</v>
      </c>
      <c r="O2933" s="405">
        <f t="shared" si="748"/>
        <v>0</v>
      </c>
      <c r="P2933" s="392"/>
      <c r="Q2933" s="612"/>
      <c r="R2933" s="394" t="str">
        <f t="shared" si="737"/>
        <v/>
      </c>
      <c r="S2933" s="394" t="str">
        <f t="shared" si="750"/>
        <v/>
      </c>
    </row>
    <row r="2934" spans="1:19" ht="39" hidden="1" thickBot="1">
      <c r="A2934" s="406">
        <v>100610</v>
      </c>
      <c r="B2934" s="396" t="s">
        <v>3293</v>
      </c>
      <c r="C2934" s="400" t="s">
        <v>3715</v>
      </c>
      <c r="D2934" s="384" t="str">
        <f>VLOOKUP(A2934,[3]cartilha!$A$1:$AN$65536,15,FALSE)</f>
        <v>UN</v>
      </c>
      <c r="E2934" s="385" t="s">
        <v>9119</v>
      </c>
      <c r="F2934" s="386">
        <f t="shared" si="738"/>
        <v>756.86</v>
      </c>
      <c r="G2934" s="407"/>
      <c r="H2934" s="436">
        <f t="shared" si="749"/>
        <v>756.86</v>
      </c>
      <c r="I2934" s="403">
        <f t="shared" si="744"/>
        <v>0</v>
      </c>
      <c r="J2934" s="403">
        <f t="shared" si="745"/>
        <v>0</v>
      </c>
      <c r="K2934" s="390"/>
      <c r="L2934" s="404">
        <f t="shared" si="746"/>
        <v>0</v>
      </c>
      <c r="M2934" s="404">
        <f t="shared" si="746"/>
        <v>756.86</v>
      </c>
      <c r="N2934" s="405">
        <f t="shared" si="747"/>
        <v>0</v>
      </c>
      <c r="O2934" s="405">
        <f t="shared" si="748"/>
        <v>0</v>
      </c>
      <c r="P2934" s="392"/>
      <c r="Q2934" s="612"/>
      <c r="R2934" s="394" t="str">
        <f t="shared" si="737"/>
        <v/>
      </c>
      <c r="S2934" s="394" t="str">
        <f t="shared" si="750"/>
        <v/>
      </c>
    </row>
    <row r="2935" spans="1:19" ht="39" hidden="1" thickBot="1">
      <c r="A2935" s="406">
        <v>100611</v>
      </c>
      <c r="B2935" s="396" t="s">
        <v>3293</v>
      </c>
      <c r="C2935" s="400" t="s">
        <v>3716</v>
      </c>
      <c r="D2935" s="384" t="str">
        <f>VLOOKUP(A2935,[3]cartilha!$A$1:$AN$65536,15,FALSE)</f>
        <v>UN</v>
      </c>
      <c r="E2935" s="385" t="s">
        <v>9120</v>
      </c>
      <c r="F2935" s="386">
        <f t="shared" si="738"/>
        <v>930.26</v>
      </c>
      <c r="G2935" s="407"/>
      <c r="H2935" s="436">
        <f t="shared" si="749"/>
        <v>930.26</v>
      </c>
      <c r="I2935" s="403">
        <f t="shared" si="744"/>
        <v>0</v>
      </c>
      <c r="J2935" s="403">
        <f t="shared" si="745"/>
        <v>0</v>
      </c>
      <c r="K2935" s="390"/>
      <c r="L2935" s="404">
        <f t="shared" si="746"/>
        <v>0</v>
      </c>
      <c r="M2935" s="404">
        <f t="shared" si="746"/>
        <v>930.26</v>
      </c>
      <c r="N2935" s="405">
        <f t="shared" si="747"/>
        <v>0</v>
      </c>
      <c r="O2935" s="405">
        <f t="shared" si="748"/>
        <v>0</v>
      </c>
      <c r="P2935" s="392"/>
      <c r="Q2935" s="612"/>
      <c r="R2935" s="394" t="str">
        <f t="shared" si="737"/>
        <v/>
      </c>
      <c r="S2935" s="394" t="str">
        <f t="shared" si="750"/>
        <v/>
      </c>
    </row>
    <row r="2936" spans="1:19" ht="39" hidden="1" thickBot="1">
      <c r="A2936" s="406">
        <v>100612</v>
      </c>
      <c r="B2936" s="396" t="s">
        <v>3293</v>
      </c>
      <c r="C2936" s="400" t="s">
        <v>3717</v>
      </c>
      <c r="D2936" s="384" t="str">
        <f>VLOOKUP(A2936,[3]cartilha!$A$1:$AN$65536,15,FALSE)</f>
        <v>UN</v>
      </c>
      <c r="E2936" s="385" t="s">
        <v>9121</v>
      </c>
      <c r="F2936" s="386">
        <f t="shared" si="738"/>
        <v>1147.5</v>
      </c>
      <c r="G2936" s="407"/>
      <c r="H2936" s="436">
        <f t="shared" si="749"/>
        <v>1147.5</v>
      </c>
      <c r="I2936" s="403">
        <f t="shared" si="744"/>
        <v>0</v>
      </c>
      <c r="J2936" s="403">
        <f t="shared" si="745"/>
        <v>0</v>
      </c>
      <c r="K2936" s="390"/>
      <c r="L2936" s="404">
        <f t="shared" si="746"/>
        <v>0</v>
      </c>
      <c r="M2936" s="404">
        <f t="shared" si="746"/>
        <v>1147.5</v>
      </c>
      <c r="N2936" s="405">
        <f t="shared" si="747"/>
        <v>0</v>
      </c>
      <c r="O2936" s="405">
        <f t="shared" si="748"/>
        <v>0</v>
      </c>
      <c r="P2936" s="392"/>
      <c r="Q2936" s="612"/>
      <c r="R2936" s="394" t="str">
        <f t="shared" si="737"/>
        <v/>
      </c>
      <c r="S2936" s="394" t="str">
        <f t="shared" si="750"/>
        <v/>
      </c>
    </row>
    <row r="2937" spans="1:19" ht="39" hidden="1" thickBot="1">
      <c r="A2937" s="406">
        <v>100613</v>
      </c>
      <c r="B2937" s="396" t="s">
        <v>3293</v>
      </c>
      <c r="C2937" s="400" t="s">
        <v>3718</v>
      </c>
      <c r="D2937" s="384" t="str">
        <f>VLOOKUP(A2937,[3]cartilha!$A$1:$AN$65536,15,FALSE)</f>
        <v>UN</v>
      </c>
      <c r="E2937" s="385" t="s">
        <v>9122</v>
      </c>
      <c r="F2937" s="386">
        <f t="shared" si="738"/>
        <v>1707.64</v>
      </c>
      <c r="G2937" s="407"/>
      <c r="H2937" s="436">
        <f t="shared" si="749"/>
        <v>1707.64</v>
      </c>
      <c r="I2937" s="403">
        <f t="shared" si="744"/>
        <v>0</v>
      </c>
      <c r="J2937" s="403">
        <f t="shared" si="745"/>
        <v>0</v>
      </c>
      <c r="K2937" s="390"/>
      <c r="L2937" s="404">
        <f t="shared" si="746"/>
        <v>0</v>
      </c>
      <c r="M2937" s="404">
        <f t="shared" si="746"/>
        <v>1707.64</v>
      </c>
      <c r="N2937" s="405">
        <f t="shared" si="747"/>
        <v>0</v>
      </c>
      <c r="O2937" s="405">
        <f t="shared" si="748"/>
        <v>0</v>
      </c>
      <c r="P2937" s="392"/>
      <c r="Q2937" s="612"/>
      <c r="R2937" s="394" t="str">
        <f t="shared" ref="R2937:R3000" si="751">IF(Q2937="X","x",IF(Q2937="xx","x",IF(O2937&gt;0,"x","")))</f>
        <v/>
      </c>
      <c r="S2937" s="394" t="str">
        <f t="shared" si="750"/>
        <v/>
      </c>
    </row>
    <row r="2938" spans="1:19" ht="39" hidden="1" thickBot="1">
      <c r="A2938" s="406">
        <v>100614</v>
      </c>
      <c r="B2938" s="396" t="s">
        <v>3293</v>
      </c>
      <c r="C2938" s="400" t="s">
        <v>3719</v>
      </c>
      <c r="D2938" s="384" t="str">
        <f>VLOOKUP(A2938,[3]cartilha!$A$1:$AN$65536,15,FALSE)</f>
        <v>UN</v>
      </c>
      <c r="E2938" s="385" t="s">
        <v>9123</v>
      </c>
      <c r="F2938" s="386">
        <f t="shared" si="738"/>
        <v>978.08</v>
      </c>
      <c r="G2938" s="407"/>
      <c r="H2938" s="436">
        <f t="shared" si="749"/>
        <v>978.08</v>
      </c>
      <c r="I2938" s="403">
        <f t="shared" si="744"/>
        <v>0</v>
      </c>
      <c r="J2938" s="403">
        <f t="shared" si="745"/>
        <v>0</v>
      </c>
      <c r="K2938" s="390"/>
      <c r="L2938" s="404">
        <f t="shared" si="746"/>
        <v>0</v>
      </c>
      <c r="M2938" s="404">
        <f t="shared" si="746"/>
        <v>978.08</v>
      </c>
      <c r="N2938" s="405">
        <f t="shared" si="747"/>
        <v>0</v>
      </c>
      <c r="O2938" s="405">
        <f t="shared" si="748"/>
        <v>0</v>
      </c>
      <c r="P2938" s="392"/>
      <c r="Q2938" s="612"/>
      <c r="R2938" s="394" t="str">
        <f t="shared" si="751"/>
        <v/>
      </c>
      <c r="S2938" s="394" t="str">
        <f t="shared" si="750"/>
        <v/>
      </c>
    </row>
    <row r="2939" spans="1:19" ht="39" hidden="1" thickBot="1">
      <c r="A2939" s="406">
        <v>100615</v>
      </c>
      <c r="B2939" s="396" t="s">
        <v>3293</v>
      </c>
      <c r="C2939" s="400" t="s">
        <v>3720</v>
      </c>
      <c r="D2939" s="384" t="str">
        <f>VLOOKUP(A2939,[3]cartilha!$A$1:$AN$65536,15,FALSE)</f>
        <v>UN</v>
      </c>
      <c r="E2939" s="385" t="s">
        <v>9124</v>
      </c>
      <c r="F2939" s="386">
        <f t="shared" si="738"/>
        <v>1201.22</v>
      </c>
      <c r="G2939" s="407"/>
      <c r="H2939" s="436">
        <f t="shared" si="749"/>
        <v>1201.22</v>
      </c>
      <c r="I2939" s="403">
        <f t="shared" si="744"/>
        <v>0</v>
      </c>
      <c r="J2939" s="403">
        <f t="shared" si="745"/>
        <v>0</v>
      </c>
      <c r="K2939" s="390"/>
      <c r="L2939" s="404">
        <f t="shared" si="746"/>
        <v>0</v>
      </c>
      <c r="M2939" s="404">
        <f t="shared" si="746"/>
        <v>1201.22</v>
      </c>
      <c r="N2939" s="405">
        <f t="shared" si="747"/>
        <v>0</v>
      </c>
      <c r="O2939" s="405">
        <f t="shared" si="748"/>
        <v>0</v>
      </c>
      <c r="P2939" s="392"/>
      <c r="Q2939" s="612"/>
      <c r="R2939" s="394" t="str">
        <f t="shared" si="751"/>
        <v/>
      </c>
      <c r="S2939" s="394" t="str">
        <f t="shared" si="750"/>
        <v/>
      </c>
    </row>
    <row r="2940" spans="1:19" ht="39" hidden="1" thickBot="1">
      <c r="A2940" s="406">
        <v>100616</v>
      </c>
      <c r="B2940" s="396" t="s">
        <v>3293</v>
      </c>
      <c r="C2940" s="400" t="s">
        <v>3721</v>
      </c>
      <c r="D2940" s="384" t="str">
        <f>VLOOKUP(A2940,[3]cartilha!$A$1:$AN$65536,15,FALSE)</f>
        <v>UN</v>
      </c>
      <c r="E2940" s="385" t="s">
        <v>9125</v>
      </c>
      <c r="F2940" s="386">
        <f t="shared" si="738"/>
        <v>1784.16</v>
      </c>
      <c r="G2940" s="407"/>
      <c r="H2940" s="436">
        <f t="shared" si="749"/>
        <v>1784.16</v>
      </c>
      <c r="I2940" s="403">
        <f t="shared" si="744"/>
        <v>0</v>
      </c>
      <c r="J2940" s="403">
        <f t="shared" si="745"/>
        <v>0</v>
      </c>
      <c r="K2940" s="390"/>
      <c r="L2940" s="404">
        <f t="shared" si="746"/>
        <v>0</v>
      </c>
      <c r="M2940" s="404">
        <f t="shared" si="746"/>
        <v>1784.16</v>
      </c>
      <c r="N2940" s="405">
        <f t="shared" si="747"/>
        <v>0</v>
      </c>
      <c r="O2940" s="405">
        <f t="shared" si="748"/>
        <v>0</v>
      </c>
      <c r="P2940" s="392"/>
      <c r="Q2940" s="612"/>
      <c r="R2940" s="394" t="str">
        <f t="shared" si="751"/>
        <v/>
      </c>
      <c r="S2940" s="394" t="str">
        <f t="shared" si="750"/>
        <v/>
      </c>
    </row>
    <row r="2941" spans="1:19" ht="39" hidden="1" thickBot="1">
      <c r="A2941" s="406">
        <v>100617</v>
      </c>
      <c r="B2941" s="396" t="s">
        <v>3293</v>
      </c>
      <c r="C2941" s="400" t="s">
        <v>3722</v>
      </c>
      <c r="D2941" s="384" t="str">
        <f>VLOOKUP(A2941,[3]cartilha!$A$1:$AN$65536,15,FALSE)</f>
        <v>UN</v>
      </c>
      <c r="E2941" s="385" t="s">
        <v>9126</v>
      </c>
      <c r="F2941" s="386">
        <f t="shared" si="738"/>
        <v>1254.82</v>
      </c>
      <c r="G2941" s="407"/>
      <c r="H2941" s="436">
        <f t="shared" si="749"/>
        <v>1254.82</v>
      </c>
      <c r="I2941" s="403">
        <f t="shared" si="744"/>
        <v>0</v>
      </c>
      <c r="J2941" s="403">
        <f t="shared" si="745"/>
        <v>0</v>
      </c>
      <c r="K2941" s="390"/>
      <c r="L2941" s="404">
        <f t="shared" si="746"/>
        <v>0</v>
      </c>
      <c r="M2941" s="404">
        <f t="shared" si="746"/>
        <v>1254.82</v>
      </c>
      <c r="N2941" s="405">
        <f t="shared" si="747"/>
        <v>0</v>
      </c>
      <c r="O2941" s="405">
        <f t="shared" si="748"/>
        <v>0</v>
      </c>
      <c r="P2941" s="392"/>
      <c r="Q2941" s="612"/>
      <c r="R2941" s="394" t="str">
        <f t="shared" si="751"/>
        <v/>
      </c>
      <c r="S2941" s="394" t="str">
        <f t="shared" si="750"/>
        <v/>
      </c>
    </row>
    <row r="2942" spans="1:19" ht="39" hidden="1" thickBot="1">
      <c r="A2942" s="406">
        <v>100618</v>
      </c>
      <c r="B2942" s="396" t="s">
        <v>3293</v>
      </c>
      <c r="C2942" s="400" t="s">
        <v>3723</v>
      </c>
      <c r="D2942" s="384" t="str">
        <f>VLOOKUP(A2942,[3]cartilha!$A$1:$AN$65536,15,FALSE)</f>
        <v>UN</v>
      </c>
      <c r="E2942" s="385" t="s">
        <v>9127</v>
      </c>
      <c r="F2942" s="386">
        <f t="shared" si="738"/>
        <v>1864.12</v>
      </c>
      <c r="G2942" s="407"/>
      <c r="H2942" s="436">
        <f t="shared" si="749"/>
        <v>1864.12</v>
      </c>
      <c r="I2942" s="403">
        <f t="shared" si="744"/>
        <v>0</v>
      </c>
      <c r="J2942" s="403">
        <f t="shared" si="745"/>
        <v>0</v>
      </c>
      <c r="K2942" s="390"/>
      <c r="L2942" s="404">
        <f t="shared" si="746"/>
        <v>0</v>
      </c>
      <c r="M2942" s="404">
        <f t="shared" si="746"/>
        <v>1864.12</v>
      </c>
      <c r="N2942" s="405">
        <f t="shared" si="747"/>
        <v>0</v>
      </c>
      <c r="O2942" s="405">
        <f t="shared" si="748"/>
        <v>0</v>
      </c>
      <c r="P2942" s="392"/>
      <c r="Q2942" s="612"/>
      <c r="R2942" s="394" t="str">
        <f t="shared" si="751"/>
        <v/>
      </c>
      <c r="S2942" s="394" t="str">
        <f t="shared" si="750"/>
        <v/>
      </c>
    </row>
    <row r="2943" spans="1:19" ht="13.5" hidden="1" thickBot="1">
      <c r="A2943" s="406" t="s">
        <v>6370</v>
      </c>
      <c r="B2943" s="396"/>
      <c r="C2943" s="400" t="s">
        <v>6371</v>
      </c>
      <c r="D2943" s="384">
        <v>0</v>
      </c>
      <c r="E2943" s="459">
        <v>0</v>
      </c>
      <c r="F2943" s="460">
        <f t="shared" si="738"/>
        <v>0</v>
      </c>
      <c r="G2943" s="448"/>
      <c r="H2943" s="436">
        <f t="shared" si="749"/>
        <v>0</v>
      </c>
      <c r="I2943" s="449"/>
      <c r="J2943" s="450"/>
      <c r="K2943" s="390"/>
      <c r="L2943" s="469"/>
      <c r="M2943" s="448"/>
      <c r="N2943" s="449"/>
      <c r="O2943" s="450"/>
      <c r="P2943" s="392"/>
      <c r="Q2943" s="393" t="str">
        <f>IF(OR(SUM(J2943)&gt;0,SUM(O2943)&gt;0),"xx","")</f>
        <v/>
      </c>
      <c r="R2943" s="394" t="str">
        <f t="shared" si="751"/>
        <v/>
      </c>
      <c r="S2943" s="394" t="str">
        <f t="shared" si="750"/>
        <v/>
      </c>
    </row>
    <row r="2944" spans="1:19" ht="13.5" hidden="1" thickBot="1">
      <c r="A2944" s="406" t="s">
        <v>6372</v>
      </c>
      <c r="B2944" s="396"/>
      <c r="C2944" s="400" t="s">
        <v>6373</v>
      </c>
      <c r="D2944" s="384">
        <v>0</v>
      </c>
      <c r="E2944" s="459">
        <v>0</v>
      </c>
      <c r="F2944" s="460">
        <f t="shared" si="738"/>
        <v>0</v>
      </c>
      <c r="G2944" s="448"/>
      <c r="H2944" s="436">
        <f t="shared" si="749"/>
        <v>0</v>
      </c>
      <c r="I2944" s="449"/>
      <c r="J2944" s="450"/>
      <c r="K2944" s="390"/>
      <c r="L2944" s="469"/>
      <c r="M2944" s="448"/>
      <c r="N2944" s="449"/>
      <c r="O2944" s="450"/>
      <c r="P2944" s="392"/>
      <c r="Q2944" s="393" t="str">
        <f>IF(OR(SUM(J2944)&gt;0,SUM(O2944)&gt;0),"xx","")</f>
        <v/>
      </c>
      <c r="R2944" s="394" t="str">
        <f t="shared" si="751"/>
        <v/>
      </c>
      <c r="S2944" s="394" t="str">
        <f t="shared" si="750"/>
        <v/>
      </c>
    </row>
    <row r="2945" spans="1:19" ht="13.5" thickBot="1">
      <c r="A2945" s="406" t="s">
        <v>2033</v>
      </c>
      <c r="B2945" s="396"/>
      <c r="C2945" s="400" t="s">
        <v>2040</v>
      </c>
      <c r="D2945" s="384">
        <v>0</v>
      </c>
      <c r="E2945" s="459">
        <v>0</v>
      </c>
      <c r="F2945" s="460">
        <f t="shared" si="738"/>
        <v>0</v>
      </c>
      <c r="G2945" s="448"/>
      <c r="H2945" s="436">
        <f t="shared" si="749"/>
        <v>0</v>
      </c>
      <c r="I2945" s="449"/>
      <c r="J2945" s="450"/>
      <c r="K2945" s="390"/>
      <c r="L2945" s="469"/>
      <c r="M2945" s="448"/>
      <c r="N2945" s="449"/>
      <c r="O2945" s="450"/>
      <c r="P2945" s="392"/>
      <c r="Q2945" s="393" t="str">
        <f>IF(OR(SUM(J2947:J3545)&gt;0,SUM(O2947:O3545)&gt;0),"xx","")</f>
        <v>xx</v>
      </c>
      <c r="R2945" s="394" t="str">
        <f t="shared" si="751"/>
        <v>x</v>
      </c>
      <c r="S2945" s="394" t="str">
        <f t="shared" si="750"/>
        <v>x</v>
      </c>
    </row>
    <row r="2946" spans="1:19" ht="13.5" hidden="1" thickBot="1">
      <c r="A2946" s="487" t="s">
        <v>2041</v>
      </c>
      <c r="B2946" s="396"/>
      <c r="C2946" s="461" t="s">
        <v>112</v>
      </c>
      <c r="D2946" s="397">
        <v>0</v>
      </c>
      <c r="E2946" s="655">
        <v>0</v>
      </c>
      <c r="F2946" s="462">
        <f t="shared" ref="F2946:F3009" si="752">IF(E2946=0,0,ROUND(E2946*(1+E$10)*(1-E$11),2))</f>
        <v>0</v>
      </c>
      <c r="G2946" s="656"/>
      <c r="H2946" s="436">
        <f t="shared" si="749"/>
        <v>0</v>
      </c>
      <c r="I2946" s="657"/>
      <c r="J2946" s="657"/>
      <c r="K2946" s="390"/>
      <c r="L2946" s="656"/>
      <c r="M2946" s="656"/>
      <c r="N2946" s="657"/>
      <c r="O2946" s="657"/>
      <c r="P2946" s="392"/>
      <c r="Q2946" s="393" t="str">
        <f>IF(OR(SUM(J2947:J2951)&gt;0,SUM(O2947:O2951)&gt;0),"xx","")</f>
        <v/>
      </c>
      <c r="R2946" s="394" t="str">
        <f t="shared" si="751"/>
        <v/>
      </c>
      <c r="S2946" s="394" t="str">
        <f t="shared" si="750"/>
        <v/>
      </c>
    </row>
    <row r="2947" spans="1:19" ht="26.25" hidden="1" thickBot="1">
      <c r="A2947" s="406">
        <v>97660</v>
      </c>
      <c r="B2947" s="396" t="s">
        <v>3293</v>
      </c>
      <c r="C2947" s="400" t="s">
        <v>2467</v>
      </c>
      <c r="D2947" s="384" t="str">
        <f>VLOOKUP(A2947,[3]cartilha!$A$1:$AN$65536,15,FALSE)</f>
        <v>UN</v>
      </c>
      <c r="E2947" s="385" t="s">
        <v>6846</v>
      </c>
      <c r="F2947" s="386">
        <f t="shared" si="752"/>
        <v>0.8</v>
      </c>
      <c r="G2947" s="407"/>
      <c r="H2947" s="436">
        <f t="shared" si="749"/>
        <v>0.8</v>
      </c>
      <c r="I2947" s="403">
        <f t="shared" ref="I2947:I2951" si="753">IF(ISBLANK(E2947),0,ROUND(F2947*G2947,2))</f>
        <v>0</v>
      </c>
      <c r="J2947" s="403">
        <f t="shared" ref="J2947:J2951" si="754">IF(ISBLANK(G2947),0,ROUND(G2947*H2947,2))</f>
        <v>0</v>
      </c>
      <c r="K2947" s="390"/>
      <c r="L2947" s="404">
        <f t="shared" ref="L2947:M2951" si="755">G2947</f>
        <v>0</v>
      </c>
      <c r="M2947" s="404">
        <f t="shared" si="755"/>
        <v>0.8</v>
      </c>
      <c r="N2947" s="405">
        <f t="shared" ref="N2947:N2951" si="756">IF(ISBLANK(E2947),0,ROUND(F2947*L2947,2))</f>
        <v>0</v>
      </c>
      <c r="O2947" s="405">
        <f t="shared" ref="O2947:O2951" si="757">IF(ISBLANK(L2947),0,ROUND(L2947*M2947,2))</f>
        <v>0</v>
      </c>
      <c r="P2947" s="392"/>
      <c r="Q2947" s="612"/>
      <c r="R2947" s="394" t="str">
        <f t="shared" si="751"/>
        <v/>
      </c>
      <c r="S2947" s="394" t="str">
        <f t="shared" si="750"/>
        <v/>
      </c>
    </row>
    <row r="2948" spans="1:19" ht="26.25" hidden="1" thickBot="1">
      <c r="A2948" s="406">
        <v>90447</v>
      </c>
      <c r="B2948" s="396" t="s">
        <v>3293</v>
      </c>
      <c r="C2948" s="400" t="s">
        <v>3391</v>
      </c>
      <c r="D2948" s="384" t="str">
        <f>VLOOKUP(A2948,[3]cartilha!$A$1:$AN$65536,15,FALSE)</f>
        <v>M</v>
      </c>
      <c r="E2948" s="385" t="s">
        <v>9128</v>
      </c>
      <c r="F2948" s="386">
        <f t="shared" si="752"/>
        <v>8.33</v>
      </c>
      <c r="G2948" s="407"/>
      <c r="H2948" s="436">
        <f t="shared" si="749"/>
        <v>8.33</v>
      </c>
      <c r="I2948" s="403">
        <f t="shared" si="753"/>
        <v>0</v>
      </c>
      <c r="J2948" s="403">
        <f t="shared" si="754"/>
        <v>0</v>
      </c>
      <c r="K2948" s="390"/>
      <c r="L2948" s="404">
        <f t="shared" si="755"/>
        <v>0</v>
      </c>
      <c r="M2948" s="404">
        <f t="shared" si="755"/>
        <v>8.33</v>
      </c>
      <c r="N2948" s="405">
        <f t="shared" si="756"/>
        <v>0</v>
      </c>
      <c r="O2948" s="405">
        <f t="shared" si="757"/>
        <v>0</v>
      </c>
      <c r="P2948" s="392"/>
      <c r="Q2948" s="612"/>
      <c r="R2948" s="394" t="str">
        <f t="shared" si="751"/>
        <v/>
      </c>
      <c r="S2948" s="394" t="str">
        <f t="shared" si="750"/>
        <v/>
      </c>
    </row>
    <row r="2949" spans="1:19" ht="13.5" hidden="1" thickBot="1">
      <c r="A2949" s="406">
        <v>90456</v>
      </c>
      <c r="B2949" s="396" t="s">
        <v>3293</v>
      </c>
      <c r="C2949" s="400" t="s">
        <v>519</v>
      </c>
      <c r="D2949" s="384" t="str">
        <f>VLOOKUP(A2949,[3]cartilha!$A$1:$AN$65536,15,FALSE)</f>
        <v>UN</v>
      </c>
      <c r="E2949" s="385" t="s">
        <v>9129</v>
      </c>
      <c r="F2949" s="386">
        <f t="shared" si="752"/>
        <v>5.38</v>
      </c>
      <c r="G2949" s="407"/>
      <c r="H2949" s="436">
        <f t="shared" si="749"/>
        <v>5.38</v>
      </c>
      <c r="I2949" s="403">
        <f t="shared" si="753"/>
        <v>0</v>
      </c>
      <c r="J2949" s="403">
        <f t="shared" si="754"/>
        <v>0</v>
      </c>
      <c r="K2949" s="390"/>
      <c r="L2949" s="404">
        <f t="shared" si="755"/>
        <v>0</v>
      </c>
      <c r="M2949" s="404">
        <f t="shared" si="755"/>
        <v>5.38</v>
      </c>
      <c r="N2949" s="405">
        <f t="shared" si="756"/>
        <v>0</v>
      </c>
      <c r="O2949" s="405">
        <f t="shared" si="757"/>
        <v>0</v>
      </c>
      <c r="P2949" s="392"/>
      <c r="Q2949" s="612"/>
      <c r="R2949" s="394" t="str">
        <f t="shared" si="751"/>
        <v/>
      </c>
      <c r="S2949" s="394" t="str">
        <f t="shared" si="750"/>
        <v/>
      </c>
    </row>
    <row r="2950" spans="1:19" ht="26.25" hidden="1" thickBot="1">
      <c r="A2950" s="406">
        <v>90457</v>
      </c>
      <c r="B2950" s="396" t="s">
        <v>3293</v>
      </c>
      <c r="C2950" s="400" t="s">
        <v>520</v>
      </c>
      <c r="D2950" s="384" t="str">
        <f>VLOOKUP(A2950,[3]cartilha!$A$1:$AN$65536,15,FALSE)</f>
        <v>UN</v>
      </c>
      <c r="E2950" s="385" t="s">
        <v>9130</v>
      </c>
      <c r="F2950" s="386">
        <f t="shared" si="752"/>
        <v>12.27</v>
      </c>
      <c r="G2950" s="407"/>
      <c r="H2950" s="436">
        <f t="shared" si="749"/>
        <v>12.27</v>
      </c>
      <c r="I2950" s="403">
        <f t="shared" si="753"/>
        <v>0</v>
      </c>
      <c r="J2950" s="403">
        <f t="shared" si="754"/>
        <v>0</v>
      </c>
      <c r="K2950" s="390"/>
      <c r="L2950" s="404">
        <f t="shared" si="755"/>
        <v>0</v>
      </c>
      <c r="M2950" s="404">
        <f t="shared" si="755"/>
        <v>12.27</v>
      </c>
      <c r="N2950" s="405">
        <f t="shared" si="756"/>
        <v>0</v>
      </c>
      <c r="O2950" s="405">
        <f t="shared" si="757"/>
        <v>0</v>
      </c>
      <c r="P2950" s="392"/>
      <c r="Q2950" s="612"/>
      <c r="R2950" s="394" t="str">
        <f t="shared" si="751"/>
        <v/>
      </c>
      <c r="S2950" s="394" t="str">
        <f t="shared" si="750"/>
        <v/>
      </c>
    </row>
    <row r="2951" spans="1:19" ht="26.25" hidden="1" thickBot="1">
      <c r="A2951" s="406">
        <v>90458</v>
      </c>
      <c r="B2951" s="396" t="s">
        <v>3293</v>
      </c>
      <c r="C2951" s="400" t="s">
        <v>521</v>
      </c>
      <c r="D2951" s="384" t="str">
        <f>VLOOKUP(A2951,[3]cartilha!$A$1:$AN$65536,15,FALSE)</f>
        <v>UN</v>
      </c>
      <c r="E2951" s="385" t="s">
        <v>9131</v>
      </c>
      <c r="F2951" s="386">
        <f t="shared" si="752"/>
        <v>34.81</v>
      </c>
      <c r="G2951" s="407"/>
      <c r="H2951" s="436">
        <f t="shared" si="749"/>
        <v>34.81</v>
      </c>
      <c r="I2951" s="403">
        <f t="shared" si="753"/>
        <v>0</v>
      </c>
      <c r="J2951" s="403">
        <f t="shared" si="754"/>
        <v>0</v>
      </c>
      <c r="K2951" s="390"/>
      <c r="L2951" s="404">
        <f t="shared" si="755"/>
        <v>0</v>
      </c>
      <c r="M2951" s="404">
        <f t="shared" si="755"/>
        <v>34.81</v>
      </c>
      <c r="N2951" s="405">
        <f t="shared" si="756"/>
        <v>0</v>
      </c>
      <c r="O2951" s="405">
        <f t="shared" si="757"/>
        <v>0</v>
      </c>
      <c r="P2951" s="392"/>
      <c r="Q2951" s="612"/>
      <c r="R2951" s="394" t="str">
        <f t="shared" si="751"/>
        <v/>
      </c>
      <c r="S2951" s="394" t="str">
        <f t="shared" si="750"/>
        <v/>
      </c>
    </row>
    <row r="2952" spans="1:19" ht="13.5" hidden="1" thickBot="1">
      <c r="A2952" s="406" t="s">
        <v>2042</v>
      </c>
      <c r="B2952" s="396"/>
      <c r="C2952" s="400" t="s">
        <v>113</v>
      </c>
      <c r="D2952" s="384">
        <v>0</v>
      </c>
      <c r="E2952" s="385">
        <v>0</v>
      </c>
      <c r="F2952" s="386">
        <f t="shared" si="752"/>
        <v>0</v>
      </c>
      <c r="G2952" s="448"/>
      <c r="H2952" s="436">
        <f t="shared" si="749"/>
        <v>0</v>
      </c>
      <c r="I2952" s="449"/>
      <c r="J2952" s="450"/>
      <c r="K2952" s="390"/>
      <c r="L2952" s="469"/>
      <c r="M2952" s="448"/>
      <c r="N2952" s="451"/>
      <c r="O2952" s="452"/>
      <c r="P2952" s="453"/>
      <c r="Q2952" s="393" t="str">
        <f>IF(OR(SUM(J2953:J3007)&gt;0,SUM(O2953:O3007)&gt;0),"xx","")</f>
        <v/>
      </c>
      <c r="R2952" s="394" t="str">
        <f t="shared" si="751"/>
        <v/>
      </c>
      <c r="S2952" s="394" t="str">
        <f t="shared" si="750"/>
        <v/>
      </c>
    </row>
    <row r="2953" spans="1:19" ht="26.25" hidden="1" thickBot="1">
      <c r="A2953" s="406">
        <v>101938</v>
      </c>
      <c r="B2953" s="396" t="s">
        <v>3293</v>
      </c>
      <c r="C2953" s="400" t="s">
        <v>5831</v>
      </c>
      <c r="D2953" s="384" t="str">
        <f>VLOOKUP(A2953,[3]cartilha!$A$1:$AN$65536,15,FALSE)</f>
        <v>UN</v>
      </c>
      <c r="E2953" s="385" t="s">
        <v>9132</v>
      </c>
      <c r="F2953" s="386">
        <f t="shared" si="752"/>
        <v>162.88999999999999</v>
      </c>
      <c r="G2953" s="448"/>
      <c r="H2953" s="436">
        <f t="shared" si="749"/>
        <v>162.88999999999999</v>
      </c>
      <c r="I2953" s="405">
        <f>IF(ISBLANK(E2953),0,ROUND(F2953*G2953,2))</f>
        <v>0</v>
      </c>
      <c r="J2953" s="450">
        <f>IF(ISBLANK(G2953),0,ROUND(G2953*H2953,2))</f>
        <v>0</v>
      </c>
      <c r="K2953" s="390"/>
      <c r="L2953" s="469">
        <f>G2953</f>
        <v>0</v>
      </c>
      <c r="M2953" s="469">
        <f>H2953</f>
        <v>162.88999999999999</v>
      </c>
      <c r="N2953" s="405">
        <f>IF(ISBLANK(E2953),0,ROUND(F2953*L2953,2))</f>
        <v>0</v>
      </c>
      <c r="O2953" s="450">
        <f>IF(ISBLANK(L2953),0,ROUND(L2953*M2953,2))</f>
        <v>0</v>
      </c>
      <c r="P2953" s="392"/>
      <c r="Q2953" s="612"/>
      <c r="R2953" s="394" t="str">
        <f t="shared" si="751"/>
        <v/>
      </c>
      <c r="S2953" s="394" t="str">
        <f t="shared" si="750"/>
        <v/>
      </c>
    </row>
    <row r="2954" spans="1:19" ht="26.25" hidden="1" thickBot="1">
      <c r="A2954" s="406">
        <v>101489</v>
      </c>
      <c r="B2954" s="396" t="s">
        <v>3293</v>
      </c>
      <c r="C2954" s="400" t="s">
        <v>5160</v>
      </c>
      <c r="D2954" s="384" t="str">
        <f>VLOOKUP(A2954,[3]cartilha!$A$1:$AN$65536,15,FALSE)</f>
        <v>UN</v>
      </c>
      <c r="E2954" s="385" t="s">
        <v>9133</v>
      </c>
      <c r="F2954" s="386">
        <f t="shared" si="752"/>
        <v>1671.24</v>
      </c>
      <c r="G2954" s="448"/>
      <c r="H2954" s="436">
        <f t="shared" si="749"/>
        <v>1671.24</v>
      </c>
      <c r="I2954" s="405">
        <f t="shared" ref="I2954:I3007" si="758">IF(ISBLANK(E2954),0,ROUND(F2954*G2954,2))</f>
        <v>0</v>
      </c>
      <c r="J2954" s="450">
        <f t="shared" ref="J2954:J3007" si="759">IF(ISBLANK(G2954),0,ROUND(G2954*H2954,2))</f>
        <v>0</v>
      </c>
      <c r="K2954" s="390"/>
      <c r="L2954" s="469">
        <f t="shared" ref="L2954:M2971" si="760">G2954</f>
        <v>0</v>
      </c>
      <c r="M2954" s="469">
        <f t="shared" si="760"/>
        <v>1671.24</v>
      </c>
      <c r="N2954" s="405">
        <f t="shared" ref="N2954:N3007" si="761">IF(ISBLANK(E2954),0,ROUND(F2954*L2954,2))</f>
        <v>0</v>
      </c>
      <c r="O2954" s="450">
        <f t="shared" ref="O2954:O3007" si="762">IF(ISBLANK(L2954),0,ROUND(L2954*M2954,2))</f>
        <v>0</v>
      </c>
      <c r="P2954" s="392"/>
      <c r="Q2954" s="612"/>
      <c r="R2954" s="394" t="str">
        <f t="shared" si="751"/>
        <v/>
      </c>
      <c r="S2954" s="394" t="str">
        <f t="shared" si="750"/>
        <v/>
      </c>
    </row>
    <row r="2955" spans="1:19" ht="26.25" hidden="1" thickBot="1">
      <c r="A2955" s="406">
        <v>101490</v>
      </c>
      <c r="B2955" s="396" t="s">
        <v>3293</v>
      </c>
      <c r="C2955" s="400" t="s">
        <v>5161</v>
      </c>
      <c r="D2955" s="384" t="str">
        <f>VLOOKUP(A2955,[3]cartilha!$A$1:$AN$65536,15,FALSE)</f>
        <v>UN</v>
      </c>
      <c r="E2955" s="385" t="s">
        <v>9134</v>
      </c>
      <c r="F2955" s="386">
        <f t="shared" si="752"/>
        <v>1779.66</v>
      </c>
      <c r="G2955" s="448"/>
      <c r="H2955" s="436">
        <f t="shared" si="749"/>
        <v>1779.66</v>
      </c>
      <c r="I2955" s="405">
        <f>IF(ISBLANK(E2955),0,ROUND(F2955*G2955,2))</f>
        <v>0</v>
      </c>
      <c r="J2955" s="450">
        <f>IF(ISBLANK(G2955),0,ROUND(G2955*H2955,2))</f>
        <v>0</v>
      </c>
      <c r="K2955" s="390"/>
      <c r="L2955" s="469">
        <f t="shared" si="760"/>
        <v>0</v>
      </c>
      <c r="M2955" s="469">
        <f t="shared" si="760"/>
        <v>1779.66</v>
      </c>
      <c r="N2955" s="405">
        <f>IF(ISBLANK(E2955),0,ROUND(F2955*L2955,2))</f>
        <v>0</v>
      </c>
      <c r="O2955" s="450">
        <f>IF(ISBLANK(L2955),0,ROUND(L2955*M2955,2))</f>
        <v>0</v>
      </c>
      <c r="P2955" s="392"/>
      <c r="Q2955" s="612"/>
      <c r="R2955" s="394" t="str">
        <f>IF(Q2955="X","x",IF(Q2955="xx","x",IF(O2955&gt;0,"x","")))</f>
        <v/>
      </c>
      <c r="S2955" s="394" t="str">
        <f t="shared" si="750"/>
        <v/>
      </c>
    </row>
    <row r="2956" spans="1:19" ht="26.25" hidden="1" thickBot="1">
      <c r="A2956" s="406">
        <v>101491</v>
      </c>
      <c r="B2956" s="396" t="s">
        <v>3293</v>
      </c>
      <c r="C2956" s="400" t="s">
        <v>5162</v>
      </c>
      <c r="D2956" s="384" t="str">
        <f>VLOOKUP(A2956,[3]cartilha!$A$1:$AN$65536,15,FALSE)</f>
        <v>UN</v>
      </c>
      <c r="E2956" s="385" t="s">
        <v>9135</v>
      </c>
      <c r="F2956" s="386">
        <f t="shared" si="752"/>
        <v>1816.77</v>
      </c>
      <c r="G2956" s="448"/>
      <c r="H2956" s="436">
        <f t="shared" si="749"/>
        <v>1816.77</v>
      </c>
      <c r="I2956" s="405">
        <f>IF(ISBLANK(E2956),0,ROUND(F2956*G2956,2))</f>
        <v>0</v>
      </c>
      <c r="J2956" s="450">
        <f>IF(ISBLANK(G2956),0,ROUND(G2956*H2956,2))</f>
        <v>0</v>
      </c>
      <c r="K2956" s="390"/>
      <c r="L2956" s="469">
        <f t="shared" si="760"/>
        <v>0</v>
      </c>
      <c r="M2956" s="469">
        <f t="shared" si="760"/>
        <v>1816.77</v>
      </c>
      <c r="N2956" s="405">
        <f>IF(ISBLANK(E2956),0,ROUND(F2956*L2956,2))</f>
        <v>0</v>
      </c>
      <c r="O2956" s="450">
        <f>IF(ISBLANK(L2956),0,ROUND(L2956*M2956,2))</f>
        <v>0</v>
      </c>
      <c r="P2956" s="392"/>
      <c r="Q2956" s="612"/>
      <c r="R2956" s="394" t="str">
        <f>IF(Q2956="X","x",IF(Q2956="xx","x",IF(O2956&gt;0,"x","")))</f>
        <v/>
      </c>
      <c r="S2956" s="394" t="str">
        <f t="shared" si="750"/>
        <v/>
      </c>
    </row>
    <row r="2957" spans="1:19" ht="26.25" hidden="1" thickBot="1">
      <c r="A2957" s="406">
        <v>101492</v>
      </c>
      <c r="B2957" s="396" t="s">
        <v>3293</v>
      </c>
      <c r="C2957" s="400" t="s">
        <v>5163</v>
      </c>
      <c r="D2957" s="384" t="str">
        <f>VLOOKUP(A2957,[3]cartilha!$A$1:$AN$65536,15,FALSE)</f>
        <v>UN</v>
      </c>
      <c r="E2957" s="385" t="s">
        <v>9136</v>
      </c>
      <c r="F2957" s="386">
        <f t="shared" si="752"/>
        <v>1982.79</v>
      </c>
      <c r="G2957" s="448"/>
      <c r="H2957" s="436">
        <f t="shared" si="749"/>
        <v>1982.79</v>
      </c>
      <c r="I2957" s="405">
        <f>IF(ISBLANK(E2957),0,ROUND(F2957*G2957,2))</f>
        <v>0</v>
      </c>
      <c r="J2957" s="450">
        <f>IF(ISBLANK(G2957),0,ROUND(G2957*H2957,2))</f>
        <v>0</v>
      </c>
      <c r="K2957" s="390"/>
      <c r="L2957" s="469">
        <f t="shared" si="760"/>
        <v>0</v>
      </c>
      <c r="M2957" s="469">
        <f t="shared" si="760"/>
        <v>1982.79</v>
      </c>
      <c r="N2957" s="405">
        <f>IF(ISBLANK(E2957),0,ROUND(F2957*L2957,2))</f>
        <v>0</v>
      </c>
      <c r="O2957" s="450">
        <f>IF(ISBLANK(L2957),0,ROUND(L2957*M2957,2))</f>
        <v>0</v>
      </c>
      <c r="P2957" s="392"/>
      <c r="Q2957" s="612"/>
      <c r="R2957" s="394" t="str">
        <f>IF(Q2957="X","x",IF(Q2957="xx","x",IF(O2957&gt;0,"x","")))</f>
        <v/>
      </c>
      <c r="S2957" s="394" t="str">
        <f t="shared" si="750"/>
        <v/>
      </c>
    </row>
    <row r="2958" spans="1:19" ht="26.25" hidden="1" thickBot="1">
      <c r="A2958" s="406">
        <v>101493</v>
      </c>
      <c r="B2958" s="396" t="s">
        <v>3293</v>
      </c>
      <c r="C2958" s="400" t="s">
        <v>5164</v>
      </c>
      <c r="D2958" s="384" t="str">
        <f>VLOOKUP(A2958,[3]cartilha!$A$1:$AN$65536,15,FALSE)</f>
        <v>UN</v>
      </c>
      <c r="E2958" s="385" t="s">
        <v>9137</v>
      </c>
      <c r="F2958" s="386">
        <f t="shared" si="752"/>
        <v>1650.21</v>
      </c>
      <c r="G2958" s="448"/>
      <c r="H2958" s="436">
        <f t="shared" si="749"/>
        <v>1650.21</v>
      </c>
      <c r="I2958" s="405">
        <f t="shared" si="758"/>
        <v>0</v>
      </c>
      <c r="J2958" s="450">
        <f t="shared" si="759"/>
        <v>0</v>
      </c>
      <c r="K2958" s="390"/>
      <c r="L2958" s="469">
        <f t="shared" si="760"/>
        <v>0</v>
      </c>
      <c r="M2958" s="469">
        <f t="shared" si="760"/>
        <v>1650.21</v>
      </c>
      <c r="N2958" s="405">
        <f t="shared" si="761"/>
        <v>0</v>
      </c>
      <c r="O2958" s="450">
        <f t="shared" si="762"/>
        <v>0</v>
      </c>
      <c r="P2958" s="392"/>
      <c r="Q2958" s="612"/>
      <c r="R2958" s="394" t="str">
        <f t="shared" si="751"/>
        <v/>
      </c>
      <c r="S2958" s="394" t="str">
        <f t="shared" si="750"/>
        <v/>
      </c>
    </row>
    <row r="2959" spans="1:19" ht="26.25" hidden="1" thickBot="1">
      <c r="A2959" s="406">
        <v>101494</v>
      </c>
      <c r="B2959" s="396" t="s">
        <v>3293</v>
      </c>
      <c r="C2959" s="400" t="s">
        <v>5165</v>
      </c>
      <c r="D2959" s="384" t="str">
        <f>VLOOKUP(A2959,[3]cartilha!$A$1:$AN$65536,15,FALSE)</f>
        <v>UN</v>
      </c>
      <c r="E2959" s="385" t="s">
        <v>9138</v>
      </c>
      <c r="F2959" s="386">
        <f t="shared" si="752"/>
        <v>1758.64</v>
      </c>
      <c r="G2959" s="448"/>
      <c r="H2959" s="436">
        <f t="shared" si="749"/>
        <v>1758.64</v>
      </c>
      <c r="I2959" s="405">
        <f t="shared" si="758"/>
        <v>0</v>
      </c>
      <c r="J2959" s="450">
        <f t="shared" si="759"/>
        <v>0</v>
      </c>
      <c r="K2959" s="390"/>
      <c r="L2959" s="469">
        <f t="shared" si="760"/>
        <v>0</v>
      </c>
      <c r="M2959" s="469">
        <f t="shared" si="760"/>
        <v>1758.64</v>
      </c>
      <c r="N2959" s="405">
        <f t="shared" si="761"/>
        <v>0</v>
      </c>
      <c r="O2959" s="450">
        <f t="shared" si="762"/>
        <v>0</v>
      </c>
      <c r="P2959" s="392"/>
      <c r="Q2959" s="612"/>
      <c r="R2959" s="394" t="str">
        <f t="shared" si="751"/>
        <v/>
      </c>
      <c r="S2959" s="394" t="str">
        <f t="shared" si="750"/>
        <v/>
      </c>
    </row>
    <row r="2960" spans="1:19" ht="26.25" hidden="1" thickBot="1">
      <c r="A2960" s="406">
        <v>101495</v>
      </c>
      <c r="B2960" s="396" t="s">
        <v>3293</v>
      </c>
      <c r="C2960" s="400" t="s">
        <v>5166</v>
      </c>
      <c r="D2960" s="384" t="str">
        <f>VLOOKUP(A2960,[3]cartilha!$A$1:$AN$65536,15,FALSE)</f>
        <v>UN</v>
      </c>
      <c r="E2960" s="385" t="s">
        <v>9139</v>
      </c>
      <c r="F2960" s="386">
        <f t="shared" si="752"/>
        <v>1795.75</v>
      </c>
      <c r="G2960" s="448"/>
      <c r="H2960" s="436">
        <f t="shared" si="749"/>
        <v>1795.75</v>
      </c>
      <c r="I2960" s="405">
        <f t="shared" si="758"/>
        <v>0</v>
      </c>
      <c r="J2960" s="450">
        <f t="shared" si="759"/>
        <v>0</v>
      </c>
      <c r="K2960" s="390"/>
      <c r="L2960" s="469">
        <f t="shared" si="760"/>
        <v>0</v>
      </c>
      <c r="M2960" s="469">
        <f t="shared" si="760"/>
        <v>1795.75</v>
      </c>
      <c r="N2960" s="405">
        <f t="shared" si="761"/>
        <v>0</v>
      </c>
      <c r="O2960" s="450">
        <f t="shared" si="762"/>
        <v>0</v>
      </c>
      <c r="P2960" s="392"/>
      <c r="Q2960" s="612"/>
      <c r="R2960" s="394" t="str">
        <f t="shared" si="751"/>
        <v/>
      </c>
      <c r="S2960" s="394" t="str">
        <f t="shared" si="750"/>
        <v/>
      </c>
    </row>
    <row r="2961" spans="1:19" ht="26.25" hidden="1" thickBot="1">
      <c r="A2961" s="406">
        <v>101496</v>
      </c>
      <c r="B2961" s="396" t="s">
        <v>3293</v>
      </c>
      <c r="C2961" s="400" t="s">
        <v>5167</v>
      </c>
      <c r="D2961" s="384" t="str">
        <f>VLOOKUP(A2961,[3]cartilha!$A$1:$AN$65536,15,FALSE)</f>
        <v>UN</v>
      </c>
      <c r="E2961" s="385" t="s">
        <v>9140</v>
      </c>
      <c r="F2961" s="386">
        <f t="shared" si="752"/>
        <v>1961.77</v>
      </c>
      <c r="G2961" s="448"/>
      <c r="H2961" s="436">
        <f t="shared" si="749"/>
        <v>1961.77</v>
      </c>
      <c r="I2961" s="405">
        <f t="shared" si="758"/>
        <v>0</v>
      </c>
      <c r="J2961" s="450">
        <f t="shared" si="759"/>
        <v>0</v>
      </c>
      <c r="K2961" s="390"/>
      <c r="L2961" s="469">
        <f t="shared" si="760"/>
        <v>0</v>
      </c>
      <c r="M2961" s="469">
        <f t="shared" si="760"/>
        <v>1961.77</v>
      </c>
      <c r="N2961" s="405">
        <f t="shared" si="761"/>
        <v>0</v>
      </c>
      <c r="O2961" s="450">
        <f t="shared" si="762"/>
        <v>0</v>
      </c>
      <c r="P2961" s="392"/>
      <c r="Q2961" s="612"/>
      <c r="R2961" s="394" t="str">
        <f t="shared" si="751"/>
        <v/>
      </c>
      <c r="S2961" s="394" t="str">
        <f t="shared" si="750"/>
        <v/>
      </c>
    </row>
    <row r="2962" spans="1:19" ht="26.25" hidden="1" thickBot="1">
      <c r="A2962" s="406">
        <v>101497</v>
      </c>
      <c r="B2962" s="396" t="s">
        <v>3293</v>
      </c>
      <c r="C2962" s="400" t="s">
        <v>5168</v>
      </c>
      <c r="D2962" s="384" t="str">
        <f>VLOOKUP(A2962,[3]cartilha!$A$1:$AN$65536,15,FALSE)</f>
        <v>UN</v>
      </c>
      <c r="E2962" s="385" t="s">
        <v>9141</v>
      </c>
      <c r="F2962" s="386">
        <f t="shared" si="752"/>
        <v>2020.71</v>
      </c>
      <c r="G2962" s="448"/>
      <c r="H2962" s="436">
        <f t="shared" ref="H2962:H3025" si="763">F2962</f>
        <v>2020.71</v>
      </c>
      <c r="I2962" s="405">
        <f t="shared" si="758"/>
        <v>0</v>
      </c>
      <c r="J2962" s="450">
        <f t="shared" si="759"/>
        <v>0</v>
      </c>
      <c r="K2962" s="390"/>
      <c r="L2962" s="469">
        <f t="shared" si="760"/>
        <v>0</v>
      </c>
      <c r="M2962" s="469">
        <f t="shared" si="760"/>
        <v>2020.71</v>
      </c>
      <c r="N2962" s="405">
        <f t="shared" si="761"/>
        <v>0</v>
      </c>
      <c r="O2962" s="450">
        <f t="shared" si="762"/>
        <v>0</v>
      </c>
      <c r="P2962" s="392"/>
      <c r="Q2962" s="612"/>
      <c r="R2962" s="394" t="str">
        <f t="shared" si="751"/>
        <v/>
      </c>
      <c r="S2962" s="394" t="str">
        <f t="shared" si="750"/>
        <v/>
      </c>
    </row>
    <row r="2963" spans="1:19" ht="26.25" hidden="1" thickBot="1">
      <c r="A2963" s="406">
        <v>101498</v>
      </c>
      <c r="B2963" s="396" t="s">
        <v>3293</v>
      </c>
      <c r="C2963" s="400" t="s">
        <v>5169</v>
      </c>
      <c r="D2963" s="384" t="str">
        <f>VLOOKUP(A2963,[3]cartilha!$A$1:$AN$65536,15,FALSE)</f>
        <v>UN</v>
      </c>
      <c r="E2963" s="385" t="s">
        <v>9142</v>
      </c>
      <c r="F2963" s="386">
        <f t="shared" si="752"/>
        <v>2184.8200000000002</v>
      </c>
      <c r="G2963" s="448"/>
      <c r="H2963" s="436">
        <f t="shared" si="763"/>
        <v>2184.8200000000002</v>
      </c>
      <c r="I2963" s="405">
        <f t="shared" si="758"/>
        <v>0</v>
      </c>
      <c r="J2963" s="450">
        <f t="shared" si="759"/>
        <v>0</v>
      </c>
      <c r="K2963" s="390"/>
      <c r="L2963" s="469">
        <f t="shared" si="760"/>
        <v>0</v>
      </c>
      <c r="M2963" s="469">
        <f t="shared" si="760"/>
        <v>2184.8200000000002</v>
      </c>
      <c r="N2963" s="405">
        <f t="shared" si="761"/>
        <v>0</v>
      </c>
      <c r="O2963" s="450">
        <f t="shared" si="762"/>
        <v>0</v>
      </c>
      <c r="P2963" s="392"/>
      <c r="Q2963" s="612"/>
      <c r="R2963" s="394" t="str">
        <f t="shared" si="751"/>
        <v/>
      </c>
      <c r="S2963" s="394" t="str">
        <f t="shared" si="750"/>
        <v/>
      </c>
    </row>
    <row r="2964" spans="1:19" ht="26.25" hidden="1" thickBot="1">
      <c r="A2964" s="406">
        <v>101499</v>
      </c>
      <c r="B2964" s="396" t="s">
        <v>3293</v>
      </c>
      <c r="C2964" s="400" t="s">
        <v>5170</v>
      </c>
      <c r="D2964" s="384" t="str">
        <f>VLOOKUP(A2964,[3]cartilha!$A$1:$AN$65536,15,FALSE)</f>
        <v>UN</v>
      </c>
      <c r="E2964" s="385" t="s">
        <v>9143</v>
      </c>
      <c r="F2964" s="386">
        <f t="shared" si="752"/>
        <v>2240.9899999999998</v>
      </c>
      <c r="G2964" s="448"/>
      <c r="H2964" s="436">
        <f t="shared" si="763"/>
        <v>2240.9899999999998</v>
      </c>
      <c r="I2964" s="405">
        <f t="shared" si="758"/>
        <v>0</v>
      </c>
      <c r="J2964" s="450">
        <f t="shared" si="759"/>
        <v>0</v>
      </c>
      <c r="K2964" s="390"/>
      <c r="L2964" s="469">
        <f t="shared" si="760"/>
        <v>0</v>
      </c>
      <c r="M2964" s="469">
        <f t="shared" si="760"/>
        <v>2240.9899999999998</v>
      </c>
      <c r="N2964" s="405">
        <f t="shared" si="761"/>
        <v>0</v>
      </c>
      <c r="O2964" s="450">
        <f t="shared" si="762"/>
        <v>0</v>
      </c>
      <c r="P2964" s="392"/>
      <c r="Q2964" s="612"/>
      <c r="R2964" s="394" t="str">
        <f t="shared" si="751"/>
        <v/>
      </c>
      <c r="S2964" s="394" t="str">
        <f t="shared" si="750"/>
        <v/>
      </c>
    </row>
    <row r="2965" spans="1:19" ht="26.25" hidden="1" thickBot="1">
      <c r="A2965" s="406">
        <v>101500</v>
      </c>
      <c r="B2965" s="396" t="s">
        <v>3293</v>
      </c>
      <c r="C2965" s="400" t="s">
        <v>5171</v>
      </c>
      <c r="D2965" s="384" t="str">
        <f>VLOOKUP(A2965,[3]cartilha!$A$1:$AN$65536,15,FALSE)</f>
        <v>UN</v>
      </c>
      <c r="E2965" s="385" t="s">
        <v>9144</v>
      </c>
      <c r="F2965" s="386">
        <f t="shared" si="752"/>
        <v>2470.37</v>
      </c>
      <c r="G2965" s="448"/>
      <c r="H2965" s="436">
        <f t="shared" si="763"/>
        <v>2470.37</v>
      </c>
      <c r="I2965" s="405">
        <f t="shared" si="758"/>
        <v>0</v>
      </c>
      <c r="J2965" s="450">
        <f t="shared" si="759"/>
        <v>0</v>
      </c>
      <c r="K2965" s="390"/>
      <c r="L2965" s="469">
        <f t="shared" si="760"/>
        <v>0</v>
      </c>
      <c r="M2965" s="469">
        <f t="shared" si="760"/>
        <v>2470.37</v>
      </c>
      <c r="N2965" s="405">
        <f t="shared" si="761"/>
        <v>0</v>
      </c>
      <c r="O2965" s="450">
        <f t="shared" si="762"/>
        <v>0</v>
      </c>
      <c r="P2965" s="392"/>
      <c r="Q2965" s="612"/>
      <c r="R2965" s="394" t="str">
        <f t="shared" si="751"/>
        <v/>
      </c>
      <c r="S2965" s="394" t="str">
        <f t="shared" ref="S2965:S3028" si="764">IF(Q2965="X","x",IF(Q2965="xx","x",IF(OR(J2965&gt;0,O2965&gt;0),"x","")))</f>
        <v/>
      </c>
    </row>
    <row r="2966" spans="1:19" ht="26.25" hidden="1" thickBot="1">
      <c r="A2966" s="406">
        <v>101501</v>
      </c>
      <c r="B2966" s="396" t="s">
        <v>3293</v>
      </c>
      <c r="C2966" s="400" t="s">
        <v>5172</v>
      </c>
      <c r="D2966" s="384" t="str">
        <f>VLOOKUP(A2966,[3]cartilha!$A$1:$AN$65536,15,FALSE)</f>
        <v>UN</v>
      </c>
      <c r="E2966" s="385" t="s">
        <v>9145</v>
      </c>
      <c r="F2966" s="386">
        <f t="shared" si="752"/>
        <v>2007.64</v>
      </c>
      <c r="G2966" s="448"/>
      <c r="H2966" s="436">
        <f t="shared" si="763"/>
        <v>2007.64</v>
      </c>
      <c r="I2966" s="405">
        <f t="shared" si="758"/>
        <v>0</v>
      </c>
      <c r="J2966" s="450">
        <f t="shared" si="759"/>
        <v>0</v>
      </c>
      <c r="K2966" s="390"/>
      <c r="L2966" s="469">
        <f t="shared" si="760"/>
        <v>0</v>
      </c>
      <c r="M2966" s="469">
        <f t="shared" si="760"/>
        <v>2007.64</v>
      </c>
      <c r="N2966" s="405">
        <f t="shared" si="761"/>
        <v>0</v>
      </c>
      <c r="O2966" s="450">
        <f t="shared" si="762"/>
        <v>0</v>
      </c>
      <c r="P2966" s="392"/>
      <c r="Q2966" s="612"/>
      <c r="R2966" s="394" t="str">
        <f t="shared" si="751"/>
        <v/>
      </c>
      <c r="S2966" s="394" t="str">
        <f t="shared" si="764"/>
        <v/>
      </c>
    </row>
    <row r="2967" spans="1:19" ht="26.25" hidden="1" thickBot="1">
      <c r="A2967" s="406">
        <v>101502</v>
      </c>
      <c r="B2967" s="396" t="s">
        <v>3293</v>
      </c>
      <c r="C2967" s="400" t="s">
        <v>5173</v>
      </c>
      <c r="D2967" s="384" t="str">
        <f>VLOOKUP(A2967,[3]cartilha!$A$1:$AN$65536,15,FALSE)</f>
        <v>UN</v>
      </c>
      <c r="E2967" s="385" t="s">
        <v>9146</v>
      </c>
      <c r="F2967" s="386">
        <f t="shared" si="752"/>
        <v>2171.75</v>
      </c>
      <c r="G2967" s="448"/>
      <c r="H2967" s="436">
        <f t="shared" si="763"/>
        <v>2171.75</v>
      </c>
      <c r="I2967" s="405">
        <f t="shared" si="758"/>
        <v>0</v>
      </c>
      <c r="J2967" s="450">
        <f t="shared" si="759"/>
        <v>0</v>
      </c>
      <c r="K2967" s="390"/>
      <c r="L2967" s="469">
        <f t="shared" si="760"/>
        <v>0</v>
      </c>
      <c r="M2967" s="469">
        <f t="shared" si="760"/>
        <v>2171.75</v>
      </c>
      <c r="N2967" s="405">
        <f t="shared" si="761"/>
        <v>0</v>
      </c>
      <c r="O2967" s="450">
        <f t="shared" si="762"/>
        <v>0</v>
      </c>
      <c r="P2967" s="392"/>
      <c r="Q2967" s="612"/>
      <c r="R2967" s="394" t="str">
        <f t="shared" si="751"/>
        <v/>
      </c>
      <c r="S2967" s="394" t="str">
        <f t="shared" si="764"/>
        <v/>
      </c>
    </row>
    <row r="2968" spans="1:19" ht="26.25" hidden="1" thickBot="1">
      <c r="A2968" s="406">
        <v>101503</v>
      </c>
      <c r="B2968" s="396" t="s">
        <v>3293</v>
      </c>
      <c r="C2968" s="400" t="s">
        <v>5174</v>
      </c>
      <c r="D2968" s="384" t="str">
        <f>VLOOKUP(A2968,[3]cartilha!$A$1:$AN$65536,15,FALSE)</f>
        <v>UN</v>
      </c>
      <c r="E2968" s="385" t="s">
        <v>9147</v>
      </c>
      <c r="F2968" s="386">
        <f t="shared" si="752"/>
        <v>2227.9299999999998</v>
      </c>
      <c r="G2968" s="448"/>
      <c r="H2968" s="436">
        <f t="shared" si="763"/>
        <v>2227.9299999999998</v>
      </c>
      <c r="I2968" s="405">
        <f t="shared" si="758"/>
        <v>0</v>
      </c>
      <c r="J2968" s="450">
        <f t="shared" si="759"/>
        <v>0</v>
      </c>
      <c r="K2968" s="390"/>
      <c r="L2968" s="469">
        <f t="shared" si="760"/>
        <v>0</v>
      </c>
      <c r="M2968" s="469">
        <f t="shared" si="760"/>
        <v>2227.9299999999998</v>
      </c>
      <c r="N2968" s="405">
        <f t="shared" si="761"/>
        <v>0</v>
      </c>
      <c r="O2968" s="450">
        <f t="shared" si="762"/>
        <v>0</v>
      </c>
      <c r="P2968" s="392"/>
      <c r="Q2968" s="612"/>
      <c r="R2968" s="394" t="str">
        <f t="shared" si="751"/>
        <v/>
      </c>
      <c r="S2968" s="394" t="str">
        <f t="shared" si="764"/>
        <v/>
      </c>
    </row>
    <row r="2969" spans="1:19" ht="26.25" hidden="1" thickBot="1">
      <c r="A2969" s="406">
        <v>101504</v>
      </c>
      <c r="B2969" s="396" t="s">
        <v>3293</v>
      </c>
      <c r="C2969" s="400" t="s">
        <v>5175</v>
      </c>
      <c r="D2969" s="384" t="str">
        <f>VLOOKUP(A2969,[3]cartilha!$A$1:$AN$65536,15,FALSE)</f>
        <v>UN</v>
      </c>
      <c r="E2969" s="385" t="s">
        <v>9148</v>
      </c>
      <c r="F2969" s="386">
        <f t="shared" si="752"/>
        <v>2457.3000000000002</v>
      </c>
      <c r="G2969" s="448"/>
      <c r="H2969" s="436">
        <f t="shared" si="763"/>
        <v>2457.3000000000002</v>
      </c>
      <c r="I2969" s="405">
        <f t="shared" si="758"/>
        <v>0</v>
      </c>
      <c r="J2969" s="450">
        <f t="shared" si="759"/>
        <v>0</v>
      </c>
      <c r="K2969" s="390"/>
      <c r="L2969" s="469">
        <f t="shared" si="760"/>
        <v>0</v>
      </c>
      <c r="M2969" s="469">
        <f t="shared" si="760"/>
        <v>2457.3000000000002</v>
      </c>
      <c r="N2969" s="405">
        <f t="shared" si="761"/>
        <v>0</v>
      </c>
      <c r="O2969" s="450">
        <f t="shared" si="762"/>
        <v>0</v>
      </c>
      <c r="P2969" s="392"/>
      <c r="Q2969" s="612"/>
      <c r="R2969" s="394" t="str">
        <f t="shared" si="751"/>
        <v/>
      </c>
      <c r="S2969" s="394" t="str">
        <f t="shared" si="764"/>
        <v/>
      </c>
    </row>
    <row r="2970" spans="1:19" ht="26.25" hidden="1" thickBot="1">
      <c r="A2970" s="406">
        <v>101505</v>
      </c>
      <c r="B2970" s="396" t="s">
        <v>3293</v>
      </c>
      <c r="C2970" s="400" t="s">
        <v>5176</v>
      </c>
      <c r="D2970" s="384" t="str">
        <f>VLOOKUP(A2970,[3]cartilha!$A$1:$AN$65536,15,FALSE)</f>
        <v>UN</v>
      </c>
      <c r="E2970" s="385" t="s">
        <v>9149</v>
      </c>
      <c r="F2970" s="386">
        <f t="shared" si="752"/>
        <v>2154.54</v>
      </c>
      <c r="G2970" s="448"/>
      <c r="H2970" s="436">
        <f t="shared" si="763"/>
        <v>2154.54</v>
      </c>
      <c r="I2970" s="405">
        <f t="shared" si="758"/>
        <v>0</v>
      </c>
      <c r="J2970" s="450">
        <f t="shared" si="759"/>
        <v>0</v>
      </c>
      <c r="K2970" s="390"/>
      <c r="L2970" s="469">
        <f t="shared" si="760"/>
        <v>0</v>
      </c>
      <c r="M2970" s="469">
        <f t="shared" si="760"/>
        <v>2154.54</v>
      </c>
      <c r="N2970" s="405">
        <f t="shared" si="761"/>
        <v>0</v>
      </c>
      <c r="O2970" s="450">
        <f t="shared" si="762"/>
        <v>0</v>
      </c>
      <c r="P2970" s="392"/>
      <c r="Q2970" s="612"/>
      <c r="R2970" s="394" t="str">
        <f t="shared" si="751"/>
        <v/>
      </c>
      <c r="S2970" s="394" t="str">
        <f t="shared" si="764"/>
        <v/>
      </c>
    </row>
    <row r="2971" spans="1:19" ht="26.25" hidden="1" thickBot="1">
      <c r="A2971" s="406">
        <v>101506</v>
      </c>
      <c r="B2971" s="396" t="s">
        <v>3293</v>
      </c>
      <c r="C2971" s="400" t="s">
        <v>5177</v>
      </c>
      <c r="D2971" s="384" t="str">
        <f>VLOOKUP(A2971,[3]cartilha!$A$1:$AN$65536,15,FALSE)</f>
        <v>UN</v>
      </c>
      <c r="E2971" s="385" t="s">
        <v>9150</v>
      </c>
      <c r="F2971" s="386">
        <f t="shared" si="752"/>
        <v>2373.37</v>
      </c>
      <c r="G2971" s="448"/>
      <c r="H2971" s="436">
        <f t="shared" si="763"/>
        <v>2373.37</v>
      </c>
      <c r="I2971" s="405">
        <f t="shared" si="758"/>
        <v>0</v>
      </c>
      <c r="J2971" s="450">
        <f t="shared" si="759"/>
        <v>0</v>
      </c>
      <c r="K2971" s="390"/>
      <c r="L2971" s="469">
        <f t="shared" si="760"/>
        <v>0</v>
      </c>
      <c r="M2971" s="469">
        <f t="shared" si="760"/>
        <v>2373.37</v>
      </c>
      <c r="N2971" s="405">
        <f t="shared" si="761"/>
        <v>0</v>
      </c>
      <c r="O2971" s="450">
        <f t="shared" si="762"/>
        <v>0</v>
      </c>
      <c r="P2971" s="392"/>
      <c r="Q2971" s="612"/>
      <c r="R2971" s="394" t="str">
        <f t="shared" si="751"/>
        <v/>
      </c>
      <c r="S2971" s="394" t="str">
        <f t="shared" si="764"/>
        <v/>
      </c>
    </row>
    <row r="2972" spans="1:19" ht="26.25" hidden="1" thickBot="1">
      <c r="A2972" s="406">
        <v>101507</v>
      </c>
      <c r="B2972" s="396" t="s">
        <v>3293</v>
      </c>
      <c r="C2972" s="400" t="s">
        <v>5178</v>
      </c>
      <c r="D2972" s="384" t="str">
        <f>VLOOKUP(A2972,[3]cartilha!$A$1:$AN$65536,15,FALSE)</f>
        <v>UN</v>
      </c>
      <c r="E2972" s="385" t="s">
        <v>9151</v>
      </c>
      <c r="F2972" s="386">
        <f t="shared" si="752"/>
        <v>2448.2600000000002</v>
      </c>
      <c r="G2972" s="448"/>
      <c r="H2972" s="436">
        <f t="shared" si="763"/>
        <v>2448.2600000000002</v>
      </c>
      <c r="I2972" s="405">
        <f t="shared" si="758"/>
        <v>0</v>
      </c>
      <c r="J2972" s="450">
        <f t="shared" si="759"/>
        <v>0</v>
      </c>
      <c r="K2972" s="390"/>
      <c r="L2972" s="469">
        <f t="shared" ref="L2972:M2987" si="765">G2972</f>
        <v>0</v>
      </c>
      <c r="M2972" s="469">
        <f t="shared" si="765"/>
        <v>2448.2600000000002</v>
      </c>
      <c r="N2972" s="405">
        <f t="shared" si="761"/>
        <v>0</v>
      </c>
      <c r="O2972" s="450">
        <f t="shared" si="762"/>
        <v>0</v>
      </c>
      <c r="P2972" s="392"/>
      <c r="Q2972" s="612"/>
      <c r="R2972" s="394" t="str">
        <f t="shared" si="751"/>
        <v/>
      </c>
      <c r="S2972" s="394" t="str">
        <f t="shared" si="764"/>
        <v/>
      </c>
    </row>
    <row r="2973" spans="1:19" ht="26.25" hidden="1" thickBot="1">
      <c r="A2973" s="406">
        <v>101508</v>
      </c>
      <c r="B2973" s="396" t="s">
        <v>3293</v>
      </c>
      <c r="C2973" s="400" t="s">
        <v>5179</v>
      </c>
      <c r="D2973" s="384" t="str">
        <f>VLOOKUP(A2973,[3]cartilha!$A$1:$AN$65536,15,FALSE)</f>
        <v>UN</v>
      </c>
      <c r="E2973" s="385" t="s">
        <v>9152</v>
      </c>
      <c r="F2973" s="386">
        <f t="shared" si="752"/>
        <v>2739.88</v>
      </c>
      <c r="G2973" s="448"/>
      <c r="H2973" s="436">
        <f t="shared" si="763"/>
        <v>2739.88</v>
      </c>
      <c r="I2973" s="405">
        <f t="shared" si="758"/>
        <v>0</v>
      </c>
      <c r="J2973" s="450">
        <f t="shared" si="759"/>
        <v>0</v>
      </c>
      <c r="K2973" s="390"/>
      <c r="L2973" s="469">
        <f t="shared" si="765"/>
        <v>0</v>
      </c>
      <c r="M2973" s="469">
        <f t="shared" si="765"/>
        <v>2739.88</v>
      </c>
      <c r="N2973" s="405">
        <f t="shared" si="761"/>
        <v>0</v>
      </c>
      <c r="O2973" s="450">
        <f t="shared" si="762"/>
        <v>0</v>
      </c>
      <c r="P2973" s="392"/>
      <c r="Q2973" s="612"/>
      <c r="R2973" s="394" t="str">
        <f t="shared" si="751"/>
        <v/>
      </c>
      <c r="S2973" s="394" t="str">
        <f t="shared" si="764"/>
        <v/>
      </c>
    </row>
    <row r="2974" spans="1:19" ht="26.25" hidden="1" thickBot="1">
      <c r="A2974" s="406">
        <v>101509</v>
      </c>
      <c r="B2974" s="396" t="s">
        <v>3293</v>
      </c>
      <c r="C2974" s="400" t="s">
        <v>5180</v>
      </c>
      <c r="D2974" s="384" t="str">
        <f>VLOOKUP(A2974,[3]cartilha!$A$1:$AN$65536,15,FALSE)</f>
        <v>UN</v>
      </c>
      <c r="E2974" s="385" t="s">
        <v>9153</v>
      </c>
      <c r="F2974" s="386">
        <f t="shared" si="752"/>
        <v>2291.59</v>
      </c>
      <c r="G2974" s="448"/>
      <c r="H2974" s="436">
        <f t="shared" si="763"/>
        <v>2291.59</v>
      </c>
      <c r="I2974" s="405">
        <f t="shared" si="758"/>
        <v>0</v>
      </c>
      <c r="J2974" s="450">
        <f t="shared" si="759"/>
        <v>0</v>
      </c>
      <c r="K2974" s="390"/>
      <c r="L2974" s="469">
        <f t="shared" si="765"/>
        <v>0</v>
      </c>
      <c r="M2974" s="469">
        <f t="shared" si="765"/>
        <v>2291.59</v>
      </c>
      <c r="N2974" s="405">
        <f t="shared" si="761"/>
        <v>0</v>
      </c>
      <c r="O2974" s="450">
        <f t="shared" si="762"/>
        <v>0</v>
      </c>
      <c r="P2974" s="392"/>
      <c r="Q2974" s="612"/>
      <c r="R2974" s="394" t="str">
        <f t="shared" si="751"/>
        <v/>
      </c>
      <c r="S2974" s="394" t="str">
        <f t="shared" si="764"/>
        <v/>
      </c>
    </row>
    <row r="2975" spans="1:19" ht="26.25" hidden="1" thickBot="1">
      <c r="A2975" s="406">
        <v>101510</v>
      </c>
      <c r="B2975" s="396" t="s">
        <v>3293</v>
      </c>
      <c r="C2975" s="400" t="s">
        <v>5181</v>
      </c>
      <c r="D2975" s="384" t="str">
        <f>VLOOKUP(A2975,[3]cartilha!$A$1:$AN$65536,15,FALSE)</f>
        <v>UN</v>
      </c>
      <c r="E2975" s="385" t="s">
        <v>9154</v>
      </c>
      <c r="F2975" s="386">
        <f t="shared" si="752"/>
        <v>2510.42</v>
      </c>
      <c r="G2975" s="448"/>
      <c r="H2975" s="436">
        <f t="shared" si="763"/>
        <v>2510.42</v>
      </c>
      <c r="I2975" s="405">
        <f t="shared" si="758"/>
        <v>0</v>
      </c>
      <c r="J2975" s="450">
        <f t="shared" si="759"/>
        <v>0</v>
      </c>
      <c r="K2975" s="390"/>
      <c r="L2975" s="469">
        <f t="shared" si="765"/>
        <v>0</v>
      </c>
      <c r="M2975" s="469">
        <f t="shared" si="765"/>
        <v>2510.42</v>
      </c>
      <c r="N2975" s="405">
        <f t="shared" si="761"/>
        <v>0</v>
      </c>
      <c r="O2975" s="450">
        <f t="shared" si="762"/>
        <v>0</v>
      </c>
      <c r="P2975" s="392"/>
      <c r="Q2975" s="612"/>
      <c r="R2975" s="394" t="str">
        <f t="shared" si="751"/>
        <v/>
      </c>
      <c r="S2975" s="394" t="str">
        <f t="shared" si="764"/>
        <v/>
      </c>
    </row>
    <row r="2976" spans="1:19" ht="26.25" hidden="1" thickBot="1">
      <c r="A2976" s="406">
        <v>101511</v>
      </c>
      <c r="B2976" s="396" t="s">
        <v>3293</v>
      </c>
      <c r="C2976" s="400" t="s">
        <v>5182</v>
      </c>
      <c r="D2976" s="384" t="str">
        <f>VLOOKUP(A2976,[3]cartilha!$A$1:$AN$65536,15,FALSE)</f>
        <v>UN</v>
      </c>
      <c r="E2976" s="385" t="s">
        <v>9155</v>
      </c>
      <c r="F2976" s="386">
        <f t="shared" si="752"/>
        <v>2585.31</v>
      </c>
      <c r="G2976" s="448"/>
      <c r="H2976" s="436">
        <f t="shared" si="763"/>
        <v>2585.31</v>
      </c>
      <c r="I2976" s="405">
        <f t="shared" si="758"/>
        <v>0</v>
      </c>
      <c r="J2976" s="450">
        <f t="shared" si="759"/>
        <v>0</v>
      </c>
      <c r="K2976" s="390"/>
      <c r="L2976" s="469">
        <f t="shared" si="765"/>
        <v>0</v>
      </c>
      <c r="M2976" s="469">
        <f t="shared" si="765"/>
        <v>2585.31</v>
      </c>
      <c r="N2976" s="405">
        <f t="shared" si="761"/>
        <v>0</v>
      </c>
      <c r="O2976" s="450">
        <f t="shared" si="762"/>
        <v>0</v>
      </c>
      <c r="P2976" s="392"/>
      <c r="Q2976" s="612"/>
      <c r="R2976" s="394" t="str">
        <f t="shared" si="751"/>
        <v/>
      </c>
      <c r="S2976" s="394" t="str">
        <f t="shared" si="764"/>
        <v/>
      </c>
    </row>
    <row r="2977" spans="1:19" ht="26.25" hidden="1" thickBot="1">
      <c r="A2977" s="406">
        <v>101512</v>
      </c>
      <c r="B2977" s="396" t="s">
        <v>3293</v>
      </c>
      <c r="C2977" s="400" t="s">
        <v>5183</v>
      </c>
      <c r="D2977" s="384" t="str">
        <f>VLOOKUP(A2977,[3]cartilha!$A$1:$AN$65536,15,FALSE)</f>
        <v>UN</v>
      </c>
      <c r="E2977" s="385" t="s">
        <v>9156</v>
      </c>
      <c r="F2977" s="386">
        <f t="shared" si="752"/>
        <v>2876.93</v>
      </c>
      <c r="G2977" s="448"/>
      <c r="H2977" s="436">
        <f t="shared" si="763"/>
        <v>2876.93</v>
      </c>
      <c r="I2977" s="405">
        <f t="shared" si="758"/>
        <v>0</v>
      </c>
      <c r="J2977" s="450">
        <f t="shared" si="759"/>
        <v>0</v>
      </c>
      <c r="K2977" s="390"/>
      <c r="L2977" s="469">
        <f t="shared" si="765"/>
        <v>0</v>
      </c>
      <c r="M2977" s="469">
        <f t="shared" si="765"/>
        <v>2876.93</v>
      </c>
      <c r="N2977" s="405">
        <f t="shared" si="761"/>
        <v>0</v>
      </c>
      <c r="O2977" s="450">
        <f t="shared" si="762"/>
        <v>0</v>
      </c>
      <c r="P2977" s="392"/>
      <c r="Q2977" s="612"/>
      <c r="R2977" s="394" t="str">
        <f t="shared" si="751"/>
        <v/>
      </c>
      <c r="S2977" s="394" t="str">
        <f t="shared" si="764"/>
        <v/>
      </c>
    </row>
    <row r="2978" spans="1:19" ht="26.25" hidden="1" thickBot="1">
      <c r="A2978" s="406">
        <v>101513</v>
      </c>
      <c r="B2978" s="396" t="s">
        <v>3293</v>
      </c>
      <c r="C2978" s="400" t="s">
        <v>5184</v>
      </c>
      <c r="D2978" s="384" t="str">
        <f>VLOOKUP(A2978,[3]cartilha!$A$1:$AN$65536,15,FALSE)</f>
        <v>UN</v>
      </c>
      <c r="E2978" s="385" t="s">
        <v>9157</v>
      </c>
      <c r="F2978" s="386">
        <f t="shared" si="752"/>
        <v>929.74</v>
      </c>
      <c r="G2978" s="448"/>
      <c r="H2978" s="436">
        <f t="shared" si="763"/>
        <v>929.74</v>
      </c>
      <c r="I2978" s="405">
        <f t="shared" si="758"/>
        <v>0</v>
      </c>
      <c r="J2978" s="450">
        <f t="shared" si="759"/>
        <v>0</v>
      </c>
      <c r="K2978" s="390"/>
      <c r="L2978" s="469">
        <f t="shared" si="765"/>
        <v>0</v>
      </c>
      <c r="M2978" s="469">
        <f t="shared" si="765"/>
        <v>929.74</v>
      </c>
      <c r="N2978" s="405">
        <f t="shared" si="761"/>
        <v>0</v>
      </c>
      <c r="O2978" s="450">
        <f t="shared" si="762"/>
        <v>0</v>
      </c>
      <c r="P2978" s="392"/>
      <c r="Q2978" s="612"/>
      <c r="R2978" s="394" t="str">
        <f t="shared" si="751"/>
        <v/>
      </c>
      <c r="S2978" s="394" t="str">
        <f t="shared" si="764"/>
        <v/>
      </c>
    </row>
    <row r="2979" spans="1:19" ht="26.25" hidden="1" thickBot="1">
      <c r="A2979" s="406">
        <v>101514</v>
      </c>
      <c r="B2979" s="396" t="s">
        <v>3293</v>
      </c>
      <c r="C2979" s="400" t="s">
        <v>5185</v>
      </c>
      <c r="D2979" s="384" t="str">
        <f>VLOOKUP(A2979,[3]cartilha!$A$1:$AN$65536,15,FALSE)</f>
        <v>UN</v>
      </c>
      <c r="E2979" s="385" t="s">
        <v>9158</v>
      </c>
      <c r="F2979" s="386">
        <f t="shared" si="752"/>
        <v>1059.8699999999999</v>
      </c>
      <c r="G2979" s="448"/>
      <c r="H2979" s="436">
        <f t="shared" si="763"/>
        <v>1059.8699999999999</v>
      </c>
      <c r="I2979" s="405">
        <f t="shared" si="758"/>
        <v>0</v>
      </c>
      <c r="J2979" s="450">
        <f t="shared" si="759"/>
        <v>0</v>
      </c>
      <c r="K2979" s="390"/>
      <c r="L2979" s="469">
        <f t="shared" si="765"/>
        <v>0</v>
      </c>
      <c r="M2979" s="469">
        <f t="shared" si="765"/>
        <v>1059.8699999999999</v>
      </c>
      <c r="N2979" s="405">
        <f t="shared" si="761"/>
        <v>0</v>
      </c>
      <c r="O2979" s="450">
        <f t="shared" si="762"/>
        <v>0</v>
      </c>
      <c r="P2979" s="392"/>
      <c r="Q2979" s="612"/>
      <c r="R2979" s="394" t="str">
        <f t="shared" si="751"/>
        <v/>
      </c>
      <c r="S2979" s="394" t="str">
        <f t="shared" si="764"/>
        <v/>
      </c>
    </row>
    <row r="2980" spans="1:19" ht="26.25" hidden="1" thickBot="1">
      <c r="A2980" s="406">
        <v>101515</v>
      </c>
      <c r="B2980" s="396" t="s">
        <v>3293</v>
      </c>
      <c r="C2980" s="400" t="s">
        <v>5186</v>
      </c>
      <c r="D2980" s="384" t="str">
        <f>VLOOKUP(A2980,[3]cartilha!$A$1:$AN$65536,15,FALSE)</f>
        <v>UN</v>
      </c>
      <c r="E2980" s="385" t="s">
        <v>9159</v>
      </c>
      <c r="F2980" s="386">
        <f t="shared" si="752"/>
        <v>1104.4000000000001</v>
      </c>
      <c r="G2980" s="448"/>
      <c r="H2980" s="436">
        <f t="shared" si="763"/>
        <v>1104.4000000000001</v>
      </c>
      <c r="I2980" s="405">
        <f t="shared" si="758"/>
        <v>0</v>
      </c>
      <c r="J2980" s="450">
        <f t="shared" si="759"/>
        <v>0</v>
      </c>
      <c r="K2980" s="390"/>
      <c r="L2980" s="469">
        <f t="shared" si="765"/>
        <v>0</v>
      </c>
      <c r="M2980" s="469">
        <f t="shared" si="765"/>
        <v>1104.4000000000001</v>
      </c>
      <c r="N2980" s="405">
        <f t="shared" si="761"/>
        <v>0</v>
      </c>
      <c r="O2980" s="450">
        <f t="shared" si="762"/>
        <v>0</v>
      </c>
      <c r="P2980" s="392"/>
      <c r="Q2980" s="612"/>
      <c r="R2980" s="394" t="str">
        <f t="shared" si="751"/>
        <v/>
      </c>
      <c r="S2980" s="394" t="str">
        <f t="shared" si="764"/>
        <v/>
      </c>
    </row>
    <row r="2981" spans="1:19" ht="26.25" hidden="1" thickBot="1">
      <c r="A2981" s="406">
        <v>101516</v>
      </c>
      <c r="B2981" s="396" t="s">
        <v>3293</v>
      </c>
      <c r="C2981" s="400" t="s">
        <v>5187</v>
      </c>
      <c r="D2981" s="384" t="str">
        <f>VLOOKUP(A2981,[3]cartilha!$A$1:$AN$65536,15,FALSE)</f>
        <v>UN</v>
      </c>
      <c r="E2981" s="385" t="s">
        <v>9160</v>
      </c>
      <c r="F2981" s="386">
        <f t="shared" si="752"/>
        <v>1252.42</v>
      </c>
      <c r="G2981" s="448"/>
      <c r="H2981" s="436">
        <f t="shared" si="763"/>
        <v>1252.42</v>
      </c>
      <c r="I2981" s="405">
        <f t="shared" si="758"/>
        <v>0</v>
      </c>
      <c r="J2981" s="450">
        <f t="shared" si="759"/>
        <v>0</v>
      </c>
      <c r="K2981" s="390"/>
      <c r="L2981" s="469">
        <f t="shared" si="765"/>
        <v>0</v>
      </c>
      <c r="M2981" s="469">
        <f t="shared" si="765"/>
        <v>1252.42</v>
      </c>
      <c r="N2981" s="405">
        <f t="shared" si="761"/>
        <v>0</v>
      </c>
      <c r="O2981" s="450">
        <f t="shared" si="762"/>
        <v>0</v>
      </c>
      <c r="P2981" s="392"/>
      <c r="Q2981" s="612"/>
      <c r="R2981" s="394" t="str">
        <f t="shared" si="751"/>
        <v/>
      </c>
      <c r="S2981" s="394" t="str">
        <f t="shared" si="764"/>
        <v/>
      </c>
    </row>
    <row r="2982" spans="1:19" ht="26.25" hidden="1" thickBot="1">
      <c r="A2982" s="406">
        <v>101517</v>
      </c>
      <c r="B2982" s="396" t="s">
        <v>3293</v>
      </c>
      <c r="C2982" s="400" t="s">
        <v>5188</v>
      </c>
      <c r="D2982" s="384" t="str">
        <f>VLOOKUP(A2982,[3]cartilha!$A$1:$AN$65536,15,FALSE)</f>
        <v>UN</v>
      </c>
      <c r="E2982" s="385" t="s">
        <v>9161</v>
      </c>
      <c r="F2982" s="386">
        <f t="shared" si="752"/>
        <v>908.7</v>
      </c>
      <c r="G2982" s="448"/>
      <c r="H2982" s="436">
        <f t="shared" si="763"/>
        <v>908.7</v>
      </c>
      <c r="I2982" s="405">
        <f t="shared" si="758"/>
        <v>0</v>
      </c>
      <c r="J2982" s="450">
        <f t="shared" si="759"/>
        <v>0</v>
      </c>
      <c r="K2982" s="390"/>
      <c r="L2982" s="469">
        <f t="shared" si="765"/>
        <v>0</v>
      </c>
      <c r="M2982" s="469">
        <f t="shared" si="765"/>
        <v>908.7</v>
      </c>
      <c r="N2982" s="405">
        <f t="shared" si="761"/>
        <v>0</v>
      </c>
      <c r="O2982" s="450">
        <f t="shared" si="762"/>
        <v>0</v>
      </c>
      <c r="P2982" s="392"/>
      <c r="Q2982" s="612"/>
      <c r="R2982" s="394" t="str">
        <f t="shared" si="751"/>
        <v/>
      </c>
      <c r="S2982" s="394" t="str">
        <f t="shared" si="764"/>
        <v/>
      </c>
    </row>
    <row r="2983" spans="1:19" ht="26.25" hidden="1" thickBot="1">
      <c r="A2983" s="406">
        <v>101518</v>
      </c>
      <c r="B2983" s="396" t="s">
        <v>3293</v>
      </c>
      <c r="C2983" s="400" t="s">
        <v>5189</v>
      </c>
      <c r="D2983" s="384" t="str">
        <f>VLOOKUP(A2983,[3]cartilha!$A$1:$AN$65536,15,FALSE)</f>
        <v>UN</v>
      </c>
      <c r="E2983" s="385" t="s">
        <v>9162</v>
      </c>
      <c r="F2983" s="386">
        <f t="shared" si="752"/>
        <v>1038.82</v>
      </c>
      <c r="G2983" s="448"/>
      <c r="H2983" s="436">
        <f t="shared" si="763"/>
        <v>1038.82</v>
      </c>
      <c r="I2983" s="405">
        <f t="shared" si="758"/>
        <v>0</v>
      </c>
      <c r="J2983" s="450">
        <f t="shared" si="759"/>
        <v>0</v>
      </c>
      <c r="K2983" s="390"/>
      <c r="L2983" s="469">
        <f t="shared" si="765"/>
        <v>0</v>
      </c>
      <c r="M2983" s="469">
        <f t="shared" si="765"/>
        <v>1038.82</v>
      </c>
      <c r="N2983" s="405">
        <f t="shared" si="761"/>
        <v>0</v>
      </c>
      <c r="O2983" s="450">
        <f t="shared" si="762"/>
        <v>0</v>
      </c>
      <c r="P2983" s="392"/>
      <c r="Q2983" s="612"/>
      <c r="R2983" s="394" t="str">
        <f t="shared" si="751"/>
        <v/>
      </c>
      <c r="S2983" s="394" t="str">
        <f t="shared" si="764"/>
        <v/>
      </c>
    </row>
    <row r="2984" spans="1:19" ht="26.25" hidden="1" thickBot="1">
      <c r="A2984" s="406">
        <v>101519</v>
      </c>
      <c r="B2984" s="396" t="s">
        <v>3293</v>
      </c>
      <c r="C2984" s="400" t="s">
        <v>5190</v>
      </c>
      <c r="D2984" s="384" t="str">
        <f>VLOOKUP(A2984,[3]cartilha!$A$1:$AN$65536,15,FALSE)</f>
        <v>UN</v>
      </c>
      <c r="E2984" s="385" t="s">
        <v>9163</v>
      </c>
      <c r="F2984" s="386">
        <f t="shared" si="752"/>
        <v>1083.3499999999999</v>
      </c>
      <c r="G2984" s="448"/>
      <c r="H2984" s="436">
        <f t="shared" si="763"/>
        <v>1083.3499999999999</v>
      </c>
      <c r="I2984" s="405">
        <f t="shared" si="758"/>
        <v>0</v>
      </c>
      <c r="J2984" s="450">
        <f t="shared" si="759"/>
        <v>0</v>
      </c>
      <c r="K2984" s="390"/>
      <c r="L2984" s="469">
        <f t="shared" si="765"/>
        <v>0</v>
      </c>
      <c r="M2984" s="469">
        <f t="shared" si="765"/>
        <v>1083.3499999999999</v>
      </c>
      <c r="N2984" s="405">
        <f t="shared" si="761"/>
        <v>0</v>
      </c>
      <c r="O2984" s="450">
        <f t="shared" si="762"/>
        <v>0</v>
      </c>
      <c r="P2984" s="392"/>
      <c r="Q2984" s="612"/>
      <c r="R2984" s="394" t="str">
        <f t="shared" si="751"/>
        <v/>
      </c>
      <c r="S2984" s="394" t="str">
        <f t="shared" si="764"/>
        <v/>
      </c>
    </row>
    <row r="2985" spans="1:19" ht="26.25" hidden="1" thickBot="1">
      <c r="A2985" s="406">
        <v>101520</v>
      </c>
      <c r="B2985" s="396" t="s">
        <v>3293</v>
      </c>
      <c r="C2985" s="400" t="s">
        <v>5191</v>
      </c>
      <c r="D2985" s="384" t="str">
        <f>VLOOKUP(A2985,[3]cartilha!$A$1:$AN$65536,15,FALSE)</f>
        <v>UN</v>
      </c>
      <c r="E2985" s="385" t="s">
        <v>9164</v>
      </c>
      <c r="F2985" s="386">
        <f t="shared" si="752"/>
        <v>1231.3699999999999</v>
      </c>
      <c r="G2985" s="448"/>
      <c r="H2985" s="436">
        <f t="shared" si="763"/>
        <v>1231.3699999999999</v>
      </c>
      <c r="I2985" s="405">
        <f t="shared" si="758"/>
        <v>0</v>
      </c>
      <c r="J2985" s="450">
        <f t="shared" si="759"/>
        <v>0</v>
      </c>
      <c r="K2985" s="390"/>
      <c r="L2985" s="469">
        <f t="shared" si="765"/>
        <v>0</v>
      </c>
      <c r="M2985" s="469">
        <f t="shared" si="765"/>
        <v>1231.3699999999999</v>
      </c>
      <c r="N2985" s="405">
        <f t="shared" si="761"/>
        <v>0</v>
      </c>
      <c r="O2985" s="450">
        <f t="shared" si="762"/>
        <v>0</v>
      </c>
      <c r="P2985" s="392"/>
      <c r="Q2985" s="612"/>
      <c r="R2985" s="394" t="str">
        <f t="shared" si="751"/>
        <v/>
      </c>
      <c r="S2985" s="394" t="str">
        <f t="shared" si="764"/>
        <v/>
      </c>
    </row>
    <row r="2986" spans="1:19" ht="26.25" hidden="1" thickBot="1">
      <c r="A2986" s="406">
        <v>101521</v>
      </c>
      <c r="B2986" s="396" t="s">
        <v>3293</v>
      </c>
      <c r="C2986" s="400" t="s">
        <v>5192</v>
      </c>
      <c r="D2986" s="384" t="str">
        <f>VLOOKUP(A2986,[3]cartilha!$A$1:$AN$65536,15,FALSE)</f>
        <v>UN</v>
      </c>
      <c r="E2986" s="385" t="s">
        <v>9165</v>
      </c>
      <c r="F2986" s="386">
        <f t="shared" si="752"/>
        <v>1297.18</v>
      </c>
      <c r="G2986" s="448"/>
      <c r="H2986" s="436">
        <f t="shared" si="763"/>
        <v>1297.18</v>
      </c>
      <c r="I2986" s="405">
        <f t="shared" si="758"/>
        <v>0</v>
      </c>
      <c r="J2986" s="450">
        <f t="shared" si="759"/>
        <v>0</v>
      </c>
      <c r="K2986" s="390"/>
      <c r="L2986" s="469">
        <f t="shared" si="765"/>
        <v>0</v>
      </c>
      <c r="M2986" s="469">
        <f t="shared" si="765"/>
        <v>1297.18</v>
      </c>
      <c r="N2986" s="405">
        <f t="shared" si="761"/>
        <v>0</v>
      </c>
      <c r="O2986" s="450">
        <f t="shared" si="762"/>
        <v>0</v>
      </c>
      <c r="P2986" s="392"/>
      <c r="Q2986" s="612"/>
      <c r="R2986" s="394" t="str">
        <f t="shared" si="751"/>
        <v/>
      </c>
      <c r="S2986" s="394" t="str">
        <f t="shared" si="764"/>
        <v/>
      </c>
    </row>
    <row r="2987" spans="1:19" ht="26.25" hidden="1" thickBot="1">
      <c r="A2987" s="406">
        <v>101522</v>
      </c>
      <c r="B2987" s="396" t="s">
        <v>3293</v>
      </c>
      <c r="C2987" s="400" t="s">
        <v>5193</v>
      </c>
      <c r="D2987" s="384" t="str">
        <f>VLOOKUP(A2987,[3]cartilha!$A$1:$AN$65536,15,FALSE)</f>
        <v>UN</v>
      </c>
      <c r="E2987" s="385" t="s">
        <v>9166</v>
      </c>
      <c r="F2987" s="386">
        <f t="shared" si="752"/>
        <v>1492.35</v>
      </c>
      <c r="G2987" s="448"/>
      <c r="H2987" s="436">
        <f t="shared" si="763"/>
        <v>1492.35</v>
      </c>
      <c r="I2987" s="405">
        <f t="shared" si="758"/>
        <v>0</v>
      </c>
      <c r="J2987" s="450">
        <f t="shared" si="759"/>
        <v>0</v>
      </c>
      <c r="K2987" s="390"/>
      <c r="L2987" s="469">
        <f t="shared" si="765"/>
        <v>0</v>
      </c>
      <c r="M2987" s="469">
        <f t="shared" si="765"/>
        <v>1492.35</v>
      </c>
      <c r="N2987" s="405">
        <f t="shared" si="761"/>
        <v>0</v>
      </c>
      <c r="O2987" s="450">
        <f t="shared" si="762"/>
        <v>0</v>
      </c>
      <c r="P2987" s="392"/>
      <c r="Q2987" s="612"/>
      <c r="R2987" s="394" t="str">
        <f t="shared" si="751"/>
        <v/>
      </c>
      <c r="S2987" s="394" t="str">
        <f t="shared" si="764"/>
        <v/>
      </c>
    </row>
    <row r="2988" spans="1:19" ht="26.25" hidden="1" thickBot="1">
      <c r="A2988" s="406">
        <v>101523</v>
      </c>
      <c r="B2988" s="396" t="s">
        <v>3293</v>
      </c>
      <c r="C2988" s="400" t="s">
        <v>5194</v>
      </c>
      <c r="D2988" s="384" t="str">
        <f>VLOOKUP(A2988,[3]cartilha!$A$1:$AN$65536,15,FALSE)</f>
        <v>UN</v>
      </c>
      <c r="E2988" s="385" t="s">
        <v>9167</v>
      </c>
      <c r="F2988" s="386">
        <f t="shared" si="752"/>
        <v>1559.14</v>
      </c>
      <c r="G2988" s="448"/>
      <c r="H2988" s="436">
        <f t="shared" si="763"/>
        <v>1559.14</v>
      </c>
      <c r="I2988" s="405">
        <f t="shared" si="758"/>
        <v>0</v>
      </c>
      <c r="J2988" s="450">
        <f t="shared" si="759"/>
        <v>0</v>
      </c>
      <c r="K2988" s="390"/>
      <c r="L2988" s="469">
        <f t="shared" ref="L2988:M3003" si="766">G2988</f>
        <v>0</v>
      </c>
      <c r="M2988" s="469">
        <f t="shared" si="766"/>
        <v>1559.14</v>
      </c>
      <c r="N2988" s="405">
        <f t="shared" si="761"/>
        <v>0</v>
      </c>
      <c r="O2988" s="450">
        <f t="shared" si="762"/>
        <v>0</v>
      </c>
      <c r="P2988" s="392"/>
      <c r="Q2988" s="612"/>
      <c r="R2988" s="394" t="str">
        <f t="shared" si="751"/>
        <v/>
      </c>
      <c r="S2988" s="394" t="str">
        <f t="shared" si="764"/>
        <v/>
      </c>
    </row>
    <row r="2989" spans="1:19" ht="26.25" hidden="1" thickBot="1">
      <c r="A2989" s="406">
        <v>101524</v>
      </c>
      <c r="B2989" s="396" t="s">
        <v>3293</v>
      </c>
      <c r="C2989" s="400" t="s">
        <v>5195</v>
      </c>
      <c r="D2989" s="384" t="str">
        <f>VLOOKUP(A2989,[3]cartilha!$A$1:$AN$65536,15,FALSE)</f>
        <v>UN</v>
      </c>
      <c r="E2989" s="385" t="s">
        <v>9168</v>
      </c>
      <c r="F2989" s="386">
        <f t="shared" si="752"/>
        <v>1781.17</v>
      </c>
      <c r="G2989" s="448"/>
      <c r="H2989" s="436">
        <f t="shared" si="763"/>
        <v>1781.17</v>
      </c>
      <c r="I2989" s="405">
        <f t="shared" si="758"/>
        <v>0</v>
      </c>
      <c r="J2989" s="450">
        <f t="shared" si="759"/>
        <v>0</v>
      </c>
      <c r="K2989" s="390"/>
      <c r="L2989" s="469">
        <f t="shared" si="766"/>
        <v>0</v>
      </c>
      <c r="M2989" s="469">
        <f t="shared" si="766"/>
        <v>1781.17</v>
      </c>
      <c r="N2989" s="405">
        <f t="shared" si="761"/>
        <v>0</v>
      </c>
      <c r="O2989" s="450">
        <f t="shared" si="762"/>
        <v>0</v>
      </c>
      <c r="P2989" s="392"/>
      <c r="Q2989" s="612"/>
      <c r="R2989" s="394" t="str">
        <f t="shared" si="751"/>
        <v/>
      </c>
      <c r="S2989" s="394" t="str">
        <f t="shared" si="764"/>
        <v/>
      </c>
    </row>
    <row r="2990" spans="1:19" ht="26.25" hidden="1" thickBot="1">
      <c r="A2990" s="406">
        <v>101525</v>
      </c>
      <c r="B2990" s="396" t="s">
        <v>3293</v>
      </c>
      <c r="C2990" s="400" t="s">
        <v>5196</v>
      </c>
      <c r="D2990" s="384" t="str">
        <f>VLOOKUP(A2990,[3]cartilha!$A$1:$AN$65536,15,FALSE)</f>
        <v>UN</v>
      </c>
      <c r="E2990" s="385" t="s">
        <v>9169</v>
      </c>
      <c r="F2990" s="386">
        <f t="shared" si="752"/>
        <v>1284.1099999999999</v>
      </c>
      <c r="G2990" s="448"/>
      <c r="H2990" s="436">
        <f t="shared" si="763"/>
        <v>1284.1099999999999</v>
      </c>
      <c r="I2990" s="405">
        <f t="shared" si="758"/>
        <v>0</v>
      </c>
      <c r="J2990" s="450">
        <f t="shared" si="759"/>
        <v>0</v>
      </c>
      <c r="K2990" s="390"/>
      <c r="L2990" s="469">
        <f t="shared" si="766"/>
        <v>0</v>
      </c>
      <c r="M2990" s="469">
        <f t="shared" si="766"/>
        <v>1284.1099999999999</v>
      </c>
      <c r="N2990" s="405">
        <f t="shared" si="761"/>
        <v>0</v>
      </c>
      <c r="O2990" s="450">
        <f t="shared" si="762"/>
        <v>0</v>
      </c>
      <c r="P2990" s="392"/>
      <c r="Q2990" s="612"/>
      <c r="R2990" s="394" t="str">
        <f t="shared" si="751"/>
        <v/>
      </c>
      <c r="S2990" s="394" t="str">
        <f t="shared" si="764"/>
        <v/>
      </c>
    </row>
    <row r="2991" spans="1:19" ht="26.25" hidden="1" thickBot="1">
      <c r="A2991" s="406">
        <v>101526</v>
      </c>
      <c r="B2991" s="396" t="s">
        <v>3293</v>
      </c>
      <c r="C2991" s="400" t="s">
        <v>5197</v>
      </c>
      <c r="D2991" s="384" t="str">
        <f>VLOOKUP(A2991,[3]cartilha!$A$1:$AN$65536,15,FALSE)</f>
        <v>UN</v>
      </c>
      <c r="E2991" s="385" t="s">
        <v>9170</v>
      </c>
      <c r="F2991" s="386">
        <f t="shared" si="752"/>
        <v>1479.28</v>
      </c>
      <c r="G2991" s="448"/>
      <c r="H2991" s="436">
        <f t="shared" si="763"/>
        <v>1479.28</v>
      </c>
      <c r="I2991" s="405">
        <f t="shared" si="758"/>
        <v>0</v>
      </c>
      <c r="J2991" s="450">
        <f t="shared" si="759"/>
        <v>0</v>
      </c>
      <c r="K2991" s="390"/>
      <c r="L2991" s="469">
        <f t="shared" si="766"/>
        <v>0</v>
      </c>
      <c r="M2991" s="469">
        <f t="shared" si="766"/>
        <v>1479.28</v>
      </c>
      <c r="N2991" s="405">
        <f t="shared" si="761"/>
        <v>0</v>
      </c>
      <c r="O2991" s="450">
        <f t="shared" si="762"/>
        <v>0</v>
      </c>
      <c r="P2991" s="392"/>
      <c r="Q2991" s="612"/>
      <c r="R2991" s="394" t="str">
        <f t="shared" si="751"/>
        <v/>
      </c>
      <c r="S2991" s="394" t="str">
        <f t="shared" si="764"/>
        <v/>
      </c>
    </row>
    <row r="2992" spans="1:19" ht="26.25" hidden="1" thickBot="1">
      <c r="A2992" s="406">
        <v>101527</v>
      </c>
      <c r="B2992" s="396" t="s">
        <v>3293</v>
      </c>
      <c r="C2992" s="400" t="s">
        <v>5198</v>
      </c>
      <c r="D2992" s="384" t="str">
        <f>VLOOKUP(A2992,[3]cartilha!$A$1:$AN$65536,15,FALSE)</f>
        <v>UN</v>
      </c>
      <c r="E2992" s="385" t="s">
        <v>9171</v>
      </c>
      <c r="F2992" s="386">
        <f t="shared" si="752"/>
        <v>1546.07</v>
      </c>
      <c r="G2992" s="448"/>
      <c r="H2992" s="436">
        <f t="shared" si="763"/>
        <v>1546.07</v>
      </c>
      <c r="I2992" s="405">
        <f t="shared" si="758"/>
        <v>0</v>
      </c>
      <c r="J2992" s="450">
        <f t="shared" si="759"/>
        <v>0</v>
      </c>
      <c r="K2992" s="390"/>
      <c r="L2992" s="469">
        <f t="shared" si="766"/>
        <v>0</v>
      </c>
      <c r="M2992" s="469">
        <f t="shared" si="766"/>
        <v>1546.07</v>
      </c>
      <c r="N2992" s="405">
        <f t="shared" si="761"/>
        <v>0</v>
      </c>
      <c r="O2992" s="450">
        <f t="shared" si="762"/>
        <v>0</v>
      </c>
      <c r="P2992" s="392"/>
      <c r="Q2992" s="612"/>
      <c r="R2992" s="394" t="str">
        <f t="shared" si="751"/>
        <v/>
      </c>
      <c r="S2992" s="394" t="str">
        <f t="shared" si="764"/>
        <v/>
      </c>
    </row>
    <row r="2993" spans="1:19" ht="26.25" hidden="1" thickBot="1">
      <c r="A2993" s="406">
        <v>101528</v>
      </c>
      <c r="B2993" s="396" t="s">
        <v>3293</v>
      </c>
      <c r="C2993" s="400" t="s">
        <v>5199</v>
      </c>
      <c r="D2993" s="384" t="str">
        <f>VLOOKUP(A2993,[3]cartilha!$A$1:$AN$65536,15,FALSE)</f>
        <v>UN</v>
      </c>
      <c r="E2993" s="385" t="s">
        <v>9172</v>
      </c>
      <c r="F2993" s="386">
        <f t="shared" si="752"/>
        <v>1768.11</v>
      </c>
      <c r="G2993" s="448"/>
      <c r="H2993" s="436">
        <f t="shared" si="763"/>
        <v>1768.11</v>
      </c>
      <c r="I2993" s="405">
        <f t="shared" si="758"/>
        <v>0</v>
      </c>
      <c r="J2993" s="450">
        <f t="shared" si="759"/>
        <v>0</v>
      </c>
      <c r="K2993" s="390"/>
      <c r="L2993" s="469">
        <f t="shared" si="766"/>
        <v>0</v>
      </c>
      <c r="M2993" s="469">
        <f t="shared" si="766"/>
        <v>1768.11</v>
      </c>
      <c r="N2993" s="405">
        <f t="shared" si="761"/>
        <v>0</v>
      </c>
      <c r="O2993" s="450">
        <f t="shared" si="762"/>
        <v>0</v>
      </c>
      <c r="P2993" s="392"/>
      <c r="Q2993" s="612"/>
      <c r="R2993" s="394" t="str">
        <f t="shared" si="751"/>
        <v/>
      </c>
      <c r="S2993" s="394" t="str">
        <f t="shared" si="764"/>
        <v/>
      </c>
    </row>
    <row r="2994" spans="1:19" ht="26.25" hidden="1" thickBot="1">
      <c r="A2994" s="406">
        <v>101529</v>
      </c>
      <c r="B2994" s="396" t="s">
        <v>3293</v>
      </c>
      <c r="C2994" s="400" t="s">
        <v>5200</v>
      </c>
      <c r="D2994" s="384" t="str">
        <f>VLOOKUP(A2994,[3]cartilha!$A$1:$AN$65536,15,FALSE)</f>
        <v>UN</v>
      </c>
      <c r="E2994" s="385" t="s">
        <v>9173</v>
      </c>
      <c r="F2994" s="386">
        <f t="shared" si="752"/>
        <v>1450.85</v>
      </c>
      <c r="G2994" s="448"/>
      <c r="H2994" s="436">
        <f t="shared" si="763"/>
        <v>1450.85</v>
      </c>
      <c r="I2994" s="405">
        <f t="shared" si="758"/>
        <v>0</v>
      </c>
      <c r="J2994" s="450">
        <f t="shared" si="759"/>
        <v>0</v>
      </c>
      <c r="K2994" s="390"/>
      <c r="L2994" s="469">
        <f t="shared" si="766"/>
        <v>0</v>
      </c>
      <c r="M2994" s="469">
        <f t="shared" si="766"/>
        <v>1450.85</v>
      </c>
      <c r="N2994" s="405">
        <f t="shared" si="761"/>
        <v>0</v>
      </c>
      <c r="O2994" s="450">
        <f t="shared" si="762"/>
        <v>0</v>
      </c>
      <c r="P2994" s="392"/>
      <c r="Q2994" s="612"/>
      <c r="R2994" s="394" t="str">
        <f t="shared" si="751"/>
        <v/>
      </c>
      <c r="S2994" s="394" t="str">
        <f t="shared" si="764"/>
        <v/>
      </c>
    </row>
    <row r="2995" spans="1:19" ht="26.25" hidden="1" thickBot="1">
      <c r="A2995" s="406">
        <v>101530</v>
      </c>
      <c r="B2995" s="396" t="s">
        <v>3293</v>
      </c>
      <c r="C2995" s="400" t="s">
        <v>5201</v>
      </c>
      <c r="D2995" s="384" t="str">
        <f>VLOOKUP(A2995,[3]cartilha!$A$1:$AN$65536,15,FALSE)</f>
        <v>UN</v>
      </c>
      <c r="E2995" s="385" t="s">
        <v>9174</v>
      </c>
      <c r="F2995" s="386">
        <f t="shared" si="752"/>
        <v>1711.08</v>
      </c>
      <c r="G2995" s="448"/>
      <c r="H2995" s="436">
        <f t="shared" si="763"/>
        <v>1711.08</v>
      </c>
      <c r="I2995" s="405">
        <f t="shared" si="758"/>
        <v>0</v>
      </c>
      <c r="J2995" s="450">
        <f t="shared" si="759"/>
        <v>0</v>
      </c>
      <c r="K2995" s="390"/>
      <c r="L2995" s="469">
        <f t="shared" si="766"/>
        <v>0</v>
      </c>
      <c r="M2995" s="469">
        <f t="shared" si="766"/>
        <v>1711.08</v>
      </c>
      <c r="N2995" s="405">
        <f t="shared" si="761"/>
        <v>0</v>
      </c>
      <c r="O2995" s="450">
        <f t="shared" si="762"/>
        <v>0</v>
      </c>
      <c r="P2995" s="392"/>
      <c r="Q2995" s="612"/>
      <c r="R2995" s="394" t="str">
        <f t="shared" si="751"/>
        <v/>
      </c>
      <c r="S2995" s="394" t="str">
        <f t="shared" si="764"/>
        <v/>
      </c>
    </row>
    <row r="2996" spans="1:19" ht="26.25" hidden="1" thickBot="1">
      <c r="A2996" s="406">
        <v>101531</v>
      </c>
      <c r="B2996" s="396" t="s">
        <v>3293</v>
      </c>
      <c r="C2996" s="400" t="s">
        <v>5202</v>
      </c>
      <c r="D2996" s="384" t="str">
        <f>VLOOKUP(A2996,[3]cartilha!$A$1:$AN$65536,15,FALSE)</f>
        <v>UN</v>
      </c>
      <c r="E2996" s="385" t="s">
        <v>9175</v>
      </c>
      <c r="F2996" s="386">
        <f t="shared" si="752"/>
        <v>1800.14</v>
      </c>
      <c r="G2996" s="448"/>
      <c r="H2996" s="436">
        <f t="shared" si="763"/>
        <v>1800.14</v>
      </c>
      <c r="I2996" s="405">
        <f t="shared" si="758"/>
        <v>0</v>
      </c>
      <c r="J2996" s="450">
        <f t="shared" si="759"/>
        <v>0</v>
      </c>
      <c r="K2996" s="390"/>
      <c r="L2996" s="469">
        <f t="shared" si="766"/>
        <v>0</v>
      </c>
      <c r="M2996" s="469">
        <f t="shared" si="766"/>
        <v>1800.14</v>
      </c>
      <c r="N2996" s="405">
        <f t="shared" si="761"/>
        <v>0</v>
      </c>
      <c r="O2996" s="450">
        <f t="shared" si="762"/>
        <v>0</v>
      </c>
      <c r="P2996" s="392"/>
      <c r="Q2996" s="612"/>
      <c r="R2996" s="394" t="str">
        <f t="shared" si="751"/>
        <v/>
      </c>
      <c r="S2996" s="394" t="str">
        <f t="shared" si="764"/>
        <v/>
      </c>
    </row>
    <row r="2997" spans="1:19" ht="26.25" hidden="1" thickBot="1">
      <c r="A2997" s="406">
        <v>101532</v>
      </c>
      <c r="B2997" s="396" t="s">
        <v>3293</v>
      </c>
      <c r="C2997" s="400" t="s">
        <v>5203</v>
      </c>
      <c r="D2997" s="384" t="str">
        <f>VLOOKUP(A2997,[3]cartilha!$A$1:$AN$65536,15,FALSE)</f>
        <v>UN</v>
      </c>
      <c r="E2997" s="385" t="s">
        <v>9176</v>
      </c>
      <c r="F2997" s="386">
        <f t="shared" si="752"/>
        <v>2096.19</v>
      </c>
      <c r="G2997" s="448"/>
      <c r="H2997" s="436">
        <f t="shared" si="763"/>
        <v>2096.19</v>
      </c>
      <c r="I2997" s="405">
        <f t="shared" si="758"/>
        <v>0</v>
      </c>
      <c r="J2997" s="450">
        <f t="shared" si="759"/>
        <v>0</v>
      </c>
      <c r="K2997" s="390"/>
      <c r="L2997" s="469">
        <f t="shared" si="766"/>
        <v>0</v>
      </c>
      <c r="M2997" s="469">
        <f t="shared" si="766"/>
        <v>2096.19</v>
      </c>
      <c r="N2997" s="405">
        <f t="shared" si="761"/>
        <v>0</v>
      </c>
      <c r="O2997" s="450">
        <f t="shared" si="762"/>
        <v>0</v>
      </c>
      <c r="P2997" s="392"/>
      <c r="Q2997" s="612"/>
      <c r="R2997" s="394" t="str">
        <f t="shared" si="751"/>
        <v/>
      </c>
      <c r="S2997" s="394" t="str">
        <f t="shared" si="764"/>
        <v/>
      </c>
    </row>
    <row r="2998" spans="1:19" ht="26.25" hidden="1" thickBot="1">
      <c r="A2998" s="406">
        <v>101533</v>
      </c>
      <c r="B2998" s="396" t="s">
        <v>3293</v>
      </c>
      <c r="C2998" s="400" t="s">
        <v>5204</v>
      </c>
      <c r="D2998" s="384" t="str">
        <f>VLOOKUP(A2998,[3]cartilha!$A$1:$AN$65536,15,FALSE)</f>
        <v>UN</v>
      </c>
      <c r="E2998" s="385" t="s">
        <v>9177</v>
      </c>
      <c r="F2998" s="386">
        <f t="shared" si="752"/>
        <v>1587.9</v>
      </c>
      <c r="G2998" s="448"/>
      <c r="H2998" s="436">
        <f t="shared" si="763"/>
        <v>1587.9</v>
      </c>
      <c r="I2998" s="405">
        <f t="shared" si="758"/>
        <v>0</v>
      </c>
      <c r="J2998" s="450">
        <f t="shared" si="759"/>
        <v>0</v>
      </c>
      <c r="K2998" s="390"/>
      <c r="L2998" s="469">
        <f t="shared" si="766"/>
        <v>0</v>
      </c>
      <c r="M2998" s="469">
        <f t="shared" si="766"/>
        <v>1587.9</v>
      </c>
      <c r="N2998" s="405">
        <f t="shared" si="761"/>
        <v>0</v>
      </c>
      <c r="O2998" s="450">
        <f t="shared" si="762"/>
        <v>0</v>
      </c>
      <c r="P2998" s="392"/>
      <c r="Q2998" s="612"/>
      <c r="R2998" s="394" t="str">
        <f t="shared" si="751"/>
        <v/>
      </c>
      <c r="S2998" s="394" t="str">
        <f t="shared" si="764"/>
        <v/>
      </c>
    </row>
    <row r="2999" spans="1:19" ht="26.25" hidden="1" thickBot="1">
      <c r="A2999" s="406">
        <v>101534</v>
      </c>
      <c r="B2999" s="396" t="s">
        <v>3293</v>
      </c>
      <c r="C2999" s="400" t="s">
        <v>5205</v>
      </c>
      <c r="D2999" s="384" t="str">
        <f>VLOOKUP(A2999,[3]cartilha!$A$1:$AN$65536,15,FALSE)</f>
        <v>UN</v>
      </c>
      <c r="E2999" s="385" t="s">
        <v>9178</v>
      </c>
      <c r="F2999" s="386">
        <f t="shared" si="752"/>
        <v>1848.13</v>
      </c>
      <c r="G2999" s="448"/>
      <c r="H2999" s="436">
        <f t="shared" si="763"/>
        <v>1848.13</v>
      </c>
      <c r="I2999" s="405">
        <f t="shared" si="758"/>
        <v>0</v>
      </c>
      <c r="J2999" s="450">
        <f t="shared" si="759"/>
        <v>0</v>
      </c>
      <c r="K2999" s="390"/>
      <c r="L2999" s="469">
        <f t="shared" si="766"/>
        <v>0</v>
      </c>
      <c r="M2999" s="469">
        <f t="shared" si="766"/>
        <v>1848.13</v>
      </c>
      <c r="N2999" s="405">
        <f t="shared" si="761"/>
        <v>0</v>
      </c>
      <c r="O2999" s="450">
        <f t="shared" si="762"/>
        <v>0</v>
      </c>
      <c r="P2999" s="392"/>
      <c r="Q2999" s="612"/>
      <c r="R2999" s="394" t="str">
        <f t="shared" si="751"/>
        <v/>
      </c>
      <c r="S2999" s="394" t="str">
        <f t="shared" si="764"/>
        <v/>
      </c>
    </row>
    <row r="3000" spans="1:19" ht="26.25" hidden="1" thickBot="1">
      <c r="A3000" s="406">
        <v>101535</v>
      </c>
      <c r="B3000" s="396" t="s">
        <v>3293</v>
      </c>
      <c r="C3000" s="400" t="s">
        <v>5206</v>
      </c>
      <c r="D3000" s="384" t="str">
        <f>VLOOKUP(A3000,[3]cartilha!$A$1:$AN$65536,15,FALSE)</f>
        <v>UN</v>
      </c>
      <c r="E3000" s="385" t="s">
        <v>9179</v>
      </c>
      <c r="F3000" s="386">
        <f t="shared" si="752"/>
        <v>1937.19</v>
      </c>
      <c r="G3000" s="448"/>
      <c r="H3000" s="436">
        <f t="shared" si="763"/>
        <v>1937.19</v>
      </c>
      <c r="I3000" s="405">
        <f t="shared" si="758"/>
        <v>0</v>
      </c>
      <c r="J3000" s="450">
        <f t="shared" si="759"/>
        <v>0</v>
      </c>
      <c r="K3000" s="390"/>
      <c r="L3000" s="469">
        <f t="shared" si="766"/>
        <v>0</v>
      </c>
      <c r="M3000" s="469">
        <f t="shared" si="766"/>
        <v>1937.19</v>
      </c>
      <c r="N3000" s="405">
        <f t="shared" si="761"/>
        <v>0</v>
      </c>
      <c r="O3000" s="450">
        <f t="shared" si="762"/>
        <v>0</v>
      </c>
      <c r="P3000" s="392"/>
      <c r="Q3000" s="612"/>
      <c r="R3000" s="394" t="str">
        <f t="shared" si="751"/>
        <v/>
      </c>
      <c r="S3000" s="394" t="str">
        <f t="shared" si="764"/>
        <v/>
      </c>
    </row>
    <row r="3001" spans="1:19" ht="26.25" hidden="1" thickBot="1">
      <c r="A3001" s="406">
        <v>101536</v>
      </c>
      <c r="B3001" s="396" t="s">
        <v>3293</v>
      </c>
      <c r="C3001" s="400" t="s">
        <v>5207</v>
      </c>
      <c r="D3001" s="384" t="str">
        <f>VLOOKUP(A3001,[3]cartilha!$A$1:$AN$65536,15,FALSE)</f>
        <v>UN</v>
      </c>
      <c r="E3001" s="385" t="s">
        <v>9180</v>
      </c>
      <c r="F3001" s="386">
        <f t="shared" si="752"/>
        <v>2233.2399999999998</v>
      </c>
      <c r="G3001" s="448"/>
      <c r="H3001" s="436">
        <f t="shared" si="763"/>
        <v>2233.2399999999998</v>
      </c>
      <c r="I3001" s="405">
        <f t="shared" si="758"/>
        <v>0</v>
      </c>
      <c r="J3001" s="450">
        <f t="shared" si="759"/>
        <v>0</v>
      </c>
      <c r="K3001" s="390"/>
      <c r="L3001" s="469">
        <f t="shared" si="766"/>
        <v>0</v>
      </c>
      <c r="M3001" s="469">
        <f t="shared" si="766"/>
        <v>2233.2399999999998</v>
      </c>
      <c r="N3001" s="405">
        <f t="shared" si="761"/>
        <v>0</v>
      </c>
      <c r="O3001" s="450">
        <f t="shared" si="762"/>
        <v>0</v>
      </c>
      <c r="P3001" s="392"/>
      <c r="Q3001" s="612"/>
      <c r="R3001" s="394" t="str">
        <f t="shared" ref="R3001:R3064" si="767">IF(Q3001="X","x",IF(Q3001="xx","x",IF(O3001&gt;0,"x","")))</f>
        <v/>
      </c>
      <c r="S3001" s="394" t="str">
        <f t="shared" si="764"/>
        <v/>
      </c>
    </row>
    <row r="3002" spans="1:19" ht="26.25" hidden="1" thickBot="1">
      <c r="A3002" s="406" t="s">
        <v>2784</v>
      </c>
      <c r="B3002" s="384" t="s">
        <v>7543</v>
      </c>
      <c r="C3002" s="400" t="s">
        <v>5205</v>
      </c>
      <c r="D3002" s="384" t="s">
        <v>169</v>
      </c>
      <c r="E3002" s="385">
        <v>1878.49</v>
      </c>
      <c r="F3002" s="386">
        <f t="shared" si="752"/>
        <v>2255.3200000000002</v>
      </c>
      <c r="G3002" s="448"/>
      <c r="H3002" s="436">
        <f t="shared" si="763"/>
        <v>2255.3200000000002</v>
      </c>
      <c r="I3002" s="405">
        <f t="shared" si="758"/>
        <v>0</v>
      </c>
      <c r="J3002" s="450">
        <f t="shared" si="759"/>
        <v>0</v>
      </c>
      <c r="K3002" s="390"/>
      <c r="L3002" s="469">
        <f t="shared" si="766"/>
        <v>0</v>
      </c>
      <c r="M3002" s="469">
        <f t="shared" si="766"/>
        <v>2255.3200000000002</v>
      </c>
      <c r="N3002" s="405">
        <f t="shared" si="761"/>
        <v>0</v>
      </c>
      <c r="O3002" s="450">
        <f t="shared" si="762"/>
        <v>0</v>
      </c>
      <c r="P3002" s="392"/>
      <c r="Q3002" s="612"/>
      <c r="R3002" s="394" t="str">
        <f t="shared" si="767"/>
        <v/>
      </c>
      <c r="S3002" s="394" t="str">
        <f t="shared" si="764"/>
        <v/>
      </c>
    </row>
    <row r="3003" spans="1:19" ht="26.25" hidden="1" thickBot="1">
      <c r="A3003" s="406" t="s">
        <v>2785</v>
      </c>
      <c r="B3003" s="384" t="s">
        <v>7543</v>
      </c>
      <c r="C3003" s="400" t="s">
        <v>5206</v>
      </c>
      <c r="D3003" s="384" t="s">
        <v>169</v>
      </c>
      <c r="E3003" s="385">
        <v>2070.9699999999998</v>
      </c>
      <c r="F3003" s="386">
        <f t="shared" si="752"/>
        <v>2486.41</v>
      </c>
      <c r="G3003" s="448"/>
      <c r="H3003" s="436">
        <f t="shared" si="763"/>
        <v>2486.41</v>
      </c>
      <c r="I3003" s="405">
        <f t="shared" si="758"/>
        <v>0</v>
      </c>
      <c r="J3003" s="450">
        <f t="shared" si="759"/>
        <v>0</v>
      </c>
      <c r="K3003" s="390"/>
      <c r="L3003" s="469">
        <f t="shared" si="766"/>
        <v>0</v>
      </c>
      <c r="M3003" s="469">
        <f t="shared" si="766"/>
        <v>2486.41</v>
      </c>
      <c r="N3003" s="405">
        <f t="shared" si="761"/>
        <v>0</v>
      </c>
      <c r="O3003" s="450">
        <f t="shared" si="762"/>
        <v>0</v>
      </c>
      <c r="P3003" s="392"/>
      <c r="Q3003" s="612"/>
      <c r="R3003" s="394" t="str">
        <f t="shared" si="767"/>
        <v/>
      </c>
      <c r="S3003" s="394" t="str">
        <f t="shared" si="764"/>
        <v/>
      </c>
    </row>
    <row r="3004" spans="1:19" ht="26.25" hidden="1" thickBot="1">
      <c r="A3004" s="406" t="s">
        <v>2786</v>
      </c>
      <c r="B3004" s="384" t="s">
        <v>7543</v>
      </c>
      <c r="C3004" s="400" t="s">
        <v>5207</v>
      </c>
      <c r="D3004" s="384" t="s">
        <v>169</v>
      </c>
      <c r="E3004" s="385">
        <v>2502.87</v>
      </c>
      <c r="F3004" s="386">
        <f t="shared" si="752"/>
        <v>3004.95</v>
      </c>
      <c r="G3004" s="448"/>
      <c r="H3004" s="436">
        <f t="shared" si="763"/>
        <v>3004.95</v>
      </c>
      <c r="I3004" s="405">
        <f t="shared" si="758"/>
        <v>0</v>
      </c>
      <c r="J3004" s="450">
        <f t="shared" si="759"/>
        <v>0</v>
      </c>
      <c r="K3004" s="390"/>
      <c r="L3004" s="469">
        <f t="shared" ref="L3004:M3007" si="768">G3004</f>
        <v>0</v>
      </c>
      <c r="M3004" s="469">
        <f t="shared" si="768"/>
        <v>3004.95</v>
      </c>
      <c r="N3004" s="405">
        <f t="shared" si="761"/>
        <v>0</v>
      </c>
      <c r="O3004" s="450">
        <f t="shared" si="762"/>
        <v>0</v>
      </c>
      <c r="P3004" s="392"/>
      <c r="Q3004" s="612"/>
      <c r="R3004" s="394" t="str">
        <f t="shared" si="767"/>
        <v/>
      </c>
      <c r="S3004" s="394" t="str">
        <f t="shared" si="764"/>
        <v/>
      </c>
    </row>
    <row r="3005" spans="1:19" ht="26.25" hidden="1" thickBot="1">
      <c r="A3005" s="406" t="s">
        <v>2787</v>
      </c>
      <c r="B3005" s="384" t="s">
        <v>7543</v>
      </c>
      <c r="C3005" s="400" t="s">
        <v>12237</v>
      </c>
      <c r="D3005" s="384" t="s">
        <v>169</v>
      </c>
      <c r="E3005" s="385">
        <v>2840.19</v>
      </c>
      <c r="F3005" s="386">
        <f t="shared" si="752"/>
        <v>3409.93</v>
      </c>
      <c r="G3005" s="448"/>
      <c r="H3005" s="436">
        <f t="shared" si="763"/>
        <v>3409.93</v>
      </c>
      <c r="I3005" s="405">
        <f t="shared" si="758"/>
        <v>0</v>
      </c>
      <c r="J3005" s="450">
        <f t="shared" si="759"/>
        <v>0</v>
      </c>
      <c r="K3005" s="390"/>
      <c r="L3005" s="469">
        <f t="shared" si="768"/>
        <v>0</v>
      </c>
      <c r="M3005" s="469">
        <f t="shared" si="768"/>
        <v>3409.93</v>
      </c>
      <c r="N3005" s="405">
        <f t="shared" si="761"/>
        <v>0</v>
      </c>
      <c r="O3005" s="450">
        <f t="shared" si="762"/>
        <v>0</v>
      </c>
      <c r="P3005" s="392"/>
      <c r="Q3005" s="612"/>
      <c r="R3005" s="394" t="str">
        <f t="shared" si="767"/>
        <v/>
      </c>
      <c r="S3005" s="394" t="str">
        <f t="shared" si="764"/>
        <v/>
      </c>
    </row>
    <row r="3006" spans="1:19" ht="26.25" hidden="1" thickBot="1">
      <c r="A3006" s="406" t="s">
        <v>2788</v>
      </c>
      <c r="B3006" s="384" t="s">
        <v>7543</v>
      </c>
      <c r="C3006" s="400" t="s">
        <v>12238</v>
      </c>
      <c r="D3006" s="384" t="s">
        <v>169</v>
      </c>
      <c r="E3006" s="385">
        <v>4128.7299999999996</v>
      </c>
      <c r="F3006" s="386">
        <f t="shared" si="752"/>
        <v>4956.95</v>
      </c>
      <c r="G3006" s="448"/>
      <c r="H3006" s="436">
        <f t="shared" si="763"/>
        <v>4956.95</v>
      </c>
      <c r="I3006" s="405">
        <f t="shared" si="758"/>
        <v>0</v>
      </c>
      <c r="J3006" s="450">
        <f t="shared" si="759"/>
        <v>0</v>
      </c>
      <c r="K3006" s="390"/>
      <c r="L3006" s="469">
        <f t="shared" si="768"/>
        <v>0</v>
      </c>
      <c r="M3006" s="469">
        <f t="shared" si="768"/>
        <v>4956.95</v>
      </c>
      <c r="N3006" s="405">
        <f t="shared" si="761"/>
        <v>0</v>
      </c>
      <c r="O3006" s="450">
        <f t="shared" si="762"/>
        <v>0</v>
      </c>
      <c r="P3006" s="392"/>
      <c r="Q3006" s="612"/>
      <c r="R3006" s="394" t="str">
        <f t="shared" si="767"/>
        <v/>
      </c>
      <c r="S3006" s="394" t="str">
        <f t="shared" si="764"/>
        <v/>
      </c>
    </row>
    <row r="3007" spans="1:19" ht="26.25" hidden="1" thickBot="1">
      <c r="A3007" s="406" t="s">
        <v>2789</v>
      </c>
      <c r="B3007" s="384" t="s">
        <v>7543</v>
      </c>
      <c r="C3007" s="400" t="s">
        <v>12239</v>
      </c>
      <c r="D3007" s="384" t="s">
        <v>169</v>
      </c>
      <c r="E3007" s="385">
        <v>5162.53</v>
      </c>
      <c r="F3007" s="386">
        <f t="shared" si="752"/>
        <v>6198.13</v>
      </c>
      <c r="G3007" s="448"/>
      <c r="H3007" s="436">
        <f t="shared" si="763"/>
        <v>6198.13</v>
      </c>
      <c r="I3007" s="405">
        <f t="shared" si="758"/>
        <v>0</v>
      </c>
      <c r="J3007" s="450">
        <f t="shared" si="759"/>
        <v>0</v>
      </c>
      <c r="K3007" s="390"/>
      <c r="L3007" s="469">
        <f t="shared" si="768"/>
        <v>0</v>
      </c>
      <c r="M3007" s="469">
        <f t="shared" si="768"/>
        <v>6198.13</v>
      </c>
      <c r="N3007" s="405">
        <f t="shared" si="761"/>
        <v>0</v>
      </c>
      <c r="O3007" s="450">
        <f t="shared" si="762"/>
        <v>0</v>
      </c>
      <c r="P3007" s="392"/>
      <c r="Q3007" s="612"/>
      <c r="R3007" s="394" t="str">
        <f t="shared" si="767"/>
        <v/>
      </c>
      <c r="S3007" s="394" t="str">
        <f t="shared" si="764"/>
        <v/>
      </c>
    </row>
    <row r="3008" spans="1:19" ht="13.5" thickBot="1">
      <c r="A3008" s="406" t="s">
        <v>2043</v>
      </c>
      <c r="B3008" s="396"/>
      <c r="C3008" s="400" t="s">
        <v>114</v>
      </c>
      <c r="D3008" s="384">
        <v>0</v>
      </c>
      <c r="E3008" s="385"/>
      <c r="F3008" s="386">
        <f t="shared" si="752"/>
        <v>0</v>
      </c>
      <c r="G3008" s="448"/>
      <c r="H3008" s="436">
        <f t="shared" si="763"/>
        <v>0</v>
      </c>
      <c r="I3008" s="449"/>
      <c r="J3008" s="450"/>
      <c r="K3008" s="390"/>
      <c r="L3008" s="469"/>
      <c r="M3008" s="448"/>
      <c r="N3008" s="451"/>
      <c r="O3008" s="452"/>
      <c r="P3008" s="392"/>
      <c r="Q3008" s="393" t="str">
        <f>IF(OR(SUM(J3010:J3138)&gt;0,SUM(O3010:O3138)&gt;0),"xx","")</f>
        <v>xx</v>
      </c>
      <c r="R3008" s="394" t="str">
        <f t="shared" si="767"/>
        <v>x</v>
      </c>
      <c r="S3008" s="394" t="str">
        <f t="shared" si="764"/>
        <v>x</v>
      </c>
    </row>
    <row r="3009" spans="1:19" ht="13.5" thickBot="1">
      <c r="A3009" s="406" t="s">
        <v>2044</v>
      </c>
      <c r="B3009" s="396"/>
      <c r="C3009" s="400" t="s">
        <v>284</v>
      </c>
      <c r="D3009" s="384">
        <v>0</v>
      </c>
      <c r="E3009" s="385"/>
      <c r="F3009" s="386">
        <f t="shared" si="752"/>
        <v>0</v>
      </c>
      <c r="G3009" s="448"/>
      <c r="H3009" s="436">
        <f t="shared" si="763"/>
        <v>0</v>
      </c>
      <c r="I3009" s="449"/>
      <c r="J3009" s="450"/>
      <c r="K3009" s="390"/>
      <c r="L3009" s="469"/>
      <c r="M3009" s="448"/>
      <c r="N3009" s="451"/>
      <c r="O3009" s="452"/>
      <c r="P3009" s="453"/>
      <c r="Q3009" s="393" t="str">
        <f>IF(OR(SUM(J3010:J3077)&gt;0,SUM(O3010:O3077)&gt;0),"xx","")</f>
        <v>xx</v>
      </c>
      <c r="R3009" s="394" t="str">
        <f t="shared" si="767"/>
        <v>x</v>
      </c>
      <c r="S3009" s="394" t="str">
        <f t="shared" si="764"/>
        <v>x</v>
      </c>
    </row>
    <row r="3010" spans="1:19" ht="13.5" hidden="1" thickBot="1">
      <c r="A3010" s="406">
        <v>96984</v>
      </c>
      <c r="B3010" s="396" t="s">
        <v>3293</v>
      </c>
      <c r="C3010" s="400" t="s">
        <v>2729</v>
      </c>
      <c r="D3010" s="384" t="str">
        <f>VLOOKUP(A3010,[3]cartilha!$A$1:$AN$65536,15,FALSE)</f>
        <v>UN</v>
      </c>
      <c r="E3010" s="385" t="s">
        <v>9181</v>
      </c>
      <c r="F3010" s="386">
        <f t="shared" ref="F3010:F3073" si="769">IF(E3010=0,0,ROUND(E3010*(1+E$10)*(1-E$11),2))</f>
        <v>79</v>
      </c>
      <c r="G3010" s="448"/>
      <c r="H3010" s="436">
        <f t="shared" si="763"/>
        <v>79</v>
      </c>
      <c r="I3010" s="405">
        <f t="shared" ref="I3010:I3073" si="770">IF(ISBLANK(E3010),0,ROUND(F3010*G3010,2))</f>
        <v>0</v>
      </c>
      <c r="J3010" s="450">
        <f t="shared" ref="J3010:J3073" si="771">IF(ISBLANK(G3010),0,ROUND(G3010*H3010,2))</f>
        <v>0</v>
      </c>
      <c r="K3010" s="390"/>
      <c r="L3010" s="469">
        <f t="shared" ref="L3010:M3041" si="772">G3010</f>
        <v>0</v>
      </c>
      <c r="M3010" s="469">
        <f t="shared" si="772"/>
        <v>79</v>
      </c>
      <c r="N3010" s="405">
        <f t="shared" ref="N3010:N3073" si="773">IF(ISBLANK(E3010),0,ROUND(F3010*L3010,2))</f>
        <v>0</v>
      </c>
      <c r="O3010" s="450">
        <f t="shared" ref="O3010:O3073" si="774">IF(ISBLANK(L3010),0,ROUND(L3010*M3010,2))</f>
        <v>0</v>
      </c>
      <c r="P3010" s="392"/>
      <c r="Q3010" s="393"/>
      <c r="R3010" s="394" t="str">
        <f t="shared" si="767"/>
        <v/>
      </c>
      <c r="S3010" s="394" t="str">
        <f t="shared" si="764"/>
        <v/>
      </c>
    </row>
    <row r="3011" spans="1:19" ht="26.25" hidden="1" thickBot="1">
      <c r="A3011" s="406">
        <v>91831</v>
      </c>
      <c r="B3011" s="396" t="s">
        <v>3293</v>
      </c>
      <c r="C3011" s="400" t="s">
        <v>817</v>
      </c>
      <c r="D3011" s="384" t="str">
        <f>VLOOKUP(A3011,[3]cartilha!$A$1:$AN$65536,15,FALSE)</f>
        <v>M</v>
      </c>
      <c r="E3011" s="385" t="s">
        <v>9182</v>
      </c>
      <c r="F3011" s="386">
        <f t="shared" si="769"/>
        <v>10.89</v>
      </c>
      <c r="G3011" s="448"/>
      <c r="H3011" s="436">
        <f t="shared" si="763"/>
        <v>10.89</v>
      </c>
      <c r="I3011" s="405">
        <f t="shared" si="770"/>
        <v>0</v>
      </c>
      <c r="J3011" s="450">
        <f t="shared" si="771"/>
        <v>0</v>
      </c>
      <c r="K3011" s="390"/>
      <c r="L3011" s="469">
        <f t="shared" si="772"/>
        <v>0</v>
      </c>
      <c r="M3011" s="469">
        <f t="shared" si="772"/>
        <v>10.89</v>
      </c>
      <c r="N3011" s="405">
        <f t="shared" si="773"/>
        <v>0</v>
      </c>
      <c r="O3011" s="450">
        <f t="shared" si="774"/>
        <v>0</v>
      </c>
      <c r="P3011" s="392"/>
      <c r="Q3011" s="393"/>
      <c r="R3011" s="394" t="str">
        <f t="shared" si="767"/>
        <v/>
      </c>
      <c r="S3011" s="394" t="str">
        <f t="shared" si="764"/>
        <v/>
      </c>
    </row>
    <row r="3012" spans="1:19" ht="26.25" thickBot="1">
      <c r="A3012" s="406">
        <v>91834</v>
      </c>
      <c r="B3012" s="396" t="s">
        <v>3293</v>
      </c>
      <c r="C3012" s="400" t="s">
        <v>818</v>
      </c>
      <c r="D3012" s="384" t="str">
        <f>VLOOKUP(A3012,[3]cartilha!$A$1:$AN$65536,15,FALSE)</f>
        <v>M</v>
      </c>
      <c r="E3012" s="385" t="s">
        <v>9183</v>
      </c>
      <c r="F3012" s="386">
        <f t="shared" si="769"/>
        <v>12.13</v>
      </c>
      <c r="G3012" s="448">
        <v>2332</v>
      </c>
      <c r="H3012" s="436">
        <f t="shared" si="763"/>
        <v>12.13</v>
      </c>
      <c r="I3012" s="405">
        <f t="shared" si="770"/>
        <v>28287.16</v>
      </c>
      <c r="J3012" s="450">
        <f t="shared" si="771"/>
        <v>28287.16</v>
      </c>
      <c r="K3012" s="390"/>
      <c r="L3012" s="469">
        <f t="shared" si="772"/>
        <v>2332</v>
      </c>
      <c r="M3012" s="469">
        <f t="shared" si="772"/>
        <v>12.13</v>
      </c>
      <c r="N3012" s="405">
        <f t="shared" si="773"/>
        <v>28287.16</v>
      </c>
      <c r="O3012" s="450">
        <f t="shared" si="774"/>
        <v>28287.16</v>
      </c>
      <c r="P3012" s="392"/>
      <c r="Q3012" s="612"/>
      <c r="R3012" s="394" t="str">
        <f t="shared" si="767"/>
        <v>x</v>
      </c>
      <c r="S3012" s="394" t="str">
        <f t="shared" si="764"/>
        <v>x</v>
      </c>
    </row>
    <row r="3013" spans="1:19" ht="26.25" thickBot="1">
      <c r="A3013" s="406">
        <v>91836</v>
      </c>
      <c r="B3013" s="396" t="s">
        <v>3293</v>
      </c>
      <c r="C3013" s="400" t="s">
        <v>819</v>
      </c>
      <c r="D3013" s="384" t="str">
        <f>VLOOKUP(A3013,[3]cartilha!$A$1:$AN$65536,15,FALSE)</f>
        <v>M</v>
      </c>
      <c r="E3013" s="385" t="s">
        <v>9184</v>
      </c>
      <c r="F3013" s="386">
        <f t="shared" si="769"/>
        <v>16.28</v>
      </c>
      <c r="G3013" s="448">
        <v>160</v>
      </c>
      <c r="H3013" s="436">
        <f t="shared" si="763"/>
        <v>16.28</v>
      </c>
      <c r="I3013" s="405">
        <f t="shared" si="770"/>
        <v>2604.8000000000002</v>
      </c>
      <c r="J3013" s="450">
        <f t="shared" si="771"/>
        <v>2604.8000000000002</v>
      </c>
      <c r="K3013" s="390"/>
      <c r="L3013" s="469">
        <f t="shared" si="772"/>
        <v>160</v>
      </c>
      <c r="M3013" s="469">
        <f t="shared" si="772"/>
        <v>16.28</v>
      </c>
      <c r="N3013" s="405">
        <f t="shared" si="773"/>
        <v>2604.8000000000002</v>
      </c>
      <c r="O3013" s="450">
        <f t="shared" si="774"/>
        <v>2604.8000000000002</v>
      </c>
      <c r="P3013" s="392"/>
      <c r="Q3013" s="612"/>
      <c r="R3013" s="394" t="str">
        <f t="shared" si="767"/>
        <v>x</v>
      </c>
      <c r="S3013" s="394" t="str">
        <f t="shared" si="764"/>
        <v>x</v>
      </c>
    </row>
    <row r="3014" spans="1:19" ht="26.25" hidden="1" thickBot="1">
      <c r="A3014" s="406">
        <v>91842</v>
      </c>
      <c r="B3014" s="396" t="s">
        <v>3293</v>
      </c>
      <c r="C3014" s="400" t="s">
        <v>820</v>
      </c>
      <c r="D3014" s="384" t="str">
        <f>VLOOKUP(A3014,[3]cartilha!$A$1:$AN$65536,15,FALSE)</f>
        <v>M</v>
      </c>
      <c r="E3014" s="385" t="s">
        <v>9185</v>
      </c>
      <c r="F3014" s="386">
        <f t="shared" si="769"/>
        <v>8.2100000000000009</v>
      </c>
      <c r="G3014" s="448"/>
      <c r="H3014" s="436">
        <f t="shared" si="763"/>
        <v>8.2100000000000009</v>
      </c>
      <c r="I3014" s="405">
        <f t="shared" si="770"/>
        <v>0</v>
      </c>
      <c r="J3014" s="450">
        <f t="shared" si="771"/>
        <v>0</v>
      </c>
      <c r="K3014" s="390"/>
      <c r="L3014" s="469">
        <f t="shared" si="772"/>
        <v>0</v>
      </c>
      <c r="M3014" s="469">
        <f t="shared" si="772"/>
        <v>8.2100000000000009</v>
      </c>
      <c r="N3014" s="405">
        <f t="shared" si="773"/>
        <v>0</v>
      </c>
      <c r="O3014" s="450">
        <f t="shared" si="774"/>
        <v>0</v>
      </c>
      <c r="P3014" s="392"/>
      <c r="Q3014" s="612"/>
      <c r="R3014" s="394" t="str">
        <f t="shared" si="767"/>
        <v/>
      </c>
      <c r="S3014" s="394" t="str">
        <f t="shared" si="764"/>
        <v/>
      </c>
    </row>
    <row r="3015" spans="1:19" ht="26.25" hidden="1" thickBot="1">
      <c r="A3015" s="406">
        <v>91844</v>
      </c>
      <c r="B3015" s="396" t="s">
        <v>3293</v>
      </c>
      <c r="C3015" s="400" t="s">
        <v>821</v>
      </c>
      <c r="D3015" s="384" t="str">
        <f>VLOOKUP(A3015,[3]cartilha!$A$1:$AN$65536,15,FALSE)</f>
        <v>M</v>
      </c>
      <c r="E3015" s="385" t="s">
        <v>9186</v>
      </c>
      <c r="F3015" s="386">
        <f t="shared" si="769"/>
        <v>9.4600000000000009</v>
      </c>
      <c r="G3015" s="448"/>
      <c r="H3015" s="436">
        <f t="shared" si="763"/>
        <v>9.4600000000000009</v>
      </c>
      <c r="I3015" s="405">
        <f t="shared" si="770"/>
        <v>0</v>
      </c>
      <c r="J3015" s="450">
        <f t="shared" si="771"/>
        <v>0</v>
      </c>
      <c r="K3015" s="390"/>
      <c r="L3015" s="469">
        <f t="shared" si="772"/>
        <v>0</v>
      </c>
      <c r="M3015" s="469">
        <f t="shared" si="772"/>
        <v>9.4600000000000009</v>
      </c>
      <c r="N3015" s="405">
        <f t="shared" si="773"/>
        <v>0</v>
      </c>
      <c r="O3015" s="450">
        <f t="shared" si="774"/>
        <v>0</v>
      </c>
      <c r="P3015" s="392"/>
      <c r="Q3015" s="612"/>
      <c r="R3015" s="394" t="str">
        <f t="shared" si="767"/>
        <v/>
      </c>
      <c r="S3015" s="394" t="str">
        <f t="shared" si="764"/>
        <v/>
      </c>
    </row>
    <row r="3016" spans="1:19" ht="26.25" hidden="1" thickBot="1">
      <c r="A3016" s="406">
        <v>91846</v>
      </c>
      <c r="B3016" s="396" t="s">
        <v>3293</v>
      </c>
      <c r="C3016" s="400" t="s">
        <v>822</v>
      </c>
      <c r="D3016" s="384" t="str">
        <f>VLOOKUP(A3016,[3]cartilha!$A$1:$AN$65536,15,FALSE)</f>
        <v>M</v>
      </c>
      <c r="E3016" s="385" t="s">
        <v>9187</v>
      </c>
      <c r="F3016" s="386">
        <f t="shared" si="769"/>
        <v>13.59</v>
      </c>
      <c r="G3016" s="448"/>
      <c r="H3016" s="436">
        <f t="shared" si="763"/>
        <v>13.59</v>
      </c>
      <c r="I3016" s="405">
        <f t="shared" si="770"/>
        <v>0</v>
      </c>
      <c r="J3016" s="450">
        <f t="shared" si="771"/>
        <v>0</v>
      </c>
      <c r="K3016" s="390"/>
      <c r="L3016" s="469">
        <f t="shared" si="772"/>
        <v>0</v>
      </c>
      <c r="M3016" s="469">
        <f t="shared" si="772"/>
        <v>13.59</v>
      </c>
      <c r="N3016" s="405">
        <f t="shared" si="773"/>
        <v>0</v>
      </c>
      <c r="O3016" s="450">
        <f t="shared" si="774"/>
        <v>0</v>
      </c>
      <c r="P3016" s="392"/>
      <c r="Q3016" s="612"/>
      <c r="R3016" s="394" t="str">
        <f t="shared" si="767"/>
        <v/>
      </c>
      <c r="S3016" s="394" t="str">
        <f t="shared" si="764"/>
        <v/>
      </c>
    </row>
    <row r="3017" spans="1:19" ht="26.25" hidden="1" thickBot="1">
      <c r="A3017" s="406">
        <v>91852</v>
      </c>
      <c r="B3017" s="396" t="s">
        <v>3293</v>
      </c>
      <c r="C3017" s="400" t="s">
        <v>823</v>
      </c>
      <c r="D3017" s="384" t="str">
        <f>VLOOKUP(A3017,[3]cartilha!$A$1:$AN$65536,15,FALSE)</f>
        <v>M</v>
      </c>
      <c r="E3017" s="385" t="s">
        <v>9188</v>
      </c>
      <c r="F3017" s="386">
        <f t="shared" si="769"/>
        <v>11.35</v>
      </c>
      <c r="G3017" s="448"/>
      <c r="H3017" s="436">
        <f t="shared" si="763"/>
        <v>11.35</v>
      </c>
      <c r="I3017" s="405">
        <f t="shared" si="770"/>
        <v>0</v>
      </c>
      <c r="J3017" s="450">
        <f t="shared" si="771"/>
        <v>0</v>
      </c>
      <c r="K3017" s="390"/>
      <c r="L3017" s="469">
        <f t="shared" si="772"/>
        <v>0</v>
      </c>
      <c r="M3017" s="469">
        <f t="shared" si="772"/>
        <v>11.35</v>
      </c>
      <c r="N3017" s="405">
        <f t="shared" si="773"/>
        <v>0</v>
      </c>
      <c r="O3017" s="450">
        <f t="shared" si="774"/>
        <v>0</v>
      </c>
      <c r="P3017" s="392"/>
      <c r="Q3017" s="612"/>
      <c r="R3017" s="394" t="str">
        <f t="shared" si="767"/>
        <v/>
      </c>
      <c r="S3017" s="394" t="str">
        <f t="shared" si="764"/>
        <v/>
      </c>
    </row>
    <row r="3018" spans="1:19" ht="26.25" hidden="1" thickBot="1">
      <c r="A3018" s="406">
        <v>91854</v>
      </c>
      <c r="B3018" s="396" t="s">
        <v>3293</v>
      </c>
      <c r="C3018" s="400" t="s">
        <v>824</v>
      </c>
      <c r="D3018" s="384" t="str">
        <f>VLOOKUP(A3018,[3]cartilha!$A$1:$AN$65536,15,FALSE)</f>
        <v>M</v>
      </c>
      <c r="E3018" s="385" t="s">
        <v>9189</v>
      </c>
      <c r="F3018" s="386">
        <f t="shared" si="769"/>
        <v>12.56</v>
      </c>
      <c r="G3018" s="448"/>
      <c r="H3018" s="436">
        <f t="shared" si="763"/>
        <v>12.56</v>
      </c>
      <c r="I3018" s="405">
        <f t="shared" si="770"/>
        <v>0</v>
      </c>
      <c r="J3018" s="450">
        <f t="shared" si="771"/>
        <v>0</v>
      </c>
      <c r="K3018" s="390"/>
      <c r="L3018" s="469">
        <f t="shared" si="772"/>
        <v>0</v>
      </c>
      <c r="M3018" s="469">
        <f t="shared" si="772"/>
        <v>12.56</v>
      </c>
      <c r="N3018" s="405">
        <f t="shared" si="773"/>
        <v>0</v>
      </c>
      <c r="O3018" s="450">
        <f t="shared" si="774"/>
        <v>0</v>
      </c>
      <c r="P3018" s="392"/>
      <c r="Q3018" s="612"/>
      <c r="R3018" s="394" t="str">
        <f t="shared" si="767"/>
        <v/>
      </c>
      <c r="S3018" s="394" t="str">
        <f t="shared" si="764"/>
        <v/>
      </c>
    </row>
    <row r="3019" spans="1:19" ht="26.25" hidden="1" thickBot="1">
      <c r="A3019" s="406">
        <v>91856</v>
      </c>
      <c r="B3019" s="396" t="s">
        <v>3293</v>
      </c>
      <c r="C3019" s="400" t="s">
        <v>825</v>
      </c>
      <c r="D3019" s="384" t="str">
        <f>VLOOKUP(A3019,[3]cartilha!$A$1:$AN$65536,15,FALSE)</f>
        <v>M</v>
      </c>
      <c r="E3019" s="385" t="s">
        <v>9190</v>
      </c>
      <c r="F3019" s="386">
        <f t="shared" si="769"/>
        <v>16.5</v>
      </c>
      <c r="G3019" s="448"/>
      <c r="H3019" s="436">
        <f t="shared" si="763"/>
        <v>16.5</v>
      </c>
      <c r="I3019" s="405">
        <f t="shared" si="770"/>
        <v>0</v>
      </c>
      <c r="J3019" s="450">
        <f t="shared" si="771"/>
        <v>0</v>
      </c>
      <c r="K3019" s="390"/>
      <c r="L3019" s="469">
        <f t="shared" si="772"/>
        <v>0</v>
      </c>
      <c r="M3019" s="469">
        <f t="shared" si="772"/>
        <v>16.5</v>
      </c>
      <c r="N3019" s="405">
        <f t="shared" si="773"/>
        <v>0</v>
      </c>
      <c r="O3019" s="450">
        <f t="shared" si="774"/>
        <v>0</v>
      </c>
      <c r="P3019" s="392"/>
      <c r="Q3019" s="612"/>
      <c r="R3019" s="394" t="str">
        <f t="shared" si="767"/>
        <v/>
      </c>
      <c r="S3019" s="394" t="str">
        <f t="shared" si="764"/>
        <v/>
      </c>
    </row>
    <row r="3020" spans="1:19" ht="26.25" hidden="1" thickBot="1">
      <c r="A3020" s="406">
        <v>91833</v>
      </c>
      <c r="B3020" s="396" t="s">
        <v>3293</v>
      </c>
      <c r="C3020" s="400" t="s">
        <v>2679</v>
      </c>
      <c r="D3020" s="384" t="str">
        <f>VLOOKUP(A3020,[3]cartilha!$A$1:$AN$65536,15,FALSE)</f>
        <v>M</v>
      </c>
      <c r="E3020" s="385" t="s">
        <v>8222</v>
      </c>
      <c r="F3020" s="386">
        <f t="shared" si="769"/>
        <v>11.74</v>
      </c>
      <c r="G3020" s="448"/>
      <c r="H3020" s="436">
        <f t="shared" si="763"/>
        <v>11.74</v>
      </c>
      <c r="I3020" s="405">
        <f t="shared" si="770"/>
        <v>0</v>
      </c>
      <c r="J3020" s="450">
        <f t="shared" si="771"/>
        <v>0</v>
      </c>
      <c r="K3020" s="390"/>
      <c r="L3020" s="469">
        <f t="shared" si="772"/>
        <v>0</v>
      </c>
      <c r="M3020" s="469">
        <f t="shared" si="772"/>
        <v>11.74</v>
      </c>
      <c r="N3020" s="405">
        <f t="shared" si="773"/>
        <v>0</v>
      </c>
      <c r="O3020" s="450">
        <f t="shared" si="774"/>
        <v>0</v>
      </c>
      <c r="P3020" s="392"/>
      <c r="Q3020" s="612"/>
      <c r="R3020" s="394" t="str">
        <f t="shared" si="767"/>
        <v/>
      </c>
      <c r="S3020" s="394" t="str">
        <f t="shared" si="764"/>
        <v/>
      </c>
    </row>
    <row r="3021" spans="1:19" ht="26.25" hidden="1" thickBot="1">
      <c r="A3021" s="406">
        <v>91835</v>
      </c>
      <c r="B3021" s="396" t="s">
        <v>3293</v>
      </c>
      <c r="C3021" s="400" t="s">
        <v>2680</v>
      </c>
      <c r="D3021" s="384" t="str">
        <f>VLOOKUP(A3021,[3]cartilha!$A$1:$AN$65536,15,FALSE)</f>
        <v>M</v>
      </c>
      <c r="E3021" s="385" t="s">
        <v>8228</v>
      </c>
      <c r="F3021" s="386">
        <f t="shared" si="769"/>
        <v>14.28</v>
      </c>
      <c r="G3021" s="448"/>
      <c r="H3021" s="436">
        <f t="shared" si="763"/>
        <v>14.28</v>
      </c>
      <c r="I3021" s="405">
        <f t="shared" si="770"/>
        <v>0</v>
      </c>
      <c r="J3021" s="450">
        <f t="shared" si="771"/>
        <v>0</v>
      </c>
      <c r="K3021" s="390"/>
      <c r="L3021" s="469">
        <f t="shared" si="772"/>
        <v>0</v>
      </c>
      <c r="M3021" s="469">
        <f t="shared" si="772"/>
        <v>14.28</v>
      </c>
      <c r="N3021" s="405">
        <f t="shared" si="773"/>
        <v>0</v>
      </c>
      <c r="O3021" s="450">
        <f t="shared" si="774"/>
        <v>0</v>
      </c>
      <c r="P3021" s="392"/>
      <c r="Q3021" s="612"/>
      <c r="R3021" s="394" t="str">
        <f t="shared" si="767"/>
        <v/>
      </c>
      <c r="S3021" s="394" t="str">
        <f t="shared" si="764"/>
        <v/>
      </c>
    </row>
    <row r="3022" spans="1:19" ht="26.25" hidden="1" thickBot="1">
      <c r="A3022" s="406">
        <v>91837</v>
      </c>
      <c r="B3022" s="396" t="s">
        <v>3293</v>
      </c>
      <c r="C3022" s="400" t="s">
        <v>2681</v>
      </c>
      <c r="D3022" s="384" t="str">
        <f>VLOOKUP(A3022,[3]cartilha!$A$1:$AN$65536,15,FALSE)</f>
        <v>M</v>
      </c>
      <c r="E3022" s="385" t="s">
        <v>9191</v>
      </c>
      <c r="F3022" s="386">
        <f t="shared" si="769"/>
        <v>21.3</v>
      </c>
      <c r="G3022" s="448"/>
      <c r="H3022" s="436">
        <f t="shared" si="763"/>
        <v>21.3</v>
      </c>
      <c r="I3022" s="405">
        <f t="shared" si="770"/>
        <v>0</v>
      </c>
      <c r="J3022" s="450">
        <f t="shared" si="771"/>
        <v>0</v>
      </c>
      <c r="K3022" s="390"/>
      <c r="L3022" s="469">
        <f t="shared" si="772"/>
        <v>0</v>
      </c>
      <c r="M3022" s="469">
        <f t="shared" si="772"/>
        <v>21.3</v>
      </c>
      <c r="N3022" s="405">
        <f t="shared" si="773"/>
        <v>0</v>
      </c>
      <c r="O3022" s="450">
        <f t="shared" si="774"/>
        <v>0</v>
      </c>
      <c r="P3022" s="392"/>
      <c r="Q3022" s="612"/>
      <c r="R3022" s="394" t="str">
        <f t="shared" si="767"/>
        <v/>
      </c>
      <c r="S3022" s="394" t="str">
        <f t="shared" si="764"/>
        <v/>
      </c>
    </row>
    <row r="3023" spans="1:19" ht="26.25" hidden="1" thickBot="1">
      <c r="A3023" s="406">
        <v>91843</v>
      </c>
      <c r="B3023" s="396" t="s">
        <v>3293</v>
      </c>
      <c r="C3023" s="400" t="s">
        <v>2682</v>
      </c>
      <c r="D3023" s="384" t="str">
        <f>VLOOKUP(A3023,[3]cartilha!$A$1:$AN$65536,15,FALSE)</f>
        <v>M</v>
      </c>
      <c r="E3023" s="385" t="s">
        <v>9192</v>
      </c>
      <c r="F3023" s="386">
        <f t="shared" si="769"/>
        <v>9.06</v>
      </c>
      <c r="G3023" s="448"/>
      <c r="H3023" s="436">
        <f t="shared" si="763"/>
        <v>9.06</v>
      </c>
      <c r="I3023" s="405">
        <f t="shared" si="770"/>
        <v>0</v>
      </c>
      <c r="J3023" s="450">
        <f t="shared" si="771"/>
        <v>0</v>
      </c>
      <c r="K3023" s="390"/>
      <c r="L3023" s="469">
        <f t="shared" si="772"/>
        <v>0</v>
      </c>
      <c r="M3023" s="469">
        <f t="shared" si="772"/>
        <v>9.06</v>
      </c>
      <c r="N3023" s="405">
        <f t="shared" si="773"/>
        <v>0</v>
      </c>
      <c r="O3023" s="450">
        <f t="shared" si="774"/>
        <v>0</v>
      </c>
      <c r="P3023" s="392"/>
      <c r="Q3023" s="612"/>
      <c r="R3023" s="394" t="str">
        <f t="shared" si="767"/>
        <v/>
      </c>
      <c r="S3023" s="394" t="str">
        <f t="shared" si="764"/>
        <v/>
      </c>
    </row>
    <row r="3024" spans="1:19" ht="26.25" hidden="1" thickBot="1">
      <c r="A3024" s="406">
        <v>91845</v>
      </c>
      <c r="B3024" s="396" t="s">
        <v>3293</v>
      </c>
      <c r="C3024" s="400" t="s">
        <v>2683</v>
      </c>
      <c r="D3024" s="384" t="str">
        <f>VLOOKUP(A3024,[3]cartilha!$A$1:$AN$65536,15,FALSE)</f>
        <v>M</v>
      </c>
      <c r="E3024" s="385" t="s">
        <v>7169</v>
      </c>
      <c r="F3024" s="386">
        <f t="shared" si="769"/>
        <v>11.61</v>
      </c>
      <c r="G3024" s="448"/>
      <c r="H3024" s="436">
        <f t="shared" si="763"/>
        <v>11.61</v>
      </c>
      <c r="I3024" s="405">
        <f t="shared" si="770"/>
        <v>0</v>
      </c>
      <c r="J3024" s="450">
        <f t="shared" si="771"/>
        <v>0</v>
      </c>
      <c r="K3024" s="390"/>
      <c r="L3024" s="469">
        <f t="shared" si="772"/>
        <v>0</v>
      </c>
      <c r="M3024" s="469">
        <f t="shared" si="772"/>
        <v>11.61</v>
      </c>
      <c r="N3024" s="405">
        <f t="shared" si="773"/>
        <v>0</v>
      </c>
      <c r="O3024" s="450">
        <f t="shared" si="774"/>
        <v>0</v>
      </c>
      <c r="P3024" s="392"/>
      <c r="Q3024" s="612"/>
      <c r="R3024" s="394" t="str">
        <f t="shared" si="767"/>
        <v/>
      </c>
      <c r="S3024" s="394" t="str">
        <f t="shared" si="764"/>
        <v/>
      </c>
    </row>
    <row r="3025" spans="1:19" ht="26.25" hidden="1" thickBot="1">
      <c r="A3025" s="406">
        <v>91847</v>
      </c>
      <c r="B3025" s="396" t="s">
        <v>3293</v>
      </c>
      <c r="C3025" s="400" t="s">
        <v>2684</v>
      </c>
      <c r="D3025" s="384" t="str">
        <f>VLOOKUP(A3025,[3]cartilha!$A$1:$AN$65536,15,FALSE)</f>
        <v>M</v>
      </c>
      <c r="E3025" s="385" t="s">
        <v>9193</v>
      </c>
      <c r="F3025" s="386">
        <f t="shared" si="769"/>
        <v>18.61</v>
      </c>
      <c r="G3025" s="448"/>
      <c r="H3025" s="436">
        <f t="shared" si="763"/>
        <v>18.61</v>
      </c>
      <c r="I3025" s="405">
        <f t="shared" si="770"/>
        <v>0</v>
      </c>
      <c r="J3025" s="450">
        <f t="shared" si="771"/>
        <v>0</v>
      </c>
      <c r="K3025" s="390"/>
      <c r="L3025" s="469">
        <f t="shared" si="772"/>
        <v>0</v>
      </c>
      <c r="M3025" s="469">
        <f t="shared" si="772"/>
        <v>18.61</v>
      </c>
      <c r="N3025" s="405">
        <f t="shared" si="773"/>
        <v>0</v>
      </c>
      <c r="O3025" s="450">
        <f t="shared" si="774"/>
        <v>0</v>
      </c>
      <c r="P3025" s="392"/>
      <c r="Q3025" s="612"/>
      <c r="R3025" s="394" t="str">
        <f t="shared" si="767"/>
        <v/>
      </c>
      <c r="S3025" s="394" t="str">
        <f t="shared" si="764"/>
        <v/>
      </c>
    </row>
    <row r="3026" spans="1:19" ht="26.25" hidden="1" thickBot="1">
      <c r="A3026" s="406">
        <v>91853</v>
      </c>
      <c r="B3026" s="396" t="s">
        <v>3293</v>
      </c>
      <c r="C3026" s="400" t="s">
        <v>2685</v>
      </c>
      <c r="D3026" s="384" t="str">
        <f>VLOOKUP(A3026,[3]cartilha!$A$1:$AN$65536,15,FALSE)</f>
        <v>M</v>
      </c>
      <c r="E3026" s="385" t="s">
        <v>9183</v>
      </c>
      <c r="F3026" s="386">
        <f t="shared" si="769"/>
        <v>12.13</v>
      </c>
      <c r="G3026" s="448"/>
      <c r="H3026" s="436">
        <f t="shared" ref="H3026:H3089" si="775">F3026</f>
        <v>12.13</v>
      </c>
      <c r="I3026" s="405">
        <f t="shared" si="770"/>
        <v>0</v>
      </c>
      <c r="J3026" s="450">
        <f t="shared" si="771"/>
        <v>0</v>
      </c>
      <c r="K3026" s="390"/>
      <c r="L3026" s="469">
        <f t="shared" si="772"/>
        <v>0</v>
      </c>
      <c r="M3026" s="469">
        <f t="shared" si="772"/>
        <v>12.13</v>
      </c>
      <c r="N3026" s="405">
        <f t="shared" si="773"/>
        <v>0</v>
      </c>
      <c r="O3026" s="450">
        <f t="shared" si="774"/>
        <v>0</v>
      </c>
      <c r="P3026" s="392"/>
      <c r="Q3026" s="612"/>
      <c r="R3026" s="394" t="str">
        <f t="shared" si="767"/>
        <v/>
      </c>
      <c r="S3026" s="394" t="str">
        <f t="shared" si="764"/>
        <v/>
      </c>
    </row>
    <row r="3027" spans="1:19" ht="26.25" hidden="1" thickBot="1">
      <c r="A3027" s="406">
        <v>91855</v>
      </c>
      <c r="B3027" s="396" t="s">
        <v>3293</v>
      </c>
      <c r="C3027" s="400" t="s">
        <v>2686</v>
      </c>
      <c r="D3027" s="384" t="str">
        <f>VLOOKUP(A3027,[3]cartilha!$A$1:$AN$65536,15,FALSE)</f>
        <v>M</v>
      </c>
      <c r="E3027" s="385" t="s">
        <v>7900</v>
      </c>
      <c r="F3027" s="386">
        <f t="shared" si="769"/>
        <v>14.55</v>
      </c>
      <c r="G3027" s="448"/>
      <c r="H3027" s="436">
        <f t="shared" si="775"/>
        <v>14.55</v>
      </c>
      <c r="I3027" s="405">
        <f t="shared" si="770"/>
        <v>0</v>
      </c>
      <c r="J3027" s="450">
        <f t="shared" si="771"/>
        <v>0</v>
      </c>
      <c r="K3027" s="390"/>
      <c r="L3027" s="469">
        <f t="shared" si="772"/>
        <v>0</v>
      </c>
      <c r="M3027" s="469">
        <f t="shared" si="772"/>
        <v>14.55</v>
      </c>
      <c r="N3027" s="405">
        <f t="shared" si="773"/>
        <v>0</v>
      </c>
      <c r="O3027" s="450">
        <f t="shared" si="774"/>
        <v>0</v>
      </c>
      <c r="P3027" s="392"/>
      <c r="Q3027" s="612"/>
      <c r="R3027" s="394" t="str">
        <f t="shared" si="767"/>
        <v/>
      </c>
      <c r="S3027" s="394" t="str">
        <f t="shared" si="764"/>
        <v/>
      </c>
    </row>
    <row r="3028" spans="1:19" ht="26.25" hidden="1" thickBot="1">
      <c r="A3028" s="406">
        <v>91857</v>
      </c>
      <c r="B3028" s="396" t="s">
        <v>3293</v>
      </c>
      <c r="C3028" s="400" t="s">
        <v>2687</v>
      </c>
      <c r="D3028" s="384" t="str">
        <f>VLOOKUP(A3028,[3]cartilha!$A$1:$AN$65536,15,FALSE)</f>
        <v>M</v>
      </c>
      <c r="E3028" s="385" t="s">
        <v>9194</v>
      </c>
      <c r="F3028" s="386">
        <f t="shared" si="769"/>
        <v>21.13</v>
      </c>
      <c r="G3028" s="448"/>
      <c r="H3028" s="436">
        <f t="shared" si="775"/>
        <v>21.13</v>
      </c>
      <c r="I3028" s="405">
        <f t="shared" si="770"/>
        <v>0</v>
      </c>
      <c r="J3028" s="450">
        <f t="shared" si="771"/>
        <v>0</v>
      </c>
      <c r="K3028" s="390"/>
      <c r="L3028" s="469">
        <f t="shared" si="772"/>
        <v>0</v>
      </c>
      <c r="M3028" s="469">
        <f t="shared" si="772"/>
        <v>21.13</v>
      </c>
      <c r="N3028" s="405">
        <f t="shared" si="773"/>
        <v>0</v>
      </c>
      <c r="O3028" s="450">
        <f t="shared" si="774"/>
        <v>0</v>
      </c>
      <c r="P3028" s="392"/>
      <c r="Q3028" s="612"/>
      <c r="R3028" s="394" t="str">
        <f t="shared" si="767"/>
        <v/>
      </c>
      <c r="S3028" s="394" t="str">
        <f t="shared" si="764"/>
        <v/>
      </c>
    </row>
    <row r="3029" spans="1:19" ht="26.25" hidden="1" thickBot="1">
      <c r="A3029" s="406">
        <v>91874</v>
      </c>
      <c r="B3029" s="396" t="s">
        <v>3293</v>
      </c>
      <c r="C3029" s="400" t="s">
        <v>826</v>
      </c>
      <c r="D3029" s="384" t="str">
        <f>VLOOKUP(A3029,[3]cartilha!$A$1:$AN$65536,15,FALSE)</f>
        <v>UN</v>
      </c>
      <c r="E3029" s="385" t="s">
        <v>9195</v>
      </c>
      <c r="F3029" s="386">
        <f t="shared" si="769"/>
        <v>6.48</v>
      </c>
      <c r="G3029" s="448"/>
      <c r="H3029" s="436">
        <f t="shared" si="775"/>
        <v>6.48</v>
      </c>
      <c r="I3029" s="405">
        <f t="shared" si="770"/>
        <v>0</v>
      </c>
      <c r="J3029" s="450">
        <f t="shared" si="771"/>
        <v>0</v>
      </c>
      <c r="K3029" s="390"/>
      <c r="L3029" s="469">
        <f t="shared" si="772"/>
        <v>0</v>
      </c>
      <c r="M3029" s="469">
        <f t="shared" si="772"/>
        <v>6.48</v>
      </c>
      <c r="N3029" s="405">
        <f t="shared" si="773"/>
        <v>0</v>
      </c>
      <c r="O3029" s="450">
        <f t="shared" si="774"/>
        <v>0</v>
      </c>
      <c r="P3029" s="392"/>
      <c r="Q3029" s="612"/>
      <c r="R3029" s="394" t="str">
        <f t="shared" si="767"/>
        <v/>
      </c>
      <c r="S3029" s="394" t="str">
        <f t="shared" ref="S3029:S3092" si="776">IF(Q3029="X","x",IF(Q3029="xx","x",IF(OR(J3029&gt;0,O3029&gt;0),"x","")))</f>
        <v/>
      </c>
    </row>
    <row r="3030" spans="1:19" ht="26.25" hidden="1" thickBot="1">
      <c r="A3030" s="406">
        <v>91875</v>
      </c>
      <c r="B3030" s="396" t="s">
        <v>3293</v>
      </c>
      <c r="C3030" s="400" t="s">
        <v>827</v>
      </c>
      <c r="D3030" s="384" t="str">
        <f>VLOOKUP(A3030,[3]cartilha!$A$1:$AN$65536,15,FALSE)</f>
        <v>UN</v>
      </c>
      <c r="E3030" s="385" t="s">
        <v>9196</v>
      </c>
      <c r="F3030" s="386">
        <f t="shared" si="769"/>
        <v>8.6199999999999992</v>
      </c>
      <c r="G3030" s="448"/>
      <c r="H3030" s="436">
        <f t="shared" si="775"/>
        <v>8.6199999999999992</v>
      </c>
      <c r="I3030" s="405">
        <f t="shared" si="770"/>
        <v>0</v>
      </c>
      <c r="J3030" s="450">
        <f t="shared" si="771"/>
        <v>0</v>
      </c>
      <c r="K3030" s="390"/>
      <c r="L3030" s="469">
        <f t="shared" si="772"/>
        <v>0</v>
      </c>
      <c r="M3030" s="469">
        <f t="shared" si="772"/>
        <v>8.6199999999999992</v>
      </c>
      <c r="N3030" s="405">
        <f t="shared" si="773"/>
        <v>0</v>
      </c>
      <c r="O3030" s="450">
        <f t="shared" si="774"/>
        <v>0</v>
      </c>
      <c r="P3030" s="392"/>
      <c r="Q3030" s="612"/>
      <c r="R3030" s="394" t="str">
        <f t="shared" si="767"/>
        <v/>
      </c>
      <c r="S3030" s="394" t="str">
        <f t="shared" si="776"/>
        <v/>
      </c>
    </row>
    <row r="3031" spans="1:19" ht="26.25" hidden="1" thickBot="1">
      <c r="A3031" s="406">
        <v>91876</v>
      </c>
      <c r="B3031" s="396" t="s">
        <v>3293</v>
      </c>
      <c r="C3031" s="400" t="s">
        <v>828</v>
      </c>
      <c r="D3031" s="384" t="str">
        <f>VLOOKUP(A3031,[3]cartilha!$A$1:$AN$65536,15,FALSE)</f>
        <v>UN</v>
      </c>
      <c r="E3031" s="385" t="s">
        <v>6961</v>
      </c>
      <c r="F3031" s="386">
        <f t="shared" si="769"/>
        <v>11.41</v>
      </c>
      <c r="G3031" s="448"/>
      <c r="H3031" s="436">
        <f t="shared" si="775"/>
        <v>11.41</v>
      </c>
      <c r="I3031" s="405">
        <f t="shared" si="770"/>
        <v>0</v>
      </c>
      <c r="J3031" s="450">
        <f t="shared" si="771"/>
        <v>0</v>
      </c>
      <c r="K3031" s="390"/>
      <c r="L3031" s="469">
        <f t="shared" si="772"/>
        <v>0</v>
      </c>
      <c r="M3031" s="469">
        <f t="shared" si="772"/>
        <v>11.41</v>
      </c>
      <c r="N3031" s="405">
        <f t="shared" si="773"/>
        <v>0</v>
      </c>
      <c r="O3031" s="450">
        <f t="shared" si="774"/>
        <v>0</v>
      </c>
      <c r="P3031" s="392"/>
      <c r="Q3031" s="612"/>
      <c r="R3031" s="394" t="str">
        <f t="shared" si="767"/>
        <v/>
      </c>
      <c r="S3031" s="394" t="str">
        <f t="shared" si="776"/>
        <v/>
      </c>
    </row>
    <row r="3032" spans="1:19" ht="26.25" hidden="1" thickBot="1">
      <c r="A3032" s="406">
        <v>91877</v>
      </c>
      <c r="B3032" s="396" t="s">
        <v>3293</v>
      </c>
      <c r="C3032" s="400" t="s">
        <v>829</v>
      </c>
      <c r="D3032" s="384" t="str">
        <f>VLOOKUP(A3032,[3]cartilha!$A$1:$AN$65536,15,FALSE)</f>
        <v>UN</v>
      </c>
      <c r="E3032" s="385" t="s">
        <v>7048</v>
      </c>
      <c r="F3032" s="386">
        <f t="shared" si="769"/>
        <v>15.3</v>
      </c>
      <c r="G3032" s="448"/>
      <c r="H3032" s="436">
        <f t="shared" si="775"/>
        <v>15.3</v>
      </c>
      <c r="I3032" s="405">
        <f t="shared" si="770"/>
        <v>0</v>
      </c>
      <c r="J3032" s="450">
        <f t="shared" si="771"/>
        <v>0</v>
      </c>
      <c r="K3032" s="390"/>
      <c r="L3032" s="469">
        <f t="shared" si="772"/>
        <v>0</v>
      </c>
      <c r="M3032" s="469">
        <f t="shared" si="772"/>
        <v>15.3</v>
      </c>
      <c r="N3032" s="405">
        <f t="shared" si="773"/>
        <v>0</v>
      </c>
      <c r="O3032" s="450">
        <f t="shared" si="774"/>
        <v>0</v>
      </c>
      <c r="P3032" s="392"/>
      <c r="Q3032" s="612"/>
      <c r="R3032" s="394" t="str">
        <f t="shared" si="767"/>
        <v/>
      </c>
      <c r="S3032" s="394" t="str">
        <f t="shared" si="776"/>
        <v/>
      </c>
    </row>
    <row r="3033" spans="1:19" ht="26.25" hidden="1" thickBot="1">
      <c r="A3033" s="406">
        <v>91878</v>
      </c>
      <c r="B3033" s="396" t="s">
        <v>3293</v>
      </c>
      <c r="C3033" s="400" t="s">
        <v>830</v>
      </c>
      <c r="D3033" s="384" t="str">
        <f>VLOOKUP(A3033,[3]cartilha!$A$1:$AN$65536,15,FALSE)</f>
        <v>UN</v>
      </c>
      <c r="E3033" s="385" t="s">
        <v>6986</v>
      </c>
      <c r="F3033" s="386">
        <f t="shared" si="769"/>
        <v>8.25</v>
      </c>
      <c r="G3033" s="448"/>
      <c r="H3033" s="436">
        <f t="shared" si="775"/>
        <v>8.25</v>
      </c>
      <c r="I3033" s="405">
        <f t="shared" si="770"/>
        <v>0</v>
      </c>
      <c r="J3033" s="450">
        <f t="shared" si="771"/>
        <v>0</v>
      </c>
      <c r="K3033" s="390"/>
      <c r="L3033" s="469">
        <f t="shared" si="772"/>
        <v>0</v>
      </c>
      <c r="M3033" s="469">
        <f t="shared" si="772"/>
        <v>8.25</v>
      </c>
      <c r="N3033" s="405">
        <f t="shared" si="773"/>
        <v>0</v>
      </c>
      <c r="O3033" s="450">
        <f t="shared" si="774"/>
        <v>0</v>
      </c>
      <c r="P3033" s="392"/>
      <c r="Q3033" s="612"/>
      <c r="R3033" s="394" t="str">
        <f t="shared" si="767"/>
        <v/>
      </c>
      <c r="S3033" s="394" t="str">
        <f t="shared" si="776"/>
        <v/>
      </c>
    </row>
    <row r="3034" spans="1:19" ht="26.25" hidden="1" thickBot="1">
      <c r="A3034" s="406">
        <v>91879</v>
      </c>
      <c r="B3034" s="396" t="s">
        <v>3293</v>
      </c>
      <c r="C3034" s="400" t="s">
        <v>831</v>
      </c>
      <c r="D3034" s="384" t="str">
        <f>VLOOKUP(A3034,[3]cartilha!$A$1:$AN$65536,15,FALSE)</f>
        <v>UN</v>
      </c>
      <c r="E3034" s="385" t="s">
        <v>9197</v>
      </c>
      <c r="F3034" s="386">
        <f t="shared" si="769"/>
        <v>10.34</v>
      </c>
      <c r="G3034" s="448"/>
      <c r="H3034" s="436">
        <f t="shared" si="775"/>
        <v>10.34</v>
      </c>
      <c r="I3034" s="405">
        <f t="shared" si="770"/>
        <v>0</v>
      </c>
      <c r="J3034" s="450">
        <f t="shared" si="771"/>
        <v>0</v>
      </c>
      <c r="K3034" s="390"/>
      <c r="L3034" s="469">
        <f t="shared" si="772"/>
        <v>0</v>
      </c>
      <c r="M3034" s="469">
        <f t="shared" si="772"/>
        <v>10.34</v>
      </c>
      <c r="N3034" s="405">
        <f t="shared" si="773"/>
        <v>0</v>
      </c>
      <c r="O3034" s="450">
        <f t="shared" si="774"/>
        <v>0</v>
      </c>
      <c r="P3034" s="392"/>
      <c r="Q3034" s="612"/>
      <c r="R3034" s="394" t="str">
        <f t="shared" si="767"/>
        <v/>
      </c>
      <c r="S3034" s="394" t="str">
        <f t="shared" si="776"/>
        <v/>
      </c>
    </row>
    <row r="3035" spans="1:19" ht="26.25" hidden="1" thickBot="1">
      <c r="A3035" s="406">
        <v>91880</v>
      </c>
      <c r="B3035" s="396" t="s">
        <v>3293</v>
      </c>
      <c r="C3035" s="400" t="s">
        <v>832</v>
      </c>
      <c r="D3035" s="384" t="str">
        <f>VLOOKUP(A3035,[3]cartilha!$A$1:$AN$65536,15,FALSE)</f>
        <v>UN</v>
      </c>
      <c r="E3035" s="385" t="s">
        <v>9198</v>
      </c>
      <c r="F3035" s="386">
        <f t="shared" si="769"/>
        <v>13.17</v>
      </c>
      <c r="G3035" s="448"/>
      <c r="H3035" s="436">
        <f t="shared" si="775"/>
        <v>13.17</v>
      </c>
      <c r="I3035" s="405">
        <f t="shared" si="770"/>
        <v>0</v>
      </c>
      <c r="J3035" s="450">
        <f t="shared" si="771"/>
        <v>0</v>
      </c>
      <c r="K3035" s="390"/>
      <c r="L3035" s="469">
        <f t="shared" si="772"/>
        <v>0</v>
      </c>
      <c r="M3035" s="469">
        <f t="shared" si="772"/>
        <v>13.17</v>
      </c>
      <c r="N3035" s="405">
        <f t="shared" si="773"/>
        <v>0</v>
      </c>
      <c r="O3035" s="450">
        <f t="shared" si="774"/>
        <v>0</v>
      </c>
      <c r="P3035" s="392"/>
      <c r="Q3035" s="612"/>
      <c r="R3035" s="394" t="str">
        <f t="shared" si="767"/>
        <v/>
      </c>
      <c r="S3035" s="394" t="str">
        <f t="shared" si="776"/>
        <v/>
      </c>
    </row>
    <row r="3036" spans="1:19" ht="26.25" hidden="1" thickBot="1">
      <c r="A3036" s="406">
        <v>91881</v>
      </c>
      <c r="B3036" s="396" t="s">
        <v>3293</v>
      </c>
      <c r="C3036" s="400" t="s">
        <v>833</v>
      </c>
      <c r="D3036" s="384" t="str">
        <f>VLOOKUP(A3036,[3]cartilha!$A$1:$AN$65536,15,FALSE)</f>
        <v>UN</v>
      </c>
      <c r="E3036" s="385" t="s">
        <v>9199</v>
      </c>
      <c r="F3036" s="386">
        <f t="shared" si="769"/>
        <v>17.059999999999999</v>
      </c>
      <c r="G3036" s="448"/>
      <c r="H3036" s="436">
        <f t="shared" si="775"/>
        <v>17.059999999999999</v>
      </c>
      <c r="I3036" s="405">
        <f t="shared" si="770"/>
        <v>0</v>
      </c>
      <c r="J3036" s="450">
        <f t="shared" si="771"/>
        <v>0</v>
      </c>
      <c r="K3036" s="390"/>
      <c r="L3036" s="469">
        <f t="shared" si="772"/>
        <v>0</v>
      </c>
      <c r="M3036" s="469">
        <f t="shared" si="772"/>
        <v>17.059999999999999</v>
      </c>
      <c r="N3036" s="405">
        <f t="shared" si="773"/>
        <v>0</v>
      </c>
      <c r="O3036" s="450">
        <f t="shared" si="774"/>
        <v>0</v>
      </c>
      <c r="P3036" s="392"/>
      <c r="Q3036" s="612"/>
      <c r="R3036" s="394" t="str">
        <f t="shared" si="767"/>
        <v/>
      </c>
      <c r="S3036" s="394" t="str">
        <f t="shared" si="776"/>
        <v/>
      </c>
    </row>
    <row r="3037" spans="1:19" ht="26.25" hidden="1" thickBot="1">
      <c r="A3037" s="406">
        <v>91882</v>
      </c>
      <c r="B3037" s="396" t="s">
        <v>3293</v>
      </c>
      <c r="C3037" s="400" t="s">
        <v>834</v>
      </c>
      <c r="D3037" s="384" t="str">
        <f>VLOOKUP(A3037,[3]cartilha!$A$1:$AN$65536,15,FALSE)</f>
        <v>UN</v>
      </c>
      <c r="E3037" s="385" t="s">
        <v>9200</v>
      </c>
      <c r="F3037" s="386">
        <f t="shared" si="769"/>
        <v>10.15</v>
      </c>
      <c r="G3037" s="448"/>
      <c r="H3037" s="436">
        <f t="shared" si="775"/>
        <v>10.15</v>
      </c>
      <c r="I3037" s="405">
        <f t="shared" si="770"/>
        <v>0</v>
      </c>
      <c r="J3037" s="450">
        <f t="shared" si="771"/>
        <v>0</v>
      </c>
      <c r="K3037" s="390"/>
      <c r="L3037" s="469">
        <f t="shared" si="772"/>
        <v>0</v>
      </c>
      <c r="M3037" s="469">
        <f t="shared" si="772"/>
        <v>10.15</v>
      </c>
      <c r="N3037" s="405">
        <f t="shared" si="773"/>
        <v>0</v>
      </c>
      <c r="O3037" s="450">
        <f t="shared" si="774"/>
        <v>0</v>
      </c>
      <c r="P3037" s="392"/>
      <c r="Q3037" s="612"/>
      <c r="R3037" s="394" t="str">
        <f t="shared" si="767"/>
        <v/>
      </c>
      <c r="S3037" s="394" t="str">
        <f t="shared" si="776"/>
        <v/>
      </c>
    </row>
    <row r="3038" spans="1:19" ht="26.25" hidden="1" thickBot="1">
      <c r="A3038" s="406">
        <v>91884</v>
      </c>
      <c r="B3038" s="396" t="s">
        <v>3293</v>
      </c>
      <c r="C3038" s="400" t="s">
        <v>835</v>
      </c>
      <c r="D3038" s="384" t="str">
        <f>VLOOKUP(A3038,[3]cartilha!$A$1:$AN$65536,15,FALSE)</f>
        <v>UN</v>
      </c>
      <c r="E3038" s="385" t="s">
        <v>9201</v>
      </c>
      <c r="F3038" s="386">
        <f t="shared" si="769"/>
        <v>11.81</v>
      </c>
      <c r="G3038" s="448"/>
      <c r="H3038" s="436">
        <f t="shared" si="775"/>
        <v>11.81</v>
      </c>
      <c r="I3038" s="405">
        <f t="shared" si="770"/>
        <v>0</v>
      </c>
      <c r="J3038" s="450">
        <f t="shared" si="771"/>
        <v>0</v>
      </c>
      <c r="K3038" s="390"/>
      <c r="L3038" s="469">
        <f t="shared" si="772"/>
        <v>0</v>
      </c>
      <c r="M3038" s="469">
        <f t="shared" si="772"/>
        <v>11.81</v>
      </c>
      <c r="N3038" s="405">
        <f t="shared" si="773"/>
        <v>0</v>
      </c>
      <c r="O3038" s="450">
        <f t="shared" si="774"/>
        <v>0</v>
      </c>
      <c r="P3038" s="392"/>
      <c r="Q3038" s="612"/>
      <c r="R3038" s="394" t="str">
        <f t="shared" si="767"/>
        <v/>
      </c>
      <c r="S3038" s="394" t="str">
        <f t="shared" si="776"/>
        <v/>
      </c>
    </row>
    <row r="3039" spans="1:19" ht="26.25" hidden="1" thickBot="1">
      <c r="A3039" s="406">
        <v>91885</v>
      </c>
      <c r="B3039" s="396" t="s">
        <v>3293</v>
      </c>
      <c r="C3039" s="400" t="s">
        <v>836</v>
      </c>
      <c r="D3039" s="384" t="str">
        <f>VLOOKUP(A3039,[3]cartilha!$A$1:$AN$65536,15,FALSE)</f>
        <v>UN</v>
      </c>
      <c r="E3039" s="385" t="s">
        <v>8298</v>
      </c>
      <c r="F3039" s="386">
        <f t="shared" si="769"/>
        <v>14.02</v>
      </c>
      <c r="G3039" s="448"/>
      <c r="H3039" s="436">
        <f t="shared" si="775"/>
        <v>14.02</v>
      </c>
      <c r="I3039" s="405">
        <f t="shared" si="770"/>
        <v>0</v>
      </c>
      <c r="J3039" s="450">
        <f t="shared" si="771"/>
        <v>0</v>
      </c>
      <c r="K3039" s="390"/>
      <c r="L3039" s="469">
        <f t="shared" si="772"/>
        <v>0</v>
      </c>
      <c r="M3039" s="469">
        <f t="shared" si="772"/>
        <v>14.02</v>
      </c>
      <c r="N3039" s="405">
        <f t="shared" si="773"/>
        <v>0</v>
      </c>
      <c r="O3039" s="450">
        <f t="shared" si="774"/>
        <v>0</v>
      </c>
      <c r="P3039" s="392"/>
      <c r="Q3039" s="612"/>
      <c r="R3039" s="394" t="str">
        <f t="shared" si="767"/>
        <v/>
      </c>
      <c r="S3039" s="394" t="str">
        <f t="shared" si="776"/>
        <v/>
      </c>
    </row>
    <row r="3040" spans="1:19" ht="26.25" hidden="1" thickBot="1">
      <c r="A3040" s="406">
        <v>91886</v>
      </c>
      <c r="B3040" s="396" t="s">
        <v>3293</v>
      </c>
      <c r="C3040" s="400" t="s">
        <v>837</v>
      </c>
      <c r="D3040" s="384" t="str">
        <f>VLOOKUP(A3040,[3]cartilha!$A$1:$AN$65536,15,FALSE)</f>
        <v>UN</v>
      </c>
      <c r="E3040" s="385" t="s">
        <v>7298</v>
      </c>
      <c r="F3040" s="386">
        <f t="shared" si="769"/>
        <v>17.25</v>
      </c>
      <c r="G3040" s="448"/>
      <c r="H3040" s="436">
        <f t="shared" si="775"/>
        <v>17.25</v>
      </c>
      <c r="I3040" s="405">
        <f t="shared" si="770"/>
        <v>0</v>
      </c>
      <c r="J3040" s="450">
        <f t="shared" si="771"/>
        <v>0</v>
      </c>
      <c r="K3040" s="390"/>
      <c r="L3040" s="469">
        <f t="shared" si="772"/>
        <v>0</v>
      </c>
      <c r="M3040" s="469">
        <f t="shared" si="772"/>
        <v>17.25</v>
      </c>
      <c r="N3040" s="405">
        <f t="shared" si="773"/>
        <v>0</v>
      </c>
      <c r="O3040" s="450">
        <f t="shared" si="774"/>
        <v>0</v>
      </c>
      <c r="P3040" s="392"/>
      <c r="Q3040" s="612"/>
      <c r="R3040" s="394" t="str">
        <f t="shared" si="767"/>
        <v/>
      </c>
      <c r="S3040" s="394" t="str">
        <f t="shared" si="776"/>
        <v/>
      </c>
    </row>
    <row r="3041" spans="1:19" ht="26.25" hidden="1" thickBot="1">
      <c r="A3041" s="406">
        <v>91887</v>
      </c>
      <c r="B3041" s="396" t="s">
        <v>3293</v>
      </c>
      <c r="C3041" s="400" t="s">
        <v>838</v>
      </c>
      <c r="D3041" s="384" t="str">
        <f>VLOOKUP(A3041,[3]cartilha!$A$1:$AN$65536,15,FALSE)</f>
        <v>UN</v>
      </c>
      <c r="E3041" s="385" t="s">
        <v>9202</v>
      </c>
      <c r="F3041" s="386">
        <f t="shared" si="769"/>
        <v>12.41</v>
      </c>
      <c r="G3041" s="448"/>
      <c r="H3041" s="436">
        <f t="shared" si="775"/>
        <v>12.41</v>
      </c>
      <c r="I3041" s="405">
        <f t="shared" si="770"/>
        <v>0</v>
      </c>
      <c r="J3041" s="450">
        <f t="shared" si="771"/>
        <v>0</v>
      </c>
      <c r="K3041" s="390"/>
      <c r="L3041" s="469">
        <f t="shared" si="772"/>
        <v>0</v>
      </c>
      <c r="M3041" s="469">
        <f t="shared" si="772"/>
        <v>12.41</v>
      </c>
      <c r="N3041" s="405">
        <f t="shared" si="773"/>
        <v>0</v>
      </c>
      <c r="O3041" s="450">
        <f t="shared" si="774"/>
        <v>0</v>
      </c>
      <c r="P3041" s="392"/>
      <c r="Q3041" s="612"/>
      <c r="R3041" s="394" t="str">
        <f t="shared" si="767"/>
        <v/>
      </c>
      <c r="S3041" s="394" t="str">
        <f t="shared" si="776"/>
        <v/>
      </c>
    </row>
    <row r="3042" spans="1:19" ht="26.25" hidden="1" thickBot="1">
      <c r="A3042" s="406">
        <v>91889</v>
      </c>
      <c r="B3042" s="396" t="s">
        <v>3293</v>
      </c>
      <c r="C3042" s="400" t="s">
        <v>839</v>
      </c>
      <c r="D3042" s="384" t="str">
        <f>VLOOKUP(A3042,[3]cartilha!$A$1:$AN$65536,15,FALSE)</f>
        <v>UN</v>
      </c>
      <c r="E3042" s="385" t="s">
        <v>6960</v>
      </c>
      <c r="F3042" s="386">
        <f t="shared" si="769"/>
        <v>11.9</v>
      </c>
      <c r="G3042" s="448"/>
      <c r="H3042" s="436">
        <f t="shared" si="775"/>
        <v>11.9</v>
      </c>
      <c r="I3042" s="405">
        <f t="shared" si="770"/>
        <v>0</v>
      </c>
      <c r="J3042" s="450">
        <f t="shared" si="771"/>
        <v>0</v>
      </c>
      <c r="K3042" s="390"/>
      <c r="L3042" s="469">
        <f t="shared" ref="L3042:M3077" si="777">G3042</f>
        <v>0</v>
      </c>
      <c r="M3042" s="469">
        <f t="shared" si="777"/>
        <v>11.9</v>
      </c>
      <c r="N3042" s="405">
        <f t="shared" si="773"/>
        <v>0</v>
      </c>
      <c r="O3042" s="450">
        <f t="shared" si="774"/>
        <v>0</v>
      </c>
      <c r="P3042" s="392"/>
      <c r="Q3042" s="612"/>
      <c r="R3042" s="394" t="str">
        <f t="shared" si="767"/>
        <v/>
      </c>
      <c r="S3042" s="394" t="str">
        <f t="shared" si="776"/>
        <v/>
      </c>
    </row>
    <row r="3043" spans="1:19" ht="26.25" hidden="1" thickBot="1">
      <c r="A3043" s="406">
        <v>91890</v>
      </c>
      <c r="B3043" s="396" t="s">
        <v>3293</v>
      </c>
      <c r="C3043" s="400" t="s">
        <v>840</v>
      </c>
      <c r="D3043" s="384" t="str">
        <f>VLOOKUP(A3043,[3]cartilha!$A$1:$AN$65536,15,FALSE)</f>
        <v>UN</v>
      </c>
      <c r="E3043" s="385" t="s">
        <v>9203</v>
      </c>
      <c r="F3043" s="386">
        <f t="shared" si="769"/>
        <v>14.61</v>
      </c>
      <c r="G3043" s="448"/>
      <c r="H3043" s="436">
        <f t="shared" si="775"/>
        <v>14.61</v>
      </c>
      <c r="I3043" s="405">
        <f t="shared" si="770"/>
        <v>0</v>
      </c>
      <c r="J3043" s="450">
        <f t="shared" si="771"/>
        <v>0</v>
      </c>
      <c r="K3043" s="390"/>
      <c r="L3043" s="469">
        <f t="shared" si="777"/>
        <v>0</v>
      </c>
      <c r="M3043" s="469">
        <f t="shared" si="777"/>
        <v>14.61</v>
      </c>
      <c r="N3043" s="405">
        <f t="shared" si="773"/>
        <v>0</v>
      </c>
      <c r="O3043" s="450">
        <f t="shared" si="774"/>
        <v>0</v>
      </c>
      <c r="P3043" s="392"/>
      <c r="Q3043" s="612"/>
      <c r="R3043" s="394" t="str">
        <f t="shared" si="767"/>
        <v/>
      </c>
      <c r="S3043" s="394" t="str">
        <f t="shared" si="776"/>
        <v/>
      </c>
    </row>
    <row r="3044" spans="1:19" ht="26.25" hidden="1" thickBot="1">
      <c r="A3044" s="406">
        <v>91892</v>
      </c>
      <c r="B3044" s="396" t="s">
        <v>3293</v>
      </c>
      <c r="C3044" s="400" t="s">
        <v>841</v>
      </c>
      <c r="D3044" s="384" t="str">
        <f>VLOOKUP(A3044,[3]cartilha!$A$1:$AN$65536,15,FALSE)</f>
        <v>UN</v>
      </c>
      <c r="E3044" s="385" t="s">
        <v>7108</v>
      </c>
      <c r="F3044" s="386">
        <f t="shared" si="769"/>
        <v>18.09</v>
      </c>
      <c r="G3044" s="448"/>
      <c r="H3044" s="436">
        <f t="shared" si="775"/>
        <v>18.09</v>
      </c>
      <c r="I3044" s="405">
        <f t="shared" si="770"/>
        <v>0</v>
      </c>
      <c r="J3044" s="450">
        <f t="shared" si="771"/>
        <v>0</v>
      </c>
      <c r="K3044" s="390"/>
      <c r="L3044" s="469">
        <f t="shared" si="777"/>
        <v>0</v>
      </c>
      <c r="M3044" s="469">
        <f t="shared" si="777"/>
        <v>18.09</v>
      </c>
      <c r="N3044" s="405">
        <f t="shared" si="773"/>
        <v>0</v>
      </c>
      <c r="O3044" s="450">
        <f t="shared" si="774"/>
        <v>0</v>
      </c>
      <c r="P3044" s="392"/>
      <c r="Q3044" s="612"/>
      <c r="R3044" s="394" t="str">
        <f t="shared" si="767"/>
        <v/>
      </c>
      <c r="S3044" s="394" t="str">
        <f t="shared" si="776"/>
        <v/>
      </c>
    </row>
    <row r="3045" spans="1:19" ht="26.25" hidden="1" thickBot="1">
      <c r="A3045" s="406">
        <v>91893</v>
      </c>
      <c r="B3045" s="396" t="s">
        <v>3293</v>
      </c>
      <c r="C3045" s="400" t="s">
        <v>842</v>
      </c>
      <c r="D3045" s="384" t="str">
        <f>VLOOKUP(A3045,[3]cartilha!$A$1:$AN$65536,15,FALSE)</f>
        <v>UN</v>
      </c>
      <c r="E3045" s="385" t="s">
        <v>9204</v>
      </c>
      <c r="F3045" s="386">
        <f t="shared" si="769"/>
        <v>20.11</v>
      </c>
      <c r="G3045" s="448"/>
      <c r="H3045" s="436">
        <f t="shared" si="775"/>
        <v>20.11</v>
      </c>
      <c r="I3045" s="405">
        <f t="shared" si="770"/>
        <v>0</v>
      </c>
      <c r="J3045" s="450">
        <f t="shared" si="771"/>
        <v>0</v>
      </c>
      <c r="K3045" s="390"/>
      <c r="L3045" s="469">
        <f t="shared" si="777"/>
        <v>0</v>
      </c>
      <c r="M3045" s="469">
        <f t="shared" si="777"/>
        <v>20.11</v>
      </c>
      <c r="N3045" s="405">
        <f t="shared" si="773"/>
        <v>0</v>
      </c>
      <c r="O3045" s="450">
        <f t="shared" si="774"/>
        <v>0</v>
      </c>
      <c r="P3045" s="392"/>
      <c r="Q3045" s="612"/>
      <c r="R3045" s="394" t="str">
        <f t="shared" si="767"/>
        <v/>
      </c>
      <c r="S3045" s="394" t="str">
        <f t="shared" si="776"/>
        <v/>
      </c>
    </row>
    <row r="3046" spans="1:19" ht="26.25" hidden="1" thickBot="1">
      <c r="A3046" s="406">
        <v>91896</v>
      </c>
      <c r="B3046" s="396" t="s">
        <v>3293</v>
      </c>
      <c r="C3046" s="400" t="s">
        <v>843</v>
      </c>
      <c r="D3046" s="384" t="str">
        <f>VLOOKUP(A3046,[3]cartilha!$A$1:$AN$65536,15,FALSE)</f>
        <v>UN</v>
      </c>
      <c r="E3046" s="385" t="s">
        <v>9205</v>
      </c>
      <c r="F3046" s="386">
        <f t="shared" si="769"/>
        <v>24.42</v>
      </c>
      <c r="G3046" s="448"/>
      <c r="H3046" s="436">
        <f t="shared" si="775"/>
        <v>24.42</v>
      </c>
      <c r="I3046" s="405">
        <f t="shared" si="770"/>
        <v>0</v>
      </c>
      <c r="J3046" s="450">
        <f t="shared" si="771"/>
        <v>0</v>
      </c>
      <c r="K3046" s="390"/>
      <c r="L3046" s="469">
        <f t="shared" si="777"/>
        <v>0</v>
      </c>
      <c r="M3046" s="469">
        <f t="shared" si="777"/>
        <v>24.42</v>
      </c>
      <c r="N3046" s="405">
        <f t="shared" si="773"/>
        <v>0</v>
      </c>
      <c r="O3046" s="450">
        <f t="shared" si="774"/>
        <v>0</v>
      </c>
      <c r="P3046" s="392"/>
      <c r="Q3046" s="612"/>
      <c r="R3046" s="394" t="str">
        <f t="shared" si="767"/>
        <v/>
      </c>
      <c r="S3046" s="394" t="str">
        <f t="shared" si="776"/>
        <v/>
      </c>
    </row>
    <row r="3047" spans="1:19" ht="26.25" hidden="1" thickBot="1">
      <c r="A3047" s="406">
        <v>91898</v>
      </c>
      <c r="B3047" s="396" t="s">
        <v>3293</v>
      </c>
      <c r="C3047" s="400" t="s">
        <v>844</v>
      </c>
      <c r="D3047" s="384" t="str">
        <f>VLOOKUP(A3047,[3]cartilha!$A$1:$AN$65536,15,FALSE)</f>
        <v>UN</v>
      </c>
      <c r="E3047" s="385" t="s">
        <v>9206</v>
      </c>
      <c r="F3047" s="386">
        <f t="shared" si="769"/>
        <v>28.2</v>
      </c>
      <c r="G3047" s="448"/>
      <c r="H3047" s="436">
        <f t="shared" si="775"/>
        <v>28.2</v>
      </c>
      <c r="I3047" s="405">
        <f t="shared" si="770"/>
        <v>0</v>
      </c>
      <c r="J3047" s="450">
        <f t="shared" si="771"/>
        <v>0</v>
      </c>
      <c r="K3047" s="390"/>
      <c r="L3047" s="469">
        <f t="shared" si="777"/>
        <v>0</v>
      </c>
      <c r="M3047" s="469">
        <f t="shared" si="777"/>
        <v>28.2</v>
      </c>
      <c r="N3047" s="405">
        <f t="shared" si="773"/>
        <v>0</v>
      </c>
      <c r="O3047" s="450">
        <f t="shared" si="774"/>
        <v>0</v>
      </c>
      <c r="P3047" s="392"/>
      <c r="Q3047" s="612"/>
      <c r="R3047" s="394" t="str">
        <f t="shared" si="767"/>
        <v/>
      </c>
      <c r="S3047" s="394" t="str">
        <f t="shared" si="776"/>
        <v/>
      </c>
    </row>
    <row r="3048" spans="1:19" ht="26.25" hidden="1" thickBot="1">
      <c r="A3048" s="406">
        <v>91899</v>
      </c>
      <c r="B3048" s="396" t="s">
        <v>3293</v>
      </c>
      <c r="C3048" s="400" t="s">
        <v>845</v>
      </c>
      <c r="D3048" s="384" t="str">
        <f>VLOOKUP(A3048,[3]cartilha!$A$1:$AN$65536,15,FALSE)</f>
        <v>UN</v>
      </c>
      <c r="E3048" s="385" t="s">
        <v>9207</v>
      </c>
      <c r="F3048" s="386">
        <f t="shared" si="769"/>
        <v>14.97</v>
      </c>
      <c r="G3048" s="448"/>
      <c r="H3048" s="436">
        <f t="shared" si="775"/>
        <v>14.97</v>
      </c>
      <c r="I3048" s="405">
        <f t="shared" si="770"/>
        <v>0</v>
      </c>
      <c r="J3048" s="450">
        <f t="shared" si="771"/>
        <v>0</v>
      </c>
      <c r="K3048" s="390"/>
      <c r="L3048" s="469">
        <f t="shared" si="777"/>
        <v>0</v>
      </c>
      <c r="M3048" s="469">
        <f t="shared" si="777"/>
        <v>14.97</v>
      </c>
      <c r="N3048" s="405">
        <f t="shared" si="773"/>
        <v>0</v>
      </c>
      <c r="O3048" s="450">
        <f t="shared" si="774"/>
        <v>0</v>
      </c>
      <c r="P3048" s="392"/>
      <c r="Q3048" s="612"/>
      <c r="R3048" s="394" t="str">
        <f t="shared" si="767"/>
        <v/>
      </c>
      <c r="S3048" s="394" t="str">
        <f t="shared" si="776"/>
        <v/>
      </c>
    </row>
    <row r="3049" spans="1:19" ht="26.25" hidden="1" thickBot="1">
      <c r="A3049" s="406">
        <v>91901</v>
      </c>
      <c r="B3049" s="396" t="s">
        <v>3293</v>
      </c>
      <c r="C3049" s="400" t="s">
        <v>846</v>
      </c>
      <c r="D3049" s="384" t="str">
        <f>VLOOKUP(A3049,[3]cartilha!$A$1:$AN$65536,15,FALSE)</f>
        <v>UN</v>
      </c>
      <c r="E3049" s="385" t="s">
        <v>9208</v>
      </c>
      <c r="F3049" s="386">
        <f t="shared" si="769"/>
        <v>14.46</v>
      </c>
      <c r="G3049" s="448"/>
      <c r="H3049" s="436">
        <f t="shared" si="775"/>
        <v>14.46</v>
      </c>
      <c r="I3049" s="405">
        <f t="shared" si="770"/>
        <v>0</v>
      </c>
      <c r="J3049" s="450">
        <f t="shared" si="771"/>
        <v>0</v>
      </c>
      <c r="K3049" s="390"/>
      <c r="L3049" s="469">
        <f t="shared" si="777"/>
        <v>0</v>
      </c>
      <c r="M3049" s="469">
        <f t="shared" si="777"/>
        <v>14.46</v>
      </c>
      <c r="N3049" s="405">
        <f t="shared" si="773"/>
        <v>0</v>
      </c>
      <c r="O3049" s="450">
        <f t="shared" si="774"/>
        <v>0</v>
      </c>
      <c r="P3049" s="392"/>
      <c r="Q3049" s="612"/>
      <c r="R3049" s="394" t="str">
        <f t="shared" si="767"/>
        <v/>
      </c>
      <c r="S3049" s="394" t="str">
        <f t="shared" si="776"/>
        <v/>
      </c>
    </row>
    <row r="3050" spans="1:19" ht="26.25" hidden="1" thickBot="1">
      <c r="A3050" s="406">
        <v>91902</v>
      </c>
      <c r="B3050" s="396" t="s">
        <v>3293</v>
      </c>
      <c r="C3050" s="400" t="s">
        <v>847</v>
      </c>
      <c r="D3050" s="384" t="str">
        <f>VLOOKUP(A3050,[3]cartilha!$A$1:$AN$65536,15,FALSE)</f>
        <v>UN</v>
      </c>
      <c r="E3050" s="385" t="s">
        <v>9209</v>
      </c>
      <c r="F3050" s="386">
        <f t="shared" si="769"/>
        <v>17.18</v>
      </c>
      <c r="G3050" s="448"/>
      <c r="H3050" s="436">
        <f t="shared" si="775"/>
        <v>17.18</v>
      </c>
      <c r="I3050" s="405">
        <f t="shared" si="770"/>
        <v>0</v>
      </c>
      <c r="J3050" s="450">
        <f t="shared" si="771"/>
        <v>0</v>
      </c>
      <c r="K3050" s="390"/>
      <c r="L3050" s="469">
        <f t="shared" si="777"/>
        <v>0</v>
      </c>
      <c r="M3050" s="469">
        <f t="shared" si="777"/>
        <v>17.18</v>
      </c>
      <c r="N3050" s="405">
        <f t="shared" si="773"/>
        <v>0</v>
      </c>
      <c r="O3050" s="450">
        <f t="shared" si="774"/>
        <v>0</v>
      </c>
      <c r="P3050" s="392"/>
      <c r="Q3050" s="612"/>
      <c r="R3050" s="394" t="str">
        <f t="shared" si="767"/>
        <v/>
      </c>
      <c r="S3050" s="394" t="str">
        <f t="shared" si="776"/>
        <v/>
      </c>
    </row>
    <row r="3051" spans="1:19" ht="26.25" hidden="1" thickBot="1">
      <c r="A3051" s="406">
        <v>91895</v>
      </c>
      <c r="B3051" s="396" t="s">
        <v>3293</v>
      </c>
      <c r="C3051" s="400" t="s">
        <v>2688</v>
      </c>
      <c r="D3051" s="384" t="str">
        <f>VLOOKUP(A3051,[3]cartilha!$A$1:$AN$65536,15,FALSE)</f>
        <v>UN</v>
      </c>
      <c r="E3051" s="385" t="s">
        <v>9210</v>
      </c>
      <c r="F3051" s="386">
        <f t="shared" si="769"/>
        <v>23.64</v>
      </c>
      <c r="G3051" s="448"/>
      <c r="H3051" s="436">
        <f t="shared" si="775"/>
        <v>23.64</v>
      </c>
      <c r="I3051" s="405">
        <f t="shared" si="770"/>
        <v>0</v>
      </c>
      <c r="J3051" s="450">
        <f t="shared" si="771"/>
        <v>0</v>
      </c>
      <c r="K3051" s="390"/>
      <c r="L3051" s="469">
        <f t="shared" si="777"/>
        <v>0</v>
      </c>
      <c r="M3051" s="469">
        <f t="shared" si="777"/>
        <v>23.64</v>
      </c>
      <c r="N3051" s="405">
        <f t="shared" si="773"/>
        <v>0</v>
      </c>
      <c r="O3051" s="450">
        <f t="shared" si="774"/>
        <v>0</v>
      </c>
      <c r="P3051" s="392"/>
      <c r="Q3051" s="612"/>
      <c r="R3051" s="394" t="str">
        <f t="shared" si="767"/>
        <v/>
      </c>
      <c r="S3051" s="394" t="str">
        <f t="shared" si="776"/>
        <v/>
      </c>
    </row>
    <row r="3052" spans="1:19" ht="26.25" hidden="1" thickBot="1">
      <c r="A3052" s="406">
        <v>91907</v>
      </c>
      <c r="B3052" s="396" t="s">
        <v>3293</v>
      </c>
      <c r="C3052" s="400" t="s">
        <v>2689</v>
      </c>
      <c r="D3052" s="384" t="str">
        <f>VLOOKUP(A3052,[3]cartilha!$A$1:$AN$65536,15,FALSE)</f>
        <v>UN</v>
      </c>
      <c r="E3052" s="385" t="s">
        <v>9211</v>
      </c>
      <c r="F3052" s="386">
        <f t="shared" si="769"/>
        <v>26.2</v>
      </c>
      <c r="G3052" s="448"/>
      <c r="H3052" s="436">
        <f t="shared" si="775"/>
        <v>26.2</v>
      </c>
      <c r="I3052" s="405">
        <f t="shared" si="770"/>
        <v>0</v>
      </c>
      <c r="J3052" s="450">
        <f t="shared" si="771"/>
        <v>0</v>
      </c>
      <c r="K3052" s="390"/>
      <c r="L3052" s="469">
        <f t="shared" si="777"/>
        <v>0</v>
      </c>
      <c r="M3052" s="469">
        <f t="shared" si="777"/>
        <v>26.2</v>
      </c>
      <c r="N3052" s="405">
        <f t="shared" si="773"/>
        <v>0</v>
      </c>
      <c r="O3052" s="450">
        <f t="shared" si="774"/>
        <v>0</v>
      </c>
      <c r="P3052" s="392"/>
      <c r="Q3052" s="612"/>
      <c r="R3052" s="394" t="str">
        <f t="shared" si="767"/>
        <v/>
      </c>
      <c r="S3052" s="394" t="str">
        <f t="shared" si="776"/>
        <v/>
      </c>
    </row>
    <row r="3053" spans="1:19" ht="26.25" hidden="1" thickBot="1">
      <c r="A3053" s="406">
        <v>91919</v>
      </c>
      <c r="B3053" s="396" t="s">
        <v>3293</v>
      </c>
      <c r="C3053" s="400" t="s">
        <v>2690</v>
      </c>
      <c r="D3053" s="384" t="str">
        <f>VLOOKUP(A3053,[3]cartilha!$A$1:$AN$65536,15,FALSE)</f>
        <v>UN</v>
      </c>
      <c r="E3053" s="385" t="s">
        <v>6832</v>
      </c>
      <c r="F3053" s="386">
        <f t="shared" si="769"/>
        <v>27.54</v>
      </c>
      <c r="G3053" s="448"/>
      <c r="H3053" s="436">
        <f t="shared" si="775"/>
        <v>27.54</v>
      </c>
      <c r="I3053" s="405">
        <f t="shared" si="770"/>
        <v>0</v>
      </c>
      <c r="J3053" s="450">
        <f t="shared" si="771"/>
        <v>0</v>
      </c>
      <c r="K3053" s="390"/>
      <c r="L3053" s="469">
        <f t="shared" si="777"/>
        <v>0</v>
      </c>
      <c r="M3053" s="469">
        <f t="shared" si="777"/>
        <v>27.54</v>
      </c>
      <c r="N3053" s="405">
        <f t="shared" si="773"/>
        <v>0</v>
      </c>
      <c r="O3053" s="450">
        <f t="shared" si="774"/>
        <v>0</v>
      </c>
      <c r="P3053" s="392"/>
      <c r="Q3053" s="612"/>
      <c r="R3053" s="394" t="str">
        <f t="shared" si="767"/>
        <v/>
      </c>
      <c r="S3053" s="394" t="str">
        <f t="shared" si="776"/>
        <v/>
      </c>
    </row>
    <row r="3054" spans="1:19" ht="26.25" hidden="1" thickBot="1">
      <c r="A3054" s="406">
        <v>91904</v>
      </c>
      <c r="B3054" s="396" t="s">
        <v>3293</v>
      </c>
      <c r="C3054" s="400" t="s">
        <v>848</v>
      </c>
      <c r="D3054" s="384" t="str">
        <f>VLOOKUP(A3054,[3]cartilha!$A$1:$AN$65536,15,FALSE)</f>
        <v>UN</v>
      </c>
      <c r="E3054" s="385" t="s">
        <v>8702</v>
      </c>
      <c r="F3054" s="386">
        <f t="shared" si="769"/>
        <v>20.66</v>
      </c>
      <c r="G3054" s="448"/>
      <c r="H3054" s="436">
        <f t="shared" si="775"/>
        <v>20.66</v>
      </c>
      <c r="I3054" s="405">
        <f t="shared" si="770"/>
        <v>0</v>
      </c>
      <c r="J3054" s="450">
        <f t="shared" si="771"/>
        <v>0</v>
      </c>
      <c r="K3054" s="390"/>
      <c r="L3054" s="469">
        <f t="shared" si="777"/>
        <v>0</v>
      </c>
      <c r="M3054" s="469">
        <f t="shared" si="777"/>
        <v>20.66</v>
      </c>
      <c r="N3054" s="405">
        <f t="shared" si="773"/>
        <v>0</v>
      </c>
      <c r="O3054" s="450">
        <f t="shared" si="774"/>
        <v>0</v>
      </c>
      <c r="P3054" s="392"/>
      <c r="Q3054" s="612"/>
      <c r="R3054" s="394" t="str">
        <f t="shared" si="767"/>
        <v/>
      </c>
      <c r="S3054" s="394" t="str">
        <f t="shared" si="776"/>
        <v/>
      </c>
    </row>
    <row r="3055" spans="1:19" ht="26.25" hidden="1" thickBot="1">
      <c r="A3055" s="406">
        <v>91905</v>
      </c>
      <c r="B3055" s="396" t="s">
        <v>3293</v>
      </c>
      <c r="C3055" s="400" t="s">
        <v>849</v>
      </c>
      <c r="D3055" s="384" t="str">
        <f>VLOOKUP(A3055,[3]cartilha!$A$1:$AN$65536,15,FALSE)</f>
        <v>UN</v>
      </c>
      <c r="E3055" s="385" t="s">
        <v>9212</v>
      </c>
      <c r="F3055" s="386">
        <f t="shared" si="769"/>
        <v>22.67</v>
      </c>
      <c r="G3055" s="448"/>
      <c r="H3055" s="436">
        <f t="shared" si="775"/>
        <v>22.67</v>
      </c>
      <c r="I3055" s="405">
        <f t="shared" si="770"/>
        <v>0</v>
      </c>
      <c r="J3055" s="450">
        <f t="shared" si="771"/>
        <v>0</v>
      </c>
      <c r="K3055" s="390"/>
      <c r="L3055" s="469">
        <f t="shared" si="777"/>
        <v>0</v>
      </c>
      <c r="M3055" s="469">
        <f t="shared" si="777"/>
        <v>22.67</v>
      </c>
      <c r="N3055" s="405">
        <f t="shared" si="773"/>
        <v>0</v>
      </c>
      <c r="O3055" s="450">
        <f t="shared" si="774"/>
        <v>0</v>
      </c>
      <c r="P3055" s="392"/>
      <c r="Q3055" s="612"/>
      <c r="R3055" s="394" t="str">
        <f t="shared" si="767"/>
        <v/>
      </c>
      <c r="S3055" s="394" t="str">
        <f t="shared" si="776"/>
        <v/>
      </c>
    </row>
    <row r="3056" spans="1:19" ht="26.25" hidden="1" thickBot="1">
      <c r="A3056" s="406">
        <v>91908</v>
      </c>
      <c r="B3056" s="396" t="s">
        <v>3293</v>
      </c>
      <c r="C3056" s="400" t="s">
        <v>850</v>
      </c>
      <c r="D3056" s="384" t="str">
        <f>VLOOKUP(A3056,[3]cartilha!$A$1:$AN$65536,15,FALSE)</f>
        <v>UN</v>
      </c>
      <c r="E3056" s="385" t="s">
        <v>9213</v>
      </c>
      <c r="F3056" s="386">
        <f t="shared" si="769"/>
        <v>27.04</v>
      </c>
      <c r="G3056" s="448"/>
      <c r="H3056" s="436">
        <f t="shared" si="775"/>
        <v>27.04</v>
      </c>
      <c r="I3056" s="405">
        <f t="shared" si="770"/>
        <v>0</v>
      </c>
      <c r="J3056" s="450">
        <f t="shared" si="771"/>
        <v>0</v>
      </c>
      <c r="K3056" s="390"/>
      <c r="L3056" s="469">
        <f t="shared" si="777"/>
        <v>0</v>
      </c>
      <c r="M3056" s="469">
        <f t="shared" si="777"/>
        <v>27.04</v>
      </c>
      <c r="N3056" s="405">
        <f t="shared" si="773"/>
        <v>0</v>
      </c>
      <c r="O3056" s="450">
        <f t="shared" si="774"/>
        <v>0</v>
      </c>
      <c r="P3056" s="392"/>
      <c r="Q3056" s="612"/>
      <c r="R3056" s="394" t="str">
        <f t="shared" si="767"/>
        <v/>
      </c>
      <c r="S3056" s="394" t="str">
        <f t="shared" si="776"/>
        <v/>
      </c>
    </row>
    <row r="3057" spans="1:19" ht="26.25" hidden="1" thickBot="1">
      <c r="A3057" s="406">
        <v>91910</v>
      </c>
      <c r="B3057" s="396" t="s">
        <v>3293</v>
      </c>
      <c r="C3057" s="400" t="s">
        <v>851</v>
      </c>
      <c r="D3057" s="384" t="str">
        <f>VLOOKUP(A3057,[3]cartilha!$A$1:$AN$65536,15,FALSE)</f>
        <v>UN</v>
      </c>
      <c r="E3057" s="385" t="s">
        <v>7125</v>
      </c>
      <c r="F3057" s="386">
        <f t="shared" si="769"/>
        <v>30.82</v>
      </c>
      <c r="G3057" s="448"/>
      <c r="H3057" s="436">
        <f t="shared" si="775"/>
        <v>30.82</v>
      </c>
      <c r="I3057" s="405">
        <f t="shared" si="770"/>
        <v>0</v>
      </c>
      <c r="J3057" s="450">
        <f t="shared" si="771"/>
        <v>0</v>
      </c>
      <c r="K3057" s="390"/>
      <c r="L3057" s="469">
        <f t="shared" si="777"/>
        <v>0</v>
      </c>
      <c r="M3057" s="469">
        <f t="shared" si="777"/>
        <v>30.82</v>
      </c>
      <c r="N3057" s="405">
        <f t="shared" si="773"/>
        <v>0</v>
      </c>
      <c r="O3057" s="450">
        <f t="shared" si="774"/>
        <v>0</v>
      </c>
      <c r="P3057" s="392"/>
      <c r="Q3057" s="612"/>
      <c r="R3057" s="394" t="str">
        <f t="shared" si="767"/>
        <v/>
      </c>
      <c r="S3057" s="394" t="str">
        <f t="shared" si="776"/>
        <v/>
      </c>
    </row>
    <row r="3058" spans="1:19" ht="26.25" hidden="1" thickBot="1">
      <c r="A3058" s="406">
        <v>91911</v>
      </c>
      <c r="B3058" s="396" t="s">
        <v>3293</v>
      </c>
      <c r="C3058" s="400" t="s">
        <v>852</v>
      </c>
      <c r="D3058" s="384" t="str">
        <f>VLOOKUP(A3058,[3]cartilha!$A$1:$AN$65536,15,FALSE)</f>
        <v>UN</v>
      </c>
      <c r="E3058" s="385" t="s">
        <v>9214</v>
      </c>
      <c r="F3058" s="386">
        <f t="shared" si="769"/>
        <v>17.91</v>
      </c>
      <c r="G3058" s="448"/>
      <c r="H3058" s="436">
        <f t="shared" si="775"/>
        <v>17.91</v>
      </c>
      <c r="I3058" s="405">
        <f t="shared" si="770"/>
        <v>0</v>
      </c>
      <c r="J3058" s="450">
        <f t="shared" si="771"/>
        <v>0</v>
      </c>
      <c r="K3058" s="390"/>
      <c r="L3058" s="469">
        <f t="shared" si="777"/>
        <v>0</v>
      </c>
      <c r="M3058" s="469">
        <f t="shared" si="777"/>
        <v>17.91</v>
      </c>
      <c r="N3058" s="405">
        <f t="shared" si="773"/>
        <v>0</v>
      </c>
      <c r="O3058" s="450">
        <f t="shared" si="774"/>
        <v>0</v>
      </c>
      <c r="P3058" s="392"/>
      <c r="Q3058" s="612"/>
      <c r="R3058" s="394" t="str">
        <f t="shared" si="767"/>
        <v/>
      </c>
      <c r="S3058" s="394" t="str">
        <f t="shared" si="776"/>
        <v/>
      </c>
    </row>
    <row r="3059" spans="1:19" ht="26.25" hidden="1" thickBot="1">
      <c r="A3059" s="406">
        <v>91913</v>
      </c>
      <c r="B3059" s="396" t="s">
        <v>3293</v>
      </c>
      <c r="C3059" s="400" t="s">
        <v>853</v>
      </c>
      <c r="D3059" s="384" t="str">
        <f>VLOOKUP(A3059,[3]cartilha!$A$1:$AN$65536,15,FALSE)</f>
        <v>UN</v>
      </c>
      <c r="E3059" s="385" t="s">
        <v>9215</v>
      </c>
      <c r="F3059" s="386">
        <f t="shared" si="769"/>
        <v>17.399999999999999</v>
      </c>
      <c r="G3059" s="448"/>
      <c r="H3059" s="436">
        <f t="shared" si="775"/>
        <v>17.399999999999999</v>
      </c>
      <c r="I3059" s="405">
        <f t="shared" si="770"/>
        <v>0</v>
      </c>
      <c r="J3059" s="450">
        <f t="shared" si="771"/>
        <v>0</v>
      </c>
      <c r="K3059" s="390"/>
      <c r="L3059" s="469">
        <f t="shared" si="777"/>
        <v>0</v>
      </c>
      <c r="M3059" s="469">
        <f t="shared" si="777"/>
        <v>17.399999999999999</v>
      </c>
      <c r="N3059" s="405">
        <f t="shared" si="773"/>
        <v>0</v>
      </c>
      <c r="O3059" s="450">
        <f t="shared" si="774"/>
        <v>0</v>
      </c>
      <c r="P3059" s="392"/>
      <c r="Q3059" s="612"/>
      <c r="R3059" s="394" t="str">
        <f t="shared" si="767"/>
        <v/>
      </c>
      <c r="S3059" s="394" t="str">
        <f t="shared" si="776"/>
        <v/>
      </c>
    </row>
    <row r="3060" spans="1:19" ht="26.25" hidden="1" thickBot="1">
      <c r="A3060" s="406">
        <v>91914</v>
      </c>
      <c r="B3060" s="396" t="s">
        <v>3293</v>
      </c>
      <c r="C3060" s="400" t="s">
        <v>854</v>
      </c>
      <c r="D3060" s="384" t="str">
        <f>VLOOKUP(A3060,[3]cartilha!$A$1:$AN$65536,15,FALSE)</f>
        <v>UN</v>
      </c>
      <c r="E3060" s="385" t="s">
        <v>9216</v>
      </c>
      <c r="F3060" s="386">
        <f t="shared" si="769"/>
        <v>19.440000000000001</v>
      </c>
      <c r="G3060" s="448"/>
      <c r="H3060" s="436">
        <f t="shared" si="775"/>
        <v>19.440000000000001</v>
      </c>
      <c r="I3060" s="405">
        <f t="shared" si="770"/>
        <v>0</v>
      </c>
      <c r="J3060" s="450">
        <f t="shared" si="771"/>
        <v>0</v>
      </c>
      <c r="K3060" s="390"/>
      <c r="L3060" s="469">
        <f t="shared" si="777"/>
        <v>0</v>
      </c>
      <c r="M3060" s="469">
        <f t="shared" si="777"/>
        <v>19.440000000000001</v>
      </c>
      <c r="N3060" s="405">
        <f t="shared" si="773"/>
        <v>0</v>
      </c>
      <c r="O3060" s="450">
        <f t="shared" si="774"/>
        <v>0</v>
      </c>
      <c r="P3060" s="392"/>
      <c r="Q3060" s="612"/>
      <c r="R3060" s="394" t="str">
        <f t="shared" si="767"/>
        <v/>
      </c>
      <c r="S3060" s="394" t="str">
        <f t="shared" si="776"/>
        <v/>
      </c>
    </row>
    <row r="3061" spans="1:19" ht="26.25" hidden="1" thickBot="1">
      <c r="A3061" s="406">
        <v>91916</v>
      </c>
      <c r="B3061" s="396" t="s">
        <v>3293</v>
      </c>
      <c r="C3061" s="400" t="s">
        <v>855</v>
      </c>
      <c r="D3061" s="384" t="str">
        <f>VLOOKUP(A3061,[3]cartilha!$A$1:$AN$65536,15,FALSE)</f>
        <v>UN</v>
      </c>
      <c r="E3061" s="385" t="s">
        <v>8715</v>
      </c>
      <c r="F3061" s="386">
        <f t="shared" si="769"/>
        <v>22.92</v>
      </c>
      <c r="G3061" s="448"/>
      <c r="H3061" s="436">
        <f t="shared" si="775"/>
        <v>22.92</v>
      </c>
      <c r="I3061" s="405">
        <f t="shared" si="770"/>
        <v>0</v>
      </c>
      <c r="J3061" s="450">
        <f t="shared" si="771"/>
        <v>0</v>
      </c>
      <c r="K3061" s="390"/>
      <c r="L3061" s="469">
        <f t="shared" si="777"/>
        <v>0</v>
      </c>
      <c r="M3061" s="469">
        <f t="shared" si="777"/>
        <v>22.92</v>
      </c>
      <c r="N3061" s="405">
        <f t="shared" si="773"/>
        <v>0</v>
      </c>
      <c r="O3061" s="450">
        <f t="shared" si="774"/>
        <v>0</v>
      </c>
      <c r="P3061" s="392"/>
      <c r="Q3061" s="612"/>
      <c r="R3061" s="394" t="str">
        <f t="shared" si="767"/>
        <v/>
      </c>
      <c r="S3061" s="394" t="str">
        <f t="shared" si="776"/>
        <v/>
      </c>
    </row>
    <row r="3062" spans="1:19" ht="26.25" hidden="1" thickBot="1">
      <c r="A3062" s="406">
        <v>91917</v>
      </c>
      <c r="B3062" s="396" t="s">
        <v>3293</v>
      </c>
      <c r="C3062" s="400" t="s">
        <v>856</v>
      </c>
      <c r="D3062" s="384" t="str">
        <f>VLOOKUP(A3062,[3]cartilha!$A$1:$AN$65536,15,FALSE)</f>
        <v>UN</v>
      </c>
      <c r="E3062" s="385" t="s">
        <v>9217</v>
      </c>
      <c r="F3062" s="386">
        <f t="shared" si="769"/>
        <v>24.01</v>
      </c>
      <c r="G3062" s="448"/>
      <c r="H3062" s="436">
        <f t="shared" si="775"/>
        <v>24.01</v>
      </c>
      <c r="I3062" s="405">
        <f t="shared" si="770"/>
        <v>0</v>
      </c>
      <c r="J3062" s="450">
        <f t="shared" si="771"/>
        <v>0</v>
      </c>
      <c r="K3062" s="390"/>
      <c r="L3062" s="469">
        <f t="shared" si="777"/>
        <v>0</v>
      </c>
      <c r="M3062" s="469">
        <f t="shared" si="777"/>
        <v>24.01</v>
      </c>
      <c r="N3062" s="405">
        <f t="shared" si="773"/>
        <v>0</v>
      </c>
      <c r="O3062" s="450">
        <f t="shared" si="774"/>
        <v>0</v>
      </c>
      <c r="P3062" s="392"/>
      <c r="Q3062" s="612"/>
      <c r="R3062" s="394" t="str">
        <f t="shared" si="767"/>
        <v/>
      </c>
      <c r="S3062" s="394" t="str">
        <f t="shared" si="776"/>
        <v/>
      </c>
    </row>
    <row r="3063" spans="1:19" ht="26.25" hidden="1" thickBot="1">
      <c r="A3063" s="406">
        <v>91920</v>
      </c>
      <c r="B3063" s="396" t="s">
        <v>3293</v>
      </c>
      <c r="C3063" s="400" t="s">
        <v>857</v>
      </c>
      <c r="D3063" s="384" t="str">
        <f>VLOOKUP(A3063,[3]cartilha!$A$1:$AN$65536,15,FALSE)</f>
        <v>UN</v>
      </c>
      <c r="E3063" s="385" t="s">
        <v>9218</v>
      </c>
      <c r="F3063" s="386">
        <f t="shared" si="769"/>
        <v>27.34</v>
      </c>
      <c r="G3063" s="448"/>
      <c r="H3063" s="436">
        <f t="shared" si="775"/>
        <v>27.34</v>
      </c>
      <c r="I3063" s="405">
        <f t="shared" si="770"/>
        <v>0</v>
      </c>
      <c r="J3063" s="450">
        <f t="shared" si="771"/>
        <v>0</v>
      </c>
      <c r="K3063" s="390"/>
      <c r="L3063" s="469">
        <f t="shared" si="777"/>
        <v>0</v>
      </c>
      <c r="M3063" s="469">
        <f t="shared" si="777"/>
        <v>27.34</v>
      </c>
      <c r="N3063" s="405">
        <f t="shared" si="773"/>
        <v>0</v>
      </c>
      <c r="O3063" s="450">
        <f t="shared" si="774"/>
        <v>0</v>
      </c>
      <c r="P3063" s="392"/>
      <c r="Q3063" s="612"/>
      <c r="R3063" s="394" t="str">
        <f t="shared" si="767"/>
        <v/>
      </c>
      <c r="S3063" s="394" t="str">
        <f t="shared" si="776"/>
        <v/>
      </c>
    </row>
    <row r="3064" spans="1:19" ht="26.25" hidden="1" thickBot="1">
      <c r="A3064" s="406">
        <v>91922</v>
      </c>
      <c r="B3064" s="396" t="s">
        <v>3293</v>
      </c>
      <c r="C3064" s="400" t="s">
        <v>858</v>
      </c>
      <c r="D3064" s="384" t="str">
        <f>VLOOKUP(A3064,[3]cartilha!$A$1:$AN$65536,15,FALSE)</f>
        <v>UN</v>
      </c>
      <c r="E3064" s="385" t="s">
        <v>9219</v>
      </c>
      <c r="F3064" s="386">
        <f t="shared" si="769"/>
        <v>31.12</v>
      </c>
      <c r="G3064" s="448"/>
      <c r="H3064" s="436">
        <f t="shared" si="775"/>
        <v>31.12</v>
      </c>
      <c r="I3064" s="405">
        <f t="shared" si="770"/>
        <v>0</v>
      </c>
      <c r="J3064" s="450">
        <f t="shared" si="771"/>
        <v>0</v>
      </c>
      <c r="K3064" s="390"/>
      <c r="L3064" s="469">
        <f t="shared" si="777"/>
        <v>0</v>
      </c>
      <c r="M3064" s="469">
        <f t="shared" si="777"/>
        <v>31.12</v>
      </c>
      <c r="N3064" s="405">
        <f t="shared" si="773"/>
        <v>0</v>
      </c>
      <c r="O3064" s="450">
        <f t="shared" si="774"/>
        <v>0</v>
      </c>
      <c r="P3064" s="392"/>
      <c r="Q3064" s="612"/>
      <c r="R3064" s="394" t="str">
        <f t="shared" si="767"/>
        <v/>
      </c>
      <c r="S3064" s="394" t="str">
        <f t="shared" si="776"/>
        <v/>
      </c>
    </row>
    <row r="3065" spans="1:19" ht="26.25" hidden="1" thickBot="1">
      <c r="A3065" s="406">
        <v>93013</v>
      </c>
      <c r="B3065" s="396" t="s">
        <v>3293</v>
      </c>
      <c r="C3065" s="400" t="s">
        <v>859</v>
      </c>
      <c r="D3065" s="384" t="str">
        <f>VLOOKUP(A3065,[3]cartilha!$A$1:$AN$65536,15,FALSE)</f>
        <v>UN</v>
      </c>
      <c r="E3065" s="385" t="s">
        <v>7043</v>
      </c>
      <c r="F3065" s="386">
        <f t="shared" si="769"/>
        <v>19.940000000000001</v>
      </c>
      <c r="G3065" s="448"/>
      <c r="H3065" s="436">
        <f t="shared" si="775"/>
        <v>19.940000000000001</v>
      </c>
      <c r="I3065" s="405">
        <f t="shared" si="770"/>
        <v>0</v>
      </c>
      <c r="J3065" s="450">
        <f t="shared" si="771"/>
        <v>0</v>
      </c>
      <c r="K3065" s="390"/>
      <c r="L3065" s="469">
        <f t="shared" si="777"/>
        <v>0</v>
      </c>
      <c r="M3065" s="469">
        <f t="shared" si="777"/>
        <v>19.940000000000001</v>
      </c>
      <c r="N3065" s="405">
        <f t="shared" si="773"/>
        <v>0</v>
      </c>
      <c r="O3065" s="450">
        <f t="shared" si="774"/>
        <v>0</v>
      </c>
      <c r="P3065" s="392"/>
      <c r="Q3065" s="612"/>
      <c r="R3065" s="394" t="str">
        <f t="shared" ref="R3065:R3128" si="778">IF(Q3065="X","x",IF(Q3065="xx","x",IF(O3065&gt;0,"x","")))</f>
        <v/>
      </c>
      <c r="S3065" s="394" t="str">
        <f t="shared" si="776"/>
        <v/>
      </c>
    </row>
    <row r="3066" spans="1:19" ht="26.25" hidden="1" thickBot="1">
      <c r="A3066" s="406">
        <v>93014</v>
      </c>
      <c r="B3066" s="396" t="s">
        <v>3293</v>
      </c>
      <c r="C3066" s="400" t="s">
        <v>860</v>
      </c>
      <c r="D3066" s="384" t="str">
        <f>VLOOKUP(A3066,[3]cartilha!$A$1:$AN$65536,15,FALSE)</f>
        <v>UN</v>
      </c>
      <c r="E3066" s="385" t="s">
        <v>9220</v>
      </c>
      <c r="F3066" s="386">
        <f t="shared" si="769"/>
        <v>24.83</v>
      </c>
      <c r="G3066" s="448"/>
      <c r="H3066" s="436">
        <f t="shared" si="775"/>
        <v>24.83</v>
      </c>
      <c r="I3066" s="405">
        <f t="shared" si="770"/>
        <v>0</v>
      </c>
      <c r="J3066" s="450">
        <f t="shared" si="771"/>
        <v>0</v>
      </c>
      <c r="K3066" s="390"/>
      <c r="L3066" s="469">
        <f t="shared" si="777"/>
        <v>0</v>
      </c>
      <c r="M3066" s="469">
        <f t="shared" si="777"/>
        <v>24.83</v>
      </c>
      <c r="N3066" s="405">
        <f t="shared" si="773"/>
        <v>0</v>
      </c>
      <c r="O3066" s="450">
        <f t="shared" si="774"/>
        <v>0</v>
      </c>
      <c r="P3066" s="392"/>
      <c r="Q3066" s="612"/>
      <c r="R3066" s="394" t="str">
        <f t="shared" si="778"/>
        <v/>
      </c>
      <c r="S3066" s="394" t="str">
        <f t="shared" si="776"/>
        <v/>
      </c>
    </row>
    <row r="3067" spans="1:19" ht="26.25" hidden="1" thickBot="1">
      <c r="A3067" s="406">
        <v>93015</v>
      </c>
      <c r="B3067" s="396" t="s">
        <v>3293</v>
      </c>
      <c r="C3067" s="400" t="s">
        <v>861</v>
      </c>
      <c r="D3067" s="384" t="str">
        <f>VLOOKUP(A3067,[3]cartilha!$A$1:$AN$65536,15,FALSE)</f>
        <v>UN</v>
      </c>
      <c r="E3067" s="385" t="s">
        <v>9221</v>
      </c>
      <c r="F3067" s="386">
        <f t="shared" si="769"/>
        <v>39.01</v>
      </c>
      <c r="G3067" s="448"/>
      <c r="H3067" s="436">
        <f t="shared" si="775"/>
        <v>39.01</v>
      </c>
      <c r="I3067" s="405">
        <f t="shared" si="770"/>
        <v>0</v>
      </c>
      <c r="J3067" s="450">
        <f t="shared" si="771"/>
        <v>0</v>
      </c>
      <c r="K3067" s="390"/>
      <c r="L3067" s="469">
        <f t="shared" si="777"/>
        <v>0</v>
      </c>
      <c r="M3067" s="469">
        <f t="shared" si="777"/>
        <v>39.01</v>
      </c>
      <c r="N3067" s="405">
        <f t="shared" si="773"/>
        <v>0</v>
      </c>
      <c r="O3067" s="450">
        <f t="shared" si="774"/>
        <v>0</v>
      </c>
      <c r="P3067" s="392"/>
      <c r="Q3067" s="612"/>
      <c r="R3067" s="394" t="str">
        <f t="shared" si="778"/>
        <v/>
      </c>
      <c r="S3067" s="394" t="str">
        <f t="shared" si="776"/>
        <v/>
      </c>
    </row>
    <row r="3068" spans="1:19" ht="26.25" hidden="1" thickBot="1">
      <c r="A3068" s="406">
        <v>93016</v>
      </c>
      <c r="B3068" s="396" t="s">
        <v>3293</v>
      </c>
      <c r="C3068" s="400" t="s">
        <v>862</v>
      </c>
      <c r="D3068" s="384" t="str">
        <f>VLOOKUP(A3068,[3]cartilha!$A$1:$AN$65536,15,FALSE)</f>
        <v>UN</v>
      </c>
      <c r="E3068" s="385" t="s">
        <v>9222</v>
      </c>
      <c r="F3068" s="386">
        <f t="shared" si="769"/>
        <v>48.02</v>
      </c>
      <c r="G3068" s="448"/>
      <c r="H3068" s="436">
        <f t="shared" si="775"/>
        <v>48.02</v>
      </c>
      <c r="I3068" s="405">
        <f t="shared" si="770"/>
        <v>0</v>
      </c>
      <c r="J3068" s="450">
        <f t="shared" si="771"/>
        <v>0</v>
      </c>
      <c r="K3068" s="390"/>
      <c r="L3068" s="469">
        <f t="shared" si="777"/>
        <v>0</v>
      </c>
      <c r="M3068" s="469">
        <f t="shared" si="777"/>
        <v>48.02</v>
      </c>
      <c r="N3068" s="405">
        <f t="shared" si="773"/>
        <v>0</v>
      </c>
      <c r="O3068" s="450">
        <f t="shared" si="774"/>
        <v>0</v>
      </c>
      <c r="P3068" s="392"/>
      <c r="Q3068" s="612"/>
      <c r="R3068" s="394" t="str">
        <f t="shared" si="778"/>
        <v/>
      </c>
      <c r="S3068" s="394" t="str">
        <f t="shared" si="776"/>
        <v/>
      </c>
    </row>
    <row r="3069" spans="1:19" ht="26.25" hidden="1" thickBot="1">
      <c r="A3069" s="406">
        <v>93017</v>
      </c>
      <c r="B3069" s="396" t="s">
        <v>3293</v>
      </c>
      <c r="C3069" s="400" t="s">
        <v>863</v>
      </c>
      <c r="D3069" s="384" t="str">
        <f>VLOOKUP(A3069,[3]cartilha!$A$1:$AN$65536,15,FALSE)</f>
        <v>UN</v>
      </c>
      <c r="E3069" s="385" t="s">
        <v>9223</v>
      </c>
      <c r="F3069" s="386">
        <f t="shared" si="769"/>
        <v>73.72</v>
      </c>
      <c r="G3069" s="448"/>
      <c r="H3069" s="436">
        <f t="shared" si="775"/>
        <v>73.72</v>
      </c>
      <c r="I3069" s="405">
        <f t="shared" si="770"/>
        <v>0</v>
      </c>
      <c r="J3069" s="450">
        <f t="shared" si="771"/>
        <v>0</v>
      </c>
      <c r="K3069" s="390"/>
      <c r="L3069" s="469">
        <f t="shared" si="777"/>
        <v>0</v>
      </c>
      <c r="M3069" s="469">
        <f t="shared" si="777"/>
        <v>73.72</v>
      </c>
      <c r="N3069" s="405">
        <f t="shared" si="773"/>
        <v>0</v>
      </c>
      <c r="O3069" s="450">
        <f t="shared" si="774"/>
        <v>0</v>
      </c>
      <c r="P3069" s="392"/>
      <c r="Q3069" s="612"/>
      <c r="R3069" s="394" t="str">
        <f t="shared" si="778"/>
        <v/>
      </c>
      <c r="S3069" s="394" t="str">
        <f t="shared" si="776"/>
        <v/>
      </c>
    </row>
    <row r="3070" spans="1:19" ht="26.25" hidden="1" thickBot="1">
      <c r="A3070" s="406">
        <v>93018</v>
      </c>
      <c r="B3070" s="396" t="s">
        <v>3293</v>
      </c>
      <c r="C3070" s="400" t="s">
        <v>864</v>
      </c>
      <c r="D3070" s="384" t="str">
        <f>VLOOKUP(A3070,[3]cartilha!$A$1:$AN$65536,15,FALSE)</f>
        <v>UN</v>
      </c>
      <c r="E3070" s="385" t="s">
        <v>9224</v>
      </c>
      <c r="F3070" s="386">
        <f t="shared" si="769"/>
        <v>30.56</v>
      </c>
      <c r="G3070" s="448"/>
      <c r="H3070" s="436">
        <f t="shared" si="775"/>
        <v>30.56</v>
      </c>
      <c r="I3070" s="405">
        <f t="shared" si="770"/>
        <v>0</v>
      </c>
      <c r="J3070" s="450">
        <f t="shared" si="771"/>
        <v>0</v>
      </c>
      <c r="K3070" s="390"/>
      <c r="L3070" s="469">
        <f t="shared" si="777"/>
        <v>0</v>
      </c>
      <c r="M3070" s="469">
        <f t="shared" si="777"/>
        <v>30.56</v>
      </c>
      <c r="N3070" s="405">
        <f t="shared" si="773"/>
        <v>0</v>
      </c>
      <c r="O3070" s="450">
        <f t="shared" si="774"/>
        <v>0</v>
      </c>
      <c r="P3070" s="392"/>
      <c r="Q3070" s="612"/>
      <c r="R3070" s="394" t="str">
        <f t="shared" si="778"/>
        <v/>
      </c>
      <c r="S3070" s="394" t="str">
        <f t="shared" si="776"/>
        <v/>
      </c>
    </row>
    <row r="3071" spans="1:19" ht="26.25" hidden="1" thickBot="1">
      <c r="A3071" s="406">
        <v>93020</v>
      </c>
      <c r="B3071" s="396" t="s">
        <v>3293</v>
      </c>
      <c r="C3071" s="400" t="s">
        <v>865</v>
      </c>
      <c r="D3071" s="384" t="str">
        <f>VLOOKUP(A3071,[3]cartilha!$A$1:$AN$65536,15,FALSE)</f>
        <v>UN</v>
      </c>
      <c r="E3071" s="385" t="s">
        <v>9225</v>
      </c>
      <c r="F3071" s="386">
        <f t="shared" si="769"/>
        <v>39.96</v>
      </c>
      <c r="G3071" s="448"/>
      <c r="H3071" s="436">
        <f t="shared" si="775"/>
        <v>39.96</v>
      </c>
      <c r="I3071" s="405">
        <f t="shared" si="770"/>
        <v>0</v>
      </c>
      <c r="J3071" s="450">
        <f t="shared" si="771"/>
        <v>0</v>
      </c>
      <c r="K3071" s="390"/>
      <c r="L3071" s="469">
        <f t="shared" si="777"/>
        <v>0</v>
      </c>
      <c r="M3071" s="469">
        <f t="shared" si="777"/>
        <v>39.96</v>
      </c>
      <c r="N3071" s="405">
        <f t="shared" si="773"/>
        <v>0</v>
      </c>
      <c r="O3071" s="450">
        <f t="shared" si="774"/>
        <v>0</v>
      </c>
      <c r="P3071" s="392"/>
      <c r="Q3071" s="612"/>
      <c r="R3071" s="394" t="str">
        <f t="shared" si="778"/>
        <v/>
      </c>
      <c r="S3071" s="394" t="str">
        <f t="shared" si="776"/>
        <v/>
      </c>
    </row>
    <row r="3072" spans="1:19" ht="26.25" hidden="1" thickBot="1">
      <c r="A3072" s="406">
        <v>93022</v>
      </c>
      <c r="B3072" s="396" t="s">
        <v>3293</v>
      </c>
      <c r="C3072" s="400" t="s">
        <v>866</v>
      </c>
      <c r="D3072" s="384" t="str">
        <f>VLOOKUP(A3072,[3]cartilha!$A$1:$AN$65536,15,FALSE)</f>
        <v>UN</v>
      </c>
      <c r="E3072" s="385" t="s">
        <v>9226</v>
      </c>
      <c r="F3072" s="386">
        <f t="shared" si="769"/>
        <v>69.989999999999995</v>
      </c>
      <c r="G3072" s="448"/>
      <c r="H3072" s="436">
        <f t="shared" si="775"/>
        <v>69.989999999999995</v>
      </c>
      <c r="I3072" s="405">
        <f t="shared" si="770"/>
        <v>0</v>
      </c>
      <c r="J3072" s="450">
        <f t="shared" si="771"/>
        <v>0</v>
      </c>
      <c r="K3072" s="390"/>
      <c r="L3072" s="469">
        <f t="shared" si="777"/>
        <v>0</v>
      </c>
      <c r="M3072" s="469">
        <f t="shared" si="777"/>
        <v>69.989999999999995</v>
      </c>
      <c r="N3072" s="405">
        <f t="shared" si="773"/>
        <v>0</v>
      </c>
      <c r="O3072" s="450">
        <f t="shared" si="774"/>
        <v>0</v>
      </c>
      <c r="P3072" s="392"/>
      <c r="Q3072" s="612"/>
      <c r="R3072" s="394" t="str">
        <f t="shared" si="778"/>
        <v/>
      </c>
      <c r="S3072" s="394" t="str">
        <f t="shared" si="776"/>
        <v/>
      </c>
    </row>
    <row r="3073" spans="1:19" ht="26.25" hidden="1" thickBot="1">
      <c r="A3073" s="406">
        <v>93024</v>
      </c>
      <c r="B3073" s="396" t="s">
        <v>3293</v>
      </c>
      <c r="C3073" s="400" t="s">
        <v>867</v>
      </c>
      <c r="D3073" s="384" t="str">
        <f>VLOOKUP(A3073,[3]cartilha!$A$1:$AN$65536,15,FALSE)</f>
        <v>UN</v>
      </c>
      <c r="E3073" s="385" t="s">
        <v>9227</v>
      </c>
      <c r="F3073" s="386">
        <f t="shared" si="769"/>
        <v>73.09</v>
      </c>
      <c r="G3073" s="448"/>
      <c r="H3073" s="436">
        <f t="shared" si="775"/>
        <v>73.09</v>
      </c>
      <c r="I3073" s="405">
        <f t="shared" si="770"/>
        <v>0</v>
      </c>
      <c r="J3073" s="450">
        <f t="shared" si="771"/>
        <v>0</v>
      </c>
      <c r="K3073" s="390"/>
      <c r="L3073" s="469">
        <f t="shared" si="777"/>
        <v>0</v>
      </c>
      <c r="M3073" s="469">
        <f t="shared" si="777"/>
        <v>73.09</v>
      </c>
      <c r="N3073" s="405">
        <f t="shared" si="773"/>
        <v>0</v>
      </c>
      <c r="O3073" s="450">
        <f t="shared" si="774"/>
        <v>0</v>
      </c>
      <c r="P3073" s="392"/>
      <c r="Q3073" s="612"/>
      <c r="R3073" s="394" t="str">
        <f t="shared" si="778"/>
        <v/>
      </c>
      <c r="S3073" s="394" t="str">
        <f t="shared" si="776"/>
        <v/>
      </c>
    </row>
    <row r="3074" spans="1:19" ht="26.25" hidden="1" thickBot="1">
      <c r="A3074" s="406">
        <v>93026</v>
      </c>
      <c r="B3074" s="396" t="s">
        <v>3293</v>
      </c>
      <c r="C3074" s="400" t="s">
        <v>868</v>
      </c>
      <c r="D3074" s="384" t="str">
        <f>VLOOKUP(A3074,[3]cartilha!$A$1:$AN$65536,15,FALSE)</f>
        <v>UN</v>
      </c>
      <c r="E3074" s="385" t="s">
        <v>9228</v>
      </c>
      <c r="F3074" s="386">
        <f t="shared" ref="F3074:F3137" si="779">IF(E3074=0,0,ROUND(E3074*(1+E$10)*(1-E$11),2))</f>
        <v>122.98</v>
      </c>
      <c r="G3074" s="448"/>
      <c r="H3074" s="436">
        <f t="shared" si="775"/>
        <v>122.98</v>
      </c>
      <c r="I3074" s="405">
        <f t="shared" ref="I3074:I3077" si="780">IF(ISBLANK(E3074),0,ROUND(F3074*G3074,2))</f>
        <v>0</v>
      </c>
      <c r="J3074" s="450">
        <f t="shared" ref="J3074:J3077" si="781">IF(ISBLANK(G3074),0,ROUND(G3074*H3074,2))</f>
        <v>0</v>
      </c>
      <c r="K3074" s="390"/>
      <c r="L3074" s="469">
        <f t="shared" si="777"/>
        <v>0</v>
      </c>
      <c r="M3074" s="469">
        <f t="shared" si="777"/>
        <v>122.98</v>
      </c>
      <c r="N3074" s="405">
        <f t="shared" ref="N3074:N3077" si="782">IF(ISBLANK(E3074),0,ROUND(F3074*L3074,2))</f>
        <v>0</v>
      </c>
      <c r="O3074" s="450">
        <f t="shared" ref="O3074:O3077" si="783">IF(ISBLANK(L3074),0,ROUND(L3074*M3074,2))</f>
        <v>0</v>
      </c>
      <c r="P3074" s="392"/>
      <c r="Q3074" s="612"/>
      <c r="R3074" s="394" t="str">
        <f t="shared" si="778"/>
        <v/>
      </c>
      <c r="S3074" s="394" t="str">
        <f t="shared" si="776"/>
        <v/>
      </c>
    </row>
    <row r="3075" spans="1:19" ht="26.25" hidden="1" thickBot="1">
      <c r="A3075" s="406">
        <v>97559</v>
      </c>
      <c r="B3075" s="396" t="s">
        <v>3293</v>
      </c>
      <c r="C3075" s="400" t="s">
        <v>2704</v>
      </c>
      <c r="D3075" s="384" t="str">
        <f>VLOOKUP(A3075,[3]cartilha!$A$1:$AN$65536,15,FALSE)</f>
        <v>UN</v>
      </c>
      <c r="E3075" s="385" t="s">
        <v>9229</v>
      </c>
      <c r="F3075" s="386">
        <f t="shared" si="779"/>
        <v>14.23</v>
      </c>
      <c r="G3075" s="448"/>
      <c r="H3075" s="436">
        <f t="shared" si="775"/>
        <v>14.23</v>
      </c>
      <c r="I3075" s="405">
        <f t="shared" si="780"/>
        <v>0</v>
      </c>
      <c r="J3075" s="450">
        <f t="shared" si="781"/>
        <v>0</v>
      </c>
      <c r="K3075" s="390"/>
      <c r="L3075" s="469">
        <f t="shared" si="777"/>
        <v>0</v>
      </c>
      <c r="M3075" s="469">
        <f t="shared" si="777"/>
        <v>14.23</v>
      </c>
      <c r="N3075" s="405">
        <f t="shared" si="782"/>
        <v>0</v>
      </c>
      <c r="O3075" s="450">
        <f t="shared" si="783"/>
        <v>0</v>
      </c>
      <c r="P3075" s="392"/>
      <c r="Q3075" s="612"/>
      <c r="R3075" s="394" t="str">
        <f t="shared" si="778"/>
        <v/>
      </c>
      <c r="S3075" s="394" t="str">
        <f t="shared" si="776"/>
        <v/>
      </c>
    </row>
    <row r="3076" spans="1:19" ht="26.25" hidden="1" thickBot="1">
      <c r="A3076" s="406">
        <v>97562</v>
      </c>
      <c r="B3076" s="396" t="s">
        <v>3293</v>
      </c>
      <c r="C3076" s="400" t="s">
        <v>2705</v>
      </c>
      <c r="D3076" s="384" t="str">
        <f>VLOOKUP(A3076,[3]cartilha!$A$1:$AN$65536,15,FALSE)</f>
        <v>UN</v>
      </c>
      <c r="E3076" s="385" t="s">
        <v>9230</v>
      </c>
      <c r="F3076" s="386">
        <f t="shared" si="779"/>
        <v>16.8</v>
      </c>
      <c r="G3076" s="448"/>
      <c r="H3076" s="436">
        <f t="shared" si="775"/>
        <v>16.8</v>
      </c>
      <c r="I3076" s="405">
        <f t="shared" si="780"/>
        <v>0</v>
      </c>
      <c r="J3076" s="450">
        <f t="shared" si="781"/>
        <v>0</v>
      </c>
      <c r="K3076" s="390"/>
      <c r="L3076" s="469">
        <f t="shared" si="777"/>
        <v>0</v>
      </c>
      <c r="M3076" s="469">
        <f t="shared" si="777"/>
        <v>16.8</v>
      </c>
      <c r="N3076" s="405">
        <f t="shared" si="782"/>
        <v>0</v>
      </c>
      <c r="O3076" s="450">
        <f t="shared" si="783"/>
        <v>0</v>
      </c>
      <c r="P3076" s="392"/>
      <c r="Q3076" s="612"/>
      <c r="R3076" s="394" t="str">
        <f t="shared" si="778"/>
        <v/>
      </c>
      <c r="S3076" s="394" t="str">
        <f t="shared" si="776"/>
        <v/>
      </c>
    </row>
    <row r="3077" spans="1:19" ht="26.25" hidden="1" thickBot="1">
      <c r="A3077" s="406">
        <v>97564</v>
      </c>
      <c r="B3077" s="396" t="s">
        <v>3293</v>
      </c>
      <c r="C3077" s="400" t="s">
        <v>2706</v>
      </c>
      <c r="D3077" s="384" t="str">
        <f>VLOOKUP(A3077,[3]cartilha!$A$1:$AN$65536,15,FALSE)</f>
        <v>UN</v>
      </c>
      <c r="E3077" s="385" t="s">
        <v>9231</v>
      </c>
      <c r="F3077" s="386">
        <f t="shared" si="779"/>
        <v>19.05</v>
      </c>
      <c r="G3077" s="448"/>
      <c r="H3077" s="436">
        <f t="shared" si="775"/>
        <v>19.05</v>
      </c>
      <c r="I3077" s="405">
        <f t="shared" si="780"/>
        <v>0</v>
      </c>
      <c r="J3077" s="450">
        <f t="shared" si="781"/>
        <v>0</v>
      </c>
      <c r="K3077" s="390"/>
      <c r="L3077" s="469">
        <f t="shared" si="777"/>
        <v>0</v>
      </c>
      <c r="M3077" s="469">
        <f t="shared" si="777"/>
        <v>19.05</v>
      </c>
      <c r="N3077" s="405">
        <f t="shared" si="782"/>
        <v>0</v>
      </c>
      <c r="O3077" s="450">
        <f t="shared" si="783"/>
        <v>0</v>
      </c>
      <c r="P3077" s="392"/>
      <c r="Q3077" s="612"/>
      <c r="R3077" s="394" t="str">
        <f t="shared" si="778"/>
        <v/>
      </c>
      <c r="S3077" s="394" t="str">
        <f t="shared" si="776"/>
        <v/>
      </c>
    </row>
    <row r="3078" spans="1:19" ht="13.5" thickBot="1">
      <c r="A3078" s="406" t="s">
        <v>2045</v>
      </c>
      <c r="B3078" s="396"/>
      <c r="C3078" s="400" t="s">
        <v>285</v>
      </c>
      <c r="D3078" s="384">
        <v>0</v>
      </c>
      <c r="E3078" s="385"/>
      <c r="F3078" s="386">
        <f t="shared" si="779"/>
        <v>0</v>
      </c>
      <c r="G3078" s="448"/>
      <c r="H3078" s="436">
        <f t="shared" si="775"/>
        <v>0</v>
      </c>
      <c r="I3078" s="449"/>
      <c r="J3078" s="450"/>
      <c r="K3078" s="390"/>
      <c r="L3078" s="469"/>
      <c r="M3078" s="448"/>
      <c r="N3078" s="451"/>
      <c r="O3078" s="452"/>
      <c r="P3078" s="453"/>
      <c r="Q3078" s="393" t="str">
        <f>IF(OR(SUM(J3079:J3107)&gt;0,SUM(O3079:O3107)&gt;0),"xx","")</f>
        <v>xx</v>
      </c>
      <c r="R3078" s="394" t="str">
        <f t="shared" si="778"/>
        <v>x</v>
      </c>
      <c r="S3078" s="394" t="str">
        <f t="shared" si="776"/>
        <v>x</v>
      </c>
    </row>
    <row r="3079" spans="1:19" ht="26.25" hidden="1" thickBot="1">
      <c r="A3079" s="406">
        <v>91862</v>
      </c>
      <c r="B3079" s="396" t="s">
        <v>3293</v>
      </c>
      <c r="C3079" s="400" t="s">
        <v>869</v>
      </c>
      <c r="D3079" s="384" t="str">
        <f>VLOOKUP(A3079,[3]cartilha!$A$1:$AN$65536,15,FALSE)</f>
        <v>M</v>
      </c>
      <c r="E3079" s="385" t="s">
        <v>9232</v>
      </c>
      <c r="F3079" s="386">
        <f t="shared" si="779"/>
        <v>13.52</v>
      </c>
      <c r="G3079" s="448"/>
      <c r="H3079" s="436">
        <f t="shared" si="775"/>
        <v>13.52</v>
      </c>
      <c r="I3079" s="405">
        <f t="shared" ref="I3079:I3107" si="784">IF(ISBLANK(E3079),0,ROUND(F3079*G3079,2))</f>
        <v>0</v>
      </c>
      <c r="J3079" s="450">
        <f t="shared" ref="J3079:J3107" si="785">IF(ISBLANK(G3079),0,ROUND(G3079*H3079,2))</f>
        <v>0</v>
      </c>
      <c r="K3079" s="390"/>
      <c r="L3079" s="469">
        <f t="shared" ref="L3079:M3107" si="786">G3079</f>
        <v>0</v>
      </c>
      <c r="M3079" s="469">
        <f t="shared" si="786"/>
        <v>13.52</v>
      </c>
      <c r="N3079" s="405">
        <f t="shared" ref="N3079:N3107" si="787">IF(ISBLANK(E3079),0,ROUND(F3079*L3079,2))</f>
        <v>0</v>
      </c>
      <c r="O3079" s="450">
        <f t="shared" ref="O3079:O3107" si="788">IF(ISBLANK(L3079),0,ROUND(L3079*M3079,2))</f>
        <v>0</v>
      </c>
      <c r="P3079" s="392"/>
      <c r="Q3079" s="612"/>
      <c r="R3079" s="394" t="str">
        <f t="shared" si="778"/>
        <v/>
      </c>
      <c r="S3079" s="394" t="str">
        <f t="shared" si="776"/>
        <v/>
      </c>
    </row>
    <row r="3080" spans="1:19" ht="26.25" hidden="1" thickBot="1">
      <c r="A3080" s="406">
        <v>91863</v>
      </c>
      <c r="B3080" s="396" t="s">
        <v>3293</v>
      </c>
      <c r="C3080" s="400" t="s">
        <v>870</v>
      </c>
      <c r="D3080" s="384" t="str">
        <f>VLOOKUP(A3080,[3]cartilha!$A$1:$AN$65536,15,FALSE)</f>
        <v>M</v>
      </c>
      <c r="E3080" s="385" t="s">
        <v>6971</v>
      </c>
      <c r="F3080" s="386">
        <f t="shared" si="779"/>
        <v>15.98</v>
      </c>
      <c r="G3080" s="448"/>
      <c r="H3080" s="436">
        <f t="shared" si="775"/>
        <v>15.98</v>
      </c>
      <c r="I3080" s="405">
        <f t="shared" si="784"/>
        <v>0</v>
      </c>
      <c r="J3080" s="450">
        <f t="shared" si="785"/>
        <v>0</v>
      </c>
      <c r="K3080" s="390"/>
      <c r="L3080" s="469">
        <f t="shared" si="786"/>
        <v>0</v>
      </c>
      <c r="M3080" s="469">
        <f t="shared" si="786"/>
        <v>15.98</v>
      </c>
      <c r="N3080" s="405">
        <f t="shared" si="787"/>
        <v>0</v>
      </c>
      <c r="O3080" s="450">
        <f t="shared" si="788"/>
        <v>0</v>
      </c>
      <c r="P3080" s="392"/>
      <c r="Q3080" s="612"/>
      <c r="R3080" s="394" t="str">
        <f t="shared" si="778"/>
        <v/>
      </c>
      <c r="S3080" s="394" t="str">
        <f t="shared" si="776"/>
        <v/>
      </c>
    </row>
    <row r="3081" spans="1:19" ht="26.25" thickBot="1">
      <c r="A3081" s="406">
        <v>91864</v>
      </c>
      <c r="B3081" s="396" t="s">
        <v>3293</v>
      </c>
      <c r="C3081" s="400" t="s">
        <v>871</v>
      </c>
      <c r="D3081" s="384" t="str">
        <f>VLOOKUP(A3081,[3]cartilha!$A$1:$AN$65536,15,FALSE)</f>
        <v>M</v>
      </c>
      <c r="E3081" s="385" t="s">
        <v>9233</v>
      </c>
      <c r="F3081" s="386">
        <f t="shared" si="779"/>
        <v>21.5</v>
      </c>
      <c r="G3081" s="448">
        <v>20</v>
      </c>
      <c r="H3081" s="436">
        <f t="shared" si="775"/>
        <v>21.5</v>
      </c>
      <c r="I3081" s="405">
        <f t="shared" si="784"/>
        <v>430</v>
      </c>
      <c r="J3081" s="450">
        <f t="shared" si="785"/>
        <v>430</v>
      </c>
      <c r="K3081" s="390"/>
      <c r="L3081" s="469">
        <f t="shared" si="786"/>
        <v>20</v>
      </c>
      <c r="M3081" s="469">
        <f t="shared" si="786"/>
        <v>21.5</v>
      </c>
      <c r="N3081" s="405">
        <f t="shared" si="787"/>
        <v>430</v>
      </c>
      <c r="O3081" s="450">
        <f t="shared" si="788"/>
        <v>430</v>
      </c>
      <c r="P3081" s="392"/>
      <c r="Q3081" s="612"/>
      <c r="R3081" s="394" t="str">
        <f t="shared" si="778"/>
        <v>x</v>
      </c>
      <c r="S3081" s="394" t="str">
        <f t="shared" si="776"/>
        <v>x</v>
      </c>
    </row>
    <row r="3082" spans="1:19" ht="26.25" hidden="1" thickBot="1">
      <c r="A3082" s="406">
        <v>91865</v>
      </c>
      <c r="B3082" s="396" t="s">
        <v>3293</v>
      </c>
      <c r="C3082" s="400" t="s">
        <v>872</v>
      </c>
      <c r="D3082" s="384" t="str">
        <f>VLOOKUP(A3082,[3]cartilha!$A$1:$AN$65536,15,FALSE)</f>
        <v>M</v>
      </c>
      <c r="E3082" s="385" t="s">
        <v>9234</v>
      </c>
      <c r="F3082" s="386">
        <f t="shared" si="779"/>
        <v>26.94</v>
      </c>
      <c r="G3082" s="448"/>
      <c r="H3082" s="436">
        <f t="shared" si="775"/>
        <v>26.94</v>
      </c>
      <c r="I3082" s="405">
        <f t="shared" si="784"/>
        <v>0</v>
      </c>
      <c r="J3082" s="450">
        <f t="shared" si="785"/>
        <v>0</v>
      </c>
      <c r="K3082" s="390"/>
      <c r="L3082" s="469">
        <f t="shared" si="786"/>
        <v>0</v>
      </c>
      <c r="M3082" s="469">
        <f t="shared" si="786"/>
        <v>26.94</v>
      </c>
      <c r="N3082" s="405">
        <f t="shared" si="787"/>
        <v>0</v>
      </c>
      <c r="O3082" s="450">
        <f t="shared" si="788"/>
        <v>0</v>
      </c>
      <c r="P3082" s="392"/>
      <c r="Q3082" s="612"/>
      <c r="R3082" s="394" t="str">
        <f t="shared" si="778"/>
        <v/>
      </c>
      <c r="S3082" s="394" t="str">
        <f t="shared" si="776"/>
        <v/>
      </c>
    </row>
    <row r="3083" spans="1:19" ht="26.25" hidden="1" thickBot="1">
      <c r="A3083" s="406">
        <v>91866</v>
      </c>
      <c r="B3083" s="396" t="s">
        <v>3293</v>
      </c>
      <c r="C3083" s="400" t="s">
        <v>873</v>
      </c>
      <c r="D3083" s="384" t="str">
        <f>VLOOKUP(A3083,[3]cartilha!$A$1:$AN$65536,15,FALSE)</f>
        <v>M</v>
      </c>
      <c r="E3083" s="385" t="s">
        <v>9235</v>
      </c>
      <c r="F3083" s="386">
        <f t="shared" si="779"/>
        <v>11.02</v>
      </c>
      <c r="G3083" s="448"/>
      <c r="H3083" s="436">
        <f t="shared" si="775"/>
        <v>11.02</v>
      </c>
      <c r="I3083" s="405">
        <f t="shared" si="784"/>
        <v>0</v>
      </c>
      <c r="J3083" s="450">
        <f t="shared" si="785"/>
        <v>0</v>
      </c>
      <c r="K3083" s="390"/>
      <c r="L3083" s="469">
        <f t="shared" si="786"/>
        <v>0</v>
      </c>
      <c r="M3083" s="469">
        <f t="shared" si="786"/>
        <v>11.02</v>
      </c>
      <c r="N3083" s="405">
        <f t="shared" si="787"/>
        <v>0</v>
      </c>
      <c r="O3083" s="450">
        <f t="shared" si="788"/>
        <v>0</v>
      </c>
      <c r="P3083" s="392"/>
      <c r="Q3083" s="612"/>
      <c r="R3083" s="394" t="str">
        <f t="shared" si="778"/>
        <v/>
      </c>
      <c r="S3083" s="394" t="str">
        <f t="shared" si="776"/>
        <v/>
      </c>
    </row>
    <row r="3084" spans="1:19" ht="26.25" hidden="1" thickBot="1">
      <c r="A3084" s="406">
        <v>91867</v>
      </c>
      <c r="B3084" s="396" t="s">
        <v>3293</v>
      </c>
      <c r="C3084" s="400" t="s">
        <v>874</v>
      </c>
      <c r="D3084" s="384" t="str">
        <f>VLOOKUP(A3084,[3]cartilha!$A$1:$AN$65536,15,FALSE)</f>
        <v>M</v>
      </c>
      <c r="E3084" s="385" t="s">
        <v>9236</v>
      </c>
      <c r="F3084" s="386">
        <f t="shared" si="779"/>
        <v>13.48</v>
      </c>
      <c r="G3084" s="448"/>
      <c r="H3084" s="436">
        <f t="shared" si="775"/>
        <v>13.48</v>
      </c>
      <c r="I3084" s="405">
        <f t="shared" si="784"/>
        <v>0</v>
      </c>
      <c r="J3084" s="450">
        <f t="shared" si="785"/>
        <v>0</v>
      </c>
      <c r="K3084" s="390"/>
      <c r="L3084" s="469">
        <f t="shared" si="786"/>
        <v>0</v>
      </c>
      <c r="M3084" s="469">
        <f t="shared" si="786"/>
        <v>13.48</v>
      </c>
      <c r="N3084" s="405">
        <f t="shared" si="787"/>
        <v>0</v>
      </c>
      <c r="O3084" s="450">
        <f t="shared" si="788"/>
        <v>0</v>
      </c>
      <c r="P3084" s="392"/>
      <c r="Q3084" s="612"/>
      <c r="R3084" s="394" t="str">
        <f t="shared" si="778"/>
        <v/>
      </c>
      <c r="S3084" s="394" t="str">
        <f t="shared" si="776"/>
        <v/>
      </c>
    </row>
    <row r="3085" spans="1:19" ht="26.25" hidden="1" thickBot="1">
      <c r="A3085" s="406">
        <v>91868</v>
      </c>
      <c r="B3085" s="396" t="s">
        <v>3293</v>
      </c>
      <c r="C3085" s="400" t="s">
        <v>875</v>
      </c>
      <c r="D3085" s="384" t="str">
        <f>VLOOKUP(A3085,[3]cartilha!$A$1:$AN$65536,15,FALSE)</f>
        <v>M</v>
      </c>
      <c r="E3085" s="385" t="s">
        <v>9237</v>
      </c>
      <c r="F3085" s="386">
        <f t="shared" si="779"/>
        <v>19.010000000000002</v>
      </c>
      <c r="G3085" s="448"/>
      <c r="H3085" s="436">
        <f t="shared" si="775"/>
        <v>19.010000000000002</v>
      </c>
      <c r="I3085" s="405">
        <f t="shared" si="784"/>
        <v>0</v>
      </c>
      <c r="J3085" s="450">
        <f t="shared" si="785"/>
        <v>0</v>
      </c>
      <c r="K3085" s="390"/>
      <c r="L3085" s="469">
        <f t="shared" si="786"/>
        <v>0</v>
      </c>
      <c r="M3085" s="469">
        <f t="shared" si="786"/>
        <v>19.010000000000002</v>
      </c>
      <c r="N3085" s="405">
        <f t="shared" si="787"/>
        <v>0</v>
      </c>
      <c r="O3085" s="450">
        <f t="shared" si="788"/>
        <v>0</v>
      </c>
      <c r="P3085" s="392"/>
      <c r="Q3085" s="612"/>
      <c r="R3085" s="394" t="str">
        <f t="shared" si="778"/>
        <v/>
      </c>
      <c r="S3085" s="394" t="str">
        <f t="shared" si="776"/>
        <v/>
      </c>
    </row>
    <row r="3086" spans="1:19" ht="26.25" hidden="1" thickBot="1">
      <c r="A3086" s="406">
        <v>91869</v>
      </c>
      <c r="B3086" s="396" t="s">
        <v>3293</v>
      </c>
      <c r="C3086" s="400" t="s">
        <v>876</v>
      </c>
      <c r="D3086" s="384" t="str">
        <f>VLOOKUP(A3086,[3]cartilha!$A$1:$AN$65536,15,FALSE)</f>
        <v>M</v>
      </c>
      <c r="E3086" s="385" t="s">
        <v>9238</v>
      </c>
      <c r="F3086" s="386">
        <f t="shared" si="779"/>
        <v>24.46</v>
      </c>
      <c r="G3086" s="448"/>
      <c r="H3086" s="436">
        <f t="shared" si="775"/>
        <v>24.46</v>
      </c>
      <c r="I3086" s="405">
        <f t="shared" si="784"/>
        <v>0</v>
      </c>
      <c r="J3086" s="450">
        <f t="shared" si="785"/>
        <v>0</v>
      </c>
      <c r="K3086" s="390"/>
      <c r="L3086" s="469">
        <f t="shared" si="786"/>
        <v>0</v>
      </c>
      <c r="M3086" s="469">
        <f t="shared" si="786"/>
        <v>24.46</v>
      </c>
      <c r="N3086" s="405">
        <f t="shared" si="787"/>
        <v>0</v>
      </c>
      <c r="O3086" s="450">
        <f t="shared" si="788"/>
        <v>0</v>
      </c>
      <c r="P3086" s="392"/>
      <c r="Q3086" s="612"/>
      <c r="R3086" s="394" t="str">
        <f t="shared" si="778"/>
        <v/>
      </c>
      <c r="S3086" s="394" t="str">
        <f t="shared" si="776"/>
        <v/>
      </c>
    </row>
    <row r="3087" spans="1:19" ht="26.25" hidden="1" thickBot="1">
      <c r="A3087" s="406">
        <v>91870</v>
      </c>
      <c r="B3087" s="396" t="s">
        <v>3293</v>
      </c>
      <c r="C3087" s="400" t="s">
        <v>877</v>
      </c>
      <c r="D3087" s="384" t="str">
        <f>VLOOKUP(A3087,[3]cartilha!$A$1:$AN$65536,15,FALSE)</f>
        <v>M</v>
      </c>
      <c r="E3087" s="385" t="s">
        <v>6833</v>
      </c>
      <c r="F3087" s="386">
        <f t="shared" si="779"/>
        <v>15.06</v>
      </c>
      <c r="G3087" s="448"/>
      <c r="H3087" s="436">
        <f t="shared" si="775"/>
        <v>15.06</v>
      </c>
      <c r="I3087" s="405">
        <f t="shared" si="784"/>
        <v>0</v>
      </c>
      <c r="J3087" s="450">
        <f t="shared" si="785"/>
        <v>0</v>
      </c>
      <c r="K3087" s="390"/>
      <c r="L3087" s="469">
        <f t="shared" si="786"/>
        <v>0</v>
      </c>
      <c r="M3087" s="469">
        <f t="shared" si="786"/>
        <v>15.06</v>
      </c>
      <c r="N3087" s="405">
        <f t="shared" si="787"/>
        <v>0</v>
      </c>
      <c r="O3087" s="450">
        <f t="shared" si="788"/>
        <v>0</v>
      </c>
      <c r="P3087" s="392"/>
      <c r="Q3087" s="612"/>
      <c r="R3087" s="394" t="str">
        <f t="shared" si="778"/>
        <v/>
      </c>
      <c r="S3087" s="394" t="str">
        <f t="shared" si="776"/>
        <v/>
      </c>
    </row>
    <row r="3088" spans="1:19" ht="26.25" hidden="1" thickBot="1">
      <c r="A3088" s="406">
        <v>91871</v>
      </c>
      <c r="B3088" s="396" t="s">
        <v>3293</v>
      </c>
      <c r="C3088" s="400" t="s">
        <v>878</v>
      </c>
      <c r="D3088" s="384" t="str">
        <f>VLOOKUP(A3088,[3]cartilha!$A$1:$AN$65536,15,FALSE)</f>
        <v>M</v>
      </c>
      <c r="E3088" s="385" t="s">
        <v>9239</v>
      </c>
      <c r="F3088" s="386">
        <f t="shared" si="779"/>
        <v>17.579999999999998</v>
      </c>
      <c r="G3088" s="448"/>
      <c r="H3088" s="436">
        <f t="shared" si="775"/>
        <v>17.579999999999998</v>
      </c>
      <c r="I3088" s="405">
        <f t="shared" si="784"/>
        <v>0</v>
      </c>
      <c r="J3088" s="450">
        <f t="shared" si="785"/>
        <v>0</v>
      </c>
      <c r="K3088" s="390"/>
      <c r="L3088" s="469">
        <f t="shared" si="786"/>
        <v>0</v>
      </c>
      <c r="M3088" s="469">
        <f t="shared" si="786"/>
        <v>17.579999999999998</v>
      </c>
      <c r="N3088" s="405">
        <f t="shared" si="787"/>
        <v>0</v>
      </c>
      <c r="O3088" s="450">
        <f t="shared" si="788"/>
        <v>0</v>
      </c>
      <c r="P3088" s="392"/>
      <c r="Q3088" s="612"/>
      <c r="R3088" s="394" t="str">
        <f t="shared" si="778"/>
        <v/>
      </c>
      <c r="S3088" s="394" t="str">
        <f t="shared" si="776"/>
        <v/>
      </c>
    </row>
    <row r="3089" spans="1:19" ht="26.25" hidden="1" thickBot="1">
      <c r="A3089" s="406">
        <v>91872</v>
      </c>
      <c r="B3089" s="396" t="s">
        <v>3293</v>
      </c>
      <c r="C3089" s="400" t="s">
        <v>879</v>
      </c>
      <c r="D3089" s="384" t="str">
        <f>VLOOKUP(A3089,[3]cartilha!$A$1:$AN$65536,15,FALSE)</f>
        <v>M</v>
      </c>
      <c r="E3089" s="385" t="s">
        <v>9240</v>
      </c>
      <c r="F3089" s="386">
        <f t="shared" si="779"/>
        <v>23.1</v>
      </c>
      <c r="G3089" s="448"/>
      <c r="H3089" s="436">
        <f t="shared" si="775"/>
        <v>23.1</v>
      </c>
      <c r="I3089" s="405">
        <f t="shared" si="784"/>
        <v>0</v>
      </c>
      <c r="J3089" s="450">
        <f t="shared" si="785"/>
        <v>0</v>
      </c>
      <c r="K3089" s="390"/>
      <c r="L3089" s="469">
        <f t="shared" si="786"/>
        <v>0</v>
      </c>
      <c r="M3089" s="469">
        <f t="shared" si="786"/>
        <v>23.1</v>
      </c>
      <c r="N3089" s="405">
        <f t="shared" si="787"/>
        <v>0</v>
      </c>
      <c r="O3089" s="450">
        <f t="shared" si="788"/>
        <v>0</v>
      </c>
      <c r="P3089" s="392"/>
      <c r="Q3089" s="612"/>
      <c r="R3089" s="394" t="str">
        <f t="shared" si="778"/>
        <v/>
      </c>
      <c r="S3089" s="394" t="str">
        <f t="shared" si="776"/>
        <v/>
      </c>
    </row>
    <row r="3090" spans="1:19" ht="26.25" hidden="1" thickBot="1">
      <c r="A3090" s="406">
        <v>91873</v>
      </c>
      <c r="B3090" s="396" t="s">
        <v>3293</v>
      </c>
      <c r="C3090" s="400" t="s">
        <v>880</v>
      </c>
      <c r="D3090" s="384" t="str">
        <f>VLOOKUP(A3090,[3]cartilha!$A$1:$AN$65536,15,FALSE)</f>
        <v>M</v>
      </c>
      <c r="E3090" s="385" t="s">
        <v>9241</v>
      </c>
      <c r="F3090" s="386">
        <f t="shared" si="779"/>
        <v>28.48</v>
      </c>
      <c r="G3090" s="448"/>
      <c r="H3090" s="436">
        <f t="shared" ref="H3090:H3153" si="789">F3090</f>
        <v>28.48</v>
      </c>
      <c r="I3090" s="405">
        <f t="shared" si="784"/>
        <v>0</v>
      </c>
      <c r="J3090" s="450">
        <f t="shared" si="785"/>
        <v>0</v>
      </c>
      <c r="K3090" s="390"/>
      <c r="L3090" s="469">
        <f t="shared" si="786"/>
        <v>0</v>
      </c>
      <c r="M3090" s="469">
        <f t="shared" si="786"/>
        <v>28.48</v>
      </c>
      <c r="N3090" s="405">
        <f t="shared" si="787"/>
        <v>0</v>
      </c>
      <c r="O3090" s="450">
        <f t="shared" si="788"/>
        <v>0</v>
      </c>
      <c r="P3090" s="392"/>
      <c r="Q3090" s="612"/>
      <c r="R3090" s="394" t="str">
        <f t="shared" si="778"/>
        <v/>
      </c>
      <c r="S3090" s="394" t="str">
        <f t="shared" si="776"/>
        <v/>
      </c>
    </row>
    <row r="3091" spans="1:19" ht="26.25" hidden="1" thickBot="1">
      <c r="A3091" s="406">
        <v>93008</v>
      </c>
      <c r="B3091" s="396" t="s">
        <v>3293</v>
      </c>
      <c r="C3091" s="400" t="s">
        <v>881</v>
      </c>
      <c r="D3091" s="384" t="str">
        <f>VLOOKUP(A3091,[3]cartilha!$A$1:$AN$65536,15,FALSE)</f>
        <v>M</v>
      </c>
      <c r="E3091" s="385" t="s">
        <v>9242</v>
      </c>
      <c r="F3091" s="386">
        <f t="shared" si="779"/>
        <v>24.67</v>
      </c>
      <c r="G3091" s="448"/>
      <c r="H3091" s="436">
        <f t="shared" si="789"/>
        <v>24.67</v>
      </c>
      <c r="I3091" s="405">
        <f t="shared" si="784"/>
        <v>0</v>
      </c>
      <c r="J3091" s="450">
        <f t="shared" si="785"/>
        <v>0</v>
      </c>
      <c r="K3091" s="390"/>
      <c r="L3091" s="469">
        <f t="shared" si="786"/>
        <v>0</v>
      </c>
      <c r="M3091" s="469">
        <f t="shared" si="786"/>
        <v>24.67</v>
      </c>
      <c r="N3091" s="405">
        <f t="shared" si="787"/>
        <v>0</v>
      </c>
      <c r="O3091" s="450">
        <f t="shared" si="788"/>
        <v>0</v>
      </c>
      <c r="P3091" s="392"/>
      <c r="Q3091" s="612"/>
      <c r="R3091" s="394" t="str">
        <f t="shared" si="778"/>
        <v/>
      </c>
      <c r="S3091" s="394" t="str">
        <f t="shared" si="776"/>
        <v/>
      </c>
    </row>
    <row r="3092" spans="1:19" ht="13.5" hidden="1" thickBot="1">
      <c r="A3092" s="406">
        <v>93009</v>
      </c>
      <c r="B3092" s="396" t="s">
        <v>3293</v>
      </c>
      <c r="C3092" s="400" t="s">
        <v>882</v>
      </c>
      <c r="D3092" s="384" t="str">
        <f>VLOOKUP(A3092,[3]cartilha!$A$1:$AN$65536,15,FALSE)</f>
        <v>M</v>
      </c>
      <c r="E3092" s="385" t="s">
        <v>9243</v>
      </c>
      <c r="F3092" s="386">
        <f t="shared" si="779"/>
        <v>37.04</v>
      </c>
      <c r="G3092" s="448"/>
      <c r="H3092" s="436">
        <f t="shared" si="789"/>
        <v>37.04</v>
      </c>
      <c r="I3092" s="405">
        <f t="shared" si="784"/>
        <v>0</v>
      </c>
      <c r="J3092" s="450">
        <f t="shared" si="785"/>
        <v>0</v>
      </c>
      <c r="K3092" s="390"/>
      <c r="L3092" s="469">
        <f t="shared" si="786"/>
        <v>0</v>
      </c>
      <c r="M3092" s="469">
        <f t="shared" si="786"/>
        <v>37.04</v>
      </c>
      <c r="N3092" s="405">
        <f t="shared" si="787"/>
        <v>0</v>
      </c>
      <c r="O3092" s="450">
        <f t="shared" si="788"/>
        <v>0</v>
      </c>
      <c r="P3092" s="392"/>
      <c r="Q3092" s="612"/>
      <c r="R3092" s="394" t="str">
        <f t="shared" si="778"/>
        <v/>
      </c>
      <c r="S3092" s="394" t="str">
        <f t="shared" si="776"/>
        <v/>
      </c>
    </row>
    <row r="3093" spans="1:19" ht="26.25" thickBot="1">
      <c r="A3093" s="406">
        <v>93010</v>
      </c>
      <c r="B3093" s="396" t="s">
        <v>3293</v>
      </c>
      <c r="C3093" s="400" t="s">
        <v>883</v>
      </c>
      <c r="D3093" s="384" t="str">
        <f>VLOOKUP(A3093,[3]cartilha!$A$1:$AN$65536,15,FALSE)</f>
        <v>M</v>
      </c>
      <c r="E3093" s="385" t="s">
        <v>9244</v>
      </c>
      <c r="F3093" s="386">
        <f t="shared" si="779"/>
        <v>51.96</v>
      </c>
      <c r="G3093" s="448">
        <v>12</v>
      </c>
      <c r="H3093" s="436">
        <f t="shared" si="789"/>
        <v>51.96</v>
      </c>
      <c r="I3093" s="405">
        <f t="shared" si="784"/>
        <v>623.52</v>
      </c>
      <c r="J3093" s="450">
        <f t="shared" si="785"/>
        <v>623.52</v>
      </c>
      <c r="K3093" s="390"/>
      <c r="L3093" s="469">
        <f t="shared" si="786"/>
        <v>12</v>
      </c>
      <c r="M3093" s="469">
        <f t="shared" si="786"/>
        <v>51.96</v>
      </c>
      <c r="N3093" s="405">
        <f t="shared" si="787"/>
        <v>623.52</v>
      </c>
      <c r="O3093" s="450">
        <f t="shared" si="788"/>
        <v>623.52</v>
      </c>
      <c r="P3093" s="392"/>
      <c r="Q3093" s="612"/>
      <c r="R3093" s="394" t="str">
        <f t="shared" si="778"/>
        <v>x</v>
      </c>
      <c r="S3093" s="394" t="str">
        <f t="shared" ref="S3093:S3156" si="790">IF(Q3093="X","x",IF(Q3093="xx","x",IF(OR(J3093&gt;0,O3093&gt;0),"x","")))</f>
        <v>x</v>
      </c>
    </row>
    <row r="3094" spans="1:19" ht="13.5" hidden="1" thickBot="1">
      <c r="A3094" s="406">
        <v>93011</v>
      </c>
      <c r="B3094" s="396" t="s">
        <v>3293</v>
      </c>
      <c r="C3094" s="400" t="s">
        <v>884</v>
      </c>
      <c r="D3094" s="384" t="str">
        <f>VLOOKUP(A3094,[3]cartilha!$A$1:$AN$65536,15,FALSE)</f>
        <v>M</v>
      </c>
      <c r="E3094" s="385" t="s">
        <v>9245</v>
      </c>
      <c r="F3094" s="386">
        <f t="shared" si="779"/>
        <v>63.82</v>
      </c>
      <c r="G3094" s="448"/>
      <c r="H3094" s="436">
        <f t="shared" si="789"/>
        <v>63.82</v>
      </c>
      <c r="I3094" s="405">
        <f t="shared" si="784"/>
        <v>0</v>
      </c>
      <c r="J3094" s="450">
        <f t="shared" si="785"/>
        <v>0</v>
      </c>
      <c r="K3094" s="390"/>
      <c r="L3094" s="469">
        <f t="shared" si="786"/>
        <v>0</v>
      </c>
      <c r="M3094" s="469">
        <f t="shared" si="786"/>
        <v>63.82</v>
      </c>
      <c r="N3094" s="405">
        <f t="shared" si="787"/>
        <v>0</v>
      </c>
      <c r="O3094" s="450">
        <f t="shared" si="788"/>
        <v>0</v>
      </c>
      <c r="P3094" s="392"/>
      <c r="Q3094" s="612"/>
      <c r="R3094" s="394" t="str">
        <f t="shared" si="778"/>
        <v/>
      </c>
      <c r="S3094" s="394" t="str">
        <f t="shared" si="790"/>
        <v/>
      </c>
    </row>
    <row r="3095" spans="1:19" ht="13.5" hidden="1" thickBot="1">
      <c r="A3095" s="406">
        <v>93012</v>
      </c>
      <c r="B3095" s="396" t="s">
        <v>3293</v>
      </c>
      <c r="C3095" s="400" t="s">
        <v>885</v>
      </c>
      <c r="D3095" s="384" t="str">
        <f>VLOOKUP(A3095,[3]cartilha!$A$1:$AN$65536,15,FALSE)</f>
        <v>M</v>
      </c>
      <c r="E3095" s="385" t="s">
        <v>8590</v>
      </c>
      <c r="F3095" s="386">
        <f t="shared" si="779"/>
        <v>97.13</v>
      </c>
      <c r="G3095" s="448"/>
      <c r="H3095" s="436">
        <f t="shared" si="789"/>
        <v>97.13</v>
      </c>
      <c r="I3095" s="405">
        <f t="shared" si="784"/>
        <v>0</v>
      </c>
      <c r="J3095" s="450">
        <f t="shared" si="785"/>
        <v>0</v>
      </c>
      <c r="K3095" s="390"/>
      <c r="L3095" s="469">
        <f t="shared" si="786"/>
        <v>0</v>
      </c>
      <c r="M3095" s="469">
        <f t="shared" si="786"/>
        <v>97.13</v>
      </c>
      <c r="N3095" s="405">
        <f t="shared" si="787"/>
        <v>0</v>
      </c>
      <c r="O3095" s="450">
        <f t="shared" si="788"/>
        <v>0</v>
      </c>
      <c r="P3095" s="392"/>
      <c r="Q3095" s="612"/>
      <c r="R3095" s="394" t="str">
        <f t="shared" si="778"/>
        <v/>
      </c>
      <c r="S3095" s="394" t="str">
        <f t="shared" si="790"/>
        <v/>
      </c>
    </row>
    <row r="3096" spans="1:19" ht="26.25" hidden="1" thickBot="1">
      <c r="A3096" s="406">
        <v>95726</v>
      </c>
      <c r="B3096" s="396" t="s">
        <v>3293</v>
      </c>
      <c r="C3096" s="400" t="s">
        <v>3392</v>
      </c>
      <c r="D3096" s="384" t="str">
        <f>VLOOKUP(A3096,[3]cartilha!$A$1:$AN$65536,15,FALSE)</f>
        <v>M</v>
      </c>
      <c r="E3096" s="385" t="s">
        <v>9246</v>
      </c>
      <c r="F3096" s="386">
        <f t="shared" si="779"/>
        <v>9.11</v>
      </c>
      <c r="G3096" s="448"/>
      <c r="H3096" s="436">
        <f t="shared" si="789"/>
        <v>9.11</v>
      </c>
      <c r="I3096" s="405">
        <f t="shared" si="784"/>
        <v>0</v>
      </c>
      <c r="J3096" s="450">
        <f t="shared" si="785"/>
        <v>0</v>
      </c>
      <c r="K3096" s="390"/>
      <c r="L3096" s="469">
        <f t="shared" si="786"/>
        <v>0</v>
      </c>
      <c r="M3096" s="469">
        <f t="shared" si="786"/>
        <v>9.11</v>
      </c>
      <c r="N3096" s="405">
        <f t="shared" si="787"/>
        <v>0</v>
      </c>
      <c r="O3096" s="450">
        <f t="shared" si="788"/>
        <v>0</v>
      </c>
      <c r="P3096" s="392"/>
      <c r="Q3096" s="612"/>
      <c r="R3096" s="394" t="str">
        <f t="shared" si="778"/>
        <v/>
      </c>
      <c r="S3096" s="394" t="str">
        <f t="shared" si="790"/>
        <v/>
      </c>
    </row>
    <row r="3097" spans="1:19" ht="26.25" hidden="1" thickBot="1">
      <c r="A3097" s="406">
        <v>95727</v>
      </c>
      <c r="B3097" s="396" t="s">
        <v>3293</v>
      </c>
      <c r="C3097" s="400" t="s">
        <v>3393</v>
      </c>
      <c r="D3097" s="384" t="str">
        <f>VLOOKUP(A3097,[3]cartilha!$A$1:$AN$65536,15,FALSE)</f>
        <v>M</v>
      </c>
      <c r="E3097" s="385" t="s">
        <v>9247</v>
      </c>
      <c r="F3097" s="386">
        <f t="shared" si="779"/>
        <v>10.49</v>
      </c>
      <c r="G3097" s="448"/>
      <c r="H3097" s="436">
        <f t="shared" si="789"/>
        <v>10.49</v>
      </c>
      <c r="I3097" s="405">
        <f t="shared" si="784"/>
        <v>0</v>
      </c>
      <c r="J3097" s="450">
        <f t="shared" si="785"/>
        <v>0</v>
      </c>
      <c r="K3097" s="390"/>
      <c r="L3097" s="469">
        <f t="shared" si="786"/>
        <v>0</v>
      </c>
      <c r="M3097" s="469">
        <f t="shared" si="786"/>
        <v>10.49</v>
      </c>
      <c r="N3097" s="405">
        <f t="shared" si="787"/>
        <v>0</v>
      </c>
      <c r="O3097" s="450">
        <f t="shared" si="788"/>
        <v>0</v>
      </c>
      <c r="P3097" s="392"/>
      <c r="Q3097" s="612"/>
      <c r="R3097" s="394" t="str">
        <f t="shared" si="778"/>
        <v/>
      </c>
      <c r="S3097" s="394" t="str">
        <f t="shared" si="790"/>
        <v/>
      </c>
    </row>
    <row r="3098" spans="1:19" ht="26.25" hidden="1" thickBot="1">
      <c r="A3098" s="406">
        <v>95728</v>
      </c>
      <c r="B3098" s="396" t="s">
        <v>3293</v>
      </c>
      <c r="C3098" s="400" t="s">
        <v>3394</v>
      </c>
      <c r="D3098" s="384" t="str">
        <f>VLOOKUP(A3098,[3]cartilha!$A$1:$AN$65536,15,FALSE)</f>
        <v>M</v>
      </c>
      <c r="E3098" s="385" t="s">
        <v>9248</v>
      </c>
      <c r="F3098" s="386">
        <f t="shared" si="779"/>
        <v>13.55</v>
      </c>
      <c r="G3098" s="448"/>
      <c r="H3098" s="436">
        <f t="shared" si="789"/>
        <v>13.55</v>
      </c>
      <c r="I3098" s="405">
        <f t="shared" si="784"/>
        <v>0</v>
      </c>
      <c r="J3098" s="450">
        <f t="shared" si="785"/>
        <v>0</v>
      </c>
      <c r="K3098" s="390"/>
      <c r="L3098" s="469">
        <f t="shared" si="786"/>
        <v>0</v>
      </c>
      <c r="M3098" s="469">
        <f t="shared" si="786"/>
        <v>13.55</v>
      </c>
      <c r="N3098" s="405">
        <f t="shared" si="787"/>
        <v>0</v>
      </c>
      <c r="O3098" s="450">
        <f t="shared" si="788"/>
        <v>0</v>
      </c>
      <c r="P3098" s="392"/>
      <c r="Q3098" s="612"/>
      <c r="R3098" s="394" t="str">
        <f t="shared" si="778"/>
        <v/>
      </c>
      <c r="S3098" s="394" t="str">
        <f t="shared" si="790"/>
        <v/>
      </c>
    </row>
    <row r="3099" spans="1:19" ht="26.25" hidden="1" thickBot="1">
      <c r="A3099" s="406">
        <v>95729</v>
      </c>
      <c r="B3099" s="396" t="s">
        <v>3293</v>
      </c>
      <c r="C3099" s="400" t="s">
        <v>3395</v>
      </c>
      <c r="D3099" s="384" t="str">
        <f>VLOOKUP(A3099,[3]cartilha!$A$1:$AN$65536,15,FALSE)</f>
        <v>M</v>
      </c>
      <c r="E3099" s="385" t="s">
        <v>9249</v>
      </c>
      <c r="F3099" s="386">
        <f t="shared" si="779"/>
        <v>11.73</v>
      </c>
      <c r="G3099" s="448"/>
      <c r="H3099" s="436">
        <f t="shared" si="789"/>
        <v>11.73</v>
      </c>
      <c r="I3099" s="405">
        <f t="shared" si="784"/>
        <v>0</v>
      </c>
      <c r="J3099" s="450">
        <f t="shared" si="785"/>
        <v>0</v>
      </c>
      <c r="K3099" s="390"/>
      <c r="L3099" s="469">
        <f t="shared" si="786"/>
        <v>0</v>
      </c>
      <c r="M3099" s="469">
        <f t="shared" si="786"/>
        <v>11.73</v>
      </c>
      <c r="N3099" s="405">
        <f t="shared" si="787"/>
        <v>0</v>
      </c>
      <c r="O3099" s="450">
        <f t="shared" si="788"/>
        <v>0</v>
      </c>
      <c r="P3099" s="392"/>
      <c r="Q3099" s="612"/>
      <c r="R3099" s="394" t="str">
        <f t="shared" si="778"/>
        <v/>
      </c>
      <c r="S3099" s="394" t="str">
        <f t="shared" si="790"/>
        <v/>
      </c>
    </row>
    <row r="3100" spans="1:19" ht="26.25" hidden="1" thickBot="1">
      <c r="A3100" s="406">
        <v>95730</v>
      </c>
      <c r="B3100" s="396" t="s">
        <v>3293</v>
      </c>
      <c r="C3100" s="400" t="s">
        <v>3396</v>
      </c>
      <c r="D3100" s="384" t="str">
        <f>VLOOKUP(A3100,[3]cartilha!$A$1:$AN$65536,15,FALSE)</f>
        <v>M</v>
      </c>
      <c r="E3100" s="385" t="s">
        <v>9250</v>
      </c>
      <c r="F3100" s="386">
        <f t="shared" si="779"/>
        <v>13.1</v>
      </c>
      <c r="G3100" s="448"/>
      <c r="H3100" s="436">
        <f t="shared" si="789"/>
        <v>13.1</v>
      </c>
      <c r="I3100" s="405">
        <f t="shared" si="784"/>
        <v>0</v>
      </c>
      <c r="J3100" s="450">
        <f t="shared" si="785"/>
        <v>0</v>
      </c>
      <c r="K3100" s="390"/>
      <c r="L3100" s="469">
        <f t="shared" si="786"/>
        <v>0</v>
      </c>
      <c r="M3100" s="469">
        <f t="shared" si="786"/>
        <v>13.1</v>
      </c>
      <c r="N3100" s="405">
        <f t="shared" si="787"/>
        <v>0</v>
      </c>
      <c r="O3100" s="450">
        <f t="shared" si="788"/>
        <v>0</v>
      </c>
      <c r="P3100" s="392"/>
      <c r="Q3100" s="612"/>
      <c r="R3100" s="394" t="str">
        <f t="shared" si="778"/>
        <v/>
      </c>
      <c r="S3100" s="394" t="str">
        <f t="shared" si="790"/>
        <v/>
      </c>
    </row>
    <row r="3101" spans="1:19" ht="26.25" hidden="1" thickBot="1">
      <c r="A3101" s="406">
        <v>95731</v>
      </c>
      <c r="B3101" s="396" t="s">
        <v>3293</v>
      </c>
      <c r="C3101" s="400" t="s">
        <v>3397</v>
      </c>
      <c r="D3101" s="384" t="str">
        <f>VLOOKUP(A3101,[3]cartilha!$A$1:$AN$65536,15,FALSE)</f>
        <v>M</v>
      </c>
      <c r="E3101" s="385" t="s">
        <v>8218</v>
      </c>
      <c r="F3101" s="386">
        <f t="shared" si="779"/>
        <v>16.16</v>
      </c>
      <c r="G3101" s="448"/>
      <c r="H3101" s="436">
        <f t="shared" si="789"/>
        <v>16.16</v>
      </c>
      <c r="I3101" s="405">
        <f t="shared" si="784"/>
        <v>0</v>
      </c>
      <c r="J3101" s="450">
        <f t="shared" si="785"/>
        <v>0</v>
      </c>
      <c r="K3101" s="390"/>
      <c r="L3101" s="469">
        <f t="shared" si="786"/>
        <v>0</v>
      </c>
      <c r="M3101" s="469">
        <f t="shared" si="786"/>
        <v>16.16</v>
      </c>
      <c r="N3101" s="405">
        <f t="shared" si="787"/>
        <v>0</v>
      </c>
      <c r="O3101" s="450">
        <f t="shared" si="788"/>
        <v>0</v>
      </c>
      <c r="P3101" s="392"/>
      <c r="Q3101" s="612"/>
      <c r="R3101" s="394" t="str">
        <f t="shared" si="778"/>
        <v/>
      </c>
      <c r="S3101" s="394" t="str">
        <f t="shared" si="790"/>
        <v/>
      </c>
    </row>
    <row r="3102" spans="1:19" ht="26.25" hidden="1" thickBot="1">
      <c r="A3102" s="406">
        <v>95733</v>
      </c>
      <c r="B3102" s="396" t="s">
        <v>3293</v>
      </c>
      <c r="C3102" s="400" t="s">
        <v>2691</v>
      </c>
      <c r="D3102" s="384" t="str">
        <f>VLOOKUP(A3102,[3]cartilha!$A$1:$AN$65536,15,FALSE)</f>
        <v>UN</v>
      </c>
      <c r="E3102" s="385" t="s">
        <v>9251</v>
      </c>
      <c r="F3102" s="386">
        <f t="shared" si="779"/>
        <v>7.85</v>
      </c>
      <c r="G3102" s="448"/>
      <c r="H3102" s="436">
        <f t="shared" si="789"/>
        <v>7.85</v>
      </c>
      <c r="I3102" s="405">
        <f t="shared" si="784"/>
        <v>0</v>
      </c>
      <c r="J3102" s="450">
        <f t="shared" si="785"/>
        <v>0</v>
      </c>
      <c r="K3102" s="390"/>
      <c r="L3102" s="469">
        <f t="shared" si="786"/>
        <v>0</v>
      </c>
      <c r="M3102" s="469">
        <f t="shared" si="786"/>
        <v>7.85</v>
      </c>
      <c r="N3102" s="405">
        <f t="shared" si="787"/>
        <v>0</v>
      </c>
      <c r="O3102" s="450">
        <f t="shared" si="788"/>
        <v>0</v>
      </c>
      <c r="P3102" s="392"/>
      <c r="Q3102" s="612"/>
      <c r="R3102" s="394" t="str">
        <f t="shared" si="778"/>
        <v/>
      </c>
      <c r="S3102" s="394" t="str">
        <f t="shared" si="790"/>
        <v/>
      </c>
    </row>
    <row r="3103" spans="1:19" ht="26.25" hidden="1" thickBot="1">
      <c r="A3103" s="406">
        <v>95734</v>
      </c>
      <c r="B3103" s="396" t="s">
        <v>3293</v>
      </c>
      <c r="C3103" s="400" t="s">
        <v>2692</v>
      </c>
      <c r="D3103" s="384" t="str">
        <f>VLOOKUP(A3103,[3]cartilha!$A$1:$AN$65536,15,FALSE)</f>
        <v>UN</v>
      </c>
      <c r="E3103" s="385" t="s">
        <v>9252</v>
      </c>
      <c r="F3103" s="386">
        <f t="shared" si="779"/>
        <v>10.46</v>
      </c>
      <c r="G3103" s="448"/>
      <c r="H3103" s="436">
        <f t="shared" si="789"/>
        <v>10.46</v>
      </c>
      <c r="I3103" s="405">
        <f t="shared" si="784"/>
        <v>0</v>
      </c>
      <c r="J3103" s="450">
        <f t="shared" si="785"/>
        <v>0</v>
      </c>
      <c r="K3103" s="390"/>
      <c r="L3103" s="469">
        <f t="shared" si="786"/>
        <v>0</v>
      </c>
      <c r="M3103" s="469">
        <f t="shared" si="786"/>
        <v>10.46</v>
      </c>
      <c r="N3103" s="405">
        <f t="shared" si="787"/>
        <v>0</v>
      </c>
      <c r="O3103" s="450">
        <f t="shared" si="788"/>
        <v>0</v>
      </c>
      <c r="P3103" s="392"/>
      <c r="Q3103" s="612"/>
      <c r="R3103" s="394" t="str">
        <f t="shared" si="778"/>
        <v/>
      </c>
      <c r="S3103" s="394" t="str">
        <f t="shared" si="790"/>
        <v/>
      </c>
    </row>
    <row r="3104" spans="1:19" ht="26.25" hidden="1" thickBot="1">
      <c r="A3104" s="406">
        <v>95735</v>
      </c>
      <c r="B3104" s="396" t="s">
        <v>3293</v>
      </c>
      <c r="C3104" s="400" t="s">
        <v>2693</v>
      </c>
      <c r="D3104" s="384" t="str">
        <f>VLOOKUP(A3104,[3]cartilha!$A$1:$AN$65536,15,FALSE)</f>
        <v>UN</v>
      </c>
      <c r="E3104" s="385" t="s">
        <v>9253</v>
      </c>
      <c r="F3104" s="386">
        <f t="shared" si="779"/>
        <v>8.66</v>
      </c>
      <c r="G3104" s="448"/>
      <c r="H3104" s="436">
        <f t="shared" si="789"/>
        <v>8.66</v>
      </c>
      <c r="I3104" s="405">
        <f t="shared" si="784"/>
        <v>0</v>
      </c>
      <c r="J3104" s="450">
        <f t="shared" si="785"/>
        <v>0</v>
      </c>
      <c r="K3104" s="390"/>
      <c r="L3104" s="469">
        <f t="shared" si="786"/>
        <v>0</v>
      </c>
      <c r="M3104" s="469">
        <f t="shared" si="786"/>
        <v>8.66</v>
      </c>
      <c r="N3104" s="405">
        <f t="shared" si="787"/>
        <v>0</v>
      </c>
      <c r="O3104" s="450">
        <f t="shared" si="788"/>
        <v>0</v>
      </c>
      <c r="P3104" s="392"/>
      <c r="Q3104" s="612"/>
      <c r="R3104" s="394" t="str">
        <f t="shared" si="778"/>
        <v/>
      </c>
      <c r="S3104" s="394" t="str">
        <f t="shared" si="790"/>
        <v/>
      </c>
    </row>
    <row r="3105" spans="1:19" ht="26.25" hidden="1" thickBot="1">
      <c r="A3105" s="406">
        <v>95736</v>
      </c>
      <c r="B3105" s="396" t="s">
        <v>3293</v>
      </c>
      <c r="C3105" s="400" t="s">
        <v>2694</v>
      </c>
      <c r="D3105" s="384" t="str">
        <f>VLOOKUP(A3105,[3]cartilha!$A$1:$AN$65536,15,FALSE)</f>
        <v>UN</v>
      </c>
      <c r="E3105" s="385" t="s">
        <v>9254</v>
      </c>
      <c r="F3105" s="386">
        <f t="shared" si="779"/>
        <v>10.24</v>
      </c>
      <c r="G3105" s="448"/>
      <c r="H3105" s="436">
        <f t="shared" si="789"/>
        <v>10.24</v>
      </c>
      <c r="I3105" s="405">
        <f t="shared" si="784"/>
        <v>0</v>
      </c>
      <c r="J3105" s="450">
        <f t="shared" si="785"/>
        <v>0</v>
      </c>
      <c r="K3105" s="390"/>
      <c r="L3105" s="469">
        <f t="shared" si="786"/>
        <v>0</v>
      </c>
      <c r="M3105" s="469">
        <f t="shared" si="786"/>
        <v>10.24</v>
      </c>
      <c r="N3105" s="405">
        <f t="shared" si="787"/>
        <v>0</v>
      </c>
      <c r="O3105" s="450">
        <f t="shared" si="788"/>
        <v>0</v>
      </c>
      <c r="P3105" s="392"/>
      <c r="Q3105" s="612"/>
      <c r="R3105" s="394" t="str">
        <f t="shared" si="778"/>
        <v/>
      </c>
      <c r="S3105" s="394" t="str">
        <f t="shared" si="790"/>
        <v/>
      </c>
    </row>
    <row r="3106" spans="1:19" ht="26.25" hidden="1" thickBot="1">
      <c r="A3106" s="406">
        <v>95738</v>
      </c>
      <c r="B3106" s="396" t="s">
        <v>3293</v>
      </c>
      <c r="C3106" s="400" t="s">
        <v>2695</v>
      </c>
      <c r="D3106" s="384" t="str">
        <f>VLOOKUP(A3106,[3]cartilha!$A$1:$AN$65536,15,FALSE)</f>
        <v>UN</v>
      </c>
      <c r="E3106" s="385" t="s">
        <v>9255</v>
      </c>
      <c r="F3106" s="386">
        <f t="shared" si="779"/>
        <v>12.4</v>
      </c>
      <c r="G3106" s="448"/>
      <c r="H3106" s="436">
        <f t="shared" si="789"/>
        <v>12.4</v>
      </c>
      <c r="I3106" s="405">
        <f t="shared" si="784"/>
        <v>0</v>
      </c>
      <c r="J3106" s="450">
        <f t="shared" si="785"/>
        <v>0</v>
      </c>
      <c r="K3106" s="390"/>
      <c r="L3106" s="469">
        <f t="shared" si="786"/>
        <v>0</v>
      </c>
      <c r="M3106" s="469">
        <f t="shared" si="786"/>
        <v>12.4</v>
      </c>
      <c r="N3106" s="405">
        <f t="shared" si="787"/>
        <v>0</v>
      </c>
      <c r="O3106" s="450">
        <f t="shared" si="788"/>
        <v>0</v>
      </c>
      <c r="P3106" s="392"/>
      <c r="Q3106" s="612"/>
      <c r="R3106" s="394" t="str">
        <f t="shared" si="778"/>
        <v/>
      </c>
      <c r="S3106" s="394" t="str">
        <f t="shared" si="790"/>
        <v/>
      </c>
    </row>
    <row r="3107" spans="1:19" ht="26.25" hidden="1" thickBot="1">
      <c r="A3107" s="406">
        <v>95732</v>
      </c>
      <c r="B3107" s="396" t="s">
        <v>3293</v>
      </c>
      <c r="C3107" s="400" t="s">
        <v>2678</v>
      </c>
      <c r="D3107" s="384" t="str">
        <f>VLOOKUP(A3107,[3]cartilha!$A$1:$AN$65536,15,FALSE)</f>
        <v>UN</v>
      </c>
      <c r="E3107" s="385" t="s">
        <v>9256</v>
      </c>
      <c r="F3107" s="386">
        <f t="shared" si="779"/>
        <v>5.95</v>
      </c>
      <c r="G3107" s="448"/>
      <c r="H3107" s="436">
        <f t="shared" si="789"/>
        <v>5.95</v>
      </c>
      <c r="I3107" s="405">
        <f t="shared" si="784"/>
        <v>0</v>
      </c>
      <c r="J3107" s="450">
        <f t="shared" si="785"/>
        <v>0</v>
      </c>
      <c r="K3107" s="390"/>
      <c r="L3107" s="469">
        <f t="shared" si="786"/>
        <v>0</v>
      </c>
      <c r="M3107" s="469">
        <f t="shared" si="786"/>
        <v>5.95</v>
      </c>
      <c r="N3107" s="405">
        <f t="shared" si="787"/>
        <v>0</v>
      </c>
      <c r="O3107" s="450">
        <f t="shared" si="788"/>
        <v>0</v>
      </c>
      <c r="P3107" s="392"/>
      <c r="Q3107" s="612"/>
      <c r="R3107" s="394" t="str">
        <f t="shared" si="778"/>
        <v/>
      </c>
      <c r="S3107" s="394" t="str">
        <f t="shared" si="790"/>
        <v/>
      </c>
    </row>
    <row r="3108" spans="1:19" ht="13.5" hidden="1" thickBot="1">
      <c r="A3108" s="406" t="s">
        <v>2046</v>
      </c>
      <c r="B3108" s="396"/>
      <c r="C3108" s="400" t="s">
        <v>286</v>
      </c>
      <c r="D3108" s="384">
        <v>0</v>
      </c>
      <c r="E3108" s="385"/>
      <c r="F3108" s="386">
        <f t="shared" si="779"/>
        <v>0</v>
      </c>
      <c r="G3108" s="448"/>
      <c r="H3108" s="436">
        <f t="shared" si="789"/>
        <v>0</v>
      </c>
      <c r="I3108" s="449"/>
      <c r="J3108" s="450"/>
      <c r="K3108" s="390"/>
      <c r="L3108" s="469"/>
      <c r="M3108" s="448"/>
      <c r="N3108" s="451"/>
      <c r="O3108" s="452"/>
      <c r="P3108" s="453"/>
      <c r="Q3108" s="393" t="str">
        <f>IF(OR(SUM(J3109:J3124)&gt;0,SUM(O3109:O3124)&gt;0),"xx","")</f>
        <v/>
      </c>
      <c r="R3108" s="394" t="str">
        <f t="shared" si="778"/>
        <v/>
      </c>
      <c r="S3108" s="394" t="str">
        <f t="shared" si="790"/>
        <v/>
      </c>
    </row>
    <row r="3109" spans="1:19" ht="26.25" hidden="1" thickBot="1">
      <c r="A3109" s="406">
        <v>95745</v>
      </c>
      <c r="B3109" s="396" t="s">
        <v>3293</v>
      </c>
      <c r="C3109" s="400" t="s">
        <v>3398</v>
      </c>
      <c r="D3109" s="384" t="str">
        <f>VLOOKUP(A3109,[3]cartilha!$A$1:$AN$65536,15,FALSE)</f>
        <v>M</v>
      </c>
      <c r="E3109" s="385" t="s">
        <v>9257</v>
      </c>
      <c r="F3109" s="386">
        <f t="shared" si="779"/>
        <v>27.66</v>
      </c>
      <c r="G3109" s="448"/>
      <c r="H3109" s="436">
        <f t="shared" si="789"/>
        <v>27.66</v>
      </c>
      <c r="I3109" s="405">
        <f t="shared" ref="I3109:I3124" si="791">IF(ISBLANK(E3109),0,ROUND(F3109*G3109,2))</f>
        <v>0</v>
      </c>
      <c r="J3109" s="450">
        <f t="shared" ref="J3109:J3124" si="792">IF(ISBLANK(G3109),0,ROUND(G3109*H3109,2))</f>
        <v>0</v>
      </c>
      <c r="K3109" s="390"/>
      <c r="L3109" s="469">
        <f t="shared" ref="L3109:M3124" si="793">G3109</f>
        <v>0</v>
      </c>
      <c r="M3109" s="469">
        <f t="shared" si="793"/>
        <v>27.66</v>
      </c>
      <c r="N3109" s="405">
        <f t="shared" ref="N3109:N3124" si="794">IF(ISBLANK(E3109),0,ROUND(F3109*L3109,2))</f>
        <v>0</v>
      </c>
      <c r="O3109" s="450">
        <f t="shared" ref="O3109:O3124" si="795">IF(ISBLANK(L3109),0,ROUND(L3109*M3109,2))</f>
        <v>0</v>
      </c>
      <c r="P3109" s="392"/>
      <c r="Q3109" s="612"/>
      <c r="R3109" s="394" t="str">
        <f t="shared" si="778"/>
        <v/>
      </c>
      <c r="S3109" s="394" t="str">
        <f t="shared" si="790"/>
        <v/>
      </c>
    </row>
    <row r="3110" spans="1:19" ht="26.25" hidden="1" thickBot="1">
      <c r="A3110" s="406">
        <v>95746</v>
      </c>
      <c r="B3110" s="396" t="s">
        <v>3293</v>
      </c>
      <c r="C3110" s="400" t="s">
        <v>3399</v>
      </c>
      <c r="D3110" s="384" t="str">
        <f>VLOOKUP(A3110,[3]cartilha!$A$1:$AN$65536,15,FALSE)</f>
        <v>M</v>
      </c>
      <c r="E3110" s="385" t="s">
        <v>9258</v>
      </c>
      <c r="F3110" s="386">
        <f t="shared" si="779"/>
        <v>34.4</v>
      </c>
      <c r="G3110" s="448"/>
      <c r="H3110" s="436">
        <f t="shared" si="789"/>
        <v>34.4</v>
      </c>
      <c r="I3110" s="405">
        <f t="shared" si="791"/>
        <v>0</v>
      </c>
      <c r="J3110" s="450">
        <f t="shared" si="792"/>
        <v>0</v>
      </c>
      <c r="K3110" s="390"/>
      <c r="L3110" s="469">
        <f t="shared" si="793"/>
        <v>0</v>
      </c>
      <c r="M3110" s="469">
        <f t="shared" si="793"/>
        <v>34.4</v>
      </c>
      <c r="N3110" s="405">
        <f t="shared" si="794"/>
        <v>0</v>
      </c>
      <c r="O3110" s="450">
        <f t="shared" si="795"/>
        <v>0</v>
      </c>
      <c r="P3110" s="392"/>
      <c r="Q3110" s="612"/>
      <c r="R3110" s="394" t="str">
        <f t="shared" si="778"/>
        <v/>
      </c>
      <c r="S3110" s="394" t="str">
        <f t="shared" si="790"/>
        <v/>
      </c>
    </row>
    <row r="3111" spans="1:19" ht="26.25" hidden="1" thickBot="1">
      <c r="A3111" s="406">
        <v>95747</v>
      </c>
      <c r="B3111" s="396" t="s">
        <v>3293</v>
      </c>
      <c r="C3111" s="400" t="s">
        <v>3400</v>
      </c>
      <c r="D3111" s="384" t="str">
        <f>VLOOKUP(A3111,[3]cartilha!$A$1:$AN$65536,15,FALSE)</f>
        <v>M</v>
      </c>
      <c r="E3111" s="385" t="s">
        <v>9259</v>
      </c>
      <c r="F3111" s="386">
        <f t="shared" si="779"/>
        <v>56.81</v>
      </c>
      <c r="G3111" s="448"/>
      <c r="H3111" s="436">
        <f t="shared" si="789"/>
        <v>56.81</v>
      </c>
      <c r="I3111" s="405">
        <f t="shared" si="791"/>
        <v>0</v>
      </c>
      <c r="J3111" s="450">
        <f t="shared" si="792"/>
        <v>0</v>
      </c>
      <c r="K3111" s="390"/>
      <c r="L3111" s="469">
        <f t="shared" si="793"/>
        <v>0</v>
      </c>
      <c r="M3111" s="469">
        <f t="shared" si="793"/>
        <v>56.81</v>
      </c>
      <c r="N3111" s="405">
        <f t="shared" si="794"/>
        <v>0</v>
      </c>
      <c r="O3111" s="450">
        <f t="shared" si="795"/>
        <v>0</v>
      </c>
      <c r="P3111" s="392"/>
      <c r="Q3111" s="612"/>
      <c r="R3111" s="394" t="str">
        <f t="shared" si="778"/>
        <v/>
      </c>
      <c r="S3111" s="394" t="str">
        <f t="shared" si="790"/>
        <v/>
      </c>
    </row>
    <row r="3112" spans="1:19" ht="26.25" hidden="1" thickBot="1">
      <c r="A3112" s="406">
        <v>95748</v>
      </c>
      <c r="B3112" s="396" t="s">
        <v>3293</v>
      </c>
      <c r="C3112" s="400" t="s">
        <v>3401</v>
      </c>
      <c r="D3112" s="384" t="str">
        <f>VLOOKUP(A3112,[3]cartilha!$A$1:$AN$65536,15,FALSE)</f>
        <v>M</v>
      </c>
      <c r="E3112" s="385" t="s">
        <v>9260</v>
      </c>
      <c r="F3112" s="386">
        <f t="shared" si="779"/>
        <v>61.41</v>
      </c>
      <c r="G3112" s="448"/>
      <c r="H3112" s="436">
        <f t="shared" si="789"/>
        <v>61.41</v>
      </c>
      <c r="I3112" s="405">
        <f t="shared" si="791"/>
        <v>0</v>
      </c>
      <c r="J3112" s="450">
        <f t="shared" si="792"/>
        <v>0</v>
      </c>
      <c r="K3112" s="390"/>
      <c r="L3112" s="469">
        <f t="shared" si="793"/>
        <v>0</v>
      </c>
      <c r="M3112" s="469">
        <f t="shared" si="793"/>
        <v>61.41</v>
      </c>
      <c r="N3112" s="405">
        <f t="shared" si="794"/>
        <v>0</v>
      </c>
      <c r="O3112" s="450">
        <f t="shared" si="795"/>
        <v>0</v>
      </c>
      <c r="P3112" s="392"/>
      <c r="Q3112" s="612"/>
      <c r="R3112" s="394" t="str">
        <f t="shared" si="778"/>
        <v/>
      </c>
      <c r="S3112" s="394" t="str">
        <f t="shared" si="790"/>
        <v/>
      </c>
    </row>
    <row r="3113" spans="1:19" ht="26.25" hidden="1" thickBot="1">
      <c r="A3113" s="406">
        <v>95749</v>
      </c>
      <c r="B3113" s="396" t="s">
        <v>3293</v>
      </c>
      <c r="C3113" s="400" t="s">
        <v>3402</v>
      </c>
      <c r="D3113" s="384" t="str">
        <f>VLOOKUP(A3113,[3]cartilha!$A$1:$AN$65536,15,FALSE)</f>
        <v>M</v>
      </c>
      <c r="E3113" s="385" t="s">
        <v>9261</v>
      </c>
      <c r="F3113" s="386">
        <f t="shared" si="779"/>
        <v>36.1</v>
      </c>
      <c r="G3113" s="448"/>
      <c r="H3113" s="436">
        <f t="shared" si="789"/>
        <v>36.1</v>
      </c>
      <c r="I3113" s="405">
        <f t="shared" si="791"/>
        <v>0</v>
      </c>
      <c r="J3113" s="450">
        <f t="shared" si="792"/>
        <v>0</v>
      </c>
      <c r="K3113" s="390"/>
      <c r="L3113" s="469">
        <f t="shared" si="793"/>
        <v>0</v>
      </c>
      <c r="M3113" s="469">
        <f t="shared" si="793"/>
        <v>36.1</v>
      </c>
      <c r="N3113" s="405">
        <f t="shared" si="794"/>
        <v>0</v>
      </c>
      <c r="O3113" s="450">
        <f t="shared" si="795"/>
        <v>0</v>
      </c>
      <c r="P3113" s="392"/>
      <c r="Q3113" s="612"/>
      <c r="R3113" s="394" t="str">
        <f t="shared" si="778"/>
        <v/>
      </c>
      <c r="S3113" s="394" t="str">
        <f t="shared" si="790"/>
        <v/>
      </c>
    </row>
    <row r="3114" spans="1:19" ht="26.25" hidden="1" thickBot="1">
      <c r="A3114" s="406">
        <v>95750</v>
      </c>
      <c r="B3114" s="396" t="s">
        <v>3293</v>
      </c>
      <c r="C3114" s="400" t="s">
        <v>3403</v>
      </c>
      <c r="D3114" s="384" t="str">
        <f>VLOOKUP(A3114,[3]cartilha!$A$1:$AN$65536,15,FALSE)</f>
        <v>M</v>
      </c>
      <c r="E3114" s="385" t="s">
        <v>9262</v>
      </c>
      <c r="F3114" s="386">
        <f t="shared" si="779"/>
        <v>42.65</v>
      </c>
      <c r="G3114" s="448"/>
      <c r="H3114" s="436">
        <f t="shared" si="789"/>
        <v>42.65</v>
      </c>
      <c r="I3114" s="405">
        <f t="shared" si="791"/>
        <v>0</v>
      </c>
      <c r="J3114" s="450">
        <f t="shared" si="792"/>
        <v>0</v>
      </c>
      <c r="K3114" s="390"/>
      <c r="L3114" s="469">
        <f t="shared" si="793"/>
        <v>0</v>
      </c>
      <c r="M3114" s="469">
        <f t="shared" si="793"/>
        <v>42.65</v>
      </c>
      <c r="N3114" s="405">
        <f t="shared" si="794"/>
        <v>0</v>
      </c>
      <c r="O3114" s="450">
        <f t="shared" si="795"/>
        <v>0</v>
      </c>
      <c r="P3114" s="392"/>
      <c r="Q3114" s="612"/>
      <c r="R3114" s="394" t="str">
        <f t="shared" si="778"/>
        <v/>
      </c>
      <c r="S3114" s="394" t="str">
        <f t="shared" si="790"/>
        <v/>
      </c>
    </row>
    <row r="3115" spans="1:19" ht="26.25" hidden="1" thickBot="1">
      <c r="A3115" s="406">
        <v>95751</v>
      </c>
      <c r="B3115" s="396" t="s">
        <v>3293</v>
      </c>
      <c r="C3115" s="400" t="s">
        <v>3404</v>
      </c>
      <c r="D3115" s="384" t="str">
        <f>VLOOKUP(A3115,[3]cartilha!$A$1:$AN$65536,15,FALSE)</f>
        <v>M</v>
      </c>
      <c r="E3115" s="385" t="s">
        <v>9263</v>
      </c>
      <c r="F3115" s="386">
        <f t="shared" si="779"/>
        <v>64.819999999999993</v>
      </c>
      <c r="G3115" s="448"/>
      <c r="H3115" s="436">
        <f t="shared" si="789"/>
        <v>64.819999999999993</v>
      </c>
      <c r="I3115" s="405">
        <f t="shared" si="791"/>
        <v>0</v>
      </c>
      <c r="J3115" s="450">
        <f t="shared" si="792"/>
        <v>0</v>
      </c>
      <c r="K3115" s="390"/>
      <c r="L3115" s="469">
        <f t="shared" si="793"/>
        <v>0</v>
      </c>
      <c r="M3115" s="469">
        <f t="shared" si="793"/>
        <v>64.819999999999993</v>
      </c>
      <c r="N3115" s="405">
        <f t="shared" si="794"/>
        <v>0</v>
      </c>
      <c r="O3115" s="450">
        <f t="shared" si="795"/>
        <v>0</v>
      </c>
      <c r="P3115" s="392"/>
      <c r="Q3115" s="612"/>
      <c r="R3115" s="394" t="str">
        <f t="shared" si="778"/>
        <v/>
      </c>
      <c r="S3115" s="394" t="str">
        <f t="shared" si="790"/>
        <v/>
      </c>
    </row>
    <row r="3116" spans="1:19" ht="26.25" hidden="1" thickBot="1">
      <c r="A3116" s="406">
        <v>95752</v>
      </c>
      <c r="B3116" s="396" t="s">
        <v>3293</v>
      </c>
      <c r="C3116" s="400" t="s">
        <v>3405</v>
      </c>
      <c r="D3116" s="384" t="str">
        <f>VLOOKUP(A3116,[3]cartilha!$A$1:$AN$65536,15,FALSE)</f>
        <v>M</v>
      </c>
      <c r="E3116" s="385" t="s">
        <v>9264</v>
      </c>
      <c r="F3116" s="386">
        <f t="shared" si="779"/>
        <v>69.12</v>
      </c>
      <c r="G3116" s="448"/>
      <c r="H3116" s="436">
        <f t="shared" si="789"/>
        <v>69.12</v>
      </c>
      <c r="I3116" s="405">
        <f t="shared" si="791"/>
        <v>0</v>
      </c>
      <c r="J3116" s="450">
        <f t="shared" si="792"/>
        <v>0</v>
      </c>
      <c r="K3116" s="390"/>
      <c r="L3116" s="469">
        <f t="shared" si="793"/>
        <v>0</v>
      </c>
      <c r="M3116" s="469">
        <f t="shared" si="793"/>
        <v>69.12</v>
      </c>
      <c r="N3116" s="405">
        <f t="shared" si="794"/>
        <v>0</v>
      </c>
      <c r="O3116" s="450">
        <f t="shared" si="795"/>
        <v>0</v>
      </c>
      <c r="P3116" s="392"/>
      <c r="Q3116" s="612"/>
      <c r="R3116" s="394" t="str">
        <f t="shared" si="778"/>
        <v/>
      </c>
      <c r="S3116" s="394" t="str">
        <f t="shared" si="790"/>
        <v/>
      </c>
    </row>
    <row r="3117" spans="1:19" ht="26.25" hidden="1" thickBot="1">
      <c r="A3117" s="406">
        <v>95753</v>
      </c>
      <c r="B3117" s="396" t="s">
        <v>3293</v>
      </c>
      <c r="C3117" s="400" t="s">
        <v>2696</v>
      </c>
      <c r="D3117" s="384" t="str">
        <f>VLOOKUP(A3117,[3]cartilha!$A$1:$AN$65536,15,FALSE)</f>
        <v>UN</v>
      </c>
      <c r="E3117" s="385" t="s">
        <v>9265</v>
      </c>
      <c r="F3117" s="386">
        <f t="shared" si="779"/>
        <v>9.2200000000000006</v>
      </c>
      <c r="G3117" s="448"/>
      <c r="H3117" s="436">
        <f t="shared" si="789"/>
        <v>9.2200000000000006</v>
      </c>
      <c r="I3117" s="405">
        <f t="shared" si="791"/>
        <v>0</v>
      </c>
      <c r="J3117" s="450">
        <f t="shared" si="792"/>
        <v>0</v>
      </c>
      <c r="K3117" s="390"/>
      <c r="L3117" s="469">
        <f t="shared" si="793"/>
        <v>0</v>
      </c>
      <c r="M3117" s="469">
        <f t="shared" si="793"/>
        <v>9.2200000000000006</v>
      </c>
      <c r="N3117" s="405">
        <f t="shared" si="794"/>
        <v>0</v>
      </c>
      <c r="O3117" s="450">
        <f t="shared" si="795"/>
        <v>0</v>
      </c>
      <c r="P3117" s="392"/>
      <c r="Q3117" s="612"/>
      <c r="R3117" s="394" t="str">
        <f t="shared" si="778"/>
        <v/>
      </c>
      <c r="S3117" s="394" t="str">
        <f t="shared" si="790"/>
        <v/>
      </c>
    </row>
    <row r="3118" spans="1:19" ht="26.25" hidden="1" thickBot="1">
      <c r="A3118" s="406">
        <v>95754</v>
      </c>
      <c r="B3118" s="396" t="s">
        <v>3293</v>
      </c>
      <c r="C3118" s="400" t="s">
        <v>2697</v>
      </c>
      <c r="D3118" s="384" t="str">
        <f>VLOOKUP(A3118,[3]cartilha!$A$1:$AN$65536,15,FALSE)</f>
        <v>UN</v>
      </c>
      <c r="E3118" s="385" t="s">
        <v>8226</v>
      </c>
      <c r="F3118" s="386">
        <f t="shared" si="779"/>
        <v>11.48</v>
      </c>
      <c r="G3118" s="448"/>
      <c r="H3118" s="436">
        <f t="shared" si="789"/>
        <v>11.48</v>
      </c>
      <c r="I3118" s="405">
        <f t="shared" si="791"/>
        <v>0</v>
      </c>
      <c r="J3118" s="450">
        <f t="shared" si="792"/>
        <v>0</v>
      </c>
      <c r="K3118" s="390"/>
      <c r="L3118" s="469">
        <f t="shared" si="793"/>
        <v>0</v>
      </c>
      <c r="M3118" s="469">
        <f t="shared" si="793"/>
        <v>11.48</v>
      </c>
      <c r="N3118" s="405">
        <f t="shared" si="794"/>
        <v>0</v>
      </c>
      <c r="O3118" s="450">
        <f t="shared" si="795"/>
        <v>0</v>
      </c>
      <c r="P3118" s="392"/>
      <c r="Q3118" s="612"/>
      <c r="R3118" s="394" t="str">
        <f t="shared" si="778"/>
        <v/>
      </c>
      <c r="S3118" s="394" t="str">
        <f t="shared" si="790"/>
        <v/>
      </c>
    </row>
    <row r="3119" spans="1:19" ht="26.25" hidden="1" thickBot="1">
      <c r="A3119" s="406">
        <v>95755</v>
      </c>
      <c r="B3119" s="396" t="s">
        <v>3293</v>
      </c>
      <c r="C3119" s="400" t="s">
        <v>2698</v>
      </c>
      <c r="D3119" s="384" t="str">
        <f>VLOOKUP(A3119,[3]cartilha!$A$1:$AN$65536,15,FALSE)</f>
        <v>UN</v>
      </c>
      <c r="E3119" s="385" t="s">
        <v>9190</v>
      </c>
      <c r="F3119" s="386">
        <f t="shared" si="779"/>
        <v>16.5</v>
      </c>
      <c r="G3119" s="448"/>
      <c r="H3119" s="436">
        <f t="shared" si="789"/>
        <v>16.5</v>
      </c>
      <c r="I3119" s="405">
        <f t="shared" si="791"/>
        <v>0</v>
      </c>
      <c r="J3119" s="450">
        <f t="shared" si="792"/>
        <v>0</v>
      </c>
      <c r="K3119" s="390"/>
      <c r="L3119" s="469">
        <f t="shared" si="793"/>
        <v>0</v>
      </c>
      <c r="M3119" s="469">
        <f t="shared" si="793"/>
        <v>16.5</v>
      </c>
      <c r="N3119" s="405">
        <f t="shared" si="794"/>
        <v>0</v>
      </c>
      <c r="O3119" s="450">
        <f t="shared" si="795"/>
        <v>0</v>
      </c>
      <c r="P3119" s="392"/>
      <c r="Q3119" s="612"/>
      <c r="R3119" s="394" t="str">
        <f t="shared" si="778"/>
        <v/>
      </c>
      <c r="S3119" s="394" t="str">
        <f t="shared" si="790"/>
        <v/>
      </c>
    </row>
    <row r="3120" spans="1:19" ht="26.25" hidden="1" thickBot="1">
      <c r="A3120" s="406">
        <v>95756</v>
      </c>
      <c r="B3120" s="396" t="s">
        <v>3293</v>
      </c>
      <c r="C3120" s="400" t="s">
        <v>2699</v>
      </c>
      <c r="D3120" s="384" t="str">
        <f>VLOOKUP(A3120,[3]cartilha!$A$1:$AN$65536,15,FALSE)</f>
        <v>UN</v>
      </c>
      <c r="E3120" s="385" t="s">
        <v>9266</v>
      </c>
      <c r="F3120" s="386">
        <f t="shared" si="779"/>
        <v>21.98</v>
      </c>
      <c r="G3120" s="448"/>
      <c r="H3120" s="436">
        <f t="shared" si="789"/>
        <v>21.98</v>
      </c>
      <c r="I3120" s="405">
        <f t="shared" si="791"/>
        <v>0</v>
      </c>
      <c r="J3120" s="450">
        <f t="shared" si="792"/>
        <v>0</v>
      </c>
      <c r="K3120" s="390"/>
      <c r="L3120" s="469">
        <f t="shared" si="793"/>
        <v>0</v>
      </c>
      <c r="M3120" s="469">
        <f t="shared" si="793"/>
        <v>21.98</v>
      </c>
      <c r="N3120" s="405">
        <f t="shared" si="794"/>
        <v>0</v>
      </c>
      <c r="O3120" s="450">
        <f t="shared" si="795"/>
        <v>0</v>
      </c>
      <c r="P3120" s="392"/>
      <c r="Q3120" s="612"/>
      <c r="R3120" s="394" t="str">
        <f t="shared" si="778"/>
        <v/>
      </c>
      <c r="S3120" s="394" t="str">
        <f t="shared" si="790"/>
        <v/>
      </c>
    </row>
    <row r="3121" spans="1:19" ht="26.25" hidden="1" thickBot="1">
      <c r="A3121" s="406">
        <v>95757</v>
      </c>
      <c r="B3121" s="396" t="s">
        <v>3293</v>
      </c>
      <c r="C3121" s="400" t="s">
        <v>2700</v>
      </c>
      <c r="D3121" s="384" t="str">
        <f>VLOOKUP(A3121,[3]cartilha!$A$1:$AN$65536,15,FALSE)</f>
        <v>UN</v>
      </c>
      <c r="E3121" s="385" t="s">
        <v>9267</v>
      </c>
      <c r="F3121" s="386">
        <f t="shared" si="779"/>
        <v>13.9</v>
      </c>
      <c r="G3121" s="448"/>
      <c r="H3121" s="436">
        <f t="shared" si="789"/>
        <v>13.9</v>
      </c>
      <c r="I3121" s="405">
        <f t="shared" si="791"/>
        <v>0</v>
      </c>
      <c r="J3121" s="450">
        <f t="shared" si="792"/>
        <v>0</v>
      </c>
      <c r="K3121" s="390"/>
      <c r="L3121" s="469">
        <f t="shared" si="793"/>
        <v>0</v>
      </c>
      <c r="M3121" s="469">
        <f t="shared" si="793"/>
        <v>13.9</v>
      </c>
      <c r="N3121" s="405">
        <f t="shared" si="794"/>
        <v>0</v>
      </c>
      <c r="O3121" s="450">
        <f t="shared" si="795"/>
        <v>0</v>
      </c>
      <c r="P3121" s="392"/>
      <c r="Q3121" s="612"/>
      <c r="R3121" s="394" t="str">
        <f t="shared" si="778"/>
        <v/>
      </c>
      <c r="S3121" s="394" t="str">
        <f t="shared" si="790"/>
        <v/>
      </c>
    </row>
    <row r="3122" spans="1:19" ht="26.25" hidden="1" thickBot="1">
      <c r="A3122" s="406">
        <v>95758</v>
      </c>
      <c r="B3122" s="396" t="s">
        <v>3293</v>
      </c>
      <c r="C3122" s="400" t="s">
        <v>2701</v>
      </c>
      <c r="D3122" s="384" t="str">
        <f>VLOOKUP(A3122,[3]cartilha!$A$1:$AN$65536,15,FALSE)</f>
        <v>UN</v>
      </c>
      <c r="E3122" s="385" t="s">
        <v>9268</v>
      </c>
      <c r="F3122" s="386">
        <f t="shared" si="779"/>
        <v>15.63</v>
      </c>
      <c r="G3122" s="448"/>
      <c r="H3122" s="436">
        <f t="shared" si="789"/>
        <v>15.63</v>
      </c>
      <c r="I3122" s="405">
        <f t="shared" si="791"/>
        <v>0</v>
      </c>
      <c r="J3122" s="450">
        <f t="shared" si="792"/>
        <v>0</v>
      </c>
      <c r="K3122" s="390"/>
      <c r="L3122" s="469">
        <f t="shared" si="793"/>
        <v>0</v>
      </c>
      <c r="M3122" s="469">
        <f t="shared" si="793"/>
        <v>15.63</v>
      </c>
      <c r="N3122" s="405">
        <f t="shared" si="794"/>
        <v>0</v>
      </c>
      <c r="O3122" s="450">
        <f t="shared" si="795"/>
        <v>0</v>
      </c>
      <c r="P3122" s="392"/>
      <c r="Q3122" s="612"/>
      <c r="R3122" s="394" t="str">
        <f t="shared" si="778"/>
        <v/>
      </c>
      <c r="S3122" s="394" t="str">
        <f t="shared" si="790"/>
        <v/>
      </c>
    </row>
    <row r="3123" spans="1:19" ht="26.25" hidden="1" thickBot="1">
      <c r="A3123" s="406">
        <v>95759</v>
      </c>
      <c r="B3123" s="396" t="s">
        <v>3293</v>
      </c>
      <c r="C3123" s="400" t="s">
        <v>2702</v>
      </c>
      <c r="D3123" s="384" t="str">
        <f>VLOOKUP(A3123,[3]cartilha!$A$1:$AN$65536,15,FALSE)</f>
        <v>UN</v>
      </c>
      <c r="E3123" s="385" t="s">
        <v>9269</v>
      </c>
      <c r="F3123" s="386">
        <f t="shared" si="779"/>
        <v>19.87</v>
      </c>
      <c r="G3123" s="448"/>
      <c r="H3123" s="436">
        <f t="shared" si="789"/>
        <v>19.87</v>
      </c>
      <c r="I3123" s="405">
        <f t="shared" si="791"/>
        <v>0</v>
      </c>
      <c r="J3123" s="450">
        <f t="shared" si="792"/>
        <v>0</v>
      </c>
      <c r="K3123" s="390"/>
      <c r="L3123" s="469">
        <f t="shared" si="793"/>
        <v>0</v>
      </c>
      <c r="M3123" s="469">
        <f t="shared" si="793"/>
        <v>19.87</v>
      </c>
      <c r="N3123" s="405">
        <f t="shared" si="794"/>
        <v>0</v>
      </c>
      <c r="O3123" s="450">
        <f t="shared" si="795"/>
        <v>0</v>
      </c>
      <c r="P3123" s="392"/>
      <c r="Q3123" s="612"/>
      <c r="R3123" s="394" t="str">
        <f t="shared" si="778"/>
        <v/>
      </c>
      <c r="S3123" s="394" t="str">
        <f t="shared" si="790"/>
        <v/>
      </c>
    </row>
    <row r="3124" spans="1:19" ht="26.25" hidden="1" thickBot="1">
      <c r="A3124" s="406">
        <v>95760</v>
      </c>
      <c r="B3124" s="396" t="s">
        <v>3293</v>
      </c>
      <c r="C3124" s="400" t="s">
        <v>2703</v>
      </c>
      <c r="D3124" s="384" t="str">
        <f>VLOOKUP(A3124,[3]cartilha!$A$1:$AN$65536,15,FALSE)</f>
        <v>UN</v>
      </c>
      <c r="E3124" s="385" t="s">
        <v>7117</v>
      </c>
      <c r="F3124" s="386">
        <f t="shared" si="779"/>
        <v>24.44</v>
      </c>
      <c r="G3124" s="448"/>
      <c r="H3124" s="436">
        <f t="shared" si="789"/>
        <v>24.44</v>
      </c>
      <c r="I3124" s="405">
        <f t="shared" si="791"/>
        <v>0</v>
      </c>
      <c r="J3124" s="450">
        <f t="shared" si="792"/>
        <v>0</v>
      </c>
      <c r="K3124" s="390"/>
      <c r="L3124" s="469">
        <f t="shared" si="793"/>
        <v>0</v>
      </c>
      <c r="M3124" s="469">
        <f t="shared" si="793"/>
        <v>24.44</v>
      </c>
      <c r="N3124" s="405">
        <f t="shared" si="794"/>
        <v>0</v>
      </c>
      <c r="O3124" s="450">
        <f t="shared" si="795"/>
        <v>0</v>
      </c>
      <c r="P3124" s="392"/>
      <c r="Q3124" s="612"/>
      <c r="R3124" s="394" t="str">
        <f t="shared" si="778"/>
        <v/>
      </c>
      <c r="S3124" s="394" t="str">
        <f t="shared" si="790"/>
        <v/>
      </c>
    </row>
    <row r="3125" spans="1:19" ht="13.5" hidden="1" thickBot="1">
      <c r="A3125" s="406" t="s">
        <v>2047</v>
      </c>
      <c r="B3125" s="396"/>
      <c r="C3125" s="400" t="s">
        <v>287</v>
      </c>
      <c r="D3125" s="384">
        <v>0</v>
      </c>
      <c r="E3125" s="385"/>
      <c r="F3125" s="386">
        <f t="shared" si="779"/>
        <v>0</v>
      </c>
      <c r="G3125" s="448"/>
      <c r="H3125" s="436">
        <f t="shared" si="789"/>
        <v>0</v>
      </c>
      <c r="I3125" s="449"/>
      <c r="J3125" s="450"/>
      <c r="K3125" s="390"/>
      <c r="L3125" s="469"/>
      <c r="M3125" s="448"/>
      <c r="N3125" s="451"/>
      <c r="O3125" s="452"/>
      <c r="P3125" s="453"/>
      <c r="Q3125" s="393" t="str">
        <f>IF(OR(SUM(J3126:J3138)&gt;0,SUM(O3126:O3138)&gt;0),"xx","")</f>
        <v/>
      </c>
      <c r="R3125" s="394" t="str">
        <f t="shared" si="778"/>
        <v/>
      </c>
      <c r="S3125" s="394" t="str">
        <f t="shared" si="790"/>
        <v/>
      </c>
    </row>
    <row r="3126" spans="1:19" ht="26.25" hidden="1" thickBot="1">
      <c r="A3126" s="406">
        <v>91839</v>
      </c>
      <c r="B3126" s="396" t="s">
        <v>3293</v>
      </c>
      <c r="C3126" s="400" t="s">
        <v>2665</v>
      </c>
      <c r="D3126" s="384" t="str">
        <f>VLOOKUP(A3126,[3]cartilha!$A$1:$AN$65536,15,FALSE)</f>
        <v>M</v>
      </c>
      <c r="E3126" s="385" t="s">
        <v>9270</v>
      </c>
      <c r="F3126" s="386">
        <f t="shared" si="779"/>
        <v>12.26</v>
      </c>
      <c r="G3126" s="407"/>
      <c r="H3126" s="436">
        <f t="shared" si="789"/>
        <v>12.26</v>
      </c>
      <c r="I3126" s="403">
        <f t="shared" ref="I3126:I3138" si="796">IF(ISBLANK(E3126),0,ROUND(F3126*G3126,2))</f>
        <v>0</v>
      </c>
      <c r="J3126" s="403">
        <f t="shared" ref="J3126:J3138" si="797">IF(ISBLANK(G3126),0,ROUND(G3126*H3126,2))</f>
        <v>0</v>
      </c>
      <c r="K3126" s="390"/>
      <c r="L3126" s="404">
        <f t="shared" ref="L3126:M3138" si="798">G3126</f>
        <v>0</v>
      </c>
      <c r="M3126" s="404">
        <f t="shared" si="798"/>
        <v>12.26</v>
      </c>
      <c r="N3126" s="405">
        <f t="shared" ref="N3126:N3138" si="799">IF(ISBLANK(E3126),0,ROUND(F3126*L3126,2))</f>
        <v>0</v>
      </c>
      <c r="O3126" s="405">
        <f t="shared" ref="O3126:O3138" si="800">IF(ISBLANK(L3126),0,ROUND(L3126*M3126,2))</f>
        <v>0</v>
      </c>
      <c r="P3126" s="392"/>
      <c r="Q3126" s="612"/>
      <c r="R3126" s="394" t="str">
        <f t="shared" si="778"/>
        <v/>
      </c>
      <c r="S3126" s="394" t="str">
        <f t="shared" si="790"/>
        <v/>
      </c>
    </row>
    <row r="3127" spans="1:19" ht="26.25" hidden="1" thickBot="1">
      <c r="A3127" s="406">
        <v>91840</v>
      </c>
      <c r="B3127" s="396" t="s">
        <v>3293</v>
      </c>
      <c r="C3127" s="400" t="s">
        <v>2666</v>
      </c>
      <c r="D3127" s="384" t="str">
        <f>VLOOKUP(A3127,[3]cartilha!$A$1:$AN$65536,15,FALSE)</f>
        <v>M</v>
      </c>
      <c r="E3127" s="385" t="s">
        <v>9271</v>
      </c>
      <c r="F3127" s="386">
        <f t="shared" si="779"/>
        <v>15.21</v>
      </c>
      <c r="G3127" s="407"/>
      <c r="H3127" s="436">
        <f t="shared" si="789"/>
        <v>15.21</v>
      </c>
      <c r="I3127" s="403">
        <f t="shared" si="796"/>
        <v>0</v>
      </c>
      <c r="J3127" s="403">
        <f t="shared" si="797"/>
        <v>0</v>
      </c>
      <c r="K3127" s="390"/>
      <c r="L3127" s="404">
        <f t="shared" si="798"/>
        <v>0</v>
      </c>
      <c r="M3127" s="404">
        <f t="shared" si="798"/>
        <v>15.21</v>
      </c>
      <c r="N3127" s="405">
        <f t="shared" si="799"/>
        <v>0</v>
      </c>
      <c r="O3127" s="405">
        <f t="shared" si="800"/>
        <v>0</v>
      </c>
      <c r="P3127" s="392"/>
      <c r="Q3127" s="612"/>
      <c r="R3127" s="394" t="str">
        <f t="shared" si="778"/>
        <v/>
      </c>
      <c r="S3127" s="394" t="str">
        <f t="shared" si="790"/>
        <v/>
      </c>
    </row>
    <row r="3128" spans="1:19" ht="26.25" hidden="1" thickBot="1">
      <c r="A3128" s="406">
        <v>91841</v>
      </c>
      <c r="B3128" s="396" t="s">
        <v>3293</v>
      </c>
      <c r="C3128" s="400" t="s">
        <v>2667</v>
      </c>
      <c r="D3128" s="384" t="str">
        <f>VLOOKUP(A3128,[3]cartilha!$A$1:$AN$65536,15,FALSE)</f>
        <v>M</v>
      </c>
      <c r="E3128" s="385" t="s">
        <v>7095</v>
      </c>
      <c r="F3128" s="386">
        <f t="shared" si="779"/>
        <v>14.52</v>
      </c>
      <c r="G3128" s="407"/>
      <c r="H3128" s="436">
        <f t="shared" si="789"/>
        <v>14.52</v>
      </c>
      <c r="I3128" s="403">
        <f t="shared" si="796"/>
        <v>0</v>
      </c>
      <c r="J3128" s="403">
        <f t="shared" si="797"/>
        <v>0</v>
      </c>
      <c r="K3128" s="390"/>
      <c r="L3128" s="404">
        <f t="shared" si="798"/>
        <v>0</v>
      </c>
      <c r="M3128" s="404">
        <f t="shared" si="798"/>
        <v>14.52</v>
      </c>
      <c r="N3128" s="405">
        <f t="shared" si="799"/>
        <v>0</v>
      </c>
      <c r="O3128" s="405">
        <f t="shared" si="800"/>
        <v>0</v>
      </c>
      <c r="P3128" s="392"/>
      <c r="Q3128" s="612"/>
      <c r="R3128" s="394" t="str">
        <f t="shared" si="778"/>
        <v/>
      </c>
      <c r="S3128" s="394" t="str">
        <f t="shared" si="790"/>
        <v/>
      </c>
    </row>
    <row r="3129" spans="1:19" ht="26.25" hidden="1" thickBot="1">
      <c r="A3129" s="406">
        <v>91849</v>
      </c>
      <c r="B3129" s="396" t="s">
        <v>3293</v>
      </c>
      <c r="C3129" s="400" t="s">
        <v>2668</v>
      </c>
      <c r="D3129" s="384" t="str">
        <f>VLOOKUP(A3129,[3]cartilha!$A$1:$AN$65536,15,FALSE)</f>
        <v>M</v>
      </c>
      <c r="E3129" s="385" t="s">
        <v>9272</v>
      </c>
      <c r="F3129" s="386">
        <f t="shared" si="779"/>
        <v>9.57</v>
      </c>
      <c r="G3129" s="407"/>
      <c r="H3129" s="436">
        <f t="shared" si="789"/>
        <v>9.57</v>
      </c>
      <c r="I3129" s="403">
        <f t="shared" si="796"/>
        <v>0</v>
      </c>
      <c r="J3129" s="403">
        <f t="shared" si="797"/>
        <v>0</v>
      </c>
      <c r="K3129" s="390"/>
      <c r="L3129" s="404">
        <f t="shared" si="798"/>
        <v>0</v>
      </c>
      <c r="M3129" s="404">
        <f t="shared" si="798"/>
        <v>9.57</v>
      </c>
      <c r="N3129" s="405">
        <f t="shared" si="799"/>
        <v>0</v>
      </c>
      <c r="O3129" s="405">
        <f t="shared" si="800"/>
        <v>0</v>
      </c>
      <c r="P3129" s="392"/>
      <c r="Q3129" s="612"/>
      <c r="R3129" s="394" t="str">
        <f t="shared" ref="R3129:R3192" si="801">IF(Q3129="X","x",IF(Q3129="xx","x",IF(O3129&gt;0,"x","")))</f>
        <v/>
      </c>
      <c r="S3129" s="394" t="str">
        <f t="shared" si="790"/>
        <v/>
      </c>
    </row>
    <row r="3130" spans="1:19" ht="26.25" hidden="1" thickBot="1">
      <c r="A3130" s="406">
        <v>91850</v>
      </c>
      <c r="B3130" s="396" t="s">
        <v>3293</v>
      </c>
      <c r="C3130" s="400" t="s">
        <v>2669</v>
      </c>
      <c r="D3130" s="384" t="str">
        <f>VLOOKUP(A3130,[3]cartilha!$A$1:$AN$65536,15,FALSE)</f>
        <v>M</v>
      </c>
      <c r="E3130" s="385" t="s">
        <v>9273</v>
      </c>
      <c r="F3130" s="386">
        <f t="shared" si="779"/>
        <v>12.61</v>
      </c>
      <c r="G3130" s="407"/>
      <c r="H3130" s="436">
        <f t="shared" si="789"/>
        <v>12.61</v>
      </c>
      <c r="I3130" s="403">
        <f t="shared" si="796"/>
        <v>0</v>
      </c>
      <c r="J3130" s="403">
        <f t="shared" si="797"/>
        <v>0</v>
      </c>
      <c r="K3130" s="390"/>
      <c r="L3130" s="404">
        <f t="shared" si="798"/>
        <v>0</v>
      </c>
      <c r="M3130" s="404">
        <f t="shared" si="798"/>
        <v>12.61</v>
      </c>
      <c r="N3130" s="405">
        <f t="shared" si="799"/>
        <v>0</v>
      </c>
      <c r="O3130" s="405">
        <f t="shared" si="800"/>
        <v>0</v>
      </c>
      <c r="P3130" s="392"/>
      <c r="Q3130" s="612"/>
      <c r="R3130" s="394" t="str">
        <f t="shared" si="801"/>
        <v/>
      </c>
      <c r="S3130" s="394" t="str">
        <f t="shared" si="790"/>
        <v/>
      </c>
    </row>
    <row r="3131" spans="1:19" ht="26.25" hidden="1" thickBot="1">
      <c r="A3131" s="406">
        <v>91851</v>
      </c>
      <c r="B3131" s="396" t="s">
        <v>3293</v>
      </c>
      <c r="C3131" s="400" t="s">
        <v>2670</v>
      </c>
      <c r="D3131" s="384" t="str">
        <f>VLOOKUP(A3131,[3]cartilha!$A$1:$AN$65536,15,FALSE)</f>
        <v>M</v>
      </c>
      <c r="E3131" s="385" t="s">
        <v>9274</v>
      </c>
      <c r="F3131" s="386">
        <f t="shared" si="779"/>
        <v>11.91</v>
      </c>
      <c r="G3131" s="407"/>
      <c r="H3131" s="436">
        <f t="shared" si="789"/>
        <v>11.91</v>
      </c>
      <c r="I3131" s="403">
        <f t="shared" si="796"/>
        <v>0</v>
      </c>
      <c r="J3131" s="403">
        <f t="shared" si="797"/>
        <v>0</v>
      </c>
      <c r="K3131" s="390"/>
      <c r="L3131" s="404">
        <f t="shared" si="798"/>
        <v>0</v>
      </c>
      <c r="M3131" s="404">
        <f t="shared" si="798"/>
        <v>11.91</v>
      </c>
      <c r="N3131" s="405">
        <f t="shared" si="799"/>
        <v>0</v>
      </c>
      <c r="O3131" s="405">
        <f t="shared" si="800"/>
        <v>0</v>
      </c>
      <c r="P3131" s="392"/>
      <c r="Q3131" s="612"/>
      <c r="R3131" s="394" t="str">
        <f t="shared" si="801"/>
        <v/>
      </c>
      <c r="S3131" s="394" t="str">
        <f t="shared" si="790"/>
        <v/>
      </c>
    </row>
    <row r="3132" spans="1:19" ht="26.25" hidden="1" thickBot="1">
      <c r="A3132" s="406">
        <v>91859</v>
      </c>
      <c r="B3132" s="396" t="s">
        <v>3293</v>
      </c>
      <c r="C3132" s="400" t="s">
        <v>2671</v>
      </c>
      <c r="D3132" s="384" t="str">
        <f>VLOOKUP(A3132,[3]cartilha!$A$1:$AN$65536,15,FALSE)</f>
        <v>M</v>
      </c>
      <c r="E3132" s="385" t="s">
        <v>9275</v>
      </c>
      <c r="F3132" s="386">
        <f t="shared" si="779"/>
        <v>12.77</v>
      </c>
      <c r="G3132" s="407"/>
      <c r="H3132" s="436">
        <f t="shared" si="789"/>
        <v>12.77</v>
      </c>
      <c r="I3132" s="403">
        <f t="shared" si="796"/>
        <v>0</v>
      </c>
      <c r="J3132" s="403">
        <f t="shared" si="797"/>
        <v>0</v>
      </c>
      <c r="K3132" s="390"/>
      <c r="L3132" s="404">
        <f t="shared" si="798"/>
        <v>0</v>
      </c>
      <c r="M3132" s="404">
        <f t="shared" si="798"/>
        <v>12.77</v>
      </c>
      <c r="N3132" s="405">
        <f t="shared" si="799"/>
        <v>0</v>
      </c>
      <c r="O3132" s="405">
        <f t="shared" si="800"/>
        <v>0</v>
      </c>
      <c r="P3132" s="392"/>
      <c r="Q3132" s="612"/>
      <c r="R3132" s="394" t="str">
        <f t="shared" si="801"/>
        <v/>
      </c>
      <c r="S3132" s="394" t="str">
        <f t="shared" si="790"/>
        <v/>
      </c>
    </row>
    <row r="3133" spans="1:19" ht="26.25" hidden="1" thickBot="1">
      <c r="A3133" s="406">
        <v>91860</v>
      </c>
      <c r="B3133" s="396" t="s">
        <v>3293</v>
      </c>
      <c r="C3133" s="400" t="s">
        <v>2672</v>
      </c>
      <c r="D3133" s="384" t="str">
        <f>VLOOKUP(A3133,[3]cartilha!$A$1:$AN$65536,15,FALSE)</f>
        <v>M</v>
      </c>
      <c r="E3133" s="385" t="s">
        <v>8681</v>
      </c>
      <c r="F3133" s="386">
        <f t="shared" si="779"/>
        <v>15.67</v>
      </c>
      <c r="G3133" s="407"/>
      <c r="H3133" s="436">
        <f t="shared" si="789"/>
        <v>15.67</v>
      </c>
      <c r="I3133" s="403">
        <f t="shared" si="796"/>
        <v>0</v>
      </c>
      <c r="J3133" s="403">
        <f t="shared" si="797"/>
        <v>0</v>
      </c>
      <c r="K3133" s="390"/>
      <c r="L3133" s="404">
        <f t="shared" si="798"/>
        <v>0</v>
      </c>
      <c r="M3133" s="404">
        <f t="shared" si="798"/>
        <v>15.67</v>
      </c>
      <c r="N3133" s="405">
        <f t="shared" si="799"/>
        <v>0</v>
      </c>
      <c r="O3133" s="405">
        <f t="shared" si="800"/>
        <v>0</v>
      </c>
      <c r="P3133" s="392"/>
      <c r="Q3133" s="612"/>
      <c r="R3133" s="394" t="str">
        <f t="shared" si="801"/>
        <v/>
      </c>
      <c r="S3133" s="394" t="str">
        <f t="shared" si="790"/>
        <v/>
      </c>
    </row>
    <row r="3134" spans="1:19" ht="26.25" hidden="1" thickBot="1">
      <c r="A3134" s="406">
        <v>91861</v>
      </c>
      <c r="B3134" s="396" t="s">
        <v>3293</v>
      </c>
      <c r="C3134" s="400" t="s">
        <v>2673</v>
      </c>
      <c r="D3134" s="384" t="str">
        <f>VLOOKUP(A3134,[3]cartilha!$A$1:$AN$65536,15,FALSE)</f>
        <v>M</v>
      </c>
      <c r="E3134" s="385" t="s">
        <v>9276</v>
      </c>
      <c r="F3134" s="386">
        <f t="shared" si="779"/>
        <v>15.02</v>
      </c>
      <c r="G3134" s="407"/>
      <c r="H3134" s="436">
        <f t="shared" si="789"/>
        <v>15.02</v>
      </c>
      <c r="I3134" s="403">
        <f t="shared" si="796"/>
        <v>0</v>
      </c>
      <c r="J3134" s="403">
        <f t="shared" si="797"/>
        <v>0</v>
      </c>
      <c r="K3134" s="390"/>
      <c r="L3134" s="404">
        <f t="shared" si="798"/>
        <v>0</v>
      </c>
      <c r="M3134" s="404">
        <f t="shared" si="798"/>
        <v>15.02</v>
      </c>
      <c r="N3134" s="405">
        <f t="shared" si="799"/>
        <v>0</v>
      </c>
      <c r="O3134" s="405">
        <f t="shared" si="800"/>
        <v>0</v>
      </c>
      <c r="P3134" s="392"/>
      <c r="Q3134" s="612"/>
      <c r="R3134" s="394" t="str">
        <f t="shared" si="801"/>
        <v/>
      </c>
      <c r="S3134" s="394" t="str">
        <f t="shared" si="790"/>
        <v/>
      </c>
    </row>
    <row r="3135" spans="1:19" ht="26.25" hidden="1" thickBot="1">
      <c r="A3135" s="406">
        <v>97667</v>
      </c>
      <c r="B3135" s="396" t="s">
        <v>3293</v>
      </c>
      <c r="C3135" s="400" t="s">
        <v>2674</v>
      </c>
      <c r="D3135" s="384" t="str">
        <f>VLOOKUP(A3135,[3]cartilha!$A$1:$AN$65536,15,FALSE)</f>
        <v>M</v>
      </c>
      <c r="E3135" s="385" t="s">
        <v>9277</v>
      </c>
      <c r="F3135" s="386">
        <f t="shared" si="779"/>
        <v>8.99</v>
      </c>
      <c r="G3135" s="407"/>
      <c r="H3135" s="436">
        <f t="shared" si="789"/>
        <v>8.99</v>
      </c>
      <c r="I3135" s="403">
        <f t="shared" si="796"/>
        <v>0</v>
      </c>
      <c r="J3135" s="403">
        <f t="shared" si="797"/>
        <v>0</v>
      </c>
      <c r="K3135" s="390"/>
      <c r="L3135" s="404">
        <f t="shared" si="798"/>
        <v>0</v>
      </c>
      <c r="M3135" s="404">
        <f t="shared" si="798"/>
        <v>8.99</v>
      </c>
      <c r="N3135" s="405">
        <f t="shared" si="799"/>
        <v>0</v>
      </c>
      <c r="O3135" s="405">
        <f t="shared" si="800"/>
        <v>0</v>
      </c>
      <c r="P3135" s="392"/>
      <c r="Q3135" s="612"/>
      <c r="R3135" s="394" t="str">
        <f t="shared" si="801"/>
        <v/>
      </c>
      <c r="S3135" s="394" t="str">
        <f t="shared" si="790"/>
        <v/>
      </c>
    </row>
    <row r="3136" spans="1:19" ht="13.5" hidden="1" thickBot="1">
      <c r="A3136" s="406">
        <v>97668</v>
      </c>
      <c r="B3136" s="396" t="s">
        <v>3293</v>
      </c>
      <c r="C3136" s="400" t="s">
        <v>2675</v>
      </c>
      <c r="D3136" s="384" t="str">
        <f>VLOOKUP(A3136,[3]cartilha!$A$1:$AN$65536,15,FALSE)</f>
        <v>M</v>
      </c>
      <c r="E3136" s="385" t="s">
        <v>9267</v>
      </c>
      <c r="F3136" s="386">
        <f t="shared" si="779"/>
        <v>13.9</v>
      </c>
      <c r="G3136" s="407"/>
      <c r="H3136" s="436">
        <f t="shared" si="789"/>
        <v>13.9</v>
      </c>
      <c r="I3136" s="403">
        <f t="shared" si="796"/>
        <v>0</v>
      </c>
      <c r="J3136" s="403">
        <f t="shared" si="797"/>
        <v>0</v>
      </c>
      <c r="K3136" s="390"/>
      <c r="L3136" s="404">
        <f t="shared" si="798"/>
        <v>0</v>
      </c>
      <c r="M3136" s="404">
        <f t="shared" si="798"/>
        <v>13.9</v>
      </c>
      <c r="N3136" s="405">
        <f t="shared" si="799"/>
        <v>0</v>
      </c>
      <c r="O3136" s="405">
        <f t="shared" si="800"/>
        <v>0</v>
      </c>
      <c r="P3136" s="392"/>
      <c r="Q3136" s="612"/>
      <c r="R3136" s="394" t="str">
        <f t="shared" si="801"/>
        <v/>
      </c>
      <c r="S3136" s="394" t="str">
        <f t="shared" si="790"/>
        <v/>
      </c>
    </row>
    <row r="3137" spans="1:19" ht="13.5" hidden="1" thickBot="1">
      <c r="A3137" s="406">
        <v>97669</v>
      </c>
      <c r="B3137" s="396" t="s">
        <v>3293</v>
      </c>
      <c r="C3137" s="400" t="s">
        <v>2676</v>
      </c>
      <c r="D3137" s="384" t="str">
        <f>VLOOKUP(A3137,[3]cartilha!$A$1:$AN$65536,15,FALSE)</f>
        <v>M</v>
      </c>
      <c r="E3137" s="385" t="s">
        <v>7345</v>
      </c>
      <c r="F3137" s="386">
        <f t="shared" si="779"/>
        <v>22.46</v>
      </c>
      <c r="G3137" s="407"/>
      <c r="H3137" s="436">
        <f t="shared" si="789"/>
        <v>22.46</v>
      </c>
      <c r="I3137" s="403">
        <f t="shared" si="796"/>
        <v>0</v>
      </c>
      <c r="J3137" s="403">
        <f t="shared" si="797"/>
        <v>0</v>
      </c>
      <c r="K3137" s="390"/>
      <c r="L3137" s="404">
        <f t="shared" si="798"/>
        <v>0</v>
      </c>
      <c r="M3137" s="404">
        <f t="shared" si="798"/>
        <v>22.46</v>
      </c>
      <c r="N3137" s="405">
        <f t="shared" si="799"/>
        <v>0</v>
      </c>
      <c r="O3137" s="405">
        <f t="shared" si="800"/>
        <v>0</v>
      </c>
      <c r="P3137" s="392"/>
      <c r="Q3137" s="612"/>
      <c r="R3137" s="394" t="str">
        <f t="shared" si="801"/>
        <v/>
      </c>
      <c r="S3137" s="394" t="str">
        <f t="shared" si="790"/>
        <v/>
      </c>
    </row>
    <row r="3138" spans="1:19" ht="13.5" hidden="1" thickBot="1">
      <c r="A3138" s="406">
        <v>97670</v>
      </c>
      <c r="B3138" s="396" t="s">
        <v>3293</v>
      </c>
      <c r="C3138" s="400" t="s">
        <v>2677</v>
      </c>
      <c r="D3138" s="384" t="str">
        <f>VLOOKUP(A3138,[3]cartilha!$A$1:$AN$65536,15,FALSE)</f>
        <v>M</v>
      </c>
      <c r="E3138" s="385" t="s">
        <v>9278</v>
      </c>
      <c r="F3138" s="386">
        <f t="shared" ref="F3138:F3201" si="802">IF(E3138=0,0,ROUND(E3138*(1+E$10)*(1-E$11),2))</f>
        <v>28.69</v>
      </c>
      <c r="G3138" s="407"/>
      <c r="H3138" s="436">
        <f t="shared" si="789"/>
        <v>28.69</v>
      </c>
      <c r="I3138" s="403">
        <f t="shared" si="796"/>
        <v>0</v>
      </c>
      <c r="J3138" s="403">
        <f t="shared" si="797"/>
        <v>0</v>
      </c>
      <c r="K3138" s="390"/>
      <c r="L3138" s="404">
        <f t="shared" si="798"/>
        <v>0</v>
      </c>
      <c r="M3138" s="404">
        <f t="shared" si="798"/>
        <v>28.69</v>
      </c>
      <c r="N3138" s="405">
        <f t="shared" si="799"/>
        <v>0</v>
      </c>
      <c r="O3138" s="405">
        <f t="shared" si="800"/>
        <v>0</v>
      </c>
      <c r="P3138" s="392"/>
      <c r="Q3138" s="612"/>
      <c r="R3138" s="394" t="str">
        <f t="shared" si="801"/>
        <v/>
      </c>
      <c r="S3138" s="394" t="str">
        <f t="shared" si="790"/>
        <v/>
      </c>
    </row>
    <row r="3139" spans="1:19" ht="13.5" hidden="1" thickBot="1">
      <c r="A3139" s="406" t="s">
        <v>6374</v>
      </c>
      <c r="B3139" s="396"/>
      <c r="C3139" s="400" t="s">
        <v>6375</v>
      </c>
      <c r="D3139" s="384">
        <v>0</v>
      </c>
      <c r="E3139" s="385"/>
      <c r="F3139" s="386">
        <f t="shared" si="802"/>
        <v>0</v>
      </c>
      <c r="G3139" s="448"/>
      <c r="H3139" s="436">
        <f t="shared" si="789"/>
        <v>0</v>
      </c>
      <c r="I3139" s="449"/>
      <c r="J3139" s="450"/>
      <c r="K3139" s="390"/>
      <c r="L3139" s="448"/>
      <c r="M3139" s="448"/>
      <c r="N3139" s="449"/>
      <c r="O3139" s="450"/>
      <c r="P3139" s="392"/>
      <c r="Q3139" s="393" t="str">
        <f>IF(OR(SUM(J3139)&gt;0,SUM(O3139)&gt;0),"xx","")</f>
        <v/>
      </c>
      <c r="R3139" s="394" t="str">
        <f t="shared" si="801"/>
        <v/>
      </c>
      <c r="S3139" s="394" t="str">
        <f t="shared" si="790"/>
        <v/>
      </c>
    </row>
    <row r="3140" spans="1:19" ht="13.5" thickBot="1">
      <c r="A3140" s="406" t="s">
        <v>2048</v>
      </c>
      <c r="B3140" s="396"/>
      <c r="C3140" s="400" t="s">
        <v>115</v>
      </c>
      <c r="D3140" s="384">
        <v>0</v>
      </c>
      <c r="E3140" s="385"/>
      <c r="F3140" s="386">
        <f t="shared" si="802"/>
        <v>0</v>
      </c>
      <c r="G3140" s="448"/>
      <c r="H3140" s="436">
        <f t="shared" si="789"/>
        <v>0</v>
      </c>
      <c r="I3140" s="449"/>
      <c r="J3140" s="450"/>
      <c r="K3140" s="390"/>
      <c r="L3140" s="448"/>
      <c r="M3140" s="448"/>
      <c r="N3140" s="449"/>
      <c r="O3140" s="450"/>
      <c r="P3140" s="392"/>
      <c r="Q3140" s="393" t="str">
        <f>IF(OR(SUM(J3142:J3192)&gt;0,SUM(O3142:O3192)&gt;0),"xx","")</f>
        <v>xx</v>
      </c>
      <c r="R3140" s="394" t="str">
        <f t="shared" si="801"/>
        <v>x</v>
      </c>
      <c r="S3140" s="394" t="str">
        <f t="shared" si="790"/>
        <v>x</v>
      </c>
    </row>
    <row r="3141" spans="1:19" ht="13.5" thickBot="1">
      <c r="A3141" s="406" t="s">
        <v>2049</v>
      </c>
      <c r="B3141" s="396"/>
      <c r="C3141" s="400" t="s">
        <v>288</v>
      </c>
      <c r="D3141" s="384">
        <v>0</v>
      </c>
      <c r="E3141" s="385"/>
      <c r="F3141" s="386">
        <f t="shared" si="802"/>
        <v>0</v>
      </c>
      <c r="G3141" s="448"/>
      <c r="H3141" s="436">
        <f t="shared" si="789"/>
        <v>0</v>
      </c>
      <c r="I3141" s="449"/>
      <c r="J3141" s="450"/>
      <c r="K3141" s="390"/>
      <c r="L3141" s="448"/>
      <c r="M3141" s="448"/>
      <c r="N3141" s="449"/>
      <c r="O3141" s="450"/>
      <c r="P3141" s="392"/>
      <c r="Q3141" s="393" t="str">
        <f>IF(OR(SUM(J3142:J3159)&gt;0,SUM(O3142:O3159)&gt;0),"xx","")</f>
        <v>xx</v>
      </c>
      <c r="R3141" s="394" t="str">
        <f t="shared" si="801"/>
        <v>x</v>
      </c>
      <c r="S3141" s="394" t="str">
        <f t="shared" si="790"/>
        <v>x</v>
      </c>
    </row>
    <row r="3142" spans="1:19" ht="26.25" hidden="1" thickBot="1">
      <c r="A3142" s="406">
        <v>91924</v>
      </c>
      <c r="B3142" s="396" t="s">
        <v>3293</v>
      </c>
      <c r="C3142" s="400" t="s">
        <v>886</v>
      </c>
      <c r="D3142" s="384" t="str">
        <f>VLOOKUP(A3142,[3]cartilha!$A$1:$AN$65536,15,FALSE)</f>
        <v>M</v>
      </c>
      <c r="E3142" s="385" t="s">
        <v>9279</v>
      </c>
      <c r="F3142" s="386">
        <f t="shared" si="802"/>
        <v>3.41</v>
      </c>
      <c r="G3142" s="407"/>
      <c r="H3142" s="436">
        <f t="shared" si="789"/>
        <v>3.41</v>
      </c>
      <c r="I3142" s="403">
        <f t="shared" ref="I3142:I3159" si="803">IF(ISBLANK(E3142),0,ROUND(F3142*G3142,2))</f>
        <v>0</v>
      </c>
      <c r="J3142" s="403">
        <f t="shared" ref="J3142:J3159" si="804">IF(ISBLANK(G3142),0,ROUND(G3142*H3142,2))</f>
        <v>0</v>
      </c>
      <c r="K3142" s="390"/>
      <c r="L3142" s="404">
        <f t="shared" ref="L3142:M3159" si="805">G3142</f>
        <v>0</v>
      </c>
      <c r="M3142" s="404">
        <f t="shared" si="805"/>
        <v>3.41</v>
      </c>
      <c r="N3142" s="405">
        <f t="shared" ref="N3142:N3159" si="806">IF(ISBLANK(E3142),0,ROUND(F3142*L3142,2))</f>
        <v>0</v>
      </c>
      <c r="O3142" s="405">
        <f t="shared" ref="O3142:O3159" si="807">IF(ISBLANK(L3142),0,ROUND(L3142*M3142,2))</f>
        <v>0</v>
      </c>
      <c r="P3142" s="392"/>
      <c r="Q3142" s="612"/>
      <c r="R3142" s="394" t="str">
        <f t="shared" si="801"/>
        <v/>
      </c>
      <c r="S3142" s="394" t="str">
        <f t="shared" si="790"/>
        <v/>
      </c>
    </row>
    <row r="3143" spans="1:19" ht="26.25" thickBot="1">
      <c r="A3143" s="406">
        <v>91926</v>
      </c>
      <c r="B3143" s="396" t="s">
        <v>3293</v>
      </c>
      <c r="C3143" s="400" t="s">
        <v>887</v>
      </c>
      <c r="D3143" s="384" t="str">
        <f>VLOOKUP(A3143,[3]cartilha!$A$1:$AN$65536,15,FALSE)</f>
        <v>M</v>
      </c>
      <c r="E3143" s="385" t="s">
        <v>9280</v>
      </c>
      <c r="F3143" s="386">
        <f t="shared" si="802"/>
        <v>4.91</v>
      </c>
      <c r="G3143" s="407">
        <v>4000</v>
      </c>
      <c r="H3143" s="436">
        <f t="shared" si="789"/>
        <v>4.91</v>
      </c>
      <c r="I3143" s="403">
        <f t="shared" si="803"/>
        <v>19640</v>
      </c>
      <c r="J3143" s="403">
        <f t="shared" si="804"/>
        <v>19640</v>
      </c>
      <c r="K3143" s="390"/>
      <c r="L3143" s="404">
        <f t="shared" si="805"/>
        <v>4000</v>
      </c>
      <c r="M3143" s="404">
        <f t="shared" si="805"/>
        <v>4.91</v>
      </c>
      <c r="N3143" s="405">
        <f t="shared" si="806"/>
        <v>19640</v>
      </c>
      <c r="O3143" s="405">
        <f t="shared" si="807"/>
        <v>19640</v>
      </c>
      <c r="P3143" s="392"/>
      <c r="Q3143" s="612"/>
      <c r="R3143" s="394" t="str">
        <f t="shared" si="801"/>
        <v>x</v>
      </c>
      <c r="S3143" s="394" t="str">
        <f t="shared" si="790"/>
        <v>x</v>
      </c>
    </row>
    <row r="3144" spans="1:19" ht="26.25" thickBot="1">
      <c r="A3144" s="406">
        <v>91928</v>
      </c>
      <c r="B3144" s="396" t="s">
        <v>3293</v>
      </c>
      <c r="C3144" s="400" t="s">
        <v>888</v>
      </c>
      <c r="D3144" s="384" t="str">
        <f>VLOOKUP(A3144,[3]cartilha!$A$1:$AN$65536,15,FALSE)</f>
        <v>M</v>
      </c>
      <c r="E3144" s="385" t="s">
        <v>6977</v>
      </c>
      <c r="F3144" s="386">
        <f t="shared" si="802"/>
        <v>7.91</v>
      </c>
      <c r="G3144" s="407">
        <v>1115</v>
      </c>
      <c r="H3144" s="436">
        <f t="shared" si="789"/>
        <v>7.91</v>
      </c>
      <c r="I3144" s="403">
        <f t="shared" si="803"/>
        <v>8819.65</v>
      </c>
      <c r="J3144" s="403">
        <f t="shared" si="804"/>
        <v>8819.65</v>
      </c>
      <c r="K3144" s="390"/>
      <c r="L3144" s="404">
        <f t="shared" si="805"/>
        <v>1115</v>
      </c>
      <c r="M3144" s="404">
        <f t="shared" si="805"/>
        <v>7.91</v>
      </c>
      <c r="N3144" s="405">
        <f t="shared" si="806"/>
        <v>8819.65</v>
      </c>
      <c r="O3144" s="405">
        <f t="shared" si="807"/>
        <v>8819.65</v>
      </c>
      <c r="P3144" s="392"/>
      <c r="Q3144" s="612"/>
      <c r="R3144" s="394" t="str">
        <f t="shared" si="801"/>
        <v>x</v>
      </c>
      <c r="S3144" s="394" t="str">
        <f t="shared" si="790"/>
        <v>x</v>
      </c>
    </row>
    <row r="3145" spans="1:19" ht="26.25" thickBot="1">
      <c r="A3145" s="406">
        <v>91930</v>
      </c>
      <c r="B3145" s="396" t="s">
        <v>3293</v>
      </c>
      <c r="C3145" s="400" t="s">
        <v>889</v>
      </c>
      <c r="D3145" s="384" t="str">
        <f>VLOOKUP(A3145,[3]cartilha!$A$1:$AN$65536,15,FALSE)</f>
        <v>M</v>
      </c>
      <c r="E3145" s="385" t="s">
        <v>9281</v>
      </c>
      <c r="F3145" s="386">
        <f t="shared" si="802"/>
        <v>10.81</v>
      </c>
      <c r="G3145" s="407">
        <v>90</v>
      </c>
      <c r="H3145" s="436">
        <f t="shared" si="789"/>
        <v>10.81</v>
      </c>
      <c r="I3145" s="403">
        <f t="shared" si="803"/>
        <v>972.9</v>
      </c>
      <c r="J3145" s="403">
        <f t="shared" si="804"/>
        <v>972.9</v>
      </c>
      <c r="K3145" s="390"/>
      <c r="L3145" s="404">
        <f t="shared" si="805"/>
        <v>90</v>
      </c>
      <c r="M3145" s="404">
        <f t="shared" si="805"/>
        <v>10.81</v>
      </c>
      <c r="N3145" s="405">
        <f t="shared" si="806"/>
        <v>972.9</v>
      </c>
      <c r="O3145" s="405">
        <f t="shared" si="807"/>
        <v>972.9</v>
      </c>
      <c r="P3145" s="392"/>
      <c r="Q3145" s="612"/>
      <c r="R3145" s="394" t="str">
        <f t="shared" si="801"/>
        <v>x</v>
      </c>
      <c r="S3145" s="394" t="str">
        <f t="shared" si="790"/>
        <v>x</v>
      </c>
    </row>
    <row r="3146" spans="1:19" ht="26.25" hidden="1" thickBot="1">
      <c r="A3146" s="406">
        <v>91932</v>
      </c>
      <c r="B3146" s="396" t="s">
        <v>3293</v>
      </c>
      <c r="C3146" s="400" t="s">
        <v>890</v>
      </c>
      <c r="D3146" s="384" t="str">
        <f>VLOOKUP(A3146,[3]cartilha!$A$1:$AN$65536,15,FALSE)</f>
        <v>M</v>
      </c>
      <c r="E3146" s="385" t="s">
        <v>9282</v>
      </c>
      <c r="F3146" s="386">
        <f t="shared" si="802"/>
        <v>17.71</v>
      </c>
      <c r="G3146" s="407"/>
      <c r="H3146" s="436">
        <f t="shared" si="789"/>
        <v>17.71</v>
      </c>
      <c r="I3146" s="403">
        <f t="shared" si="803"/>
        <v>0</v>
      </c>
      <c r="J3146" s="403">
        <f t="shared" si="804"/>
        <v>0</v>
      </c>
      <c r="K3146" s="390"/>
      <c r="L3146" s="404">
        <f t="shared" si="805"/>
        <v>0</v>
      </c>
      <c r="M3146" s="404">
        <f t="shared" si="805"/>
        <v>17.71</v>
      </c>
      <c r="N3146" s="405">
        <f t="shared" si="806"/>
        <v>0</v>
      </c>
      <c r="O3146" s="405">
        <f t="shared" si="807"/>
        <v>0</v>
      </c>
      <c r="P3146" s="392"/>
      <c r="Q3146" s="612"/>
      <c r="R3146" s="394" t="str">
        <f t="shared" si="801"/>
        <v/>
      </c>
      <c r="S3146" s="394" t="str">
        <f t="shared" si="790"/>
        <v/>
      </c>
    </row>
    <row r="3147" spans="1:19" ht="26.25" hidden="1" thickBot="1">
      <c r="A3147" s="406">
        <v>91934</v>
      </c>
      <c r="B3147" s="396" t="s">
        <v>3293</v>
      </c>
      <c r="C3147" s="400" t="s">
        <v>891</v>
      </c>
      <c r="D3147" s="384" t="str">
        <f>VLOOKUP(A3147,[3]cartilha!$A$1:$AN$65536,15,FALSE)</f>
        <v>M</v>
      </c>
      <c r="E3147" s="385" t="s">
        <v>9283</v>
      </c>
      <c r="F3147" s="386">
        <f t="shared" si="802"/>
        <v>27.06</v>
      </c>
      <c r="G3147" s="407"/>
      <c r="H3147" s="436">
        <f t="shared" si="789"/>
        <v>27.06</v>
      </c>
      <c r="I3147" s="403">
        <f t="shared" si="803"/>
        <v>0</v>
      </c>
      <c r="J3147" s="403">
        <f t="shared" si="804"/>
        <v>0</v>
      </c>
      <c r="K3147" s="390"/>
      <c r="L3147" s="404">
        <f t="shared" si="805"/>
        <v>0</v>
      </c>
      <c r="M3147" s="404">
        <f t="shared" si="805"/>
        <v>27.06</v>
      </c>
      <c r="N3147" s="405">
        <f t="shared" si="806"/>
        <v>0</v>
      </c>
      <c r="O3147" s="405">
        <f t="shared" si="807"/>
        <v>0</v>
      </c>
      <c r="P3147" s="392"/>
      <c r="Q3147" s="612"/>
      <c r="R3147" s="394" t="str">
        <f t="shared" si="801"/>
        <v/>
      </c>
      <c r="S3147" s="394" t="str">
        <f t="shared" si="790"/>
        <v/>
      </c>
    </row>
    <row r="3148" spans="1:19" ht="26.25" hidden="1" thickBot="1">
      <c r="A3148" s="406">
        <v>92979</v>
      </c>
      <c r="B3148" s="396" t="s">
        <v>3293</v>
      </c>
      <c r="C3148" s="400" t="s">
        <v>892</v>
      </c>
      <c r="D3148" s="384" t="str">
        <f>VLOOKUP(A3148,[3]cartilha!$A$1:$AN$65536,15,FALSE)</f>
        <v>M</v>
      </c>
      <c r="E3148" s="385" t="s">
        <v>8291</v>
      </c>
      <c r="F3148" s="386">
        <f t="shared" si="802"/>
        <v>11.79</v>
      </c>
      <c r="G3148" s="407"/>
      <c r="H3148" s="436">
        <f t="shared" si="789"/>
        <v>11.79</v>
      </c>
      <c r="I3148" s="403">
        <f t="shared" si="803"/>
        <v>0</v>
      </c>
      <c r="J3148" s="403">
        <f t="shared" si="804"/>
        <v>0</v>
      </c>
      <c r="K3148" s="390"/>
      <c r="L3148" s="404">
        <f t="shared" si="805"/>
        <v>0</v>
      </c>
      <c r="M3148" s="404">
        <f t="shared" si="805"/>
        <v>11.79</v>
      </c>
      <c r="N3148" s="405">
        <f t="shared" si="806"/>
        <v>0</v>
      </c>
      <c r="O3148" s="405">
        <f t="shared" si="807"/>
        <v>0</v>
      </c>
      <c r="P3148" s="392"/>
      <c r="Q3148" s="612"/>
      <c r="R3148" s="394" t="str">
        <f t="shared" si="801"/>
        <v/>
      </c>
      <c r="S3148" s="394" t="str">
        <f t="shared" si="790"/>
        <v/>
      </c>
    </row>
    <row r="3149" spans="1:19" ht="26.25" hidden="1" thickBot="1">
      <c r="A3149" s="406">
        <v>92981</v>
      </c>
      <c r="B3149" s="396" t="s">
        <v>3293</v>
      </c>
      <c r="C3149" s="400" t="s">
        <v>893</v>
      </c>
      <c r="D3149" s="384" t="str">
        <f>VLOOKUP(A3149,[3]cartilha!$A$1:$AN$65536,15,FALSE)</f>
        <v>M</v>
      </c>
      <c r="E3149" s="385" t="s">
        <v>7038</v>
      </c>
      <c r="F3149" s="386">
        <f t="shared" si="802"/>
        <v>18.11</v>
      </c>
      <c r="G3149" s="407"/>
      <c r="H3149" s="436">
        <f t="shared" si="789"/>
        <v>18.11</v>
      </c>
      <c r="I3149" s="403">
        <f t="shared" si="803"/>
        <v>0</v>
      </c>
      <c r="J3149" s="403">
        <f t="shared" si="804"/>
        <v>0</v>
      </c>
      <c r="K3149" s="390"/>
      <c r="L3149" s="404">
        <f t="shared" si="805"/>
        <v>0</v>
      </c>
      <c r="M3149" s="404">
        <f t="shared" si="805"/>
        <v>18.11</v>
      </c>
      <c r="N3149" s="405">
        <f t="shared" si="806"/>
        <v>0</v>
      </c>
      <c r="O3149" s="405">
        <f t="shared" si="807"/>
        <v>0</v>
      </c>
      <c r="P3149" s="392"/>
      <c r="Q3149" s="612"/>
      <c r="R3149" s="394" t="str">
        <f t="shared" si="801"/>
        <v/>
      </c>
      <c r="S3149" s="394" t="str">
        <f t="shared" si="790"/>
        <v/>
      </c>
    </row>
    <row r="3150" spans="1:19" ht="26.25" hidden="1" thickBot="1">
      <c r="A3150" s="406">
        <v>92983</v>
      </c>
      <c r="B3150" s="396" t="s">
        <v>3293</v>
      </c>
      <c r="C3150" s="400" t="s">
        <v>894</v>
      </c>
      <c r="D3150" s="384" t="str">
        <f>VLOOKUP(A3150,[3]cartilha!$A$1:$AN$65536,15,FALSE)</f>
        <v>M</v>
      </c>
      <c r="E3150" s="385" t="s">
        <v>9284</v>
      </c>
      <c r="F3150" s="386">
        <f t="shared" si="802"/>
        <v>31.31</v>
      </c>
      <c r="G3150" s="407"/>
      <c r="H3150" s="436">
        <f t="shared" si="789"/>
        <v>31.31</v>
      </c>
      <c r="I3150" s="403">
        <f t="shared" si="803"/>
        <v>0</v>
      </c>
      <c r="J3150" s="403">
        <f t="shared" si="804"/>
        <v>0</v>
      </c>
      <c r="K3150" s="390"/>
      <c r="L3150" s="404">
        <f t="shared" si="805"/>
        <v>0</v>
      </c>
      <c r="M3150" s="404">
        <f t="shared" si="805"/>
        <v>31.31</v>
      </c>
      <c r="N3150" s="405">
        <f t="shared" si="806"/>
        <v>0</v>
      </c>
      <c r="O3150" s="405">
        <f t="shared" si="807"/>
        <v>0</v>
      </c>
      <c r="P3150" s="392"/>
      <c r="Q3150" s="612"/>
      <c r="R3150" s="394" t="str">
        <f t="shared" si="801"/>
        <v/>
      </c>
      <c r="S3150" s="394" t="str">
        <f t="shared" si="790"/>
        <v/>
      </c>
    </row>
    <row r="3151" spans="1:19" ht="26.25" hidden="1" thickBot="1">
      <c r="A3151" s="406">
        <v>92985</v>
      </c>
      <c r="B3151" s="396" t="s">
        <v>3293</v>
      </c>
      <c r="C3151" s="400" t="s">
        <v>895</v>
      </c>
      <c r="D3151" s="384" t="str">
        <f>VLOOKUP(A3151,[3]cartilha!$A$1:$AN$65536,15,FALSE)</f>
        <v>M</v>
      </c>
      <c r="E3151" s="385" t="s">
        <v>9285</v>
      </c>
      <c r="F3151" s="386">
        <f t="shared" si="802"/>
        <v>42.13</v>
      </c>
      <c r="G3151" s="407"/>
      <c r="H3151" s="436">
        <f t="shared" si="789"/>
        <v>42.13</v>
      </c>
      <c r="I3151" s="403">
        <f t="shared" si="803"/>
        <v>0</v>
      </c>
      <c r="J3151" s="403">
        <f t="shared" si="804"/>
        <v>0</v>
      </c>
      <c r="K3151" s="390"/>
      <c r="L3151" s="404">
        <f t="shared" si="805"/>
        <v>0</v>
      </c>
      <c r="M3151" s="404">
        <f t="shared" si="805"/>
        <v>42.13</v>
      </c>
      <c r="N3151" s="405">
        <f t="shared" si="806"/>
        <v>0</v>
      </c>
      <c r="O3151" s="405">
        <f t="shared" si="807"/>
        <v>0</v>
      </c>
      <c r="P3151" s="392"/>
      <c r="Q3151" s="612"/>
      <c r="R3151" s="394" t="str">
        <f t="shared" si="801"/>
        <v/>
      </c>
      <c r="S3151" s="394" t="str">
        <f t="shared" si="790"/>
        <v/>
      </c>
    </row>
    <row r="3152" spans="1:19" ht="26.25" hidden="1" thickBot="1">
      <c r="A3152" s="406">
        <v>92987</v>
      </c>
      <c r="B3152" s="396" t="s">
        <v>3293</v>
      </c>
      <c r="C3152" s="400" t="s">
        <v>896</v>
      </c>
      <c r="D3152" s="384" t="str">
        <f>VLOOKUP(A3152,[3]cartilha!$A$1:$AN$65536,15,FALSE)</f>
        <v>M</v>
      </c>
      <c r="E3152" s="385" t="s">
        <v>9286</v>
      </c>
      <c r="F3152" s="386">
        <f t="shared" si="802"/>
        <v>60.57</v>
      </c>
      <c r="G3152" s="407"/>
      <c r="H3152" s="436">
        <f t="shared" si="789"/>
        <v>60.57</v>
      </c>
      <c r="I3152" s="403">
        <f t="shared" si="803"/>
        <v>0</v>
      </c>
      <c r="J3152" s="403">
        <f t="shared" si="804"/>
        <v>0</v>
      </c>
      <c r="K3152" s="390"/>
      <c r="L3152" s="404">
        <f t="shared" si="805"/>
        <v>0</v>
      </c>
      <c r="M3152" s="404">
        <f t="shared" si="805"/>
        <v>60.57</v>
      </c>
      <c r="N3152" s="405">
        <f t="shared" si="806"/>
        <v>0</v>
      </c>
      <c r="O3152" s="405">
        <f t="shared" si="807"/>
        <v>0</v>
      </c>
      <c r="P3152" s="392"/>
      <c r="Q3152" s="612"/>
      <c r="R3152" s="394" t="str">
        <f t="shared" si="801"/>
        <v/>
      </c>
      <c r="S3152" s="394" t="str">
        <f t="shared" si="790"/>
        <v/>
      </c>
    </row>
    <row r="3153" spans="1:19" ht="26.25" hidden="1" thickBot="1">
      <c r="A3153" s="406">
        <v>92989</v>
      </c>
      <c r="B3153" s="396" t="s">
        <v>3293</v>
      </c>
      <c r="C3153" s="400" t="s">
        <v>897</v>
      </c>
      <c r="D3153" s="384" t="str">
        <f>VLOOKUP(A3153,[3]cartilha!$A$1:$AN$65536,15,FALSE)</f>
        <v>M</v>
      </c>
      <c r="E3153" s="385" t="s">
        <v>9287</v>
      </c>
      <c r="F3153" s="386">
        <f t="shared" si="802"/>
        <v>84.13</v>
      </c>
      <c r="G3153" s="407"/>
      <c r="H3153" s="436">
        <f t="shared" si="789"/>
        <v>84.13</v>
      </c>
      <c r="I3153" s="403">
        <f t="shared" si="803"/>
        <v>0</v>
      </c>
      <c r="J3153" s="403">
        <f t="shared" si="804"/>
        <v>0</v>
      </c>
      <c r="K3153" s="390"/>
      <c r="L3153" s="404">
        <f t="shared" si="805"/>
        <v>0</v>
      </c>
      <c r="M3153" s="404">
        <f t="shared" si="805"/>
        <v>84.13</v>
      </c>
      <c r="N3153" s="405">
        <f t="shared" si="806"/>
        <v>0</v>
      </c>
      <c r="O3153" s="405">
        <f t="shared" si="807"/>
        <v>0</v>
      </c>
      <c r="P3153" s="392"/>
      <c r="Q3153" s="612"/>
      <c r="R3153" s="394" t="str">
        <f t="shared" si="801"/>
        <v/>
      </c>
      <c r="S3153" s="394" t="str">
        <f t="shared" si="790"/>
        <v/>
      </c>
    </row>
    <row r="3154" spans="1:19" ht="26.25" hidden="1" thickBot="1">
      <c r="A3154" s="406">
        <v>92991</v>
      </c>
      <c r="B3154" s="396" t="s">
        <v>3293</v>
      </c>
      <c r="C3154" s="400" t="s">
        <v>898</v>
      </c>
      <c r="D3154" s="384" t="str">
        <f>VLOOKUP(A3154,[3]cartilha!$A$1:$AN$65536,15,FALSE)</f>
        <v>M</v>
      </c>
      <c r="E3154" s="385" t="s">
        <v>9288</v>
      </c>
      <c r="F3154" s="386">
        <f t="shared" si="802"/>
        <v>109.69</v>
      </c>
      <c r="G3154" s="407"/>
      <c r="H3154" s="436">
        <f t="shared" ref="H3154:H3217" si="808">F3154</f>
        <v>109.69</v>
      </c>
      <c r="I3154" s="403">
        <f t="shared" si="803"/>
        <v>0</v>
      </c>
      <c r="J3154" s="403">
        <f t="shared" si="804"/>
        <v>0</v>
      </c>
      <c r="K3154" s="390"/>
      <c r="L3154" s="404">
        <f t="shared" si="805"/>
        <v>0</v>
      </c>
      <c r="M3154" s="404">
        <f t="shared" si="805"/>
        <v>109.69</v>
      </c>
      <c r="N3154" s="405">
        <f t="shared" si="806"/>
        <v>0</v>
      </c>
      <c r="O3154" s="405">
        <f t="shared" si="807"/>
        <v>0</v>
      </c>
      <c r="P3154" s="392"/>
      <c r="Q3154" s="612"/>
      <c r="R3154" s="394" t="str">
        <f t="shared" si="801"/>
        <v/>
      </c>
      <c r="S3154" s="394" t="str">
        <f t="shared" si="790"/>
        <v/>
      </c>
    </row>
    <row r="3155" spans="1:19" ht="26.25" hidden="1" thickBot="1">
      <c r="A3155" s="406">
        <v>92993</v>
      </c>
      <c r="B3155" s="396" t="s">
        <v>3293</v>
      </c>
      <c r="C3155" s="400" t="s">
        <v>899</v>
      </c>
      <c r="D3155" s="384" t="str">
        <f>VLOOKUP(A3155,[3]cartilha!$A$1:$AN$65536,15,FALSE)</f>
        <v>M</v>
      </c>
      <c r="E3155" s="385" t="s">
        <v>9289</v>
      </c>
      <c r="F3155" s="386">
        <f t="shared" si="802"/>
        <v>140.58000000000001</v>
      </c>
      <c r="G3155" s="407"/>
      <c r="H3155" s="436">
        <f t="shared" si="808"/>
        <v>140.58000000000001</v>
      </c>
      <c r="I3155" s="403">
        <f t="shared" si="803"/>
        <v>0</v>
      </c>
      <c r="J3155" s="403">
        <f t="shared" si="804"/>
        <v>0</v>
      </c>
      <c r="K3155" s="390"/>
      <c r="L3155" s="404">
        <f t="shared" si="805"/>
        <v>0</v>
      </c>
      <c r="M3155" s="404">
        <f t="shared" si="805"/>
        <v>140.58000000000001</v>
      </c>
      <c r="N3155" s="405">
        <f t="shared" si="806"/>
        <v>0</v>
      </c>
      <c r="O3155" s="405">
        <f t="shared" si="807"/>
        <v>0</v>
      </c>
      <c r="P3155" s="392"/>
      <c r="Q3155" s="612"/>
      <c r="R3155" s="394" t="str">
        <f t="shared" si="801"/>
        <v/>
      </c>
      <c r="S3155" s="394" t="str">
        <f t="shared" si="790"/>
        <v/>
      </c>
    </row>
    <row r="3156" spans="1:19" ht="26.25" hidden="1" thickBot="1">
      <c r="A3156" s="406">
        <v>92995</v>
      </c>
      <c r="B3156" s="396" t="s">
        <v>3293</v>
      </c>
      <c r="C3156" s="400" t="s">
        <v>900</v>
      </c>
      <c r="D3156" s="384" t="str">
        <f>VLOOKUP(A3156,[3]cartilha!$A$1:$AN$65536,15,FALSE)</f>
        <v>M</v>
      </c>
      <c r="E3156" s="385" t="s">
        <v>9290</v>
      </c>
      <c r="F3156" s="386">
        <f t="shared" si="802"/>
        <v>174.84</v>
      </c>
      <c r="G3156" s="407"/>
      <c r="H3156" s="436">
        <f t="shared" si="808"/>
        <v>174.84</v>
      </c>
      <c r="I3156" s="403">
        <f t="shared" si="803"/>
        <v>0</v>
      </c>
      <c r="J3156" s="403">
        <f t="shared" si="804"/>
        <v>0</v>
      </c>
      <c r="K3156" s="390"/>
      <c r="L3156" s="404">
        <f t="shared" si="805"/>
        <v>0</v>
      </c>
      <c r="M3156" s="404">
        <f t="shared" si="805"/>
        <v>174.84</v>
      </c>
      <c r="N3156" s="405">
        <f t="shared" si="806"/>
        <v>0</v>
      </c>
      <c r="O3156" s="405">
        <f t="shared" si="807"/>
        <v>0</v>
      </c>
      <c r="P3156" s="392"/>
      <c r="Q3156" s="612"/>
      <c r="R3156" s="394" t="str">
        <f t="shared" si="801"/>
        <v/>
      </c>
      <c r="S3156" s="394" t="str">
        <f t="shared" si="790"/>
        <v/>
      </c>
    </row>
    <row r="3157" spans="1:19" ht="26.25" hidden="1" thickBot="1">
      <c r="A3157" s="406">
        <v>92997</v>
      </c>
      <c r="B3157" s="396" t="s">
        <v>3293</v>
      </c>
      <c r="C3157" s="400" t="s">
        <v>901</v>
      </c>
      <c r="D3157" s="384" t="str">
        <f>VLOOKUP(A3157,[3]cartilha!$A$1:$AN$65536,15,FALSE)</f>
        <v>M</v>
      </c>
      <c r="E3157" s="385" t="s">
        <v>9291</v>
      </c>
      <c r="F3157" s="386">
        <f t="shared" si="802"/>
        <v>212.43</v>
      </c>
      <c r="G3157" s="407"/>
      <c r="H3157" s="436">
        <f t="shared" si="808"/>
        <v>212.43</v>
      </c>
      <c r="I3157" s="403">
        <f t="shared" si="803"/>
        <v>0</v>
      </c>
      <c r="J3157" s="403">
        <f t="shared" si="804"/>
        <v>0</v>
      </c>
      <c r="K3157" s="390"/>
      <c r="L3157" s="404">
        <f t="shared" si="805"/>
        <v>0</v>
      </c>
      <c r="M3157" s="404">
        <f t="shared" si="805"/>
        <v>212.43</v>
      </c>
      <c r="N3157" s="405">
        <f t="shared" si="806"/>
        <v>0</v>
      </c>
      <c r="O3157" s="405">
        <f t="shared" si="807"/>
        <v>0</v>
      </c>
      <c r="P3157" s="392"/>
      <c r="Q3157" s="612"/>
      <c r="R3157" s="394" t="str">
        <f t="shared" si="801"/>
        <v/>
      </c>
      <c r="S3157" s="394" t="str">
        <f t="shared" ref="S3157:S3220" si="809">IF(Q3157="X","x",IF(Q3157="xx","x",IF(OR(J3157&gt;0,O3157&gt;0),"x","")))</f>
        <v/>
      </c>
    </row>
    <row r="3158" spans="1:19" ht="26.25" hidden="1" thickBot="1">
      <c r="A3158" s="406">
        <v>92999</v>
      </c>
      <c r="B3158" s="396" t="s">
        <v>3293</v>
      </c>
      <c r="C3158" s="400" t="s">
        <v>902</v>
      </c>
      <c r="D3158" s="384" t="str">
        <f>VLOOKUP(A3158,[3]cartilha!$A$1:$AN$65536,15,FALSE)</f>
        <v>M</v>
      </c>
      <c r="E3158" s="385" t="s">
        <v>9292</v>
      </c>
      <c r="F3158" s="386">
        <f t="shared" si="802"/>
        <v>279.7</v>
      </c>
      <c r="G3158" s="407"/>
      <c r="H3158" s="436">
        <f t="shared" si="808"/>
        <v>279.7</v>
      </c>
      <c r="I3158" s="403">
        <f t="shared" si="803"/>
        <v>0</v>
      </c>
      <c r="J3158" s="403">
        <f t="shared" si="804"/>
        <v>0</v>
      </c>
      <c r="K3158" s="390"/>
      <c r="L3158" s="404">
        <f t="shared" si="805"/>
        <v>0</v>
      </c>
      <c r="M3158" s="404">
        <f t="shared" si="805"/>
        <v>279.7</v>
      </c>
      <c r="N3158" s="405">
        <f t="shared" si="806"/>
        <v>0</v>
      </c>
      <c r="O3158" s="405">
        <f t="shared" si="807"/>
        <v>0</v>
      </c>
      <c r="P3158" s="392"/>
      <c r="Q3158" s="612"/>
      <c r="R3158" s="394" t="str">
        <f t="shared" si="801"/>
        <v/>
      </c>
      <c r="S3158" s="394" t="str">
        <f t="shared" si="809"/>
        <v/>
      </c>
    </row>
    <row r="3159" spans="1:19" ht="26.25" hidden="1" thickBot="1">
      <c r="A3159" s="406">
        <v>93001</v>
      </c>
      <c r="B3159" s="396" t="s">
        <v>3293</v>
      </c>
      <c r="C3159" s="400" t="s">
        <v>3406</v>
      </c>
      <c r="D3159" s="384" t="str">
        <f>VLOOKUP(A3159,[3]cartilha!$A$1:$AN$65536,15,FALSE)</f>
        <v>M</v>
      </c>
      <c r="E3159" s="385" t="s">
        <v>9293</v>
      </c>
      <c r="F3159" s="386">
        <f t="shared" si="802"/>
        <v>341.56</v>
      </c>
      <c r="G3159" s="407"/>
      <c r="H3159" s="436">
        <f t="shared" si="808"/>
        <v>341.56</v>
      </c>
      <c r="I3159" s="403">
        <f t="shared" si="803"/>
        <v>0</v>
      </c>
      <c r="J3159" s="403">
        <f t="shared" si="804"/>
        <v>0</v>
      </c>
      <c r="K3159" s="390"/>
      <c r="L3159" s="404">
        <f t="shared" si="805"/>
        <v>0</v>
      </c>
      <c r="M3159" s="404">
        <f t="shared" si="805"/>
        <v>341.56</v>
      </c>
      <c r="N3159" s="405">
        <f t="shared" si="806"/>
        <v>0</v>
      </c>
      <c r="O3159" s="405">
        <f t="shared" si="807"/>
        <v>0</v>
      </c>
      <c r="P3159" s="392"/>
      <c r="Q3159" s="612"/>
      <c r="R3159" s="394" t="str">
        <f t="shared" si="801"/>
        <v/>
      </c>
      <c r="S3159" s="394" t="str">
        <f t="shared" si="809"/>
        <v/>
      </c>
    </row>
    <row r="3160" spans="1:19" ht="13.5" thickBot="1">
      <c r="A3160" s="406" t="s">
        <v>2050</v>
      </c>
      <c r="B3160" s="396"/>
      <c r="C3160" s="400" t="s">
        <v>289</v>
      </c>
      <c r="D3160" s="384">
        <v>0</v>
      </c>
      <c r="E3160" s="385"/>
      <c r="F3160" s="386">
        <f t="shared" si="802"/>
        <v>0</v>
      </c>
      <c r="G3160" s="448"/>
      <c r="H3160" s="436">
        <f t="shared" si="808"/>
        <v>0</v>
      </c>
      <c r="I3160" s="449"/>
      <c r="J3160" s="450"/>
      <c r="K3160" s="390"/>
      <c r="L3160" s="448"/>
      <c r="M3160" s="448"/>
      <c r="N3160" s="449"/>
      <c r="O3160" s="450"/>
      <c r="P3160" s="392"/>
      <c r="Q3160" s="393" t="str">
        <f>IF(OR(SUM(J3161:J3192)&gt;0,SUM(O3161:O3192)&gt;0),"xx","")</f>
        <v>xx</v>
      </c>
      <c r="R3160" s="394" t="str">
        <f t="shared" si="801"/>
        <v>x</v>
      </c>
      <c r="S3160" s="394" t="str">
        <f t="shared" si="809"/>
        <v>x</v>
      </c>
    </row>
    <row r="3161" spans="1:19" ht="26.25" hidden="1" thickBot="1">
      <c r="A3161" s="406">
        <v>91925</v>
      </c>
      <c r="B3161" s="396" t="s">
        <v>3293</v>
      </c>
      <c r="C3161" s="400" t="s">
        <v>903</v>
      </c>
      <c r="D3161" s="384" t="str">
        <f>VLOOKUP(A3161,[3]cartilha!$A$1:$AN$65536,15,FALSE)</f>
        <v>M</v>
      </c>
      <c r="E3161" s="385" t="s">
        <v>9294</v>
      </c>
      <c r="F3161" s="386">
        <f t="shared" si="802"/>
        <v>4.75</v>
      </c>
      <c r="G3161" s="407"/>
      <c r="H3161" s="436">
        <f t="shared" si="808"/>
        <v>4.75</v>
      </c>
      <c r="I3161" s="403">
        <f t="shared" ref="I3161:I3191" si="810">IF(ISBLANK(E3161),0,ROUND(F3161*G3161,2))</f>
        <v>0</v>
      </c>
      <c r="J3161" s="403">
        <f t="shared" ref="J3161:J3191" si="811">IF(ISBLANK(G3161),0,ROUND(G3161*H3161,2))</f>
        <v>0</v>
      </c>
      <c r="K3161" s="390"/>
      <c r="L3161" s="404">
        <f t="shared" ref="L3161:M3183" si="812">G3161</f>
        <v>0</v>
      </c>
      <c r="M3161" s="404">
        <f t="shared" si="812"/>
        <v>4.75</v>
      </c>
      <c r="N3161" s="405">
        <f t="shared" ref="N3161:N3191" si="813">IF(ISBLANK(E3161),0,ROUND(F3161*L3161,2))</f>
        <v>0</v>
      </c>
      <c r="O3161" s="405">
        <f t="shared" ref="O3161:O3191" si="814">IF(ISBLANK(L3161),0,ROUND(L3161*M3161,2))</f>
        <v>0</v>
      </c>
      <c r="P3161" s="392"/>
      <c r="Q3161" s="612"/>
      <c r="R3161" s="394" t="str">
        <f t="shared" si="801"/>
        <v/>
      </c>
      <c r="S3161" s="394" t="str">
        <f t="shared" si="809"/>
        <v/>
      </c>
    </row>
    <row r="3162" spans="1:19" ht="26.25" hidden="1" thickBot="1">
      <c r="A3162" s="406">
        <v>91927</v>
      </c>
      <c r="B3162" s="396" t="s">
        <v>3293</v>
      </c>
      <c r="C3162" s="400" t="s">
        <v>904</v>
      </c>
      <c r="D3162" s="384" t="str">
        <f>VLOOKUP(A3162,[3]cartilha!$A$1:$AN$65536,15,FALSE)</f>
        <v>M</v>
      </c>
      <c r="E3162" s="385" t="s">
        <v>9295</v>
      </c>
      <c r="F3162" s="386">
        <f t="shared" si="802"/>
        <v>6.4</v>
      </c>
      <c r="G3162" s="407"/>
      <c r="H3162" s="436">
        <f t="shared" si="808"/>
        <v>6.4</v>
      </c>
      <c r="I3162" s="403">
        <f t="shared" si="810"/>
        <v>0</v>
      </c>
      <c r="J3162" s="403">
        <f t="shared" si="811"/>
        <v>0</v>
      </c>
      <c r="K3162" s="390"/>
      <c r="L3162" s="404">
        <f t="shared" si="812"/>
        <v>0</v>
      </c>
      <c r="M3162" s="404">
        <f t="shared" si="812"/>
        <v>6.4</v>
      </c>
      <c r="N3162" s="405">
        <f t="shared" si="813"/>
        <v>0</v>
      </c>
      <c r="O3162" s="405">
        <f t="shared" si="814"/>
        <v>0</v>
      </c>
      <c r="P3162" s="392"/>
      <c r="Q3162" s="612"/>
      <c r="R3162" s="394" t="str">
        <f t="shared" si="801"/>
        <v/>
      </c>
      <c r="S3162" s="394" t="str">
        <f t="shared" si="809"/>
        <v/>
      </c>
    </row>
    <row r="3163" spans="1:19" ht="26.25" hidden="1" thickBot="1">
      <c r="A3163" s="406">
        <v>91929</v>
      </c>
      <c r="B3163" s="396" t="s">
        <v>3293</v>
      </c>
      <c r="C3163" s="400" t="s">
        <v>905</v>
      </c>
      <c r="D3163" s="384" t="str">
        <f>VLOOKUP(A3163,[3]cartilha!$A$1:$AN$65536,15,FALSE)</f>
        <v>M</v>
      </c>
      <c r="E3163" s="385" t="s">
        <v>9296</v>
      </c>
      <c r="F3163" s="386">
        <f t="shared" si="802"/>
        <v>8.93</v>
      </c>
      <c r="G3163" s="407"/>
      <c r="H3163" s="436">
        <f t="shared" si="808"/>
        <v>8.93</v>
      </c>
      <c r="I3163" s="403">
        <f t="shared" si="810"/>
        <v>0</v>
      </c>
      <c r="J3163" s="403">
        <f t="shared" si="811"/>
        <v>0</v>
      </c>
      <c r="K3163" s="390"/>
      <c r="L3163" s="404">
        <f t="shared" si="812"/>
        <v>0</v>
      </c>
      <c r="M3163" s="404">
        <f t="shared" si="812"/>
        <v>8.93</v>
      </c>
      <c r="N3163" s="405">
        <f t="shared" si="813"/>
        <v>0</v>
      </c>
      <c r="O3163" s="405">
        <f t="shared" si="814"/>
        <v>0</v>
      </c>
      <c r="P3163" s="392"/>
      <c r="Q3163" s="612"/>
      <c r="R3163" s="394" t="str">
        <f t="shared" si="801"/>
        <v/>
      </c>
      <c r="S3163" s="394" t="str">
        <f t="shared" si="809"/>
        <v/>
      </c>
    </row>
    <row r="3164" spans="1:19" ht="26.25" hidden="1" thickBot="1">
      <c r="A3164" s="406">
        <v>91931</v>
      </c>
      <c r="B3164" s="396" t="s">
        <v>3293</v>
      </c>
      <c r="C3164" s="400" t="s">
        <v>906</v>
      </c>
      <c r="D3164" s="384" t="str">
        <f>VLOOKUP(A3164,[3]cartilha!$A$1:$AN$65536,15,FALSE)</f>
        <v>M</v>
      </c>
      <c r="E3164" s="385" t="s">
        <v>7062</v>
      </c>
      <c r="F3164" s="386">
        <f t="shared" si="802"/>
        <v>12.05</v>
      </c>
      <c r="G3164" s="407"/>
      <c r="H3164" s="436">
        <f t="shared" si="808"/>
        <v>12.05</v>
      </c>
      <c r="I3164" s="403">
        <f t="shared" si="810"/>
        <v>0</v>
      </c>
      <c r="J3164" s="403">
        <f t="shared" si="811"/>
        <v>0</v>
      </c>
      <c r="K3164" s="390"/>
      <c r="L3164" s="404">
        <f t="shared" si="812"/>
        <v>0</v>
      </c>
      <c r="M3164" s="404">
        <f t="shared" si="812"/>
        <v>12.05</v>
      </c>
      <c r="N3164" s="405">
        <f t="shared" si="813"/>
        <v>0</v>
      </c>
      <c r="O3164" s="405">
        <f t="shared" si="814"/>
        <v>0</v>
      </c>
      <c r="P3164" s="392"/>
      <c r="Q3164" s="612"/>
      <c r="R3164" s="394" t="str">
        <f t="shared" si="801"/>
        <v/>
      </c>
      <c r="S3164" s="394" t="str">
        <f t="shared" si="809"/>
        <v/>
      </c>
    </row>
    <row r="3165" spans="1:19" ht="26.25" hidden="1" thickBot="1">
      <c r="A3165" s="406">
        <v>91933</v>
      </c>
      <c r="B3165" s="396" t="s">
        <v>3293</v>
      </c>
      <c r="C3165" s="400" t="s">
        <v>907</v>
      </c>
      <c r="D3165" s="384" t="str">
        <f>VLOOKUP(A3165,[3]cartilha!$A$1:$AN$65536,15,FALSE)</f>
        <v>M</v>
      </c>
      <c r="E3165" s="385" t="s">
        <v>9297</v>
      </c>
      <c r="F3165" s="386">
        <f t="shared" si="802"/>
        <v>18.899999999999999</v>
      </c>
      <c r="G3165" s="407"/>
      <c r="H3165" s="436">
        <f t="shared" si="808"/>
        <v>18.899999999999999</v>
      </c>
      <c r="I3165" s="403">
        <f t="shared" si="810"/>
        <v>0</v>
      </c>
      <c r="J3165" s="403">
        <f t="shared" si="811"/>
        <v>0</v>
      </c>
      <c r="K3165" s="390"/>
      <c r="L3165" s="404">
        <f t="shared" si="812"/>
        <v>0</v>
      </c>
      <c r="M3165" s="404">
        <f t="shared" si="812"/>
        <v>18.899999999999999</v>
      </c>
      <c r="N3165" s="405">
        <f t="shared" si="813"/>
        <v>0</v>
      </c>
      <c r="O3165" s="405">
        <f t="shared" si="814"/>
        <v>0</v>
      </c>
      <c r="P3165" s="392"/>
      <c r="Q3165" s="612"/>
      <c r="R3165" s="394" t="str">
        <f t="shared" si="801"/>
        <v/>
      </c>
      <c r="S3165" s="394" t="str">
        <f t="shared" si="809"/>
        <v/>
      </c>
    </row>
    <row r="3166" spans="1:19" ht="26.25" thickBot="1">
      <c r="A3166" s="406">
        <v>91935</v>
      </c>
      <c r="B3166" s="396" t="s">
        <v>3293</v>
      </c>
      <c r="C3166" s="400" t="s">
        <v>908</v>
      </c>
      <c r="D3166" s="384" t="str">
        <f>VLOOKUP(A3166,[3]cartilha!$A$1:$AN$65536,15,FALSE)</f>
        <v>M</v>
      </c>
      <c r="E3166" s="385" t="s">
        <v>9298</v>
      </c>
      <c r="F3166" s="386">
        <f t="shared" si="802"/>
        <v>28.75</v>
      </c>
      <c r="G3166" s="407">
        <v>63</v>
      </c>
      <c r="H3166" s="436">
        <f t="shared" si="808"/>
        <v>28.75</v>
      </c>
      <c r="I3166" s="403">
        <f t="shared" si="810"/>
        <v>1811.25</v>
      </c>
      <c r="J3166" s="403">
        <f t="shared" si="811"/>
        <v>1811.25</v>
      </c>
      <c r="K3166" s="390"/>
      <c r="L3166" s="404">
        <f t="shared" si="812"/>
        <v>63</v>
      </c>
      <c r="M3166" s="404">
        <f t="shared" si="812"/>
        <v>28.75</v>
      </c>
      <c r="N3166" s="405">
        <f t="shared" si="813"/>
        <v>1811.25</v>
      </c>
      <c r="O3166" s="405">
        <f t="shared" si="814"/>
        <v>1811.25</v>
      </c>
      <c r="P3166" s="392"/>
      <c r="Q3166" s="612"/>
      <c r="R3166" s="394" t="str">
        <f t="shared" si="801"/>
        <v>x</v>
      </c>
      <c r="S3166" s="394" t="str">
        <f t="shared" si="809"/>
        <v>x</v>
      </c>
    </row>
    <row r="3167" spans="1:19" ht="26.25" hidden="1" thickBot="1">
      <c r="A3167" s="406">
        <v>92980</v>
      </c>
      <c r="B3167" s="396" t="s">
        <v>3293</v>
      </c>
      <c r="C3167" s="400" t="s">
        <v>909</v>
      </c>
      <c r="D3167" s="384" t="str">
        <f>VLOOKUP(A3167,[3]cartilha!$A$1:$AN$65536,15,FALSE)</f>
        <v>M</v>
      </c>
      <c r="E3167" s="385" t="s">
        <v>9299</v>
      </c>
      <c r="F3167" s="386">
        <f t="shared" si="802"/>
        <v>12.81</v>
      </c>
      <c r="G3167" s="407"/>
      <c r="H3167" s="436">
        <f t="shared" si="808"/>
        <v>12.81</v>
      </c>
      <c r="I3167" s="403">
        <f t="shared" si="810"/>
        <v>0</v>
      </c>
      <c r="J3167" s="403">
        <f t="shared" si="811"/>
        <v>0</v>
      </c>
      <c r="K3167" s="390"/>
      <c r="L3167" s="404">
        <f t="shared" si="812"/>
        <v>0</v>
      </c>
      <c r="M3167" s="404">
        <f t="shared" si="812"/>
        <v>12.81</v>
      </c>
      <c r="N3167" s="405">
        <f t="shared" si="813"/>
        <v>0</v>
      </c>
      <c r="O3167" s="405">
        <f t="shared" si="814"/>
        <v>0</v>
      </c>
      <c r="P3167" s="392"/>
      <c r="Q3167" s="612"/>
      <c r="R3167" s="394" t="str">
        <f t="shared" si="801"/>
        <v/>
      </c>
      <c r="S3167" s="394" t="str">
        <f t="shared" si="809"/>
        <v/>
      </c>
    </row>
    <row r="3168" spans="1:19" ht="26.25" hidden="1" thickBot="1">
      <c r="A3168" s="406">
        <v>92982</v>
      </c>
      <c r="B3168" s="396" t="s">
        <v>3293</v>
      </c>
      <c r="C3168" s="400" t="s">
        <v>910</v>
      </c>
      <c r="D3168" s="384" t="str">
        <f>VLOOKUP(A3168,[3]cartilha!$A$1:$AN$65536,15,FALSE)</f>
        <v>M</v>
      </c>
      <c r="E3168" s="385" t="s">
        <v>9300</v>
      </c>
      <c r="F3168" s="386">
        <f t="shared" si="802"/>
        <v>19.579999999999998</v>
      </c>
      <c r="G3168" s="407"/>
      <c r="H3168" s="436">
        <f t="shared" si="808"/>
        <v>19.579999999999998</v>
      </c>
      <c r="I3168" s="403">
        <f t="shared" si="810"/>
        <v>0</v>
      </c>
      <c r="J3168" s="403">
        <f t="shared" si="811"/>
        <v>0</v>
      </c>
      <c r="K3168" s="390"/>
      <c r="L3168" s="404">
        <f t="shared" si="812"/>
        <v>0</v>
      </c>
      <c r="M3168" s="404">
        <f t="shared" si="812"/>
        <v>19.579999999999998</v>
      </c>
      <c r="N3168" s="405">
        <f t="shared" si="813"/>
        <v>0</v>
      </c>
      <c r="O3168" s="405">
        <f t="shared" si="814"/>
        <v>0</v>
      </c>
      <c r="P3168" s="392"/>
      <c r="Q3168" s="612"/>
      <c r="R3168" s="394" t="str">
        <f t="shared" si="801"/>
        <v/>
      </c>
      <c r="S3168" s="394" t="str">
        <f t="shared" si="809"/>
        <v/>
      </c>
    </row>
    <row r="3169" spans="1:19" ht="26.25" thickBot="1">
      <c r="A3169" s="406">
        <v>92984</v>
      </c>
      <c r="B3169" s="396" t="s">
        <v>3293</v>
      </c>
      <c r="C3169" s="400" t="s">
        <v>911</v>
      </c>
      <c r="D3169" s="384" t="str">
        <f>VLOOKUP(A3169,[3]cartilha!$A$1:$AN$65536,15,FALSE)</f>
        <v>M</v>
      </c>
      <c r="E3169" s="385" t="s">
        <v>7327</v>
      </c>
      <c r="F3169" s="386">
        <f t="shared" si="802"/>
        <v>32.130000000000003</v>
      </c>
      <c r="G3169" s="407">
        <v>252</v>
      </c>
      <c r="H3169" s="436">
        <f t="shared" si="808"/>
        <v>32.130000000000003</v>
      </c>
      <c r="I3169" s="403">
        <f t="shared" si="810"/>
        <v>8096.76</v>
      </c>
      <c r="J3169" s="403">
        <f t="shared" si="811"/>
        <v>8096.76</v>
      </c>
      <c r="K3169" s="390"/>
      <c r="L3169" s="404">
        <f t="shared" si="812"/>
        <v>252</v>
      </c>
      <c r="M3169" s="404">
        <f t="shared" si="812"/>
        <v>32.130000000000003</v>
      </c>
      <c r="N3169" s="405">
        <f t="shared" si="813"/>
        <v>8096.76</v>
      </c>
      <c r="O3169" s="405">
        <f t="shared" si="814"/>
        <v>8096.76</v>
      </c>
      <c r="P3169" s="392"/>
      <c r="Q3169" s="612"/>
      <c r="R3169" s="394" t="str">
        <f t="shared" si="801"/>
        <v>x</v>
      </c>
      <c r="S3169" s="394" t="str">
        <f t="shared" si="809"/>
        <v>x</v>
      </c>
    </row>
    <row r="3170" spans="1:19" ht="26.25" hidden="1" thickBot="1">
      <c r="A3170" s="406">
        <v>92986</v>
      </c>
      <c r="B3170" s="396" t="s">
        <v>3293</v>
      </c>
      <c r="C3170" s="400" t="s">
        <v>912</v>
      </c>
      <c r="D3170" s="384" t="str">
        <f>VLOOKUP(A3170,[3]cartilha!$A$1:$AN$65536,15,FALSE)</f>
        <v>M</v>
      </c>
      <c r="E3170" s="385" t="s">
        <v>9301</v>
      </c>
      <c r="F3170" s="386">
        <f t="shared" si="802"/>
        <v>43.34</v>
      </c>
      <c r="G3170" s="407"/>
      <c r="H3170" s="436">
        <f t="shared" si="808"/>
        <v>43.34</v>
      </c>
      <c r="I3170" s="403">
        <f t="shared" si="810"/>
        <v>0</v>
      </c>
      <c r="J3170" s="403">
        <f t="shared" si="811"/>
        <v>0</v>
      </c>
      <c r="K3170" s="390"/>
      <c r="L3170" s="404">
        <f t="shared" si="812"/>
        <v>0</v>
      </c>
      <c r="M3170" s="404">
        <f t="shared" si="812"/>
        <v>43.34</v>
      </c>
      <c r="N3170" s="405">
        <f t="shared" si="813"/>
        <v>0</v>
      </c>
      <c r="O3170" s="405">
        <f t="shared" si="814"/>
        <v>0</v>
      </c>
      <c r="P3170" s="392"/>
      <c r="Q3170" s="612"/>
      <c r="R3170" s="394" t="str">
        <f t="shared" si="801"/>
        <v/>
      </c>
      <c r="S3170" s="394" t="str">
        <f t="shared" si="809"/>
        <v/>
      </c>
    </row>
    <row r="3171" spans="1:19" ht="26.25" thickBot="1">
      <c r="A3171" s="406">
        <v>92988</v>
      </c>
      <c r="B3171" s="396" t="s">
        <v>3293</v>
      </c>
      <c r="C3171" s="400" t="s">
        <v>913</v>
      </c>
      <c r="D3171" s="384" t="str">
        <f>VLOOKUP(A3171,[3]cartilha!$A$1:$AN$65536,15,FALSE)</f>
        <v>M</v>
      </c>
      <c r="E3171" s="385" t="s">
        <v>9302</v>
      </c>
      <c r="F3171" s="386">
        <f t="shared" si="802"/>
        <v>60.73</v>
      </c>
      <c r="G3171" s="407">
        <v>15</v>
      </c>
      <c r="H3171" s="436">
        <f t="shared" si="808"/>
        <v>60.73</v>
      </c>
      <c r="I3171" s="403">
        <f t="shared" si="810"/>
        <v>910.95</v>
      </c>
      <c r="J3171" s="403">
        <f t="shared" si="811"/>
        <v>910.95</v>
      </c>
      <c r="K3171" s="390"/>
      <c r="L3171" s="404">
        <f t="shared" si="812"/>
        <v>15</v>
      </c>
      <c r="M3171" s="404">
        <f t="shared" si="812"/>
        <v>60.73</v>
      </c>
      <c r="N3171" s="405">
        <f t="shared" si="813"/>
        <v>910.95</v>
      </c>
      <c r="O3171" s="405">
        <f t="shared" si="814"/>
        <v>910.95</v>
      </c>
      <c r="P3171" s="392"/>
      <c r="Q3171" s="612"/>
      <c r="R3171" s="394" t="str">
        <f t="shared" si="801"/>
        <v>x</v>
      </c>
      <c r="S3171" s="394" t="str">
        <f t="shared" si="809"/>
        <v>x</v>
      </c>
    </row>
    <row r="3172" spans="1:19" ht="26.25" hidden="1" thickBot="1">
      <c r="A3172" s="406">
        <v>92990</v>
      </c>
      <c r="B3172" s="396" t="s">
        <v>3293</v>
      </c>
      <c r="C3172" s="400" t="s">
        <v>914</v>
      </c>
      <c r="D3172" s="384" t="str">
        <f>VLOOKUP(A3172,[3]cartilha!$A$1:$AN$65536,15,FALSE)</f>
        <v>M</v>
      </c>
      <c r="E3172" s="385" t="s">
        <v>7194</v>
      </c>
      <c r="F3172" s="386">
        <f t="shared" si="802"/>
        <v>83.17</v>
      </c>
      <c r="G3172" s="407"/>
      <c r="H3172" s="436">
        <f t="shared" si="808"/>
        <v>83.17</v>
      </c>
      <c r="I3172" s="403">
        <f t="shared" si="810"/>
        <v>0</v>
      </c>
      <c r="J3172" s="403">
        <f t="shared" si="811"/>
        <v>0</v>
      </c>
      <c r="K3172" s="390"/>
      <c r="L3172" s="404">
        <f t="shared" si="812"/>
        <v>0</v>
      </c>
      <c r="M3172" s="404">
        <f t="shared" si="812"/>
        <v>83.17</v>
      </c>
      <c r="N3172" s="405">
        <f t="shared" si="813"/>
        <v>0</v>
      </c>
      <c r="O3172" s="405">
        <f t="shared" si="814"/>
        <v>0</v>
      </c>
      <c r="P3172" s="392"/>
      <c r="Q3172" s="612"/>
      <c r="R3172" s="394" t="str">
        <f t="shared" si="801"/>
        <v/>
      </c>
      <c r="S3172" s="394" t="str">
        <f t="shared" si="809"/>
        <v/>
      </c>
    </row>
    <row r="3173" spans="1:19" ht="26.25" thickBot="1">
      <c r="A3173" s="406">
        <v>92992</v>
      </c>
      <c r="B3173" s="396" t="s">
        <v>3293</v>
      </c>
      <c r="C3173" s="400" t="s">
        <v>915</v>
      </c>
      <c r="D3173" s="384" t="str">
        <f>VLOOKUP(A3173,[3]cartilha!$A$1:$AN$65536,15,FALSE)</f>
        <v>M</v>
      </c>
      <c r="E3173" s="385" t="s">
        <v>9303</v>
      </c>
      <c r="F3173" s="386">
        <f t="shared" si="802"/>
        <v>109.76</v>
      </c>
      <c r="G3173" s="407">
        <v>60</v>
      </c>
      <c r="H3173" s="436">
        <f t="shared" si="808"/>
        <v>109.76</v>
      </c>
      <c r="I3173" s="403">
        <f t="shared" si="810"/>
        <v>6585.6</v>
      </c>
      <c r="J3173" s="403">
        <f t="shared" si="811"/>
        <v>6585.6</v>
      </c>
      <c r="K3173" s="390"/>
      <c r="L3173" s="404">
        <f t="shared" si="812"/>
        <v>60</v>
      </c>
      <c r="M3173" s="404">
        <f t="shared" si="812"/>
        <v>109.76</v>
      </c>
      <c r="N3173" s="405">
        <f t="shared" si="813"/>
        <v>6585.6</v>
      </c>
      <c r="O3173" s="405">
        <f t="shared" si="814"/>
        <v>6585.6</v>
      </c>
      <c r="P3173" s="392"/>
      <c r="Q3173" s="612"/>
      <c r="R3173" s="394" t="str">
        <f t="shared" si="801"/>
        <v>x</v>
      </c>
      <c r="S3173" s="394" t="str">
        <f t="shared" si="809"/>
        <v>x</v>
      </c>
    </row>
    <row r="3174" spans="1:19" ht="26.25" hidden="1" thickBot="1">
      <c r="A3174" s="406">
        <v>92994</v>
      </c>
      <c r="B3174" s="396" t="s">
        <v>3293</v>
      </c>
      <c r="C3174" s="400" t="s">
        <v>916</v>
      </c>
      <c r="D3174" s="384" t="str">
        <f>VLOOKUP(A3174,[3]cartilha!$A$1:$AN$65536,15,FALSE)</f>
        <v>M</v>
      </c>
      <c r="E3174" s="385" t="s">
        <v>9304</v>
      </c>
      <c r="F3174" s="386">
        <f t="shared" si="802"/>
        <v>141.97</v>
      </c>
      <c r="G3174" s="407"/>
      <c r="H3174" s="436">
        <f t="shared" si="808"/>
        <v>141.97</v>
      </c>
      <c r="I3174" s="403">
        <f t="shared" si="810"/>
        <v>0</v>
      </c>
      <c r="J3174" s="403">
        <f t="shared" si="811"/>
        <v>0</v>
      </c>
      <c r="K3174" s="390"/>
      <c r="L3174" s="404">
        <f t="shared" si="812"/>
        <v>0</v>
      </c>
      <c r="M3174" s="404">
        <f t="shared" si="812"/>
        <v>141.97</v>
      </c>
      <c r="N3174" s="405">
        <f t="shared" si="813"/>
        <v>0</v>
      </c>
      <c r="O3174" s="405">
        <f t="shared" si="814"/>
        <v>0</v>
      </c>
      <c r="P3174" s="392"/>
      <c r="Q3174" s="612"/>
      <c r="R3174" s="394" t="str">
        <f t="shared" si="801"/>
        <v/>
      </c>
      <c r="S3174" s="394" t="str">
        <f t="shared" si="809"/>
        <v/>
      </c>
    </row>
    <row r="3175" spans="1:19" ht="26.25" hidden="1" thickBot="1">
      <c r="A3175" s="406">
        <v>92996</v>
      </c>
      <c r="B3175" s="396" t="s">
        <v>3293</v>
      </c>
      <c r="C3175" s="400" t="s">
        <v>917</v>
      </c>
      <c r="D3175" s="384" t="str">
        <f>VLOOKUP(A3175,[3]cartilha!$A$1:$AN$65536,15,FALSE)</f>
        <v>M</v>
      </c>
      <c r="E3175" s="385" t="s">
        <v>9305</v>
      </c>
      <c r="F3175" s="386">
        <f t="shared" si="802"/>
        <v>175.34</v>
      </c>
      <c r="G3175" s="407"/>
      <c r="H3175" s="436">
        <f t="shared" si="808"/>
        <v>175.34</v>
      </c>
      <c r="I3175" s="403">
        <f t="shared" si="810"/>
        <v>0</v>
      </c>
      <c r="J3175" s="403">
        <f t="shared" si="811"/>
        <v>0</v>
      </c>
      <c r="K3175" s="390"/>
      <c r="L3175" s="404">
        <f t="shared" si="812"/>
        <v>0</v>
      </c>
      <c r="M3175" s="404">
        <f t="shared" si="812"/>
        <v>175.34</v>
      </c>
      <c r="N3175" s="405">
        <f t="shared" si="813"/>
        <v>0</v>
      </c>
      <c r="O3175" s="405">
        <f t="shared" si="814"/>
        <v>0</v>
      </c>
      <c r="P3175" s="392"/>
      <c r="Q3175" s="612"/>
      <c r="R3175" s="394" t="str">
        <f t="shared" si="801"/>
        <v/>
      </c>
      <c r="S3175" s="394" t="str">
        <f t="shared" si="809"/>
        <v/>
      </c>
    </row>
    <row r="3176" spans="1:19" ht="26.25" hidden="1" thickBot="1">
      <c r="A3176" s="406">
        <v>92998</v>
      </c>
      <c r="B3176" s="396" t="s">
        <v>3293</v>
      </c>
      <c r="C3176" s="400" t="s">
        <v>918</v>
      </c>
      <c r="D3176" s="384" t="str">
        <f>VLOOKUP(A3176,[3]cartilha!$A$1:$AN$65536,15,FALSE)</f>
        <v>M</v>
      </c>
      <c r="E3176" s="385" t="s">
        <v>9306</v>
      </c>
      <c r="F3176" s="386">
        <f t="shared" si="802"/>
        <v>214.48</v>
      </c>
      <c r="G3176" s="407"/>
      <c r="H3176" s="436">
        <f t="shared" si="808"/>
        <v>214.48</v>
      </c>
      <c r="I3176" s="403">
        <f t="shared" si="810"/>
        <v>0</v>
      </c>
      <c r="J3176" s="403">
        <f t="shared" si="811"/>
        <v>0</v>
      </c>
      <c r="K3176" s="390"/>
      <c r="L3176" s="404">
        <f t="shared" si="812"/>
        <v>0</v>
      </c>
      <c r="M3176" s="404">
        <f t="shared" si="812"/>
        <v>214.48</v>
      </c>
      <c r="N3176" s="405">
        <f t="shared" si="813"/>
        <v>0</v>
      </c>
      <c r="O3176" s="405">
        <f t="shared" si="814"/>
        <v>0</v>
      </c>
      <c r="P3176" s="392"/>
      <c r="Q3176" s="612"/>
      <c r="R3176" s="394" t="str">
        <f t="shared" si="801"/>
        <v/>
      </c>
      <c r="S3176" s="394" t="str">
        <f t="shared" si="809"/>
        <v/>
      </c>
    </row>
    <row r="3177" spans="1:19" ht="26.25" hidden="1" thickBot="1">
      <c r="A3177" s="406">
        <v>93000</v>
      </c>
      <c r="B3177" s="396" t="s">
        <v>3293</v>
      </c>
      <c r="C3177" s="400" t="s">
        <v>919</v>
      </c>
      <c r="D3177" s="384" t="str">
        <f>VLOOKUP(A3177,[3]cartilha!$A$1:$AN$65536,15,FALSE)</f>
        <v>M</v>
      </c>
      <c r="E3177" s="385" t="s">
        <v>9307</v>
      </c>
      <c r="F3177" s="386">
        <f t="shared" si="802"/>
        <v>281.41000000000003</v>
      </c>
      <c r="G3177" s="407"/>
      <c r="H3177" s="436">
        <f t="shared" si="808"/>
        <v>281.41000000000003</v>
      </c>
      <c r="I3177" s="403">
        <f t="shared" si="810"/>
        <v>0</v>
      </c>
      <c r="J3177" s="403">
        <f t="shared" si="811"/>
        <v>0</v>
      </c>
      <c r="K3177" s="390"/>
      <c r="L3177" s="404">
        <f t="shared" si="812"/>
        <v>0</v>
      </c>
      <c r="M3177" s="404">
        <f t="shared" si="812"/>
        <v>281.41000000000003</v>
      </c>
      <c r="N3177" s="405">
        <f t="shared" si="813"/>
        <v>0</v>
      </c>
      <c r="O3177" s="405">
        <f t="shared" si="814"/>
        <v>0</v>
      </c>
      <c r="P3177" s="392"/>
      <c r="Q3177" s="612"/>
      <c r="R3177" s="394" t="str">
        <f t="shared" si="801"/>
        <v/>
      </c>
      <c r="S3177" s="394" t="str">
        <f t="shared" si="809"/>
        <v/>
      </c>
    </row>
    <row r="3178" spans="1:19" ht="26.25" hidden="1" thickBot="1">
      <c r="A3178" s="406">
        <v>93002</v>
      </c>
      <c r="B3178" s="396" t="s">
        <v>3293</v>
      </c>
      <c r="C3178" s="400" t="s">
        <v>920</v>
      </c>
      <c r="D3178" s="384" t="str">
        <f>VLOOKUP(A3178,[3]cartilha!$A$1:$AN$65536,15,FALSE)</f>
        <v>M</v>
      </c>
      <c r="E3178" s="385" t="s">
        <v>9308</v>
      </c>
      <c r="F3178" s="386">
        <f t="shared" si="802"/>
        <v>351.03</v>
      </c>
      <c r="G3178" s="407"/>
      <c r="H3178" s="436">
        <f t="shared" si="808"/>
        <v>351.03</v>
      </c>
      <c r="I3178" s="403">
        <f t="shared" si="810"/>
        <v>0</v>
      </c>
      <c r="J3178" s="403">
        <f t="shared" si="811"/>
        <v>0</v>
      </c>
      <c r="K3178" s="390"/>
      <c r="L3178" s="404">
        <f t="shared" si="812"/>
        <v>0</v>
      </c>
      <c r="M3178" s="404">
        <f t="shared" si="812"/>
        <v>351.03</v>
      </c>
      <c r="N3178" s="405">
        <f t="shared" si="813"/>
        <v>0</v>
      </c>
      <c r="O3178" s="405">
        <f t="shared" si="814"/>
        <v>0</v>
      </c>
      <c r="P3178" s="392"/>
      <c r="Q3178" s="612"/>
      <c r="R3178" s="394" t="str">
        <f t="shared" si="801"/>
        <v/>
      </c>
      <c r="S3178" s="394" t="str">
        <f t="shared" si="809"/>
        <v/>
      </c>
    </row>
    <row r="3179" spans="1:19" ht="26.25" hidden="1" thickBot="1">
      <c r="A3179" s="406">
        <v>101884</v>
      </c>
      <c r="B3179" s="396" t="s">
        <v>3293</v>
      </c>
      <c r="C3179" s="400" t="s">
        <v>5127</v>
      </c>
      <c r="D3179" s="384" t="str">
        <f>VLOOKUP(A3179,[3]cartilha!$A$1:$AN$65536,15,FALSE)</f>
        <v>M</v>
      </c>
      <c r="E3179" s="385" t="s">
        <v>8226</v>
      </c>
      <c r="F3179" s="386">
        <f t="shared" si="802"/>
        <v>11.48</v>
      </c>
      <c r="G3179" s="407"/>
      <c r="H3179" s="436">
        <f t="shared" si="808"/>
        <v>11.48</v>
      </c>
      <c r="I3179" s="403">
        <f t="shared" si="810"/>
        <v>0</v>
      </c>
      <c r="J3179" s="403">
        <f t="shared" si="811"/>
        <v>0</v>
      </c>
      <c r="K3179" s="390"/>
      <c r="L3179" s="404">
        <f t="shared" si="812"/>
        <v>0</v>
      </c>
      <c r="M3179" s="404">
        <f t="shared" si="812"/>
        <v>11.48</v>
      </c>
      <c r="N3179" s="405">
        <f t="shared" si="813"/>
        <v>0</v>
      </c>
      <c r="O3179" s="405">
        <f t="shared" si="814"/>
        <v>0</v>
      </c>
      <c r="P3179" s="392"/>
      <c r="Q3179" s="612"/>
      <c r="R3179" s="394" t="str">
        <f t="shared" si="801"/>
        <v/>
      </c>
      <c r="S3179" s="394" t="str">
        <f t="shared" si="809"/>
        <v/>
      </c>
    </row>
    <row r="3180" spans="1:19" ht="26.25" hidden="1" thickBot="1">
      <c r="A3180" s="406">
        <v>101885</v>
      </c>
      <c r="B3180" s="396" t="s">
        <v>3293</v>
      </c>
      <c r="C3180" s="400" t="s">
        <v>5128</v>
      </c>
      <c r="D3180" s="384" t="str">
        <f>VLOOKUP(A3180,[3]cartilha!$A$1:$AN$65536,15,FALSE)</f>
        <v>M</v>
      </c>
      <c r="E3180" s="385" t="s">
        <v>9309</v>
      </c>
      <c r="F3180" s="386">
        <f t="shared" si="802"/>
        <v>12.5</v>
      </c>
      <c r="G3180" s="407"/>
      <c r="H3180" s="436">
        <f t="shared" si="808"/>
        <v>12.5</v>
      </c>
      <c r="I3180" s="403">
        <f t="shared" si="810"/>
        <v>0</v>
      </c>
      <c r="J3180" s="403">
        <f t="shared" si="811"/>
        <v>0</v>
      </c>
      <c r="K3180" s="390"/>
      <c r="L3180" s="404">
        <f t="shared" si="812"/>
        <v>0</v>
      </c>
      <c r="M3180" s="404">
        <f t="shared" si="812"/>
        <v>12.5</v>
      </c>
      <c r="N3180" s="405">
        <f t="shared" si="813"/>
        <v>0</v>
      </c>
      <c r="O3180" s="405">
        <f t="shared" si="814"/>
        <v>0</v>
      </c>
      <c r="P3180" s="392"/>
      <c r="Q3180" s="612"/>
      <c r="R3180" s="394" t="str">
        <f t="shared" si="801"/>
        <v/>
      </c>
      <c r="S3180" s="394" t="str">
        <f t="shared" si="809"/>
        <v/>
      </c>
    </row>
    <row r="3181" spans="1:19" ht="26.25" hidden="1" thickBot="1">
      <c r="A3181" s="406">
        <v>101886</v>
      </c>
      <c r="B3181" s="396" t="s">
        <v>3293</v>
      </c>
      <c r="C3181" s="400" t="s">
        <v>5129</v>
      </c>
      <c r="D3181" s="384" t="str">
        <f>VLOOKUP(A3181,[3]cartilha!$A$1:$AN$65536,15,FALSE)</f>
        <v>M</v>
      </c>
      <c r="E3181" s="385" t="s">
        <v>6994</v>
      </c>
      <c r="F3181" s="386">
        <f t="shared" si="802"/>
        <v>17.739999999999998</v>
      </c>
      <c r="G3181" s="407"/>
      <c r="H3181" s="436">
        <f t="shared" si="808"/>
        <v>17.739999999999998</v>
      </c>
      <c r="I3181" s="403">
        <f t="shared" si="810"/>
        <v>0</v>
      </c>
      <c r="J3181" s="403">
        <f t="shared" si="811"/>
        <v>0</v>
      </c>
      <c r="K3181" s="390"/>
      <c r="L3181" s="404">
        <f t="shared" si="812"/>
        <v>0</v>
      </c>
      <c r="M3181" s="404">
        <f t="shared" si="812"/>
        <v>17.739999999999998</v>
      </c>
      <c r="N3181" s="405">
        <f t="shared" si="813"/>
        <v>0</v>
      </c>
      <c r="O3181" s="405">
        <f t="shared" si="814"/>
        <v>0</v>
      </c>
      <c r="P3181" s="392"/>
      <c r="Q3181" s="612"/>
      <c r="R3181" s="394" t="str">
        <f t="shared" si="801"/>
        <v/>
      </c>
      <c r="S3181" s="394" t="str">
        <f t="shared" si="809"/>
        <v/>
      </c>
    </row>
    <row r="3182" spans="1:19" ht="26.25" hidden="1" thickBot="1">
      <c r="A3182" s="406">
        <v>101887</v>
      </c>
      <c r="B3182" s="396" t="s">
        <v>3293</v>
      </c>
      <c r="C3182" s="400" t="s">
        <v>5130</v>
      </c>
      <c r="D3182" s="384" t="str">
        <f>VLOOKUP(A3182,[3]cartilha!$A$1:$AN$65536,15,FALSE)</f>
        <v>M</v>
      </c>
      <c r="E3182" s="385" t="s">
        <v>7783</v>
      </c>
      <c r="F3182" s="386">
        <f t="shared" si="802"/>
        <v>19.22</v>
      </c>
      <c r="G3182" s="407"/>
      <c r="H3182" s="436">
        <f t="shared" si="808"/>
        <v>19.22</v>
      </c>
      <c r="I3182" s="403">
        <f t="shared" si="810"/>
        <v>0</v>
      </c>
      <c r="J3182" s="403">
        <f t="shared" si="811"/>
        <v>0</v>
      </c>
      <c r="K3182" s="390"/>
      <c r="L3182" s="404">
        <f t="shared" si="812"/>
        <v>0</v>
      </c>
      <c r="M3182" s="404">
        <f t="shared" si="812"/>
        <v>19.22</v>
      </c>
      <c r="N3182" s="405">
        <f t="shared" si="813"/>
        <v>0</v>
      </c>
      <c r="O3182" s="405">
        <f t="shared" si="814"/>
        <v>0</v>
      </c>
      <c r="P3182" s="392"/>
      <c r="Q3182" s="612"/>
      <c r="R3182" s="394" t="str">
        <f t="shared" si="801"/>
        <v/>
      </c>
      <c r="S3182" s="394" t="str">
        <f t="shared" si="809"/>
        <v/>
      </c>
    </row>
    <row r="3183" spans="1:19" ht="26.25" hidden="1" thickBot="1">
      <c r="A3183" s="406">
        <v>101888</v>
      </c>
      <c r="B3183" s="396" t="s">
        <v>3293</v>
      </c>
      <c r="C3183" s="400" t="s">
        <v>5131</v>
      </c>
      <c r="D3183" s="384" t="str">
        <f>VLOOKUP(A3183,[3]cartilha!$A$1:$AN$65536,15,FALSE)</f>
        <v>M</v>
      </c>
      <c r="E3183" s="385" t="s">
        <v>9241</v>
      </c>
      <c r="F3183" s="386">
        <f t="shared" si="802"/>
        <v>28.48</v>
      </c>
      <c r="G3183" s="407"/>
      <c r="H3183" s="436">
        <f t="shared" si="808"/>
        <v>28.48</v>
      </c>
      <c r="I3183" s="403">
        <f t="shared" si="810"/>
        <v>0</v>
      </c>
      <c r="J3183" s="403">
        <f t="shared" si="811"/>
        <v>0</v>
      </c>
      <c r="K3183" s="390"/>
      <c r="L3183" s="404">
        <f t="shared" si="812"/>
        <v>0</v>
      </c>
      <c r="M3183" s="404">
        <f t="shared" si="812"/>
        <v>28.48</v>
      </c>
      <c r="N3183" s="405">
        <f t="shared" si="813"/>
        <v>0</v>
      </c>
      <c r="O3183" s="405">
        <f t="shared" si="814"/>
        <v>0</v>
      </c>
      <c r="P3183" s="392"/>
      <c r="Q3183" s="612"/>
      <c r="R3183" s="394" t="str">
        <f t="shared" si="801"/>
        <v/>
      </c>
      <c r="S3183" s="394" t="str">
        <f t="shared" si="809"/>
        <v/>
      </c>
    </row>
    <row r="3184" spans="1:19" ht="26.25" hidden="1" thickBot="1">
      <c r="A3184" s="406">
        <v>101889</v>
      </c>
      <c r="B3184" s="396" t="s">
        <v>3293</v>
      </c>
      <c r="C3184" s="400" t="s">
        <v>5132</v>
      </c>
      <c r="D3184" s="384" t="str">
        <f>VLOOKUP(A3184,[3]cartilha!$A$1:$AN$65536,15,FALSE)</f>
        <v>M</v>
      </c>
      <c r="E3184" s="385" t="s">
        <v>9310</v>
      </c>
      <c r="F3184" s="386">
        <f t="shared" si="802"/>
        <v>29.31</v>
      </c>
      <c r="G3184" s="407"/>
      <c r="H3184" s="436">
        <f t="shared" si="808"/>
        <v>29.31</v>
      </c>
      <c r="I3184" s="403">
        <f t="shared" si="810"/>
        <v>0</v>
      </c>
      <c r="J3184" s="403">
        <f t="shared" si="811"/>
        <v>0</v>
      </c>
      <c r="K3184" s="390"/>
      <c r="L3184" s="404">
        <f t="shared" ref="L3184:M3191" si="815">G3184</f>
        <v>0</v>
      </c>
      <c r="M3184" s="404">
        <f t="shared" si="815"/>
        <v>29.31</v>
      </c>
      <c r="N3184" s="405">
        <f t="shared" si="813"/>
        <v>0</v>
      </c>
      <c r="O3184" s="405">
        <f t="shared" si="814"/>
        <v>0</v>
      </c>
      <c r="P3184" s="392"/>
      <c r="Q3184" s="612"/>
      <c r="R3184" s="394" t="str">
        <f t="shared" si="801"/>
        <v/>
      </c>
      <c r="S3184" s="394" t="str">
        <f t="shared" si="809"/>
        <v/>
      </c>
    </row>
    <row r="3185" spans="1:19" ht="26.25" hidden="1" thickBot="1">
      <c r="A3185" s="406">
        <v>101560</v>
      </c>
      <c r="B3185" s="396" t="s">
        <v>3293</v>
      </c>
      <c r="C3185" s="400" t="s">
        <v>5225</v>
      </c>
      <c r="D3185" s="384" t="str">
        <f>VLOOKUP(A3185,[3]cartilha!$A$1:$AN$65536,15,FALSE)</f>
        <v>M</v>
      </c>
      <c r="E3185" s="385" t="s">
        <v>9311</v>
      </c>
      <c r="F3185" s="386">
        <f t="shared" si="802"/>
        <v>12.46</v>
      </c>
      <c r="G3185" s="407"/>
      <c r="H3185" s="436">
        <f t="shared" si="808"/>
        <v>12.46</v>
      </c>
      <c r="I3185" s="403">
        <f t="shared" si="810"/>
        <v>0</v>
      </c>
      <c r="J3185" s="403">
        <f t="shared" si="811"/>
        <v>0</v>
      </c>
      <c r="K3185" s="390"/>
      <c r="L3185" s="404">
        <f t="shared" si="815"/>
        <v>0</v>
      </c>
      <c r="M3185" s="404">
        <f t="shared" si="815"/>
        <v>12.46</v>
      </c>
      <c r="N3185" s="405">
        <f t="shared" si="813"/>
        <v>0</v>
      </c>
      <c r="O3185" s="405">
        <f t="shared" si="814"/>
        <v>0</v>
      </c>
      <c r="P3185" s="392"/>
      <c r="Q3185" s="612"/>
      <c r="R3185" s="394" t="str">
        <f t="shared" si="801"/>
        <v/>
      </c>
      <c r="S3185" s="394" t="str">
        <f t="shared" si="809"/>
        <v/>
      </c>
    </row>
    <row r="3186" spans="1:19" ht="26.25" hidden="1" thickBot="1">
      <c r="A3186" s="406">
        <v>101561</v>
      </c>
      <c r="B3186" s="396" t="s">
        <v>3293</v>
      </c>
      <c r="C3186" s="400" t="s">
        <v>5226</v>
      </c>
      <c r="D3186" s="384" t="str">
        <f>VLOOKUP(A3186,[3]cartilha!$A$1:$AN$65536,15,FALSE)</f>
        <v>M</v>
      </c>
      <c r="E3186" s="385" t="s">
        <v>9231</v>
      </c>
      <c r="F3186" s="386">
        <f t="shared" si="802"/>
        <v>19.05</v>
      </c>
      <c r="G3186" s="407"/>
      <c r="H3186" s="436">
        <f t="shared" si="808"/>
        <v>19.05</v>
      </c>
      <c r="I3186" s="403">
        <f t="shared" si="810"/>
        <v>0</v>
      </c>
      <c r="J3186" s="403">
        <f t="shared" si="811"/>
        <v>0</v>
      </c>
      <c r="K3186" s="390"/>
      <c r="L3186" s="404">
        <f t="shared" si="815"/>
        <v>0</v>
      </c>
      <c r="M3186" s="404">
        <f t="shared" si="815"/>
        <v>19.05</v>
      </c>
      <c r="N3186" s="405">
        <f t="shared" si="813"/>
        <v>0</v>
      </c>
      <c r="O3186" s="405">
        <f t="shared" si="814"/>
        <v>0</v>
      </c>
      <c r="P3186" s="392"/>
      <c r="Q3186" s="612"/>
      <c r="R3186" s="394" t="str">
        <f t="shared" si="801"/>
        <v/>
      </c>
      <c r="S3186" s="394" t="str">
        <f t="shared" si="809"/>
        <v/>
      </c>
    </row>
    <row r="3187" spans="1:19" ht="26.25" hidden="1" thickBot="1">
      <c r="A3187" s="406">
        <v>101562</v>
      </c>
      <c r="B3187" s="396" t="s">
        <v>3293</v>
      </c>
      <c r="C3187" s="400" t="s">
        <v>5227</v>
      </c>
      <c r="D3187" s="384" t="str">
        <f>VLOOKUP(A3187,[3]cartilha!$A$1:$AN$65536,15,FALSE)</f>
        <v>M</v>
      </c>
      <c r="E3187" s="385" t="s">
        <v>9312</v>
      </c>
      <c r="F3187" s="386">
        <f t="shared" si="802"/>
        <v>28.97</v>
      </c>
      <c r="G3187" s="407"/>
      <c r="H3187" s="436">
        <f t="shared" si="808"/>
        <v>28.97</v>
      </c>
      <c r="I3187" s="403">
        <f t="shared" si="810"/>
        <v>0</v>
      </c>
      <c r="J3187" s="403">
        <f t="shared" si="811"/>
        <v>0</v>
      </c>
      <c r="K3187" s="390"/>
      <c r="L3187" s="404">
        <f t="shared" si="815"/>
        <v>0</v>
      </c>
      <c r="M3187" s="404">
        <f t="shared" si="815"/>
        <v>28.97</v>
      </c>
      <c r="N3187" s="405">
        <f t="shared" si="813"/>
        <v>0</v>
      </c>
      <c r="O3187" s="405">
        <f t="shared" si="814"/>
        <v>0</v>
      </c>
      <c r="P3187" s="392"/>
      <c r="Q3187" s="612"/>
      <c r="R3187" s="394" t="str">
        <f t="shared" si="801"/>
        <v/>
      </c>
      <c r="S3187" s="394" t="str">
        <f t="shared" si="809"/>
        <v/>
      </c>
    </row>
    <row r="3188" spans="1:19" ht="26.25" hidden="1" thickBot="1">
      <c r="A3188" s="406">
        <v>101563</v>
      </c>
      <c r="B3188" s="396" t="s">
        <v>3293</v>
      </c>
      <c r="C3188" s="400" t="s">
        <v>5228</v>
      </c>
      <c r="D3188" s="384" t="str">
        <f>VLOOKUP(A3188,[3]cartilha!$A$1:$AN$65536,15,FALSE)</f>
        <v>M</v>
      </c>
      <c r="E3188" s="385" t="s">
        <v>9313</v>
      </c>
      <c r="F3188" s="386">
        <f t="shared" si="802"/>
        <v>39.9</v>
      </c>
      <c r="G3188" s="407"/>
      <c r="H3188" s="436">
        <f t="shared" si="808"/>
        <v>39.9</v>
      </c>
      <c r="I3188" s="403">
        <f t="shared" si="810"/>
        <v>0</v>
      </c>
      <c r="J3188" s="403">
        <f t="shared" si="811"/>
        <v>0</v>
      </c>
      <c r="K3188" s="390"/>
      <c r="L3188" s="404">
        <f t="shared" si="815"/>
        <v>0</v>
      </c>
      <c r="M3188" s="404">
        <f t="shared" si="815"/>
        <v>39.9</v>
      </c>
      <c r="N3188" s="405">
        <f t="shared" si="813"/>
        <v>0</v>
      </c>
      <c r="O3188" s="405">
        <f t="shared" si="814"/>
        <v>0</v>
      </c>
      <c r="P3188" s="392"/>
      <c r="Q3188" s="612"/>
      <c r="R3188" s="394" t="str">
        <f t="shared" si="801"/>
        <v/>
      </c>
      <c r="S3188" s="394" t="str">
        <f t="shared" si="809"/>
        <v/>
      </c>
    </row>
    <row r="3189" spans="1:19" ht="26.25" hidden="1" thickBot="1">
      <c r="A3189" s="406">
        <v>101564</v>
      </c>
      <c r="B3189" s="396" t="s">
        <v>3293</v>
      </c>
      <c r="C3189" s="400" t="s">
        <v>5229</v>
      </c>
      <c r="D3189" s="384" t="str">
        <f>VLOOKUP(A3189,[3]cartilha!$A$1:$AN$65536,15,FALSE)</f>
        <v>M</v>
      </c>
      <c r="E3189" s="385" t="s">
        <v>9314</v>
      </c>
      <c r="F3189" s="386">
        <f t="shared" si="802"/>
        <v>56.84</v>
      </c>
      <c r="G3189" s="407"/>
      <c r="H3189" s="436">
        <f t="shared" si="808"/>
        <v>56.84</v>
      </c>
      <c r="I3189" s="403">
        <f t="shared" si="810"/>
        <v>0</v>
      </c>
      <c r="J3189" s="403">
        <f t="shared" si="811"/>
        <v>0</v>
      </c>
      <c r="K3189" s="390"/>
      <c r="L3189" s="404">
        <f t="shared" si="815"/>
        <v>0</v>
      </c>
      <c r="M3189" s="404">
        <f t="shared" si="815"/>
        <v>56.84</v>
      </c>
      <c r="N3189" s="405">
        <f t="shared" si="813"/>
        <v>0</v>
      </c>
      <c r="O3189" s="405">
        <f t="shared" si="814"/>
        <v>0</v>
      </c>
      <c r="P3189" s="392"/>
      <c r="Q3189" s="612"/>
      <c r="R3189" s="394" t="str">
        <f t="shared" si="801"/>
        <v/>
      </c>
      <c r="S3189" s="394" t="str">
        <f t="shared" si="809"/>
        <v/>
      </c>
    </row>
    <row r="3190" spans="1:19" ht="26.25" hidden="1" thickBot="1">
      <c r="A3190" s="406">
        <v>101565</v>
      </c>
      <c r="B3190" s="396" t="s">
        <v>3293</v>
      </c>
      <c r="C3190" s="400" t="s">
        <v>5230</v>
      </c>
      <c r="D3190" s="384" t="str">
        <f>VLOOKUP(A3190,[3]cartilha!$A$1:$AN$65536,15,FALSE)</f>
        <v>M</v>
      </c>
      <c r="E3190" s="385" t="s">
        <v>7536</v>
      </c>
      <c r="F3190" s="386">
        <f t="shared" si="802"/>
        <v>78.7</v>
      </c>
      <c r="G3190" s="407"/>
      <c r="H3190" s="436">
        <f t="shared" si="808"/>
        <v>78.7</v>
      </c>
      <c r="I3190" s="403">
        <f t="shared" si="810"/>
        <v>0</v>
      </c>
      <c r="J3190" s="403">
        <f t="shared" si="811"/>
        <v>0</v>
      </c>
      <c r="K3190" s="390"/>
      <c r="L3190" s="404">
        <f t="shared" si="815"/>
        <v>0</v>
      </c>
      <c r="M3190" s="404">
        <f t="shared" si="815"/>
        <v>78.7</v>
      </c>
      <c r="N3190" s="405">
        <f t="shared" si="813"/>
        <v>0</v>
      </c>
      <c r="O3190" s="405">
        <f t="shared" si="814"/>
        <v>0</v>
      </c>
      <c r="P3190" s="392"/>
      <c r="Q3190" s="612"/>
      <c r="R3190" s="394" t="str">
        <f t="shared" si="801"/>
        <v/>
      </c>
      <c r="S3190" s="394" t="str">
        <f t="shared" si="809"/>
        <v/>
      </c>
    </row>
    <row r="3191" spans="1:19" ht="26.25" hidden="1" thickBot="1">
      <c r="A3191" s="406">
        <v>101567</v>
      </c>
      <c r="B3191" s="396" t="s">
        <v>3293</v>
      </c>
      <c r="C3191" s="400" t="s">
        <v>5231</v>
      </c>
      <c r="D3191" s="384" t="str">
        <f>VLOOKUP(A3191,[3]cartilha!$A$1:$AN$65536,15,FALSE)</f>
        <v>M</v>
      </c>
      <c r="E3191" s="385" t="s">
        <v>9315</v>
      </c>
      <c r="F3191" s="386">
        <f t="shared" si="802"/>
        <v>104.52</v>
      </c>
      <c r="G3191" s="407"/>
      <c r="H3191" s="436">
        <f t="shared" si="808"/>
        <v>104.52</v>
      </c>
      <c r="I3191" s="403">
        <f t="shared" si="810"/>
        <v>0</v>
      </c>
      <c r="J3191" s="403">
        <f t="shared" si="811"/>
        <v>0</v>
      </c>
      <c r="K3191" s="390"/>
      <c r="L3191" s="404">
        <f t="shared" si="815"/>
        <v>0</v>
      </c>
      <c r="M3191" s="404">
        <f t="shared" si="815"/>
        <v>104.52</v>
      </c>
      <c r="N3191" s="405">
        <f t="shared" si="813"/>
        <v>0</v>
      </c>
      <c r="O3191" s="405">
        <f t="shared" si="814"/>
        <v>0</v>
      </c>
      <c r="P3191" s="392"/>
      <c r="Q3191" s="612"/>
      <c r="R3191" s="394" t="str">
        <f t="shared" si="801"/>
        <v/>
      </c>
      <c r="S3191" s="394" t="str">
        <f t="shared" si="809"/>
        <v/>
      </c>
    </row>
    <row r="3192" spans="1:19" ht="26.25" hidden="1" thickBot="1">
      <c r="A3192" s="406">
        <v>101568</v>
      </c>
      <c r="B3192" s="396" t="s">
        <v>3293</v>
      </c>
      <c r="C3192" s="400" t="s">
        <v>5232</v>
      </c>
      <c r="D3192" s="384" t="str">
        <f>VLOOKUP(A3192,[3]cartilha!$A$1:$AN$65536,15,FALSE)</f>
        <v>M</v>
      </c>
      <c r="E3192" s="385" t="s">
        <v>9316</v>
      </c>
      <c r="F3192" s="386">
        <f t="shared" si="802"/>
        <v>136.04</v>
      </c>
      <c r="G3192" s="407"/>
      <c r="H3192" s="436">
        <f t="shared" si="808"/>
        <v>136.04</v>
      </c>
      <c r="I3192" s="403">
        <f>IF(ISBLANK(E3192),0,ROUND(F3192*G3192,2))</f>
        <v>0</v>
      </c>
      <c r="J3192" s="403">
        <f>IF(ISBLANK(G3192),0,ROUND(G3192*H3192,2))</f>
        <v>0</v>
      </c>
      <c r="K3192" s="390"/>
      <c r="L3192" s="404">
        <f>G3192</f>
        <v>0</v>
      </c>
      <c r="M3192" s="404">
        <f>H3192</f>
        <v>136.04</v>
      </c>
      <c r="N3192" s="405">
        <f>IF(ISBLANK(E3192),0,ROUND(F3192*L3192,2))</f>
        <v>0</v>
      </c>
      <c r="O3192" s="405">
        <f>IF(ISBLANK(L3192),0,ROUND(L3192*M3192,2))</f>
        <v>0</v>
      </c>
      <c r="P3192" s="392"/>
      <c r="Q3192" s="612"/>
      <c r="R3192" s="394" t="str">
        <f t="shared" si="801"/>
        <v/>
      </c>
      <c r="S3192" s="394" t="str">
        <f t="shared" si="809"/>
        <v/>
      </c>
    </row>
    <row r="3193" spans="1:19" ht="13.5" hidden="1" thickBot="1">
      <c r="A3193" s="406" t="s">
        <v>2051</v>
      </c>
      <c r="B3193" s="396"/>
      <c r="C3193" s="400" t="s">
        <v>123</v>
      </c>
      <c r="D3193" s="384">
        <v>0</v>
      </c>
      <c r="E3193" s="385"/>
      <c r="F3193" s="386">
        <f t="shared" si="802"/>
        <v>0</v>
      </c>
      <c r="G3193" s="448"/>
      <c r="H3193" s="436">
        <f t="shared" si="808"/>
        <v>0</v>
      </c>
      <c r="I3193" s="449"/>
      <c r="J3193" s="450"/>
      <c r="K3193" s="390"/>
      <c r="L3193" s="448"/>
      <c r="M3193" s="448"/>
      <c r="N3193" s="449"/>
      <c r="O3193" s="450"/>
      <c r="P3193" s="392"/>
      <c r="Q3193" s="393" t="str">
        <f>IF(OR(SUM(J3195:J3226)&gt;0,SUM(O3195:O3226)&gt;0),"xx","")</f>
        <v/>
      </c>
      <c r="R3193" s="394" t="str">
        <f t="shared" ref="R3193:R3256" si="816">IF(Q3193="X","x",IF(Q3193="xx","x",IF(O3193&gt;0,"x","")))</f>
        <v/>
      </c>
      <c r="S3193" s="394" t="str">
        <f t="shared" si="809"/>
        <v/>
      </c>
    </row>
    <row r="3194" spans="1:19" ht="13.5" hidden="1" thickBot="1">
      <c r="A3194" s="406" t="s">
        <v>2052</v>
      </c>
      <c r="B3194" s="396"/>
      <c r="C3194" s="400" t="s">
        <v>290</v>
      </c>
      <c r="D3194" s="384">
        <v>0</v>
      </c>
      <c r="E3194" s="385"/>
      <c r="F3194" s="386">
        <f t="shared" si="802"/>
        <v>0</v>
      </c>
      <c r="G3194" s="448"/>
      <c r="H3194" s="436">
        <f t="shared" si="808"/>
        <v>0</v>
      </c>
      <c r="I3194" s="449"/>
      <c r="J3194" s="450"/>
      <c r="K3194" s="390"/>
      <c r="L3194" s="448"/>
      <c r="M3194" s="448"/>
      <c r="N3194" s="449"/>
      <c r="O3194" s="450"/>
      <c r="P3194" s="392"/>
      <c r="Q3194" s="393" t="str">
        <f>IF(OR(SUM(J3195:J3210)&gt;0,SUM(O3195:O3210)&gt;0),"xx","")</f>
        <v/>
      </c>
      <c r="R3194" s="394" t="str">
        <f t="shared" si="816"/>
        <v/>
      </c>
      <c r="S3194" s="394" t="str">
        <f t="shared" si="809"/>
        <v/>
      </c>
    </row>
    <row r="3195" spans="1:19" ht="26.25" hidden="1" thickBot="1">
      <c r="A3195" s="406">
        <v>95777</v>
      </c>
      <c r="B3195" s="396" t="s">
        <v>3293</v>
      </c>
      <c r="C3195" s="400" t="s">
        <v>3407</v>
      </c>
      <c r="D3195" s="384" t="str">
        <f>VLOOKUP(A3195,[3]cartilha!$A$1:$AN$65536,15,FALSE)</f>
        <v>UN</v>
      </c>
      <c r="E3195" s="385" t="s">
        <v>9317</v>
      </c>
      <c r="F3195" s="386">
        <f t="shared" si="802"/>
        <v>35.19</v>
      </c>
      <c r="G3195" s="407"/>
      <c r="H3195" s="436">
        <f t="shared" si="808"/>
        <v>35.19</v>
      </c>
      <c r="I3195" s="403">
        <f t="shared" ref="I3195:I3210" si="817">IF(ISBLANK(E3195),0,ROUND(F3195*G3195,2))</f>
        <v>0</v>
      </c>
      <c r="J3195" s="403">
        <f t="shared" ref="J3195:J3210" si="818">IF(ISBLANK(G3195),0,ROUND(G3195*H3195,2))</f>
        <v>0</v>
      </c>
      <c r="K3195" s="390"/>
      <c r="L3195" s="404">
        <f t="shared" ref="L3195:M3210" si="819">G3195</f>
        <v>0</v>
      </c>
      <c r="M3195" s="404">
        <f t="shared" si="819"/>
        <v>35.19</v>
      </c>
      <c r="N3195" s="405">
        <f t="shared" ref="N3195:N3210" si="820">IF(ISBLANK(E3195),0,ROUND(F3195*L3195,2))</f>
        <v>0</v>
      </c>
      <c r="O3195" s="405">
        <f t="shared" ref="O3195:O3210" si="821">IF(ISBLANK(L3195),0,ROUND(L3195*M3195,2))</f>
        <v>0</v>
      </c>
      <c r="P3195" s="392"/>
      <c r="Q3195" s="612"/>
      <c r="R3195" s="394" t="str">
        <f t="shared" si="816"/>
        <v/>
      </c>
      <c r="S3195" s="394" t="str">
        <f t="shared" si="809"/>
        <v/>
      </c>
    </row>
    <row r="3196" spans="1:19" ht="26.25" hidden="1" thickBot="1">
      <c r="A3196" s="406">
        <v>95778</v>
      </c>
      <c r="B3196" s="396" t="s">
        <v>3293</v>
      </c>
      <c r="C3196" s="400" t="s">
        <v>3408</v>
      </c>
      <c r="D3196" s="384" t="str">
        <f>VLOOKUP(A3196,[3]cartilha!$A$1:$AN$65536,15,FALSE)</f>
        <v>UN</v>
      </c>
      <c r="E3196" s="385" t="s">
        <v>9011</v>
      </c>
      <c r="F3196" s="386">
        <f t="shared" si="802"/>
        <v>36.01</v>
      </c>
      <c r="G3196" s="407"/>
      <c r="H3196" s="436">
        <f t="shared" si="808"/>
        <v>36.01</v>
      </c>
      <c r="I3196" s="403">
        <f t="shared" si="817"/>
        <v>0</v>
      </c>
      <c r="J3196" s="403">
        <f t="shared" si="818"/>
        <v>0</v>
      </c>
      <c r="K3196" s="390"/>
      <c r="L3196" s="404">
        <f t="shared" si="819"/>
        <v>0</v>
      </c>
      <c r="M3196" s="404">
        <f t="shared" si="819"/>
        <v>36.01</v>
      </c>
      <c r="N3196" s="405">
        <f t="shared" si="820"/>
        <v>0</v>
      </c>
      <c r="O3196" s="405">
        <f t="shared" si="821"/>
        <v>0</v>
      </c>
      <c r="P3196" s="392"/>
      <c r="Q3196" s="612"/>
      <c r="R3196" s="394" t="str">
        <f t="shared" si="816"/>
        <v/>
      </c>
      <c r="S3196" s="394" t="str">
        <f t="shared" si="809"/>
        <v/>
      </c>
    </row>
    <row r="3197" spans="1:19" ht="26.25" hidden="1" thickBot="1">
      <c r="A3197" s="406">
        <v>95779</v>
      </c>
      <c r="B3197" s="396" t="s">
        <v>3293</v>
      </c>
      <c r="C3197" s="400" t="s">
        <v>3409</v>
      </c>
      <c r="D3197" s="384" t="str">
        <f>VLOOKUP(A3197,[3]cartilha!$A$1:$AN$65536,15,FALSE)</f>
        <v>UN</v>
      </c>
      <c r="E3197" s="385" t="s">
        <v>9318</v>
      </c>
      <c r="F3197" s="386">
        <f t="shared" si="802"/>
        <v>33.28</v>
      </c>
      <c r="G3197" s="407"/>
      <c r="H3197" s="436">
        <f t="shared" si="808"/>
        <v>33.28</v>
      </c>
      <c r="I3197" s="403">
        <f t="shared" si="817"/>
        <v>0</v>
      </c>
      <c r="J3197" s="403">
        <f t="shared" si="818"/>
        <v>0</v>
      </c>
      <c r="K3197" s="390"/>
      <c r="L3197" s="404">
        <f t="shared" si="819"/>
        <v>0</v>
      </c>
      <c r="M3197" s="404">
        <f t="shared" si="819"/>
        <v>33.28</v>
      </c>
      <c r="N3197" s="405">
        <f t="shared" si="820"/>
        <v>0</v>
      </c>
      <c r="O3197" s="405">
        <f t="shared" si="821"/>
        <v>0</v>
      </c>
      <c r="P3197" s="392"/>
      <c r="Q3197" s="612"/>
      <c r="R3197" s="394" t="str">
        <f t="shared" si="816"/>
        <v/>
      </c>
      <c r="S3197" s="394" t="str">
        <f t="shared" si="809"/>
        <v/>
      </c>
    </row>
    <row r="3198" spans="1:19" ht="26.25" hidden="1" thickBot="1">
      <c r="A3198" s="406">
        <v>95780</v>
      </c>
      <c r="B3198" s="396" t="s">
        <v>3293</v>
      </c>
      <c r="C3198" s="400" t="s">
        <v>3410</v>
      </c>
      <c r="D3198" s="384" t="str">
        <f>VLOOKUP(A3198,[3]cartilha!$A$1:$AN$65536,15,FALSE)</f>
        <v>UN</v>
      </c>
      <c r="E3198" s="385" t="s">
        <v>9319</v>
      </c>
      <c r="F3198" s="386">
        <f t="shared" si="802"/>
        <v>39.81</v>
      </c>
      <c r="G3198" s="407"/>
      <c r="H3198" s="436">
        <f t="shared" si="808"/>
        <v>39.81</v>
      </c>
      <c r="I3198" s="403">
        <f t="shared" si="817"/>
        <v>0</v>
      </c>
      <c r="J3198" s="403">
        <f t="shared" si="818"/>
        <v>0</v>
      </c>
      <c r="K3198" s="390"/>
      <c r="L3198" s="404">
        <f t="shared" si="819"/>
        <v>0</v>
      </c>
      <c r="M3198" s="404">
        <f t="shared" si="819"/>
        <v>39.81</v>
      </c>
      <c r="N3198" s="405">
        <f t="shared" si="820"/>
        <v>0</v>
      </c>
      <c r="O3198" s="405">
        <f t="shared" si="821"/>
        <v>0</v>
      </c>
      <c r="P3198" s="392"/>
      <c r="Q3198" s="612"/>
      <c r="R3198" s="394" t="str">
        <f t="shared" si="816"/>
        <v/>
      </c>
      <c r="S3198" s="394" t="str">
        <f t="shared" si="809"/>
        <v/>
      </c>
    </row>
    <row r="3199" spans="1:19" ht="26.25" hidden="1" thickBot="1">
      <c r="A3199" s="406">
        <v>95781</v>
      </c>
      <c r="B3199" s="396" t="s">
        <v>3293</v>
      </c>
      <c r="C3199" s="400" t="s">
        <v>3411</v>
      </c>
      <c r="D3199" s="384" t="str">
        <f>VLOOKUP(A3199,[3]cartilha!$A$1:$AN$65536,15,FALSE)</f>
        <v>UN</v>
      </c>
      <c r="E3199" s="385" t="s">
        <v>9320</v>
      </c>
      <c r="F3199" s="386">
        <f t="shared" si="802"/>
        <v>40.42</v>
      </c>
      <c r="G3199" s="407"/>
      <c r="H3199" s="436">
        <f t="shared" si="808"/>
        <v>40.42</v>
      </c>
      <c r="I3199" s="403">
        <f t="shared" si="817"/>
        <v>0</v>
      </c>
      <c r="J3199" s="403">
        <f t="shared" si="818"/>
        <v>0</v>
      </c>
      <c r="K3199" s="390"/>
      <c r="L3199" s="404">
        <f t="shared" si="819"/>
        <v>0</v>
      </c>
      <c r="M3199" s="404">
        <f t="shared" si="819"/>
        <v>40.42</v>
      </c>
      <c r="N3199" s="405">
        <f t="shared" si="820"/>
        <v>0</v>
      </c>
      <c r="O3199" s="405">
        <f t="shared" si="821"/>
        <v>0</v>
      </c>
      <c r="P3199" s="392"/>
      <c r="Q3199" s="612"/>
      <c r="R3199" s="394" t="str">
        <f t="shared" si="816"/>
        <v/>
      </c>
      <c r="S3199" s="394" t="str">
        <f t="shared" si="809"/>
        <v/>
      </c>
    </row>
    <row r="3200" spans="1:19" ht="26.25" hidden="1" thickBot="1">
      <c r="A3200" s="406">
        <v>95782</v>
      </c>
      <c r="B3200" s="396" t="s">
        <v>3293</v>
      </c>
      <c r="C3200" s="400" t="s">
        <v>3412</v>
      </c>
      <c r="D3200" s="384" t="str">
        <f>VLOOKUP(A3200,[3]cartilha!$A$1:$AN$65536,15,FALSE)</f>
        <v>UN</v>
      </c>
      <c r="E3200" s="385" t="s">
        <v>9321</v>
      </c>
      <c r="F3200" s="386">
        <f t="shared" si="802"/>
        <v>42</v>
      </c>
      <c r="G3200" s="407"/>
      <c r="H3200" s="436">
        <f t="shared" si="808"/>
        <v>42</v>
      </c>
      <c r="I3200" s="403">
        <f t="shared" si="817"/>
        <v>0</v>
      </c>
      <c r="J3200" s="403">
        <f t="shared" si="818"/>
        <v>0</v>
      </c>
      <c r="K3200" s="390"/>
      <c r="L3200" s="404">
        <f t="shared" si="819"/>
        <v>0</v>
      </c>
      <c r="M3200" s="404">
        <f t="shared" si="819"/>
        <v>42</v>
      </c>
      <c r="N3200" s="405">
        <f t="shared" si="820"/>
        <v>0</v>
      </c>
      <c r="O3200" s="405">
        <f t="shared" si="821"/>
        <v>0</v>
      </c>
      <c r="P3200" s="392"/>
      <c r="Q3200" s="612"/>
      <c r="R3200" s="394" t="str">
        <f t="shared" si="816"/>
        <v/>
      </c>
      <c r="S3200" s="394" t="str">
        <f t="shared" si="809"/>
        <v/>
      </c>
    </row>
    <row r="3201" spans="1:19" ht="26.25" hidden="1" thickBot="1">
      <c r="A3201" s="406">
        <v>95785</v>
      </c>
      <c r="B3201" s="396" t="s">
        <v>3293</v>
      </c>
      <c r="C3201" s="400" t="s">
        <v>3413</v>
      </c>
      <c r="D3201" s="384" t="str">
        <f>VLOOKUP(A3201,[3]cartilha!$A$1:$AN$65536,15,FALSE)</f>
        <v>UN</v>
      </c>
      <c r="E3201" s="385" t="s">
        <v>9322</v>
      </c>
      <c r="F3201" s="386">
        <f t="shared" si="802"/>
        <v>47.57</v>
      </c>
      <c r="G3201" s="407"/>
      <c r="H3201" s="436">
        <f t="shared" si="808"/>
        <v>47.57</v>
      </c>
      <c r="I3201" s="403">
        <f t="shared" si="817"/>
        <v>0</v>
      </c>
      <c r="J3201" s="403">
        <f t="shared" si="818"/>
        <v>0</v>
      </c>
      <c r="K3201" s="390"/>
      <c r="L3201" s="404">
        <f t="shared" si="819"/>
        <v>0</v>
      </c>
      <c r="M3201" s="404">
        <f t="shared" si="819"/>
        <v>47.57</v>
      </c>
      <c r="N3201" s="405">
        <f t="shared" si="820"/>
        <v>0</v>
      </c>
      <c r="O3201" s="405">
        <f t="shared" si="821"/>
        <v>0</v>
      </c>
      <c r="P3201" s="392"/>
      <c r="Q3201" s="612"/>
      <c r="R3201" s="394" t="str">
        <f t="shared" si="816"/>
        <v/>
      </c>
      <c r="S3201" s="394" t="str">
        <f t="shared" si="809"/>
        <v/>
      </c>
    </row>
    <row r="3202" spans="1:19" ht="26.25" hidden="1" thickBot="1">
      <c r="A3202" s="406">
        <v>95787</v>
      </c>
      <c r="B3202" s="396" t="s">
        <v>3293</v>
      </c>
      <c r="C3202" s="400" t="s">
        <v>3414</v>
      </c>
      <c r="D3202" s="384" t="str">
        <f>VLOOKUP(A3202,[3]cartilha!$A$1:$AN$65536,15,FALSE)</f>
        <v>UN</v>
      </c>
      <c r="E3202" s="385" t="s">
        <v>9323</v>
      </c>
      <c r="F3202" s="386">
        <f t="shared" ref="F3202:F3265" si="822">IF(E3202=0,0,ROUND(E3202*(1+E$10)*(1-E$11),2))</f>
        <v>35.71</v>
      </c>
      <c r="G3202" s="407"/>
      <c r="H3202" s="436">
        <f t="shared" si="808"/>
        <v>35.71</v>
      </c>
      <c r="I3202" s="403">
        <f t="shared" si="817"/>
        <v>0</v>
      </c>
      <c r="J3202" s="403">
        <f t="shared" si="818"/>
        <v>0</v>
      </c>
      <c r="K3202" s="390"/>
      <c r="L3202" s="404">
        <f t="shared" si="819"/>
        <v>0</v>
      </c>
      <c r="M3202" s="404">
        <f t="shared" si="819"/>
        <v>35.71</v>
      </c>
      <c r="N3202" s="405">
        <f t="shared" si="820"/>
        <v>0</v>
      </c>
      <c r="O3202" s="405">
        <f t="shared" si="821"/>
        <v>0</v>
      </c>
      <c r="P3202" s="392"/>
      <c r="Q3202" s="612"/>
      <c r="R3202" s="394" t="str">
        <f t="shared" si="816"/>
        <v/>
      </c>
      <c r="S3202" s="394" t="str">
        <f t="shared" si="809"/>
        <v/>
      </c>
    </row>
    <row r="3203" spans="1:19" ht="26.25" hidden="1" thickBot="1">
      <c r="A3203" s="406">
        <v>95789</v>
      </c>
      <c r="B3203" s="396" t="s">
        <v>3293</v>
      </c>
      <c r="C3203" s="400" t="s">
        <v>3415</v>
      </c>
      <c r="D3203" s="384" t="str">
        <f>VLOOKUP(A3203,[3]cartilha!$A$1:$AN$65536,15,FALSE)</f>
        <v>UN</v>
      </c>
      <c r="E3203" s="385" t="s">
        <v>9324</v>
      </c>
      <c r="F3203" s="386">
        <f t="shared" si="822"/>
        <v>43.85</v>
      </c>
      <c r="G3203" s="407"/>
      <c r="H3203" s="436">
        <f t="shared" si="808"/>
        <v>43.85</v>
      </c>
      <c r="I3203" s="403">
        <f t="shared" si="817"/>
        <v>0</v>
      </c>
      <c r="J3203" s="403">
        <f t="shared" si="818"/>
        <v>0</v>
      </c>
      <c r="K3203" s="390"/>
      <c r="L3203" s="404">
        <f t="shared" si="819"/>
        <v>0</v>
      </c>
      <c r="M3203" s="404">
        <f t="shared" si="819"/>
        <v>43.85</v>
      </c>
      <c r="N3203" s="405">
        <f t="shared" si="820"/>
        <v>0</v>
      </c>
      <c r="O3203" s="405">
        <f t="shared" si="821"/>
        <v>0</v>
      </c>
      <c r="P3203" s="392"/>
      <c r="Q3203" s="612"/>
      <c r="R3203" s="394" t="str">
        <f t="shared" si="816"/>
        <v/>
      </c>
      <c r="S3203" s="394" t="str">
        <f t="shared" si="809"/>
        <v/>
      </c>
    </row>
    <row r="3204" spans="1:19" ht="26.25" hidden="1" thickBot="1">
      <c r="A3204" s="406">
        <v>95791</v>
      </c>
      <c r="B3204" s="396" t="s">
        <v>3293</v>
      </c>
      <c r="C3204" s="400" t="s">
        <v>3416</v>
      </c>
      <c r="D3204" s="384" t="str">
        <f>VLOOKUP(A3204,[3]cartilha!$A$1:$AN$65536,15,FALSE)</f>
        <v>UN</v>
      </c>
      <c r="E3204" s="385" t="s">
        <v>9325</v>
      </c>
      <c r="F3204" s="386">
        <f t="shared" si="822"/>
        <v>55.96</v>
      </c>
      <c r="G3204" s="407"/>
      <c r="H3204" s="436">
        <f t="shared" si="808"/>
        <v>55.96</v>
      </c>
      <c r="I3204" s="403">
        <f t="shared" si="817"/>
        <v>0</v>
      </c>
      <c r="J3204" s="403">
        <f t="shared" si="818"/>
        <v>0</v>
      </c>
      <c r="K3204" s="390"/>
      <c r="L3204" s="404">
        <f t="shared" si="819"/>
        <v>0</v>
      </c>
      <c r="M3204" s="404">
        <f t="shared" si="819"/>
        <v>55.96</v>
      </c>
      <c r="N3204" s="405">
        <f t="shared" si="820"/>
        <v>0</v>
      </c>
      <c r="O3204" s="405">
        <f t="shared" si="821"/>
        <v>0</v>
      </c>
      <c r="P3204" s="392"/>
      <c r="Q3204" s="612"/>
      <c r="R3204" s="394" t="str">
        <f t="shared" si="816"/>
        <v/>
      </c>
      <c r="S3204" s="394" t="str">
        <f t="shared" si="809"/>
        <v/>
      </c>
    </row>
    <row r="3205" spans="1:19" ht="26.25" hidden="1" thickBot="1">
      <c r="A3205" s="406">
        <v>95795</v>
      </c>
      <c r="B3205" s="396" t="s">
        <v>3293</v>
      </c>
      <c r="C3205" s="400" t="s">
        <v>3417</v>
      </c>
      <c r="D3205" s="384" t="str">
        <f>VLOOKUP(A3205,[3]cartilha!$A$1:$AN$65536,15,FALSE)</f>
        <v>UN</v>
      </c>
      <c r="E3205" s="385" t="s">
        <v>9326</v>
      </c>
      <c r="F3205" s="386">
        <f t="shared" si="822"/>
        <v>41.2</v>
      </c>
      <c r="G3205" s="407"/>
      <c r="H3205" s="436">
        <f t="shared" si="808"/>
        <v>41.2</v>
      </c>
      <c r="I3205" s="403">
        <f t="shared" si="817"/>
        <v>0</v>
      </c>
      <c r="J3205" s="403">
        <f t="shared" si="818"/>
        <v>0</v>
      </c>
      <c r="K3205" s="390"/>
      <c r="L3205" s="404">
        <f t="shared" si="819"/>
        <v>0</v>
      </c>
      <c r="M3205" s="404">
        <f t="shared" si="819"/>
        <v>41.2</v>
      </c>
      <c r="N3205" s="405">
        <f t="shared" si="820"/>
        <v>0</v>
      </c>
      <c r="O3205" s="405">
        <f t="shared" si="821"/>
        <v>0</v>
      </c>
      <c r="P3205" s="392"/>
      <c r="Q3205" s="612"/>
      <c r="R3205" s="394" t="str">
        <f t="shared" si="816"/>
        <v/>
      </c>
      <c r="S3205" s="394" t="str">
        <f t="shared" si="809"/>
        <v/>
      </c>
    </row>
    <row r="3206" spans="1:19" ht="26.25" hidden="1" thickBot="1">
      <c r="A3206" s="406">
        <v>95796</v>
      </c>
      <c r="B3206" s="396" t="s">
        <v>3293</v>
      </c>
      <c r="C3206" s="400" t="s">
        <v>3418</v>
      </c>
      <c r="D3206" s="384" t="str">
        <f>VLOOKUP(A3206,[3]cartilha!$A$1:$AN$65536,15,FALSE)</f>
        <v>UN</v>
      </c>
      <c r="E3206" s="385" t="s">
        <v>9327</v>
      </c>
      <c r="F3206" s="386">
        <f t="shared" si="822"/>
        <v>51.55</v>
      </c>
      <c r="G3206" s="407"/>
      <c r="H3206" s="436">
        <f t="shared" si="808"/>
        <v>51.55</v>
      </c>
      <c r="I3206" s="403">
        <f t="shared" si="817"/>
        <v>0</v>
      </c>
      <c r="J3206" s="403">
        <f t="shared" si="818"/>
        <v>0</v>
      </c>
      <c r="K3206" s="390"/>
      <c r="L3206" s="404">
        <f t="shared" si="819"/>
        <v>0</v>
      </c>
      <c r="M3206" s="404">
        <f t="shared" si="819"/>
        <v>51.55</v>
      </c>
      <c r="N3206" s="405">
        <f t="shared" si="820"/>
        <v>0</v>
      </c>
      <c r="O3206" s="405">
        <f t="shared" si="821"/>
        <v>0</v>
      </c>
      <c r="P3206" s="392"/>
      <c r="Q3206" s="612"/>
      <c r="R3206" s="394" t="str">
        <f t="shared" si="816"/>
        <v/>
      </c>
      <c r="S3206" s="394" t="str">
        <f t="shared" si="809"/>
        <v/>
      </c>
    </row>
    <row r="3207" spans="1:19" ht="26.25" hidden="1" thickBot="1">
      <c r="A3207" s="406">
        <v>95797</v>
      </c>
      <c r="B3207" s="396" t="s">
        <v>3293</v>
      </c>
      <c r="C3207" s="400" t="s">
        <v>3419</v>
      </c>
      <c r="D3207" s="384" t="str">
        <f>VLOOKUP(A3207,[3]cartilha!$A$1:$AN$65536,15,FALSE)</f>
        <v>UN</v>
      </c>
      <c r="E3207" s="385" t="s">
        <v>9328</v>
      </c>
      <c r="F3207" s="386">
        <f t="shared" si="822"/>
        <v>65.05</v>
      </c>
      <c r="G3207" s="407"/>
      <c r="H3207" s="436">
        <f t="shared" si="808"/>
        <v>65.05</v>
      </c>
      <c r="I3207" s="403">
        <f t="shared" si="817"/>
        <v>0</v>
      </c>
      <c r="J3207" s="403">
        <f t="shared" si="818"/>
        <v>0</v>
      </c>
      <c r="K3207" s="390"/>
      <c r="L3207" s="404">
        <f t="shared" si="819"/>
        <v>0</v>
      </c>
      <c r="M3207" s="404">
        <f t="shared" si="819"/>
        <v>65.05</v>
      </c>
      <c r="N3207" s="405">
        <f t="shared" si="820"/>
        <v>0</v>
      </c>
      <c r="O3207" s="405">
        <f t="shared" si="821"/>
        <v>0</v>
      </c>
      <c r="P3207" s="392"/>
      <c r="Q3207" s="612"/>
      <c r="R3207" s="394" t="str">
        <f t="shared" si="816"/>
        <v/>
      </c>
      <c r="S3207" s="394" t="str">
        <f t="shared" si="809"/>
        <v/>
      </c>
    </row>
    <row r="3208" spans="1:19" ht="26.25" hidden="1" thickBot="1">
      <c r="A3208" s="406">
        <v>95801</v>
      </c>
      <c r="B3208" s="396" t="s">
        <v>3293</v>
      </c>
      <c r="C3208" s="400" t="s">
        <v>3420</v>
      </c>
      <c r="D3208" s="384" t="str">
        <f>VLOOKUP(A3208,[3]cartilha!$A$1:$AN$65536,15,FALSE)</f>
        <v>UN</v>
      </c>
      <c r="E3208" s="385" t="s">
        <v>9329</v>
      </c>
      <c r="F3208" s="386">
        <f t="shared" si="822"/>
        <v>49.28</v>
      </c>
      <c r="G3208" s="407"/>
      <c r="H3208" s="436">
        <f t="shared" si="808"/>
        <v>49.28</v>
      </c>
      <c r="I3208" s="403">
        <f t="shared" si="817"/>
        <v>0</v>
      </c>
      <c r="J3208" s="403">
        <f t="shared" si="818"/>
        <v>0</v>
      </c>
      <c r="K3208" s="390"/>
      <c r="L3208" s="404">
        <f t="shared" si="819"/>
        <v>0</v>
      </c>
      <c r="M3208" s="404">
        <f t="shared" si="819"/>
        <v>49.28</v>
      </c>
      <c r="N3208" s="405">
        <f t="shared" si="820"/>
        <v>0</v>
      </c>
      <c r="O3208" s="405">
        <f t="shared" si="821"/>
        <v>0</v>
      </c>
      <c r="P3208" s="392"/>
      <c r="Q3208" s="612"/>
      <c r="R3208" s="394" t="str">
        <f t="shared" si="816"/>
        <v/>
      </c>
      <c r="S3208" s="394" t="str">
        <f t="shared" si="809"/>
        <v/>
      </c>
    </row>
    <row r="3209" spans="1:19" ht="26.25" hidden="1" thickBot="1">
      <c r="A3209" s="406">
        <v>95802</v>
      </c>
      <c r="B3209" s="396" t="s">
        <v>3293</v>
      </c>
      <c r="C3209" s="400" t="s">
        <v>3421</v>
      </c>
      <c r="D3209" s="384" t="str">
        <f>VLOOKUP(A3209,[3]cartilha!$A$1:$AN$65536,15,FALSE)</f>
        <v>UN</v>
      </c>
      <c r="E3209" s="385" t="s">
        <v>9330</v>
      </c>
      <c r="F3209" s="386">
        <f t="shared" si="822"/>
        <v>54.9</v>
      </c>
      <c r="G3209" s="407"/>
      <c r="H3209" s="436">
        <f t="shared" si="808"/>
        <v>54.9</v>
      </c>
      <c r="I3209" s="403">
        <f t="shared" si="817"/>
        <v>0</v>
      </c>
      <c r="J3209" s="403">
        <f t="shared" si="818"/>
        <v>0</v>
      </c>
      <c r="K3209" s="390"/>
      <c r="L3209" s="404">
        <f t="shared" si="819"/>
        <v>0</v>
      </c>
      <c r="M3209" s="404">
        <f t="shared" si="819"/>
        <v>54.9</v>
      </c>
      <c r="N3209" s="405">
        <f t="shared" si="820"/>
        <v>0</v>
      </c>
      <c r="O3209" s="405">
        <f t="shared" si="821"/>
        <v>0</v>
      </c>
      <c r="P3209" s="392"/>
      <c r="Q3209" s="612"/>
      <c r="R3209" s="394" t="str">
        <f t="shared" si="816"/>
        <v/>
      </c>
      <c r="S3209" s="394" t="str">
        <f t="shared" si="809"/>
        <v/>
      </c>
    </row>
    <row r="3210" spans="1:19" ht="26.25" hidden="1" thickBot="1">
      <c r="A3210" s="406">
        <v>95803</v>
      </c>
      <c r="B3210" s="396" t="s">
        <v>3293</v>
      </c>
      <c r="C3210" s="400" t="s">
        <v>3422</v>
      </c>
      <c r="D3210" s="384" t="str">
        <f>VLOOKUP(A3210,[3]cartilha!$A$1:$AN$65536,15,FALSE)</f>
        <v>UN</v>
      </c>
      <c r="E3210" s="385" t="s">
        <v>9331</v>
      </c>
      <c r="F3210" s="386">
        <f t="shared" si="822"/>
        <v>72.13</v>
      </c>
      <c r="G3210" s="407"/>
      <c r="H3210" s="436">
        <f t="shared" si="808"/>
        <v>72.13</v>
      </c>
      <c r="I3210" s="403">
        <f t="shared" si="817"/>
        <v>0</v>
      </c>
      <c r="J3210" s="403">
        <f t="shared" si="818"/>
        <v>0</v>
      </c>
      <c r="K3210" s="390"/>
      <c r="L3210" s="404">
        <f t="shared" si="819"/>
        <v>0</v>
      </c>
      <c r="M3210" s="404">
        <f t="shared" si="819"/>
        <v>72.13</v>
      </c>
      <c r="N3210" s="405">
        <f t="shared" si="820"/>
        <v>0</v>
      </c>
      <c r="O3210" s="405">
        <f t="shared" si="821"/>
        <v>0</v>
      </c>
      <c r="P3210" s="392"/>
      <c r="Q3210" s="612"/>
      <c r="R3210" s="394" t="str">
        <f t="shared" si="816"/>
        <v/>
      </c>
      <c r="S3210" s="394" t="str">
        <f t="shared" si="809"/>
        <v/>
      </c>
    </row>
    <row r="3211" spans="1:19" ht="13.5" hidden="1" thickBot="1">
      <c r="A3211" s="406" t="s">
        <v>2053</v>
      </c>
      <c r="B3211" s="396"/>
      <c r="C3211" s="400" t="s">
        <v>291</v>
      </c>
      <c r="D3211" s="384">
        <v>0</v>
      </c>
      <c r="E3211" s="385"/>
      <c r="F3211" s="386">
        <f t="shared" si="822"/>
        <v>0</v>
      </c>
      <c r="G3211" s="448"/>
      <c r="H3211" s="436">
        <f t="shared" si="808"/>
        <v>0</v>
      </c>
      <c r="I3211" s="449"/>
      <c r="J3211" s="450"/>
      <c r="K3211" s="390"/>
      <c r="L3211" s="448"/>
      <c r="M3211" s="448"/>
      <c r="N3211" s="449"/>
      <c r="O3211" s="450"/>
      <c r="P3211" s="392"/>
      <c r="Q3211" s="393" t="str">
        <f>IF(OR(SUM(J3212:J3226)&gt;0,SUM(O3212:O3226)&gt;0),"xx","")</f>
        <v/>
      </c>
      <c r="R3211" s="394" t="str">
        <f t="shared" si="816"/>
        <v/>
      </c>
      <c r="S3211" s="394" t="str">
        <f t="shared" si="809"/>
        <v/>
      </c>
    </row>
    <row r="3212" spans="1:19" ht="26.25" hidden="1" thickBot="1">
      <c r="A3212" s="406">
        <v>95804</v>
      </c>
      <c r="B3212" s="396" t="s">
        <v>3293</v>
      </c>
      <c r="C3212" s="400" t="s">
        <v>921</v>
      </c>
      <c r="D3212" s="384" t="str">
        <f>VLOOKUP(A3212,[3]cartilha!$A$1:$AN$65536,15,FALSE)</f>
        <v>UN</v>
      </c>
      <c r="E3212" s="385" t="s">
        <v>9332</v>
      </c>
      <c r="F3212" s="386">
        <f t="shared" si="822"/>
        <v>35.729999999999997</v>
      </c>
      <c r="G3212" s="407"/>
      <c r="H3212" s="436">
        <f t="shared" si="808"/>
        <v>35.729999999999997</v>
      </c>
      <c r="I3212" s="403">
        <f t="shared" ref="I3212:I3226" si="823">IF(ISBLANK(E3212),0,ROUND(F3212*G3212,2))</f>
        <v>0</v>
      </c>
      <c r="J3212" s="403">
        <f t="shared" ref="J3212:J3226" si="824">IF(ISBLANK(G3212),0,ROUND(G3212*H3212,2))</f>
        <v>0</v>
      </c>
      <c r="K3212" s="390"/>
      <c r="L3212" s="404">
        <f t="shared" ref="L3212:M3226" si="825">G3212</f>
        <v>0</v>
      </c>
      <c r="M3212" s="404">
        <f t="shared" si="825"/>
        <v>35.729999999999997</v>
      </c>
      <c r="N3212" s="405">
        <f t="shared" ref="N3212:N3226" si="826">IF(ISBLANK(E3212),0,ROUND(F3212*L3212,2))</f>
        <v>0</v>
      </c>
      <c r="O3212" s="405">
        <f t="shared" ref="O3212:O3226" si="827">IF(ISBLANK(L3212),0,ROUND(L3212*M3212,2))</f>
        <v>0</v>
      </c>
      <c r="P3212" s="392"/>
      <c r="Q3212" s="612"/>
      <c r="R3212" s="394" t="str">
        <f t="shared" si="816"/>
        <v/>
      </c>
      <c r="S3212" s="394" t="str">
        <f t="shared" si="809"/>
        <v/>
      </c>
    </row>
    <row r="3213" spans="1:19" ht="26.25" hidden="1" thickBot="1">
      <c r="A3213" s="406">
        <v>95805</v>
      </c>
      <c r="B3213" s="396" t="s">
        <v>3293</v>
      </c>
      <c r="C3213" s="400" t="s">
        <v>922</v>
      </c>
      <c r="D3213" s="384" t="str">
        <f>VLOOKUP(A3213,[3]cartilha!$A$1:$AN$65536,15,FALSE)</f>
        <v>UN</v>
      </c>
      <c r="E3213" s="385" t="s">
        <v>9011</v>
      </c>
      <c r="F3213" s="386">
        <f t="shared" si="822"/>
        <v>36.01</v>
      </c>
      <c r="G3213" s="407"/>
      <c r="H3213" s="436">
        <f t="shared" si="808"/>
        <v>36.01</v>
      </c>
      <c r="I3213" s="403">
        <f t="shared" si="823"/>
        <v>0</v>
      </c>
      <c r="J3213" s="403">
        <f t="shared" si="824"/>
        <v>0</v>
      </c>
      <c r="K3213" s="390"/>
      <c r="L3213" s="404">
        <f t="shared" si="825"/>
        <v>0</v>
      </c>
      <c r="M3213" s="404">
        <f t="shared" si="825"/>
        <v>36.01</v>
      </c>
      <c r="N3213" s="405">
        <f t="shared" si="826"/>
        <v>0</v>
      </c>
      <c r="O3213" s="405">
        <f t="shared" si="827"/>
        <v>0</v>
      </c>
      <c r="P3213" s="392"/>
      <c r="Q3213" s="612"/>
      <c r="R3213" s="394" t="str">
        <f t="shared" si="816"/>
        <v/>
      </c>
      <c r="S3213" s="394" t="str">
        <f t="shared" si="809"/>
        <v/>
      </c>
    </row>
    <row r="3214" spans="1:19" ht="26.25" hidden="1" thickBot="1">
      <c r="A3214" s="406">
        <v>95806</v>
      </c>
      <c r="B3214" s="396" t="s">
        <v>3293</v>
      </c>
      <c r="C3214" s="400" t="s">
        <v>923</v>
      </c>
      <c r="D3214" s="384" t="str">
        <f>VLOOKUP(A3214,[3]cartilha!$A$1:$AN$65536,15,FALSE)</f>
        <v>UN</v>
      </c>
      <c r="E3214" s="385" t="s">
        <v>9333</v>
      </c>
      <c r="F3214" s="386">
        <f t="shared" si="822"/>
        <v>37.22</v>
      </c>
      <c r="G3214" s="407"/>
      <c r="H3214" s="436">
        <f t="shared" si="808"/>
        <v>37.22</v>
      </c>
      <c r="I3214" s="403">
        <f t="shared" si="823"/>
        <v>0</v>
      </c>
      <c r="J3214" s="403">
        <f t="shared" si="824"/>
        <v>0</v>
      </c>
      <c r="K3214" s="390"/>
      <c r="L3214" s="404">
        <f t="shared" si="825"/>
        <v>0</v>
      </c>
      <c r="M3214" s="404">
        <f t="shared" si="825"/>
        <v>37.22</v>
      </c>
      <c r="N3214" s="405">
        <f t="shared" si="826"/>
        <v>0</v>
      </c>
      <c r="O3214" s="405">
        <f t="shared" si="827"/>
        <v>0</v>
      </c>
      <c r="P3214" s="392"/>
      <c r="Q3214" s="612"/>
      <c r="R3214" s="394" t="str">
        <f t="shared" si="816"/>
        <v/>
      </c>
      <c r="S3214" s="394" t="str">
        <f t="shared" si="809"/>
        <v/>
      </c>
    </row>
    <row r="3215" spans="1:19" ht="26.25" hidden="1" thickBot="1">
      <c r="A3215" s="406">
        <v>95807</v>
      </c>
      <c r="B3215" s="396" t="s">
        <v>3293</v>
      </c>
      <c r="C3215" s="400" t="s">
        <v>924</v>
      </c>
      <c r="D3215" s="384" t="str">
        <f>VLOOKUP(A3215,[3]cartilha!$A$1:$AN$65536,15,FALSE)</f>
        <v>UN</v>
      </c>
      <c r="E3215" s="385" t="s">
        <v>9334</v>
      </c>
      <c r="F3215" s="386">
        <f t="shared" si="822"/>
        <v>40.799999999999997</v>
      </c>
      <c r="G3215" s="407"/>
      <c r="H3215" s="436">
        <f t="shared" si="808"/>
        <v>40.799999999999997</v>
      </c>
      <c r="I3215" s="403">
        <f t="shared" si="823"/>
        <v>0</v>
      </c>
      <c r="J3215" s="403">
        <f t="shared" si="824"/>
        <v>0</v>
      </c>
      <c r="K3215" s="390"/>
      <c r="L3215" s="404">
        <f t="shared" si="825"/>
        <v>0</v>
      </c>
      <c r="M3215" s="404">
        <f t="shared" si="825"/>
        <v>40.799999999999997</v>
      </c>
      <c r="N3215" s="405">
        <f t="shared" si="826"/>
        <v>0</v>
      </c>
      <c r="O3215" s="405">
        <f t="shared" si="827"/>
        <v>0</v>
      </c>
      <c r="P3215" s="392"/>
      <c r="Q3215" s="612"/>
      <c r="R3215" s="394" t="str">
        <f t="shared" si="816"/>
        <v/>
      </c>
      <c r="S3215" s="394" t="str">
        <f t="shared" si="809"/>
        <v/>
      </c>
    </row>
    <row r="3216" spans="1:19" ht="26.25" hidden="1" thickBot="1">
      <c r="A3216" s="406">
        <v>95808</v>
      </c>
      <c r="B3216" s="396" t="s">
        <v>3293</v>
      </c>
      <c r="C3216" s="400" t="s">
        <v>925</v>
      </c>
      <c r="D3216" s="384" t="str">
        <f>VLOOKUP(A3216,[3]cartilha!$A$1:$AN$65536,15,FALSE)</f>
        <v>UN</v>
      </c>
      <c r="E3216" s="385" t="s">
        <v>9335</v>
      </c>
      <c r="F3216" s="386">
        <f t="shared" si="822"/>
        <v>41.66</v>
      </c>
      <c r="G3216" s="407"/>
      <c r="H3216" s="436">
        <f t="shared" si="808"/>
        <v>41.66</v>
      </c>
      <c r="I3216" s="403">
        <f t="shared" si="823"/>
        <v>0</v>
      </c>
      <c r="J3216" s="403">
        <f t="shared" si="824"/>
        <v>0</v>
      </c>
      <c r="K3216" s="390"/>
      <c r="L3216" s="404">
        <f t="shared" si="825"/>
        <v>0</v>
      </c>
      <c r="M3216" s="404">
        <f t="shared" si="825"/>
        <v>41.66</v>
      </c>
      <c r="N3216" s="405">
        <f t="shared" si="826"/>
        <v>0</v>
      </c>
      <c r="O3216" s="405">
        <f t="shared" si="827"/>
        <v>0</v>
      </c>
      <c r="P3216" s="392"/>
      <c r="Q3216" s="612"/>
      <c r="R3216" s="394" t="str">
        <f t="shared" si="816"/>
        <v/>
      </c>
      <c r="S3216" s="394" t="str">
        <f t="shared" si="809"/>
        <v/>
      </c>
    </row>
    <row r="3217" spans="1:19" ht="26.25" hidden="1" thickBot="1">
      <c r="A3217" s="406">
        <v>95809</v>
      </c>
      <c r="B3217" s="396" t="s">
        <v>3293</v>
      </c>
      <c r="C3217" s="400" t="s">
        <v>926</v>
      </c>
      <c r="D3217" s="384" t="str">
        <f>VLOOKUP(A3217,[3]cartilha!$A$1:$AN$65536,15,FALSE)</f>
        <v>UN</v>
      </c>
      <c r="E3217" s="385" t="s">
        <v>9336</v>
      </c>
      <c r="F3217" s="386">
        <f t="shared" si="822"/>
        <v>46.08</v>
      </c>
      <c r="G3217" s="407"/>
      <c r="H3217" s="436">
        <f t="shared" si="808"/>
        <v>46.08</v>
      </c>
      <c r="I3217" s="403">
        <f t="shared" si="823"/>
        <v>0</v>
      </c>
      <c r="J3217" s="403">
        <f t="shared" si="824"/>
        <v>0</v>
      </c>
      <c r="K3217" s="390"/>
      <c r="L3217" s="404">
        <f t="shared" si="825"/>
        <v>0</v>
      </c>
      <c r="M3217" s="404">
        <f t="shared" si="825"/>
        <v>46.08</v>
      </c>
      <c r="N3217" s="405">
        <f t="shared" si="826"/>
        <v>0</v>
      </c>
      <c r="O3217" s="405">
        <f t="shared" si="827"/>
        <v>0</v>
      </c>
      <c r="P3217" s="392"/>
      <c r="Q3217" s="612"/>
      <c r="R3217" s="394" t="str">
        <f t="shared" si="816"/>
        <v/>
      </c>
      <c r="S3217" s="394" t="str">
        <f t="shared" si="809"/>
        <v/>
      </c>
    </row>
    <row r="3218" spans="1:19" ht="26.25" hidden="1" thickBot="1">
      <c r="A3218" s="406">
        <v>95810</v>
      </c>
      <c r="B3218" s="396" t="s">
        <v>3293</v>
      </c>
      <c r="C3218" s="400" t="s">
        <v>927</v>
      </c>
      <c r="D3218" s="384" t="str">
        <f>VLOOKUP(A3218,[3]cartilha!$A$1:$AN$65536,15,FALSE)</f>
        <v>UN</v>
      </c>
      <c r="E3218" s="385" t="s">
        <v>9337</v>
      </c>
      <c r="F3218" s="386">
        <f t="shared" si="822"/>
        <v>24.37</v>
      </c>
      <c r="G3218" s="407"/>
      <c r="H3218" s="436">
        <f t="shared" ref="H3218:H3281" si="828">F3218</f>
        <v>24.37</v>
      </c>
      <c r="I3218" s="403">
        <f t="shared" si="823"/>
        <v>0</v>
      </c>
      <c r="J3218" s="403">
        <f t="shared" si="824"/>
        <v>0</v>
      </c>
      <c r="K3218" s="390"/>
      <c r="L3218" s="404">
        <f t="shared" si="825"/>
        <v>0</v>
      </c>
      <c r="M3218" s="404">
        <f t="shared" si="825"/>
        <v>24.37</v>
      </c>
      <c r="N3218" s="405">
        <f t="shared" si="826"/>
        <v>0</v>
      </c>
      <c r="O3218" s="405">
        <f t="shared" si="827"/>
        <v>0</v>
      </c>
      <c r="P3218" s="392"/>
      <c r="Q3218" s="612"/>
      <c r="R3218" s="394" t="str">
        <f t="shared" si="816"/>
        <v/>
      </c>
      <c r="S3218" s="394" t="str">
        <f t="shared" si="809"/>
        <v/>
      </c>
    </row>
    <row r="3219" spans="1:19" ht="26.25" hidden="1" thickBot="1">
      <c r="A3219" s="406">
        <v>95811</v>
      </c>
      <c r="B3219" s="396" t="s">
        <v>3293</v>
      </c>
      <c r="C3219" s="400" t="s">
        <v>928</v>
      </c>
      <c r="D3219" s="384" t="str">
        <f>VLOOKUP(A3219,[3]cartilha!$A$1:$AN$65536,15,FALSE)</f>
        <v>UN</v>
      </c>
      <c r="E3219" s="385" t="s">
        <v>7448</v>
      </c>
      <c r="F3219" s="386">
        <f t="shared" si="822"/>
        <v>25.24</v>
      </c>
      <c r="G3219" s="407"/>
      <c r="H3219" s="436">
        <f t="shared" si="828"/>
        <v>25.24</v>
      </c>
      <c r="I3219" s="403">
        <f t="shared" si="823"/>
        <v>0</v>
      </c>
      <c r="J3219" s="403">
        <f t="shared" si="824"/>
        <v>0</v>
      </c>
      <c r="K3219" s="390"/>
      <c r="L3219" s="404">
        <f t="shared" si="825"/>
        <v>0</v>
      </c>
      <c r="M3219" s="404">
        <f t="shared" si="825"/>
        <v>25.24</v>
      </c>
      <c r="N3219" s="405">
        <f t="shared" si="826"/>
        <v>0</v>
      </c>
      <c r="O3219" s="405">
        <f t="shared" si="827"/>
        <v>0</v>
      </c>
      <c r="P3219" s="392"/>
      <c r="Q3219" s="612"/>
      <c r="R3219" s="394" t="str">
        <f t="shared" si="816"/>
        <v/>
      </c>
      <c r="S3219" s="394" t="str">
        <f t="shared" si="809"/>
        <v/>
      </c>
    </row>
    <row r="3220" spans="1:19" ht="26.25" hidden="1" thickBot="1">
      <c r="A3220" s="406">
        <v>95812</v>
      </c>
      <c r="B3220" s="396" t="s">
        <v>3293</v>
      </c>
      <c r="C3220" s="400" t="s">
        <v>929</v>
      </c>
      <c r="D3220" s="384" t="str">
        <f>VLOOKUP(A3220,[3]cartilha!$A$1:$AN$65536,15,FALSE)</f>
        <v>UN</v>
      </c>
      <c r="E3220" s="385" t="s">
        <v>9338</v>
      </c>
      <c r="F3220" s="386">
        <f t="shared" si="822"/>
        <v>29.63</v>
      </c>
      <c r="G3220" s="407"/>
      <c r="H3220" s="436">
        <f t="shared" si="828"/>
        <v>29.63</v>
      </c>
      <c r="I3220" s="403">
        <f t="shared" si="823"/>
        <v>0</v>
      </c>
      <c r="J3220" s="403">
        <f t="shared" si="824"/>
        <v>0</v>
      </c>
      <c r="K3220" s="390"/>
      <c r="L3220" s="404">
        <f t="shared" si="825"/>
        <v>0</v>
      </c>
      <c r="M3220" s="404">
        <f t="shared" si="825"/>
        <v>29.63</v>
      </c>
      <c r="N3220" s="405">
        <f t="shared" si="826"/>
        <v>0</v>
      </c>
      <c r="O3220" s="405">
        <f t="shared" si="827"/>
        <v>0</v>
      </c>
      <c r="P3220" s="392"/>
      <c r="Q3220" s="612"/>
      <c r="R3220" s="394" t="str">
        <f t="shared" si="816"/>
        <v/>
      </c>
      <c r="S3220" s="394" t="str">
        <f t="shared" si="809"/>
        <v/>
      </c>
    </row>
    <row r="3221" spans="1:19" ht="26.25" hidden="1" thickBot="1">
      <c r="A3221" s="406">
        <v>95813</v>
      </c>
      <c r="B3221" s="396" t="s">
        <v>3293</v>
      </c>
      <c r="C3221" s="400" t="s">
        <v>930</v>
      </c>
      <c r="D3221" s="384" t="str">
        <f>VLOOKUP(A3221,[3]cartilha!$A$1:$AN$65536,15,FALSE)</f>
        <v>UN</v>
      </c>
      <c r="E3221" s="385" t="s">
        <v>9339</v>
      </c>
      <c r="F3221" s="386">
        <f t="shared" si="822"/>
        <v>28.85</v>
      </c>
      <c r="G3221" s="407"/>
      <c r="H3221" s="436">
        <f t="shared" si="828"/>
        <v>28.85</v>
      </c>
      <c r="I3221" s="403">
        <f t="shared" si="823"/>
        <v>0</v>
      </c>
      <c r="J3221" s="403">
        <f t="shared" si="824"/>
        <v>0</v>
      </c>
      <c r="K3221" s="390"/>
      <c r="L3221" s="404">
        <f t="shared" si="825"/>
        <v>0</v>
      </c>
      <c r="M3221" s="404">
        <f t="shared" si="825"/>
        <v>28.85</v>
      </c>
      <c r="N3221" s="405">
        <f t="shared" si="826"/>
        <v>0</v>
      </c>
      <c r="O3221" s="405">
        <f t="shared" si="827"/>
        <v>0</v>
      </c>
      <c r="P3221" s="392"/>
      <c r="Q3221" s="612"/>
      <c r="R3221" s="394" t="str">
        <f t="shared" si="816"/>
        <v/>
      </c>
      <c r="S3221" s="394" t="str">
        <f t="shared" ref="S3221:S3284" si="829">IF(Q3221="X","x",IF(Q3221="xx","x",IF(OR(J3221&gt;0,O3221&gt;0),"x","")))</f>
        <v/>
      </c>
    </row>
    <row r="3222" spans="1:19" ht="26.25" hidden="1" thickBot="1">
      <c r="A3222" s="406">
        <v>95814</v>
      </c>
      <c r="B3222" s="396" t="s">
        <v>3293</v>
      </c>
      <c r="C3222" s="400" t="s">
        <v>931</v>
      </c>
      <c r="D3222" s="384" t="str">
        <f>VLOOKUP(A3222,[3]cartilha!$A$1:$AN$65536,15,FALSE)</f>
        <v>UN</v>
      </c>
      <c r="E3222" s="385" t="s">
        <v>9340</v>
      </c>
      <c r="F3222" s="386">
        <f t="shared" si="822"/>
        <v>30.15</v>
      </c>
      <c r="G3222" s="407"/>
      <c r="H3222" s="436">
        <f t="shared" si="828"/>
        <v>30.15</v>
      </c>
      <c r="I3222" s="403">
        <f t="shared" si="823"/>
        <v>0</v>
      </c>
      <c r="J3222" s="403">
        <f t="shared" si="824"/>
        <v>0</v>
      </c>
      <c r="K3222" s="390"/>
      <c r="L3222" s="404">
        <f t="shared" si="825"/>
        <v>0</v>
      </c>
      <c r="M3222" s="404">
        <f t="shared" si="825"/>
        <v>30.15</v>
      </c>
      <c r="N3222" s="405">
        <f t="shared" si="826"/>
        <v>0</v>
      </c>
      <c r="O3222" s="405">
        <f t="shared" si="827"/>
        <v>0</v>
      </c>
      <c r="P3222" s="392"/>
      <c r="Q3222" s="612"/>
      <c r="R3222" s="394" t="str">
        <f t="shared" si="816"/>
        <v/>
      </c>
      <c r="S3222" s="394" t="str">
        <f t="shared" si="829"/>
        <v/>
      </c>
    </row>
    <row r="3223" spans="1:19" ht="26.25" hidden="1" thickBot="1">
      <c r="A3223" s="406">
        <v>95815</v>
      </c>
      <c r="B3223" s="396" t="s">
        <v>3293</v>
      </c>
      <c r="C3223" s="400" t="s">
        <v>932</v>
      </c>
      <c r="D3223" s="384" t="str">
        <f>VLOOKUP(A3223,[3]cartilha!$A$1:$AN$65536,15,FALSE)</f>
        <v>UN</v>
      </c>
      <c r="E3223" s="385" t="s">
        <v>9341</v>
      </c>
      <c r="F3223" s="386">
        <f t="shared" si="822"/>
        <v>38.78</v>
      </c>
      <c r="G3223" s="407"/>
      <c r="H3223" s="436">
        <f t="shared" si="828"/>
        <v>38.78</v>
      </c>
      <c r="I3223" s="403">
        <f t="shared" si="823"/>
        <v>0</v>
      </c>
      <c r="J3223" s="403">
        <f t="shared" si="824"/>
        <v>0</v>
      </c>
      <c r="K3223" s="390"/>
      <c r="L3223" s="404">
        <f t="shared" si="825"/>
        <v>0</v>
      </c>
      <c r="M3223" s="404">
        <f t="shared" si="825"/>
        <v>38.78</v>
      </c>
      <c r="N3223" s="405">
        <f t="shared" si="826"/>
        <v>0</v>
      </c>
      <c r="O3223" s="405">
        <f t="shared" si="827"/>
        <v>0</v>
      </c>
      <c r="P3223" s="392"/>
      <c r="Q3223" s="612"/>
      <c r="R3223" s="394" t="str">
        <f t="shared" si="816"/>
        <v/>
      </c>
      <c r="S3223" s="394" t="str">
        <f t="shared" si="829"/>
        <v/>
      </c>
    </row>
    <row r="3224" spans="1:19" ht="26.25" hidden="1" thickBot="1">
      <c r="A3224" s="406">
        <v>95816</v>
      </c>
      <c r="B3224" s="396" t="s">
        <v>3293</v>
      </c>
      <c r="C3224" s="400" t="s">
        <v>933</v>
      </c>
      <c r="D3224" s="384" t="str">
        <f>VLOOKUP(A3224,[3]cartilha!$A$1:$AN$65536,15,FALSE)</f>
        <v>UN</v>
      </c>
      <c r="E3224" s="385" t="s">
        <v>9342</v>
      </c>
      <c r="F3224" s="386">
        <f t="shared" si="822"/>
        <v>50.2</v>
      </c>
      <c r="G3224" s="407"/>
      <c r="H3224" s="436">
        <f t="shared" si="828"/>
        <v>50.2</v>
      </c>
      <c r="I3224" s="403">
        <f t="shared" si="823"/>
        <v>0</v>
      </c>
      <c r="J3224" s="403">
        <f t="shared" si="824"/>
        <v>0</v>
      </c>
      <c r="K3224" s="390"/>
      <c r="L3224" s="404">
        <f t="shared" si="825"/>
        <v>0</v>
      </c>
      <c r="M3224" s="404">
        <f t="shared" si="825"/>
        <v>50.2</v>
      </c>
      <c r="N3224" s="405">
        <f t="shared" si="826"/>
        <v>0</v>
      </c>
      <c r="O3224" s="405">
        <f t="shared" si="827"/>
        <v>0</v>
      </c>
      <c r="P3224" s="392"/>
      <c r="Q3224" s="612"/>
      <c r="R3224" s="394" t="str">
        <f t="shared" si="816"/>
        <v/>
      </c>
      <c r="S3224" s="394" t="str">
        <f t="shared" si="829"/>
        <v/>
      </c>
    </row>
    <row r="3225" spans="1:19" ht="26.25" hidden="1" thickBot="1">
      <c r="A3225" s="406">
        <v>95817</v>
      </c>
      <c r="B3225" s="396" t="s">
        <v>3293</v>
      </c>
      <c r="C3225" s="400" t="s">
        <v>934</v>
      </c>
      <c r="D3225" s="384" t="str">
        <f>VLOOKUP(A3225,[3]cartilha!$A$1:$AN$65536,15,FALSE)</f>
        <v>UN</v>
      </c>
      <c r="E3225" s="385" t="s">
        <v>9343</v>
      </c>
      <c r="F3225" s="386">
        <f t="shared" si="822"/>
        <v>51.12</v>
      </c>
      <c r="G3225" s="407"/>
      <c r="H3225" s="436">
        <f t="shared" si="828"/>
        <v>51.12</v>
      </c>
      <c r="I3225" s="403">
        <f t="shared" si="823"/>
        <v>0</v>
      </c>
      <c r="J3225" s="403">
        <f t="shared" si="824"/>
        <v>0</v>
      </c>
      <c r="K3225" s="390"/>
      <c r="L3225" s="404">
        <f t="shared" si="825"/>
        <v>0</v>
      </c>
      <c r="M3225" s="404">
        <f t="shared" si="825"/>
        <v>51.12</v>
      </c>
      <c r="N3225" s="405">
        <f t="shared" si="826"/>
        <v>0</v>
      </c>
      <c r="O3225" s="405">
        <f t="shared" si="827"/>
        <v>0</v>
      </c>
      <c r="P3225" s="392"/>
      <c r="Q3225" s="612"/>
      <c r="R3225" s="394" t="str">
        <f t="shared" si="816"/>
        <v/>
      </c>
      <c r="S3225" s="394" t="str">
        <f t="shared" si="829"/>
        <v/>
      </c>
    </row>
    <row r="3226" spans="1:19" ht="26.25" hidden="1" thickBot="1">
      <c r="A3226" s="406">
        <v>95818</v>
      </c>
      <c r="B3226" s="396" t="s">
        <v>3293</v>
      </c>
      <c r="C3226" s="400" t="s">
        <v>935</v>
      </c>
      <c r="D3226" s="384" t="str">
        <f>VLOOKUP(A3226,[3]cartilha!$A$1:$AN$65536,15,FALSE)</f>
        <v>UN</v>
      </c>
      <c r="E3226" s="385" t="s">
        <v>8435</v>
      </c>
      <c r="F3226" s="386">
        <f t="shared" si="822"/>
        <v>62.78</v>
      </c>
      <c r="G3226" s="407"/>
      <c r="H3226" s="436">
        <f t="shared" si="828"/>
        <v>62.78</v>
      </c>
      <c r="I3226" s="403">
        <f t="shared" si="823"/>
        <v>0</v>
      </c>
      <c r="J3226" s="403">
        <f t="shared" si="824"/>
        <v>0</v>
      </c>
      <c r="K3226" s="390"/>
      <c r="L3226" s="404">
        <f t="shared" si="825"/>
        <v>0</v>
      </c>
      <c r="M3226" s="404">
        <f t="shared" si="825"/>
        <v>62.78</v>
      </c>
      <c r="N3226" s="405">
        <f t="shared" si="826"/>
        <v>0</v>
      </c>
      <c r="O3226" s="405">
        <f t="shared" si="827"/>
        <v>0</v>
      </c>
      <c r="P3226" s="392"/>
      <c r="Q3226" s="612"/>
      <c r="R3226" s="394" t="str">
        <f t="shared" si="816"/>
        <v/>
      </c>
      <c r="S3226" s="394" t="str">
        <f t="shared" si="829"/>
        <v/>
      </c>
    </row>
    <row r="3227" spans="1:19" ht="13.5" hidden="1" thickBot="1">
      <c r="A3227" s="406" t="s">
        <v>6376</v>
      </c>
      <c r="B3227" s="396"/>
      <c r="C3227" s="400" t="s">
        <v>6377</v>
      </c>
      <c r="D3227" s="384">
        <v>0</v>
      </c>
      <c r="E3227" s="385"/>
      <c r="F3227" s="386">
        <f t="shared" si="822"/>
        <v>0</v>
      </c>
      <c r="G3227" s="448"/>
      <c r="H3227" s="436">
        <f t="shared" si="828"/>
        <v>0</v>
      </c>
      <c r="I3227" s="449"/>
      <c r="J3227" s="450"/>
      <c r="K3227" s="390"/>
      <c r="L3227" s="448"/>
      <c r="M3227" s="448"/>
      <c r="N3227" s="449"/>
      <c r="O3227" s="450"/>
      <c r="P3227" s="392"/>
      <c r="Q3227" s="393" t="str">
        <f>IF(OR(SUM(J3227:J3227)&gt;0,SUM(O3227:O3227)&gt;0),"xx","")</f>
        <v/>
      </c>
      <c r="R3227" s="394" t="str">
        <f t="shared" si="816"/>
        <v/>
      </c>
      <c r="S3227" s="394" t="str">
        <f t="shared" si="829"/>
        <v/>
      </c>
    </row>
    <row r="3228" spans="1:19" ht="13.5" thickBot="1">
      <c r="A3228" s="406" t="s">
        <v>2054</v>
      </c>
      <c r="B3228" s="396"/>
      <c r="C3228" s="400" t="s">
        <v>124</v>
      </c>
      <c r="D3228" s="384">
        <v>0</v>
      </c>
      <c r="E3228" s="385"/>
      <c r="F3228" s="386">
        <f t="shared" si="822"/>
        <v>0</v>
      </c>
      <c r="G3228" s="448"/>
      <c r="H3228" s="436">
        <f t="shared" si="828"/>
        <v>0</v>
      </c>
      <c r="I3228" s="449"/>
      <c r="J3228" s="450"/>
      <c r="K3228" s="390"/>
      <c r="L3228" s="448"/>
      <c r="M3228" s="448"/>
      <c r="N3228" s="449"/>
      <c r="O3228" s="450"/>
      <c r="P3228" s="392"/>
      <c r="Q3228" s="393" t="str">
        <f>IF(OR(SUM(J3229:J3269)&gt;0,SUM(O3229:O3269)&gt;0),"xx","")</f>
        <v>xx</v>
      </c>
      <c r="R3228" s="394" t="str">
        <f t="shared" si="816"/>
        <v>x</v>
      </c>
      <c r="S3228" s="394" t="str">
        <f t="shared" si="829"/>
        <v>x</v>
      </c>
    </row>
    <row r="3229" spans="1:19" ht="13.5" hidden="1" thickBot="1">
      <c r="A3229" s="406">
        <v>91936</v>
      </c>
      <c r="B3229" s="396" t="s">
        <v>3293</v>
      </c>
      <c r="C3229" s="400" t="s">
        <v>936</v>
      </c>
      <c r="D3229" s="384" t="str">
        <f>VLOOKUP(A3229,[3]cartilha!$A$1:$AN$65536,15,FALSE)</f>
        <v>UN</v>
      </c>
      <c r="E3229" s="385" t="s">
        <v>9344</v>
      </c>
      <c r="F3229" s="386">
        <f t="shared" si="822"/>
        <v>19.57</v>
      </c>
      <c r="G3229" s="407"/>
      <c r="H3229" s="436">
        <f t="shared" si="828"/>
        <v>19.57</v>
      </c>
      <c r="I3229" s="403">
        <f t="shared" ref="I3229:I3269" si="830">IF(ISBLANK(E3229),0,ROUND(F3229*G3229,2))</f>
        <v>0</v>
      </c>
      <c r="J3229" s="403">
        <f t="shared" ref="J3229:J3269" si="831">IF(ISBLANK(G3229),0,ROUND(G3229*H3229,2))</f>
        <v>0</v>
      </c>
      <c r="K3229" s="390"/>
      <c r="L3229" s="404">
        <f t="shared" ref="L3229:M3250" si="832">G3229</f>
        <v>0</v>
      </c>
      <c r="M3229" s="404">
        <f t="shared" si="832"/>
        <v>19.57</v>
      </c>
      <c r="N3229" s="405">
        <f t="shared" ref="N3229:N3269" si="833">IF(ISBLANK(E3229),0,ROUND(F3229*L3229,2))</f>
        <v>0</v>
      </c>
      <c r="O3229" s="405">
        <f t="shared" ref="O3229:O3269" si="834">IF(ISBLANK(L3229),0,ROUND(L3229*M3229,2))</f>
        <v>0</v>
      </c>
      <c r="P3229" s="392"/>
      <c r="Q3229" s="612"/>
      <c r="R3229" s="394" t="str">
        <f t="shared" si="816"/>
        <v/>
      </c>
      <c r="S3229" s="394" t="str">
        <f t="shared" si="829"/>
        <v/>
      </c>
    </row>
    <row r="3230" spans="1:19" ht="13.5" hidden="1" thickBot="1">
      <c r="A3230" s="406">
        <v>91937</v>
      </c>
      <c r="B3230" s="396" t="s">
        <v>3293</v>
      </c>
      <c r="C3230" s="400" t="s">
        <v>937</v>
      </c>
      <c r="D3230" s="384" t="str">
        <f>VLOOKUP(A3230,[3]cartilha!$A$1:$AN$65536,15,FALSE)</f>
        <v>UN</v>
      </c>
      <c r="E3230" s="385" t="s">
        <v>9345</v>
      </c>
      <c r="F3230" s="386">
        <f t="shared" si="822"/>
        <v>16.23</v>
      </c>
      <c r="G3230" s="407"/>
      <c r="H3230" s="436">
        <f t="shared" si="828"/>
        <v>16.23</v>
      </c>
      <c r="I3230" s="403">
        <f t="shared" si="830"/>
        <v>0</v>
      </c>
      <c r="J3230" s="403">
        <f t="shared" si="831"/>
        <v>0</v>
      </c>
      <c r="K3230" s="390"/>
      <c r="L3230" s="404">
        <f t="shared" si="832"/>
        <v>0</v>
      </c>
      <c r="M3230" s="404">
        <f t="shared" si="832"/>
        <v>16.23</v>
      </c>
      <c r="N3230" s="405">
        <f t="shared" si="833"/>
        <v>0</v>
      </c>
      <c r="O3230" s="405">
        <f t="shared" si="834"/>
        <v>0</v>
      </c>
      <c r="P3230" s="392"/>
      <c r="Q3230" s="612"/>
      <c r="R3230" s="394" t="str">
        <f t="shared" si="816"/>
        <v/>
      </c>
      <c r="S3230" s="394" t="str">
        <f t="shared" si="829"/>
        <v/>
      </c>
    </row>
    <row r="3231" spans="1:19" ht="26.25" hidden="1" thickBot="1">
      <c r="A3231" s="406">
        <v>91939</v>
      </c>
      <c r="B3231" s="396" t="s">
        <v>3293</v>
      </c>
      <c r="C3231" s="400" t="s">
        <v>938</v>
      </c>
      <c r="D3231" s="384" t="str">
        <f>VLOOKUP(A3231,[3]cartilha!$A$1:$AN$65536,15,FALSE)</f>
        <v>UN</v>
      </c>
      <c r="E3231" s="385" t="s">
        <v>9346</v>
      </c>
      <c r="F3231" s="386">
        <f t="shared" si="822"/>
        <v>36.44</v>
      </c>
      <c r="G3231" s="407"/>
      <c r="H3231" s="436">
        <f t="shared" si="828"/>
        <v>36.44</v>
      </c>
      <c r="I3231" s="403">
        <f t="shared" si="830"/>
        <v>0</v>
      </c>
      <c r="J3231" s="403">
        <f t="shared" si="831"/>
        <v>0</v>
      </c>
      <c r="K3231" s="390"/>
      <c r="L3231" s="404">
        <f t="shared" si="832"/>
        <v>0</v>
      </c>
      <c r="M3231" s="404">
        <f t="shared" si="832"/>
        <v>36.44</v>
      </c>
      <c r="N3231" s="405">
        <f t="shared" si="833"/>
        <v>0</v>
      </c>
      <c r="O3231" s="405">
        <f t="shared" si="834"/>
        <v>0</v>
      </c>
      <c r="P3231" s="392"/>
      <c r="Q3231" s="612"/>
      <c r="R3231" s="394" t="str">
        <f t="shared" si="816"/>
        <v/>
      </c>
      <c r="S3231" s="394" t="str">
        <f t="shared" si="829"/>
        <v/>
      </c>
    </row>
    <row r="3232" spans="1:19" ht="26.25" hidden="1" thickBot="1">
      <c r="A3232" s="406">
        <v>91940</v>
      </c>
      <c r="B3232" s="396" t="s">
        <v>3293</v>
      </c>
      <c r="C3232" s="400" t="s">
        <v>939</v>
      </c>
      <c r="D3232" s="384" t="str">
        <f>VLOOKUP(A3232,[3]cartilha!$A$1:$AN$65536,15,FALSE)</f>
        <v>UN</v>
      </c>
      <c r="E3232" s="385" t="s">
        <v>7098</v>
      </c>
      <c r="F3232" s="386">
        <f t="shared" si="822"/>
        <v>19.829999999999998</v>
      </c>
      <c r="G3232" s="407"/>
      <c r="H3232" s="436">
        <f t="shared" si="828"/>
        <v>19.829999999999998</v>
      </c>
      <c r="I3232" s="403">
        <f t="shared" si="830"/>
        <v>0</v>
      </c>
      <c r="J3232" s="403">
        <f t="shared" si="831"/>
        <v>0</v>
      </c>
      <c r="K3232" s="390"/>
      <c r="L3232" s="404">
        <f t="shared" si="832"/>
        <v>0</v>
      </c>
      <c r="M3232" s="404">
        <f t="shared" si="832"/>
        <v>19.829999999999998</v>
      </c>
      <c r="N3232" s="405">
        <f t="shared" si="833"/>
        <v>0</v>
      </c>
      <c r="O3232" s="405">
        <f t="shared" si="834"/>
        <v>0</v>
      </c>
      <c r="P3232" s="392"/>
      <c r="Q3232" s="612"/>
      <c r="R3232" s="394" t="str">
        <f t="shared" si="816"/>
        <v/>
      </c>
      <c r="S3232" s="394" t="str">
        <f t="shared" si="829"/>
        <v/>
      </c>
    </row>
    <row r="3233" spans="1:19" ht="26.25" hidden="1" thickBot="1">
      <c r="A3233" s="406">
        <v>91941</v>
      </c>
      <c r="B3233" s="396" t="s">
        <v>3293</v>
      </c>
      <c r="C3233" s="400" t="s">
        <v>940</v>
      </c>
      <c r="D3233" s="384" t="str">
        <f>VLOOKUP(A3233,[3]cartilha!$A$1:$AN$65536,15,FALSE)</f>
        <v>UN</v>
      </c>
      <c r="E3233" s="385" t="s">
        <v>9347</v>
      </c>
      <c r="F3233" s="386">
        <f t="shared" si="822"/>
        <v>13.61</v>
      </c>
      <c r="G3233" s="407"/>
      <c r="H3233" s="436">
        <f t="shared" si="828"/>
        <v>13.61</v>
      </c>
      <c r="I3233" s="403">
        <f t="shared" si="830"/>
        <v>0</v>
      </c>
      <c r="J3233" s="403">
        <f t="shared" si="831"/>
        <v>0</v>
      </c>
      <c r="K3233" s="390"/>
      <c r="L3233" s="404">
        <f t="shared" si="832"/>
        <v>0</v>
      </c>
      <c r="M3233" s="404">
        <f t="shared" si="832"/>
        <v>13.61</v>
      </c>
      <c r="N3233" s="405">
        <f t="shared" si="833"/>
        <v>0</v>
      </c>
      <c r="O3233" s="405">
        <f t="shared" si="834"/>
        <v>0</v>
      </c>
      <c r="P3233" s="392"/>
      <c r="Q3233" s="612"/>
      <c r="R3233" s="394" t="str">
        <f t="shared" si="816"/>
        <v/>
      </c>
      <c r="S3233" s="394" t="str">
        <f t="shared" si="829"/>
        <v/>
      </c>
    </row>
    <row r="3234" spans="1:19" ht="26.25" hidden="1" thickBot="1">
      <c r="A3234" s="406">
        <v>91942</v>
      </c>
      <c r="B3234" s="396" t="s">
        <v>3293</v>
      </c>
      <c r="C3234" s="400" t="s">
        <v>941</v>
      </c>
      <c r="D3234" s="384" t="str">
        <f>VLOOKUP(A3234,[3]cartilha!$A$1:$AN$65536,15,FALSE)</f>
        <v>UN</v>
      </c>
      <c r="E3234" s="385" t="s">
        <v>9348</v>
      </c>
      <c r="F3234" s="386">
        <f t="shared" si="822"/>
        <v>45.47</v>
      </c>
      <c r="G3234" s="407"/>
      <c r="H3234" s="436">
        <f t="shared" si="828"/>
        <v>45.47</v>
      </c>
      <c r="I3234" s="403">
        <f t="shared" si="830"/>
        <v>0</v>
      </c>
      <c r="J3234" s="403">
        <f t="shared" si="831"/>
        <v>0</v>
      </c>
      <c r="K3234" s="390"/>
      <c r="L3234" s="404">
        <f t="shared" si="832"/>
        <v>0</v>
      </c>
      <c r="M3234" s="404">
        <f t="shared" si="832"/>
        <v>45.47</v>
      </c>
      <c r="N3234" s="405">
        <f t="shared" si="833"/>
        <v>0</v>
      </c>
      <c r="O3234" s="405">
        <f t="shared" si="834"/>
        <v>0</v>
      </c>
      <c r="P3234" s="392"/>
      <c r="Q3234" s="612"/>
      <c r="R3234" s="394" t="str">
        <f t="shared" si="816"/>
        <v/>
      </c>
      <c r="S3234" s="394" t="str">
        <f t="shared" si="829"/>
        <v/>
      </c>
    </row>
    <row r="3235" spans="1:19" ht="26.25" hidden="1" thickBot="1">
      <c r="A3235" s="406">
        <v>91943</v>
      </c>
      <c r="B3235" s="396" t="s">
        <v>3293</v>
      </c>
      <c r="C3235" s="400" t="s">
        <v>942</v>
      </c>
      <c r="D3235" s="384" t="str">
        <f>VLOOKUP(A3235,[3]cartilha!$A$1:$AN$65536,15,FALSE)</f>
        <v>UN</v>
      </c>
      <c r="E3235" s="385" t="s">
        <v>9349</v>
      </c>
      <c r="F3235" s="386">
        <f t="shared" si="822"/>
        <v>26.37</v>
      </c>
      <c r="G3235" s="407"/>
      <c r="H3235" s="436">
        <f t="shared" si="828"/>
        <v>26.37</v>
      </c>
      <c r="I3235" s="403">
        <f t="shared" si="830"/>
        <v>0</v>
      </c>
      <c r="J3235" s="403">
        <f t="shared" si="831"/>
        <v>0</v>
      </c>
      <c r="K3235" s="390"/>
      <c r="L3235" s="404">
        <f t="shared" si="832"/>
        <v>0</v>
      </c>
      <c r="M3235" s="404">
        <f t="shared" si="832"/>
        <v>26.37</v>
      </c>
      <c r="N3235" s="405">
        <f t="shared" si="833"/>
        <v>0</v>
      </c>
      <c r="O3235" s="405">
        <f t="shared" si="834"/>
        <v>0</v>
      </c>
      <c r="P3235" s="392"/>
      <c r="Q3235" s="612"/>
      <c r="R3235" s="394" t="str">
        <f t="shared" si="816"/>
        <v/>
      </c>
      <c r="S3235" s="394" t="str">
        <f t="shared" si="829"/>
        <v/>
      </c>
    </row>
    <row r="3236" spans="1:19" ht="26.25" hidden="1" thickBot="1">
      <c r="A3236" s="406">
        <v>91944</v>
      </c>
      <c r="B3236" s="396" t="s">
        <v>3293</v>
      </c>
      <c r="C3236" s="400" t="s">
        <v>943</v>
      </c>
      <c r="D3236" s="384" t="str">
        <f>VLOOKUP(A3236,[3]cartilha!$A$1:$AN$65536,15,FALSE)</f>
        <v>UN</v>
      </c>
      <c r="E3236" s="385" t="s">
        <v>9350</v>
      </c>
      <c r="F3236" s="386">
        <f t="shared" si="822"/>
        <v>19.23</v>
      </c>
      <c r="G3236" s="407"/>
      <c r="H3236" s="436">
        <f t="shared" si="828"/>
        <v>19.23</v>
      </c>
      <c r="I3236" s="403">
        <f t="shared" si="830"/>
        <v>0</v>
      </c>
      <c r="J3236" s="403">
        <f t="shared" si="831"/>
        <v>0</v>
      </c>
      <c r="K3236" s="390"/>
      <c r="L3236" s="404">
        <f t="shared" si="832"/>
        <v>0</v>
      </c>
      <c r="M3236" s="404">
        <f t="shared" si="832"/>
        <v>19.23</v>
      </c>
      <c r="N3236" s="405">
        <f t="shared" si="833"/>
        <v>0</v>
      </c>
      <c r="O3236" s="405">
        <f t="shared" si="834"/>
        <v>0</v>
      </c>
      <c r="P3236" s="392"/>
      <c r="Q3236" s="612"/>
      <c r="R3236" s="394" t="str">
        <f t="shared" si="816"/>
        <v/>
      </c>
      <c r="S3236" s="394" t="str">
        <f t="shared" si="829"/>
        <v/>
      </c>
    </row>
    <row r="3237" spans="1:19" ht="26.25" hidden="1" thickBot="1">
      <c r="A3237" s="406">
        <v>92865</v>
      </c>
      <c r="B3237" s="396" t="s">
        <v>3293</v>
      </c>
      <c r="C3237" s="400" t="s">
        <v>944</v>
      </c>
      <c r="D3237" s="384" t="str">
        <f>VLOOKUP(A3237,[3]cartilha!$A$1:$AN$65536,15,FALSE)</f>
        <v>UN</v>
      </c>
      <c r="E3237" s="385" t="s">
        <v>8132</v>
      </c>
      <c r="F3237" s="386">
        <f t="shared" si="822"/>
        <v>14.5</v>
      </c>
      <c r="G3237" s="407"/>
      <c r="H3237" s="436">
        <f t="shared" si="828"/>
        <v>14.5</v>
      </c>
      <c r="I3237" s="403">
        <f t="shared" si="830"/>
        <v>0</v>
      </c>
      <c r="J3237" s="403">
        <f t="shared" si="831"/>
        <v>0</v>
      </c>
      <c r="K3237" s="390"/>
      <c r="L3237" s="404">
        <f t="shared" si="832"/>
        <v>0</v>
      </c>
      <c r="M3237" s="404">
        <f t="shared" si="832"/>
        <v>14.5</v>
      </c>
      <c r="N3237" s="405">
        <f t="shared" si="833"/>
        <v>0</v>
      </c>
      <c r="O3237" s="405">
        <f t="shared" si="834"/>
        <v>0</v>
      </c>
      <c r="P3237" s="392"/>
      <c r="Q3237" s="612"/>
      <c r="R3237" s="394" t="str">
        <f t="shared" si="816"/>
        <v/>
      </c>
      <c r="S3237" s="394" t="str">
        <f t="shared" si="829"/>
        <v/>
      </c>
    </row>
    <row r="3238" spans="1:19" ht="26.25" hidden="1" thickBot="1">
      <c r="A3238" s="406">
        <v>92866</v>
      </c>
      <c r="B3238" s="396" t="s">
        <v>3293</v>
      </c>
      <c r="C3238" s="400" t="s">
        <v>945</v>
      </c>
      <c r="D3238" s="384" t="str">
        <f>VLOOKUP(A3238,[3]cartilha!$A$1:$AN$65536,15,FALSE)</f>
        <v>UN</v>
      </c>
      <c r="E3238" s="385" t="s">
        <v>9351</v>
      </c>
      <c r="F3238" s="386">
        <f t="shared" si="822"/>
        <v>11.37</v>
      </c>
      <c r="G3238" s="407"/>
      <c r="H3238" s="436">
        <f t="shared" si="828"/>
        <v>11.37</v>
      </c>
      <c r="I3238" s="403">
        <f t="shared" si="830"/>
        <v>0</v>
      </c>
      <c r="J3238" s="403">
        <f t="shared" si="831"/>
        <v>0</v>
      </c>
      <c r="K3238" s="390"/>
      <c r="L3238" s="404">
        <f t="shared" si="832"/>
        <v>0</v>
      </c>
      <c r="M3238" s="404">
        <f t="shared" si="832"/>
        <v>11.37</v>
      </c>
      <c r="N3238" s="405">
        <f t="shared" si="833"/>
        <v>0</v>
      </c>
      <c r="O3238" s="405">
        <f t="shared" si="834"/>
        <v>0</v>
      </c>
      <c r="P3238" s="392"/>
      <c r="Q3238" s="612"/>
      <c r="R3238" s="394" t="str">
        <f t="shared" si="816"/>
        <v/>
      </c>
      <c r="S3238" s="394" t="str">
        <f t="shared" si="829"/>
        <v/>
      </c>
    </row>
    <row r="3239" spans="1:19" ht="26.25" hidden="1" thickBot="1">
      <c r="A3239" s="406">
        <v>92867</v>
      </c>
      <c r="B3239" s="396" t="s">
        <v>3293</v>
      </c>
      <c r="C3239" s="400" t="s">
        <v>946</v>
      </c>
      <c r="D3239" s="384" t="str">
        <f>VLOOKUP(A3239,[3]cartilha!$A$1:$AN$65536,15,FALSE)</f>
        <v>UN</v>
      </c>
      <c r="E3239" s="385" t="s">
        <v>9352</v>
      </c>
      <c r="F3239" s="386">
        <f t="shared" si="822"/>
        <v>34.97</v>
      </c>
      <c r="G3239" s="407"/>
      <c r="H3239" s="436">
        <f t="shared" si="828"/>
        <v>34.97</v>
      </c>
      <c r="I3239" s="403">
        <f t="shared" si="830"/>
        <v>0</v>
      </c>
      <c r="J3239" s="403">
        <f t="shared" si="831"/>
        <v>0</v>
      </c>
      <c r="K3239" s="390"/>
      <c r="L3239" s="404">
        <f t="shared" si="832"/>
        <v>0</v>
      </c>
      <c r="M3239" s="404">
        <f t="shared" si="832"/>
        <v>34.97</v>
      </c>
      <c r="N3239" s="405">
        <f t="shared" si="833"/>
        <v>0</v>
      </c>
      <c r="O3239" s="405">
        <f t="shared" si="834"/>
        <v>0</v>
      </c>
      <c r="P3239" s="392"/>
      <c r="Q3239" s="612"/>
      <c r="R3239" s="394" t="str">
        <f t="shared" si="816"/>
        <v/>
      </c>
      <c r="S3239" s="394" t="str">
        <f t="shared" si="829"/>
        <v/>
      </c>
    </row>
    <row r="3240" spans="1:19" ht="26.25" hidden="1" thickBot="1">
      <c r="A3240" s="406">
        <v>92868</v>
      </c>
      <c r="B3240" s="396" t="s">
        <v>3293</v>
      </c>
      <c r="C3240" s="400" t="s">
        <v>947</v>
      </c>
      <c r="D3240" s="384" t="str">
        <f>VLOOKUP(A3240,[3]cartilha!$A$1:$AN$65536,15,FALSE)</f>
        <v>UN</v>
      </c>
      <c r="E3240" s="385" t="s">
        <v>9353</v>
      </c>
      <c r="F3240" s="386">
        <f t="shared" si="822"/>
        <v>18.37</v>
      </c>
      <c r="G3240" s="407"/>
      <c r="H3240" s="436">
        <f t="shared" si="828"/>
        <v>18.37</v>
      </c>
      <c r="I3240" s="403">
        <f t="shared" si="830"/>
        <v>0</v>
      </c>
      <c r="J3240" s="403">
        <f t="shared" si="831"/>
        <v>0</v>
      </c>
      <c r="K3240" s="390"/>
      <c r="L3240" s="404">
        <f t="shared" si="832"/>
        <v>0</v>
      </c>
      <c r="M3240" s="404">
        <f t="shared" si="832"/>
        <v>18.37</v>
      </c>
      <c r="N3240" s="405">
        <f t="shared" si="833"/>
        <v>0</v>
      </c>
      <c r="O3240" s="405">
        <f t="shared" si="834"/>
        <v>0</v>
      </c>
      <c r="P3240" s="392"/>
      <c r="Q3240" s="612"/>
      <c r="R3240" s="394" t="str">
        <f t="shared" si="816"/>
        <v/>
      </c>
      <c r="S3240" s="394" t="str">
        <f t="shared" si="829"/>
        <v/>
      </c>
    </row>
    <row r="3241" spans="1:19" ht="26.25" hidden="1" thickBot="1">
      <c r="A3241" s="406">
        <v>92869</v>
      </c>
      <c r="B3241" s="396" t="s">
        <v>3293</v>
      </c>
      <c r="C3241" s="400" t="s">
        <v>948</v>
      </c>
      <c r="D3241" s="384" t="str">
        <f>VLOOKUP(A3241,[3]cartilha!$A$1:$AN$65536,15,FALSE)</f>
        <v>UN</v>
      </c>
      <c r="E3241" s="385" t="s">
        <v>9354</v>
      </c>
      <c r="F3241" s="386">
        <f t="shared" si="822"/>
        <v>12.15</v>
      </c>
      <c r="G3241" s="407"/>
      <c r="H3241" s="436">
        <f t="shared" si="828"/>
        <v>12.15</v>
      </c>
      <c r="I3241" s="403">
        <f t="shared" si="830"/>
        <v>0</v>
      </c>
      <c r="J3241" s="403">
        <f t="shared" si="831"/>
        <v>0</v>
      </c>
      <c r="K3241" s="390"/>
      <c r="L3241" s="404">
        <f t="shared" si="832"/>
        <v>0</v>
      </c>
      <c r="M3241" s="404">
        <f t="shared" si="832"/>
        <v>12.15</v>
      </c>
      <c r="N3241" s="405">
        <f t="shared" si="833"/>
        <v>0</v>
      </c>
      <c r="O3241" s="405">
        <f t="shared" si="834"/>
        <v>0</v>
      </c>
      <c r="P3241" s="392"/>
      <c r="Q3241" s="612"/>
      <c r="R3241" s="394" t="str">
        <f t="shared" si="816"/>
        <v/>
      </c>
      <c r="S3241" s="394" t="str">
        <f t="shared" si="829"/>
        <v/>
      </c>
    </row>
    <row r="3242" spans="1:19" ht="26.25" hidden="1" thickBot="1">
      <c r="A3242" s="406">
        <v>92870</v>
      </c>
      <c r="B3242" s="396" t="s">
        <v>3293</v>
      </c>
      <c r="C3242" s="400" t="s">
        <v>949</v>
      </c>
      <c r="D3242" s="384" t="str">
        <f>VLOOKUP(A3242,[3]cartilha!$A$1:$AN$65536,15,FALSE)</f>
        <v>UN</v>
      </c>
      <c r="E3242" s="385" t="s">
        <v>9355</v>
      </c>
      <c r="F3242" s="386">
        <f t="shared" si="822"/>
        <v>42.91</v>
      </c>
      <c r="G3242" s="407"/>
      <c r="H3242" s="436">
        <f t="shared" si="828"/>
        <v>42.91</v>
      </c>
      <c r="I3242" s="403">
        <f t="shared" si="830"/>
        <v>0</v>
      </c>
      <c r="J3242" s="403">
        <f t="shared" si="831"/>
        <v>0</v>
      </c>
      <c r="K3242" s="390"/>
      <c r="L3242" s="404">
        <f t="shared" si="832"/>
        <v>0</v>
      </c>
      <c r="M3242" s="404">
        <f t="shared" si="832"/>
        <v>42.91</v>
      </c>
      <c r="N3242" s="405">
        <f t="shared" si="833"/>
        <v>0</v>
      </c>
      <c r="O3242" s="405">
        <f t="shared" si="834"/>
        <v>0</v>
      </c>
      <c r="P3242" s="392"/>
      <c r="Q3242" s="612"/>
      <c r="R3242" s="394" t="str">
        <f t="shared" si="816"/>
        <v/>
      </c>
      <c r="S3242" s="394" t="str">
        <f t="shared" si="829"/>
        <v/>
      </c>
    </row>
    <row r="3243" spans="1:19" ht="26.25" hidden="1" thickBot="1">
      <c r="A3243" s="406">
        <v>92871</v>
      </c>
      <c r="B3243" s="396" t="s">
        <v>3293</v>
      </c>
      <c r="C3243" s="400" t="s">
        <v>950</v>
      </c>
      <c r="D3243" s="384" t="str">
        <f>VLOOKUP(A3243,[3]cartilha!$A$1:$AN$65536,15,FALSE)</f>
        <v>UN</v>
      </c>
      <c r="E3243" s="385" t="s">
        <v>7170</v>
      </c>
      <c r="F3243" s="386">
        <f t="shared" si="822"/>
        <v>23.81</v>
      </c>
      <c r="G3243" s="407"/>
      <c r="H3243" s="436">
        <f t="shared" si="828"/>
        <v>23.81</v>
      </c>
      <c r="I3243" s="403">
        <f t="shared" si="830"/>
        <v>0</v>
      </c>
      <c r="J3243" s="403">
        <f t="shared" si="831"/>
        <v>0</v>
      </c>
      <c r="K3243" s="390"/>
      <c r="L3243" s="404">
        <f t="shared" si="832"/>
        <v>0</v>
      </c>
      <c r="M3243" s="404">
        <f t="shared" si="832"/>
        <v>23.81</v>
      </c>
      <c r="N3243" s="405">
        <f t="shared" si="833"/>
        <v>0</v>
      </c>
      <c r="O3243" s="405">
        <f t="shared" si="834"/>
        <v>0</v>
      </c>
      <c r="P3243" s="392"/>
      <c r="Q3243" s="612"/>
      <c r="R3243" s="394" t="str">
        <f t="shared" si="816"/>
        <v/>
      </c>
      <c r="S3243" s="394" t="str">
        <f t="shared" si="829"/>
        <v/>
      </c>
    </row>
    <row r="3244" spans="1:19" ht="26.25" hidden="1" thickBot="1">
      <c r="A3244" s="406">
        <v>92872</v>
      </c>
      <c r="B3244" s="396" t="s">
        <v>3293</v>
      </c>
      <c r="C3244" s="400" t="s">
        <v>951</v>
      </c>
      <c r="D3244" s="384" t="str">
        <f>VLOOKUP(A3244,[3]cartilha!$A$1:$AN$65536,15,FALSE)</f>
        <v>UN</v>
      </c>
      <c r="E3244" s="385" t="s">
        <v>9356</v>
      </c>
      <c r="F3244" s="386">
        <f t="shared" si="822"/>
        <v>16.68</v>
      </c>
      <c r="G3244" s="407"/>
      <c r="H3244" s="436">
        <f t="shared" si="828"/>
        <v>16.68</v>
      </c>
      <c r="I3244" s="403">
        <f t="shared" si="830"/>
        <v>0</v>
      </c>
      <c r="J3244" s="403">
        <f t="shared" si="831"/>
        <v>0</v>
      </c>
      <c r="K3244" s="390"/>
      <c r="L3244" s="404">
        <f t="shared" si="832"/>
        <v>0</v>
      </c>
      <c r="M3244" s="404">
        <f t="shared" si="832"/>
        <v>16.68</v>
      </c>
      <c r="N3244" s="405">
        <f t="shared" si="833"/>
        <v>0</v>
      </c>
      <c r="O3244" s="405">
        <f t="shared" si="834"/>
        <v>0</v>
      </c>
      <c r="P3244" s="392"/>
      <c r="Q3244" s="612"/>
      <c r="R3244" s="394" t="str">
        <f t="shared" si="816"/>
        <v/>
      </c>
      <c r="S3244" s="394" t="str">
        <f t="shared" si="829"/>
        <v/>
      </c>
    </row>
    <row r="3245" spans="1:19" ht="26.25" thickBot="1">
      <c r="A3245" s="406">
        <v>97886</v>
      </c>
      <c r="B3245" s="396" t="s">
        <v>3293</v>
      </c>
      <c r="C3245" s="400" t="s">
        <v>5832</v>
      </c>
      <c r="D3245" s="384" t="str">
        <f>VLOOKUP(A3245,[3]cartilha!$A$1:$AN$65536,15,FALSE)</f>
        <v>UN</v>
      </c>
      <c r="E3245" s="385" t="s">
        <v>9357</v>
      </c>
      <c r="F3245" s="386">
        <f t="shared" si="822"/>
        <v>218.43</v>
      </c>
      <c r="G3245" s="407">
        <v>9</v>
      </c>
      <c r="H3245" s="436">
        <f t="shared" si="828"/>
        <v>218.43</v>
      </c>
      <c r="I3245" s="403">
        <f t="shared" si="830"/>
        <v>1965.87</v>
      </c>
      <c r="J3245" s="403">
        <f t="shared" si="831"/>
        <v>1965.87</v>
      </c>
      <c r="K3245" s="390"/>
      <c r="L3245" s="404">
        <f t="shared" si="832"/>
        <v>9</v>
      </c>
      <c r="M3245" s="404">
        <f t="shared" si="832"/>
        <v>218.43</v>
      </c>
      <c r="N3245" s="405">
        <f t="shared" si="833"/>
        <v>1965.87</v>
      </c>
      <c r="O3245" s="405">
        <f t="shared" si="834"/>
        <v>1965.87</v>
      </c>
      <c r="P3245" s="392"/>
      <c r="Q3245" s="612"/>
      <c r="R3245" s="394" t="str">
        <f t="shared" si="816"/>
        <v>x</v>
      </c>
      <c r="S3245" s="394" t="str">
        <f t="shared" si="829"/>
        <v>x</v>
      </c>
    </row>
    <row r="3246" spans="1:19" ht="26.25" hidden="1" thickBot="1">
      <c r="A3246" s="406">
        <v>97887</v>
      </c>
      <c r="B3246" s="396" t="s">
        <v>3293</v>
      </c>
      <c r="C3246" s="400" t="s">
        <v>5833</v>
      </c>
      <c r="D3246" s="384" t="str">
        <f>VLOOKUP(A3246,[3]cartilha!$A$1:$AN$65536,15,FALSE)</f>
        <v>UN</v>
      </c>
      <c r="E3246" s="385" t="s">
        <v>9358</v>
      </c>
      <c r="F3246" s="386">
        <f t="shared" si="822"/>
        <v>346.1</v>
      </c>
      <c r="G3246" s="407"/>
      <c r="H3246" s="436">
        <f t="shared" si="828"/>
        <v>346.1</v>
      </c>
      <c r="I3246" s="403">
        <f t="shared" si="830"/>
        <v>0</v>
      </c>
      <c r="J3246" s="403">
        <f t="shared" si="831"/>
        <v>0</v>
      </c>
      <c r="K3246" s="390"/>
      <c r="L3246" s="404">
        <f t="shared" si="832"/>
        <v>0</v>
      </c>
      <c r="M3246" s="404">
        <f t="shared" si="832"/>
        <v>346.1</v>
      </c>
      <c r="N3246" s="405">
        <f t="shared" si="833"/>
        <v>0</v>
      </c>
      <c r="O3246" s="405">
        <f t="shared" si="834"/>
        <v>0</v>
      </c>
      <c r="P3246" s="392"/>
      <c r="Q3246" s="612"/>
      <c r="R3246" s="394" t="str">
        <f t="shared" si="816"/>
        <v/>
      </c>
      <c r="S3246" s="394" t="str">
        <f t="shared" si="829"/>
        <v/>
      </c>
    </row>
    <row r="3247" spans="1:19" ht="26.25" hidden="1" thickBot="1">
      <c r="A3247" s="406">
        <v>97888</v>
      </c>
      <c r="B3247" s="396" t="s">
        <v>3293</v>
      </c>
      <c r="C3247" s="400" t="s">
        <v>5834</v>
      </c>
      <c r="D3247" s="384" t="str">
        <f>VLOOKUP(A3247,[3]cartilha!$A$1:$AN$65536,15,FALSE)</f>
        <v>UN</v>
      </c>
      <c r="E3247" s="385" t="s">
        <v>9359</v>
      </c>
      <c r="F3247" s="386">
        <f t="shared" si="822"/>
        <v>671</v>
      </c>
      <c r="G3247" s="407"/>
      <c r="H3247" s="436">
        <f t="shared" si="828"/>
        <v>671</v>
      </c>
      <c r="I3247" s="403">
        <f t="shared" si="830"/>
        <v>0</v>
      </c>
      <c r="J3247" s="403">
        <f t="shared" si="831"/>
        <v>0</v>
      </c>
      <c r="K3247" s="390"/>
      <c r="L3247" s="404">
        <f t="shared" si="832"/>
        <v>0</v>
      </c>
      <c r="M3247" s="404">
        <f t="shared" si="832"/>
        <v>671</v>
      </c>
      <c r="N3247" s="405">
        <f t="shared" si="833"/>
        <v>0</v>
      </c>
      <c r="O3247" s="405">
        <f t="shared" si="834"/>
        <v>0</v>
      </c>
      <c r="P3247" s="392"/>
      <c r="Q3247" s="612"/>
      <c r="R3247" s="394" t="str">
        <f t="shared" si="816"/>
        <v/>
      </c>
      <c r="S3247" s="394" t="str">
        <f t="shared" si="829"/>
        <v/>
      </c>
    </row>
    <row r="3248" spans="1:19" ht="26.25" hidden="1" thickBot="1">
      <c r="A3248" s="406">
        <v>97889</v>
      </c>
      <c r="B3248" s="396" t="s">
        <v>3293</v>
      </c>
      <c r="C3248" s="400" t="s">
        <v>5835</v>
      </c>
      <c r="D3248" s="384" t="str">
        <f>VLOOKUP(A3248,[3]cartilha!$A$1:$AN$65536,15,FALSE)</f>
        <v>UN</v>
      </c>
      <c r="E3248" s="385" t="s">
        <v>9360</v>
      </c>
      <c r="F3248" s="386">
        <f t="shared" si="822"/>
        <v>895.85</v>
      </c>
      <c r="G3248" s="407"/>
      <c r="H3248" s="436">
        <f t="shared" si="828"/>
        <v>895.85</v>
      </c>
      <c r="I3248" s="403">
        <f t="shared" si="830"/>
        <v>0</v>
      </c>
      <c r="J3248" s="403">
        <f t="shared" si="831"/>
        <v>0</v>
      </c>
      <c r="K3248" s="390"/>
      <c r="L3248" s="404">
        <f t="shared" si="832"/>
        <v>0</v>
      </c>
      <c r="M3248" s="404">
        <f t="shared" si="832"/>
        <v>895.85</v>
      </c>
      <c r="N3248" s="405">
        <f t="shared" si="833"/>
        <v>0</v>
      </c>
      <c r="O3248" s="405">
        <f t="shared" si="834"/>
        <v>0</v>
      </c>
      <c r="P3248" s="392"/>
      <c r="Q3248" s="612"/>
      <c r="R3248" s="394" t="str">
        <f t="shared" si="816"/>
        <v/>
      </c>
      <c r="S3248" s="394" t="str">
        <f t="shared" si="829"/>
        <v/>
      </c>
    </row>
    <row r="3249" spans="1:19" ht="26.25" hidden="1" thickBot="1">
      <c r="A3249" s="406">
        <v>97890</v>
      </c>
      <c r="B3249" s="396" t="s">
        <v>3293</v>
      </c>
      <c r="C3249" s="400" t="s">
        <v>5836</v>
      </c>
      <c r="D3249" s="384" t="str">
        <f>VLOOKUP(A3249,[3]cartilha!$A$1:$AN$65536,15,FALSE)</f>
        <v>UN</v>
      </c>
      <c r="E3249" s="385" t="s">
        <v>9361</v>
      </c>
      <c r="F3249" s="386">
        <f t="shared" si="822"/>
        <v>1028.3499999999999</v>
      </c>
      <c r="G3249" s="407"/>
      <c r="H3249" s="436">
        <f t="shared" si="828"/>
        <v>1028.3499999999999</v>
      </c>
      <c r="I3249" s="403">
        <f t="shared" si="830"/>
        <v>0</v>
      </c>
      <c r="J3249" s="403">
        <f t="shared" si="831"/>
        <v>0</v>
      </c>
      <c r="K3249" s="390"/>
      <c r="L3249" s="404">
        <f t="shared" si="832"/>
        <v>0</v>
      </c>
      <c r="M3249" s="404">
        <f t="shared" si="832"/>
        <v>1028.3499999999999</v>
      </c>
      <c r="N3249" s="405">
        <f t="shared" si="833"/>
        <v>0</v>
      </c>
      <c r="O3249" s="405">
        <f t="shared" si="834"/>
        <v>0</v>
      </c>
      <c r="P3249" s="392"/>
      <c r="Q3249" s="612"/>
      <c r="R3249" s="394" t="str">
        <f t="shared" si="816"/>
        <v/>
      </c>
      <c r="S3249" s="394" t="str">
        <f t="shared" si="829"/>
        <v/>
      </c>
    </row>
    <row r="3250" spans="1:19" ht="26.25" hidden="1" thickBot="1">
      <c r="A3250" s="406">
        <v>97933</v>
      </c>
      <c r="B3250" s="396" t="s">
        <v>3293</v>
      </c>
      <c r="C3250" s="400" t="s">
        <v>5837</v>
      </c>
      <c r="D3250" s="384" t="str">
        <f>VLOOKUP(A3250,[3]cartilha!$A$1:$AN$65536,15,FALSE)</f>
        <v>UN</v>
      </c>
      <c r="E3250" s="385" t="s">
        <v>9362</v>
      </c>
      <c r="F3250" s="386">
        <f t="shared" si="822"/>
        <v>726.82</v>
      </c>
      <c r="G3250" s="407"/>
      <c r="H3250" s="436">
        <f t="shared" si="828"/>
        <v>726.82</v>
      </c>
      <c r="I3250" s="403">
        <f t="shared" si="830"/>
        <v>0</v>
      </c>
      <c r="J3250" s="403">
        <f t="shared" si="831"/>
        <v>0</v>
      </c>
      <c r="K3250" s="390"/>
      <c r="L3250" s="404">
        <f t="shared" si="832"/>
        <v>0</v>
      </c>
      <c r="M3250" s="404">
        <f t="shared" si="832"/>
        <v>726.82</v>
      </c>
      <c r="N3250" s="405">
        <f t="shared" si="833"/>
        <v>0</v>
      </c>
      <c r="O3250" s="405">
        <f t="shared" si="834"/>
        <v>0</v>
      </c>
      <c r="P3250" s="392"/>
      <c r="Q3250" s="612"/>
      <c r="R3250" s="394" t="str">
        <f t="shared" si="816"/>
        <v/>
      </c>
      <c r="S3250" s="394" t="str">
        <f t="shared" si="829"/>
        <v/>
      </c>
    </row>
    <row r="3251" spans="1:19" ht="26.25" hidden="1" thickBot="1">
      <c r="A3251" s="406">
        <v>97947</v>
      </c>
      <c r="B3251" s="396" t="s">
        <v>3293</v>
      </c>
      <c r="C3251" s="400" t="s">
        <v>5838</v>
      </c>
      <c r="D3251" s="384" t="str">
        <f>VLOOKUP(A3251,[3]cartilha!$A$1:$AN$65536,15,FALSE)</f>
        <v>UN</v>
      </c>
      <c r="E3251" s="385" t="s">
        <v>9363</v>
      </c>
      <c r="F3251" s="386">
        <f t="shared" si="822"/>
        <v>1832.26</v>
      </c>
      <c r="G3251" s="407"/>
      <c r="H3251" s="436">
        <f t="shared" si="828"/>
        <v>1832.26</v>
      </c>
      <c r="I3251" s="403">
        <f t="shared" si="830"/>
        <v>0</v>
      </c>
      <c r="J3251" s="403">
        <f t="shared" si="831"/>
        <v>0</v>
      </c>
      <c r="K3251" s="390"/>
      <c r="L3251" s="404">
        <f t="shared" ref="L3251:M3266" si="835">G3251</f>
        <v>0</v>
      </c>
      <c r="M3251" s="404">
        <f t="shared" si="835"/>
        <v>1832.26</v>
      </c>
      <c r="N3251" s="405">
        <f t="shared" si="833"/>
        <v>0</v>
      </c>
      <c r="O3251" s="405">
        <f t="shared" si="834"/>
        <v>0</v>
      </c>
      <c r="P3251" s="392"/>
      <c r="Q3251" s="612"/>
      <c r="R3251" s="394" t="str">
        <f t="shared" si="816"/>
        <v/>
      </c>
      <c r="S3251" s="394" t="str">
        <f t="shared" si="829"/>
        <v/>
      </c>
    </row>
    <row r="3252" spans="1:19" ht="26.25" hidden="1" thickBot="1">
      <c r="A3252" s="406">
        <v>97948</v>
      </c>
      <c r="B3252" s="396" t="s">
        <v>3293</v>
      </c>
      <c r="C3252" s="400" t="s">
        <v>5839</v>
      </c>
      <c r="D3252" s="384" t="str">
        <f>VLOOKUP(A3252,[3]cartilha!$A$1:$AN$65536,15,FALSE)</f>
        <v>UN</v>
      </c>
      <c r="E3252" s="385" t="s">
        <v>9364</v>
      </c>
      <c r="F3252" s="386">
        <f t="shared" si="822"/>
        <v>3348.97</v>
      </c>
      <c r="G3252" s="407"/>
      <c r="H3252" s="436">
        <f t="shared" si="828"/>
        <v>3348.97</v>
      </c>
      <c r="I3252" s="403">
        <f t="shared" si="830"/>
        <v>0</v>
      </c>
      <c r="J3252" s="403">
        <f t="shared" si="831"/>
        <v>0</v>
      </c>
      <c r="K3252" s="390"/>
      <c r="L3252" s="404">
        <f t="shared" si="835"/>
        <v>0</v>
      </c>
      <c r="M3252" s="404">
        <f t="shared" si="835"/>
        <v>3348.97</v>
      </c>
      <c r="N3252" s="405">
        <f t="shared" si="833"/>
        <v>0</v>
      </c>
      <c r="O3252" s="405">
        <f t="shared" si="834"/>
        <v>0</v>
      </c>
      <c r="P3252" s="392"/>
      <c r="Q3252" s="612"/>
      <c r="R3252" s="394" t="str">
        <f t="shared" si="816"/>
        <v/>
      </c>
      <c r="S3252" s="394" t="str">
        <f t="shared" si="829"/>
        <v/>
      </c>
    </row>
    <row r="3253" spans="1:19" ht="26.25" hidden="1" thickBot="1">
      <c r="A3253" s="406">
        <v>97953</v>
      </c>
      <c r="B3253" s="396" t="s">
        <v>3293</v>
      </c>
      <c r="C3253" s="400" t="s">
        <v>5840</v>
      </c>
      <c r="D3253" s="384" t="str">
        <f>VLOOKUP(A3253,[3]cartilha!$A$1:$AN$65536,15,FALSE)</f>
        <v>UN</v>
      </c>
      <c r="E3253" s="385" t="s">
        <v>9365</v>
      </c>
      <c r="F3253" s="386">
        <f t="shared" si="822"/>
        <v>1234.53</v>
      </c>
      <c r="G3253" s="407"/>
      <c r="H3253" s="436">
        <f t="shared" si="828"/>
        <v>1234.53</v>
      </c>
      <c r="I3253" s="403">
        <f t="shared" si="830"/>
        <v>0</v>
      </c>
      <c r="J3253" s="403">
        <f t="shared" si="831"/>
        <v>0</v>
      </c>
      <c r="K3253" s="390"/>
      <c r="L3253" s="404">
        <f t="shared" si="835"/>
        <v>0</v>
      </c>
      <c r="M3253" s="404">
        <f t="shared" si="835"/>
        <v>1234.53</v>
      </c>
      <c r="N3253" s="405">
        <f t="shared" si="833"/>
        <v>0</v>
      </c>
      <c r="O3253" s="405">
        <f t="shared" si="834"/>
        <v>0</v>
      </c>
      <c r="P3253" s="392"/>
      <c r="Q3253" s="612"/>
      <c r="R3253" s="394" t="str">
        <f t="shared" si="816"/>
        <v/>
      </c>
      <c r="S3253" s="394" t="str">
        <f t="shared" si="829"/>
        <v/>
      </c>
    </row>
    <row r="3254" spans="1:19" ht="26.25" hidden="1" thickBot="1">
      <c r="A3254" s="406">
        <v>97955</v>
      </c>
      <c r="B3254" s="396" t="s">
        <v>3293</v>
      </c>
      <c r="C3254" s="400" t="s">
        <v>5841</v>
      </c>
      <c r="D3254" s="384" t="str">
        <f>VLOOKUP(A3254,[3]cartilha!$A$1:$AN$65536,15,FALSE)</f>
        <v>UN</v>
      </c>
      <c r="E3254" s="385" t="s">
        <v>9366</v>
      </c>
      <c r="F3254" s="386">
        <f t="shared" si="822"/>
        <v>2708.7</v>
      </c>
      <c r="G3254" s="407"/>
      <c r="H3254" s="436">
        <f t="shared" si="828"/>
        <v>2708.7</v>
      </c>
      <c r="I3254" s="403">
        <f t="shared" si="830"/>
        <v>0</v>
      </c>
      <c r="J3254" s="403">
        <f t="shared" si="831"/>
        <v>0</v>
      </c>
      <c r="K3254" s="390"/>
      <c r="L3254" s="404">
        <f t="shared" si="835"/>
        <v>0</v>
      </c>
      <c r="M3254" s="404">
        <f t="shared" si="835"/>
        <v>2708.7</v>
      </c>
      <c r="N3254" s="405">
        <f t="shared" si="833"/>
        <v>0</v>
      </c>
      <c r="O3254" s="405">
        <f t="shared" si="834"/>
        <v>0</v>
      </c>
      <c r="P3254" s="392"/>
      <c r="Q3254" s="612"/>
      <c r="R3254" s="394" t="str">
        <f t="shared" si="816"/>
        <v/>
      </c>
      <c r="S3254" s="394" t="str">
        <f t="shared" si="829"/>
        <v/>
      </c>
    </row>
    <row r="3255" spans="1:19" ht="26.25" hidden="1" thickBot="1">
      <c r="A3255" s="406">
        <v>97891</v>
      </c>
      <c r="B3255" s="396" t="s">
        <v>3293</v>
      </c>
      <c r="C3255" s="400" t="s">
        <v>5842</v>
      </c>
      <c r="D3255" s="384" t="str">
        <f>VLOOKUP(A3255,[3]cartilha!$A$1:$AN$65536,15,FALSE)</f>
        <v>UN</v>
      </c>
      <c r="E3255" s="385" t="s">
        <v>9367</v>
      </c>
      <c r="F3255" s="386">
        <f t="shared" si="822"/>
        <v>241.9</v>
      </c>
      <c r="G3255" s="407"/>
      <c r="H3255" s="436">
        <f t="shared" si="828"/>
        <v>241.9</v>
      </c>
      <c r="I3255" s="403">
        <f t="shared" si="830"/>
        <v>0</v>
      </c>
      <c r="J3255" s="403">
        <f t="shared" si="831"/>
        <v>0</v>
      </c>
      <c r="K3255" s="390"/>
      <c r="L3255" s="404">
        <f t="shared" si="835"/>
        <v>0</v>
      </c>
      <c r="M3255" s="404">
        <f t="shared" si="835"/>
        <v>241.9</v>
      </c>
      <c r="N3255" s="405">
        <f t="shared" si="833"/>
        <v>0</v>
      </c>
      <c r="O3255" s="405">
        <f t="shared" si="834"/>
        <v>0</v>
      </c>
      <c r="P3255" s="392"/>
      <c r="Q3255" s="612"/>
      <c r="R3255" s="394" t="str">
        <f t="shared" si="816"/>
        <v/>
      </c>
      <c r="S3255" s="394" t="str">
        <f t="shared" si="829"/>
        <v/>
      </c>
    </row>
    <row r="3256" spans="1:19" ht="26.25" hidden="1" thickBot="1">
      <c r="A3256" s="406">
        <v>97892</v>
      </c>
      <c r="B3256" s="396" t="s">
        <v>3293</v>
      </c>
      <c r="C3256" s="400" t="s">
        <v>5843</v>
      </c>
      <c r="D3256" s="384" t="str">
        <f>VLOOKUP(A3256,[3]cartilha!$A$1:$AN$65536,15,FALSE)</f>
        <v>UN</v>
      </c>
      <c r="E3256" s="385" t="s">
        <v>9368</v>
      </c>
      <c r="F3256" s="386">
        <f t="shared" si="822"/>
        <v>450.65</v>
      </c>
      <c r="G3256" s="407"/>
      <c r="H3256" s="436">
        <f t="shared" si="828"/>
        <v>450.65</v>
      </c>
      <c r="I3256" s="403">
        <f t="shared" si="830"/>
        <v>0</v>
      </c>
      <c r="J3256" s="403">
        <f t="shared" si="831"/>
        <v>0</v>
      </c>
      <c r="K3256" s="390"/>
      <c r="L3256" s="404">
        <f t="shared" si="835"/>
        <v>0</v>
      </c>
      <c r="M3256" s="404">
        <f t="shared" si="835"/>
        <v>450.65</v>
      </c>
      <c r="N3256" s="405">
        <f t="shared" si="833"/>
        <v>0</v>
      </c>
      <c r="O3256" s="405">
        <f t="shared" si="834"/>
        <v>0</v>
      </c>
      <c r="P3256" s="392"/>
      <c r="Q3256" s="612"/>
      <c r="R3256" s="394" t="str">
        <f t="shared" si="816"/>
        <v/>
      </c>
      <c r="S3256" s="394" t="str">
        <f t="shared" si="829"/>
        <v/>
      </c>
    </row>
    <row r="3257" spans="1:19" ht="26.25" hidden="1" thickBot="1">
      <c r="A3257" s="406">
        <v>97893</v>
      </c>
      <c r="B3257" s="396" t="s">
        <v>3293</v>
      </c>
      <c r="C3257" s="400" t="s">
        <v>5844</v>
      </c>
      <c r="D3257" s="384" t="str">
        <f>VLOOKUP(A3257,[3]cartilha!$A$1:$AN$65536,15,FALSE)</f>
        <v>UN</v>
      </c>
      <c r="E3257" s="385" t="s">
        <v>9369</v>
      </c>
      <c r="F3257" s="386">
        <f t="shared" si="822"/>
        <v>614.89</v>
      </c>
      <c r="G3257" s="407"/>
      <c r="H3257" s="436">
        <f t="shared" si="828"/>
        <v>614.89</v>
      </c>
      <c r="I3257" s="403">
        <f t="shared" si="830"/>
        <v>0</v>
      </c>
      <c r="J3257" s="403">
        <f t="shared" si="831"/>
        <v>0</v>
      </c>
      <c r="K3257" s="390"/>
      <c r="L3257" s="404">
        <f t="shared" si="835"/>
        <v>0</v>
      </c>
      <c r="M3257" s="404">
        <f t="shared" si="835"/>
        <v>614.89</v>
      </c>
      <c r="N3257" s="405">
        <f t="shared" si="833"/>
        <v>0</v>
      </c>
      <c r="O3257" s="405">
        <f t="shared" si="834"/>
        <v>0</v>
      </c>
      <c r="P3257" s="392"/>
      <c r="Q3257" s="612"/>
      <c r="R3257" s="394" t="str">
        <f t="shared" ref="R3257:R3283" si="836">IF(Q3257="X","x",IF(Q3257="xx","x",IF(O3257&gt;0,"x","")))</f>
        <v/>
      </c>
      <c r="S3257" s="394" t="str">
        <f t="shared" si="829"/>
        <v/>
      </c>
    </row>
    <row r="3258" spans="1:19" ht="26.25" hidden="1" thickBot="1">
      <c r="A3258" s="406">
        <v>97894</v>
      </c>
      <c r="B3258" s="396" t="s">
        <v>3293</v>
      </c>
      <c r="C3258" s="400" t="s">
        <v>5845</v>
      </c>
      <c r="D3258" s="384" t="str">
        <f>VLOOKUP(A3258,[3]cartilha!$A$1:$AN$65536,15,FALSE)</f>
        <v>UN</v>
      </c>
      <c r="E3258" s="385" t="s">
        <v>9370</v>
      </c>
      <c r="F3258" s="386">
        <f t="shared" si="822"/>
        <v>687.85</v>
      </c>
      <c r="G3258" s="407"/>
      <c r="H3258" s="436">
        <f t="shared" si="828"/>
        <v>687.85</v>
      </c>
      <c r="I3258" s="403">
        <f t="shared" si="830"/>
        <v>0</v>
      </c>
      <c r="J3258" s="403">
        <f t="shared" si="831"/>
        <v>0</v>
      </c>
      <c r="K3258" s="390"/>
      <c r="L3258" s="404">
        <f t="shared" si="835"/>
        <v>0</v>
      </c>
      <c r="M3258" s="404">
        <f t="shared" si="835"/>
        <v>687.85</v>
      </c>
      <c r="N3258" s="405">
        <f t="shared" si="833"/>
        <v>0</v>
      </c>
      <c r="O3258" s="405">
        <f t="shared" si="834"/>
        <v>0</v>
      </c>
      <c r="P3258" s="392"/>
      <c r="Q3258" s="612"/>
      <c r="R3258" s="394" t="str">
        <f t="shared" si="836"/>
        <v/>
      </c>
      <c r="S3258" s="394" t="str">
        <f t="shared" si="829"/>
        <v/>
      </c>
    </row>
    <row r="3259" spans="1:19" ht="26.25" hidden="1" thickBot="1">
      <c r="A3259" s="406">
        <v>97881</v>
      </c>
      <c r="B3259" s="396" t="s">
        <v>3293</v>
      </c>
      <c r="C3259" s="400" t="s">
        <v>5846</v>
      </c>
      <c r="D3259" s="384" t="str">
        <f>VLOOKUP(A3259,[3]cartilha!$A$1:$AN$65536,15,FALSE)</f>
        <v>UN</v>
      </c>
      <c r="E3259" s="385" t="s">
        <v>9371</v>
      </c>
      <c r="F3259" s="386">
        <f t="shared" si="822"/>
        <v>110.25</v>
      </c>
      <c r="G3259" s="407"/>
      <c r="H3259" s="436">
        <f t="shared" si="828"/>
        <v>110.25</v>
      </c>
      <c r="I3259" s="403">
        <f t="shared" si="830"/>
        <v>0</v>
      </c>
      <c r="J3259" s="403">
        <f t="shared" si="831"/>
        <v>0</v>
      </c>
      <c r="K3259" s="390"/>
      <c r="L3259" s="404">
        <f t="shared" si="835"/>
        <v>0</v>
      </c>
      <c r="M3259" s="404">
        <f t="shared" si="835"/>
        <v>110.25</v>
      </c>
      <c r="N3259" s="405">
        <f t="shared" si="833"/>
        <v>0</v>
      </c>
      <c r="O3259" s="405">
        <f t="shared" si="834"/>
        <v>0</v>
      </c>
      <c r="P3259" s="392"/>
      <c r="Q3259" s="612"/>
      <c r="R3259" s="394" t="str">
        <f t="shared" si="836"/>
        <v/>
      </c>
      <c r="S3259" s="394" t="str">
        <f t="shared" si="829"/>
        <v/>
      </c>
    </row>
    <row r="3260" spans="1:19" ht="26.25" hidden="1" thickBot="1">
      <c r="A3260" s="406">
        <v>97882</v>
      </c>
      <c r="B3260" s="396" t="s">
        <v>3293</v>
      </c>
      <c r="C3260" s="400" t="s">
        <v>5847</v>
      </c>
      <c r="D3260" s="384" t="str">
        <f>VLOOKUP(A3260,[3]cartilha!$A$1:$AN$65536,15,FALSE)</f>
        <v>UN</v>
      </c>
      <c r="E3260" s="385" t="s">
        <v>9372</v>
      </c>
      <c r="F3260" s="386">
        <f t="shared" si="822"/>
        <v>169.02</v>
      </c>
      <c r="G3260" s="407"/>
      <c r="H3260" s="436">
        <f t="shared" si="828"/>
        <v>169.02</v>
      </c>
      <c r="I3260" s="403">
        <f t="shared" si="830"/>
        <v>0</v>
      </c>
      <c r="J3260" s="403">
        <f t="shared" si="831"/>
        <v>0</v>
      </c>
      <c r="K3260" s="390"/>
      <c r="L3260" s="404">
        <f t="shared" si="835"/>
        <v>0</v>
      </c>
      <c r="M3260" s="404">
        <f t="shared" si="835"/>
        <v>169.02</v>
      </c>
      <c r="N3260" s="405">
        <f t="shared" si="833"/>
        <v>0</v>
      </c>
      <c r="O3260" s="405">
        <f t="shared" si="834"/>
        <v>0</v>
      </c>
      <c r="P3260" s="392"/>
      <c r="Q3260" s="612"/>
      <c r="R3260" s="394" t="str">
        <f t="shared" si="836"/>
        <v/>
      </c>
      <c r="S3260" s="394" t="str">
        <f t="shared" si="829"/>
        <v/>
      </c>
    </row>
    <row r="3261" spans="1:19" ht="26.25" hidden="1" thickBot="1">
      <c r="A3261" s="406">
        <v>97883</v>
      </c>
      <c r="B3261" s="396" t="s">
        <v>3293</v>
      </c>
      <c r="C3261" s="400" t="s">
        <v>5848</v>
      </c>
      <c r="D3261" s="384" t="str">
        <f>VLOOKUP(A3261,[3]cartilha!$A$1:$AN$65536,15,FALSE)</f>
        <v>UN</v>
      </c>
      <c r="E3261" s="385" t="s">
        <v>9373</v>
      </c>
      <c r="F3261" s="386">
        <f t="shared" si="822"/>
        <v>320.39999999999998</v>
      </c>
      <c r="G3261" s="407"/>
      <c r="H3261" s="436">
        <f t="shared" si="828"/>
        <v>320.39999999999998</v>
      </c>
      <c r="I3261" s="403">
        <f t="shared" si="830"/>
        <v>0</v>
      </c>
      <c r="J3261" s="403">
        <f t="shared" si="831"/>
        <v>0</v>
      </c>
      <c r="K3261" s="390"/>
      <c r="L3261" s="404">
        <f t="shared" si="835"/>
        <v>0</v>
      </c>
      <c r="M3261" s="404">
        <f t="shared" si="835"/>
        <v>320.39999999999998</v>
      </c>
      <c r="N3261" s="405">
        <f t="shared" si="833"/>
        <v>0</v>
      </c>
      <c r="O3261" s="405">
        <f t="shared" si="834"/>
        <v>0</v>
      </c>
      <c r="P3261" s="392"/>
      <c r="Q3261" s="612"/>
      <c r="R3261" s="394" t="str">
        <f t="shared" si="836"/>
        <v/>
      </c>
      <c r="S3261" s="394" t="str">
        <f t="shared" si="829"/>
        <v/>
      </c>
    </row>
    <row r="3262" spans="1:19" ht="26.25" hidden="1" thickBot="1">
      <c r="A3262" s="406">
        <v>97884</v>
      </c>
      <c r="B3262" s="396" t="s">
        <v>3293</v>
      </c>
      <c r="C3262" s="400" t="s">
        <v>5849</v>
      </c>
      <c r="D3262" s="384" t="str">
        <f>VLOOKUP(A3262,[3]cartilha!$A$1:$AN$65536,15,FALSE)</f>
        <v>UN</v>
      </c>
      <c r="E3262" s="385" t="s">
        <v>9374</v>
      </c>
      <c r="F3262" s="386">
        <f t="shared" si="822"/>
        <v>607.89</v>
      </c>
      <c r="G3262" s="407"/>
      <c r="H3262" s="436">
        <f t="shared" si="828"/>
        <v>607.89</v>
      </c>
      <c r="I3262" s="403">
        <f t="shared" si="830"/>
        <v>0</v>
      </c>
      <c r="J3262" s="403">
        <f t="shared" si="831"/>
        <v>0</v>
      </c>
      <c r="K3262" s="390"/>
      <c r="L3262" s="404">
        <f t="shared" si="835"/>
        <v>0</v>
      </c>
      <c r="M3262" s="404">
        <f t="shared" si="835"/>
        <v>607.89</v>
      </c>
      <c r="N3262" s="405">
        <f t="shared" si="833"/>
        <v>0</v>
      </c>
      <c r="O3262" s="405">
        <f t="shared" si="834"/>
        <v>0</v>
      </c>
      <c r="P3262" s="392"/>
      <c r="Q3262" s="612"/>
      <c r="R3262" s="394" t="str">
        <f t="shared" si="836"/>
        <v/>
      </c>
      <c r="S3262" s="394" t="str">
        <f t="shared" si="829"/>
        <v/>
      </c>
    </row>
    <row r="3263" spans="1:19" ht="26.25" hidden="1" thickBot="1">
      <c r="A3263" s="406">
        <v>97885</v>
      </c>
      <c r="B3263" s="396" t="s">
        <v>3293</v>
      </c>
      <c r="C3263" s="400" t="s">
        <v>5850</v>
      </c>
      <c r="D3263" s="384" t="str">
        <f>VLOOKUP(A3263,[3]cartilha!$A$1:$AN$65536,15,FALSE)</f>
        <v>UN</v>
      </c>
      <c r="E3263" s="385" t="s">
        <v>9375</v>
      </c>
      <c r="F3263" s="386">
        <f t="shared" si="822"/>
        <v>933.37</v>
      </c>
      <c r="G3263" s="407"/>
      <c r="H3263" s="436">
        <f t="shared" si="828"/>
        <v>933.37</v>
      </c>
      <c r="I3263" s="403">
        <f t="shared" si="830"/>
        <v>0</v>
      </c>
      <c r="J3263" s="403">
        <f t="shared" si="831"/>
        <v>0</v>
      </c>
      <c r="K3263" s="390"/>
      <c r="L3263" s="404">
        <f t="shared" si="835"/>
        <v>0</v>
      </c>
      <c r="M3263" s="404">
        <f t="shared" si="835"/>
        <v>933.37</v>
      </c>
      <c r="N3263" s="405">
        <f t="shared" si="833"/>
        <v>0</v>
      </c>
      <c r="O3263" s="405">
        <f t="shared" si="834"/>
        <v>0</v>
      </c>
      <c r="P3263" s="392"/>
      <c r="Q3263" s="612"/>
      <c r="R3263" s="394" t="str">
        <f t="shared" si="836"/>
        <v/>
      </c>
      <c r="S3263" s="394" t="str">
        <f t="shared" si="829"/>
        <v/>
      </c>
    </row>
    <row r="3264" spans="1:19" ht="26.25" hidden="1" thickBot="1">
      <c r="A3264" s="406">
        <v>91945</v>
      </c>
      <c r="B3264" s="396" t="s">
        <v>3293</v>
      </c>
      <c r="C3264" s="400" t="s">
        <v>3299</v>
      </c>
      <c r="D3264" s="384" t="str">
        <f>VLOOKUP(A3264,[3]cartilha!$A$1:$AN$65536,15,FALSE)</f>
        <v>UN</v>
      </c>
      <c r="E3264" s="385" t="s">
        <v>9376</v>
      </c>
      <c r="F3264" s="386">
        <f t="shared" si="822"/>
        <v>13.43</v>
      </c>
      <c r="G3264" s="407"/>
      <c r="H3264" s="436">
        <f t="shared" si="828"/>
        <v>13.43</v>
      </c>
      <c r="I3264" s="403">
        <f t="shared" si="830"/>
        <v>0</v>
      </c>
      <c r="J3264" s="403">
        <f t="shared" si="831"/>
        <v>0</v>
      </c>
      <c r="K3264" s="390"/>
      <c r="L3264" s="404">
        <f t="shared" si="835"/>
        <v>0</v>
      </c>
      <c r="M3264" s="404">
        <f t="shared" si="835"/>
        <v>13.43</v>
      </c>
      <c r="N3264" s="405">
        <f t="shared" si="833"/>
        <v>0</v>
      </c>
      <c r="O3264" s="405">
        <f t="shared" si="834"/>
        <v>0</v>
      </c>
      <c r="P3264" s="392"/>
      <c r="Q3264" s="612"/>
      <c r="R3264" s="394" t="str">
        <f t="shared" si="836"/>
        <v/>
      </c>
      <c r="S3264" s="394" t="str">
        <f t="shared" si="829"/>
        <v/>
      </c>
    </row>
    <row r="3265" spans="1:19" ht="26.25" hidden="1" thickBot="1">
      <c r="A3265" s="406">
        <v>91946</v>
      </c>
      <c r="B3265" s="396" t="s">
        <v>3293</v>
      </c>
      <c r="C3265" s="400" t="s">
        <v>952</v>
      </c>
      <c r="D3265" s="384" t="str">
        <f>VLOOKUP(A3265,[3]cartilha!$A$1:$AN$65536,15,FALSE)</f>
        <v>UN</v>
      </c>
      <c r="E3265" s="385" t="s">
        <v>9377</v>
      </c>
      <c r="F3265" s="386">
        <f t="shared" si="822"/>
        <v>11.44</v>
      </c>
      <c r="G3265" s="407"/>
      <c r="H3265" s="436">
        <f t="shared" si="828"/>
        <v>11.44</v>
      </c>
      <c r="I3265" s="403">
        <f t="shared" si="830"/>
        <v>0</v>
      </c>
      <c r="J3265" s="403">
        <f t="shared" si="831"/>
        <v>0</v>
      </c>
      <c r="K3265" s="390"/>
      <c r="L3265" s="404">
        <f t="shared" si="835"/>
        <v>0</v>
      </c>
      <c r="M3265" s="404">
        <f t="shared" si="835"/>
        <v>11.44</v>
      </c>
      <c r="N3265" s="405">
        <f t="shared" si="833"/>
        <v>0</v>
      </c>
      <c r="O3265" s="405">
        <f t="shared" si="834"/>
        <v>0</v>
      </c>
      <c r="P3265" s="392"/>
      <c r="Q3265" s="612"/>
      <c r="R3265" s="394" t="str">
        <f t="shared" si="836"/>
        <v/>
      </c>
      <c r="S3265" s="394" t="str">
        <f t="shared" si="829"/>
        <v/>
      </c>
    </row>
    <row r="3266" spans="1:19" ht="26.25" hidden="1" thickBot="1">
      <c r="A3266" s="406">
        <v>91947</v>
      </c>
      <c r="B3266" s="396" t="s">
        <v>3293</v>
      </c>
      <c r="C3266" s="400" t="s">
        <v>953</v>
      </c>
      <c r="D3266" s="384" t="str">
        <f>VLOOKUP(A3266,[3]cartilha!$A$1:$AN$65536,15,FALSE)</f>
        <v>UN</v>
      </c>
      <c r="E3266" s="385" t="s">
        <v>9378</v>
      </c>
      <c r="F3266" s="386">
        <f t="shared" ref="F3266:F3329" si="837">IF(E3266=0,0,ROUND(E3266*(1+E$10)*(1-E$11),2))</f>
        <v>10.210000000000001</v>
      </c>
      <c r="G3266" s="407"/>
      <c r="H3266" s="436">
        <f t="shared" si="828"/>
        <v>10.210000000000001</v>
      </c>
      <c r="I3266" s="403">
        <f t="shared" si="830"/>
        <v>0</v>
      </c>
      <c r="J3266" s="403">
        <f t="shared" si="831"/>
        <v>0</v>
      </c>
      <c r="K3266" s="390"/>
      <c r="L3266" s="404">
        <f t="shared" si="835"/>
        <v>0</v>
      </c>
      <c r="M3266" s="404">
        <f t="shared" si="835"/>
        <v>10.210000000000001</v>
      </c>
      <c r="N3266" s="405">
        <f t="shared" si="833"/>
        <v>0</v>
      </c>
      <c r="O3266" s="405">
        <f t="shared" si="834"/>
        <v>0</v>
      </c>
      <c r="P3266" s="392"/>
      <c r="Q3266" s="612"/>
      <c r="R3266" s="394" t="str">
        <f t="shared" si="836"/>
        <v/>
      </c>
      <c r="S3266" s="394" t="str">
        <f t="shared" si="829"/>
        <v/>
      </c>
    </row>
    <row r="3267" spans="1:19" ht="26.25" hidden="1" thickBot="1">
      <c r="A3267" s="406">
        <v>91949</v>
      </c>
      <c r="B3267" s="396" t="s">
        <v>3293</v>
      </c>
      <c r="C3267" s="400" t="s">
        <v>954</v>
      </c>
      <c r="D3267" s="384" t="str">
        <f>VLOOKUP(A3267,[3]cartilha!$A$1:$AN$65536,15,FALSE)</f>
        <v>UN</v>
      </c>
      <c r="E3267" s="385" t="s">
        <v>9379</v>
      </c>
      <c r="F3267" s="386">
        <f t="shared" si="837"/>
        <v>21.03</v>
      </c>
      <c r="G3267" s="407"/>
      <c r="H3267" s="436">
        <f t="shared" si="828"/>
        <v>21.03</v>
      </c>
      <c r="I3267" s="403">
        <f t="shared" si="830"/>
        <v>0</v>
      </c>
      <c r="J3267" s="403">
        <f t="shared" si="831"/>
        <v>0</v>
      </c>
      <c r="K3267" s="390"/>
      <c r="L3267" s="404">
        <f t="shared" ref="L3267:M3269" si="838">G3267</f>
        <v>0</v>
      </c>
      <c r="M3267" s="404">
        <f t="shared" si="838"/>
        <v>21.03</v>
      </c>
      <c r="N3267" s="405">
        <f t="shared" si="833"/>
        <v>0</v>
      </c>
      <c r="O3267" s="405">
        <f t="shared" si="834"/>
        <v>0</v>
      </c>
      <c r="P3267" s="392"/>
      <c r="Q3267" s="612"/>
      <c r="R3267" s="394" t="str">
        <f t="shared" si="836"/>
        <v/>
      </c>
      <c r="S3267" s="394" t="str">
        <f t="shared" si="829"/>
        <v/>
      </c>
    </row>
    <row r="3268" spans="1:19" ht="26.25" hidden="1" thickBot="1">
      <c r="A3268" s="406">
        <v>91950</v>
      </c>
      <c r="B3268" s="396" t="s">
        <v>3293</v>
      </c>
      <c r="C3268" s="400" t="s">
        <v>955</v>
      </c>
      <c r="D3268" s="384" t="str">
        <f>VLOOKUP(A3268,[3]cartilha!$A$1:$AN$65536,15,FALSE)</f>
        <v>UN</v>
      </c>
      <c r="E3268" s="385" t="s">
        <v>9380</v>
      </c>
      <c r="F3268" s="386">
        <f t="shared" si="837"/>
        <v>18.62</v>
      </c>
      <c r="G3268" s="407"/>
      <c r="H3268" s="436">
        <f t="shared" si="828"/>
        <v>18.62</v>
      </c>
      <c r="I3268" s="403">
        <f t="shared" si="830"/>
        <v>0</v>
      </c>
      <c r="J3268" s="403">
        <f t="shared" si="831"/>
        <v>0</v>
      </c>
      <c r="K3268" s="390"/>
      <c r="L3268" s="404">
        <f t="shared" si="838"/>
        <v>0</v>
      </c>
      <c r="M3268" s="404">
        <f t="shared" si="838"/>
        <v>18.62</v>
      </c>
      <c r="N3268" s="405">
        <f t="shared" si="833"/>
        <v>0</v>
      </c>
      <c r="O3268" s="405">
        <f t="shared" si="834"/>
        <v>0</v>
      </c>
      <c r="P3268" s="392"/>
      <c r="Q3268" s="612"/>
      <c r="R3268" s="394" t="str">
        <f t="shared" si="836"/>
        <v/>
      </c>
      <c r="S3268" s="394" t="str">
        <f t="shared" si="829"/>
        <v/>
      </c>
    </row>
    <row r="3269" spans="1:19" ht="26.25" hidden="1" thickBot="1">
      <c r="A3269" s="406">
        <v>91951</v>
      </c>
      <c r="B3269" s="396" t="s">
        <v>3293</v>
      </c>
      <c r="C3269" s="400" t="s">
        <v>956</v>
      </c>
      <c r="D3269" s="384" t="str">
        <f>VLOOKUP(A3269,[3]cartilha!$A$1:$AN$65536,15,FALSE)</f>
        <v>UN</v>
      </c>
      <c r="E3269" s="385" t="s">
        <v>9209</v>
      </c>
      <c r="F3269" s="386">
        <f t="shared" si="837"/>
        <v>17.18</v>
      </c>
      <c r="G3269" s="407"/>
      <c r="H3269" s="436">
        <f t="shared" si="828"/>
        <v>17.18</v>
      </c>
      <c r="I3269" s="403">
        <f t="shared" si="830"/>
        <v>0</v>
      </c>
      <c r="J3269" s="403">
        <f t="shared" si="831"/>
        <v>0</v>
      </c>
      <c r="K3269" s="390"/>
      <c r="L3269" s="404">
        <f t="shared" si="838"/>
        <v>0</v>
      </c>
      <c r="M3269" s="404">
        <f t="shared" si="838"/>
        <v>17.18</v>
      </c>
      <c r="N3269" s="405">
        <f t="shared" si="833"/>
        <v>0</v>
      </c>
      <c r="O3269" s="405">
        <f t="shared" si="834"/>
        <v>0</v>
      </c>
      <c r="P3269" s="392"/>
      <c r="Q3269" s="612"/>
      <c r="R3269" s="394" t="str">
        <f t="shared" si="836"/>
        <v/>
      </c>
      <c r="S3269" s="394" t="str">
        <f t="shared" si="829"/>
        <v/>
      </c>
    </row>
    <row r="3270" spans="1:19" ht="13.5" hidden="1" thickBot="1">
      <c r="A3270" s="406" t="s">
        <v>2055</v>
      </c>
      <c r="B3270" s="396"/>
      <c r="C3270" s="400" t="s">
        <v>125</v>
      </c>
      <c r="D3270" s="384">
        <v>0</v>
      </c>
      <c r="E3270" s="385"/>
      <c r="F3270" s="386">
        <f t="shared" si="837"/>
        <v>0</v>
      </c>
      <c r="G3270" s="448"/>
      <c r="H3270" s="436">
        <f t="shared" si="828"/>
        <v>0</v>
      </c>
      <c r="I3270" s="449"/>
      <c r="J3270" s="450"/>
      <c r="K3270" s="390"/>
      <c r="L3270" s="448"/>
      <c r="M3270" s="448"/>
      <c r="N3270" s="449"/>
      <c r="O3270" s="450"/>
      <c r="P3270" s="392"/>
      <c r="Q3270" s="393" t="str">
        <f>IF(OR(SUM(J3271:J3284)&gt;0,SUM(O3271:O3284)&gt;0),"xx","")</f>
        <v/>
      </c>
      <c r="R3270" s="394" t="str">
        <f t="shared" si="836"/>
        <v/>
      </c>
      <c r="S3270" s="394" t="str">
        <f t="shared" si="829"/>
        <v/>
      </c>
    </row>
    <row r="3271" spans="1:19" ht="26.25" hidden="1" thickBot="1">
      <c r="A3271" s="406">
        <v>101946</v>
      </c>
      <c r="B3271" s="396" t="s">
        <v>3293</v>
      </c>
      <c r="C3271" s="400" t="s">
        <v>5651</v>
      </c>
      <c r="D3271" s="384" t="str">
        <f>VLOOKUP(A3271,[3]cartilha!$A$1:$AN$65536,15,FALSE)</f>
        <v>UN</v>
      </c>
      <c r="E3271" s="385" t="s">
        <v>9381</v>
      </c>
      <c r="F3271" s="386">
        <f t="shared" si="837"/>
        <v>227.66</v>
      </c>
      <c r="G3271" s="407"/>
      <c r="H3271" s="436">
        <f t="shared" si="828"/>
        <v>227.66</v>
      </c>
      <c r="I3271" s="403">
        <f>IF(ISBLANK(E3271),0,ROUND(F3271*G3271,2))</f>
        <v>0</v>
      </c>
      <c r="J3271" s="403">
        <f>IF(ISBLANK(G3271),0,ROUND(G3271*H3271,2))</f>
        <v>0</v>
      </c>
      <c r="K3271" s="390"/>
      <c r="L3271" s="404">
        <f t="shared" ref="L3271:M3283" si="839">G3271</f>
        <v>0</v>
      </c>
      <c r="M3271" s="404">
        <f t="shared" si="839"/>
        <v>227.66</v>
      </c>
      <c r="N3271" s="405">
        <f>IF(ISBLANK(E3271),0,ROUND(F3271*L3271,2))</f>
        <v>0</v>
      </c>
      <c r="O3271" s="405">
        <f>IF(ISBLANK(L3271),0,ROUND(L3271*M3271,2))</f>
        <v>0</v>
      </c>
      <c r="P3271" s="392"/>
      <c r="Q3271" s="612"/>
      <c r="R3271" s="394" t="str">
        <f t="shared" si="836"/>
        <v/>
      </c>
      <c r="S3271" s="394" t="str">
        <f t="shared" si="829"/>
        <v/>
      </c>
    </row>
    <row r="3272" spans="1:19" ht="26.25" hidden="1" thickBot="1">
      <c r="A3272" s="406">
        <v>97362</v>
      </c>
      <c r="B3272" s="396" t="s">
        <v>3293</v>
      </c>
      <c r="C3272" s="400" t="s">
        <v>5133</v>
      </c>
      <c r="D3272" s="384" t="str">
        <f>VLOOKUP(A3272,[3]cartilha!$A$1:$AN$65536,15,FALSE)</f>
        <v>UN</v>
      </c>
      <c r="E3272" s="385" t="s">
        <v>9382</v>
      </c>
      <c r="F3272" s="386">
        <f t="shared" si="837"/>
        <v>3114.51</v>
      </c>
      <c r="G3272" s="407"/>
      <c r="H3272" s="436">
        <f t="shared" si="828"/>
        <v>3114.51</v>
      </c>
      <c r="I3272" s="403">
        <f>IF(ISBLANK(E3272),0,ROUND(F3272*G3272,2))</f>
        <v>0</v>
      </c>
      <c r="J3272" s="403">
        <f>IF(ISBLANK(G3272),0,ROUND(G3272*H3272,2))</f>
        <v>0</v>
      </c>
      <c r="K3272" s="390"/>
      <c r="L3272" s="404">
        <f>G3272</f>
        <v>0</v>
      </c>
      <c r="M3272" s="404">
        <f>H3272</f>
        <v>3114.51</v>
      </c>
      <c r="N3272" s="405">
        <f>IF(ISBLANK(E3272),0,ROUND(F3272*L3272,2))</f>
        <v>0</v>
      </c>
      <c r="O3272" s="405">
        <f>IF(ISBLANK(L3272),0,ROUND(L3272*M3272,2))</f>
        <v>0</v>
      </c>
      <c r="P3272" s="392"/>
      <c r="Q3272" s="612"/>
      <c r="R3272" s="394" t="str">
        <f>IF(Q3272="X","x",IF(Q3272="xx","x",IF(O3272&gt;0,"x","")))</f>
        <v/>
      </c>
      <c r="S3272" s="394" t="str">
        <f t="shared" si="829"/>
        <v/>
      </c>
    </row>
    <row r="3273" spans="1:19" ht="26.25" hidden="1" thickBot="1">
      <c r="A3273" s="406">
        <v>97359</v>
      </c>
      <c r="B3273" s="396" t="s">
        <v>3293</v>
      </c>
      <c r="C3273" s="400" t="s">
        <v>4762</v>
      </c>
      <c r="D3273" s="384" t="str">
        <f>VLOOKUP(A3273,[3]cartilha!$A$1:$AN$65536,15,FALSE)</f>
        <v>UN</v>
      </c>
      <c r="E3273" s="385" t="s">
        <v>9383</v>
      </c>
      <c r="F3273" s="386">
        <f t="shared" si="837"/>
        <v>5690.1</v>
      </c>
      <c r="G3273" s="407"/>
      <c r="H3273" s="436">
        <f t="shared" si="828"/>
        <v>5690.1</v>
      </c>
      <c r="I3273" s="403">
        <f>IF(ISBLANK(E3273),0,ROUND(F3273*G3273,2))</f>
        <v>0</v>
      </c>
      <c r="J3273" s="403">
        <f>IF(ISBLANK(G3273),0,ROUND(G3273*H3273,2))</f>
        <v>0</v>
      </c>
      <c r="K3273" s="390"/>
      <c r="L3273" s="404">
        <f t="shared" si="839"/>
        <v>0</v>
      </c>
      <c r="M3273" s="404">
        <f t="shared" si="839"/>
        <v>5690.1</v>
      </c>
      <c r="N3273" s="405">
        <f>IF(ISBLANK(E3273),0,ROUND(F3273*L3273,2))</f>
        <v>0</v>
      </c>
      <c r="O3273" s="405">
        <f>IF(ISBLANK(L3273),0,ROUND(L3273*M3273,2))</f>
        <v>0</v>
      </c>
      <c r="P3273" s="392"/>
      <c r="Q3273" s="612"/>
      <c r="R3273" s="394" t="str">
        <f t="shared" si="836"/>
        <v/>
      </c>
      <c r="S3273" s="394" t="str">
        <f t="shared" si="829"/>
        <v/>
      </c>
    </row>
    <row r="3274" spans="1:19" ht="26.25" hidden="1" thickBot="1">
      <c r="A3274" s="406">
        <v>97360</v>
      </c>
      <c r="B3274" s="396" t="s">
        <v>3293</v>
      </c>
      <c r="C3274" s="400" t="s">
        <v>4763</v>
      </c>
      <c r="D3274" s="384" t="str">
        <f>VLOOKUP(A3274,[3]cartilha!$A$1:$AN$65536,15,FALSE)</f>
        <v>UN</v>
      </c>
      <c r="E3274" s="385" t="s">
        <v>9384</v>
      </c>
      <c r="F3274" s="386">
        <f t="shared" si="837"/>
        <v>10995.21</v>
      </c>
      <c r="G3274" s="407"/>
      <c r="H3274" s="436">
        <f t="shared" si="828"/>
        <v>10995.21</v>
      </c>
      <c r="I3274" s="403">
        <f>IF(ISBLANK(E3274),0,ROUND(F3274*G3274,2))</f>
        <v>0</v>
      </c>
      <c r="J3274" s="403">
        <f>IF(ISBLANK(G3274),0,ROUND(G3274*H3274,2))</f>
        <v>0</v>
      </c>
      <c r="K3274" s="390"/>
      <c r="L3274" s="404">
        <f t="shared" si="839"/>
        <v>0</v>
      </c>
      <c r="M3274" s="404">
        <f t="shared" si="839"/>
        <v>10995.21</v>
      </c>
      <c r="N3274" s="405">
        <f>IF(ISBLANK(E3274),0,ROUND(F3274*L3274,2))</f>
        <v>0</v>
      </c>
      <c r="O3274" s="405">
        <f>IF(ISBLANK(L3274),0,ROUND(L3274*M3274,2))</f>
        <v>0</v>
      </c>
      <c r="P3274" s="392"/>
      <c r="Q3274" s="612"/>
      <c r="R3274" s="394" t="str">
        <f t="shared" si="836"/>
        <v/>
      </c>
      <c r="S3274" s="394" t="str">
        <f t="shared" si="829"/>
        <v/>
      </c>
    </row>
    <row r="3275" spans="1:19" ht="26.25" hidden="1" thickBot="1">
      <c r="A3275" s="406">
        <v>97361</v>
      </c>
      <c r="B3275" s="396" t="s">
        <v>3293</v>
      </c>
      <c r="C3275" s="400" t="s">
        <v>4764</v>
      </c>
      <c r="D3275" s="384" t="str">
        <f>VLOOKUP(A3275,[3]cartilha!$A$1:$AN$65536,15,FALSE)</f>
        <v>UN</v>
      </c>
      <c r="E3275" s="385" t="s">
        <v>9385</v>
      </c>
      <c r="F3275" s="386">
        <f t="shared" si="837"/>
        <v>14660.3</v>
      </c>
      <c r="G3275" s="407"/>
      <c r="H3275" s="436">
        <f t="shared" si="828"/>
        <v>14660.3</v>
      </c>
      <c r="I3275" s="403">
        <f>IF(ISBLANK(E3275),0,ROUND(F3275*G3275,2))</f>
        <v>0</v>
      </c>
      <c r="J3275" s="403">
        <f>IF(ISBLANK(G3275),0,ROUND(G3275*H3275,2))</f>
        <v>0</v>
      </c>
      <c r="K3275" s="390"/>
      <c r="L3275" s="404">
        <f t="shared" si="839"/>
        <v>0</v>
      </c>
      <c r="M3275" s="404">
        <f t="shared" si="839"/>
        <v>14660.3</v>
      </c>
      <c r="N3275" s="405">
        <f>IF(ISBLANK(E3275),0,ROUND(F3275*L3275,2))</f>
        <v>0</v>
      </c>
      <c r="O3275" s="405">
        <f>IF(ISBLANK(L3275),0,ROUND(L3275*M3275,2))</f>
        <v>0</v>
      </c>
      <c r="P3275" s="392"/>
      <c r="Q3275" s="612"/>
      <c r="R3275" s="394" t="str">
        <f t="shared" si="836"/>
        <v/>
      </c>
      <c r="S3275" s="394" t="str">
        <f t="shared" si="829"/>
        <v/>
      </c>
    </row>
    <row r="3276" spans="1:19" ht="39" hidden="1" thickBot="1">
      <c r="A3276" s="406">
        <v>101875</v>
      </c>
      <c r="B3276" s="396" t="s">
        <v>3293</v>
      </c>
      <c r="C3276" s="400" t="s">
        <v>5134</v>
      </c>
      <c r="D3276" s="384" t="str">
        <f>VLOOKUP(A3276,[3]cartilha!$A$1:$AN$65536,15,FALSE)</f>
        <v>UN</v>
      </c>
      <c r="E3276" s="385" t="s">
        <v>9386</v>
      </c>
      <c r="F3276" s="386">
        <f t="shared" si="837"/>
        <v>657.46</v>
      </c>
      <c r="G3276" s="407"/>
      <c r="H3276" s="436">
        <f t="shared" si="828"/>
        <v>657.46</v>
      </c>
      <c r="I3276" s="403">
        <f t="shared" ref="I3276:I3283" si="840">IF(ISBLANK(E3276),0,ROUND(F3276*G3276,2))</f>
        <v>0</v>
      </c>
      <c r="J3276" s="403">
        <f t="shared" ref="J3276:J3283" si="841">IF(ISBLANK(G3276),0,ROUND(G3276*H3276,2))</f>
        <v>0</v>
      </c>
      <c r="K3276" s="390"/>
      <c r="L3276" s="404">
        <f t="shared" si="839"/>
        <v>0</v>
      </c>
      <c r="M3276" s="404">
        <f t="shared" si="839"/>
        <v>657.46</v>
      </c>
      <c r="N3276" s="405">
        <f t="shared" ref="N3276:N3283" si="842">IF(ISBLANK(E3276),0,ROUND(F3276*L3276,2))</f>
        <v>0</v>
      </c>
      <c r="O3276" s="405">
        <f t="shared" ref="O3276:O3283" si="843">IF(ISBLANK(L3276),0,ROUND(L3276*M3276,2))</f>
        <v>0</v>
      </c>
      <c r="P3276" s="392"/>
      <c r="Q3276" s="612"/>
      <c r="R3276" s="394" t="str">
        <f t="shared" si="836"/>
        <v/>
      </c>
      <c r="S3276" s="394" t="str">
        <f t="shared" si="829"/>
        <v/>
      </c>
    </row>
    <row r="3277" spans="1:19" ht="26.25" hidden="1" thickBot="1">
      <c r="A3277" s="406">
        <v>101876</v>
      </c>
      <c r="B3277" s="396" t="s">
        <v>3293</v>
      </c>
      <c r="C3277" s="400" t="s">
        <v>5135</v>
      </c>
      <c r="D3277" s="384" t="str">
        <f>VLOOKUP(A3277,[3]cartilha!$A$1:$AN$65536,15,FALSE)</f>
        <v>UN</v>
      </c>
      <c r="E3277" s="385" t="s">
        <v>9387</v>
      </c>
      <c r="F3277" s="386">
        <f t="shared" si="837"/>
        <v>121.62</v>
      </c>
      <c r="G3277" s="407"/>
      <c r="H3277" s="436">
        <f t="shared" si="828"/>
        <v>121.62</v>
      </c>
      <c r="I3277" s="403">
        <f t="shared" si="840"/>
        <v>0</v>
      </c>
      <c r="J3277" s="403">
        <f t="shared" si="841"/>
        <v>0</v>
      </c>
      <c r="K3277" s="390"/>
      <c r="L3277" s="404">
        <f t="shared" si="839"/>
        <v>0</v>
      </c>
      <c r="M3277" s="404">
        <f t="shared" si="839"/>
        <v>121.62</v>
      </c>
      <c r="N3277" s="405">
        <f t="shared" si="842"/>
        <v>0</v>
      </c>
      <c r="O3277" s="405">
        <f t="shared" si="843"/>
        <v>0</v>
      </c>
      <c r="P3277" s="392"/>
      <c r="Q3277" s="612"/>
      <c r="R3277" s="394" t="str">
        <f t="shared" si="836"/>
        <v/>
      </c>
      <c r="S3277" s="394" t="str">
        <f t="shared" si="829"/>
        <v/>
      </c>
    </row>
    <row r="3278" spans="1:19" ht="26.25" hidden="1" thickBot="1">
      <c r="A3278" s="406">
        <v>101877</v>
      </c>
      <c r="B3278" s="396" t="s">
        <v>3293</v>
      </c>
      <c r="C3278" s="400" t="s">
        <v>5136</v>
      </c>
      <c r="D3278" s="384" t="str">
        <f>VLOOKUP(A3278,[3]cartilha!$A$1:$AN$65536,15,FALSE)</f>
        <v>UN</v>
      </c>
      <c r="E3278" s="385" t="s">
        <v>9388</v>
      </c>
      <c r="F3278" s="386">
        <f t="shared" si="837"/>
        <v>82.58</v>
      </c>
      <c r="G3278" s="407"/>
      <c r="H3278" s="436">
        <f t="shared" si="828"/>
        <v>82.58</v>
      </c>
      <c r="I3278" s="403">
        <f t="shared" si="840"/>
        <v>0</v>
      </c>
      <c r="J3278" s="403">
        <f t="shared" si="841"/>
        <v>0</v>
      </c>
      <c r="K3278" s="390"/>
      <c r="L3278" s="404">
        <f t="shared" si="839"/>
        <v>0</v>
      </c>
      <c r="M3278" s="404">
        <f t="shared" si="839"/>
        <v>82.58</v>
      </c>
      <c r="N3278" s="405">
        <f t="shared" si="842"/>
        <v>0</v>
      </c>
      <c r="O3278" s="405">
        <f t="shared" si="843"/>
        <v>0</v>
      </c>
      <c r="P3278" s="392"/>
      <c r="Q3278" s="612"/>
      <c r="R3278" s="394" t="str">
        <f t="shared" si="836"/>
        <v/>
      </c>
      <c r="S3278" s="394" t="str">
        <f t="shared" si="829"/>
        <v/>
      </c>
    </row>
    <row r="3279" spans="1:19" ht="39" hidden="1" thickBot="1">
      <c r="A3279" s="406">
        <v>101878</v>
      </c>
      <c r="B3279" s="396" t="s">
        <v>3293</v>
      </c>
      <c r="C3279" s="400" t="s">
        <v>5137</v>
      </c>
      <c r="D3279" s="384" t="str">
        <f>VLOOKUP(A3279,[3]cartilha!$A$1:$AN$65536,15,FALSE)</f>
        <v>UN</v>
      </c>
      <c r="E3279" s="385" t="s">
        <v>9389</v>
      </c>
      <c r="F3279" s="386">
        <f t="shared" si="837"/>
        <v>897.76</v>
      </c>
      <c r="G3279" s="407"/>
      <c r="H3279" s="436">
        <f t="shared" si="828"/>
        <v>897.76</v>
      </c>
      <c r="I3279" s="403">
        <f t="shared" si="840"/>
        <v>0</v>
      </c>
      <c r="J3279" s="403">
        <f t="shared" si="841"/>
        <v>0</v>
      </c>
      <c r="K3279" s="390"/>
      <c r="L3279" s="404">
        <f t="shared" si="839"/>
        <v>0</v>
      </c>
      <c r="M3279" s="404">
        <f t="shared" si="839"/>
        <v>897.76</v>
      </c>
      <c r="N3279" s="405">
        <f t="shared" si="842"/>
        <v>0</v>
      </c>
      <c r="O3279" s="405">
        <f t="shared" si="843"/>
        <v>0</v>
      </c>
      <c r="P3279" s="392"/>
      <c r="Q3279" s="612"/>
      <c r="R3279" s="394" t="str">
        <f t="shared" si="836"/>
        <v/>
      </c>
      <c r="S3279" s="394" t="str">
        <f t="shared" si="829"/>
        <v/>
      </c>
    </row>
    <row r="3280" spans="1:19" ht="39" hidden="1" thickBot="1">
      <c r="A3280" s="406">
        <v>101879</v>
      </c>
      <c r="B3280" s="396" t="s">
        <v>3293</v>
      </c>
      <c r="C3280" s="400" t="s">
        <v>5138</v>
      </c>
      <c r="D3280" s="384" t="str">
        <f>VLOOKUP(A3280,[3]cartilha!$A$1:$AN$65536,15,FALSE)</f>
        <v>UN</v>
      </c>
      <c r="E3280" s="385" t="s">
        <v>9390</v>
      </c>
      <c r="F3280" s="386">
        <f t="shared" si="837"/>
        <v>955.81</v>
      </c>
      <c r="G3280" s="407"/>
      <c r="H3280" s="436">
        <f t="shared" si="828"/>
        <v>955.81</v>
      </c>
      <c r="I3280" s="403">
        <f t="shared" si="840"/>
        <v>0</v>
      </c>
      <c r="J3280" s="403">
        <f t="shared" si="841"/>
        <v>0</v>
      </c>
      <c r="K3280" s="390"/>
      <c r="L3280" s="404">
        <f t="shared" si="839"/>
        <v>0</v>
      </c>
      <c r="M3280" s="404">
        <f t="shared" si="839"/>
        <v>955.81</v>
      </c>
      <c r="N3280" s="405">
        <f t="shared" si="842"/>
        <v>0</v>
      </c>
      <c r="O3280" s="405">
        <f t="shared" si="843"/>
        <v>0</v>
      </c>
      <c r="P3280" s="392"/>
      <c r="Q3280" s="612"/>
      <c r="R3280" s="394" t="str">
        <f t="shared" si="836"/>
        <v/>
      </c>
      <c r="S3280" s="394" t="str">
        <f t="shared" si="829"/>
        <v/>
      </c>
    </row>
    <row r="3281" spans="1:19" ht="39" hidden="1" thickBot="1">
      <c r="A3281" s="406">
        <v>101880</v>
      </c>
      <c r="B3281" s="396" t="s">
        <v>3293</v>
      </c>
      <c r="C3281" s="400" t="s">
        <v>5139</v>
      </c>
      <c r="D3281" s="384" t="str">
        <f>VLOOKUP(A3281,[3]cartilha!$A$1:$AN$65536,15,FALSE)</f>
        <v>UN</v>
      </c>
      <c r="E3281" s="385" t="s">
        <v>9391</v>
      </c>
      <c r="F3281" s="386">
        <f t="shared" si="837"/>
        <v>1099.1400000000001</v>
      </c>
      <c r="G3281" s="407"/>
      <c r="H3281" s="436">
        <f t="shared" si="828"/>
        <v>1099.1400000000001</v>
      </c>
      <c r="I3281" s="403">
        <f t="shared" si="840"/>
        <v>0</v>
      </c>
      <c r="J3281" s="403">
        <f t="shared" si="841"/>
        <v>0</v>
      </c>
      <c r="K3281" s="390"/>
      <c r="L3281" s="404">
        <f t="shared" si="839"/>
        <v>0</v>
      </c>
      <c r="M3281" s="404">
        <f t="shared" si="839"/>
        <v>1099.1400000000001</v>
      </c>
      <c r="N3281" s="405">
        <f t="shared" si="842"/>
        <v>0</v>
      </c>
      <c r="O3281" s="405">
        <f t="shared" si="843"/>
        <v>0</v>
      </c>
      <c r="P3281" s="392"/>
      <c r="Q3281" s="612"/>
      <c r="R3281" s="394" t="str">
        <f t="shared" si="836"/>
        <v/>
      </c>
      <c r="S3281" s="394" t="str">
        <f t="shared" si="829"/>
        <v/>
      </c>
    </row>
    <row r="3282" spans="1:19" ht="39" hidden="1" thickBot="1">
      <c r="A3282" s="406">
        <v>101881</v>
      </c>
      <c r="B3282" s="396" t="s">
        <v>3293</v>
      </c>
      <c r="C3282" s="400" t="s">
        <v>5140</v>
      </c>
      <c r="D3282" s="384" t="str">
        <f>VLOOKUP(A3282,[3]cartilha!$A$1:$AN$65536,15,FALSE)</f>
        <v>UN</v>
      </c>
      <c r="E3282" s="385" t="s">
        <v>9392</v>
      </c>
      <c r="F3282" s="386">
        <f t="shared" si="837"/>
        <v>1589.01</v>
      </c>
      <c r="G3282" s="407"/>
      <c r="H3282" s="436">
        <f t="shared" ref="H3282:H3345" si="844">F3282</f>
        <v>1589.01</v>
      </c>
      <c r="I3282" s="403">
        <f t="shared" si="840"/>
        <v>0</v>
      </c>
      <c r="J3282" s="403">
        <f t="shared" si="841"/>
        <v>0</v>
      </c>
      <c r="K3282" s="390"/>
      <c r="L3282" s="404">
        <f t="shared" si="839"/>
        <v>0</v>
      </c>
      <c r="M3282" s="404">
        <f t="shared" si="839"/>
        <v>1589.01</v>
      </c>
      <c r="N3282" s="405">
        <f t="shared" si="842"/>
        <v>0</v>
      </c>
      <c r="O3282" s="405">
        <f t="shared" si="843"/>
        <v>0</v>
      </c>
      <c r="P3282" s="392"/>
      <c r="Q3282" s="612"/>
      <c r="R3282" s="394" t="str">
        <f t="shared" si="836"/>
        <v/>
      </c>
      <c r="S3282" s="394" t="str">
        <f t="shared" si="829"/>
        <v/>
      </c>
    </row>
    <row r="3283" spans="1:19" ht="39" hidden="1" thickBot="1">
      <c r="A3283" s="406">
        <v>101882</v>
      </c>
      <c r="B3283" s="396" t="s">
        <v>3293</v>
      </c>
      <c r="C3283" s="400" t="s">
        <v>5141</v>
      </c>
      <c r="D3283" s="384" t="str">
        <f>VLOOKUP(A3283,[3]cartilha!$A$1:$AN$65536,15,FALSE)</f>
        <v>UN</v>
      </c>
      <c r="E3283" s="385" t="s">
        <v>9393</v>
      </c>
      <c r="F3283" s="386">
        <f t="shared" si="837"/>
        <v>2264</v>
      </c>
      <c r="G3283" s="407"/>
      <c r="H3283" s="436">
        <f t="shared" si="844"/>
        <v>2264</v>
      </c>
      <c r="I3283" s="403">
        <f t="shared" si="840"/>
        <v>0</v>
      </c>
      <c r="J3283" s="403">
        <f t="shared" si="841"/>
        <v>0</v>
      </c>
      <c r="K3283" s="390"/>
      <c r="L3283" s="404">
        <f t="shared" si="839"/>
        <v>0</v>
      </c>
      <c r="M3283" s="404">
        <f t="shared" si="839"/>
        <v>2264</v>
      </c>
      <c r="N3283" s="405">
        <f t="shared" si="842"/>
        <v>0</v>
      </c>
      <c r="O3283" s="405">
        <f t="shared" si="843"/>
        <v>0</v>
      </c>
      <c r="P3283" s="392"/>
      <c r="Q3283" s="612"/>
      <c r="R3283" s="394" t="str">
        <f t="shared" si="836"/>
        <v/>
      </c>
      <c r="S3283" s="394" t="str">
        <f t="shared" si="829"/>
        <v/>
      </c>
    </row>
    <row r="3284" spans="1:19" ht="39" hidden="1" thickBot="1">
      <c r="A3284" s="406">
        <v>101883</v>
      </c>
      <c r="B3284" s="396" t="s">
        <v>3293</v>
      </c>
      <c r="C3284" s="400" t="s">
        <v>5142</v>
      </c>
      <c r="D3284" s="384" t="str">
        <f>VLOOKUP(A3284,[3]cartilha!$A$1:$AN$65536,15,FALSE)</f>
        <v>UN</v>
      </c>
      <c r="E3284" s="385" t="s">
        <v>9394</v>
      </c>
      <c r="F3284" s="386">
        <f t="shared" si="837"/>
        <v>910.84</v>
      </c>
      <c r="G3284" s="407"/>
      <c r="H3284" s="436">
        <f t="shared" si="844"/>
        <v>910.84</v>
      </c>
      <c r="I3284" s="403">
        <f>IF(ISBLANK(E3284),0,ROUND(F3284*G3284,2))</f>
        <v>0</v>
      </c>
      <c r="J3284" s="403">
        <f>IF(ISBLANK(G3284),0,ROUND(G3284*H3284,2))</f>
        <v>0</v>
      </c>
      <c r="K3284" s="390"/>
      <c r="L3284" s="404">
        <f>G3284</f>
        <v>0</v>
      </c>
      <c r="M3284" s="404">
        <f>H3284</f>
        <v>910.84</v>
      </c>
      <c r="N3284" s="405">
        <f>IF(ISBLANK(E3284),0,ROUND(F3284*L3284,2))</f>
        <v>0</v>
      </c>
      <c r="O3284" s="405">
        <f>IF(ISBLANK(L3284),0,ROUND(L3284*M3284,2))</f>
        <v>0</v>
      </c>
      <c r="P3284" s="392"/>
      <c r="Q3284" s="612"/>
      <c r="R3284" s="394" t="str">
        <f>IF(Q3284="X","x",IF(Q3284="xx","x",IF(O3284&gt;0,"x","")))</f>
        <v/>
      </c>
      <c r="S3284" s="394" t="str">
        <f t="shared" si="829"/>
        <v/>
      </c>
    </row>
    <row r="3285" spans="1:19" ht="13.5" hidden="1" thickBot="1">
      <c r="A3285" s="406" t="s">
        <v>2056</v>
      </c>
      <c r="B3285" s="396"/>
      <c r="C3285" s="400" t="s">
        <v>164</v>
      </c>
      <c r="D3285" s="384">
        <v>0</v>
      </c>
      <c r="E3285" s="385"/>
      <c r="F3285" s="386">
        <f t="shared" si="837"/>
        <v>0</v>
      </c>
      <c r="G3285" s="448"/>
      <c r="H3285" s="436">
        <f t="shared" si="844"/>
        <v>0</v>
      </c>
      <c r="I3285" s="449"/>
      <c r="J3285" s="450"/>
      <c r="K3285" s="390"/>
      <c r="L3285" s="448"/>
      <c r="M3285" s="448"/>
      <c r="N3285" s="449"/>
      <c r="O3285" s="450"/>
      <c r="P3285" s="392"/>
      <c r="Q3285" s="393" t="str">
        <f>IF(OR(SUM(J3286:J3289)&gt;0,SUM(O3286:O3289)&gt;0),"xx","")</f>
        <v/>
      </c>
      <c r="R3285" s="394" t="str">
        <f>IF(Q3285="X","x",IF(Q3285="xx","x",IF(O3285&gt;0,"x","")))</f>
        <v/>
      </c>
      <c r="S3285" s="394" t="str">
        <f t="shared" ref="S3285:S3348" si="845">IF(Q3285="X","x",IF(Q3285="xx","x",IF(OR(J3285&gt;0,O3285&gt;0),"x","")))</f>
        <v/>
      </c>
    </row>
    <row r="3286" spans="1:19" ht="13.5" hidden="1" thickBot="1">
      <c r="A3286" s="406">
        <v>101901</v>
      </c>
      <c r="B3286" s="396" t="s">
        <v>3293</v>
      </c>
      <c r="C3286" s="400" t="s">
        <v>5156</v>
      </c>
      <c r="D3286" s="384" t="str">
        <f>VLOOKUP(A3286,[3]cartilha!$A$1:$AN$65536,15,FALSE)</f>
        <v>UN</v>
      </c>
      <c r="E3286" s="385" t="s">
        <v>9395</v>
      </c>
      <c r="F3286" s="386">
        <f t="shared" si="837"/>
        <v>163.55000000000001</v>
      </c>
      <c r="G3286" s="407"/>
      <c r="H3286" s="436">
        <f t="shared" si="844"/>
        <v>163.55000000000001</v>
      </c>
      <c r="I3286" s="403">
        <f>IF(ISBLANK(E3286),0,ROUND(F3286*G3286,2))</f>
        <v>0</v>
      </c>
      <c r="J3286" s="403">
        <f>IF(ISBLANK(G3286),0,ROUND(G3286*H3286,2))</f>
        <v>0</v>
      </c>
      <c r="K3286" s="390"/>
      <c r="L3286" s="404">
        <f t="shared" ref="L3286:M3289" si="846">G3286</f>
        <v>0</v>
      </c>
      <c r="M3286" s="404">
        <f t="shared" si="846"/>
        <v>163.55000000000001</v>
      </c>
      <c r="N3286" s="405">
        <f>IF(ISBLANK(E3286),0,ROUND(F3286*L3286,2))</f>
        <v>0</v>
      </c>
      <c r="O3286" s="405">
        <f>IF(ISBLANK(L3286),0,ROUND(L3286*M3286,2))</f>
        <v>0</v>
      </c>
      <c r="P3286" s="392"/>
      <c r="Q3286" s="612"/>
      <c r="R3286" s="394" t="str">
        <f>IF(Q3286="X","x",IF(Q3286="xx","x",IF(O3286&gt;0,"x","")))</f>
        <v/>
      </c>
      <c r="S3286" s="394" t="str">
        <f t="shared" si="845"/>
        <v/>
      </c>
    </row>
    <row r="3287" spans="1:19" ht="13.5" hidden="1" thickBot="1">
      <c r="A3287" s="406">
        <v>101902</v>
      </c>
      <c r="B3287" s="396" t="s">
        <v>3293</v>
      </c>
      <c r="C3287" s="400" t="s">
        <v>5157</v>
      </c>
      <c r="D3287" s="384" t="str">
        <f>VLOOKUP(A3287,[3]cartilha!$A$1:$AN$65536,15,FALSE)</f>
        <v>UN</v>
      </c>
      <c r="E3287" s="385" t="s">
        <v>9396</v>
      </c>
      <c r="F3287" s="386">
        <f t="shared" si="837"/>
        <v>202.22</v>
      </c>
      <c r="G3287" s="407"/>
      <c r="H3287" s="436">
        <f t="shared" si="844"/>
        <v>202.22</v>
      </c>
      <c r="I3287" s="403">
        <f>IF(ISBLANK(E3287),0,ROUND(F3287*G3287,2))</f>
        <v>0</v>
      </c>
      <c r="J3287" s="403">
        <f>IF(ISBLANK(G3287),0,ROUND(G3287*H3287,2))</f>
        <v>0</v>
      </c>
      <c r="K3287" s="390"/>
      <c r="L3287" s="404">
        <f t="shared" si="846"/>
        <v>0</v>
      </c>
      <c r="M3287" s="404">
        <f t="shared" si="846"/>
        <v>202.22</v>
      </c>
      <c r="N3287" s="405">
        <f>IF(ISBLANK(E3287),0,ROUND(F3287*L3287,2))</f>
        <v>0</v>
      </c>
      <c r="O3287" s="405">
        <f>IF(ISBLANK(L3287),0,ROUND(L3287*M3287,2))</f>
        <v>0</v>
      </c>
      <c r="P3287" s="392"/>
      <c r="Q3287" s="612"/>
      <c r="R3287" s="394" t="str">
        <f>IF(Q3287="X","x",IF(Q3287="xx","x",IF(O3287&gt;0,"x","")))</f>
        <v/>
      </c>
      <c r="S3287" s="394" t="str">
        <f t="shared" si="845"/>
        <v/>
      </c>
    </row>
    <row r="3288" spans="1:19" ht="13.5" hidden="1" thickBot="1">
      <c r="A3288" s="406">
        <v>101903</v>
      </c>
      <c r="B3288" s="396" t="s">
        <v>3293</v>
      </c>
      <c r="C3288" s="400" t="s">
        <v>5158</v>
      </c>
      <c r="D3288" s="384" t="str">
        <f>VLOOKUP(A3288,[3]cartilha!$A$1:$AN$65536,15,FALSE)</f>
        <v>UN</v>
      </c>
      <c r="E3288" s="385" t="s">
        <v>9397</v>
      </c>
      <c r="F3288" s="386">
        <f t="shared" si="837"/>
        <v>421.83</v>
      </c>
      <c r="G3288" s="407"/>
      <c r="H3288" s="436">
        <f t="shared" si="844"/>
        <v>421.83</v>
      </c>
      <c r="I3288" s="403">
        <f>IF(ISBLANK(E3288),0,ROUND(F3288*G3288,2))</f>
        <v>0</v>
      </c>
      <c r="J3288" s="403">
        <f>IF(ISBLANK(G3288),0,ROUND(G3288*H3288,2))</f>
        <v>0</v>
      </c>
      <c r="K3288" s="390"/>
      <c r="L3288" s="404">
        <f t="shared" si="846"/>
        <v>0</v>
      </c>
      <c r="M3288" s="404">
        <f t="shared" si="846"/>
        <v>421.83</v>
      </c>
      <c r="N3288" s="405">
        <f>IF(ISBLANK(E3288),0,ROUND(F3288*L3288,2))</f>
        <v>0</v>
      </c>
      <c r="O3288" s="405">
        <f>IF(ISBLANK(L3288),0,ROUND(L3288*M3288,2))</f>
        <v>0</v>
      </c>
      <c r="P3288" s="392"/>
      <c r="Q3288" s="612"/>
      <c r="R3288" s="394" t="str">
        <f>IF(Q3288="X","x",IF(Q3288="xx","x",IF(O3288&gt;0,"x","")))</f>
        <v/>
      </c>
      <c r="S3288" s="394" t="str">
        <f t="shared" si="845"/>
        <v/>
      </c>
    </row>
    <row r="3289" spans="1:19" ht="13.5" hidden="1" thickBot="1">
      <c r="A3289" s="406">
        <v>101904</v>
      </c>
      <c r="B3289" s="396" t="s">
        <v>3293</v>
      </c>
      <c r="C3289" s="400" t="s">
        <v>5159</v>
      </c>
      <c r="D3289" s="384" t="str">
        <f>VLOOKUP(A3289,[3]cartilha!$A$1:$AN$65536,15,FALSE)</f>
        <v>UN</v>
      </c>
      <c r="E3289" s="385" t="s">
        <v>9398</v>
      </c>
      <c r="F3289" s="386">
        <f t="shared" si="837"/>
        <v>1546.97</v>
      </c>
      <c r="G3289" s="407"/>
      <c r="H3289" s="436">
        <f t="shared" si="844"/>
        <v>1546.97</v>
      </c>
      <c r="I3289" s="403">
        <f>IF(ISBLANK(E3289),0,ROUND(F3289*G3289,2))</f>
        <v>0</v>
      </c>
      <c r="J3289" s="403">
        <f>IF(ISBLANK(G3289),0,ROUND(G3289*H3289,2))</f>
        <v>0</v>
      </c>
      <c r="K3289" s="390"/>
      <c r="L3289" s="404">
        <f t="shared" si="846"/>
        <v>0</v>
      </c>
      <c r="M3289" s="404">
        <f t="shared" si="846"/>
        <v>1546.97</v>
      </c>
      <c r="N3289" s="405">
        <f>IF(ISBLANK(E3289),0,ROUND(F3289*L3289,2))</f>
        <v>0</v>
      </c>
      <c r="O3289" s="405">
        <f>IF(ISBLANK(L3289),0,ROUND(L3289*M3289,2))</f>
        <v>0</v>
      </c>
      <c r="P3289" s="392"/>
      <c r="Q3289" s="612"/>
      <c r="R3289" s="394" t="str">
        <f t="shared" ref="R3289:R3297" si="847">IF(Q3289="X","x",IF(Q3289="xx","x",IF(O3289&gt;0,"x","")))</f>
        <v/>
      </c>
      <c r="S3289" s="394" t="str">
        <f t="shared" si="845"/>
        <v/>
      </c>
    </row>
    <row r="3290" spans="1:19" ht="13.5" thickBot="1">
      <c r="A3290" s="406" t="s">
        <v>2057</v>
      </c>
      <c r="B3290" s="396"/>
      <c r="C3290" s="400" t="s">
        <v>165</v>
      </c>
      <c r="D3290" s="384">
        <v>0</v>
      </c>
      <c r="E3290" s="385"/>
      <c r="F3290" s="386">
        <f t="shared" si="837"/>
        <v>0</v>
      </c>
      <c r="G3290" s="448"/>
      <c r="H3290" s="436">
        <f t="shared" si="844"/>
        <v>0</v>
      </c>
      <c r="I3290" s="449"/>
      <c r="J3290" s="450"/>
      <c r="K3290" s="390"/>
      <c r="L3290" s="448"/>
      <c r="M3290" s="448"/>
      <c r="N3290" s="449"/>
      <c r="O3290" s="450"/>
      <c r="P3290" s="392"/>
      <c r="Q3290" s="393" t="str">
        <f>IF(OR(SUM(J3292:J3329)&gt;0,SUM(O3292:O3329)&gt;0),"xx","")</f>
        <v>xx</v>
      </c>
      <c r="R3290" s="394" t="str">
        <f t="shared" si="847"/>
        <v>x</v>
      </c>
      <c r="S3290" s="394" t="str">
        <f t="shared" si="845"/>
        <v>x</v>
      </c>
    </row>
    <row r="3291" spans="1:19" ht="13.5" thickBot="1">
      <c r="A3291" s="406" t="s">
        <v>2058</v>
      </c>
      <c r="B3291" s="396"/>
      <c r="C3291" s="400" t="s">
        <v>292</v>
      </c>
      <c r="D3291" s="384">
        <v>0</v>
      </c>
      <c r="E3291" s="385"/>
      <c r="F3291" s="386">
        <f t="shared" si="837"/>
        <v>0</v>
      </c>
      <c r="G3291" s="448"/>
      <c r="H3291" s="436">
        <f t="shared" si="844"/>
        <v>0</v>
      </c>
      <c r="I3291" s="449"/>
      <c r="J3291" s="450"/>
      <c r="K3291" s="390"/>
      <c r="L3291" s="448"/>
      <c r="M3291" s="448"/>
      <c r="N3291" s="449"/>
      <c r="O3291" s="450"/>
      <c r="P3291" s="392"/>
      <c r="Q3291" s="393" t="str">
        <f>IF(OR(SUM(J3292:J3300)&gt;0,SUM(O3292:O3300)&gt;0),"xx","")</f>
        <v>xx</v>
      </c>
      <c r="R3291" s="394" t="str">
        <f t="shared" si="847"/>
        <v>x</v>
      </c>
      <c r="S3291" s="394" t="str">
        <f t="shared" si="845"/>
        <v>x</v>
      </c>
    </row>
    <row r="3292" spans="1:19" ht="26.25" hidden="1" thickBot="1">
      <c r="A3292" s="406">
        <v>93653</v>
      </c>
      <c r="B3292" s="396" t="s">
        <v>3293</v>
      </c>
      <c r="C3292" s="400" t="s">
        <v>4765</v>
      </c>
      <c r="D3292" s="384" t="str">
        <f>VLOOKUP(A3292,[3]cartilha!$A$1:$AN$65536,15,FALSE)</f>
        <v>UN</v>
      </c>
      <c r="E3292" s="385" t="s">
        <v>9399</v>
      </c>
      <c r="F3292" s="386">
        <f t="shared" si="837"/>
        <v>14.29</v>
      </c>
      <c r="G3292" s="407"/>
      <c r="H3292" s="436">
        <f t="shared" si="844"/>
        <v>14.29</v>
      </c>
      <c r="I3292" s="403">
        <f t="shared" ref="I3292:I3297" si="848">IF(ISBLANK(E3292),0,ROUND(F3292*G3292,2))</f>
        <v>0</v>
      </c>
      <c r="J3292" s="403">
        <f t="shared" ref="J3292:J3297" si="849">IF(ISBLANK(G3292),0,ROUND(G3292*H3292,2))</f>
        <v>0</v>
      </c>
      <c r="K3292" s="390"/>
      <c r="L3292" s="404">
        <f t="shared" ref="L3292:M3300" si="850">G3292</f>
        <v>0</v>
      </c>
      <c r="M3292" s="404">
        <f t="shared" si="850"/>
        <v>14.29</v>
      </c>
      <c r="N3292" s="405">
        <f t="shared" ref="N3292:N3297" si="851">IF(ISBLANK(E3292),0,ROUND(F3292*L3292,2))</f>
        <v>0</v>
      </c>
      <c r="O3292" s="405">
        <f t="shared" ref="O3292:O3297" si="852">IF(ISBLANK(L3292),0,ROUND(L3292*M3292,2))</f>
        <v>0</v>
      </c>
      <c r="P3292" s="392"/>
      <c r="Q3292" s="612"/>
      <c r="R3292" s="394" t="str">
        <f t="shared" si="847"/>
        <v/>
      </c>
      <c r="S3292" s="394" t="str">
        <f t="shared" si="845"/>
        <v/>
      </c>
    </row>
    <row r="3293" spans="1:19" ht="26.25" thickBot="1">
      <c r="A3293" s="406">
        <v>93654</v>
      </c>
      <c r="B3293" s="396" t="s">
        <v>3293</v>
      </c>
      <c r="C3293" s="400" t="s">
        <v>4766</v>
      </c>
      <c r="D3293" s="384" t="str">
        <f>VLOOKUP(A3293,[3]cartilha!$A$1:$AN$65536,15,FALSE)</f>
        <v>UN</v>
      </c>
      <c r="E3293" s="385" t="s">
        <v>6833</v>
      </c>
      <c r="F3293" s="386">
        <f t="shared" si="837"/>
        <v>15.06</v>
      </c>
      <c r="G3293" s="407">
        <v>6</v>
      </c>
      <c r="H3293" s="436">
        <f t="shared" si="844"/>
        <v>15.06</v>
      </c>
      <c r="I3293" s="403">
        <f t="shared" si="848"/>
        <v>90.36</v>
      </c>
      <c r="J3293" s="403">
        <f t="shared" si="849"/>
        <v>90.36</v>
      </c>
      <c r="K3293" s="390"/>
      <c r="L3293" s="404">
        <f t="shared" si="850"/>
        <v>6</v>
      </c>
      <c r="M3293" s="404">
        <f t="shared" si="850"/>
        <v>15.06</v>
      </c>
      <c r="N3293" s="405">
        <f t="shared" si="851"/>
        <v>90.36</v>
      </c>
      <c r="O3293" s="405">
        <f t="shared" si="852"/>
        <v>90.36</v>
      </c>
      <c r="P3293" s="392"/>
      <c r="Q3293" s="612"/>
      <c r="R3293" s="394" t="str">
        <f t="shared" si="847"/>
        <v>x</v>
      </c>
      <c r="S3293" s="394" t="str">
        <f t="shared" si="845"/>
        <v>x</v>
      </c>
    </row>
    <row r="3294" spans="1:19" ht="26.25" thickBot="1">
      <c r="A3294" s="406">
        <v>93655</v>
      </c>
      <c r="B3294" s="396" t="s">
        <v>3293</v>
      </c>
      <c r="C3294" s="400" t="s">
        <v>4767</v>
      </c>
      <c r="D3294" s="384" t="str">
        <f>VLOOKUP(A3294,[3]cartilha!$A$1:$AN$65536,15,FALSE)</f>
        <v>UN</v>
      </c>
      <c r="E3294" s="385" t="s">
        <v>8701</v>
      </c>
      <c r="F3294" s="386">
        <f t="shared" si="837"/>
        <v>16.510000000000002</v>
      </c>
      <c r="G3294" s="407">
        <v>10</v>
      </c>
      <c r="H3294" s="436">
        <f t="shared" si="844"/>
        <v>16.510000000000002</v>
      </c>
      <c r="I3294" s="403">
        <f t="shared" si="848"/>
        <v>165.1</v>
      </c>
      <c r="J3294" s="403">
        <f t="shared" si="849"/>
        <v>165.1</v>
      </c>
      <c r="K3294" s="390"/>
      <c r="L3294" s="404">
        <f t="shared" si="850"/>
        <v>10</v>
      </c>
      <c r="M3294" s="404">
        <f t="shared" si="850"/>
        <v>16.510000000000002</v>
      </c>
      <c r="N3294" s="405">
        <f t="shared" si="851"/>
        <v>165.1</v>
      </c>
      <c r="O3294" s="405">
        <f t="shared" si="852"/>
        <v>165.1</v>
      </c>
      <c r="P3294" s="392"/>
      <c r="Q3294" s="612"/>
      <c r="R3294" s="394" t="str">
        <f t="shared" si="847"/>
        <v>x</v>
      </c>
      <c r="S3294" s="394" t="str">
        <f t="shared" si="845"/>
        <v>x</v>
      </c>
    </row>
    <row r="3295" spans="1:19" ht="26.25" hidden="1" thickBot="1">
      <c r="A3295" s="406">
        <v>93656</v>
      </c>
      <c r="B3295" s="396" t="s">
        <v>3293</v>
      </c>
      <c r="C3295" s="400" t="s">
        <v>4768</v>
      </c>
      <c r="D3295" s="384" t="str">
        <f>VLOOKUP(A3295,[3]cartilha!$A$1:$AN$65536,15,FALSE)</f>
        <v>UN</v>
      </c>
      <c r="E3295" s="385" t="s">
        <v>8701</v>
      </c>
      <c r="F3295" s="386">
        <f t="shared" si="837"/>
        <v>16.510000000000002</v>
      </c>
      <c r="G3295" s="407"/>
      <c r="H3295" s="436">
        <f t="shared" si="844"/>
        <v>16.510000000000002</v>
      </c>
      <c r="I3295" s="403">
        <f t="shared" si="848"/>
        <v>0</v>
      </c>
      <c r="J3295" s="403">
        <f t="shared" si="849"/>
        <v>0</v>
      </c>
      <c r="K3295" s="390"/>
      <c r="L3295" s="404">
        <f t="shared" si="850"/>
        <v>0</v>
      </c>
      <c r="M3295" s="404">
        <f t="shared" si="850"/>
        <v>16.510000000000002</v>
      </c>
      <c r="N3295" s="405">
        <f t="shared" si="851"/>
        <v>0</v>
      </c>
      <c r="O3295" s="405">
        <f t="shared" si="852"/>
        <v>0</v>
      </c>
      <c r="P3295" s="392"/>
      <c r="Q3295" s="612"/>
      <c r="R3295" s="394" t="str">
        <f t="shared" si="847"/>
        <v/>
      </c>
      <c r="S3295" s="394" t="str">
        <f t="shared" si="845"/>
        <v/>
      </c>
    </row>
    <row r="3296" spans="1:19" ht="26.25" hidden="1" thickBot="1">
      <c r="A3296" s="406">
        <v>93657</v>
      </c>
      <c r="B3296" s="396" t="s">
        <v>3293</v>
      </c>
      <c r="C3296" s="400" t="s">
        <v>4769</v>
      </c>
      <c r="D3296" s="384" t="str">
        <f>VLOOKUP(A3296,[3]cartilha!$A$1:$AN$65536,15,FALSE)</f>
        <v>UN</v>
      </c>
      <c r="E3296" s="385" t="s">
        <v>9400</v>
      </c>
      <c r="F3296" s="386">
        <f t="shared" si="837"/>
        <v>18.27</v>
      </c>
      <c r="G3296" s="407"/>
      <c r="H3296" s="436">
        <f t="shared" si="844"/>
        <v>18.27</v>
      </c>
      <c r="I3296" s="403">
        <f t="shared" si="848"/>
        <v>0</v>
      </c>
      <c r="J3296" s="403">
        <f t="shared" si="849"/>
        <v>0</v>
      </c>
      <c r="K3296" s="390"/>
      <c r="L3296" s="404">
        <f t="shared" si="850"/>
        <v>0</v>
      </c>
      <c r="M3296" s="404">
        <f t="shared" si="850"/>
        <v>18.27</v>
      </c>
      <c r="N3296" s="405">
        <f t="shared" si="851"/>
        <v>0</v>
      </c>
      <c r="O3296" s="405">
        <f t="shared" si="852"/>
        <v>0</v>
      </c>
      <c r="P3296" s="392"/>
      <c r="Q3296" s="612"/>
      <c r="R3296" s="394" t="str">
        <f t="shared" si="847"/>
        <v/>
      </c>
      <c r="S3296" s="394" t="str">
        <f t="shared" si="845"/>
        <v/>
      </c>
    </row>
    <row r="3297" spans="1:19" ht="26.25" hidden="1" thickBot="1">
      <c r="A3297" s="406">
        <v>93658</v>
      </c>
      <c r="B3297" s="396" t="s">
        <v>3293</v>
      </c>
      <c r="C3297" s="400" t="s">
        <v>4770</v>
      </c>
      <c r="D3297" s="384" t="str">
        <f>VLOOKUP(A3297,[3]cartilha!$A$1:$AN$65536,15,FALSE)</f>
        <v>UN</v>
      </c>
      <c r="E3297" s="385" t="s">
        <v>9401</v>
      </c>
      <c r="F3297" s="386">
        <f t="shared" si="837"/>
        <v>26.47</v>
      </c>
      <c r="G3297" s="407"/>
      <c r="H3297" s="436">
        <f t="shared" si="844"/>
        <v>26.47</v>
      </c>
      <c r="I3297" s="403">
        <f t="shared" si="848"/>
        <v>0</v>
      </c>
      <c r="J3297" s="403">
        <f t="shared" si="849"/>
        <v>0</v>
      </c>
      <c r="K3297" s="390"/>
      <c r="L3297" s="404">
        <f t="shared" si="850"/>
        <v>0</v>
      </c>
      <c r="M3297" s="404">
        <f t="shared" si="850"/>
        <v>26.47</v>
      </c>
      <c r="N3297" s="405">
        <f t="shared" si="851"/>
        <v>0</v>
      </c>
      <c r="O3297" s="405">
        <f t="shared" si="852"/>
        <v>0</v>
      </c>
      <c r="P3297" s="392"/>
      <c r="Q3297" s="612"/>
      <c r="R3297" s="394" t="str">
        <f t="shared" si="847"/>
        <v/>
      </c>
      <c r="S3297" s="394" t="str">
        <f t="shared" si="845"/>
        <v/>
      </c>
    </row>
    <row r="3298" spans="1:19" ht="26.25" hidden="1" thickBot="1">
      <c r="A3298" s="406">
        <v>93659</v>
      </c>
      <c r="B3298" s="396" t="s">
        <v>3293</v>
      </c>
      <c r="C3298" s="400" t="s">
        <v>4771</v>
      </c>
      <c r="D3298" s="384" t="str">
        <f>VLOOKUP(A3298,[3]cartilha!$A$1:$AN$65536,15,FALSE)</f>
        <v>UN</v>
      </c>
      <c r="E3298" s="385" t="s">
        <v>9402</v>
      </c>
      <c r="F3298" s="386">
        <f t="shared" si="837"/>
        <v>30.09</v>
      </c>
      <c r="G3298" s="407"/>
      <c r="H3298" s="436">
        <f t="shared" si="844"/>
        <v>30.09</v>
      </c>
      <c r="I3298" s="403">
        <f>IF(ISBLANK(E3298),0,ROUND(F3298*G3298,2))</f>
        <v>0</v>
      </c>
      <c r="J3298" s="403">
        <f>IF(ISBLANK(G3298),0,ROUND(G3298*H3298,2))</f>
        <v>0</v>
      </c>
      <c r="K3298" s="390"/>
      <c r="L3298" s="404">
        <f t="shared" si="850"/>
        <v>0</v>
      </c>
      <c r="M3298" s="404">
        <f t="shared" si="850"/>
        <v>30.09</v>
      </c>
      <c r="N3298" s="405">
        <f>IF(ISBLANK(E3298),0,ROUND(F3298*L3298,2))</f>
        <v>0</v>
      </c>
      <c r="O3298" s="405">
        <f>IF(ISBLANK(L3298),0,ROUND(L3298*M3298,2))</f>
        <v>0</v>
      </c>
      <c r="P3298" s="392"/>
      <c r="Q3298" s="612"/>
      <c r="R3298" s="394" t="str">
        <f>IF(Q3298="X","x",IF(Q3298="xx","x",IF(O3298&gt;0,"x","")))</f>
        <v/>
      </c>
      <c r="S3298" s="394" t="str">
        <f t="shared" si="845"/>
        <v/>
      </c>
    </row>
    <row r="3299" spans="1:19" ht="26.25" hidden="1" thickBot="1">
      <c r="A3299" s="406">
        <v>101890</v>
      </c>
      <c r="B3299" s="396" t="s">
        <v>3293</v>
      </c>
      <c r="C3299" s="400" t="s">
        <v>5143</v>
      </c>
      <c r="D3299" s="384" t="str">
        <f>VLOOKUP(A3299,[3]cartilha!$A$1:$AN$65536,15,FALSE)</f>
        <v>UN</v>
      </c>
      <c r="E3299" s="385" t="s">
        <v>9403</v>
      </c>
      <c r="F3299" s="386">
        <f t="shared" si="837"/>
        <v>19.8</v>
      </c>
      <c r="G3299" s="407"/>
      <c r="H3299" s="436">
        <f t="shared" si="844"/>
        <v>19.8</v>
      </c>
      <c r="I3299" s="403">
        <f>IF(ISBLANK(E3299),0,ROUND(F3299*G3299,2))</f>
        <v>0</v>
      </c>
      <c r="J3299" s="403">
        <f>IF(ISBLANK(G3299),0,ROUND(G3299*H3299,2))</f>
        <v>0</v>
      </c>
      <c r="K3299" s="390"/>
      <c r="L3299" s="404">
        <f t="shared" si="850"/>
        <v>0</v>
      </c>
      <c r="M3299" s="404">
        <f t="shared" si="850"/>
        <v>19.8</v>
      </c>
      <c r="N3299" s="405">
        <f>IF(ISBLANK(E3299),0,ROUND(F3299*L3299,2))</f>
        <v>0</v>
      </c>
      <c r="O3299" s="405">
        <f>IF(ISBLANK(L3299),0,ROUND(L3299*M3299,2))</f>
        <v>0</v>
      </c>
      <c r="P3299" s="392"/>
      <c r="Q3299" s="612"/>
      <c r="R3299" s="394" t="str">
        <f>IF(Q3299="X","x",IF(Q3299="xx","x",IF(O3299&gt;0,"x","")))</f>
        <v/>
      </c>
      <c r="S3299" s="394" t="str">
        <f t="shared" si="845"/>
        <v/>
      </c>
    </row>
    <row r="3300" spans="1:19" ht="26.25" hidden="1" thickBot="1">
      <c r="A3300" s="406">
        <v>101891</v>
      </c>
      <c r="B3300" s="396" t="s">
        <v>3293</v>
      </c>
      <c r="C3300" s="400" t="s">
        <v>5144</v>
      </c>
      <c r="D3300" s="384" t="str">
        <f>VLOOKUP(A3300,[3]cartilha!$A$1:$AN$65536,15,FALSE)</f>
        <v>UN</v>
      </c>
      <c r="E3300" s="385" t="s">
        <v>9404</v>
      </c>
      <c r="F3300" s="386">
        <f t="shared" si="837"/>
        <v>34.15</v>
      </c>
      <c r="G3300" s="407"/>
      <c r="H3300" s="436">
        <f t="shared" si="844"/>
        <v>34.15</v>
      </c>
      <c r="I3300" s="403">
        <f>IF(ISBLANK(E3300),0,ROUND(F3300*G3300,2))</f>
        <v>0</v>
      </c>
      <c r="J3300" s="403">
        <f>IF(ISBLANK(G3300),0,ROUND(G3300*H3300,2))</f>
        <v>0</v>
      </c>
      <c r="K3300" s="390"/>
      <c r="L3300" s="404">
        <f t="shared" si="850"/>
        <v>0</v>
      </c>
      <c r="M3300" s="404">
        <f t="shared" si="850"/>
        <v>34.15</v>
      </c>
      <c r="N3300" s="405">
        <f>IF(ISBLANK(E3300),0,ROUND(F3300*L3300,2))</f>
        <v>0</v>
      </c>
      <c r="O3300" s="405">
        <f>IF(ISBLANK(L3300),0,ROUND(L3300*M3300,2))</f>
        <v>0</v>
      </c>
      <c r="P3300" s="392"/>
      <c r="Q3300" s="612"/>
      <c r="R3300" s="394" t="str">
        <f t="shared" ref="R3300:R3363" si="853">IF(Q3300="X","x",IF(Q3300="xx","x",IF(O3300&gt;0,"x","")))</f>
        <v/>
      </c>
      <c r="S3300" s="394" t="str">
        <f t="shared" si="845"/>
        <v/>
      </c>
    </row>
    <row r="3301" spans="1:19" ht="13.5" thickBot="1">
      <c r="A3301" s="406" t="s">
        <v>2059</v>
      </c>
      <c r="B3301" s="396"/>
      <c r="C3301" s="400" t="s">
        <v>293</v>
      </c>
      <c r="D3301" s="384">
        <v>0</v>
      </c>
      <c r="E3301" s="385"/>
      <c r="F3301" s="386">
        <f t="shared" si="837"/>
        <v>0</v>
      </c>
      <c r="G3301" s="448"/>
      <c r="H3301" s="436">
        <f t="shared" si="844"/>
        <v>0</v>
      </c>
      <c r="I3301" s="449"/>
      <c r="J3301" s="450"/>
      <c r="K3301" s="390"/>
      <c r="L3301" s="448"/>
      <c r="M3301" s="448"/>
      <c r="N3301" s="449"/>
      <c r="O3301" s="450"/>
      <c r="P3301" s="392"/>
      <c r="Q3301" s="393" t="str">
        <f>IF(OR(SUM(J3302:J3309)&gt;0,SUM(O3302:O3309)&gt;0),"xx","")</f>
        <v>xx</v>
      </c>
      <c r="R3301" s="394" t="str">
        <f t="shared" si="853"/>
        <v>x</v>
      </c>
      <c r="S3301" s="394" t="str">
        <f t="shared" si="845"/>
        <v>x</v>
      </c>
    </row>
    <row r="3302" spans="1:19" ht="26.25" hidden="1" thickBot="1">
      <c r="A3302" s="406">
        <v>93660</v>
      </c>
      <c r="B3302" s="396" t="s">
        <v>3293</v>
      </c>
      <c r="C3302" s="400" t="s">
        <v>4772</v>
      </c>
      <c r="D3302" s="384" t="str">
        <f>VLOOKUP(A3302,[3]cartilha!$A$1:$AN$65536,15,FALSE)</f>
        <v>UN</v>
      </c>
      <c r="E3302" s="385" t="s">
        <v>9405</v>
      </c>
      <c r="F3302" s="386">
        <f t="shared" si="837"/>
        <v>70.13</v>
      </c>
      <c r="G3302" s="407"/>
      <c r="H3302" s="436">
        <f t="shared" si="844"/>
        <v>70.13</v>
      </c>
      <c r="I3302" s="403">
        <f t="shared" ref="I3302:I3309" si="854">IF(ISBLANK(E3302),0,ROUND(F3302*G3302,2))</f>
        <v>0</v>
      </c>
      <c r="J3302" s="403">
        <f t="shared" ref="J3302:J3309" si="855">IF(ISBLANK(G3302),0,ROUND(G3302*H3302,2))</f>
        <v>0</v>
      </c>
      <c r="K3302" s="390"/>
      <c r="L3302" s="404">
        <f t="shared" ref="L3302:M3309" si="856">G3302</f>
        <v>0</v>
      </c>
      <c r="M3302" s="404">
        <f t="shared" si="856"/>
        <v>70.13</v>
      </c>
      <c r="N3302" s="405">
        <f t="shared" ref="N3302:N3309" si="857">IF(ISBLANK(E3302),0,ROUND(F3302*L3302,2))</f>
        <v>0</v>
      </c>
      <c r="O3302" s="405">
        <f t="shared" ref="O3302:O3309" si="858">IF(ISBLANK(L3302),0,ROUND(L3302*M3302,2))</f>
        <v>0</v>
      </c>
      <c r="P3302" s="392"/>
      <c r="Q3302" s="612"/>
      <c r="R3302" s="394" t="str">
        <f t="shared" si="853"/>
        <v/>
      </c>
      <c r="S3302" s="394" t="str">
        <f t="shared" si="845"/>
        <v/>
      </c>
    </row>
    <row r="3303" spans="1:19" ht="26.25" hidden="1" thickBot="1">
      <c r="A3303" s="406">
        <v>93661</v>
      </c>
      <c r="B3303" s="396" t="s">
        <v>3293</v>
      </c>
      <c r="C3303" s="400" t="s">
        <v>4773</v>
      </c>
      <c r="D3303" s="384" t="str">
        <f>VLOOKUP(A3303,[3]cartilha!$A$1:$AN$65536,15,FALSE)</f>
        <v>UN</v>
      </c>
      <c r="E3303" s="385" t="s">
        <v>9406</v>
      </c>
      <c r="F3303" s="386">
        <f t="shared" si="837"/>
        <v>71.650000000000006</v>
      </c>
      <c r="G3303" s="407"/>
      <c r="H3303" s="436">
        <f t="shared" si="844"/>
        <v>71.650000000000006</v>
      </c>
      <c r="I3303" s="403">
        <f t="shared" si="854"/>
        <v>0</v>
      </c>
      <c r="J3303" s="403">
        <f t="shared" si="855"/>
        <v>0</v>
      </c>
      <c r="K3303" s="390"/>
      <c r="L3303" s="404">
        <f t="shared" si="856"/>
        <v>0</v>
      </c>
      <c r="M3303" s="404">
        <f t="shared" si="856"/>
        <v>71.650000000000006</v>
      </c>
      <c r="N3303" s="405">
        <f t="shared" si="857"/>
        <v>0</v>
      </c>
      <c r="O3303" s="405">
        <f t="shared" si="858"/>
        <v>0</v>
      </c>
      <c r="P3303" s="392"/>
      <c r="Q3303" s="612"/>
      <c r="R3303" s="394" t="str">
        <f t="shared" si="853"/>
        <v/>
      </c>
      <c r="S3303" s="394" t="str">
        <f t="shared" si="845"/>
        <v/>
      </c>
    </row>
    <row r="3304" spans="1:19" ht="26.25" thickBot="1">
      <c r="A3304" s="406">
        <v>93662</v>
      </c>
      <c r="B3304" s="396" t="s">
        <v>3293</v>
      </c>
      <c r="C3304" s="400" t="s">
        <v>4774</v>
      </c>
      <c r="D3304" s="384" t="str">
        <f>VLOOKUP(A3304,[3]cartilha!$A$1:$AN$65536,15,FALSE)</f>
        <v>UN</v>
      </c>
      <c r="E3304" s="385" t="s">
        <v>9407</v>
      </c>
      <c r="F3304" s="386">
        <f t="shared" si="837"/>
        <v>74.56</v>
      </c>
      <c r="G3304" s="407">
        <v>19</v>
      </c>
      <c r="H3304" s="436">
        <f t="shared" si="844"/>
        <v>74.56</v>
      </c>
      <c r="I3304" s="403">
        <f t="shared" si="854"/>
        <v>1416.64</v>
      </c>
      <c r="J3304" s="403">
        <f t="shared" si="855"/>
        <v>1416.64</v>
      </c>
      <c r="K3304" s="390"/>
      <c r="L3304" s="404">
        <f t="shared" si="856"/>
        <v>19</v>
      </c>
      <c r="M3304" s="404">
        <f t="shared" si="856"/>
        <v>74.56</v>
      </c>
      <c r="N3304" s="405">
        <f t="shared" si="857"/>
        <v>1416.64</v>
      </c>
      <c r="O3304" s="405">
        <f t="shared" si="858"/>
        <v>1416.64</v>
      </c>
      <c r="P3304" s="392"/>
      <c r="Q3304" s="612"/>
      <c r="R3304" s="394" t="str">
        <f t="shared" si="853"/>
        <v>x</v>
      </c>
      <c r="S3304" s="394" t="str">
        <f t="shared" si="845"/>
        <v>x</v>
      </c>
    </row>
    <row r="3305" spans="1:19" ht="26.25" hidden="1" thickBot="1">
      <c r="A3305" s="406">
        <v>93663</v>
      </c>
      <c r="B3305" s="396" t="s">
        <v>3293</v>
      </c>
      <c r="C3305" s="400" t="s">
        <v>4775</v>
      </c>
      <c r="D3305" s="384" t="str">
        <f>VLOOKUP(A3305,[3]cartilha!$A$1:$AN$65536,15,FALSE)</f>
        <v>UN</v>
      </c>
      <c r="E3305" s="385" t="s">
        <v>9407</v>
      </c>
      <c r="F3305" s="386">
        <f t="shared" si="837"/>
        <v>74.56</v>
      </c>
      <c r="G3305" s="407"/>
      <c r="H3305" s="436">
        <f t="shared" si="844"/>
        <v>74.56</v>
      </c>
      <c r="I3305" s="403">
        <f t="shared" si="854"/>
        <v>0</v>
      </c>
      <c r="J3305" s="403">
        <f t="shared" si="855"/>
        <v>0</v>
      </c>
      <c r="K3305" s="390"/>
      <c r="L3305" s="404">
        <f t="shared" si="856"/>
        <v>0</v>
      </c>
      <c r="M3305" s="404">
        <f t="shared" si="856"/>
        <v>74.56</v>
      </c>
      <c r="N3305" s="405">
        <f t="shared" si="857"/>
        <v>0</v>
      </c>
      <c r="O3305" s="405">
        <f t="shared" si="858"/>
        <v>0</v>
      </c>
      <c r="P3305" s="392"/>
      <c r="Q3305" s="612"/>
      <c r="R3305" s="394" t="str">
        <f t="shared" si="853"/>
        <v/>
      </c>
      <c r="S3305" s="394" t="str">
        <f t="shared" si="845"/>
        <v/>
      </c>
    </row>
    <row r="3306" spans="1:19" ht="26.25" thickBot="1">
      <c r="A3306" s="406">
        <v>93664</v>
      </c>
      <c r="B3306" s="396" t="s">
        <v>3293</v>
      </c>
      <c r="C3306" s="400" t="s">
        <v>4776</v>
      </c>
      <c r="D3306" s="384" t="str">
        <f>VLOOKUP(A3306,[3]cartilha!$A$1:$AN$65536,15,FALSE)</f>
        <v>UN</v>
      </c>
      <c r="E3306" s="385" t="s">
        <v>9408</v>
      </c>
      <c r="F3306" s="386">
        <f t="shared" si="837"/>
        <v>78.09</v>
      </c>
      <c r="G3306" s="407">
        <v>5</v>
      </c>
      <c r="H3306" s="436">
        <f t="shared" si="844"/>
        <v>78.09</v>
      </c>
      <c r="I3306" s="403">
        <f t="shared" si="854"/>
        <v>390.45</v>
      </c>
      <c r="J3306" s="403">
        <f t="shared" si="855"/>
        <v>390.45</v>
      </c>
      <c r="K3306" s="390"/>
      <c r="L3306" s="404">
        <f t="shared" si="856"/>
        <v>5</v>
      </c>
      <c r="M3306" s="404">
        <f t="shared" si="856"/>
        <v>78.09</v>
      </c>
      <c r="N3306" s="405">
        <f t="shared" si="857"/>
        <v>390.45</v>
      </c>
      <c r="O3306" s="405">
        <f t="shared" si="858"/>
        <v>390.45</v>
      </c>
      <c r="P3306" s="392"/>
      <c r="Q3306" s="612"/>
      <c r="R3306" s="394" t="str">
        <f t="shared" si="853"/>
        <v>x</v>
      </c>
      <c r="S3306" s="394" t="str">
        <f t="shared" si="845"/>
        <v>x</v>
      </c>
    </row>
    <row r="3307" spans="1:19" ht="26.25" thickBot="1">
      <c r="A3307" s="406">
        <v>93665</v>
      </c>
      <c r="B3307" s="396" t="s">
        <v>3293</v>
      </c>
      <c r="C3307" s="400" t="s">
        <v>4777</v>
      </c>
      <c r="D3307" s="384" t="str">
        <f>VLOOKUP(A3307,[3]cartilha!$A$1:$AN$65536,15,FALSE)</f>
        <v>UN</v>
      </c>
      <c r="E3307" s="385" t="s">
        <v>9409</v>
      </c>
      <c r="F3307" s="386">
        <f t="shared" si="837"/>
        <v>82.75</v>
      </c>
      <c r="G3307" s="407">
        <v>4</v>
      </c>
      <c r="H3307" s="436">
        <f t="shared" si="844"/>
        <v>82.75</v>
      </c>
      <c r="I3307" s="403">
        <f t="shared" si="854"/>
        <v>331</v>
      </c>
      <c r="J3307" s="403">
        <f t="shared" si="855"/>
        <v>331</v>
      </c>
      <c r="K3307" s="390"/>
      <c r="L3307" s="404">
        <f t="shared" si="856"/>
        <v>4</v>
      </c>
      <c r="M3307" s="404">
        <f t="shared" si="856"/>
        <v>82.75</v>
      </c>
      <c r="N3307" s="405">
        <f t="shared" si="857"/>
        <v>331</v>
      </c>
      <c r="O3307" s="405">
        <f t="shared" si="858"/>
        <v>331</v>
      </c>
      <c r="P3307" s="392"/>
      <c r="Q3307" s="612"/>
      <c r="R3307" s="394" t="str">
        <f t="shared" si="853"/>
        <v>x</v>
      </c>
      <c r="S3307" s="394" t="str">
        <f t="shared" si="845"/>
        <v>x</v>
      </c>
    </row>
    <row r="3308" spans="1:19" ht="26.25" hidden="1" thickBot="1">
      <c r="A3308" s="406">
        <v>93666</v>
      </c>
      <c r="B3308" s="396" t="s">
        <v>3293</v>
      </c>
      <c r="C3308" s="400" t="s">
        <v>4778</v>
      </c>
      <c r="D3308" s="384" t="str">
        <f>VLOOKUP(A3308,[3]cartilha!$A$1:$AN$65536,15,FALSE)</f>
        <v>UN</v>
      </c>
      <c r="E3308" s="385" t="s">
        <v>9410</v>
      </c>
      <c r="F3308" s="386">
        <f t="shared" si="837"/>
        <v>89.98</v>
      </c>
      <c r="G3308" s="407"/>
      <c r="H3308" s="436">
        <f t="shared" si="844"/>
        <v>89.98</v>
      </c>
      <c r="I3308" s="403">
        <f t="shared" si="854"/>
        <v>0</v>
      </c>
      <c r="J3308" s="403">
        <f t="shared" si="855"/>
        <v>0</v>
      </c>
      <c r="K3308" s="390"/>
      <c r="L3308" s="404">
        <f t="shared" si="856"/>
        <v>0</v>
      </c>
      <c r="M3308" s="404">
        <f t="shared" si="856"/>
        <v>89.98</v>
      </c>
      <c r="N3308" s="405">
        <f t="shared" si="857"/>
        <v>0</v>
      </c>
      <c r="O3308" s="405">
        <f t="shared" si="858"/>
        <v>0</v>
      </c>
      <c r="P3308" s="392"/>
      <c r="Q3308" s="612"/>
      <c r="R3308" s="394" t="str">
        <f t="shared" si="853"/>
        <v/>
      </c>
      <c r="S3308" s="394" t="str">
        <f t="shared" si="845"/>
        <v/>
      </c>
    </row>
    <row r="3309" spans="1:19" ht="26.25" hidden="1" thickBot="1">
      <c r="A3309" s="406">
        <v>101892</v>
      </c>
      <c r="B3309" s="396" t="s">
        <v>3293</v>
      </c>
      <c r="C3309" s="400" t="s">
        <v>5145</v>
      </c>
      <c r="D3309" s="384" t="str">
        <f>VLOOKUP(A3309,[3]cartilha!$A$1:$AN$65536,15,FALSE)</f>
        <v>UN</v>
      </c>
      <c r="E3309" s="385" t="s">
        <v>9411</v>
      </c>
      <c r="F3309" s="386">
        <f t="shared" si="837"/>
        <v>88.33</v>
      </c>
      <c r="G3309" s="407"/>
      <c r="H3309" s="436">
        <f t="shared" si="844"/>
        <v>88.33</v>
      </c>
      <c r="I3309" s="403">
        <f t="shared" si="854"/>
        <v>0</v>
      </c>
      <c r="J3309" s="403">
        <f t="shared" si="855"/>
        <v>0</v>
      </c>
      <c r="K3309" s="390"/>
      <c r="L3309" s="404">
        <f t="shared" si="856"/>
        <v>0</v>
      </c>
      <c r="M3309" s="404">
        <f t="shared" si="856"/>
        <v>88.33</v>
      </c>
      <c r="N3309" s="405">
        <f t="shared" si="857"/>
        <v>0</v>
      </c>
      <c r="O3309" s="405">
        <f t="shared" si="858"/>
        <v>0</v>
      </c>
      <c r="P3309" s="392"/>
      <c r="Q3309" s="612"/>
      <c r="R3309" s="394" t="str">
        <f t="shared" si="853"/>
        <v/>
      </c>
      <c r="S3309" s="394" t="str">
        <f t="shared" si="845"/>
        <v/>
      </c>
    </row>
    <row r="3310" spans="1:19" ht="13.5" thickBot="1">
      <c r="A3310" s="406" t="s">
        <v>2060</v>
      </c>
      <c r="B3310" s="396"/>
      <c r="C3310" s="400" t="s">
        <v>294</v>
      </c>
      <c r="D3310" s="384">
        <v>0</v>
      </c>
      <c r="E3310" s="385"/>
      <c r="F3310" s="386">
        <f t="shared" si="837"/>
        <v>0</v>
      </c>
      <c r="G3310" s="448"/>
      <c r="H3310" s="436">
        <f t="shared" si="844"/>
        <v>0</v>
      </c>
      <c r="I3310" s="449"/>
      <c r="J3310" s="450"/>
      <c r="K3310" s="390"/>
      <c r="L3310" s="448"/>
      <c r="M3310" s="448"/>
      <c r="N3310" s="449"/>
      <c r="O3310" s="450"/>
      <c r="P3310" s="392"/>
      <c r="Q3310" s="393" t="str">
        <f>IF(OR(SUM(J3311:J3319)&gt;0,SUM(O3311:O3319)&gt;0),"xx","")</f>
        <v>xx</v>
      </c>
      <c r="R3310" s="394" t="str">
        <f t="shared" si="853"/>
        <v>x</v>
      </c>
      <c r="S3310" s="394" t="str">
        <f t="shared" si="845"/>
        <v>x</v>
      </c>
    </row>
    <row r="3311" spans="1:19" ht="26.25" hidden="1" thickBot="1">
      <c r="A3311" s="406">
        <v>93667</v>
      </c>
      <c r="B3311" s="396" t="s">
        <v>3293</v>
      </c>
      <c r="C3311" s="400" t="s">
        <v>4779</v>
      </c>
      <c r="D3311" s="384" t="str">
        <f>VLOOKUP(A3311,[3]cartilha!$A$1:$AN$65536,15,FALSE)</f>
        <v>UN</v>
      </c>
      <c r="E3311" s="385" t="s">
        <v>9412</v>
      </c>
      <c r="F3311" s="386">
        <f t="shared" si="837"/>
        <v>87.68</v>
      </c>
      <c r="G3311" s="407"/>
      <c r="H3311" s="436">
        <f t="shared" si="844"/>
        <v>87.68</v>
      </c>
      <c r="I3311" s="403">
        <f t="shared" ref="I3311:I3316" si="859">IF(ISBLANK(E3311),0,ROUND(F3311*G3311,2))</f>
        <v>0</v>
      </c>
      <c r="J3311" s="403">
        <f t="shared" ref="J3311:J3316" si="860">IF(ISBLANK(G3311),0,ROUND(G3311*H3311,2))</f>
        <v>0</v>
      </c>
      <c r="K3311" s="390"/>
      <c r="L3311" s="404">
        <f t="shared" ref="L3311:M3319" si="861">G3311</f>
        <v>0</v>
      </c>
      <c r="M3311" s="404">
        <f t="shared" si="861"/>
        <v>87.68</v>
      </c>
      <c r="N3311" s="405">
        <f t="shared" ref="N3311:N3316" si="862">IF(ISBLANK(E3311),0,ROUND(F3311*L3311,2))</f>
        <v>0</v>
      </c>
      <c r="O3311" s="405">
        <f t="shared" ref="O3311:O3316" si="863">IF(ISBLANK(L3311),0,ROUND(L3311*M3311,2))</f>
        <v>0</v>
      </c>
      <c r="P3311" s="392"/>
      <c r="Q3311" s="612"/>
      <c r="R3311" s="394" t="str">
        <f t="shared" si="853"/>
        <v/>
      </c>
      <c r="S3311" s="394" t="str">
        <f t="shared" si="845"/>
        <v/>
      </c>
    </row>
    <row r="3312" spans="1:19" ht="26.25" hidden="1" thickBot="1">
      <c r="A3312" s="406">
        <v>93668</v>
      </c>
      <c r="B3312" s="396" t="s">
        <v>3293</v>
      </c>
      <c r="C3312" s="400" t="s">
        <v>4780</v>
      </c>
      <c r="D3312" s="384" t="str">
        <f>VLOOKUP(A3312,[3]cartilha!$A$1:$AN$65536,15,FALSE)</f>
        <v>UN</v>
      </c>
      <c r="E3312" s="385" t="s">
        <v>9413</v>
      </c>
      <c r="F3312" s="386">
        <f t="shared" si="837"/>
        <v>89.96</v>
      </c>
      <c r="G3312" s="407"/>
      <c r="H3312" s="436">
        <f t="shared" si="844"/>
        <v>89.96</v>
      </c>
      <c r="I3312" s="403">
        <f t="shared" si="859"/>
        <v>0</v>
      </c>
      <c r="J3312" s="403">
        <f t="shared" si="860"/>
        <v>0</v>
      </c>
      <c r="K3312" s="390"/>
      <c r="L3312" s="404">
        <f t="shared" si="861"/>
        <v>0</v>
      </c>
      <c r="M3312" s="404">
        <f t="shared" si="861"/>
        <v>89.96</v>
      </c>
      <c r="N3312" s="405">
        <f t="shared" si="862"/>
        <v>0</v>
      </c>
      <c r="O3312" s="405">
        <f t="shared" si="863"/>
        <v>0</v>
      </c>
      <c r="P3312" s="392"/>
      <c r="Q3312" s="612"/>
      <c r="R3312" s="394" t="str">
        <f t="shared" si="853"/>
        <v/>
      </c>
      <c r="S3312" s="394" t="str">
        <f t="shared" si="845"/>
        <v/>
      </c>
    </row>
    <row r="3313" spans="1:19" ht="26.25" hidden="1" thickBot="1">
      <c r="A3313" s="406">
        <v>93669</v>
      </c>
      <c r="B3313" s="396" t="s">
        <v>3293</v>
      </c>
      <c r="C3313" s="400" t="s">
        <v>4781</v>
      </c>
      <c r="D3313" s="384" t="str">
        <f>VLOOKUP(A3313,[3]cartilha!$A$1:$AN$65536,15,FALSE)</f>
        <v>UN</v>
      </c>
      <c r="E3313" s="385" t="s">
        <v>9414</v>
      </c>
      <c r="F3313" s="386">
        <f t="shared" si="837"/>
        <v>94.32</v>
      </c>
      <c r="G3313" s="407"/>
      <c r="H3313" s="436">
        <f t="shared" si="844"/>
        <v>94.32</v>
      </c>
      <c r="I3313" s="403">
        <f t="shared" si="859"/>
        <v>0</v>
      </c>
      <c r="J3313" s="403">
        <f t="shared" si="860"/>
        <v>0</v>
      </c>
      <c r="K3313" s="390"/>
      <c r="L3313" s="404">
        <f t="shared" si="861"/>
        <v>0</v>
      </c>
      <c r="M3313" s="404">
        <f t="shared" si="861"/>
        <v>94.32</v>
      </c>
      <c r="N3313" s="405">
        <f t="shared" si="862"/>
        <v>0</v>
      </c>
      <c r="O3313" s="405">
        <f t="shared" si="863"/>
        <v>0</v>
      </c>
      <c r="P3313" s="392"/>
      <c r="Q3313" s="612"/>
      <c r="R3313" s="394" t="str">
        <f t="shared" si="853"/>
        <v/>
      </c>
      <c r="S3313" s="394" t="str">
        <f t="shared" si="845"/>
        <v/>
      </c>
    </row>
    <row r="3314" spans="1:19" ht="26.25" hidden="1" thickBot="1">
      <c r="A3314" s="406">
        <v>93670</v>
      </c>
      <c r="B3314" s="396" t="s">
        <v>3293</v>
      </c>
      <c r="C3314" s="400" t="s">
        <v>4782</v>
      </c>
      <c r="D3314" s="384" t="str">
        <f>VLOOKUP(A3314,[3]cartilha!$A$1:$AN$65536,15,FALSE)</f>
        <v>UN</v>
      </c>
      <c r="E3314" s="385" t="s">
        <v>9414</v>
      </c>
      <c r="F3314" s="386">
        <f t="shared" si="837"/>
        <v>94.32</v>
      </c>
      <c r="G3314" s="407"/>
      <c r="H3314" s="436">
        <f t="shared" si="844"/>
        <v>94.32</v>
      </c>
      <c r="I3314" s="403">
        <f t="shared" si="859"/>
        <v>0</v>
      </c>
      <c r="J3314" s="403">
        <f t="shared" si="860"/>
        <v>0</v>
      </c>
      <c r="K3314" s="390"/>
      <c r="L3314" s="404">
        <f t="shared" si="861"/>
        <v>0</v>
      </c>
      <c r="M3314" s="404">
        <f t="shared" si="861"/>
        <v>94.32</v>
      </c>
      <c r="N3314" s="405">
        <f t="shared" si="862"/>
        <v>0</v>
      </c>
      <c r="O3314" s="405">
        <f t="shared" si="863"/>
        <v>0</v>
      </c>
      <c r="P3314" s="392"/>
      <c r="Q3314" s="612"/>
      <c r="R3314" s="394" t="str">
        <f t="shared" si="853"/>
        <v/>
      </c>
      <c r="S3314" s="394" t="str">
        <f t="shared" si="845"/>
        <v/>
      </c>
    </row>
    <row r="3315" spans="1:19" ht="26.25" hidden="1" thickBot="1">
      <c r="A3315" s="406">
        <v>93671</v>
      </c>
      <c r="B3315" s="396" t="s">
        <v>3293</v>
      </c>
      <c r="C3315" s="400" t="s">
        <v>4783</v>
      </c>
      <c r="D3315" s="384" t="str">
        <f>VLOOKUP(A3315,[3]cartilha!$A$1:$AN$65536,15,FALSE)</f>
        <v>UN</v>
      </c>
      <c r="E3315" s="385" t="s">
        <v>9415</v>
      </c>
      <c r="F3315" s="386">
        <f t="shared" si="837"/>
        <v>99.63</v>
      </c>
      <c r="G3315" s="407"/>
      <c r="H3315" s="436">
        <f t="shared" si="844"/>
        <v>99.63</v>
      </c>
      <c r="I3315" s="403">
        <f t="shared" si="859"/>
        <v>0</v>
      </c>
      <c r="J3315" s="403">
        <f t="shared" si="860"/>
        <v>0</v>
      </c>
      <c r="K3315" s="390"/>
      <c r="L3315" s="404">
        <f t="shared" si="861"/>
        <v>0</v>
      </c>
      <c r="M3315" s="404">
        <f t="shared" si="861"/>
        <v>99.63</v>
      </c>
      <c r="N3315" s="405">
        <f t="shared" si="862"/>
        <v>0</v>
      </c>
      <c r="O3315" s="405">
        <f t="shared" si="863"/>
        <v>0</v>
      </c>
      <c r="P3315" s="392"/>
      <c r="Q3315" s="612"/>
      <c r="R3315" s="394" t="str">
        <f t="shared" si="853"/>
        <v/>
      </c>
      <c r="S3315" s="394" t="str">
        <f t="shared" si="845"/>
        <v/>
      </c>
    </row>
    <row r="3316" spans="1:19" ht="26.25" hidden="1" thickBot="1">
      <c r="A3316" s="406">
        <v>93672</v>
      </c>
      <c r="B3316" s="396" t="s">
        <v>3293</v>
      </c>
      <c r="C3316" s="400" t="s">
        <v>4784</v>
      </c>
      <c r="D3316" s="384" t="str">
        <f>VLOOKUP(A3316,[3]cartilha!$A$1:$AN$65536,15,FALSE)</f>
        <v>UN</v>
      </c>
      <c r="E3316" s="385" t="s">
        <v>9416</v>
      </c>
      <c r="F3316" s="386">
        <f t="shared" si="837"/>
        <v>108.09</v>
      </c>
      <c r="G3316" s="407"/>
      <c r="H3316" s="436">
        <f t="shared" si="844"/>
        <v>108.09</v>
      </c>
      <c r="I3316" s="403">
        <f t="shared" si="859"/>
        <v>0</v>
      </c>
      <c r="J3316" s="403">
        <f t="shared" si="860"/>
        <v>0</v>
      </c>
      <c r="K3316" s="390"/>
      <c r="L3316" s="404">
        <f t="shared" si="861"/>
        <v>0</v>
      </c>
      <c r="M3316" s="404">
        <f t="shared" si="861"/>
        <v>108.09</v>
      </c>
      <c r="N3316" s="405">
        <f t="shared" si="862"/>
        <v>0</v>
      </c>
      <c r="O3316" s="405">
        <f t="shared" si="863"/>
        <v>0</v>
      </c>
      <c r="P3316" s="392"/>
      <c r="Q3316" s="612"/>
      <c r="R3316" s="394" t="str">
        <f t="shared" si="853"/>
        <v/>
      </c>
      <c r="S3316" s="394" t="str">
        <f t="shared" si="845"/>
        <v/>
      </c>
    </row>
    <row r="3317" spans="1:19" ht="26.25" hidden="1" thickBot="1">
      <c r="A3317" s="406">
        <v>93673</v>
      </c>
      <c r="B3317" s="396" t="s">
        <v>3293</v>
      </c>
      <c r="C3317" s="400" t="s">
        <v>4785</v>
      </c>
      <c r="D3317" s="384" t="str">
        <f>VLOOKUP(A3317,[3]cartilha!$A$1:$AN$65536,15,FALSE)</f>
        <v>UN</v>
      </c>
      <c r="E3317" s="385" t="s">
        <v>9417</v>
      </c>
      <c r="F3317" s="386">
        <f t="shared" si="837"/>
        <v>118.94</v>
      </c>
      <c r="G3317" s="407"/>
      <c r="H3317" s="436">
        <f t="shared" si="844"/>
        <v>118.94</v>
      </c>
      <c r="I3317" s="403">
        <f>IF(ISBLANK(E3317),0,ROUND(F3317*G3317,2))</f>
        <v>0</v>
      </c>
      <c r="J3317" s="403">
        <f>IF(ISBLANK(G3317),0,ROUND(G3317*H3317,2))</f>
        <v>0</v>
      </c>
      <c r="K3317" s="390"/>
      <c r="L3317" s="404">
        <f t="shared" si="861"/>
        <v>0</v>
      </c>
      <c r="M3317" s="404">
        <f t="shared" si="861"/>
        <v>118.94</v>
      </c>
      <c r="N3317" s="405">
        <f>IF(ISBLANK(E3317),0,ROUND(F3317*L3317,2))</f>
        <v>0</v>
      </c>
      <c r="O3317" s="405">
        <f>IF(ISBLANK(L3317),0,ROUND(L3317*M3317,2))</f>
        <v>0</v>
      </c>
      <c r="P3317" s="392"/>
      <c r="Q3317" s="612"/>
      <c r="R3317" s="394" t="str">
        <f t="shared" si="853"/>
        <v/>
      </c>
      <c r="S3317" s="394" t="str">
        <f t="shared" si="845"/>
        <v/>
      </c>
    </row>
    <row r="3318" spans="1:19" ht="26.25" hidden="1" thickBot="1">
      <c r="A3318" s="406">
        <v>101893</v>
      </c>
      <c r="B3318" s="396" t="s">
        <v>3293</v>
      </c>
      <c r="C3318" s="400" t="s">
        <v>5146</v>
      </c>
      <c r="D3318" s="384" t="str">
        <f>VLOOKUP(A3318,[3]cartilha!$A$1:$AN$65536,15,FALSE)</f>
        <v>UN</v>
      </c>
      <c r="E3318" s="385" t="s">
        <v>9418</v>
      </c>
      <c r="F3318" s="386">
        <f t="shared" si="837"/>
        <v>112.9</v>
      </c>
      <c r="G3318" s="407"/>
      <c r="H3318" s="436">
        <f t="shared" si="844"/>
        <v>112.9</v>
      </c>
      <c r="I3318" s="403">
        <f>IF(ISBLANK(E3318),0,ROUND(F3318*G3318,2))</f>
        <v>0</v>
      </c>
      <c r="J3318" s="403">
        <f>IF(ISBLANK(G3318),0,ROUND(G3318*H3318,2))</f>
        <v>0</v>
      </c>
      <c r="K3318" s="390"/>
      <c r="L3318" s="404">
        <f t="shared" si="861"/>
        <v>0</v>
      </c>
      <c r="M3318" s="404">
        <f t="shared" si="861"/>
        <v>112.9</v>
      </c>
      <c r="N3318" s="405">
        <f>IF(ISBLANK(E3318),0,ROUND(F3318*L3318,2))</f>
        <v>0</v>
      </c>
      <c r="O3318" s="405">
        <f>IF(ISBLANK(L3318),0,ROUND(L3318*M3318,2))</f>
        <v>0</v>
      </c>
      <c r="P3318" s="392"/>
      <c r="Q3318" s="612"/>
      <c r="R3318" s="394" t="str">
        <f t="shared" si="853"/>
        <v/>
      </c>
      <c r="S3318" s="394" t="str">
        <f t="shared" si="845"/>
        <v/>
      </c>
    </row>
    <row r="3319" spans="1:19" ht="26.25" thickBot="1">
      <c r="A3319" s="406">
        <v>101894</v>
      </c>
      <c r="B3319" s="396" t="s">
        <v>3293</v>
      </c>
      <c r="C3319" s="400" t="s">
        <v>5147</v>
      </c>
      <c r="D3319" s="384" t="str">
        <f>VLOOKUP(A3319,[3]cartilha!$A$1:$AN$65536,15,FALSE)</f>
        <v>UN</v>
      </c>
      <c r="E3319" s="385" t="s">
        <v>9419</v>
      </c>
      <c r="F3319" s="386">
        <f t="shared" si="837"/>
        <v>192.62</v>
      </c>
      <c r="G3319" s="407">
        <v>4</v>
      </c>
      <c r="H3319" s="436">
        <f t="shared" si="844"/>
        <v>192.62</v>
      </c>
      <c r="I3319" s="403">
        <f>IF(ISBLANK(E3319),0,ROUND(F3319*G3319,2))</f>
        <v>770.48</v>
      </c>
      <c r="J3319" s="403">
        <f>IF(ISBLANK(G3319),0,ROUND(G3319*H3319,2))</f>
        <v>770.48</v>
      </c>
      <c r="K3319" s="390"/>
      <c r="L3319" s="404">
        <f t="shared" si="861"/>
        <v>4</v>
      </c>
      <c r="M3319" s="404">
        <f t="shared" si="861"/>
        <v>192.62</v>
      </c>
      <c r="N3319" s="405">
        <f>IF(ISBLANK(E3319),0,ROUND(F3319*L3319,2))</f>
        <v>770.48</v>
      </c>
      <c r="O3319" s="405">
        <f>IF(ISBLANK(L3319),0,ROUND(L3319*M3319,2))</f>
        <v>770.48</v>
      </c>
      <c r="P3319" s="392"/>
      <c r="Q3319" s="612"/>
      <c r="R3319" s="394" t="str">
        <f t="shared" si="853"/>
        <v>x</v>
      </c>
      <c r="S3319" s="394" t="str">
        <f t="shared" si="845"/>
        <v>x</v>
      </c>
    </row>
    <row r="3320" spans="1:19" ht="13.5" thickBot="1">
      <c r="A3320" s="406" t="s">
        <v>5148</v>
      </c>
      <c r="B3320" s="396"/>
      <c r="C3320" s="400" t="s">
        <v>5149</v>
      </c>
      <c r="D3320" s="384">
        <v>0</v>
      </c>
      <c r="E3320" s="385"/>
      <c r="F3320" s="386">
        <f t="shared" si="837"/>
        <v>0</v>
      </c>
      <c r="G3320" s="448"/>
      <c r="H3320" s="436">
        <f t="shared" si="844"/>
        <v>0</v>
      </c>
      <c r="I3320" s="449"/>
      <c r="J3320" s="450"/>
      <c r="K3320" s="390"/>
      <c r="L3320" s="448"/>
      <c r="M3320" s="448"/>
      <c r="N3320" s="449"/>
      <c r="O3320" s="450"/>
      <c r="P3320" s="392"/>
      <c r="Q3320" s="393" t="str">
        <f>IF(OR(SUM(J3321:J3329)&gt;0,SUM(O3321:O3329)&gt;0),"xx","")</f>
        <v>xx</v>
      </c>
      <c r="R3320" s="394" t="str">
        <f t="shared" si="853"/>
        <v>x</v>
      </c>
      <c r="S3320" s="394" t="str">
        <f t="shared" si="845"/>
        <v>x</v>
      </c>
    </row>
    <row r="3321" spans="1:19" ht="26.25" hidden="1" thickBot="1">
      <c r="A3321" s="406">
        <v>101663</v>
      </c>
      <c r="B3321" s="396" t="s">
        <v>3293</v>
      </c>
      <c r="C3321" s="400" t="s">
        <v>5268</v>
      </c>
      <c r="D3321" s="384" t="str">
        <f>VLOOKUP(A3321,[3]cartilha!$A$1:$AN$65536,15,FALSE)</f>
        <v>UN</v>
      </c>
      <c r="E3321" s="385" t="s">
        <v>9420</v>
      </c>
      <c r="F3321" s="386">
        <f t="shared" si="837"/>
        <v>33.659999999999997</v>
      </c>
      <c r="G3321" s="407"/>
      <c r="H3321" s="436">
        <f t="shared" si="844"/>
        <v>33.659999999999997</v>
      </c>
      <c r="I3321" s="403">
        <f t="shared" ref="I3321:I3329" si="864">IF(ISBLANK(E3321),0,ROUND(F3321*G3321,2))</f>
        <v>0</v>
      </c>
      <c r="J3321" s="403">
        <f t="shared" ref="J3321:J3329" si="865">IF(ISBLANK(G3321),0,ROUND(G3321*H3321,2))</f>
        <v>0</v>
      </c>
      <c r="K3321" s="390"/>
      <c r="L3321" s="404">
        <f t="shared" ref="L3321:M3329" si="866">G3321</f>
        <v>0</v>
      </c>
      <c r="M3321" s="404">
        <f t="shared" si="866"/>
        <v>33.659999999999997</v>
      </c>
      <c r="N3321" s="405">
        <f t="shared" ref="N3321:N3329" si="867">IF(ISBLANK(E3321),0,ROUND(F3321*L3321,2))</f>
        <v>0</v>
      </c>
      <c r="O3321" s="405">
        <f t="shared" ref="O3321:O3329" si="868">IF(ISBLANK(L3321),0,ROUND(L3321*M3321,2))</f>
        <v>0</v>
      </c>
      <c r="P3321" s="392"/>
      <c r="Q3321" s="612"/>
      <c r="R3321" s="394" t="str">
        <f t="shared" si="853"/>
        <v/>
      </c>
      <c r="S3321" s="394" t="str">
        <f t="shared" si="845"/>
        <v/>
      </c>
    </row>
    <row r="3322" spans="1:19" ht="26.25" hidden="1" thickBot="1">
      <c r="A3322" s="406">
        <v>101664</v>
      </c>
      <c r="B3322" s="396" t="s">
        <v>3293</v>
      </c>
      <c r="C3322" s="400" t="s">
        <v>5269</v>
      </c>
      <c r="D3322" s="384" t="str">
        <f>VLOOKUP(A3322,[3]cartilha!$A$1:$AN$65536,15,FALSE)</f>
        <v>UN</v>
      </c>
      <c r="E3322" s="385" t="s">
        <v>9421</v>
      </c>
      <c r="F3322" s="386">
        <f t="shared" si="837"/>
        <v>35.31</v>
      </c>
      <c r="G3322" s="407"/>
      <c r="H3322" s="436">
        <f t="shared" si="844"/>
        <v>35.31</v>
      </c>
      <c r="I3322" s="403">
        <f t="shared" si="864"/>
        <v>0</v>
      </c>
      <c r="J3322" s="403">
        <f t="shared" si="865"/>
        <v>0</v>
      </c>
      <c r="K3322" s="390"/>
      <c r="L3322" s="404">
        <f t="shared" si="866"/>
        <v>0</v>
      </c>
      <c r="M3322" s="404">
        <f t="shared" si="866"/>
        <v>35.31</v>
      </c>
      <c r="N3322" s="405">
        <f t="shared" si="867"/>
        <v>0</v>
      </c>
      <c r="O3322" s="405">
        <f t="shared" si="868"/>
        <v>0</v>
      </c>
      <c r="P3322" s="392"/>
      <c r="Q3322" s="612"/>
      <c r="R3322" s="394" t="str">
        <f t="shared" si="853"/>
        <v/>
      </c>
      <c r="S3322" s="394" t="str">
        <f t="shared" si="845"/>
        <v/>
      </c>
    </row>
    <row r="3323" spans="1:19" ht="26.25" hidden="1" thickBot="1">
      <c r="A3323" s="406">
        <v>101665</v>
      </c>
      <c r="B3323" s="396" t="s">
        <v>3293</v>
      </c>
      <c r="C3323" s="400" t="s">
        <v>5270</v>
      </c>
      <c r="D3323" s="384" t="str">
        <f>VLOOKUP(A3323,[3]cartilha!$A$1:$AN$65536,15,FALSE)</f>
        <v>UN</v>
      </c>
      <c r="E3323" s="385" t="s">
        <v>9422</v>
      </c>
      <c r="F3323" s="386">
        <f t="shared" si="837"/>
        <v>42.37</v>
      </c>
      <c r="G3323" s="407"/>
      <c r="H3323" s="436">
        <f t="shared" si="844"/>
        <v>42.37</v>
      </c>
      <c r="I3323" s="403">
        <f t="shared" si="864"/>
        <v>0</v>
      </c>
      <c r="J3323" s="403">
        <f t="shared" si="865"/>
        <v>0</v>
      </c>
      <c r="K3323" s="390"/>
      <c r="L3323" s="404">
        <f t="shared" si="866"/>
        <v>0</v>
      </c>
      <c r="M3323" s="404">
        <f t="shared" si="866"/>
        <v>42.37</v>
      </c>
      <c r="N3323" s="405">
        <f t="shared" si="867"/>
        <v>0</v>
      </c>
      <c r="O3323" s="405">
        <f t="shared" si="868"/>
        <v>0</v>
      </c>
      <c r="P3323" s="392"/>
      <c r="Q3323" s="612"/>
      <c r="R3323" s="394" t="str">
        <f t="shared" si="853"/>
        <v/>
      </c>
      <c r="S3323" s="394" t="str">
        <f t="shared" si="845"/>
        <v/>
      </c>
    </row>
    <row r="3324" spans="1:19" ht="26.25" hidden="1" thickBot="1">
      <c r="A3324" s="406">
        <v>101895</v>
      </c>
      <c r="B3324" s="396" t="s">
        <v>3293</v>
      </c>
      <c r="C3324" s="400" t="s">
        <v>5150</v>
      </c>
      <c r="D3324" s="384" t="str">
        <f>VLOOKUP(A3324,[3]cartilha!$A$1:$AN$65536,15,FALSE)</f>
        <v>UN</v>
      </c>
      <c r="E3324" s="385" t="s">
        <v>9423</v>
      </c>
      <c r="F3324" s="386">
        <f t="shared" si="837"/>
        <v>523.66999999999996</v>
      </c>
      <c r="G3324" s="407"/>
      <c r="H3324" s="436">
        <f t="shared" si="844"/>
        <v>523.66999999999996</v>
      </c>
      <c r="I3324" s="403">
        <f t="shared" si="864"/>
        <v>0</v>
      </c>
      <c r="J3324" s="403">
        <f t="shared" si="865"/>
        <v>0</v>
      </c>
      <c r="K3324" s="390"/>
      <c r="L3324" s="404">
        <f t="shared" si="866"/>
        <v>0</v>
      </c>
      <c r="M3324" s="404">
        <f t="shared" si="866"/>
        <v>523.66999999999996</v>
      </c>
      <c r="N3324" s="405">
        <f t="shared" si="867"/>
        <v>0</v>
      </c>
      <c r="O3324" s="405">
        <f t="shared" si="868"/>
        <v>0</v>
      </c>
      <c r="P3324" s="392"/>
      <c r="Q3324" s="612"/>
      <c r="R3324" s="394" t="str">
        <f t="shared" si="853"/>
        <v/>
      </c>
      <c r="S3324" s="394" t="str">
        <f t="shared" si="845"/>
        <v/>
      </c>
    </row>
    <row r="3325" spans="1:19" ht="26.25" thickBot="1">
      <c r="A3325" s="406">
        <v>101896</v>
      </c>
      <c r="B3325" s="396" t="s">
        <v>3293</v>
      </c>
      <c r="C3325" s="400" t="s">
        <v>5151</v>
      </c>
      <c r="D3325" s="384" t="str">
        <f>VLOOKUP(A3325,[3]cartilha!$A$1:$AN$65536,15,FALSE)</f>
        <v>UN</v>
      </c>
      <c r="E3325" s="385" t="s">
        <v>9424</v>
      </c>
      <c r="F3325" s="386">
        <f t="shared" si="837"/>
        <v>784.99</v>
      </c>
      <c r="G3325" s="407">
        <v>1</v>
      </c>
      <c r="H3325" s="436">
        <f t="shared" si="844"/>
        <v>784.99</v>
      </c>
      <c r="I3325" s="403">
        <f t="shared" si="864"/>
        <v>784.99</v>
      </c>
      <c r="J3325" s="403">
        <f t="shared" si="865"/>
        <v>784.99</v>
      </c>
      <c r="K3325" s="390"/>
      <c r="L3325" s="404">
        <f t="shared" si="866"/>
        <v>1</v>
      </c>
      <c r="M3325" s="404">
        <f t="shared" si="866"/>
        <v>784.99</v>
      </c>
      <c r="N3325" s="405">
        <f t="shared" si="867"/>
        <v>784.99</v>
      </c>
      <c r="O3325" s="405">
        <f t="shared" si="868"/>
        <v>784.99</v>
      </c>
      <c r="P3325" s="392"/>
      <c r="Q3325" s="612"/>
      <c r="R3325" s="394" t="str">
        <f t="shared" si="853"/>
        <v>x</v>
      </c>
      <c r="S3325" s="394" t="str">
        <f t="shared" si="845"/>
        <v>x</v>
      </c>
    </row>
    <row r="3326" spans="1:19" ht="26.25" hidden="1" thickBot="1">
      <c r="A3326" s="406">
        <v>101897</v>
      </c>
      <c r="B3326" s="396" t="s">
        <v>3293</v>
      </c>
      <c r="C3326" s="400" t="s">
        <v>5152</v>
      </c>
      <c r="D3326" s="384" t="str">
        <f>VLOOKUP(A3326,[3]cartilha!$A$1:$AN$65536,15,FALSE)</f>
        <v>UN</v>
      </c>
      <c r="E3326" s="385" t="s">
        <v>9425</v>
      </c>
      <c r="F3326" s="386">
        <f t="shared" si="837"/>
        <v>1253.21</v>
      </c>
      <c r="G3326" s="407"/>
      <c r="H3326" s="436">
        <f t="shared" si="844"/>
        <v>1253.21</v>
      </c>
      <c r="I3326" s="403">
        <f t="shared" si="864"/>
        <v>0</v>
      </c>
      <c r="J3326" s="403">
        <f t="shared" si="865"/>
        <v>0</v>
      </c>
      <c r="K3326" s="390"/>
      <c r="L3326" s="404">
        <f t="shared" si="866"/>
        <v>0</v>
      </c>
      <c r="M3326" s="404">
        <f t="shared" si="866"/>
        <v>1253.21</v>
      </c>
      <c r="N3326" s="405">
        <f t="shared" si="867"/>
        <v>0</v>
      </c>
      <c r="O3326" s="405">
        <f t="shared" si="868"/>
        <v>0</v>
      </c>
      <c r="P3326" s="392"/>
      <c r="Q3326" s="612"/>
      <c r="R3326" s="394" t="str">
        <f t="shared" si="853"/>
        <v/>
      </c>
      <c r="S3326" s="394" t="str">
        <f t="shared" si="845"/>
        <v/>
      </c>
    </row>
    <row r="3327" spans="1:19" ht="26.25" hidden="1" thickBot="1">
      <c r="A3327" s="406">
        <v>101898</v>
      </c>
      <c r="B3327" s="396" t="s">
        <v>3293</v>
      </c>
      <c r="C3327" s="400" t="s">
        <v>5153</v>
      </c>
      <c r="D3327" s="384" t="str">
        <f>VLOOKUP(A3327,[3]cartilha!$A$1:$AN$65536,15,FALSE)</f>
        <v>UN</v>
      </c>
      <c r="E3327" s="385" t="s">
        <v>9426</v>
      </c>
      <c r="F3327" s="386">
        <f t="shared" si="837"/>
        <v>1677.71</v>
      </c>
      <c r="G3327" s="407"/>
      <c r="H3327" s="436">
        <f t="shared" si="844"/>
        <v>1677.71</v>
      </c>
      <c r="I3327" s="403">
        <f t="shared" si="864"/>
        <v>0</v>
      </c>
      <c r="J3327" s="403">
        <f t="shared" si="865"/>
        <v>0</v>
      </c>
      <c r="K3327" s="390"/>
      <c r="L3327" s="404">
        <f t="shared" si="866"/>
        <v>0</v>
      </c>
      <c r="M3327" s="404">
        <f t="shared" si="866"/>
        <v>1677.71</v>
      </c>
      <c r="N3327" s="405">
        <f t="shared" si="867"/>
        <v>0</v>
      </c>
      <c r="O3327" s="405">
        <f t="shared" si="868"/>
        <v>0</v>
      </c>
      <c r="P3327" s="392"/>
      <c r="Q3327" s="612"/>
      <c r="R3327" s="394" t="str">
        <f t="shared" si="853"/>
        <v/>
      </c>
      <c r="S3327" s="394" t="str">
        <f t="shared" si="845"/>
        <v/>
      </c>
    </row>
    <row r="3328" spans="1:19" ht="26.25" hidden="1" thickBot="1">
      <c r="A3328" s="406">
        <v>101899</v>
      </c>
      <c r="B3328" s="396" t="s">
        <v>3293</v>
      </c>
      <c r="C3328" s="400" t="s">
        <v>5154</v>
      </c>
      <c r="D3328" s="384" t="str">
        <f>VLOOKUP(A3328,[3]cartilha!$A$1:$AN$65536,15,FALSE)</f>
        <v>UN</v>
      </c>
      <c r="E3328" s="385" t="s">
        <v>9427</v>
      </c>
      <c r="F3328" s="386">
        <f t="shared" si="837"/>
        <v>2687.45</v>
      </c>
      <c r="G3328" s="407"/>
      <c r="H3328" s="436">
        <f t="shared" si="844"/>
        <v>2687.45</v>
      </c>
      <c r="I3328" s="403">
        <f t="shared" si="864"/>
        <v>0</v>
      </c>
      <c r="J3328" s="403">
        <f t="shared" si="865"/>
        <v>0</v>
      </c>
      <c r="K3328" s="390"/>
      <c r="L3328" s="404">
        <f t="shared" si="866"/>
        <v>0</v>
      </c>
      <c r="M3328" s="404">
        <f t="shared" si="866"/>
        <v>2687.45</v>
      </c>
      <c r="N3328" s="405">
        <f t="shared" si="867"/>
        <v>0</v>
      </c>
      <c r="O3328" s="405">
        <f t="shared" si="868"/>
        <v>0</v>
      </c>
      <c r="P3328" s="392"/>
      <c r="Q3328" s="612"/>
      <c r="R3328" s="394" t="str">
        <f t="shared" si="853"/>
        <v/>
      </c>
      <c r="S3328" s="394" t="str">
        <f t="shared" si="845"/>
        <v/>
      </c>
    </row>
    <row r="3329" spans="1:19" ht="26.25" hidden="1" thickBot="1">
      <c r="A3329" s="406">
        <v>101900</v>
      </c>
      <c r="B3329" s="396" t="s">
        <v>3293</v>
      </c>
      <c r="C3329" s="400" t="s">
        <v>5155</v>
      </c>
      <c r="D3329" s="384" t="str">
        <f>VLOOKUP(A3329,[3]cartilha!$A$1:$AN$65536,15,FALSE)</f>
        <v>UN</v>
      </c>
      <c r="E3329" s="385" t="s">
        <v>9428</v>
      </c>
      <c r="F3329" s="386">
        <f t="shared" si="837"/>
        <v>5612.07</v>
      </c>
      <c r="G3329" s="407"/>
      <c r="H3329" s="436">
        <f t="shared" si="844"/>
        <v>5612.07</v>
      </c>
      <c r="I3329" s="403">
        <f t="shared" si="864"/>
        <v>0</v>
      </c>
      <c r="J3329" s="403">
        <f t="shared" si="865"/>
        <v>0</v>
      </c>
      <c r="K3329" s="390"/>
      <c r="L3329" s="404">
        <f t="shared" si="866"/>
        <v>0</v>
      </c>
      <c r="M3329" s="404">
        <f t="shared" si="866"/>
        <v>5612.07</v>
      </c>
      <c r="N3329" s="405">
        <f t="shared" si="867"/>
        <v>0</v>
      </c>
      <c r="O3329" s="405">
        <f t="shared" si="868"/>
        <v>0</v>
      </c>
      <c r="P3329" s="392"/>
      <c r="Q3329" s="612"/>
      <c r="R3329" s="394" t="str">
        <f t="shared" si="853"/>
        <v/>
      </c>
      <c r="S3329" s="394" t="str">
        <f t="shared" si="845"/>
        <v/>
      </c>
    </row>
    <row r="3330" spans="1:19" ht="13.5" thickBot="1">
      <c r="A3330" s="406" t="s">
        <v>2061</v>
      </c>
      <c r="B3330" s="396"/>
      <c r="C3330" s="400" t="s">
        <v>99</v>
      </c>
      <c r="D3330" s="384">
        <v>0</v>
      </c>
      <c r="E3330" s="385"/>
      <c r="F3330" s="386">
        <f t="shared" ref="F3330:F3393" si="869">IF(E3330=0,0,ROUND(E3330*(1+E$10)*(1-E$11),2))</f>
        <v>0</v>
      </c>
      <c r="G3330" s="448"/>
      <c r="H3330" s="436">
        <f t="shared" si="844"/>
        <v>0</v>
      </c>
      <c r="I3330" s="449"/>
      <c r="J3330" s="450"/>
      <c r="K3330" s="390"/>
      <c r="L3330" s="448"/>
      <c r="M3330" s="448"/>
      <c r="N3330" s="449"/>
      <c r="O3330" s="450"/>
      <c r="P3330" s="392"/>
      <c r="Q3330" s="393" t="str">
        <f>IF(OR(SUM(J3332:J3392)&gt;0,SUM(O3332:O3392)&gt;0),"xx","")</f>
        <v>xx</v>
      </c>
      <c r="R3330" s="394" t="str">
        <f t="shared" si="853"/>
        <v>x</v>
      </c>
      <c r="S3330" s="394" t="str">
        <f t="shared" si="845"/>
        <v>x</v>
      </c>
    </row>
    <row r="3331" spans="1:19" ht="13.5" thickBot="1">
      <c r="A3331" s="406" t="s">
        <v>2062</v>
      </c>
      <c r="B3331" s="396"/>
      <c r="C3331" s="400" t="s">
        <v>295</v>
      </c>
      <c r="D3331" s="384">
        <v>0</v>
      </c>
      <c r="E3331" s="385"/>
      <c r="F3331" s="386">
        <f t="shared" si="869"/>
        <v>0</v>
      </c>
      <c r="G3331" s="448"/>
      <c r="H3331" s="436">
        <f t="shared" si="844"/>
        <v>0</v>
      </c>
      <c r="I3331" s="449"/>
      <c r="J3331" s="450"/>
      <c r="K3331" s="390"/>
      <c r="L3331" s="448"/>
      <c r="M3331" s="448"/>
      <c r="N3331" s="449"/>
      <c r="O3331" s="450"/>
      <c r="P3331" s="392"/>
      <c r="Q3331" s="393" t="str">
        <f>IF(OR(SUM(J3332:J3359)&gt;0,SUM(O3332:O3359)&gt;0),"xx","")</f>
        <v>xx</v>
      </c>
      <c r="R3331" s="394" t="str">
        <f t="shared" si="853"/>
        <v>x</v>
      </c>
      <c r="S3331" s="394" t="str">
        <f t="shared" si="845"/>
        <v>x</v>
      </c>
    </row>
    <row r="3332" spans="1:19" ht="26.25" hidden="1" thickBot="1">
      <c r="A3332" s="406">
        <v>91952</v>
      </c>
      <c r="B3332" s="396" t="s">
        <v>3293</v>
      </c>
      <c r="C3332" s="400" t="s">
        <v>957</v>
      </c>
      <c r="D3332" s="384" t="str">
        <f>VLOOKUP(A3332,[3]cartilha!$A$1:$AN$65536,15,FALSE)</f>
        <v>UN</v>
      </c>
      <c r="E3332" s="385" t="s">
        <v>7982</v>
      </c>
      <c r="F3332" s="386">
        <f t="shared" si="869"/>
        <v>24.88</v>
      </c>
      <c r="G3332" s="407"/>
      <c r="H3332" s="436">
        <f t="shared" si="844"/>
        <v>24.88</v>
      </c>
      <c r="I3332" s="403">
        <f t="shared" ref="I3332:I3359" si="870">IF(ISBLANK(E3332),0,ROUND(F3332*G3332,2))</f>
        <v>0</v>
      </c>
      <c r="J3332" s="403">
        <f t="shared" ref="J3332:J3359" si="871">IF(ISBLANK(G3332),0,ROUND(G3332*H3332,2))</f>
        <v>0</v>
      </c>
      <c r="K3332" s="390"/>
      <c r="L3332" s="404">
        <f t="shared" ref="L3332:M3359" si="872">G3332</f>
        <v>0</v>
      </c>
      <c r="M3332" s="404">
        <f t="shared" si="872"/>
        <v>24.88</v>
      </c>
      <c r="N3332" s="405">
        <f t="shared" ref="N3332:N3359" si="873">IF(ISBLANK(E3332),0,ROUND(F3332*L3332,2))</f>
        <v>0</v>
      </c>
      <c r="O3332" s="405">
        <f t="shared" ref="O3332:O3359" si="874">IF(ISBLANK(L3332),0,ROUND(L3332*M3332,2))</f>
        <v>0</v>
      </c>
      <c r="P3332" s="392"/>
      <c r="Q3332" s="612"/>
      <c r="R3332" s="394" t="str">
        <f t="shared" si="853"/>
        <v/>
      </c>
      <c r="S3332" s="394" t="str">
        <f t="shared" si="845"/>
        <v/>
      </c>
    </row>
    <row r="3333" spans="1:19" ht="26.25" thickBot="1">
      <c r="A3333" s="406">
        <v>91953</v>
      </c>
      <c r="B3333" s="396" t="s">
        <v>3293</v>
      </c>
      <c r="C3333" s="400" t="s">
        <v>958</v>
      </c>
      <c r="D3333" s="384" t="str">
        <f>VLOOKUP(A3333,[3]cartilha!$A$1:$AN$65536,15,FALSE)</f>
        <v>UN</v>
      </c>
      <c r="E3333" s="385" t="s">
        <v>9429</v>
      </c>
      <c r="F3333" s="386">
        <f t="shared" si="869"/>
        <v>36.32</v>
      </c>
      <c r="G3333" s="407">
        <v>33</v>
      </c>
      <c r="H3333" s="436">
        <f t="shared" si="844"/>
        <v>36.32</v>
      </c>
      <c r="I3333" s="403">
        <f t="shared" si="870"/>
        <v>1198.56</v>
      </c>
      <c r="J3333" s="403">
        <f t="shared" si="871"/>
        <v>1198.56</v>
      </c>
      <c r="K3333" s="390"/>
      <c r="L3333" s="404">
        <f t="shared" si="872"/>
        <v>33</v>
      </c>
      <c r="M3333" s="404">
        <f t="shared" si="872"/>
        <v>36.32</v>
      </c>
      <c r="N3333" s="405">
        <f t="shared" si="873"/>
        <v>1198.56</v>
      </c>
      <c r="O3333" s="405">
        <f t="shared" si="874"/>
        <v>1198.56</v>
      </c>
      <c r="P3333" s="392"/>
      <c r="Q3333" s="612"/>
      <c r="R3333" s="394" t="str">
        <f t="shared" si="853"/>
        <v>x</v>
      </c>
      <c r="S3333" s="394" t="str">
        <f t="shared" si="845"/>
        <v>x</v>
      </c>
    </row>
    <row r="3334" spans="1:19" ht="26.25" hidden="1" thickBot="1">
      <c r="A3334" s="406">
        <v>91956</v>
      </c>
      <c r="B3334" s="396" t="s">
        <v>3293</v>
      </c>
      <c r="C3334" s="400" t="s">
        <v>959</v>
      </c>
      <c r="D3334" s="384" t="str">
        <f>VLOOKUP(A3334,[3]cartilha!$A$1:$AN$65536,15,FALSE)</f>
        <v>UN</v>
      </c>
      <c r="E3334" s="385" t="s">
        <v>9430</v>
      </c>
      <c r="F3334" s="386">
        <f t="shared" si="869"/>
        <v>54.47</v>
      </c>
      <c r="G3334" s="407"/>
      <c r="H3334" s="436">
        <f t="shared" si="844"/>
        <v>54.47</v>
      </c>
      <c r="I3334" s="403">
        <f t="shared" si="870"/>
        <v>0</v>
      </c>
      <c r="J3334" s="403">
        <f t="shared" si="871"/>
        <v>0</v>
      </c>
      <c r="K3334" s="390"/>
      <c r="L3334" s="404">
        <f t="shared" si="872"/>
        <v>0</v>
      </c>
      <c r="M3334" s="404">
        <f t="shared" si="872"/>
        <v>54.47</v>
      </c>
      <c r="N3334" s="405">
        <f t="shared" si="873"/>
        <v>0</v>
      </c>
      <c r="O3334" s="405">
        <f t="shared" si="874"/>
        <v>0</v>
      </c>
      <c r="P3334" s="392"/>
      <c r="Q3334" s="612"/>
      <c r="R3334" s="394" t="str">
        <f t="shared" si="853"/>
        <v/>
      </c>
      <c r="S3334" s="394" t="str">
        <f t="shared" si="845"/>
        <v/>
      </c>
    </row>
    <row r="3335" spans="1:19" ht="26.25" hidden="1" thickBot="1">
      <c r="A3335" s="406">
        <v>91957</v>
      </c>
      <c r="B3335" s="396" t="s">
        <v>3293</v>
      </c>
      <c r="C3335" s="400" t="s">
        <v>960</v>
      </c>
      <c r="D3335" s="384" t="str">
        <f>VLOOKUP(A3335,[3]cartilha!$A$1:$AN$65536,15,FALSE)</f>
        <v>UN</v>
      </c>
      <c r="E3335" s="385" t="s">
        <v>9431</v>
      </c>
      <c r="F3335" s="386">
        <f t="shared" si="869"/>
        <v>65.91</v>
      </c>
      <c r="G3335" s="407"/>
      <c r="H3335" s="436">
        <f t="shared" si="844"/>
        <v>65.91</v>
      </c>
      <c r="I3335" s="403">
        <f t="shared" si="870"/>
        <v>0</v>
      </c>
      <c r="J3335" s="403">
        <f t="shared" si="871"/>
        <v>0</v>
      </c>
      <c r="K3335" s="390"/>
      <c r="L3335" s="404">
        <f t="shared" si="872"/>
        <v>0</v>
      </c>
      <c r="M3335" s="404">
        <f t="shared" si="872"/>
        <v>65.91</v>
      </c>
      <c r="N3335" s="405">
        <f t="shared" si="873"/>
        <v>0</v>
      </c>
      <c r="O3335" s="405">
        <f t="shared" si="874"/>
        <v>0</v>
      </c>
      <c r="P3335" s="392"/>
      <c r="Q3335" s="612"/>
      <c r="R3335" s="394" t="str">
        <f t="shared" si="853"/>
        <v/>
      </c>
      <c r="S3335" s="394" t="str">
        <f t="shared" si="845"/>
        <v/>
      </c>
    </row>
    <row r="3336" spans="1:19" ht="26.25" hidden="1" thickBot="1">
      <c r="A3336" s="406">
        <v>91958</v>
      </c>
      <c r="B3336" s="396" t="s">
        <v>3293</v>
      </c>
      <c r="C3336" s="400" t="s">
        <v>961</v>
      </c>
      <c r="D3336" s="384" t="str">
        <f>VLOOKUP(A3336,[3]cartilha!$A$1:$AN$65536,15,FALSE)</f>
        <v>UN</v>
      </c>
      <c r="E3336" s="385" t="s">
        <v>9432</v>
      </c>
      <c r="F3336" s="386">
        <f t="shared" si="869"/>
        <v>46.09</v>
      </c>
      <c r="G3336" s="407"/>
      <c r="H3336" s="436">
        <f t="shared" si="844"/>
        <v>46.09</v>
      </c>
      <c r="I3336" s="403">
        <f t="shared" si="870"/>
        <v>0</v>
      </c>
      <c r="J3336" s="403">
        <f t="shared" si="871"/>
        <v>0</v>
      </c>
      <c r="K3336" s="390"/>
      <c r="L3336" s="404">
        <f t="shared" si="872"/>
        <v>0</v>
      </c>
      <c r="M3336" s="404">
        <f t="shared" si="872"/>
        <v>46.09</v>
      </c>
      <c r="N3336" s="405">
        <f t="shared" si="873"/>
        <v>0</v>
      </c>
      <c r="O3336" s="405">
        <f t="shared" si="874"/>
        <v>0</v>
      </c>
      <c r="P3336" s="392"/>
      <c r="Q3336" s="612"/>
      <c r="R3336" s="394" t="str">
        <f t="shared" si="853"/>
        <v/>
      </c>
      <c r="S3336" s="394" t="str">
        <f t="shared" si="845"/>
        <v/>
      </c>
    </row>
    <row r="3337" spans="1:19" ht="26.25" thickBot="1">
      <c r="A3337" s="406">
        <v>91959</v>
      </c>
      <c r="B3337" s="396" t="s">
        <v>3293</v>
      </c>
      <c r="C3337" s="400" t="s">
        <v>962</v>
      </c>
      <c r="D3337" s="384" t="str">
        <f>VLOOKUP(A3337,[3]cartilha!$A$1:$AN$65536,15,FALSE)</f>
        <v>UN</v>
      </c>
      <c r="E3337" s="385" t="s">
        <v>9433</v>
      </c>
      <c r="F3337" s="386">
        <f t="shared" si="869"/>
        <v>57.53</v>
      </c>
      <c r="G3337" s="407">
        <v>3</v>
      </c>
      <c r="H3337" s="436">
        <f t="shared" si="844"/>
        <v>57.53</v>
      </c>
      <c r="I3337" s="403">
        <f t="shared" si="870"/>
        <v>172.59</v>
      </c>
      <c r="J3337" s="403">
        <f t="shared" si="871"/>
        <v>172.59</v>
      </c>
      <c r="K3337" s="390"/>
      <c r="L3337" s="404">
        <f t="shared" si="872"/>
        <v>3</v>
      </c>
      <c r="M3337" s="404">
        <f t="shared" si="872"/>
        <v>57.53</v>
      </c>
      <c r="N3337" s="405">
        <f t="shared" si="873"/>
        <v>172.59</v>
      </c>
      <c r="O3337" s="405">
        <f t="shared" si="874"/>
        <v>172.59</v>
      </c>
      <c r="P3337" s="392"/>
      <c r="Q3337" s="612"/>
      <c r="R3337" s="394" t="str">
        <f t="shared" si="853"/>
        <v>x</v>
      </c>
      <c r="S3337" s="394" t="str">
        <f t="shared" si="845"/>
        <v>x</v>
      </c>
    </row>
    <row r="3338" spans="1:19" ht="26.25" hidden="1" thickBot="1">
      <c r="A3338" s="406">
        <v>91962</v>
      </c>
      <c r="B3338" s="396" t="s">
        <v>3293</v>
      </c>
      <c r="C3338" s="400" t="s">
        <v>963</v>
      </c>
      <c r="D3338" s="384" t="str">
        <f>VLOOKUP(A3338,[3]cartilha!$A$1:$AN$65536,15,FALSE)</f>
        <v>UN</v>
      </c>
      <c r="E3338" s="385" t="s">
        <v>9287</v>
      </c>
      <c r="F3338" s="386">
        <f t="shared" si="869"/>
        <v>84.13</v>
      </c>
      <c r="G3338" s="407"/>
      <c r="H3338" s="436">
        <f t="shared" si="844"/>
        <v>84.13</v>
      </c>
      <c r="I3338" s="403">
        <f t="shared" si="870"/>
        <v>0</v>
      </c>
      <c r="J3338" s="403">
        <f t="shared" si="871"/>
        <v>0</v>
      </c>
      <c r="K3338" s="390"/>
      <c r="L3338" s="404">
        <f t="shared" si="872"/>
        <v>0</v>
      </c>
      <c r="M3338" s="404">
        <f t="shared" si="872"/>
        <v>84.13</v>
      </c>
      <c r="N3338" s="405">
        <f t="shared" si="873"/>
        <v>0</v>
      </c>
      <c r="O3338" s="405">
        <f t="shared" si="874"/>
        <v>0</v>
      </c>
      <c r="P3338" s="392"/>
      <c r="Q3338" s="612"/>
      <c r="R3338" s="394" t="str">
        <f t="shared" si="853"/>
        <v/>
      </c>
      <c r="S3338" s="394" t="str">
        <f t="shared" si="845"/>
        <v/>
      </c>
    </row>
    <row r="3339" spans="1:19" ht="26.25" hidden="1" thickBot="1">
      <c r="A3339" s="406">
        <v>91963</v>
      </c>
      <c r="B3339" s="396" t="s">
        <v>3293</v>
      </c>
      <c r="C3339" s="400" t="s">
        <v>964</v>
      </c>
      <c r="D3339" s="384" t="str">
        <f>VLOOKUP(A3339,[3]cartilha!$A$1:$AN$65536,15,FALSE)</f>
        <v>UN</v>
      </c>
      <c r="E3339" s="385" t="s">
        <v>9434</v>
      </c>
      <c r="F3339" s="386">
        <f t="shared" si="869"/>
        <v>95.57</v>
      </c>
      <c r="G3339" s="407"/>
      <c r="H3339" s="436">
        <f t="shared" si="844"/>
        <v>95.57</v>
      </c>
      <c r="I3339" s="403">
        <f t="shared" si="870"/>
        <v>0</v>
      </c>
      <c r="J3339" s="403">
        <f t="shared" si="871"/>
        <v>0</v>
      </c>
      <c r="K3339" s="390"/>
      <c r="L3339" s="404">
        <f t="shared" si="872"/>
        <v>0</v>
      </c>
      <c r="M3339" s="404">
        <f t="shared" si="872"/>
        <v>95.57</v>
      </c>
      <c r="N3339" s="405">
        <f t="shared" si="873"/>
        <v>0</v>
      </c>
      <c r="O3339" s="405">
        <f t="shared" si="874"/>
        <v>0</v>
      </c>
      <c r="P3339" s="392"/>
      <c r="Q3339" s="612"/>
      <c r="R3339" s="394" t="str">
        <f t="shared" si="853"/>
        <v/>
      </c>
      <c r="S3339" s="394" t="str">
        <f t="shared" si="845"/>
        <v/>
      </c>
    </row>
    <row r="3340" spans="1:19" ht="26.25" hidden="1" thickBot="1">
      <c r="A3340" s="406">
        <v>91964</v>
      </c>
      <c r="B3340" s="396" t="s">
        <v>3293</v>
      </c>
      <c r="C3340" s="400" t="s">
        <v>965</v>
      </c>
      <c r="D3340" s="384" t="str">
        <f>VLOOKUP(A3340,[3]cartilha!$A$1:$AN$65536,15,FALSE)</f>
        <v>UN</v>
      </c>
      <c r="E3340" s="385" t="s">
        <v>9435</v>
      </c>
      <c r="F3340" s="386">
        <f t="shared" si="869"/>
        <v>75.69</v>
      </c>
      <c r="G3340" s="407"/>
      <c r="H3340" s="436">
        <f t="shared" si="844"/>
        <v>75.69</v>
      </c>
      <c r="I3340" s="403">
        <f t="shared" si="870"/>
        <v>0</v>
      </c>
      <c r="J3340" s="403">
        <f t="shared" si="871"/>
        <v>0</v>
      </c>
      <c r="K3340" s="390"/>
      <c r="L3340" s="404">
        <f t="shared" si="872"/>
        <v>0</v>
      </c>
      <c r="M3340" s="404">
        <f t="shared" si="872"/>
        <v>75.69</v>
      </c>
      <c r="N3340" s="405">
        <f t="shared" si="873"/>
        <v>0</v>
      </c>
      <c r="O3340" s="405">
        <f t="shared" si="874"/>
        <v>0</v>
      </c>
      <c r="P3340" s="392"/>
      <c r="Q3340" s="612"/>
      <c r="R3340" s="394" t="str">
        <f t="shared" si="853"/>
        <v/>
      </c>
      <c r="S3340" s="394" t="str">
        <f t="shared" si="845"/>
        <v/>
      </c>
    </row>
    <row r="3341" spans="1:19" ht="26.25" hidden="1" thickBot="1">
      <c r="A3341" s="406">
        <v>91965</v>
      </c>
      <c r="B3341" s="396" t="s">
        <v>3293</v>
      </c>
      <c r="C3341" s="400" t="s">
        <v>966</v>
      </c>
      <c r="D3341" s="384" t="str">
        <f>VLOOKUP(A3341,[3]cartilha!$A$1:$AN$65536,15,FALSE)</f>
        <v>UN</v>
      </c>
      <c r="E3341" s="385" t="s">
        <v>9436</v>
      </c>
      <c r="F3341" s="386">
        <f t="shared" si="869"/>
        <v>87.13</v>
      </c>
      <c r="G3341" s="407"/>
      <c r="H3341" s="436">
        <f t="shared" si="844"/>
        <v>87.13</v>
      </c>
      <c r="I3341" s="403">
        <f t="shared" si="870"/>
        <v>0</v>
      </c>
      <c r="J3341" s="403">
        <f t="shared" si="871"/>
        <v>0</v>
      </c>
      <c r="K3341" s="390"/>
      <c r="L3341" s="404">
        <f t="shared" si="872"/>
        <v>0</v>
      </c>
      <c r="M3341" s="404">
        <f t="shared" si="872"/>
        <v>87.13</v>
      </c>
      <c r="N3341" s="405">
        <f t="shared" si="873"/>
        <v>0</v>
      </c>
      <c r="O3341" s="405">
        <f t="shared" si="874"/>
        <v>0</v>
      </c>
      <c r="P3341" s="392"/>
      <c r="Q3341" s="612"/>
      <c r="R3341" s="394" t="str">
        <f t="shared" si="853"/>
        <v/>
      </c>
      <c r="S3341" s="394" t="str">
        <f t="shared" si="845"/>
        <v/>
      </c>
    </row>
    <row r="3342" spans="1:19" ht="26.25" hidden="1" thickBot="1">
      <c r="A3342" s="406">
        <v>91966</v>
      </c>
      <c r="B3342" s="396" t="s">
        <v>3293</v>
      </c>
      <c r="C3342" s="400" t="s">
        <v>967</v>
      </c>
      <c r="D3342" s="384" t="str">
        <f>VLOOKUP(A3342,[3]cartilha!$A$1:$AN$65536,15,FALSE)</f>
        <v>UN</v>
      </c>
      <c r="E3342" s="385" t="s">
        <v>9437</v>
      </c>
      <c r="F3342" s="386">
        <f t="shared" si="869"/>
        <v>67.31</v>
      </c>
      <c r="G3342" s="407"/>
      <c r="H3342" s="436">
        <f t="shared" si="844"/>
        <v>67.31</v>
      </c>
      <c r="I3342" s="403">
        <f t="shared" si="870"/>
        <v>0</v>
      </c>
      <c r="J3342" s="403">
        <f t="shared" si="871"/>
        <v>0</v>
      </c>
      <c r="K3342" s="390"/>
      <c r="L3342" s="404">
        <f t="shared" si="872"/>
        <v>0</v>
      </c>
      <c r="M3342" s="404">
        <f t="shared" si="872"/>
        <v>67.31</v>
      </c>
      <c r="N3342" s="405">
        <f t="shared" si="873"/>
        <v>0</v>
      </c>
      <c r="O3342" s="405">
        <f t="shared" si="874"/>
        <v>0</v>
      </c>
      <c r="P3342" s="392"/>
      <c r="Q3342" s="612"/>
      <c r="R3342" s="394" t="str">
        <f t="shared" si="853"/>
        <v/>
      </c>
      <c r="S3342" s="394" t="str">
        <f t="shared" si="845"/>
        <v/>
      </c>
    </row>
    <row r="3343" spans="1:19" ht="26.25" thickBot="1">
      <c r="A3343" s="406">
        <v>91967</v>
      </c>
      <c r="B3343" s="396" t="s">
        <v>3293</v>
      </c>
      <c r="C3343" s="400" t="s">
        <v>968</v>
      </c>
      <c r="D3343" s="384" t="str">
        <f>VLOOKUP(A3343,[3]cartilha!$A$1:$AN$65536,15,FALSE)</f>
        <v>UN</v>
      </c>
      <c r="E3343" s="385" t="s">
        <v>9438</v>
      </c>
      <c r="F3343" s="386">
        <f t="shared" si="869"/>
        <v>78.75</v>
      </c>
      <c r="G3343" s="407">
        <v>2</v>
      </c>
      <c r="H3343" s="436">
        <f t="shared" si="844"/>
        <v>78.75</v>
      </c>
      <c r="I3343" s="403">
        <f t="shared" si="870"/>
        <v>157.5</v>
      </c>
      <c r="J3343" s="403">
        <f t="shared" si="871"/>
        <v>157.5</v>
      </c>
      <c r="K3343" s="390"/>
      <c r="L3343" s="404">
        <f t="shared" si="872"/>
        <v>2</v>
      </c>
      <c r="M3343" s="404">
        <f t="shared" si="872"/>
        <v>78.75</v>
      </c>
      <c r="N3343" s="405">
        <f t="shared" si="873"/>
        <v>157.5</v>
      </c>
      <c r="O3343" s="405">
        <f t="shared" si="874"/>
        <v>157.5</v>
      </c>
      <c r="P3343" s="392"/>
      <c r="Q3343" s="612"/>
      <c r="R3343" s="394" t="str">
        <f t="shared" si="853"/>
        <v>x</v>
      </c>
      <c r="S3343" s="394" t="str">
        <f t="shared" si="845"/>
        <v>x</v>
      </c>
    </row>
    <row r="3344" spans="1:19" ht="26.25" hidden="1" thickBot="1">
      <c r="A3344" s="406">
        <v>91970</v>
      </c>
      <c r="B3344" s="396" t="s">
        <v>3293</v>
      </c>
      <c r="C3344" s="400" t="s">
        <v>969</v>
      </c>
      <c r="D3344" s="384" t="str">
        <f>VLOOKUP(A3344,[3]cartilha!$A$1:$AN$65536,15,FALSE)</f>
        <v>UN</v>
      </c>
      <c r="E3344" s="385" t="s">
        <v>9439</v>
      </c>
      <c r="F3344" s="386">
        <f t="shared" si="869"/>
        <v>97.34</v>
      </c>
      <c r="G3344" s="407"/>
      <c r="H3344" s="436">
        <f t="shared" si="844"/>
        <v>97.34</v>
      </c>
      <c r="I3344" s="403">
        <f t="shared" si="870"/>
        <v>0</v>
      </c>
      <c r="J3344" s="403">
        <f t="shared" si="871"/>
        <v>0</v>
      </c>
      <c r="K3344" s="390"/>
      <c r="L3344" s="404">
        <f t="shared" si="872"/>
        <v>0</v>
      </c>
      <c r="M3344" s="404">
        <f t="shared" si="872"/>
        <v>97.34</v>
      </c>
      <c r="N3344" s="405">
        <f t="shared" si="873"/>
        <v>0</v>
      </c>
      <c r="O3344" s="405">
        <f t="shared" si="874"/>
        <v>0</v>
      </c>
      <c r="P3344" s="392"/>
      <c r="Q3344" s="612"/>
      <c r="R3344" s="394" t="str">
        <f t="shared" si="853"/>
        <v/>
      </c>
      <c r="S3344" s="394" t="str">
        <f t="shared" si="845"/>
        <v/>
      </c>
    </row>
    <row r="3345" spans="1:19" ht="26.25" hidden="1" thickBot="1">
      <c r="A3345" s="406">
        <v>91971</v>
      </c>
      <c r="B3345" s="396" t="s">
        <v>3293</v>
      </c>
      <c r="C3345" s="400" t="s">
        <v>970</v>
      </c>
      <c r="D3345" s="384" t="str">
        <f>VLOOKUP(A3345,[3]cartilha!$A$1:$AN$65536,15,FALSE)</f>
        <v>UN</v>
      </c>
      <c r="E3345" s="385" t="s">
        <v>9440</v>
      </c>
      <c r="F3345" s="386">
        <f t="shared" si="869"/>
        <v>115.97</v>
      </c>
      <c r="G3345" s="407"/>
      <c r="H3345" s="436">
        <f t="shared" si="844"/>
        <v>115.97</v>
      </c>
      <c r="I3345" s="403">
        <f t="shared" si="870"/>
        <v>0</v>
      </c>
      <c r="J3345" s="403">
        <f t="shared" si="871"/>
        <v>0</v>
      </c>
      <c r="K3345" s="390"/>
      <c r="L3345" s="404">
        <f t="shared" si="872"/>
        <v>0</v>
      </c>
      <c r="M3345" s="404">
        <f t="shared" si="872"/>
        <v>115.97</v>
      </c>
      <c r="N3345" s="405">
        <f t="shared" si="873"/>
        <v>0</v>
      </c>
      <c r="O3345" s="405">
        <f t="shared" si="874"/>
        <v>0</v>
      </c>
      <c r="P3345" s="392"/>
      <c r="Q3345" s="612"/>
      <c r="R3345" s="394" t="str">
        <f t="shared" si="853"/>
        <v/>
      </c>
      <c r="S3345" s="394" t="str">
        <f t="shared" si="845"/>
        <v/>
      </c>
    </row>
    <row r="3346" spans="1:19" ht="26.25" hidden="1" thickBot="1">
      <c r="A3346" s="406">
        <v>91972</v>
      </c>
      <c r="B3346" s="396" t="s">
        <v>3293</v>
      </c>
      <c r="C3346" s="400" t="s">
        <v>971</v>
      </c>
      <c r="D3346" s="384" t="str">
        <f>VLOOKUP(A3346,[3]cartilha!$A$1:$AN$65536,15,FALSE)</f>
        <v>UN</v>
      </c>
      <c r="E3346" s="385" t="s">
        <v>9441</v>
      </c>
      <c r="F3346" s="386">
        <f t="shared" si="869"/>
        <v>105.77</v>
      </c>
      <c r="G3346" s="407"/>
      <c r="H3346" s="436">
        <f t="shared" ref="H3346:H3409" si="875">F3346</f>
        <v>105.77</v>
      </c>
      <c r="I3346" s="403">
        <f t="shared" si="870"/>
        <v>0</v>
      </c>
      <c r="J3346" s="403">
        <f t="shared" si="871"/>
        <v>0</v>
      </c>
      <c r="K3346" s="390"/>
      <c r="L3346" s="404">
        <f t="shared" si="872"/>
        <v>0</v>
      </c>
      <c r="M3346" s="404">
        <f t="shared" si="872"/>
        <v>105.77</v>
      </c>
      <c r="N3346" s="405">
        <f t="shared" si="873"/>
        <v>0</v>
      </c>
      <c r="O3346" s="405">
        <f t="shared" si="874"/>
        <v>0</v>
      </c>
      <c r="P3346" s="392"/>
      <c r="Q3346" s="612"/>
      <c r="R3346" s="394" t="str">
        <f t="shared" si="853"/>
        <v/>
      </c>
      <c r="S3346" s="394" t="str">
        <f t="shared" si="845"/>
        <v/>
      </c>
    </row>
    <row r="3347" spans="1:19" ht="26.25" hidden="1" thickBot="1">
      <c r="A3347" s="406">
        <v>91973</v>
      </c>
      <c r="B3347" s="396" t="s">
        <v>3293</v>
      </c>
      <c r="C3347" s="400" t="s">
        <v>972</v>
      </c>
      <c r="D3347" s="384" t="str">
        <f>VLOOKUP(A3347,[3]cartilha!$A$1:$AN$65536,15,FALSE)</f>
        <v>UN</v>
      </c>
      <c r="E3347" s="385" t="s">
        <v>9442</v>
      </c>
      <c r="F3347" s="386">
        <f t="shared" si="869"/>
        <v>124.39</v>
      </c>
      <c r="G3347" s="407"/>
      <c r="H3347" s="436">
        <f t="shared" si="875"/>
        <v>124.39</v>
      </c>
      <c r="I3347" s="403">
        <f t="shared" si="870"/>
        <v>0</v>
      </c>
      <c r="J3347" s="403">
        <f t="shared" si="871"/>
        <v>0</v>
      </c>
      <c r="K3347" s="390"/>
      <c r="L3347" s="404">
        <f t="shared" si="872"/>
        <v>0</v>
      </c>
      <c r="M3347" s="404">
        <f t="shared" si="872"/>
        <v>124.39</v>
      </c>
      <c r="N3347" s="405">
        <f t="shared" si="873"/>
        <v>0</v>
      </c>
      <c r="O3347" s="405">
        <f t="shared" si="874"/>
        <v>0</v>
      </c>
      <c r="P3347" s="392"/>
      <c r="Q3347" s="612"/>
      <c r="R3347" s="394" t="str">
        <f t="shared" si="853"/>
        <v/>
      </c>
      <c r="S3347" s="394" t="str">
        <f t="shared" si="845"/>
        <v/>
      </c>
    </row>
    <row r="3348" spans="1:19" ht="26.25" hidden="1" thickBot="1">
      <c r="A3348" s="406">
        <v>91974</v>
      </c>
      <c r="B3348" s="396" t="s">
        <v>3293</v>
      </c>
      <c r="C3348" s="400" t="s">
        <v>973</v>
      </c>
      <c r="D3348" s="384" t="str">
        <f>VLOOKUP(A3348,[3]cartilha!$A$1:$AN$65536,15,FALSE)</f>
        <v>UN</v>
      </c>
      <c r="E3348" s="385" t="s">
        <v>9443</v>
      </c>
      <c r="F3348" s="386">
        <f t="shared" si="869"/>
        <v>88.9</v>
      </c>
      <c r="G3348" s="407"/>
      <c r="H3348" s="436">
        <f t="shared" si="875"/>
        <v>88.9</v>
      </c>
      <c r="I3348" s="403">
        <f t="shared" si="870"/>
        <v>0</v>
      </c>
      <c r="J3348" s="403">
        <f t="shared" si="871"/>
        <v>0</v>
      </c>
      <c r="K3348" s="390"/>
      <c r="L3348" s="404">
        <f t="shared" si="872"/>
        <v>0</v>
      </c>
      <c r="M3348" s="404">
        <f t="shared" si="872"/>
        <v>88.9</v>
      </c>
      <c r="N3348" s="405">
        <f t="shared" si="873"/>
        <v>0</v>
      </c>
      <c r="O3348" s="405">
        <f t="shared" si="874"/>
        <v>0</v>
      </c>
      <c r="P3348" s="392"/>
      <c r="Q3348" s="612"/>
      <c r="R3348" s="394" t="str">
        <f t="shared" si="853"/>
        <v/>
      </c>
      <c r="S3348" s="394" t="str">
        <f t="shared" si="845"/>
        <v/>
      </c>
    </row>
    <row r="3349" spans="1:19" ht="26.25" hidden="1" thickBot="1">
      <c r="A3349" s="406">
        <v>91975</v>
      </c>
      <c r="B3349" s="396" t="s">
        <v>3293</v>
      </c>
      <c r="C3349" s="400" t="s">
        <v>974</v>
      </c>
      <c r="D3349" s="384" t="str">
        <f>VLOOKUP(A3349,[3]cartilha!$A$1:$AN$65536,15,FALSE)</f>
        <v>UN</v>
      </c>
      <c r="E3349" s="385" t="s">
        <v>9444</v>
      </c>
      <c r="F3349" s="386">
        <f t="shared" si="869"/>
        <v>107.53</v>
      </c>
      <c r="G3349" s="407"/>
      <c r="H3349" s="436">
        <f t="shared" si="875"/>
        <v>107.53</v>
      </c>
      <c r="I3349" s="403">
        <f t="shared" si="870"/>
        <v>0</v>
      </c>
      <c r="J3349" s="403">
        <f t="shared" si="871"/>
        <v>0</v>
      </c>
      <c r="K3349" s="390"/>
      <c r="L3349" s="404">
        <f t="shared" si="872"/>
        <v>0</v>
      </c>
      <c r="M3349" s="404">
        <f t="shared" si="872"/>
        <v>107.53</v>
      </c>
      <c r="N3349" s="405">
        <f t="shared" si="873"/>
        <v>0</v>
      </c>
      <c r="O3349" s="405">
        <f t="shared" si="874"/>
        <v>0</v>
      </c>
      <c r="P3349" s="392"/>
      <c r="Q3349" s="612"/>
      <c r="R3349" s="394" t="str">
        <f t="shared" si="853"/>
        <v/>
      </c>
      <c r="S3349" s="394" t="str">
        <f t="shared" ref="S3349:S3412" si="876">IF(Q3349="X","x",IF(Q3349="xx","x",IF(OR(J3349&gt;0,O3349&gt;0),"x","")))</f>
        <v/>
      </c>
    </row>
    <row r="3350" spans="1:19" ht="26.25" hidden="1" thickBot="1">
      <c r="A3350" s="406">
        <v>91976</v>
      </c>
      <c r="B3350" s="396" t="s">
        <v>3293</v>
      </c>
      <c r="C3350" s="400" t="s">
        <v>975</v>
      </c>
      <c r="D3350" s="384" t="str">
        <f>VLOOKUP(A3350,[3]cartilha!$A$1:$AN$65536,15,FALSE)</f>
        <v>UN</v>
      </c>
      <c r="E3350" s="385" t="s">
        <v>9445</v>
      </c>
      <c r="F3350" s="386">
        <f t="shared" si="869"/>
        <v>131.47</v>
      </c>
      <c r="G3350" s="407"/>
      <c r="H3350" s="436">
        <f t="shared" si="875"/>
        <v>131.47</v>
      </c>
      <c r="I3350" s="403">
        <f t="shared" si="870"/>
        <v>0</v>
      </c>
      <c r="J3350" s="403">
        <f t="shared" si="871"/>
        <v>0</v>
      </c>
      <c r="K3350" s="390"/>
      <c r="L3350" s="404">
        <f t="shared" si="872"/>
        <v>0</v>
      </c>
      <c r="M3350" s="404">
        <f t="shared" si="872"/>
        <v>131.47</v>
      </c>
      <c r="N3350" s="405">
        <f t="shared" si="873"/>
        <v>0</v>
      </c>
      <c r="O3350" s="405">
        <f t="shared" si="874"/>
        <v>0</v>
      </c>
      <c r="P3350" s="392"/>
      <c r="Q3350" s="612"/>
      <c r="R3350" s="394" t="str">
        <f t="shared" si="853"/>
        <v/>
      </c>
      <c r="S3350" s="394" t="str">
        <f t="shared" si="876"/>
        <v/>
      </c>
    </row>
    <row r="3351" spans="1:19" ht="26.25" hidden="1" thickBot="1">
      <c r="A3351" s="406">
        <v>91977</v>
      </c>
      <c r="B3351" s="396" t="s">
        <v>3293</v>
      </c>
      <c r="C3351" s="400" t="s">
        <v>976</v>
      </c>
      <c r="D3351" s="384" t="str">
        <f>VLOOKUP(A3351,[3]cartilha!$A$1:$AN$65536,15,FALSE)</f>
        <v>UN</v>
      </c>
      <c r="E3351" s="385" t="s">
        <v>9446</v>
      </c>
      <c r="F3351" s="386">
        <f t="shared" si="869"/>
        <v>150.09</v>
      </c>
      <c r="G3351" s="407"/>
      <c r="H3351" s="436">
        <f t="shared" si="875"/>
        <v>150.09</v>
      </c>
      <c r="I3351" s="403">
        <f t="shared" si="870"/>
        <v>0</v>
      </c>
      <c r="J3351" s="403">
        <f t="shared" si="871"/>
        <v>0</v>
      </c>
      <c r="K3351" s="390"/>
      <c r="L3351" s="404">
        <f t="shared" si="872"/>
        <v>0</v>
      </c>
      <c r="M3351" s="404">
        <f t="shared" si="872"/>
        <v>150.09</v>
      </c>
      <c r="N3351" s="405">
        <f t="shared" si="873"/>
        <v>0</v>
      </c>
      <c r="O3351" s="405">
        <f t="shared" si="874"/>
        <v>0</v>
      </c>
      <c r="P3351" s="392"/>
      <c r="Q3351" s="612"/>
      <c r="R3351" s="394" t="str">
        <f t="shared" si="853"/>
        <v/>
      </c>
      <c r="S3351" s="394" t="str">
        <f t="shared" si="876"/>
        <v/>
      </c>
    </row>
    <row r="3352" spans="1:19" ht="26.25" hidden="1" thickBot="1">
      <c r="A3352" s="406">
        <v>92022</v>
      </c>
      <c r="B3352" s="396" t="s">
        <v>3293</v>
      </c>
      <c r="C3352" s="400" t="s">
        <v>977</v>
      </c>
      <c r="D3352" s="384" t="str">
        <f>VLOOKUP(A3352,[3]cartilha!$A$1:$AN$65536,15,FALSE)</f>
        <v>UN</v>
      </c>
      <c r="E3352" s="385" t="s">
        <v>9447</v>
      </c>
      <c r="F3352" s="386">
        <f t="shared" si="869"/>
        <v>52.63</v>
      </c>
      <c r="G3352" s="407"/>
      <c r="H3352" s="436">
        <f t="shared" si="875"/>
        <v>52.63</v>
      </c>
      <c r="I3352" s="403">
        <f t="shared" si="870"/>
        <v>0</v>
      </c>
      <c r="J3352" s="403">
        <f t="shared" si="871"/>
        <v>0</v>
      </c>
      <c r="K3352" s="390"/>
      <c r="L3352" s="404">
        <f t="shared" si="872"/>
        <v>0</v>
      </c>
      <c r="M3352" s="404">
        <f t="shared" si="872"/>
        <v>52.63</v>
      </c>
      <c r="N3352" s="405">
        <f t="shared" si="873"/>
        <v>0</v>
      </c>
      <c r="O3352" s="405">
        <f t="shared" si="874"/>
        <v>0</v>
      </c>
      <c r="P3352" s="392"/>
      <c r="Q3352" s="612"/>
      <c r="R3352" s="394" t="str">
        <f t="shared" si="853"/>
        <v/>
      </c>
      <c r="S3352" s="394" t="str">
        <f t="shared" si="876"/>
        <v/>
      </c>
    </row>
    <row r="3353" spans="1:19" ht="26.25" hidden="1" thickBot="1">
      <c r="A3353" s="406">
        <v>92023</v>
      </c>
      <c r="B3353" s="396" t="s">
        <v>3293</v>
      </c>
      <c r="C3353" s="400" t="s">
        <v>978</v>
      </c>
      <c r="D3353" s="384" t="str">
        <f>VLOOKUP(A3353,[3]cartilha!$A$1:$AN$65536,15,FALSE)</f>
        <v>UN</v>
      </c>
      <c r="E3353" s="385" t="s">
        <v>9448</v>
      </c>
      <c r="F3353" s="386">
        <f t="shared" si="869"/>
        <v>64.08</v>
      </c>
      <c r="G3353" s="407"/>
      <c r="H3353" s="436">
        <f t="shared" si="875"/>
        <v>64.08</v>
      </c>
      <c r="I3353" s="403">
        <f t="shared" si="870"/>
        <v>0</v>
      </c>
      <c r="J3353" s="403">
        <f t="shared" si="871"/>
        <v>0</v>
      </c>
      <c r="K3353" s="390"/>
      <c r="L3353" s="404">
        <f t="shared" si="872"/>
        <v>0</v>
      </c>
      <c r="M3353" s="404">
        <f t="shared" si="872"/>
        <v>64.08</v>
      </c>
      <c r="N3353" s="405">
        <f t="shared" si="873"/>
        <v>0</v>
      </c>
      <c r="O3353" s="405">
        <f t="shared" si="874"/>
        <v>0</v>
      </c>
      <c r="P3353" s="392"/>
      <c r="Q3353" s="612"/>
      <c r="R3353" s="394" t="str">
        <f t="shared" si="853"/>
        <v/>
      </c>
      <c r="S3353" s="394" t="str">
        <f t="shared" si="876"/>
        <v/>
      </c>
    </row>
    <row r="3354" spans="1:19" ht="26.25" hidden="1" thickBot="1">
      <c r="A3354" s="406">
        <v>92024</v>
      </c>
      <c r="B3354" s="396" t="s">
        <v>3293</v>
      </c>
      <c r="C3354" s="400" t="s">
        <v>979</v>
      </c>
      <c r="D3354" s="384" t="str">
        <f>VLOOKUP(A3354,[3]cartilha!$A$1:$AN$65536,15,FALSE)</f>
        <v>UN</v>
      </c>
      <c r="E3354" s="385" t="s">
        <v>9449</v>
      </c>
      <c r="F3354" s="386">
        <f t="shared" si="869"/>
        <v>80.45</v>
      </c>
      <c r="G3354" s="407"/>
      <c r="H3354" s="436">
        <f t="shared" si="875"/>
        <v>80.45</v>
      </c>
      <c r="I3354" s="403">
        <f t="shared" si="870"/>
        <v>0</v>
      </c>
      <c r="J3354" s="403">
        <f t="shared" si="871"/>
        <v>0</v>
      </c>
      <c r="K3354" s="390"/>
      <c r="L3354" s="404">
        <f t="shared" si="872"/>
        <v>0</v>
      </c>
      <c r="M3354" s="404">
        <f t="shared" si="872"/>
        <v>80.45</v>
      </c>
      <c r="N3354" s="405">
        <f t="shared" si="873"/>
        <v>0</v>
      </c>
      <c r="O3354" s="405">
        <f t="shared" si="874"/>
        <v>0</v>
      </c>
      <c r="P3354" s="392"/>
      <c r="Q3354" s="612"/>
      <c r="R3354" s="394" t="str">
        <f t="shared" si="853"/>
        <v/>
      </c>
      <c r="S3354" s="394" t="str">
        <f t="shared" si="876"/>
        <v/>
      </c>
    </row>
    <row r="3355" spans="1:19" ht="26.25" hidden="1" thickBot="1">
      <c r="A3355" s="406">
        <v>92025</v>
      </c>
      <c r="B3355" s="396" t="s">
        <v>3293</v>
      </c>
      <c r="C3355" s="400" t="s">
        <v>980</v>
      </c>
      <c r="D3355" s="384" t="str">
        <f>VLOOKUP(A3355,[3]cartilha!$A$1:$AN$65536,15,FALSE)</f>
        <v>UN</v>
      </c>
      <c r="E3355" s="385" t="s">
        <v>9450</v>
      </c>
      <c r="F3355" s="386">
        <f t="shared" si="869"/>
        <v>91.89</v>
      </c>
      <c r="G3355" s="407"/>
      <c r="H3355" s="436">
        <f t="shared" si="875"/>
        <v>91.89</v>
      </c>
      <c r="I3355" s="403">
        <f t="shared" si="870"/>
        <v>0</v>
      </c>
      <c r="J3355" s="403">
        <f t="shared" si="871"/>
        <v>0</v>
      </c>
      <c r="K3355" s="390"/>
      <c r="L3355" s="404">
        <f t="shared" si="872"/>
        <v>0</v>
      </c>
      <c r="M3355" s="404">
        <f t="shared" si="872"/>
        <v>91.89</v>
      </c>
      <c r="N3355" s="405">
        <f t="shared" si="873"/>
        <v>0</v>
      </c>
      <c r="O3355" s="405">
        <f t="shared" si="874"/>
        <v>0</v>
      </c>
      <c r="P3355" s="392"/>
      <c r="Q3355" s="612"/>
      <c r="R3355" s="394" t="str">
        <f t="shared" si="853"/>
        <v/>
      </c>
      <c r="S3355" s="394" t="str">
        <f t="shared" si="876"/>
        <v/>
      </c>
    </row>
    <row r="3356" spans="1:19" ht="26.25" hidden="1" thickBot="1">
      <c r="A3356" s="406">
        <v>92026</v>
      </c>
      <c r="B3356" s="396" t="s">
        <v>3293</v>
      </c>
      <c r="C3356" s="400" t="s">
        <v>981</v>
      </c>
      <c r="D3356" s="384" t="str">
        <f>VLOOKUP(A3356,[3]cartilha!$A$1:$AN$65536,15,FALSE)</f>
        <v>UN</v>
      </c>
      <c r="E3356" s="385" t="s">
        <v>9451</v>
      </c>
      <c r="F3356" s="386">
        <f t="shared" si="869"/>
        <v>73.849999999999994</v>
      </c>
      <c r="G3356" s="407"/>
      <c r="H3356" s="436">
        <f t="shared" si="875"/>
        <v>73.849999999999994</v>
      </c>
      <c r="I3356" s="403">
        <f t="shared" si="870"/>
        <v>0</v>
      </c>
      <c r="J3356" s="403">
        <f t="shared" si="871"/>
        <v>0</v>
      </c>
      <c r="K3356" s="390"/>
      <c r="L3356" s="404">
        <f t="shared" si="872"/>
        <v>0</v>
      </c>
      <c r="M3356" s="404">
        <f t="shared" si="872"/>
        <v>73.849999999999994</v>
      </c>
      <c r="N3356" s="405">
        <f t="shared" si="873"/>
        <v>0</v>
      </c>
      <c r="O3356" s="405">
        <f t="shared" si="874"/>
        <v>0</v>
      </c>
      <c r="P3356" s="392"/>
      <c r="Q3356" s="612"/>
      <c r="R3356" s="394" t="str">
        <f t="shared" si="853"/>
        <v/>
      </c>
      <c r="S3356" s="394" t="str">
        <f t="shared" si="876"/>
        <v/>
      </c>
    </row>
    <row r="3357" spans="1:19" ht="26.25" hidden="1" thickBot="1">
      <c r="A3357" s="406">
        <v>92027</v>
      </c>
      <c r="B3357" s="396" t="s">
        <v>3293</v>
      </c>
      <c r="C3357" s="400" t="s">
        <v>982</v>
      </c>
      <c r="D3357" s="384" t="str">
        <f>VLOOKUP(A3357,[3]cartilha!$A$1:$AN$65536,15,FALSE)</f>
        <v>UN</v>
      </c>
      <c r="E3357" s="385" t="s">
        <v>9452</v>
      </c>
      <c r="F3357" s="386">
        <f t="shared" si="869"/>
        <v>85.29</v>
      </c>
      <c r="G3357" s="407"/>
      <c r="H3357" s="436">
        <f t="shared" si="875"/>
        <v>85.29</v>
      </c>
      <c r="I3357" s="403">
        <f t="shared" si="870"/>
        <v>0</v>
      </c>
      <c r="J3357" s="403">
        <f t="shared" si="871"/>
        <v>0</v>
      </c>
      <c r="K3357" s="390"/>
      <c r="L3357" s="404">
        <f t="shared" si="872"/>
        <v>0</v>
      </c>
      <c r="M3357" s="404">
        <f t="shared" si="872"/>
        <v>85.29</v>
      </c>
      <c r="N3357" s="405">
        <f t="shared" si="873"/>
        <v>0</v>
      </c>
      <c r="O3357" s="405">
        <f t="shared" si="874"/>
        <v>0</v>
      </c>
      <c r="P3357" s="392"/>
      <c r="Q3357" s="612"/>
      <c r="R3357" s="394" t="str">
        <f t="shared" si="853"/>
        <v/>
      </c>
      <c r="S3357" s="394" t="str">
        <f t="shared" si="876"/>
        <v/>
      </c>
    </row>
    <row r="3358" spans="1:19" ht="26.25" hidden="1" thickBot="1">
      <c r="A3358" s="406">
        <v>92034</v>
      </c>
      <c r="B3358" s="396" t="s">
        <v>3293</v>
      </c>
      <c r="C3358" s="400" t="s">
        <v>983</v>
      </c>
      <c r="D3358" s="384" t="str">
        <f>VLOOKUP(A3358,[3]cartilha!$A$1:$AN$65536,15,FALSE)</f>
        <v>UN</v>
      </c>
      <c r="E3358" s="385" t="s">
        <v>9453</v>
      </c>
      <c r="F3358" s="386">
        <f t="shared" si="869"/>
        <v>82.29</v>
      </c>
      <c r="G3358" s="407"/>
      <c r="H3358" s="436">
        <f t="shared" si="875"/>
        <v>82.29</v>
      </c>
      <c r="I3358" s="403">
        <f t="shared" si="870"/>
        <v>0</v>
      </c>
      <c r="J3358" s="403">
        <f t="shared" si="871"/>
        <v>0</v>
      </c>
      <c r="K3358" s="390"/>
      <c r="L3358" s="404">
        <f t="shared" si="872"/>
        <v>0</v>
      </c>
      <c r="M3358" s="404">
        <f t="shared" si="872"/>
        <v>82.29</v>
      </c>
      <c r="N3358" s="405">
        <f t="shared" si="873"/>
        <v>0</v>
      </c>
      <c r="O3358" s="405">
        <f t="shared" si="874"/>
        <v>0</v>
      </c>
      <c r="P3358" s="392"/>
      <c r="Q3358" s="612"/>
      <c r="R3358" s="394" t="str">
        <f t="shared" si="853"/>
        <v/>
      </c>
      <c r="S3358" s="394" t="str">
        <f t="shared" si="876"/>
        <v/>
      </c>
    </row>
    <row r="3359" spans="1:19" ht="26.25" hidden="1" thickBot="1">
      <c r="A3359" s="406">
        <v>92035</v>
      </c>
      <c r="B3359" s="396" t="s">
        <v>3293</v>
      </c>
      <c r="C3359" s="400" t="s">
        <v>984</v>
      </c>
      <c r="D3359" s="384" t="str">
        <f>VLOOKUP(A3359,[3]cartilha!$A$1:$AN$65536,15,FALSE)</f>
        <v>UN</v>
      </c>
      <c r="E3359" s="385" t="s">
        <v>9454</v>
      </c>
      <c r="F3359" s="386">
        <f t="shared" si="869"/>
        <v>93.73</v>
      </c>
      <c r="G3359" s="407"/>
      <c r="H3359" s="436">
        <f t="shared" si="875"/>
        <v>93.73</v>
      </c>
      <c r="I3359" s="403">
        <f t="shared" si="870"/>
        <v>0</v>
      </c>
      <c r="J3359" s="403">
        <f t="shared" si="871"/>
        <v>0</v>
      </c>
      <c r="K3359" s="390"/>
      <c r="L3359" s="404">
        <f t="shared" si="872"/>
        <v>0</v>
      </c>
      <c r="M3359" s="404">
        <f t="shared" si="872"/>
        <v>93.73</v>
      </c>
      <c r="N3359" s="405">
        <f t="shared" si="873"/>
        <v>0</v>
      </c>
      <c r="O3359" s="405">
        <f t="shared" si="874"/>
        <v>0</v>
      </c>
      <c r="P3359" s="392"/>
      <c r="Q3359" s="612"/>
      <c r="R3359" s="394" t="str">
        <f t="shared" si="853"/>
        <v/>
      </c>
      <c r="S3359" s="394" t="str">
        <f t="shared" si="876"/>
        <v/>
      </c>
    </row>
    <row r="3360" spans="1:19" ht="13.5" thickBot="1">
      <c r="A3360" s="406" t="s">
        <v>2063</v>
      </c>
      <c r="B3360" s="396"/>
      <c r="C3360" s="400" t="s">
        <v>296</v>
      </c>
      <c r="D3360" s="384">
        <v>0</v>
      </c>
      <c r="E3360" s="385"/>
      <c r="F3360" s="386">
        <f t="shared" si="869"/>
        <v>0</v>
      </c>
      <c r="G3360" s="448"/>
      <c r="H3360" s="436">
        <f t="shared" si="875"/>
        <v>0</v>
      </c>
      <c r="I3360" s="449"/>
      <c r="J3360" s="450"/>
      <c r="K3360" s="390"/>
      <c r="L3360" s="448"/>
      <c r="M3360" s="448"/>
      <c r="N3360" s="449"/>
      <c r="O3360" s="450"/>
      <c r="P3360" s="392"/>
      <c r="Q3360" s="393" t="str">
        <f>IF(OR(SUM(J3361:J3372)&gt;0,SUM(O3361:O3372)&gt;0),"xx","")</f>
        <v>xx</v>
      </c>
      <c r="R3360" s="394" t="str">
        <f t="shared" si="853"/>
        <v>x</v>
      </c>
      <c r="S3360" s="394" t="str">
        <f t="shared" si="876"/>
        <v>x</v>
      </c>
    </row>
    <row r="3361" spans="1:19" ht="26.25" hidden="1" thickBot="1">
      <c r="A3361" s="406">
        <v>91954</v>
      </c>
      <c r="B3361" s="396" t="s">
        <v>3293</v>
      </c>
      <c r="C3361" s="400" t="s">
        <v>985</v>
      </c>
      <c r="D3361" s="384" t="str">
        <f>VLOOKUP(A3361,[3]cartilha!$A$1:$AN$65536,15,FALSE)</f>
        <v>UN</v>
      </c>
      <c r="E3361" s="385" t="s">
        <v>9455</v>
      </c>
      <c r="F3361" s="386">
        <f t="shared" si="869"/>
        <v>33.299999999999997</v>
      </c>
      <c r="G3361" s="407"/>
      <c r="H3361" s="436">
        <f t="shared" si="875"/>
        <v>33.299999999999997</v>
      </c>
      <c r="I3361" s="403">
        <f t="shared" ref="I3361:I3372" si="877">IF(ISBLANK(E3361),0,ROUND(F3361*G3361,2))</f>
        <v>0</v>
      </c>
      <c r="J3361" s="403">
        <f t="shared" ref="J3361:J3372" si="878">IF(ISBLANK(G3361),0,ROUND(G3361*H3361,2))</f>
        <v>0</v>
      </c>
      <c r="K3361" s="390"/>
      <c r="L3361" s="404">
        <f t="shared" ref="L3361:M3372" si="879">G3361</f>
        <v>0</v>
      </c>
      <c r="M3361" s="404">
        <f t="shared" si="879"/>
        <v>33.299999999999997</v>
      </c>
      <c r="N3361" s="405">
        <f t="shared" ref="N3361:N3372" si="880">IF(ISBLANK(E3361),0,ROUND(F3361*L3361,2))</f>
        <v>0</v>
      </c>
      <c r="O3361" s="405">
        <f t="shared" ref="O3361:O3372" si="881">IF(ISBLANK(L3361),0,ROUND(L3361*M3361,2))</f>
        <v>0</v>
      </c>
      <c r="P3361" s="392"/>
      <c r="Q3361" s="612"/>
      <c r="R3361" s="394" t="str">
        <f t="shared" si="853"/>
        <v/>
      </c>
      <c r="S3361" s="394" t="str">
        <f t="shared" si="876"/>
        <v/>
      </c>
    </row>
    <row r="3362" spans="1:19" ht="26.25" thickBot="1">
      <c r="A3362" s="406">
        <v>91955</v>
      </c>
      <c r="B3362" s="396" t="s">
        <v>3293</v>
      </c>
      <c r="C3362" s="400" t="s">
        <v>986</v>
      </c>
      <c r="D3362" s="384" t="str">
        <f>VLOOKUP(A3362,[3]cartilha!$A$1:$AN$65536,15,FALSE)</f>
        <v>UN</v>
      </c>
      <c r="E3362" s="385" t="s">
        <v>8841</v>
      </c>
      <c r="F3362" s="386">
        <f t="shared" si="869"/>
        <v>44.75</v>
      </c>
      <c r="G3362" s="407">
        <v>2</v>
      </c>
      <c r="H3362" s="436">
        <f t="shared" si="875"/>
        <v>44.75</v>
      </c>
      <c r="I3362" s="403">
        <f t="shared" si="877"/>
        <v>89.5</v>
      </c>
      <c r="J3362" s="403">
        <f t="shared" si="878"/>
        <v>89.5</v>
      </c>
      <c r="K3362" s="390"/>
      <c r="L3362" s="404">
        <f t="shared" si="879"/>
        <v>2</v>
      </c>
      <c r="M3362" s="404">
        <f t="shared" si="879"/>
        <v>44.75</v>
      </c>
      <c r="N3362" s="405">
        <f t="shared" si="880"/>
        <v>89.5</v>
      </c>
      <c r="O3362" s="405">
        <f t="shared" si="881"/>
        <v>89.5</v>
      </c>
      <c r="P3362" s="392"/>
      <c r="Q3362" s="612"/>
      <c r="R3362" s="394" t="str">
        <f t="shared" si="853"/>
        <v>x</v>
      </c>
      <c r="S3362" s="394" t="str">
        <f t="shared" si="876"/>
        <v>x</v>
      </c>
    </row>
    <row r="3363" spans="1:19" ht="26.25" hidden="1" thickBot="1">
      <c r="A3363" s="406">
        <v>91960</v>
      </c>
      <c r="B3363" s="396" t="s">
        <v>3293</v>
      </c>
      <c r="C3363" s="400" t="s">
        <v>987</v>
      </c>
      <c r="D3363" s="384" t="str">
        <f>VLOOKUP(A3363,[3]cartilha!$A$1:$AN$65536,15,FALSE)</f>
        <v>UN</v>
      </c>
      <c r="E3363" s="385" t="s">
        <v>9456</v>
      </c>
      <c r="F3363" s="386">
        <f t="shared" si="869"/>
        <v>62.9</v>
      </c>
      <c r="G3363" s="407"/>
      <c r="H3363" s="436">
        <f t="shared" si="875"/>
        <v>62.9</v>
      </c>
      <c r="I3363" s="403">
        <f t="shared" si="877"/>
        <v>0</v>
      </c>
      <c r="J3363" s="403">
        <f t="shared" si="878"/>
        <v>0</v>
      </c>
      <c r="K3363" s="390"/>
      <c r="L3363" s="404">
        <f t="shared" si="879"/>
        <v>0</v>
      </c>
      <c r="M3363" s="404">
        <f t="shared" si="879"/>
        <v>62.9</v>
      </c>
      <c r="N3363" s="405">
        <f t="shared" si="880"/>
        <v>0</v>
      </c>
      <c r="O3363" s="405">
        <f t="shared" si="881"/>
        <v>0</v>
      </c>
      <c r="P3363" s="392"/>
      <c r="Q3363" s="612"/>
      <c r="R3363" s="394" t="str">
        <f t="shared" si="853"/>
        <v/>
      </c>
      <c r="S3363" s="394" t="str">
        <f t="shared" si="876"/>
        <v/>
      </c>
    </row>
    <row r="3364" spans="1:19" ht="26.25" hidden="1" thickBot="1">
      <c r="A3364" s="406">
        <v>91961</v>
      </c>
      <c r="B3364" s="396" t="s">
        <v>3293</v>
      </c>
      <c r="C3364" s="400" t="s">
        <v>988</v>
      </c>
      <c r="D3364" s="384" t="str">
        <f>VLOOKUP(A3364,[3]cartilha!$A$1:$AN$65536,15,FALSE)</f>
        <v>UN</v>
      </c>
      <c r="E3364" s="385" t="s">
        <v>9457</v>
      </c>
      <c r="F3364" s="386">
        <f t="shared" si="869"/>
        <v>74.34</v>
      </c>
      <c r="G3364" s="407"/>
      <c r="H3364" s="436">
        <f t="shared" si="875"/>
        <v>74.34</v>
      </c>
      <c r="I3364" s="403">
        <f t="shared" si="877"/>
        <v>0</v>
      </c>
      <c r="J3364" s="403">
        <f t="shared" si="878"/>
        <v>0</v>
      </c>
      <c r="K3364" s="390"/>
      <c r="L3364" s="404">
        <f t="shared" si="879"/>
        <v>0</v>
      </c>
      <c r="M3364" s="404">
        <f t="shared" si="879"/>
        <v>74.34</v>
      </c>
      <c r="N3364" s="405">
        <f t="shared" si="880"/>
        <v>0</v>
      </c>
      <c r="O3364" s="405">
        <f t="shared" si="881"/>
        <v>0</v>
      </c>
      <c r="P3364" s="392"/>
      <c r="Q3364" s="612"/>
      <c r="R3364" s="394" t="str">
        <f t="shared" ref="R3364:R3427" si="882">IF(Q3364="X","x",IF(Q3364="xx","x",IF(O3364&gt;0,"x","")))</f>
        <v/>
      </c>
      <c r="S3364" s="394" t="str">
        <f t="shared" si="876"/>
        <v/>
      </c>
    </row>
    <row r="3365" spans="1:19" ht="26.25" hidden="1" thickBot="1">
      <c r="A3365" s="406">
        <v>91968</v>
      </c>
      <c r="B3365" s="396" t="s">
        <v>3293</v>
      </c>
      <c r="C3365" s="400" t="s">
        <v>989</v>
      </c>
      <c r="D3365" s="384" t="str">
        <f>VLOOKUP(A3365,[3]cartilha!$A$1:$AN$65536,15,FALSE)</f>
        <v>UN</v>
      </c>
      <c r="E3365" s="385" t="s">
        <v>9458</v>
      </c>
      <c r="F3365" s="386">
        <f t="shared" si="869"/>
        <v>92.51</v>
      </c>
      <c r="G3365" s="407"/>
      <c r="H3365" s="436">
        <f t="shared" si="875"/>
        <v>92.51</v>
      </c>
      <c r="I3365" s="403">
        <f t="shared" si="877"/>
        <v>0</v>
      </c>
      <c r="J3365" s="403">
        <f t="shared" si="878"/>
        <v>0</v>
      </c>
      <c r="K3365" s="390"/>
      <c r="L3365" s="404">
        <f t="shared" si="879"/>
        <v>0</v>
      </c>
      <c r="M3365" s="404">
        <f t="shared" si="879"/>
        <v>92.51</v>
      </c>
      <c r="N3365" s="405">
        <f t="shared" si="880"/>
        <v>0</v>
      </c>
      <c r="O3365" s="405">
        <f t="shared" si="881"/>
        <v>0</v>
      </c>
      <c r="P3365" s="392"/>
      <c r="Q3365" s="612"/>
      <c r="R3365" s="394" t="str">
        <f t="shared" si="882"/>
        <v/>
      </c>
      <c r="S3365" s="394" t="str">
        <f t="shared" si="876"/>
        <v/>
      </c>
    </row>
    <row r="3366" spans="1:19" ht="26.25" hidden="1" thickBot="1">
      <c r="A3366" s="406">
        <v>91969</v>
      </c>
      <c r="B3366" s="396" t="s">
        <v>3293</v>
      </c>
      <c r="C3366" s="400" t="s">
        <v>990</v>
      </c>
      <c r="D3366" s="384" t="str">
        <f>VLOOKUP(A3366,[3]cartilha!$A$1:$AN$65536,15,FALSE)</f>
        <v>UN</v>
      </c>
      <c r="E3366" s="385" t="s">
        <v>9459</v>
      </c>
      <c r="F3366" s="386">
        <f t="shared" si="869"/>
        <v>103.95</v>
      </c>
      <c r="G3366" s="407"/>
      <c r="H3366" s="436">
        <f t="shared" si="875"/>
        <v>103.95</v>
      </c>
      <c r="I3366" s="403">
        <f t="shared" si="877"/>
        <v>0</v>
      </c>
      <c r="J3366" s="403">
        <f t="shared" si="878"/>
        <v>0</v>
      </c>
      <c r="K3366" s="390"/>
      <c r="L3366" s="404">
        <f t="shared" si="879"/>
        <v>0</v>
      </c>
      <c r="M3366" s="404">
        <f t="shared" si="879"/>
        <v>103.95</v>
      </c>
      <c r="N3366" s="405">
        <f t="shared" si="880"/>
        <v>0</v>
      </c>
      <c r="O3366" s="405">
        <f t="shared" si="881"/>
        <v>0</v>
      </c>
      <c r="P3366" s="392"/>
      <c r="Q3366" s="612"/>
      <c r="R3366" s="394" t="str">
        <f t="shared" si="882"/>
        <v/>
      </c>
      <c r="S3366" s="394" t="str">
        <f t="shared" si="876"/>
        <v/>
      </c>
    </row>
    <row r="3367" spans="1:19" ht="26.25" hidden="1" thickBot="1">
      <c r="A3367" s="406">
        <v>92028</v>
      </c>
      <c r="B3367" s="396" t="s">
        <v>3293</v>
      </c>
      <c r="C3367" s="400" t="s">
        <v>991</v>
      </c>
      <c r="D3367" s="384" t="str">
        <f>VLOOKUP(A3367,[3]cartilha!$A$1:$AN$65536,15,FALSE)</f>
        <v>UN</v>
      </c>
      <c r="E3367" s="385" t="s">
        <v>9460</v>
      </c>
      <c r="F3367" s="386">
        <f t="shared" si="869"/>
        <v>61.06</v>
      </c>
      <c r="G3367" s="407"/>
      <c r="H3367" s="436">
        <f t="shared" si="875"/>
        <v>61.06</v>
      </c>
      <c r="I3367" s="403">
        <f t="shared" si="877"/>
        <v>0</v>
      </c>
      <c r="J3367" s="403">
        <f t="shared" si="878"/>
        <v>0</v>
      </c>
      <c r="K3367" s="390"/>
      <c r="L3367" s="404">
        <f t="shared" si="879"/>
        <v>0</v>
      </c>
      <c r="M3367" s="404">
        <f t="shared" si="879"/>
        <v>61.06</v>
      </c>
      <c r="N3367" s="405">
        <f t="shared" si="880"/>
        <v>0</v>
      </c>
      <c r="O3367" s="405">
        <f t="shared" si="881"/>
        <v>0</v>
      </c>
      <c r="P3367" s="392"/>
      <c r="Q3367" s="612"/>
      <c r="R3367" s="394" t="str">
        <f t="shared" si="882"/>
        <v/>
      </c>
      <c r="S3367" s="394" t="str">
        <f t="shared" si="876"/>
        <v/>
      </c>
    </row>
    <row r="3368" spans="1:19" ht="26.25" hidden="1" thickBot="1">
      <c r="A3368" s="406">
        <v>92029</v>
      </c>
      <c r="B3368" s="396" t="s">
        <v>3293</v>
      </c>
      <c r="C3368" s="400" t="s">
        <v>992</v>
      </c>
      <c r="D3368" s="384" t="str">
        <f>VLOOKUP(A3368,[3]cartilha!$A$1:$AN$65536,15,FALSE)</f>
        <v>UN</v>
      </c>
      <c r="E3368" s="385" t="s">
        <v>9461</v>
      </c>
      <c r="F3368" s="386">
        <f t="shared" si="869"/>
        <v>72.5</v>
      </c>
      <c r="G3368" s="407"/>
      <c r="H3368" s="436">
        <f t="shared" si="875"/>
        <v>72.5</v>
      </c>
      <c r="I3368" s="403">
        <f t="shared" si="877"/>
        <v>0</v>
      </c>
      <c r="J3368" s="403">
        <f t="shared" si="878"/>
        <v>0</v>
      </c>
      <c r="K3368" s="390"/>
      <c r="L3368" s="404">
        <f t="shared" si="879"/>
        <v>0</v>
      </c>
      <c r="M3368" s="404">
        <f t="shared" si="879"/>
        <v>72.5</v>
      </c>
      <c r="N3368" s="405">
        <f t="shared" si="880"/>
        <v>0</v>
      </c>
      <c r="O3368" s="405">
        <f t="shared" si="881"/>
        <v>0</v>
      </c>
      <c r="P3368" s="392"/>
      <c r="Q3368" s="612"/>
      <c r="R3368" s="394" t="str">
        <f t="shared" si="882"/>
        <v/>
      </c>
      <c r="S3368" s="394" t="str">
        <f t="shared" si="876"/>
        <v/>
      </c>
    </row>
    <row r="3369" spans="1:19" ht="26.25" hidden="1" thickBot="1">
      <c r="A3369" s="406">
        <v>92030</v>
      </c>
      <c r="B3369" s="396" t="s">
        <v>3293</v>
      </c>
      <c r="C3369" s="400" t="s">
        <v>993</v>
      </c>
      <c r="D3369" s="384" t="str">
        <f>VLOOKUP(A3369,[3]cartilha!$A$1:$AN$65536,15,FALSE)</f>
        <v>UN</v>
      </c>
      <c r="E3369" s="385" t="s">
        <v>9462</v>
      </c>
      <c r="F3369" s="386">
        <f t="shared" si="869"/>
        <v>88.83</v>
      </c>
      <c r="G3369" s="407"/>
      <c r="H3369" s="436">
        <f t="shared" si="875"/>
        <v>88.83</v>
      </c>
      <c r="I3369" s="403">
        <f t="shared" si="877"/>
        <v>0</v>
      </c>
      <c r="J3369" s="403">
        <f t="shared" si="878"/>
        <v>0</v>
      </c>
      <c r="K3369" s="390"/>
      <c r="L3369" s="404">
        <f t="shared" si="879"/>
        <v>0</v>
      </c>
      <c r="M3369" s="404">
        <f t="shared" si="879"/>
        <v>88.83</v>
      </c>
      <c r="N3369" s="405">
        <f t="shared" si="880"/>
        <v>0</v>
      </c>
      <c r="O3369" s="405">
        <f t="shared" si="881"/>
        <v>0</v>
      </c>
      <c r="P3369" s="392"/>
      <c r="Q3369" s="612"/>
      <c r="R3369" s="394" t="str">
        <f t="shared" si="882"/>
        <v/>
      </c>
      <c r="S3369" s="394" t="str">
        <f t="shared" si="876"/>
        <v/>
      </c>
    </row>
    <row r="3370" spans="1:19" ht="26.25" hidden="1" thickBot="1">
      <c r="A3370" s="406">
        <v>92031</v>
      </c>
      <c r="B3370" s="396" t="s">
        <v>3293</v>
      </c>
      <c r="C3370" s="400" t="s">
        <v>994</v>
      </c>
      <c r="D3370" s="384" t="str">
        <f>VLOOKUP(A3370,[3]cartilha!$A$1:$AN$65536,15,FALSE)</f>
        <v>UN</v>
      </c>
      <c r="E3370" s="385" t="s">
        <v>9463</v>
      </c>
      <c r="F3370" s="386">
        <f t="shared" si="869"/>
        <v>100.27</v>
      </c>
      <c r="G3370" s="407"/>
      <c r="H3370" s="436">
        <f t="shared" si="875"/>
        <v>100.27</v>
      </c>
      <c r="I3370" s="403">
        <f t="shared" si="877"/>
        <v>0</v>
      </c>
      <c r="J3370" s="403">
        <f t="shared" si="878"/>
        <v>0</v>
      </c>
      <c r="K3370" s="390"/>
      <c r="L3370" s="404">
        <f t="shared" si="879"/>
        <v>0</v>
      </c>
      <c r="M3370" s="404">
        <f t="shared" si="879"/>
        <v>100.27</v>
      </c>
      <c r="N3370" s="405">
        <f t="shared" si="880"/>
        <v>0</v>
      </c>
      <c r="O3370" s="405">
        <f t="shared" si="881"/>
        <v>0</v>
      </c>
      <c r="P3370" s="392"/>
      <c r="Q3370" s="612"/>
      <c r="R3370" s="394" t="str">
        <f t="shared" si="882"/>
        <v/>
      </c>
      <c r="S3370" s="394" t="str">
        <f t="shared" si="876"/>
        <v/>
      </c>
    </row>
    <row r="3371" spans="1:19" ht="26.25" hidden="1" thickBot="1">
      <c r="A3371" s="406">
        <v>92032</v>
      </c>
      <c r="B3371" s="396" t="s">
        <v>3293</v>
      </c>
      <c r="C3371" s="400" t="s">
        <v>995</v>
      </c>
      <c r="D3371" s="384" t="str">
        <f>VLOOKUP(A3371,[3]cartilha!$A$1:$AN$65536,15,FALSE)</f>
        <v>UN</v>
      </c>
      <c r="E3371" s="385" t="s">
        <v>9464</v>
      </c>
      <c r="F3371" s="386">
        <f t="shared" si="869"/>
        <v>90.67</v>
      </c>
      <c r="G3371" s="407"/>
      <c r="H3371" s="436">
        <f t="shared" si="875"/>
        <v>90.67</v>
      </c>
      <c r="I3371" s="403">
        <f t="shared" si="877"/>
        <v>0</v>
      </c>
      <c r="J3371" s="403">
        <f t="shared" si="878"/>
        <v>0</v>
      </c>
      <c r="K3371" s="390"/>
      <c r="L3371" s="404">
        <f t="shared" si="879"/>
        <v>0</v>
      </c>
      <c r="M3371" s="404">
        <f t="shared" si="879"/>
        <v>90.67</v>
      </c>
      <c r="N3371" s="405">
        <f t="shared" si="880"/>
        <v>0</v>
      </c>
      <c r="O3371" s="405">
        <f t="shared" si="881"/>
        <v>0</v>
      </c>
      <c r="P3371" s="392"/>
      <c r="Q3371" s="612"/>
      <c r="R3371" s="394" t="str">
        <f t="shared" si="882"/>
        <v/>
      </c>
      <c r="S3371" s="394" t="str">
        <f t="shared" si="876"/>
        <v/>
      </c>
    </row>
    <row r="3372" spans="1:19" ht="26.25" hidden="1" thickBot="1">
      <c r="A3372" s="406">
        <v>92033</v>
      </c>
      <c r="B3372" s="396" t="s">
        <v>3293</v>
      </c>
      <c r="C3372" s="400" t="s">
        <v>996</v>
      </c>
      <c r="D3372" s="384" t="str">
        <f>VLOOKUP(A3372,[3]cartilha!$A$1:$AN$65536,15,FALSE)</f>
        <v>UN</v>
      </c>
      <c r="E3372" s="385" t="s">
        <v>9465</v>
      </c>
      <c r="F3372" s="386">
        <f t="shared" si="869"/>
        <v>102.11</v>
      </c>
      <c r="G3372" s="407"/>
      <c r="H3372" s="436">
        <f t="shared" si="875"/>
        <v>102.11</v>
      </c>
      <c r="I3372" s="403">
        <f t="shared" si="877"/>
        <v>0</v>
      </c>
      <c r="J3372" s="403">
        <f t="shared" si="878"/>
        <v>0</v>
      </c>
      <c r="K3372" s="390"/>
      <c r="L3372" s="404">
        <f t="shared" si="879"/>
        <v>0</v>
      </c>
      <c r="M3372" s="404">
        <f t="shared" si="879"/>
        <v>102.11</v>
      </c>
      <c r="N3372" s="405">
        <f t="shared" si="880"/>
        <v>0</v>
      </c>
      <c r="O3372" s="405">
        <f t="shared" si="881"/>
        <v>0</v>
      </c>
      <c r="P3372" s="392"/>
      <c r="Q3372" s="612"/>
      <c r="R3372" s="394" t="str">
        <f t="shared" si="882"/>
        <v/>
      </c>
      <c r="S3372" s="394" t="str">
        <f t="shared" si="876"/>
        <v/>
      </c>
    </row>
    <row r="3373" spans="1:19" ht="13.5" hidden="1" thickBot="1">
      <c r="A3373" s="406" t="s">
        <v>2064</v>
      </c>
      <c r="B3373" s="396"/>
      <c r="C3373" s="400" t="s">
        <v>297</v>
      </c>
      <c r="D3373" s="384">
        <v>0</v>
      </c>
      <c r="E3373" s="385"/>
      <c r="F3373" s="386">
        <f t="shared" si="869"/>
        <v>0</v>
      </c>
      <c r="G3373" s="448"/>
      <c r="H3373" s="436">
        <f t="shared" si="875"/>
        <v>0</v>
      </c>
      <c r="I3373" s="449"/>
      <c r="J3373" s="450"/>
      <c r="K3373" s="390"/>
      <c r="L3373" s="448"/>
      <c r="M3373" s="448"/>
      <c r="N3373" s="449"/>
      <c r="O3373" s="450"/>
      <c r="P3373" s="392"/>
      <c r="Q3373" s="393" t="str">
        <f>IF(OR(SUM(J3374:J3375)&gt;0,SUM(O3374:O3375)&gt;0),"xx","")</f>
        <v/>
      </c>
      <c r="R3373" s="394" t="str">
        <f t="shared" si="882"/>
        <v/>
      </c>
      <c r="S3373" s="394" t="str">
        <f t="shared" si="876"/>
        <v/>
      </c>
    </row>
    <row r="3374" spans="1:19" ht="26.25" hidden="1" thickBot="1">
      <c r="A3374" s="406">
        <v>91978</v>
      </c>
      <c r="B3374" s="396" t="s">
        <v>3293</v>
      </c>
      <c r="C3374" s="400" t="s">
        <v>2707</v>
      </c>
      <c r="D3374" s="384" t="str">
        <f>VLOOKUP(A3374,[3]cartilha!$A$1:$AN$65536,15,FALSE)</f>
        <v>UN</v>
      </c>
      <c r="E3374" s="385" t="s">
        <v>9466</v>
      </c>
      <c r="F3374" s="386">
        <f t="shared" si="869"/>
        <v>54.63</v>
      </c>
      <c r="G3374" s="407"/>
      <c r="H3374" s="436">
        <f t="shared" si="875"/>
        <v>54.63</v>
      </c>
      <c r="I3374" s="403">
        <f>IF(ISBLANK(E3374),0,ROUND(F3374*G3374,2))</f>
        <v>0</v>
      </c>
      <c r="J3374" s="403">
        <f>IF(ISBLANK(G3374),0,ROUND(G3374*H3374,2))</f>
        <v>0</v>
      </c>
      <c r="K3374" s="390"/>
      <c r="L3374" s="404">
        <f>G3374</f>
        <v>0</v>
      </c>
      <c r="M3374" s="404">
        <f>H3374</f>
        <v>54.63</v>
      </c>
      <c r="N3374" s="405">
        <f>IF(ISBLANK(E3374),0,ROUND(F3374*L3374,2))</f>
        <v>0</v>
      </c>
      <c r="O3374" s="405">
        <f>IF(ISBLANK(L3374),0,ROUND(L3374*M3374,2))</f>
        <v>0</v>
      </c>
      <c r="P3374" s="392"/>
      <c r="Q3374" s="612"/>
      <c r="R3374" s="394" t="str">
        <f t="shared" si="882"/>
        <v/>
      </c>
      <c r="S3374" s="394" t="str">
        <f t="shared" si="876"/>
        <v/>
      </c>
    </row>
    <row r="3375" spans="1:19" ht="26.25" hidden="1" thickBot="1">
      <c r="A3375" s="406">
        <v>91979</v>
      </c>
      <c r="B3375" s="396" t="s">
        <v>3293</v>
      </c>
      <c r="C3375" s="400" t="s">
        <v>2708</v>
      </c>
      <c r="D3375" s="384" t="str">
        <f>VLOOKUP(A3375,[3]cartilha!$A$1:$AN$65536,15,FALSE)</f>
        <v>UN</v>
      </c>
      <c r="E3375" s="385" t="s">
        <v>9467</v>
      </c>
      <c r="F3375" s="386">
        <f t="shared" si="869"/>
        <v>66.069999999999993</v>
      </c>
      <c r="G3375" s="407"/>
      <c r="H3375" s="436">
        <f t="shared" si="875"/>
        <v>66.069999999999993</v>
      </c>
      <c r="I3375" s="403">
        <f>IF(ISBLANK(E3375),0,ROUND(F3375*G3375,2))</f>
        <v>0</v>
      </c>
      <c r="J3375" s="403">
        <f>IF(ISBLANK(G3375),0,ROUND(G3375*H3375,2))</f>
        <v>0</v>
      </c>
      <c r="K3375" s="390"/>
      <c r="L3375" s="404">
        <f>G3375</f>
        <v>0</v>
      </c>
      <c r="M3375" s="404">
        <f>H3375</f>
        <v>66.069999999999993</v>
      </c>
      <c r="N3375" s="405">
        <f>IF(ISBLANK(E3375),0,ROUND(F3375*L3375,2))</f>
        <v>0</v>
      </c>
      <c r="O3375" s="405">
        <f>IF(ISBLANK(L3375),0,ROUND(L3375*M3375,2))</f>
        <v>0</v>
      </c>
      <c r="P3375" s="392"/>
      <c r="Q3375" s="612"/>
      <c r="R3375" s="394" t="str">
        <f t="shared" si="882"/>
        <v/>
      </c>
      <c r="S3375" s="394" t="str">
        <f t="shared" si="876"/>
        <v/>
      </c>
    </row>
    <row r="3376" spans="1:19" ht="13.5" hidden="1" thickBot="1">
      <c r="A3376" s="406" t="s">
        <v>2065</v>
      </c>
      <c r="B3376" s="396"/>
      <c r="C3376" s="400" t="s">
        <v>298</v>
      </c>
      <c r="D3376" s="384">
        <v>0</v>
      </c>
      <c r="E3376" s="385"/>
      <c r="F3376" s="386">
        <f t="shared" si="869"/>
        <v>0</v>
      </c>
      <c r="G3376" s="448"/>
      <c r="H3376" s="436">
        <f t="shared" si="875"/>
        <v>0</v>
      </c>
      <c r="I3376" s="449"/>
      <c r="J3376" s="450"/>
      <c r="K3376" s="390"/>
      <c r="L3376" s="448"/>
      <c r="M3376" s="448"/>
      <c r="N3376" s="449"/>
      <c r="O3376" s="450"/>
      <c r="P3376" s="392"/>
      <c r="Q3376" s="393" t="str">
        <f>IF(OR(SUM(J3377:J3378)&gt;0,SUM(O3377:O3378)&gt;0),"xx","")</f>
        <v/>
      </c>
      <c r="R3376" s="394" t="str">
        <f t="shared" si="882"/>
        <v/>
      </c>
      <c r="S3376" s="394" t="str">
        <f t="shared" si="876"/>
        <v/>
      </c>
    </row>
    <row r="3377" spans="1:19" ht="26.25" hidden="1" thickBot="1">
      <c r="A3377" s="406">
        <v>91980</v>
      </c>
      <c r="B3377" s="396" t="s">
        <v>3293</v>
      </c>
      <c r="C3377" s="400" t="s">
        <v>2709</v>
      </c>
      <c r="D3377" s="384" t="str">
        <f>VLOOKUP(A3377,[3]cartilha!$A$1:$AN$65536,15,FALSE)</f>
        <v>UN</v>
      </c>
      <c r="E3377" s="385" t="s">
        <v>9468</v>
      </c>
      <c r="F3377" s="386">
        <f t="shared" si="869"/>
        <v>52.67</v>
      </c>
      <c r="G3377" s="407"/>
      <c r="H3377" s="436">
        <f t="shared" si="875"/>
        <v>52.67</v>
      </c>
      <c r="I3377" s="403">
        <f>IF(ISBLANK(E3377),0,ROUND(F3377*G3377,2))</f>
        <v>0</v>
      </c>
      <c r="J3377" s="403">
        <f>IF(ISBLANK(G3377),0,ROUND(G3377*H3377,2))</f>
        <v>0</v>
      </c>
      <c r="K3377" s="390"/>
      <c r="L3377" s="404">
        <f>G3377</f>
        <v>0</v>
      </c>
      <c r="M3377" s="404">
        <f>H3377</f>
        <v>52.67</v>
      </c>
      <c r="N3377" s="405">
        <f>IF(ISBLANK(E3377),0,ROUND(F3377*L3377,2))</f>
        <v>0</v>
      </c>
      <c r="O3377" s="405">
        <f>IF(ISBLANK(L3377),0,ROUND(L3377*M3377,2))</f>
        <v>0</v>
      </c>
      <c r="P3377" s="392"/>
      <c r="Q3377" s="612"/>
      <c r="R3377" s="394" t="str">
        <f t="shared" si="882"/>
        <v/>
      </c>
      <c r="S3377" s="394" t="str">
        <f t="shared" si="876"/>
        <v/>
      </c>
    </row>
    <row r="3378" spans="1:19" ht="26.25" hidden="1" thickBot="1">
      <c r="A3378" s="406">
        <v>91981</v>
      </c>
      <c r="B3378" s="396" t="s">
        <v>3293</v>
      </c>
      <c r="C3378" s="400" t="s">
        <v>2710</v>
      </c>
      <c r="D3378" s="384" t="str">
        <f>VLOOKUP(A3378,[3]cartilha!$A$1:$AN$65536,15,FALSE)</f>
        <v>UN</v>
      </c>
      <c r="E3378" s="385" t="s">
        <v>9469</v>
      </c>
      <c r="F3378" s="386">
        <f t="shared" si="869"/>
        <v>64.11</v>
      </c>
      <c r="G3378" s="407"/>
      <c r="H3378" s="436">
        <f t="shared" si="875"/>
        <v>64.11</v>
      </c>
      <c r="I3378" s="403">
        <f>IF(ISBLANK(E3378),0,ROUND(F3378*G3378,2))</f>
        <v>0</v>
      </c>
      <c r="J3378" s="403">
        <f>IF(ISBLANK(G3378),0,ROUND(G3378*H3378,2))</f>
        <v>0</v>
      </c>
      <c r="K3378" s="390"/>
      <c r="L3378" s="404">
        <f>G3378</f>
        <v>0</v>
      </c>
      <c r="M3378" s="404">
        <f>H3378</f>
        <v>64.11</v>
      </c>
      <c r="N3378" s="405">
        <f>IF(ISBLANK(E3378),0,ROUND(F3378*L3378,2))</f>
        <v>0</v>
      </c>
      <c r="O3378" s="405">
        <f>IF(ISBLANK(L3378),0,ROUND(L3378*M3378,2))</f>
        <v>0</v>
      </c>
      <c r="P3378" s="392"/>
      <c r="Q3378" s="612"/>
      <c r="R3378" s="394" t="str">
        <f t="shared" si="882"/>
        <v/>
      </c>
      <c r="S3378" s="394" t="str">
        <f t="shared" si="876"/>
        <v/>
      </c>
    </row>
    <row r="3379" spans="1:19" ht="13.5" hidden="1" thickBot="1">
      <c r="A3379" s="406" t="s">
        <v>6378</v>
      </c>
      <c r="B3379" s="396"/>
      <c r="C3379" s="400" t="s">
        <v>6379</v>
      </c>
      <c r="D3379" s="384">
        <v>0</v>
      </c>
      <c r="E3379" s="385"/>
      <c r="F3379" s="386">
        <f t="shared" si="869"/>
        <v>0</v>
      </c>
      <c r="G3379" s="448"/>
      <c r="H3379" s="436">
        <f t="shared" si="875"/>
        <v>0</v>
      </c>
      <c r="I3379" s="449"/>
      <c r="J3379" s="450"/>
      <c r="K3379" s="390"/>
      <c r="L3379" s="448"/>
      <c r="M3379" s="448"/>
      <c r="N3379" s="449"/>
      <c r="O3379" s="450"/>
      <c r="P3379" s="392"/>
      <c r="Q3379" s="393" t="str">
        <f>IF(OR(SUM(J3379)&gt;0,SUM(O3379)&gt;0),"xx","")</f>
        <v/>
      </c>
      <c r="R3379" s="394" t="str">
        <f t="shared" si="882"/>
        <v/>
      </c>
      <c r="S3379" s="394" t="str">
        <f t="shared" si="876"/>
        <v/>
      </c>
    </row>
    <row r="3380" spans="1:19" ht="13.5" hidden="1" thickBot="1">
      <c r="A3380" s="406" t="s">
        <v>3841</v>
      </c>
      <c r="B3380" s="396"/>
      <c r="C3380" s="400" t="s">
        <v>2711</v>
      </c>
      <c r="D3380" s="384">
        <v>0</v>
      </c>
      <c r="E3380" s="385"/>
      <c r="F3380" s="386">
        <f t="shared" si="869"/>
        <v>0</v>
      </c>
      <c r="G3380" s="448"/>
      <c r="H3380" s="436">
        <f t="shared" si="875"/>
        <v>0</v>
      </c>
      <c r="I3380" s="449"/>
      <c r="J3380" s="450"/>
      <c r="K3380" s="390"/>
      <c r="L3380" s="448"/>
      <c r="M3380" s="448"/>
      <c r="N3380" s="449"/>
      <c r="O3380" s="450"/>
      <c r="P3380" s="392"/>
      <c r="Q3380" s="393" t="str">
        <f>IF(OR(SUM(J3381:J3392)&gt;0,SUM(O3381:O3392)&gt;0),"xx","")</f>
        <v/>
      </c>
      <c r="R3380" s="394" t="str">
        <f t="shared" si="882"/>
        <v/>
      </c>
      <c r="S3380" s="394" t="str">
        <f t="shared" si="876"/>
        <v/>
      </c>
    </row>
    <row r="3381" spans="1:19" ht="26.25" hidden="1" thickBot="1">
      <c r="A3381" s="406">
        <v>91978</v>
      </c>
      <c r="B3381" s="396" t="s">
        <v>3293</v>
      </c>
      <c r="C3381" s="400" t="s">
        <v>2707</v>
      </c>
      <c r="D3381" s="384" t="str">
        <f>VLOOKUP(A3381,[3]cartilha!$A$1:$AN$65536,15,FALSE)</f>
        <v>UN</v>
      </c>
      <c r="E3381" s="385" t="s">
        <v>9466</v>
      </c>
      <c r="F3381" s="386">
        <f t="shared" si="869"/>
        <v>54.63</v>
      </c>
      <c r="G3381" s="407"/>
      <c r="H3381" s="436">
        <f t="shared" si="875"/>
        <v>54.63</v>
      </c>
      <c r="I3381" s="403">
        <f t="shared" ref="I3381:I3392" si="883">IF(ISBLANK(E3381),0,ROUND(F3381*G3381,2))</f>
        <v>0</v>
      </c>
      <c r="J3381" s="403">
        <f t="shared" ref="J3381:J3392" si="884">IF(ISBLANK(G3381),0,ROUND(G3381*H3381,2))</f>
        <v>0</v>
      </c>
      <c r="K3381" s="390"/>
      <c r="L3381" s="404">
        <f t="shared" ref="L3381:M3392" si="885">G3381</f>
        <v>0</v>
      </c>
      <c r="M3381" s="404">
        <f t="shared" si="885"/>
        <v>54.63</v>
      </c>
      <c r="N3381" s="405">
        <f t="shared" ref="N3381:N3392" si="886">IF(ISBLANK(E3381),0,ROUND(F3381*L3381,2))</f>
        <v>0</v>
      </c>
      <c r="O3381" s="405">
        <f t="shared" ref="O3381:O3392" si="887">IF(ISBLANK(L3381),0,ROUND(L3381*M3381,2))</f>
        <v>0</v>
      </c>
      <c r="P3381" s="392"/>
      <c r="Q3381" s="612"/>
      <c r="R3381" s="394" t="str">
        <f t="shared" si="882"/>
        <v/>
      </c>
      <c r="S3381" s="394" t="str">
        <f t="shared" si="876"/>
        <v/>
      </c>
    </row>
    <row r="3382" spans="1:19" ht="26.25" hidden="1" thickBot="1">
      <c r="A3382" s="406">
        <v>91979</v>
      </c>
      <c r="B3382" s="396" t="s">
        <v>3293</v>
      </c>
      <c r="C3382" s="400" t="s">
        <v>2708</v>
      </c>
      <c r="D3382" s="384" t="str">
        <f>VLOOKUP(A3382,[3]cartilha!$A$1:$AN$65536,15,FALSE)</f>
        <v>UN</v>
      </c>
      <c r="E3382" s="385" t="s">
        <v>9467</v>
      </c>
      <c r="F3382" s="386">
        <f t="shared" si="869"/>
        <v>66.069999999999993</v>
      </c>
      <c r="G3382" s="407"/>
      <c r="H3382" s="436">
        <f t="shared" si="875"/>
        <v>66.069999999999993</v>
      </c>
      <c r="I3382" s="403">
        <f t="shared" si="883"/>
        <v>0</v>
      </c>
      <c r="J3382" s="403">
        <f t="shared" si="884"/>
        <v>0</v>
      </c>
      <c r="K3382" s="390"/>
      <c r="L3382" s="404">
        <f t="shared" si="885"/>
        <v>0</v>
      </c>
      <c r="M3382" s="404">
        <f t="shared" si="885"/>
        <v>66.069999999999993</v>
      </c>
      <c r="N3382" s="405">
        <f t="shared" si="886"/>
        <v>0</v>
      </c>
      <c r="O3382" s="405">
        <f t="shared" si="887"/>
        <v>0</v>
      </c>
      <c r="P3382" s="392"/>
      <c r="Q3382" s="612"/>
      <c r="R3382" s="394" t="str">
        <f t="shared" si="882"/>
        <v/>
      </c>
      <c r="S3382" s="394" t="str">
        <f t="shared" si="876"/>
        <v/>
      </c>
    </row>
    <row r="3383" spans="1:19" ht="26.25" hidden="1" thickBot="1">
      <c r="A3383" s="406">
        <v>91980</v>
      </c>
      <c r="B3383" s="396" t="s">
        <v>3293</v>
      </c>
      <c r="C3383" s="400" t="s">
        <v>2709</v>
      </c>
      <c r="D3383" s="384" t="str">
        <f>VLOOKUP(A3383,[3]cartilha!$A$1:$AN$65536,15,FALSE)</f>
        <v>UN</v>
      </c>
      <c r="E3383" s="385" t="s">
        <v>9468</v>
      </c>
      <c r="F3383" s="386">
        <f t="shared" si="869"/>
        <v>52.67</v>
      </c>
      <c r="G3383" s="407"/>
      <c r="H3383" s="436">
        <f t="shared" si="875"/>
        <v>52.67</v>
      </c>
      <c r="I3383" s="403">
        <f t="shared" si="883"/>
        <v>0</v>
      </c>
      <c r="J3383" s="403">
        <f t="shared" si="884"/>
        <v>0</v>
      </c>
      <c r="K3383" s="390"/>
      <c r="L3383" s="404">
        <f t="shared" si="885"/>
        <v>0</v>
      </c>
      <c r="M3383" s="404">
        <f t="shared" si="885"/>
        <v>52.67</v>
      </c>
      <c r="N3383" s="405">
        <f t="shared" si="886"/>
        <v>0</v>
      </c>
      <c r="O3383" s="405">
        <f t="shared" si="887"/>
        <v>0</v>
      </c>
      <c r="P3383" s="392"/>
      <c r="Q3383" s="612"/>
      <c r="R3383" s="394" t="str">
        <f t="shared" si="882"/>
        <v/>
      </c>
      <c r="S3383" s="394" t="str">
        <f t="shared" si="876"/>
        <v/>
      </c>
    </row>
    <row r="3384" spans="1:19" ht="26.25" hidden="1" thickBot="1">
      <c r="A3384" s="406">
        <v>91981</v>
      </c>
      <c r="B3384" s="396" t="s">
        <v>3293</v>
      </c>
      <c r="C3384" s="400" t="s">
        <v>2710</v>
      </c>
      <c r="D3384" s="384" t="str">
        <f>VLOOKUP(A3384,[3]cartilha!$A$1:$AN$65536,15,FALSE)</f>
        <v>UN</v>
      </c>
      <c r="E3384" s="385" t="s">
        <v>9469</v>
      </c>
      <c r="F3384" s="386">
        <f t="shared" si="869"/>
        <v>64.11</v>
      </c>
      <c r="G3384" s="407"/>
      <c r="H3384" s="436">
        <f t="shared" si="875"/>
        <v>64.11</v>
      </c>
      <c r="I3384" s="403">
        <f t="shared" si="883"/>
        <v>0</v>
      </c>
      <c r="J3384" s="403">
        <f t="shared" si="884"/>
        <v>0</v>
      </c>
      <c r="K3384" s="390"/>
      <c r="L3384" s="404">
        <f t="shared" si="885"/>
        <v>0</v>
      </c>
      <c r="M3384" s="404">
        <f t="shared" si="885"/>
        <v>64.11</v>
      </c>
      <c r="N3384" s="405">
        <f t="shared" si="886"/>
        <v>0</v>
      </c>
      <c r="O3384" s="405">
        <f t="shared" si="887"/>
        <v>0</v>
      </c>
      <c r="P3384" s="392"/>
      <c r="Q3384" s="612"/>
      <c r="R3384" s="394" t="str">
        <f t="shared" si="882"/>
        <v/>
      </c>
      <c r="S3384" s="394" t="str">
        <f t="shared" si="876"/>
        <v/>
      </c>
    </row>
    <row r="3385" spans="1:19" ht="26.25" hidden="1" thickBot="1">
      <c r="A3385" s="406">
        <v>91982</v>
      </c>
      <c r="B3385" s="396" t="s">
        <v>3293</v>
      </c>
      <c r="C3385" s="400" t="s">
        <v>2712</v>
      </c>
      <c r="D3385" s="384" t="str">
        <f>VLOOKUP(A3385,[3]cartilha!$A$1:$AN$65536,15,FALSE)</f>
        <v>UN</v>
      </c>
      <c r="E3385" s="385" t="s">
        <v>9470</v>
      </c>
      <c r="F3385" s="386">
        <f t="shared" si="869"/>
        <v>137.84</v>
      </c>
      <c r="G3385" s="407"/>
      <c r="H3385" s="436">
        <f t="shared" si="875"/>
        <v>137.84</v>
      </c>
      <c r="I3385" s="403">
        <f t="shared" si="883"/>
        <v>0</v>
      </c>
      <c r="J3385" s="403">
        <f t="shared" si="884"/>
        <v>0</v>
      </c>
      <c r="K3385" s="390"/>
      <c r="L3385" s="404">
        <f t="shared" si="885"/>
        <v>0</v>
      </c>
      <c r="M3385" s="404">
        <f t="shared" si="885"/>
        <v>137.84</v>
      </c>
      <c r="N3385" s="405">
        <f t="shared" si="886"/>
        <v>0</v>
      </c>
      <c r="O3385" s="405">
        <f t="shared" si="887"/>
        <v>0</v>
      </c>
      <c r="P3385" s="392"/>
      <c r="Q3385" s="612"/>
      <c r="R3385" s="394" t="str">
        <f t="shared" si="882"/>
        <v/>
      </c>
      <c r="S3385" s="394" t="str">
        <f t="shared" si="876"/>
        <v/>
      </c>
    </row>
    <row r="3386" spans="1:19" ht="26.25" hidden="1" thickBot="1">
      <c r="A3386" s="406">
        <v>91983</v>
      </c>
      <c r="B3386" s="396" t="s">
        <v>3293</v>
      </c>
      <c r="C3386" s="400" t="s">
        <v>2713</v>
      </c>
      <c r="D3386" s="384" t="str">
        <f>VLOOKUP(A3386,[3]cartilha!$A$1:$AN$65536,15,FALSE)</f>
        <v>UN</v>
      </c>
      <c r="E3386" s="385" t="s">
        <v>9471</v>
      </c>
      <c r="F3386" s="386">
        <f t="shared" si="869"/>
        <v>149.28</v>
      </c>
      <c r="G3386" s="407"/>
      <c r="H3386" s="436">
        <f t="shared" si="875"/>
        <v>149.28</v>
      </c>
      <c r="I3386" s="403">
        <f t="shared" si="883"/>
        <v>0</v>
      </c>
      <c r="J3386" s="403">
        <f t="shared" si="884"/>
        <v>0</v>
      </c>
      <c r="K3386" s="390"/>
      <c r="L3386" s="404">
        <f t="shared" si="885"/>
        <v>0</v>
      </c>
      <c r="M3386" s="404">
        <f t="shared" si="885"/>
        <v>149.28</v>
      </c>
      <c r="N3386" s="405">
        <f t="shared" si="886"/>
        <v>0</v>
      </c>
      <c r="O3386" s="405">
        <f t="shared" si="887"/>
        <v>0</v>
      </c>
      <c r="P3386" s="392"/>
      <c r="Q3386" s="612"/>
      <c r="R3386" s="394" t="str">
        <f t="shared" si="882"/>
        <v/>
      </c>
      <c r="S3386" s="394" t="str">
        <f t="shared" si="876"/>
        <v/>
      </c>
    </row>
    <row r="3387" spans="1:19" ht="26.25" hidden="1" thickBot="1">
      <c r="A3387" s="406">
        <v>91984</v>
      </c>
      <c r="B3387" s="396" t="s">
        <v>3293</v>
      </c>
      <c r="C3387" s="400" t="s">
        <v>2714</v>
      </c>
      <c r="D3387" s="384" t="str">
        <f>VLOOKUP(A3387,[3]cartilha!$A$1:$AN$65536,15,FALSE)</f>
        <v>UN</v>
      </c>
      <c r="E3387" s="385" t="s">
        <v>9472</v>
      </c>
      <c r="F3387" s="386">
        <f t="shared" si="869"/>
        <v>23.06</v>
      </c>
      <c r="G3387" s="407"/>
      <c r="H3387" s="436">
        <f t="shared" si="875"/>
        <v>23.06</v>
      </c>
      <c r="I3387" s="403">
        <f t="shared" si="883"/>
        <v>0</v>
      </c>
      <c r="J3387" s="403">
        <f t="shared" si="884"/>
        <v>0</v>
      </c>
      <c r="K3387" s="390"/>
      <c r="L3387" s="404">
        <f t="shared" si="885"/>
        <v>0</v>
      </c>
      <c r="M3387" s="404">
        <f t="shared" si="885"/>
        <v>23.06</v>
      </c>
      <c r="N3387" s="405">
        <f t="shared" si="886"/>
        <v>0</v>
      </c>
      <c r="O3387" s="405">
        <f t="shared" si="887"/>
        <v>0</v>
      </c>
      <c r="P3387" s="392"/>
      <c r="Q3387" s="612"/>
      <c r="R3387" s="394" t="str">
        <f t="shared" si="882"/>
        <v/>
      </c>
      <c r="S3387" s="394" t="str">
        <f t="shared" si="876"/>
        <v/>
      </c>
    </row>
    <row r="3388" spans="1:19" ht="26.25" hidden="1" thickBot="1">
      <c r="A3388" s="406">
        <v>91985</v>
      </c>
      <c r="B3388" s="396" t="s">
        <v>3293</v>
      </c>
      <c r="C3388" s="400" t="s">
        <v>2715</v>
      </c>
      <c r="D3388" s="384" t="str">
        <f>VLOOKUP(A3388,[3]cartilha!$A$1:$AN$65536,15,FALSE)</f>
        <v>UN</v>
      </c>
      <c r="E3388" s="385" t="s">
        <v>9473</v>
      </c>
      <c r="F3388" s="386">
        <f t="shared" si="869"/>
        <v>34.51</v>
      </c>
      <c r="G3388" s="407"/>
      <c r="H3388" s="436">
        <f t="shared" si="875"/>
        <v>34.51</v>
      </c>
      <c r="I3388" s="403">
        <f t="shared" si="883"/>
        <v>0</v>
      </c>
      <c r="J3388" s="403">
        <f t="shared" si="884"/>
        <v>0</v>
      </c>
      <c r="K3388" s="390"/>
      <c r="L3388" s="404">
        <f t="shared" si="885"/>
        <v>0</v>
      </c>
      <c r="M3388" s="404">
        <f t="shared" si="885"/>
        <v>34.51</v>
      </c>
      <c r="N3388" s="405">
        <f t="shared" si="886"/>
        <v>0</v>
      </c>
      <c r="O3388" s="405">
        <f t="shared" si="887"/>
        <v>0</v>
      </c>
      <c r="P3388" s="392"/>
      <c r="Q3388" s="612"/>
      <c r="R3388" s="394" t="str">
        <f t="shared" si="882"/>
        <v/>
      </c>
      <c r="S3388" s="394" t="str">
        <f t="shared" si="876"/>
        <v/>
      </c>
    </row>
    <row r="3389" spans="1:19" ht="26.25" hidden="1" thickBot="1">
      <c r="A3389" s="406">
        <v>91986</v>
      </c>
      <c r="B3389" s="396" t="s">
        <v>3293</v>
      </c>
      <c r="C3389" s="400" t="s">
        <v>2716</v>
      </c>
      <c r="D3389" s="384" t="str">
        <f>VLOOKUP(A3389,[3]cartilha!$A$1:$AN$65536,15,FALSE)</f>
        <v>UN</v>
      </c>
      <c r="E3389" s="385" t="s">
        <v>9474</v>
      </c>
      <c r="F3389" s="386">
        <f t="shared" si="869"/>
        <v>51.29</v>
      </c>
      <c r="G3389" s="407"/>
      <c r="H3389" s="436">
        <f t="shared" si="875"/>
        <v>51.29</v>
      </c>
      <c r="I3389" s="403">
        <f t="shared" si="883"/>
        <v>0</v>
      </c>
      <c r="J3389" s="403">
        <f t="shared" si="884"/>
        <v>0</v>
      </c>
      <c r="K3389" s="390"/>
      <c r="L3389" s="404">
        <f t="shared" si="885"/>
        <v>0</v>
      </c>
      <c r="M3389" s="404">
        <f t="shared" si="885"/>
        <v>51.29</v>
      </c>
      <c r="N3389" s="405">
        <f t="shared" si="886"/>
        <v>0</v>
      </c>
      <c r="O3389" s="405">
        <f t="shared" si="887"/>
        <v>0</v>
      </c>
      <c r="P3389" s="392"/>
      <c r="Q3389" s="612"/>
      <c r="R3389" s="394" t="str">
        <f t="shared" si="882"/>
        <v/>
      </c>
      <c r="S3389" s="394" t="str">
        <f t="shared" si="876"/>
        <v/>
      </c>
    </row>
    <row r="3390" spans="1:19" ht="26.25" hidden="1" thickBot="1">
      <c r="A3390" s="406">
        <v>91987</v>
      </c>
      <c r="B3390" s="396" t="s">
        <v>3293</v>
      </c>
      <c r="C3390" s="400" t="s">
        <v>2717</v>
      </c>
      <c r="D3390" s="384" t="str">
        <f>VLOOKUP(A3390,[3]cartilha!$A$1:$AN$65536,15,FALSE)</f>
        <v>UN</v>
      </c>
      <c r="E3390" s="385" t="s">
        <v>9475</v>
      </c>
      <c r="F3390" s="386">
        <f t="shared" si="869"/>
        <v>62.73</v>
      </c>
      <c r="G3390" s="407"/>
      <c r="H3390" s="436">
        <f t="shared" si="875"/>
        <v>62.73</v>
      </c>
      <c r="I3390" s="403">
        <f t="shared" si="883"/>
        <v>0</v>
      </c>
      <c r="J3390" s="403">
        <f t="shared" si="884"/>
        <v>0</v>
      </c>
      <c r="K3390" s="390"/>
      <c r="L3390" s="404">
        <f t="shared" si="885"/>
        <v>0</v>
      </c>
      <c r="M3390" s="404">
        <f t="shared" si="885"/>
        <v>62.73</v>
      </c>
      <c r="N3390" s="405">
        <f t="shared" si="886"/>
        <v>0</v>
      </c>
      <c r="O3390" s="405">
        <f t="shared" si="887"/>
        <v>0</v>
      </c>
      <c r="P3390" s="392"/>
      <c r="Q3390" s="612"/>
      <c r="R3390" s="394" t="str">
        <f t="shared" si="882"/>
        <v/>
      </c>
      <c r="S3390" s="394" t="str">
        <f t="shared" si="876"/>
        <v/>
      </c>
    </row>
    <row r="3391" spans="1:19" ht="26.25" hidden="1" thickBot="1">
      <c r="A3391" s="406">
        <v>91988</v>
      </c>
      <c r="B3391" s="396" t="s">
        <v>3293</v>
      </c>
      <c r="C3391" s="400" t="s">
        <v>2718</v>
      </c>
      <c r="D3391" s="384" t="str">
        <f>VLOOKUP(A3391,[3]cartilha!$A$1:$AN$65536,15,FALSE)</f>
        <v>UN</v>
      </c>
      <c r="E3391" s="385" t="s">
        <v>9338</v>
      </c>
      <c r="F3391" s="386">
        <f t="shared" si="869"/>
        <v>29.63</v>
      </c>
      <c r="G3391" s="407"/>
      <c r="H3391" s="436">
        <f t="shared" si="875"/>
        <v>29.63</v>
      </c>
      <c r="I3391" s="403">
        <f t="shared" si="883"/>
        <v>0</v>
      </c>
      <c r="J3391" s="403">
        <f t="shared" si="884"/>
        <v>0</v>
      </c>
      <c r="K3391" s="390"/>
      <c r="L3391" s="404">
        <f t="shared" si="885"/>
        <v>0</v>
      </c>
      <c r="M3391" s="404">
        <f t="shared" si="885"/>
        <v>29.63</v>
      </c>
      <c r="N3391" s="405">
        <f t="shared" si="886"/>
        <v>0</v>
      </c>
      <c r="O3391" s="405">
        <f t="shared" si="887"/>
        <v>0</v>
      </c>
      <c r="P3391" s="392"/>
      <c r="Q3391" s="612"/>
      <c r="R3391" s="394" t="str">
        <f t="shared" si="882"/>
        <v/>
      </c>
      <c r="S3391" s="394" t="str">
        <f t="shared" si="876"/>
        <v/>
      </c>
    </row>
    <row r="3392" spans="1:19" ht="26.25" hidden="1" thickBot="1">
      <c r="A3392" s="406">
        <v>91989</v>
      </c>
      <c r="B3392" s="396" t="s">
        <v>3293</v>
      </c>
      <c r="C3392" s="400" t="s">
        <v>2719</v>
      </c>
      <c r="D3392" s="384" t="str">
        <f>VLOOKUP(A3392,[3]cartilha!$A$1:$AN$65536,15,FALSE)</f>
        <v>UN</v>
      </c>
      <c r="E3392" s="385" t="s">
        <v>9476</v>
      </c>
      <c r="F3392" s="386">
        <f t="shared" si="869"/>
        <v>41.07</v>
      </c>
      <c r="G3392" s="407"/>
      <c r="H3392" s="436">
        <f t="shared" si="875"/>
        <v>41.07</v>
      </c>
      <c r="I3392" s="403">
        <f t="shared" si="883"/>
        <v>0</v>
      </c>
      <c r="J3392" s="403">
        <f t="shared" si="884"/>
        <v>0</v>
      </c>
      <c r="K3392" s="390"/>
      <c r="L3392" s="404">
        <f t="shared" si="885"/>
        <v>0</v>
      </c>
      <c r="M3392" s="404">
        <f t="shared" si="885"/>
        <v>41.07</v>
      </c>
      <c r="N3392" s="405">
        <f t="shared" si="886"/>
        <v>0</v>
      </c>
      <c r="O3392" s="405">
        <f t="shared" si="887"/>
        <v>0</v>
      </c>
      <c r="P3392" s="392"/>
      <c r="Q3392" s="612"/>
      <c r="R3392" s="394" t="str">
        <f t="shared" si="882"/>
        <v/>
      </c>
      <c r="S3392" s="394" t="str">
        <f t="shared" si="876"/>
        <v/>
      </c>
    </row>
    <row r="3393" spans="1:19" ht="13.5" thickBot="1">
      <c r="A3393" s="406" t="s">
        <v>2066</v>
      </c>
      <c r="B3393" s="396"/>
      <c r="C3393" s="400" t="s">
        <v>100</v>
      </c>
      <c r="D3393" s="384">
        <v>0</v>
      </c>
      <c r="E3393" s="385"/>
      <c r="F3393" s="386">
        <f t="shared" si="869"/>
        <v>0</v>
      </c>
      <c r="G3393" s="448"/>
      <c r="H3393" s="436">
        <f t="shared" si="875"/>
        <v>0</v>
      </c>
      <c r="I3393" s="449"/>
      <c r="J3393" s="450"/>
      <c r="K3393" s="390"/>
      <c r="L3393" s="448"/>
      <c r="M3393" s="448"/>
      <c r="N3393" s="449"/>
      <c r="O3393" s="450"/>
      <c r="P3393" s="392"/>
      <c r="Q3393" s="393" t="str">
        <f>IF(OR(SUM(J3394:J3425)&gt;0,SUM(O3394:O3425)&gt;0),"xx","")</f>
        <v>xx</v>
      </c>
      <c r="R3393" s="394" t="str">
        <f t="shared" si="882"/>
        <v>x</v>
      </c>
      <c r="S3393" s="394" t="str">
        <f t="shared" si="876"/>
        <v>x</v>
      </c>
    </row>
    <row r="3394" spans="1:19" ht="26.25" hidden="1" thickBot="1">
      <c r="A3394" s="406">
        <v>91990</v>
      </c>
      <c r="B3394" s="396" t="s">
        <v>3293</v>
      </c>
      <c r="C3394" s="400" t="s">
        <v>997</v>
      </c>
      <c r="D3394" s="384" t="str">
        <f>VLOOKUP(A3394,[3]cartilha!$A$1:$AN$65536,15,FALSE)</f>
        <v>UN</v>
      </c>
      <c r="E3394" s="385" t="s">
        <v>9477</v>
      </c>
      <c r="F3394" s="386">
        <f t="shared" ref="F3394:F3457" si="888">IF(E3394=0,0,ROUND(E3394*(1+E$10)*(1-E$11),2))</f>
        <v>42.95</v>
      </c>
      <c r="G3394" s="407"/>
      <c r="H3394" s="436">
        <f t="shared" si="875"/>
        <v>42.95</v>
      </c>
      <c r="I3394" s="403">
        <f t="shared" ref="I3394:I3425" si="889">IF(ISBLANK(E3394),0,ROUND(F3394*G3394,2))</f>
        <v>0</v>
      </c>
      <c r="J3394" s="403">
        <f t="shared" ref="J3394:J3425" si="890">IF(ISBLANK(G3394),0,ROUND(G3394*H3394,2))</f>
        <v>0</v>
      </c>
      <c r="K3394" s="390"/>
      <c r="L3394" s="404">
        <f t="shared" ref="L3394:M3425" si="891">G3394</f>
        <v>0</v>
      </c>
      <c r="M3394" s="404">
        <f t="shared" si="891"/>
        <v>42.95</v>
      </c>
      <c r="N3394" s="405">
        <f t="shared" ref="N3394:N3425" si="892">IF(ISBLANK(E3394),0,ROUND(F3394*L3394,2))</f>
        <v>0</v>
      </c>
      <c r="O3394" s="405">
        <f t="shared" ref="O3394:O3425" si="893">IF(ISBLANK(L3394),0,ROUND(L3394*M3394,2))</f>
        <v>0</v>
      </c>
      <c r="P3394" s="392"/>
      <c r="Q3394" s="612"/>
      <c r="R3394" s="394" t="str">
        <f t="shared" si="882"/>
        <v/>
      </c>
      <c r="S3394" s="394" t="str">
        <f t="shared" si="876"/>
        <v/>
      </c>
    </row>
    <row r="3395" spans="1:19" ht="26.25" hidden="1" thickBot="1">
      <c r="A3395" s="406">
        <v>91991</v>
      </c>
      <c r="B3395" s="396" t="s">
        <v>3293</v>
      </c>
      <c r="C3395" s="400" t="s">
        <v>998</v>
      </c>
      <c r="D3395" s="384" t="str">
        <f>VLOOKUP(A3395,[3]cartilha!$A$1:$AN$65536,15,FALSE)</f>
        <v>UN</v>
      </c>
      <c r="E3395" s="385" t="s">
        <v>9478</v>
      </c>
      <c r="F3395" s="386">
        <f t="shared" si="888"/>
        <v>46.49</v>
      </c>
      <c r="G3395" s="407"/>
      <c r="H3395" s="436">
        <f t="shared" si="875"/>
        <v>46.49</v>
      </c>
      <c r="I3395" s="403">
        <f t="shared" si="889"/>
        <v>0</v>
      </c>
      <c r="J3395" s="403">
        <f t="shared" si="890"/>
        <v>0</v>
      </c>
      <c r="K3395" s="390"/>
      <c r="L3395" s="404">
        <f t="shared" si="891"/>
        <v>0</v>
      </c>
      <c r="M3395" s="404">
        <f t="shared" si="891"/>
        <v>46.49</v>
      </c>
      <c r="N3395" s="405">
        <f t="shared" si="892"/>
        <v>0</v>
      </c>
      <c r="O3395" s="405">
        <f t="shared" si="893"/>
        <v>0</v>
      </c>
      <c r="P3395" s="392"/>
      <c r="Q3395" s="612"/>
      <c r="R3395" s="394" t="str">
        <f t="shared" si="882"/>
        <v/>
      </c>
      <c r="S3395" s="394" t="str">
        <f t="shared" si="876"/>
        <v/>
      </c>
    </row>
    <row r="3396" spans="1:19" ht="26.25" hidden="1" thickBot="1">
      <c r="A3396" s="406">
        <v>91992</v>
      </c>
      <c r="B3396" s="396" t="s">
        <v>3293</v>
      </c>
      <c r="C3396" s="400" t="s">
        <v>999</v>
      </c>
      <c r="D3396" s="384" t="str">
        <f>VLOOKUP(A3396,[3]cartilha!$A$1:$AN$65536,15,FALSE)</f>
        <v>UN</v>
      </c>
      <c r="E3396" s="385" t="s">
        <v>9479</v>
      </c>
      <c r="F3396" s="386">
        <f t="shared" si="888"/>
        <v>54.39</v>
      </c>
      <c r="G3396" s="407"/>
      <c r="H3396" s="436">
        <f t="shared" si="875"/>
        <v>54.39</v>
      </c>
      <c r="I3396" s="403">
        <f t="shared" si="889"/>
        <v>0</v>
      </c>
      <c r="J3396" s="403">
        <f t="shared" si="890"/>
        <v>0</v>
      </c>
      <c r="K3396" s="390"/>
      <c r="L3396" s="404">
        <f t="shared" si="891"/>
        <v>0</v>
      </c>
      <c r="M3396" s="404">
        <f t="shared" si="891"/>
        <v>54.39</v>
      </c>
      <c r="N3396" s="405">
        <f t="shared" si="892"/>
        <v>0</v>
      </c>
      <c r="O3396" s="405">
        <f t="shared" si="893"/>
        <v>0</v>
      </c>
      <c r="P3396" s="392"/>
      <c r="Q3396" s="612"/>
      <c r="R3396" s="394" t="str">
        <f t="shared" si="882"/>
        <v/>
      </c>
      <c r="S3396" s="394" t="str">
        <f t="shared" si="876"/>
        <v/>
      </c>
    </row>
    <row r="3397" spans="1:19" ht="26.25" thickBot="1">
      <c r="A3397" s="406">
        <v>91993</v>
      </c>
      <c r="B3397" s="396" t="s">
        <v>3293</v>
      </c>
      <c r="C3397" s="400" t="s">
        <v>1000</v>
      </c>
      <c r="D3397" s="384" t="str">
        <f>VLOOKUP(A3397,[3]cartilha!$A$1:$AN$65536,15,FALSE)</f>
        <v>UN</v>
      </c>
      <c r="E3397" s="385" t="s">
        <v>9480</v>
      </c>
      <c r="F3397" s="386">
        <f t="shared" si="888"/>
        <v>57.93</v>
      </c>
      <c r="G3397" s="407">
        <v>42</v>
      </c>
      <c r="H3397" s="436">
        <f t="shared" si="875"/>
        <v>57.93</v>
      </c>
      <c r="I3397" s="403">
        <f t="shared" si="889"/>
        <v>2433.06</v>
      </c>
      <c r="J3397" s="403">
        <f t="shared" si="890"/>
        <v>2433.06</v>
      </c>
      <c r="K3397" s="390"/>
      <c r="L3397" s="404">
        <f t="shared" si="891"/>
        <v>42</v>
      </c>
      <c r="M3397" s="404">
        <f t="shared" si="891"/>
        <v>57.93</v>
      </c>
      <c r="N3397" s="405">
        <f t="shared" si="892"/>
        <v>2433.06</v>
      </c>
      <c r="O3397" s="405">
        <f t="shared" si="893"/>
        <v>2433.06</v>
      </c>
      <c r="P3397" s="392"/>
      <c r="Q3397" s="612"/>
      <c r="R3397" s="394" t="str">
        <f t="shared" si="882"/>
        <v>x</v>
      </c>
      <c r="S3397" s="394" t="str">
        <f t="shared" si="876"/>
        <v>x</v>
      </c>
    </row>
    <row r="3398" spans="1:19" ht="26.25" hidden="1" thickBot="1">
      <c r="A3398" s="406">
        <v>91994</v>
      </c>
      <c r="B3398" s="396" t="s">
        <v>3293</v>
      </c>
      <c r="C3398" s="400" t="s">
        <v>1001</v>
      </c>
      <c r="D3398" s="384" t="str">
        <f>VLOOKUP(A3398,[3]cartilha!$A$1:$AN$65536,15,FALSE)</f>
        <v>UN</v>
      </c>
      <c r="E3398" s="385" t="s">
        <v>9481</v>
      </c>
      <c r="F3398" s="386">
        <f t="shared" si="888"/>
        <v>31.47</v>
      </c>
      <c r="G3398" s="407"/>
      <c r="H3398" s="436">
        <f t="shared" si="875"/>
        <v>31.47</v>
      </c>
      <c r="I3398" s="403">
        <f t="shared" si="889"/>
        <v>0</v>
      </c>
      <c r="J3398" s="403">
        <f t="shared" si="890"/>
        <v>0</v>
      </c>
      <c r="K3398" s="390"/>
      <c r="L3398" s="404">
        <f t="shared" si="891"/>
        <v>0</v>
      </c>
      <c r="M3398" s="404">
        <f t="shared" si="891"/>
        <v>31.47</v>
      </c>
      <c r="N3398" s="405">
        <f t="shared" si="892"/>
        <v>0</v>
      </c>
      <c r="O3398" s="405">
        <f t="shared" si="893"/>
        <v>0</v>
      </c>
      <c r="P3398" s="392"/>
      <c r="Q3398" s="612"/>
      <c r="R3398" s="394" t="str">
        <f t="shared" si="882"/>
        <v/>
      </c>
      <c r="S3398" s="394" t="str">
        <f t="shared" si="876"/>
        <v/>
      </c>
    </row>
    <row r="3399" spans="1:19" ht="26.25" hidden="1" thickBot="1">
      <c r="A3399" s="406">
        <v>91995</v>
      </c>
      <c r="B3399" s="396" t="s">
        <v>3293</v>
      </c>
      <c r="C3399" s="400" t="s">
        <v>1002</v>
      </c>
      <c r="D3399" s="384" t="str">
        <f>VLOOKUP(A3399,[3]cartilha!$A$1:$AN$65536,15,FALSE)</f>
        <v>UN</v>
      </c>
      <c r="E3399" s="385" t="s">
        <v>9482</v>
      </c>
      <c r="F3399" s="386">
        <f t="shared" si="888"/>
        <v>35.01</v>
      </c>
      <c r="G3399" s="407"/>
      <c r="H3399" s="436">
        <f t="shared" si="875"/>
        <v>35.01</v>
      </c>
      <c r="I3399" s="403">
        <f t="shared" si="889"/>
        <v>0</v>
      </c>
      <c r="J3399" s="403">
        <f t="shared" si="890"/>
        <v>0</v>
      </c>
      <c r="K3399" s="390"/>
      <c r="L3399" s="404">
        <f t="shared" si="891"/>
        <v>0</v>
      </c>
      <c r="M3399" s="404">
        <f t="shared" si="891"/>
        <v>35.01</v>
      </c>
      <c r="N3399" s="405">
        <f t="shared" si="892"/>
        <v>0</v>
      </c>
      <c r="O3399" s="405">
        <f t="shared" si="893"/>
        <v>0</v>
      </c>
      <c r="P3399" s="392"/>
      <c r="Q3399" s="612"/>
      <c r="R3399" s="394" t="str">
        <f t="shared" si="882"/>
        <v/>
      </c>
      <c r="S3399" s="394" t="str">
        <f t="shared" si="876"/>
        <v/>
      </c>
    </row>
    <row r="3400" spans="1:19" ht="26.25" hidden="1" thickBot="1">
      <c r="A3400" s="406">
        <v>91996</v>
      </c>
      <c r="B3400" s="396" t="s">
        <v>3293</v>
      </c>
      <c r="C3400" s="400" t="s">
        <v>1003</v>
      </c>
      <c r="D3400" s="384" t="str">
        <f>VLOOKUP(A3400,[3]cartilha!$A$1:$AN$65536,15,FALSE)</f>
        <v>UN</v>
      </c>
      <c r="E3400" s="385" t="s">
        <v>9355</v>
      </c>
      <c r="F3400" s="386">
        <f t="shared" si="888"/>
        <v>42.91</v>
      </c>
      <c r="G3400" s="407"/>
      <c r="H3400" s="436">
        <f t="shared" si="875"/>
        <v>42.91</v>
      </c>
      <c r="I3400" s="403">
        <f t="shared" si="889"/>
        <v>0</v>
      </c>
      <c r="J3400" s="403">
        <f t="shared" si="890"/>
        <v>0</v>
      </c>
      <c r="K3400" s="390"/>
      <c r="L3400" s="404">
        <f t="shared" si="891"/>
        <v>0</v>
      </c>
      <c r="M3400" s="404">
        <f t="shared" si="891"/>
        <v>42.91</v>
      </c>
      <c r="N3400" s="405">
        <f t="shared" si="892"/>
        <v>0</v>
      </c>
      <c r="O3400" s="405">
        <f t="shared" si="893"/>
        <v>0</v>
      </c>
      <c r="P3400" s="392"/>
      <c r="Q3400" s="612"/>
      <c r="R3400" s="394" t="str">
        <f t="shared" si="882"/>
        <v/>
      </c>
      <c r="S3400" s="394" t="str">
        <f t="shared" si="876"/>
        <v/>
      </c>
    </row>
    <row r="3401" spans="1:19" ht="26.25" thickBot="1">
      <c r="A3401" s="406">
        <v>91997</v>
      </c>
      <c r="B3401" s="396" t="s">
        <v>3293</v>
      </c>
      <c r="C3401" s="400" t="s">
        <v>1004</v>
      </c>
      <c r="D3401" s="384" t="str">
        <f>VLOOKUP(A3401,[3]cartilha!$A$1:$AN$65536,15,FALSE)</f>
        <v>UN</v>
      </c>
      <c r="E3401" s="385" t="s">
        <v>9483</v>
      </c>
      <c r="F3401" s="386">
        <f t="shared" si="888"/>
        <v>46.45</v>
      </c>
      <c r="G3401" s="407">
        <v>34</v>
      </c>
      <c r="H3401" s="436">
        <f t="shared" si="875"/>
        <v>46.45</v>
      </c>
      <c r="I3401" s="403">
        <f t="shared" si="889"/>
        <v>1579.3</v>
      </c>
      <c r="J3401" s="403">
        <f t="shared" si="890"/>
        <v>1579.3</v>
      </c>
      <c r="K3401" s="390"/>
      <c r="L3401" s="404">
        <f t="shared" si="891"/>
        <v>34</v>
      </c>
      <c r="M3401" s="404">
        <f t="shared" si="891"/>
        <v>46.45</v>
      </c>
      <c r="N3401" s="405">
        <f t="shared" si="892"/>
        <v>1579.3</v>
      </c>
      <c r="O3401" s="405">
        <f t="shared" si="893"/>
        <v>1579.3</v>
      </c>
      <c r="P3401" s="392"/>
      <c r="Q3401" s="612"/>
      <c r="R3401" s="394" t="str">
        <f t="shared" si="882"/>
        <v>x</v>
      </c>
      <c r="S3401" s="394" t="str">
        <f t="shared" si="876"/>
        <v>x</v>
      </c>
    </row>
    <row r="3402" spans="1:19" ht="26.25" hidden="1" thickBot="1">
      <c r="A3402" s="406">
        <v>91998</v>
      </c>
      <c r="B3402" s="396" t="s">
        <v>3293</v>
      </c>
      <c r="C3402" s="400" t="s">
        <v>1005</v>
      </c>
      <c r="D3402" s="384" t="str">
        <f>VLOOKUP(A3402,[3]cartilha!$A$1:$AN$65536,15,FALSE)</f>
        <v>UN</v>
      </c>
      <c r="E3402" s="385" t="s">
        <v>9484</v>
      </c>
      <c r="F3402" s="386">
        <f t="shared" si="888"/>
        <v>27.01</v>
      </c>
      <c r="G3402" s="407"/>
      <c r="H3402" s="436">
        <f t="shared" si="875"/>
        <v>27.01</v>
      </c>
      <c r="I3402" s="403">
        <f t="shared" si="889"/>
        <v>0</v>
      </c>
      <c r="J3402" s="403">
        <f t="shared" si="890"/>
        <v>0</v>
      </c>
      <c r="K3402" s="390"/>
      <c r="L3402" s="404">
        <f t="shared" si="891"/>
        <v>0</v>
      </c>
      <c r="M3402" s="404">
        <f t="shared" si="891"/>
        <v>27.01</v>
      </c>
      <c r="N3402" s="405">
        <f t="shared" si="892"/>
        <v>0</v>
      </c>
      <c r="O3402" s="405">
        <f t="shared" si="893"/>
        <v>0</v>
      </c>
      <c r="P3402" s="392"/>
      <c r="Q3402" s="612"/>
      <c r="R3402" s="394" t="str">
        <f t="shared" si="882"/>
        <v/>
      </c>
      <c r="S3402" s="394" t="str">
        <f t="shared" si="876"/>
        <v/>
      </c>
    </row>
    <row r="3403" spans="1:19" ht="26.25" hidden="1" thickBot="1">
      <c r="A3403" s="406">
        <v>91999</v>
      </c>
      <c r="B3403" s="396" t="s">
        <v>3293</v>
      </c>
      <c r="C3403" s="400" t="s">
        <v>1006</v>
      </c>
      <c r="D3403" s="384" t="str">
        <f>VLOOKUP(A3403,[3]cartilha!$A$1:$AN$65536,15,FALSE)</f>
        <v>UN</v>
      </c>
      <c r="E3403" s="385" t="s">
        <v>9224</v>
      </c>
      <c r="F3403" s="386">
        <f t="shared" si="888"/>
        <v>30.56</v>
      </c>
      <c r="G3403" s="407"/>
      <c r="H3403" s="436">
        <f t="shared" si="875"/>
        <v>30.56</v>
      </c>
      <c r="I3403" s="403">
        <f t="shared" si="889"/>
        <v>0</v>
      </c>
      <c r="J3403" s="403">
        <f t="shared" si="890"/>
        <v>0</v>
      </c>
      <c r="K3403" s="390"/>
      <c r="L3403" s="404">
        <f t="shared" si="891"/>
        <v>0</v>
      </c>
      <c r="M3403" s="404">
        <f t="shared" si="891"/>
        <v>30.56</v>
      </c>
      <c r="N3403" s="405">
        <f t="shared" si="892"/>
        <v>0</v>
      </c>
      <c r="O3403" s="405">
        <f t="shared" si="893"/>
        <v>0</v>
      </c>
      <c r="P3403" s="392"/>
      <c r="Q3403" s="612"/>
      <c r="R3403" s="394" t="str">
        <f t="shared" si="882"/>
        <v/>
      </c>
      <c r="S3403" s="394" t="str">
        <f t="shared" si="876"/>
        <v/>
      </c>
    </row>
    <row r="3404" spans="1:19" ht="26.25" hidden="1" thickBot="1">
      <c r="A3404" s="406">
        <v>92000</v>
      </c>
      <c r="B3404" s="396" t="s">
        <v>3293</v>
      </c>
      <c r="C3404" s="400" t="s">
        <v>1007</v>
      </c>
      <c r="D3404" s="384" t="str">
        <f>VLOOKUP(A3404,[3]cartilha!$A$1:$AN$65536,15,FALSE)</f>
        <v>UN</v>
      </c>
      <c r="E3404" s="385" t="s">
        <v>9485</v>
      </c>
      <c r="F3404" s="386">
        <f t="shared" si="888"/>
        <v>38.46</v>
      </c>
      <c r="G3404" s="407"/>
      <c r="H3404" s="436">
        <f t="shared" si="875"/>
        <v>38.46</v>
      </c>
      <c r="I3404" s="403">
        <f t="shared" si="889"/>
        <v>0</v>
      </c>
      <c r="J3404" s="403">
        <f t="shared" si="890"/>
        <v>0</v>
      </c>
      <c r="K3404" s="390"/>
      <c r="L3404" s="404">
        <f t="shared" si="891"/>
        <v>0</v>
      </c>
      <c r="M3404" s="404">
        <f t="shared" si="891"/>
        <v>38.46</v>
      </c>
      <c r="N3404" s="405">
        <f t="shared" si="892"/>
        <v>0</v>
      </c>
      <c r="O3404" s="405">
        <f t="shared" si="893"/>
        <v>0</v>
      </c>
      <c r="P3404" s="392"/>
      <c r="Q3404" s="612"/>
      <c r="R3404" s="394" t="str">
        <f t="shared" si="882"/>
        <v/>
      </c>
      <c r="S3404" s="394" t="str">
        <f t="shared" si="876"/>
        <v/>
      </c>
    </row>
    <row r="3405" spans="1:19" ht="26.25" thickBot="1">
      <c r="A3405" s="406">
        <v>92001</v>
      </c>
      <c r="B3405" s="396" t="s">
        <v>3293</v>
      </c>
      <c r="C3405" s="400" t="s">
        <v>1008</v>
      </c>
      <c r="D3405" s="384" t="str">
        <f>VLOOKUP(A3405,[3]cartilha!$A$1:$AN$65536,15,FALSE)</f>
        <v>UN</v>
      </c>
      <c r="E3405" s="385" t="s">
        <v>9321</v>
      </c>
      <c r="F3405" s="386">
        <f t="shared" si="888"/>
        <v>42</v>
      </c>
      <c r="G3405" s="407">
        <v>97</v>
      </c>
      <c r="H3405" s="436">
        <f t="shared" si="875"/>
        <v>42</v>
      </c>
      <c r="I3405" s="403">
        <f t="shared" si="889"/>
        <v>4074</v>
      </c>
      <c r="J3405" s="403">
        <f t="shared" si="890"/>
        <v>4074</v>
      </c>
      <c r="K3405" s="390"/>
      <c r="L3405" s="404">
        <f t="shared" si="891"/>
        <v>97</v>
      </c>
      <c r="M3405" s="404">
        <f t="shared" si="891"/>
        <v>42</v>
      </c>
      <c r="N3405" s="405">
        <f t="shared" si="892"/>
        <v>4074</v>
      </c>
      <c r="O3405" s="405">
        <f t="shared" si="893"/>
        <v>4074</v>
      </c>
      <c r="P3405" s="392"/>
      <c r="Q3405" s="612"/>
      <c r="R3405" s="394" t="str">
        <f t="shared" si="882"/>
        <v>x</v>
      </c>
      <c r="S3405" s="394" t="str">
        <f t="shared" si="876"/>
        <v>x</v>
      </c>
    </row>
    <row r="3406" spans="1:19" ht="26.25" hidden="1" thickBot="1">
      <c r="A3406" s="406">
        <v>92002</v>
      </c>
      <c r="B3406" s="396" t="s">
        <v>3293</v>
      </c>
      <c r="C3406" s="400" t="s">
        <v>1009</v>
      </c>
      <c r="D3406" s="384" t="str">
        <f>VLOOKUP(A3406,[3]cartilha!$A$1:$AN$65536,15,FALSE)</f>
        <v>UN</v>
      </c>
      <c r="E3406" s="385" t="s">
        <v>9486</v>
      </c>
      <c r="F3406" s="386">
        <f t="shared" si="888"/>
        <v>59.23</v>
      </c>
      <c r="G3406" s="407"/>
      <c r="H3406" s="436">
        <f t="shared" si="875"/>
        <v>59.23</v>
      </c>
      <c r="I3406" s="403">
        <f t="shared" si="889"/>
        <v>0</v>
      </c>
      <c r="J3406" s="403">
        <f t="shared" si="890"/>
        <v>0</v>
      </c>
      <c r="K3406" s="390"/>
      <c r="L3406" s="404">
        <f t="shared" si="891"/>
        <v>0</v>
      </c>
      <c r="M3406" s="404">
        <f t="shared" si="891"/>
        <v>59.23</v>
      </c>
      <c r="N3406" s="405">
        <f t="shared" si="892"/>
        <v>0</v>
      </c>
      <c r="O3406" s="405">
        <f t="shared" si="893"/>
        <v>0</v>
      </c>
      <c r="P3406" s="392"/>
      <c r="Q3406" s="612"/>
      <c r="R3406" s="394" t="str">
        <f t="shared" si="882"/>
        <v/>
      </c>
      <c r="S3406" s="394" t="str">
        <f t="shared" si="876"/>
        <v/>
      </c>
    </row>
    <row r="3407" spans="1:19" ht="26.25" hidden="1" thickBot="1">
      <c r="A3407" s="406">
        <v>92003</v>
      </c>
      <c r="B3407" s="396" t="s">
        <v>3293</v>
      </c>
      <c r="C3407" s="400" t="s">
        <v>1010</v>
      </c>
      <c r="D3407" s="384" t="str">
        <f>VLOOKUP(A3407,[3]cartilha!$A$1:$AN$65536,15,FALSE)</f>
        <v>UN</v>
      </c>
      <c r="E3407" s="385" t="s">
        <v>9487</v>
      </c>
      <c r="F3407" s="386">
        <f t="shared" si="888"/>
        <v>66.31</v>
      </c>
      <c r="G3407" s="407"/>
      <c r="H3407" s="436">
        <f t="shared" si="875"/>
        <v>66.31</v>
      </c>
      <c r="I3407" s="403">
        <f t="shared" si="889"/>
        <v>0</v>
      </c>
      <c r="J3407" s="403">
        <f t="shared" si="890"/>
        <v>0</v>
      </c>
      <c r="K3407" s="390"/>
      <c r="L3407" s="404">
        <f t="shared" si="891"/>
        <v>0</v>
      </c>
      <c r="M3407" s="404">
        <f t="shared" si="891"/>
        <v>66.31</v>
      </c>
      <c r="N3407" s="405">
        <f t="shared" si="892"/>
        <v>0</v>
      </c>
      <c r="O3407" s="405">
        <f t="shared" si="893"/>
        <v>0</v>
      </c>
      <c r="P3407" s="392"/>
      <c r="Q3407" s="612"/>
      <c r="R3407" s="394" t="str">
        <f t="shared" si="882"/>
        <v/>
      </c>
      <c r="S3407" s="394" t="str">
        <f t="shared" si="876"/>
        <v/>
      </c>
    </row>
    <row r="3408" spans="1:19" ht="26.25" hidden="1" thickBot="1">
      <c r="A3408" s="406">
        <v>92004</v>
      </c>
      <c r="B3408" s="396" t="s">
        <v>3293</v>
      </c>
      <c r="C3408" s="400" t="s">
        <v>1011</v>
      </c>
      <c r="D3408" s="384" t="str">
        <f>VLOOKUP(A3408,[3]cartilha!$A$1:$AN$65536,15,FALSE)</f>
        <v>UN</v>
      </c>
      <c r="E3408" s="385" t="s">
        <v>9488</v>
      </c>
      <c r="F3408" s="386">
        <f t="shared" si="888"/>
        <v>70.67</v>
      </c>
      <c r="G3408" s="407"/>
      <c r="H3408" s="436">
        <f t="shared" si="875"/>
        <v>70.67</v>
      </c>
      <c r="I3408" s="403">
        <f t="shared" si="889"/>
        <v>0</v>
      </c>
      <c r="J3408" s="403">
        <f t="shared" si="890"/>
        <v>0</v>
      </c>
      <c r="K3408" s="390"/>
      <c r="L3408" s="404">
        <f t="shared" si="891"/>
        <v>0</v>
      </c>
      <c r="M3408" s="404">
        <f t="shared" si="891"/>
        <v>70.67</v>
      </c>
      <c r="N3408" s="405">
        <f t="shared" si="892"/>
        <v>0</v>
      </c>
      <c r="O3408" s="405">
        <f t="shared" si="893"/>
        <v>0</v>
      </c>
      <c r="P3408" s="392"/>
      <c r="Q3408" s="612"/>
      <c r="R3408" s="394" t="str">
        <f t="shared" si="882"/>
        <v/>
      </c>
      <c r="S3408" s="394" t="str">
        <f t="shared" si="876"/>
        <v/>
      </c>
    </row>
    <row r="3409" spans="1:19" ht="26.25" hidden="1" thickBot="1">
      <c r="A3409" s="406">
        <v>92005</v>
      </c>
      <c r="B3409" s="396" t="s">
        <v>3293</v>
      </c>
      <c r="C3409" s="400" t="s">
        <v>1012</v>
      </c>
      <c r="D3409" s="384" t="str">
        <f>VLOOKUP(A3409,[3]cartilha!$A$1:$AN$65536,15,FALSE)</f>
        <v>UN</v>
      </c>
      <c r="E3409" s="385" t="s">
        <v>9489</v>
      </c>
      <c r="F3409" s="386">
        <f t="shared" si="888"/>
        <v>77.75</v>
      </c>
      <c r="G3409" s="407"/>
      <c r="H3409" s="436">
        <f t="shared" si="875"/>
        <v>77.75</v>
      </c>
      <c r="I3409" s="403">
        <f t="shared" si="889"/>
        <v>0</v>
      </c>
      <c r="J3409" s="403">
        <f t="shared" si="890"/>
        <v>0</v>
      </c>
      <c r="K3409" s="390"/>
      <c r="L3409" s="404">
        <f t="shared" si="891"/>
        <v>0</v>
      </c>
      <c r="M3409" s="404">
        <f t="shared" si="891"/>
        <v>77.75</v>
      </c>
      <c r="N3409" s="405">
        <f t="shared" si="892"/>
        <v>0</v>
      </c>
      <c r="O3409" s="405">
        <f t="shared" si="893"/>
        <v>0</v>
      </c>
      <c r="P3409" s="392"/>
      <c r="Q3409" s="612"/>
      <c r="R3409" s="394" t="str">
        <f t="shared" si="882"/>
        <v/>
      </c>
      <c r="S3409" s="394" t="str">
        <f t="shared" si="876"/>
        <v/>
      </c>
    </row>
    <row r="3410" spans="1:19" ht="26.25" hidden="1" thickBot="1">
      <c r="A3410" s="406">
        <v>92006</v>
      </c>
      <c r="B3410" s="396" t="s">
        <v>3293</v>
      </c>
      <c r="C3410" s="400" t="s">
        <v>1013</v>
      </c>
      <c r="D3410" s="384" t="str">
        <f>VLOOKUP(A3410,[3]cartilha!$A$1:$AN$65536,15,FALSE)</f>
        <v>UN</v>
      </c>
      <c r="E3410" s="385" t="s">
        <v>9490</v>
      </c>
      <c r="F3410" s="386">
        <f t="shared" si="888"/>
        <v>50.33</v>
      </c>
      <c r="G3410" s="407"/>
      <c r="H3410" s="436">
        <f t="shared" ref="H3410:H3473" si="894">F3410</f>
        <v>50.33</v>
      </c>
      <c r="I3410" s="403">
        <f t="shared" si="889"/>
        <v>0</v>
      </c>
      <c r="J3410" s="403">
        <f t="shared" si="890"/>
        <v>0</v>
      </c>
      <c r="K3410" s="390"/>
      <c r="L3410" s="404">
        <f t="shared" si="891"/>
        <v>0</v>
      </c>
      <c r="M3410" s="404">
        <f t="shared" si="891"/>
        <v>50.33</v>
      </c>
      <c r="N3410" s="405">
        <f t="shared" si="892"/>
        <v>0</v>
      </c>
      <c r="O3410" s="405">
        <f t="shared" si="893"/>
        <v>0</v>
      </c>
      <c r="P3410" s="392"/>
      <c r="Q3410" s="612"/>
      <c r="R3410" s="394" t="str">
        <f t="shared" si="882"/>
        <v/>
      </c>
      <c r="S3410" s="394" t="str">
        <f t="shared" si="876"/>
        <v/>
      </c>
    </row>
    <row r="3411" spans="1:19" ht="26.25" hidden="1" thickBot="1">
      <c r="A3411" s="406">
        <v>92007</v>
      </c>
      <c r="B3411" s="396" t="s">
        <v>3293</v>
      </c>
      <c r="C3411" s="400" t="s">
        <v>1014</v>
      </c>
      <c r="D3411" s="384" t="str">
        <f>VLOOKUP(A3411,[3]cartilha!$A$1:$AN$65536,15,FALSE)</f>
        <v>UN</v>
      </c>
      <c r="E3411" s="385" t="s">
        <v>8113</v>
      </c>
      <c r="F3411" s="386">
        <f t="shared" si="888"/>
        <v>57.41</v>
      </c>
      <c r="G3411" s="407"/>
      <c r="H3411" s="436">
        <f t="shared" si="894"/>
        <v>57.41</v>
      </c>
      <c r="I3411" s="403">
        <f t="shared" si="889"/>
        <v>0</v>
      </c>
      <c r="J3411" s="403">
        <f t="shared" si="890"/>
        <v>0</v>
      </c>
      <c r="K3411" s="390"/>
      <c r="L3411" s="404">
        <f t="shared" si="891"/>
        <v>0</v>
      </c>
      <c r="M3411" s="404">
        <f t="shared" si="891"/>
        <v>57.41</v>
      </c>
      <c r="N3411" s="405">
        <f t="shared" si="892"/>
        <v>0</v>
      </c>
      <c r="O3411" s="405">
        <f t="shared" si="893"/>
        <v>0</v>
      </c>
      <c r="P3411" s="392"/>
      <c r="Q3411" s="612"/>
      <c r="R3411" s="394" t="str">
        <f t="shared" si="882"/>
        <v/>
      </c>
      <c r="S3411" s="394" t="str">
        <f t="shared" si="876"/>
        <v/>
      </c>
    </row>
    <row r="3412" spans="1:19" ht="26.25" hidden="1" thickBot="1">
      <c r="A3412" s="406">
        <v>92008</v>
      </c>
      <c r="B3412" s="396" t="s">
        <v>3293</v>
      </c>
      <c r="C3412" s="400" t="s">
        <v>1015</v>
      </c>
      <c r="D3412" s="384" t="str">
        <f>VLOOKUP(A3412,[3]cartilha!$A$1:$AN$65536,15,FALSE)</f>
        <v>UN</v>
      </c>
      <c r="E3412" s="385" t="s">
        <v>9491</v>
      </c>
      <c r="F3412" s="386">
        <f t="shared" si="888"/>
        <v>61.77</v>
      </c>
      <c r="G3412" s="407"/>
      <c r="H3412" s="436">
        <f t="shared" si="894"/>
        <v>61.77</v>
      </c>
      <c r="I3412" s="403">
        <f t="shared" si="889"/>
        <v>0</v>
      </c>
      <c r="J3412" s="403">
        <f t="shared" si="890"/>
        <v>0</v>
      </c>
      <c r="K3412" s="390"/>
      <c r="L3412" s="404">
        <f t="shared" si="891"/>
        <v>0</v>
      </c>
      <c r="M3412" s="404">
        <f t="shared" si="891"/>
        <v>61.77</v>
      </c>
      <c r="N3412" s="405">
        <f t="shared" si="892"/>
        <v>0</v>
      </c>
      <c r="O3412" s="405">
        <f t="shared" si="893"/>
        <v>0</v>
      </c>
      <c r="P3412" s="392"/>
      <c r="Q3412" s="612"/>
      <c r="R3412" s="394" t="str">
        <f t="shared" si="882"/>
        <v/>
      </c>
      <c r="S3412" s="394" t="str">
        <f t="shared" si="876"/>
        <v/>
      </c>
    </row>
    <row r="3413" spans="1:19" ht="26.25" hidden="1" thickBot="1">
      <c r="A3413" s="406">
        <v>92009</v>
      </c>
      <c r="B3413" s="396" t="s">
        <v>3293</v>
      </c>
      <c r="C3413" s="400" t="s">
        <v>1016</v>
      </c>
      <c r="D3413" s="384" t="str">
        <f>VLOOKUP(A3413,[3]cartilha!$A$1:$AN$65536,15,FALSE)</f>
        <v>UN</v>
      </c>
      <c r="E3413" s="385" t="s">
        <v>9492</v>
      </c>
      <c r="F3413" s="386">
        <f t="shared" si="888"/>
        <v>68.849999999999994</v>
      </c>
      <c r="G3413" s="407"/>
      <c r="H3413" s="436">
        <f t="shared" si="894"/>
        <v>68.849999999999994</v>
      </c>
      <c r="I3413" s="403">
        <f t="shared" si="889"/>
        <v>0</v>
      </c>
      <c r="J3413" s="403">
        <f t="shared" si="890"/>
        <v>0</v>
      </c>
      <c r="K3413" s="390"/>
      <c r="L3413" s="404">
        <f t="shared" si="891"/>
        <v>0</v>
      </c>
      <c r="M3413" s="404">
        <f t="shared" si="891"/>
        <v>68.849999999999994</v>
      </c>
      <c r="N3413" s="405">
        <f t="shared" si="892"/>
        <v>0</v>
      </c>
      <c r="O3413" s="405">
        <f t="shared" si="893"/>
        <v>0</v>
      </c>
      <c r="P3413" s="392"/>
      <c r="Q3413" s="612"/>
      <c r="R3413" s="394" t="str">
        <f t="shared" si="882"/>
        <v/>
      </c>
      <c r="S3413" s="394" t="str">
        <f t="shared" ref="S3413:S3476" si="895">IF(Q3413="X","x",IF(Q3413="xx","x",IF(OR(J3413&gt;0,O3413&gt;0),"x","")))</f>
        <v/>
      </c>
    </row>
    <row r="3414" spans="1:19" ht="26.25" hidden="1" thickBot="1">
      <c r="A3414" s="406">
        <v>92010</v>
      </c>
      <c r="B3414" s="396" t="s">
        <v>3293</v>
      </c>
      <c r="C3414" s="400" t="s">
        <v>1017</v>
      </c>
      <c r="D3414" s="384" t="str">
        <f>VLOOKUP(A3414,[3]cartilha!$A$1:$AN$65536,15,FALSE)</f>
        <v>UN</v>
      </c>
      <c r="E3414" s="385" t="s">
        <v>9493</v>
      </c>
      <c r="F3414" s="386">
        <f t="shared" si="888"/>
        <v>87</v>
      </c>
      <c r="G3414" s="407"/>
      <c r="H3414" s="436">
        <f t="shared" si="894"/>
        <v>87</v>
      </c>
      <c r="I3414" s="403">
        <f t="shared" si="889"/>
        <v>0</v>
      </c>
      <c r="J3414" s="403">
        <f t="shared" si="890"/>
        <v>0</v>
      </c>
      <c r="K3414" s="390"/>
      <c r="L3414" s="404">
        <f t="shared" si="891"/>
        <v>0</v>
      </c>
      <c r="M3414" s="404">
        <f t="shared" si="891"/>
        <v>87</v>
      </c>
      <c r="N3414" s="405">
        <f t="shared" si="892"/>
        <v>0</v>
      </c>
      <c r="O3414" s="405">
        <f t="shared" si="893"/>
        <v>0</v>
      </c>
      <c r="P3414" s="392"/>
      <c r="Q3414" s="612"/>
      <c r="R3414" s="394" t="str">
        <f t="shared" si="882"/>
        <v/>
      </c>
      <c r="S3414" s="394" t="str">
        <f t="shared" si="895"/>
        <v/>
      </c>
    </row>
    <row r="3415" spans="1:19" ht="26.25" hidden="1" thickBot="1">
      <c r="A3415" s="406">
        <v>92011</v>
      </c>
      <c r="B3415" s="396" t="s">
        <v>3293</v>
      </c>
      <c r="C3415" s="400" t="s">
        <v>1018</v>
      </c>
      <c r="D3415" s="384" t="str">
        <f>VLOOKUP(A3415,[3]cartilha!$A$1:$AN$65536,15,FALSE)</f>
        <v>UN</v>
      </c>
      <c r="E3415" s="385" t="s">
        <v>9494</v>
      </c>
      <c r="F3415" s="386">
        <f t="shared" si="888"/>
        <v>97.62</v>
      </c>
      <c r="G3415" s="407"/>
      <c r="H3415" s="436">
        <f t="shared" si="894"/>
        <v>97.62</v>
      </c>
      <c r="I3415" s="403">
        <f t="shared" si="889"/>
        <v>0</v>
      </c>
      <c r="J3415" s="403">
        <f t="shared" si="890"/>
        <v>0</v>
      </c>
      <c r="K3415" s="390"/>
      <c r="L3415" s="404">
        <f t="shared" si="891"/>
        <v>0</v>
      </c>
      <c r="M3415" s="404">
        <f t="shared" si="891"/>
        <v>97.62</v>
      </c>
      <c r="N3415" s="405">
        <f t="shared" si="892"/>
        <v>0</v>
      </c>
      <c r="O3415" s="405">
        <f t="shared" si="893"/>
        <v>0</v>
      </c>
      <c r="P3415" s="392"/>
      <c r="Q3415" s="612"/>
      <c r="R3415" s="394" t="str">
        <f t="shared" si="882"/>
        <v/>
      </c>
      <c r="S3415" s="394" t="str">
        <f t="shared" si="895"/>
        <v/>
      </c>
    </row>
    <row r="3416" spans="1:19" ht="26.25" hidden="1" thickBot="1">
      <c r="A3416" s="406">
        <v>92012</v>
      </c>
      <c r="B3416" s="396" t="s">
        <v>3293</v>
      </c>
      <c r="C3416" s="400" t="s">
        <v>1019</v>
      </c>
      <c r="D3416" s="384" t="str">
        <f>VLOOKUP(A3416,[3]cartilha!$A$1:$AN$65536,15,FALSE)</f>
        <v>UN</v>
      </c>
      <c r="E3416" s="385" t="s">
        <v>8544</v>
      </c>
      <c r="F3416" s="386">
        <f t="shared" si="888"/>
        <v>98.44</v>
      </c>
      <c r="G3416" s="407"/>
      <c r="H3416" s="436">
        <f t="shared" si="894"/>
        <v>98.44</v>
      </c>
      <c r="I3416" s="403">
        <f t="shared" si="889"/>
        <v>0</v>
      </c>
      <c r="J3416" s="403">
        <f t="shared" si="890"/>
        <v>0</v>
      </c>
      <c r="K3416" s="390"/>
      <c r="L3416" s="404">
        <f t="shared" si="891"/>
        <v>0</v>
      </c>
      <c r="M3416" s="404">
        <f t="shared" si="891"/>
        <v>98.44</v>
      </c>
      <c r="N3416" s="405">
        <f t="shared" si="892"/>
        <v>0</v>
      </c>
      <c r="O3416" s="405">
        <f t="shared" si="893"/>
        <v>0</v>
      </c>
      <c r="P3416" s="392"/>
      <c r="Q3416" s="612"/>
      <c r="R3416" s="394" t="str">
        <f t="shared" si="882"/>
        <v/>
      </c>
      <c r="S3416" s="394" t="str">
        <f t="shared" si="895"/>
        <v/>
      </c>
    </row>
    <row r="3417" spans="1:19" ht="26.25" hidden="1" thickBot="1">
      <c r="A3417" s="406">
        <v>92013</v>
      </c>
      <c r="B3417" s="396" t="s">
        <v>3293</v>
      </c>
      <c r="C3417" s="400" t="s">
        <v>1020</v>
      </c>
      <c r="D3417" s="384" t="str">
        <f>VLOOKUP(A3417,[3]cartilha!$A$1:$AN$65536,15,FALSE)</f>
        <v>UN</v>
      </c>
      <c r="E3417" s="385" t="s">
        <v>9495</v>
      </c>
      <c r="F3417" s="386">
        <f t="shared" si="888"/>
        <v>109.06</v>
      </c>
      <c r="G3417" s="407"/>
      <c r="H3417" s="436">
        <f t="shared" si="894"/>
        <v>109.06</v>
      </c>
      <c r="I3417" s="403">
        <f t="shared" si="889"/>
        <v>0</v>
      </c>
      <c r="J3417" s="403">
        <f t="shared" si="890"/>
        <v>0</v>
      </c>
      <c r="K3417" s="390"/>
      <c r="L3417" s="404">
        <f t="shared" si="891"/>
        <v>0</v>
      </c>
      <c r="M3417" s="404">
        <f t="shared" si="891"/>
        <v>109.06</v>
      </c>
      <c r="N3417" s="405">
        <f t="shared" si="892"/>
        <v>0</v>
      </c>
      <c r="O3417" s="405">
        <f t="shared" si="893"/>
        <v>0</v>
      </c>
      <c r="P3417" s="392"/>
      <c r="Q3417" s="612"/>
      <c r="R3417" s="394" t="str">
        <f t="shared" si="882"/>
        <v/>
      </c>
      <c r="S3417" s="394" t="str">
        <f t="shared" si="895"/>
        <v/>
      </c>
    </row>
    <row r="3418" spans="1:19" ht="26.25" hidden="1" thickBot="1">
      <c r="A3418" s="406">
        <v>92014</v>
      </c>
      <c r="B3418" s="396" t="s">
        <v>3293</v>
      </c>
      <c r="C3418" s="400" t="s">
        <v>1021</v>
      </c>
      <c r="D3418" s="384" t="str">
        <f>VLOOKUP(A3418,[3]cartilha!$A$1:$AN$65536,15,FALSE)</f>
        <v>UN</v>
      </c>
      <c r="E3418" s="385" t="s">
        <v>9496</v>
      </c>
      <c r="F3418" s="386">
        <f t="shared" si="888"/>
        <v>73.63</v>
      </c>
      <c r="G3418" s="407"/>
      <c r="H3418" s="436">
        <f t="shared" si="894"/>
        <v>73.63</v>
      </c>
      <c r="I3418" s="403">
        <f t="shared" si="889"/>
        <v>0</v>
      </c>
      <c r="J3418" s="403">
        <f t="shared" si="890"/>
        <v>0</v>
      </c>
      <c r="K3418" s="390"/>
      <c r="L3418" s="404">
        <f t="shared" si="891"/>
        <v>0</v>
      </c>
      <c r="M3418" s="404">
        <f t="shared" si="891"/>
        <v>73.63</v>
      </c>
      <c r="N3418" s="405">
        <f t="shared" si="892"/>
        <v>0</v>
      </c>
      <c r="O3418" s="405">
        <f t="shared" si="893"/>
        <v>0</v>
      </c>
      <c r="P3418" s="392"/>
      <c r="Q3418" s="612"/>
      <c r="R3418" s="394" t="str">
        <f t="shared" si="882"/>
        <v/>
      </c>
      <c r="S3418" s="394" t="str">
        <f t="shared" si="895"/>
        <v/>
      </c>
    </row>
    <row r="3419" spans="1:19" ht="26.25" hidden="1" thickBot="1">
      <c r="A3419" s="406">
        <v>92015</v>
      </c>
      <c r="B3419" s="396" t="s">
        <v>3293</v>
      </c>
      <c r="C3419" s="400" t="s">
        <v>1022</v>
      </c>
      <c r="D3419" s="384" t="str">
        <f>VLOOKUP(A3419,[3]cartilha!$A$1:$AN$65536,15,FALSE)</f>
        <v>UN</v>
      </c>
      <c r="E3419" s="385" t="s">
        <v>9497</v>
      </c>
      <c r="F3419" s="386">
        <f t="shared" si="888"/>
        <v>84.26</v>
      </c>
      <c r="G3419" s="407"/>
      <c r="H3419" s="436">
        <f t="shared" si="894"/>
        <v>84.26</v>
      </c>
      <c r="I3419" s="403">
        <f t="shared" si="889"/>
        <v>0</v>
      </c>
      <c r="J3419" s="403">
        <f t="shared" si="890"/>
        <v>0</v>
      </c>
      <c r="K3419" s="390"/>
      <c r="L3419" s="404">
        <f t="shared" si="891"/>
        <v>0</v>
      </c>
      <c r="M3419" s="404">
        <f t="shared" si="891"/>
        <v>84.26</v>
      </c>
      <c r="N3419" s="405">
        <f t="shared" si="892"/>
        <v>0</v>
      </c>
      <c r="O3419" s="405">
        <f t="shared" si="893"/>
        <v>0</v>
      </c>
      <c r="P3419" s="392"/>
      <c r="Q3419" s="612"/>
      <c r="R3419" s="394" t="str">
        <f t="shared" si="882"/>
        <v/>
      </c>
      <c r="S3419" s="394" t="str">
        <f t="shared" si="895"/>
        <v/>
      </c>
    </row>
    <row r="3420" spans="1:19" ht="26.25" hidden="1" thickBot="1">
      <c r="A3420" s="406">
        <v>92016</v>
      </c>
      <c r="B3420" s="396" t="s">
        <v>3293</v>
      </c>
      <c r="C3420" s="400" t="s">
        <v>1023</v>
      </c>
      <c r="D3420" s="384" t="str">
        <f>VLOOKUP(A3420,[3]cartilha!$A$1:$AN$65536,15,FALSE)</f>
        <v>UN</v>
      </c>
      <c r="E3420" s="385" t="s">
        <v>9498</v>
      </c>
      <c r="F3420" s="386">
        <f t="shared" si="888"/>
        <v>85.07</v>
      </c>
      <c r="G3420" s="407"/>
      <c r="H3420" s="436">
        <f t="shared" si="894"/>
        <v>85.07</v>
      </c>
      <c r="I3420" s="403">
        <f t="shared" si="889"/>
        <v>0</v>
      </c>
      <c r="J3420" s="403">
        <f t="shared" si="890"/>
        <v>0</v>
      </c>
      <c r="K3420" s="390"/>
      <c r="L3420" s="404">
        <f t="shared" si="891"/>
        <v>0</v>
      </c>
      <c r="M3420" s="404">
        <f t="shared" si="891"/>
        <v>85.07</v>
      </c>
      <c r="N3420" s="405">
        <f t="shared" si="892"/>
        <v>0</v>
      </c>
      <c r="O3420" s="405">
        <f t="shared" si="893"/>
        <v>0</v>
      </c>
      <c r="P3420" s="392"/>
      <c r="Q3420" s="612"/>
      <c r="R3420" s="394" t="str">
        <f t="shared" si="882"/>
        <v/>
      </c>
      <c r="S3420" s="394" t="str">
        <f t="shared" si="895"/>
        <v/>
      </c>
    </row>
    <row r="3421" spans="1:19" ht="26.25" hidden="1" thickBot="1">
      <c r="A3421" s="406">
        <v>92017</v>
      </c>
      <c r="B3421" s="396" t="s">
        <v>3293</v>
      </c>
      <c r="C3421" s="400" t="s">
        <v>1024</v>
      </c>
      <c r="D3421" s="384" t="str">
        <f>VLOOKUP(A3421,[3]cartilha!$A$1:$AN$65536,15,FALSE)</f>
        <v>UN</v>
      </c>
      <c r="E3421" s="385" t="s">
        <v>9499</v>
      </c>
      <c r="F3421" s="386">
        <f t="shared" si="888"/>
        <v>95.7</v>
      </c>
      <c r="G3421" s="407"/>
      <c r="H3421" s="436">
        <f t="shared" si="894"/>
        <v>95.7</v>
      </c>
      <c r="I3421" s="403">
        <f t="shared" si="889"/>
        <v>0</v>
      </c>
      <c r="J3421" s="403">
        <f t="shared" si="890"/>
        <v>0</v>
      </c>
      <c r="K3421" s="390"/>
      <c r="L3421" s="404">
        <f t="shared" si="891"/>
        <v>0</v>
      </c>
      <c r="M3421" s="404">
        <f t="shared" si="891"/>
        <v>95.7</v>
      </c>
      <c r="N3421" s="405">
        <f t="shared" si="892"/>
        <v>0</v>
      </c>
      <c r="O3421" s="405">
        <f t="shared" si="893"/>
        <v>0</v>
      </c>
      <c r="P3421" s="392"/>
      <c r="Q3421" s="612"/>
      <c r="R3421" s="394" t="str">
        <f t="shared" si="882"/>
        <v/>
      </c>
      <c r="S3421" s="394" t="str">
        <f t="shared" si="895"/>
        <v/>
      </c>
    </row>
    <row r="3422" spans="1:19" ht="26.25" hidden="1" thickBot="1">
      <c r="A3422" s="406">
        <v>92018</v>
      </c>
      <c r="B3422" s="396" t="s">
        <v>3293</v>
      </c>
      <c r="C3422" s="400" t="s">
        <v>1025</v>
      </c>
      <c r="D3422" s="384" t="str">
        <f>VLOOKUP(A3422,[3]cartilha!$A$1:$AN$65536,15,FALSE)</f>
        <v>UN</v>
      </c>
      <c r="E3422" s="385" t="s">
        <v>9500</v>
      </c>
      <c r="F3422" s="386">
        <f t="shared" si="888"/>
        <v>97.55</v>
      </c>
      <c r="G3422" s="407"/>
      <c r="H3422" s="436">
        <f t="shared" si="894"/>
        <v>97.55</v>
      </c>
      <c r="I3422" s="403">
        <f t="shared" si="889"/>
        <v>0</v>
      </c>
      <c r="J3422" s="403">
        <f t="shared" si="890"/>
        <v>0</v>
      </c>
      <c r="K3422" s="390"/>
      <c r="L3422" s="404">
        <f t="shared" si="891"/>
        <v>0</v>
      </c>
      <c r="M3422" s="404">
        <f t="shared" si="891"/>
        <v>97.55</v>
      </c>
      <c r="N3422" s="405">
        <f t="shared" si="892"/>
        <v>0</v>
      </c>
      <c r="O3422" s="405">
        <f t="shared" si="893"/>
        <v>0</v>
      </c>
      <c r="P3422" s="392"/>
      <c r="Q3422" s="612"/>
      <c r="R3422" s="394" t="str">
        <f t="shared" si="882"/>
        <v/>
      </c>
      <c r="S3422" s="394" t="str">
        <f t="shared" si="895"/>
        <v/>
      </c>
    </row>
    <row r="3423" spans="1:19" ht="26.25" hidden="1" thickBot="1">
      <c r="A3423" s="406">
        <v>92019</v>
      </c>
      <c r="B3423" s="396" t="s">
        <v>3293</v>
      </c>
      <c r="C3423" s="400" t="s">
        <v>1026</v>
      </c>
      <c r="D3423" s="384" t="str">
        <f>VLOOKUP(A3423,[3]cartilha!$A$1:$AN$65536,15,FALSE)</f>
        <v>UN</v>
      </c>
      <c r="E3423" s="385" t="s">
        <v>9501</v>
      </c>
      <c r="F3423" s="386">
        <f t="shared" si="888"/>
        <v>116.17</v>
      </c>
      <c r="G3423" s="407"/>
      <c r="H3423" s="436">
        <f t="shared" si="894"/>
        <v>116.17</v>
      </c>
      <c r="I3423" s="403">
        <f t="shared" si="889"/>
        <v>0</v>
      </c>
      <c r="J3423" s="403">
        <f t="shared" si="890"/>
        <v>0</v>
      </c>
      <c r="K3423" s="390"/>
      <c r="L3423" s="404">
        <f t="shared" si="891"/>
        <v>0</v>
      </c>
      <c r="M3423" s="404">
        <f t="shared" si="891"/>
        <v>116.17</v>
      </c>
      <c r="N3423" s="405">
        <f t="shared" si="892"/>
        <v>0</v>
      </c>
      <c r="O3423" s="405">
        <f t="shared" si="893"/>
        <v>0</v>
      </c>
      <c r="P3423" s="392"/>
      <c r="Q3423" s="612"/>
      <c r="R3423" s="394" t="str">
        <f t="shared" si="882"/>
        <v/>
      </c>
      <c r="S3423" s="394" t="str">
        <f t="shared" si="895"/>
        <v/>
      </c>
    </row>
    <row r="3424" spans="1:19" ht="26.25" hidden="1" thickBot="1">
      <c r="A3424" s="406">
        <v>92020</v>
      </c>
      <c r="B3424" s="396" t="s">
        <v>3293</v>
      </c>
      <c r="C3424" s="400" t="s">
        <v>1027</v>
      </c>
      <c r="D3424" s="384" t="str">
        <f>VLOOKUP(A3424,[3]cartilha!$A$1:$AN$65536,15,FALSE)</f>
        <v>UN</v>
      </c>
      <c r="E3424" s="385" t="s">
        <v>9502</v>
      </c>
      <c r="F3424" s="386">
        <f t="shared" si="888"/>
        <v>144.47</v>
      </c>
      <c r="G3424" s="407"/>
      <c r="H3424" s="436">
        <f t="shared" si="894"/>
        <v>144.47</v>
      </c>
      <c r="I3424" s="403">
        <f t="shared" si="889"/>
        <v>0</v>
      </c>
      <c r="J3424" s="403">
        <f t="shared" si="890"/>
        <v>0</v>
      </c>
      <c r="K3424" s="390"/>
      <c r="L3424" s="404">
        <f t="shared" si="891"/>
        <v>0</v>
      </c>
      <c r="M3424" s="404">
        <f t="shared" si="891"/>
        <v>144.47</v>
      </c>
      <c r="N3424" s="405">
        <f t="shared" si="892"/>
        <v>0</v>
      </c>
      <c r="O3424" s="405">
        <f t="shared" si="893"/>
        <v>0</v>
      </c>
      <c r="P3424" s="392"/>
      <c r="Q3424" s="612"/>
      <c r="R3424" s="394" t="str">
        <f t="shared" si="882"/>
        <v/>
      </c>
      <c r="S3424" s="394" t="str">
        <f t="shared" si="895"/>
        <v/>
      </c>
    </row>
    <row r="3425" spans="1:19" ht="26.25" hidden="1" thickBot="1">
      <c r="A3425" s="406">
        <v>92021</v>
      </c>
      <c r="B3425" s="396" t="s">
        <v>3293</v>
      </c>
      <c r="C3425" s="400" t="s">
        <v>1028</v>
      </c>
      <c r="D3425" s="384" t="str">
        <f>VLOOKUP(A3425,[3]cartilha!$A$1:$AN$65536,15,FALSE)</f>
        <v>UN</v>
      </c>
      <c r="E3425" s="385" t="s">
        <v>9503</v>
      </c>
      <c r="F3425" s="386">
        <f t="shared" si="888"/>
        <v>163.09</v>
      </c>
      <c r="G3425" s="407"/>
      <c r="H3425" s="436">
        <f t="shared" si="894"/>
        <v>163.09</v>
      </c>
      <c r="I3425" s="403">
        <f t="shared" si="889"/>
        <v>0</v>
      </c>
      <c r="J3425" s="403">
        <f t="shared" si="890"/>
        <v>0</v>
      </c>
      <c r="K3425" s="390"/>
      <c r="L3425" s="404">
        <f t="shared" si="891"/>
        <v>0</v>
      </c>
      <c r="M3425" s="404">
        <f t="shared" si="891"/>
        <v>163.09</v>
      </c>
      <c r="N3425" s="405">
        <f t="shared" si="892"/>
        <v>0</v>
      </c>
      <c r="O3425" s="405">
        <f t="shared" si="893"/>
        <v>0</v>
      </c>
      <c r="P3425" s="392"/>
      <c r="Q3425" s="612"/>
      <c r="R3425" s="394" t="str">
        <f t="shared" si="882"/>
        <v/>
      </c>
      <c r="S3425" s="394" t="str">
        <f t="shared" si="895"/>
        <v/>
      </c>
    </row>
    <row r="3426" spans="1:19" ht="13.5" hidden="1" thickBot="1">
      <c r="A3426" s="406" t="s">
        <v>2067</v>
      </c>
      <c r="B3426" s="396"/>
      <c r="C3426" s="400" t="s">
        <v>1029</v>
      </c>
      <c r="D3426" s="384">
        <v>0</v>
      </c>
      <c r="E3426" s="385"/>
      <c r="F3426" s="386">
        <f t="shared" si="888"/>
        <v>0</v>
      </c>
      <c r="G3426" s="448"/>
      <c r="H3426" s="436">
        <f t="shared" si="894"/>
        <v>0</v>
      </c>
      <c r="I3426" s="449"/>
      <c r="J3426" s="450"/>
      <c r="K3426" s="390"/>
      <c r="L3426" s="448"/>
      <c r="M3426" s="448"/>
      <c r="N3426" s="449"/>
      <c r="O3426" s="450"/>
      <c r="P3426" s="392"/>
      <c r="Q3426" s="393" t="str">
        <f>IF(OR(SUM(J3427:J3433)&gt;0,SUM(O3427:O3433)&gt;0),"xx","")</f>
        <v/>
      </c>
      <c r="R3426" s="394" t="str">
        <f t="shared" si="882"/>
        <v/>
      </c>
      <c r="S3426" s="394" t="str">
        <f t="shared" si="895"/>
        <v/>
      </c>
    </row>
    <row r="3427" spans="1:19" ht="26.25" hidden="1" thickBot="1">
      <c r="A3427" s="406">
        <v>93141</v>
      </c>
      <c r="B3427" s="396" t="s">
        <v>3293</v>
      </c>
      <c r="C3427" s="400" t="s">
        <v>1030</v>
      </c>
      <c r="D3427" s="384" t="str">
        <f>VLOOKUP(A3427,[3]cartilha!$A$1:$AN$65536,15,FALSE)</f>
        <v>UN</v>
      </c>
      <c r="E3427" s="385" t="s">
        <v>9504</v>
      </c>
      <c r="F3427" s="386">
        <f t="shared" si="888"/>
        <v>231.78</v>
      </c>
      <c r="G3427" s="407"/>
      <c r="H3427" s="436">
        <f t="shared" si="894"/>
        <v>231.78</v>
      </c>
      <c r="I3427" s="403">
        <f t="shared" ref="I3427:I3433" si="896">IF(ISBLANK(E3427),0,ROUND(F3427*G3427,2))</f>
        <v>0</v>
      </c>
      <c r="J3427" s="403">
        <f t="shared" ref="J3427:J3433" si="897">IF(ISBLANK(G3427),0,ROUND(G3427*H3427,2))</f>
        <v>0</v>
      </c>
      <c r="K3427" s="390"/>
      <c r="L3427" s="404">
        <f t="shared" ref="L3427:M3433" si="898">G3427</f>
        <v>0</v>
      </c>
      <c r="M3427" s="404">
        <f t="shared" si="898"/>
        <v>231.78</v>
      </c>
      <c r="N3427" s="405">
        <f t="shared" ref="N3427:N3433" si="899">IF(ISBLANK(E3427),0,ROUND(F3427*L3427,2))</f>
        <v>0</v>
      </c>
      <c r="O3427" s="405">
        <f t="shared" ref="O3427:O3433" si="900">IF(ISBLANK(L3427),0,ROUND(L3427*M3427,2))</f>
        <v>0</v>
      </c>
      <c r="P3427" s="392"/>
      <c r="Q3427" s="612"/>
      <c r="R3427" s="394" t="str">
        <f t="shared" si="882"/>
        <v/>
      </c>
      <c r="S3427" s="394" t="str">
        <f t="shared" si="895"/>
        <v/>
      </c>
    </row>
    <row r="3428" spans="1:19" ht="26.25" hidden="1" thickBot="1">
      <c r="A3428" s="406">
        <v>93142</v>
      </c>
      <c r="B3428" s="396" t="s">
        <v>3293</v>
      </c>
      <c r="C3428" s="400" t="s">
        <v>1031</v>
      </c>
      <c r="D3428" s="384" t="str">
        <f>VLOOKUP(A3428,[3]cartilha!$A$1:$AN$65536,15,FALSE)</f>
        <v>UN</v>
      </c>
      <c r="E3428" s="385" t="s">
        <v>9505</v>
      </c>
      <c r="F3428" s="386">
        <f t="shared" si="888"/>
        <v>259.52999999999997</v>
      </c>
      <c r="G3428" s="407"/>
      <c r="H3428" s="436">
        <f t="shared" si="894"/>
        <v>259.52999999999997</v>
      </c>
      <c r="I3428" s="403">
        <f t="shared" si="896"/>
        <v>0</v>
      </c>
      <c r="J3428" s="403">
        <f t="shared" si="897"/>
        <v>0</v>
      </c>
      <c r="K3428" s="390"/>
      <c r="L3428" s="404">
        <f t="shared" si="898"/>
        <v>0</v>
      </c>
      <c r="M3428" s="404">
        <f t="shared" si="898"/>
        <v>259.52999999999997</v>
      </c>
      <c r="N3428" s="405">
        <f t="shared" si="899"/>
        <v>0</v>
      </c>
      <c r="O3428" s="405">
        <f t="shared" si="900"/>
        <v>0</v>
      </c>
      <c r="P3428" s="392"/>
      <c r="Q3428" s="612"/>
      <c r="R3428" s="394" t="str">
        <f t="shared" ref="R3428:R3448" si="901">IF(Q3428="X","x",IF(Q3428="xx","x",IF(O3428&gt;0,"x","")))</f>
        <v/>
      </c>
      <c r="S3428" s="394" t="str">
        <f t="shared" si="895"/>
        <v/>
      </c>
    </row>
    <row r="3429" spans="1:19" ht="26.25" hidden="1" thickBot="1">
      <c r="A3429" s="406">
        <v>93143</v>
      </c>
      <c r="B3429" s="396" t="s">
        <v>3293</v>
      </c>
      <c r="C3429" s="400" t="s">
        <v>1032</v>
      </c>
      <c r="D3429" s="384" t="str">
        <f>VLOOKUP(A3429,[3]cartilha!$A$1:$AN$65536,15,FALSE)</f>
        <v>UN</v>
      </c>
      <c r="E3429" s="385" t="s">
        <v>9506</v>
      </c>
      <c r="F3429" s="386">
        <f t="shared" si="888"/>
        <v>235.32</v>
      </c>
      <c r="G3429" s="407"/>
      <c r="H3429" s="436">
        <f t="shared" si="894"/>
        <v>235.32</v>
      </c>
      <c r="I3429" s="403">
        <f t="shared" si="896"/>
        <v>0</v>
      </c>
      <c r="J3429" s="403">
        <f t="shared" si="897"/>
        <v>0</v>
      </c>
      <c r="K3429" s="390"/>
      <c r="L3429" s="404">
        <f t="shared" si="898"/>
        <v>0</v>
      </c>
      <c r="M3429" s="404">
        <f t="shared" si="898"/>
        <v>235.32</v>
      </c>
      <c r="N3429" s="405">
        <f t="shared" si="899"/>
        <v>0</v>
      </c>
      <c r="O3429" s="405">
        <f t="shared" si="900"/>
        <v>0</v>
      </c>
      <c r="P3429" s="392"/>
      <c r="Q3429" s="612"/>
      <c r="R3429" s="394" t="str">
        <f t="shared" si="901"/>
        <v/>
      </c>
      <c r="S3429" s="394" t="str">
        <f t="shared" si="895"/>
        <v/>
      </c>
    </row>
    <row r="3430" spans="1:19" ht="26.25" hidden="1" thickBot="1">
      <c r="A3430" s="406">
        <v>93144</v>
      </c>
      <c r="B3430" s="396" t="s">
        <v>3293</v>
      </c>
      <c r="C3430" s="400" t="s">
        <v>1033</v>
      </c>
      <c r="D3430" s="384" t="str">
        <f>VLOOKUP(A3430,[3]cartilha!$A$1:$AN$65536,15,FALSE)</f>
        <v>UN</v>
      </c>
      <c r="E3430" s="385" t="s">
        <v>9507</v>
      </c>
      <c r="F3430" s="386">
        <f t="shared" si="888"/>
        <v>299.27</v>
      </c>
      <c r="G3430" s="407"/>
      <c r="H3430" s="436">
        <f t="shared" si="894"/>
        <v>299.27</v>
      </c>
      <c r="I3430" s="403">
        <f t="shared" si="896"/>
        <v>0</v>
      </c>
      <c r="J3430" s="403">
        <f t="shared" si="897"/>
        <v>0</v>
      </c>
      <c r="K3430" s="390"/>
      <c r="L3430" s="404">
        <f t="shared" si="898"/>
        <v>0</v>
      </c>
      <c r="M3430" s="404">
        <f t="shared" si="898"/>
        <v>299.27</v>
      </c>
      <c r="N3430" s="405">
        <f t="shared" si="899"/>
        <v>0</v>
      </c>
      <c r="O3430" s="405">
        <f t="shared" si="900"/>
        <v>0</v>
      </c>
      <c r="P3430" s="392"/>
      <c r="Q3430" s="612"/>
      <c r="R3430" s="394" t="str">
        <f t="shared" si="901"/>
        <v/>
      </c>
      <c r="S3430" s="394" t="str">
        <f t="shared" si="895"/>
        <v/>
      </c>
    </row>
    <row r="3431" spans="1:19" ht="39" hidden="1" thickBot="1">
      <c r="A3431" s="406">
        <v>93145</v>
      </c>
      <c r="B3431" s="396" t="s">
        <v>3293</v>
      </c>
      <c r="C3431" s="400" t="s">
        <v>1034</v>
      </c>
      <c r="D3431" s="384" t="str">
        <f>VLOOKUP(A3431,[3]cartilha!$A$1:$AN$65536,15,FALSE)</f>
        <v>UN</v>
      </c>
      <c r="E3431" s="385" t="s">
        <v>9508</v>
      </c>
      <c r="F3431" s="386">
        <f t="shared" si="888"/>
        <v>281.58</v>
      </c>
      <c r="G3431" s="407"/>
      <c r="H3431" s="436">
        <f t="shared" si="894"/>
        <v>281.58</v>
      </c>
      <c r="I3431" s="403">
        <f t="shared" si="896"/>
        <v>0</v>
      </c>
      <c r="J3431" s="403">
        <f t="shared" si="897"/>
        <v>0</v>
      </c>
      <c r="K3431" s="390"/>
      <c r="L3431" s="404">
        <f t="shared" si="898"/>
        <v>0</v>
      </c>
      <c r="M3431" s="404">
        <f t="shared" si="898"/>
        <v>281.58</v>
      </c>
      <c r="N3431" s="405">
        <f t="shared" si="899"/>
        <v>0</v>
      </c>
      <c r="O3431" s="405">
        <f t="shared" si="900"/>
        <v>0</v>
      </c>
      <c r="P3431" s="392"/>
      <c r="Q3431" s="612"/>
      <c r="R3431" s="394" t="str">
        <f t="shared" si="901"/>
        <v/>
      </c>
      <c r="S3431" s="394" t="str">
        <f t="shared" si="895"/>
        <v/>
      </c>
    </row>
    <row r="3432" spans="1:19" ht="39" hidden="1" thickBot="1">
      <c r="A3432" s="406">
        <v>93146</v>
      </c>
      <c r="B3432" s="396" t="s">
        <v>3293</v>
      </c>
      <c r="C3432" s="400" t="s">
        <v>1035</v>
      </c>
      <c r="D3432" s="384" t="str">
        <f>VLOOKUP(A3432,[3]cartilha!$A$1:$AN$65536,15,FALSE)</f>
        <v>UN</v>
      </c>
      <c r="E3432" s="385" t="s">
        <v>9509</v>
      </c>
      <c r="F3432" s="386">
        <f t="shared" si="888"/>
        <v>304.33</v>
      </c>
      <c r="G3432" s="407"/>
      <c r="H3432" s="436">
        <f t="shared" si="894"/>
        <v>304.33</v>
      </c>
      <c r="I3432" s="403">
        <f t="shared" si="896"/>
        <v>0</v>
      </c>
      <c r="J3432" s="403">
        <f t="shared" si="897"/>
        <v>0</v>
      </c>
      <c r="K3432" s="390"/>
      <c r="L3432" s="404">
        <f t="shared" si="898"/>
        <v>0</v>
      </c>
      <c r="M3432" s="404">
        <f t="shared" si="898"/>
        <v>304.33</v>
      </c>
      <c r="N3432" s="405">
        <f t="shared" si="899"/>
        <v>0</v>
      </c>
      <c r="O3432" s="405">
        <f t="shared" si="900"/>
        <v>0</v>
      </c>
      <c r="P3432" s="392"/>
      <c r="Q3432" s="612"/>
      <c r="R3432" s="394" t="str">
        <f t="shared" si="901"/>
        <v/>
      </c>
      <c r="S3432" s="394" t="str">
        <f t="shared" si="895"/>
        <v/>
      </c>
    </row>
    <row r="3433" spans="1:19" ht="39" hidden="1" thickBot="1">
      <c r="A3433" s="406">
        <v>93147</v>
      </c>
      <c r="B3433" s="396" t="s">
        <v>3293</v>
      </c>
      <c r="C3433" s="400" t="s">
        <v>1036</v>
      </c>
      <c r="D3433" s="384" t="str">
        <f>VLOOKUP(A3433,[3]cartilha!$A$1:$AN$65536,15,FALSE)</f>
        <v>UN</v>
      </c>
      <c r="E3433" s="385" t="s">
        <v>9510</v>
      </c>
      <c r="F3433" s="386">
        <f t="shared" si="888"/>
        <v>347.03</v>
      </c>
      <c r="G3433" s="407"/>
      <c r="H3433" s="436">
        <f t="shared" si="894"/>
        <v>347.03</v>
      </c>
      <c r="I3433" s="403">
        <f t="shared" si="896"/>
        <v>0</v>
      </c>
      <c r="J3433" s="403">
        <f t="shared" si="897"/>
        <v>0</v>
      </c>
      <c r="K3433" s="390"/>
      <c r="L3433" s="404">
        <f t="shared" si="898"/>
        <v>0</v>
      </c>
      <c r="M3433" s="404">
        <f t="shared" si="898"/>
        <v>347.03</v>
      </c>
      <c r="N3433" s="405">
        <f t="shared" si="899"/>
        <v>0</v>
      </c>
      <c r="O3433" s="405">
        <f t="shared" si="900"/>
        <v>0</v>
      </c>
      <c r="P3433" s="392"/>
      <c r="Q3433" s="612"/>
      <c r="R3433" s="394" t="str">
        <f t="shared" si="901"/>
        <v/>
      </c>
      <c r="S3433" s="394" t="str">
        <f t="shared" si="895"/>
        <v/>
      </c>
    </row>
    <row r="3434" spans="1:19" ht="13.5" hidden="1" thickBot="1">
      <c r="A3434" s="406" t="s">
        <v>2068</v>
      </c>
      <c r="B3434" s="396"/>
      <c r="C3434" s="400" t="s">
        <v>1037</v>
      </c>
      <c r="D3434" s="384">
        <v>0</v>
      </c>
      <c r="E3434" s="385"/>
      <c r="F3434" s="386">
        <f t="shared" si="888"/>
        <v>0</v>
      </c>
      <c r="G3434" s="448"/>
      <c r="H3434" s="436">
        <f t="shared" si="894"/>
        <v>0</v>
      </c>
      <c r="I3434" s="449"/>
      <c r="J3434" s="450"/>
      <c r="K3434" s="390"/>
      <c r="L3434" s="448"/>
      <c r="M3434" s="448"/>
      <c r="N3434" s="449"/>
      <c r="O3434" s="450"/>
      <c r="P3434" s="392"/>
      <c r="Q3434" s="393" t="str">
        <f>IF(OR(SUM(J3435:J3439)&gt;0,SUM(O3435:O3439)&gt;0),"xx","")</f>
        <v/>
      </c>
      <c r="R3434" s="394" t="str">
        <f t="shared" si="901"/>
        <v/>
      </c>
      <c r="S3434" s="394" t="str">
        <f t="shared" si="895"/>
        <v/>
      </c>
    </row>
    <row r="3435" spans="1:19" ht="39" hidden="1" thickBot="1">
      <c r="A3435" s="406">
        <v>93128</v>
      </c>
      <c r="B3435" s="396" t="s">
        <v>3293</v>
      </c>
      <c r="C3435" s="400" t="s">
        <v>1038</v>
      </c>
      <c r="D3435" s="384" t="str">
        <f>VLOOKUP(A3435,[3]cartilha!$A$1:$AN$65536,15,FALSE)</f>
        <v>UN</v>
      </c>
      <c r="E3435" s="385" t="s">
        <v>9511</v>
      </c>
      <c r="F3435" s="386">
        <f t="shared" si="888"/>
        <v>191.95</v>
      </c>
      <c r="G3435" s="407"/>
      <c r="H3435" s="436">
        <f t="shared" si="894"/>
        <v>191.95</v>
      </c>
      <c r="I3435" s="403">
        <f>IF(ISBLANK(E3435),0,ROUND(F3435*G3435,2))</f>
        <v>0</v>
      </c>
      <c r="J3435" s="403">
        <f>IF(ISBLANK(G3435),0,ROUND(G3435*H3435,2))</f>
        <v>0</v>
      </c>
      <c r="K3435" s="390"/>
      <c r="L3435" s="404">
        <f t="shared" ref="L3435:M3439" si="902">G3435</f>
        <v>0</v>
      </c>
      <c r="M3435" s="404">
        <f t="shared" si="902"/>
        <v>191.95</v>
      </c>
      <c r="N3435" s="405">
        <f>IF(ISBLANK(E3435),0,ROUND(F3435*L3435,2))</f>
        <v>0</v>
      </c>
      <c r="O3435" s="405">
        <f>IF(ISBLANK(L3435),0,ROUND(L3435*M3435,2))</f>
        <v>0</v>
      </c>
      <c r="P3435" s="392"/>
      <c r="Q3435" s="612"/>
      <c r="R3435" s="394" t="str">
        <f t="shared" si="901"/>
        <v/>
      </c>
      <c r="S3435" s="394" t="str">
        <f t="shared" si="895"/>
        <v/>
      </c>
    </row>
    <row r="3436" spans="1:19" ht="39" hidden="1" thickBot="1">
      <c r="A3436" s="406">
        <v>93137</v>
      </c>
      <c r="B3436" s="396" t="s">
        <v>3293</v>
      </c>
      <c r="C3436" s="400" t="s">
        <v>1039</v>
      </c>
      <c r="D3436" s="384" t="str">
        <f>VLOOKUP(A3436,[3]cartilha!$A$1:$AN$65536,15,FALSE)</f>
        <v>UN</v>
      </c>
      <c r="E3436" s="385" t="s">
        <v>9512</v>
      </c>
      <c r="F3436" s="386">
        <f t="shared" si="888"/>
        <v>227.49</v>
      </c>
      <c r="G3436" s="407"/>
      <c r="H3436" s="436">
        <f t="shared" si="894"/>
        <v>227.49</v>
      </c>
      <c r="I3436" s="403">
        <f>IF(ISBLANK(E3436),0,ROUND(F3436*G3436,2))</f>
        <v>0</v>
      </c>
      <c r="J3436" s="403">
        <f>IF(ISBLANK(G3436),0,ROUND(G3436*H3436,2))</f>
        <v>0</v>
      </c>
      <c r="K3436" s="390"/>
      <c r="L3436" s="404">
        <f t="shared" si="902"/>
        <v>0</v>
      </c>
      <c r="M3436" s="404">
        <f t="shared" si="902"/>
        <v>227.49</v>
      </c>
      <c r="N3436" s="405">
        <f>IF(ISBLANK(E3436),0,ROUND(F3436*L3436,2))</f>
        <v>0</v>
      </c>
      <c r="O3436" s="405">
        <f>IF(ISBLANK(L3436),0,ROUND(L3436*M3436,2))</f>
        <v>0</v>
      </c>
      <c r="P3436" s="392"/>
      <c r="Q3436" s="612"/>
      <c r="R3436" s="394" t="str">
        <f t="shared" si="901"/>
        <v/>
      </c>
      <c r="S3436" s="394" t="str">
        <f t="shared" si="895"/>
        <v/>
      </c>
    </row>
    <row r="3437" spans="1:19" ht="39" hidden="1" thickBot="1">
      <c r="A3437" s="406">
        <v>93138</v>
      </c>
      <c r="B3437" s="396" t="s">
        <v>3293</v>
      </c>
      <c r="C3437" s="400" t="s">
        <v>1040</v>
      </c>
      <c r="D3437" s="384" t="str">
        <f>VLOOKUP(A3437,[3]cartilha!$A$1:$AN$65536,15,FALSE)</f>
        <v>UN</v>
      </c>
      <c r="E3437" s="385" t="s">
        <v>9513</v>
      </c>
      <c r="F3437" s="386">
        <f t="shared" si="888"/>
        <v>214.7</v>
      </c>
      <c r="G3437" s="407"/>
      <c r="H3437" s="436">
        <f t="shared" si="894"/>
        <v>214.7</v>
      </c>
      <c r="I3437" s="403">
        <f>IF(ISBLANK(E3437),0,ROUND(F3437*G3437,2))</f>
        <v>0</v>
      </c>
      <c r="J3437" s="403">
        <f>IF(ISBLANK(G3437),0,ROUND(G3437*H3437,2))</f>
        <v>0</v>
      </c>
      <c r="K3437" s="390"/>
      <c r="L3437" s="404">
        <f t="shared" si="902"/>
        <v>0</v>
      </c>
      <c r="M3437" s="404">
        <f t="shared" si="902"/>
        <v>214.7</v>
      </c>
      <c r="N3437" s="405">
        <f>IF(ISBLANK(E3437),0,ROUND(F3437*L3437,2))</f>
        <v>0</v>
      </c>
      <c r="O3437" s="405">
        <f>IF(ISBLANK(L3437),0,ROUND(L3437*M3437,2))</f>
        <v>0</v>
      </c>
      <c r="P3437" s="392"/>
      <c r="Q3437" s="612"/>
      <c r="R3437" s="394" t="str">
        <f t="shared" si="901"/>
        <v/>
      </c>
      <c r="S3437" s="394" t="str">
        <f t="shared" si="895"/>
        <v/>
      </c>
    </row>
    <row r="3438" spans="1:19" ht="39" hidden="1" thickBot="1">
      <c r="A3438" s="406">
        <v>93139</v>
      </c>
      <c r="B3438" s="396" t="s">
        <v>3293</v>
      </c>
      <c r="C3438" s="400" t="s">
        <v>1041</v>
      </c>
      <c r="D3438" s="384" t="str">
        <f>VLOOKUP(A3438,[3]cartilha!$A$1:$AN$65536,15,FALSE)</f>
        <v>UN</v>
      </c>
      <c r="E3438" s="385" t="s">
        <v>9514</v>
      </c>
      <c r="F3438" s="386">
        <f t="shared" si="888"/>
        <v>272.94</v>
      </c>
      <c r="G3438" s="407"/>
      <c r="H3438" s="436">
        <f t="shared" si="894"/>
        <v>272.94</v>
      </c>
      <c r="I3438" s="403">
        <f>IF(ISBLANK(E3438),0,ROUND(F3438*G3438,2))</f>
        <v>0</v>
      </c>
      <c r="J3438" s="403">
        <f>IF(ISBLANK(G3438),0,ROUND(G3438*H3438,2))</f>
        <v>0</v>
      </c>
      <c r="K3438" s="390"/>
      <c r="L3438" s="404">
        <f t="shared" si="902"/>
        <v>0</v>
      </c>
      <c r="M3438" s="404">
        <f t="shared" si="902"/>
        <v>272.94</v>
      </c>
      <c r="N3438" s="405">
        <f>IF(ISBLANK(E3438),0,ROUND(F3438*L3438,2))</f>
        <v>0</v>
      </c>
      <c r="O3438" s="405">
        <f>IF(ISBLANK(L3438),0,ROUND(L3438*M3438,2))</f>
        <v>0</v>
      </c>
      <c r="P3438" s="392"/>
      <c r="Q3438" s="612"/>
      <c r="R3438" s="394" t="str">
        <f t="shared" si="901"/>
        <v/>
      </c>
      <c r="S3438" s="394" t="str">
        <f t="shared" si="895"/>
        <v/>
      </c>
    </row>
    <row r="3439" spans="1:19" ht="39" hidden="1" thickBot="1">
      <c r="A3439" s="406">
        <v>93140</v>
      </c>
      <c r="B3439" s="396" t="s">
        <v>3293</v>
      </c>
      <c r="C3439" s="400" t="s">
        <v>1042</v>
      </c>
      <c r="D3439" s="384" t="str">
        <f>VLOOKUP(A3439,[3]cartilha!$A$1:$AN$65536,15,FALSE)</f>
        <v>UN</v>
      </c>
      <c r="E3439" s="385" t="s">
        <v>9515</v>
      </c>
      <c r="F3439" s="386">
        <f t="shared" si="888"/>
        <v>257.35000000000002</v>
      </c>
      <c r="G3439" s="407"/>
      <c r="H3439" s="436">
        <f t="shared" si="894"/>
        <v>257.35000000000002</v>
      </c>
      <c r="I3439" s="403">
        <f>IF(ISBLANK(E3439),0,ROUND(F3439*G3439,2))</f>
        <v>0</v>
      </c>
      <c r="J3439" s="403">
        <f>IF(ISBLANK(G3439),0,ROUND(G3439*H3439,2))</f>
        <v>0</v>
      </c>
      <c r="K3439" s="390"/>
      <c r="L3439" s="404">
        <f t="shared" si="902"/>
        <v>0</v>
      </c>
      <c r="M3439" s="404">
        <f t="shared" si="902"/>
        <v>257.35000000000002</v>
      </c>
      <c r="N3439" s="405">
        <f>IF(ISBLANK(E3439),0,ROUND(F3439*L3439,2))</f>
        <v>0</v>
      </c>
      <c r="O3439" s="405">
        <f>IF(ISBLANK(L3439),0,ROUND(L3439*M3439,2))</f>
        <v>0</v>
      </c>
      <c r="P3439" s="392"/>
      <c r="Q3439" s="612"/>
      <c r="R3439" s="394" t="str">
        <f t="shared" si="901"/>
        <v/>
      </c>
      <c r="S3439" s="394" t="str">
        <f t="shared" si="895"/>
        <v/>
      </c>
    </row>
    <row r="3440" spans="1:19" ht="13.5" hidden="1" thickBot="1">
      <c r="A3440" s="406" t="s">
        <v>2069</v>
      </c>
      <c r="B3440" s="396"/>
      <c r="C3440" s="400" t="s">
        <v>101</v>
      </c>
      <c r="D3440" s="384">
        <v>0</v>
      </c>
      <c r="E3440" s="385"/>
      <c r="F3440" s="386">
        <f t="shared" si="888"/>
        <v>0</v>
      </c>
      <c r="G3440" s="448"/>
      <c r="H3440" s="436">
        <f t="shared" si="894"/>
        <v>0</v>
      </c>
      <c r="I3440" s="449"/>
      <c r="J3440" s="450"/>
      <c r="K3440" s="390"/>
      <c r="L3440" s="448"/>
      <c r="M3440" s="448"/>
      <c r="N3440" s="449"/>
      <c r="O3440" s="450"/>
      <c r="P3440" s="392"/>
      <c r="Q3440" s="393" t="str">
        <f>IF(OR(SUM(J3441:J3444)&gt;0,SUM(O3441:O3444)&gt;0),"xx","")</f>
        <v/>
      </c>
      <c r="R3440" s="394" t="str">
        <f t="shared" si="901"/>
        <v/>
      </c>
      <c r="S3440" s="394" t="str">
        <f t="shared" si="895"/>
        <v/>
      </c>
    </row>
    <row r="3441" spans="1:19" ht="26.25" hidden="1" thickBot="1">
      <c r="A3441" s="406">
        <v>97595</v>
      </c>
      <c r="B3441" s="396" t="s">
        <v>3293</v>
      </c>
      <c r="C3441" s="400" t="s">
        <v>4270</v>
      </c>
      <c r="D3441" s="384" t="str">
        <f>VLOOKUP(A3441,[3]cartilha!$A$1:$AN$65536,15,FALSE)</f>
        <v>UN</v>
      </c>
      <c r="E3441" s="385" t="s">
        <v>9516</v>
      </c>
      <c r="F3441" s="386">
        <f t="shared" si="888"/>
        <v>133.83000000000001</v>
      </c>
      <c r="G3441" s="407"/>
      <c r="H3441" s="436">
        <f t="shared" si="894"/>
        <v>133.83000000000001</v>
      </c>
      <c r="I3441" s="403">
        <f>IF(ISBLANK(E3441),0,ROUND(F3441*G3441,2))</f>
        <v>0</v>
      </c>
      <c r="J3441" s="403">
        <f>IF(ISBLANK(G3441),0,ROUND(G3441*H3441,2))</f>
        <v>0</v>
      </c>
      <c r="K3441" s="390"/>
      <c r="L3441" s="404">
        <f t="shared" ref="L3441:M3444" si="903">G3441</f>
        <v>0</v>
      </c>
      <c r="M3441" s="404">
        <f t="shared" si="903"/>
        <v>133.83000000000001</v>
      </c>
      <c r="N3441" s="405">
        <f>IF(ISBLANK(E3441),0,ROUND(F3441*L3441,2))</f>
        <v>0</v>
      </c>
      <c r="O3441" s="405">
        <f>IF(ISBLANK(L3441),0,ROUND(L3441*M3441,2))</f>
        <v>0</v>
      </c>
      <c r="P3441" s="392"/>
      <c r="Q3441" s="612"/>
      <c r="R3441" s="394" t="str">
        <f t="shared" si="901"/>
        <v/>
      </c>
      <c r="S3441" s="394" t="str">
        <f t="shared" si="895"/>
        <v/>
      </c>
    </row>
    <row r="3442" spans="1:19" ht="26.25" hidden="1" thickBot="1">
      <c r="A3442" s="406">
        <v>97596</v>
      </c>
      <c r="B3442" s="396" t="s">
        <v>3293</v>
      </c>
      <c r="C3442" s="400" t="s">
        <v>4271</v>
      </c>
      <c r="D3442" s="384" t="str">
        <f>VLOOKUP(A3442,[3]cartilha!$A$1:$AN$65536,15,FALSE)</f>
        <v>UN</v>
      </c>
      <c r="E3442" s="385" t="s">
        <v>9517</v>
      </c>
      <c r="F3442" s="386">
        <f t="shared" si="888"/>
        <v>92.55</v>
      </c>
      <c r="G3442" s="407"/>
      <c r="H3442" s="436">
        <f t="shared" si="894"/>
        <v>92.55</v>
      </c>
      <c r="I3442" s="403">
        <f>IF(ISBLANK(E3442),0,ROUND(F3442*G3442,2))</f>
        <v>0</v>
      </c>
      <c r="J3442" s="403">
        <f>IF(ISBLANK(G3442),0,ROUND(G3442*H3442,2))</f>
        <v>0</v>
      </c>
      <c r="K3442" s="390"/>
      <c r="L3442" s="404">
        <f t="shared" si="903"/>
        <v>0</v>
      </c>
      <c r="M3442" s="404">
        <f t="shared" si="903"/>
        <v>92.55</v>
      </c>
      <c r="N3442" s="405">
        <f>IF(ISBLANK(E3442),0,ROUND(F3442*L3442,2))</f>
        <v>0</v>
      </c>
      <c r="O3442" s="405">
        <f>IF(ISBLANK(L3442),0,ROUND(L3442*M3442,2))</f>
        <v>0</v>
      </c>
      <c r="P3442" s="392"/>
      <c r="Q3442" s="612"/>
      <c r="R3442" s="394" t="str">
        <f t="shared" si="901"/>
        <v/>
      </c>
      <c r="S3442" s="394" t="str">
        <f t="shared" si="895"/>
        <v/>
      </c>
    </row>
    <row r="3443" spans="1:19" ht="26.25" hidden="1" thickBot="1">
      <c r="A3443" s="406">
        <v>97597</v>
      </c>
      <c r="B3443" s="396" t="s">
        <v>3293</v>
      </c>
      <c r="C3443" s="400" t="s">
        <v>4272</v>
      </c>
      <c r="D3443" s="384" t="str">
        <f>VLOOKUP(A3443,[3]cartilha!$A$1:$AN$65536,15,FALSE)</f>
        <v>UN</v>
      </c>
      <c r="E3443" s="385" t="s">
        <v>9518</v>
      </c>
      <c r="F3443" s="386">
        <f t="shared" si="888"/>
        <v>92.37</v>
      </c>
      <c r="G3443" s="407"/>
      <c r="H3443" s="436">
        <f t="shared" si="894"/>
        <v>92.37</v>
      </c>
      <c r="I3443" s="403">
        <f>IF(ISBLANK(E3443),0,ROUND(F3443*G3443,2))</f>
        <v>0</v>
      </c>
      <c r="J3443" s="403">
        <f>IF(ISBLANK(G3443),0,ROUND(G3443*H3443,2))</f>
        <v>0</v>
      </c>
      <c r="K3443" s="390"/>
      <c r="L3443" s="404">
        <f t="shared" si="903"/>
        <v>0</v>
      </c>
      <c r="M3443" s="404">
        <f t="shared" si="903"/>
        <v>92.37</v>
      </c>
      <c r="N3443" s="405">
        <f>IF(ISBLANK(E3443),0,ROUND(F3443*L3443,2))</f>
        <v>0</v>
      </c>
      <c r="O3443" s="405">
        <f>IF(ISBLANK(L3443),0,ROUND(L3443*M3443,2))</f>
        <v>0</v>
      </c>
      <c r="P3443" s="392"/>
      <c r="Q3443" s="612"/>
      <c r="R3443" s="394" t="str">
        <f t="shared" si="901"/>
        <v/>
      </c>
      <c r="S3443" s="394" t="str">
        <f t="shared" si="895"/>
        <v/>
      </c>
    </row>
    <row r="3444" spans="1:19" ht="26.25" hidden="1" thickBot="1">
      <c r="A3444" s="406">
        <v>97598</v>
      </c>
      <c r="B3444" s="396" t="s">
        <v>3293</v>
      </c>
      <c r="C3444" s="400" t="s">
        <v>4273</v>
      </c>
      <c r="D3444" s="384" t="str">
        <f>VLOOKUP(A3444,[3]cartilha!$A$1:$AN$65536,15,FALSE)</f>
        <v>UN</v>
      </c>
      <c r="E3444" s="385" t="s">
        <v>9519</v>
      </c>
      <c r="F3444" s="386">
        <f t="shared" si="888"/>
        <v>87.09</v>
      </c>
      <c r="G3444" s="407"/>
      <c r="H3444" s="436">
        <f t="shared" si="894"/>
        <v>87.09</v>
      </c>
      <c r="I3444" s="403">
        <f>IF(ISBLANK(E3444),0,ROUND(F3444*G3444,2))</f>
        <v>0</v>
      </c>
      <c r="J3444" s="403">
        <f>IF(ISBLANK(G3444),0,ROUND(G3444*H3444,2))</f>
        <v>0</v>
      </c>
      <c r="K3444" s="390"/>
      <c r="L3444" s="404">
        <f t="shared" si="903"/>
        <v>0</v>
      </c>
      <c r="M3444" s="404">
        <f t="shared" si="903"/>
        <v>87.09</v>
      </c>
      <c r="N3444" s="405">
        <f>IF(ISBLANK(E3444),0,ROUND(F3444*L3444,2))</f>
        <v>0</v>
      </c>
      <c r="O3444" s="405">
        <f>IF(ISBLANK(L3444),0,ROUND(L3444*M3444,2))</f>
        <v>0</v>
      </c>
      <c r="P3444" s="392"/>
      <c r="Q3444" s="612"/>
      <c r="R3444" s="394" t="str">
        <f t="shared" si="901"/>
        <v/>
      </c>
      <c r="S3444" s="394" t="str">
        <f t="shared" si="895"/>
        <v/>
      </c>
    </row>
    <row r="3445" spans="1:19" ht="13.5" hidden="1" thickBot="1">
      <c r="A3445" s="406" t="s">
        <v>2070</v>
      </c>
      <c r="B3445" s="396"/>
      <c r="C3445" s="400" t="s">
        <v>522</v>
      </c>
      <c r="D3445" s="384">
        <v>0</v>
      </c>
      <c r="E3445" s="385"/>
      <c r="F3445" s="386">
        <f t="shared" si="888"/>
        <v>0</v>
      </c>
      <c r="G3445" s="448"/>
      <c r="H3445" s="436">
        <f t="shared" si="894"/>
        <v>0</v>
      </c>
      <c r="I3445" s="449"/>
      <c r="J3445" s="450"/>
      <c r="K3445" s="390"/>
      <c r="L3445" s="448"/>
      <c r="M3445" s="448"/>
      <c r="N3445" s="449"/>
      <c r="O3445" s="450"/>
      <c r="P3445" s="392"/>
      <c r="Q3445" s="393" t="str">
        <f>IF(OR(SUM(J3445)&gt;0,SUM(O3445)&gt;0),"xx","")</f>
        <v/>
      </c>
      <c r="R3445" s="394" t="str">
        <f t="shared" si="901"/>
        <v/>
      </c>
      <c r="S3445" s="394" t="str">
        <f t="shared" si="895"/>
        <v/>
      </c>
    </row>
    <row r="3446" spans="1:19" ht="13.5" hidden="1" thickBot="1">
      <c r="A3446" s="406" t="s">
        <v>2071</v>
      </c>
      <c r="B3446" s="396"/>
      <c r="C3446" s="400" t="s">
        <v>102</v>
      </c>
      <c r="D3446" s="384">
        <v>0</v>
      </c>
      <c r="E3446" s="385"/>
      <c r="F3446" s="386">
        <f t="shared" si="888"/>
        <v>0</v>
      </c>
      <c r="G3446" s="448"/>
      <c r="H3446" s="436">
        <f t="shared" si="894"/>
        <v>0</v>
      </c>
      <c r="I3446" s="449"/>
      <c r="J3446" s="450"/>
      <c r="K3446" s="390"/>
      <c r="L3446" s="448"/>
      <c r="M3446" s="448"/>
      <c r="N3446" s="449"/>
      <c r="O3446" s="450"/>
      <c r="P3446" s="392"/>
      <c r="Q3446" s="393" t="str">
        <f>IF(OR(SUM(J3447:J3461)&gt;0,SUM(O3447:O3461)&gt;0),"xx","")</f>
        <v/>
      </c>
      <c r="R3446" s="394" t="str">
        <f t="shared" si="901"/>
        <v/>
      </c>
      <c r="S3446" s="394" t="str">
        <f t="shared" si="895"/>
        <v/>
      </c>
    </row>
    <row r="3447" spans="1:19" ht="26.25" hidden="1" thickBot="1">
      <c r="A3447" s="406">
        <v>97599</v>
      </c>
      <c r="B3447" s="396" t="s">
        <v>3293</v>
      </c>
      <c r="C3447" s="400" t="s">
        <v>4274</v>
      </c>
      <c r="D3447" s="384" t="str">
        <f>VLOOKUP(A3447,[3]cartilha!$A$1:$AN$65536,15,FALSE)</f>
        <v>UN</v>
      </c>
      <c r="E3447" s="385" t="s">
        <v>9520</v>
      </c>
      <c r="F3447" s="386">
        <f t="shared" si="888"/>
        <v>33.03</v>
      </c>
      <c r="G3447" s="407"/>
      <c r="H3447" s="436">
        <f t="shared" si="894"/>
        <v>33.03</v>
      </c>
      <c r="I3447" s="403">
        <f>IF(ISBLANK(E3447),0,ROUND(F3447*G3447,2))</f>
        <v>0</v>
      </c>
      <c r="J3447" s="403">
        <f>IF(ISBLANK(G3447),0,ROUND(G3447*H3447,2))</f>
        <v>0</v>
      </c>
      <c r="K3447" s="390"/>
      <c r="L3447" s="404">
        <f t="shared" ref="L3447:M3461" si="904">G3447</f>
        <v>0</v>
      </c>
      <c r="M3447" s="404">
        <f t="shared" si="904"/>
        <v>33.03</v>
      </c>
      <c r="N3447" s="405">
        <f>IF(ISBLANK(E3447),0,ROUND(F3447*L3447,2))</f>
        <v>0</v>
      </c>
      <c r="O3447" s="405">
        <f>IF(ISBLANK(L3447),0,ROUND(L3447*M3447,2))</f>
        <v>0</v>
      </c>
      <c r="P3447" s="392"/>
      <c r="Q3447" s="612"/>
      <c r="R3447" s="394" t="str">
        <f t="shared" si="901"/>
        <v/>
      </c>
      <c r="S3447" s="394" t="str">
        <f t="shared" si="895"/>
        <v/>
      </c>
    </row>
    <row r="3448" spans="1:19" ht="26.25" hidden="1" thickBot="1">
      <c r="A3448" s="406">
        <v>97583</v>
      </c>
      <c r="B3448" s="396" t="s">
        <v>3293</v>
      </c>
      <c r="C3448" s="400" t="s">
        <v>4275</v>
      </c>
      <c r="D3448" s="384" t="str">
        <f>VLOOKUP(A3448,[3]cartilha!$A$1:$AN$65536,15,FALSE)</f>
        <v>UN</v>
      </c>
      <c r="E3448" s="385" t="s">
        <v>7415</v>
      </c>
      <c r="F3448" s="386">
        <f t="shared" si="888"/>
        <v>112.88</v>
      </c>
      <c r="G3448" s="407"/>
      <c r="H3448" s="436">
        <f t="shared" si="894"/>
        <v>112.88</v>
      </c>
      <c r="I3448" s="403">
        <f>IF(ISBLANK(E3448),0,ROUND(F3448*G3448,2))</f>
        <v>0</v>
      </c>
      <c r="J3448" s="403">
        <f>IF(ISBLANK(G3448),0,ROUND(G3448*H3448,2))</f>
        <v>0</v>
      </c>
      <c r="K3448" s="390"/>
      <c r="L3448" s="404">
        <f t="shared" si="904"/>
        <v>0</v>
      </c>
      <c r="M3448" s="404">
        <f t="shared" si="904"/>
        <v>112.88</v>
      </c>
      <c r="N3448" s="405">
        <f>IF(ISBLANK(E3448),0,ROUND(F3448*L3448,2))</f>
        <v>0</v>
      </c>
      <c r="O3448" s="405">
        <f>IF(ISBLANK(L3448),0,ROUND(L3448*M3448,2))</f>
        <v>0</v>
      </c>
      <c r="P3448" s="392"/>
      <c r="Q3448" s="612"/>
      <c r="R3448" s="394" t="str">
        <f t="shared" si="901"/>
        <v/>
      </c>
      <c r="S3448" s="394" t="str">
        <f t="shared" si="895"/>
        <v/>
      </c>
    </row>
    <row r="3449" spans="1:19" ht="26.25" hidden="1" thickBot="1">
      <c r="A3449" s="406">
        <v>101662</v>
      </c>
      <c r="B3449" s="396" t="s">
        <v>3293</v>
      </c>
      <c r="C3449" s="400" t="s">
        <v>5265</v>
      </c>
      <c r="D3449" s="384" t="str">
        <f>VLOOKUP(A3449,[3]cartilha!$A$1:$AN$65536,15,FALSE)</f>
        <v>UN</v>
      </c>
      <c r="E3449" s="385" t="s">
        <v>9521</v>
      </c>
      <c r="F3449" s="386">
        <f t="shared" si="888"/>
        <v>914.21</v>
      </c>
      <c r="G3449" s="407"/>
      <c r="H3449" s="436">
        <f t="shared" si="894"/>
        <v>914.21</v>
      </c>
      <c r="I3449" s="403">
        <f>IF(ISBLANK(E3449),0,ROUND(F3449*G3449,2))</f>
        <v>0</v>
      </c>
      <c r="J3449" s="403">
        <f>IF(ISBLANK(G3449),0,ROUND(G3449*H3449,2))</f>
        <v>0</v>
      </c>
      <c r="K3449" s="390"/>
      <c r="L3449" s="404">
        <f t="shared" si="904"/>
        <v>0</v>
      </c>
      <c r="M3449" s="404">
        <f t="shared" si="904"/>
        <v>914.21</v>
      </c>
      <c r="N3449" s="405">
        <f>IF(ISBLANK(E3449),0,ROUND(F3449*L3449,2))</f>
        <v>0</v>
      </c>
      <c r="O3449" s="405">
        <f>IF(ISBLANK(L3449),0,ROUND(L3449*M3449,2))</f>
        <v>0</v>
      </c>
      <c r="P3449" s="392"/>
      <c r="Q3449" s="612"/>
      <c r="R3449" s="394" t="str">
        <f>IF(Q3449="X","x",IF(Q3449="xx","x",IF(O3449&gt;0,"x","")))</f>
        <v/>
      </c>
      <c r="S3449" s="394" t="str">
        <f t="shared" si="895"/>
        <v/>
      </c>
    </row>
    <row r="3450" spans="1:19" ht="26.25" hidden="1" thickBot="1">
      <c r="A3450" s="406">
        <v>101652</v>
      </c>
      <c r="B3450" s="396" t="s">
        <v>3293</v>
      </c>
      <c r="C3450" s="400" t="s">
        <v>5255</v>
      </c>
      <c r="D3450" s="384" t="str">
        <f>VLOOKUP(A3450,[3]cartilha!$A$1:$AN$65536,15,FALSE)</f>
        <v>UN</v>
      </c>
      <c r="E3450" s="385" t="s">
        <v>9522</v>
      </c>
      <c r="F3450" s="386">
        <f t="shared" si="888"/>
        <v>648.07000000000005</v>
      </c>
      <c r="G3450" s="407"/>
      <c r="H3450" s="436">
        <f t="shared" si="894"/>
        <v>648.07000000000005</v>
      </c>
      <c r="I3450" s="403">
        <f>IF(ISBLANK(E3450),0,ROUND(F3450*G3450,2))</f>
        <v>0</v>
      </c>
      <c r="J3450" s="403">
        <f>IF(ISBLANK(G3450),0,ROUND(G3450*H3450,2))</f>
        <v>0</v>
      </c>
      <c r="K3450" s="390"/>
      <c r="L3450" s="404">
        <f t="shared" si="904"/>
        <v>0</v>
      </c>
      <c r="M3450" s="404">
        <f t="shared" si="904"/>
        <v>648.07000000000005</v>
      </c>
      <c r="N3450" s="405">
        <f>IF(ISBLANK(E3450),0,ROUND(F3450*L3450,2))</f>
        <v>0</v>
      </c>
      <c r="O3450" s="405">
        <f>IF(ISBLANK(L3450),0,ROUND(L3450*M3450,2))</f>
        <v>0</v>
      </c>
      <c r="P3450" s="392"/>
      <c r="Q3450" s="612"/>
      <c r="R3450" s="394" t="str">
        <f>IF(Q3450="X","x",IF(Q3450="xx","x",IF(O3450&gt;0,"x","")))</f>
        <v/>
      </c>
      <c r="S3450" s="394" t="str">
        <f t="shared" si="895"/>
        <v/>
      </c>
    </row>
    <row r="3451" spans="1:19" ht="39" hidden="1" thickBot="1">
      <c r="A3451" s="406">
        <v>101653</v>
      </c>
      <c r="B3451" s="396" t="s">
        <v>3293</v>
      </c>
      <c r="C3451" s="400" t="s">
        <v>5256</v>
      </c>
      <c r="D3451" s="384" t="str">
        <f>VLOOKUP(A3451,[3]cartilha!$A$1:$AN$65536,15,FALSE)</f>
        <v>UN</v>
      </c>
      <c r="E3451" s="385" t="s">
        <v>9523</v>
      </c>
      <c r="F3451" s="386">
        <f t="shared" si="888"/>
        <v>338.88</v>
      </c>
      <c r="G3451" s="407"/>
      <c r="H3451" s="436">
        <f t="shared" si="894"/>
        <v>338.88</v>
      </c>
      <c r="I3451" s="403">
        <f>IF(ISBLANK(E3451),0,ROUND(F3451*G3451,2))</f>
        <v>0</v>
      </c>
      <c r="J3451" s="403">
        <f>IF(ISBLANK(G3451),0,ROUND(G3451*H3451,2))</f>
        <v>0</v>
      </c>
      <c r="K3451" s="390"/>
      <c r="L3451" s="404">
        <f t="shared" si="904"/>
        <v>0</v>
      </c>
      <c r="M3451" s="404">
        <f t="shared" si="904"/>
        <v>338.88</v>
      </c>
      <c r="N3451" s="405">
        <f>IF(ISBLANK(E3451),0,ROUND(F3451*L3451,2))</f>
        <v>0</v>
      </c>
      <c r="O3451" s="405">
        <f>IF(ISBLANK(L3451),0,ROUND(L3451*M3451,2))</f>
        <v>0</v>
      </c>
      <c r="P3451" s="392"/>
      <c r="Q3451" s="612"/>
      <c r="R3451" s="394" t="str">
        <f>IF(Q3451="X","x",IF(Q3451="xx","x",IF(O3451&gt;0,"x","")))</f>
        <v/>
      </c>
      <c r="S3451" s="394" t="str">
        <f t="shared" si="895"/>
        <v/>
      </c>
    </row>
    <row r="3452" spans="1:19" ht="26.25" hidden="1" thickBot="1">
      <c r="A3452" s="406">
        <v>97584</v>
      </c>
      <c r="B3452" s="396" t="s">
        <v>3293</v>
      </c>
      <c r="C3452" s="400" t="s">
        <v>4276</v>
      </c>
      <c r="D3452" s="384" t="str">
        <f>VLOOKUP(A3452,[3]cartilha!$A$1:$AN$65536,15,FALSE)</f>
        <v>UN</v>
      </c>
      <c r="E3452" s="385" t="s">
        <v>9524</v>
      </c>
      <c r="F3452" s="386">
        <f t="shared" si="888"/>
        <v>158.66</v>
      </c>
      <c r="G3452" s="407"/>
      <c r="H3452" s="436">
        <f t="shared" si="894"/>
        <v>158.66</v>
      </c>
      <c r="I3452" s="403">
        <f t="shared" ref="I3452:I3461" si="905">IF(ISBLANK(E3452),0,ROUND(F3452*G3452,2))</f>
        <v>0</v>
      </c>
      <c r="J3452" s="403">
        <f t="shared" ref="J3452:J3461" si="906">IF(ISBLANK(G3452),0,ROUND(G3452*H3452,2))</f>
        <v>0</v>
      </c>
      <c r="K3452" s="390"/>
      <c r="L3452" s="404">
        <f t="shared" si="904"/>
        <v>0</v>
      </c>
      <c r="M3452" s="404">
        <f t="shared" si="904"/>
        <v>158.66</v>
      </c>
      <c r="N3452" s="405">
        <f t="shared" ref="N3452:N3461" si="907">IF(ISBLANK(E3452),0,ROUND(F3452*L3452,2))</f>
        <v>0</v>
      </c>
      <c r="O3452" s="405">
        <f t="shared" ref="O3452:O3461" si="908">IF(ISBLANK(L3452),0,ROUND(L3452*M3452,2))</f>
        <v>0</v>
      </c>
      <c r="P3452" s="392"/>
      <c r="Q3452" s="612"/>
      <c r="R3452" s="394" t="str">
        <f t="shared" ref="R3452:R3490" si="909">IF(Q3452="X","x",IF(Q3452="xx","x",IF(O3452&gt;0,"x","")))</f>
        <v/>
      </c>
      <c r="S3452" s="394" t="str">
        <f t="shared" si="895"/>
        <v/>
      </c>
    </row>
    <row r="3453" spans="1:19" ht="26.25" hidden="1" thickBot="1">
      <c r="A3453" s="406">
        <v>97585</v>
      </c>
      <c r="B3453" s="396" t="s">
        <v>3293</v>
      </c>
      <c r="C3453" s="400" t="s">
        <v>4277</v>
      </c>
      <c r="D3453" s="384" t="str">
        <f>VLOOKUP(A3453,[3]cartilha!$A$1:$AN$65536,15,FALSE)</f>
        <v>UN</v>
      </c>
      <c r="E3453" s="385" t="s">
        <v>9525</v>
      </c>
      <c r="F3453" s="386">
        <f t="shared" si="888"/>
        <v>152.31</v>
      </c>
      <c r="G3453" s="407"/>
      <c r="H3453" s="436">
        <f t="shared" si="894"/>
        <v>152.31</v>
      </c>
      <c r="I3453" s="403">
        <f t="shared" si="905"/>
        <v>0</v>
      </c>
      <c r="J3453" s="403">
        <f t="shared" si="906"/>
        <v>0</v>
      </c>
      <c r="K3453" s="390"/>
      <c r="L3453" s="404">
        <f t="shared" si="904"/>
        <v>0</v>
      </c>
      <c r="M3453" s="404">
        <f t="shared" si="904"/>
        <v>152.31</v>
      </c>
      <c r="N3453" s="405">
        <f t="shared" si="907"/>
        <v>0</v>
      </c>
      <c r="O3453" s="405">
        <f t="shared" si="908"/>
        <v>0</v>
      </c>
      <c r="P3453" s="392"/>
      <c r="Q3453" s="612"/>
      <c r="R3453" s="394" t="str">
        <f t="shared" si="909"/>
        <v/>
      </c>
      <c r="S3453" s="394" t="str">
        <f t="shared" si="895"/>
        <v/>
      </c>
    </row>
    <row r="3454" spans="1:19" ht="26.25" hidden="1" thickBot="1">
      <c r="A3454" s="406">
        <v>97586</v>
      </c>
      <c r="B3454" s="396" t="s">
        <v>3293</v>
      </c>
      <c r="C3454" s="400" t="s">
        <v>4278</v>
      </c>
      <c r="D3454" s="384" t="str">
        <f>VLOOKUP(A3454,[3]cartilha!$A$1:$AN$65536,15,FALSE)</f>
        <v>UN</v>
      </c>
      <c r="E3454" s="385" t="s">
        <v>9526</v>
      </c>
      <c r="F3454" s="386">
        <f t="shared" si="888"/>
        <v>207.58</v>
      </c>
      <c r="G3454" s="407"/>
      <c r="H3454" s="436">
        <f t="shared" si="894"/>
        <v>207.58</v>
      </c>
      <c r="I3454" s="403">
        <f t="shared" si="905"/>
        <v>0</v>
      </c>
      <c r="J3454" s="403">
        <f t="shared" si="906"/>
        <v>0</v>
      </c>
      <c r="K3454" s="390"/>
      <c r="L3454" s="404">
        <f t="shared" si="904"/>
        <v>0</v>
      </c>
      <c r="M3454" s="404">
        <f t="shared" si="904"/>
        <v>207.58</v>
      </c>
      <c r="N3454" s="405">
        <f t="shared" si="907"/>
        <v>0</v>
      </c>
      <c r="O3454" s="405">
        <f t="shared" si="908"/>
        <v>0</v>
      </c>
      <c r="P3454" s="392"/>
      <c r="Q3454" s="612"/>
      <c r="R3454" s="394" t="str">
        <f t="shared" si="909"/>
        <v/>
      </c>
      <c r="S3454" s="394" t="str">
        <f t="shared" si="895"/>
        <v/>
      </c>
    </row>
    <row r="3455" spans="1:19" ht="26.25" hidden="1" thickBot="1">
      <c r="A3455" s="406">
        <v>97587</v>
      </c>
      <c r="B3455" s="396" t="s">
        <v>3293</v>
      </c>
      <c r="C3455" s="400" t="s">
        <v>4279</v>
      </c>
      <c r="D3455" s="384" t="str">
        <f>VLOOKUP(A3455,[3]cartilha!$A$1:$AN$65536,15,FALSE)</f>
        <v>UN</v>
      </c>
      <c r="E3455" s="385" t="s">
        <v>9527</v>
      </c>
      <c r="F3455" s="386">
        <f t="shared" si="888"/>
        <v>380.87</v>
      </c>
      <c r="G3455" s="407"/>
      <c r="H3455" s="436">
        <f t="shared" si="894"/>
        <v>380.87</v>
      </c>
      <c r="I3455" s="403">
        <f t="shared" si="905"/>
        <v>0</v>
      </c>
      <c r="J3455" s="403">
        <f t="shared" si="906"/>
        <v>0</v>
      </c>
      <c r="K3455" s="390"/>
      <c r="L3455" s="404">
        <f t="shared" si="904"/>
        <v>0</v>
      </c>
      <c r="M3455" s="404">
        <f t="shared" si="904"/>
        <v>380.87</v>
      </c>
      <c r="N3455" s="405">
        <f t="shared" si="907"/>
        <v>0</v>
      </c>
      <c r="O3455" s="405">
        <f t="shared" si="908"/>
        <v>0</v>
      </c>
      <c r="P3455" s="392"/>
      <c r="Q3455" s="612"/>
      <c r="R3455" s="394" t="str">
        <f t="shared" si="909"/>
        <v/>
      </c>
      <c r="S3455" s="394" t="str">
        <f t="shared" si="895"/>
        <v/>
      </c>
    </row>
    <row r="3456" spans="1:19" ht="26.25" hidden="1" thickBot="1">
      <c r="A3456" s="406">
        <v>97589</v>
      </c>
      <c r="B3456" s="396" t="s">
        <v>3293</v>
      </c>
      <c r="C3456" s="400" t="s">
        <v>4280</v>
      </c>
      <c r="D3456" s="384" t="str">
        <f>VLOOKUP(A3456,[3]cartilha!$A$1:$AN$65536,15,FALSE)</f>
        <v>UN</v>
      </c>
      <c r="E3456" s="385" t="s">
        <v>9528</v>
      </c>
      <c r="F3456" s="386">
        <f t="shared" si="888"/>
        <v>57</v>
      </c>
      <c r="G3456" s="407"/>
      <c r="H3456" s="436">
        <f t="shared" si="894"/>
        <v>57</v>
      </c>
      <c r="I3456" s="403">
        <f t="shared" si="905"/>
        <v>0</v>
      </c>
      <c r="J3456" s="403">
        <f t="shared" si="906"/>
        <v>0</v>
      </c>
      <c r="K3456" s="390"/>
      <c r="L3456" s="404">
        <f t="shared" si="904"/>
        <v>0</v>
      </c>
      <c r="M3456" s="404">
        <f t="shared" si="904"/>
        <v>57</v>
      </c>
      <c r="N3456" s="405">
        <f t="shared" si="907"/>
        <v>0</v>
      </c>
      <c r="O3456" s="405">
        <f t="shared" si="908"/>
        <v>0</v>
      </c>
      <c r="P3456" s="392"/>
      <c r="Q3456" s="612"/>
      <c r="R3456" s="394" t="str">
        <f t="shared" si="909"/>
        <v/>
      </c>
      <c r="S3456" s="394" t="str">
        <f t="shared" si="895"/>
        <v/>
      </c>
    </row>
    <row r="3457" spans="1:19" ht="26.25" hidden="1" thickBot="1">
      <c r="A3457" s="406">
        <v>97590</v>
      </c>
      <c r="B3457" s="396" t="s">
        <v>3293</v>
      </c>
      <c r="C3457" s="400" t="s">
        <v>4281</v>
      </c>
      <c r="D3457" s="384" t="str">
        <f>VLOOKUP(A3457,[3]cartilha!$A$1:$AN$65536,15,FALSE)</f>
        <v>UN</v>
      </c>
      <c r="E3457" s="385" t="s">
        <v>9529</v>
      </c>
      <c r="F3457" s="386">
        <f t="shared" si="888"/>
        <v>133.38999999999999</v>
      </c>
      <c r="G3457" s="407"/>
      <c r="H3457" s="436">
        <f t="shared" si="894"/>
        <v>133.38999999999999</v>
      </c>
      <c r="I3457" s="403">
        <f t="shared" si="905"/>
        <v>0</v>
      </c>
      <c r="J3457" s="403">
        <f t="shared" si="906"/>
        <v>0</v>
      </c>
      <c r="K3457" s="390"/>
      <c r="L3457" s="404">
        <f t="shared" si="904"/>
        <v>0</v>
      </c>
      <c r="M3457" s="404">
        <f t="shared" si="904"/>
        <v>133.38999999999999</v>
      </c>
      <c r="N3457" s="405">
        <f t="shared" si="907"/>
        <v>0</v>
      </c>
      <c r="O3457" s="405">
        <f t="shared" si="908"/>
        <v>0</v>
      </c>
      <c r="P3457" s="392"/>
      <c r="Q3457" s="612"/>
      <c r="R3457" s="394" t="str">
        <f t="shared" si="909"/>
        <v/>
      </c>
      <c r="S3457" s="394" t="str">
        <f t="shared" si="895"/>
        <v/>
      </c>
    </row>
    <row r="3458" spans="1:19" ht="26.25" hidden="1" thickBot="1">
      <c r="A3458" s="406">
        <v>97591</v>
      </c>
      <c r="B3458" s="396" t="s">
        <v>3293</v>
      </c>
      <c r="C3458" s="400" t="s">
        <v>4282</v>
      </c>
      <c r="D3458" s="384" t="str">
        <f>VLOOKUP(A3458,[3]cartilha!$A$1:$AN$65536,15,FALSE)</f>
        <v>UN</v>
      </c>
      <c r="E3458" s="385" t="s">
        <v>9530</v>
      </c>
      <c r="F3458" s="386">
        <f t="shared" ref="F3458:F3521" si="910">IF(E3458=0,0,ROUND(E3458*(1+E$10)*(1-E$11),2))</f>
        <v>177.6</v>
      </c>
      <c r="G3458" s="407"/>
      <c r="H3458" s="436">
        <f t="shared" si="894"/>
        <v>177.6</v>
      </c>
      <c r="I3458" s="403">
        <f t="shared" si="905"/>
        <v>0</v>
      </c>
      <c r="J3458" s="403">
        <f t="shared" si="906"/>
        <v>0</v>
      </c>
      <c r="K3458" s="390"/>
      <c r="L3458" s="404">
        <f t="shared" si="904"/>
        <v>0</v>
      </c>
      <c r="M3458" s="404">
        <f t="shared" si="904"/>
        <v>177.6</v>
      </c>
      <c r="N3458" s="405">
        <f t="shared" si="907"/>
        <v>0</v>
      </c>
      <c r="O3458" s="405">
        <f t="shared" si="908"/>
        <v>0</v>
      </c>
      <c r="P3458" s="392"/>
      <c r="Q3458" s="612"/>
      <c r="R3458" s="394" t="str">
        <f t="shared" si="909"/>
        <v/>
      </c>
      <c r="S3458" s="394" t="str">
        <f t="shared" si="895"/>
        <v/>
      </c>
    </row>
    <row r="3459" spans="1:19" ht="26.25" hidden="1" thickBot="1">
      <c r="A3459" s="406">
        <v>97592</v>
      </c>
      <c r="B3459" s="396" t="s">
        <v>3293</v>
      </c>
      <c r="C3459" s="400" t="s">
        <v>4283</v>
      </c>
      <c r="D3459" s="384" t="str">
        <f>VLOOKUP(A3459,[3]cartilha!$A$1:$AN$65536,15,FALSE)</f>
        <v>UN</v>
      </c>
      <c r="E3459" s="385" t="s">
        <v>9531</v>
      </c>
      <c r="F3459" s="386">
        <f t="shared" si="910"/>
        <v>47.1</v>
      </c>
      <c r="G3459" s="407"/>
      <c r="H3459" s="436">
        <f t="shared" si="894"/>
        <v>47.1</v>
      </c>
      <c r="I3459" s="403">
        <f t="shared" si="905"/>
        <v>0</v>
      </c>
      <c r="J3459" s="403">
        <f t="shared" si="906"/>
        <v>0</v>
      </c>
      <c r="K3459" s="390"/>
      <c r="L3459" s="404">
        <f t="shared" si="904"/>
        <v>0</v>
      </c>
      <c r="M3459" s="404">
        <f t="shared" si="904"/>
        <v>47.1</v>
      </c>
      <c r="N3459" s="405">
        <f t="shared" si="907"/>
        <v>0</v>
      </c>
      <c r="O3459" s="405">
        <f t="shared" si="908"/>
        <v>0</v>
      </c>
      <c r="P3459" s="392"/>
      <c r="Q3459" s="612"/>
      <c r="R3459" s="394" t="str">
        <f t="shared" si="909"/>
        <v/>
      </c>
      <c r="S3459" s="394" t="str">
        <f t="shared" si="895"/>
        <v/>
      </c>
    </row>
    <row r="3460" spans="1:19" ht="26.25" hidden="1" thickBot="1">
      <c r="A3460" s="406">
        <v>97593</v>
      </c>
      <c r="B3460" s="396" t="s">
        <v>3293</v>
      </c>
      <c r="C3460" s="400" t="s">
        <v>4284</v>
      </c>
      <c r="D3460" s="384" t="str">
        <f>VLOOKUP(A3460,[3]cartilha!$A$1:$AN$65536,15,FALSE)</f>
        <v>UN</v>
      </c>
      <c r="E3460" s="385" t="s">
        <v>9532</v>
      </c>
      <c r="F3460" s="386">
        <f t="shared" si="910"/>
        <v>192.41</v>
      </c>
      <c r="G3460" s="407"/>
      <c r="H3460" s="436">
        <f t="shared" si="894"/>
        <v>192.41</v>
      </c>
      <c r="I3460" s="403">
        <f t="shared" si="905"/>
        <v>0</v>
      </c>
      <c r="J3460" s="403">
        <f t="shared" si="906"/>
        <v>0</v>
      </c>
      <c r="K3460" s="390"/>
      <c r="L3460" s="404">
        <f t="shared" si="904"/>
        <v>0</v>
      </c>
      <c r="M3460" s="404">
        <f t="shared" si="904"/>
        <v>192.41</v>
      </c>
      <c r="N3460" s="405">
        <f t="shared" si="907"/>
        <v>0</v>
      </c>
      <c r="O3460" s="405">
        <f t="shared" si="908"/>
        <v>0</v>
      </c>
      <c r="P3460" s="392"/>
      <c r="Q3460" s="612"/>
      <c r="R3460" s="394" t="str">
        <f t="shared" si="909"/>
        <v/>
      </c>
      <c r="S3460" s="394" t="str">
        <f t="shared" si="895"/>
        <v/>
      </c>
    </row>
    <row r="3461" spans="1:19" ht="26.25" hidden="1" thickBot="1">
      <c r="A3461" s="406">
        <v>97594</v>
      </c>
      <c r="B3461" s="396" t="s">
        <v>3293</v>
      </c>
      <c r="C3461" s="400" t="s">
        <v>4285</v>
      </c>
      <c r="D3461" s="384" t="str">
        <f>VLOOKUP(A3461,[3]cartilha!$A$1:$AN$65536,15,FALSE)</f>
        <v>UN</v>
      </c>
      <c r="E3461" s="385" t="s">
        <v>9533</v>
      </c>
      <c r="F3461" s="386">
        <f t="shared" si="910"/>
        <v>178.96</v>
      </c>
      <c r="G3461" s="407"/>
      <c r="H3461" s="436">
        <f t="shared" si="894"/>
        <v>178.96</v>
      </c>
      <c r="I3461" s="403">
        <f t="shared" si="905"/>
        <v>0</v>
      </c>
      <c r="J3461" s="403">
        <f t="shared" si="906"/>
        <v>0</v>
      </c>
      <c r="K3461" s="390"/>
      <c r="L3461" s="404">
        <f t="shared" si="904"/>
        <v>0</v>
      </c>
      <c r="M3461" s="404">
        <f t="shared" si="904"/>
        <v>178.96</v>
      </c>
      <c r="N3461" s="405">
        <f t="shared" si="907"/>
        <v>0</v>
      </c>
      <c r="O3461" s="405">
        <f t="shared" si="908"/>
        <v>0</v>
      </c>
      <c r="P3461" s="392"/>
      <c r="Q3461" s="612"/>
      <c r="R3461" s="394" t="str">
        <f t="shared" si="909"/>
        <v/>
      </c>
      <c r="S3461" s="394" t="str">
        <f t="shared" si="895"/>
        <v/>
      </c>
    </row>
    <row r="3462" spans="1:19" ht="13.5" hidden="1" thickBot="1">
      <c r="A3462" s="406" t="s">
        <v>2072</v>
      </c>
      <c r="B3462" s="396"/>
      <c r="C3462" s="400" t="s">
        <v>103</v>
      </c>
      <c r="D3462" s="384">
        <v>0</v>
      </c>
      <c r="E3462" s="385"/>
      <c r="F3462" s="386">
        <f t="shared" si="910"/>
        <v>0</v>
      </c>
      <c r="G3462" s="448"/>
      <c r="H3462" s="436">
        <f t="shared" si="894"/>
        <v>0</v>
      </c>
      <c r="I3462" s="449"/>
      <c r="J3462" s="450"/>
      <c r="K3462" s="390"/>
      <c r="L3462" s="448"/>
      <c r="M3462" s="448"/>
      <c r="N3462" s="449"/>
      <c r="O3462" s="450"/>
      <c r="P3462" s="392"/>
      <c r="Q3462" s="393" t="str">
        <f>IF(OR(SUM(J3463:J3465)&gt;0,SUM(O3463:O3465)&gt;0),"xx","")</f>
        <v/>
      </c>
      <c r="R3462" s="394" t="str">
        <f t="shared" si="909"/>
        <v/>
      </c>
      <c r="S3462" s="394" t="str">
        <f t="shared" si="895"/>
        <v/>
      </c>
    </row>
    <row r="3463" spans="1:19" ht="26.25" hidden="1" thickBot="1">
      <c r="A3463" s="406">
        <v>101666</v>
      </c>
      <c r="B3463" s="396" t="s">
        <v>3293</v>
      </c>
      <c r="C3463" s="400" t="s">
        <v>5267</v>
      </c>
      <c r="D3463" s="384" t="str">
        <f>VLOOKUP(A3463,[3]cartilha!$A$1:$AN$65536,15,FALSE)</f>
        <v>UN</v>
      </c>
      <c r="E3463" s="385" t="s">
        <v>9534</v>
      </c>
      <c r="F3463" s="386">
        <f t="shared" si="910"/>
        <v>550.48</v>
      </c>
      <c r="G3463" s="407"/>
      <c r="H3463" s="436">
        <f t="shared" si="894"/>
        <v>550.48</v>
      </c>
      <c r="I3463" s="403">
        <f>IF(ISBLANK(E3463),0,ROUND(F3463*G3463,2))</f>
        <v>0</v>
      </c>
      <c r="J3463" s="403">
        <f>IF(ISBLANK(G3463),0,ROUND(G3463*H3463,2))</f>
        <v>0</v>
      </c>
      <c r="K3463" s="390"/>
      <c r="L3463" s="404">
        <f t="shared" ref="L3463:M3465" si="911">G3463</f>
        <v>0</v>
      </c>
      <c r="M3463" s="404">
        <f t="shared" si="911"/>
        <v>550.48</v>
      </c>
      <c r="N3463" s="405">
        <f>IF(ISBLANK(E3463),0,ROUND(F3463*L3463,2))</f>
        <v>0</v>
      </c>
      <c r="O3463" s="405">
        <f>IF(ISBLANK(L3463),0,ROUND(L3463*M3463,2))</f>
        <v>0</v>
      </c>
      <c r="P3463" s="392"/>
      <c r="Q3463" s="612"/>
      <c r="R3463" s="394" t="str">
        <f t="shared" si="909"/>
        <v/>
      </c>
      <c r="S3463" s="394" t="str">
        <f t="shared" si="895"/>
        <v/>
      </c>
    </row>
    <row r="3464" spans="1:19" ht="26.25" hidden="1" thickBot="1">
      <c r="A3464" s="406">
        <v>97600</v>
      </c>
      <c r="B3464" s="396" t="s">
        <v>3293</v>
      </c>
      <c r="C3464" s="400" t="s">
        <v>4286</v>
      </c>
      <c r="D3464" s="384" t="str">
        <f>VLOOKUP(A3464,[3]cartilha!$A$1:$AN$65536,15,FALSE)</f>
        <v>UN</v>
      </c>
      <c r="E3464" s="385" t="s">
        <v>9535</v>
      </c>
      <c r="F3464" s="386">
        <f t="shared" si="910"/>
        <v>398.29</v>
      </c>
      <c r="G3464" s="407"/>
      <c r="H3464" s="436">
        <f t="shared" si="894"/>
        <v>398.29</v>
      </c>
      <c r="I3464" s="403">
        <f>IF(ISBLANK(E3464),0,ROUND(F3464*G3464,2))</f>
        <v>0</v>
      </c>
      <c r="J3464" s="403">
        <f>IF(ISBLANK(G3464),0,ROUND(G3464*H3464,2))</f>
        <v>0</v>
      </c>
      <c r="K3464" s="390"/>
      <c r="L3464" s="404">
        <f t="shared" si="911"/>
        <v>0</v>
      </c>
      <c r="M3464" s="404">
        <f t="shared" si="911"/>
        <v>398.29</v>
      </c>
      <c r="N3464" s="405">
        <f>IF(ISBLANK(E3464),0,ROUND(F3464*L3464,2))</f>
        <v>0</v>
      </c>
      <c r="O3464" s="405">
        <f>IF(ISBLANK(L3464),0,ROUND(L3464*M3464,2))</f>
        <v>0</v>
      </c>
      <c r="P3464" s="392"/>
      <c r="Q3464" s="612"/>
      <c r="R3464" s="394" t="str">
        <f t="shared" si="909"/>
        <v/>
      </c>
      <c r="S3464" s="394" t="str">
        <f t="shared" si="895"/>
        <v/>
      </c>
    </row>
    <row r="3465" spans="1:19" ht="26.25" hidden="1" thickBot="1">
      <c r="A3465" s="406">
        <v>97601</v>
      </c>
      <c r="B3465" s="396" t="s">
        <v>3293</v>
      </c>
      <c r="C3465" s="400" t="s">
        <v>4287</v>
      </c>
      <c r="D3465" s="384" t="str">
        <f>VLOOKUP(A3465,[3]cartilha!$A$1:$AN$65536,15,FALSE)</f>
        <v>UN</v>
      </c>
      <c r="E3465" s="385" t="s">
        <v>9536</v>
      </c>
      <c r="F3465" s="386">
        <f t="shared" si="910"/>
        <v>427.99</v>
      </c>
      <c r="G3465" s="407"/>
      <c r="H3465" s="436">
        <f t="shared" si="894"/>
        <v>427.99</v>
      </c>
      <c r="I3465" s="403">
        <f>IF(ISBLANK(E3465),0,ROUND(F3465*G3465,2))</f>
        <v>0</v>
      </c>
      <c r="J3465" s="403">
        <f>IF(ISBLANK(G3465),0,ROUND(G3465*H3465,2))</f>
        <v>0</v>
      </c>
      <c r="K3465" s="390"/>
      <c r="L3465" s="404">
        <f t="shared" si="911"/>
        <v>0</v>
      </c>
      <c r="M3465" s="404">
        <f t="shared" si="911"/>
        <v>427.99</v>
      </c>
      <c r="N3465" s="405">
        <f>IF(ISBLANK(E3465),0,ROUND(F3465*L3465,2))</f>
        <v>0</v>
      </c>
      <c r="O3465" s="405">
        <f>IF(ISBLANK(L3465),0,ROUND(L3465*M3465,2))</f>
        <v>0</v>
      </c>
      <c r="P3465" s="392"/>
      <c r="Q3465" s="612"/>
      <c r="R3465" s="394" t="str">
        <f t="shared" si="909"/>
        <v/>
      </c>
      <c r="S3465" s="394" t="str">
        <f t="shared" si="895"/>
        <v/>
      </c>
    </row>
    <row r="3466" spans="1:19" ht="13.5" hidden="1" thickBot="1">
      <c r="A3466" s="406" t="s">
        <v>2073</v>
      </c>
      <c r="B3466" s="396"/>
      <c r="C3466" s="400" t="s">
        <v>104</v>
      </c>
      <c r="D3466" s="384">
        <v>0</v>
      </c>
      <c r="E3466" s="385"/>
      <c r="F3466" s="386">
        <f t="shared" si="910"/>
        <v>0</v>
      </c>
      <c r="G3466" s="448"/>
      <c r="H3466" s="436">
        <f t="shared" si="894"/>
        <v>0</v>
      </c>
      <c r="I3466" s="449"/>
      <c r="J3466" s="450"/>
      <c r="K3466" s="390"/>
      <c r="L3466" s="448"/>
      <c r="M3466" s="448"/>
      <c r="N3466" s="449"/>
      <c r="O3466" s="450"/>
      <c r="P3466" s="392"/>
      <c r="Q3466" s="393" t="str">
        <f>IF(OR(SUM(J3467:J3510)&gt;0,SUM(O3467:O3510)&gt;0),"xx","")</f>
        <v/>
      </c>
      <c r="R3466" s="394" t="str">
        <f t="shared" si="909"/>
        <v/>
      </c>
      <c r="S3466" s="394" t="str">
        <f t="shared" si="895"/>
        <v/>
      </c>
    </row>
    <row r="3467" spans="1:19" ht="13.5" hidden="1" thickBot="1">
      <c r="A3467" s="406" t="s">
        <v>2074</v>
      </c>
      <c r="B3467" s="396"/>
      <c r="C3467" s="400" t="s">
        <v>299</v>
      </c>
      <c r="D3467" s="384">
        <v>0</v>
      </c>
      <c r="E3467" s="385"/>
      <c r="F3467" s="386">
        <f t="shared" si="910"/>
        <v>0</v>
      </c>
      <c r="G3467" s="448"/>
      <c r="H3467" s="436">
        <f t="shared" si="894"/>
        <v>0</v>
      </c>
      <c r="I3467" s="449"/>
      <c r="J3467" s="450"/>
      <c r="K3467" s="390"/>
      <c r="L3467" s="448"/>
      <c r="M3467" s="448"/>
      <c r="N3467" s="449"/>
      <c r="O3467" s="450"/>
      <c r="P3467" s="392"/>
      <c r="Q3467" s="393" t="str">
        <f>IF(OR(SUM(J3468:J3473)&gt;0,SUM(O3468:O3473)&gt;0),"xx","")</f>
        <v/>
      </c>
      <c r="R3467" s="394" t="str">
        <f t="shared" si="909"/>
        <v/>
      </c>
      <c r="S3467" s="394" t="str">
        <f t="shared" si="895"/>
        <v/>
      </c>
    </row>
    <row r="3468" spans="1:19" ht="26.25" hidden="1" thickBot="1">
      <c r="A3468" s="406">
        <v>97611</v>
      </c>
      <c r="B3468" s="396" t="s">
        <v>3293</v>
      </c>
      <c r="C3468" s="400" t="s">
        <v>4288</v>
      </c>
      <c r="D3468" s="384" t="str">
        <f>VLOOKUP(A3468,[3]cartilha!$A$1:$AN$65536,15,FALSE)</f>
        <v>UN</v>
      </c>
      <c r="E3468" s="385" t="s">
        <v>9537</v>
      </c>
      <c r="F3468" s="386">
        <f t="shared" si="910"/>
        <v>35.26</v>
      </c>
      <c r="G3468" s="407"/>
      <c r="H3468" s="436">
        <f t="shared" si="894"/>
        <v>35.26</v>
      </c>
      <c r="I3468" s="403">
        <f t="shared" ref="I3468:I3473" si="912">IF(ISBLANK(E3468),0,ROUND(F3468*G3468,2))</f>
        <v>0</v>
      </c>
      <c r="J3468" s="403">
        <f t="shared" ref="J3468:J3473" si="913">IF(ISBLANK(G3468),0,ROUND(G3468*H3468,2))</f>
        <v>0</v>
      </c>
      <c r="K3468" s="390"/>
      <c r="L3468" s="404">
        <f t="shared" ref="L3468:M3473" si="914">G3468</f>
        <v>0</v>
      </c>
      <c r="M3468" s="404">
        <f t="shared" si="914"/>
        <v>35.26</v>
      </c>
      <c r="N3468" s="405">
        <f t="shared" ref="N3468:N3473" si="915">IF(ISBLANK(E3468),0,ROUND(F3468*L3468,2))</f>
        <v>0</v>
      </c>
      <c r="O3468" s="405">
        <f t="shared" ref="O3468:O3473" si="916">IF(ISBLANK(L3468),0,ROUND(L3468*M3468,2))</f>
        <v>0</v>
      </c>
      <c r="P3468" s="392"/>
      <c r="Q3468" s="612"/>
      <c r="R3468" s="394" t="str">
        <f t="shared" si="909"/>
        <v/>
      </c>
      <c r="S3468" s="394" t="str">
        <f t="shared" si="895"/>
        <v/>
      </c>
    </row>
    <row r="3469" spans="1:19" ht="26.25" hidden="1" thickBot="1">
      <c r="A3469" s="406">
        <v>97612</v>
      </c>
      <c r="B3469" s="396" t="s">
        <v>3293</v>
      </c>
      <c r="C3469" s="400" t="s">
        <v>4289</v>
      </c>
      <c r="D3469" s="384" t="str">
        <f>VLOOKUP(A3469,[3]cartilha!$A$1:$AN$65536,15,FALSE)</f>
        <v>UN</v>
      </c>
      <c r="E3469" s="385" t="s">
        <v>9538</v>
      </c>
      <c r="F3469" s="386">
        <f t="shared" si="910"/>
        <v>38.590000000000003</v>
      </c>
      <c r="G3469" s="407"/>
      <c r="H3469" s="436">
        <f t="shared" si="894"/>
        <v>38.590000000000003</v>
      </c>
      <c r="I3469" s="403">
        <f t="shared" si="912"/>
        <v>0</v>
      </c>
      <c r="J3469" s="403">
        <f t="shared" si="913"/>
        <v>0</v>
      </c>
      <c r="K3469" s="390"/>
      <c r="L3469" s="404">
        <f t="shared" si="914"/>
        <v>0</v>
      </c>
      <c r="M3469" s="404">
        <f t="shared" si="914"/>
        <v>38.590000000000003</v>
      </c>
      <c r="N3469" s="405">
        <f t="shared" si="915"/>
        <v>0</v>
      </c>
      <c r="O3469" s="405">
        <f t="shared" si="916"/>
        <v>0</v>
      </c>
      <c r="P3469" s="392"/>
      <c r="Q3469" s="612"/>
      <c r="R3469" s="394" t="str">
        <f t="shared" si="909"/>
        <v/>
      </c>
      <c r="S3469" s="394" t="str">
        <f t="shared" si="895"/>
        <v/>
      </c>
    </row>
    <row r="3470" spans="1:19" ht="26.25" hidden="1" thickBot="1">
      <c r="A3470" s="406">
        <v>97615</v>
      </c>
      <c r="B3470" s="396" t="s">
        <v>3293</v>
      </c>
      <c r="C3470" s="400" t="s">
        <v>4292</v>
      </c>
      <c r="D3470" s="384" t="str">
        <f>VLOOKUP(A3470,[3]cartilha!$A$1:$AN$65536,15,FALSE)</f>
        <v>UN</v>
      </c>
      <c r="E3470" s="385" t="s">
        <v>9539</v>
      </c>
      <c r="F3470" s="386">
        <f t="shared" si="910"/>
        <v>73.260000000000005</v>
      </c>
      <c r="G3470" s="407"/>
      <c r="H3470" s="436">
        <f t="shared" si="894"/>
        <v>73.260000000000005</v>
      </c>
      <c r="I3470" s="403">
        <f t="shared" si="912"/>
        <v>0</v>
      </c>
      <c r="J3470" s="403">
        <f t="shared" si="913"/>
        <v>0</v>
      </c>
      <c r="K3470" s="390"/>
      <c r="L3470" s="404">
        <f t="shared" si="914"/>
        <v>0</v>
      </c>
      <c r="M3470" s="404">
        <f t="shared" si="914"/>
        <v>73.260000000000005</v>
      </c>
      <c r="N3470" s="405">
        <f t="shared" si="915"/>
        <v>0</v>
      </c>
      <c r="O3470" s="405">
        <f t="shared" si="916"/>
        <v>0</v>
      </c>
      <c r="P3470" s="392"/>
      <c r="Q3470" s="612"/>
      <c r="R3470" s="394" t="str">
        <f t="shared" si="909"/>
        <v/>
      </c>
      <c r="S3470" s="394" t="str">
        <f t="shared" si="895"/>
        <v/>
      </c>
    </row>
    <row r="3471" spans="1:19" ht="26.25" hidden="1" thickBot="1">
      <c r="A3471" s="406">
        <v>97616</v>
      </c>
      <c r="B3471" s="396" t="s">
        <v>3293</v>
      </c>
      <c r="C3471" s="400" t="s">
        <v>4293</v>
      </c>
      <c r="D3471" s="384" t="str">
        <f>VLOOKUP(A3471,[3]cartilha!$A$1:$AN$65536,15,FALSE)</f>
        <v>UN</v>
      </c>
      <c r="E3471" s="385" t="s">
        <v>9540</v>
      </c>
      <c r="F3471" s="386">
        <f t="shared" si="910"/>
        <v>83.97</v>
      </c>
      <c r="G3471" s="407"/>
      <c r="H3471" s="436">
        <f t="shared" si="894"/>
        <v>83.97</v>
      </c>
      <c r="I3471" s="403">
        <f t="shared" si="912"/>
        <v>0</v>
      </c>
      <c r="J3471" s="403">
        <f t="shared" si="913"/>
        <v>0</v>
      </c>
      <c r="K3471" s="390"/>
      <c r="L3471" s="404">
        <f t="shared" si="914"/>
        <v>0</v>
      </c>
      <c r="M3471" s="404">
        <f t="shared" si="914"/>
        <v>83.97</v>
      </c>
      <c r="N3471" s="405">
        <f t="shared" si="915"/>
        <v>0</v>
      </c>
      <c r="O3471" s="405">
        <f t="shared" si="916"/>
        <v>0</v>
      </c>
      <c r="P3471" s="392"/>
      <c r="Q3471" s="612"/>
      <c r="R3471" s="394" t="str">
        <f t="shared" si="909"/>
        <v/>
      </c>
      <c r="S3471" s="394" t="str">
        <f t="shared" si="895"/>
        <v/>
      </c>
    </row>
    <row r="3472" spans="1:19" ht="26.25" hidden="1" thickBot="1">
      <c r="A3472" s="406">
        <v>97617</v>
      </c>
      <c r="B3472" s="396" t="s">
        <v>3293</v>
      </c>
      <c r="C3472" s="400" t="s">
        <v>4294</v>
      </c>
      <c r="D3472" s="384" t="str">
        <f>VLOOKUP(A3472,[3]cartilha!$A$1:$AN$65536,15,FALSE)</f>
        <v>UN</v>
      </c>
      <c r="E3472" s="385" t="s">
        <v>9541</v>
      </c>
      <c r="F3472" s="386">
        <f t="shared" si="910"/>
        <v>83.45</v>
      </c>
      <c r="G3472" s="407"/>
      <c r="H3472" s="436">
        <f t="shared" si="894"/>
        <v>83.45</v>
      </c>
      <c r="I3472" s="403">
        <f t="shared" si="912"/>
        <v>0</v>
      </c>
      <c r="J3472" s="403">
        <f t="shared" si="913"/>
        <v>0</v>
      </c>
      <c r="K3472" s="390"/>
      <c r="L3472" s="404">
        <f t="shared" si="914"/>
        <v>0</v>
      </c>
      <c r="M3472" s="404">
        <f t="shared" si="914"/>
        <v>83.45</v>
      </c>
      <c r="N3472" s="405">
        <f t="shared" si="915"/>
        <v>0</v>
      </c>
      <c r="O3472" s="405">
        <f t="shared" si="916"/>
        <v>0</v>
      </c>
      <c r="P3472" s="392"/>
      <c r="Q3472" s="612"/>
      <c r="R3472" s="394" t="str">
        <f t="shared" si="909"/>
        <v/>
      </c>
      <c r="S3472" s="394" t="str">
        <f t="shared" si="895"/>
        <v/>
      </c>
    </row>
    <row r="3473" spans="1:19" ht="26.25" hidden="1" thickBot="1">
      <c r="A3473" s="406">
        <v>97618</v>
      </c>
      <c r="B3473" s="396" t="s">
        <v>3293</v>
      </c>
      <c r="C3473" s="400" t="s">
        <v>4295</v>
      </c>
      <c r="D3473" s="384" t="str">
        <f>VLOOKUP(A3473,[3]cartilha!$A$1:$AN$65536,15,FALSE)</f>
        <v>UN</v>
      </c>
      <c r="E3473" s="385" t="s">
        <v>9542</v>
      </c>
      <c r="F3473" s="386">
        <f t="shared" si="910"/>
        <v>77.930000000000007</v>
      </c>
      <c r="G3473" s="407"/>
      <c r="H3473" s="436">
        <f t="shared" si="894"/>
        <v>77.930000000000007</v>
      </c>
      <c r="I3473" s="403">
        <f t="shared" si="912"/>
        <v>0</v>
      </c>
      <c r="J3473" s="403">
        <f t="shared" si="913"/>
        <v>0</v>
      </c>
      <c r="K3473" s="390"/>
      <c r="L3473" s="404">
        <f t="shared" si="914"/>
        <v>0</v>
      </c>
      <c r="M3473" s="404">
        <f t="shared" si="914"/>
        <v>77.930000000000007</v>
      </c>
      <c r="N3473" s="405">
        <f t="shared" si="915"/>
        <v>0</v>
      </c>
      <c r="O3473" s="405">
        <f t="shared" si="916"/>
        <v>0</v>
      </c>
      <c r="P3473" s="392"/>
      <c r="Q3473" s="612"/>
      <c r="R3473" s="394" t="str">
        <f t="shared" si="909"/>
        <v/>
      </c>
      <c r="S3473" s="394" t="str">
        <f t="shared" si="895"/>
        <v/>
      </c>
    </row>
    <row r="3474" spans="1:19" ht="13.5" hidden="1" thickBot="1">
      <c r="A3474" s="406" t="s">
        <v>2075</v>
      </c>
      <c r="B3474" s="396"/>
      <c r="C3474" s="400" t="s">
        <v>300</v>
      </c>
      <c r="D3474" s="384">
        <v>0</v>
      </c>
      <c r="E3474" s="385"/>
      <c r="F3474" s="386">
        <f t="shared" si="910"/>
        <v>0</v>
      </c>
      <c r="G3474" s="448"/>
      <c r="H3474" s="436">
        <f t="shared" ref="H3474:H3537" si="917">F3474</f>
        <v>0</v>
      </c>
      <c r="I3474" s="449"/>
      <c r="J3474" s="450"/>
      <c r="K3474" s="390"/>
      <c r="L3474" s="448"/>
      <c r="M3474" s="448"/>
      <c r="N3474" s="449"/>
      <c r="O3474" s="450"/>
      <c r="P3474" s="392"/>
      <c r="Q3474" s="393" t="str">
        <f>IF(OR(SUM(J3475:J3484)&gt;0,SUM(O3475:O3484)&gt;0),"xx","")</f>
        <v/>
      </c>
      <c r="R3474" s="394" t="str">
        <f t="shared" si="909"/>
        <v/>
      </c>
      <c r="S3474" s="394" t="str">
        <f t="shared" si="895"/>
        <v/>
      </c>
    </row>
    <row r="3475" spans="1:19" ht="26.25" hidden="1" thickBot="1">
      <c r="A3475" s="406">
        <v>97613</v>
      </c>
      <c r="B3475" s="396" t="s">
        <v>3293</v>
      </c>
      <c r="C3475" s="400" t="s">
        <v>4290</v>
      </c>
      <c r="D3475" s="384" t="str">
        <f>VLOOKUP(A3475,[3]cartilha!$A$1:$AN$65536,15,FALSE)</f>
        <v>UN</v>
      </c>
      <c r="E3475" s="385" t="s">
        <v>9543</v>
      </c>
      <c r="F3475" s="386">
        <f t="shared" si="910"/>
        <v>49.63</v>
      </c>
      <c r="G3475" s="407"/>
      <c r="H3475" s="436">
        <f t="shared" si="917"/>
        <v>49.63</v>
      </c>
      <c r="I3475" s="403">
        <f t="shared" ref="I3475:I3482" si="918">IF(ISBLANK(E3475),0,ROUND(F3475*G3475,2))</f>
        <v>0</v>
      </c>
      <c r="J3475" s="403">
        <f t="shared" ref="J3475:J3482" si="919">IF(ISBLANK(G3475),0,ROUND(G3475*H3475,2))</f>
        <v>0</v>
      </c>
      <c r="K3475" s="390"/>
      <c r="L3475" s="404">
        <f t="shared" ref="L3475:M3482" si="920">G3475</f>
        <v>0</v>
      </c>
      <c r="M3475" s="404">
        <f t="shared" si="920"/>
        <v>49.63</v>
      </c>
      <c r="N3475" s="405">
        <f t="shared" ref="N3475:N3482" si="921">IF(ISBLANK(E3475),0,ROUND(F3475*L3475,2))</f>
        <v>0</v>
      </c>
      <c r="O3475" s="405">
        <f t="shared" ref="O3475:O3482" si="922">IF(ISBLANK(L3475),0,ROUND(L3475*M3475,2))</f>
        <v>0</v>
      </c>
      <c r="P3475" s="392"/>
      <c r="Q3475" s="612"/>
      <c r="R3475" s="394" t="str">
        <f t="shared" si="909"/>
        <v/>
      </c>
      <c r="S3475" s="394" t="str">
        <f t="shared" si="895"/>
        <v/>
      </c>
    </row>
    <row r="3476" spans="1:19" ht="26.25" hidden="1" thickBot="1">
      <c r="A3476" s="406">
        <v>97614</v>
      </c>
      <c r="B3476" s="396" t="s">
        <v>3293</v>
      </c>
      <c r="C3476" s="400" t="s">
        <v>4291</v>
      </c>
      <c r="D3476" s="384" t="str">
        <f>VLOOKUP(A3476,[3]cartilha!$A$1:$AN$65536,15,FALSE)</f>
        <v>UN</v>
      </c>
      <c r="E3476" s="385" t="s">
        <v>9544</v>
      </c>
      <c r="F3476" s="386">
        <f t="shared" si="910"/>
        <v>89.52</v>
      </c>
      <c r="G3476" s="407"/>
      <c r="H3476" s="436">
        <f t="shared" si="917"/>
        <v>89.52</v>
      </c>
      <c r="I3476" s="403">
        <f t="shared" si="918"/>
        <v>0</v>
      </c>
      <c r="J3476" s="403">
        <f t="shared" si="919"/>
        <v>0</v>
      </c>
      <c r="K3476" s="390"/>
      <c r="L3476" s="404">
        <f t="shared" si="920"/>
        <v>0</v>
      </c>
      <c r="M3476" s="404">
        <f t="shared" si="920"/>
        <v>89.52</v>
      </c>
      <c r="N3476" s="405">
        <f t="shared" si="921"/>
        <v>0</v>
      </c>
      <c r="O3476" s="405">
        <f t="shared" si="922"/>
        <v>0</v>
      </c>
      <c r="P3476" s="392"/>
      <c r="Q3476" s="612"/>
      <c r="R3476" s="394" t="str">
        <f t="shared" si="909"/>
        <v/>
      </c>
      <c r="S3476" s="394" t="str">
        <f t="shared" si="895"/>
        <v/>
      </c>
    </row>
    <row r="3477" spans="1:19" ht="13.5" hidden="1" thickBot="1">
      <c r="A3477" s="406">
        <v>101648</v>
      </c>
      <c r="B3477" s="396" t="s">
        <v>3293</v>
      </c>
      <c r="C3477" s="400" t="s">
        <v>5251</v>
      </c>
      <c r="D3477" s="384" t="str">
        <f>VLOOKUP(A3477,[3]cartilha!$A$1:$AN$65536,15,FALSE)</f>
        <v>UN</v>
      </c>
      <c r="E3477" s="385" t="s">
        <v>9545</v>
      </c>
      <c r="F3477" s="386">
        <f t="shared" si="910"/>
        <v>83.9</v>
      </c>
      <c r="G3477" s="407"/>
      <c r="H3477" s="436">
        <f t="shared" si="917"/>
        <v>83.9</v>
      </c>
      <c r="I3477" s="403">
        <f>IF(ISBLANK(E3477),0,ROUND(F3477*G3477,2))</f>
        <v>0</v>
      </c>
      <c r="J3477" s="403">
        <f>IF(ISBLANK(G3477),0,ROUND(G3477*H3477,2))</f>
        <v>0</v>
      </c>
      <c r="K3477" s="390"/>
      <c r="L3477" s="404">
        <f t="shared" si="920"/>
        <v>0</v>
      </c>
      <c r="M3477" s="404">
        <f t="shared" si="920"/>
        <v>83.9</v>
      </c>
      <c r="N3477" s="405">
        <f>IF(ISBLANK(E3477),0,ROUND(F3477*L3477,2))</f>
        <v>0</v>
      </c>
      <c r="O3477" s="405">
        <f>IF(ISBLANK(L3477),0,ROUND(L3477*M3477,2))</f>
        <v>0</v>
      </c>
      <c r="P3477" s="392"/>
      <c r="Q3477" s="612"/>
      <c r="R3477" s="394" t="str">
        <f>IF(Q3477="X","x",IF(Q3477="xx","x",IF(O3477&gt;0,"x","")))</f>
        <v/>
      </c>
      <c r="S3477" s="394" t="str">
        <f t="shared" ref="S3477:S3540" si="923">IF(Q3477="X","x",IF(Q3477="xx","x",IF(OR(J3477&gt;0,O3477&gt;0),"x","")))</f>
        <v/>
      </c>
    </row>
    <row r="3478" spans="1:19" ht="13.5" hidden="1" thickBot="1">
      <c r="A3478" s="406">
        <v>101649</v>
      </c>
      <c r="B3478" s="396" t="s">
        <v>3293</v>
      </c>
      <c r="C3478" s="400" t="s">
        <v>5252</v>
      </c>
      <c r="D3478" s="384" t="str">
        <f>VLOOKUP(A3478,[3]cartilha!$A$1:$AN$65536,15,FALSE)</f>
        <v>UN</v>
      </c>
      <c r="E3478" s="385" t="s">
        <v>9546</v>
      </c>
      <c r="F3478" s="386">
        <f t="shared" si="910"/>
        <v>96.74</v>
      </c>
      <c r="G3478" s="407"/>
      <c r="H3478" s="436">
        <f t="shared" si="917"/>
        <v>96.74</v>
      </c>
      <c r="I3478" s="403">
        <f>IF(ISBLANK(E3478),0,ROUND(F3478*G3478,2))</f>
        <v>0</v>
      </c>
      <c r="J3478" s="403">
        <f>IF(ISBLANK(G3478),0,ROUND(G3478*H3478,2))</f>
        <v>0</v>
      </c>
      <c r="K3478" s="390"/>
      <c r="L3478" s="404">
        <f t="shared" si="920"/>
        <v>0</v>
      </c>
      <c r="M3478" s="404">
        <f t="shared" si="920"/>
        <v>96.74</v>
      </c>
      <c r="N3478" s="405">
        <f>IF(ISBLANK(E3478),0,ROUND(F3478*L3478,2))</f>
        <v>0</v>
      </c>
      <c r="O3478" s="405">
        <f>IF(ISBLANK(L3478),0,ROUND(L3478*M3478,2))</f>
        <v>0</v>
      </c>
      <c r="P3478" s="392"/>
      <c r="Q3478" s="612"/>
      <c r="R3478" s="394" t="str">
        <f>IF(Q3478="X","x",IF(Q3478="xx","x",IF(O3478&gt;0,"x","")))</f>
        <v/>
      </c>
      <c r="S3478" s="394" t="str">
        <f t="shared" si="923"/>
        <v/>
      </c>
    </row>
    <row r="3479" spans="1:19" ht="13.5" hidden="1" thickBot="1">
      <c r="A3479" s="406">
        <v>101650</v>
      </c>
      <c r="B3479" s="396" t="s">
        <v>3293</v>
      </c>
      <c r="C3479" s="400" t="s">
        <v>5253</v>
      </c>
      <c r="D3479" s="384" t="str">
        <f>VLOOKUP(A3479,[3]cartilha!$A$1:$AN$65536,15,FALSE)</f>
        <v>UN</v>
      </c>
      <c r="E3479" s="385" t="s">
        <v>9547</v>
      </c>
      <c r="F3479" s="386">
        <f t="shared" si="910"/>
        <v>112.53</v>
      </c>
      <c r="G3479" s="407"/>
      <c r="H3479" s="436">
        <f t="shared" si="917"/>
        <v>112.53</v>
      </c>
      <c r="I3479" s="403">
        <f>IF(ISBLANK(E3479),0,ROUND(F3479*G3479,2))</f>
        <v>0</v>
      </c>
      <c r="J3479" s="403">
        <f>IF(ISBLANK(G3479),0,ROUND(G3479*H3479,2))</f>
        <v>0</v>
      </c>
      <c r="K3479" s="390"/>
      <c r="L3479" s="404">
        <f t="shared" si="920"/>
        <v>0</v>
      </c>
      <c r="M3479" s="404">
        <f t="shared" si="920"/>
        <v>112.53</v>
      </c>
      <c r="N3479" s="405">
        <f>IF(ISBLANK(E3479),0,ROUND(F3479*L3479,2))</f>
        <v>0</v>
      </c>
      <c r="O3479" s="405">
        <f>IF(ISBLANK(L3479),0,ROUND(L3479*M3479,2))</f>
        <v>0</v>
      </c>
      <c r="P3479" s="392"/>
      <c r="Q3479" s="612"/>
      <c r="R3479" s="394" t="str">
        <f>IF(Q3479="X","x",IF(Q3479="xx","x",IF(O3479&gt;0,"x","")))</f>
        <v/>
      </c>
      <c r="S3479" s="394" t="str">
        <f t="shared" si="923"/>
        <v/>
      </c>
    </row>
    <row r="3480" spans="1:19" ht="13.5" hidden="1" thickBot="1">
      <c r="A3480" s="406">
        <v>101640</v>
      </c>
      <c r="B3480" s="396" t="s">
        <v>3293</v>
      </c>
      <c r="C3480" s="400" t="s">
        <v>5243</v>
      </c>
      <c r="D3480" s="384" t="str">
        <f>VLOOKUP(A3480,[3]cartilha!$A$1:$AN$65536,15,FALSE)</f>
        <v>UN</v>
      </c>
      <c r="E3480" s="385" t="s">
        <v>9548</v>
      </c>
      <c r="F3480" s="386">
        <f t="shared" si="910"/>
        <v>153.99</v>
      </c>
      <c r="G3480" s="407"/>
      <c r="H3480" s="436">
        <f t="shared" si="917"/>
        <v>153.99</v>
      </c>
      <c r="I3480" s="403">
        <f t="shared" si="918"/>
        <v>0</v>
      </c>
      <c r="J3480" s="403">
        <f t="shared" si="919"/>
        <v>0</v>
      </c>
      <c r="K3480" s="390"/>
      <c r="L3480" s="404">
        <f t="shared" si="920"/>
        <v>0</v>
      </c>
      <c r="M3480" s="404">
        <f t="shared" si="920"/>
        <v>153.99</v>
      </c>
      <c r="N3480" s="405">
        <f t="shared" si="921"/>
        <v>0</v>
      </c>
      <c r="O3480" s="405">
        <f t="shared" si="922"/>
        <v>0</v>
      </c>
      <c r="P3480" s="392"/>
      <c r="Q3480" s="612"/>
      <c r="R3480" s="394" t="str">
        <f t="shared" si="909"/>
        <v/>
      </c>
      <c r="S3480" s="394" t="str">
        <f t="shared" si="923"/>
        <v/>
      </c>
    </row>
    <row r="3481" spans="1:19" ht="13.5" hidden="1" thickBot="1">
      <c r="A3481" s="406">
        <v>101641</v>
      </c>
      <c r="B3481" s="396" t="s">
        <v>3293</v>
      </c>
      <c r="C3481" s="400" t="s">
        <v>5244</v>
      </c>
      <c r="D3481" s="384" t="str">
        <f>VLOOKUP(A3481,[3]cartilha!$A$1:$AN$65536,15,FALSE)</f>
        <v>UN</v>
      </c>
      <c r="E3481" s="385" t="s">
        <v>9549</v>
      </c>
      <c r="F3481" s="386">
        <f t="shared" si="910"/>
        <v>79.5</v>
      </c>
      <c r="G3481" s="407"/>
      <c r="H3481" s="436">
        <f t="shared" si="917"/>
        <v>79.5</v>
      </c>
      <c r="I3481" s="403">
        <f t="shared" si="918"/>
        <v>0</v>
      </c>
      <c r="J3481" s="403">
        <f t="shared" si="919"/>
        <v>0</v>
      </c>
      <c r="K3481" s="390"/>
      <c r="L3481" s="404">
        <f t="shared" si="920"/>
        <v>0</v>
      </c>
      <c r="M3481" s="404">
        <f t="shared" si="920"/>
        <v>79.5</v>
      </c>
      <c r="N3481" s="405">
        <f t="shared" si="921"/>
        <v>0</v>
      </c>
      <c r="O3481" s="405">
        <f t="shared" si="922"/>
        <v>0</v>
      </c>
      <c r="P3481" s="392"/>
      <c r="Q3481" s="612"/>
      <c r="R3481" s="394" t="str">
        <f t="shared" si="909"/>
        <v/>
      </c>
      <c r="S3481" s="394" t="str">
        <f t="shared" si="923"/>
        <v/>
      </c>
    </row>
    <row r="3482" spans="1:19" ht="13.5" hidden="1" thickBot="1">
      <c r="A3482" s="406">
        <v>101642</v>
      </c>
      <c r="B3482" s="396" t="s">
        <v>3293</v>
      </c>
      <c r="C3482" s="400" t="s">
        <v>5245</v>
      </c>
      <c r="D3482" s="384" t="str">
        <f>VLOOKUP(A3482,[3]cartilha!$A$1:$AN$65536,15,FALSE)</f>
        <v>UN</v>
      </c>
      <c r="E3482" s="385" t="s">
        <v>9550</v>
      </c>
      <c r="F3482" s="386">
        <f t="shared" si="910"/>
        <v>39.619999999999997</v>
      </c>
      <c r="G3482" s="407"/>
      <c r="H3482" s="436">
        <f t="shared" si="917"/>
        <v>39.619999999999997</v>
      </c>
      <c r="I3482" s="403">
        <f t="shared" si="918"/>
        <v>0</v>
      </c>
      <c r="J3482" s="403">
        <f t="shared" si="919"/>
        <v>0</v>
      </c>
      <c r="K3482" s="390"/>
      <c r="L3482" s="404">
        <f t="shared" si="920"/>
        <v>0</v>
      </c>
      <c r="M3482" s="404">
        <f t="shared" si="920"/>
        <v>39.619999999999997</v>
      </c>
      <c r="N3482" s="405">
        <f t="shared" si="921"/>
        <v>0</v>
      </c>
      <c r="O3482" s="405">
        <f t="shared" si="922"/>
        <v>0</v>
      </c>
      <c r="P3482" s="392"/>
      <c r="Q3482" s="612"/>
      <c r="R3482" s="394" t="str">
        <f t="shared" si="909"/>
        <v/>
      </c>
      <c r="S3482" s="394" t="str">
        <f t="shared" si="923"/>
        <v/>
      </c>
    </row>
    <row r="3483" spans="1:19" ht="13.5" hidden="1" thickBot="1">
      <c r="A3483" s="406">
        <v>101643</v>
      </c>
      <c r="B3483" s="396" t="s">
        <v>3293</v>
      </c>
      <c r="C3483" s="400" t="s">
        <v>5246</v>
      </c>
      <c r="D3483" s="384" t="str">
        <f>VLOOKUP(A3483,[3]cartilha!$A$1:$AN$65536,15,FALSE)</f>
        <v>UN</v>
      </c>
      <c r="E3483" s="385" t="s">
        <v>9551</v>
      </c>
      <c r="F3483" s="386">
        <f t="shared" si="910"/>
        <v>69.319999999999993</v>
      </c>
      <c r="G3483" s="407"/>
      <c r="H3483" s="436">
        <f t="shared" si="917"/>
        <v>69.319999999999993</v>
      </c>
      <c r="I3483" s="403">
        <f>IF(ISBLANK(E3483),0,ROUND(F3483*G3483,2))</f>
        <v>0</v>
      </c>
      <c r="J3483" s="403">
        <f>IF(ISBLANK(G3483),0,ROUND(G3483*H3483,2))</f>
        <v>0</v>
      </c>
      <c r="K3483" s="390"/>
      <c r="L3483" s="404">
        <f>G3483</f>
        <v>0</v>
      </c>
      <c r="M3483" s="404">
        <f>H3483</f>
        <v>69.319999999999993</v>
      </c>
      <c r="N3483" s="405">
        <f>IF(ISBLANK(E3483),0,ROUND(F3483*L3483,2))</f>
        <v>0</v>
      </c>
      <c r="O3483" s="405">
        <f>IF(ISBLANK(L3483),0,ROUND(L3483*M3483,2))</f>
        <v>0</v>
      </c>
      <c r="P3483" s="392"/>
      <c r="Q3483" s="612"/>
      <c r="R3483" s="394" t="str">
        <f t="shared" si="909"/>
        <v/>
      </c>
      <c r="S3483" s="394" t="str">
        <f t="shared" si="923"/>
        <v/>
      </c>
    </row>
    <row r="3484" spans="1:19" ht="13.5" hidden="1" thickBot="1">
      <c r="A3484" s="406">
        <v>101644</v>
      </c>
      <c r="B3484" s="396" t="s">
        <v>3293</v>
      </c>
      <c r="C3484" s="400" t="s">
        <v>5247</v>
      </c>
      <c r="D3484" s="384" t="str">
        <f>VLOOKUP(A3484,[3]cartilha!$A$1:$AN$65536,15,FALSE)</f>
        <v>UN</v>
      </c>
      <c r="E3484" s="385" t="s">
        <v>9552</v>
      </c>
      <c r="F3484" s="386">
        <f t="shared" si="910"/>
        <v>93.99</v>
      </c>
      <c r="G3484" s="407"/>
      <c r="H3484" s="436">
        <f t="shared" si="917"/>
        <v>93.99</v>
      </c>
      <c r="I3484" s="403">
        <f>IF(ISBLANK(E3484),0,ROUND(F3484*G3484,2))</f>
        <v>0</v>
      </c>
      <c r="J3484" s="403">
        <f>IF(ISBLANK(G3484),0,ROUND(G3484*H3484,2))</f>
        <v>0</v>
      </c>
      <c r="K3484" s="390"/>
      <c r="L3484" s="404">
        <f>G3484</f>
        <v>0</v>
      </c>
      <c r="M3484" s="404">
        <f>H3484</f>
        <v>93.99</v>
      </c>
      <c r="N3484" s="405">
        <f>IF(ISBLANK(E3484),0,ROUND(F3484*L3484,2))</f>
        <v>0</v>
      </c>
      <c r="O3484" s="405">
        <f>IF(ISBLANK(L3484),0,ROUND(L3484*M3484,2))</f>
        <v>0</v>
      </c>
      <c r="P3484" s="392"/>
      <c r="Q3484" s="612"/>
      <c r="R3484" s="394" t="str">
        <f t="shared" si="909"/>
        <v/>
      </c>
      <c r="S3484" s="394" t="str">
        <f t="shared" si="923"/>
        <v/>
      </c>
    </row>
    <row r="3485" spans="1:19" ht="13.5" hidden="1" thickBot="1">
      <c r="A3485" s="406" t="s">
        <v>2076</v>
      </c>
      <c r="B3485" s="396"/>
      <c r="C3485" s="400" t="s">
        <v>301</v>
      </c>
      <c r="D3485" s="384">
        <v>0</v>
      </c>
      <c r="E3485" s="385"/>
      <c r="F3485" s="386">
        <f t="shared" si="910"/>
        <v>0</v>
      </c>
      <c r="G3485" s="448"/>
      <c r="H3485" s="436">
        <f t="shared" si="917"/>
        <v>0</v>
      </c>
      <c r="I3485" s="449"/>
      <c r="J3485" s="450"/>
      <c r="K3485" s="390"/>
      <c r="L3485" s="448"/>
      <c r="M3485" s="448"/>
      <c r="N3485" s="449"/>
      <c r="O3485" s="450"/>
      <c r="P3485" s="392"/>
      <c r="Q3485" s="393" t="str">
        <f>IF(OR(SUM(J3486:J3488)&gt;0,SUM(O3486:O3488)&gt;0),"xx","")</f>
        <v/>
      </c>
      <c r="R3485" s="394" t="str">
        <f t="shared" si="909"/>
        <v/>
      </c>
      <c r="S3485" s="394" t="str">
        <f t="shared" si="923"/>
        <v/>
      </c>
    </row>
    <row r="3486" spans="1:19" ht="13.5" hidden="1" thickBot="1">
      <c r="A3486" s="406">
        <v>101645</v>
      </c>
      <c r="B3486" s="396" t="s">
        <v>3293</v>
      </c>
      <c r="C3486" s="400" t="s">
        <v>5248</v>
      </c>
      <c r="D3486" s="384" t="str">
        <f>VLOOKUP(A3486,[3]cartilha!$A$1:$AN$65536,15,FALSE)</f>
        <v>UN</v>
      </c>
      <c r="E3486" s="385" t="s">
        <v>9553</v>
      </c>
      <c r="F3486" s="386">
        <f t="shared" si="910"/>
        <v>44.23</v>
      </c>
      <c r="G3486" s="407"/>
      <c r="H3486" s="436">
        <f t="shared" si="917"/>
        <v>44.23</v>
      </c>
      <c r="I3486" s="403">
        <f>IF(ISBLANK(E3486),0,ROUND(F3486*G3486,2))</f>
        <v>0</v>
      </c>
      <c r="J3486" s="403">
        <f>IF(ISBLANK(G3486),0,ROUND(G3486*H3486,2))</f>
        <v>0</v>
      </c>
      <c r="K3486" s="390"/>
      <c r="L3486" s="404">
        <f t="shared" ref="L3486:M3488" si="924">G3486</f>
        <v>0</v>
      </c>
      <c r="M3486" s="404">
        <f t="shared" si="924"/>
        <v>44.23</v>
      </c>
      <c r="N3486" s="405">
        <f>IF(ISBLANK(E3486),0,ROUND(F3486*L3486,2))</f>
        <v>0</v>
      </c>
      <c r="O3486" s="405">
        <f>IF(ISBLANK(L3486),0,ROUND(L3486*M3486,2))</f>
        <v>0</v>
      </c>
      <c r="P3486" s="392"/>
      <c r="Q3486" s="612"/>
      <c r="R3486" s="394" t="str">
        <f t="shared" si="909"/>
        <v/>
      </c>
      <c r="S3486" s="394" t="str">
        <f t="shared" si="923"/>
        <v/>
      </c>
    </row>
    <row r="3487" spans="1:19" ht="13.5" hidden="1" thickBot="1">
      <c r="A3487" s="406">
        <v>101646</v>
      </c>
      <c r="B3487" s="396" t="s">
        <v>3293</v>
      </c>
      <c r="C3487" s="400" t="s">
        <v>5249</v>
      </c>
      <c r="D3487" s="384" t="str">
        <f>VLOOKUP(A3487,[3]cartilha!$A$1:$AN$65536,15,FALSE)</f>
        <v>UN</v>
      </c>
      <c r="E3487" s="385" t="s">
        <v>9554</v>
      </c>
      <c r="F3487" s="386">
        <f t="shared" si="910"/>
        <v>58.9</v>
      </c>
      <c r="G3487" s="407"/>
      <c r="H3487" s="436">
        <f t="shared" si="917"/>
        <v>58.9</v>
      </c>
      <c r="I3487" s="403">
        <f>IF(ISBLANK(E3487),0,ROUND(F3487*G3487,2))</f>
        <v>0</v>
      </c>
      <c r="J3487" s="403">
        <f>IF(ISBLANK(G3487),0,ROUND(G3487*H3487,2))</f>
        <v>0</v>
      </c>
      <c r="K3487" s="390"/>
      <c r="L3487" s="404">
        <f t="shared" si="924"/>
        <v>0</v>
      </c>
      <c r="M3487" s="404">
        <f t="shared" si="924"/>
        <v>58.9</v>
      </c>
      <c r="N3487" s="405">
        <f>IF(ISBLANK(E3487),0,ROUND(F3487*L3487,2))</f>
        <v>0</v>
      </c>
      <c r="O3487" s="405">
        <f>IF(ISBLANK(L3487),0,ROUND(L3487*M3487,2))</f>
        <v>0</v>
      </c>
      <c r="P3487" s="392"/>
      <c r="Q3487" s="612"/>
      <c r="R3487" s="394" t="str">
        <f t="shared" si="909"/>
        <v/>
      </c>
      <c r="S3487" s="394" t="str">
        <f t="shared" si="923"/>
        <v/>
      </c>
    </row>
    <row r="3488" spans="1:19" ht="13.5" hidden="1" thickBot="1">
      <c r="A3488" s="406">
        <v>101647</v>
      </c>
      <c r="B3488" s="396" t="s">
        <v>3293</v>
      </c>
      <c r="C3488" s="400" t="s">
        <v>5250</v>
      </c>
      <c r="D3488" s="384" t="str">
        <f>VLOOKUP(A3488,[3]cartilha!$A$1:$AN$65536,15,FALSE)</f>
        <v>UN</v>
      </c>
      <c r="E3488" s="385" t="s">
        <v>9555</v>
      </c>
      <c r="F3488" s="386">
        <f t="shared" si="910"/>
        <v>108.62</v>
      </c>
      <c r="G3488" s="407"/>
      <c r="H3488" s="436">
        <f t="shared" si="917"/>
        <v>108.62</v>
      </c>
      <c r="I3488" s="403">
        <f>IF(ISBLANK(E3488),0,ROUND(F3488*G3488,2))</f>
        <v>0</v>
      </c>
      <c r="J3488" s="403">
        <f>IF(ISBLANK(G3488),0,ROUND(G3488*H3488,2))</f>
        <v>0</v>
      </c>
      <c r="K3488" s="390"/>
      <c r="L3488" s="404">
        <f t="shared" si="924"/>
        <v>0</v>
      </c>
      <c r="M3488" s="404">
        <f t="shared" si="924"/>
        <v>108.62</v>
      </c>
      <c r="N3488" s="405">
        <f>IF(ISBLANK(E3488),0,ROUND(F3488*L3488,2))</f>
        <v>0</v>
      </c>
      <c r="O3488" s="405">
        <f>IF(ISBLANK(L3488),0,ROUND(L3488*M3488,2))</f>
        <v>0</v>
      </c>
      <c r="P3488" s="392"/>
      <c r="Q3488" s="612"/>
      <c r="R3488" s="394" t="str">
        <f t="shared" si="909"/>
        <v/>
      </c>
      <c r="S3488" s="394" t="str">
        <f t="shared" si="923"/>
        <v/>
      </c>
    </row>
    <row r="3489" spans="1:19" ht="13.5" hidden="1" thickBot="1">
      <c r="A3489" s="406" t="s">
        <v>2077</v>
      </c>
      <c r="B3489" s="396"/>
      <c r="C3489" s="400" t="s">
        <v>5257</v>
      </c>
      <c r="D3489" s="384">
        <v>0</v>
      </c>
      <c r="E3489" s="385"/>
      <c r="F3489" s="386">
        <f t="shared" si="910"/>
        <v>0</v>
      </c>
      <c r="G3489" s="448"/>
      <c r="H3489" s="436">
        <f t="shared" si="917"/>
        <v>0</v>
      </c>
      <c r="I3489" s="449"/>
      <c r="J3489" s="450"/>
      <c r="K3489" s="390"/>
      <c r="L3489" s="448"/>
      <c r="M3489" s="448"/>
      <c r="N3489" s="449"/>
      <c r="O3489" s="450"/>
      <c r="P3489" s="392"/>
      <c r="Q3489" s="393" t="str">
        <f>IF(OR(SUM(J3490:J3510)&gt;0,SUM(O3490:O3510)&gt;0),"xx","")</f>
        <v/>
      </c>
      <c r="R3489" s="394" t="str">
        <f t="shared" si="909"/>
        <v/>
      </c>
      <c r="S3489" s="394" t="str">
        <f t="shared" si="923"/>
        <v/>
      </c>
    </row>
    <row r="3490" spans="1:19" ht="26.25" hidden="1" thickBot="1">
      <c r="A3490" s="406">
        <v>102085</v>
      </c>
      <c r="B3490" s="396" t="s">
        <v>3293</v>
      </c>
      <c r="C3490" s="400" t="s">
        <v>5652</v>
      </c>
      <c r="D3490" s="384" t="str">
        <f>VLOOKUP(A3490,[3]cartilha!$A$1:$AN$65536,15,FALSE)</f>
        <v>UN</v>
      </c>
      <c r="E3490" s="385" t="s">
        <v>9556</v>
      </c>
      <c r="F3490" s="386">
        <f t="shared" si="910"/>
        <v>260.11</v>
      </c>
      <c r="G3490" s="407"/>
      <c r="H3490" s="436">
        <f t="shared" si="917"/>
        <v>260.11</v>
      </c>
      <c r="I3490" s="403">
        <f>IF(ISBLANK(E3490),0,ROUND(F3490*G3490,2))</f>
        <v>0</v>
      </c>
      <c r="J3490" s="403">
        <f>IF(ISBLANK(G3490),0,ROUND(G3490*H3490,2))</f>
        <v>0</v>
      </c>
      <c r="K3490" s="390"/>
      <c r="L3490" s="404">
        <f>G3490</f>
        <v>0</v>
      </c>
      <c r="M3490" s="404">
        <f>H3490</f>
        <v>260.11</v>
      </c>
      <c r="N3490" s="405">
        <f>IF(ISBLANK(E3490),0,ROUND(F3490*L3490,2))</f>
        <v>0</v>
      </c>
      <c r="O3490" s="405">
        <f>IF(ISBLANK(L3490),0,ROUND(L3490*M3490,2))</f>
        <v>0</v>
      </c>
      <c r="P3490" s="392"/>
      <c r="Q3490" s="612"/>
      <c r="R3490" s="394" t="str">
        <f t="shared" si="909"/>
        <v/>
      </c>
      <c r="S3490" s="394" t="str">
        <f t="shared" si="923"/>
        <v/>
      </c>
    </row>
    <row r="3491" spans="1:19" ht="26.25" hidden="1" thickBot="1">
      <c r="A3491" s="406">
        <v>97605</v>
      </c>
      <c r="B3491" s="396" t="s">
        <v>3293</v>
      </c>
      <c r="C3491" s="400" t="s">
        <v>4296</v>
      </c>
      <c r="D3491" s="384" t="str">
        <f>VLOOKUP(A3491,[3]cartilha!$A$1:$AN$65536,15,FALSE)</f>
        <v>UN</v>
      </c>
      <c r="E3491" s="385" t="s">
        <v>8547</v>
      </c>
      <c r="F3491" s="386">
        <f t="shared" si="910"/>
        <v>120.25</v>
      </c>
      <c r="G3491" s="407"/>
      <c r="H3491" s="436">
        <f t="shared" si="917"/>
        <v>120.25</v>
      </c>
      <c r="I3491" s="403">
        <f>IF(ISBLANK(E3491),0,ROUND(F3491*G3491,2))</f>
        <v>0</v>
      </c>
      <c r="J3491" s="403">
        <f>IF(ISBLANK(G3491),0,ROUND(G3491*H3491,2))</f>
        <v>0</v>
      </c>
      <c r="K3491" s="390"/>
      <c r="L3491" s="404">
        <f>G3491</f>
        <v>0</v>
      </c>
      <c r="M3491" s="404">
        <f>H3491</f>
        <v>120.25</v>
      </c>
      <c r="N3491" s="405">
        <f>IF(ISBLANK(E3491),0,ROUND(F3491*L3491,2))</f>
        <v>0</v>
      </c>
      <c r="O3491" s="405">
        <f>IF(ISBLANK(L3491),0,ROUND(L3491*M3491,2))</f>
        <v>0</v>
      </c>
      <c r="P3491" s="392"/>
      <c r="Q3491" s="612"/>
      <c r="R3491" s="394" t="str">
        <f>IF(Q3491="X","x",IF(Q3491="xx","x",IF(O3491&gt;0,"x","")))</f>
        <v/>
      </c>
      <c r="S3491" s="394" t="str">
        <f t="shared" si="923"/>
        <v/>
      </c>
    </row>
    <row r="3492" spans="1:19" ht="26.25" hidden="1" thickBot="1">
      <c r="A3492" s="406">
        <v>101654</v>
      </c>
      <c r="B3492" s="396" t="s">
        <v>3293</v>
      </c>
      <c r="C3492" s="400" t="s">
        <v>5258</v>
      </c>
      <c r="D3492" s="384" t="str">
        <f>VLOOKUP(A3492,[3]cartilha!$A$1:$AN$65536,15,FALSE)</f>
        <v>UN</v>
      </c>
      <c r="E3492" s="385" t="s">
        <v>9557</v>
      </c>
      <c r="F3492" s="386">
        <f t="shared" si="910"/>
        <v>329.91</v>
      </c>
      <c r="G3492" s="407"/>
      <c r="H3492" s="436">
        <f t="shared" si="917"/>
        <v>329.91</v>
      </c>
      <c r="I3492" s="403">
        <f t="shared" ref="I3492:I3510" si="925">IF(ISBLANK(E3492),0,ROUND(F3492*G3492,2))</f>
        <v>0</v>
      </c>
      <c r="J3492" s="403">
        <f t="shared" ref="J3492:J3510" si="926">IF(ISBLANK(G3492),0,ROUND(G3492*H3492,2))</f>
        <v>0</v>
      </c>
      <c r="K3492" s="390"/>
      <c r="L3492" s="404">
        <f t="shared" ref="L3492:M3507" si="927">G3492</f>
        <v>0</v>
      </c>
      <c r="M3492" s="404">
        <f t="shared" si="927"/>
        <v>329.91</v>
      </c>
      <c r="N3492" s="405">
        <f t="shared" ref="N3492:N3510" si="928">IF(ISBLANK(E3492),0,ROUND(F3492*L3492,2))</f>
        <v>0</v>
      </c>
      <c r="O3492" s="405">
        <f t="shared" ref="O3492:O3510" si="929">IF(ISBLANK(L3492),0,ROUND(L3492*M3492,2))</f>
        <v>0</v>
      </c>
      <c r="P3492" s="392"/>
      <c r="Q3492" s="612"/>
      <c r="R3492" s="394" t="str">
        <f t="shared" ref="R3492:R3555" si="930">IF(Q3492="X","x",IF(Q3492="xx","x",IF(O3492&gt;0,"x","")))</f>
        <v/>
      </c>
      <c r="S3492" s="394" t="str">
        <f t="shared" si="923"/>
        <v/>
      </c>
    </row>
    <row r="3493" spans="1:19" ht="26.25" hidden="1" thickBot="1">
      <c r="A3493" s="406">
        <v>101655</v>
      </c>
      <c r="B3493" s="396" t="s">
        <v>3293</v>
      </c>
      <c r="C3493" s="400" t="s">
        <v>5259</v>
      </c>
      <c r="D3493" s="384" t="str">
        <f>VLOOKUP(A3493,[3]cartilha!$A$1:$AN$65536,15,FALSE)</f>
        <v>UN</v>
      </c>
      <c r="E3493" s="385" t="s">
        <v>9558</v>
      </c>
      <c r="F3493" s="386">
        <f t="shared" si="910"/>
        <v>545.66999999999996</v>
      </c>
      <c r="G3493" s="407"/>
      <c r="H3493" s="436">
        <f t="shared" si="917"/>
        <v>545.66999999999996</v>
      </c>
      <c r="I3493" s="403">
        <f t="shared" si="925"/>
        <v>0</v>
      </c>
      <c r="J3493" s="403">
        <f t="shared" si="926"/>
        <v>0</v>
      </c>
      <c r="K3493" s="390"/>
      <c r="L3493" s="404">
        <f t="shared" si="927"/>
        <v>0</v>
      </c>
      <c r="M3493" s="404">
        <f t="shared" si="927"/>
        <v>545.66999999999996</v>
      </c>
      <c r="N3493" s="405">
        <f t="shared" si="928"/>
        <v>0</v>
      </c>
      <c r="O3493" s="405">
        <f t="shared" si="929"/>
        <v>0</v>
      </c>
      <c r="P3493" s="392"/>
      <c r="Q3493" s="612"/>
      <c r="R3493" s="394" t="str">
        <f t="shared" si="930"/>
        <v/>
      </c>
      <c r="S3493" s="394" t="str">
        <f t="shared" si="923"/>
        <v/>
      </c>
    </row>
    <row r="3494" spans="1:19" ht="26.25" hidden="1" thickBot="1">
      <c r="A3494" s="406">
        <v>101656</v>
      </c>
      <c r="B3494" s="396" t="s">
        <v>3293</v>
      </c>
      <c r="C3494" s="400" t="s">
        <v>5260</v>
      </c>
      <c r="D3494" s="384" t="str">
        <f>VLOOKUP(A3494,[3]cartilha!$A$1:$AN$65536,15,FALSE)</f>
        <v>UN</v>
      </c>
      <c r="E3494" s="385" t="s">
        <v>9559</v>
      </c>
      <c r="F3494" s="386">
        <f t="shared" si="910"/>
        <v>596.04</v>
      </c>
      <c r="G3494" s="407"/>
      <c r="H3494" s="436">
        <f t="shared" si="917"/>
        <v>596.04</v>
      </c>
      <c r="I3494" s="403">
        <f t="shared" si="925"/>
        <v>0</v>
      </c>
      <c r="J3494" s="403">
        <f t="shared" si="926"/>
        <v>0</v>
      </c>
      <c r="K3494" s="390"/>
      <c r="L3494" s="404">
        <f t="shared" si="927"/>
        <v>0</v>
      </c>
      <c r="M3494" s="404">
        <f t="shared" si="927"/>
        <v>596.04</v>
      </c>
      <c r="N3494" s="405">
        <f t="shared" si="928"/>
        <v>0</v>
      </c>
      <c r="O3494" s="405">
        <f t="shared" si="929"/>
        <v>0</v>
      </c>
      <c r="P3494" s="392"/>
      <c r="Q3494" s="612"/>
      <c r="R3494" s="394" t="str">
        <f t="shared" si="930"/>
        <v/>
      </c>
      <c r="S3494" s="394" t="str">
        <f t="shared" si="923"/>
        <v/>
      </c>
    </row>
    <row r="3495" spans="1:19" ht="26.25" hidden="1" thickBot="1">
      <c r="A3495" s="406">
        <v>101657</v>
      </c>
      <c r="B3495" s="396" t="s">
        <v>3293</v>
      </c>
      <c r="C3495" s="400" t="s">
        <v>5261</v>
      </c>
      <c r="D3495" s="384" t="str">
        <f>VLOOKUP(A3495,[3]cartilha!$A$1:$AN$65536,15,FALSE)</f>
        <v>UN</v>
      </c>
      <c r="E3495" s="385" t="s">
        <v>9560</v>
      </c>
      <c r="F3495" s="386">
        <f t="shared" si="910"/>
        <v>703.35</v>
      </c>
      <c r="G3495" s="407"/>
      <c r="H3495" s="436">
        <f t="shared" si="917"/>
        <v>703.35</v>
      </c>
      <c r="I3495" s="403">
        <f t="shared" si="925"/>
        <v>0</v>
      </c>
      <c r="J3495" s="403">
        <f t="shared" si="926"/>
        <v>0</v>
      </c>
      <c r="K3495" s="390"/>
      <c r="L3495" s="404">
        <f t="shared" si="927"/>
        <v>0</v>
      </c>
      <c r="M3495" s="404">
        <f t="shared" si="927"/>
        <v>703.35</v>
      </c>
      <c r="N3495" s="405">
        <f t="shared" si="928"/>
        <v>0</v>
      </c>
      <c r="O3495" s="405">
        <f t="shared" si="929"/>
        <v>0</v>
      </c>
      <c r="P3495" s="392"/>
      <c r="Q3495" s="612"/>
      <c r="R3495" s="394" t="str">
        <f t="shared" si="930"/>
        <v/>
      </c>
      <c r="S3495" s="394" t="str">
        <f t="shared" si="923"/>
        <v/>
      </c>
    </row>
    <row r="3496" spans="1:19" ht="26.25" hidden="1" thickBot="1">
      <c r="A3496" s="406">
        <v>101658</v>
      </c>
      <c r="B3496" s="396" t="s">
        <v>3293</v>
      </c>
      <c r="C3496" s="400" t="s">
        <v>5262</v>
      </c>
      <c r="D3496" s="384" t="str">
        <f>VLOOKUP(A3496,[3]cartilha!$A$1:$AN$65536,15,FALSE)</f>
        <v>UN</v>
      </c>
      <c r="E3496" s="385" t="s">
        <v>7950</v>
      </c>
      <c r="F3496" s="386">
        <f t="shared" si="910"/>
        <v>924.01</v>
      </c>
      <c r="G3496" s="407"/>
      <c r="H3496" s="436">
        <f t="shared" si="917"/>
        <v>924.01</v>
      </c>
      <c r="I3496" s="403">
        <f t="shared" si="925"/>
        <v>0</v>
      </c>
      <c r="J3496" s="403">
        <f t="shared" si="926"/>
        <v>0</v>
      </c>
      <c r="K3496" s="390"/>
      <c r="L3496" s="404">
        <f t="shared" si="927"/>
        <v>0</v>
      </c>
      <c r="M3496" s="404">
        <f t="shared" si="927"/>
        <v>924.01</v>
      </c>
      <c r="N3496" s="405">
        <f t="shared" si="928"/>
        <v>0</v>
      </c>
      <c r="O3496" s="405">
        <f t="shared" si="929"/>
        <v>0</v>
      </c>
      <c r="P3496" s="392"/>
      <c r="Q3496" s="612"/>
      <c r="R3496" s="394" t="str">
        <f t="shared" si="930"/>
        <v/>
      </c>
      <c r="S3496" s="394" t="str">
        <f t="shared" si="923"/>
        <v/>
      </c>
    </row>
    <row r="3497" spans="1:19" ht="26.25" hidden="1" thickBot="1">
      <c r="A3497" s="406">
        <v>101659</v>
      </c>
      <c r="B3497" s="396" t="s">
        <v>3293</v>
      </c>
      <c r="C3497" s="400" t="s">
        <v>5263</v>
      </c>
      <c r="D3497" s="384" t="str">
        <f>VLOOKUP(A3497,[3]cartilha!$A$1:$AN$65536,15,FALSE)</f>
        <v>UN</v>
      </c>
      <c r="E3497" s="385" t="s">
        <v>9561</v>
      </c>
      <c r="F3497" s="386">
        <f t="shared" si="910"/>
        <v>1061.23</v>
      </c>
      <c r="G3497" s="407"/>
      <c r="H3497" s="436">
        <f t="shared" si="917"/>
        <v>1061.23</v>
      </c>
      <c r="I3497" s="403">
        <f t="shared" si="925"/>
        <v>0</v>
      </c>
      <c r="J3497" s="403">
        <f t="shared" si="926"/>
        <v>0</v>
      </c>
      <c r="K3497" s="390"/>
      <c r="L3497" s="404">
        <f t="shared" si="927"/>
        <v>0</v>
      </c>
      <c r="M3497" s="404">
        <f t="shared" si="927"/>
        <v>1061.23</v>
      </c>
      <c r="N3497" s="405">
        <f t="shared" si="928"/>
        <v>0</v>
      </c>
      <c r="O3497" s="405">
        <f t="shared" si="929"/>
        <v>0</v>
      </c>
      <c r="P3497" s="392"/>
      <c r="Q3497" s="612"/>
      <c r="R3497" s="394" t="str">
        <f t="shared" si="930"/>
        <v/>
      </c>
      <c r="S3497" s="394" t="str">
        <f t="shared" si="923"/>
        <v/>
      </c>
    </row>
    <row r="3498" spans="1:19" ht="26.25" hidden="1" thickBot="1">
      <c r="A3498" s="406">
        <v>101660</v>
      </c>
      <c r="B3498" s="396" t="s">
        <v>3293</v>
      </c>
      <c r="C3498" s="400" t="s">
        <v>5264</v>
      </c>
      <c r="D3498" s="384" t="str">
        <f>VLOOKUP(A3498,[3]cartilha!$A$1:$AN$65536,15,FALSE)</f>
        <v>UN</v>
      </c>
      <c r="E3498" s="385" t="s">
        <v>9562</v>
      </c>
      <c r="F3498" s="386">
        <f t="shared" si="910"/>
        <v>1709.07</v>
      </c>
      <c r="G3498" s="407"/>
      <c r="H3498" s="436">
        <f t="shared" si="917"/>
        <v>1709.07</v>
      </c>
      <c r="I3498" s="403">
        <f t="shared" si="925"/>
        <v>0</v>
      </c>
      <c r="J3498" s="403">
        <f t="shared" si="926"/>
        <v>0</v>
      </c>
      <c r="K3498" s="390"/>
      <c r="L3498" s="404">
        <f t="shared" si="927"/>
        <v>0</v>
      </c>
      <c r="M3498" s="404">
        <f t="shared" si="927"/>
        <v>1709.07</v>
      </c>
      <c r="N3498" s="405">
        <f t="shared" si="928"/>
        <v>0</v>
      </c>
      <c r="O3498" s="405">
        <f t="shared" si="929"/>
        <v>0</v>
      </c>
      <c r="P3498" s="392"/>
      <c r="Q3498" s="612"/>
      <c r="R3498" s="394" t="str">
        <f t="shared" si="930"/>
        <v/>
      </c>
      <c r="S3498" s="394" t="str">
        <f t="shared" si="923"/>
        <v/>
      </c>
    </row>
    <row r="3499" spans="1:19" ht="26.25" hidden="1" thickBot="1">
      <c r="A3499" s="406">
        <v>97606</v>
      </c>
      <c r="B3499" s="396" t="s">
        <v>3293</v>
      </c>
      <c r="C3499" s="400" t="s">
        <v>4297</v>
      </c>
      <c r="D3499" s="384" t="str">
        <f>VLOOKUP(A3499,[3]cartilha!$A$1:$AN$65536,15,FALSE)</f>
        <v>UN</v>
      </c>
      <c r="E3499" s="385" t="s">
        <v>9563</v>
      </c>
      <c r="F3499" s="386">
        <f t="shared" si="910"/>
        <v>135.24</v>
      </c>
      <c r="G3499" s="407"/>
      <c r="H3499" s="436">
        <f t="shared" si="917"/>
        <v>135.24</v>
      </c>
      <c r="I3499" s="403">
        <f t="shared" si="925"/>
        <v>0</v>
      </c>
      <c r="J3499" s="403">
        <f t="shared" si="926"/>
        <v>0</v>
      </c>
      <c r="K3499" s="390"/>
      <c r="L3499" s="404">
        <f t="shared" si="927"/>
        <v>0</v>
      </c>
      <c r="M3499" s="404">
        <f t="shared" si="927"/>
        <v>135.24</v>
      </c>
      <c r="N3499" s="405">
        <f t="shared" si="928"/>
        <v>0</v>
      </c>
      <c r="O3499" s="405">
        <f t="shared" si="929"/>
        <v>0</v>
      </c>
      <c r="P3499" s="392"/>
      <c r="Q3499" s="612"/>
      <c r="R3499" s="394" t="str">
        <f t="shared" si="930"/>
        <v/>
      </c>
      <c r="S3499" s="394" t="str">
        <f t="shared" si="923"/>
        <v/>
      </c>
    </row>
    <row r="3500" spans="1:19" ht="26.25" hidden="1" thickBot="1">
      <c r="A3500" s="406">
        <v>97607</v>
      </c>
      <c r="B3500" s="396" t="s">
        <v>3293</v>
      </c>
      <c r="C3500" s="400" t="s">
        <v>4298</v>
      </c>
      <c r="D3500" s="384" t="str">
        <f>VLOOKUP(A3500,[3]cartilha!$A$1:$AN$65536,15,FALSE)</f>
        <v>UN</v>
      </c>
      <c r="E3500" s="385" t="s">
        <v>9564</v>
      </c>
      <c r="F3500" s="386">
        <f t="shared" si="910"/>
        <v>145.25</v>
      </c>
      <c r="G3500" s="407"/>
      <c r="H3500" s="436">
        <f t="shared" si="917"/>
        <v>145.25</v>
      </c>
      <c r="I3500" s="403">
        <f t="shared" si="925"/>
        <v>0</v>
      </c>
      <c r="J3500" s="403">
        <f t="shared" si="926"/>
        <v>0</v>
      </c>
      <c r="K3500" s="390"/>
      <c r="L3500" s="404">
        <f t="shared" si="927"/>
        <v>0</v>
      </c>
      <c r="M3500" s="404">
        <f t="shared" si="927"/>
        <v>145.25</v>
      </c>
      <c r="N3500" s="405">
        <f t="shared" si="928"/>
        <v>0</v>
      </c>
      <c r="O3500" s="405">
        <f t="shared" si="929"/>
        <v>0</v>
      </c>
      <c r="P3500" s="392"/>
      <c r="Q3500" s="612"/>
      <c r="R3500" s="394" t="str">
        <f t="shared" si="930"/>
        <v/>
      </c>
      <c r="S3500" s="394" t="str">
        <f t="shared" si="923"/>
        <v/>
      </c>
    </row>
    <row r="3501" spans="1:19" ht="26.25" hidden="1" thickBot="1">
      <c r="A3501" s="406">
        <v>97608</v>
      </c>
      <c r="B3501" s="396" t="s">
        <v>3293</v>
      </c>
      <c r="C3501" s="400" t="s">
        <v>4299</v>
      </c>
      <c r="D3501" s="384" t="str">
        <f>VLOOKUP(A3501,[3]cartilha!$A$1:$AN$65536,15,FALSE)</f>
        <v>UN</v>
      </c>
      <c r="E3501" s="385" t="s">
        <v>9565</v>
      </c>
      <c r="F3501" s="386">
        <f t="shared" si="910"/>
        <v>160.22999999999999</v>
      </c>
      <c r="G3501" s="407"/>
      <c r="H3501" s="436">
        <f t="shared" si="917"/>
        <v>160.22999999999999</v>
      </c>
      <c r="I3501" s="403">
        <f t="shared" si="925"/>
        <v>0</v>
      </c>
      <c r="J3501" s="403">
        <f t="shared" si="926"/>
        <v>0</v>
      </c>
      <c r="K3501" s="390"/>
      <c r="L3501" s="404">
        <f t="shared" si="927"/>
        <v>0</v>
      </c>
      <c r="M3501" s="404">
        <f t="shared" si="927"/>
        <v>160.22999999999999</v>
      </c>
      <c r="N3501" s="405">
        <f t="shared" si="928"/>
        <v>0</v>
      </c>
      <c r="O3501" s="405">
        <f t="shared" si="929"/>
        <v>0</v>
      </c>
      <c r="P3501" s="392"/>
      <c r="Q3501" s="612"/>
      <c r="R3501" s="394" t="str">
        <f t="shared" si="930"/>
        <v/>
      </c>
      <c r="S3501" s="394" t="str">
        <f t="shared" si="923"/>
        <v/>
      </c>
    </row>
    <row r="3502" spans="1:19" ht="13.5" hidden="1" thickBot="1">
      <c r="A3502" s="406">
        <v>100902</v>
      </c>
      <c r="B3502" s="396" t="s">
        <v>3293</v>
      </c>
      <c r="C3502" s="400" t="s">
        <v>4447</v>
      </c>
      <c r="D3502" s="384" t="str">
        <f>VLOOKUP(A3502,[3]cartilha!$A$1:$AN$65536,15,FALSE)</f>
        <v>UN</v>
      </c>
      <c r="E3502" s="385" t="s">
        <v>9566</v>
      </c>
      <c r="F3502" s="386">
        <f t="shared" si="910"/>
        <v>32.81</v>
      </c>
      <c r="G3502" s="407"/>
      <c r="H3502" s="436">
        <f t="shared" si="917"/>
        <v>32.81</v>
      </c>
      <c r="I3502" s="403">
        <f t="shared" si="925"/>
        <v>0</v>
      </c>
      <c r="J3502" s="403">
        <f t="shared" si="926"/>
        <v>0</v>
      </c>
      <c r="K3502" s="390"/>
      <c r="L3502" s="404">
        <f t="shared" si="927"/>
        <v>0</v>
      </c>
      <c r="M3502" s="404">
        <f t="shared" si="927"/>
        <v>32.81</v>
      </c>
      <c r="N3502" s="405">
        <f t="shared" si="928"/>
        <v>0</v>
      </c>
      <c r="O3502" s="405">
        <f t="shared" si="929"/>
        <v>0</v>
      </c>
      <c r="P3502" s="392"/>
      <c r="Q3502" s="612"/>
      <c r="R3502" s="394" t="str">
        <f t="shared" si="930"/>
        <v/>
      </c>
      <c r="S3502" s="394" t="str">
        <f t="shared" si="923"/>
        <v/>
      </c>
    </row>
    <row r="3503" spans="1:19" ht="13.5" hidden="1" thickBot="1">
      <c r="A3503" s="406">
        <v>100903</v>
      </c>
      <c r="B3503" s="396" t="s">
        <v>3293</v>
      </c>
      <c r="C3503" s="400" t="s">
        <v>4448</v>
      </c>
      <c r="D3503" s="384" t="str">
        <f>VLOOKUP(A3503,[3]cartilha!$A$1:$AN$65536,15,FALSE)</f>
        <v>UN</v>
      </c>
      <c r="E3503" s="385" t="s">
        <v>9567</v>
      </c>
      <c r="F3503" s="386">
        <f t="shared" si="910"/>
        <v>38.56</v>
      </c>
      <c r="G3503" s="407"/>
      <c r="H3503" s="436">
        <f t="shared" si="917"/>
        <v>38.56</v>
      </c>
      <c r="I3503" s="403">
        <f t="shared" si="925"/>
        <v>0</v>
      </c>
      <c r="J3503" s="403">
        <f t="shared" si="926"/>
        <v>0</v>
      </c>
      <c r="K3503" s="390"/>
      <c r="L3503" s="404">
        <f t="shared" si="927"/>
        <v>0</v>
      </c>
      <c r="M3503" s="404">
        <f t="shared" si="927"/>
        <v>38.56</v>
      </c>
      <c r="N3503" s="405">
        <f t="shared" si="928"/>
        <v>0</v>
      </c>
      <c r="O3503" s="405">
        <f t="shared" si="929"/>
        <v>0</v>
      </c>
      <c r="P3503" s="392"/>
      <c r="Q3503" s="612"/>
      <c r="R3503" s="394" t="str">
        <f t="shared" si="930"/>
        <v/>
      </c>
      <c r="S3503" s="394" t="str">
        <f t="shared" si="923"/>
        <v/>
      </c>
    </row>
    <row r="3504" spans="1:19" ht="26.25" hidden="1" thickBot="1">
      <c r="A3504" s="406">
        <v>100904</v>
      </c>
      <c r="B3504" s="396" t="s">
        <v>3293</v>
      </c>
      <c r="C3504" s="400" t="s">
        <v>4449</v>
      </c>
      <c r="D3504" s="384" t="str">
        <f>VLOOKUP(A3504,[3]cartilha!$A$1:$AN$65536,15,FALSE)</f>
        <v>UN</v>
      </c>
      <c r="E3504" s="385" t="s">
        <v>7415</v>
      </c>
      <c r="F3504" s="386">
        <f t="shared" si="910"/>
        <v>112.88</v>
      </c>
      <c r="G3504" s="407"/>
      <c r="H3504" s="436">
        <f t="shared" si="917"/>
        <v>112.88</v>
      </c>
      <c r="I3504" s="403">
        <f t="shared" si="925"/>
        <v>0</v>
      </c>
      <c r="J3504" s="403">
        <f t="shared" si="926"/>
        <v>0</v>
      </c>
      <c r="K3504" s="390"/>
      <c r="L3504" s="404">
        <f t="shared" si="927"/>
        <v>0</v>
      </c>
      <c r="M3504" s="404">
        <f t="shared" si="927"/>
        <v>112.88</v>
      </c>
      <c r="N3504" s="405">
        <f t="shared" si="928"/>
        <v>0</v>
      </c>
      <c r="O3504" s="405">
        <f t="shared" si="929"/>
        <v>0</v>
      </c>
      <c r="P3504" s="392"/>
      <c r="Q3504" s="612"/>
      <c r="R3504" s="394" t="str">
        <f t="shared" si="930"/>
        <v/>
      </c>
      <c r="S3504" s="394" t="str">
        <f t="shared" si="923"/>
        <v/>
      </c>
    </row>
    <row r="3505" spans="1:19" ht="26.25" hidden="1" thickBot="1">
      <c r="A3505" s="406">
        <v>100905</v>
      </c>
      <c r="B3505" s="396" t="s">
        <v>3293</v>
      </c>
      <c r="C3505" s="400" t="s">
        <v>4450</v>
      </c>
      <c r="D3505" s="384" t="str">
        <f>VLOOKUP(A3505,[3]cartilha!$A$1:$AN$65536,15,FALSE)</f>
        <v>UN</v>
      </c>
      <c r="E3505" s="385" t="s">
        <v>9568</v>
      </c>
      <c r="F3505" s="386">
        <f t="shared" si="910"/>
        <v>304.62</v>
      </c>
      <c r="G3505" s="407"/>
      <c r="H3505" s="436">
        <f t="shared" si="917"/>
        <v>304.62</v>
      </c>
      <c r="I3505" s="403">
        <f t="shared" si="925"/>
        <v>0</v>
      </c>
      <c r="J3505" s="403">
        <f t="shared" si="926"/>
        <v>0</v>
      </c>
      <c r="K3505" s="390"/>
      <c r="L3505" s="404">
        <f t="shared" si="927"/>
        <v>0</v>
      </c>
      <c r="M3505" s="404">
        <f t="shared" si="927"/>
        <v>304.62</v>
      </c>
      <c r="N3505" s="405">
        <f t="shared" si="928"/>
        <v>0</v>
      </c>
      <c r="O3505" s="405">
        <f t="shared" si="929"/>
        <v>0</v>
      </c>
      <c r="P3505" s="392"/>
      <c r="Q3505" s="612"/>
      <c r="R3505" s="394" t="str">
        <f t="shared" si="930"/>
        <v/>
      </c>
      <c r="S3505" s="394" t="str">
        <f t="shared" si="923"/>
        <v/>
      </c>
    </row>
    <row r="3506" spans="1:19" ht="26.25" hidden="1" thickBot="1">
      <c r="A3506" s="406">
        <v>100906</v>
      </c>
      <c r="B3506" s="396" t="s">
        <v>3293</v>
      </c>
      <c r="C3506" s="400" t="s">
        <v>4451</v>
      </c>
      <c r="D3506" s="384" t="str">
        <f>VLOOKUP(A3506,[3]cartilha!$A$1:$AN$65536,15,FALSE)</f>
        <v>UN</v>
      </c>
      <c r="E3506" s="385" t="s">
        <v>9569</v>
      </c>
      <c r="F3506" s="386">
        <f t="shared" si="910"/>
        <v>415.17</v>
      </c>
      <c r="G3506" s="407"/>
      <c r="H3506" s="436">
        <f t="shared" si="917"/>
        <v>415.17</v>
      </c>
      <c r="I3506" s="403">
        <f t="shared" si="925"/>
        <v>0</v>
      </c>
      <c r="J3506" s="403">
        <f t="shared" si="926"/>
        <v>0</v>
      </c>
      <c r="K3506" s="390"/>
      <c r="L3506" s="404">
        <f t="shared" si="927"/>
        <v>0</v>
      </c>
      <c r="M3506" s="404">
        <f t="shared" si="927"/>
        <v>415.17</v>
      </c>
      <c r="N3506" s="405">
        <f t="shared" si="928"/>
        <v>0</v>
      </c>
      <c r="O3506" s="405">
        <f t="shared" si="929"/>
        <v>0</v>
      </c>
      <c r="P3506" s="392"/>
      <c r="Q3506" s="612"/>
      <c r="R3506" s="394" t="str">
        <f t="shared" si="930"/>
        <v/>
      </c>
      <c r="S3506" s="394" t="str">
        <f t="shared" si="923"/>
        <v/>
      </c>
    </row>
    <row r="3507" spans="1:19" ht="26.25" hidden="1" thickBot="1">
      <c r="A3507" s="406">
        <v>100919</v>
      </c>
      <c r="B3507" s="396" t="s">
        <v>3293</v>
      </c>
      <c r="C3507" s="400" t="s">
        <v>4452</v>
      </c>
      <c r="D3507" s="384" t="str">
        <f>VLOOKUP(A3507,[3]cartilha!$A$1:$AN$65536,15,FALSE)</f>
        <v>UN</v>
      </c>
      <c r="E3507" s="385" t="s">
        <v>8528</v>
      </c>
      <c r="F3507" s="386">
        <f t="shared" si="910"/>
        <v>102.54</v>
      </c>
      <c r="G3507" s="407"/>
      <c r="H3507" s="436">
        <f t="shared" si="917"/>
        <v>102.54</v>
      </c>
      <c r="I3507" s="403">
        <f t="shared" si="925"/>
        <v>0</v>
      </c>
      <c r="J3507" s="403">
        <f t="shared" si="926"/>
        <v>0</v>
      </c>
      <c r="K3507" s="390"/>
      <c r="L3507" s="404">
        <f t="shared" si="927"/>
        <v>0</v>
      </c>
      <c r="M3507" s="404">
        <f t="shared" si="927"/>
        <v>102.54</v>
      </c>
      <c r="N3507" s="405">
        <f t="shared" si="928"/>
        <v>0</v>
      </c>
      <c r="O3507" s="405">
        <f t="shared" si="929"/>
        <v>0</v>
      </c>
      <c r="P3507" s="392"/>
      <c r="Q3507" s="612"/>
      <c r="R3507" s="394" t="str">
        <f t="shared" si="930"/>
        <v/>
      </c>
      <c r="S3507" s="394" t="str">
        <f t="shared" si="923"/>
        <v/>
      </c>
    </row>
    <row r="3508" spans="1:19" ht="26.25" hidden="1" thickBot="1">
      <c r="A3508" s="406">
        <v>100920</v>
      </c>
      <c r="B3508" s="396" t="s">
        <v>3293</v>
      </c>
      <c r="C3508" s="400" t="s">
        <v>4453</v>
      </c>
      <c r="D3508" s="384" t="str">
        <f>VLOOKUP(A3508,[3]cartilha!$A$1:$AN$65536,15,FALSE)</f>
        <v>UN</v>
      </c>
      <c r="E3508" s="385" t="s">
        <v>9570</v>
      </c>
      <c r="F3508" s="386">
        <f t="shared" si="910"/>
        <v>176.1</v>
      </c>
      <c r="G3508" s="407"/>
      <c r="H3508" s="436">
        <f t="shared" si="917"/>
        <v>176.1</v>
      </c>
      <c r="I3508" s="403">
        <f t="shared" si="925"/>
        <v>0</v>
      </c>
      <c r="J3508" s="403">
        <f t="shared" si="926"/>
        <v>0</v>
      </c>
      <c r="K3508" s="390"/>
      <c r="L3508" s="404">
        <f t="shared" ref="L3508:M3510" si="931">G3508</f>
        <v>0</v>
      </c>
      <c r="M3508" s="404">
        <f t="shared" si="931"/>
        <v>176.1</v>
      </c>
      <c r="N3508" s="405">
        <f t="shared" si="928"/>
        <v>0</v>
      </c>
      <c r="O3508" s="405">
        <f t="shared" si="929"/>
        <v>0</v>
      </c>
      <c r="P3508" s="392"/>
      <c r="Q3508" s="612"/>
      <c r="R3508" s="394" t="str">
        <f t="shared" si="930"/>
        <v/>
      </c>
      <c r="S3508" s="394" t="str">
        <f t="shared" si="923"/>
        <v/>
      </c>
    </row>
    <row r="3509" spans="1:19" ht="13.5" hidden="1" thickBot="1">
      <c r="A3509" s="406">
        <v>97609</v>
      </c>
      <c r="B3509" s="396" t="s">
        <v>3293</v>
      </c>
      <c r="C3509" s="400" t="s">
        <v>4300</v>
      </c>
      <c r="D3509" s="384" t="str">
        <f>VLOOKUP(A3509,[3]cartilha!$A$1:$AN$65536,15,FALSE)</f>
        <v>UN</v>
      </c>
      <c r="E3509" s="385" t="s">
        <v>9571</v>
      </c>
      <c r="F3509" s="386">
        <f t="shared" si="910"/>
        <v>20.28</v>
      </c>
      <c r="G3509" s="407"/>
      <c r="H3509" s="436">
        <f t="shared" si="917"/>
        <v>20.28</v>
      </c>
      <c r="I3509" s="403">
        <f t="shared" si="925"/>
        <v>0</v>
      </c>
      <c r="J3509" s="403">
        <f t="shared" si="926"/>
        <v>0</v>
      </c>
      <c r="K3509" s="390"/>
      <c r="L3509" s="404">
        <f t="shared" si="931"/>
        <v>0</v>
      </c>
      <c r="M3509" s="404">
        <f t="shared" si="931"/>
        <v>20.28</v>
      </c>
      <c r="N3509" s="405">
        <f t="shared" si="928"/>
        <v>0</v>
      </c>
      <c r="O3509" s="405">
        <f t="shared" si="929"/>
        <v>0</v>
      </c>
      <c r="P3509" s="392"/>
      <c r="Q3509" s="612"/>
      <c r="R3509" s="394" t="str">
        <f t="shared" si="930"/>
        <v/>
      </c>
      <c r="S3509" s="394" t="str">
        <f t="shared" si="923"/>
        <v/>
      </c>
    </row>
    <row r="3510" spans="1:19" ht="13.5" hidden="1" thickBot="1">
      <c r="A3510" s="406">
        <v>97610</v>
      </c>
      <c r="B3510" s="396" t="s">
        <v>3293</v>
      </c>
      <c r="C3510" s="400" t="s">
        <v>4301</v>
      </c>
      <c r="D3510" s="384" t="str">
        <f>VLOOKUP(A3510,[3]cartilha!$A$1:$AN$65536,15,FALSE)</f>
        <v>UN</v>
      </c>
      <c r="E3510" s="385" t="s">
        <v>9572</v>
      </c>
      <c r="F3510" s="386">
        <f t="shared" si="910"/>
        <v>21.57</v>
      </c>
      <c r="G3510" s="407"/>
      <c r="H3510" s="436">
        <f t="shared" si="917"/>
        <v>21.57</v>
      </c>
      <c r="I3510" s="403">
        <f t="shared" si="925"/>
        <v>0</v>
      </c>
      <c r="J3510" s="403">
        <f t="shared" si="926"/>
        <v>0</v>
      </c>
      <c r="K3510" s="390"/>
      <c r="L3510" s="404">
        <f t="shared" si="931"/>
        <v>0</v>
      </c>
      <c r="M3510" s="404">
        <f t="shared" si="931"/>
        <v>21.57</v>
      </c>
      <c r="N3510" s="405">
        <f t="shared" si="928"/>
        <v>0</v>
      </c>
      <c r="O3510" s="405">
        <f t="shared" si="929"/>
        <v>0</v>
      </c>
      <c r="P3510" s="392"/>
      <c r="Q3510" s="612"/>
      <c r="R3510" s="394" t="str">
        <f t="shared" si="930"/>
        <v/>
      </c>
      <c r="S3510" s="394" t="str">
        <f t="shared" si="923"/>
        <v/>
      </c>
    </row>
    <row r="3511" spans="1:19" ht="13.5" hidden="1" thickBot="1">
      <c r="A3511" s="406" t="s">
        <v>2078</v>
      </c>
      <c r="B3511" s="396"/>
      <c r="C3511" s="400" t="s">
        <v>105</v>
      </c>
      <c r="D3511" s="384">
        <v>0</v>
      </c>
      <c r="E3511" s="385"/>
      <c r="F3511" s="386">
        <f t="shared" si="910"/>
        <v>0</v>
      </c>
      <c r="G3511" s="448"/>
      <c r="H3511" s="436">
        <f t="shared" si="917"/>
        <v>0</v>
      </c>
      <c r="I3511" s="449"/>
      <c r="J3511" s="450"/>
      <c r="K3511" s="390"/>
      <c r="L3511" s="448"/>
      <c r="M3511" s="448"/>
      <c r="N3511" s="449"/>
      <c r="O3511" s="450"/>
      <c r="P3511" s="392"/>
      <c r="Q3511" s="393" t="str">
        <f>IF(OR(SUM(J3512:J3544)&gt;0,SUM(O3512:O3544)&gt;0),"xx","")</f>
        <v/>
      </c>
      <c r="R3511" s="394" t="str">
        <f t="shared" si="930"/>
        <v/>
      </c>
      <c r="S3511" s="394" t="str">
        <f t="shared" si="923"/>
        <v/>
      </c>
    </row>
    <row r="3512" spans="1:19" s="131" customFormat="1" ht="26.25" hidden="1" thickBot="1">
      <c r="A3512" s="406">
        <v>101537</v>
      </c>
      <c r="B3512" s="396" t="s">
        <v>3293</v>
      </c>
      <c r="C3512" s="400" t="s">
        <v>5208</v>
      </c>
      <c r="D3512" s="384" t="str">
        <f>VLOOKUP(A3512,[3]cartilha!$A$1:$AN$65536,15,FALSE)</f>
        <v>UN</v>
      </c>
      <c r="E3512" s="385" t="s">
        <v>9573</v>
      </c>
      <c r="F3512" s="386">
        <f t="shared" si="910"/>
        <v>159.28</v>
      </c>
      <c r="G3512" s="490"/>
      <c r="H3512" s="436">
        <f t="shared" si="917"/>
        <v>159.28</v>
      </c>
      <c r="I3512" s="492">
        <f>IF(ISBLANK(E3512),0,ROUND(F3512*G3512,2))</f>
        <v>0</v>
      </c>
      <c r="J3512" s="492">
        <f>IF(ISBLANK(G3512),0,ROUND(G3512*H3512,2))</f>
        <v>0</v>
      </c>
      <c r="K3512" s="493"/>
      <c r="L3512" s="491">
        <f>G3512</f>
        <v>0</v>
      </c>
      <c r="M3512" s="491">
        <f>H3512</f>
        <v>159.28</v>
      </c>
      <c r="N3512" s="494">
        <f>IF(ISBLANK(E3512),0,ROUND(F3512*L3512,2))</f>
        <v>0</v>
      </c>
      <c r="O3512" s="494">
        <f>IF(ISBLANK(L3512),0,ROUND(L3512*M3512,2))</f>
        <v>0</v>
      </c>
      <c r="P3512" s="495"/>
      <c r="Q3512" s="615"/>
      <c r="R3512" s="496" t="str">
        <f t="shared" si="930"/>
        <v/>
      </c>
      <c r="S3512" s="394" t="str">
        <f t="shared" si="923"/>
        <v/>
      </c>
    </row>
    <row r="3513" spans="1:19" s="131" customFormat="1" ht="13.5" hidden="1" thickBot="1">
      <c r="A3513" s="406">
        <v>97054</v>
      </c>
      <c r="B3513" s="396" t="s">
        <v>3293</v>
      </c>
      <c r="C3513" s="400" t="s">
        <v>5388</v>
      </c>
      <c r="D3513" s="384" t="str">
        <f>VLOOKUP(A3513,[3]cartilha!$A$1:$AN$65536,15,FALSE)</f>
        <v>UN</v>
      </c>
      <c r="E3513" s="385" t="s">
        <v>9574</v>
      </c>
      <c r="F3513" s="386">
        <f t="shared" si="910"/>
        <v>35.6</v>
      </c>
      <c r="G3513" s="490"/>
      <c r="H3513" s="436">
        <f t="shared" si="917"/>
        <v>35.6</v>
      </c>
      <c r="I3513" s="492">
        <f>IF(ISBLANK(E3513),0,ROUND(F3513*G3513,2))</f>
        <v>0</v>
      </c>
      <c r="J3513" s="492">
        <f>IF(ISBLANK(G3513),0,ROUND(G3513*H3513,2))</f>
        <v>0</v>
      </c>
      <c r="K3513" s="493"/>
      <c r="L3513" s="491">
        <f>G3513</f>
        <v>0</v>
      </c>
      <c r="M3513" s="491">
        <f>H3513</f>
        <v>35.6</v>
      </c>
      <c r="N3513" s="494">
        <f>IF(ISBLANK(E3513),0,ROUND(F3513*L3513,2))</f>
        <v>0</v>
      </c>
      <c r="O3513" s="494">
        <f>IF(ISBLANK(L3513),0,ROUND(L3513*M3513,2))</f>
        <v>0</v>
      </c>
      <c r="P3513" s="495"/>
      <c r="Q3513" s="615"/>
      <c r="R3513" s="496" t="str">
        <f t="shared" si="930"/>
        <v/>
      </c>
      <c r="S3513" s="394" t="str">
        <f t="shared" si="923"/>
        <v/>
      </c>
    </row>
    <row r="3514" spans="1:19" s="131" customFormat="1" ht="26.25" hidden="1" thickBot="1">
      <c r="A3514" s="406">
        <v>101538</v>
      </c>
      <c r="B3514" s="396" t="s">
        <v>3293</v>
      </c>
      <c r="C3514" s="400" t="s">
        <v>5209</v>
      </c>
      <c r="D3514" s="384" t="str">
        <f>VLOOKUP(A3514,[3]cartilha!$A$1:$AN$65536,15,FALSE)</f>
        <v>UN</v>
      </c>
      <c r="E3514" s="385" t="s">
        <v>9575</v>
      </c>
      <c r="F3514" s="386">
        <f t="shared" si="910"/>
        <v>39.22</v>
      </c>
      <c r="G3514" s="490"/>
      <c r="H3514" s="436">
        <f t="shared" si="917"/>
        <v>39.22</v>
      </c>
      <c r="I3514" s="492">
        <f t="shared" ref="I3514:I3544" si="932">IF(ISBLANK(E3514),0,ROUND(F3514*G3514,2))</f>
        <v>0</v>
      </c>
      <c r="J3514" s="492">
        <f t="shared" ref="J3514:J3544" si="933">IF(ISBLANK(G3514),0,ROUND(G3514*H3514,2))</f>
        <v>0</v>
      </c>
      <c r="K3514" s="493"/>
      <c r="L3514" s="491">
        <f t="shared" ref="L3514:M3529" si="934">G3514</f>
        <v>0</v>
      </c>
      <c r="M3514" s="491">
        <f t="shared" si="934"/>
        <v>39.22</v>
      </c>
      <c r="N3514" s="494">
        <f t="shared" ref="N3514:N3544" si="935">IF(ISBLANK(E3514),0,ROUND(F3514*L3514,2))</f>
        <v>0</v>
      </c>
      <c r="O3514" s="494">
        <f t="shared" ref="O3514:O3544" si="936">IF(ISBLANK(L3514),0,ROUND(L3514*M3514,2))</f>
        <v>0</v>
      </c>
      <c r="P3514" s="495"/>
      <c r="Q3514" s="615"/>
      <c r="R3514" s="496" t="str">
        <f t="shared" si="930"/>
        <v/>
      </c>
      <c r="S3514" s="394" t="str">
        <f t="shared" si="923"/>
        <v/>
      </c>
    </row>
    <row r="3515" spans="1:19" s="131" customFormat="1" ht="26.25" hidden="1" thickBot="1">
      <c r="A3515" s="406">
        <v>101539</v>
      </c>
      <c r="B3515" s="396" t="s">
        <v>3293</v>
      </c>
      <c r="C3515" s="400" t="s">
        <v>5210</v>
      </c>
      <c r="D3515" s="384" t="str">
        <f>VLOOKUP(A3515,[3]cartilha!$A$1:$AN$65536,15,FALSE)</f>
        <v>UN</v>
      </c>
      <c r="E3515" s="385" t="s">
        <v>9576</v>
      </c>
      <c r="F3515" s="386">
        <f t="shared" si="910"/>
        <v>67.430000000000007</v>
      </c>
      <c r="G3515" s="490"/>
      <c r="H3515" s="436">
        <f t="shared" si="917"/>
        <v>67.430000000000007</v>
      </c>
      <c r="I3515" s="492">
        <f t="shared" si="932"/>
        <v>0</v>
      </c>
      <c r="J3515" s="492">
        <f t="shared" si="933"/>
        <v>0</v>
      </c>
      <c r="K3515" s="493"/>
      <c r="L3515" s="491">
        <f t="shared" si="934"/>
        <v>0</v>
      </c>
      <c r="M3515" s="491">
        <f t="shared" si="934"/>
        <v>67.430000000000007</v>
      </c>
      <c r="N3515" s="494">
        <f t="shared" si="935"/>
        <v>0</v>
      </c>
      <c r="O3515" s="494">
        <f t="shared" si="936"/>
        <v>0</v>
      </c>
      <c r="P3515" s="495"/>
      <c r="Q3515" s="615"/>
      <c r="R3515" s="496" t="str">
        <f t="shared" si="930"/>
        <v/>
      </c>
      <c r="S3515" s="394" t="str">
        <f t="shared" si="923"/>
        <v/>
      </c>
    </row>
    <row r="3516" spans="1:19" s="131" customFormat="1" ht="26.25" hidden="1" thickBot="1">
      <c r="A3516" s="406">
        <v>101540</v>
      </c>
      <c r="B3516" s="396" t="s">
        <v>3293</v>
      </c>
      <c r="C3516" s="400" t="s">
        <v>5211</v>
      </c>
      <c r="D3516" s="384" t="str">
        <f>VLOOKUP(A3516,[3]cartilha!$A$1:$AN$65536,15,FALSE)</f>
        <v>UN</v>
      </c>
      <c r="E3516" s="385" t="s">
        <v>9577</v>
      </c>
      <c r="F3516" s="386">
        <f t="shared" si="910"/>
        <v>110.97</v>
      </c>
      <c r="G3516" s="490"/>
      <c r="H3516" s="436">
        <f t="shared" si="917"/>
        <v>110.97</v>
      </c>
      <c r="I3516" s="492">
        <f t="shared" si="932"/>
        <v>0</v>
      </c>
      <c r="J3516" s="492">
        <f t="shared" si="933"/>
        <v>0</v>
      </c>
      <c r="K3516" s="493"/>
      <c r="L3516" s="491">
        <f t="shared" si="934"/>
        <v>0</v>
      </c>
      <c r="M3516" s="491">
        <f t="shared" si="934"/>
        <v>110.97</v>
      </c>
      <c r="N3516" s="494">
        <f t="shared" si="935"/>
        <v>0</v>
      </c>
      <c r="O3516" s="494">
        <f t="shared" si="936"/>
        <v>0</v>
      </c>
      <c r="P3516" s="495"/>
      <c r="Q3516" s="615"/>
      <c r="R3516" s="496" t="str">
        <f t="shared" si="930"/>
        <v/>
      </c>
      <c r="S3516" s="394" t="str">
        <f t="shared" si="923"/>
        <v/>
      </c>
    </row>
    <row r="3517" spans="1:19" s="131" customFormat="1" ht="26.25" hidden="1" thickBot="1">
      <c r="A3517" s="406">
        <v>101541</v>
      </c>
      <c r="B3517" s="396" t="s">
        <v>3293</v>
      </c>
      <c r="C3517" s="400" t="s">
        <v>5212</v>
      </c>
      <c r="D3517" s="384" t="str">
        <f>VLOOKUP(A3517,[3]cartilha!$A$1:$AN$65536,15,FALSE)</f>
        <v>UN</v>
      </c>
      <c r="E3517" s="385" t="s">
        <v>9578</v>
      </c>
      <c r="F3517" s="386">
        <f t="shared" si="910"/>
        <v>145.38</v>
      </c>
      <c r="G3517" s="490"/>
      <c r="H3517" s="436">
        <f t="shared" si="917"/>
        <v>145.38</v>
      </c>
      <c r="I3517" s="492">
        <f t="shared" si="932"/>
        <v>0</v>
      </c>
      <c r="J3517" s="492">
        <f t="shared" si="933"/>
        <v>0</v>
      </c>
      <c r="K3517" s="493"/>
      <c r="L3517" s="491">
        <f t="shared" si="934"/>
        <v>0</v>
      </c>
      <c r="M3517" s="491">
        <f t="shared" si="934"/>
        <v>145.38</v>
      </c>
      <c r="N3517" s="494">
        <f t="shared" si="935"/>
        <v>0</v>
      </c>
      <c r="O3517" s="494">
        <f t="shared" si="936"/>
        <v>0</v>
      </c>
      <c r="P3517" s="495"/>
      <c r="Q3517" s="615"/>
      <c r="R3517" s="496" t="str">
        <f t="shared" si="930"/>
        <v/>
      </c>
      <c r="S3517" s="394" t="str">
        <f t="shared" si="923"/>
        <v/>
      </c>
    </row>
    <row r="3518" spans="1:19" s="131" customFormat="1" ht="26.25" hidden="1" thickBot="1">
      <c r="A3518" s="406">
        <v>101542</v>
      </c>
      <c r="B3518" s="396" t="s">
        <v>3293</v>
      </c>
      <c r="C3518" s="400" t="s">
        <v>5213</v>
      </c>
      <c r="D3518" s="384" t="str">
        <f>VLOOKUP(A3518,[3]cartilha!$A$1:$AN$65536,15,FALSE)</f>
        <v>UN</v>
      </c>
      <c r="E3518" s="385" t="s">
        <v>9579</v>
      </c>
      <c r="F3518" s="386">
        <f t="shared" si="910"/>
        <v>30.45</v>
      </c>
      <c r="G3518" s="490"/>
      <c r="H3518" s="436">
        <f t="shared" si="917"/>
        <v>30.45</v>
      </c>
      <c r="I3518" s="492">
        <f t="shared" si="932"/>
        <v>0</v>
      </c>
      <c r="J3518" s="492">
        <f t="shared" si="933"/>
        <v>0</v>
      </c>
      <c r="K3518" s="493"/>
      <c r="L3518" s="491">
        <f t="shared" si="934"/>
        <v>0</v>
      </c>
      <c r="M3518" s="491">
        <f t="shared" si="934"/>
        <v>30.45</v>
      </c>
      <c r="N3518" s="494">
        <f t="shared" si="935"/>
        <v>0</v>
      </c>
      <c r="O3518" s="494">
        <f t="shared" si="936"/>
        <v>0</v>
      </c>
      <c r="P3518" s="495"/>
      <c r="Q3518" s="615"/>
      <c r="R3518" s="496" t="str">
        <f t="shared" si="930"/>
        <v/>
      </c>
      <c r="S3518" s="394" t="str">
        <f t="shared" si="923"/>
        <v/>
      </c>
    </row>
    <row r="3519" spans="1:19" s="131" customFormat="1" ht="26.25" hidden="1" thickBot="1">
      <c r="A3519" s="406">
        <v>101543</v>
      </c>
      <c r="B3519" s="396" t="s">
        <v>3293</v>
      </c>
      <c r="C3519" s="400" t="s">
        <v>5214</v>
      </c>
      <c r="D3519" s="384" t="str">
        <f>VLOOKUP(A3519,[3]cartilha!$A$1:$AN$65536,15,FALSE)</f>
        <v>UN</v>
      </c>
      <c r="E3519" s="385" t="s">
        <v>9580</v>
      </c>
      <c r="F3519" s="386">
        <f t="shared" si="910"/>
        <v>55.58</v>
      </c>
      <c r="G3519" s="490"/>
      <c r="H3519" s="436">
        <f t="shared" si="917"/>
        <v>55.58</v>
      </c>
      <c r="I3519" s="492">
        <f t="shared" si="932"/>
        <v>0</v>
      </c>
      <c r="J3519" s="492">
        <f t="shared" si="933"/>
        <v>0</v>
      </c>
      <c r="K3519" s="493"/>
      <c r="L3519" s="491">
        <f t="shared" si="934"/>
        <v>0</v>
      </c>
      <c r="M3519" s="491">
        <f t="shared" si="934"/>
        <v>55.58</v>
      </c>
      <c r="N3519" s="494">
        <f t="shared" si="935"/>
        <v>0</v>
      </c>
      <c r="O3519" s="494">
        <f t="shared" si="936"/>
        <v>0</v>
      </c>
      <c r="P3519" s="495"/>
      <c r="Q3519" s="615"/>
      <c r="R3519" s="496" t="str">
        <f t="shared" si="930"/>
        <v/>
      </c>
      <c r="S3519" s="394" t="str">
        <f t="shared" si="923"/>
        <v/>
      </c>
    </row>
    <row r="3520" spans="1:19" s="131" customFormat="1" ht="26.25" hidden="1" thickBot="1">
      <c r="A3520" s="406">
        <v>101544</v>
      </c>
      <c r="B3520" s="396" t="s">
        <v>3293</v>
      </c>
      <c r="C3520" s="400" t="s">
        <v>5215</v>
      </c>
      <c r="D3520" s="384" t="str">
        <f>VLOOKUP(A3520,[3]cartilha!$A$1:$AN$65536,15,FALSE)</f>
        <v>UN</v>
      </c>
      <c r="E3520" s="385" t="s">
        <v>9581</v>
      </c>
      <c r="F3520" s="386">
        <f t="shared" si="910"/>
        <v>87.63</v>
      </c>
      <c r="G3520" s="490"/>
      <c r="H3520" s="436">
        <f t="shared" si="917"/>
        <v>87.63</v>
      </c>
      <c r="I3520" s="492">
        <f t="shared" si="932"/>
        <v>0</v>
      </c>
      <c r="J3520" s="492">
        <f t="shared" si="933"/>
        <v>0</v>
      </c>
      <c r="K3520" s="493"/>
      <c r="L3520" s="491">
        <f t="shared" si="934"/>
        <v>0</v>
      </c>
      <c r="M3520" s="491">
        <f t="shared" si="934"/>
        <v>87.63</v>
      </c>
      <c r="N3520" s="494">
        <f t="shared" si="935"/>
        <v>0</v>
      </c>
      <c r="O3520" s="494">
        <f t="shared" si="936"/>
        <v>0</v>
      </c>
      <c r="P3520" s="495"/>
      <c r="Q3520" s="615"/>
      <c r="R3520" s="496" t="str">
        <f t="shared" si="930"/>
        <v/>
      </c>
      <c r="S3520" s="394" t="str">
        <f t="shared" si="923"/>
        <v/>
      </c>
    </row>
    <row r="3521" spans="1:19" s="131" customFormat="1" ht="26.25" hidden="1" thickBot="1">
      <c r="A3521" s="406">
        <v>101545</v>
      </c>
      <c r="B3521" s="396" t="s">
        <v>3293</v>
      </c>
      <c r="C3521" s="400" t="s">
        <v>5216</v>
      </c>
      <c r="D3521" s="384" t="str">
        <f>VLOOKUP(A3521,[3]cartilha!$A$1:$AN$65536,15,FALSE)</f>
        <v>UN</v>
      </c>
      <c r="E3521" s="385" t="s">
        <v>9582</v>
      </c>
      <c r="F3521" s="386">
        <f t="shared" si="910"/>
        <v>124.89</v>
      </c>
      <c r="G3521" s="490"/>
      <c r="H3521" s="436">
        <f t="shared" si="917"/>
        <v>124.89</v>
      </c>
      <c r="I3521" s="492">
        <f t="shared" si="932"/>
        <v>0</v>
      </c>
      <c r="J3521" s="492">
        <f t="shared" si="933"/>
        <v>0</v>
      </c>
      <c r="K3521" s="493"/>
      <c r="L3521" s="491">
        <f t="shared" si="934"/>
        <v>0</v>
      </c>
      <c r="M3521" s="491">
        <f t="shared" si="934"/>
        <v>124.89</v>
      </c>
      <c r="N3521" s="494">
        <f t="shared" si="935"/>
        <v>0</v>
      </c>
      <c r="O3521" s="494">
        <f t="shared" si="936"/>
        <v>0</v>
      </c>
      <c r="P3521" s="495"/>
      <c r="Q3521" s="615"/>
      <c r="R3521" s="496" t="str">
        <f t="shared" si="930"/>
        <v/>
      </c>
      <c r="S3521" s="394" t="str">
        <f t="shared" si="923"/>
        <v/>
      </c>
    </row>
    <row r="3522" spans="1:19" s="131" customFormat="1" ht="13.5" hidden="1" thickBot="1">
      <c r="A3522" s="406">
        <v>101546</v>
      </c>
      <c r="B3522" s="396" t="s">
        <v>3293</v>
      </c>
      <c r="C3522" s="400" t="s">
        <v>5217</v>
      </c>
      <c r="D3522" s="384" t="str">
        <f>VLOOKUP(A3522,[3]cartilha!$A$1:$AN$65536,15,FALSE)</f>
        <v>UN</v>
      </c>
      <c r="E3522" s="385" t="s">
        <v>9583</v>
      </c>
      <c r="F3522" s="386">
        <f t="shared" ref="F3522:F3585" si="937">IF(E3522=0,0,ROUND(E3522*(1+E$10)*(1-E$11),2))</f>
        <v>34.96</v>
      </c>
      <c r="G3522" s="490"/>
      <c r="H3522" s="436">
        <f t="shared" si="917"/>
        <v>34.96</v>
      </c>
      <c r="I3522" s="492">
        <f t="shared" si="932"/>
        <v>0</v>
      </c>
      <c r="J3522" s="492">
        <f t="shared" si="933"/>
        <v>0</v>
      </c>
      <c r="K3522" s="493"/>
      <c r="L3522" s="491">
        <f t="shared" si="934"/>
        <v>0</v>
      </c>
      <c r="M3522" s="491">
        <f t="shared" si="934"/>
        <v>34.96</v>
      </c>
      <c r="N3522" s="494">
        <f t="shared" si="935"/>
        <v>0</v>
      </c>
      <c r="O3522" s="494">
        <f t="shared" si="936"/>
        <v>0</v>
      </c>
      <c r="P3522" s="495"/>
      <c r="Q3522" s="615"/>
      <c r="R3522" s="496" t="str">
        <f t="shared" si="930"/>
        <v/>
      </c>
      <c r="S3522" s="394" t="str">
        <f t="shared" si="923"/>
        <v/>
      </c>
    </row>
    <row r="3523" spans="1:19" s="131" customFormat="1" ht="13.5" hidden="1" thickBot="1">
      <c r="A3523" s="406">
        <v>101547</v>
      </c>
      <c r="B3523" s="396" t="s">
        <v>3293</v>
      </c>
      <c r="C3523" s="400" t="s">
        <v>5218</v>
      </c>
      <c r="D3523" s="384" t="str">
        <f>VLOOKUP(A3523,[3]cartilha!$A$1:$AN$65536,15,FALSE)</f>
        <v>UN</v>
      </c>
      <c r="E3523" s="385" t="s">
        <v>9584</v>
      </c>
      <c r="F3523" s="386">
        <f t="shared" si="937"/>
        <v>108.99</v>
      </c>
      <c r="G3523" s="490"/>
      <c r="H3523" s="436">
        <f t="shared" si="917"/>
        <v>108.99</v>
      </c>
      <c r="I3523" s="492">
        <f t="shared" si="932"/>
        <v>0</v>
      </c>
      <c r="J3523" s="492">
        <f t="shared" si="933"/>
        <v>0</v>
      </c>
      <c r="K3523" s="493"/>
      <c r="L3523" s="491">
        <f t="shared" si="934"/>
        <v>0</v>
      </c>
      <c r="M3523" s="491">
        <f t="shared" si="934"/>
        <v>108.99</v>
      </c>
      <c r="N3523" s="494">
        <f t="shared" si="935"/>
        <v>0</v>
      </c>
      <c r="O3523" s="494">
        <f t="shared" si="936"/>
        <v>0</v>
      </c>
      <c r="P3523" s="495"/>
      <c r="Q3523" s="615"/>
      <c r="R3523" s="496" t="str">
        <f t="shared" si="930"/>
        <v/>
      </c>
      <c r="S3523" s="394" t="str">
        <f t="shared" si="923"/>
        <v/>
      </c>
    </row>
    <row r="3524" spans="1:19" s="131" customFormat="1" ht="13.5" hidden="1" thickBot="1">
      <c r="A3524" s="406">
        <v>101548</v>
      </c>
      <c r="B3524" s="396" t="s">
        <v>3293</v>
      </c>
      <c r="C3524" s="400" t="s">
        <v>5219</v>
      </c>
      <c r="D3524" s="384" t="str">
        <f>VLOOKUP(A3524,[3]cartilha!$A$1:$AN$65536,15,FALSE)</f>
        <v>UN</v>
      </c>
      <c r="E3524" s="385" t="s">
        <v>9585</v>
      </c>
      <c r="F3524" s="386">
        <f t="shared" si="937"/>
        <v>8.85</v>
      </c>
      <c r="G3524" s="490"/>
      <c r="H3524" s="436">
        <f t="shared" si="917"/>
        <v>8.85</v>
      </c>
      <c r="I3524" s="492">
        <f t="shared" si="932"/>
        <v>0</v>
      </c>
      <c r="J3524" s="492">
        <f t="shared" si="933"/>
        <v>0</v>
      </c>
      <c r="K3524" s="493"/>
      <c r="L3524" s="491">
        <f t="shared" si="934"/>
        <v>0</v>
      </c>
      <c r="M3524" s="491">
        <f t="shared" si="934"/>
        <v>8.85</v>
      </c>
      <c r="N3524" s="494">
        <f t="shared" si="935"/>
        <v>0</v>
      </c>
      <c r="O3524" s="494">
        <f t="shared" si="936"/>
        <v>0</v>
      </c>
      <c r="P3524" s="495"/>
      <c r="Q3524" s="615"/>
      <c r="R3524" s="496" t="str">
        <f t="shared" si="930"/>
        <v/>
      </c>
      <c r="S3524" s="394" t="str">
        <f t="shared" si="923"/>
        <v/>
      </c>
    </row>
    <row r="3525" spans="1:19" s="131" customFormat="1" ht="26.25" hidden="1" thickBot="1">
      <c r="A3525" s="406">
        <v>101549</v>
      </c>
      <c r="B3525" s="396" t="s">
        <v>3293</v>
      </c>
      <c r="C3525" s="400" t="s">
        <v>5220</v>
      </c>
      <c r="D3525" s="384" t="str">
        <f>VLOOKUP(A3525,[3]cartilha!$A$1:$AN$65536,15,FALSE)</f>
        <v>UN</v>
      </c>
      <c r="E3525" s="385" t="s">
        <v>9586</v>
      </c>
      <c r="F3525" s="386">
        <f t="shared" si="937"/>
        <v>21.02</v>
      </c>
      <c r="G3525" s="490"/>
      <c r="H3525" s="436">
        <f t="shared" si="917"/>
        <v>21.02</v>
      </c>
      <c r="I3525" s="492">
        <f t="shared" si="932"/>
        <v>0</v>
      </c>
      <c r="J3525" s="492">
        <f t="shared" si="933"/>
        <v>0</v>
      </c>
      <c r="K3525" s="493"/>
      <c r="L3525" s="491">
        <f t="shared" si="934"/>
        <v>0</v>
      </c>
      <c r="M3525" s="491">
        <f t="shared" si="934"/>
        <v>21.02</v>
      </c>
      <c r="N3525" s="494">
        <f t="shared" si="935"/>
        <v>0</v>
      </c>
      <c r="O3525" s="494">
        <f t="shared" si="936"/>
        <v>0</v>
      </c>
      <c r="P3525" s="495"/>
      <c r="Q3525" s="615"/>
      <c r="R3525" s="496" t="str">
        <f t="shared" si="930"/>
        <v/>
      </c>
      <c r="S3525" s="394" t="str">
        <f t="shared" si="923"/>
        <v/>
      </c>
    </row>
    <row r="3526" spans="1:19" s="131" customFormat="1" ht="26.25" hidden="1" thickBot="1">
      <c r="A3526" s="406">
        <v>101553</v>
      </c>
      <c r="B3526" s="396" t="s">
        <v>3293</v>
      </c>
      <c r="C3526" s="400" t="s">
        <v>5221</v>
      </c>
      <c r="D3526" s="384" t="str">
        <f>VLOOKUP(A3526,[3]cartilha!$A$1:$AN$65536,15,FALSE)</f>
        <v>UN</v>
      </c>
      <c r="E3526" s="385" t="s">
        <v>9587</v>
      </c>
      <c r="F3526" s="386">
        <f t="shared" si="937"/>
        <v>13.75</v>
      </c>
      <c r="G3526" s="490"/>
      <c r="H3526" s="436">
        <f t="shared" si="917"/>
        <v>13.75</v>
      </c>
      <c r="I3526" s="492">
        <f t="shared" si="932"/>
        <v>0</v>
      </c>
      <c r="J3526" s="492">
        <f t="shared" si="933"/>
        <v>0</v>
      </c>
      <c r="K3526" s="493"/>
      <c r="L3526" s="491">
        <f t="shared" si="934"/>
        <v>0</v>
      </c>
      <c r="M3526" s="491">
        <f t="shared" si="934"/>
        <v>13.75</v>
      </c>
      <c r="N3526" s="494">
        <f t="shared" si="935"/>
        <v>0</v>
      </c>
      <c r="O3526" s="494">
        <f t="shared" si="936"/>
        <v>0</v>
      </c>
      <c r="P3526" s="495"/>
      <c r="Q3526" s="615"/>
      <c r="R3526" s="496" t="str">
        <f t="shared" si="930"/>
        <v/>
      </c>
      <c r="S3526" s="394" t="str">
        <f t="shared" si="923"/>
        <v/>
      </c>
    </row>
    <row r="3527" spans="1:19" s="131" customFormat="1" ht="26.25" hidden="1" thickBot="1">
      <c r="A3527" s="406">
        <v>101554</v>
      </c>
      <c r="B3527" s="396" t="s">
        <v>3293</v>
      </c>
      <c r="C3527" s="400" t="s">
        <v>5222</v>
      </c>
      <c r="D3527" s="384" t="str">
        <f>VLOOKUP(A3527,[3]cartilha!$A$1:$AN$65536,15,FALSE)</f>
        <v>UN</v>
      </c>
      <c r="E3527" s="385" t="s">
        <v>7306</v>
      </c>
      <c r="F3527" s="386">
        <f t="shared" si="937"/>
        <v>10.63</v>
      </c>
      <c r="G3527" s="490"/>
      <c r="H3527" s="436">
        <f t="shared" si="917"/>
        <v>10.63</v>
      </c>
      <c r="I3527" s="492">
        <f t="shared" si="932"/>
        <v>0</v>
      </c>
      <c r="J3527" s="492">
        <f t="shared" si="933"/>
        <v>0</v>
      </c>
      <c r="K3527" s="493"/>
      <c r="L3527" s="491">
        <f t="shared" si="934"/>
        <v>0</v>
      </c>
      <c r="M3527" s="491">
        <f t="shared" si="934"/>
        <v>10.63</v>
      </c>
      <c r="N3527" s="494">
        <f t="shared" si="935"/>
        <v>0</v>
      </c>
      <c r="O3527" s="494">
        <f t="shared" si="936"/>
        <v>0</v>
      </c>
      <c r="P3527" s="495"/>
      <c r="Q3527" s="615"/>
      <c r="R3527" s="496" t="str">
        <f t="shared" si="930"/>
        <v/>
      </c>
      <c r="S3527" s="394" t="str">
        <f t="shared" si="923"/>
        <v/>
      </c>
    </row>
    <row r="3528" spans="1:19" s="131" customFormat="1" ht="26.25" hidden="1" thickBot="1">
      <c r="A3528" s="406">
        <v>101555</v>
      </c>
      <c r="B3528" s="396" t="s">
        <v>3293</v>
      </c>
      <c r="C3528" s="400" t="s">
        <v>5223</v>
      </c>
      <c r="D3528" s="384" t="str">
        <f>VLOOKUP(A3528,[3]cartilha!$A$1:$AN$65536,15,FALSE)</f>
        <v>UN</v>
      </c>
      <c r="E3528" s="385" t="s">
        <v>9588</v>
      </c>
      <c r="F3528" s="386">
        <f t="shared" si="937"/>
        <v>7.77</v>
      </c>
      <c r="G3528" s="490"/>
      <c r="H3528" s="436">
        <f t="shared" si="917"/>
        <v>7.77</v>
      </c>
      <c r="I3528" s="492">
        <f t="shared" si="932"/>
        <v>0</v>
      </c>
      <c r="J3528" s="492">
        <f t="shared" si="933"/>
        <v>0</v>
      </c>
      <c r="K3528" s="493"/>
      <c r="L3528" s="491">
        <f t="shared" si="934"/>
        <v>0</v>
      </c>
      <c r="M3528" s="491">
        <f t="shared" si="934"/>
        <v>7.77</v>
      </c>
      <c r="N3528" s="494">
        <f t="shared" si="935"/>
        <v>0</v>
      </c>
      <c r="O3528" s="494">
        <f t="shared" si="936"/>
        <v>0</v>
      </c>
      <c r="P3528" s="495"/>
      <c r="Q3528" s="615"/>
      <c r="R3528" s="496" t="str">
        <f t="shared" si="930"/>
        <v/>
      </c>
      <c r="S3528" s="394" t="str">
        <f t="shared" si="923"/>
        <v/>
      </c>
    </row>
    <row r="3529" spans="1:19" s="131" customFormat="1" ht="26.25" hidden="1" thickBot="1">
      <c r="A3529" s="406">
        <v>101556</v>
      </c>
      <c r="B3529" s="396" t="s">
        <v>3293</v>
      </c>
      <c r="C3529" s="400" t="s">
        <v>5224</v>
      </c>
      <c r="D3529" s="384" t="str">
        <f>VLOOKUP(A3529,[3]cartilha!$A$1:$AN$65536,15,FALSE)</f>
        <v>UN</v>
      </c>
      <c r="E3529" s="385" t="s">
        <v>6965</v>
      </c>
      <c r="F3529" s="386">
        <f t="shared" si="937"/>
        <v>7.31</v>
      </c>
      <c r="G3529" s="490"/>
      <c r="H3529" s="436">
        <f t="shared" si="917"/>
        <v>7.31</v>
      </c>
      <c r="I3529" s="492">
        <f t="shared" si="932"/>
        <v>0</v>
      </c>
      <c r="J3529" s="492">
        <f t="shared" si="933"/>
        <v>0</v>
      </c>
      <c r="K3529" s="493"/>
      <c r="L3529" s="491">
        <f t="shared" si="934"/>
        <v>0</v>
      </c>
      <c r="M3529" s="491">
        <f t="shared" si="934"/>
        <v>7.31</v>
      </c>
      <c r="N3529" s="494">
        <f t="shared" si="935"/>
        <v>0</v>
      </c>
      <c r="O3529" s="494">
        <f t="shared" si="936"/>
        <v>0</v>
      </c>
      <c r="P3529" s="495"/>
      <c r="Q3529" s="615"/>
      <c r="R3529" s="496" t="str">
        <f t="shared" si="930"/>
        <v/>
      </c>
      <c r="S3529" s="394" t="str">
        <f t="shared" si="923"/>
        <v/>
      </c>
    </row>
    <row r="3530" spans="1:19" s="131" customFormat="1" ht="26.25" hidden="1" thickBot="1">
      <c r="A3530" s="406">
        <v>101626</v>
      </c>
      <c r="B3530" s="396" t="s">
        <v>3293</v>
      </c>
      <c r="C3530" s="400" t="s">
        <v>5233</v>
      </c>
      <c r="D3530" s="384" t="str">
        <f>VLOOKUP(A3530,[3]cartilha!$A$1:$AN$65536,15,FALSE)</f>
        <v>UN</v>
      </c>
      <c r="E3530" s="385" t="s">
        <v>9589</v>
      </c>
      <c r="F3530" s="386">
        <f t="shared" si="937"/>
        <v>224.86</v>
      </c>
      <c r="G3530" s="490"/>
      <c r="H3530" s="436">
        <f t="shared" si="917"/>
        <v>224.86</v>
      </c>
      <c r="I3530" s="492">
        <f t="shared" si="932"/>
        <v>0</v>
      </c>
      <c r="J3530" s="492">
        <f t="shared" si="933"/>
        <v>0</v>
      </c>
      <c r="K3530" s="493"/>
      <c r="L3530" s="491">
        <f t="shared" ref="L3530:M3544" si="938">G3530</f>
        <v>0</v>
      </c>
      <c r="M3530" s="491">
        <f t="shared" si="938"/>
        <v>224.86</v>
      </c>
      <c r="N3530" s="494">
        <f t="shared" si="935"/>
        <v>0</v>
      </c>
      <c r="O3530" s="494">
        <f t="shared" si="936"/>
        <v>0</v>
      </c>
      <c r="P3530" s="495"/>
      <c r="Q3530" s="615"/>
      <c r="R3530" s="496" t="str">
        <f t="shared" si="930"/>
        <v/>
      </c>
      <c r="S3530" s="394" t="str">
        <f t="shared" si="923"/>
        <v/>
      </c>
    </row>
    <row r="3531" spans="1:19" s="131" customFormat="1" ht="26.25" hidden="1" thickBot="1">
      <c r="A3531" s="406">
        <v>101627</v>
      </c>
      <c r="B3531" s="396" t="s">
        <v>3293</v>
      </c>
      <c r="C3531" s="400" t="s">
        <v>5234</v>
      </c>
      <c r="D3531" s="384" t="str">
        <f>VLOOKUP(A3531,[3]cartilha!$A$1:$AN$65536,15,FALSE)</f>
        <v>UN</v>
      </c>
      <c r="E3531" s="385" t="s">
        <v>9590</v>
      </c>
      <c r="F3531" s="386">
        <f t="shared" si="937"/>
        <v>350.05</v>
      </c>
      <c r="G3531" s="490"/>
      <c r="H3531" s="436">
        <f t="shared" si="917"/>
        <v>350.05</v>
      </c>
      <c r="I3531" s="492">
        <f t="shared" si="932"/>
        <v>0</v>
      </c>
      <c r="J3531" s="492">
        <f t="shared" si="933"/>
        <v>0</v>
      </c>
      <c r="K3531" s="493"/>
      <c r="L3531" s="491">
        <f t="shared" si="938"/>
        <v>0</v>
      </c>
      <c r="M3531" s="491">
        <f t="shared" si="938"/>
        <v>350.05</v>
      </c>
      <c r="N3531" s="494">
        <f t="shared" si="935"/>
        <v>0</v>
      </c>
      <c r="O3531" s="494">
        <f t="shared" si="936"/>
        <v>0</v>
      </c>
      <c r="P3531" s="495"/>
      <c r="Q3531" s="615"/>
      <c r="R3531" s="496" t="str">
        <f t="shared" si="930"/>
        <v/>
      </c>
      <c r="S3531" s="394" t="str">
        <f t="shared" si="923"/>
        <v/>
      </c>
    </row>
    <row r="3532" spans="1:19" s="131" customFormat="1" ht="26.25" hidden="1" thickBot="1">
      <c r="A3532" s="406">
        <v>101628</v>
      </c>
      <c r="B3532" s="396" t="s">
        <v>3293</v>
      </c>
      <c r="C3532" s="400" t="s">
        <v>5235</v>
      </c>
      <c r="D3532" s="384" t="str">
        <f>VLOOKUP(A3532,[3]cartilha!$A$1:$AN$65536,15,FALSE)</f>
        <v>UN</v>
      </c>
      <c r="E3532" s="385" t="s">
        <v>9591</v>
      </c>
      <c r="F3532" s="386">
        <f t="shared" si="937"/>
        <v>166.96</v>
      </c>
      <c r="G3532" s="490"/>
      <c r="H3532" s="436">
        <f t="shared" si="917"/>
        <v>166.96</v>
      </c>
      <c r="I3532" s="492">
        <f t="shared" si="932"/>
        <v>0</v>
      </c>
      <c r="J3532" s="492">
        <f t="shared" si="933"/>
        <v>0</v>
      </c>
      <c r="K3532" s="493"/>
      <c r="L3532" s="491">
        <f t="shared" si="938"/>
        <v>0</v>
      </c>
      <c r="M3532" s="491">
        <f t="shared" si="938"/>
        <v>166.96</v>
      </c>
      <c r="N3532" s="494">
        <f t="shared" si="935"/>
        <v>0</v>
      </c>
      <c r="O3532" s="494">
        <f t="shared" si="936"/>
        <v>0</v>
      </c>
      <c r="P3532" s="495"/>
      <c r="Q3532" s="615"/>
      <c r="R3532" s="496" t="str">
        <f t="shared" si="930"/>
        <v/>
      </c>
      <c r="S3532" s="394" t="str">
        <f t="shared" si="923"/>
        <v/>
      </c>
    </row>
    <row r="3533" spans="1:19" s="131" customFormat="1" ht="26.25" hidden="1" thickBot="1">
      <c r="A3533" s="406">
        <v>101629</v>
      </c>
      <c r="B3533" s="396" t="s">
        <v>3293</v>
      </c>
      <c r="C3533" s="400" t="s">
        <v>5236</v>
      </c>
      <c r="D3533" s="384" t="str">
        <f>VLOOKUP(A3533,[3]cartilha!$A$1:$AN$65536,15,FALSE)</f>
        <v>UN</v>
      </c>
      <c r="E3533" s="385" t="s">
        <v>9592</v>
      </c>
      <c r="F3533" s="386">
        <f t="shared" si="937"/>
        <v>196.78</v>
      </c>
      <c r="G3533" s="490"/>
      <c r="H3533" s="436">
        <f t="shared" si="917"/>
        <v>196.78</v>
      </c>
      <c r="I3533" s="492">
        <f t="shared" si="932"/>
        <v>0</v>
      </c>
      <c r="J3533" s="492">
        <f t="shared" si="933"/>
        <v>0</v>
      </c>
      <c r="K3533" s="493"/>
      <c r="L3533" s="491">
        <f t="shared" si="938"/>
        <v>0</v>
      </c>
      <c r="M3533" s="491">
        <f t="shared" si="938"/>
        <v>196.78</v>
      </c>
      <c r="N3533" s="494">
        <f t="shared" si="935"/>
        <v>0</v>
      </c>
      <c r="O3533" s="494">
        <f t="shared" si="936"/>
        <v>0</v>
      </c>
      <c r="P3533" s="495"/>
      <c r="Q3533" s="615"/>
      <c r="R3533" s="496" t="str">
        <f t="shared" si="930"/>
        <v/>
      </c>
      <c r="S3533" s="394" t="str">
        <f t="shared" si="923"/>
        <v/>
      </c>
    </row>
    <row r="3534" spans="1:19" s="131" customFormat="1" ht="26.25" hidden="1" thickBot="1">
      <c r="A3534" s="406">
        <v>100921</v>
      </c>
      <c r="B3534" s="396" t="s">
        <v>3293</v>
      </c>
      <c r="C3534" s="400" t="s">
        <v>4454</v>
      </c>
      <c r="D3534" s="384" t="str">
        <f>VLOOKUP(A3534,[3]cartilha!$A$1:$AN$65536,15,FALSE)</f>
        <v>UN</v>
      </c>
      <c r="E3534" s="385" t="s">
        <v>9593</v>
      </c>
      <c r="F3534" s="386">
        <f t="shared" si="937"/>
        <v>85.11</v>
      </c>
      <c r="G3534" s="490"/>
      <c r="H3534" s="436">
        <f t="shared" si="917"/>
        <v>85.11</v>
      </c>
      <c r="I3534" s="492">
        <f t="shared" si="932"/>
        <v>0</v>
      </c>
      <c r="J3534" s="492">
        <f t="shared" si="933"/>
        <v>0</v>
      </c>
      <c r="K3534" s="493"/>
      <c r="L3534" s="491">
        <f t="shared" si="938"/>
        <v>0</v>
      </c>
      <c r="M3534" s="491">
        <f t="shared" si="938"/>
        <v>85.11</v>
      </c>
      <c r="N3534" s="494">
        <f t="shared" si="935"/>
        <v>0</v>
      </c>
      <c r="O3534" s="494">
        <f t="shared" si="936"/>
        <v>0</v>
      </c>
      <c r="P3534" s="495"/>
      <c r="Q3534" s="615"/>
      <c r="R3534" s="496" t="str">
        <f t="shared" si="930"/>
        <v/>
      </c>
      <c r="S3534" s="394" t="str">
        <f t="shared" si="923"/>
        <v/>
      </c>
    </row>
    <row r="3535" spans="1:19" ht="26.25" hidden="1" thickBot="1">
      <c r="A3535" s="406">
        <v>100922</v>
      </c>
      <c r="B3535" s="396" t="s">
        <v>3293</v>
      </c>
      <c r="C3535" s="400" t="s">
        <v>4455</v>
      </c>
      <c r="D3535" s="384" t="str">
        <f>VLOOKUP(A3535,[3]cartilha!$A$1:$AN$65536,15,FALSE)</f>
        <v>UN</v>
      </c>
      <c r="E3535" s="385" t="s">
        <v>9594</v>
      </c>
      <c r="F3535" s="386">
        <f t="shared" si="937"/>
        <v>61.19</v>
      </c>
      <c r="G3535" s="407"/>
      <c r="H3535" s="436">
        <f t="shared" si="917"/>
        <v>61.19</v>
      </c>
      <c r="I3535" s="403">
        <f t="shared" si="932"/>
        <v>0</v>
      </c>
      <c r="J3535" s="403">
        <f t="shared" si="933"/>
        <v>0</v>
      </c>
      <c r="K3535" s="390"/>
      <c r="L3535" s="404">
        <f t="shared" si="938"/>
        <v>0</v>
      </c>
      <c r="M3535" s="404">
        <f t="shared" si="938"/>
        <v>61.19</v>
      </c>
      <c r="N3535" s="405">
        <f t="shared" si="935"/>
        <v>0</v>
      </c>
      <c r="O3535" s="405">
        <f t="shared" si="936"/>
        <v>0</v>
      </c>
      <c r="P3535" s="392"/>
      <c r="Q3535" s="612"/>
      <c r="R3535" s="394" t="str">
        <f t="shared" si="930"/>
        <v/>
      </c>
      <c r="S3535" s="394" t="str">
        <f t="shared" si="923"/>
        <v/>
      </c>
    </row>
    <row r="3536" spans="1:19" ht="26.25" hidden="1" thickBot="1">
      <c r="A3536" s="406">
        <v>100923</v>
      </c>
      <c r="B3536" s="396" t="s">
        <v>3293</v>
      </c>
      <c r="C3536" s="400" t="s">
        <v>4456</v>
      </c>
      <c r="D3536" s="384" t="str">
        <f>VLOOKUP(A3536,[3]cartilha!$A$1:$AN$65536,15,FALSE)</f>
        <v>UN</v>
      </c>
      <c r="E3536" s="385" t="s">
        <v>9595</v>
      </c>
      <c r="F3536" s="386">
        <f t="shared" si="937"/>
        <v>71.06</v>
      </c>
      <c r="G3536" s="407"/>
      <c r="H3536" s="436">
        <f t="shared" si="917"/>
        <v>71.06</v>
      </c>
      <c r="I3536" s="403">
        <f t="shared" si="932"/>
        <v>0</v>
      </c>
      <c r="J3536" s="403">
        <f t="shared" si="933"/>
        <v>0</v>
      </c>
      <c r="K3536" s="390"/>
      <c r="L3536" s="404">
        <f t="shared" si="938"/>
        <v>0</v>
      </c>
      <c r="M3536" s="404">
        <f t="shared" si="938"/>
        <v>71.06</v>
      </c>
      <c r="N3536" s="405">
        <f t="shared" si="935"/>
        <v>0</v>
      </c>
      <c r="O3536" s="405">
        <f t="shared" si="936"/>
        <v>0</v>
      </c>
      <c r="P3536" s="392"/>
      <c r="Q3536" s="612"/>
      <c r="R3536" s="394" t="str">
        <f t="shared" si="930"/>
        <v/>
      </c>
      <c r="S3536" s="394" t="str">
        <f t="shared" si="923"/>
        <v/>
      </c>
    </row>
    <row r="3537" spans="1:19" s="131" customFormat="1" ht="26.25" hidden="1" thickBot="1">
      <c r="A3537" s="406">
        <v>101661</v>
      </c>
      <c r="B3537" s="396" t="s">
        <v>3293</v>
      </c>
      <c r="C3537" s="400" t="s">
        <v>5266</v>
      </c>
      <c r="D3537" s="384" t="str">
        <f>VLOOKUP(A3537,[3]cartilha!$A$1:$AN$65536,15,FALSE)</f>
        <v>UN</v>
      </c>
      <c r="E3537" s="385" t="s">
        <v>9596</v>
      </c>
      <c r="F3537" s="386">
        <f t="shared" si="937"/>
        <v>124.02</v>
      </c>
      <c r="G3537" s="490"/>
      <c r="H3537" s="436">
        <f t="shared" si="917"/>
        <v>124.02</v>
      </c>
      <c r="I3537" s="492">
        <f t="shared" si="932"/>
        <v>0</v>
      </c>
      <c r="J3537" s="492">
        <f t="shared" si="933"/>
        <v>0</v>
      </c>
      <c r="K3537" s="493"/>
      <c r="L3537" s="491">
        <f t="shared" si="938"/>
        <v>0</v>
      </c>
      <c r="M3537" s="491">
        <f t="shared" si="938"/>
        <v>124.02</v>
      </c>
      <c r="N3537" s="494">
        <f t="shared" si="935"/>
        <v>0</v>
      </c>
      <c r="O3537" s="494">
        <f t="shared" si="936"/>
        <v>0</v>
      </c>
      <c r="P3537" s="495"/>
      <c r="Q3537" s="615"/>
      <c r="R3537" s="496" t="str">
        <f t="shared" si="930"/>
        <v/>
      </c>
      <c r="S3537" s="394" t="str">
        <f t="shared" si="923"/>
        <v/>
      </c>
    </row>
    <row r="3538" spans="1:19" s="131" customFormat="1" ht="13.5" hidden="1" thickBot="1">
      <c r="A3538" s="406">
        <v>101651</v>
      </c>
      <c r="B3538" s="396" t="s">
        <v>3293</v>
      </c>
      <c r="C3538" s="400" t="s">
        <v>5254</v>
      </c>
      <c r="D3538" s="384" t="str">
        <f>VLOOKUP(A3538,[3]cartilha!$A$1:$AN$65536,15,FALSE)</f>
        <v>UN</v>
      </c>
      <c r="E3538" s="385" t="s">
        <v>9597</v>
      </c>
      <c r="F3538" s="386">
        <f t="shared" si="937"/>
        <v>63.61</v>
      </c>
      <c r="G3538" s="490"/>
      <c r="H3538" s="436">
        <f t="shared" ref="H3538:H3601" si="939">F3538</f>
        <v>63.61</v>
      </c>
      <c r="I3538" s="492">
        <f t="shared" si="932"/>
        <v>0</v>
      </c>
      <c r="J3538" s="492">
        <f t="shared" si="933"/>
        <v>0</v>
      </c>
      <c r="K3538" s="493"/>
      <c r="L3538" s="491">
        <f t="shared" si="938"/>
        <v>0</v>
      </c>
      <c r="M3538" s="491">
        <f t="shared" si="938"/>
        <v>63.61</v>
      </c>
      <c r="N3538" s="494">
        <f t="shared" si="935"/>
        <v>0</v>
      </c>
      <c r="O3538" s="494">
        <f t="shared" si="936"/>
        <v>0</v>
      </c>
      <c r="P3538" s="495"/>
      <c r="Q3538" s="615"/>
      <c r="R3538" s="496" t="str">
        <f t="shared" si="930"/>
        <v/>
      </c>
      <c r="S3538" s="394" t="str">
        <f t="shared" si="923"/>
        <v/>
      </c>
    </row>
    <row r="3539" spans="1:19" s="131" customFormat="1" ht="13.5" hidden="1" thickBot="1">
      <c r="A3539" s="406">
        <v>101630</v>
      </c>
      <c r="B3539" s="396" t="s">
        <v>3293</v>
      </c>
      <c r="C3539" s="400" t="s">
        <v>5237</v>
      </c>
      <c r="D3539" s="384" t="str">
        <f>VLOOKUP(A3539,[3]cartilha!$A$1:$AN$65536,15,FALSE)</f>
        <v>UN</v>
      </c>
      <c r="E3539" s="385" t="s">
        <v>9598</v>
      </c>
      <c r="F3539" s="386">
        <f t="shared" si="937"/>
        <v>76.98</v>
      </c>
      <c r="G3539" s="490"/>
      <c r="H3539" s="436">
        <f t="shared" si="939"/>
        <v>76.98</v>
      </c>
      <c r="I3539" s="492">
        <f t="shared" si="932"/>
        <v>0</v>
      </c>
      <c r="J3539" s="492">
        <f t="shared" si="933"/>
        <v>0</v>
      </c>
      <c r="K3539" s="493"/>
      <c r="L3539" s="491">
        <f t="shared" si="938"/>
        <v>0</v>
      </c>
      <c r="M3539" s="491">
        <f t="shared" si="938"/>
        <v>76.98</v>
      </c>
      <c r="N3539" s="494">
        <f t="shared" si="935"/>
        <v>0</v>
      </c>
      <c r="O3539" s="494">
        <f t="shared" si="936"/>
        <v>0</v>
      </c>
      <c r="P3539" s="495"/>
      <c r="Q3539" s="615"/>
      <c r="R3539" s="496" t="str">
        <f t="shared" si="930"/>
        <v/>
      </c>
      <c r="S3539" s="394" t="str">
        <f t="shared" si="923"/>
        <v/>
      </c>
    </row>
    <row r="3540" spans="1:19" s="131" customFormat="1" ht="26.25" hidden="1" thickBot="1">
      <c r="A3540" s="406">
        <v>101631</v>
      </c>
      <c r="B3540" s="396" t="s">
        <v>3293</v>
      </c>
      <c r="C3540" s="400" t="s">
        <v>5238</v>
      </c>
      <c r="D3540" s="384" t="str">
        <f>VLOOKUP(A3540,[3]cartilha!$A$1:$AN$65536,15,FALSE)</f>
        <v>UN</v>
      </c>
      <c r="E3540" s="385" t="s">
        <v>9599</v>
      </c>
      <c r="F3540" s="386">
        <f t="shared" si="937"/>
        <v>27.6</v>
      </c>
      <c r="G3540" s="490"/>
      <c r="H3540" s="436">
        <f t="shared" si="939"/>
        <v>27.6</v>
      </c>
      <c r="I3540" s="492">
        <f t="shared" si="932"/>
        <v>0</v>
      </c>
      <c r="J3540" s="492">
        <f t="shared" si="933"/>
        <v>0</v>
      </c>
      <c r="K3540" s="493"/>
      <c r="L3540" s="491">
        <f t="shared" si="938"/>
        <v>0</v>
      </c>
      <c r="M3540" s="491">
        <f t="shared" si="938"/>
        <v>27.6</v>
      </c>
      <c r="N3540" s="494">
        <f t="shared" si="935"/>
        <v>0</v>
      </c>
      <c r="O3540" s="494">
        <f t="shared" si="936"/>
        <v>0</v>
      </c>
      <c r="P3540" s="495"/>
      <c r="Q3540" s="615"/>
      <c r="R3540" s="496" t="str">
        <f t="shared" si="930"/>
        <v/>
      </c>
      <c r="S3540" s="394" t="str">
        <f t="shared" si="923"/>
        <v/>
      </c>
    </row>
    <row r="3541" spans="1:19" s="131" customFormat="1" ht="26.25" hidden="1" thickBot="1">
      <c r="A3541" s="406">
        <v>101632</v>
      </c>
      <c r="B3541" s="396" t="s">
        <v>3293</v>
      </c>
      <c r="C3541" s="400" t="s">
        <v>5239</v>
      </c>
      <c r="D3541" s="384" t="str">
        <f>VLOOKUP(A3541,[3]cartilha!$A$1:$AN$65536,15,FALSE)</f>
        <v>UN</v>
      </c>
      <c r="E3541" s="385" t="s">
        <v>9600</v>
      </c>
      <c r="F3541" s="386">
        <f t="shared" si="937"/>
        <v>50.13</v>
      </c>
      <c r="G3541" s="490"/>
      <c r="H3541" s="436">
        <f t="shared" si="939"/>
        <v>50.13</v>
      </c>
      <c r="I3541" s="492">
        <f t="shared" si="932"/>
        <v>0</v>
      </c>
      <c r="J3541" s="492">
        <f t="shared" si="933"/>
        <v>0</v>
      </c>
      <c r="K3541" s="493"/>
      <c r="L3541" s="491">
        <f t="shared" si="938"/>
        <v>0</v>
      </c>
      <c r="M3541" s="491">
        <f t="shared" si="938"/>
        <v>50.13</v>
      </c>
      <c r="N3541" s="494">
        <f t="shared" si="935"/>
        <v>0</v>
      </c>
      <c r="O3541" s="494">
        <f t="shared" si="936"/>
        <v>0</v>
      </c>
      <c r="P3541" s="495"/>
      <c r="Q3541" s="615"/>
      <c r="R3541" s="496" t="str">
        <f t="shared" si="930"/>
        <v/>
      </c>
      <c r="S3541" s="394" t="str">
        <f t="shared" ref="S3541:S3604" si="940">IF(Q3541="X","x",IF(Q3541="xx","x",IF(OR(J3541&gt;0,O3541&gt;0),"x","")))</f>
        <v/>
      </c>
    </row>
    <row r="3542" spans="1:19" s="131" customFormat="1" ht="26.25" hidden="1" thickBot="1">
      <c r="A3542" s="406">
        <v>101633</v>
      </c>
      <c r="B3542" s="396" t="s">
        <v>3293</v>
      </c>
      <c r="C3542" s="400" t="s">
        <v>5240</v>
      </c>
      <c r="D3542" s="384" t="str">
        <f>VLOOKUP(A3542,[3]cartilha!$A$1:$AN$65536,15,FALSE)</f>
        <v>UN</v>
      </c>
      <c r="E3542" s="385" t="s">
        <v>9601</v>
      </c>
      <c r="F3542" s="386">
        <f t="shared" si="937"/>
        <v>111.2</v>
      </c>
      <c r="G3542" s="490"/>
      <c r="H3542" s="436">
        <f t="shared" si="939"/>
        <v>111.2</v>
      </c>
      <c r="I3542" s="492">
        <f t="shared" si="932"/>
        <v>0</v>
      </c>
      <c r="J3542" s="492">
        <f t="shared" si="933"/>
        <v>0</v>
      </c>
      <c r="K3542" s="493"/>
      <c r="L3542" s="491">
        <f t="shared" si="938"/>
        <v>0</v>
      </c>
      <c r="M3542" s="491">
        <f t="shared" si="938"/>
        <v>111.2</v>
      </c>
      <c r="N3542" s="494">
        <f t="shared" si="935"/>
        <v>0</v>
      </c>
      <c r="O3542" s="494">
        <f t="shared" si="936"/>
        <v>0</v>
      </c>
      <c r="P3542" s="495"/>
      <c r="Q3542" s="615"/>
      <c r="R3542" s="496" t="str">
        <f t="shared" si="930"/>
        <v/>
      </c>
      <c r="S3542" s="394" t="str">
        <f t="shared" si="940"/>
        <v/>
      </c>
    </row>
    <row r="3543" spans="1:19" s="131" customFormat="1" ht="26.25" hidden="1" thickBot="1">
      <c r="A3543" s="406">
        <v>101636</v>
      </c>
      <c r="B3543" s="396" t="s">
        <v>3293</v>
      </c>
      <c r="C3543" s="400" t="s">
        <v>5241</v>
      </c>
      <c r="D3543" s="384" t="str">
        <f>VLOOKUP(A3543,[3]cartilha!$A$1:$AN$65536,15,FALSE)</f>
        <v>UN</v>
      </c>
      <c r="E3543" s="385" t="s">
        <v>9602</v>
      </c>
      <c r="F3543" s="386">
        <f t="shared" si="937"/>
        <v>173.93</v>
      </c>
      <c r="G3543" s="490"/>
      <c r="H3543" s="436">
        <f t="shared" si="939"/>
        <v>173.93</v>
      </c>
      <c r="I3543" s="492">
        <f t="shared" si="932"/>
        <v>0</v>
      </c>
      <c r="J3543" s="492">
        <f t="shared" si="933"/>
        <v>0</v>
      </c>
      <c r="K3543" s="493"/>
      <c r="L3543" s="491">
        <f t="shared" si="938"/>
        <v>0</v>
      </c>
      <c r="M3543" s="491">
        <f t="shared" si="938"/>
        <v>173.93</v>
      </c>
      <c r="N3543" s="494">
        <f t="shared" si="935"/>
        <v>0</v>
      </c>
      <c r="O3543" s="494">
        <f t="shared" si="936"/>
        <v>0</v>
      </c>
      <c r="P3543" s="495"/>
      <c r="Q3543" s="615"/>
      <c r="R3543" s="496" t="str">
        <f t="shared" si="930"/>
        <v/>
      </c>
      <c r="S3543" s="394" t="str">
        <f t="shared" si="940"/>
        <v/>
      </c>
    </row>
    <row r="3544" spans="1:19" s="131" customFormat="1" ht="26.25" hidden="1" thickBot="1">
      <c r="A3544" s="406">
        <v>101637</v>
      </c>
      <c r="B3544" s="396" t="s">
        <v>3293</v>
      </c>
      <c r="C3544" s="400" t="s">
        <v>5242</v>
      </c>
      <c r="D3544" s="384" t="str">
        <f>VLOOKUP(A3544,[3]cartilha!$A$1:$AN$65536,15,FALSE)</f>
        <v>UN</v>
      </c>
      <c r="E3544" s="385" t="s">
        <v>9603</v>
      </c>
      <c r="F3544" s="386">
        <f t="shared" si="937"/>
        <v>166.34</v>
      </c>
      <c r="G3544" s="490"/>
      <c r="H3544" s="436">
        <f t="shared" si="939"/>
        <v>166.34</v>
      </c>
      <c r="I3544" s="492">
        <f t="shared" si="932"/>
        <v>0</v>
      </c>
      <c r="J3544" s="492">
        <f t="shared" si="933"/>
        <v>0</v>
      </c>
      <c r="K3544" s="493"/>
      <c r="L3544" s="491">
        <f t="shared" si="938"/>
        <v>0</v>
      </c>
      <c r="M3544" s="491">
        <f t="shared" si="938"/>
        <v>166.34</v>
      </c>
      <c r="N3544" s="494">
        <f t="shared" si="935"/>
        <v>0</v>
      </c>
      <c r="O3544" s="494">
        <f t="shared" si="936"/>
        <v>0</v>
      </c>
      <c r="P3544" s="495"/>
      <c r="Q3544" s="615"/>
      <c r="R3544" s="496" t="str">
        <f t="shared" si="930"/>
        <v/>
      </c>
      <c r="S3544" s="394" t="str">
        <f t="shared" si="940"/>
        <v/>
      </c>
    </row>
    <row r="3545" spans="1:19" ht="13.5" hidden="1" thickBot="1">
      <c r="A3545" s="406" t="s">
        <v>6380</v>
      </c>
      <c r="B3545" s="396"/>
      <c r="C3545" s="400" t="s">
        <v>6381</v>
      </c>
      <c r="D3545" s="384">
        <v>0</v>
      </c>
      <c r="E3545" s="385"/>
      <c r="F3545" s="386">
        <f t="shared" si="937"/>
        <v>0</v>
      </c>
      <c r="G3545" s="448"/>
      <c r="H3545" s="436">
        <f t="shared" si="939"/>
        <v>0</v>
      </c>
      <c r="I3545" s="449"/>
      <c r="J3545" s="450"/>
      <c r="K3545" s="390"/>
      <c r="L3545" s="448"/>
      <c r="M3545" s="448"/>
      <c r="N3545" s="449"/>
      <c r="O3545" s="450"/>
      <c r="P3545" s="392"/>
      <c r="Q3545" s="393" t="str">
        <f>IF(OR(SUM(J3545)&gt;0,SUM(O3545)&gt;0),"xx","")</f>
        <v/>
      </c>
      <c r="R3545" s="394" t="str">
        <f t="shared" si="930"/>
        <v/>
      </c>
      <c r="S3545" s="394" t="str">
        <f t="shared" si="940"/>
        <v/>
      </c>
    </row>
    <row r="3546" spans="1:19" ht="13.5" thickBot="1">
      <c r="A3546" s="406" t="s">
        <v>2034</v>
      </c>
      <c r="B3546" s="396"/>
      <c r="C3546" s="400" t="s">
        <v>218</v>
      </c>
      <c r="D3546" s="384">
        <v>0</v>
      </c>
      <c r="E3546" s="385"/>
      <c r="F3546" s="386">
        <f t="shared" si="937"/>
        <v>0</v>
      </c>
      <c r="G3546" s="448"/>
      <c r="H3546" s="436">
        <f t="shared" si="939"/>
        <v>0</v>
      </c>
      <c r="I3546" s="449"/>
      <c r="J3546" s="450"/>
      <c r="K3546" s="390"/>
      <c r="L3546" s="448"/>
      <c r="M3546" s="448"/>
      <c r="N3546" s="449"/>
      <c r="O3546" s="450"/>
      <c r="P3546" s="392"/>
      <c r="Q3546" s="393" t="str">
        <f>IF(OR(SUM(J3549:J3565)&gt;0,SUM(O3549:O3565)&gt;0),"xx","")</f>
        <v>xx</v>
      </c>
      <c r="R3546" s="394" t="str">
        <f t="shared" si="930"/>
        <v>x</v>
      </c>
      <c r="S3546" s="394" t="str">
        <f t="shared" si="940"/>
        <v>x</v>
      </c>
    </row>
    <row r="3547" spans="1:19" ht="13.5" hidden="1" thickBot="1">
      <c r="A3547" s="487" t="s">
        <v>6382</v>
      </c>
      <c r="B3547" s="396"/>
      <c r="C3547" s="461" t="s">
        <v>6383</v>
      </c>
      <c r="D3547" s="497">
        <v>0</v>
      </c>
      <c r="E3547" s="655"/>
      <c r="F3547" s="498">
        <f t="shared" si="937"/>
        <v>0</v>
      </c>
      <c r="G3547" s="656"/>
      <c r="H3547" s="436">
        <f t="shared" si="939"/>
        <v>0</v>
      </c>
      <c r="I3547" s="657"/>
      <c r="J3547" s="657"/>
      <c r="K3547" s="390"/>
      <c r="L3547" s="656"/>
      <c r="M3547" s="656"/>
      <c r="N3547" s="657"/>
      <c r="O3547" s="657"/>
      <c r="P3547" s="392"/>
      <c r="Q3547" s="393" t="str">
        <f>IF(OR(SUM(J3547)&gt;0,SUM(O3547)&gt;0),"xx","")</f>
        <v/>
      </c>
      <c r="R3547" s="394" t="str">
        <f t="shared" si="930"/>
        <v/>
      </c>
      <c r="S3547" s="394" t="str">
        <f t="shared" si="940"/>
        <v/>
      </c>
    </row>
    <row r="3548" spans="1:19" ht="13.5" thickBot="1">
      <c r="A3548" s="406" t="s">
        <v>2079</v>
      </c>
      <c r="B3548" s="396"/>
      <c r="C3548" s="400" t="s">
        <v>219</v>
      </c>
      <c r="D3548" s="384">
        <v>0</v>
      </c>
      <c r="E3548" s="459"/>
      <c r="F3548" s="460">
        <f t="shared" si="937"/>
        <v>0</v>
      </c>
      <c r="G3548" s="448"/>
      <c r="H3548" s="436">
        <f t="shared" si="939"/>
        <v>0</v>
      </c>
      <c r="I3548" s="449"/>
      <c r="J3548" s="450"/>
      <c r="K3548" s="390"/>
      <c r="L3548" s="469"/>
      <c r="M3548" s="448"/>
      <c r="N3548" s="449"/>
      <c r="O3548" s="450"/>
      <c r="P3548" s="392"/>
      <c r="Q3548" s="393" t="str">
        <f>IF(OR(SUM(J3549:J3550)&gt;0,SUM(O3549:O3550)&gt;0),"xx","")</f>
        <v>xx</v>
      </c>
      <c r="R3548" s="394" t="str">
        <f t="shared" si="930"/>
        <v>x</v>
      </c>
      <c r="S3548" s="394" t="str">
        <f t="shared" si="940"/>
        <v>x</v>
      </c>
    </row>
    <row r="3549" spans="1:19" ht="13.5" thickBot="1">
      <c r="A3549" s="406">
        <v>96985</v>
      </c>
      <c r="B3549" s="396" t="s">
        <v>3293</v>
      </c>
      <c r="C3549" s="400" t="s">
        <v>2730</v>
      </c>
      <c r="D3549" s="384" t="str">
        <f>VLOOKUP(A3549,[3]cartilha!$A$1:$AN$65536,15,FALSE)</f>
        <v>UN</v>
      </c>
      <c r="E3549" s="385" t="s">
        <v>9604</v>
      </c>
      <c r="F3549" s="386">
        <f t="shared" si="937"/>
        <v>84.98</v>
      </c>
      <c r="G3549" s="407">
        <v>93</v>
      </c>
      <c r="H3549" s="436">
        <f t="shared" si="939"/>
        <v>84.98</v>
      </c>
      <c r="I3549" s="403">
        <f>IF(ISBLANK(E3549),0,ROUND(F3549*G3549,2))</f>
        <v>7903.14</v>
      </c>
      <c r="J3549" s="403">
        <f>IF(ISBLANK(G3549),0,ROUND(G3549*H3549,2))</f>
        <v>7903.14</v>
      </c>
      <c r="K3549" s="390"/>
      <c r="L3549" s="404">
        <f>G3549</f>
        <v>93</v>
      </c>
      <c r="M3549" s="404">
        <f>H3549</f>
        <v>84.98</v>
      </c>
      <c r="N3549" s="405">
        <f>IF(ISBLANK(E3549),0,ROUND(F3549*L3549,2))</f>
        <v>7903.14</v>
      </c>
      <c r="O3549" s="405">
        <f>IF(ISBLANK(L3549),0,ROUND(L3549*M3549,2))</f>
        <v>7903.14</v>
      </c>
      <c r="P3549" s="392"/>
      <c r="Q3549" s="612"/>
      <c r="R3549" s="394" t="str">
        <f t="shared" si="930"/>
        <v>x</v>
      </c>
      <c r="S3549" s="394" t="str">
        <f t="shared" si="940"/>
        <v>x</v>
      </c>
    </row>
    <row r="3550" spans="1:19" ht="13.5" hidden="1" thickBot="1">
      <c r="A3550" s="406">
        <v>96986</v>
      </c>
      <c r="B3550" s="396" t="s">
        <v>3293</v>
      </c>
      <c r="C3550" s="400" t="s">
        <v>2731</v>
      </c>
      <c r="D3550" s="384" t="str">
        <f>VLOOKUP(A3550,[3]cartilha!$A$1:$AN$65536,15,FALSE)</f>
        <v>UN</v>
      </c>
      <c r="E3550" s="385" t="s">
        <v>9605</v>
      </c>
      <c r="F3550" s="386">
        <f t="shared" si="937"/>
        <v>127.02</v>
      </c>
      <c r="G3550" s="407"/>
      <c r="H3550" s="436">
        <f t="shared" si="939"/>
        <v>127.02</v>
      </c>
      <c r="I3550" s="403">
        <f>IF(ISBLANK(E3550),0,ROUND(F3550*G3550,2))</f>
        <v>0</v>
      </c>
      <c r="J3550" s="403">
        <f>IF(ISBLANK(G3550),0,ROUND(G3550*H3550,2))</f>
        <v>0</v>
      </c>
      <c r="K3550" s="390"/>
      <c r="L3550" s="404">
        <f>G3550</f>
        <v>0</v>
      </c>
      <c r="M3550" s="404">
        <f>H3550</f>
        <v>127.02</v>
      </c>
      <c r="N3550" s="405">
        <f>IF(ISBLANK(E3550),0,ROUND(F3550*L3550,2))</f>
        <v>0</v>
      </c>
      <c r="O3550" s="405">
        <f>IF(ISBLANK(L3550),0,ROUND(L3550*M3550,2))</f>
        <v>0</v>
      </c>
      <c r="P3550" s="392"/>
      <c r="Q3550" s="612"/>
      <c r="R3550" s="394" t="str">
        <f t="shared" si="930"/>
        <v/>
      </c>
      <c r="S3550" s="394" t="str">
        <f t="shared" si="940"/>
        <v/>
      </c>
    </row>
    <row r="3551" spans="1:19" ht="13.5" hidden="1" thickBot="1">
      <c r="A3551" s="406" t="s">
        <v>2080</v>
      </c>
      <c r="B3551" s="396"/>
      <c r="C3551" s="400" t="s">
        <v>222</v>
      </c>
      <c r="D3551" s="384">
        <v>0</v>
      </c>
      <c r="E3551" s="459"/>
      <c r="F3551" s="460">
        <f t="shared" si="937"/>
        <v>0</v>
      </c>
      <c r="G3551" s="448"/>
      <c r="H3551" s="436">
        <f t="shared" si="939"/>
        <v>0</v>
      </c>
      <c r="I3551" s="449"/>
      <c r="J3551" s="450"/>
      <c r="K3551" s="390"/>
      <c r="L3551" s="469"/>
      <c r="M3551" s="448"/>
      <c r="N3551" s="449"/>
      <c r="O3551" s="450"/>
      <c r="P3551" s="392"/>
      <c r="Q3551" s="393" t="str">
        <f>IF(OR(SUM(J3552:J3553)&gt;0,SUM(O3552:O3553)&gt;0),"xx","")</f>
        <v/>
      </c>
      <c r="R3551" s="394" t="str">
        <f t="shared" si="930"/>
        <v/>
      </c>
      <c r="S3551" s="394" t="str">
        <f t="shared" si="940"/>
        <v/>
      </c>
    </row>
    <row r="3552" spans="1:19" ht="13.5" hidden="1" thickBot="1">
      <c r="A3552" s="406">
        <v>96987</v>
      </c>
      <c r="B3552" s="396" t="s">
        <v>3293</v>
      </c>
      <c r="C3552" s="400" t="s">
        <v>2732</v>
      </c>
      <c r="D3552" s="384" t="str">
        <f>VLOOKUP(A3552,[3]cartilha!$A$1:$AN$65536,15,FALSE)</f>
        <v>UN</v>
      </c>
      <c r="E3552" s="385" t="s">
        <v>9606</v>
      </c>
      <c r="F3552" s="386">
        <f t="shared" si="937"/>
        <v>139.22</v>
      </c>
      <c r="G3552" s="407"/>
      <c r="H3552" s="436">
        <f t="shared" si="939"/>
        <v>139.22</v>
      </c>
      <c r="I3552" s="403">
        <f>IF(ISBLANK(E3552),0,ROUND(F3552*G3552,2))</f>
        <v>0</v>
      </c>
      <c r="J3552" s="403">
        <f>IF(ISBLANK(G3552),0,ROUND(G3552*H3552,2))</f>
        <v>0</v>
      </c>
      <c r="K3552" s="390"/>
      <c r="L3552" s="404">
        <f>G3552</f>
        <v>0</v>
      </c>
      <c r="M3552" s="404">
        <f>H3552</f>
        <v>139.22</v>
      </c>
      <c r="N3552" s="405">
        <f>IF(ISBLANK(E3552),0,ROUND(F3552*L3552,2))</f>
        <v>0</v>
      </c>
      <c r="O3552" s="405">
        <f>IF(ISBLANK(L3552),0,ROUND(L3552*M3552,2))</f>
        <v>0</v>
      </c>
      <c r="P3552" s="392"/>
      <c r="Q3552" s="612"/>
      <c r="R3552" s="394" t="str">
        <f t="shared" si="930"/>
        <v/>
      </c>
      <c r="S3552" s="394" t="str">
        <f t="shared" si="940"/>
        <v/>
      </c>
    </row>
    <row r="3553" spans="1:19" ht="13.5" hidden="1" thickBot="1">
      <c r="A3553" s="406">
        <v>96988</v>
      </c>
      <c r="B3553" s="396" t="s">
        <v>3293</v>
      </c>
      <c r="C3553" s="400" t="s">
        <v>2733</v>
      </c>
      <c r="D3553" s="384" t="str">
        <f>VLOOKUP(A3553,[3]cartilha!$A$1:$AN$65536,15,FALSE)</f>
        <v>UN</v>
      </c>
      <c r="E3553" s="385" t="s">
        <v>9607</v>
      </c>
      <c r="F3553" s="386">
        <f t="shared" si="937"/>
        <v>216.82</v>
      </c>
      <c r="G3553" s="407"/>
      <c r="H3553" s="436">
        <f t="shared" si="939"/>
        <v>216.82</v>
      </c>
      <c r="I3553" s="403">
        <f>IF(ISBLANK(E3553),0,ROUND(F3553*G3553,2))</f>
        <v>0</v>
      </c>
      <c r="J3553" s="403">
        <f>IF(ISBLANK(G3553),0,ROUND(G3553*H3553,2))</f>
        <v>0</v>
      </c>
      <c r="K3553" s="390"/>
      <c r="L3553" s="404">
        <f>G3553</f>
        <v>0</v>
      </c>
      <c r="M3553" s="404">
        <f>H3553</f>
        <v>216.82</v>
      </c>
      <c r="N3553" s="405">
        <f>IF(ISBLANK(E3553),0,ROUND(F3553*L3553,2))</f>
        <v>0</v>
      </c>
      <c r="O3553" s="405">
        <f>IF(ISBLANK(L3553),0,ROUND(L3553*M3553,2))</f>
        <v>0</v>
      </c>
      <c r="P3553" s="392"/>
      <c r="Q3553" s="612"/>
      <c r="R3553" s="394" t="str">
        <f t="shared" si="930"/>
        <v/>
      </c>
      <c r="S3553" s="394" t="str">
        <f t="shared" si="940"/>
        <v/>
      </c>
    </row>
    <row r="3554" spans="1:19" ht="13.5" thickBot="1">
      <c r="A3554" s="406" t="s">
        <v>2081</v>
      </c>
      <c r="B3554" s="396"/>
      <c r="C3554" s="400" t="s">
        <v>223</v>
      </c>
      <c r="D3554" s="384">
        <v>0</v>
      </c>
      <c r="E3554" s="459"/>
      <c r="F3554" s="460">
        <f t="shared" si="937"/>
        <v>0</v>
      </c>
      <c r="G3554" s="448"/>
      <c r="H3554" s="436">
        <f t="shared" si="939"/>
        <v>0</v>
      </c>
      <c r="I3554" s="449"/>
      <c r="J3554" s="450"/>
      <c r="K3554" s="390"/>
      <c r="L3554" s="469"/>
      <c r="M3554" s="448"/>
      <c r="N3554" s="449"/>
      <c r="O3554" s="450"/>
      <c r="P3554" s="392"/>
      <c r="Q3554" s="393" t="str">
        <f>IF(OR(SUM(J3555:J3565)&gt;0,SUM(O3555:O3565)&gt;0),"xx","")</f>
        <v>xx</v>
      </c>
      <c r="R3554" s="394" t="str">
        <f t="shared" si="930"/>
        <v>x</v>
      </c>
      <c r="S3554" s="394" t="str">
        <f t="shared" si="940"/>
        <v>x</v>
      </c>
    </row>
    <row r="3555" spans="1:19" ht="26.25" hidden="1" thickBot="1">
      <c r="A3555" s="406">
        <v>96971</v>
      </c>
      <c r="B3555" s="396" t="s">
        <v>3293</v>
      </c>
      <c r="C3555" s="400" t="s">
        <v>2720</v>
      </c>
      <c r="D3555" s="384" t="str">
        <f>VLOOKUP(A3555,[3]cartilha!$A$1:$AN$65536,15,FALSE)</f>
        <v>M</v>
      </c>
      <c r="E3555" s="385" t="s">
        <v>9608</v>
      </c>
      <c r="F3555" s="386">
        <f t="shared" si="937"/>
        <v>41.28</v>
      </c>
      <c r="G3555" s="407"/>
      <c r="H3555" s="436">
        <f t="shared" si="939"/>
        <v>41.28</v>
      </c>
      <c r="I3555" s="403">
        <f t="shared" ref="I3555:I3565" si="941">IF(ISBLANK(E3555),0,ROUND(F3555*G3555,2))</f>
        <v>0</v>
      </c>
      <c r="J3555" s="403">
        <f t="shared" ref="J3555:J3565" si="942">IF(ISBLANK(G3555),0,ROUND(G3555*H3555,2))</f>
        <v>0</v>
      </c>
      <c r="K3555" s="390"/>
      <c r="L3555" s="404">
        <f t="shared" ref="L3555:M3565" si="943">G3555</f>
        <v>0</v>
      </c>
      <c r="M3555" s="404">
        <f t="shared" si="943"/>
        <v>41.28</v>
      </c>
      <c r="N3555" s="405">
        <f t="shared" ref="N3555:N3565" si="944">IF(ISBLANK(E3555),0,ROUND(F3555*L3555,2))</f>
        <v>0</v>
      </c>
      <c r="O3555" s="405">
        <f t="shared" ref="O3555:O3565" si="945">IF(ISBLANK(L3555),0,ROUND(L3555*M3555,2))</f>
        <v>0</v>
      </c>
      <c r="P3555" s="392"/>
      <c r="Q3555" s="612"/>
      <c r="R3555" s="394" t="str">
        <f t="shared" si="930"/>
        <v/>
      </c>
      <c r="S3555" s="394" t="str">
        <f t="shared" si="940"/>
        <v/>
      </c>
    </row>
    <row r="3556" spans="1:19" ht="26.25" hidden="1" thickBot="1">
      <c r="A3556" s="406">
        <v>96972</v>
      </c>
      <c r="B3556" s="396" t="s">
        <v>3293</v>
      </c>
      <c r="C3556" s="400" t="s">
        <v>2721</v>
      </c>
      <c r="D3556" s="384" t="str">
        <f>VLOOKUP(A3556,[3]cartilha!$A$1:$AN$65536,15,FALSE)</f>
        <v>M</v>
      </c>
      <c r="E3556" s="385" t="s">
        <v>9609</v>
      </c>
      <c r="F3556" s="386">
        <f t="shared" si="937"/>
        <v>57.86</v>
      </c>
      <c r="G3556" s="407"/>
      <c r="H3556" s="436">
        <f t="shared" si="939"/>
        <v>57.86</v>
      </c>
      <c r="I3556" s="403">
        <f t="shared" si="941"/>
        <v>0</v>
      </c>
      <c r="J3556" s="403">
        <f t="shared" si="942"/>
        <v>0</v>
      </c>
      <c r="K3556" s="390"/>
      <c r="L3556" s="404">
        <f t="shared" si="943"/>
        <v>0</v>
      </c>
      <c r="M3556" s="404">
        <f t="shared" si="943"/>
        <v>57.86</v>
      </c>
      <c r="N3556" s="405">
        <f t="shared" si="944"/>
        <v>0</v>
      </c>
      <c r="O3556" s="405">
        <f t="shared" si="945"/>
        <v>0</v>
      </c>
      <c r="P3556" s="392"/>
      <c r="Q3556" s="393"/>
      <c r="R3556" s="394" t="str">
        <f t="shared" ref="R3556:R3577" si="946">IF(Q3556="X","x",IF(Q3556="xx","x",IF(O3556&gt;0,"x","")))</f>
        <v/>
      </c>
      <c r="S3556" s="394" t="str">
        <f t="shared" si="940"/>
        <v/>
      </c>
    </row>
    <row r="3557" spans="1:19" ht="26.25" thickBot="1">
      <c r="A3557" s="406">
        <v>96973</v>
      </c>
      <c r="B3557" s="396" t="s">
        <v>3293</v>
      </c>
      <c r="C3557" s="400" t="s">
        <v>2722</v>
      </c>
      <c r="D3557" s="384" t="str">
        <f>VLOOKUP(A3557,[3]cartilha!$A$1:$AN$65536,15,FALSE)</f>
        <v>M</v>
      </c>
      <c r="E3557" s="385" t="s">
        <v>9610</v>
      </c>
      <c r="F3557" s="386">
        <f t="shared" si="937"/>
        <v>74</v>
      </c>
      <c r="G3557" s="407">
        <v>100</v>
      </c>
      <c r="H3557" s="436">
        <f t="shared" si="939"/>
        <v>74</v>
      </c>
      <c r="I3557" s="403">
        <f t="shared" si="941"/>
        <v>7400</v>
      </c>
      <c r="J3557" s="403">
        <f t="shared" si="942"/>
        <v>7400</v>
      </c>
      <c r="K3557" s="390"/>
      <c r="L3557" s="404">
        <f t="shared" si="943"/>
        <v>100</v>
      </c>
      <c r="M3557" s="404">
        <f t="shared" si="943"/>
        <v>74</v>
      </c>
      <c r="N3557" s="405">
        <f t="shared" si="944"/>
        <v>7400</v>
      </c>
      <c r="O3557" s="405">
        <f t="shared" si="945"/>
        <v>7400</v>
      </c>
      <c r="P3557" s="392"/>
      <c r="Q3557" s="612"/>
      <c r="R3557" s="394" t="str">
        <f t="shared" si="946"/>
        <v>x</v>
      </c>
      <c r="S3557" s="394" t="str">
        <f t="shared" si="940"/>
        <v>x</v>
      </c>
    </row>
    <row r="3558" spans="1:19" ht="26.25" hidden="1" thickBot="1">
      <c r="A3558" s="406">
        <v>96974</v>
      </c>
      <c r="B3558" s="396" t="s">
        <v>3293</v>
      </c>
      <c r="C3558" s="400" t="s">
        <v>2723</v>
      </c>
      <c r="D3558" s="384" t="str">
        <f>VLOOKUP(A3558,[3]cartilha!$A$1:$AN$65536,15,FALSE)</f>
        <v>M</v>
      </c>
      <c r="E3558" s="385" t="s">
        <v>9611</v>
      </c>
      <c r="F3558" s="386">
        <f t="shared" si="937"/>
        <v>95.47</v>
      </c>
      <c r="G3558" s="407"/>
      <c r="H3558" s="436">
        <f t="shared" si="939"/>
        <v>95.47</v>
      </c>
      <c r="I3558" s="403">
        <f t="shared" si="941"/>
        <v>0</v>
      </c>
      <c r="J3558" s="403">
        <f t="shared" si="942"/>
        <v>0</v>
      </c>
      <c r="K3558" s="390"/>
      <c r="L3558" s="404">
        <f t="shared" si="943"/>
        <v>0</v>
      </c>
      <c r="M3558" s="404">
        <f t="shared" si="943"/>
        <v>95.47</v>
      </c>
      <c r="N3558" s="405">
        <f t="shared" si="944"/>
        <v>0</v>
      </c>
      <c r="O3558" s="405">
        <f t="shared" si="945"/>
        <v>0</v>
      </c>
      <c r="P3558" s="392"/>
      <c r="Q3558" s="612"/>
      <c r="R3558" s="394" t="str">
        <f t="shared" si="946"/>
        <v/>
      </c>
      <c r="S3558" s="394" t="str">
        <f t="shared" si="940"/>
        <v/>
      </c>
    </row>
    <row r="3559" spans="1:19" ht="26.25" hidden="1" thickBot="1">
      <c r="A3559" s="406">
        <v>96975</v>
      </c>
      <c r="B3559" s="396" t="s">
        <v>3293</v>
      </c>
      <c r="C3559" s="400" t="s">
        <v>2724</v>
      </c>
      <c r="D3559" s="384" t="str">
        <f>VLOOKUP(A3559,[3]cartilha!$A$1:$AN$65536,15,FALSE)</f>
        <v>M</v>
      </c>
      <c r="E3559" s="385" t="s">
        <v>9612</v>
      </c>
      <c r="F3559" s="386">
        <f t="shared" si="937"/>
        <v>124.37</v>
      </c>
      <c r="G3559" s="407"/>
      <c r="H3559" s="436">
        <f t="shared" si="939"/>
        <v>124.37</v>
      </c>
      <c r="I3559" s="403">
        <f t="shared" si="941"/>
        <v>0</v>
      </c>
      <c r="J3559" s="403">
        <f t="shared" si="942"/>
        <v>0</v>
      </c>
      <c r="K3559" s="390"/>
      <c r="L3559" s="404">
        <f t="shared" si="943"/>
        <v>0</v>
      </c>
      <c r="M3559" s="404">
        <f t="shared" si="943"/>
        <v>124.37</v>
      </c>
      <c r="N3559" s="405">
        <f t="shared" si="944"/>
        <v>0</v>
      </c>
      <c r="O3559" s="405">
        <f t="shared" si="945"/>
        <v>0</v>
      </c>
      <c r="P3559" s="392"/>
      <c r="Q3559" s="612"/>
      <c r="R3559" s="394" t="str">
        <f t="shared" si="946"/>
        <v/>
      </c>
      <c r="S3559" s="394" t="str">
        <f t="shared" si="940"/>
        <v/>
      </c>
    </row>
    <row r="3560" spans="1:19" ht="26.25" hidden="1" thickBot="1">
      <c r="A3560" s="406">
        <v>96976</v>
      </c>
      <c r="B3560" s="396" t="s">
        <v>3293</v>
      </c>
      <c r="C3560" s="400" t="s">
        <v>2725</v>
      </c>
      <c r="D3560" s="384" t="str">
        <f>VLOOKUP(A3560,[3]cartilha!$A$1:$AN$65536,15,FALSE)</f>
        <v>M</v>
      </c>
      <c r="E3560" s="385" t="s">
        <v>9613</v>
      </c>
      <c r="F3560" s="386">
        <f t="shared" si="937"/>
        <v>162.97</v>
      </c>
      <c r="G3560" s="407"/>
      <c r="H3560" s="436">
        <f t="shared" si="939"/>
        <v>162.97</v>
      </c>
      <c r="I3560" s="403">
        <f t="shared" si="941"/>
        <v>0</v>
      </c>
      <c r="J3560" s="403">
        <f t="shared" si="942"/>
        <v>0</v>
      </c>
      <c r="K3560" s="390"/>
      <c r="L3560" s="404">
        <f t="shared" si="943"/>
        <v>0</v>
      </c>
      <c r="M3560" s="404">
        <f t="shared" si="943"/>
        <v>162.97</v>
      </c>
      <c r="N3560" s="405">
        <f t="shared" si="944"/>
        <v>0</v>
      </c>
      <c r="O3560" s="405">
        <f t="shared" si="945"/>
        <v>0</v>
      </c>
      <c r="P3560" s="392"/>
      <c r="Q3560" s="612"/>
      <c r="R3560" s="394" t="str">
        <f t="shared" si="946"/>
        <v/>
      </c>
      <c r="S3560" s="394" t="str">
        <f t="shared" si="940"/>
        <v/>
      </c>
    </row>
    <row r="3561" spans="1:19" ht="26.25" thickBot="1">
      <c r="A3561" s="406">
        <v>96977</v>
      </c>
      <c r="B3561" s="396" t="s">
        <v>3293</v>
      </c>
      <c r="C3561" s="400" t="s">
        <v>2726</v>
      </c>
      <c r="D3561" s="384" t="str">
        <f>VLOOKUP(A3561,[3]cartilha!$A$1:$AN$65536,15,FALSE)</f>
        <v>M</v>
      </c>
      <c r="E3561" s="385" t="s">
        <v>9614</v>
      </c>
      <c r="F3561" s="386">
        <f t="shared" si="937"/>
        <v>65.489999999999995</v>
      </c>
      <c r="G3561" s="407">
        <v>250</v>
      </c>
      <c r="H3561" s="436">
        <f t="shared" si="939"/>
        <v>65.489999999999995</v>
      </c>
      <c r="I3561" s="403">
        <f t="shared" si="941"/>
        <v>16372.5</v>
      </c>
      <c r="J3561" s="403">
        <f t="shared" si="942"/>
        <v>16372.5</v>
      </c>
      <c r="K3561" s="390"/>
      <c r="L3561" s="404">
        <f t="shared" si="943"/>
        <v>250</v>
      </c>
      <c r="M3561" s="404">
        <f t="shared" si="943"/>
        <v>65.489999999999995</v>
      </c>
      <c r="N3561" s="405">
        <f t="shared" si="944"/>
        <v>16372.5</v>
      </c>
      <c r="O3561" s="405">
        <f t="shared" si="945"/>
        <v>16372.5</v>
      </c>
      <c r="P3561" s="392"/>
      <c r="Q3561" s="612"/>
      <c r="R3561" s="394" t="str">
        <f t="shared" si="946"/>
        <v>x</v>
      </c>
      <c r="S3561" s="394" t="str">
        <f t="shared" si="940"/>
        <v>x</v>
      </c>
    </row>
    <row r="3562" spans="1:19" ht="26.25" hidden="1" thickBot="1">
      <c r="A3562" s="406">
        <v>96978</v>
      </c>
      <c r="B3562" s="396" t="s">
        <v>3293</v>
      </c>
      <c r="C3562" s="400" t="s">
        <v>2727</v>
      </c>
      <c r="D3562" s="384" t="str">
        <f>VLOOKUP(A3562,[3]cartilha!$A$1:$AN$65536,15,FALSE)</f>
        <v>M</v>
      </c>
      <c r="E3562" s="385" t="s">
        <v>9615</v>
      </c>
      <c r="F3562" s="386">
        <f t="shared" si="937"/>
        <v>91.88</v>
      </c>
      <c r="G3562" s="407"/>
      <c r="H3562" s="436">
        <f t="shared" si="939"/>
        <v>91.88</v>
      </c>
      <c r="I3562" s="403">
        <f t="shared" si="941"/>
        <v>0</v>
      </c>
      <c r="J3562" s="403">
        <f t="shared" si="942"/>
        <v>0</v>
      </c>
      <c r="K3562" s="390"/>
      <c r="L3562" s="404">
        <f t="shared" si="943"/>
        <v>0</v>
      </c>
      <c r="M3562" s="404">
        <f t="shared" si="943"/>
        <v>91.88</v>
      </c>
      <c r="N3562" s="405">
        <f t="shared" si="944"/>
        <v>0</v>
      </c>
      <c r="O3562" s="405">
        <f t="shared" si="945"/>
        <v>0</v>
      </c>
      <c r="P3562" s="392"/>
      <c r="Q3562" s="612"/>
      <c r="R3562" s="394" t="str">
        <f t="shared" si="946"/>
        <v/>
      </c>
      <c r="S3562" s="394" t="str">
        <f t="shared" si="940"/>
        <v/>
      </c>
    </row>
    <row r="3563" spans="1:19" ht="26.25" hidden="1" thickBot="1">
      <c r="A3563" s="406">
        <v>96979</v>
      </c>
      <c r="B3563" s="396" t="s">
        <v>3293</v>
      </c>
      <c r="C3563" s="400" t="s">
        <v>2728</v>
      </c>
      <c r="D3563" s="384" t="str">
        <f>VLOOKUP(A3563,[3]cartilha!$A$1:$AN$65536,15,FALSE)</f>
        <v>M</v>
      </c>
      <c r="E3563" s="385" t="s">
        <v>9616</v>
      </c>
      <c r="F3563" s="386">
        <f t="shared" si="937"/>
        <v>128.79</v>
      </c>
      <c r="G3563" s="407"/>
      <c r="H3563" s="436">
        <f t="shared" si="939"/>
        <v>128.79</v>
      </c>
      <c r="I3563" s="403">
        <f t="shared" si="941"/>
        <v>0</v>
      </c>
      <c r="J3563" s="403">
        <f t="shared" si="942"/>
        <v>0</v>
      </c>
      <c r="K3563" s="390"/>
      <c r="L3563" s="404">
        <f t="shared" si="943"/>
        <v>0</v>
      </c>
      <c r="M3563" s="404">
        <f t="shared" si="943"/>
        <v>128.79</v>
      </c>
      <c r="N3563" s="405">
        <f t="shared" si="944"/>
        <v>0</v>
      </c>
      <c r="O3563" s="405">
        <f t="shared" si="945"/>
        <v>0</v>
      </c>
      <c r="P3563" s="392"/>
      <c r="Q3563" s="612"/>
      <c r="R3563" s="394" t="str">
        <f t="shared" si="946"/>
        <v/>
      </c>
      <c r="S3563" s="394" t="str">
        <f t="shared" si="940"/>
        <v/>
      </c>
    </row>
    <row r="3564" spans="1:19" ht="13.5" hidden="1" thickBot="1">
      <c r="A3564" s="406">
        <v>96989</v>
      </c>
      <c r="B3564" s="396" t="s">
        <v>3293</v>
      </c>
      <c r="C3564" s="400" t="s">
        <v>2734</v>
      </c>
      <c r="D3564" s="384" t="str">
        <f>VLOOKUP(A3564,[3]cartilha!$A$1:$AN$65536,15,FALSE)</f>
        <v>UN</v>
      </c>
      <c r="E3564" s="385" t="s">
        <v>9617</v>
      </c>
      <c r="F3564" s="386">
        <f t="shared" si="937"/>
        <v>181.45</v>
      </c>
      <c r="G3564" s="407"/>
      <c r="H3564" s="436">
        <f t="shared" si="939"/>
        <v>181.45</v>
      </c>
      <c r="I3564" s="403">
        <f t="shared" si="941"/>
        <v>0</v>
      </c>
      <c r="J3564" s="403">
        <f t="shared" si="942"/>
        <v>0</v>
      </c>
      <c r="K3564" s="390"/>
      <c r="L3564" s="404">
        <f t="shared" si="943"/>
        <v>0</v>
      </c>
      <c r="M3564" s="404">
        <f t="shared" si="943"/>
        <v>181.45</v>
      </c>
      <c r="N3564" s="405">
        <f t="shared" si="944"/>
        <v>0</v>
      </c>
      <c r="O3564" s="405">
        <f t="shared" si="945"/>
        <v>0</v>
      </c>
      <c r="P3564" s="392"/>
      <c r="Q3564" s="612"/>
      <c r="R3564" s="394" t="str">
        <f t="shared" si="946"/>
        <v/>
      </c>
      <c r="S3564" s="394" t="str">
        <f t="shared" si="940"/>
        <v/>
      </c>
    </row>
    <row r="3565" spans="1:19" ht="13.5" hidden="1" thickBot="1">
      <c r="A3565" s="406">
        <v>98463</v>
      </c>
      <c r="B3565" s="396" t="s">
        <v>3293</v>
      </c>
      <c r="C3565" s="400" t="s">
        <v>2735</v>
      </c>
      <c r="D3565" s="384" t="str">
        <f>VLOOKUP(A3565,[3]cartilha!$A$1:$AN$65536,15,FALSE)</f>
        <v>UN</v>
      </c>
      <c r="E3565" s="385" t="s">
        <v>9618</v>
      </c>
      <c r="F3565" s="386">
        <f t="shared" si="937"/>
        <v>30.16</v>
      </c>
      <c r="G3565" s="407"/>
      <c r="H3565" s="436">
        <f t="shared" si="939"/>
        <v>30.16</v>
      </c>
      <c r="I3565" s="403">
        <f t="shared" si="941"/>
        <v>0</v>
      </c>
      <c r="J3565" s="403">
        <f t="shared" si="942"/>
        <v>0</v>
      </c>
      <c r="K3565" s="390"/>
      <c r="L3565" s="404">
        <f t="shared" si="943"/>
        <v>0</v>
      </c>
      <c r="M3565" s="404">
        <f t="shared" si="943"/>
        <v>30.16</v>
      </c>
      <c r="N3565" s="405">
        <f t="shared" si="944"/>
        <v>0</v>
      </c>
      <c r="O3565" s="405">
        <f t="shared" si="945"/>
        <v>0</v>
      </c>
      <c r="P3565" s="392"/>
      <c r="Q3565" s="612"/>
      <c r="R3565" s="394" t="str">
        <f t="shared" si="946"/>
        <v/>
      </c>
      <c r="S3565" s="394" t="str">
        <f t="shared" si="940"/>
        <v/>
      </c>
    </row>
    <row r="3566" spans="1:19" ht="13.5" thickBot="1">
      <c r="A3566" s="406" t="s">
        <v>2035</v>
      </c>
      <c r="B3566" s="396"/>
      <c r="C3566" s="400" t="s">
        <v>116</v>
      </c>
      <c r="D3566" s="384">
        <v>0</v>
      </c>
      <c r="E3566" s="459"/>
      <c r="F3566" s="460">
        <f t="shared" si="937"/>
        <v>0</v>
      </c>
      <c r="G3566" s="448"/>
      <c r="H3566" s="436">
        <f t="shared" si="939"/>
        <v>0</v>
      </c>
      <c r="I3566" s="449"/>
      <c r="J3566" s="450"/>
      <c r="K3566" s="390"/>
      <c r="L3566" s="469"/>
      <c r="M3566" s="448"/>
      <c r="N3566" s="449"/>
      <c r="O3566" s="450"/>
      <c r="P3566" s="392"/>
      <c r="Q3566" s="393" t="str">
        <f>IF(OR(SUM(J3567:J3626)&gt;0,SUM(O3567:O3626)&gt;0),"xx","")</f>
        <v>xx</v>
      </c>
      <c r="R3566" s="394" t="str">
        <f t="shared" si="946"/>
        <v>x</v>
      </c>
      <c r="S3566" s="394" t="str">
        <f t="shared" si="940"/>
        <v>x</v>
      </c>
    </row>
    <row r="3567" spans="1:19" ht="13.5" hidden="1" thickBot="1">
      <c r="A3567" s="406" t="s">
        <v>6384</v>
      </c>
      <c r="B3567" s="396"/>
      <c r="C3567" s="400" t="s">
        <v>6385</v>
      </c>
      <c r="D3567" s="384">
        <v>0</v>
      </c>
      <c r="E3567" s="459"/>
      <c r="F3567" s="460">
        <f t="shared" si="937"/>
        <v>0</v>
      </c>
      <c r="G3567" s="448"/>
      <c r="H3567" s="436">
        <f t="shared" si="939"/>
        <v>0</v>
      </c>
      <c r="I3567" s="449"/>
      <c r="J3567" s="450"/>
      <c r="K3567" s="390"/>
      <c r="L3567" s="469"/>
      <c r="M3567" s="448"/>
      <c r="N3567" s="449"/>
      <c r="O3567" s="450"/>
      <c r="P3567" s="392"/>
      <c r="Q3567" s="393" t="str">
        <f>IF(OR(SUM(J3567:J3567)&gt;0,SUM(O3567:O3567)&gt;0),"xx","")</f>
        <v/>
      </c>
      <c r="R3567" s="394" t="str">
        <f t="shared" si="946"/>
        <v/>
      </c>
      <c r="S3567" s="394" t="str">
        <f t="shared" si="940"/>
        <v/>
      </c>
    </row>
    <row r="3568" spans="1:19" ht="13.5" hidden="1" thickBot="1">
      <c r="A3568" s="406" t="s">
        <v>2082</v>
      </c>
      <c r="B3568" s="396"/>
      <c r="C3568" s="400" t="s">
        <v>117</v>
      </c>
      <c r="D3568" s="384">
        <v>0</v>
      </c>
      <c r="E3568" s="385"/>
      <c r="F3568" s="386">
        <f t="shared" si="937"/>
        <v>0</v>
      </c>
      <c r="G3568" s="448"/>
      <c r="H3568" s="436">
        <f t="shared" si="939"/>
        <v>0</v>
      </c>
      <c r="I3568" s="449"/>
      <c r="J3568" s="450"/>
      <c r="K3568" s="390"/>
      <c r="L3568" s="469"/>
      <c r="M3568" s="448"/>
      <c r="N3568" s="451"/>
      <c r="O3568" s="452"/>
      <c r="P3568" s="453"/>
      <c r="Q3568" s="393" t="str">
        <f>IF(OR(SUM(J3569:J3572)&gt;0,SUM(O3569:O3572)&gt;0),"xx","")</f>
        <v/>
      </c>
      <c r="R3568" s="394" t="str">
        <f t="shared" si="946"/>
        <v/>
      </c>
      <c r="S3568" s="394" t="str">
        <f t="shared" si="940"/>
        <v/>
      </c>
    </row>
    <row r="3569" spans="1:19" ht="26.25" hidden="1" thickBot="1">
      <c r="A3569" s="406">
        <v>100560</v>
      </c>
      <c r="B3569" s="396" t="s">
        <v>3293</v>
      </c>
      <c r="C3569" s="400" t="s">
        <v>3731</v>
      </c>
      <c r="D3569" s="384" t="str">
        <f>VLOOKUP(A3569,[3]cartilha!$A$1:$AN$65536,15,FALSE)</f>
        <v>UN</v>
      </c>
      <c r="E3569" s="385" t="s">
        <v>9619</v>
      </c>
      <c r="F3569" s="386">
        <f t="shared" si="937"/>
        <v>162.54</v>
      </c>
      <c r="G3569" s="448"/>
      <c r="H3569" s="436">
        <f t="shared" si="939"/>
        <v>162.54</v>
      </c>
      <c r="I3569" s="405">
        <f>IF(ISBLANK(E3569),0,ROUND(F3569*G3569,2))</f>
        <v>0</v>
      </c>
      <c r="J3569" s="450">
        <f>IF(ISBLANK(G3569),0,ROUND(G3569*H3569,2))</f>
        <v>0</v>
      </c>
      <c r="K3569" s="390"/>
      <c r="L3569" s="469">
        <f t="shared" ref="L3569:M3572" si="947">G3569</f>
        <v>0</v>
      </c>
      <c r="M3569" s="404">
        <f t="shared" si="947"/>
        <v>162.54</v>
      </c>
      <c r="N3569" s="450">
        <f>IF(ISBLANK(E3569),0,ROUND(F3569*L3569,2))</f>
        <v>0</v>
      </c>
      <c r="O3569" s="405">
        <f>IF(ISBLANK(L3569),0,ROUND(L3569*M3569,2))</f>
        <v>0</v>
      </c>
      <c r="P3569" s="392"/>
      <c r="Q3569" s="612"/>
      <c r="R3569" s="394" t="str">
        <f t="shared" si="946"/>
        <v/>
      </c>
      <c r="S3569" s="394" t="str">
        <f t="shared" si="940"/>
        <v/>
      </c>
    </row>
    <row r="3570" spans="1:19" ht="26.25" hidden="1" thickBot="1">
      <c r="A3570" s="406">
        <v>100561</v>
      </c>
      <c r="B3570" s="396" t="s">
        <v>3293</v>
      </c>
      <c r="C3570" s="400" t="s">
        <v>3732</v>
      </c>
      <c r="D3570" s="384" t="str">
        <f>VLOOKUP(A3570,[3]cartilha!$A$1:$AN$65536,15,FALSE)</f>
        <v>UN</v>
      </c>
      <c r="E3570" s="385" t="s">
        <v>9620</v>
      </c>
      <c r="F3570" s="386">
        <f t="shared" si="937"/>
        <v>302.89999999999998</v>
      </c>
      <c r="G3570" s="448"/>
      <c r="H3570" s="436">
        <f t="shared" si="939"/>
        <v>302.89999999999998</v>
      </c>
      <c r="I3570" s="405">
        <f>IF(ISBLANK(E3570),0,ROUND(F3570*G3570,2))</f>
        <v>0</v>
      </c>
      <c r="J3570" s="450">
        <f>IF(ISBLANK(G3570),0,ROUND(G3570*H3570,2))</f>
        <v>0</v>
      </c>
      <c r="K3570" s="390"/>
      <c r="L3570" s="469">
        <f t="shared" si="947"/>
        <v>0</v>
      </c>
      <c r="M3570" s="404">
        <f t="shared" si="947"/>
        <v>302.89999999999998</v>
      </c>
      <c r="N3570" s="450">
        <f>IF(ISBLANK(E3570),0,ROUND(F3570*L3570,2))</f>
        <v>0</v>
      </c>
      <c r="O3570" s="405">
        <f>IF(ISBLANK(L3570),0,ROUND(L3570*M3570,2))</f>
        <v>0</v>
      </c>
      <c r="P3570" s="392"/>
      <c r="Q3570" s="612"/>
      <c r="R3570" s="394" t="str">
        <f t="shared" si="946"/>
        <v/>
      </c>
      <c r="S3570" s="394" t="str">
        <f t="shared" si="940"/>
        <v/>
      </c>
    </row>
    <row r="3571" spans="1:19" ht="26.25" hidden="1" thickBot="1">
      <c r="A3571" s="406">
        <v>100562</v>
      </c>
      <c r="B3571" s="396" t="s">
        <v>3293</v>
      </c>
      <c r="C3571" s="400" t="s">
        <v>3733</v>
      </c>
      <c r="D3571" s="384" t="str">
        <f>VLOOKUP(A3571,[3]cartilha!$A$1:$AN$65536,15,FALSE)</f>
        <v>UN</v>
      </c>
      <c r="E3571" s="385" t="s">
        <v>9621</v>
      </c>
      <c r="F3571" s="386">
        <f t="shared" si="937"/>
        <v>471.85</v>
      </c>
      <c r="G3571" s="448"/>
      <c r="H3571" s="436">
        <f t="shared" si="939"/>
        <v>471.85</v>
      </c>
      <c r="I3571" s="405">
        <f>IF(ISBLANK(E3571),0,ROUND(F3571*G3571,2))</f>
        <v>0</v>
      </c>
      <c r="J3571" s="450">
        <f>IF(ISBLANK(G3571),0,ROUND(G3571*H3571,2))</f>
        <v>0</v>
      </c>
      <c r="K3571" s="390"/>
      <c r="L3571" s="469">
        <f t="shared" si="947"/>
        <v>0</v>
      </c>
      <c r="M3571" s="404">
        <f t="shared" si="947"/>
        <v>471.85</v>
      </c>
      <c r="N3571" s="450">
        <f>IF(ISBLANK(E3571),0,ROUND(F3571*L3571,2))</f>
        <v>0</v>
      </c>
      <c r="O3571" s="405">
        <f>IF(ISBLANK(L3571),0,ROUND(L3571*M3571,2))</f>
        <v>0</v>
      </c>
      <c r="P3571" s="392"/>
      <c r="Q3571" s="612"/>
      <c r="R3571" s="394" t="str">
        <f t="shared" si="946"/>
        <v/>
      </c>
      <c r="S3571" s="394" t="str">
        <f t="shared" si="940"/>
        <v/>
      </c>
    </row>
    <row r="3572" spans="1:19" ht="26.25" hidden="1" thickBot="1">
      <c r="A3572" s="406">
        <v>100563</v>
      </c>
      <c r="B3572" s="396" t="s">
        <v>3293</v>
      </c>
      <c r="C3572" s="400" t="s">
        <v>3734</v>
      </c>
      <c r="D3572" s="384" t="str">
        <f>VLOOKUP(A3572,[3]cartilha!$A$1:$AN$65536,15,FALSE)</f>
        <v>UN</v>
      </c>
      <c r="E3572" s="385" t="s">
        <v>9622</v>
      </c>
      <c r="F3572" s="386">
        <f t="shared" si="937"/>
        <v>682.25</v>
      </c>
      <c r="G3572" s="448"/>
      <c r="H3572" s="436">
        <f t="shared" si="939"/>
        <v>682.25</v>
      </c>
      <c r="I3572" s="405">
        <f>IF(ISBLANK(E3572),0,ROUND(F3572*G3572,2))</f>
        <v>0</v>
      </c>
      <c r="J3572" s="450">
        <f>IF(ISBLANK(G3572),0,ROUND(G3572*H3572,2))</f>
        <v>0</v>
      </c>
      <c r="K3572" s="390"/>
      <c r="L3572" s="469">
        <f t="shared" si="947"/>
        <v>0</v>
      </c>
      <c r="M3572" s="404">
        <f t="shared" si="947"/>
        <v>682.25</v>
      </c>
      <c r="N3572" s="450">
        <f>IF(ISBLANK(E3572),0,ROUND(F3572*L3572,2))</f>
        <v>0</v>
      </c>
      <c r="O3572" s="405">
        <f>IF(ISBLANK(L3572),0,ROUND(L3572*M3572,2))</f>
        <v>0</v>
      </c>
      <c r="P3572" s="392"/>
      <c r="Q3572" s="612"/>
      <c r="R3572" s="394" t="str">
        <f t="shared" si="946"/>
        <v/>
      </c>
      <c r="S3572" s="394" t="str">
        <f t="shared" si="940"/>
        <v/>
      </c>
    </row>
    <row r="3573" spans="1:19" ht="13.5" hidden="1" thickBot="1">
      <c r="A3573" s="406" t="s">
        <v>2083</v>
      </c>
      <c r="B3573" s="396"/>
      <c r="C3573" s="400" t="s">
        <v>73</v>
      </c>
      <c r="D3573" s="384">
        <v>0</v>
      </c>
      <c r="E3573" s="385"/>
      <c r="F3573" s="386">
        <f t="shared" si="937"/>
        <v>0</v>
      </c>
      <c r="G3573" s="448"/>
      <c r="H3573" s="436">
        <f t="shared" si="939"/>
        <v>0</v>
      </c>
      <c r="I3573" s="449"/>
      <c r="J3573" s="450"/>
      <c r="K3573" s="390"/>
      <c r="L3573" s="469"/>
      <c r="M3573" s="448"/>
      <c r="N3573" s="449"/>
      <c r="O3573" s="450"/>
      <c r="P3573" s="392"/>
      <c r="Q3573" s="393" t="str">
        <f>IF(OR(SUM(J3574:J3578)&gt;0,SUM(O3574:O3578)&gt;0),"xx","")</f>
        <v/>
      </c>
      <c r="R3573" s="394" t="str">
        <f t="shared" si="946"/>
        <v/>
      </c>
      <c r="S3573" s="394" t="str">
        <f t="shared" si="940"/>
        <v/>
      </c>
    </row>
    <row r="3574" spans="1:19" ht="26.25" hidden="1" thickBot="1">
      <c r="A3574" s="406">
        <v>100556</v>
      </c>
      <c r="B3574" s="396" t="s">
        <v>3293</v>
      </c>
      <c r="C3574" s="400" t="s">
        <v>3729</v>
      </c>
      <c r="D3574" s="384" t="str">
        <f>VLOOKUP(A3574,[3]cartilha!$A$1:$AN$65536,15,FALSE)</f>
        <v>UN</v>
      </c>
      <c r="E3574" s="385" t="s">
        <v>9623</v>
      </c>
      <c r="F3574" s="386">
        <f t="shared" si="937"/>
        <v>60.13</v>
      </c>
      <c r="G3574" s="448"/>
      <c r="H3574" s="436">
        <f t="shared" si="939"/>
        <v>60.13</v>
      </c>
      <c r="I3574" s="405">
        <f>IF(ISBLANK(E3574),0,ROUND(F3574*G3574,2))</f>
        <v>0</v>
      </c>
      <c r="J3574" s="450">
        <f>IF(ISBLANK(G3574),0,ROUND(G3574*H3574,2))</f>
        <v>0</v>
      </c>
      <c r="K3574" s="390"/>
      <c r="L3574" s="469">
        <f t="shared" ref="L3574:M3577" si="948">G3574</f>
        <v>0</v>
      </c>
      <c r="M3574" s="404">
        <f t="shared" si="948"/>
        <v>60.13</v>
      </c>
      <c r="N3574" s="450">
        <f>IF(ISBLANK(E3574),0,ROUND(F3574*L3574,2))</f>
        <v>0</v>
      </c>
      <c r="O3574" s="405">
        <f>IF(ISBLANK(L3574),0,ROUND(L3574*M3574,2))</f>
        <v>0</v>
      </c>
      <c r="P3574" s="392"/>
      <c r="Q3574" s="612"/>
      <c r="R3574" s="394" t="str">
        <f t="shared" si="946"/>
        <v/>
      </c>
      <c r="S3574" s="394" t="str">
        <f t="shared" si="940"/>
        <v/>
      </c>
    </row>
    <row r="3575" spans="1:19" ht="26.25" hidden="1" thickBot="1">
      <c r="A3575" s="406">
        <v>100557</v>
      </c>
      <c r="B3575" s="396" t="s">
        <v>3293</v>
      </c>
      <c r="C3575" s="400" t="s">
        <v>3730</v>
      </c>
      <c r="D3575" s="384" t="str">
        <f>VLOOKUP(A3575,[3]cartilha!$A$1:$AN$65536,15,FALSE)</f>
        <v>UN</v>
      </c>
      <c r="E3575" s="385" t="s">
        <v>9624</v>
      </c>
      <c r="F3575" s="386">
        <f>IF(E3575=0,0,ROUND(E3575*(1+E$10)*(1-E$11),2))</f>
        <v>792.16</v>
      </c>
      <c r="G3575" s="448"/>
      <c r="H3575" s="436">
        <f t="shared" si="939"/>
        <v>792.16</v>
      </c>
      <c r="I3575" s="405">
        <f>IF(ISBLANK(E3575),0,ROUND(F3575*G3575,2))</f>
        <v>0</v>
      </c>
      <c r="J3575" s="450">
        <f>IF(ISBLANK(G3575),0,ROUND(G3575*H3575,2))</f>
        <v>0</v>
      </c>
      <c r="K3575" s="390"/>
      <c r="L3575" s="469">
        <f t="shared" si="948"/>
        <v>0</v>
      </c>
      <c r="M3575" s="404">
        <f t="shared" si="948"/>
        <v>792.16</v>
      </c>
      <c r="N3575" s="450">
        <f>IF(ISBLANK(E3575),0,ROUND(F3575*L3575,2))</f>
        <v>0</v>
      </c>
      <c r="O3575" s="405">
        <f>IF(ISBLANK(L3575),0,ROUND(L3575*M3575,2))</f>
        <v>0</v>
      </c>
      <c r="P3575" s="392"/>
      <c r="Q3575" s="612"/>
      <c r="R3575" s="394" t="str">
        <f t="shared" si="946"/>
        <v/>
      </c>
      <c r="S3575" s="394" t="str">
        <f t="shared" si="940"/>
        <v/>
      </c>
    </row>
    <row r="3576" spans="1:19" ht="26.25" hidden="1" thickBot="1">
      <c r="A3576" s="406">
        <v>101795</v>
      </c>
      <c r="B3576" s="396" t="s">
        <v>3293</v>
      </c>
      <c r="C3576" s="400" t="s">
        <v>6386</v>
      </c>
      <c r="D3576" s="384" t="str">
        <f>VLOOKUP(A3576,[3]cartilha!$A$1:$AN$65536,15,FALSE)</f>
        <v>UN</v>
      </c>
      <c r="E3576" s="385" t="s">
        <v>9625</v>
      </c>
      <c r="F3576" s="386">
        <f>IF(E3576=0,0,ROUND(E3576*(1+E$10)*(1-E$11),2))</f>
        <v>615.20000000000005</v>
      </c>
      <c r="G3576" s="448"/>
      <c r="H3576" s="436">
        <f t="shared" si="939"/>
        <v>615.20000000000005</v>
      </c>
      <c r="I3576" s="405">
        <f>IF(ISBLANK(E3576),0,ROUND(F3576*G3576,2))</f>
        <v>0</v>
      </c>
      <c r="J3576" s="450">
        <f>IF(ISBLANK(G3576),0,ROUND(G3576*H3576,2))</f>
        <v>0</v>
      </c>
      <c r="K3576" s="390"/>
      <c r="L3576" s="469">
        <f t="shared" si="948"/>
        <v>0</v>
      </c>
      <c r="M3576" s="404">
        <f t="shared" si="948"/>
        <v>615.20000000000005</v>
      </c>
      <c r="N3576" s="450">
        <f>IF(ISBLANK(E3576),0,ROUND(F3576*L3576,2))</f>
        <v>0</v>
      </c>
      <c r="O3576" s="405">
        <f>IF(ISBLANK(L3576),0,ROUND(L3576*M3576,2))</f>
        <v>0</v>
      </c>
      <c r="P3576" s="392"/>
      <c r="Q3576" s="612"/>
      <c r="R3576" s="394" t="str">
        <f t="shared" si="946"/>
        <v/>
      </c>
      <c r="S3576" s="394" t="str">
        <f t="shared" si="940"/>
        <v/>
      </c>
    </row>
    <row r="3577" spans="1:19" ht="26.25" hidden="1" thickBot="1">
      <c r="A3577" s="406">
        <v>101798</v>
      </c>
      <c r="B3577" s="396" t="s">
        <v>3293</v>
      </c>
      <c r="C3577" s="400" t="s">
        <v>6387</v>
      </c>
      <c r="D3577" s="384" t="str">
        <f>VLOOKUP(A3577,[3]cartilha!$A$1:$AN$65536,15,FALSE)</f>
        <v>UN</v>
      </c>
      <c r="E3577" s="385" t="s">
        <v>9626</v>
      </c>
      <c r="F3577" s="386">
        <f>IF(E3577=0,0,ROUND(E3577*(1+E$10)*(1-E$11),2))</f>
        <v>430.04</v>
      </c>
      <c r="G3577" s="448"/>
      <c r="H3577" s="436">
        <f t="shared" si="939"/>
        <v>430.04</v>
      </c>
      <c r="I3577" s="405">
        <f>IF(ISBLANK(E3577),0,ROUND(F3577*G3577,2))</f>
        <v>0</v>
      </c>
      <c r="J3577" s="450">
        <f>IF(ISBLANK(G3577),0,ROUND(G3577*H3577,2))</f>
        <v>0</v>
      </c>
      <c r="K3577" s="390"/>
      <c r="L3577" s="469">
        <f t="shared" si="948"/>
        <v>0</v>
      </c>
      <c r="M3577" s="404">
        <f t="shared" si="948"/>
        <v>430.04</v>
      </c>
      <c r="N3577" s="450">
        <f>IF(ISBLANK(E3577),0,ROUND(F3577*L3577,2))</f>
        <v>0</v>
      </c>
      <c r="O3577" s="405">
        <f>IF(ISBLANK(L3577),0,ROUND(L3577*M3577,2))</f>
        <v>0</v>
      </c>
      <c r="P3577" s="392"/>
      <c r="Q3577" s="612"/>
      <c r="R3577" s="394" t="str">
        <f t="shared" si="946"/>
        <v/>
      </c>
      <c r="S3577" s="394" t="str">
        <f t="shared" si="940"/>
        <v/>
      </c>
    </row>
    <row r="3578" spans="1:19" ht="26.25" hidden="1" thickBot="1">
      <c r="A3578" s="406">
        <v>101799</v>
      </c>
      <c r="B3578" s="396" t="s">
        <v>3293</v>
      </c>
      <c r="C3578" s="400" t="s">
        <v>6388</v>
      </c>
      <c r="D3578" s="384" t="str">
        <f>VLOOKUP(A3578,[3]cartilha!$A$1:$AN$65536,15,FALSE)</f>
        <v>UN</v>
      </c>
      <c r="E3578" s="385" t="s">
        <v>9627</v>
      </c>
      <c r="F3578" s="386">
        <f t="shared" si="937"/>
        <v>1040.1300000000001</v>
      </c>
      <c r="G3578" s="448"/>
      <c r="H3578" s="436">
        <f t="shared" si="939"/>
        <v>1040.1300000000001</v>
      </c>
      <c r="I3578" s="405">
        <f>IF(ISBLANK(E3578),0,ROUND(F3578*G3578,2))</f>
        <v>0</v>
      </c>
      <c r="J3578" s="450">
        <f>IF(ISBLANK(G3578),0,ROUND(G3578*H3578,2))</f>
        <v>0</v>
      </c>
      <c r="K3578" s="390"/>
      <c r="L3578" s="469">
        <f>G3578</f>
        <v>0</v>
      </c>
      <c r="M3578" s="404">
        <f>H3578</f>
        <v>1040.1300000000001</v>
      </c>
      <c r="N3578" s="450">
        <f>IF(ISBLANK(E3578),0,ROUND(F3578*L3578,2))</f>
        <v>0</v>
      </c>
      <c r="O3578" s="405">
        <f>IF(ISBLANK(L3578),0,ROUND(L3578*M3578,2))</f>
        <v>0</v>
      </c>
      <c r="P3578" s="392"/>
      <c r="Q3578" s="612"/>
      <c r="R3578" s="394" t="str">
        <f>IF(Q3578="X","x",IF(Q3578="xx","x",IF(O3578&gt;0,"x","")))</f>
        <v/>
      </c>
      <c r="S3578" s="394" t="str">
        <f t="shared" si="940"/>
        <v/>
      </c>
    </row>
    <row r="3579" spans="1:19" ht="13.5" thickBot="1">
      <c r="A3579" s="406" t="s">
        <v>2084</v>
      </c>
      <c r="B3579" s="396"/>
      <c r="C3579" s="400" t="s">
        <v>74</v>
      </c>
      <c r="D3579" s="384">
        <v>0</v>
      </c>
      <c r="E3579" s="385"/>
      <c r="F3579" s="386">
        <f t="shared" si="937"/>
        <v>0</v>
      </c>
      <c r="G3579" s="448"/>
      <c r="H3579" s="436">
        <f t="shared" si="939"/>
        <v>0</v>
      </c>
      <c r="I3579" s="449"/>
      <c r="J3579" s="450"/>
      <c r="K3579" s="390"/>
      <c r="L3579" s="469"/>
      <c r="M3579" s="448"/>
      <c r="N3579" s="449"/>
      <c r="O3579" s="450"/>
      <c r="P3579" s="392"/>
      <c r="Q3579" s="393" t="str">
        <f>IF(OR(SUM(J3580:J3625)&gt;0,SUM(O3580:O3625)&gt;0),"xx","")</f>
        <v>xx</v>
      </c>
      <c r="R3579" s="394" t="str">
        <f t="shared" ref="R3579:R3642" si="949">IF(Q3579="X","x",IF(Q3579="xx","x",IF(O3579&gt;0,"x","")))</f>
        <v>x</v>
      </c>
      <c r="S3579" s="394" t="str">
        <f t="shared" si="940"/>
        <v>x</v>
      </c>
    </row>
    <row r="3580" spans="1:19" ht="26.25" hidden="1" thickBot="1">
      <c r="A3580" s="406">
        <v>98294</v>
      </c>
      <c r="B3580" s="396" t="s">
        <v>3293</v>
      </c>
      <c r="C3580" s="400" t="s">
        <v>4026</v>
      </c>
      <c r="D3580" s="384" t="str">
        <f>VLOOKUP(A3580,[3]cartilha!$A$1:$AN$65536,15,FALSE)</f>
        <v>M</v>
      </c>
      <c r="E3580" s="385" t="s">
        <v>9628</v>
      </c>
      <c r="F3580" s="386">
        <f t="shared" si="937"/>
        <v>3.35</v>
      </c>
      <c r="G3580" s="448"/>
      <c r="H3580" s="436">
        <f t="shared" si="939"/>
        <v>3.35</v>
      </c>
      <c r="I3580" s="405">
        <f t="shared" ref="I3580:I3625" si="950">IF(ISBLANK(E3580),0,ROUND(F3580*G3580,2))</f>
        <v>0</v>
      </c>
      <c r="J3580" s="450">
        <f t="shared" ref="J3580:J3625" si="951">IF(ISBLANK(G3580),0,ROUND(G3580*H3580,2))</f>
        <v>0</v>
      </c>
      <c r="K3580" s="390"/>
      <c r="L3580" s="469">
        <f t="shared" ref="L3580:M3625" si="952">G3580</f>
        <v>0</v>
      </c>
      <c r="M3580" s="404">
        <f t="shared" si="952"/>
        <v>3.35</v>
      </c>
      <c r="N3580" s="450">
        <f t="shared" ref="N3580:N3625" si="953">IF(ISBLANK(E3580),0,ROUND(F3580*L3580,2))</f>
        <v>0</v>
      </c>
      <c r="O3580" s="405">
        <f t="shared" ref="O3580:O3625" si="954">IF(ISBLANK(L3580),0,ROUND(L3580*M3580,2))</f>
        <v>0</v>
      </c>
      <c r="P3580" s="392"/>
      <c r="Q3580" s="612"/>
      <c r="R3580" s="394" t="str">
        <f t="shared" si="949"/>
        <v/>
      </c>
      <c r="S3580" s="394" t="str">
        <f t="shared" si="940"/>
        <v/>
      </c>
    </row>
    <row r="3581" spans="1:19" ht="26.25" hidden="1" thickBot="1">
      <c r="A3581" s="406">
        <v>98295</v>
      </c>
      <c r="B3581" s="396" t="s">
        <v>3293</v>
      </c>
      <c r="C3581" s="400" t="s">
        <v>4027</v>
      </c>
      <c r="D3581" s="384" t="str">
        <f>VLOOKUP(A3581,[3]cartilha!$A$1:$AN$65536,15,FALSE)</f>
        <v>M</v>
      </c>
      <c r="E3581" s="385" t="s">
        <v>7236</v>
      </c>
      <c r="F3581" s="386">
        <f t="shared" si="937"/>
        <v>2.5</v>
      </c>
      <c r="G3581" s="448"/>
      <c r="H3581" s="436">
        <f t="shared" si="939"/>
        <v>2.5</v>
      </c>
      <c r="I3581" s="405">
        <f t="shared" si="950"/>
        <v>0</v>
      </c>
      <c r="J3581" s="450">
        <f t="shared" si="951"/>
        <v>0</v>
      </c>
      <c r="K3581" s="390"/>
      <c r="L3581" s="469">
        <f t="shared" si="952"/>
        <v>0</v>
      </c>
      <c r="M3581" s="404">
        <f t="shared" si="952"/>
        <v>2.5</v>
      </c>
      <c r="N3581" s="450">
        <f t="shared" si="953"/>
        <v>0</v>
      </c>
      <c r="O3581" s="405">
        <f t="shared" si="954"/>
        <v>0</v>
      </c>
      <c r="P3581" s="392"/>
      <c r="Q3581" s="612"/>
      <c r="R3581" s="394" t="str">
        <f t="shared" si="949"/>
        <v/>
      </c>
      <c r="S3581" s="394" t="str">
        <f t="shared" si="940"/>
        <v/>
      </c>
    </row>
    <row r="3582" spans="1:19" ht="26.25" hidden="1" thickBot="1">
      <c r="A3582" s="406">
        <v>98296</v>
      </c>
      <c r="B3582" s="396" t="s">
        <v>3293</v>
      </c>
      <c r="C3582" s="400" t="s">
        <v>4028</v>
      </c>
      <c r="D3582" s="384" t="str">
        <f>VLOOKUP(A3582,[3]cartilha!$A$1:$AN$65536,15,FALSE)</f>
        <v>M</v>
      </c>
      <c r="E3582" s="385" t="s">
        <v>9629</v>
      </c>
      <c r="F3582" s="386">
        <f t="shared" si="937"/>
        <v>5.14</v>
      </c>
      <c r="G3582" s="448"/>
      <c r="H3582" s="436">
        <f t="shared" si="939"/>
        <v>5.14</v>
      </c>
      <c r="I3582" s="405">
        <f t="shared" si="950"/>
        <v>0</v>
      </c>
      <c r="J3582" s="450">
        <f t="shared" si="951"/>
        <v>0</v>
      </c>
      <c r="K3582" s="390"/>
      <c r="L3582" s="469">
        <f t="shared" si="952"/>
        <v>0</v>
      </c>
      <c r="M3582" s="404">
        <f t="shared" si="952"/>
        <v>5.14</v>
      </c>
      <c r="N3582" s="450">
        <f t="shared" si="953"/>
        <v>0</v>
      </c>
      <c r="O3582" s="405">
        <f t="shared" si="954"/>
        <v>0</v>
      </c>
      <c r="P3582" s="392"/>
      <c r="Q3582" s="612"/>
      <c r="R3582" s="394" t="str">
        <f t="shared" si="949"/>
        <v/>
      </c>
      <c r="S3582" s="394" t="str">
        <f t="shared" si="940"/>
        <v/>
      </c>
    </row>
    <row r="3583" spans="1:19" ht="26.25" hidden="1" thickBot="1">
      <c r="A3583" s="406">
        <v>98297</v>
      </c>
      <c r="B3583" s="396" t="s">
        <v>3293</v>
      </c>
      <c r="C3583" s="400" t="s">
        <v>4029</v>
      </c>
      <c r="D3583" s="384" t="str">
        <f>VLOOKUP(A3583,[3]cartilha!$A$1:$AN$65536,15,FALSE)</f>
        <v>M</v>
      </c>
      <c r="E3583" s="385" t="s">
        <v>9630</v>
      </c>
      <c r="F3583" s="386">
        <f t="shared" si="937"/>
        <v>3.76</v>
      </c>
      <c r="G3583" s="448"/>
      <c r="H3583" s="436">
        <f t="shared" si="939"/>
        <v>3.76</v>
      </c>
      <c r="I3583" s="405">
        <f t="shared" si="950"/>
        <v>0</v>
      </c>
      <c r="J3583" s="450">
        <f t="shared" si="951"/>
        <v>0</v>
      </c>
      <c r="K3583" s="390"/>
      <c r="L3583" s="469">
        <f t="shared" si="952"/>
        <v>0</v>
      </c>
      <c r="M3583" s="404">
        <f t="shared" si="952"/>
        <v>3.76</v>
      </c>
      <c r="N3583" s="450">
        <f t="shared" si="953"/>
        <v>0</v>
      </c>
      <c r="O3583" s="405">
        <f t="shared" si="954"/>
        <v>0</v>
      </c>
      <c r="P3583" s="392"/>
      <c r="Q3583" s="612"/>
      <c r="R3583" s="394" t="str">
        <f t="shared" si="949"/>
        <v/>
      </c>
      <c r="S3583" s="394" t="str">
        <f t="shared" si="940"/>
        <v/>
      </c>
    </row>
    <row r="3584" spans="1:19" ht="13.5" hidden="1" thickBot="1">
      <c r="A3584" s="406">
        <v>98301</v>
      </c>
      <c r="B3584" s="396" t="s">
        <v>3293</v>
      </c>
      <c r="C3584" s="400" t="s">
        <v>4030</v>
      </c>
      <c r="D3584" s="384" t="str">
        <f>VLOOKUP(A3584,[3]cartilha!$A$1:$AN$65536,15,FALSE)</f>
        <v>UN</v>
      </c>
      <c r="E3584" s="385" t="s">
        <v>9631</v>
      </c>
      <c r="F3584" s="386">
        <f t="shared" si="937"/>
        <v>737.3</v>
      </c>
      <c r="G3584" s="448"/>
      <c r="H3584" s="436">
        <f t="shared" si="939"/>
        <v>737.3</v>
      </c>
      <c r="I3584" s="405">
        <f t="shared" si="950"/>
        <v>0</v>
      </c>
      <c r="J3584" s="450">
        <f t="shared" si="951"/>
        <v>0</v>
      </c>
      <c r="K3584" s="390"/>
      <c r="L3584" s="469">
        <f t="shared" si="952"/>
        <v>0</v>
      </c>
      <c r="M3584" s="404">
        <f t="shared" si="952"/>
        <v>737.3</v>
      </c>
      <c r="N3584" s="450">
        <f t="shared" si="953"/>
        <v>0</v>
      </c>
      <c r="O3584" s="405">
        <f t="shared" si="954"/>
        <v>0</v>
      </c>
      <c r="P3584" s="392"/>
      <c r="Q3584" s="612"/>
      <c r="R3584" s="394" t="str">
        <f t="shared" si="949"/>
        <v/>
      </c>
      <c r="S3584" s="394" t="str">
        <f t="shared" si="940"/>
        <v/>
      </c>
    </row>
    <row r="3585" spans="1:19" ht="13.5" hidden="1" thickBot="1">
      <c r="A3585" s="406">
        <v>98302</v>
      </c>
      <c r="B3585" s="396" t="s">
        <v>3293</v>
      </c>
      <c r="C3585" s="400" t="s">
        <v>4031</v>
      </c>
      <c r="D3585" s="384" t="str">
        <f>VLOOKUP(A3585,[3]cartilha!$A$1:$AN$65536,15,FALSE)</f>
        <v>UN</v>
      </c>
      <c r="E3585" s="385" t="s">
        <v>9632</v>
      </c>
      <c r="F3585" s="386">
        <f t="shared" si="937"/>
        <v>1004</v>
      </c>
      <c r="G3585" s="448"/>
      <c r="H3585" s="436">
        <f t="shared" si="939"/>
        <v>1004</v>
      </c>
      <c r="I3585" s="405">
        <f t="shared" si="950"/>
        <v>0</v>
      </c>
      <c r="J3585" s="450">
        <f t="shared" si="951"/>
        <v>0</v>
      </c>
      <c r="K3585" s="390"/>
      <c r="L3585" s="469">
        <f t="shared" si="952"/>
        <v>0</v>
      </c>
      <c r="M3585" s="404">
        <f t="shared" si="952"/>
        <v>1004</v>
      </c>
      <c r="N3585" s="450">
        <f t="shared" si="953"/>
        <v>0</v>
      </c>
      <c r="O3585" s="405">
        <f t="shared" si="954"/>
        <v>0</v>
      </c>
      <c r="P3585" s="392"/>
      <c r="Q3585" s="612"/>
      <c r="R3585" s="394" t="str">
        <f t="shared" si="949"/>
        <v/>
      </c>
      <c r="S3585" s="394" t="str">
        <f t="shared" si="940"/>
        <v/>
      </c>
    </row>
    <row r="3586" spans="1:19" ht="13.5" hidden="1" thickBot="1">
      <c r="A3586" s="406">
        <v>98304</v>
      </c>
      <c r="B3586" s="396" t="s">
        <v>3293</v>
      </c>
      <c r="C3586" s="400" t="s">
        <v>4032</v>
      </c>
      <c r="D3586" s="384" t="str">
        <f>VLOOKUP(A3586,[3]cartilha!$A$1:$AN$65536,15,FALSE)</f>
        <v>UN</v>
      </c>
      <c r="E3586" s="385" t="s">
        <v>9633</v>
      </c>
      <c r="F3586" s="386">
        <f t="shared" ref="F3586:F3652" si="955">IF(E3586=0,0,ROUND(E3586*(1+E$10)*(1-E$11),2))</f>
        <v>1595.68</v>
      </c>
      <c r="G3586" s="448"/>
      <c r="H3586" s="436">
        <f t="shared" si="939"/>
        <v>1595.68</v>
      </c>
      <c r="I3586" s="405">
        <f t="shared" si="950"/>
        <v>0</v>
      </c>
      <c r="J3586" s="450">
        <f t="shared" si="951"/>
        <v>0</v>
      </c>
      <c r="K3586" s="390"/>
      <c r="L3586" s="469">
        <f t="shared" si="952"/>
        <v>0</v>
      </c>
      <c r="M3586" s="404">
        <f t="shared" si="952"/>
        <v>1595.68</v>
      </c>
      <c r="N3586" s="450">
        <f t="shared" si="953"/>
        <v>0</v>
      </c>
      <c r="O3586" s="405">
        <f t="shared" si="954"/>
        <v>0</v>
      </c>
      <c r="P3586" s="392"/>
      <c r="Q3586" s="612"/>
      <c r="R3586" s="394" t="str">
        <f t="shared" si="949"/>
        <v/>
      </c>
      <c r="S3586" s="394" t="str">
        <f t="shared" si="940"/>
        <v/>
      </c>
    </row>
    <row r="3587" spans="1:19" ht="13.5" thickBot="1">
      <c r="A3587" s="406">
        <v>98307</v>
      </c>
      <c r="B3587" s="396" t="s">
        <v>3293</v>
      </c>
      <c r="C3587" s="400" t="s">
        <v>4033</v>
      </c>
      <c r="D3587" s="384" t="str">
        <f>VLOOKUP(A3587,[3]cartilha!$A$1:$AN$65536,15,FALSE)</f>
        <v>UN</v>
      </c>
      <c r="E3587" s="385" t="s">
        <v>9634</v>
      </c>
      <c r="F3587" s="386">
        <f t="shared" si="955"/>
        <v>70.569999999999993</v>
      </c>
      <c r="G3587" s="448">
        <v>10</v>
      </c>
      <c r="H3587" s="436">
        <f t="shared" si="939"/>
        <v>70.569999999999993</v>
      </c>
      <c r="I3587" s="405">
        <f t="shared" si="950"/>
        <v>705.7</v>
      </c>
      <c r="J3587" s="450">
        <f t="shared" si="951"/>
        <v>705.7</v>
      </c>
      <c r="K3587" s="390"/>
      <c r="L3587" s="469">
        <f t="shared" si="952"/>
        <v>10</v>
      </c>
      <c r="M3587" s="404">
        <f t="shared" si="952"/>
        <v>70.569999999999993</v>
      </c>
      <c r="N3587" s="450">
        <f t="shared" si="953"/>
        <v>705.7</v>
      </c>
      <c r="O3587" s="405">
        <f t="shared" si="954"/>
        <v>705.7</v>
      </c>
      <c r="P3587" s="392"/>
      <c r="Q3587" s="612"/>
      <c r="R3587" s="394" t="str">
        <f t="shared" si="949"/>
        <v>x</v>
      </c>
      <c r="S3587" s="394" t="str">
        <f t="shared" si="940"/>
        <v>x</v>
      </c>
    </row>
    <row r="3588" spans="1:19" ht="13.5" hidden="1" thickBot="1">
      <c r="A3588" s="406">
        <v>98308</v>
      </c>
      <c r="B3588" s="396" t="s">
        <v>3293</v>
      </c>
      <c r="C3588" s="400" t="s">
        <v>4034</v>
      </c>
      <c r="D3588" s="384" t="str">
        <f>VLOOKUP(A3588,[3]cartilha!$A$1:$AN$65536,15,FALSE)</f>
        <v>UN</v>
      </c>
      <c r="E3588" s="385" t="s">
        <v>9635</v>
      </c>
      <c r="F3588" s="386">
        <f t="shared" si="955"/>
        <v>45.44</v>
      </c>
      <c r="G3588" s="448"/>
      <c r="H3588" s="436">
        <f t="shared" si="939"/>
        <v>45.44</v>
      </c>
      <c r="I3588" s="405">
        <f t="shared" si="950"/>
        <v>0</v>
      </c>
      <c r="J3588" s="450">
        <f t="shared" si="951"/>
        <v>0</v>
      </c>
      <c r="K3588" s="390"/>
      <c r="L3588" s="469">
        <f t="shared" si="952"/>
        <v>0</v>
      </c>
      <c r="M3588" s="404">
        <f t="shared" si="952"/>
        <v>45.44</v>
      </c>
      <c r="N3588" s="450">
        <f t="shared" si="953"/>
        <v>0</v>
      </c>
      <c r="O3588" s="405">
        <f t="shared" si="954"/>
        <v>0</v>
      </c>
      <c r="P3588" s="392"/>
      <c r="Q3588" s="612"/>
      <c r="R3588" s="394" t="str">
        <f t="shared" si="949"/>
        <v/>
      </c>
      <c r="S3588" s="394" t="str">
        <f t="shared" si="940"/>
        <v/>
      </c>
    </row>
    <row r="3589" spans="1:19" ht="13.5" hidden="1" thickBot="1">
      <c r="A3589" s="406">
        <v>98593</v>
      </c>
      <c r="B3589" s="396" t="s">
        <v>3293</v>
      </c>
      <c r="C3589" s="400" t="s">
        <v>4035</v>
      </c>
      <c r="D3589" s="384" t="str">
        <f>VLOOKUP(A3589,[3]cartilha!$A$1:$AN$65536,15,FALSE)</f>
        <v>UN</v>
      </c>
      <c r="E3589" s="385" t="s">
        <v>9636</v>
      </c>
      <c r="F3589" s="386">
        <f t="shared" si="955"/>
        <v>1277.1300000000001</v>
      </c>
      <c r="G3589" s="448"/>
      <c r="H3589" s="436">
        <f t="shared" si="939"/>
        <v>1277.1300000000001</v>
      </c>
      <c r="I3589" s="405">
        <f t="shared" si="950"/>
        <v>0</v>
      </c>
      <c r="J3589" s="450">
        <f t="shared" si="951"/>
        <v>0</v>
      </c>
      <c r="K3589" s="390"/>
      <c r="L3589" s="469">
        <f t="shared" si="952"/>
        <v>0</v>
      </c>
      <c r="M3589" s="404">
        <f t="shared" si="952"/>
        <v>1277.1300000000001</v>
      </c>
      <c r="N3589" s="450">
        <f t="shared" si="953"/>
        <v>0</v>
      </c>
      <c r="O3589" s="405">
        <f t="shared" si="954"/>
        <v>0</v>
      </c>
      <c r="P3589" s="392"/>
      <c r="Q3589" s="612"/>
      <c r="R3589" s="394" t="str">
        <f t="shared" si="949"/>
        <v/>
      </c>
      <c r="S3589" s="394" t="str">
        <f t="shared" si="940"/>
        <v/>
      </c>
    </row>
    <row r="3590" spans="1:19" ht="26.25" hidden="1" thickBot="1">
      <c r="A3590" s="406">
        <v>98400</v>
      </c>
      <c r="B3590" s="396" t="s">
        <v>3293</v>
      </c>
      <c r="C3590" s="400" t="s">
        <v>4036</v>
      </c>
      <c r="D3590" s="384" t="str">
        <f>VLOOKUP(A3590,[3]cartilha!$A$1:$AN$65536,15,FALSE)</f>
        <v>M</v>
      </c>
      <c r="E3590" s="385" t="s">
        <v>9637</v>
      </c>
      <c r="F3590" s="386">
        <f t="shared" si="955"/>
        <v>16.66</v>
      </c>
      <c r="G3590" s="448"/>
      <c r="H3590" s="436">
        <f t="shared" si="939"/>
        <v>16.66</v>
      </c>
      <c r="I3590" s="405">
        <f t="shared" si="950"/>
        <v>0</v>
      </c>
      <c r="J3590" s="450">
        <f t="shared" si="951"/>
        <v>0</v>
      </c>
      <c r="K3590" s="390"/>
      <c r="L3590" s="469">
        <f t="shared" si="952"/>
        <v>0</v>
      </c>
      <c r="M3590" s="404">
        <f t="shared" si="952"/>
        <v>16.66</v>
      </c>
      <c r="N3590" s="450">
        <f t="shared" si="953"/>
        <v>0</v>
      </c>
      <c r="O3590" s="405">
        <f t="shared" si="954"/>
        <v>0</v>
      </c>
      <c r="P3590" s="392"/>
      <c r="Q3590" s="393"/>
      <c r="R3590" s="394" t="str">
        <f t="shared" si="949"/>
        <v/>
      </c>
      <c r="S3590" s="394" t="str">
        <f t="shared" si="940"/>
        <v/>
      </c>
    </row>
    <row r="3591" spans="1:19" ht="26.25" hidden="1" thickBot="1">
      <c r="A3591" s="406">
        <v>98401</v>
      </c>
      <c r="B3591" s="396" t="s">
        <v>3293</v>
      </c>
      <c r="C3591" s="400" t="s">
        <v>4037</v>
      </c>
      <c r="D3591" s="384" t="str">
        <f>VLOOKUP(A3591,[3]cartilha!$A$1:$AN$65536,15,FALSE)</f>
        <v>M</v>
      </c>
      <c r="E3591" s="385" t="s">
        <v>8710</v>
      </c>
      <c r="F3591" s="386">
        <f t="shared" si="955"/>
        <v>25.61</v>
      </c>
      <c r="G3591" s="448"/>
      <c r="H3591" s="436">
        <f t="shared" si="939"/>
        <v>25.61</v>
      </c>
      <c r="I3591" s="405">
        <f t="shared" si="950"/>
        <v>0</v>
      </c>
      <c r="J3591" s="450">
        <f t="shared" si="951"/>
        <v>0</v>
      </c>
      <c r="K3591" s="390"/>
      <c r="L3591" s="469">
        <f t="shared" si="952"/>
        <v>0</v>
      </c>
      <c r="M3591" s="404">
        <f t="shared" si="952"/>
        <v>25.61</v>
      </c>
      <c r="N3591" s="450">
        <f t="shared" si="953"/>
        <v>0</v>
      </c>
      <c r="O3591" s="405">
        <f t="shared" si="954"/>
        <v>0</v>
      </c>
      <c r="P3591" s="392"/>
      <c r="Q3591" s="612"/>
      <c r="R3591" s="394" t="str">
        <f t="shared" si="949"/>
        <v/>
      </c>
      <c r="S3591" s="394" t="str">
        <f t="shared" si="940"/>
        <v/>
      </c>
    </row>
    <row r="3592" spans="1:19" ht="26.25" hidden="1" thickBot="1">
      <c r="A3592" s="406">
        <v>98402</v>
      </c>
      <c r="B3592" s="396" t="s">
        <v>3293</v>
      </c>
      <c r="C3592" s="400" t="s">
        <v>4038</v>
      </c>
      <c r="D3592" s="384" t="str">
        <f>VLOOKUP(A3592,[3]cartilha!$A$1:$AN$65536,15,FALSE)</f>
        <v>M</v>
      </c>
      <c r="E3592" s="385" t="s">
        <v>9638</v>
      </c>
      <c r="F3592" s="386">
        <f t="shared" si="955"/>
        <v>33.11</v>
      </c>
      <c r="G3592" s="448"/>
      <c r="H3592" s="436">
        <f t="shared" si="939"/>
        <v>33.11</v>
      </c>
      <c r="I3592" s="405">
        <f t="shared" si="950"/>
        <v>0</v>
      </c>
      <c r="J3592" s="450">
        <f t="shared" si="951"/>
        <v>0</v>
      </c>
      <c r="K3592" s="390"/>
      <c r="L3592" s="469">
        <f t="shared" si="952"/>
        <v>0</v>
      </c>
      <c r="M3592" s="404">
        <f t="shared" si="952"/>
        <v>33.11</v>
      </c>
      <c r="N3592" s="450">
        <f t="shared" si="953"/>
        <v>0</v>
      </c>
      <c r="O3592" s="405">
        <f t="shared" si="954"/>
        <v>0</v>
      </c>
      <c r="P3592" s="392"/>
      <c r="Q3592" s="612"/>
      <c r="R3592" s="394" t="str">
        <f t="shared" si="949"/>
        <v/>
      </c>
      <c r="S3592" s="394" t="str">
        <f t="shared" si="940"/>
        <v/>
      </c>
    </row>
    <row r="3593" spans="1:19" ht="26.25" hidden="1" thickBot="1">
      <c r="A3593" s="406">
        <v>98267</v>
      </c>
      <c r="B3593" s="396" t="s">
        <v>3293</v>
      </c>
      <c r="C3593" s="400" t="s">
        <v>4039</v>
      </c>
      <c r="D3593" s="384" t="str">
        <f>VLOOKUP(A3593,[3]cartilha!$A$1:$AN$65536,15,FALSE)</f>
        <v>M</v>
      </c>
      <c r="E3593" s="385" t="s">
        <v>7030</v>
      </c>
      <c r="F3593" s="386">
        <f t="shared" si="955"/>
        <v>14.12</v>
      </c>
      <c r="G3593" s="448"/>
      <c r="H3593" s="436">
        <f t="shared" si="939"/>
        <v>14.12</v>
      </c>
      <c r="I3593" s="405">
        <f t="shared" si="950"/>
        <v>0</v>
      </c>
      <c r="J3593" s="450">
        <f t="shared" si="951"/>
        <v>0</v>
      </c>
      <c r="K3593" s="390"/>
      <c r="L3593" s="469">
        <f t="shared" si="952"/>
        <v>0</v>
      </c>
      <c r="M3593" s="404">
        <f t="shared" si="952"/>
        <v>14.12</v>
      </c>
      <c r="N3593" s="450">
        <f t="shared" si="953"/>
        <v>0</v>
      </c>
      <c r="O3593" s="405">
        <f t="shared" si="954"/>
        <v>0</v>
      </c>
      <c r="P3593" s="392"/>
      <c r="Q3593" s="612"/>
      <c r="R3593" s="394" t="str">
        <f t="shared" si="949"/>
        <v/>
      </c>
      <c r="S3593" s="394" t="str">
        <f t="shared" si="940"/>
        <v/>
      </c>
    </row>
    <row r="3594" spans="1:19" ht="26.25" hidden="1" thickBot="1">
      <c r="A3594" s="406">
        <v>98268</v>
      </c>
      <c r="B3594" s="396" t="s">
        <v>3293</v>
      </c>
      <c r="C3594" s="400" t="s">
        <v>4040</v>
      </c>
      <c r="D3594" s="384" t="str">
        <f>VLOOKUP(A3594,[3]cartilha!$A$1:$AN$65536,15,FALSE)</f>
        <v>M</v>
      </c>
      <c r="E3594" s="385" t="s">
        <v>8265</v>
      </c>
      <c r="F3594" s="386">
        <f t="shared" si="955"/>
        <v>22.86</v>
      </c>
      <c r="G3594" s="448"/>
      <c r="H3594" s="436">
        <f t="shared" si="939"/>
        <v>22.86</v>
      </c>
      <c r="I3594" s="405">
        <f t="shared" si="950"/>
        <v>0</v>
      </c>
      <c r="J3594" s="450">
        <f t="shared" si="951"/>
        <v>0</v>
      </c>
      <c r="K3594" s="390"/>
      <c r="L3594" s="469">
        <f t="shared" si="952"/>
        <v>0</v>
      </c>
      <c r="M3594" s="404">
        <f t="shared" si="952"/>
        <v>22.86</v>
      </c>
      <c r="N3594" s="450">
        <f t="shared" si="953"/>
        <v>0</v>
      </c>
      <c r="O3594" s="405">
        <f t="shared" si="954"/>
        <v>0</v>
      </c>
      <c r="P3594" s="392"/>
      <c r="Q3594" s="612"/>
      <c r="R3594" s="394" t="str">
        <f t="shared" si="949"/>
        <v/>
      </c>
      <c r="S3594" s="394" t="str">
        <f t="shared" si="940"/>
        <v/>
      </c>
    </row>
    <row r="3595" spans="1:19" ht="26.25" hidden="1" thickBot="1">
      <c r="A3595" s="406">
        <v>98269</v>
      </c>
      <c r="B3595" s="396" t="s">
        <v>3293</v>
      </c>
      <c r="C3595" s="400" t="s">
        <v>4041</v>
      </c>
      <c r="D3595" s="384" t="str">
        <f>VLOOKUP(A3595,[3]cartilha!$A$1:$AN$65536,15,FALSE)</f>
        <v>M</v>
      </c>
      <c r="E3595" s="385" t="s">
        <v>9639</v>
      </c>
      <c r="F3595" s="386">
        <f t="shared" si="955"/>
        <v>29.47</v>
      </c>
      <c r="G3595" s="448"/>
      <c r="H3595" s="436">
        <f t="shared" si="939"/>
        <v>29.47</v>
      </c>
      <c r="I3595" s="405">
        <f t="shared" si="950"/>
        <v>0</v>
      </c>
      <c r="J3595" s="450">
        <f t="shared" si="951"/>
        <v>0</v>
      </c>
      <c r="K3595" s="390"/>
      <c r="L3595" s="469">
        <f t="shared" si="952"/>
        <v>0</v>
      </c>
      <c r="M3595" s="404">
        <f t="shared" si="952"/>
        <v>29.47</v>
      </c>
      <c r="N3595" s="450">
        <f t="shared" si="953"/>
        <v>0</v>
      </c>
      <c r="O3595" s="405">
        <f t="shared" si="954"/>
        <v>0</v>
      </c>
      <c r="P3595" s="392"/>
      <c r="Q3595" s="612"/>
      <c r="R3595" s="394" t="str">
        <f t="shared" si="949"/>
        <v/>
      </c>
      <c r="S3595" s="394" t="str">
        <f t="shared" si="940"/>
        <v/>
      </c>
    </row>
    <row r="3596" spans="1:19" ht="26.25" hidden="1" thickBot="1">
      <c r="A3596" s="406">
        <v>98270</v>
      </c>
      <c r="B3596" s="396" t="s">
        <v>3293</v>
      </c>
      <c r="C3596" s="400" t="s">
        <v>4042</v>
      </c>
      <c r="D3596" s="384" t="str">
        <f>VLOOKUP(A3596,[3]cartilha!$A$1:$AN$65536,15,FALSE)</f>
        <v>M</v>
      </c>
      <c r="E3596" s="385" t="s">
        <v>9640</v>
      </c>
      <c r="F3596" s="386">
        <f t="shared" si="955"/>
        <v>47.68</v>
      </c>
      <c r="G3596" s="448"/>
      <c r="H3596" s="436">
        <f t="shared" si="939"/>
        <v>47.68</v>
      </c>
      <c r="I3596" s="405">
        <f t="shared" si="950"/>
        <v>0</v>
      </c>
      <c r="J3596" s="450">
        <f t="shared" si="951"/>
        <v>0</v>
      </c>
      <c r="K3596" s="390"/>
      <c r="L3596" s="469">
        <f t="shared" si="952"/>
        <v>0</v>
      </c>
      <c r="M3596" s="404">
        <f t="shared" si="952"/>
        <v>47.68</v>
      </c>
      <c r="N3596" s="450">
        <f t="shared" si="953"/>
        <v>0</v>
      </c>
      <c r="O3596" s="405">
        <f t="shared" si="954"/>
        <v>0</v>
      </c>
      <c r="P3596" s="392"/>
      <c r="Q3596" s="612"/>
      <c r="R3596" s="394" t="str">
        <f t="shared" si="949"/>
        <v/>
      </c>
      <c r="S3596" s="394" t="str">
        <f t="shared" si="940"/>
        <v/>
      </c>
    </row>
    <row r="3597" spans="1:19" ht="26.25" hidden="1" thickBot="1">
      <c r="A3597" s="406">
        <v>98271</v>
      </c>
      <c r="B3597" s="396" t="s">
        <v>3293</v>
      </c>
      <c r="C3597" s="400" t="s">
        <v>4043</v>
      </c>
      <c r="D3597" s="384" t="str">
        <f>VLOOKUP(A3597,[3]cartilha!$A$1:$AN$65536,15,FALSE)</f>
        <v>M</v>
      </c>
      <c r="E3597" s="385" t="s">
        <v>9641</v>
      </c>
      <c r="F3597" s="386">
        <f t="shared" si="955"/>
        <v>73.73</v>
      </c>
      <c r="G3597" s="448"/>
      <c r="H3597" s="436">
        <f t="shared" si="939"/>
        <v>73.73</v>
      </c>
      <c r="I3597" s="405">
        <f t="shared" si="950"/>
        <v>0</v>
      </c>
      <c r="J3597" s="450">
        <f t="shared" si="951"/>
        <v>0</v>
      </c>
      <c r="K3597" s="390"/>
      <c r="L3597" s="469">
        <f t="shared" si="952"/>
        <v>0</v>
      </c>
      <c r="M3597" s="404">
        <f t="shared" si="952"/>
        <v>73.73</v>
      </c>
      <c r="N3597" s="450">
        <f t="shared" si="953"/>
        <v>0</v>
      </c>
      <c r="O3597" s="405">
        <f t="shared" si="954"/>
        <v>0</v>
      </c>
      <c r="P3597" s="392"/>
      <c r="Q3597" s="612"/>
      <c r="R3597" s="394" t="str">
        <f t="shared" si="949"/>
        <v/>
      </c>
      <c r="S3597" s="394" t="str">
        <f t="shared" si="940"/>
        <v/>
      </c>
    </row>
    <row r="3598" spans="1:19" ht="26.25" hidden="1" thickBot="1">
      <c r="A3598" s="406">
        <v>98272</v>
      </c>
      <c r="B3598" s="396" t="s">
        <v>3293</v>
      </c>
      <c r="C3598" s="400" t="s">
        <v>4044</v>
      </c>
      <c r="D3598" s="384" t="str">
        <f>VLOOKUP(A3598,[3]cartilha!$A$1:$AN$65536,15,FALSE)</f>
        <v>M</v>
      </c>
      <c r="E3598" s="385" t="s">
        <v>9642</v>
      </c>
      <c r="F3598" s="386">
        <f t="shared" si="955"/>
        <v>172.37</v>
      </c>
      <c r="G3598" s="448"/>
      <c r="H3598" s="436">
        <f t="shared" si="939"/>
        <v>172.37</v>
      </c>
      <c r="I3598" s="405">
        <f t="shared" si="950"/>
        <v>0</v>
      </c>
      <c r="J3598" s="450">
        <f t="shared" si="951"/>
        <v>0</v>
      </c>
      <c r="K3598" s="390"/>
      <c r="L3598" s="469">
        <f t="shared" si="952"/>
        <v>0</v>
      </c>
      <c r="M3598" s="404">
        <f t="shared" si="952"/>
        <v>172.37</v>
      </c>
      <c r="N3598" s="450">
        <f t="shared" si="953"/>
        <v>0</v>
      </c>
      <c r="O3598" s="405">
        <f t="shared" si="954"/>
        <v>0</v>
      </c>
      <c r="P3598" s="392"/>
      <c r="Q3598" s="612"/>
      <c r="R3598" s="394" t="str">
        <f t="shared" si="949"/>
        <v/>
      </c>
      <c r="S3598" s="394" t="str">
        <f t="shared" si="940"/>
        <v/>
      </c>
    </row>
    <row r="3599" spans="1:19" ht="26.25" hidden="1" thickBot="1">
      <c r="A3599" s="406">
        <v>98276</v>
      </c>
      <c r="B3599" s="396" t="s">
        <v>3293</v>
      </c>
      <c r="C3599" s="400" t="s">
        <v>4045</v>
      </c>
      <c r="D3599" s="384" t="str">
        <f>VLOOKUP(A3599,[3]cartilha!$A$1:$AN$65536,15,FALSE)</f>
        <v>M</v>
      </c>
      <c r="E3599" s="385" t="s">
        <v>9643</v>
      </c>
      <c r="F3599" s="386">
        <f t="shared" si="955"/>
        <v>10.43</v>
      </c>
      <c r="G3599" s="448"/>
      <c r="H3599" s="436">
        <f t="shared" si="939"/>
        <v>10.43</v>
      </c>
      <c r="I3599" s="405">
        <f t="shared" si="950"/>
        <v>0</v>
      </c>
      <c r="J3599" s="450">
        <f t="shared" si="951"/>
        <v>0</v>
      </c>
      <c r="K3599" s="390"/>
      <c r="L3599" s="469">
        <f t="shared" si="952"/>
        <v>0</v>
      </c>
      <c r="M3599" s="404">
        <f t="shared" si="952"/>
        <v>10.43</v>
      </c>
      <c r="N3599" s="450">
        <f t="shared" si="953"/>
        <v>0</v>
      </c>
      <c r="O3599" s="405">
        <f t="shared" si="954"/>
        <v>0</v>
      </c>
      <c r="P3599" s="392"/>
      <c r="Q3599" s="612"/>
      <c r="R3599" s="394" t="str">
        <f t="shared" si="949"/>
        <v/>
      </c>
      <c r="S3599" s="394" t="str">
        <f t="shared" si="940"/>
        <v/>
      </c>
    </row>
    <row r="3600" spans="1:19" ht="26.25" hidden="1" thickBot="1">
      <c r="A3600" s="406">
        <v>98277</v>
      </c>
      <c r="B3600" s="396" t="s">
        <v>3293</v>
      </c>
      <c r="C3600" s="400" t="s">
        <v>4046</v>
      </c>
      <c r="D3600" s="384" t="str">
        <f>VLOOKUP(A3600,[3]cartilha!$A$1:$AN$65536,15,FALSE)</f>
        <v>M</v>
      </c>
      <c r="E3600" s="385" t="s">
        <v>7898</v>
      </c>
      <c r="F3600" s="386">
        <f t="shared" si="955"/>
        <v>19.190000000000001</v>
      </c>
      <c r="G3600" s="448"/>
      <c r="H3600" s="436">
        <f t="shared" si="939"/>
        <v>19.190000000000001</v>
      </c>
      <c r="I3600" s="405">
        <f t="shared" si="950"/>
        <v>0</v>
      </c>
      <c r="J3600" s="450">
        <f t="shared" si="951"/>
        <v>0</v>
      </c>
      <c r="K3600" s="390"/>
      <c r="L3600" s="469">
        <f t="shared" si="952"/>
        <v>0</v>
      </c>
      <c r="M3600" s="404">
        <f t="shared" si="952"/>
        <v>19.190000000000001</v>
      </c>
      <c r="N3600" s="450">
        <f t="shared" si="953"/>
        <v>0</v>
      </c>
      <c r="O3600" s="405">
        <f t="shared" si="954"/>
        <v>0</v>
      </c>
      <c r="P3600" s="392"/>
      <c r="Q3600" s="612"/>
      <c r="R3600" s="394" t="str">
        <f t="shared" si="949"/>
        <v/>
      </c>
      <c r="S3600" s="394" t="str">
        <f t="shared" si="940"/>
        <v/>
      </c>
    </row>
    <row r="3601" spans="1:19" ht="26.25" hidden="1" thickBot="1">
      <c r="A3601" s="406">
        <v>98278</v>
      </c>
      <c r="B3601" s="396" t="s">
        <v>3293</v>
      </c>
      <c r="C3601" s="400" t="s">
        <v>4047</v>
      </c>
      <c r="D3601" s="384" t="str">
        <f>VLOOKUP(A3601,[3]cartilha!$A$1:$AN$65536,15,FALSE)</f>
        <v>M</v>
      </c>
      <c r="E3601" s="385" t="s">
        <v>9644</v>
      </c>
      <c r="F3601" s="386">
        <f t="shared" si="955"/>
        <v>25.8</v>
      </c>
      <c r="G3601" s="448"/>
      <c r="H3601" s="436">
        <f t="shared" si="939"/>
        <v>25.8</v>
      </c>
      <c r="I3601" s="405">
        <f t="shared" si="950"/>
        <v>0</v>
      </c>
      <c r="J3601" s="450">
        <f t="shared" si="951"/>
        <v>0</v>
      </c>
      <c r="K3601" s="390"/>
      <c r="L3601" s="469">
        <f t="shared" si="952"/>
        <v>0</v>
      </c>
      <c r="M3601" s="404">
        <f t="shared" si="952"/>
        <v>25.8</v>
      </c>
      <c r="N3601" s="450">
        <f t="shared" si="953"/>
        <v>0</v>
      </c>
      <c r="O3601" s="405">
        <f t="shared" si="954"/>
        <v>0</v>
      </c>
      <c r="P3601" s="392"/>
      <c r="Q3601" s="612"/>
      <c r="R3601" s="394" t="str">
        <f t="shared" si="949"/>
        <v/>
      </c>
      <c r="S3601" s="394" t="str">
        <f t="shared" si="940"/>
        <v/>
      </c>
    </row>
    <row r="3602" spans="1:19" ht="26.25" hidden="1" thickBot="1">
      <c r="A3602" s="406">
        <v>98279</v>
      </c>
      <c r="B3602" s="396" t="s">
        <v>3293</v>
      </c>
      <c r="C3602" s="400" t="s">
        <v>4048</v>
      </c>
      <c r="D3602" s="384" t="str">
        <f>VLOOKUP(A3602,[3]cartilha!$A$1:$AN$65536,15,FALSE)</f>
        <v>M</v>
      </c>
      <c r="E3602" s="385" t="s">
        <v>9645</v>
      </c>
      <c r="F3602" s="386">
        <f t="shared" si="955"/>
        <v>43.99</v>
      </c>
      <c r="G3602" s="448"/>
      <c r="H3602" s="436">
        <f t="shared" ref="H3602:H3665" si="956">F3602</f>
        <v>43.99</v>
      </c>
      <c r="I3602" s="405">
        <f t="shared" si="950"/>
        <v>0</v>
      </c>
      <c r="J3602" s="450">
        <f t="shared" si="951"/>
        <v>0</v>
      </c>
      <c r="K3602" s="390"/>
      <c r="L3602" s="469">
        <f t="shared" si="952"/>
        <v>0</v>
      </c>
      <c r="M3602" s="404">
        <f t="shared" si="952"/>
        <v>43.99</v>
      </c>
      <c r="N3602" s="450">
        <f t="shared" si="953"/>
        <v>0</v>
      </c>
      <c r="O3602" s="405">
        <f t="shared" si="954"/>
        <v>0</v>
      </c>
      <c r="P3602" s="392"/>
      <c r="Q3602" s="612"/>
      <c r="R3602" s="394" t="str">
        <f t="shared" si="949"/>
        <v/>
      </c>
      <c r="S3602" s="394" t="str">
        <f t="shared" si="940"/>
        <v/>
      </c>
    </row>
    <row r="3603" spans="1:19" ht="26.25" hidden="1" thickBot="1">
      <c r="A3603" s="406">
        <v>98286</v>
      </c>
      <c r="B3603" s="396" t="s">
        <v>3293</v>
      </c>
      <c r="C3603" s="400" t="s">
        <v>4049</v>
      </c>
      <c r="D3603" s="384" t="str">
        <f>VLOOKUP(A3603,[3]cartilha!$A$1:$AN$65536,15,FALSE)</f>
        <v>M</v>
      </c>
      <c r="E3603" s="385" t="s">
        <v>9646</v>
      </c>
      <c r="F3603" s="386">
        <f t="shared" si="955"/>
        <v>18.850000000000001</v>
      </c>
      <c r="G3603" s="448"/>
      <c r="H3603" s="436">
        <f t="shared" si="956"/>
        <v>18.850000000000001</v>
      </c>
      <c r="I3603" s="405">
        <f t="shared" si="950"/>
        <v>0</v>
      </c>
      <c r="J3603" s="450">
        <f t="shared" si="951"/>
        <v>0</v>
      </c>
      <c r="K3603" s="390"/>
      <c r="L3603" s="469">
        <f t="shared" si="952"/>
        <v>0</v>
      </c>
      <c r="M3603" s="404">
        <f t="shared" si="952"/>
        <v>18.850000000000001</v>
      </c>
      <c r="N3603" s="450">
        <f t="shared" si="953"/>
        <v>0</v>
      </c>
      <c r="O3603" s="405">
        <f t="shared" si="954"/>
        <v>0</v>
      </c>
      <c r="P3603" s="392"/>
      <c r="Q3603" s="612"/>
      <c r="R3603" s="394" t="str">
        <f t="shared" si="949"/>
        <v/>
      </c>
      <c r="S3603" s="394" t="str">
        <f t="shared" si="940"/>
        <v/>
      </c>
    </row>
    <row r="3604" spans="1:19" ht="26.25" hidden="1" thickBot="1">
      <c r="A3604" s="406">
        <v>98293</v>
      </c>
      <c r="B3604" s="396" t="s">
        <v>3293</v>
      </c>
      <c r="C3604" s="400" t="s">
        <v>4050</v>
      </c>
      <c r="D3604" s="384" t="str">
        <f>VLOOKUP(A3604,[3]cartilha!$A$1:$AN$65536,15,FALSE)</f>
        <v>M</v>
      </c>
      <c r="E3604" s="385" t="s">
        <v>9647</v>
      </c>
      <c r="F3604" s="386">
        <f t="shared" si="955"/>
        <v>11.29</v>
      </c>
      <c r="G3604" s="448"/>
      <c r="H3604" s="436">
        <f t="shared" si="956"/>
        <v>11.29</v>
      </c>
      <c r="I3604" s="405">
        <f t="shared" si="950"/>
        <v>0</v>
      </c>
      <c r="J3604" s="450">
        <f t="shared" si="951"/>
        <v>0</v>
      </c>
      <c r="K3604" s="390"/>
      <c r="L3604" s="469">
        <f t="shared" si="952"/>
        <v>0</v>
      </c>
      <c r="M3604" s="404">
        <f t="shared" si="952"/>
        <v>11.29</v>
      </c>
      <c r="N3604" s="450">
        <f t="shared" si="953"/>
        <v>0</v>
      </c>
      <c r="O3604" s="405">
        <f t="shared" si="954"/>
        <v>0</v>
      </c>
      <c r="P3604" s="392"/>
      <c r="Q3604" s="612"/>
      <c r="R3604" s="394" t="str">
        <f t="shared" si="949"/>
        <v/>
      </c>
      <c r="S3604" s="394" t="str">
        <f t="shared" si="940"/>
        <v/>
      </c>
    </row>
    <row r="3605" spans="1:19" ht="26.25" hidden="1" thickBot="1">
      <c r="A3605" s="406">
        <v>98261</v>
      </c>
      <c r="B3605" s="396" t="s">
        <v>3293</v>
      </c>
      <c r="C3605" s="400" t="s">
        <v>4051</v>
      </c>
      <c r="D3605" s="384" t="str">
        <f>VLOOKUP(A3605,[3]cartilha!$A$1:$AN$65536,15,FALSE)</f>
        <v>M</v>
      </c>
      <c r="E3605" s="385" t="s">
        <v>9648</v>
      </c>
      <c r="F3605" s="386">
        <f t="shared" si="955"/>
        <v>4.54</v>
      </c>
      <c r="G3605" s="448"/>
      <c r="H3605" s="436">
        <f t="shared" si="956"/>
        <v>4.54</v>
      </c>
      <c r="I3605" s="405">
        <f t="shared" si="950"/>
        <v>0</v>
      </c>
      <c r="J3605" s="450">
        <f t="shared" si="951"/>
        <v>0</v>
      </c>
      <c r="K3605" s="390"/>
      <c r="L3605" s="469">
        <f t="shared" si="952"/>
        <v>0</v>
      </c>
      <c r="M3605" s="404">
        <f t="shared" si="952"/>
        <v>4.54</v>
      </c>
      <c r="N3605" s="450">
        <f t="shared" si="953"/>
        <v>0</v>
      </c>
      <c r="O3605" s="405">
        <f t="shared" si="954"/>
        <v>0</v>
      </c>
      <c r="P3605" s="392"/>
      <c r="Q3605" s="612"/>
      <c r="R3605" s="394" t="str">
        <f t="shared" si="949"/>
        <v/>
      </c>
      <c r="S3605" s="394" t="str">
        <f t="shared" ref="S3605:S3668" si="957">IF(Q3605="X","x",IF(Q3605="xx","x",IF(OR(J3605&gt;0,O3605&gt;0),"x","")))</f>
        <v/>
      </c>
    </row>
    <row r="3606" spans="1:19" ht="26.25" hidden="1" thickBot="1">
      <c r="A3606" s="406">
        <v>98262</v>
      </c>
      <c r="B3606" s="396" t="s">
        <v>3293</v>
      </c>
      <c r="C3606" s="400" t="s">
        <v>4052</v>
      </c>
      <c r="D3606" s="384" t="str">
        <f>VLOOKUP(A3606,[3]cartilha!$A$1:$AN$65536,15,FALSE)</f>
        <v>M</v>
      </c>
      <c r="E3606" s="385" t="s">
        <v>9649</v>
      </c>
      <c r="F3606" s="386">
        <f t="shared" si="955"/>
        <v>5.31</v>
      </c>
      <c r="G3606" s="448"/>
      <c r="H3606" s="436">
        <f t="shared" si="956"/>
        <v>5.31</v>
      </c>
      <c r="I3606" s="405">
        <f t="shared" si="950"/>
        <v>0</v>
      </c>
      <c r="J3606" s="450">
        <f t="shared" si="951"/>
        <v>0</v>
      </c>
      <c r="K3606" s="390"/>
      <c r="L3606" s="469">
        <f t="shared" si="952"/>
        <v>0</v>
      </c>
      <c r="M3606" s="404">
        <f t="shared" si="952"/>
        <v>5.31</v>
      </c>
      <c r="N3606" s="450">
        <f t="shared" si="953"/>
        <v>0</v>
      </c>
      <c r="O3606" s="405">
        <f t="shared" si="954"/>
        <v>0</v>
      </c>
      <c r="P3606" s="392"/>
      <c r="Q3606" s="612"/>
      <c r="R3606" s="394" t="str">
        <f t="shared" si="949"/>
        <v/>
      </c>
      <c r="S3606" s="394" t="str">
        <f t="shared" si="957"/>
        <v/>
      </c>
    </row>
    <row r="3607" spans="1:19" ht="26.25" hidden="1" thickBot="1">
      <c r="A3607" s="406">
        <v>98263</v>
      </c>
      <c r="B3607" s="396" t="s">
        <v>3293</v>
      </c>
      <c r="C3607" s="400" t="s">
        <v>4053</v>
      </c>
      <c r="D3607" s="384" t="str">
        <f>VLOOKUP(A3607,[3]cartilha!$A$1:$AN$65536,15,FALSE)</f>
        <v>M</v>
      </c>
      <c r="E3607" s="385" t="s">
        <v>9650</v>
      </c>
      <c r="F3607" s="386">
        <f t="shared" si="955"/>
        <v>6.26</v>
      </c>
      <c r="G3607" s="448"/>
      <c r="H3607" s="436">
        <f t="shared" si="956"/>
        <v>6.26</v>
      </c>
      <c r="I3607" s="405">
        <f t="shared" si="950"/>
        <v>0</v>
      </c>
      <c r="J3607" s="450">
        <f t="shared" si="951"/>
        <v>0</v>
      </c>
      <c r="K3607" s="390"/>
      <c r="L3607" s="469">
        <f t="shared" si="952"/>
        <v>0</v>
      </c>
      <c r="M3607" s="404">
        <f t="shared" si="952"/>
        <v>6.26</v>
      </c>
      <c r="N3607" s="450">
        <f t="shared" si="953"/>
        <v>0</v>
      </c>
      <c r="O3607" s="405">
        <f t="shared" si="954"/>
        <v>0</v>
      </c>
      <c r="P3607" s="392"/>
      <c r="Q3607" s="612"/>
      <c r="R3607" s="394" t="str">
        <f t="shared" si="949"/>
        <v/>
      </c>
      <c r="S3607" s="394" t="str">
        <f t="shared" si="957"/>
        <v/>
      </c>
    </row>
    <row r="3608" spans="1:19" ht="26.25" hidden="1" thickBot="1">
      <c r="A3608" s="406">
        <v>98264</v>
      </c>
      <c r="B3608" s="396" t="s">
        <v>3293</v>
      </c>
      <c r="C3608" s="400" t="s">
        <v>4054</v>
      </c>
      <c r="D3608" s="384" t="str">
        <f>VLOOKUP(A3608,[3]cartilha!$A$1:$AN$65536,15,FALSE)</f>
        <v>M</v>
      </c>
      <c r="E3608" s="385" t="s">
        <v>9651</v>
      </c>
      <c r="F3608" s="386">
        <f t="shared" si="955"/>
        <v>6.98</v>
      </c>
      <c r="G3608" s="448"/>
      <c r="H3608" s="436">
        <f t="shared" si="956"/>
        <v>6.98</v>
      </c>
      <c r="I3608" s="405">
        <f t="shared" si="950"/>
        <v>0</v>
      </c>
      <c r="J3608" s="450">
        <f t="shared" si="951"/>
        <v>0</v>
      </c>
      <c r="K3608" s="390"/>
      <c r="L3608" s="469">
        <f t="shared" si="952"/>
        <v>0</v>
      </c>
      <c r="M3608" s="404">
        <f t="shared" si="952"/>
        <v>6.98</v>
      </c>
      <c r="N3608" s="450">
        <f t="shared" si="953"/>
        <v>0</v>
      </c>
      <c r="O3608" s="405">
        <f t="shared" si="954"/>
        <v>0</v>
      </c>
      <c r="P3608" s="392"/>
      <c r="Q3608" s="393"/>
      <c r="R3608" s="394" t="str">
        <f t="shared" si="949"/>
        <v/>
      </c>
      <c r="S3608" s="394" t="str">
        <f t="shared" si="957"/>
        <v/>
      </c>
    </row>
    <row r="3609" spans="1:19" ht="26.25" hidden="1" thickBot="1">
      <c r="A3609" s="406">
        <v>98265</v>
      </c>
      <c r="B3609" s="396" t="s">
        <v>3293</v>
      </c>
      <c r="C3609" s="400" t="s">
        <v>4055</v>
      </c>
      <c r="D3609" s="384" t="str">
        <f>VLOOKUP(A3609,[3]cartilha!$A$1:$AN$65536,15,FALSE)</f>
        <v>M</v>
      </c>
      <c r="E3609" s="385" t="s">
        <v>9652</v>
      </c>
      <c r="F3609" s="386">
        <f t="shared" si="955"/>
        <v>8.06</v>
      </c>
      <c r="G3609" s="448"/>
      <c r="H3609" s="436">
        <f t="shared" si="956"/>
        <v>8.06</v>
      </c>
      <c r="I3609" s="405">
        <f t="shared" si="950"/>
        <v>0</v>
      </c>
      <c r="J3609" s="450">
        <f t="shared" si="951"/>
        <v>0</v>
      </c>
      <c r="K3609" s="390"/>
      <c r="L3609" s="469">
        <f t="shared" si="952"/>
        <v>0</v>
      </c>
      <c r="M3609" s="404">
        <f t="shared" si="952"/>
        <v>8.06</v>
      </c>
      <c r="N3609" s="450">
        <f t="shared" si="953"/>
        <v>0</v>
      </c>
      <c r="O3609" s="405">
        <f t="shared" si="954"/>
        <v>0</v>
      </c>
      <c r="P3609" s="392"/>
      <c r="Q3609" s="612"/>
      <c r="R3609" s="394" t="str">
        <f t="shared" si="949"/>
        <v/>
      </c>
      <c r="S3609" s="394" t="str">
        <f t="shared" si="957"/>
        <v/>
      </c>
    </row>
    <row r="3610" spans="1:19" ht="26.25" hidden="1" thickBot="1">
      <c r="A3610" s="406">
        <v>98266</v>
      </c>
      <c r="B3610" s="396" t="s">
        <v>3293</v>
      </c>
      <c r="C3610" s="400" t="s">
        <v>4056</v>
      </c>
      <c r="D3610" s="384" t="str">
        <f>VLOOKUP(A3610,[3]cartilha!$A$1:$AN$65536,15,FALSE)</f>
        <v>M</v>
      </c>
      <c r="E3610" s="385" t="s">
        <v>9653</v>
      </c>
      <c r="F3610" s="386">
        <f t="shared" si="955"/>
        <v>8.67</v>
      </c>
      <c r="G3610" s="448"/>
      <c r="H3610" s="436">
        <f t="shared" si="956"/>
        <v>8.67</v>
      </c>
      <c r="I3610" s="405">
        <f t="shared" si="950"/>
        <v>0</v>
      </c>
      <c r="J3610" s="450">
        <f t="shared" si="951"/>
        <v>0</v>
      </c>
      <c r="K3610" s="390"/>
      <c r="L3610" s="469">
        <f t="shared" si="952"/>
        <v>0</v>
      </c>
      <c r="M3610" s="404">
        <f t="shared" si="952"/>
        <v>8.67</v>
      </c>
      <c r="N3610" s="450">
        <f t="shared" si="953"/>
        <v>0</v>
      </c>
      <c r="O3610" s="405">
        <f t="shared" si="954"/>
        <v>0</v>
      </c>
      <c r="P3610" s="392"/>
      <c r="Q3610" s="612"/>
      <c r="R3610" s="394" t="str">
        <f t="shared" si="949"/>
        <v/>
      </c>
      <c r="S3610" s="394" t="str">
        <f t="shared" si="957"/>
        <v/>
      </c>
    </row>
    <row r="3611" spans="1:19" ht="26.25" hidden="1" thickBot="1">
      <c r="A3611" s="406">
        <v>98273</v>
      </c>
      <c r="B3611" s="396" t="s">
        <v>3293</v>
      </c>
      <c r="C3611" s="400" t="s">
        <v>4057</v>
      </c>
      <c r="D3611" s="384" t="str">
        <f>VLOOKUP(A3611,[3]cartilha!$A$1:$AN$65536,15,FALSE)</f>
        <v>M</v>
      </c>
      <c r="E3611" s="385" t="s">
        <v>9654</v>
      </c>
      <c r="F3611" s="386">
        <f t="shared" si="955"/>
        <v>3.31</v>
      </c>
      <c r="G3611" s="448"/>
      <c r="H3611" s="436">
        <f t="shared" si="956"/>
        <v>3.31</v>
      </c>
      <c r="I3611" s="405">
        <f t="shared" si="950"/>
        <v>0</v>
      </c>
      <c r="J3611" s="450">
        <f t="shared" si="951"/>
        <v>0</v>
      </c>
      <c r="K3611" s="390"/>
      <c r="L3611" s="469">
        <f t="shared" si="952"/>
        <v>0</v>
      </c>
      <c r="M3611" s="404">
        <f t="shared" si="952"/>
        <v>3.31</v>
      </c>
      <c r="N3611" s="450">
        <f t="shared" si="953"/>
        <v>0</v>
      </c>
      <c r="O3611" s="405">
        <f t="shared" si="954"/>
        <v>0</v>
      </c>
      <c r="P3611" s="392"/>
      <c r="Q3611" s="612"/>
      <c r="R3611" s="394" t="str">
        <f t="shared" si="949"/>
        <v/>
      </c>
      <c r="S3611" s="394" t="str">
        <f t="shared" si="957"/>
        <v/>
      </c>
    </row>
    <row r="3612" spans="1:19" ht="26.25" hidden="1" thickBot="1">
      <c r="A3612" s="406">
        <v>98274</v>
      </c>
      <c r="B3612" s="396" t="s">
        <v>3293</v>
      </c>
      <c r="C3612" s="400" t="s">
        <v>4058</v>
      </c>
      <c r="D3612" s="384" t="str">
        <f>VLOOKUP(A3612,[3]cartilha!$A$1:$AN$65536,15,FALSE)</f>
        <v>M</v>
      </c>
      <c r="E3612" s="385" t="s">
        <v>9655</v>
      </c>
      <c r="F3612" s="386">
        <f t="shared" si="955"/>
        <v>4.38</v>
      </c>
      <c r="G3612" s="448"/>
      <c r="H3612" s="436">
        <f t="shared" si="956"/>
        <v>4.38</v>
      </c>
      <c r="I3612" s="405">
        <f t="shared" si="950"/>
        <v>0</v>
      </c>
      <c r="J3612" s="450">
        <f t="shared" si="951"/>
        <v>0</v>
      </c>
      <c r="K3612" s="390"/>
      <c r="L3612" s="469">
        <f t="shared" si="952"/>
        <v>0</v>
      </c>
      <c r="M3612" s="404">
        <f t="shared" si="952"/>
        <v>4.38</v>
      </c>
      <c r="N3612" s="450">
        <f t="shared" si="953"/>
        <v>0</v>
      </c>
      <c r="O3612" s="405">
        <f t="shared" si="954"/>
        <v>0</v>
      </c>
      <c r="P3612" s="392"/>
      <c r="Q3612" s="612"/>
      <c r="R3612" s="394" t="str">
        <f t="shared" si="949"/>
        <v/>
      </c>
      <c r="S3612" s="394" t="str">
        <f t="shared" si="957"/>
        <v/>
      </c>
    </row>
    <row r="3613" spans="1:19" ht="26.25" hidden="1" thickBot="1">
      <c r="A3613" s="406">
        <v>98275</v>
      </c>
      <c r="B3613" s="396" t="s">
        <v>3293</v>
      </c>
      <c r="C3613" s="400" t="s">
        <v>4059</v>
      </c>
      <c r="D3613" s="384" t="str">
        <f>VLOOKUP(A3613,[3]cartilha!$A$1:$AN$65536,15,FALSE)</f>
        <v>M</v>
      </c>
      <c r="E3613" s="385" t="s">
        <v>9656</v>
      </c>
      <c r="F3613" s="386">
        <f t="shared" si="955"/>
        <v>4.9800000000000004</v>
      </c>
      <c r="G3613" s="448"/>
      <c r="H3613" s="436">
        <f t="shared" si="956"/>
        <v>4.9800000000000004</v>
      </c>
      <c r="I3613" s="405">
        <f t="shared" si="950"/>
        <v>0</v>
      </c>
      <c r="J3613" s="450">
        <f t="shared" si="951"/>
        <v>0</v>
      </c>
      <c r="K3613" s="390"/>
      <c r="L3613" s="469">
        <f t="shared" si="952"/>
        <v>0</v>
      </c>
      <c r="M3613" s="404">
        <f t="shared" si="952"/>
        <v>4.9800000000000004</v>
      </c>
      <c r="N3613" s="450">
        <f t="shared" si="953"/>
        <v>0</v>
      </c>
      <c r="O3613" s="405">
        <f t="shared" si="954"/>
        <v>0</v>
      </c>
      <c r="P3613" s="392"/>
      <c r="Q3613" s="612"/>
      <c r="R3613" s="394" t="str">
        <f t="shared" si="949"/>
        <v/>
      </c>
      <c r="S3613" s="394" t="str">
        <f t="shared" si="957"/>
        <v/>
      </c>
    </row>
    <row r="3614" spans="1:19" ht="26.25" hidden="1" thickBot="1">
      <c r="A3614" s="406">
        <v>98280</v>
      </c>
      <c r="B3614" s="396" t="s">
        <v>3293</v>
      </c>
      <c r="C3614" s="400" t="s">
        <v>4060</v>
      </c>
      <c r="D3614" s="384" t="str">
        <f>VLOOKUP(A3614,[3]cartilha!$A$1:$AN$65536,15,FALSE)</f>
        <v>M</v>
      </c>
      <c r="E3614" s="385" t="s">
        <v>9657</v>
      </c>
      <c r="F3614" s="386">
        <f t="shared" si="955"/>
        <v>9.2799999999999994</v>
      </c>
      <c r="G3614" s="448"/>
      <c r="H3614" s="436">
        <f t="shared" si="956"/>
        <v>9.2799999999999994</v>
      </c>
      <c r="I3614" s="405">
        <f t="shared" si="950"/>
        <v>0</v>
      </c>
      <c r="J3614" s="450">
        <f t="shared" si="951"/>
        <v>0</v>
      </c>
      <c r="K3614" s="390"/>
      <c r="L3614" s="469">
        <f t="shared" si="952"/>
        <v>0</v>
      </c>
      <c r="M3614" s="404">
        <f t="shared" si="952"/>
        <v>9.2799999999999994</v>
      </c>
      <c r="N3614" s="450">
        <f t="shared" si="953"/>
        <v>0</v>
      </c>
      <c r="O3614" s="405">
        <f t="shared" si="954"/>
        <v>0</v>
      </c>
      <c r="P3614" s="392"/>
      <c r="Q3614" s="393"/>
      <c r="R3614" s="394" t="str">
        <f t="shared" si="949"/>
        <v/>
      </c>
      <c r="S3614" s="394" t="str">
        <f t="shared" si="957"/>
        <v/>
      </c>
    </row>
    <row r="3615" spans="1:19" ht="26.25" hidden="1" thickBot="1">
      <c r="A3615" s="406">
        <v>98281</v>
      </c>
      <c r="B3615" s="396" t="s">
        <v>3293</v>
      </c>
      <c r="C3615" s="400" t="s">
        <v>4061</v>
      </c>
      <c r="D3615" s="384" t="str">
        <f>VLOOKUP(A3615,[3]cartilha!$A$1:$AN$65536,15,FALSE)</f>
        <v>M</v>
      </c>
      <c r="E3615" s="385" t="s">
        <v>9658</v>
      </c>
      <c r="F3615" s="386">
        <f t="shared" si="955"/>
        <v>10.050000000000001</v>
      </c>
      <c r="G3615" s="448"/>
      <c r="H3615" s="436">
        <f t="shared" si="956"/>
        <v>10.050000000000001</v>
      </c>
      <c r="I3615" s="405">
        <f t="shared" si="950"/>
        <v>0</v>
      </c>
      <c r="J3615" s="450">
        <f t="shared" si="951"/>
        <v>0</v>
      </c>
      <c r="K3615" s="390"/>
      <c r="L3615" s="469">
        <f t="shared" si="952"/>
        <v>0</v>
      </c>
      <c r="M3615" s="404">
        <f t="shared" si="952"/>
        <v>10.050000000000001</v>
      </c>
      <c r="N3615" s="450">
        <f t="shared" si="953"/>
        <v>0</v>
      </c>
      <c r="O3615" s="405">
        <f t="shared" si="954"/>
        <v>0</v>
      </c>
      <c r="P3615" s="392"/>
      <c r="Q3615" s="612"/>
      <c r="R3615" s="394" t="str">
        <f t="shared" si="949"/>
        <v/>
      </c>
      <c r="S3615" s="394" t="str">
        <f t="shared" si="957"/>
        <v/>
      </c>
    </row>
    <row r="3616" spans="1:19" ht="26.25" hidden="1" thickBot="1">
      <c r="A3616" s="406">
        <v>98282</v>
      </c>
      <c r="B3616" s="396" t="s">
        <v>3293</v>
      </c>
      <c r="C3616" s="400" t="s">
        <v>4062</v>
      </c>
      <c r="D3616" s="384" t="str">
        <f>VLOOKUP(A3616,[3]cartilha!$A$1:$AN$65536,15,FALSE)</f>
        <v>M</v>
      </c>
      <c r="E3616" s="385" t="s">
        <v>9659</v>
      </c>
      <c r="F3616" s="386">
        <f t="shared" si="955"/>
        <v>10.99</v>
      </c>
      <c r="G3616" s="448"/>
      <c r="H3616" s="436">
        <f t="shared" si="956"/>
        <v>10.99</v>
      </c>
      <c r="I3616" s="405">
        <f t="shared" si="950"/>
        <v>0</v>
      </c>
      <c r="J3616" s="450">
        <f t="shared" si="951"/>
        <v>0</v>
      </c>
      <c r="K3616" s="390"/>
      <c r="L3616" s="469">
        <f t="shared" si="952"/>
        <v>0</v>
      </c>
      <c r="M3616" s="404">
        <f t="shared" si="952"/>
        <v>10.99</v>
      </c>
      <c r="N3616" s="450">
        <f t="shared" si="953"/>
        <v>0</v>
      </c>
      <c r="O3616" s="405">
        <f t="shared" si="954"/>
        <v>0</v>
      </c>
      <c r="P3616" s="392"/>
      <c r="Q3616" s="612"/>
      <c r="R3616" s="394" t="str">
        <f t="shared" si="949"/>
        <v/>
      </c>
      <c r="S3616" s="394" t="str">
        <f t="shared" si="957"/>
        <v/>
      </c>
    </row>
    <row r="3617" spans="1:19" ht="26.25" hidden="1" thickBot="1">
      <c r="A3617" s="406">
        <v>98283</v>
      </c>
      <c r="B3617" s="396" t="s">
        <v>3293</v>
      </c>
      <c r="C3617" s="400" t="s">
        <v>4063</v>
      </c>
      <c r="D3617" s="384" t="str">
        <f>VLOOKUP(A3617,[3]cartilha!$A$1:$AN$65536,15,FALSE)</f>
        <v>M</v>
      </c>
      <c r="E3617" s="385" t="s">
        <v>9660</v>
      </c>
      <c r="F3617" s="386">
        <f t="shared" si="955"/>
        <v>11.72</v>
      </c>
      <c r="G3617" s="448"/>
      <c r="H3617" s="436">
        <f t="shared" si="956"/>
        <v>11.72</v>
      </c>
      <c r="I3617" s="405">
        <f t="shared" si="950"/>
        <v>0</v>
      </c>
      <c r="J3617" s="450">
        <f t="shared" si="951"/>
        <v>0</v>
      </c>
      <c r="K3617" s="390"/>
      <c r="L3617" s="469">
        <f t="shared" si="952"/>
        <v>0</v>
      </c>
      <c r="M3617" s="404">
        <f t="shared" si="952"/>
        <v>11.72</v>
      </c>
      <c r="N3617" s="450">
        <f t="shared" si="953"/>
        <v>0</v>
      </c>
      <c r="O3617" s="405">
        <f t="shared" si="954"/>
        <v>0</v>
      </c>
      <c r="P3617" s="392"/>
      <c r="Q3617" s="612"/>
      <c r="R3617" s="394" t="str">
        <f t="shared" si="949"/>
        <v/>
      </c>
      <c r="S3617" s="394" t="str">
        <f t="shared" si="957"/>
        <v/>
      </c>
    </row>
    <row r="3618" spans="1:19" ht="26.25" hidden="1" thickBot="1">
      <c r="A3618" s="406">
        <v>98284</v>
      </c>
      <c r="B3618" s="396" t="s">
        <v>3293</v>
      </c>
      <c r="C3618" s="400" t="s">
        <v>4064</v>
      </c>
      <c r="D3618" s="384" t="str">
        <f>VLOOKUP(A3618,[3]cartilha!$A$1:$AN$65536,15,FALSE)</f>
        <v>M</v>
      </c>
      <c r="E3618" s="385" t="s">
        <v>9661</v>
      </c>
      <c r="F3618" s="386">
        <f t="shared" si="955"/>
        <v>12.79</v>
      </c>
      <c r="G3618" s="448"/>
      <c r="H3618" s="436">
        <f t="shared" si="956"/>
        <v>12.79</v>
      </c>
      <c r="I3618" s="405">
        <f t="shared" si="950"/>
        <v>0</v>
      </c>
      <c r="J3618" s="450">
        <f t="shared" si="951"/>
        <v>0</v>
      </c>
      <c r="K3618" s="390"/>
      <c r="L3618" s="469">
        <f t="shared" si="952"/>
        <v>0</v>
      </c>
      <c r="M3618" s="404">
        <f t="shared" si="952"/>
        <v>12.79</v>
      </c>
      <c r="N3618" s="450">
        <f t="shared" si="953"/>
        <v>0</v>
      </c>
      <c r="O3618" s="405">
        <f t="shared" si="954"/>
        <v>0</v>
      </c>
      <c r="P3618" s="392"/>
      <c r="Q3618" s="612"/>
      <c r="R3618" s="394" t="str">
        <f t="shared" si="949"/>
        <v/>
      </c>
      <c r="S3618" s="394" t="str">
        <f t="shared" si="957"/>
        <v/>
      </c>
    </row>
    <row r="3619" spans="1:19" ht="26.25" hidden="1" thickBot="1">
      <c r="A3619" s="406">
        <v>98285</v>
      </c>
      <c r="B3619" s="396" t="s">
        <v>3293</v>
      </c>
      <c r="C3619" s="400" t="s">
        <v>4065</v>
      </c>
      <c r="D3619" s="384" t="str">
        <f>VLOOKUP(A3619,[3]cartilha!$A$1:$AN$65536,15,FALSE)</f>
        <v>M</v>
      </c>
      <c r="E3619" s="385" t="s">
        <v>7541</v>
      </c>
      <c r="F3619" s="386">
        <f t="shared" si="955"/>
        <v>13.41</v>
      </c>
      <c r="G3619" s="448"/>
      <c r="H3619" s="436">
        <f t="shared" si="956"/>
        <v>13.41</v>
      </c>
      <c r="I3619" s="405">
        <f t="shared" si="950"/>
        <v>0</v>
      </c>
      <c r="J3619" s="450">
        <f t="shared" si="951"/>
        <v>0</v>
      </c>
      <c r="K3619" s="390"/>
      <c r="L3619" s="469">
        <f t="shared" si="952"/>
        <v>0</v>
      </c>
      <c r="M3619" s="404">
        <f t="shared" si="952"/>
        <v>13.41</v>
      </c>
      <c r="N3619" s="450">
        <f t="shared" si="953"/>
        <v>0</v>
      </c>
      <c r="O3619" s="405">
        <f t="shared" si="954"/>
        <v>0</v>
      </c>
      <c r="P3619" s="392"/>
      <c r="Q3619" s="612"/>
      <c r="R3619" s="394" t="str">
        <f t="shared" si="949"/>
        <v/>
      </c>
      <c r="S3619" s="394" t="str">
        <f t="shared" si="957"/>
        <v/>
      </c>
    </row>
    <row r="3620" spans="1:19" ht="26.25" hidden="1" thickBot="1">
      <c r="A3620" s="406">
        <v>98287</v>
      </c>
      <c r="B3620" s="396" t="s">
        <v>3293</v>
      </c>
      <c r="C3620" s="400" t="s">
        <v>4066</v>
      </c>
      <c r="D3620" s="384" t="str">
        <f>VLOOKUP(A3620,[3]cartilha!$A$1:$AN$65536,15,FALSE)</f>
        <v>M</v>
      </c>
      <c r="E3620" s="385" t="s">
        <v>7199</v>
      </c>
      <c r="F3620" s="386">
        <f t="shared" si="955"/>
        <v>1.7</v>
      </c>
      <c r="G3620" s="448"/>
      <c r="H3620" s="436">
        <f t="shared" si="956"/>
        <v>1.7</v>
      </c>
      <c r="I3620" s="405">
        <f t="shared" si="950"/>
        <v>0</v>
      </c>
      <c r="J3620" s="450">
        <f t="shared" si="951"/>
        <v>0</v>
      </c>
      <c r="K3620" s="390"/>
      <c r="L3620" s="469">
        <f t="shared" si="952"/>
        <v>0</v>
      </c>
      <c r="M3620" s="404">
        <f t="shared" si="952"/>
        <v>1.7</v>
      </c>
      <c r="N3620" s="450">
        <f t="shared" si="953"/>
        <v>0</v>
      </c>
      <c r="O3620" s="405">
        <f t="shared" si="954"/>
        <v>0</v>
      </c>
      <c r="P3620" s="392"/>
      <c r="Q3620" s="393"/>
      <c r="R3620" s="394" t="str">
        <f t="shared" si="949"/>
        <v/>
      </c>
      <c r="S3620" s="394" t="str">
        <f t="shared" si="957"/>
        <v/>
      </c>
    </row>
    <row r="3621" spans="1:19" ht="26.25" hidden="1" thickBot="1">
      <c r="A3621" s="406">
        <v>98288</v>
      </c>
      <c r="B3621" s="396" t="s">
        <v>3293</v>
      </c>
      <c r="C3621" s="400" t="s">
        <v>4067</v>
      </c>
      <c r="D3621" s="384" t="str">
        <f>VLOOKUP(A3621,[3]cartilha!$A$1:$AN$65536,15,FALSE)</f>
        <v>M</v>
      </c>
      <c r="E3621" s="385" t="s">
        <v>9662</v>
      </c>
      <c r="F3621" s="386">
        <f t="shared" si="955"/>
        <v>2.4700000000000002</v>
      </c>
      <c r="G3621" s="448"/>
      <c r="H3621" s="436">
        <f t="shared" si="956"/>
        <v>2.4700000000000002</v>
      </c>
      <c r="I3621" s="405">
        <f t="shared" si="950"/>
        <v>0</v>
      </c>
      <c r="J3621" s="450">
        <f t="shared" si="951"/>
        <v>0</v>
      </c>
      <c r="K3621" s="390"/>
      <c r="L3621" s="469">
        <f t="shared" si="952"/>
        <v>0</v>
      </c>
      <c r="M3621" s="404">
        <f t="shared" si="952"/>
        <v>2.4700000000000002</v>
      </c>
      <c r="N3621" s="450">
        <f t="shared" si="953"/>
        <v>0</v>
      </c>
      <c r="O3621" s="405">
        <f t="shared" si="954"/>
        <v>0</v>
      </c>
      <c r="P3621" s="392"/>
      <c r="Q3621" s="612"/>
      <c r="R3621" s="394" t="str">
        <f t="shared" si="949"/>
        <v/>
      </c>
      <c r="S3621" s="394" t="str">
        <f t="shared" si="957"/>
        <v/>
      </c>
    </row>
    <row r="3622" spans="1:19" ht="26.25" hidden="1" thickBot="1">
      <c r="A3622" s="406">
        <v>98289</v>
      </c>
      <c r="B3622" s="396" t="s">
        <v>3293</v>
      </c>
      <c r="C3622" s="400" t="s">
        <v>4068</v>
      </c>
      <c r="D3622" s="384" t="str">
        <f>VLOOKUP(A3622,[3]cartilha!$A$1:$AN$65536,15,FALSE)</f>
        <v>M</v>
      </c>
      <c r="E3622" s="385" t="s">
        <v>9279</v>
      </c>
      <c r="F3622" s="386">
        <f t="shared" si="955"/>
        <v>3.41</v>
      </c>
      <c r="G3622" s="448"/>
      <c r="H3622" s="436">
        <f t="shared" si="956"/>
        <v>3.41</v>
      </c>
      <c r="I3622" s="405">
        <f t="shared" si="950"/>
        <v>0</v>
      </c>
      <c r="J3622" s="450">
        <f t="shared" si="951"/>
        <v>0</v>
      </c>
      <c r="K3622" s="390"/>
      <c r="L3622" s="469">
        <f t="shared" si="952"/>
        <v>0</v>
      </c>
      <c r="M3622" s="404">
        <f t="shared" si="952"/>
        <v>3.41</v>
      </c>
      <c r="N3622" s="450">
        <f t="shared" si="953"/>
        <v>0</v>
      </c>
      <c r="O3622" s="405">
        <f t="shared" si="954"/>
        <v>0</v>
      </c>
      <c r="P3622" s="392"/>
      <c r="Q3622" s="612"/>
      <c r="R3622" s="394" t="str">
        <f t="shared" si="949"/>
        <v/>
      </c>
      <c r="S3622" s="394" t="str">
        <f t="shared" si="957"/>
        <v/>
      </c>
    </row>
    <row r="3623" spans="1:19" ht="26.25" hidden="1" thickBot="1">
      <c r="A3623" s="406">
        <v>98290</v>
      </c>
      <c r="B3623" s="396" t="s">
        <v>3293</v>
      </c>
      <c r="C3623" s="400" t="s">
        <v>4069</v>
      </c>
      <c r="D3623" s="384" t="str">
        <f>VLOOKUP(A3623,[3]cartilha!$A$1:$AN$65536,15,FALSE)</f>
        <v>M</v>
      </c>
      <c r="E3623" s="385" t="s">
        <v>9663</v>
      </c>
      <c r="F3623" s="386">
        <f t="shared" si="955"/>
        <v>4.1399999999999997</v>
      </c>
      <c r="G3623" s="448"/>
      <c r="H3623" s="436">
        <f t="shared" si="956"/>
        <v>4.1399999999999997</v>
      </c>
      <c r="I3623" s="405">
        <f t="shared" si="950"/>
        <v>0</v>
      </c>
      <c r="J3623" s="450">
        <f t="shared" si="951"/>
        <v>0</v>
      </c>
      <c r="K3623" s="390"/>
      <c r="L3623" s="469">
        <f t="shared" si="952"/>
        <v>0</v>
      </c>
      <c r="M3623" s="404">
        <f t="shared" si="952"/>
        <v>4.1399999999999997</v>
      </c>
      <c r="N3623" s="450">
        <f t="shared" si="953"/>
        <v>0</v>
      </c>
      <c r="O3623" s="405">
        <f t="shared" si="954"/>
        <v>0</v>
      </c>
      <c r="P3623" s="392"/>
      <c r="Q3623" s="612"/>
      <c r="R3623" s="394" t="str">
        <f t="shared" si="949"/>
        <v/>
      </c>
      <c r="S3623" s="394" t="str">
        <f t="shared" si="957"/>
        <v/>
      </c>
    </row>
    <row r="3624" spans="1:19" ht="26.25" hidden="1" thickBot="1">
      <c r="A3624" s="406">
        <v>98291</v>
      </c>
      <c r="B3624" s="396" t="s">
        <v>3293</v>
      </c>
      <c r="C3624" s="400" t="s">
        <v>4070</v>
      </c>
      <c r="D3624" s="384" t="str">
        <f>VLOOKUP(A3624,[3]cartilha!$A$1:$AN$65536,15,FALSE)</f>
        <v>M</v>
      </c>
      <c r="E3624" s="385" t="s">
        <v>9664</v>
      </c>
      <c r="F3624" s="386">
        <f t="shared" si="955"/>
        <v>5.22</v>
      </c>
      <c r="G3624" s="448"/>
      <c r="H3624" s="436">
        <f t="shared" si="956"/>
        <v>5.22</v>
      </c>
      <c r="I3624" s="405">
        <f t="shared" si="950"/>
        <v>0</v>
      </c>
      <c r="J3624" s="450">
        <f t="shared" si="951"/>
        <v>0</v>
      </c>
      <c r="K3624" s="390"/>
      <c r="L3624" s="469">
        <f t="shared" si="952"/>
        <v>0</v>
      </c>
      <c r="M3624" s="404">
        <f t="shared" si="952"/>
        <v>5.22</v>
      </c>
      <c r="N3624" s="450">
        <f t="shared" si="953"/>
        <v>0</v>
      </c>
      <c r="O3624" s="405">
        <f t="shared" si="954"/>
        <v>0</v>
      </c>
      <c r="P3624" s="392"/>
      <c r="Q3624" s="612"/>
      <c r="R3624" s="394" t="str">
        <f t="shared" si="949"/>
        <v/>
      </c>
      <c r="S3624" s="394" t="str">
        <f t="shared" si="957"/>
        <v/>
      </c>
    </row>
    <row r="3625" spans="1:19" ht="26.25" hidden="1" thickBot="1">
      <c r="A3625" s="406">
        <v>98292</v>
      </c>
      <c r="B3625" s="396" t="s">
        <v>3293</v>
      </c>
      <c r="C3625" s="400" t="s">
        <v>4071</v>
      </c>
      <c r="D3625" s="384" t="str">
        <f>VLOOKUP(A3625,[3]cartilha!$A$1:$AN$65536,15,FALSE)</f>
        <v>M</v>
      </c>
      <c r="E3625" s="385" t="s">
        <v>7276</v>
      </c>
      <c r="F3625" s="386">
        <f t="shared" si="955"/>
        <v>5.83</v>
      </c>
      <c r="G3625" s="448"/>
      <c r="H3625" s="436">
        <f t="shared" si="956"/>
        <v>5.83</v>
      </c>
      <c r="I3625" s="405">
        <f t="shared" si="950"/>
        <v>0</v>
      </c>
      <c r="J3625" s="450">
        <f t="shared" si="951"/>
        <v>0</v>
      </c>
      <c r="K3625" s="390"/>
      <c r="L3625" s="469">
        <f t="shared" si="952"/>
        <v>0</v>
      </c>
      <c r="M3625" s="404">
        <f t="shared" si="952"/>
        <v>5.83</v>
      </c>
      <c r="N3625" s="450">
        <f t="shared" si="953"/>
        <v>0</v>
      </c>
      <c r="O3625" s="405">
        <f t="shared" si="954"/>
        <v>0</v>
      </c>
      <c r="P3625" s="392"/>
      <c r="Q3625" s="612"/>
      <c r="R3625" s="394" t="str">
        <f t="shared" si="949"/>
        <v/>
      </c>
      <c r="S3625" s="394" t="str">
        <f t="shared" si="957"/>
        <v/>
      </c>
    </row>
    <row r="3626" spans="1:19" ht="13.5" hidden="1" thickBot="1">
      <c r="A3626" s="406" t="s">
        <v>6389</v>
      </c>
      <c r="B3626" s="396"/>
      <c r="C3626" s="400" t="s">
        <v>6390</v>
      </c>
      <c r="D3626" s="384">
        <v>0</v>
      </c>
      <c r="E3626" s="385"/>
      <c r="F3626" s="386">
        <f t="shared" si="955"/>
        <v>0</v>
      </c>
      <c r="G3626" s="448"/>
      <c r="H3626" s="436">
        <f t="shared" si="956"/>
        <v>0</v>
      </c>
      <c r="I3626" s="449"/>
      <c r="J3626" s="450"/>
      <c r="K3626" s="390"/>
      <c r="L3626" s="469"/>
      <c r="M3626" s="448"/>
      <c r="N3626" s="449"/>
      <c r="O3626" s="450"/>
      <c r="P3626" s="392"/>
      <c r="Q3626" s="393" t="str">
        <f>IF(OR(SUM(J3626)&gt;0,SUM(O3626)&gt;0),"xx","")</f>
        <v/>
      </c>
      <c r="R3626" s="394" t="str">
        <f t="shared" si="949"/>
        <v/>
      </c>
      <c r="S3626" s="394" t="str">
        <f t="shared" si="957"/>
        <v/>
      </c>
    </row>
    <row r="3627" spans="1:19" ht="13.5" hidden="1" thickBot="1">
      <c r="A3627" s="406" t="s">
        <v>2036</v>
      </c>
      <c r="B3627" s="396"/>
      <c r="C3627" s="400" t="s">
        <v>75</v>
      </c>
      <c r="D3627" s="384">
        <v>0</v>
      </c>
      <c r="E3627" s="385"/>
      <c r="F3627" s="386">
        <f t="shared" si="955"/>
        <v>0</v>
      </c>
      <c r="G3627" s="448"/>
      <c r="H3627" s="436">
        <f t="shared" si="956"/>
        <v>0</v>
      </c>
      <c r="I3627" s="449"/>
      <c r="J3627" s="450"/>
      <c r="K3627" s="390"/>
      <c r="L3627" s="469"/>
      <c r="M3627" s="448"/>
      <c r="N3627" s="449"/>
      <c r="O3627" s="450"/>
      <c r="P3627" s="392"/>
      <c r="Q3627" s="393" t="str">
        <f>IF(OR(SUM(J3628:J3678)&gt;0,SUM(O3628:O3678)&gt;0),"xx","")</f>
        <v/>
      </c>
      <c r="R3627" s="394" t="str">
        <f t="shared" si="949"/>
        <v/>
      </c>
      <c r="S3627" s="394" t="str">
        <f t="shared" si="957"/>
        <v/>
      </c>
    </row>
    <row r="3628" spans="1:19" ht="13.5" hidden="1" thickBot="1">
      <c r="A3628" s="406" t="s">
        <v>6391</v>
      </c>
      <c r="B3628" s="396"/>
      <c r="C3628" s="400" t="s">
        <v>6392</v>
      </c>
      <c r="D3628" s="384">
        <v>0</v>
      </c>
      <c r="E3628" s="385"/>
      <c r="F3628" s="386">
        <f t="shared" si="955"/>
        <v>0</v>
      </c>
      <c r="G3628" s="448"/>
      <c r="H3628" s="436">
        <f t="shared" si="956"/>
        <v>0</v>
      </c>
      <c r="I3628" s="449"/>
      <c r="J3628" s="450"/>
      <c r="K3628" s="390"/>
      <c r="L3628" s="469"/>
      <c r="M3628" s="448"/>
      <c r="N3628" s="449"/>
      <c r="O3628" s="450"/>
      <c r="P3628" s="392"/>
      <c r="Q3628" s="393" t="str">
        <f>IF(OR(SUM(J3628:J3628)&gt;0,SUM(O3628:O3628)&gt;0),"xx","")</f>
        <v/>
      </c>
      <c r="R3628" s="394" t="str">
        <f t="shared" si="949"/>
        <v/>
      </c>
      <c r="S3628" s="394" t="str">
        <f t="shared" si="957"/>
        <v/>
      </c>
    </row>
    <row r="3629" spans="1:19" ht="13.5" hidden="1" thickBot="1">
      <c r="A3629" s="406" t="s">
        <v>2326</v>
      </c>
      <c r="B3629" s="396"/>
      <c r="C3629" s="400" t="s">
        <v>76</v>
      </c>
      <c r="D3629" s="384">
        <v>0</v>
      </c>
      <c r="E3629" s="385"/>
      <c r="F3629" s="386">
        <f t="shared" si="955"/>
        <v>0</v>
      </c>
      <c r="G3629" s="448"/>
      <c r="H3629" s="436">
        <f t="shared" si="956"/>
        <v>0</v>
      </c>
      <c r="I3629" s="449"/>
      <c r="J3629" s="450"/>
      <c r="K3629" s="390"/>
      <c r="L3629" s="448"/>
      <c r="M3629" s="448"/>
      <c r="N3629" s="449"/>
      <c r="O3629" s="450"/>
      <c r="P3629" s="392"/>
      <c r="Q3629" s="393" t="str">
        <f>IF(OR(SUM(J3630:J3678)&gt;0,SUM(O3630:O3678)&gt;0),"xx","")</f>
        <v/>
      </c>
      <c r="R3629" s="394" t="str">
        <f t="shared" si="949"/>
        <v/>
      </c>
      <c r="S3629" s="394" t="str">
        <f t="shared" si="957"/>
        <v/>
      </c>
    </row>
    <row r="3630" spans="1:19" ht="13.5" hidden="1" thickBot="1">
      <c r="A3630" s="406">
        <v>98397</v>
      </c>
      <c r="B3630" s="396" t="s">
        <v>3293</v>
      </c>
      <c r="C3630" s="400" t="s">
        <v>2736</v>
      </c>
      <c r="D3630" s="384" t="str">
        <f>VLOOKUP(A3630,[3]cartilha!$A$1:$AN$65536,15,FALSE)</f>
        <v>M2</v>
      </c>
      <c r="E3630" s="385" t="s">
        <v>9665</v>
      </c>
      <c r="F3630" s="386">
        <f t="shared" si="955"/>
        <v>14.3</v>
      </c>
      <c r="G3630" s="407"/>
      <c r="H3630" s="436">
        <f t="shared" si="956"/>
        <v>14.3</v>
      </c>
      <c r="I3630" s="403">
        <f t="shared" ref="I3630:I3678" si="958">IF(ISBLANK(E3630),0,ROUND(F3630*G3630,2))</f>
        <v>0</v>
      </c>
      <c r="J3630" s="403">
        <f t="shared" ref="J3630:J3678" si="959">IF(ISBLANK(G3630),0,ROUND(G3630*H3630,2))</f>
        <v>0</v>
      </c>
      <c r="K3630" s="390"/>
      <c r="L3630" s="404">
        <f t="shared" ref="L3630:M3678" si="960">G3630</f>
        <v>0</v>
      </c>
      <c r="M3630" s="404">
        <f t="shared" si="960"/>
        <v>14.3</v>
      </c>
      <c r="N3630" s="405">
        <f t="shared" ref="N3630:N3678" si="961">IF(ISBLANK(E3630),0,ROUND(F3630*L3630,2))</f>
        <v>0</v>
      </c>
      <c r="O3630" s="405">
        <f t="shared" ref="O3630:O3678" si="962">IF(ISBLANK(L3630),0,ROUND(L3630*M3630,2))</f>
        <v>0</v>
      </c>
      <c r="P3630" s="392"/>
      <c r="Q3630" s="393"/>
      <c r="R3630" s="394" t="str">
        <f t="shared" si="949"/>
        <v/>
      </c>
      <c r="S3630" s="394" t="str">
        <f t="shared" si="957"/>
        <v/>
      </c>
    </row>
    <row r="3631" spans="1:19" ht="26.25" hidden="1" thickBot="1">
      <c r="A3631" s="406">
        <v>103244</v>
      </c>
      <c r="B3631" s="396" t="s">
        <v>3293</v>
      </c>
      <c r="C3631" s="400" t="s">
        <v>9666</v>
      </c>
      <c r="D3631" s="384" t="str">
        <f>VLOOKUP(A3631,[3]cartilha!$A$1:$AN$65536,15,FALSE)</f>
        <v>UN</v>
      </c>
      <c r="E3631" s="385" t="s">
        <v>9667</v>
      </c>
      <c r="F3631" s="386">
        <f t="shared" si="955"/>
        <v>2541.75</v>
      </c>
      <c r="G3631" s="407"/>
      <c r="H3631" s="436">
        <f t="shared" si="956"/>
        <v>2541.75</v>
      </c>
      <c r="I3631" s="403">
        <f t="shared" si="958"/>
        <v>0</v>
      </c>
      <c r="J3631" s="403">
        <f t="shared" si="959"/>
        <v>0</v>
      </c>
      <c r="K3631" s="390"/>
      <c r="L3631" s="404">
        <f t="shared" si="960"/>
        <v>0</v>
      </c>
      <c r="M3631" s="404">
        <f t="shared" si="960"/>
        <v>2541.75</v>
      </c>
      <c r="N3631" s="405">
        <f t="shared" si="961"/>
        <v>0</v>
      </c>
      <c r="O3631" s="405">
        <f t="shared" si="962"/>
        <v>0</v>
      </c>
      <c r="P3631" s="392"/>
      <c r="Q3631" s="393"/>
      <c r="R3631" s="394" t="str">
        <f t="shared" si="949"/>
        <v/>
      </c>
      <c r="S3631" s="394" t="str">
        <f t="shared" si="957"/>
        <v/>
      </c>
    </row>
    <row r="3632" spans="1:19" ht="26.25" hidden="1" thickBot="1">
      <c r="A3632" s="406">
        <v>103245</v>
      </c>
      <c r="B3632" s="396" t="s">
        <v>3293</v>
      </c>
      <c r="C3632" s="400" t="s">
        <v>9668</v>
      </c>
      <c r="D3632" s="384" t="str">
        <f>VLOOKUP(A3632,[3]cartilha!$A$1:$AN$65536,15,FALSE)</f>
        <v>UN</v>
      </c>
      <c r="E3632" s="385" t="s">
        <v>9669</v>
      </c>
      <c r="F3632" s="386">
        <f t="shared" si="955"/>
        <v>2017.46</v>
      </c>
      <c r="G3632" s="407"/>
      <c r="H3632" s="436">
        <f t="shared" si="956"/>
        <v>2017.46</v>
      </c>
      <c r="I3632" s="403">
        <f t="shared" si="958"/>
        <v>0</v>
      </c>
      <c r="J3632" s="403">
        <f t="shared" si="959"/>
        <v>0</v>
      </c>
      <c r="K3632" s="390"/>
      <c r="L3632" s="404">
        <f t="shared" si="960"/>
        <v>0</v>
      </c>
      <c r="M3632" s="404">
        <f t="shared" si="960"/>
        <v>2017.46</v>
      </c>
      <c r="N3632" s="405">
        <f t="shared" si="961"/>
        <v>0</v>
      </c>
      <c r="O3632" s="405">
        <f t="shared" si="962"/>
        <v>0</v>
      </c>
      <c r="P3632" s="392"/>
      <c r="Q3632" s="393"/>
      <c r="R3632" s="394" t="str">
        <f t="shared" si="949"/>
        <v/>
      </c>
      <c r="S3632" s="394" t="str">
        <f t="shared" si="957"/>
        <v/>
      </c>
    </row>
    <row r="3633" spans="1:19" ht="26.25" hidden="1" thickBot="1">
      <c r="A3633" s="406">
        <v>103246</v>
      </c>
      <c r="B3633" s="396" t="s">
        <v>3293</v>
      </c>
      <c r="C3633" s="400" t="s">
        <v>9670</v>
      </c>
      <c r="D3633" s="384" t="str">
        <f>VLOOKUP(A3633,[3]cartilha!$A$1:$AN$65536,15,FALSE)</f>
        <v>UN</v>
      </c>
      <c r="E3633" s="385" t="s">
        <v>9671</v>
      </c>
      <c r="F3633" s="386">
        <f t="shared" si="955"/>
        <v>2194.77</v>
      </c>
      <c r="G3633" s="407"/>
      <c r="H3633" s="436">
        <f t="shared" si="956"/>
        <v>2194.77</v>
      </c>
      <c r="I3633" s="403">
        <f t="shared" si="958"/>
        <v>0</v>
      </c>
      <c r="J3633" s="403">
        <f t="shared" si="959"/>
        <v>0</v>
      </c>
      <c r="K3633" s="390"/>
      <c r="L3633" s="404">
        <f t="shared" si="960"/>
        <v>0</v>
      </c>
      <c r="M3633" s="404">
        <f t="shared" si="960"/>
        <v>2194.77</v>
      </c>
      <c r="N3633" s="405">
        <f t="shared" si="961"/>
        <v>0</v>
      </c>
      <c r="O3633" s="405">
        <f t="shared" si="962"/>
        <v>0</v>
      </c>
      <c r="P3633" s="392"/>
      <c r="Q3633" s="393"/>
      <c r="R3633" s="394" t="str">
        <f t="shared" si="949"/>
        <v/>
      </c>
      <c r="S3633" s="394" t="str">
        <f t="shared" si="957"/>
        <v/>
      </c>
    </row>
    <row r="3634" spans="1:19" ht="26.25" hidden="1" thickBot="1">
      <c r="A3634" s="406">
        <v>103247</v>
      </c>
      <c r="B3634" s="396" t="s">
        <v>3293</v>
      </c>
      <c r="C3634" s="400" t="s">
        <v>9672</v>
      </c>
      <c r="D3634" s="384" t="str">
        <f>VLOOKUP(A3634,[3]cartilha!$A$1:$AN$65536,15,FALSE)</f>
        <v>UN</v>
      </c>
      <c r="E3634" s="385" t="s">
        <v>9673</v>
      </c>
      <c r="F3634" s="386">
        <f t="shared" si="955"/>
        <v>2814.45</v>
      </c>
      <c r="G3634" s="407"/>
      <c r="H3634" s="436">
        <f t="shared" si="956"/>
        <v>2814.45</v>
      </c>
      <c r="I3634" s="403">
        <f t="shared" si="958"/>
        <v>0</v>
      </c>
      <c r="J3634" s="403">
        <f t="shared" si="959"/>
        <v>0</v>
      </c>
      <c r="K3634" s="390"/>
      <c r="L3634" s="404">
        <f t="shared" si="960"/>
        <v>0</v>
      </c>
      <c r="M3634" s="404">
        <f t="shared" si="960"/>
        <v>2814.45</v>
      </c>
      <c r="N3634" s="405">
        <f t="shared" si="961"/>
        <v>0</v>
      </c>
      <c r="O3634" s="405">
        <f t="shared" si="962"/>
        <v>0</v>
      </c>
      <c r="P3634" s="392"/>
      <c r="Q3634" s="393"/>
      <c r="R3634" s="394" t="str">
        <f t="shared" si="949"/>
        <v/>
      </c>
      <c r="S3634" s="394" t="str">
        <f t="shared" si="957"/>
        <v/>
      </c>
    </row>
    <row r="3635" spans="1:19" ht="26.25" hidden="1" thickBot="1">
      <c r="A3635" s="406">
        <v>103248</v>
      </c>
      <c r="B3635" s="396" t="s">
        <v>3293</v>
      </c>
      <c r="C3635" s="400" t="s">
        <v>9674</v>
      </c>
      <c r="D3635" s="384" t="str">
        <f>VLOOKUP(A3635,[3]cartilha!$A$1:$AN$65536,15,FALSE)</f>
        <v>UN</v>
      </c>
      <c r="E3635" s="385" t="s">
        <v>9675</v>
      </c>
      <c r="F3635" s="386">
        <f t="shared" si="955"/>
        <v>2310.87</v>
      </c>
      <c r="G3635" s="407"/>
      <c r="H3635" s="436">
        <f t="shared" si="956"/>
        <v>2310.87</v>
      </c>
      <c r="I3635" s="403">
        <f t="shared" si="958"/>
        <v>0</v>
      </c>
      <c r="J3635" s="403">
        <f t="shared" si="959"/>
        <v>0</v>
      </c>
      <c r="K3635" s="390"/>
      <c r="L3635" s="404">
        <f t="shared" si="960"/>
        <v>0</v>
      </c>
      <c r="M3635" s="404">
        <f t="shared" si="960"/>
        <v>2310.87</v>
      </c>
      <c r="N3635" s="405">
        <f t="shared" si="961"/>
        <v>0</v>
      </c>
      <c r="O3635" s="405">
        <f t="shared" si="962"/>
        <v>0</v>
      </c>
      <c r="P3635" s="392"/>
      <c r="Q3635" s="393"/>
      <c r="R3635" s="394" t="str">
        <f t="shared" si="949"/>
        <v/>
      </c>
      <c r="S3635" s="394" t="str">
        <f t="shared" si="957"/>
        <v/>
      </c>
    </row>
    <row r="3636" spans="1:19" ht="26.25" hidden="1" thickBot="1">
      <c r="A3636" s="406">
        <v>103249</v>
      </c>
      <c r="B3636" s="396" t="s">
        <v>3293</v>
      </c>
      <c r="C3636" s="400" t="s">
        <v>9676</v>
      </c>
      <c r="D3636" s="384" t="str">
        <f>VLOOKUP(A3636,[3]cartilha!$A$1:$AN$65536,15,FALSE)</f>
        <v>UN</v>
      </c>
      <c r="E3636" s="385" t="s">
        <v>9677</v>
      </c>
      <c r="F3636" s="386">
        <f t="shared" si="955"/>
        <v>2478.19</v>
      </c>
      <c r="G3636" s="407"/>
      <c r="H3636" s="436">
        <f t="shared" si="956"/>
        <v>2478.19</v>
      </c>
      <c r="I3636" s="403">
        <f t="shared" si="958"/>
        <v>0</v>
      </c>
      <c r="J3636" s="403">
        <f t="shared" si="959"/>
        <v>0</v>
      </c>
      <c r="K3636" s="390"/>
      <c r="L3636" s="404">
        <f t="shared" si="960"/>
        <v>0</v>
      </c>
      <c r="M3636" s="404">
        <f t="shared" si="960"/>
        <v>2478.19</v>
      </c>
      <c r="N3636" s="405">
        <f t="shared" si="961"/>
        <v>0</v>
      </c>
      <c r="O3636" s="405">
        <f t="shared" si="962"/>
        <v>0</v>
      </c>
      <c r="P3636" s="392"/>
      <c r="Q3636" s="393"/>
      <c r="R3636" s="394" t="str">
        <f t="shared" si="949"/>
        <v/>
      </c>
      <c r="S3636" s="394" t="str">
        <f t="shared" si="957"/>
        <v/>
      </c>
    </row>
    <row r="3637" spans="1:19" ht="26.25" hidden="1" thickBot="1">
      <c r="A3637" s="406">
        <v>103250</v>
      </c>
      <c r="B3637" s="396" t="s">
        <v>3293</v>
      </c>
      <c r="C3637" s="400" t="s">
        <v>9678</v>
      </c>
      <c r="D3637" s="384" t="str">
        <f>VLOOKUP(A3637,[3]cartilha!$A$1:$AN$65536,15,FALSE)</f>
        <v>UN</v>
      </c>
      <c r="E3637" s="385" t="s">
        <v>9679</v>
      </c>
      <c r="F3637" s="386">
        <f t="shared" si="955"/>
        <v>4062.71</v>
      </c>
      <c r="G3637" s="407"/>
      <c r="H3637" s="436">
        <f t="shared" si="956"/>
        <v>4062.71</v>
      </c>
      <c r="I3637" s="403">
        <f t="shared" si="958"/>
        <v>0</v>
      </c>
      <c r="J3637" s="403">
        <f t="shared" si="959"/>
        <v>0</v>
      </c>
      <c r="K3637" s="390"/>
      <c r="L3637" s="404">
        <f t="shared" si="960"/>
        <v>0</v>
      </c>
      <c r="M3637" s="404">
        <f t="shared" si="960"/>
        <v>4062.71</v>
      </c>
      <c r="N3637" s="405">
        <f t="shared" si="961"/>
        <v>0</v>
      </c>
      <c r="O3637" s="405">
        <f t="shared" si="962"/>
        <v>0</v>
      </c>
      <c r="P3637" s="392"/>
      <c r="Q3637" s="393"/>
      <c r="R3637" s="394" t="str">
        <f t="shared" si="949"/>
        <v/>
      </c>
      <c r="S3637" s="394" t="str">
        <f t="shared" si="957"/>
        <v/>
      </c>
    </row>
    <row r="3638" spans="1:19" ht="26.25" hidden="1" thickBot="1">
      <c r="A3638" s="406">
        <v>103251</v>
      </c>
      <c r="B3638" s="396" t="s">
        <v>3293</v>
      </c>
      <c r="C3638" s="400" t="s">
        <v>9680</v>
      </c>
      <c r="D3638" s="384" t="str">
        <f>VLOOKUP(A3638,[3]cartilha!$A$1:$AN$65536,15,FALSE)</f>
        <v>UN</v>
      </c>
      <c r="E3638" s="385" t="s">
        <v>9681</v>
      </c>
      <c r="F3638" s="386">
        <f t="shared" si="955"/>
        <v>3221.64</v>
      </c>
      <c r="G3638" s="407"/>
      <c r="H3638" s="436">
        <f t="shared" si="956"/>
        <v>3221.64</v>
      </c>
      <c r="I3638" s="403">
        <f t="shared" si="958"/>
        <v>0</v>
      </c>
      <c r="J3638" s="403">
        <f t="shared" si="959"/>
        <v>0</v>
      </c>
      <c r="K3638" s="390"/>
      <c r="L3638" s="404">
        <f t="shared" si="960"/>
        <v>0</v>
      </c>
      <c r="M3638" s="404">
        <f t="shared" si="960"/>
        <v>3221.64</v>
      </c>
      <c r="N3638" s="405">
        <f t="shared" si="961"/>
        <v>0</v>
      </c>
      <c r="O3638" s="405">
        <f t="shared" si="962"/>
        <v>0</v>
      </c>
      <c r="P3638" s="392"/>
      <c r="Q3638" s="393"/>
      <c r="R3638" s="394" t="str">
        <f t="shared" si="949"/>
        <v/>
      </c>
      <c r="S3638" s="394" t="str">
        <f t="shared" si="957"/>
        <v/>
      </c>
    </row>
    <row r="3639" spans="1:19" ht="26.25" hidden="1" thickBot="1">
      <c r="A3639" s="406">
        <v>103252</v>
      </c>
      <c r="B3639" s="396" t="s">
        <v>3293</v>
      </c>
      <c r="C3639" s="400" t="s">
        <v>9682</v>
      </c>
      <c r="D3639" s="384" t="str">
        <f>VLOOKUP(A3639,[3]cartilha!$A$1:$AN$65536,15,FALSE)</f>
        <v>UN</v>
      </c>
      <c r="E3639" s="385" t="s">
        <v>9683</v>
      </c>
      <c r="F3639" s="386">
        <f t="shared" si="955"/>
        <v>3560.82</v>
      </c>
      <c r="G3639" s="407"/>
      <c r="H3639" s="436">
        <f t="shared" si="956"/>
        <v>3560.82</v>
      </c>
      <c r="I3639" s="403">
        <f t="shared" si="958"/>
        <v>0</v>
      </c>
      <c r="J3639" s="403">
        <f t="shared" si="959"/>
        <v>0</v>
      </c>
      <c r="K3639" s="390"/>
      <c r="L3639" s="404">
        <f t="shared" si="960"/>
        <v>0</v>
      </c>
      <c r="M3639" s="404">
        <f t="shared" si="960"/>
        <v>3560.82</v>
      </c>
      <c r="N3639" s="405">
        <f t="shared" si="961"/>
        <v>0</v>
      </c>
      <c r="O3639" s="405">
        <f t="shared" si="962"/>
        <v>0</v>
      </c>
      <c r="P3639" s="392"/>
      <c r="Q3639" s="393"/>
      <c r="R3639" s="394" t="str">
        <f t="shared" si="949"/>
        <v/>
      </c>
      <c r="S3639" s="394" t="str">
        <f t="shared" si="957"/>
        <v/>
      </c>
    </row>
    <row r="3640" spans="1:19" ht="26.25" hidden="1" thickBot="1">
      <c r="A3640" s="406">
        <v>103253</v>
      </c>
      <c r="B3640" s="396" t="s">
        <v>3293</v>
      </c>
      <c r="C3640" s="400" t="s">
        <v>9684</v>
      </c>
      <c r="D3640" s="384" t="str">
        <f>VLOOKUP(A3640,[3]cartilha!$A$1:$AN$65536,15,FALSE)</f>
        <v>UN</v>
      </c>
      <c r="E3640" s="385" t="s">
        <v>9685</v>
      </c>
      <c r="F3640" s="386">
        <f t="shared" si="955"/>
        <v>5516.74</v>
      </c>
      <c r="G3640" s="407"/>
      <c r="H3640" s="436">
        <f t="shared" si="956"/>
        <v>5516.74</v>
      </c>
      <c r="I3640" s="403">
        <f t="shared" si="958"/>
        <v>0</v>
      </c>
      <c r="J3640" s="403">
        <f t="shared" si="959"/>
        <v>0</v>
      </c>
      <c r="K3640" s="390"/>
      <c r="L3640" s="404">
        <f t="shared" si="960"/>
        <v>0</v>
      </c>
      <c r="M3640" s="404">
        <f t="shared" si="960"/>
        <v>5516.74</v>
      </c>
      <c r="N3640" s="405">
        <f t="shared" si="961"/>
        <v>0</v>
      </c>
      <c r="O3640" s="405">
        <f t="shared" si="962"/>
        <v>0</v>
      </c>
      <c r="P3640" s="392"/>
      <c r="Q3640" s="393"/>
      <c r="R3640" s="394" t="str">
        <f t="shared" si="949"/>
        <v/>
      </c>
      <c r="S3640" s="394" t="str">
        <f t="shared" si="957"/>
        <v/>
      </c>
    </row>
    <row r="3641" spans="1:19" ht="26.25" hidden="1" thickBot="1">
      <c r="A3641" s="406">
        <v>103254</v>
      </c>
      <c r="B3641" s="396" t="s">
        <v>3293</v>
      </c>
      <c r="C3641" s="400" t="s">
        <v>9686</v>
      </c>
      <c r="D3641" s="384" t="str">
        <f>VLOOKUP(A3641,[3]cartilha!$A$1:$AN$65536,15,FALSE)</f>
        <v>UN</v>
      </c>
      <c r="E3641" s="385" t="s">
        <v>9687</v>
      </c>
      <c r="F3641" s="386">
        <f t="shared" si="955"/>
        <v>4141.6899999999996</v>
      </c>
      <c r="G3641" s="407"/>
      <c r="H3641" s="436">
        <f t="shared" si="956"/>
        <v>4141.6899999999996</v>
      </c>
      <c r="I3641" s="403">
        <f t="shared" si="958"/>
        <v>0</v>
      </c>
      <c r="J3641" s="403">
        <f t="shared" si="959"/>
        <v>0</v>
      </c>
      <c r="K3641" s="390"/>
      <c r="L3641" s="404">
        <f t="shared" si="960"/>
        <v>0</v>
      </c>
      <c r="M3641" s="404">
        <f t="shared" si="960"/>
        <v>4141.6899999999996</v>
      </c>
      <c r="N3641" s="405">
        <f t="shared" si="961"/>
        <v>0</v>
      </c>
      <c r="O3641" s="405">
        <f t="shared" si="962"/>
        <v>0</v>
      </c>
      <c r="P3641" s="392"/>
      <c r="Q3641" s="393"/>
      <c r="R3641" s="394" t="str">
        <f t="shared" si="949"/>
        <v/>
      </c>
      <c r="S3641" s="394" t="str">
        <f t="shared" si="957"/>
        <v/>
      </c>
    </row>
    <row r="3642" spans="1:19" ht="26.25" hidden="1" thickBot="1">
      <c r="A3642" s="406">
        <v>103255</v>
      </c>
      <c r="B3642" s="396" t="s">
        <v>3293</v>
      </c>
      <c r="C3642" s="400" t="s">
        <v>9688</v>
      </c>
      <c r="D3642" s="384" t="str">
        <f>VLOOKUP(A3642,[3]cartilha!$A$1:$AN$65536,15,FALSE)</f>
        <v>UN</v>
      </c>
      <c r="E3642" s="385" t="s">
        <v>9689</v>
      </c>
      <c r="F3642" s="386">
        <f t="shared" si="955"/>
        <v>4626.8500000000004</v>
      </c>
      <c r="G3642" s="407"/>
      <c r="H3642" s="436">
        <f t="shared" si="956"/>
        <v>4626.8500000000004</v>
      </c>
      <c r="I3642" s="403">
        <f t="shared" si="958"/>
        <v>0</v>
      </c>
      <c r="J3642" s="403">
        <f t="shared" si="959"/>
        <v>0</v>
      </c>
      <c r="K3642" s="390"/>
      <c r="L3642" s="404">
        <f t="shared" si="960"/>
        <v>0</v>
      </c>
      <c r="M3642" s="404">
        <f t="shared" si="960"/>
        <v>4626.8500000000004</v>
      </c>
      <c r="N3642" s="405">
        <f t="shared" si="961"/>
        <v>0</v>
      </c>
      <c r="O3642" s="405">
        <f t="shared" si="962"/>
        <v>0</v>
      </c>
      <c r="P3642" s="392"/>
      <c r="Q3642" s="393"/>
      <c r="R3642" s="394" t="str">
        <f t="shared" si="949"/>
        <v/>
      </c>
      <c r="S3642" s="394" t="str">
        <f t="shared" si="957"/>
        <v/>
      </c>
    </row>
    <row r="3643" spans="1:19" ht="26.25" hidden="1" thickBot="1">
      <c r="A3643" s="406">
        <v>103256</v>
      </c>
      <c r="B3643" s="396" t="s">
        <v>3293</v>
      </c>
      <c r="C3643" s="400" t="s">
        <v>9690</v>
      </c>
      <c r="D3643" s="384" t="str">
        <f>VLOOKUP(A3643,[3]cartilha!$A$1:$AN$65536,15,FALSE)</f>
        <v>UN</v>
      </c>
      <c r="E3643" s="385" t="s">
        <v>9691</v>
      </c>
      <c r="F3643" s="386">
        <f t="shared" si="955"/>
        <v>10201.129999999999</v>
      </c>
      <c r="G3643" s="407"/>
      <c r="H3643" s="436">
        <f t="shared" si="956"/>
        <v>10201.129999999999</v>
      </c>
      <c r="I3643" s="403">
        <f t="shared" si="958"/>
        <v>0</v>
      </c>
      <c r="J3643" s="403">
        <f t="shared" si="959"/>
        <v>0</v>
      </c>
      <c r="K3643" s="390"/>
      <c r="L3643" s="404">
        <f t="shared" si="960"/>
        <v>0</v>
      </c>
      <c r="M3643" s="404">
        <f t="shared" si="960"/>
        <v>10201.129999999999</v>
      </c>
      <c r="N3643" s="405">
        <f t="shared" si="961"/>
        <v>0</v>
      </c>
      <c r="O3643" s="405">
        <f t="shared" si="962"/>
        <v>0</v>
      </c>
      <c r="P3643" s="392"/>
      <c r="Q3643" s="393"/>
      <c r="R3643" s="394" t="str">
        <f t="shared" ref="R3643:R3706" si="963">IF(Q3643="X","x",IF(Q3643="xx","x",IF(O3643&gt;0,"x","")))</f>
        <v/>
      </c>
      <c r="S3643" s="394" t="str">
        <f t="shared" si="957"/>
        <v/>
      </c>
    </row>
    <row r="3644" spans="1:19" ht="26.25" hidden="1" thickBot="1">
      <c r="A3644" s="406">
        <v>103257</v>
      </c>
      <c r="B3644" s="396" t="s">
        <v>3293</v>
      </c>
      <c r="C3644" s="400" t="s">
        <v>9692</v>
      </c>
      <c r="D3644" s="384" t="str">
        <f>VLOOKUP(A3644,[3]cartilha!$A$1:$AN$65536,15,FALSE)</f>
        <v>UN</v>
      </c>
      <c r="E3644" s="385" t="s">
        <v>9693</v>
      </c>
      <c r="F3644" s="386">
        <f t="shared" si="955"/>
        <v>5857.7</v>
      </c>
      <c r="G3644" s="407"/>
      <c r="H3644" s="436">
        <f t="shared" si="956"/>
        <v>5857.7</v>
      </c>
      <c r="I3644" s="403">
        <f t="shared" si="958"/>
        <v>0</v>
      </c>
      <c r="J3644" s="403">
        <f t="shared" si="959"/>
        <v>0</v>
      </c>
      <c r="K3644" s="390"/>
      <c r="L3644" s="404">
        <f t="shared" si="960"/>
        <v>0</v>
      </c>
      <c r="M3644" s="404">
        <f t="shared" si="960"/>
        <v>5857.7</v>
      </c>
      <c r="N3644" s="405">
        <f t="shared" si="961"/>
        <v>0</v>
      </c>
      <c r="O3644" s="405">
        <f t="shared" si="962"/>
        <v>0</v>
      </c>
      <c r="P3644" s="392"/>
      <c r="Q3644" s="393"/>
      <c r="R3644" s="394" t="str">
        <f t="shared" si="963"/>
        <v/>
      </c>
      <c r="S3644" s="394" t="str">
        <f t="shared" si="957"/>
        <v/>
      </c>
    </row>
    <row r="3645" spans="1:19" ht="26.25" hidden="1" thickBot="1">
      <c r="A3645" s="406">
        <v>103258</v>
      </c>
      <c r="B3645" s="396" t="s">
        <v>3293</v>
      </c>
      <c r="C3645" s="400" t="s">
        <v>9694</v>
      </c>
      <c r="D3645" s="384" t="str">
        <f>VLOOKUP(A3645,[3]cartilha!$A$1:$AN$65536,15,FALSE)</f>
        <v>UN</v>
      </c>
      <c r="E3645" s="385" t="s">
        <v>9695</v>
      </c>
      <c r="F3645" s="386">
        <f t="shared" si="955"/>
        <v>11396.86</v>
      </c>
      <c r="G3645" s="407"/>
      <c r="H3645" s="436">
        <f t="shared" si="956"/>
        <v>11396.86</v>
      </c>
      <c r="I3645" s="403">
        <f t="shared" si="958"/>
        <v>0</v>
      </c>
      <c r="J3645" s="403">
        <f t="shared" si="959"/>
        <v>0</v>
      </c>
      <c r="K3645" s="390"/>
      <c r="L3645" s="404">
        <f t="shared" si="960"/>
        <v>0</v>
      </c>
      <c r="M3645" s="404">
        <f t="shared" si="960"/>
        <v>11396.86</v>
      </c>
      <c r="N3645" s="405">
        <f t="shared" si="961"/>
        <v>0</v>
      </c>
      <c r="O3645" s="405">
        <f t="shared" si="962"/>
        <v>0</v>
      </c>
      <c r="P3645" s="392"/>
      <c r="Q3645" s="393"/>
      <c r="R3645" s="394" t="str">
        <f t="shared" si="963"/>
        <v/>
      </c>
      <c r="S3645" s="394" t="str">
        <f t="shared" si="957"/>
        <v/>
      </c>
    </row>
    <row r="3646" spans="1:19" ht="26.25" hidden="1" thickBot="1">
      <c r="A3646" s="406">
        <v>103259</v>
      </c>
      <c r="B3646" s="396" t="s">
        <v>3293</v>
      </c>
      <c r="C3646" s="400" t="s">
        <v>9696</v>
      </c>
      <c r="D3646" s="384" t="str">
        <f>VLOOKUP(A3646,[3]cartilha!$A$1:$AN$65536,15,FALSE)</f>
        <v>UN</v>
      </c>
      <c r="E3646" s="385" t="s">
        <v>9697</v>
      </c>
      <c r="F3646" s="386">
        <f t="shared" si="955"/>
        <v>6176.04</v>
      </c>
      <c r="G3646" s="407"/>
      <c r="H3646" s="436">
        <f t="shared" si="956"/>
        <v>6176.04</v>
      </c>
      <c r="I3646" s="403">
        <f t="shared" si="958"/>
        <v>0</v>
      </c>
      <c r="J3646" s="403">
        <f t="shared" si="959"/>
        <v>0</v>
      </c>
      <c r="K3646" s="390"/>
      <c r="L3646" s="404">
        <f t="shared" si="960"/>
        <v>0</v>
      </c>
      <c r="M3646" s="404">
        <f t="shared" si="960"/>
        <v>6176.04</v>
      </c>
      <c r="N3646" s="405">
        <f t="shared" si="961"/>
        <v>0</v>
      </c>
      <c r="O3646" s="405">
        <f t="shared" si="962"/>
        <v>0</v>
      </c>
      <c r="P3646" s="392"/>
      <c r="Q3646" s="393"/>
      <c r="R3646" s="394" t="str">
        <f t="shared" si="963"/>
        <v/>
      </c>
      <c r="S3646" s="394" t="str">
        <f t="shared" si="957"/>
        <v/>
      </c>
    </row>
    <row r="3647" spans="1:19" ht="26.25" hidden="1" thickBot="1">
      <c r="A3647" s="406">
        <v>103260</v>
      </c>
      <c r="B3647" s="396" t="s">
        <v>3293</v>
      </c>
      <c r="C3647" s="400" t="s">
        <v>9698</v>
      </c>
      <c r="D3647" s="384" t="str">
        <f>VLOOKUP(A3647,[3]cartilha!$A$1:$AN$65536,15,FALSE)</f>
        <v>UN</v>
      </c>
      <c r="E3647" s="385" t="s">
        <v>9699</v>
      </c>
      <c r="F3647" s="386">
        <f t="shared" si="955"/>
        <v>6342.19</v>
      </c>
      <c r="G3647" s="407"/>
      <c r="H3647" s="436">
        <f t="shared" si="956"/>
        <v>6342.19</v>
      </c>
      <c r="I3647" s="403">
        <f t="shared" si="958"/>
        <v>0</v>
      </c>
      <c r="J3647" s="403">
        <f t="shared" si="959"/>
        <v>0</v>
      </c>
      <c r="K3647" s="390"/>
      <c r="L3647" s="404">
        <f t="shared" si="960"/>
        <v>0</v>
      </c>
      <c r="M3647" s="404">
        <f t="shared" si="960"/>
        <v>6342.19</v>
      </c>
      <c r="N3647" s="405">
        <f t="shared" si="961"/>
        <v>0</v>
      </c>
      <c r="O3647" s="405">
        <f t="shared" si="962"/>
        <v>0</v>
      </c>
      <c r="P3647" s="392"/>
      <c r="Q3647" s="393"/>
      <c r="R3647" s="394" t="str">
        <f t="shared" si="963"/>
        <v/>
      </c>
      <c r="S3647" s="394" t="str">
        <f t="shared" si="957"/>
        <v/>
      </c>
    </row>
    <row r="3648" spans="1:19" ht="26.25" hidden="1" thickBot="1">
      <c r="A3648" s="406">
        <v>103261</v>
      </c>
      <c r="B3648" s="396" t="s">
        <v>3293</v>
      </c>
      <c r="C3648" s="400" t="s">
        <v>9700</v>
      </c>
      <c r="D3648" s="384" t="str">
        <f>VLOOKUP(A3648,[3]cartilha!$A$1:$AN$65536,15,FALSE)</f>
        <v>UN</v>
      </c>
      <c r="E3648" s="385" t="s">
        <v>9701</v>
      </c>
      <c r="F3648" s="386">
        <f t="shared" si="955"/>
        <v>12851.13</v>
      </c>
      <c r="G3648" s="407"/>
      <c r="H3648" s="436">
        <f t="shared" si="956"/>
        <v>12851.13</v>
      </c>
      <c r="I3648" s="403">
        <f t="shared" si="958"/>
        <v>0</v>
      </c>
      <c r="J3648" s="403">
        <f t="shared" si="959"/>
        <v>0</v>
      </c>
      <c r="K3648" s="390"/>
      <c r="L3648" s="404">
        <f t="shared" si="960"/>
        <v>0</v>
      </c>
      <c r="M3648" s="404">
        <f t="shared" si="960"/>
        <v>12851.13</v>
      </c>
      <c r="N3648" s="405">
        <f t="shared" si="961"/>
        <v>0</v>
      </c>
      <c r="O3648" s="405">
        <f t="shared" si="962"/>
        <v>0</v>
      </c>
      <c r="P3648" s="392"/>
      <c r="Q3648" s="393"/>
      <c r="R3648" s="394" t="str">
        <f t="shared" si="963"/>
        <v/>
      </c>
      <c r="S3648" s="394" t="str">
        <f t="shared" si="957"/>
        <v/>
      </c>
    </row>
    <row r="3649" spans="1:19" ht="26.25" hidden="1" thickBot="1">
      <c r="A3649" s="406">
        <v>103262</v>
      </c>
      <c r="B3649" s="396" t="s">
        <v>3293</v>
      </c>
      <c r="C3649" s="400" t="s">
        <v>9702</v>
      </c>
      <c r="D3649" s="384" t="str">
        <f>VLOOKUP(A3649,[3]cartilha!$A$1:$AN$65536,15,FALSE)</f>
        <v>UN</v>
      </c>
      <c r="E3649" s="385" t="s">
        <v>9703</v>
      </c>
      <c r="F3649" s="386">
        <f t="shared" si="955"/>
        <v>8094.27</v>
      </c>
      <c r="G3649" s="407"/>
      <c r="H3649" s="436">
        <f t="shared" si="956"/>
        <v>8094.27</v>
      </c>
      <c r="I3649" s="403">
        <f t="shared" si="958"/>
        <v>0</v>
      </c>
      <c r="J3649" s="403">
        <f t="shared" si="959"/>
        <v>0</v>
      </c>
      <c r="K3649" s="390"/>
      <c r="L3649" s="404">
        <f t="shared" si="960"/>
        <v>0</v>
      </c>
      <c r="M3649" s="404">
        <f t="shared" si="960"/>
        <v>8094.27</v>
      </c>
      <c r="N3649" s="405">
        <f t="shared" si="961"/>
        <v>0</v>
      </c>
      <c r="O3649" s="405">
        <f t="shared" si="962"/>
        <v>0</v>
      </c>
      <c r="P3649" s="392"/>
      <c r="Q3649" s="393"/>
      <c r="R3649" s="394" t="str">
        <f t="shared" si="963"/>
        <v/>
      </c>
      <c r="S3649" s="394" t="str">
        <f t="shared" si="957"/>
        <v/>
      </c>
    </row>
    <row r="3650" spans="1:19" ht="26.25" hidden="1" thickBot="1">
      <c r="A3650" s="406">
        <v>103263</v>
      </c>
      <c r="B3650" s="396" t="s">
        <v>3293</v>
      </c>
      <c r="C3650" s="400" t="s">
        <v>9704</v>
      </c>
      <c r="D3650" s="384" t="str">
        <f>VLOOKUP(A3650,[3]cartilha!$A$1:$AN$65536,15,FALSE)</f>
        <v>UN</v>
      </c>
      <c r="E3650" s="385" t="s">
        <v>9705</v>
      </c>
      <c r="F3650" s="386">
        <f t="shared" si="955"/>
        <v>17839.689999999999</v>
      </c>
      <c r="G3650" s="407"/>
      <c r="H3650" s="436">
        <f t="shared" si="956"/>
        <v>17839.689999999999</v>
      </c>
      <c r="I3650" s="403">
        <f t="shared" si="958"/>
        <v>0</v>
      </c>
      <c r="J3650" s="403">
        <f t="shared" si="959"/>
        <v>0</v>
      </c>
      <c r="K3650" s="390"/>
      <c r="L3650" s="404">
        <f t="shared" si="960"/>
        <v>0</v>
      </c>
      <c r="M3650" s="404">
        <f t="shared" si="960"/>
        <v>17839.689999999999</v>
      </c>
      <c r="N3650" s="405">
        <f t="shared" si="961"/>
        <v>0</v>
      </c>
      <c r="O3650" s="405">
        <f t="shared" si="962"/>
        <v>0</v>
      </c>
      <c r="P3650" s="392"/>
      <c r="Q3650" s="393"/>
      <c r="R3650" s="394" t="str">
        <f t="shared" si="963"/>
        <v/>
      </c>
      <c r="S3650" s="394" t="str">
        <f t="shared" si="957"/>
        <v/>
      </c>
    </row>
    <row r="3651" spans="1:19" ht="26.25" hidden="1" thickBot="1">
      <c r="A3651" s="406">
        <v>103264</v>
      </c>
      <c r="B3651" s="396" t="s">
        <v>3293</v>
      </c>
      <c r="C3651" s="400" t="s">
        <v>9706</v>
      </c>
      <c r="D3651" s="384" t="str">
        <f>VLOOKUP(A3651,[3]cartilha!$A$1:$AN$65536,15,FALSE)</f>
        <v>UN</v>
      </c>
      <c r="E3651" s="385" t="s">
        <v>9707</v>
      </c>
      <c r="F3651" s="386">
        <f t="shared" si="955"/>
        <v>10051.33</v>
      </c>
      <c r="G3651" s="407"/>
      <c r="H3651" s="436">
        <f t="shared" si="956"/>
        <v>10051.33</v>
      </c>
      <c r="I3651" s="403">
        <f t="shared" si="958"/>
        <v>0</v>
      </c>
      <c r="J3651" s="403">
        <f t="shared" si="959"/>
        <v>0</v>
      </c>
      <c r="K3651" s="390"/>
      <c r="L3651" s="404">
        <f t="shared" si="960"/>
        <v>0</v>
      </c>
      <c r="M3651" s="404">
        <f t="shared" si="960"/>
        <v>10051.33</v>
      </c>
      <c r="N3651" s="405">
        <f t="shared" si="961"/>
        <v>0</v>
      </c>
      <c r="O3651" s="405">
        <f t="shared" si="962"/>
        <v>0</v>
      </c>
      <c r="P3651" s="392"/>
      <c r="Q3651" s="393"/>
      <c r="R3651" s="394" t="str">
        <f t="shared" si="963"/>
        <v/>
      </c>
      <c r="S3651" s="394" t="str">
        <f t="shared" si="957"/>
        <v/>
      </c>
    </row>
    <row r="3652" spans="1:19" ht="26.25" hidden="1" thickBot="1">
      <c r="A3652" s="406">
        <v>103265</v>
      </c>
      <c r="B3652" s="396" t="s">
        <v>3293</v>
      </c>
      <c r="C3652" s="400" t="s">
        <v>9708</v>
      </c>
      <c r="D3652" s="384" t="str">
        <f>VLOOKUP(A3652,[3]cartilha!$A$1:$AN$65536,15,FALSE)</f>
        <v>UN</v>
      </c>
      <c r="E3652" s="385" t="s">
        <v>9709</v>
      </c>
      <c r="F3652" s="386">
        <f t="shared" si="955"/>
        <v>21485.27</v>
      </c>
      <c r="G3652" s="407"/>
      <c r="H3652" s="436">
        <f t="shared" si="956"/>
        <v>21485.27</v>
      </c>
      <c r="I3652" s="403">
        <f t="shared" si="958"/>
        <v>0</v>
      </c>
      <c r="J3652" s="403">
        <f t="shared" si="959"/>
        <v>0</v>
      </c>
      <c r="K3652" s="390"/>
      <c r="L3652" s="404">
        <f t="shared" si="960"/>
        <v>0</v>
      </c>
      <c r="M3652" s="404">
        <f t="shared" si="960"/>
        <v>21485.27</v>
      </c>
      <c r="N3652" s="405">
        <f t="shared" si="961"/>
        <v>0</v>
      </c>
      <c r="O3652" s="405">
        <f t="shared" si="962"/>
        <v>0</v>
      </c>
      <c r="P3652" s="392"/>
      <c r="Q3652" s="393"/>
      <c r="R3652" s="394" t="str">
        <f t="shared" si="963"/>
        <v/>
      </c>
      <c r="S3652" s="394" t="str">
        <f t="shared" si="957"/>
        <v/>
      </c>
    </row>
    <row r="3653" spans="1:19" ht="26.25" hidden="1" thickBot="1">
      <c r="A3653" s="406">
        <v>103266</v>
      </c>
      <c r="B3653" s="396" t="s">
        <v>3293</v>
      </c>
      <c r="C3653" s="400" t="s">
        <v>9710</v>
      </c>
      <c r="D3653" s="384" t="str">
        <f>VLOOKUP(A3653,[3]cartilha!$A$1:$AN$65536,15,FALSE)</f>
        <v>UN</v>
      </c>
      <c r="E3653" s="385" t="s">
        <v>9711</v>
      </c>
      <c r="F3653" s="386">
        <f t="shared" ref="F3653:F3716" si="964">IF(E3653=0,0,ROUND(E3653*(1+E$10)*(1-E$11),2))</f>
        <v>11213.08</v>
      </c>
      <c r="G3653" s="407"/>
      <c r="H3653" s="436">
        <f t="shared" si="956"/>
        <v>11213.08</v>
      </c>
      <c r="I3653" s="403">
        <f t="shared" si="958"/>
        <v>0</v>
      </c>
      <c r="J3653" s="403">
        <f t="shared" si="959"/>
        <v>0</v>
      </c>
      <c r="K3653" s="390"/>
      <c r="L3653" s="404">
        <f t="shared" si="960"/>
        <v>0</v>
      </c>
      <c r="M3653" s="404">
        <f t="shared" si="960"/>
        <v>11213.08</v>
      </c>
      <c r="N3653" s="405">
        <f t="shared" si="961"/>
        <v>0</v>
      </c>
      <c r="O3653" s="405">
        <f t="shared" si="962"/>
        <v>0</v>
      </c>
      <c r="P3653" s="392"/>
      <c r="Q3653" s="393"/>
      <c r="R3653" s="394" t="str">
        <f t="shared" si="963"/>
        <v/>
      </c>
      <c r="S3653" s="394" t="str">
        <f t="shared" si="957"/>
        <v/>
      </c>
    </row>
    <row r="3654" spans="1:19" ht="26.25" hidden="1" thickBot="1">
      <c r="A3654" s="406">
        <v>103267</v>
      </c>
      <c r="B3654" s="396" t="s">
        <v>3293</v>
      </c>
      <c r="C3654" s="400" t="s">
        <v>9712</v>
      </c>
      <c r="D3654" s="384" t="str">
        <f>VLOOKUP(A3654,[3]cartilha!$A$1:$AN$65536,15,FALSE)</f>
        <v>UN</v>
      </c>
      <c r="E3654" s="385" t="s">
        <v>9713</v>
      </c>
      <c r="F3654" s="386">
        <f t="shared" si="964"/>
        <v>6401.8</v>
      </c>
      <c r="G3654" s="407"/>
      <c r="H3654" s="436">
        <f t="shared" si="956"/>
        <v>6401.8</v>
      </c>
      <c r="I3654" s="403">
        <f t="shared" si="958"/>
        <v>0</v>
      </c>
      <c r="J3654" s="403">
        <f t="shared" si="959"/>
        <v>0</v>
      </c>
      <c r="K3654" s="390"/>
      <c r="L3654" s="404">
        <f t="shared" si="960"/>
        <v>0</v>
      </c>
      <c r="M3654" s="404">
        <f t="shared" si="960"/>
        <v>6401.8</v>
      </c>
      <c r="N3654" s="405">
        <f t="shared" si="961"/>
        <v>0</v>
      </c>
      <c r="O3654" s="405">
        <f t="shared" si="962"/>
        <v>0</v>
      </c>
      <c r="P3654" s="392"/>
      <c r="Q3654" s="393"/>
      <c r="R3654" s="394" t="str">
        <f t="shared" si="963"/>
        <v/>
      </c>
      <c r="S3654" s="394" t="str">
        <f t="shared" si="957"/>
        <v/>
      </c>
    </row>
    <row r="3655" spans="1:19" ht="26.25" hidden="1" thickBot="1">
      <c r="A3655" s="406">
        <v>103268</v>
      </c>
      <c r="B3655" s="396" t="s">
        <v>3293</v>
      </c>
      <c r="C3655" s="400" t="s">
        <v>9714</v>
      </c>
      <c r="D3655" s="384" t="str">
        <f>VLOOKUP(A3655,[3]cartilha!$A$1:$AN$65536,15,FALSE)</f>
        <v>UN</v>
      </c>
      <c r="E3655" s="385" t="s">
        <v>9715</v>
      </c>
      <c r="F3655" s="386">
        <f t="shared" si="964"/>
        <v>7585.15</v>
      </c>
      <c r="G3655" s="407"/>
      <c r="H3655" s="436">
        <f t="shared" si="956"/>
        <v>7585.15</v>
      </c>
      <c r="I3655" s="403">
        <f t="shared" si="958"/>
        <v>0</v>
      </c>
      <c r="J3655" s="403">
        <f t="shared" si="959"/>
        <v>0</v>
      </c>
      <c r="K3655" s="390"/>
      <c r="L3655" s="404">
        <f t="shared" si="960"/>
        <v>0</v>
      </c>
      <c r="M3655" s="404">
        <f t="shared" si="960"/>
        <v>7585.15</v>
      </c>
      <c r="N3655" s="405">
        <f t="shared" si="961"/>
        <v>0</v>
      </c>
      <c r="O3655" s="405">
        <f t="shared" si="962"/>
        <v>0</v>
      </c>
      <c r="P3655" s="392"/>
      <c r="Q3655" s="393"/>
      <c r="R3655" s="394" t="str">
        <f t="shared" si="963"/>
        <v/>
      </c>
      <c r="S3655" s="394" t="str">
        <f t="shared" si="957"/>
        <v/>
      </c>
    </row>
    <row r="3656" spans="1:19" ht="26.25" hidden="1" thickBot="1">
      <c r="A3656" s="406">
        <v>103269</v>
      </c>
      <c r="B3656" s="396" t="s">
        <v>3293</v>
      </c>
      <c r="C3656" s="400" t="s">
        <v>9716</v>
      </c>
      <c r="D3656" s="384" t="str">
        <f>VLOOKUP(A3656,[3]cartilha!$A$1:$AN$65536,15,FALSE)</f>
        <v>UN</v>
      </c>
      <c r="E3656" s="385" t="s">
        <v>9717</v>
      </c>
      <c r="F3656" s="386">
        <f t="shared" si="964"/>
        <v>7852.86</v>
      </c>
      <c r="G3656" s="407"/>
      <c r="H3656" s="436">
        <f t="shared" si="956"/>
        <v>7852.86</v>
      </c>
      <c r="I3656" s="403">
        <f t="shared" si="958"/>
        <v>0</v>
      </c>
      <c r="J3656" s="403">
        <f t="shared" si="959"/>
        <v>0</v>
      </c>
      <c r="K3656" s="390"/>
      <c r="L3656" s="404">
        <f t="shared" si="960"/>
        <v>0</v>
      </c>
      <c r="M3656" s="404">
        <f t="shared" si="960"/>
        <v>7852.86</v>
      </c>
      <c r="N3656" s="405">
        <f t="shared" si="961"/>
        <v>0</v>
      </c>
      <c r="O3656" s="405">
        <f t="shared" si="962"/>
        <v>0</v>
      </c>
      <c r="P3656" s="392"/>
      <c r="Q3656" s="393"/>
      <c r="R3656" s="394" t="str">
        <f t="shared" si="963"/>
        <v/>
      </c>
      <c r="S3656" s="394" t="str">
        <f t="shared" si="957"/>
        <v/>
      </c>
    </row>
    <row r="3657" spans="1:19" ht="26.25" hidden="1" thickBot="1">
      <c r="A3657" s="406">
        <v>103270</v>
      </c>
      <c r="B3657" s="396" t="s">
        <v>3293</v>
      </c>
      <c r="C3657" s="400" t="s">
        <v>9718</v>
      </c>
      <c r="D3657" s="384" t="str">
        <f>VLOOKUP(A3657,[3]cartilha!$A$1:$AN$65536,15,FALSE)</f>
        <v>UN</v>
      </c>
      <c r="E3657" s="385" t="s">
        <v>9719</v>
      </c>
      <c r="F3657" s="386">
        <f t="shared" si="964"/>
        <v>8148.48</v>
      </c>
      <c r="G3657" s="407"/>
      <c r="H3657" s="436">
        <f t="shared" si="956"/>
        <v>8148.48</v>
      </c>
      <c r="I3657" s="403">
        <f t="shared" si="958"/>
        <v>0</v>
      </c>
      <c r="J3657" s="403">
        <f t="shared" si="959"/>
        <v>0</v>
      </c>
      <c r="K3657" s="390"/>
      <c r="L3657" s="404">
        <f t="shared" si="960"/>
        <v>0</v>
      </c>
      <c r="M3657" s="404">
        <f t="shared" si="960"/>
        <v>8148.48</v>
      </c>
      <c r="N3657" s="405">
        <f t="shared" si="961"/>
        <v>0</v>
      </c>
      <c r="O3657" s="405">
        <f t="shared" si="962"/>
        <v>0</v>
      </c>
      <c r="P3657" s="392"/>
      <c r="Q3657" s="393"/>
      <c r="R3657" s="394" t="str">
        <f t="shared" si="963"/>
        <v/>
      </c>
      <c r="S3657" s="394" t="str">
        <f t="shared" si="957"/>
        <v/>
      </c>
    </row>
    <row r="3658" spans="1:19" ht="26.25" hidden="1" thickBot="1">
      <c r="A3658" s="406">
        <v>103271</v>
      </c>
      <c r="B3658" s="396" t="s">
        <v>3293</v>
      </c>
      <c r="C3658" s="400" t="s">
        <v>9720</v>
      </c>
      <c r="D3658" s="384" t="str">
        <f>VLOOKUP(A3658,[3]cartilha!$A$1:$AN$65536,15,FALSE)</f>
        <v>UN</v>
      </c>
      <c r="E3658" s="385" t="s">
        <v>9721</v>
      </c>
      <c r="F3658" s="386">
        <f t="shared" si="964"/>
        <v>11519.07</v>
      </c>
      <c r="G3658" s="407"/>
      <c r="H3658" s="436">
        <f t="shared" si="956"/>
        <v>11519.07</v>
      </c>
      <c r="I3658" s="403">
        <f t="shared" si="958"/>
        <v>0</v>
      </c>
      <c r="J3658" s="403">
        <f t="shared" si="959"/>
        <v>0</v>
      </c>
      <c r="K3658" s="390"/>
      <c r="L3658" s="404">
        <f t="shared" si="960"/>
        <v>0</v>
      </c>
      <c r="M3658" s="404">
        <f t="shared" si="960"/>
        <v>11519.07</v>
      </c>
      <c r="N3658" s="405">
        <f t="shared" si="961"/>
        <v>0</v>
      </c>
      <c r="O3658" s="405">
        <f t="shared" si="962"/>
        <v>0</v>
      </c>
      <c r="P3658" s="392"/>
      <c r="Q3658" s="393"/>
      <c r="R3658" s="394" t="str">
        <f t="shared" si="963"/>
        <v/>
      </c>
      <c r="S3658" s="394" t="str">
        <f t="shared" si="957"/>
        <v/>
      </c>
    </row>
    <row r="3659" spans="1:19" ht="26.25" hidden="1" thickBot="1">
      <c r="A3659" s="406">
        <v>103272</v>
      </c>
      <c r="B3659" s="396" t="s">
        <v>3293</v>
      </c>
      <c r="C3659" s="400" t="s">
        <v>9722</v>
      </c>
      <c r="D3659" s="384" t="str">
        <f>VLOOKUP(A3659,[3]cartilha!$A$1:$AN$65536,15,FALSE)</f>
        <v>UN</v>
      </c>
      <c r="E3659" s="385" t="s">
        <v>9723</v>
      </c>
      <c r="F3659" s="386">
        <f t="shared" si="964"/>
        <v>11895</v>
      </c>
      <c r="G3659" s="407"/>
      <c r="H3659" s="436">
        <f t="shared" si="956"/>
        <v>11895</v>
      </c>
      <c r="I3659" s="403">
        <f t="shared" si="958"/>
        <v>0</v>
      </c>
      <c r="J3659" s="403">
        <f t="shared" si="959"/>
        <v>0</v>
      </c>
      <c r="K3659" s="390"/>
      <c r="L3659" s="404">
        <f t="shared" si="960"/>
        <v>0</v>
      </c>
      <c r="M3659" s="404">
        <f t="shared" si="960"/>
        <v>11895</v>
      </c>
      <c r="N3659" s="405">
        <f t="shared" si="961"/>
        <v>0</v>
      </c>
      <c r="O3659" s="405">
        <f t="shared" si="962"/>
        <v>0</v>
      </c>
      <c r="P3659" s="392"/>
      <c r="Q3659" s="393"/>
      <c r="R3659" s="394" t="str">
        <f t="shared" si="963"/>
        <v/>
      </c>
      <c r="S3659" s="394" t="str">
        <f t="shared" si="957"/>
        <v/>
      </c>
    </row>
    <row r="3660" spans="1:19" ht="26.25" hidden="1" thickBot="1">
      <c r="A3660" s="406">
        <v>103273</v>
      </c>
      <c r="B3660" s="396" t="s">
        <v>3293</v>
      </c>
      <c r="C3660" s="400" t="s">
        <v>9724</v>
      </c>
      <c r="D3660" s="384" t="str">
        <f>VLOOKUP(A3660,[3]cartilha!$A$1:$AN$65536,15,FALSE)</f>
        <v>UN</v>
      </c>
      <c r="E3660" s="385" t="s">
        <v>9725</v>
      </c>
      <c r="F3660" s="386">
        <f t="shared" si="964"/>
        <v>12259.66</v>
      </c>
      <c r="G3660" s="407"/>
      <c r="H3660" s="436">
        <f t="shared" si="956"/>
        <v>12259.66</v>
      </c>
      <c r="I3660" s="403">
        <f t="shared" si="958"/>
        <v>0</v>
      </c>
      <c r="J3660" s="403">
        <f t="shared" si="959"/>
        <v>0</v>
      </c>
      <c r="K3660" s="390"/>
      <c r="L3660" s="404">
        <f t="shared" si="960"/>
        <v>0</v>
      </c>
      <c r="M3660" s="404">
        <f t="shared" si="960"/>
        <v>12259.66</v>
      </c>
      <c r="N3660" s="405">
        <f t="shared" si="961"/>
        <v>0</v>
      </c>
      <c r="O3660" s="405">
        <f t="shared" si="962"/>
        <v>0</v>
      </c>
      <c r="P3660" s="392"/>
      <c r="Q3660" s="393"/>
      <c r="R3660" s="394" t="str">
        <f t="shared" si="963"/>
        <v/>
      </c>
      <c r="S3660" s="394" t="str">
        <f t="shared" si="957"/>
        <v/>
      </c>
    </row>
    <row r="3661" spans="1:19" ht="26.25" hidden="1" thickBot="1">
      <c r="A3661" s="406">
        <v>103274</v>
      </c>
      <c r="B3661" s="396" t="s">
        <v>3293</v>
      </c>
      <c r="C3661" s="400" t="s">
        <v>9726</v>
      </c>
      <c r="D3661" s="384" t="str">
        <f>VLOOKUP(A3661,[3]cartilha!$A$1:$AN$65536,15,FALSE)</f>
        <v>UN</v>
      </c>
      <c r="E3661" s="385" t="s">
        <v>9727</v>
      </c>
      <c r="F3661" s="386">
        <f t="shared" si="964"/>
        <v>14027.7</v>
      </c>
      <c r="G3661" s="407"/>
      <c r="H3661" s="436">
        <f t="shared" si="956"/>
        <v>14027.7</v>
      </c>
      <c r="I3661" s="403">
        <f t="shared" si="958"/>
        <v>0</v>
      </c>
      <c r="J3661" s="403">
        <f t="shared" si="959"/>
        <v>0</v>
      </c>
      <c r="K3661" s="390"/>
      <c r="L3661" s="404">
        <f t="shared" si="960"/>
        <v>0</v>
      </c>
      <c r="M3661" s="404">
        <f t="shared" si="960"/>
        <v>14027.7</v>
      </c>
      <c r="N3661" s="405">
        <f t="shared" si="961"/>
        <v>0</v>
      </c>
      <c r="O3661" s="405">
        <f t="shared" si="962"/>
        <v>0</v>
      </c>
      <c r="P3661" s="392"/>
      <c r="Q3661" s="393"/>
      <c r="R3661" s="394" t="str">
        <f t="shared" si="963"/>
        <v/>
      </c>
      <c r="S3661" s="394" t="str">
        <f t="shared" si="957"/>
        <v/>
      </c>
    </row>
    <row r="3662" spans="1:19" ht="26.25" hidden="1" thickBot="1">
      <c r="A3662" s="406">
        <v>103275</v>
      </c>
      <c r="B3662" s="396" t="s">
        <v>3293</v>
      </c>
      <c r="C3662" s="400" t="s">
        <v>9728</v>
      </c>
      <c r="D3662" s="384" t="str">
        <f>VLOOKUP(A3662,[3]cartilha!$A$1:$AN$65536,15,FALSE)</f>
        <v>UN</v>
      </c>
      <c r="E3662" s="385" t="s">
        <v>9729</v>
      </c>
      <c r="F3662" s="386">
        <f t="shared" si="964"/>
        <v>13955.52</v>
      </c>
      <c r="G3662" s="407"/>
      <c r="H3662" s="436">
        <f t="shared" si="956"/>
        <v>13955.52</v>
      </c>
      <c r="I3662" s="403">
        <f t="shared" si="958"/>
        <v>0</v>
      </c>
      <c r="J3662" s="403">
        <f t="shared" si="959"/>
        <v>0</v>
      </c>
      <c r="K3662" s="390"/>
      <c r="L3662" s="404">
        <f t="shared" si="960"/>
        <v>0</v>
      </c>
      <c r="M3662" s="404">
        <f t="shared" si="960"/>
        <v>13955.52</v>
      </c>
      <c r="N3662" s="405">
        <f t="shared" si="961"/>
        <v>0</v>
      </c>
      <c r="O3662" s="405">
        <f t="shared" si="962"/>
        <v>0</v>
      </c>
      <c r="P3662" s="392"/>
      <c r="Q3662" s="393"/>
      <c r="R3662" s="394" t="str">
        <f t="shared" si="963"/>
        <v/>
      </c>
      <c r="S3662" s="394" t="str">
        <f t="shared" si="957"/>
        <v/>
      </c>
    </row>
    <row r="3663" spans="1:19" ht="26.25" hidden="1" thickBot="1">
      <c r="A3663" s="406">
        <v>103276</v>
      </c>
      <c r="B3663" s="396" t="s">
        <v>3293</v>
      </c>
      <c r="C3663" s="400" t="s">
        <v>9730</v>
      </c>
      <c r="D3663" s="384" t="str">
        <f>VLOOKUP(A3663,[3]cartilha!$A$1:$AN$65536,15,FALSE)</f>
        <v>UN</v>
      </c>
      <c r="E3663" s="385" t="s">
        <v>9731</v>
      </c>
      <c r="F3663" s="386">
        <f t="shared" si="964"/>
        <v>14639.35</v>
      </c>
      <c r="G3663" s="407"/>
      <c r="H3663" s="436">
        <f t="shared" si="956"/>
        <v>14639.35</v>
      </c>
      <c r="I3663" s="403">
        <f t="shared" si="958"/>
        <v>0</v>
      </c>
      <c r="J3663" s="403">
        <f t="shared" si="959"/>
        <v>0</v>
      </c>
      <c r="K3663" s="390"/>
      <c r="L3663" s="404">
        <f t="shared" si="960"/>
        <v>0</v>
      </c>
      <c r="M3663" s="404">
        <f t="shared" si="960"/>
        <v>14639.35</v>
      </c>
      <c r="N3663" s="405">
        <f t="shared" si="961"/>
        <v>0</v>
      </c>
      <c r="O3663" s="405">
        <f t="shared" si="962"/>
        <v>0</v>
      </c>
      <c r="P3663" s="392"/>
      <c r="Q3663" s="393"/>
      <c r="R3663" s="394" t="str">
        <f t="shared" si="963"/>
        <v/>
      </c>
      <c r="S3663" s="394" t="str">
        <f t="shared" si="957"/>
        <v/>
      </c>
    </row>
    <row r="3664" spans="1:19" ht="13.5" hidden="1" thickBot="1">
      <c r="A3664" s="406">
        <v>103277</v>
      </c>
      <c r="B3664" s="396" t="s">
        <v>3293</v>
      </c>
      <c r="C3664" s="400" t="s">
        <v>9732</v>
      </c>
      <c r="D3664" s="384" t="str">
        <f>VLOOKUP(A3664,[3]cartilha!$A$1:$AN$65536,15,FALSE)</f>
        <v>UN</v>
      </c>
      <c r="E3664" s="385" t="s">
        <v>9733</v>
      </c>
      <c r="F3664" s="386">
        <f t="shared" si="964"/>
        <v>26998.19</v>
      </c>
      <c r="G3664" s="407"/>
      <c r="H3664" s="436">
        <f t="shared" si="956"/>
        <v>26998.19</v>
      </c>
      <c r="I3664" s="403">
        <f t="shared" si="958"/>
        <v>0</v>
      </c>
      <c r="J3664" s="403">
        <f t="shared" si="959"/>
        <v>0</v>
      </c>
      <c r="K3664" s="390"/>
      <c r="L3664" s="404">
        <f t="shared" si="960"/>
        <v>0</v>
      </c>
      <c r="M3664" s="404">
        <f t="shared" si="960"/>
        <v>26998.19</v>
      </c>
      <c r="N3664" s="405">
        <f t="shared" si="961"/>
        <v>0</v>
      </c>
      <c r="O3664" s="405">
        <f t="shared" si="962"/>
        <v>0</v>
      </c>
      <c r="P3664" s="392"/>
      <c r="Q3664" s="393"/>
      <c r="R3664" s="394" t="str">
        <f t="shared" si="963"/>
        <v/>
      </c>
      <c r="S3664" s="394" t="str">
        <f t="shared" si="957"/>
        <v/>
      </c>
    </row>
    <row r="3665" spans="1:19" ht="13.5" hidden="1" thickBot="1">
      <c r="A3665" s="406">
        <v>103278</v>
      </c>
      <c r="B3665" s="396" t="s">
        <v>3293</v>
      </c>
      <c r="C3665" s="400" t="s">
        <v>9734</v>
      </c>
      <c r="D3665" s="384" t="str">
        <f>VLOOKUP(A3665,[3]cartilha!$A$1:$AN$65536,15,FALSE)</f>
        <v>UN</v>
      </c>
      <c r="E3665" s="385" t="s">
        <v>9735</v>
      </c>
      <c r="F3665" s="386">
        <f t="shared" si="964"/>
        <v>34512.949999999997</v>
      </c>
      <c r="G3665" s="407"/>
      <c r="H3665" s="436">
        <f t="shared" si="956"/>
        <v>34512.949999999997</v>
      </c>
      <c r="I3665" s="403">
        <f t="shared" si="958"/>
        <v>0</v>
      </c>
      <c r="J3665" s="403">
        <f t="shared" si="959"/>
        <v>0</v>
      </c>
      <c r="K3665" s="390"/>
      <c r="L3665" s="404">
        <f t="shared" si="960"/>
        <v>0</v>
      </c>
      <c r="M3665" s="404">
        <f t="shared" si="960"/>
        <v>34512.949999999997</v>
      </c>
      <c r="N3665" s="405">
        <f t="shared" si="961"/>
        <v>0</v>
      </c>
      <c r="O3665" s="405">
        <f t="shared" si="962"/>
        <v>0</v>
      </c>
      <c r="P3665" s="392"/>
      <c r="Q3665" s="393"/>
      <c r="R3665" s="394" t="str">
        <f t="shared" si="963"/>
        <v/>
      </c>
      <c r="S3665" s="394" t="str">
        <f t="shared" si="957"/>
        <v/>
      </c>
    </row>
    <row r="3666" spans="1:19" ht="26.25" hidden="1" thickBot="1">
      <c r="A3666" s="406">
        <v>103288</v>
      </c>
      <c r="B3666" s="396" t="s">
        <v>3293</v>
      </c>
      <c r="C3666" s="400" t="s">
        <v>9736</v>
      </c>
      <c r="D3666" s="384" t="str">
        <f>VLOOKUP(A3666,[3]cartilha!$A$1:$AN$65536,15,FALSE)</f>
        <v>UN</v>
      </c>
      <c r="E3666" s="385" t="s">
        <v>9737</v>
      </c>
      <c r="F3666" s="386">
        <f t="shared" si="964"/>
        <v>21.51</v>
      </c>
      <c r="G3666" s="407"/>
      <c r="H3666" s="436">
        <f t="shared" ref="H3666:H3729" si="965">F3666</f>
        <v>21.51</v>
      </c>
      <c r="I3666" s="403">
        <f t="shared" si="958"/>
        <v>0</v>
      </c>
      <c r="J3666" s="403">
        <f t="shared" si="959"/>
        <v>0</v>
      </c>
      <c r="K3666" s="390"/>
      <c r="L3666" s="404">
        <f t="shared" si="960"/>
        <v>0</v>
      </c>
      <c r="M3666" s="404">
        <f t="shared" si="960"/>
        <v>21.51</v>
      </c>
      <c r="N3666" s="405">
        <f t="shared" si="961"/>
        <v>0</v>
      </c>
      <c r="O3666" s="405">
        <f t="shared" si="962"/>
        <v>0</v>
      </c>
      <c r="P3666" s="392"/>
      <c r="Q3666" s="393"/>
      <c r="R3666" s="394" t="str">
        <f t="shared" si="963"/>
        <v/>
      </c>
      <c r="S3666" s="394" t="str">
        <f t="shared" si="957"/>
        <v/>
      </c>
    </row>
    <row r="3667" spans="1:19" ht="26.25" hidden="1" thickBot="1">
      <c r="A3667" s="406">
        <v>103289</v>
      </c>
      <c r="B3667" s="396" t="s">
        <v>3293</v>
      </c>
      <c r="C3667" s="400" t="s">
        <v>9738</v>
      </c>
      <c r="D3667" s="384" t="str">
        <f>VLOOKUP(A3667,[3]cartilha!$A$1:$AN$65536,15,FALSE)</f>
        <v>M</v>
      </c>
      <c r="E3667" s="385" t="s">
        <v>9739</v>
      </c>
      <c r="F3667" s="386">
        <f t="shared" si="964"/>
        <v>44.41</v>
      </c>
      <c r="G3667" s="407"/>
      <c r="H3667" s="436">
        <f t="shared" si="965"/>
        <v>44.41</v>
      </c>
      <c r="I3667" s="403">
        <f t="shared" si="958"/>
        <v>0</v>
      </c>
      <c r="J3667" s="403">
        <f t="shared" si="959"/>
        <v>0</v>
      </c>
      <c r="K3667" s="390"/>
      <c r="L3667" s="404">
        <f t="shared" si="960"/>
        <v>0</v>
      </c>
      <c r="M3667" s="404">
        <f t="shared" si="960"/>
        <v>44.41</v>
      </c>
      <c r="N3667" s="405">
        <f t="shared" si="961"/>
        <v>0</v>
      </c>
      <c r="O3667" s="405">
        <f t="shared" si="962"/>
        <v>0</v>
      </c>
      <c r="P3667" s="392"/>
      <c r="Q3667" s="393"/>
      <c r="R3667" s="394" t="str">
        <f t="shared" si="963"/>
        <v/>
      </c>
      <c r="S3667" s="394" t="str">
        <f t="shared" si="957"/>
        <v/>
      </c>
    </row>
    <row r="3668" spans="1:19" ht="26.25" hidden="1" thickBot="1">
      <c r="A3668" s="406">
        <v>103290</v>
      </c>
      <c r="B3668" s="396" t="s">
        <v>3293</v>
      </c>
      <c r="C3668" s="400" t="s">
        <v>9740</v>
      </c>
      <c r="D3668" s="384" t="str">
        <f>VLOOKUP(A3668,[3]cartilha!$A$1:$AN$65536,15,FALSE)</f>
        <v>M</v>
      </c>
      <c r="E3668" s="385" t="s">
        <v>9741</v>
      </c>
      <c r="F3668" s="386">
        <f t="shared" si="964"/>
        <v>72.650000000000006</v>
      </c>
      <c r="G3668" s="407"/>
      <c r="H3668" s="436">
        <f t="shared" si="965"/>
        <v>72.650000000000006</v>
      </c>
      <c r="I3668" s="403">
        <f t="shared" si="958"/>
        <v>0</v>
      </c>
      <c r="J3668" s="403">
        <f t="shared" si="959"/>
        <v>0</v>
      </c>
      <c r="K3668" s="390"/>
      <c r="L3668" s="404">
        <f t="shared" si="960"/>
        <v>0</v>
      </c>
      <c r="M3668" s="404">
        <f t="shared" si="960"/>
        <v>72.650000000000006</v>
      </c>
      <c r="N3668" s="405">
        <f t="shared" si="961"/>
        <v>0</v>
      </c>
      <c r="O3668" s="405">
        <f t="shared" si="962"/>
        <v>0</v>
      </c>
      <c r="P3668" s="392"/>
      <c r="Q3668" s="393"/>
      <c r="R3668" s="394" t="str">
        <f t="shared" si="963"/>
        <v/>
      </c>
      <c r="S3668" s="394" t="str">
        <f t="shared" si="957"/>
        <v/>
      </c>
    </row>
    <row r="3669" spans="1:19" ht="26.25" hidden="1" thickBot="1">
      <c r="A3669" s="406">
        <v>103291</v>
      </c>
      <c r="B3669" s="396" t="s">
        <v>3293</v>
      </c>
      <c r="C3669" s="400" t="s">
        <v>9742</v>
      </c>
      <c r="D3669" s="384" t="str">
        <f>VLOOKUP(A3669,[3]cartilha!$A$1:$AN$65536,15,FALSE)</f>
        <v>M</v>
      </c>
      <c r="E3669" s="385" t="s">
        <v>9743</v>
      </c>
      <c r="F3669" s="386">
        <f t="shared" si="964"/>
        <v>90.17</v>
      </c>
      <c r="G3669" s="407"/>
      <c r="H3669" s="436">
        <f t="shared" si="965"/>
        <v>90.17</v>
      </c>
      <c r="I3669" s="403">
        <f t="shared" si="958"/>
        <v>0</v>
      </c>
      <c r="J3669" s="403">
        <f t="shared" si="959"/>
        <v>0</v>
      </c>
      <c r="K3669" s="390"/>
      <c r="L3669" s="404">
        <f t="shared" si="960"/>
        <v>0</v>
      </c>
      <c r="M3669" s="404">
        <f t="shared" si="960"/>
        <v>90.17</v>
      </c>
      <c r="N3669" s="405">
        <f t="shared" si="961"/>
        <v>0</v>
      </c>
      <c r="O3669" s="405">
        <f t="shared" si="962"/>
        <v>0</v>
      </c>
      <c r="P3669" s="392"/>
      <c r="Q3669" s="393"/>
      <c r="R3669" s="394" t="str">
        <f t="shared" si="963"/>
        <v/>
      </c>
      <c r="S3669" s="394" t="str">
        <f t="shared" ref="S3669:S3732" si="966">IF(Q3669="X","x",IF(Q3669="xx","x",IF(OR(J3669&gt;0,O3669&gt;0),"x","")))</f>
        <v/>
      </c>
    </row>
    <row r="3670" spans="1:19" ht="26.25" hidden="1" thickBot="1">
      <c r="A3670" s="406">
        <v>103292</v>
      </c>
      <c r="B3670" s="396" t="s">
        <v>3293</v>
      </c>
      <c r="C3670" s="400" t="s">
        <v>9744</v>
      </c>
      <c r="D3670" s="384" t="str">
        <f>VLOOKUP(A3670,[3]cartilha!$A$1:$AN$65536,15,FALSE)</f>
        <v>M</v>
      </c>
      <c r="E3670" s="385" t="s">
        <v>9584</v>
      </c>
      <c r="F3670" s="386">
        <f t="shared" si="964"/>
        <v>108.99</v>
      </c>
      <c r="G3670" s="407"/>
      <c r="H3670" s="436">
        <f t="shared" si="965"/>
        <v>108.99</v>
      </c>
      <c r="I3670" s="403">
        <f t="shared" si="958"/>
        <v>0</v>
      </c>
      <c r="J3670" s="403">
        <f t="shared" si="959"/>
        <v>0</v>
      </c>
      <c r="K3670" s="390"/>
      <c r="L3670" s="404">
        <f t="shared" si="960"/>
        <v>0</v>
      </c>
      <c r="M3670" s="404">
        <f t="shared" si="960"/>
        <v>108.99</v>
      </c>
      <c r="N3670" s="405">
        <f t="shared" si="961"/>
        <v>0</v>
      </c>
      <c r="O3670" s="405">
        <f t="shared" si="962"/>
        <v>0</v>
      </c>
      <c r="P3670" s="392"/>
      <c r="Q3670" s="393"/>
      <c r="R3670" s="394" t="str">
        <f t="shared" si="963"/>
        <v/>
      </c>
      <c r="S3670" s="394" t="str">
        <f t="shared" si="966"/>
        <v/>
      </c>
    </row>
    <row r="3671" spans="1:19" ht="26.25" hidden="1" thickBot="1">
      <c r="A3671" s="406">
        <v>97327</v>
      </c>
      <c r="B3671" s="396" t="s">
        <v>3293</v>
      </c>
      <c r="C3671" s="400" t="s">
        <v>2790</v>
      </c>
      <c r="D3671" s="384" t="str">
        <f>VLOOKUP(A3671,[3]cartilha!$A$1:$AN$65536,15,FALSE)</f>
        <v>M</v>
      </c>
      <c r="E3671" s="385" t="s">
        <v>9745</v>
      </c>
      <c r="F3671" s="386">
        <f t="shared" si="964"/>
        <v>39.07</v>
      </c>
      <c r="G3671" s="407"/>
      <c r="H3671" s="436">
        <f t="shared" si="965"/>
        <v>39.07</v>
      </c>
      <c r="I3671" s="403">
        <f t="shared" si="958"/>
        <v>0</v>
      </c>
      <c r="J3671" s="403">
        <f t="shared" si="959"/>
        <v>0</v>
      </c>
      <c r="K3671" s="390"/>
      <c r="L3671" s="404">
        <f t="shared" si="960"/>
        <v>0</v>
      </c>
      <c r="M3671" s="404">
        <f t="shared" si="960"/>
        <v>39.07</v>
      </c>
      <c r="N3671" s="405">
        <f t="shared" si="961"/>
        <v>0</v>
      </c>
      <c r="O3671" s="405">
        <f t="shared" si="962"/>
        <v>0</v>
      </c>
      <c r="P3671" s="392"/>
      <c r="Q3671" s="393"/>
      <c r="R3671" s="394" t="str">
        <f t="shared" si="963"/>
        <v/>
      </c>
      <c r="S3671" s="394" t="str">
        <f t="shared" si="966"/>
        <v/>
      </c>
    </row>
    <row r="3672" spans="1:19" ht="26.25" hidden="1" thickBot="1">
      <c r="A3672" s="406">
        <v>97328</v>
      </c>
      <c r="B3672" s="396" t="s">
        <v>3293</v>
      </c>
      <c r="C3672" s="400" t="s">
        <v>2791</v>
      </c>
      <c r="D3672" s="384" t="str">
        <f>VLOOKUP(A3672,[3]cartilha!$A$1:$AN$65536,15,FALSE)</f>
        <v>M</v>
      </c>
      <c r="E3672" s="385" t="s">
        <v>9746</v>
      </c>
      <c r="F3672" s="386">
        <f t="shared" si="964"/>
        <v>67.25</v>
      </c>
      <c r="G3672" s="407"/>
      <c r="H3672" s="436">
        <f t="shared" si="965"/>
        <v>67.25</v>
      </c>
      <c r="I3672" s="403">
        <f t="shared" si="958"/>
        <v>0</v>
      </c>
      <c r="J3672" s="403">
        <f t="shared" si="959"/>
        <v>0</v>
      </c>
      <c r="K3672" s="390"/>
      <c r="L3672" s="404">
        <f t="shared" si="960"/>
        <v>0</v>
      </c>
      <c r="M3672" s="404">
        <f t="shared" si="960"/>
        <v>67.25</v>
      </c>
      <c r="N3672" s="405">
        <f t="shared" si="961"/>
        <v>0</v>
      </c>
      <c r="O3672" s="405">
        <f t="shared" si="962"/>
        <v>0</v>
      </c>
      <c r="P3672" s="392"/>
      <c r="Q3672" s="393"/>
      <c r="R3672" s="394" t="str">
        <f t="shared" si="963"/>
        <v/>
      </c>
      <c r="S3672" s="394" t="str">
        <f t="shared" si="966"/>
        <v/>
      </c>
    </row>
    <row r="3673" spans="1:19" ht="26.25" hidden="1" thickBot="1">
      <c r="A3673" s="406">
        <v>97329</v>
      </c>
      <c r="B3673" s="396" t="s">
        <v>3293</v>
      </c>
      <c r="C3673" s="400" t="s">
        <v>2792</v>
      </c>
      <c r="D3673" s="384" t="str">
        <f>VLOOKUP(A3673,[3]cartilha!$A$1:$AN$65536,15,FALSE)</f>
        <v>M</v>
      </c>
      <c r="E3673" s="385" t="s">
        <v>7155</v>
      </c>
      <c r="F3673" s="386">
        <f t="shared" si="964"/>
        <v>84.63</v>
      </c>
      <c r="G3673" s="407"/>
      <c r="H3673" s="436">
        <f t="shared" si="965"/>
        <v>84.63</v>
      </c>
      <c r="I3673" s="403">
        <f t="shared" si="958"/>
        <v>0</v>
      </c>
      <c r="J3673" s="403">
        <f t="shared" si="959"/>
        <v>0</v>
      </c>
      <c r="K3673" s="390"/>
      <c r="L3673" s="404">
        <f t="shared" si="960"/>
        <v>0</v>
      </c>
      <c r="M3673" s="404">
        <f t="shared" si="960"/>
        <v>84.63</v>
      </c>
      <c r="N3673" s="405">
        <f t="shared" si="961"/>
        <v>0</v>
      </c>
      <c r="O3673" s="405">
        <f t="shared" si="962"/>
        <v>0</v>
      </c>
      <c r="P3673" s="392"/>
      <c r="Q3673" s="393"/>
      <c r="R3673" s="394" t="str">
        <f t="shared" si="963"/>
        <v/>
      </c>
      <c r="S3673" s="394" t="str">
        <f t="shared" si="966"/>
        <v/>
      </c>
    </row>
    <row r="3674" spans="1:19" ht="26.25" hidden="1" thickBot="1">
      <c r="A3674" s="406">
        <v>97330</v>
      </c>
      <c r="B3674" s="396" t="s">
        <v>3293</v>
      </c>
      <c r="C3674" s="400" t="s">
        <v>2793</v>
      </c>
      <c r="D3674" s="384" t="str">
        <f>VLOOKUP(A3674,[3]cartilha!$A$1:$AN$65536,15,FALSE)</f>
        <v>M</v>
      </c>
      <c r="E3674" s="385" t="s">
        <v>9747</v>
      </c>
      <c r="F3674" s="386">
        <f t="shared" si="964"/>
        <v>103.41</v>
      </c>
      <c r="G3674" s="407"/>
      <c r="H3674" s="436">
        <f t="shared" si="965"/>
        <v>103.41</v>
      </c>
      <c r="I3674" s="403">
        <f t="shared" si="958"/>
        <v>0</v>
      </c>
      <c r="J3674" s="403">
        <f t="shared" si="959"/>
        <v>0</v>
      </c>
      <c r="K3674" s="390"/>
      <c r="L3674" s="404">
        <f t="shared" si="960"/>
        <v>0</v>
      </c>
      <c r="M3674" s="404">
        <f t="shared" si="960"/>
        <v>103.41</v>
      </c>
      <c r="N3674" s="405">
        <f t="shared" si="961"/>
        <v>0</v>
      </c>
      <c r="O3674" s="405">
        <f t="shared" si="962"/>
        <v>0</v>
      </c>
      <c r="P3674" s="392"/>
      <c r="Q3674" s="393"/>
      <c r="R3674" s="394" t="str">
        <f t="shared" si="963"/>
        <v/>
      </c>
      <c r="S3674" s="394" t="str">
        <f t="shared" si="966"/>
        <v/>
      </c>
    </row>
    <row r="3675" spans="1:19" ht="26.25" hidden="1" thickBot="1">
      <c r="A3675" s="406">
        <v>97331</v>
      </c>
      <c r="B3675" s="396" t="s">
        <v>3293</v>
      </c>
      <c r="C3675" s="400" t="s">
        <v>2794</v>
      </c>
      <c r="D3675" s="384" t="str">
        <f>VLOOKUP(A3675,[3]cartilha!$A$1:$AN$65536,15,FALSE)</f>
        <v>M</v>
      </c>
      <c r="E3675" s="385" t="s">
        <v>9748</v>
      </c>
      <c r="F3675" s="386">
        <f t="shared" si="964"/>
        <v>39.479999999999997</v>
      </c>
      <c r="G3675" s="407"/>
      <c r="H3675" s="436">
        <f t="shared" si="965"/>
        <v>39.479999999999997</v>
      </c>
      <c r="I3675" s="403">
        <f t="shared" si="958"/>
        <v>0</v>
      </c>
      <c r="J3675" s="403">
        <f t="shared" si="959"/>
        <v>0</v>
      </c>
      <c r="K3675" s="390"/>
      <c r="L3675" s="404">
        <f t="shared" si="960"/>
        <v>0</v>
      </c>
      <c r="M3675" s="404">
        <f t="shared" si="960"/>
        <v>39.479999999999997</v>
      </c>
      <c r="N3675" s="405">
        <f t="shared" si="961"/>
        <v>0</v>
      </c>
      <c r="O3675" s="405">
        <f t="shared" si="962"/>
        <v>0</v>
      </c>
      <c r="P3675" s="392"/>
      <c r="Q3675" s="393"/>
      <c r="R3675" s="394" t="str">
        <f t="shared" si="963"/>
        <v/>
      </c>
      <c r="S3675" s="394" t="str">
        <f t="shared" si="966"/>
        <v/>
      </c>
    </row>
    <row r="3676" spans="1:19" ht="26.25" hidden="1" thickBot="1">
      <c r="A3676" s="406">
        <v>97332</v>
      </c>
      <c r="B3676" s="396" t="s">
        <v>3293</v>
      </c>
      <c r="C3676" s="400" t="s">
        <v>2795</v>
      </c>
      <c r="D3676" s="384" t="str">
        <f>VLOOKUP(A3676,[3]cartilha!$A$1:$AN$65536,15,FALSE)</f>
        <v>M</v>
      </c>
      <c r="E3676" s="385" t="s">
        <v>9749</v>
      </c>
      <c r="F3676" s="386">
        <f t="shared" si="964"/>
        <v>67.709999999999994</v>
      </c>
      <c r="G3676" s="407"/>
      <c r="H3676" s="436">
        <f t="shared" si="965"/>
        <v>67.709999999999994</v>
      </c>
      <c r="I3676" s="403">
        <f t="shared" si="958"/>
        <v>0</v>
      </c>
      <c r="J3676" s="403">
        <f t="shared" si="959"/>
        <v>0</v>
      </c>
      <c r="K3676" s="390"/>
      <c r="L3676" s="404">
        <f t="shared" si="960"/>
        <v>0</v>
      </c>
      <c r="M3676" s="404">
        <f t="shared" si="960"/>
        <v>67.709999999999994</v>
      </c>
      <c r="N3676" s="405">
        <f t="shared" si="961"/>
        <v>0</v>
      </c>
      <c r="O3676" s="405">
        <f t="shared" si="962"/>
        <v>0</v>
      </c>
      <c r="P3676" s="392"/>
      <c r="Q3676" s="393"/>
      <c r="R3676" s="394" t="str">
        <f t="shared" si="963"/>
        <v/>
      </c>
      <c r="S3676" s="394" t="str">
        <f t="shared" si="966"/>
        <v/>
      </c>
    </row>
    <row r="3677" spans="1:19" ht="26.25" hidden="1" thickBot="1">
      <c r="A3677" s="406">
        <v>97333</v>
      </c>
      <c r="B3677" s="396" t="s">
        <v>3293</v>
      </c>
      <c r="C3677" s="400" t="s">
        <v>2796</v>
      </c>
      <c r="D3677" s="384" t="str">
        <f>VLOOKUP(A3677,[3]cartilha!$A$1:$AN$65536,15,FALSE)</f>
        <v>M</v>
      </c>
      <c r="E3677" s="385" t="s">
        <v>9750</v>
      </c>
      <c r="F3677" s="386">
        <f t="shared" si="964"/>
        <v>85.23</v>
      </c>
      <c r="G3677" s="407"/>
      <c r="H3677" s="436">
        <f t="shared" si="965"/>
        <v>85.23</v>
      </c>
      <c r="I3677" s="403">
        <f t="shared" si="958"/>
        <v>0</v>
      </c>
      <c r="J3677" s="403">
        <f t="shared" si="959"/>
        <v>0</v>
      </c>
      <c r="K3677" s="390"/>
      <c r="L3677" s="404">
        <f t="shared" si="960"/>
        <v>0</v>
      </c>
      <c r="M3677" s="404">
        <f t="shared" si="960"/>
        <v>85.23</v>
      </c>
      <c r="N3677" s="405">
        <f t="shared" si="961"/>
        <v>0</v>
      </c>
      <c r="O3677" s="405">
        <f t="shared" si="962"/>
        <v>0</v>
      </c>
      <c r="P3677" s="392"/>
      <c r="Q3677" s="393"/>
      <c r="R3677" s="394" t="str">
        <f t="shared" si="963"/>
        <v/>
      </c>
      <c r="S3677" s="394" t="str">
        <f t="shared" si="966"/>
        <v/>
      </c>
    </row>
    <row r="3678" spans="1:19" ht="26.25" hidden="1" thickBot="1">
      <c r="A3678" s="406">
        <v>97334</v>
      </c>
      <c r="B3678" s="396" t="s">
        <v>3293</v>
      </c>
      <c r="C3678" s="400" t="s">
        <v>2797</v>
      </c>
      <c r="D3678" s="384" t="str">
        <f>VLOOKUP(A3678,[3]cartilha!$A$1:$AN$65536,15,FALSE)</f>
        <v>M</v>
      </c>
      <c r="E3678" s="385" t="s">
        <v>8667</v>
      </c>
      <c r="F3678" s="386">
        <f t="shared" si="964"/>
        <v>104.06</v>
      </c>
      <c r="G3678" s="407"/>
      <c r="H3678" s="436">
        <f t="shared" si="965"/>
        <v>104.06</v>
      </c>
      <c r="I3678" s="403">
        <f t="shared" si="958"/>
        <v>0</v>
      </c>
      <c r="J3678" s="403">
        <f t="shared" si="959"/>
        <v>0</v>
      </c>
      <c r="K3678" s="390"/>
      <c r="L3678" s="404">
        <f t="shared" si="960"/>
        <v>0</v>
      </c>
      <c r="M3678" s="404">
        <f t="shared" si="960"/>
        <v>104.06</v>
      </c>
      <c r="N3678" s="405">
        <f t="shared" si="961"/>
        <v>0</v>
      </c>
      <c r="O3678" s="405">
        <f t="shared" si="962"/>
        <v>0</v>
      </c>
      <c r="P3678" s="392"/>
      <c r="Q3678" s="393"/>
      <c r="R3678" s="394" t="str">
        <f t="shared" si="963"/>
        <v/>
      </c>
      <c r="S3678" s="394" t="str">
        <f t="shared" si="966"/>
        <v/>
      </c>
    </row>
    <row r="3679" spans="1:19" ht="26.25" thickBot="1">
      <c r="A3679" s="415" t="s">
        <v>184</v>
      </c>
      <c r="B3679" s="483"/>
      <c r="C3679" s="416" t="s">
        <v>2085</v>
      </c>
      <c r="D3679" s="384">
        <v>0</v>
      </c>
      <c r="E3679" s="486"/>
      <c r="F3679" s="386">
        <f t="shared" si="964"/>
        <v>0</v>
      </c>
      <c r="G3679" s="448"/>
      <c r="H3679" s="436">
        <f t="shared" si="965"/>
        <v>0</v>
      </c>
      <c r="I3679" s="449"/>
      <c r="J3679" s="450"/>
      <c r="K3679" s="390"/>
      <c r="L3679" s="448"/>
      <c r="M3679" s="448"/>
      <c r="N3679" s="449"/>
      <c r="O3679" s="450"/>
      <c r="P3679" s="392"/>
      <c r="Q3679" s="393" t="str">
        <f>IF(OR(SUM(J3680:J3719)&gt;0,SUM(O3680:O3719)&gt;0),"xx","")</f>
        <v>xx</v>
      </c>
      <c r="R3679" s="394" t="str">
        <f t="shared" si="963"/>
        <v>x</v>
      </c>
      <c r="S3679" s="394" t="str">
        <f t="shared" si="966"/>
        <v>x</v>
      </c>
    </row>
    <row r="3680" spans="1:19" ht="13.5" thickBot="1">
      <c r="A3680" s="664" t="s">
        <v>12267</v>
      </c>
      <c r="B3680" s="666" t="s">
        <v>12241</v>
      </c>
      <c r="C3680" s="662" t="s">
        <v>12289</v>
      </c>
      <c r="D3680" s="663" t="s">
        <v>169</v>
      </c>
      <c r="E3680" s="421">
        <v>19478.25</v>
      </c>
      <c r="F3680" s="386">
        <f t="shared" si="964"/>
        <v>23385.59</v>
      </c>
      <c r="G3680" s="407">
        <v>1</v>
      </c>
      <c r="H3680" s="436">
        <f t="shared" si="965"/>
        <v>23385.59</v>
      </c>
      <c r="I3680" s="403">
        <f t="shared" ref="I3680:I3719" si="967">IF(ISBLANK(E3680),0,ROUND(F3680*G3680,2))</f>
        <v>23385.59</v>
      </c>
      <c r="J3680" s="403">
        <f t="shared" ref="J3680:J3719" si="968">IF(ISBLANK(G3680),0,ROUND(G3680*H3680,2))</f>
        <v>23385.59</v>
      </c>
      <c r="K3680" s="390"/>
      <c r="L3680" s="404">
        <f t="shared" ref="L3680:M3719" si="969">G3680</f>
        <v>1</v>
      </c>
      <c r="M3680" s="404">
        <f t="shared" si="969"/>
        <v>23385.59</v>
      </c>
      <c r="N3680" s="403">
        <f t="shared" ref="N3680:N3719" si="970">IF(ISBLANK(E3680),0,ROUND(F3680*L3680,2))</f>
        <v>23385.59</v>
      </c>
      <c r="O3680" s="403">
        <f t="shared" ref="O3680:O3719" si="971">IF(ISBLANK(L3680),0,ROUND(L3680*M3680,2))</f>
        <v>23385.59</v>
      </c>
      <c r="P3680" s="392"/>
      <c r="Q3680" s="612"/>
      <c r="R3680" s="394" t="str">
        <f t="shared" si="963"/>
        <v>x</v>
      </c>
      <c r="S3680" s="394" t="str">
        <f t="shared" si="966"/>
        <v>x</v>
      </c>
    </row>
    <row r="3681" spans="1:19" ht="13.5" thickBot="1">
      <c r="A3681" s="664" t="s">
        <v>12268</v>
      </c>
      <c r="B3681" s="666" t="s">
        <v>12241</v>
      </c>
      <c r="C3681" s="662" t="s">
        <v>12290</v>
      </c>
      <c r="D3681" s="663" t="s">
        <v>12311</v>
      </c>
      <c r="E3681" s="421">
        <v>17.649999999999999</v>
      </c>
      <c r="F3681" s="398">
        <f t="shared" si="964"/>
        <v>21.19</v>
      </c>
      <c r="G3681" s="407">
        <v>90</v>
      </c>
      <c r="H3681" s="436">
        <f t="shared" si="965"/>
        <v>21.19</v>
      </c>
      <c r="I3681" s="403">
        <f t="shared" si="967"/>
        <v>1907.1</v>
      </c>
      <c r="J3681" s="403">
        <f t="shared" si="968"/>
        <v>1907.1</v>
      </c>
      <c r="K3681" s="390"/>
      <c r="L3681" s="404">
        <f t="shared" si="969"/>
        <v>90</v>
      </c>
      <c r="M3681" s="404">
        <f t="shared" si="969"/>
        <v>21.19</v>
      </c>
      <c r="N3681" s="403">
        <f t="shared" si="970"/>
        <v>1907.1</v>
      </c>
      <c r="O3681" s="403">
        <f t="shared" si="971"/>
        <v>1907.1</v>
      </c>
      <c r="P3681" s="392"/>
      <c r="Q3681" s="612"/>
      <c r="R3681" s="394" t="str">
        <f t="shared" si="963"/>
        <v>x</v>
      </c>
      <c r="S3681" s="394" t="str">
        <f t="shared" si="966"/>
        <v>x</v>
      </c>
    </row>
    <row r="3682" spans="1:19" ht="13.5" thickBot="1">
      <c r="A3682" s="664" t="s">
        <v>12269</v>
      </c>
      <c r="B3682" s="666" t="s">
        <v>12241</v>
      </c>
      <c r="C3682" s="662" t="s">
        <v>12291</v>
      </c>
      <c r="D3682" s="663" t="s">
        <v>12311</v>
      </c>
      <c r="E3682" s="421">
        <v>18.97</v>
      </c>
      <c r="F3682" s="398">
        <f t="shared" si="964"/>
        <v>22.78</v>
      </c>
      <c r="G3682" s="407">
        <v>60</v>
      </c>
      <c r="H3682" s="436">
        <f t="shared" si="965"/>
        <v>22.78</v>
      </c>
      <c r="I3682" s="403">
        <f t="shared" si="967"/>
        <v>1366.8</v>
      </c>
      <c r="J3682" s="403">
        <f t="shared" si="968"/>
        <v>1366.8</v>
      </c>
      <c r="K3682" s="390"/>
      <c r="L3682" s="404">
        <f t="shared" si="969"/>
        <v>60</v>
      </c>
      <c r="M3682" s="404">
        <f t="shared" si="969"/>
        <v>22.78</v>
      </c>
      <c r="N3682" s="403">
        <f t="shared" si="970"/>
        <v>1366.8</v>
      </c>
      <c r="O3682" s="403">
        <f t="shared" si="971"/>
        <v>1366.8</v>
      </c>
      <c r="P3682" s="392"/>
      <c r="Q3682" s="612"/>
      <c r="R3682" s="394" t="str">
        <f t="shared" si="963"/>
        <v>x</v>
      </c>
      <c r="S3682" s="394" t="str">
        <f t="shared" si="966"/>
        <v>x</v>
      </c>
    </row>
    <row r="3683" spans="1:19" ht="13.5" thickBot="1">
      <c r="A3683" s="664" t="s">
        <v>12270</v>
      </c>
      <c r="B3683" s="666" t="s">
        <v>12241</v>
      </c>
      <c r="C3683" s="662" t="s">
        <v>12292</v>
      </c>
      <c r="D3683" s="663" t="s">
        <v>169</v>
      </c>
      <c r="E3683" s="421">
        <v>1653.07</v>
      </c>
      <c r="F3683" s="398">
        <f t="shared" si="964"/>
        <v>1984.68</v>
      </c>
      <c r="G3683" s="407">
        <v>1</v>
      </c>
      <c r="H3683" s="436">
        <f t="shared" si="965"/>
        <v>1984.68</v>
      </c>
      <c r="I3683" s="403">
        <f t="shared" si="967"/>
        <v>1984.68</v>
      </c>
      <c r="J3683" s="403">
        <f t="shared" si="968"/>
        <v>1984.68</v>
      </c>
      <c r="K3683" s="390"/>
      <c r="L3683" s="404">
        <f t="shared" si="969"/>
        <v>1</v>
      </c>
      <c r="M3683" s="404">
        <f t="shared" si="969"/>
        <v>1984.68</v>
      </c>
      <c r="N3683" s="403">
        <f t="shared" si="970"/>
        <v>1984.68</v>
      </c>
      <c r="O3683" s="403">
        <f t="shared" si="971"/>
        <v>1984.68</v>
      </c>
      <c r="P3683" s="392"/>
      <c r="Q3683" s="612"/>
      <c r="R3683" s="394" t="str">
        <f t="shared" si="963"/>
        <v>x</v>
      </c>
      <c r="S3683" s="394" t="str">
        <f t="shared" si="966"/>
        <v>x</v>
      </c>
    </row>
    <row r="3684" spans="1:19" ht="13.5" thickBot="1">
      <c r="A3684" s="664" t="s">
        <v>12271</v>
      </c>
      <c r="B3684" s="666" t="s">
        <v>12241</v>
      </c>
      <c r="C3684" s="662" t="s">
        <v>12293</v>
      </c>
      <c r="D3684" s="663" t="s">
        <v>169</v>
      </c>
      <c r="E3684" s="421">
        <v>749.66</v>
      </c>
      <c r="F3684" s="398">
        <f t="shared" si="964"/>
        <v>900.04</v>
      </c>
      <c r="G3684" s="407">
        <v>2</v>
      </c>
      <c r="H3684" s="436">
        <f t="shared" si="965"/>
        <v>900.04</v>
      </c>
      <c r="I3684" s="403">
        <f t="shared" si="967"/>
        <v>1800.08</v>
      </c>
      <c r="J3684" s="403">
        <f t="shared" si="968"/>
        <v>1800.08</v>
      </c>
      <c r="K3684" s="390"/>
      <c r="L3684" s="404">
        <f t="shared" si="969"/>
        <v>2</v>
      </c>
      <c r="M3684" s="404">
        <f t="shared" si="969"/>
        <v>900.04</v>
      </c>
      <c r="N3684" s="403">
        <f t="shared" si="970"/>
        <v>1800.08</v>
      </c>
      <c r="O3684" s="403">
        <f t="shared" si="971"/>
        <v>1800.08</v>
      </c>
      <c r="P3684" s="392"/>
      <c r="Q3684" s="612"/>
      <c r="R3684" s="394" t="str">
        <f t="shared" si="963"/>
        <v>x</v>
      </c>
      <c r="S3684" s="394" t="str">
        <f t="shared" si="966"/>
        <v>x</v>
      </c>
    </row>
    <row r="3685" spans="1:19" ht="13.5" thickBot="1">
      <c r="A3685" s="664" t="s">
        <v>12272</v>
      </c>
      <c r="B3685" s="666" t="s">
        <v>12241</v>
      </c>
      <c r="C3685" s="662" t="s">
        <v>12294</v>
      </c>
      <c r="D3685" s="663" t="s">
        <v>169</v>
      </c>
      <c r="E3685" s="421">
        <v>139.87</v>
      </c>
      <c r="F3685" s="398">
        <f t="shared" si="964"/>
        <v>167.93</v>
      </c>
      <c r="G3685" s="407">
        <v>21</v>
      </c>
      <c r="H3685" s="436">
        <f t="shared" si="965"/>
        <v>167.93</v>
      </c>
      <c r="I3685" s="403">
        <f t="shared" si="967"/>
        <v>3526.53</v>
      </c>
      <c r="J3685" s="403">
        <f t="shared" si="968"/>
        <v>3526.53</v>
      </c>
      <c r="K3685" s="390"/>
      <c r="L3685" s="404">
        <f t="shared" si="969"/>
        <v>21</v>
      </c>
      <c r="M3685" s="404">
        <f t="shared" si="969"/>
        <v>167.93</v>
      </c>
      <c r="N3685" s="403">
        <f t="shared" si="970"/>
        <v>3526.53</v>
      </c>
      <c r="O3685" s="403">
        <f t="shared" si="971"/>
        <v>3526.53</v>
      </c>
      <c r="P3685" s="392"/>
      <c r="Q3685" s="612"/>
      <c r="R3685" s="394" t="str">
        <f t="shared" si="963"/>
        <v>x</v>
      </c>
      <c r="S3685" s="394" t="str">
        <f t="shared" si="966"/>
        <v>x</v>
      </c>
    </row>
    <row r="3686" spans="1:19" ht="13.5" thickBot="1">
      <c r="A3686" s="664" t="s">
        <v>12273</v>
      </c>
      <c r="B3686" s="666" t="s">
        <v>12241</v>
      </c>
      <c r="C3686" s="662" t="s">
        <v>12295</v>
      </c>
      <c r="D3686" s="663" t="s">
        <v>169</v>
      </c>
      <c r="E3686" s="421">
        <v>54.18</v>
      </c>
      <c r="F3686" s="398">
        <f t="shared" si="964"/>
        <v>65.05</v>
      </c>
      <c r="G3686" s="407">
        <v>16</v>
      </c>
      <c r="H3686" s="436">
        <f t="shared" si="965"/>
        <v>65.05</v>
      </c>
      <c r="I3686" s="403">
        <f t="shared" si="967"/>
        <v>1040.8</v>
      </c>
      <c r="J3686" s="403">
        <f t="shared" si="968"/>
        <v>1040.8</v>
      </c>
      <c r="K3686" s="390"/>
      <c r="L3686" s="404">
        <f t="shared" si="969"/>
        <v>16</v>
      </c>
      <c r="M3686" s="404">
        <f t="shared" si="969"/>
        <v>65.05</v>
      </c>
      <c r="N3686" s="403">
        <f t="shared" si="970"/>
        <v>1040.8</v>
      </c>
      <c r="O3686" s="403">
        <f t="shared" si="971"/>
        <v>1040.8</v>
      </c>
      <c r="P3686" s="392"/>
      <c r="Q3686" s="612"/>
      <c r="R3686" s="394" t="str">
        <f t="shared" si="963"/>
        <v>x</v>
      </c>
      <c r="S3686" s="394" t="str">
        <f t="shared" si="966"/>
        <v>x</v>
      </c>
    </row>
    <row r="3687" spans="1:19" ht="13.5" thickBot="1">
      <c r="A3687" s="664" t="s">
        <v>12274</v>
      </c>
      <c r="B3687" s="666" t="s">
        <v>12241</v>
      </c>
      <c r="C3687" s="662" t="s">
        <v>12296</v>
      </c>
      <c r="D3687" s="663" t="s">
        <v>169</v>
      </c>
      <c r="E3687" s="421">
        <v>53.6</v>
      </c>
      <c r="F3687" s="398">
        <f t="shared" si="964"/>
        <v>64.349999999999994</v>
      </c>
      <c r="G3687" s="407">
        <v>210</v>
      </c>
      <c r="H3687" s="436">
        <f t="shared" si="965"/>
        <v>64.349999999999994</v>
      </c>
      <c r="I3687" s="403">
        <f t="shared" si="967"/>
        <v>13513.5</v>
      </c>
      <c r="J3687" s="403">
        <f t="shared" si="968"/>
        <v>13513.5</v>
      </c>
      <c r="K3687" s="390"/>
      <c r="L3687" s="404">
        <f t="shared" si="969"/>
        <v>210</v>
      </c>
      <c r="M3687" s="404">
        <f t="shared" si="969"/>
        <v>64.349999999999994</v>
      </c>
      <c r="N3687" s="403">
        <f t="shared" si="970"/>
        <v>13513.5</v>
      </c>
      <c r="O3687" s="403">
        <f t="shared" si="971"/>
        <v>13513.5</v>
      </c>
      <c r="P3687" s="392"/>
      <c r="Q3687" s="612"/>
      <c r="R3687" s="394" t="str">
        <f t="shared" si="963"/>
        <v>x</v>
      </c>
      <c r="S3687" s="394" t="str">
        <f t="shared" si="966"/>
        <v>x</v>
      </c>
    </row>
    <row r="3688" spans="1:19" ht="13.5" thickBot="1">
      <c r="A3688" s="664" t="s">
        <v>12275</v>
      </c>
      <c r="B3688" s="666" t="s">
        <v>12241</v>
      </c>
      <c r="C3688" s="662" t="s">
        <v>12297</v>
      </c>
      <c r="D3688" s="663" t="s">
        <v>169</v>
      </c>
      <c r="E3688" s="421">
        <v>47.38</v>
      </c>
      <c r="F3688" s="398">
        <f t="shared" si="964"/>
        <v>56.88</v>
      </c>
      <c r="G3688" s="407">
        <v>4</v>
      </c>
      <c r="H3688" s="436">
        <f t="shared" si="965"/>
        <v>56.88</v>
      </c>
      <c r="I3688" s="403">
        <f t="shared" si="967"/>
        <v>227.52</v>
      </c>
      <c r="J3688" s="403">
        <f t="shared" si="968"/>
        <v>227.52</v>
      </c>
      <c r="K3688" s="390"/>
      <c r="L3688" s="404">
        <f t="shared" si="969"/>
        <v>4</v>
      </c>
      <c r="M3688" s="404">
        <f t="shared" si="969"/>
        <v>56.88</v>
      </c>
      <c r="N3688" s="403">
        <f t="shared" si="970"/>
        <v>227.52</v>
      </c>
      <c r="O3688" s="403">
        <f t="shared" si="971"/>
        <v>227.52</v>
      </c>
      <c r="P3688" s="392"/>
      <c r="Q3688" s="612"/>
      <c r="R3688" s="394" t="str">
        <f t="shared" si="963"/>
        <v>x</v>
      </c>
      <c r="S3688" s="394" t="str">
        <f t="shared" si="966"/>
        <v>x</v>
      </c>
    </row>
    <row r="3689" spans="1:19" ht="13.5" thickBot="1">
      <c r="A3689" s="664" t="s">
        <v>12276</v>
      </c>
      <c r="B3689" s="666" t="s">
        <v>12241</v>
      </c>
      <c r="C3689" s="662" t="s">
        <v>12298</v>
      </c>
      <c r="D3689" s="663" t="s">
        <v>169</v>
      </c>
      <c r="E3689" s="421">
        <v>46.6</v>
      </c>
      <c r="F3689" s="398">
        <f t="shared" si="964"/>
        <v>55.95</v>
      </c>
      <c r="G3689" s="407">
        <v>6</v>
      </c>
      <c r="H3689" s="436">
        <f t="shared" si="965"/>
        <v>55.95</v>
      </c>
      <c r="I3689" s="403">
        <f t="shared" si="967"/>
        <v>335.7</v>
      </c>
      <c r="J3689" s="403">
        <f t="shared" si="968"/>
        <v>335.7</v>
      </c>
      <c r="K3689" s="390"/>
      <c r="L3689" s="404">
        <f t="shared" si="969"/>
        <v>6</v>
      </c>
      <c r="M3689" s="404">
        <f t="shared" si="969"/>
        <v>55.95</v>
      </c>
      <c r="N3689" s="403">
        <f t="shared" si="970"/>
        <v>335.7</v>
      </c>
      <c r="O3689" s="403">
        <f t="shared" si="971"/>
        <v>335.7</v>
      </c>
      <c r="P3689" s="392"/>
      <c r="Q3689" s="612"/>
      <c r="R3689" s="394" t="str">
        <f t="shared" si="963"/>
        <v>x</v>
      </c>
      <c r="S3689" s="394" t="str">
        <f t="shared" si="966"/>
        <v>x</v>
      </c>
    </row>
    <row r="3690" spans="1:19" ht="13.5" thickBot="1">
      <c r="A3690" s="664" t="s">
        <v>12277</v>
      </c>
      <c r="B3690" s="666" t="s">
        <v>12241</v>
      </c>
      <c r="C3690" s="662" t="s">
        <v>12299</v>
      </c>
      <c r="D3690" s="663" t="s">
        <v>169</v>
      </c>
      <c r="E3690" s="421">
        <v>43.25</v>
      </c>
      <c r="F3690" s="398">
        <f t="shared" si="964"/>
        <v>51.93</v>
      </c>
      <c r="G3690" s="407">
        <v>9</v>
      </c>
      <c r="H3690" s="436">
        <f t="shared" si="965"/>
        <v>51.93</v>
      </c>
      <c r="I3690" s="403">
        <f t="shared" si="967"/>
        <v>467.37</v>
      </c>
      <c r="J3690" s="403">
        <f t="shared" si="968"/>
        <v>467.37</v>
      </c>
      <c r="K3690" s="390"/>
      <c r="L3690" s="404">
        <f t="shared" si="969"/>
        <v>9</v>
      </c>
      <c r="M3690" s="404">
        <f t="shared" si="969"/>
        <v>51.93</v>
      </c>
      <c r="N3690" s="403">
        <f t="shared" si="970"/>
        <v>467.37</v>
      </c>
      <c r="O3690" s="403">
        <f t="shared" si="971"/>
        <v>467.37</v>
      </c>
      <c r="P3690" s="392"/>
      <c r="Q3690" s="612"/>
      <c r="R3690" s="394" t="str">
        <f t="shared" si="963"/>
        <v>x</v>
      </c>
      <c r="S3690" s="394" t="str">
        <f t="shared" si="966"/>
        <v>x</v>
      </c>
    </row>
    <row r="3691" spans="1:19" ht="13.5" thickBot="1">
      <c r="A3691" s="664" t="s">
        <v>12278</v>
      </c>
      <c r="B3691" s="666" t="s">
        <v>12241</v>
      </c>
      <c r="C3691" s="662" t="s">
        <v>12300</v>
      </c>
      <c r="D3691" s="663" t="s">
        <v>169</v>
      </c>
      <c r="E3691" s="421">
        <v>25.05</v>
      </c>
      <c r="F3691" s="398">
        <f t="shared" si="964"/>
        <v>30.08</v>
      </c>
      <c r="G3691" s="407">
        <v>34</v>
      </c>
      <c r="H3691" s="436">
        <f t="shared" si="965"/>
        <v>30.08</v>
      </c>
      <c r="I3691" s="403">
        <f t="shared" si="967"/>
        <v>1022.72</v>
      </c>
      <c r="J3691" s="403">
        <f t="shared" si="968"/>
        <v>1022.72</v>
      </c>
      <c r="K3691" s="390"/>
      <c r="L3691" s="404">
        <f t="shared" si="969"/>
        <v>34</v>
      </c>
      <c r="M3691" s="404">
        <f t="shared" si="969"/>
        <v>30.08</v>
      </c>
      <c r="N3691" s="403">
        <f t="shared" si="970"/>
        <v>1022.72</v>
      </c>
      <c r="O3691" s="403">
        <f t="shared" si="971"/>
        <v>1022.72</v>
      </c>
      <c r="P3691" s="392"/>
      <c r="Q3691" s="612"/>
      <c r="R3691" s="394" t="str">
        <f t="shared" si="963"/>
        <v>x</v>
      </c>
      <c r="S3691" s="394" t="str">
        <f t="shared" si="966"/>
        <v>x</v>
      </c>
    </row>
    <row r="3692" spans="1:19" ht="26.25" thickBot="1">
      <c r="A3692" s="664" t="s">
        <v>12279</v>
      </c>
      <c r="B3692" s="666" t="s">
        <v>12241</v>
      </c>
      <c r="C3692" s="662" t="s">
        <v>12301</v>
      </c>
      <c r="D3692" s="663" t="s">
        <v>169</v>
      </c>
      <c r="E3692" s="421">
        <v>93.89</v>
      </c>
      <c r="F3692" s="398">
        <f t="shared" si="964"/>
        <v>112.72</v>
      </c>
      <c r="G3692" s="407">
        <v>2</v>
      </c>
      <c r="H3692" s="436">
        <f t="shared" si="965"/>
        <v>112.72</v>
      </c>
      <c r="I3692" s="403">
        <f t="shared" si="967"/>
        <v>225.44</v>
      </c>
      <c r="J3692" s="403">
        <f t="shared" si="968"/>
        <v>225.44</v>
      </c>
      <c r="K3692" s="390"/>
      <c r="L3692" s="404">
        <f t="shared" si="969"/>
        <v>2</v>
      </c>
      <c r="M3692" s="404">
        <f t="shared" si="969"/>
        <v>112.72</v>
      </c>
      <c r="N3692" s="403">
        <f t="shared" si="970"/>
        <v>225.44</v>
      </c>
      <c r="O3692" s="403">
        <f t="shared" si="971"/>
        <v>225.44</v>
      </c>
      <c r="P3692" s="392"/>
      <c r="Q3692" s="612"/>
      <c r="R3692" s="394" t="str">
        <f t="shared" si="963"/>
        <v>x</v>
      </c>
      <c r="S3692" s="394" t="str">
        <f t="shared" si="966"/>
        <v>x</v>
      </c>
    </row>
    <row r="3693" spans="1:19" ht="26.25" thickBot="1">
      <c r="A3693" s="664" t="s">
        <v>12280</v>
      </c>
      <c r="B3693" s="666" t="s">
        <v>12241</v>
      </c>
      <c r="C3693" s="662" t="s">
        <v>12302</v>
      </c>
      <c r="D3693" s="663" t="s">
        <v>169</v>
      </c>
      <c r="E3693" s="421">
        <v>293.98</v>
      </c>
      <c r="F3693" s="398">
        <f t="shared" si="964"/>
        <v>352.95</v>
      </c>
      <c r="G3693" s="407">
        <v>2</v>
      </c>
      <c r="H3693" s="436">
        <f t="shared" si="965"/>
        <v>352.95</v>
      </c>
      <c r="I3693" s="403">
        <f t="shared" si="967"/>
        <v>705.9</v>
      </c>
      <c r="J3693" s="403">
        <f t="shared" si="968"/>
        <v>705.9</v>
      </c>
      <c r="K3693" s="390"/>
      <c r="L3693" s="404">
        <f t="shared" si="969"/>
        <v>2</v>
      </c>
      <c r="M3693" s="404">
        <f t="shared" si="969"/>
        <v>352.95</v>
      </c>
      <c r="N3693" s="403">
        <f t="shared" si="970"/>
        <v>705.9</v>
      </c>
      <c r="O3693" s="403">
        <f t="shared" si="971"/>
        <v>705.9</v>
      </c>
      <c r="P3693" s="392"/>
      <c r="Q3693" s="612"/>
      <c r="R3693" s="394" t="str">
        <f t="shared" si="963"/>
        <v>x</v>
      </c>
      <c r="S3693" s="394" t="str">
        <f t="shared" si="966"/>
        <v>x</v>
      </c>
    </row>
    <row r="3694" spans="1:19" ht="13.5" thickBot="1">
      <c r="A3694" s="664" t="s">
        <v>12281</v>
      </c>
      <c r="B3694" s="666" t="s">
        <v>12241</v>
      </c>
      <c r="C3694" s="662" t="s">
        <v>12303</v>
      </c>
      <c r="D3694" s="663" t="s">
        <v>169</v>
      </c>
      <c r="E3694" s="421">
        <v>65.64</v>
      </c>
      <c r="F3694" s="398">
        <f t="shared" si="964"/>
        <v>78.81</v>
      </c>
      <c r="G3694" s="407">
        <v>81</v>
      </c>
      <c r="H3694" s="436">
        <f t="shared" si="965"/>
        <v>78.81</v>
      </c>
      <c r="I3694" s="403">
        <f t="shared" si="967"/>
        <v>6383.61</v>
      </c>
      <c r="J3694" s="403">
        <f t="shared" si="968"/>
        <v>6383.61</v>
      </c>
      <c r="K3694" s="390"/>
      <c r="L3694" s="404">
        <f t="shared" si="969"/>
        <v>81</v>
      </c>
      <c r="M3694" s="404">
        <f t="shared" si="969"/>
        <v>78.81</v>
      </c>
      <c r="N3694" s="403">
        <f t="shared" si="970"/>
        <v>6383.61</v>
      </c>
      <c r="O3694" s="403">
        <f t="shared" si="971"/>
        <v>6383.61</v>
      </c>
      <c r="P3694" s="392"/>
      <c r="Q3694" s="612"/>
      <c r="R3694" s="394" t="str">
        <f t="shared" si="963"/>
        <v>x</v>
      </c>
      <c r="S3694" s="394" t="str">
        <f t="shared" si="966"/>
        <v>x</v>
      </c>
    </row>
    <row r="3695" spans="1:19" ht="13.5" thickBot="1">
      <c r="A3695" s="664" t="s">
        <v>12282</v>
      </c>
      <c r="B3695" s="666" t="s">
        <v>12241</v>
      </c>
      <c r="C3695" s="662" t="s">
        <v>12304</v>
      </c>
      <c r="D3695" s="663" t="s">
        <v>169</v>
      </c>
      <c r="E3695" s="421">
        <v>103.65</v>
      </c>
      <c r="F3695" s="398">
        <f t="shared" si="964"/>
        <v>124.44</v>
      </c>
      <c r="G3695" s="407">
        <v>15</v>
      </c>
      <c r="H3695" s="436">
        <f t="shared" si="965"/>
        <v>124.44</v>
      </c>
      <c r="I3695" s="403">
        <f t="shared" si="967"/>
        <v>1866.6</v>
      </c>
      <c r="J3695" s="403">
        <f t="shared" si="968"/>
        <v>1866.6</v>
      </c>
      <c r="K3695" s="390"/>
      <c r="L3695" s="404">
        <f t="shared" si="969"/>
        <v>15</v>
      </c>
      <c r="M3695" s="404">
        <f t="shared" si="969"/>
        <v>124.44</v>
      </c>
      <c r="N3695" s="403">
        <f t="shared" si="970"/>
        <v>1866.6</v>
      </c>
      <c r="O3695" s="403">
        <f t="shared" si="971"/>
        <v>1866.6</v>
      </c>
      <c r="P3695" s="392"/>
      <c r="Q3695" s="612"/>
      <c r="R3695" s="394" t="str">
        <f t="shared" si="963"/>
        <v>x</v>
      </c>
      <c r="S3695" s="394" t="str">
        <f t="shared" si="966"/>
        <v>x</v>
      </c>
    </row>
    <row r="3696" spans="1:19" ht="13.5" thickBot="1">
      <c r="A3696" s="664" t="s">
        <v>12283</v>
      </c>
      <c r="B3696" s="666" t="s">
        <v>12241</v>
      </c>
      <c r="C3696" s="662" t="s">
        <v>12305</v>
      </c>
      <c r="D3696" s="663" t="s">
        <v>169</v>
      </c>
      <c r="E3696" s="421">
        <v>13.7</v>
      </c>
      <c r="F3696" s="398">
        <f t="shared" si="964"/>
        <v>16.45</v>
      </c>
      <c r="G3696" s="407">
        <v>10</v>
      </c>
      <c r="H3696" s="436">
        <f t="shared" si="965"/>
        <v>16.45</v>
      </c>
      <c r="I3696" s="403">
        <f t="shared" si="967"/>
        <v>164.5</v>
      </c>
      <c r="J3696" s="403">
        <f t="shared" si="968"/>
        <v>164.5</v>
      </c>
      <c r="K3696" s="390"/>
      <c r="L3696" s="404">
        <f t="shared" si="969"/>
        <v>10</v>
      </c>
      <c r="M3696" s="404">
        <f t="shared" si="969"/>
        <v>16.45</v>
      </c>
      <c r="N3696" s="403">
        <f t="shared" si="970"/>
        <v>164.5</v>
      </c>
      <c r="O3696" s="403">
        <f t="shared" si="971"/>
        <v>164.5</v>
      </c>
      <c r="P3696" s="392"/>
      <c r="Q3696" s="612"/>
      <c r="R3696" s="394" t="str">
        <f t="shared" si="963"/>
        <v>x</v>
      </c>
      <c r="S3696" s="394" t="str">
        <f t="shared" si="966"/>
        <v>x</v>
      </c>
    </row>
    <row r="3697" spans="1:19" ht="26.25" thickBot="1">
      <c r="A3697" s="664" t="s">
        <v>12284</v>
      </c>
      <c r="B3697" s="666" t="s">
        <v>12241</v>
      </c>
      <c r="C3697" s="662" t="s">
        <v>12306</v>
      </c>
      <c r="D3697" s="663" t="s">
        <v>169</v>
      </c>
      <c r="E3697" s="421">
        <v>3063.31</v>
      </c>
      <c r="F3697" s="398">
        <f t="shared" si="964"/>
        <v>3677.81</v>
      </c>
      <c r="G3697" s="407">
        <v>11</v>
      </c>
      <c r="H3697" s="436">
        <f t="shared" si="965"/>
        <v>3677.81</v>
      </c>
      <c r="I3697" s="403">
        <f t="shared" si="967"/>
        <v>40455.910000000003</v>
      </c>
      <c r="J3697" s="403">
        <f t="shared" si="968"/>
        <v>40455.910000000003</v>
      </c>
      <c r="K3697" s="390"/>
      <c r="L3697" s="404">
        <f t="shared" si="969"/>
        <v>11</v>
      </c>
      <c r="M3697" s="404">
        <f t="shared" si="969"/>
        <v>3677.81</v>
      </c>
      <c r="N3697" s="403">
        <f t="shared" si="970"/>
        <v>40455.910000000003</v>
      </c>
      <c r="O3697" s="403">
        <f t="shared" si="971"/>
        <v>40455.910000000003</v>
      </c>
      <c r="P3697" s="392"/>
      <c r="Q3697" s="612"/>
      <c r="R3697" s="394" t="str">
        <f t="shared" si="963"/>
        <v>x</v>
      </c>
      <c r="S3697" s="394" t="str">
        <f t="shared" si="966"/>
        <v>x</v>
      </c>
    </row>
    <row r="3698" spans="1:19" ht="26.25" thickBot="1">
      <c r="A3698" s="664" t="s">
        <v>12285</v>
      </c>
      <c r="B3698" s="666" t="s">
        <v>12241</v>
      </c>
      <c r="C3698" s="662" t="s">
        <v>12307</v>
      </c>
      <c r="D3698" s="663" t="s">
        <v>169</v>
      </c>
      <c r="E3698" s="421">
        <v>4130.8999999999996</v>
      </c>
      <c r="F3698" s="398">
        <f t="shared" si="964"/>
        <v>4959.5600000000004</v>
      </c>
      <c r="G3698" s="407">
        <v>1</v>
      </c>
      <c r="H3698" s="436">
        <f t="shared" si="965"/>
        <v>4959.5600000000004</v>
      </c>
      <c r="I3698" s="403">
        <f t="shared" si="967"/>
        <v>4959.5600000000004</v>
      </c>
      <c r="J3698" s="403">
        <f t="shared" si="968"/>
        <v>4959.5600000000004</v>
      </c>
      <c r="K3698" s="390"/>
      <c r="L3698" s="404">
        <f t="shared" si="969"/>
        <v>1</v>
      </c>
      <c r="M3698" s="404">
        <f t="shared" si="969"/>
        <v>4959.5600000000004</v>
      </c>
      <c r="N3698" s="403">
        <f t="shared" si="970"/>
        <v>4959.5600000000004</v>
      </c>
      <c r="O3698" s="403">
        <f t="shared" si="971"/>
        <v>4959.5600000000004</v>
      </c>
      <c r="P3698" s="392"/>
      <c r="Q3698" s="612"/>
      <c r="R3698" s="394" t="str">
        <f t="shared" si="963"/>
        <v>x</v>
      </c>
      <c r="S3698" s="394" t="str">
        <f t="shared" si="966"/>
        <v>x</v>
      </c>
    </row>
    <row r="3699" spans="1:19" ht="26.25" thickBot="1">
      <c r="A3699" s="664" t="s">
        <v>12286</v>
      </c>
      <c r="B3699" s="666" t="s">
        <v>12241</v>
      </c>
      <c r="C3699" s="662" t="s">
        <v>12308</v>
      </c>
      <c r="D3699" s="663" t="s">
        <v>169</v>
      </c>
      <c r="E3699" s="421">
        <v>1734.07</v>
      </c>
      <c r="F3699" s="398">
        <f t="shared" si="964"/>
        <v>2081.92</v>
      </c>
      <c r="G3699" s="407">
        <v>5</v>
      </c>
      <c r="H3699" s="436">
        <f t="shared" si="965"/>
        <v>2081.92</v>
      </c>
      <c r="I3699" s="403">
        <f t="shared" si="967"/>
        <v>10409.6</v>
      </c>
      <c r="J3699" s="403">
        <f t="shared" si="968"/>
        <v>10409.6</v>
      </c>
      <c r="K3699" s="390"/>
      <c r="L3699" s="404">
        <f t="shared" si="969"/>
        <v>5</v>
      </c>
      <c r="M3699" s="404">
        <f t="shared" si="969"/>
        <v>2081.92</v>
      </c>
      <c r="N3699" s="403">
        <f t="shared" si="970"/>
        <v>10409.6</v>
      </c>
      <c r="O3699" s="403">
        <f t="shared" si="971"/>
        <v>10409.6</v>
      </c>
      <c r="P3699" s="392"/>
      <c r="Q3699" s="612"/>
      <c r="R3699" s="394" t="str">
        <f t="shared" si="963"/>
        <v>x</v>
      </c>
      <c r="S3699" s="394" t="str">
        <f t="shared" si="966"/>
        <v>x</v>
      </c>
    </row>
    <row r="3700" spans="1:19" ht="26.25" thickBot="1">
      <c r="A3700" s="664" t="s">
        <v>12287</v>
      </c>
      <c r="B3700" s="666" t="s">
        <v>12241</v>
      </c>
      <c r="C3700" s="662" t="s">
        <v>12309</v>
      </c>
      <c r="D3700" s="663" t="s">
        <v>169</v>
      </c>
      <c r="E3700" s="421">
        <v>1494.07</v>
      </c>
      <c r="F3700" s="398">
        <f t="shared" si="964"/>
        <v>1793.78</v>
      </c>
      <c r="G3700" s="407">
        <v>2</v>
      </c>
      <c r="H3700" s="436">
        <f t="shared" si="965"/>
        <v>1793.78</v>
      </c>
      <c r="I3700" s="403">
        <f t="shared" si="967"/>
        <v>3587.56</v>
      </c>
      <c r="J3700" s="403">
        <f t="shared" si="968"/>
        <v>3587.56</v>
      </c>
      <c r="K3700" s="390"/>
      <c r="L3700" s="404">
        <f t="shared" si="969"/>
        <v>2</v>
      </c>
      <c r="M3700" s="404">
        <f t="shared" si="969"/>
        <v>1793.78</v>
      </c>
      <c r="N3700" s="403">
        <f t="shared" si="970"/>
        <v>3587.56</v>
      </c>
      <c r="O3700" s="403">
        <f t="shared" si="971"/>
        <v>3587.56</v>
      </c>
      <c r="P3700" s="392"/>
      <c r="Q3700" s="612"/>
      <c r="R3700" s="394" t="str">
        <f t="shared" si="963"/>
        <v>x</v>
      </c>
      <c r="S3700" s="394" t="str">
        <f t="shared" si="966"/>
        <v>x</v>
      </c>
    </row>
    <row r="3701" spans="1:19" ht="26.25" thickBot="1">
      <c r="A3701" s="664" t="s">
        <v>12288</v>
      </c>
      <c r="B3701" s="666" t="s">
        <v>12241</v>
      </c>
      <c r="C3701" s="662" t="s">
        <v>12310</v>
      </c>
      <c r="D3701" s="663" t="s">
        <v>169</v>
      </c>
      <c r="E3701" s="421">
        <v>10480.64</v>
      </c>
      <c r="F3701" s="398">
        <f t="shared" si="964"/>
        <v>12583.06</v>
      </c>
      <c r="G3701" s="407">
        <v>1</v>
      </c>
      <c r="H3701" s="436">
        <f t="shared" si="965"/>
        <v>12583.06</v>
      </c>
      <c r="I3701" s="403">
        <f t="shared" si="967"/>
        <v>12583.06</v>
      </c>
      <c r="J3701" s="403">
        <f t="shared" si="968"/>
        <v>12583.06</v>
      </c>
      <c r="K3701" s="390"/>
      <c r="L3701" s="404">
        <f t="shared" si="969"/>
        <v>1</v>
      </c>
      <c r="M3701" s="404">
        <f t="shared" si="969"/>
        <v>12583.06</v>
      </c>
      <c r="N3701" s="403">
        <f t="shared" si="970"/>
        <v>12583.06</v>
      </c>
      <c r="O3701" s="403">
        <f t="shared" si="971"/>
        <v>12583.06</v>
      </c>
      <c r="P3701" s="392"/>
      <c r="Q3701" s="612"/>
      <c r="R3701" s="394" t="str">
        <f t="shared" si="963"/>
        <v>x</v>
      </c>
      <c r="S3701" s="394" t="str">
        <f t="shared" si="966"/>
        <v>x</v>
      </c>
    </row>
    <row r="3702" spans="1:19" ht="13.5" hidden="1" thickBot="1">
      <c r="A3702" s="418" t="s">
        <v>184</v>
      </c>
      <c r="B3702" s="485"/>
      <c r="C3702" s="419">
        <v>0</v>
      </c>
      <c r="D3702" s="420">
        <v>0</v>
      </c>
      <c r="E3702" s="421"/>
      <c r="F3702" s="398">
        <f t="shared" si="964"/>
        <v>0</v>
      </c>
      <c r="G3702" s="407"/>
      <c r="H3702" s="436">
        <f t="shared" si="965"/>
        <v>0</v>
      </c>
      <c r="I3702" s="403">
        <f t="shared" si="967"/>
        <v>0</v>
      </c>
      <c r="J3702" s="403">
        <f t="shared" si="968"/>
        <v>0</v>
      </c>
      <c r="K3702" s="390"/>
      <c r="L3702" s="404">
        <f t="shared" si="969"/>
        <v>0</v>
      </c>
      <c r="M3702" s="404">
        <f t="shared" si="969"/>
        <v>0</v>
      </c>
      <c r="N3702" s="403">
        <f t="shared" si="970"/>
        <v>0</v>
      </c>
      <c r="O3702" s="403">
        <f t="shared" si="971"/>
        <v>0</v>
      </c>
      <c r="P3702" s="392"/>
      <c r="Q3702" s="612"/>
      <c r="R3702" s="394" t="str">
        <f t="shared" si="963"/>
        <v/>
      </c>
      <c r="S3702" s="394" t="str">
        <f t="shared" si="966"/>
        <v/>
      </c>
    </row>
    <row r="3703" spans="1:19" ht="13.5" hidden="1" thickBot="1">
      <c r="A3703" s="418" t="s">
        <v>184</v>
      </c>
      <c r="B3703" s="485"/>
      <c r="C3703" s="419">
        <v>0</v>
      </c>
      <c r="D3703" s="420">
        <v>0</v>
      </c>
      <c r="E3703" s="421"/>
      <c r="F3703" s="398">
        <f t="shared" si="964"/>
        <v>0</v>
      </c>
      <c r="G3703" s="407"/>
      <c r="H3703" s="436">
        <f t="shared" si="965"/>
        <v>0</v>
      </c>
      <c r="I3703" s="403">
        <f t="shared" si="967"/>
        <v>0</v>
      </c>
      <c r="J3703" s="403">
        <f t="shared" si="968"/>
        <v>0</v>
      </c>
      <c r="K3703" s="390"/>
      <c r="L3703" s="404">
        <f t="shared" si="969"/>
        <v>0</v>
      </c>
      <c r="M3703" s="404">
        <f t="shared" si="969"/>
        <v>0</v>
      </c>
      <c r="N3703" s="403">
        <f t="shared" si="970"/>
        <v>0</v>
      </c>
      <c r="O3703" s="403">
        <f t="shared" si="971"/>
        <v>0</v>
      </c>
      <c r="P3703" s="392"/>
      <c r="Q3703" s="612"/>
      <c r="R3703" s="394" t="str">
        <f t="shared" si="963"/>
        <v/>
      </c>
      <c r="S3703" s="394" t="str">
        <f t="shared" si="966"/>
        <v/>
      </c>
    </row>
    <row r="3704" spans="1:19" ht="13.5" hidden="1" thickBot="1">
      <c r="A3704" s="418" t="s">
        <v>184</v>
      </c>
      <c r="B3704" s="485"/>
      <c r="C3704" s="419">
        <v>0</v>
      </c>
      <c r="D3704" s="420">
        <v>0</v>
      </c>
      <c r="E3704" s="421"/>
      <c r="F3704" s="398">
        <f t="shared" si="964"/>
        <v>0</v>
      </c>
      <c r="G3704" s="407"/>
      <c r="H3704" s="436">
        <f t="shared" si="965"/>
        <v>0</v>
      </c>
      <c r="I3704" s="403">
        <f t="shared" si="967"/>
        <v>0</v>
      </c>
      <c r="J3704" s="403">
        <f t="shared" si="968"/>
        <v>0</v>
      </c>
      <c r="K3704" s="390"/>
      <c r="L3704" s="404">
        <f t="shared" si="969"/>
        <v>0</v>
      </c>
      <c r="M3704" s="404">
        <f t="shared" si="969"/>
        <v>0</v>
      </c>
      <c r="N3704" s="403">
        <f t="shared" si="970"/>
        <v>0</v>
      </c>
      <c r="O3704" s="403">
        <f t="shared" si="971"/>
        <v>0</v>
      </c>
      <c r="P3704" s="392"/>
      <c r="Q3704" s="612"/>
      <c r="R3704" s="394" t="str">
        <f t="shared" si="963"/>
        <v/>
      </c>
      <c r="S3704" s="394" t="str">
        <f t="shared" si="966"/>
        <v/>
      </c>
    </row>
    <row r="3705" spans="1:19" ht="13.5" hidden="1" thickBot="1">
      <c r="A3705" s="418" t="s">
        <v>184</v>
      </c>
      <c r="B3705" s="485"/>
      <c r="C3705" s="419">
        <v>0</v>
      </c>
      <c r="D3705" s="420">
        <v>0</v>
      </c>
      <c r="E3705" s="421"/>
      <c r="F3705" s="398">
        <f t="shared" si="964"/>
        <v>0</v>
      </c>
      <c r="G3705" s="407"/>
      <c r="H3705" s="436">
        <f t="shared" si="965"/>
        <v>0</v>
      </c>
      <c r="I3705" s="403">
        <f t="shared" si="967"/>
        <v>0</v>
      </c>
      <c r="J3705" s="403">
        <f t="shared" si="968"/>
        <v>0</v>
      </c>
      <c r="K3705" s="390"/>
      <c r="L3705" s="404">
        <f t="shared" si="969"/>
        <v>0</v>
      </c>
      <c r="M3705" s="404">
        <f t="shared" si="969"/>
        <v>0</v>
      </c>
      <c r="N3705" s="403">
        <f t="shared" si="970"/>
        <v>0</v>
      </c>
      <c r="O3705" s="403">
        <f t="shared" si="971"/>
        <v>0</v>
      </c>
      <c r="P3705" s="392"/>
      <c r="Q3705" s="612"/>
      <c r="R3705" s="394" t="str">
        <f t="shared" si="963"/>
        <v/>
      </c>
      <c r="S3705" s="394" t="str">
        <f t="shared" si="966"/>
        <v/>
      </c>
    </row>
    <row r="3706" spans="1:19" ht="13.5" hidden="1" thickBot="1">
      <c r="A3706" s="418" t="s">
        <v>184</v>
      </c>
      <c r="B3706" s="485"/>
      <c r="C3706" s="419">
        <v>0</v>
      </c>
      <c r="D3706" s="420">
        <v>0</v>
      </c>
      <c r="E3706" s="421"/>
      <c r="F3706" s="398">
        <f t="shared" si="964"/>
        <v>0</v>
      </c>
      <c r="G3706" s="407"/>
      <c r="H3706" s="436">
        <f t="shared" si="965"/>
        <v>0</v>
      </c>
      <c r="I3706" s="403">
        <f t="shared" si="967"/>
        <v>0</v>
      </c>
      <c r="J3706" s="403">
        <f t="shared" si="968"/>
        <v>0</v>
      </c>
      <c r="K3706" s="390"/>
      <c r="L3706" s="404">
        <f t="shared" si="969"/>
        <v>0</v>
      </c>
      <c r="M3706" s="404">
        <f t="shared" si="969"/>
        <v>0</v>
      </c>
      <c r="N3706" s="403">
        <f t="shared" si="970"/>
        <v>0</v>
      </c>
      <c r="O3706" s="403">
        <f t="shared" si="971"/>
        <v>0</v>
      </c>
      <c r="P3706" s="392"/>
      <c r="Q3706" s="612"/>
      <c r="R3706" s="394" t="str">
        <f t="shared" si="963"/>
        <v/>
      </c>
      <c r="S3706" s="394" t="str">
        <f t="shared" si="966"/>
        <v/>
      </c>
    </row>
    <row r="3707" spans="1:19" ht="13.5" hidden="1" thickBot="1">
      <c r="A3707" s="418" t="s">
        <v>184</v>
      </c>
      <c r="B3707" s="485"/>
      <c r="C3707" s="419">
        <v>0</v>
      </c>
      <c r="D3707" s="420">
        <v>0</v>
      </c>
      <c r="E3707" s="421"/>
      <c r="F3707" s="398">
        <f t="shared" si="964"/>
        <v>0</v>
      </c>
      <c r="G3707" s="407"/>
      <c r="H3707" s="436">
        <f t="shared" si="965"/>
        <v>0</v>
      </c>
      <c r="I3707" s="403">
        <f t="shared" si="967"/>
        <v>0</v>
      </c>
      <c r="J3707" s="403">
        <f t="shared" si="968"/>
        <v>0</v>
      </c>
      <c r="K3707" s="390"/>
      <c r="L3707" s="404">
        <f t="shared" si="969"/>
        <v>0</v>
      </c>
      <c r="M3707" s="404">
        <f t="shared" si="969"/>
        <v>0</v>
      </c>
      <c r="N3707" s="403">
        <f t="shared" si="970"/>
        <v>0</v>
      </c>
      <c r="O3707" s="403">
        <f t="shared" si="971"/>
        <v>0</v>
      </c>
      <c r="P3707" s="392"/>
      <c r="Q3707" s="612"/>
      <c r="R3707" s="394" t="str">
        <f t="shared" ref="R3707:R3770" si="972">IF(Q3707="X","x",IF(Q3707="xx","x",IF(O3707&gt;0,"x","")))</f>
        <v/>
      </c>
      <c r="S3707" s="394" t="str">
        <f t="shared" si="966"/>
        <v/>
      </c>
    </row>
    <row r="3708" spans="1:19" ht="13.5" hidden="1" thickBot="1">
      <c r="A3708" s="418" t="s">
        <v>184</v>
      </c>
      <c r="B3708" s="485"/>
      <c r="C3708" s="419">
        <v>0</v>
      </c>
      <c r="D3708" s="420">
        <v>0</v>
      </c>
      <c r="E3708" s="421"/>
      <c r="F3708" s="398">
        <f t="shared" si="964"/>
        <v>0</v>
      </c>
      <c r="G3708" s="407"/>
      <c r="H3708" s="436">
        <f t="shared" si="965"/>
        <v>0</v>
      </c>
      <c r="I3708" s="403">
        <f t="shared" si="967"/>
        <v>0</v>
      </c>
      <c r="J3708" s="403">
        <f t="shared" si="968"/>
        <v>0</v>
      </c>
      <c r="K3708" s="390"/>
      <c r="L3708" s="404">
        <f t="shared" si="969"/>
        <v>0</v>
      </c>
      <c r="M3708" s="404">
        <f t="shared" si="969"/>
        <v>0</v>
      </c>
      <c r="N3708" s="403">
        <f t="shared" si="970"/>
        <v>0</v>
      </c>
      <c r="O3708" s="403">
        <f t="shared" si="971"/>
        <v>0</v>
      </c>
      <c r="P3708" s="392"/>
      <c r="Q3708" s="612"/>
      <c r="R3708" s="394" t="str">
        <f t="shared" si="972"/>
        <v/>
      </c>
      <c r="S3708" s="394" t="str">
        <f t="shared" si="966"/>
        <v/>
      </c>
    </row>
    <row r="3709" spans="1:19" ht="13.5" hidden="1" thickBot="1">
      <c r="A3709" s="418" t="s">
        <v>184</v>
      </c>
      <c r="B3709" s="485"/>
      <c r="C3709" s="419">
        <v>0</v>
      </c>
      <c r="D3709" s="420">
        <v>0</v>
      </c>
      <c r="E3709" s="421"/>
      <c r="F3709" s="398">
        <f t="shared" si="964"/>
        <v>0</v>
      </c>
      <c r="G3709" s="407"/>
      <c r="H3709" s="436">
        <f t="shared" si="965"/>
        <v>0</v>
      </c>
      <c r="I3709" s="403">
        <f t="shared" si="967"/>
        <v>0</v>
      </c>
      <c r="J3709" s="403">
        <f t="shared" si="968"/>
        <v>0</v>
      </c>
      <c r="K3709" s="390"/>
      <c r="L3709" s="404">
        <f t="shared" si="969"/>
        <v>0</v>
      </c>
      <c r="M3709" s="404">
        <f t="shared" si="969"/>
        <v>0</v>
      </c>
      <c r="N3709" s="403">
        <f t="shared" si="970"/>
        <v>0</v>
      </c>
      <c r="O3709" s="403">
        <f t="shared" si="971"/>
        <v>0</v>
      </c>
      <c r="P3709" s="392"/>
      <c r="Q3709" s="612"/>
      <c r="R3709" s="394" t="str">
        <f t="shared" si="972"/>
        <v/>
      </c>
      <c r="S3709" s="394" t="str">
        <f t="shared" si="966"/>
        <v/>
      </c>
    </row>
    <row r="3710" spans="1:19" ht="13.5" hidden="1" thickBot="1">
      <c r="A3710" s="418" t="s">
        <v>184</v>
      </c>
      <c r="B3710" s="485"/>
      <c r="C3710" s="419">
        <v>0</v>
      </c>
      <c r="D3710" s="420">
        <v>0</v>
      </c>
      <c r="E3710" s="421"/>
      <c r="F3710" s="398">
        <f t="shared" si="964"/>
        <v>0</v>
      </c>
      <c r="G3710" s="407"/>
      <c r="H3710" s="436">
        <f t="shared" si="965"/>
        <v>0</v>
      </c>
      <c r="I3710" s="403">
        <f t="shared" si="967"/>
        <v>0</v>
      </c>
      <c r="J3710" s="403">
        <f t="shared" si="968"/>
        <v>0</v>
      </c>
      <c r="K3710" s="390"/>
      <c r="L3710" s="404">
        <f t="shared" si="969"/>
        <v>0</v>
      </c>
      <c r="M3710" s="404">
        <f t="shared" si="969"/>
        <v>0</v>
      </c>
      <c r="N3710" s="403">
        <f t="shared" si="970"/>
        <v>0</v>
      </c>
      <c r="O3710" s="403">
        <f t="shared" si="971"/>
        <v>0</v>
      </c>
      <c r="P3710" s="392"/>
      <c r="Q3710" s="612"/>
      <c r="R3710" s="394" t="str">
        <f t="shared" si="972"/>
        <v/>
      </c>
      <c r="S3710" s="394" t="str">
        <f t="shared" si="966"/>
        <v/>
      </c>
    </row>
    <row r="3711" spans="1:19" ht="13.5" hidden="1" thickBot="1">
      <c r="A3711" s="418" t="s">
        <v>184</v>
      </c>
      <c r="B3711" s="485"/>
      <c r="C3711" s="419">
        <v>0</v>
      </c>
      <c r="D3711" s="420">
        <v>0</v>
      </c>
      <c r="E3711" s="421"/>
      <c r="F3711" s="398">
        <f t="shared" si="964"/>
        <v>0</v>
      </c>
      <c r="G3711" s="407"/>
      <c r="H3711" s="436">
        <f t="shared" si="965"/>
        <v>0</v>
      </c>
      <c r="I3711" s="403">
        <f t="shared" si="967"/>
        <v>0</v>
      </c>
      <c r="J3711" s="403">
        <f t="shared" si="968"/>
        <v>0</v>
      </c>
      <c r="K3711" s="390"/>
      <c r="L3711" s="404">
        <f t="shared" si="969"/>
        <v>0</v>
      </c>
      <c r="M3711" s="404">
        <f t="shared" si="969"/>
        <v>0</v>
      </c>
      <c r="N3711" s="403">
        <f t="shared" si="970"/>
        <v>0</v>
      </c>
      <c r="O3711" s="403">
        <f t="shared" si="971"/>
        <v>0</v>
      </c>
      <c r="P3711" s="392"/>
      <c r="Q3711" s="612"/>
      <c r="R3711" s="394" t="str">
        <f t="shared" si="972"/>
        <v/>
      </c>
      <c r="S3711" s="394" t="str">
        <f t="shared" si="966"/>
        <v/>
      </c>
    </row>
    <row r="3712" spans="1:19" ht="13.5" hidden="1" thickBot="1">
      <c r="A3712" s="418" t="s">
        <v>184</v>
      </c>
      <c r="B3712" s="485"/>
      <c r="C3712" s="419">
        <v>0</v>
      </c>
      <c r="D3712" s="420">
        <v>0</v>
      </c>
      <c r="E3712" s="421"/>
      <c r="F3712" s="398">
        <f t="shared" si="964"/>
        <v>0</v>
      </c>
      <c r="G3712" s="407"/>
      <c r="H3712" s="436">
        <f t="shared" si="965"/>
        <v>0</v>
      </c>
      <c r="I3712" s="403">
        <f t="shared" si="967"/>
        <v>0</v>
      </c>
      <c r="J3712" s="403">
        <f t="shared" si="968"/>
        <v>0</v>
      </c>
      <c r="K3712" s="390"/>
      <c r="L3712" s="404">
        <f t="shared" si="969"/>
        <v>0</v>
      </c>
      <c r="M3712" s="404">
        <f t="shared" si="969"/>
        <v>0</v>
      </c>
      <c r="N3712" s="403">
        <f t="shared" si="970"/>
        <v>0</v>
      </c>
      <c r="O3712" s="403">
        <f t="shared" si="971"/>
        <v>0</v>
      </c>
      <c r="P3712" s="392"/>
      <c r="Q3712" s="612"/>
      <c r="R3712" s="394" t="str">
        <f t="shared" si="972"/>
        <v/>
      </c>
      <c r="S3712" s="394" t="str">
        <f t="shared" si="966"/>
        <v/>
      </c>
    </row>
    <row r="3713" spans="1:19" ht="13.5" hidden="1" thickBot="1">
      <c r="A3713" s="418" t="s">
        <v>184</v>
      </c>
      <c r="B3713" s="485"/>
      <c r="C3713" s="419">
        <v>0</v>
      </c>
      <c r="D3713" s="420">
        <v>0</v>
      </c>
      <c r="E3713" s="421"/>
      <c r="F3713" s="398">
        <f t="shared" si="964"/>
        <v>0</v>
      </c>
      <c r="G3713" s="407"/>
      <c r="H3713" s="436">
        <f t="shared" si="965"/>
        <v>0</v>
      </c>
      <c r="I3713" s="403">
        <f t="shared" si="967"/>
        <v>0</v>
      </c>
      <c r="J3713" s="403">
        <f t="shared" si="968"/>
        <v>0</v>
      </c>
      <c r="K3713" s="390"/>
      <c r="L3713" s="404">
        <f t="shared" si="969"/>
        <v>0</v>
      </c>
      <c r="M3713" s="404">
        <f t="shared" si="969"/>
        <v>0</v>
      </c>
      <c r="N3713" s="403">
        <f t="shared" si="970"/>
        <v>0</v>
      </c>
      <c r="O3713" s="403">
        <f t="shared" si="971"/>
        <v>0</v>
      </c>
      <c r="P3713" s="392"/>
      <c r="Q3713" s="612"/>
      <c r="R3713" s="394" t="str">
        <f t="shared" si="972"/>
        <v/>
      </c>
      <c r="S3713" s="394" t="str">
        <f t="shared" si="966"/>
        <v/>
      </c>
    </row>
    <row r="3714" spans="1:19" ht="13.5" hidden="1" thickBot="1">
      <c r="A3714" s="418" t="s">
        <v>184</v>
      </c>
      <c r="B3714" s="485"/>
      <c r="C3714" s="419">
        <v>0</v>
      </c>
      <c r="D3714" s="420">
        <v>0</v>
      </c>
      <c r="E3714" s="421"/>
      <c r="F3714" s="398">
        <f t="shared" si="964"/>
        <v>0</v>
      </c>
      <c r="G3714" s="407"/>
      <c r="H3714" s="436">
        <f t="shared" si="965"/>
        <v>0</v>
      </c>
      <c r="I3714" s="403">
        <f t="shared" si="967"/>
        <v>0</v>
      </c>
      <c r="J3714" s="403">
        <f t="shared" si="968"/>
        <v>0</v>
      </c>
      <c r="K3714" s="390"/>
      <c r="L3714" s="404">
        <f t="shared" si="969"/>
        <v>0</v>
      </c>
      <c r="M3714" s="404">
        <f t="shared" si="969"/>
        <v>0</v>
      </c>
      <c r="N3714" s="403">
        <f t="shared" si="970"/>
        <v>0</v>
      </c>
      <c r="O3714" s="403">
        <f t="shared" si="971"/>
        <v>0</v>
      </c>
      <c r="P3714" s="392"/>
      <c r="Q3714" s="612"/>
      <c r="R3714" s="394" t="str">
        <f t="shared" si="972"/>
        <v/>
      </c>
      <c r="S3714" s="394" t="str">
        <f t="shared" si="966"/>
        <v/>
      </c>
    </row>
    <row r="3715" spans="1:19" ht="13.5" hidden="1" thickBot="1">
      <c r="A3715" s="418" t="s">
        <v>184</v>
      </c>
      <c r="B3715" s="485"/>
      <c r="C3715" s="419">
        <v>0</v>
      </c>
      <c r="D3715" s="420">
        <v>0</v>
      </c>
      <c r="E3715" s="421"/>
      <c r="F3715" s="398">
        <f t="shared" si="964"/>
        <v>0</v>
      </c>
      <c r="G3715" s="407"/>
      <c r="H3715" s="436">
        <f t="shared" si="965"/>
        <v>0</v>
      </c>
      <c r="I3715" s="403">
        <f t="shared" si="967"/>
        <v>0</v>
      </c>
      <c r="J3715" s="403">
        <f t="shared" si="968"/>
        <v>0</v>
      </c>
      <c r="K3715" s="390"/>
      <c r="L3715" s="404">
        <f t="shared" si="969"/>
        <v>0</v>
      </c>
      <c r="M3715" s="404">
        <f t="shared" si="969"/>
        <v>0</v>
      </c>
      <c r="N3715" s="403">
        <f t="shared" si="970"/>
        <v>0</v>
      </c>
      <c r="O3715" s="403">
        <f t="shared" si="971"/>
        <v>0</v>
      </c>
      <c r="P3715" s="392"/>
      <c r="Q3715" s="612"/>
      <c r="R3715" s="394" t="str">
        <f t="shared" si="972"/>
        <v/>
      </c>
      <c r="S3715" s="394" t="str">
        <f t="shared" si="966"/>
        <v/>
      </c>
    </row>
    <row r="3716" spans="1:19" ht="13.5" hidden="1" thickBot="1">
      <c r="A3716" s="418" t="s">
        <v>184</v>
      </c>
      <c r="B3716" s="485"/>
      <c r="C3716" s="419">
        <v>0</v>
      </c>
      <c r="D3716" s="420">
        <v>0</v>
      </c>
      <c r="E3716" s="421"/>
      <c r="F3716" s="398">
        <f t="shared" si="964"/>
        <v>0</v>
      </c>
      <c r="G3716" s="407"/>
      <c r="H3716" s="436">
        <f t="shared" si="965"/>
        <v>0</v>
      </c>
      <c r="I3716" s="403">
        <f t="shared" si="967"/>
        <v>0</v>
      </c>
      <c r="J3716" s="403">
        <f t="shared" si="968"/>
        <v>0</v>
      </c>
      <c r="K3716" s="390"/>
      <c r="L3716" s="404">
        <f t="shared" si="969"/>
        <v>0</v>
      </c>
      <c r="M3716" s="404">
        <f t="shared" si="969"/>
        <v>0</v>
      </c>
      <c r="N3716" s="403">
        <f t="shared" si="970"/>
        <v>0</v>
      </c>
      <c r="O3716" s="403">
        <f t="shared" si="971"/>
        <v>0</v>
      </c>
      <c r="P3716" s="392"/>
      <c r="Q3716" s="612"/>
      <c r="R3716" s="394" t="str">
        <f t="shared" si="972"/>
        <v/>
      </c>
      <c r="S3716" s="394" t="str">
        <f t="shared" si="966"/>
        <v/>
      </c>
    </row>
    <row r="3717" spans="1:19" ht="13.5" hidden="1" thickBot="1">
      <c r="A3717" s="418" t="s">
        <v>184</v>
      </c>
      <c r="B3717" s="485"/>
      <c r="C3717" s="419">
        <v>0</v>
      </c>
      <c r="D3717" s="420">
        <v>0</v>
      </c>
      <c r="E3717" s="421"/>
      <c r="F3717" s="398">
        <f t="shared" ref="F3717:F3820" si="973">IF(E3717=0,0,ROUND(E3717*(1+E$10)*(1-E$11),2))</f>
        <v>0</v>
      </c>
      <c r="G3717" s="407"/>
      <c r="H3717" s="436">
        <f t="shared" si="965"/>
        <v>0</v>
      </c>
      <c r="I3717" s="403">
        <f t="shared" si="967"/>
        <v>0</v>
      </c>
      <c r="J3717" s="403">
        <f t="shared" si="968"/>
        <v>0</v>
      </c>
      <c r="K3717" s="390"/>
      <c r="L3717" s="404">
        <f t="shared" si="969"/>
        <v>0</v>
      </c>
      <c r="M3717" s="404">
        <f t="shared" si="969"/>
        <v>0</v>
      </c>
      <c r="N3717" s="403">
        <f t="shared" si="970"/>
        <v>0</v>
      </c>
      <c r="O3717" s="403">
        <f t="shared" si="971"/>
        <v>0</v>
      </c>
      <c r="P3717" s="392"/>
      <c r="Q3717" s="612"/>
      <c r="R3717" s="394" t="str">
        <f t="shared" si="972"/>
        <v/>
      </c>
      <c r="S3717" s="394" t="str">
        <f t="shared" si="966"/>
        <v/>
      </c>
    </row>
    <row r="3718" spans="1:19" ht="13.5" hidden="1" thickBot="1">
      <c r="A3718" s="418" t="s">
        <v>184</v>
      </c>
      <c r="B3718" s="485"/>
      <c r="C3718" s="419">
        <v>0</v>
      </c>
      <c r="D3718" s="420">
        <v>0</v>
      </c>
      <c r="E3718" s="421"/>
      <c r="F3718" s="398">
        <f t="shared" si="973"/>
        <v>0</v>
      </c>
      <c r="G3718" s="407"/>
      <c r="H3718" s="436">
        <f t="shared" si="965"/>
        <v>0</v>
      </c>
      <c r="I3718" s="403">
        <f t="shared" si="967"/>
        <v>0</v>
      </c>
      <c r="J3718" s="403">
        <f t="shared" si="968"/>
        <v>0</v>
      </c>
      <c r="K3718" s="390"/>
      <c r="L3718" s="404">
        <f t="shared" si="969"/>
        <v>0</v>
      </c>
      <c r="M3718" s="404">
        <f t="shared" si="969"/>
        <v>0</v>
      </c>
      <c r="N3718" s="403">
        <f t="shared" si="970"/>
        <v>0</v>
      </c>
      <c r="O3718" s="403">
        <f t="shared" si="971"/>
        <v>0</v>
      </c>
      <c r="P3718" s="392"/>
      <c r="Q3718" s="612"/>
      <c r="R3718" s="394" t="str">
        <f t="shared" si="972"/>
        <v/>
      </c>
      <c r="S3718" s="394" t="str">
        <f t="shared" si="966"/>
        <v/>
      </c>
    </row>
    <row r="3719" spans="1:19" ht="13.5" hidden="1" thickBot="1">
      <c r="A3719" s="418" t="s">
        <v>184</v>
      </c>
      <c r="B3719" s="485"/>
      <c r="C3719" s="419">
        <v>0</v>
      </c>
      <c r="D3719" s="420">
        <v>0</v>
      </c>
      <c r="E3719" s="421"/>
      <c r="F3719" s="386">
        <f t="shared" si="973"/>
        <v>0</v>
      </c>
      <c r="G3719" s="407"/>
      <c r="H3719" s="436">
        <f t="shared" si="965"/>
        <v>0</v>
      </c>
      <c r="I3719" s="403">
        <f t="shared" si="967"/>
        <v>0</v>
      </c>
      <c r="J3719" s="403">
        <f t="shared" si="968"/>
        <v>0</v>
      </c>
      <c r="K3719" s="390"/>
      <c r="L3719" s="404">
        <f t="shared" si="969"/>
        <v>0</v>
      </c>
      <c r="M3719" s="404">
        <f t="shared" si="969"/>
        <v>0</v>
      </c>
      <c r="N3719" s="403">
        <f t="shared" si="970"/>
        <v>0</v>
      </c>
      <c r="O3719" s="403">
        <f t="shared" si="971"/>
        <v>0</v>
      </c>
      <c r="P3719" s="392"/>
      <c r="Q3719" s="612"/>
      <c r="R3719" s="394" t="str">
        <f t="shared" si="972"/>
        <v/>
      </c>
      <c r="S3719" s="394" t="str">
        <f t="shared" si="966"/>
        <v/>
      </c>
    </row>
    <row r="3720" spans="1:19" ht="13.5" thickBot="1">
      <c r="A3720" s="431" t="s">
        <v>2086</v>
      </c>
      <c r="B3720" s="432"/>
      <c r="C3720" s="510" t="s">
        <v>2331</v>
      </c>
      <c r="D3720" s="433">
        <v>0</v>
      </c>
      <c r="E3720" s="614"/>
      <c r="F3720" s="435">
        <f t="shared" si="973"/>
        <v>0</v>
      </c>
      <c r="G3720" s="436"/>
      <c r="H3720" s="436">
        <f t="shared" si="965"/>
        <v>0</v>
      </c>
      <c r="I3720" s="437"/>
      <c r="J3720" s="437"/>
      <c r="K3720" s="438">
        <f>SUM(J3722:J5785)</f>
        <v>210595.57000000007</v>
      </c>
      <c r="L3720" s="436"/>
      <c r="M3720" s="436"/>
      <c r="N3720" s="437"/>
      <c r="O3720" s="439"/>
      <c r="P3720" s="438">
        <f>SUM(O3722:O5785)</f>
        <v>210595.57000000007</v>
      </c>
      <c r="Q3720" s="393" t="str">
        <f>IF(OR(K3720&gt;0,P3720&gt;0),"X","")</f>
        <v>X</v>
      </c>
      <c r="R3720" s="394" t="str">
        <f t="shared" si="972"/>
        <v>x</v>
      </c>
      <c r="S3720" s="394" t="str">
        <f t="shared" si="966"/>
        <v>x</v>
      </c>
    </row>
    <row r="3721" spans="1:19" ht="13.5" thickBot="1">
      <c r="A3721" s="406" t="s">
        <v>2087</v>
      </c>
      <c r="B3721" s="396"/>
      <c r="C3721" s="400" t="s">
        <v>77</v>
      </c>
      <c r="D3721" s="384">
        <v>0</v>
      </c>
      <c r="E3721" s="385"/>
      <c r="F3721" s="386">
        <f t="shared" si="973"/>
        <v>0</v>
      </c>
      <c r="G3721" s="448"/>
      <c r="H3721" s="436">
        <f t="shared" si="965"/>
        <v>0</v>
      </c>
      <c r="I3721" s="449"/>
      <c r="J3721" s="450"/>
      <c r="K3721" s="390"/>
      <c r="L3721" s="448"/>
      <c r="M3721" s="448"/>
      <c r="N3721" s="449"/>
      <c r="O3721" s="450"/>
      <c r="P3721" s="392"/>
      <c r="Q3721" s="393" t="str">
        <f>IF(OR(SUM(J3722:J3870)&gt;0,SUM(O3722:O3870)&gt;0),"xx","")</f>
        <v>xx</v>
      </c>
      <c r="R3721" s="394" t="str">
        <f t="shared" si="972"/>
        <v>x</v>
      </c>
      <c r="S3721" s="394" t="str">
        <f t="shared" si="966"/>
        <v>x</v>
      </c>
    </row>
    <row r="3722" spans="1:19" ht="13.5" hidden="1" thickBot="1">
      <c r="A3722" s="406" t="s">
        <v>6393</v>
      </c>
      <c r="B3722" s="396"/>
      <c r="C3722" s="400" t="s">
        <v>6394</v>
      </c>
      <c r="D3722" s="384">
        <v>0</v>
      </c>
      <c r="E3722" s="385"/>
      <c r="F3722" s="386">
        <f t="shared" si="973"/>
        <v>0</v>
      </c>
      <c r="G3722" s="448"/>
      <c r="H3722" s="436">
        <f t="shared" si="965"/>
        <v>0</v>
      </c>
      <c r="I3722" s="449"/>
      <c r="J3722" s="450"/>
      <c r="K3722" s="390"/>
      <c r="L3722" s="448"/>
      <c r="M3722" s="448"/>
      <c r="N3722" s="449"/>
      <c r="O3722" s="450"/>
      <c r="P3722" s="392"/>
      <c r="Q3722" s="393" t="str">
        <f>IF(OR(SUM(J3722:J3722)&gt;0,SUM(O3722:O3722)&gt;0),"xx","")</f>
        <v/>
      </c>
      <c r="R3722" s="394" t="str">
        <f t="shared" si="972"/>
        <v/>
      </c>
      <c r="S3722" s="394" t="str">
        <f t="shared" si="966"/>
        <v/>
      </c>
    </row>
    <row r="3723" spans="1:19" ht="13.5" hidden="1" thickBot="1">
      <c r="A3723" s="406" t="s">
        <v>6395</v>
      </c>
      <c r="B3723" s="396"/>
      <c r="C3723" s="400" t="s">
        <v>6396</v>
      </c>
      <c r="D3723" s="384">
        <v>0</v>
      </c>
      <c r="E3723" s="385"/>
      <c r="F3723" s="386">
        <f t="shared" si="973"/>
        <v>0</v>
      </c>
      <c r="G3723" s="448"/>
      <c r="H3723" s="436">
        <f t="shared" si="965"/>
        <v>0</v>
      </c>
      <c r="I3723" s="449"/>
      <c r="J3723" s="450"/>
      <c r="K3723" s="390"/>
      <c r="L3723" s="448"/>
      <c r="M3723" s="448"/>
      <c r="N3723" s="449"/>
      <c r="O3723" s="450"/>
      <c r="P3723" s="392"/>
      <c r="Q3723" s="393" t="str">
        <f>IF(OR(SUM(J3723:J3723)&gt;0,SUM(O3723:O3723)&gt;0),"xx","")</f>
        <v/>
      </c>
      <c r="R3723" s="394" t="str">
        <f t="shared" si="972"/>
        <v/>
      </c>
      <c r="S3723" s="394" t="str">
        <f t="shared" si="966"/>
        <v/>
      </c>
    </row>
    <row r="3724" spans="1:19" ht="13.5" hidden="1" thickBot="1">
      <c r="A3724" s="406" t="s">
        <v>2091</v>
      </c>
      <c r="B3724" s="396"/>
      <c r="C3724" s="400" t="s">
        <v>78</v>
      </c>
      <c r="D3724" s="384">
        <v>0</v>
      </c>
      <c r="E3724" s="385"/>
      <c r="F3724" s="386">
        <f t="shared" si="973"/>
        <v>0</v>
      </c>
      <c r="G3724" s="448"/>
      <c r="H3724" s="436">
        <f t="shared" si="965"/>
        <v>0</v>
      </c>
      <c r="I3724" s="449"/>
      <c r="J3724" s="450"/>
      <c r="K3724" s="390"/>
      <c r="L3724" s="448"/>
      <c r="M3724" s="448"/>
      <c r="N3724" s="451"/>
      <c r="O3724" s="452"/>
      <c r="P3724" s="453"/>
      <c r="Q3724" s="393" t="str">
        <f>IF(OR(SUM(J3725:J3740)&gt;0,SUM(O3725:O3740)&gt;0),"xx","")</f>
        <v/>
      </c>
      <c r="R3724" s="394" t="str">
        <f t="shared" si="972"/>
        <v/>
      </c>
      <c r="S3724" s="394" t="str">
        <f t="shared" si="966"/>
        <v/>
      </c>
    </row>
    <row r="3725" spans="1:19" ht="26.25" hidden="1" thickBot="1">
      <c r="A3725" s="406">
        <v>98112</v>
      </c>
      <c r="B3725" s="396" t="s">
        <v>3293</v>
      </c>
      <c r="C3725" s="400" t="s">
        <v>5851</v>
      </c>
      <c r="D3725" s="384" t="str">
        <f>VLOOKUP(A3725,[3]cartilha!$A$1:$AN$65536,15,FALSE)</f>
        <v>UN</v>
      </c>
      <c r="E3725" s="385" t="s">
        <v>9751</v>
      </c>
      <c r="F3725" s="386">
        <f t="shared" si="973"/>
        <v>148.09</v>
      </c>
      <c r="G3725" s="407"/>
      <c r="H3725" s="436">
        <f t="shared" si="965"/>
        <v>148.09</v>
      </c>
      <c r="I3725" s="403">
        <f t="shared" ref="I3725:I3740" si="974">IF(ISBLANK(E3725),0,ROUND(F3725*G3725,2))</f>
        <v>0</v>
      </c>
      <c r="J3725" s="403">
        <f t="shared" ref="J3725:J3740" si="975">IF(ISBLANK(G3725),0,ROUND(G3725*H3725,2))</f>
        <v>0</v>
      </c>
      <c r="K3725" s="390"/>
      <c r="L3725" s="404">
        <f t="shared" ref="L3725:M3740" si="976">G3725</f>
        <v>0</v>
      </c>
      <c r="M3725" s="404">
        <f t="shared" si="976"/>
        <v>148.09</v>
      </c>
      <c r="N3725" s="405">
        <f t="shared" ref="N3725:N3740" si="977">IF(ISBLANK(E3725),0,ROUND(F3725*L3725,2))</f>
        <v>0</v>
      </c>
      <c r="O3725" s="405">
        <f t="shared" ref="O3725:O3740" si="978">IF(ISBLANK(L3725),0,ROUND(L3725*M3725,2))</f>
        <v>0</v>
      </c>
      <c r="P3725" s="392"/>
      <c r="Q3725" s="612"/>
      <c r="R3725" s="394" t="str">
        <f t="shared" si="972"/>
        <v/>
      </c>
      <c r="S3725" s="394" t="str">
        <f t="shared" si="966"/>
        <v/>
      </c>
    </row>
    <row r="3726" spans="1:19" ht="26.25" hidden="1" thickBot="1">
      <c r="A3726" s="406">
        <v>92359</v>
      </c>
      <c r="B3726" s="396" t="s">
        <v>3293</v>
      </c>
      <c r="C3726" s="400" t="s">
        <v>5286</v>
      </c>
      <c r="D3726" s="384" t="str">
        <f>VLOOKUP(A3726,[3]cartilha!$A$1:$AN$65536,15,FALSE)</f>
        <v>M</v>
      </c>
      <c r="E3726" s="385" t="s">
        <v>9752</v>
      </c>
      <c r="F3726" s="386">
        <f t="shared" si="973"/>
        <v>70.180000000000007</v>
      </c>
      <c r="G3726" s="407"/>
      <c r="H3726" s="436">
        <f t="shared" si="965"/>
        <v>70.180000000000007</v>
      </c>
      <c r="I3726" s="403">
        <f t="shared" si="974"/>
        <v>0</v>
      </c>
      <c r="J3726" s="403">
        <f t="shared" si="975"/>
        <v>0</v>
      </c>
      <c r="K3726" s="390"/>
      <c r="L3726" s="404">
        <f t="shared" si="976"/>
        <v>0</v>
      </c>
      <c r="M3726" s="404">
        <f t="shared" si="976"/>
        <v>70.180000000000007</v>
      </c>
      <c r="N3726" s="405">
        <f t="shared" si="977"/>
        <v>0</v>
      </c>
      <c r="O3726" s="405">
        <f t="shared" si="978"/>
        <v>0</v>
      </c>
      <c r="P3726" s="392"/>
      <c r="Q3726" s="612"/>
      <c r="R3726" s="394" t="str">
        <f t="shared" si="972"/>
        <v/>
      </c>
      <c r="S3726" s="394" t="str">
        <f t="shared" si="966"/>
        <v/>
      </c>
    </row>
    <row r="3727" spans="1:19" ht="26.25" hidden="1" thickBot="1">
      <c r="A3727" s="406">
        <v>92360</v>
      </c>
      <c r="B3727" s="396" t="s">
        <v>3293</v>
      </c>
      <c r="C3727" s="400" t="s">
        <v>5287</v>
      </c>
      <c r="D3727" s="384" t="str">
        <f>VLOOKUP(A3727,[3]cartilha!$A$1:$AN$65536,15,FALSE)</f>
        <v>M</v>
      </c>
      <c r="E3727" s="385" t="s">
        <v>9753</v>
      </c>
      <c r="F3727" s="386">
        <f t="shared" si="973"/>
        <v>93.77</v>
      </c>
      <c r="G3727" s="407"/>
      <c r="H3727" s="436">
        <f t="shared" si="965"/>
        <v>93.77</v>
      </c>
      <c r="I3727" s="403">
        <f t="shared" si="974"/>
        <v>0</v>
      </c>
      <c r="J3727" s="403">
        <f t="shared" si="975"/>
        <v>0</v>
      </c>
      <c r="K3727" s="390"/>
      <c r="L3727" s="404">
        <f t="shared" si="976"/>
        <v>0</v>
      </c>
      <c r="M3727" s="404">
        <f t="shared" si="976"/>
        <v>93.77</v>
      </c>
      <c r="N3727" s="405">
        <f t="shared" si="977"/>
        <v>0</v>
      </c>
      <c r="O3727" s="405">
        <f t="shared" si="978"/>
        <v>0</v>
      </c>
      <c r="P3727" s="392"/>
      <c r="Q3727" s="612"/>
      <c r="R3727" s="394" t="str">
        <f t="shared" si="972"/>
        <v/>
      </c>
      <c r="S3727" s="394" t="str">
        <f t="shared" si="966"/>
        <v/>
      </c>
    </row>
    <row r="3728" spans="1:19" ht="26.25" hidden="1" thickBot="1">
      <c r="A3728" s="406">
        <v>92645</v>
      </c>
      <c r="B3728" s="396" t="s">
        <v>3293</v>
      </c>
      <c r="C3728" s="400" t="s">
        <v>5288</v>
      </c>
      <c r="D3728" s="384" t="str">
        <f>VLOOKUP(A3728,[3]cartilha!$A$1:$AN$65536,15,FALSE)</f>
        <v>M</v>
      </c>
      <c r="E3728" s="385" t="s">
        <v>9754</v>
      </c>
      <c r="F3728" s="386">
        <f t="shared" si="973"/>
        <v>74.91</v>
      </c>
      <c r="G3728" s="407"/>
      <c r="H3728" s="436">
        <f t="shared" si="965"/>
        <v>74.91</v>
      </c>
      <c r="I3728" s="403">
        <f t="shared" si="974"/>
        <v>0</v>
      </c>
      <c r="J3728" s="403">
        <f t="shared" si="975"/>
        <v>0</v>
      </c>
      <c r="K3728" s="390"/>
      <c r="L3728" s="404">
        <f t="shared" si="976"/>
        <v>0</v>
      </c>
      <c r="M3728" s="404">
        <f t="shared" si="976"/>
        <v>74.91</v>
      </c>
      <c r="N3728" s="405">
        <f t="shared" si="977"/>
        <v>0</v>
      </c>
      <c r="O3728" s="405">
        <f t="shared" si="978"/>
        <v>0</v>
      </c>
      <c r="P3728" s="392"/>
      <c r="Q3728" s="612"/>
      <c r="R3728" s="394" t="str">
        <f t="shared" si="972"/>
        <v/>
      </c>
      <c r="S3728" s="394" t="str">
        <f t="shared" si="966"/>
        <v/>
      </c>
    </row>
    <row r="3729" spans="1:19" ht="26.25" hidden="1" thickBot="1">
      <c r="A3729" s="406">
        <v>92646</v>
      </c>
      <c r="B3729" s="396" t="s">
        <v>3293</v>
      </c>
      <c r="C3729" s="400" t="s">
        <v>5289</v>
      </c>
      <c r="D3729" s="384" t="str">
        <f>VLOOKUP(A3729,[3]cartilha!$A$1:$AN$65536,15,FALSE)</f>
        <v>M</v>
      </c>
      <c r="E3729" s="385" t="s">
        <v>9755</v>
      </c>
      <c r="F3729" s="386">
        <f t="shared" si="973"/>
        <v>98.5</v>
      </c>
      <c r="G3729" s="407"/>
      <c r="H3729" s="436">
        <f t="shared" si="965"/>
        <v>98.5</v>
      </c>
      <c r="I3729" s="403">
        <f t="shared" si="974"/>
        <v>0</v>
      </c>
      <c r="J3729" s="403">
        <f t="shared" si="975"/>
        <v>0</v>
      </c>
      <c r="K3729" s="390"/>
      <c r="L3729" s="404">
        <f t="shared" si="976"/>
        <v>0</v>
      </c>
      <c r="M3729" s="404">
        <f t="shared" si="976"/>
        <v>98.5</v>
      </c>
      <c r="N3729" s="405">
        <f t="shared" si="977"/>
        <v>0</v>
      </c>
      <c r="O3729" s="405">
        <f t="shared" si="978"/>
        <v>0</v>
      </c>
      <c r="P3729" s="392"/>
      <c r="Q3729" s="612"/>
      <c r="R3729" s="394" t="str">
        <f t="shared" si="972"/>
        <v/>
      </c>
      <c r="S3729" s="394" t="str">
        <f t="shared" si="966"/>
        <v/>
      </c>
    </row>
    <row r="3730" spans="1:19" ht="26.25" hidden="1" thickBot="1">
      <c r="A3730" s="406">
        <v>92691</v>
      </c>
      <c r="B3730" s="396" t="s">
        <v>3293</v>
      </c>
      <c r="C3730" s="400" t="s">
        <v>5852</v>
      </c>
      <c r="D3730" s="384" t="str">
        <f>VLOOKUP(A3730,[3]cartilha!$A$1:$AN$65536,15,FALSE)</f>
        <v>M</v>
      </c>
      <c r="E3730" s="385" t="s">
        <v>9756</v>
      </c>
      <c r="F3730" s="386">
        <f t="shared" si="973"/>
        <v>101.59</v>
      </c>
      <c r="G3730" s="407"/>
      <c r="H3730" s="436">
        <f t="shared" ref="H3730:H3793" si="979">F3730</f>
        <v>101.59</v>
      </c>
      <c r="I3730" s="403">
        <f t="shared" si="974"/>
        <v>0</v>
      </c>
      <c r="J3730" s="403">
        <f t="shared" si="975"/>
        <v>0</v>
      </c>
      <c r="K3730" s="390"/>
      <c r="L3730" s="404">
        <f t="shared" si="976"/>
        <v>0</v>
      </c>
      <c r="M3730" s="404">
        <f t="shared" si="976"/>
        <v>101.59</v>
      </c>
      <c r="N3730" s="405">
        <f t="shared" si="977"/>
        <v>0</v>
      </c>
      <c r="O3730" s="405">
        <f t="shared" si="978"/>
        <v>0</v>
      </c>
      <c r="P3730" s="392"/>
      <c r="Q3730" s="612"/>
      <c r="R3730" s="394" t="str">
        <f t="shared" si="972"/>
        <v/>
      </c>
      <c r="S3730" s="394" t="str">
        <f t="shared" si="966"/>
        <v/>
      </c>
    </row>
    <row r="3731" spans="1:19" ht="26.25" hidden="1" thickBot="1">
      <c r="A3731" s="406">
        <v>101918</v>
      </c>
      <c r="B3731" s="396" t="s">
        <v>3293</v>
      </c>
      <c r="C3731" s="400" t="s">
        <v>5290</v>
      </c>
      <c r="D3731" s="384" t="str">
        <f>VLOOKUP(A3731,[3]cartilha!$A$1:$AN$65536,15,FALSE)</f>
        <v>M</v>
      </c>
      <c r="E3731" s="385" t="s">
        <v>9757</v>
      </c>
      <c r="F3731" s="386">
        <f t="shared" si="973"/>
        <v>337.72</v>
      </c>
      <c r="G3731" s="407"/>
      <c r="H3731" s="436">
        <f t="shared" si="979"/>
        <v>337.72</v>
      </c>
      <c r="I3731" s="403">
        <f t="shared" si="974"/>
        <v>0</v>
      </c>
      <c r="J3731" s="403">
        <f t="shared" si="975"/>
        <v>0</v>
      </c>
      <c r="K3731" s="390"/>
      <c r="L3731" s="404">
        <f t="shared" si="976"/>
        <v>0</v>
      </c>
      <c r="M3731" s="404">
        <f t="shared" si="976"/>
        <v>337.72</v>
      </c>
      <c r="N3731" s="405">
        <f t="shared" si="977"/>
        <v>0</v>
      </c>
      <c r="O3731" s="405">
        <f t="shared" si="978"/>
        <v>0</v>
      </c>
      <c r="P3731" s="392"/>
      <c r="Q3731" s="612"/>
      <c r="R3731" s="394" t="str">
        <f t="shared" si="972"/>
        <v/>
      </c>
      <c r="S3731" s="394" t="str">
        <f t="shared" si="966"/>
        <v/>
      </c>
    </row>
    <row r="3732" spans="1:19" ht="26.25" hidden="1" thickBot="1">
      <c r="A3732" s="406">
        <v>92338</v>
      </c>
      <c r="B3732" s="396" t="s">
        <v>3293</v>
      </c>
      <c r="C3732" s="400" t="s">
        <v>4786</v>
      </c>
      <c r="D3732" s="384" t="str">
        <f>VLOOKUP(A3732,[3]cartilha!$A$1:$AN$65536,15,FALSE)</f>
        <v>M</v>
      </c>
      <c r="E3732" s="385" t="s">
        <v>9758</v>
      </c>
      <c r="F3732" s="386">
        <f t="shared" si="973"/>
        <v>153.08000000000001</v>
      </c>
      <c r="G3732" s="407"/>
      <c r="H3732" s="436">
        <f t="shared" si="979"/>
        <v>153.08000000000001</v>
      </c>
      <c r="I3732" s="403">
        <f t="shared" si="974"/>
        <v>0</v>
      </c>
      <c r="J3732" s="403">
        <f t="shared" si="975"/>
        <v>0</v>
      </c>
      <c r="K3732" s="390"/>
      <c r="L3732" s="404">
        <f t="shared" si="976"/>
        <v>0</v>
      </c>
      <c r="M3732" s="404">
        <f t="shared" si="976"/>
        <v>153.08000000000001</v>
      </c>
      <c r="N3732" s="405">
        <f t="shared" si="977"/>
        <v>0</v>
      </c>
      <c r="O3732" s="405">
        <f t="shared" si="978"/>
        <v>0</v>
      </c>
      <c r="P3732" s="392"/>
      <c r="Q3732" s="612"/>
      <c r="R3732" s="394" t="str">
        <f t="shared" si="972"/>
        <v/>
      </c>
      <c r="S3732" s="394" t="str">
        <f t="shared" si="966"/>
        <v/>
      </c>
    </row>
    <row r="3733" spans="1:19" ht="26.25" hidden="1" thickBot="1">
      <c r="A3733" s="406">
        <v>92339</v>
      </c>
      <c r="B3733" s="396" t="s">
        <v>3293</v>
      </c>
      <c r="C3733" s="400" t="s">
        <v>4787</v>
      </c>
      <c r="D3733" s="384" t="str">
        <f>VLOOKUP(A3733,[3]cartilha!$A$1:$AN$65536,15,FALSE)</f>
        <v>M</v>
      </c>
      <c r="E3733" s="385" t="s">
        <v>9759</v>
      </c>
      <c r="F3733" s="386">
        <f t="shared" si="973"/>
        <v>229.71</v>
      </c>
      <c r="G3733" s="407"/>
      <c r="H3733" s="436">
        <f t="shared" si="979"/>
        <v>229.71</v>
      </c>
      <c r="I3733" s="403">
        <f t="shared" si="974"/>
        <v>0</v>
      </c>
      <c r="J3733" s="403">
        <f t="shared" si="975"/>
        <v>0</v>
      </c>
      <c r="K3733" s="390"/>
      <c r="L3733" s="404">
        <f t="shared" si="976"/>
        <v>0</v>
      </c>
      <c r="M3733" s="404">
        <f t="shared" si="976"/>
        <v>229.71</v>
      </c>
      <c r="N3733" s="405">
        <f t="shared" si="977"/>
        <v>0</v>
      </c>
      <c r="O3733" s="405">
        <f t="shared" si="978"/>
        <v>0</v>
      </c>
      <c r="P3733" s="392"/>
      <c r="Q3733" s="612"/>
      <c r="R3733" s="394" t="str">
        <f t="shared" si="972"/>
        <v/>
      </c>
      <c r="S3733" s="394" t="str">
        <f t="shared" ref="S3733:S3796" si="980">IF(Q3733="X","x",IF(Q3733="xx","x",IF(OR(J3733&gt;0,O3733&gt;0),"x","")))</f>
        <v/>
      </c>
    </row>
    <row r="3734" spans="1:19" ht="26.25" hidden="1" thickBot="1">
      <c r="A3734" s="406">
        <v>92361</v>
      </c>
      <c r="B3734" s="396" t="s">
        <v>3293</v>
      </c>
      <c r="C3734" s="400" t="s">
        <v>4788</v>
      </c>
      <c r="D3734" s="384" t="str">
        <f>VLOOKUP(A3734,[3]cartilha!$A$1:$AN$65536,15,FALSE)</f>
        <v>M</v>
      </c>
      <c r="E3734" s="385" t="s">
        <v>9760</v>
      </c>
      <c r="F3734" s="386">
        <f t="shared" si="973"/>
        <v>126.76</v>
      </c>
      <c r="G3734" s="407"/>
      <c r="H3734" s="436">
        <f t="shared" si="979"/>
        <v>126.76</v>
      </c>
      <c r="I3734" s="403">
        <f t="shared" si="974"/>
        <v>0</v>
      </c>
      <c r="J3734" s="403">
        <f t="shared" si="975"/>
        <v>0</v>
      </c>
      <c r="K3734" s="390"/>
      <c r="L3734" s="404">
        <f t="shared" si="976"/>
        <v>0</v>
      </c>
      <c r="M3734" s="404">
        <f t="shared" si="976"/>
        <v>126.76</v>
      </c>
      <c r="N3734" s="405">
        <f t="shared" si="977"/>
        <v>0</v>
      </c>
      <c r="O3734" s="405">
        <f t="shared" si="978"/>
        <v>0</v>
      </c>
      <c r="P3734" s="392"/>
      <c r="Q3734" s="612"/>
      <c r="R3734" s="394" t="str">
        <f t="shared" si="972"/>
        <v/>
      </c>
      <c r="S3734" s="394" t="str">
        <f t="shared" si="980"/>
        <v/>
      </c>
    </row>
    <row r="3735" spans="1:19" ht="26.25" hidden="1" thickBot="1">
      <c r="A3735" s="406">
        <v>92362</v>
      </c>
      <c r="B3735" s="396" t="s">
        <v>3293</v>
      </c>
      <c r="C3735" s="400" t="s">
        <v>4789</v>
      </c>
      <c r="D3735" s="384" t="str">
        <f>VLOOKUP(A3735,[3]cartilha!$A$1:$AN$65536,15,FALSE)</f>
        <v>M</v>
      </c>
      <c r="E3735" s="385" t="s">
        <v>9761</v>
      </c>
      <c r="F3735" s="386">
        <f t="shared" si="973"/>
        <v>202.36</v>
      </c>
      <c r="G3735" s="407"/>
      <c r="H3735" s="436">
        <f t="shared" si="979"/>
        <v>202.36</v>
      </c>
      <c r="I3735" s="403">
        <f t="shared" si="974"/>
        <v>0</v>
      </c>
      <c r="J3735" s="403">
        <f t="shared" si="975"/>
        <v>0</v>
      </c>
      <c r="K3735" s="390"/>
      <c r="L3735" s="404">
        <f t="shared" si="976"/>
        <v>0</v>
      </c>
      <c r="M3735" s="404">
        <f t="shared" si="976"/>
        <v>202.36</v>
      </c>
      <c r="N3735" s="405">
        <f t="shared" si="977"/>
        <v>0</v>
      </c>
      <c r="O3735" s="405">
        <f t="shared" si="978"/>
        <v>0</v>
      </c>
      <c r="P3735" s="392"/>
      <c r="Q3735" s="612"/>
      <c r="R3735" s="394" t="str">
        <f t="shared" si="972"/>
        <v/>
      </c>
      <c r="S3735" s="394" t="str">
        <f t="shared" si="980"/>
        <v/>
      </c>
    </row>
    <row r="3736" spans="1:19" ht="26.25" hidden="1" thickBot="1">
      <c r="A3736" s="406">
        <v>92648</v>
      </c>
      <c r="B3736" s="396" t="s">
        <v>3293</v>
      </c>
      <c r="C3736" s="400" t="s">
        <v>4790</v>
      </c>
      <c r="D3736" s="384" t="str">
        <f>VLOOKUP(A3736,[3]cartilha!$A$1:$AN$65536,15,FALSE)</f>
        <v>M</v>
      </c>
      <c r="E3736" s="385" t="s">
        <v>9762</v>
      </c>
      <c r="F3736" s="386">
        <f t="shared" si="973"/>
        <v>107.87</v>
      </c>
      <c r="G3736" s="407"/>
      <c r="H3736" s="436">
        <f t="shared" si="979"/>
        <v>107.87</v>
      </c>
      <c r="I3736" s="403">
        <f t="shared" si="974"/>
        <v>0</v>
      </c>
      <c r="J3736" s="403">
        <f t="shared" si="975"/>
        <v>0</v>
      </c>
      <c r="K3736" s="390"/>
      <c r="L3736" s="404">
        <f t="shared" si="976"/>
        <v>0</v>
      </c>
      <c r="M3736" s="404">
        <f t="shared" si="976"/>
        <v>107.87</v>
      </c>
      <c r="N3736" s="405">
        <f t="shared" si="977"/>
        <v>0</v>
      </c>
      <c r="O3736" s="405">
        <f t="shared" si="978"/>
        <v>0</v>
      </c>
      <c r="P3736" s="392"/>
      <c r="Q3736" s="612"/>
      <c r="R3736" s="394" t="str">
        <f t="shared" si="972"/>
        <v/>
      </c>
      <c r="S3736" s="394" t="str">
        <f t="shared" si="980"/>
        <v/>
      </c>
    </row>
    <row r="3737" spans="1:19" ht="26.25" hidden="1" thickBot="1">
      <c r="A3737" s="406">
        <v>92649</v>
      </c>
      <c r="B3737" s="396" t="s">
        <v>3293</v>
      </c>
      <c r="C3737" s="400" t="s">
        <v>4791</v>
      </c>
      <c r="D3737" s="384" t="str">
        <f>VLOOKUP(A3737,[3]cartilha!$A$1:$AN$65536,15,FALSE)</f>
        <v>M</v>
      </c>
      <c r="E3737" s="385" t="s">
        <v>9763</v>
      </c>
      <c r="F3737" s="386">
        <f t="shared" si="973"/>
        <v>131.49</v>
      </c>
      <c r="G3737" s="407"/>
      <c r="H3737" s="436">
        <f t="shared" si="979"/>
        <v>131.49</v>
      </c>
      <c r="I3737" s="403">
        <f t="shared" si="974"/>
        <v>0</v>
      </c>
      <c r="J3737" s="403">
        <f t="shared" si="975"/>
        <v>0</v>
      </c>
      <c r="K3737" s="390"/>
      <c r="L3737" s="404">
        <f t="shared" si="976"/>
        <v>0</v>
      </c>
      <c r="M3737" s="404">
        <f t="shared" si="976"/>
        <v>131.49</v>
      </c>
      <c r="N3737" s="405">
        <f t="shared" si="977"/>
        <v>0</v>
      </c>
      <c r="O3737" s="405">
        <f t="shared" si="978"/>
        <v>0</v>
      </c>
      <c r="P3737" s="392"/>
      <c r="Q3737" s="612"/>
      <c r="R3737" s="394" t="str">
        <f t="shared" si="972"/>
        <v/>
      </c>
      <c r="S3737" s="394" t="str">
        <f t="shared" si="980"/>
        <v/>
      </c>
    </row>
    <row r="3738" spans="1:19" ht="26.25" hidden="1" thickBot="1">
      <c r="A3738" s="406">
        <v>92650</v>
      </c>
      <c r="B3738" s="396" t="s">
        <v>3293</v>
      </c>
      <c r="C3738" s="400" t="s">
        <v>4792</v>
      </c>
      <c r="D3738" s="384" t="str">
        <f>VLOOKUP(A3738,[3]cartilha!$A$1:$AN$65536,15,FALSE)</f>
        <v>M</v>
      </c>
      <c r="E3738" s="385" t="s">
        <v>9764</v>
      </c>
      <c r="F3738" s="386">
        <f t="shared" si="973"/>
        <v>207.09</v>
      </c>
      <c r="G3738" s="407"/>
      <c r="H3738" s="436">
        <f t="shared" si="979"/>
        <v>207.09</v>
      </c>
      <c r="I3738" s="403">
        <f t="shared" si="974"/>
        <v>0</v>
      </c>
      <c r="J3738" s="403">
        <f t="shared" si="975"/>
        <v>0</v>
      </c>
      <c r="K3738" s="390"/>
      <c r="L3738" s="404">
        <f t="shared" si="976"/>
        <v>0</v>
      </c>
      <c r="M3738" s="404">
        <f t="shared" si="976"/>
        <v>207.09</v>
      </c>
      <c r="N3738" s="405">
        <f t="shared" si="977"/>
        <v>0</v>
      </c>
      <c r="O3738" s="405">
        <f t="shared" si="978"/>
        <v>0</v>
      </c>
      <c r="P3738" s="392"/>
      <c r="Q3738" s="612"/>
      <c r="R3738" s="394" t="str">
        <f t="shared" si="972"/>
        <v/>
      </c>
      <c r="S3738" s="394" t="str">
        <f t="shared" si="980"/>
        <v/>
      </c>
    </row>
    <row r="3739" spans="1:19" ht="26.25" hidden="1" thickBot="1">
      <c r="A3739" s="406">
        <v>92689</v>
      </c>
      <c r="B3739" s="396" t="s">
        <v>3293</v>
      </c>
      <c r="C3739" s="400" t="s">
        <v>4793</v>
      </c>
      <c r="D3739" s="384" t="str">
        <f>VLOOKUP(A3739,[3]cartilha!$A$1:$AN$65536,15,FALSE)</f>
        <v>M</v>
      </c>
      <c r="E3739" s="385" t="s">
        <v>9765</v>
      </c>
      <c r="F3739" s="386">
        <f t="shared" si="973"/>
        <v>53.4</v>
      </c>
      <c r="G3739" s="407"/>
      <c r="H3739" s="436">
        <f t="shared" si="979"/>
        <v>53.4</v>
      </c>
      <c r="I3739" s="403">
        <f t="shared" si="974"/>
        <v>0</v>
      </c>
      <c r="J3739" s="403">
        <f t="shared" si="975"/>
        <v>0</v>
      </c>
      <c r="K3739" s="390"/>
      <c r="L3739" s="404">
        <f t="shared" si="976"/>
        <v>0</v>
      </c>
      <c r="M3739" s="404">
        <f t="shared" si="976"/>
        <v>53.4</v>
      </c>
      <c r="N3739" s="405">
        <f t="shared" si="977"/>
        <v>0</v>
      </c>
      <c r="O3739" s="405">
        <f t="shared" si="978"/>
        <v>0</v>
      </c>
      <c r="P3739" s="392"/>
      <c r="Q3739" s="612"/>
      <c r="R3739" s="394" t="str">
        <f t="shared" si="972"/>
        <v/>
      </c>
      <c r="S3739" s="394" t="str">
        <f t="shared" si="980"/>
        <v/>
      </c>
    </row>
    <row r="3740" spans="1:19" ht="26.25" hidden="1" thickBot="1">
      <c r="A3740" s="406">
        <v>92690</v>
      </c>
      <c r="B3740" s="396" t="s">
        <v>3293</v>
      </c>
      <c r="C3740" s="400" t="s">
        <v>4794</v>
      </c>
      <c r="D3740" s="384" t="str">
        <f>VLOOKUP(A3740,[3]cartilha!$A$1:$AN$65536,15,FALSE)</f>
        <v>M</v>
      </c>
      <c r="E3740" s="385" t="s">
        <v>7319</v>
      </c>
      <c r="F3740" s="386">
        <f t="shared" si="973"/>
        <v>76.69</v>
      </c>
      <c r="G3740" s="407"/>
      <c r="H3740" s="436">
        <f t="shared" si="979"/>
        <v>76.69</v>
      </c>
      <c r="I3740" s="403">
        <f t="shared" si="974"/>
        <v>0</v>
      </c>
      <c r="J3740" s="403">
        <f t="shared" si="975"/>
        <v>0</v>
      </c>
      <c r="K3740" s="390"/>
      <c r="L3740" s="404">
        <f t="shared" si="976"/>
        <v>0</v>
      </c>
      <c r="M3740" s="404">
        <f t="shared" si="976"/>
        <v>76.69</v>
      </c>
      <c r="N3740" s="405">
        <f t="shared" si="977"/>
        <v>0</v>
      </c>
      <c r="O3740" s="405">
        <f t="shared" si="978"/>
        <v>0</v>
      </c>
      <c r="P3740" s="392"/>
      <c r="Q3740" s="612"/>
      <c r="R3740" s="394" t="str">
        <f t="shared" si="972"/>
        <v/>
      </c>
      <c r="S3740" s="394" t="str">
        <f t="shared" si="980"/>
        <v/>
      </c>
    </row>
    <row r="3741" spans="1:19" ht="13.5" thickBot="1">
      <c r="A3741" s="406" t="s">
        <v>2092</v>
      </c>
      <c r="B3741" s="396"/>
      <c r="C3741" s="400" t="s">
        <v>79</v>
      </c>
      <c r="D3741" s="384">
        <v>0</v>
      </c>
      <c r="E3741" s="385"/>
      <c r="F3741" s="386">
        <f t="shared" si="973"/>
        <v>0</v>
      </c>
      <c r="G3741" s="448"/>
      <c r="H3741" s="436">
        <f t="shared" si="979"/>
        <v>0</v>
      </c>
      <c r="I3741" s="449"/>
      <c r="J3741" s="450"/>
      <c r="K3741" s="390"/>
      <c r="L3741" s="448"/>
      <c r="M3741" s="448"/>
      <c r="N3741" s="449"/>
      <c r="O3741" s="450"/>
      <c r="P3741" s="392"/>
      <c r="Q3741" s="393" t="str">
        <f>IF(OR(SUM(J3742:J3789)&gt;0,SUM(O3742:O3789)&gt;0),"xx","")</f>
        <v>xx</v>
      </c>
      <c r="R3741" s="394" t="str">
        <f t="shared" si="972"/>
        <v>x</v>
      </c>
      <c r="S3741" s="394" t="str">
        <f t="shared" si="980"/>
        <v>x</v>
      </c>
    </row>
    <row r="3742" spans="1:19" ht="26.25" hidden="1" thickBot="1">
      <c r="A3742" s="406">
        <v>92275</v>
      </c>
      <c r="B3742" s="396" t="s">
        <v>3293</v>
      </c>
      <c r="C3742" s="400" t="s">
        <v>3207</v>
      </c>
      <c r="D3742" s="384" t="str">
        <f>VLOOKUP(A3742,[3]cartilha!$A$1:$AN$65536,15,FALSE)</f>
        <v>M</v>
      </c>
      <c r="E3742" s="385" t="s">
        <v>8730</v>
      </c>
      <c r="F3742" s="386">
        <f t="shared" si="973"/>
        <v>77.25</v>
      </c>
      <c r="G3742" s="407"/>
      <c r="H3742" s="436">
        <f t="shared" si="979"/>
        <v>77.25</v>
      </c>
      <c r="I3742" s="403">
        <f t="shared" ref="I3742:I3789" si="981">IF(ISBLANK(E3742),0,ROUND(F3742*G3742,2))</f>
        <v>0</v>
      </c>
      <c r="J3742" s="403">
        <f t="shared" ref="J3742:J3789" si="982">IF(ISBLANK(G3742),0,ROUND(G3742*H3742,2))</f>
        <v>0</v>
      </c>
      <c r="K3742" s="390"/>
      <c r="L3742" s="404">
        <f t="shared" ref="L3742:M3789" si="983">G3742</f>
        <v>0</v>
      </c>
      <c r="M3742" s="404">
        <f t="shared" si="983"/>
        <v>77.25</v>
      </c>
      <c r="N3742" s="405">
        <f t="shared" ref="N3742:N3789" si="984">IF(ISBLANK(E3742),0,ROUND(F3742*L3742,2))</f>
        <v>0</v>
      </c>
      <c r="O3742" s="405">
        <f t="shared" ref="O3742:O3789" si="985">IF(ISBLANK(L3742),0,ROUND(L3742*M3742,2))</f>
        <v>0</v>
      </c>
      <c r="P3742" s="392"/>
      <c r="Q3742" s="612"/>
      <c r="R3742" s="394" t="str">
        <f t="shared" si="972"/>
        <v/>
      </c>
      <c r="S3742" s="394" t="str">
        <f t="shared" si="980"/>
        <v/>
      </c>
    </row>
    <row r="3743" spans="1:19" ht="26.25" hidden="1" thickBot="1">
      <c r="A3743" s="406">
        <v>92276</v>
      </c>
      <c r="B3743" s="396" t="s">
        <v>3293</v>
      </c>
      <c r="C3743" s="400" t="s">
        <v>3208</v>
      </c>
      <c r="D3743" s="384" t="str">
        <f>VLOOKUP(A3743,[3]cartilha!$A$1:$AN$65536,15,FALSE)</f>
        <v>M</v>
      </c>
      <c r="E3743" s="385" t="s">
        <v>9766</v>
      </c>
      <c r="F3743" s="386">
        <f t="shared" si="973"/>
        <v>97.82</v>
      </c>
      <c r="G3743" s="407"/>
      <c r="H3743" s="436">
        <f t="shared" si="979"/>
        <v>97.82</v>
      </c>
      <c r="I3743" s="403">
        <f t="shared" si="981"/>
        <v>0</v>
      </c>
      <c r="J3743" s="403">
        <f t="shared" si="982"/>
        <v>0</v>
      </c>
      <c r="K3743" s="390"/>
      <c r="L3743" s="404">
        <f t="shared" si="983"/>
        <v>0</v>
      </c>
      <c r="M3743" s="404">
        <f t="shared" si="983"/>
        <v>97.82</v>
      </c>
      <c r="N3743" s="405">
        <f t="shared" si="984"/>
        <v>0</v>
      </c>
      <c r="O3743" s="405">
        <f t="shared" si="985"/>
        <v>0</v>
      </c>
      <c r="P3743" s="392"/>
      <c r="Q3743" s="612"/>
      <c r="R3743" s="394" t="str">
        <f t="shared" si="972"/>
        <v/>
      </c>
      <c r="S3743" s="394" t="str">
        <f t="shared" si="980"/>
        <v/>
      </c>
    </row>
    <row r="3744" spans="1:19" ht="26.25" hidden="1" thickBot="1">
      <c r="A3744" s="406">
        <v>92277</v>
      </c>
      <c r="B3744" s="396" t="s">
        <v>3293</v>
      </c>
      <c r="C3744" s="400" t="s">
        <v>3209</v>
      </c>
      <c r="D3744" s="384" t="str">
        <f>VLOOKUP(A3744,[3]cartilha!$A$1:$AN$65536,15,FALSE)</f>
        <v>M</v>
      </c>
      <c r="E3744" s="385" t="s">
        <v>9767</v>
      </c>
      <c r="F3744" s="386">
        <f t="shared" si="973"/>
        <v>141.16999999999999</v>
      </c>
      <c r="G3744" s="407"/>
      <c r="H3744" s="436">
        <f t="shared" si="979"/>
        <v>141.16999999999999</v>
      </c>
      <c r="I3744" s="403">
        <f t="shared" si="981"/>
        <v>0</v>
      </c>
      <c r="J3744" s="403">
        <f t="shared" si="982"/>
        <v>0</v>
      </c>
      <c r="K3744" s="390"/>
      <c r="L3744" s="404">
        <f t="shared" si="983"/>
        <v>0</v>
      </c>
      <c r="M3744" s="404">
        <f t="shared" si="983"/>
        <v>141.16999999999999</v>
      </c>
      <c r="N3744" s="405">
        <f t="shared" si="984"/>
        <v>0</v>
      </c>
      <c r="O3744" s="405">
        <f t="shared" si="985"/>
        <v>0</v>
      </c>
      <c r="P3744" s="392"/>
      <c r="Q3744" s="393"/>
      <c r="R3744" s="394" t="str">
        <f t="shared" si="972"/>
        <v/>
      </c>
      <c r="S3744" s="394" t="str">
        <f t="shared" si="980"/>
        <v/>
      </c>
    </row>
    <row r="3745" spans="1:19" ht="26.25" hidden="1" thickBot="1">
      <c r="A3745" s="406">
        <v>92278</v>
      </c>
      <c r="B3745" s="396" t="s">
        <v>3293</v>
      </c>
      <c r="C3745" s="400" t="s">
        <v>3210</v>
      </c>
      <c r="D3745" s="384" t="str">
        <f>VLOOKUP(A3745,[3]cartilha!$A$1:$AN$65536,15,FALSE)</f>
        <v>M</v>
      </c>
      <c r="E3745" s="385" t="s">
        <v>9768</v>
      </c>
      <c r="F3745" s="386">
        <f t="shared" si="973"/>
        <v>189.85</v>
      </c>
      <c r="G3745" s="407"/>
      <c r="H3745" s="436">
        <f t="shared" si="979"/>
        <v>189.85</v>
      </c>
      <c r="I3745" s="403">
        <f t="shared" si="981"/>
        <v>0</v>
      </c>
      <c r="J3745" s="403">
        <f t="shared" si="982"/>
        <v>0</v>
      </c>
      <c r="K3745" s="390"/>
      <c r="L3745" s="404">
        <f t="shared" si="983"/>
        <v>0</v>
      </c>
      <c r="M3745" s="404">
        <f t="shared" si="983"/>
        <v>189.85</v>
      </c>
      <c r="N3745" s="405">
        <f t="shared" si="984"/>
        <v>0</v>
      </c>
      <c r="O3745" s="405">
        <f t="shared" si="985"/>
        <v>0</v>
      </c>
      <c r="P3745" s="392"/>
      <c r="Q3745" s="393"/>
      <c r="R3745" s="394" t="str">
        <f t="shared" si="972"/>
        <v/>
      </c>
      <c r="S3745" s="394" t="str">
        <f t="shared" si="980"/>
        <v/>
      </c>
    </row>
    <row r="3746" spans="1:19" ht="26.25" hidden="1" thickBot="1">
      <c r="A3746" s="406">
        <v>92279</v>
      </c>
      <c r="B3746" s="396" t="s">
        <v>3293</v>
      </c>
      <c r="C3746" s="400" t="s">
        <v>3211</v>
      </c>
      <c r="D3746" s="384" t="str">
        <f>VLOOKUP(A3746,[3]cartilha!$A$1:$AN$65536,15,FALSE)</f>
        <v>M</v>
      </c>
      <c r="E3746" s="385" t="s">
        <v>9769</v>
      </c>
      <c r="F3746" s="386">
        <f t="shared" si="973"/>
        <v>274.37</v>
      </c>
      <c r="G3746" s="407"/>
      <c r="H3746" s="436">
        <f t="shared" si="979"/>
        <v>274.37</v>
      </c>
      <c r="I3746" s="403">
        <f t="shared" si="981"/>
        <v>0</v>
      </c>
      <c r="J3746" s="403">
        <f t="shared" si="982"/>
        <v>0</v>
      </c>
      <c r="K3746" s="390"/>
      <c r="L3746" s="404">
        <f t="shared" si="983"/>
        <v>0</v>
      </c>
      <c r="M3746" s="404">
        <f t="shared" si="983"/>
        <v>274.37</v>
      </c>
      <c r="N3746" s="405">
        <f t="shared" si="984"/>
        <v>0</v>
      </c>
      <c r="O3746" s="405">
        <f t="shared" si="985"/>
        <v>0</v>
      </c>
      <c r="P3746" s="392"/>
      <c r="Q3746" s="393"/>
      <c r="R3746" s="394" t="str">
        <f t="shared" si="972"/>
        <v/>
      </c>
      <c r="S3746" s="394" t="str">
        <f t="shared" si="980"/>
        <v/>
      </c>
    </row>
    <row r="3747" spans="1:19" ht="26.25" hidden="1" thickBot="1">
      <c r="A3747" s="406">
        <v>92280</v>
      </c>
      <c r="B3747" s="396" t="s">
        <v>3293</v>
      </c>
      <c r="C3747" s="400" t="s">
        <v>3212</v>
      </c>
      <c r="D3747" s="384" t="str">
        <f>VLOOKUP(A3747,[3]cartilha!$A$1:$AN$65536,15,FALSE)</f>
        <v>M</v>
      </c>
      <c r="E3747" s="385" t="s">
        <v>9770</v>
      </c>
      <c r="F3747" s="386">
        <f t="shared" si="973"/>
        <v>385.28</v>
      </c>
      <c r="G3747" s="407"/>
      <c r="H3747" s="436">
        <f t="shared" si="979"/>
        <v>385.28</v>
      </c>
      <c r="I3747" s="403">
        <f t="shared" si="981"/>
        <v>0</v>
      </c>
      <c r="J3747" s="403">
        <f t="shared" si="982"/>
        <v>0</v>
      </c>
      <c r="K3747" s="390"/>
      <c r="L3747" s="404">
        <f t="shared" si="983"/>
        <v>0</v>
      </c>
      <c r="M3747" s="404">
        <f t="shared" si="983"/>
        <v>385.28</v>
      </c>
      <c r="N3747" s="405">
        <f t="shared" si="984"/>
        <v>0</v>
      </c>
      <c r="O3747" s="405">
        <f t="shared" si="985"/>
        <v>0</v>
      </c>
      <c r="P3747" s="392"/>
      <c r="Q3747" s="393"/>
      <c r="R3747" s="394" t="str">
        <f t="shared" si="972"/>
        <v/>
      </c>
      <c r="S3747" s="394" t="str">
        <f t="shared" si="980"/>
        <v/>
      </c>
    </row>
    <row r="3748" spans="1:19" ht="26.25" hidden="1" thickBot="1">
      <c r="A3748" s="406">
        <v>92281</v>
      </c>
      <c r="B3748" s="396" t="s">
        <v>3293</v>
      </c>
      <c r="C3748" s="400" t="s">
        <v>2798</v>
      </c>
      <c r="D3748" s="384" t="str">
        <f>VLOOKUP(A3748,[3]cartilha!$A$1:$AN$65536,15,FALSE)</f>
        <v>M</v>
      </c>
      <c r="E3748" s="385" t="s">
        <v>9771</v>
      </c>
      <c r="F3748" s="386">
        <f t="shared" si="973"/>
        <v>197.03</v>
      </c>
      <c r="G3748" s="407"/>
      <c r="H3748" s="436">
        <f t="shared" si="979"/>
        <v>197.03</v>
      </c>
      <c r="I3748" s="403">
        <f t="shared" si="981"/>
        <v>0</v>
      </c>
      <c r="J3748" s="403">
        <f t="shared" si="982"/>
        <v>0</v>
      </c>
      <c r="K3748" s="390"/>
      <c r="L3748" s="404">
        <f t="shared" si="983"/>
        <v>0</v>
      </c>
      <c r="M3748" s="404">
        <f t="shared" si="983"/>
        <v>197.03</v>
      </c>
      <c r="N3748" s="405">
        <f t="shared" si="984"/>
        <v>0</v>
      </c>
      <c r="O3748" s="405">
        <f t="shared" si="985"/>
        <v>0</v>
      </c>
      <c r="P3748" s="392"/>
      <c r="Q3748" s="612"/>
      <c r="R3748" s="394" t="str">
        <f t="shared" si="972"/>
        <v/>
      </c>
      <c r="S3748" s="394" t="str">
        <f t="shared" si="980"/>
        <v/>
      </c>
    </row>
    <row r="3749" spans="1:19" ht="26.25" hidden="1" thickBot="1">
      <c r="A3749" s="406">
        <v>92282</v>
      </c>
      <c r="B3749" s="396" t="s">
        <v>3293</v>
      </c>
      <c r="C3749" s="400" t="s">
        <v>2799</v>
      </c>
      <c r="D3749" s="384" t="str">
        <f>VLOOKUP(A3749,[3]cartilha!$A$1:$AN$65536,15,FALSE)</f>
        <v>M</v>
      </c>
      <c r="E3749" s="385" t="s">
        <v>9772</v>
      </c>
      <c r="F3749" s="386">
        <f t="shared" si="973"/>
        <v>222.46</v>
      </c>
      <c r="G3749" s="407"/>
      <c r="H3749" s="436">
        <f t="shared" si="979"/>
        <v>222.46</v>
      </c>
      <c r="I3749" s="403">
        <f t="shared" si="981"/>
        <v>0</v>
      </c>
      <c r="J3749" s="403">
        <f t="shared" si="982"/>
        <v>0</v>
      </c>
      <c r="K3749" s="390"/>
      <c r="L3749" s="404">
        <f t="shared" si="983"/>
        <v>0</v>
      </c>
      <c r="M3749" s="404">
        <f t="shared" si="983"/>
        <v>222.46</v>
      </c>
      <c r="N3749" s="405">
        <f t="shared" si="984"/>
        <v>0</v>
      </c>
      <c r="O3749" s="405">
        <f t="shared" si="985"/>
        <v>0</v>
      </c>
      <c r="P3749" s="392"/>
      <c r="Q3749" s="612"/>
      <c r="R3749" s="394" t="str">
        <f t="shared" si="972"/>
        <v/>
      </c>
      <c r="S3749" s="394" t="str">
        <f t="shared" si="980"/>
        <v/>
      </c>
    </row>
    <row r="3750" spans="1:19" ht="26.25" hidden="1" thickBot="1">
      <c r="A3750" s="406">
        <v>92283</v>
      </c>
      <c r="B3750" s="396" t="s">
        <v>3293</v>
      </c>
      <c r="C3750" s="400" t="s">
        <v>2800</v>
      </c>
      <c r="D3750" s="384" t="str">
        <f>VLOOKUP(A3750,[3]cartilha!$A$1:$AN$65536,15,FALSE)</f>
        <v>M</v>
      </c>
      <c r="E3750" s="385" t="s">
        <v>9773</v>
      </c>
      <c r="F3750" s="386">
        <f t="shared" si="973"/>
        <v>298.77</v>
      </c>
      <c r="G3750" s="407"/>
      <c r="H3750" s="436">
        <f t="shared" si="979"/>
        <v>298.77</v>
      </c>
      <c r="I3750" s="403">
        <f t="shared" si="981"/>
        <v>0</v>
      </c>
      <c r="J3750" s="403">
        <f t="shared" si="982"/>
        <v>0</v>
      </c>
      <c r="K3750" s="390"/>
      <c r="L3750" s="404">
        <f t="shared" si="983"/>
        <v>0</v>
      </c>
      <c r="M3750" s="404">
        <f t="shared" si="983"/>
        <v>298.77</v>
      </c>
      <c r="N3750" s="405">
        <f t="shared" si="984"/>
        <v>0</v>
      </c>
      <c r="O3750" s="405">
        <f t="shared" si="985"/>
        <v>0</v>
      </c>
      <c r="P3750" s="392"/>
      <c r="Q3750" s="612"/>
      <c r="R3750" s="394" t="str">
        <f t="shared" si="972"/>
        <v/>
      </c>
      <c r="S3750" s="394" t="str">
        <f t="shared" si="980"/>
        <v/>
      </c>
    </row>
    <row r="3751" spans="1:19" ht="26.25" hidden="1" thickBot="1">
      <c r="A3751" s="406">
        <v>92284</v>
      </c>
      <c r="B3751" s="396" t="s">
        <v>3293</v>
      </c>
      <c r="C3751" s="400" t="s">
        <v>2801</v>
      </c>
      <c r="D3751" s="384" t="str">
        <f>VLOOKUP(A3751,[3]cartilha!$A$1:$AN$65536,15,FALSE)</f>
        <v>M</v>
      </c>
      <c r="E3751" s="385" t="s">
        <v>9774</v>
      </c>
      <c r="F3751" s="386">
        <f t="shared" si="973"/>
        <v>369.62</v>
      </c>
      <c r="G3751" s="407"/>
      <c r="H3751" s="436">
        <f t="shared" si="979"/>
        <v>369.62</v>
      </c>
      <c r="I3751" s="403">
        <f t="shared" si="981"/>
        <v>0</v>
      </c>
      <c r="J3751" s="403">
        <f t="shared" si="982"/>
        <v>0</v>
      </c>
      <c r="K3751" s="390"/>
      <c r="L3751" s="404">
        <f t="shared" si="983"/>
        <v>0</v>
      </c>
      <c r="M3751" s="404">
        <f t="shared" si="983"/>
        <v>369.62</v>
      </c>
      <c r="N3751" s="405">
        <f t="shared" si="984"/>
        <v>0</v>
      </c>
      <c r="O3751" s="405">
        <f t="shared" si="985"/>
        <v>0</v>
      </c>
      <c r="P3751" s="392"/>
      <c r="Q3751" s="612"/>
      <c r="R3751" s="394" t="str">
        <f t="shared" si="972"/>
        <v/>
      </c>
      <c r="S3751" s="394" t="str">
        <f t="shared" si="980"/>
        <v/>
      </c>
    </row>
    <row r="3752" spans="1:19" ht="26.25" hidden="1" thickBot="1">
      <c r="A3752" s="406">
        <v>92285</v>
      </c>
      <c r="B3752" s="396" t="s">
        <v>3293</v>
      </c>
      <c r="C3752" s="400" t="s">
        <v>2802</v>
      </c>
      <c r="D3752" s="384" t="str">
        <f>VLOOKUP(A3752,[3]cartilha!$A$1:$AN$65536,15,FALSE)</f>
        <v>M</v>
      </c>
      <c r="E3752" s="385" t="s">
        <v>9775</v>
      </c>
      <c r="F3752" s="386">
        <f t="shared" si="973"/>
        <v>489.17</v>
      </c>
      <c r="G3752" s="407"/>
      <c r="H3752" s="436">
        <f t="shared" si="979"/>
        <v>489.17</v>
      </c>
      <c r="I3752" s="403">
        <f t="shared" si="981"/>
        <v>0</v>
      </c>
      <c r="J3752" s="403">
        <f t="shared" si="982"/>
        <v>0</v>
      </c>
      <c r="K3752" s="390"/>
      <c r="L3752" s="404">
        <f t="shared" si="983"/>
        <v>0</v>
      </c>
      <c r="M3752" s="404">
        <f t="shared" si="983"/>
        <v>489.17</v>
      </c>
      <c r="N3752" s="405">
        <f t="shared" si="984"/>
        <v>0</v>
      </c>
      <c r="O3752" s="405">
        <f t="shared" si="985"/>
        <v>0</v>
      </c>
      <c r="P3752" s="392"/>
      <c r="Q3752" s="612"/>
      <c r="R3752" s="394" t="str">
        <f t="shared" si="972"/>
        <v/>
      </c>
      <c r="S3752" s="394" t="str">
        <f t="shared" si="980"/>
        <v/>
      </c>
    </row>
    <row r="3753" spans="1:19" ht="26.25" hidden="1" thickBot="1">
      <c r="A3753" s="406">
        <v>92286</v>
      </c>
      <c r="B3753" s="396" t="s">
        <v>3293</v>
      </c>
      <c r="C3753" s="400" t="s">
        <v>2803</v>
      </c>
      <c r="D3753" s="384" t="str">
        <f>VLOOKUP(A3753,[3]cartilha!$A$1:$AN$65536,15,FALSE)</f>
        <v>M</v>
      </c>
      <c r="E3753" s="385" t="s">
        <v>9776</v>
      </c>
      <c r="F3753" s="386">
        <f t="shared" si="973"/>
        <v>603.09</v>
      </c>
      <c r="G3753" s="407"/>
      <c r="H3753" s="436">
        <f t="shared" si="979"/>
        <v>603.09</v>
      </c>
      <c r="I3753" s="403">
        <f t="shared" si="981"/>
        <v>0</v>
      </c>
      <c r="J3753" s="403">
        <f t="shared" si="982"/>
        <v>0</v>
      </c>
      <c r="K3753" s="390"/>
      <c r="L3753" s="404">
        <f t="shared" si="983"/>
        <v>0</v>
      </c>
      <c r="M3753" s="404">
        <f t="shared" si="983"/>
        <v>603.09</v>
      </c>
      <c r="N3753" s="405">
        <f t="shared" si="984"/>
        <v>0</v>
      </c>
      <c r="O3753" s="405">
        <f t="shared" si="985"/>
        <v>0</v>
      </c>
      <c r="P3753" s="392"/>
      <c r="Q3753" s="612"/>
      <c r="R3753" s="394" t="str">
        <f t="shared" si="972"/>
        <v/>
      </c>
      <c r="S3753" s="394" t="str">
        <f t="shared" si="980"/>
        <v/>
      </c>
    </row>
    <row r="3754" spans="1:19" ht="26.25" hidden="1" thickBot="1">
      <c r="A3754" s="406">
        <v>92305</v>
      </c>
      <c r="B3754" s="396" t="s">
        <v>3293</v>
      </c>
      <c r="C3754" s="400" t="s">
        <v>3213</v>
      </c>
      <c r="D3754" s="384" t="str">
        <f>VLOOKUP(A3754,[3]cartilha!$A$1:$AN$65536,15,FALSE)</f>
        <v>M</v>
      </c>
      <c r="E3754" s="385" t="s">
        <v>9777</v>
      </c>
      <c r="F3754" s="386">
        <f t="shared" si="973"/>
        <v>50.67</v>
      </c>
      <c r="G3754" s="407"/>
      <c r="H3754" s="436">
        <f t="shared" si="979"/>
        <v>50.67</v>
      </c>
      <c r="I3754" s="403">
        <f t="shared" si="981"/>
        <v>0</v>
      </c>
      <c r="J3754" s="403">
        <f t="shared" si="982"/>
        <v>0</v>
      </c>
      <c r="K3754" s="390"/>
      <c r="L3754" s="404">
        <f t="shared" si="983"/>
        <v>0</v>
      </c>
      <c r="M3754" s="404">
        <f t="shared" si="983"/>
        <v>50.67</v>
      </c>
      <c r="N3754" s="405">
        <f t="shared" si="984"/>
        <v>0</v>
      </c>
      <c r="O3754" s="405">
        <f t="shared" si="985"/>
        <v>0</v>
      </c>
      <c r="P3754" s="392"/>
      <c r="Q3754" s="612"/>
      <c r="R3754" s="394" t="str">
        <f t="shared" si="972"/>
        <v/>
      </c>
      <c r="S3754" s="394" t="str">
        <f t="shared" si="980"/>
        <v/>
      </c>
    </row>
    <row r="3755" spans="1:19" ht="26.25" hidden="1" thickBot="1">
      <c r="A3755" s="406">
        <v>92306</v>
      </c>
      <c r="B3755" s="396" t="s">
        <v>3293</v>
      </c>
      <c r="C3755" s="400" t="s">
        <v>3214</v>
      </c>
      <c r="D3755" s="384" t="str">
        <f>VLOOKUP(A3755,[3]cartilha!$A$1:$AN$65536,15,FALSE)</f>
        <v>M</v>
      </c>
      <c r="E3755" s="385" t="s">
        <v>9778</v>
      </c>
      <c r="F3755" s="386">
        <f t="shared" si="973"/>
        <v>82.97</v>
      </c>
      <c r="G3755" s="407"/>
      <c r="H3755" s="436">
        <f t="shared" si="979"/>
        <v>82.97</v>
      </c>
      <c r="I3755" s="403">
        <f t="shared" si="981"/>
        <v>0</v>
      </c>
      <c r="J3755" s="403">
        <f t="shared" si="982"/>
        <v>0</v>
      </c>
      <c r="K3755" s="390"/>
      <c r="L3755" s="404">
        <f t="shared" si="983"/>
        <v>0</v>
      </c>
      <c r="M3755" s="404">
        <f t="shared" si="983"/>
        <v>82.97</v>
      </c>
      <c r="N3755" s="405">
        <f t="shared" si="984"/>
        <v>0</v>
      </c>
      <c r="O3755" s="405">
        <f t="shared" si="985"/>
        <v>0</v>
      </c>
      <c r="P3755" s="392"/>
      <c r="Q3755" s="393"/>
      <c r="R3755" s="394" t="str">
        <f t="shared" si="972"/>
        <v/>
      </c>
      <c r="S3755" s="394" t="str">
        <f t="shared" si="980"/>
        <v/>
      </c>
    </row>
    <row r="3756" spans="1:19" ht="26.25" hidden="1" thickBot="1">
      <c r="A3756" s="406">
        <v>92307</v>
      </c>
      <c r="B3756" s="396" t="s">
        <v>3293</v>
      </c>
      <c r="C3756" s="400" t="s">
        <v>3215</v>
      </c>
      <c r="D3756" s="384" t="str">
        <f>VLOOKUP(A3756,[3]cartilha!$A$1:$AN$65536,15,FALSE)</f>
        <v>M</v>
      </c>
      <c r="E3756" s="385" t="s">
        <v>9779</v>
      </c>
      <c r="F3756" s="386">
        <f t="shared" si="973"/>
        <v>103.96</v>
      </c>
      <c r="G3756" s="407"/>
      <c r="H3756" s="436">
        <f t="shared" si="979"/>
        <v>103.96</v>
      </c>
      <c r="I3756" s="403">
        <f t="shared" si="981"/>
        <v>0</v>
      </c>
      <c r="J3756" s="403">
        <f t="shared" si="982"/>
        <v>0</v>
      </c>
      <c r="K3756" s="390"/>
      <c r="L3756" s="404">
        <f t="shared" si="983"/>
        <v>0</v>
      </c>
      <c r="M3756" s="404">
        <f t="shared" si="983"/>
        <v>103.96</v>
      </c>
      <c r="N3756" s="405">
        <f t="shared" si="984"/>
        <v>0</v>
      </c>
      <c r="O3756" s="405">
        <f t="shared" si="985"/>
        <v>0</v>
      </c>
      <c r="P3756" s="392"/>
      <c r="Q3756" s="612"/>
      <c r="R3756" s="394" t="str">
        <f t="shared" si="972"/>
        <v/>
      </c>
      <c r="S3756" s="394" t="str">
        <f t="shared" si="980"/>
        <v/>
      </c>
    </row>
    <row r="3757" spans="1:19" ht="26.25" hidden="1" thickBot="1">
      <c r="A3757" s="406">
        <v>92308</v>
      </c>
      <c r="B3757" s="396" t="s">
        <v>3293</v>
      </c>
      <c r="C3757" s="400" t="s">
        <v>2804</v>
      </c>
      <c r="D3757" s="384" t="str">
        <f>VLOOKUP(A3757,[3]cartilha!$A$1:$AN$65536,15,FALSE)</f>
        <v>M</v>
      </c>
      <c r="E3757" s="385" t="s">
        <v>9780</v>
      </c>
      <c r="F3757" s="386">
        <f t="shared" si="973"/>
        <v>78.8</v>
      </c>
      <c r="G3757" s="407"/>
      <c r="H3757" s="436">
        <f t="shared" si="979"/>
        <v>78.8</v>
      </c>
      <c r="I3757" s="403">
        <f t="shared" si="981"/>
        <v>0</v>
      </c>
      <c r="J3757" s="403">
        <f t="shared" si="982"/>
        <v>0</v>
      </c>
      <c r="K3757" s="390"/>
      <c r="L3757" s="404">
        <f t="shared" si="983"/>
        <v>0</v>
      </c>
      <c r="M3757" s="404">
        <f t="shared" si="983"/>
        <v>78.8</v>
      </c>
      <c r="N3757" s="405">
        <f t="shared" si="984"/>
        <v>0</v>
      </c>
      <c r="O3757" s="405">
        <f t="shared" si="985"/>
        <v>0</v>
      </c>
      <c r="P3757" s="392"/>
      <c r="Q3757" s="612"/>
      <c r="R3757" s="394" t="str">
        <f t="shared" si="972"/>
        <v/>
      </c>
      <c r="S3757" s="394" t="str">
        <f t="shared" si="980"/>
        <v/>
      </c>
    </row>
    <row r="3758" spans="1:19" ht="26.25" hidden="1" thickBot="1">
      <c r="A3758" s="406">
        <v>92309</v>
      </c>
      <c r="B3758" s="396" t="s">
        <v>3293</v>
      </c>
      <c r="C3758" s="400" t="s">
        <v>2805</v>
      </c>
      <c r="D3758" s="384" t="str">
        <f>VLOOKUP(A3758,[3]cartilha!$A$1:$AN$65536,15,FALSE)</f>
        <v>M</v>
      </c>
      <c r="E3758" s="385" t="s">
        <v>9781</v>
      </c>
      <c r="F3758" s="386">
        <f t="shared" si="973"/>
        <v>205.65</v>
      </c>
      <c r="G3758" s="407"/>
      <c r="H3758" s="436">
        <f t="shared" si="979"/>
        <v>205.65</v>
      </c>
      <c r="I3758" s="403">
        <f t="shared" si="981"/>
        <v>0</v>
      </c>
      <c r="J3758" s="403">
        <f t="shared" si="982"/>
        <v>0</v>
      </c>
      <c r="K3758" s="390"/>
      <c r="L3758" s="404">
        <f t="shared" si="983"/>
        <v>0</v>
      </c>
      <c r="M3758" s="404">
        <f t="shared" si="983"/>
        <v>205.65</v>
      </c>
      <c r="N3758" s="405">
        <f t="shared" si="984"/>
        <v>0</v>
      </c>
      <c r="O3758" s="405">
        <f t="shared" si="985"/>
        <v>0</v>
      </c>
      <c r="P3758" s="392"/>
      <c r="Q3758" s="612"/>
      <c r="R3758" s="394" t="str">
        <f t="shared" si="972"/>
        <v/>
      </c>
      <c r="S3758" s="394" t="str">
        <f t="shared" si="980"/>
        <v/>
      </c>
    </row>
    <row r="3759" spans="1:19" ht="26.25" hidden="1" thickBot="1">
      <c r="A3759" s="406">
        <v>92310</v>
      </c>
      <c r="B3759" s="396" t="s">
        <v>3293</v>
      </c>
      <c r="C3759" s="400" t="s">
        <v>2806</v>
      </c>
      <c r="D3759" s="384" t="str">
        <f>VLOOKUP(A3759,[3]cartilha!$A$1:$AN$65536,15,FALSE)</f>
        <v>M</v>
      </c>
      <c r="E3759" s="385" t="s">
        <v>9782</v>
      </c>
      <c r="F3759" s="386">
        <f t="shared" si="973"/>
        <v>231.56</v>
      </c>
      <c r="G3759" s="407"/>
      <c r="H3759" s="436">
        <f t="shared" si="979"/>
        <v>231.56</v>
      </c>
      <c r="I3759" s="403">
        <f t="shared" si="981"/>
        <v>0</v>
      </c>
      <c r="J3759" s="403">
        <f t="shared" si="982"/>
        <v>0</v>
      </c>
      <c r="K3759" s="390"/>
      <c r="L3759" s="404">
        <f t="shared" si="983"/>
        <v>0</v>
      </c>
      <c r="M3759" s="404">
        <f t="shared" si="983"/>
        <v>231.56</v>
      </c>
      <c r="N3759" s="405">
        <f t="shared" si="984"/>
        <v>0</v>
      </c>
      <c r="O3759" s="405">
        <f t="shared" si="985"/>
        <v>0</v>
      </c>
      <c r="P3759" s="392"/>
      <c r="Q3759" s="612"/>
      <c r="R3759" s="394" t="str">
        <f t="shared" si="972"/>
        <v/>
      </c>
      <c r="S3759" s="394" t="str">
        <f t="shared" si="980"/>
        <v/>
      </c>
    </row>
    <row r="3760" spans="1:19" ht="26.25" hidden="1" thickBot="1">
      <c r="A3760" s="406">
        <v>92320</v>
      </c>
      <c r="B3760" s="396" t="s">
        <v>3293</v>
      </c>
      <c r="C3760" s="400" t="s">
        <v>3423</v>
      </c>
      <c r="D3760" s="384" t="str">
        <f>VLOOKUP(A3760,[3]cartilha!$A$1:$AN$65536,15,FALSE)</f>
        <v>M</v>
      </c>
      <c r="E3760" s="385" t="s">
        <v>9783</v>
      </c>
      <c r="F3760" s="386">
        <f t="shared" si="973"/>
        <v>63.25</v>
      </c>
      <c r="G3760" s="407"/>
      <c r="H3760" s="436">
        <f t="shared" si="979"/>
        <v>63.25</v>
      </c>
      <c r="I3760" s="403">
        <f t="shared" si="981"/>
        <v>0</v>
      </c>
      <c r="J3760" s="403">
        <f t="shared" si="982"/>
        <v>0</v>
      </c>
      <c r="K3760" s="390"/>
      <c r="L3760" s="404">
        <f t="shared" si="983"/>
        <v>0</v>
      </c>
      <c r="M3760" s="404">
        <f t="shared" si="983"/>
        <v>63.25</v>
      </c>
      <c r="N3760" s="405">
        <f t="shared" si="984"/>
        <v>0</v>
      </c>
      <c r="O3760" s="405">
        <f t="shared" si="985"/>
        <v>0</v>
      </c>
      <c r="P3760" s="392"/>
      <c r="Q3760" s="393"/>
      <c r="R3760" s="394" t="str">
        <f t="shared" si="972"/>
        <v/>
      </c>
      <c r="S3760" s="394" t="str">
        <f t="shared" si="980"/>
        <v/>
      </c>
    </row>
    <row r="3761" spans="1:19" ht="26.25" hidden="1" thickBot="1">
      <c r="A3761" s="406">
        <v>92321</v>
      </c>
      <c r="B3761" s="396" t="s">
        <v>3293</v>
      </c>
      <c r="C3761" s="400" t="s">
        <v>3424</v>
      </c>
      <c r="D3761" s="384" t="str">
        <f>VLOOKUP(A3761,[3]cartilha!$A$1:$AN$65536,15,FALSE)</f>
        <v>M</v>
      </c>
      <c r="E3761" s="385" t="s">
        <v>9784</v>
      </c>
      <c r="F3761" s="386">
        <f t="shared" si="973"/>
        <v>104.58</v>
      </c>
      <c r="G3761" s="407"/>
      <c r="H3761" s="436">
        <f t="shared" si="979"/>
        <v>104.58</v>
      </c>
      <c r="I3761" s="403">
        <f t="shared" si="981"/>
        <v>0</v>
      </c>
      <c r="J3761" s="403">
        <f t="shared" si="982"/>
        <v>0</v>
      </c>
      <c r="K3761" s="390"/>
      <c r="L3761" s="404">
        <f t="shared" si="983"/>
        <v>0</v>
      </c>
      <c r="M3761" s="404">
        <f t="shared" si="983"/>
        <v>104.58</v>
      </c>
      <c r="N3761" s="405">
        <f t="shared" si="984"/>
        <v>0</v>
      </c>
      <c r="O3761" s="405">
        <f t="shared" si="985"/>
        <v>0</v>
      </c>
      <c r="P3761" s="392"/>
      <c r="Q3761" s="612"/>
      <c r="R3761" s="394" t="str">
        <f t="shared" si="972"/>
        <v/>
      </c>
      <c r="S3761" s="394" t="str">
        <f t="shared" si="980"/>
        <v/>
      </c>
    </row>
    <row r="3762" spans="1:19" ht="26.25" hidden="1" thickBot="1">
      <c r="A3762" s="406">
        <v>92322</v>
      </c>
      <c r="B3762" s="396" t="s">
        <v>3293</v>
      </c>
      <c r="C3762" s="400" t="s">
        <v>3425</v>
      </c>
      <c r="D3762" s="384" t="str">
        <f>VLOOKUP(A3762,[3]cartilha!$A$1:$AN$65536,15,FALSE)</f>
        <v>M</v>
      </c>
      <c r="E3762" s="385" t="s">
        <v>9785</v>
      </c>
      <c r="F3762" s="386">
        <f t="shared" si="973"/>
        <v>133.43</v>
      </c>
      <c r="G3762" s="407"/>
      <c r="H3762" s="436">
        <f t="shared" si="979"/>
        <v>133.43</v>
      </c>
      <c r="I3762" s="403">
        <f t="shared" si="981"/>
        <v>0</v>
      </c>
      <c r="J3762" s="403">
        <f t="shared" si="982"/>
        <v>0</v>
      </c>
      <c r="K3762" s="390"/>
      <c r="L3762" s="404">
        <f t="shared" si="983"/>
        <v>0</v>
      </c>
      <c r="M3762" s="404">
        <f t="shared" si="983"/>
        <v>133.43</v>
      </c>
      <c r="N3762" s="405">
        <f t="shared" si="984"/>
        <v>0</v>
      </c>
      <c r="O3762" s="405">
        <f t="shared" si="985"/>
        <v>0</v>
      </c>
      <c r="P3762" s="392"/>
      <c r="Q3762" s="612"/>
      <c r="R3762" s="394" t="str">
        <f t="shared" si="972"/>
        <v/>
      </c>
      <c r="S3762" s="394" t="str">
        <f t="shared" si="980"/>
        <v/>
      </c>
    </row>
    <row r="3763" spans="1:19" ht="26.25" hidden="1" thickBot="1">
      <c r="A3763" s="406">
        <v>92323</v>
      </c>
      <c r="B3763" s="396" t="s">
        <v>3293</v>
      </c>
      <c r="C3763" s="400" t="s">
        <v>2807</v>
      </c>
      <c r="D3763" s="384" t="str">
        <f>VLOOKUP(A3763,[3]cartilha!$A$1:$AN$65536,15,FALSE)</f>
        <v>M</v>
      </c>
      <c r="E3763" s="385" t="s">
        <v>9786</v>
      </c>
      <c r="F3763" s="386">
        <f t="shared" si="973"/>
        <v>88.38</v>
      </c>
      <c r="G3763" s="407"/>
      <c r="H3763" s="436">
        <f t="shared" si="979"/>
        <v>88.38</v>
      </c>
      <c r="I3763" s="403">
        <f t="shared" si="981"/>
        <v>0</v>
      </c>
      <c r="J3763" s="403">
        <f t="shared" si="982"/>
        <v>0</v>
      </c>
      <c r="K3763" s="390"/>
      <c r="L3763" s="404">
        <f t="shared" si="983"/>
        <v>0</v>
      </c>
      <c r="M3763" s="404">
        <f t="shared" si="983"/>
        <v>88.38</v>
      </c>
      <c r="N3763" s="405">
        <f t="shared" si="984"/>
        <v>0</v>
      </c>
      <c r="O3763" s="405">
        <f t="shared" si="985"/>
        <v>0</v>
      </c>
      <c r="P3763" s="392"/>
      <c r="Q3763" s="612"/>
      <c r="R3763" s="394" t="str">
        <f t="shared" si="972"/>
        <v/>
      </c>
      <c r="S3763" s="394" t="str">
        <f t="shared" si="980"/>
        <v/>
      </c>
    </row>
    <row r="3764" spans="1:19" ht="26.25" hidden="1" thickBot="1">
      <c r="A3764" s="406">
        <v>92324</v>
      </c>
      <c r="B3764" s="396" t="s">
        <v>3293</v>
      </c>
      <c r="C3764" s="400" t="s">
        <v>2808</v>
      </c>
      <c r="D3764" s="384" t="str">
        <f>VLOOKUP(A3764,[3]cartilha!$A$1:$AN$65536,15,FALSE)</f>
        <v>M</v>
      </c>
      <c r="E3764" s="385" t="s">
        <v>9787</v>
      </c>
      <c r="F3764" s="386">
        <f t="shared" si="973"/>
        <v>224.26</v>
      </c>
      <c r="G3764" s="407"/>
      <c r="H3764" s="436">
        <f t="shared" si="979"/>
        <v>224.26</v>
      </c>
      <c r="I3764" s="403">
        <f t="shared" si="981"/>
        <v>0</v>
      </c>
      <c r="J3764" s="403">
        <f t="shared" si="982"/>
        <v>0</v>
      </c>
      <c r="K3764" s="390"/>
      <c r="L3764" s="404">
        <f t="shared" si="983"/>
        <v>0</v>
      </c>
      <c r="M3764" s="404">
        <f t="shared" si="983"/>
        <v>224.26</v>
      </c>
      <c r="N3764" s="405">
        <f t="shared" si="984"/>
        <v>0</v>
      </c>
      <c r="O3764" s="405">
        <f t="shared" si="985"/>
        <v>0</v>
      </c>
      <c r="P3764" s="392"/>
      <c r="Q3764" s="612"/>
      <c r="R3764" s="394" t="str">
        <f t="shared" si="972"/>
        <v/>
      </c>
      <c r="S3764" s="394" t="str">
        <f t="shared" si="980"/>
        <v/>
      </c>
    </row>
    <row r="3765" spans="1:19" ht="26.25" hidden="1" thickBot="1">
      <c r="A3765" s="406">
        <v>92325</v>
      </c>
      <c r="B3765" s="396" t="s">
        <v>3293</v>
      </c>
      <c r="C3765" s="400" t="s">
        <v>2809</v>
      </c>
      <c r="D3765" s="384" t="str">
        <f>VLOOKUP(A3765,[3]cartilha!$A$1:$AN$65536,15,FALSE)</f>
        <v>M</v>
      </c>
      <c r="E3765" s="385" t="s">
        <v>9788</v>
      </c>
      <c r="F3765" s="386">
        <f t="shared" si="973"/>
        <v>257.95</v>
      </c>
      <c r="G3765" s="407"/>
      <c r="H3765" s="436">
        <f t="shared" si="979"/>
        <v>257.95</v>
      </c>
      <c r="I3765" s="403">
        <f t="shared" si="981"/>
        <v>0</v>
      </c>
      <c r="J3765" s="403">
        <f t="shared" si="982"/>
        <v>0</v>
      </c>
      <c r="K3765" s="390"/>
      <c r="L3765" s="404">
        <f t="shared" si="983"/>
        <v>0</v>
      </c>
      <c r="M3765" s="404">
        <f t="shared" si="983"/>
        <v>257.95</v>
      </c>
      <c r="N3765" s="405">
        <f t="shared" si="984"/>
        <v>0</v>
      </c>
      <c r="O3765" s="405">
        <f t="shared" si="985"/>
        <v>0</v>
      </c>
      <c r="P3765" s="392"/>
      <c r="Q3765" s="612"/>
      <c r="R3765" s="394" t="str">
        <f t="shared" si="972"/>
        <v/>
      </c>
      <c r="S3765" s="394" t="str">
        <f t="shared" si="980"/>
        <v/>
      </c>
    </row>
    <row r="3766" spans="1:19" ht="26.25" hidden="1" thickBot="1">
      <c r="A3766" s="406">
        <v>97335</v>
      </c>
      <c r="B3766" s="396" t="s">
        <v>3293</v>
      </c>
      <c r="C3766" s="400" t="s">
        <v>2810</v>
      </c>
      <c r="D3766" s="384" t="str">
        <f>VLOOKUP(A3766,[3]cartilha!$A$1:$AN$65536,15,FALSE)</f>
        <v>M</v>
      </c>
      <c r="E3766" s="385" t="s">
        <v>9789</v>
      </c>
      <c r="F3766" s="386">
        <f t="shared" si="973"/>
        <v>111.22</v>
      </c>
      <c r="G3766" s="407"/>
      <c r="H3766" s="436">
        <f t="shared" si="979"/>
        <v>111.22</v>
      </c>
      <c r="I3766" s="403">
        <f t="shared" si="981"/>
        <v>0</v>
      </c>
      <c r="J3766" s="403">
        <f t="shared" si="982"/>
        <v>0</v>
      </c>
      <c r="K3766" s="390"/>
      <c r="L3766" s="404">
        <f t="shared" si="983"/>
        <v>0</v>
      </c>
      <c r="M3766" s="404">
        <f t="shared" si="983"/>
        <v>111.22</v>
      </c>
      <c r="N3766" s="405">
        <f t="shared" si="984"/>
        <v>0</v>
      </c>
      <c r="O3766" s="405">
        <f t="shared" si="985"/>
        <v>0</v>
      </c>
      <c r="P3766" s="392"/>
      <c r="Q3766" s="612"/>
      <c r="R3766" s="394" t="str">
        <f t="shared" si="972"/>
        <v/>
      </c>
      <c r="S3766" s="394" t="str">
        <f t="shared" si="980"/>
        <v/>
      </c>
    </row>
    <row r="3767" spans="1:19" ht="26.25" hidden="1" thickBot="1">
      <c r="A3767" s="406">
        <v>97336</v>
      </c>
      <c r="B3767" s="396" t="s">
        <v>3293</v>
      </c>
      <c r="C3767" s="400" t="s">
        <v>2811</v>
      </c>
      <c r="D3767" s="384" t="str">
        <f>VLOOKUP(A3767,[3]cartilha!$A$1:$AN$65536,15,FALSE)</f>
        <v>M</v>
      </c>
      <c r="E3767" s="385" t="s">
        <v>9790</v>
      </c>
      <c r="F3767" s="386">
        <f t="shared" si="973"/>
        <v>141.29</v>
      </c>
      <c r="G3767" s="407"/>
      <c r="H3767" s="436">
        <f t="shared" si="979"/>
        <v>141.29</v>
      </c>
      <c r="I3767" s="403">
        <f t="shared" si="981"/>
        <v>0</v>
      </c>
      <c r="J3767" s="403">
        <f t="shared" si="982"/>
        <v>0</v>
      </c>
      <c r="K3767" s="390"/>
      <c r="L3767" s="404">
        <f t="shared" si="983"/>
        <v>0</v>
      </c>
      <c r="M3767" s="404">
        <f t="shared" si="983"/>
        <v>141.29</v>
      </c>
      <c r="N3767" s="405">
        <f t="shared" si="984"/>
        <v>0</v>
      </c>
      <c r="O3767" s="405">
        <f t="shared" si="985"/>
        <v>0</v>
      </c>
      <c r="P3767" s="392"/>
      <c r="Q3767" s="612"/>
      <c r="R3767" s="394" t="str">
        <f t="shared" si="972"/>
        <v/>
      </c>
      <c r="S3767" s="394" t="str">
        <f t="shared" si="980"/>
        <v/>
      </c>
    </row>
    <row r="3768" spans="1:19" ht="26.25" hidden="1" thickBot="1">
      <c r="A3768" s="406">
        <v>97337</v>
      </c>
      <c r="B3768" s="396" t="s">
        <v>3293</v>
      </c>
      <c r="C3768" s="400" t="s">
        <v>2812</v>
      </c>
      <c r="D3768" s="384" t="str">
        <f>VLOOKUP(A3768,[3]cartilha!$A$1:$AN$65536,15,FALSE)</f>
        <v>M</v>
      </c>
      <c r="E3768" s="385" t="s">
        <v>9791</v>
      </c>
      <c r="F3768" s="386">
        <f t="shared" si="973"/>
        <v>212.3</v>
      </c>
      <c r="G3768" s="407"/>
      <c r="H3768" s="436">
        <f t="shared" si="979"/>
        <v>212.3</v>
      </c>
      <c r="I3768" s="403">
        <f t="shared" si="981"/>
        <v>0</v>
      </c>
      <c r="J3768" s="403">
        <f t="shared" si="982"/>
        <v>0</v>
      </c>
      <c r="K3768" s="390"/>
      <c r="L3768" s="404">
        <f t="shared" si="983"/>
        <v>0</v>
      </c>
      <c r="M3768" s="404">
        <f t="shared" si="983"/>
        <v>212.3</v>
      </c>
      <c r="N3768" s="405">
        <f t="shared" si="984"/>
        <v>0</v>
      </c>
      <c r="O3768" s="405">
        <f t="shared" si="985"/>
        <v>0</v>
      </c>
      <c r="P3768" s="392"/>
      <c r="Q3768" s="612"/>
      <c r="R3768" s="394" t="str">
        <f t="shared" si="972"/>
        <v/>
      </c>
      <c r="S3768" s="394" t="str">
        <f t="shared" si="980"/>
        <v/>
      </c>
    </row>
    <row r="3769" spans="1:19" ht="26.25" hidden="1" thickBot="1">
      <c r="A3769" s="406">
        <v>97338</v>
      </c>
      <c r="B3769" s="396" t="s">
        <v>3293</v>
      </c>
      <c r="C3769" s="400" t="s">
        <v>2813</v>
      </c>
      <c r="D3769" s="384" t="str">
        <f>VLOOKUP(A3769,[3]cartilha!$A$1:$AN$65536,15,FALSE)</f>
        <v>M</v>
      </c>
      <c r="E3769" s="385" t="s">
        <v>9792</v>
      </c>
      <c r="F3769" s="386">
        <f t="shared" si="973"/>
        <v>255.21</v>
      </c>
      <c r="G3769" s="407"/>
      <c r="H3769" s="436">
        <f t="shared" si="979"/>
        <v>255.21</v>
      </c>
      <c r="I3769" s="403">
        <f t="shared" si="981"/>
        <v>0</v>
      </c>
      <c r="J3769" s="403">
        <f t="shared" si="982"/>
        <v>0</v>
      </c>
      <c r="K3769" s="390"/>
      <c r="L3769" s="404">
        <f t="shared" si="983"/>
        <v>0</v>
      </c>
      <c r="M3769" s="404">
        <f t="shared" si="983"/>
        <v>255.21</v>
      </c>
      <c r="N3769" s="405">
        <f t="shared" si="984"/>
        <v>0</v>
      </c>
      <c r="O3769" s="405">
        <f t="shared" si="985"/>
        <v>0</v>
      </c>
      <c r="P3769" s="392"/>
      <c r="Q3769" s="612"/>
      <c r="R3769" s="394" t="str">
        <f t="shared" si="972"/>
        <v/>
      </c>
      <c r="S3769" s="394" t="str">
        <f t="shared" si="980"/>
        <v/>
      </c>
    </row>
    <row r="3770" spans="1:19" ht="26.25" hidden="1" thickBot="1">
      <c r="A3770" s="406">
        <v>97339</v>
      </c>
      <c r="B3770" s="396" t="s">
        <v>3293</v>
      </c>
      <c r="C3770" s="400" t="s">
        <v>2814</v>
      </c>
      <c r="D3770" s="384" t="str">
        <f>VLOOKUP(A3770,[3]cartilha!$A$1:$AN$65536,15,FALSE)</f>
        <v>M</v>
      </c>
      <c r="E3770" s="385" t="s">
        <v>9769</v>
      </c>
      <c r="F3770" s="386">
        <f t="shared" si="973"/>
        <v>274.37</v>
      </c>
      <c r="G3770" s="407"/>
      <c r="H3770" s="436">
        <f t="shared" si="979"/>
        <v>274.37</v>
      </c>
      <c r="I3770" s="403">
        <f t="shared" si="981"/>
        <v>0</v>
      </c>
      <c r="J3770" s="403">
        <f t="shared" si="982"/>
        <v>0</v>
      </c>
      <c r="K3770" s="390"/>
      <c r="L3770" s="404">
        <f t="shared" si="983"/>
        <v>0</v>
      </c>
      <c r="M3770" s="404">
        <f t="shared" si="983"/>
        <v>274.37</v>
      </c>
      <c r="N3770" s="405">
        <f t="shared" si="984"/>
        <v>0</v>
      </c>
      <c r="O3770" s="405">
        <f t="shared" si="985"/>
        <v>0</v>
      </c>
      <c r="P3770" s="392"/>
      <c r="Q3770" s="612"/>
      <c r="R3770" s="394" t="str">
        <f t="shared" si="972"/>
        <v/>
      </c>
      <c r="S3770" s="394" t="str">
        <f t="shared" si="980"/>
        <v/>
      </c>
    </row>
    <row r="3771" spans="1:19" ht="26.25" hidden="1" thickBot="1">
      <c r="A3771" s="406">
        <v>97340</v>
      </c>
      <c r="B3771" s="396" t="s">
        <v>3293</v>
      </c>
      <c r="C3771" s="400" t="s">
        <v>2815</v>
      </c>
      <c r="D3771" s="384" t="str">
        <f>VLOOKUP(A3771,[3]cartilha!$A$1:$AN$65536,15,FALSE)</f>
        <v>M</v>
      </c>
      <c r="E3771" s="385" t="s">
        <v>9793</v>
      </c>
      <c r="F3771" s="386">
        <f t="shared" si="973"/>
        <v>275.38</v>
      </c>
      <c r="G3771" s="407"/>
      <c r="H3771" s="436">
        <f t="shared" si="979"/>
        <v>275.38</v>
      </c>
      <c r="I3771" s="403">
        <f t="shared" si="981"/>
        <v>0</v>
      </c>
      <c r="J3771" s="403">
        <f t="shared" si="982"/>
        <v>0</v>
      </c>
      <c r="K3771" s="390"/>
      <c r="L3771" s="404">
        <f t="shared" si="983"/>
        <v>0</v>
      </c>
      <c r="M3771" s="404">
        <f t="shared" si="983"/>
        <v>275.38</v>
      </c>
      <c r="N3771" s="405">
        <f t="shared" si="984"/>
        <v>0</v>
      </c>
      <c r="O3771" s="405">
        <f t="shared" si="985"/>
        <v>0</v>
      </c>
      <c r="P3771" s="392"/>
      <c r="Q3771" s="612"/>
      <c r="R3771" s="394" t="str">
        <f t="shared" ref="R3771:R3834" si="986">IF(Q3771="X","x",IF(Q3771="xx","x",IF(O3771&gt;0,"x","")))</f>
        <v/>
      </c>
      <c r="S3771" s="394" t="str">
        <f t="shared" si="980"/>
        <v/>
      </c>
    </row>
    <row r="3772" spans="1:19" ht="26.25" hidden="1" thickBot="1">
      <c r="A3772" s="406">
        <v>97341</v>
      </c>
      <c r="B3772" s="396" t="s">
        <v>3293</v>
      </c>
      <c r="C3772" s="400" t="s">
        <v>2816</v>
      </c>
      <c r="D3772" s="384" t="str">
        <f>VLOOKUP(A3772,[3]cartilha!$A$1:$AN$65536,15,FALSE)</f>
        <v>M</v>
      </c>
      <c r="E3772" s="385" t="s">
        <v>9794</v>
      </c>
      <c r="F3772" s="386">
        <f t="shared" si="973"/>
        <v>74.400000000000006</v>
      </c>
      <c r="G3772" s="407"/>
      <c r="H3772" s="436">
        <f t="shared" si="979"/>
        <v>74.400000000000006</v>
      </c>
      <c r="I3772" s="403">
        <f t="shared" si="981"/>
        <v>0</v>
      </c>
      <c r="J3772" s="403">
        <f t="shared" si="982"/>
        <v>0</v>
      </c>
      <c r="K3772" s="390"/>
      <c r="L3772" s="404">
        <f t="shared" si="983"/>
        <v>0</v>
      </c>
      <c r="M3772" s="404">
        <f t="shared" si="983"/>
        <v>74.400000000000006</v>
      </c>
      <c r="N3772" s="405">
        <f t="shared" si="984"/>
        <v>0</v>
      </c>
      <c r="O3772" s="405">
        <f t="shared" si="985"/>
        <v>0</v>
      </c>
      <c r="P3772" s="392"/>
      <c r="Q3772" s="612"/>
      <c r="R3772" s="394" t="str">
        <f t="shared" si="986"/>
        <v/>
      </c>
      <c r="S3772" s="394" t="str">
        <f t="shared" si="980"/>
        <v/>
      </c>
    </row>
    <row r="3773" spans="1:19" ht="26.25" hidden="1" thickBot="1">
      <c r="A3773" s="406">
        <v>97342</v>
      </c>
      <c r="B3773" s="396" t="s">
        <v>3293</v>
      </c>
      <c r="C3773" s="400" t="s">
        <v>2817</v>
      </c>
      <c r="D3773" s="384" t="str">
        <f>VLOOKUP(A3773,[3]cartilha!$A$1:$AN$65536,15,FALSE)</f>
        <v>M</v>
      </c>
      <c r="E3773" s="385" t="s">
        <v>9795</v>
      </c>
      <c r="F3773" s="386">
        <f t="shared" si="973"/>
        <v>116.95</v>
      </c>
      <c r="G3773" s="407"/>
      <c r="H3773" s="436">
        <f t="shared" si="979"/>
        <v>116.95</v>
      </c>
      <c r="I3773" s="403">
        <f t="shared" si="981"/>
        <v>0</v>
      </c>
      <c r="J3773" s="403">
        <f t="shared" si="982"/>
        <v>0</v>
      </c>
      <c r="K3773" s="390"/>
      <c r="L3773" s="404">
        <f t="shared" si="983"/>
        <v>0</v>
      </c>
      <c r="M3773" s="404">
        <f t="shared" si="983"/>
        <v>116.95</v>
      </c>
      <c r="N3773" s="405">
        <f t="shared" si="984"/>
        <v>0</v>
      </c>
      <c r="O3773" s="405">
        <f t="shared" si="985"/>
        <v>0</v>
      </c>
      <c r="P3773" s="392"/>
      <c r="Q3773" s="612"/>
      <c r="R3773" s="394" t="str">
        <f t="shared" si="986"/>
        <v/>
      </c>
      <c r="S3773" s="394" t="str">
        <f t="shared" si="980"/>
        <v/>
      </c>
    </row>
    <row r="3774" spans="1:19" ht="26.25" hidden="1" thickBot="1">
      <c r="A3774" s="406">
        <v>97343</v>
      </c>
      <c r="B3774" s="396" t="s">
        <v>3293</v>
      </c>
      <c r="C3774" s="400" t="s">
        <v>2818</v>
      </c>
      <c r="D3774" s="384" t="str">
        <f>VLOOKUP(A3774,[3]cartilha!$A$1:$AN$65536,15,FALSE)</f>
        <v>M</v>
      </c>
      <c r="E3774" s="385" t="s">
        <v>9796</v>
      </c>
      <c r="F3774" s="386">
        <f t="shared" si="973"/>
        <v>147.41999999999999</v>
      </c>
      <c r="G3774" s="407"/>
      <c r="H3774" s="436">
        <f t="shared" si="979"/>
        <v>147.41999999999999</v>
      </c>
      <c r="I3774" s="403">
        <f t="shared" si="981"/>
        <v>0</v>
      </c>
      <c r="J3774" s="403">
        <f t="shared" si="982"/>
        <v>0</v>
      </c>
      <c r="K3774" s="390"/>
      <c r="L3774" s="404">
        <f t="shared" si="983"/>
        <v>0</v>
      </c>
      <c r="M3774" s="404">
        <f t="shared" si="983"/>
        <v>147.41999999999999</v>
      </c>
      <c r="N3774" s="405">
        <f t="shared" si="984"/>
        <v>0</v>
      </c>
      <c r="O3774" s="405">
        <f t="shared" si="985"/>
        <v>0</v>
      </c>
      <c r="P3774" s="392"/>
      <c r="Q3774" s="612"/>
      <c r="R3774" s="394" t="str">
        <f t="shared" si="986"/>
        <v/>
      </c>
      <c r="S3774" s="394" t="str">
        <f t="shared" si="980"/>
        <v/>
      </c>
    </row>
    <row r="3775" spans="1:19" ht="26.25" thickBot="1">
      <c r="A3775" s="406">
        <v>97344</v>
      </c>
      <c r="B3775" s="396" t="s">
        <v>3293</v>
      </c>
      <c r="C3775" s="400" t="s">
        <v>2819</v>
      </c>
      <c r="D3775" s="384" t="str">
        <f>VLOOKUP(A3775,[3]cartilha!$A$1:$AN$65536,15,FALSE)</f>
        <v>M</v>
      </c>
      <c r="E3775" s="385" t="s">
        <v>9797</v>
      </c>
      <c r="F3775" s="386">
        <f t="shared" si="973"/>
        <v>86.98</v>
      </c>
      <c r="G3775" s="407">
        <v>20</v>
      </c>
      <c r="H3775" s="436">
        <f t="shared" si="979"/>
        <v>86.98</v>
      </c>
      <c r="I3775" s="403">
        <f t="shared" si="981"/>
        <v>1739.6</v>
      </c>
      <c r="J3775" s="403">
        <f t="shared" si="982"/>
        <v>1739.6</v>
      </c>
      <c r="K3775" s="390"/>
      <c r="L3775" s="404">
        <f t="shared" si="983"/>
        <v>20</v>
      </c>
      <c r="M3775" s="404">
        <f t="shared" si="983"/>
        <v>86.98</v>
      </c>
      <c r="N3775" s="405">
        <f t="shared" si="984"/>
        <v>1739.6</v>
      </c>
      <c r="O3775" s="405">
        <f t="shared" si="985"/>
        <v>1739.6</v>
      </c>
      <c r="P3775" s="392"/>
      <c r="Q3775" s="612"/>
      <c r="R3775" s="394" t="str">
        <f t="shared" si="986"/>
        <v>x</v>
      </c>
      <c r="S3775" s="394" t="str">
        <f t="shared" si="980"/>
        <v>x</v>
      </c>
    </row>
    <row r="3776" spans="1:19" ht="26.25" hidden="1" thickBot="1">
      <c r="A3776" s="406">
        <v>97345</v>
      </c>
      <c r="B3776" s="396" t="s">
        <v>3293</v>
      </c>
      <c r="C3776" s="400" t="s">
        <v>2820</v>
      </c>
      <c r="D3776" s="384" t="str">
        <f>VLOOKUP(A3776,[3]cartilha!$A$1:$AN$65536,15,FALSE)</f>
        <v>M</v>
      </c>
      <c r="E3776" s="385" t="s">
        <v>9798</v>
      </c>
      <c r="F3776" s="386">
        <f t="shared" si="973"/>
        <v>138.56</v>
      </c>
      <c r="G3776" s="407"/>
      <c r="H3776" s="436">
        <f t="shared" si="979"/>
        <v>138.56</v>
      </c>
      <c r="I3776" s="403">
        <f t="shared" si="981"/>
        <v>0</v>
      </c>
      <c r="J3776" s="403">
        <f t="shared" si="982"/>
        <v>0</v>
      </c>
      <c r="K3776" s="390"/>
      <c r="L3776" s="404">
        <f t="shared" si="983"/>
        <v>0</v>
      </c>
      <c r="M3776" s="404">
        <f t="shared" si="983"/>
        <v>138.56</v>
      </c>
      <c r="N3776" s="405">
        <f t="shared" si="984"/>
        <v>0</v>
      </c>
      <c r="O3776" s="405">
        <f t="shared" si="985"/>
        <v>0</v>
      </c>
      <c r="P3776" s="392"/>
      <c r="Q3776" s="612"/>
      <c r="R3776" s="394" t="str">
        <f t="shared" si="986"/>
        <v/>
      </c>
      <c r="S3776" s="394" t="str">
        <f t="shared" si="980"/>
        <v/>
      </c>
    </row>
    <row r="3777" spans="1:19" ht="26.25" hidden="1" thickBot="1">
      <c r="A3777" s="406">
        <v>97346</v>
      </c>
      <c r="B3777" s="396" t="s">
        <v>3293</v>
      </c>
      <c r="C3777" s="400" t="s">
        <v>2821</v>
      </c>
      <c r="D3777" s="384" t="str">
        <f>VLOOKUP(A3777,[3]cartilha!$A$1:$AN$65536,15,FALSE)</f>
        <v>M</v>
      </c>
      <c r="E3777" s="385" t="s">
        <v>9799</v>
      </c>
      <c r="F3777" s="386">
        <f t="shared" si="973"/>
        <v>176.9</v>
      </c>
      <c r="G3777" s="407"/>
      <c r="H3777" s="436">
        <f t="shared" si="979"/>
        <v>176.9</v>
      </c>
      <c r="I3777" s="403">
        <f t="shared" si="981"/>
        <v>0</v>
      </c>
      <c r="J3777" s="403">
        <f t="shared" si="982"/>
        <v>0</v>
      </c>
      <c r="K3777" s="390"/>
      <c r="L3777" s="404">
        <f t="shared" si="983"/>
        <v>0</v>
      </c>
      <c r="M3777" s="404">
        <f t="shared" si="983"/>
        <v>176.9</v>
      </c>
      <c r="N3777" s="405">
        <f t="shared" si="984"/>
        <v>0</v>
      </c>
      <c r="O3777" s="405">
        <f t="shared" si="985"/>
        <v>0</v>
      </c>
      <c r="P3777" s="392"/>
      <c r="Q3777" s="612"/>
      <c r="R3777" s="394" t="str">
        <f t="shared" si="986"/>
        <v/>
      </c>
      <c r="S3777" s="394" t="str">
        <f t="shared" si="980"/>
        <v/>
      </c>
    </row>
    <row r="3778" spans="1:19" ht="26.25" hidden="1" thickBot="1">
      <c r="A3778" s="406">
        <v>97347</v>
      </c>
      <c r="B3778" s="396" t="s">
        <v>3293</v>
      </c>
      <c r="C3778" s="400" t="s">
        <v>2822</v>
      </c>
      <c r="D3778" s="384" t="str">
        <f>VLOOKUP(A3778,[3]cartilha!$A$1:$AN$65536,15,FALSE)</f>
        <v>M</v>
      </c>
      <c r="E3778" s="385" t="s">
        <v>9800</v>
      </c>
      <c r="F3778" s="386">
        <f t="shared" si="973"/>
        <v>134.01</v>
      </c>
      <c r="G3778" s="407"/>
      <c r="H3778" s="436">
        <f t="shared" si="979"/>
        <v>134.01</v>
      </c>
      <c r="I3778" s="403">
        <f t="shared" si="981"/>
        <v>0</v>
      </c>
      <c r="J3778" s="403">
        <f t="shared" si="982"/>
        <v>0</v>
      </c>
      <c r="K3778" s="390"/>
      <c r="L3778" s="404">
        <f t="shared" si="983"/>
        <v>0</v>
      </c>
      <c r="M3778" s="404">
        <f t="shared" si="983"/>
        <v>134.01</v>
      </c>
      <c r="N3778" s="405">
        <f t="shared" si="984"/>
        <v>0</v>
      </c>
      <c r="O3778" s="405">
        <f t="shared" si="985"/>
        <v>0</v>
      </c>
      <c r="P3778" s="392"/>
      <c r="Q3778" s="612"/>
      <c r="R3778" s="394" t="str">
        <f t="shared" si="986"/>
        <v/>
      </c>
      <c r="S3778" s="394" t="str">
        <f t="shared" si="980"/>
        <v/>
      </c>
    </row>
    <row r="3779" spans="1:19" ht="26.25" hidden="1" thickBot="1">
      <c r="A3779" s="406">
        <v>97348</v>
      </c>
      <c r="B3779" s="396" t="s">
        <v>3293</v>
      </c>
      <c r="C3779" s="400" t="s">
        <v>2823</v>
      </c>
      <c r="D3779" s="384" t="str">
        <f>VLOOKUP(A3779,[3]cartilha!$A$1:$AN$65536,15,FALSE)</f>
        <v>M</v>
      </c>
      <c r="E3779" s="385" t="s">
        <v>9801</v>
      </c>
      <c r="F3779" s="386">
        <f t="shared" si="973"/>
        <v>185.14</v>
      </c>
      <c r="G3779" s="407"/>
      <c r="H3779" s="436">
        <f t="shared" si="979"/>
        <v>185.14</v>
      </c>
      <c r="I3779" s="403">
        <f t="shared" si="981"/>
        <v>0</v>
      </c>
      <c r="J3779" s="403">
        <f t="shared" si="982"/>
        <v>0</v>
      </c>
      <c r="K3779" s="390"/>
      <c r="L3779" s="404">
        <f t="shared" si="983"/>
        <v>0</v>
      </c>
      <c r="M3779" s="404">
        <f t="shared" si="983"/>
        <v>185.14</v>
      </c>
      <c r="N3779" s="405">
        <f t="shared" si="984"/>
        <v>0</v>
      </c>
      <c r="O3779" s="405">
        <f t="shared" si="985"/>
        <v>0</v>
      </c>
      <c r="P3779" s="392"/>
      <c r="Q3779" s="612"/>
      <c r="R3779" s="394" t="str">
        <f t="shared" si="986"/>
        <v/>
      </c>
      <c r="S3779" s="394" t="str">
        <f t="shared" si="980"/>
        <v/>
      </c>
    </row>
    <row r="3780" spans="1:19" ht="26.25" hidden="1" thickBot="1">
      <c r="A3780" s="406">
        <v>97349</v>
      </c>
      <c r="B3780" s="396" t="s">
        <v>3293</v>
      </c>
      <c r="C3780" s="400" t="s">
        <v>2824</v>
      </c>
      <c r="D3780" s="384" t="str">
        <f>VLOOKUP(A3780,[3]cartilha!$A$1:$AN$65536,15,FALSE)</f>
        <v>M</v>
      </c>
      <c r="E3780" s="385" t="s">
        <v>9802</v>
      </c>
      <c r="F3780" s="386">
        <f t="shared" si="973"/>
        <v>266.91000000000003</v>
      </c>
      <c r="G3780" s="407"/>
      <c r="H3780" s="436">
        <f t="shared" si="979"/>
        <v>266.91000000000003</v>
      </c>
      <c r="I3780" s="403">
        <f t="shared" si="981"/>
        <v>0</v>
      </c>
      <c r="J3780" s="403">
        <f t="shared" si="982"/>
        <v>0</v>
      </c>
      <c r="K3780" s="390"/>
      <c r="L3780" s="404">
        <f t="shared" si="983"/>
        <v>0</v>
      </c>
      <c r="M3780" s="404">
        <f t="shared" si="983"/>
        <v>266.91000000000003</v>
      </c>
      <c r="N3780" s="405">
        <f t="shared" si="984"/>
        <v>0</v>
      </c>
      <c r="O3780" s="405">
        <f t="shared" si="985"/>
        <v>0</v>
      </c>
      <c r="P3780" s="392"/>
      <c r="Q3780" s="612"/>
      <c r="R3780" s="394" t="str">
        <f t="shared" si="986"/>
        <v/>
      </c>
      <c r="S3780" s="394" t="str">
        <f t="shared" si="980"/>
        <v/>
      </c>
    </row>
    <row r="3781" spans="1:19" ht="26.25" hidden="1" thickBot="1">
      <c r="A3781" s="406">
        <v>97350</v>
      </c>
      <c r="B3781" s="396" t="s">
        <v>3293</v>
      </c>
      <c r="C3781" s="400" t="s">
        <v>2825</v>
      </c>
      <c r="D3781" s="384" t="str">
        <f>VLOOKUP(A3781,[3]cartilha!$A$1:$AN$65536,15,FALSE)</f>
        <v>M</v>
      </c>
      <c r="E3781" s="385" t="s">
        <v>9803</v>
      </c>
      <c r="F3781" s="386">
        <f t="shared" si="973"/>
        <v>324.08999999999997</v>
      </c>
      <c r="G3781" s="407"/>
      <c r="H3781" s="436">
        <f t="shared" si="979"/>
        <v>324.08999999999997</v>
      </c>
      <c r="I3781" s="403">
        <f t="shared" si="981"/>
        <v>0</v>
      </c>
      <c r="J3781" s="403">
        <f t="shared" si="982"/>
        <v>0</v>
      </c>
      <c r="K3781" s="390"/>
      <c r="L3781" s="404">
        <f t="shared" si="983"/>
        <v>0</v>
      </c>
      <c r="M3781" s="404">
        <f t="shared" si="983"/>
        <v>324.08999999999997</v>
      </c>
      <c r="N3781" s="405">
        <f t="shared" si="984"/>
        <v>0</v>
      </c>
      <c r="O3781" s="405">
        <f t="shared" si="985"/>
        <v>0</v>
      </c>
      <c r="P3781" s="392"/>
      <c r="Q3781" s="612"/>
      <c r="R3781" s="394" t="str">
        <f t="shared" si="986"/>
        <v/>
      </c>
      <c r="S3781" s="394" t="str">
        <f t="shared" si="980"/>
        <v/>
      </c>
    </row>
    <row r="3782" spans="1:19" ht="26.25" hidden="1" thickBot="1">
      <c r="A3782" s="406">
        <v>97351</v>
      </c>
      <c r="B3782" s="396" t="s">
        <v>3293</v>
      </c>
      <c r="C3782" s="400" t="s">
        <v>2826</v>
      </c>
      <c r="D3782" s="384" t="str">
        <f>VLOOKUP(A3782,[3]cartilha!$A$1:$AN$65536,15,FALSE)</f>
        <v>M</v>
      </c>
      <c r="E3782" s="385" t="s">
        <v>9804</v>
      </c>
      <c r="F3782" s="386">
        <f t="shared" si="973"/>
        <v>448.14</v>
      </c>
      <c r="G3782" s="407"/>
      <c r="H3782" s="436">
        <f t="shared" si="979"/>
        <v>448.14</v>
      </c>
      <c r="I3782" s="403">
        <f t="shared" si="981"/>
        <v>0</v>
      </c>
      <c r="J3782" s="403">
        <f t="shared" si="982"/>
        <v>0</v>
      </c>
      <c r="K3782" s="390"/>
      <c r="L3782" s="404">
        <f t="shared" si="983"/>
        <v>0</v>
      </c>
      <c r="M3782" s="404">
        <f t="shared" si="983"/>
        <v>448.14</v>
      </c>
      <c r="N3782" s="405">
        <f t="shared" si="984"/>
        <v>0</v>
      </c>
      <c r="O3782" s="405">
        <f t="shared" si="985"/>
        <v>0</v>
      </c>
      <c r="P3782" s="392"/>
      <c r="Q3782" s="612"/>
      <c r="R3782" s="394" t="str">
        <f t="shared" si="986"/>
        <v/>
      </c>
      <c r="S3782" s="394" t="str">
        <f t="shared" si="980"/>
        <v/>
      </c>
    </row>
    <row r="3783" spans="1:19" ht="26.25" hidden="1" thickBot="1">
      <c r="A3783" s="406">
        <v>97352</v>
      </c>
      <c r="B3783" s="396" t="s">
        <v>3293</v>
      </c>
      <c r="C3783" s="400" t="s">
        <v>2827</v>
      </c>
      <c r="D3783" s="384" t="str">
        <f>VLOOKUP(A3783,[3]cartilha!$A$1:$AN$65536,15,FALSE)</f>
        <v>M</v>
      </c>
      <c r="E3783" s="385" t="s">
        <v>9805</v>
      </c>
      <c r="F3783" s="386">
        <f t="shared" si="973"/>
        <v>580.80999999999995</v>
      </c>
      <c r="G3783" s="407"/>
      <c r="H3783" s="436">
        <f t="shared" si="979"/>
        <v>580.80999999999995</v>
      </c>
      <c r="I3783" s="403">
        <f t="shared" si="981"/>
        <v>0</v>
      </c>
      <c r="J3783" s="403">
        <f t="shared" si="982"/>
        <v>0</v>
      </c>
      <c r="K3783" s="390"/>
      <c r="L3783" s="404">
        <f t="shared" si="983"/>
        <v>0</v>
      </c>
      <c r="M3783" s="404">
        <f t="shared" si="983"/>
        <v>580.80999999999995</v>
      </c>
      <c r="N3783" s="405">
        <f t="shared" si="984"/>
        <v>0</v>
      </c>
      <c r="O3783" s="405">
        <f t="shared" si="985"/>
        <v>0</v>
      </c>
      <c r="P3783" s="392"/>
      <c r="Q3783" s="612"/>
      <c r="R3783" s="394" t="str">
        <f t="shared" si="986"/>
        <v/>
      </c>
      <c r="S3783" s="394" t="str">
        <f t="shared" si="980"/>
        <v/>
      </c>
    </row>
    <row r="3784" spans="1:19" ht="26.25" hidden="1" thickBot="1">
      <c r="A3784" s="406">
        <v>97353</v>
      </c>
      <c r="B3784" s="396" t="s">
        <v>3293</v>
      </c>
      <c r="C3784" s="400" t="s">
        <v>2828</v>
      </c>
      <c r="D3784" s="384" t="str">
        <f>VLOOKUP(A3784,[3]cartilha!$A$1:$AN$65536,15,FALSE)</f>
        <v>M</v>
      </c>
      <c r="E3784" s="385" t="s">
        <v>9806</v>
      </c>
      <c r="F3784" s="386">
        <f t="shared" si="973"/>
        <v>87.9</v>
      </c>
      <c r="G3784" s="407"/>
      <c r="H3784" s="436">
        <f t="shared" si="979"/>
        <v>87.9</v>
      </c>
      <c r="I3784" s="403">
        <f t="shared" si="981"/>
        <v>0</v>
      </c>
      <c r="J3784" s="403">
        <f t="shared" si="982"/>
        <v>0</v>
      </c>
      <c r="K3784" s="390"/>
      <c r="L3784" s="404">
        <f t="shared" si="983"/>
        <v>0</v>
      </c>
      <c r="M3784" s="404">
        <f t="shared" si="983"/>
        <v>87.9</v>
      </c>
      <c r="N3784" s="405">
        <f t="shared" si="984"/>
        <v>0</v>
      </c>
      <c r="O3784" s="405">
        <f t="shared" si="985"/>
        <v>0</v>
      </c>
      <c r="P3784" s="392"/>
      <c r="Q3784" s="612"/>
      <c r="R3784" s="394" t="str">
        <f t="shared" si="986"/>
        <v/>
      </c>
      <c r="S3784" s="394" t="str">
        <f t="shared" si="980"/>
        <v/>
      </c>
    </row>
    <row r="3785" spans="1:19" ht="26.25" hidden="1" thickBot="1">
      <c r="A3785" s="406">
        <v>97354</v>
      </c>
      <c r="B3785" s="396" t="s">
        <v>3293</v>
      </c>
      <c r="C3785" s="400" t="s">
        <v>2829</v>
      </c>
      <c r="D3785" s="384" t="str">
        <f>VLOOKUP(A3785,[3]cartilha!$A$1:$AN$65536,15,FALSE)</f>
        <v>M</v>
      </c>
      <c r="E3785" s="385" t="s">
        <v>9807</v>
      </c>
      <c r="F3785" s="386">
        <f t="shared" si="973"/>
        <v>139.74</v>
      </c>
      <c r="G3785" s="407"/>
      <c r="H3785" s="436">
        <f t="shared" si="979"/>
        <v>139.74</v>
      </c>
      <c r="I3785" s="403">
        <f t="shared" si="981"/>
        <v>0</v>
      </c>
      <c r="J3785" s="403">
        <f t="shared" si="982"/>
        <v>0</v>
      </c>
      <c r="K3785" s="390"/>
      <c r="L3785" s="404">
        <f t="shared" si="983"/>
        <v>0</v>
      </c>
      <c r="M3785" s="404">
        <f t="shared" si="983"/>
        <v>139.74</v>
      </c>
      <c r="N3785" s="405">
        <f t="shared" si="984"/>
        <v>0</v>
      </c>
      <c r="O3785" s="405">
        <f t="shared" si="985"/>
        <v>0</v>
      </c>
      <c r="P3785" s="392"/>
      <c r="Q3785" s="612"/>
      <c r="R3785" s="394" t="str">
        <f t="shared" si="986"/>
        <v/>
      </c>
      <c r="S3785" s="394" t="str">
        <f t="shared" si="980"/>
        <v/>
      </c>
    </row>
    <row r="3786" spans="1:19" ht="26.25" hidden="1" thickBot="1">
      <c r="A3786" s="406">
        <v>97355</v>
      </c>
      <c r="B3786" s="396" t="s">
        <v>3293</v>
      </c>
      <c r="C3786" s="400" t="s">
        <v>2830</v>
      </c>
      <c r="D3786" s="384" t="str">
        <f>VLOOKUP(A3786,[3]cartilha!$A$1:$AN$65536,15,FALSE)</f>
        <v>M</v>
      </c>
      <c r="E3786" s="385" t="s">
        <v>9808</v>
      </c>
      <c r="F3786" s="386">
        <f t="shared" si="973"/>
        <v>191.28</v>
      </c>
      <c r="G3786" s="407"/>
      <c r="H3786" s="436">
        <f t="shared" si="979"/>
        <v>191.28</v>
      </c>
      <c r="I3786" s="403">
        <f t="shared" si="981"/>
        <v>0</v>
      </c>
      <c r="J3786" s="403">
        <f t="shared" si="982"/>
        <v>0</v>
      </c>
      <c r="K3786" s="390"/>
      <c r="L3786" s="404">
        <f t="shared" si="983"/>
        <v>0</v>
      </c>
      <c r="M3786" s="404">
        <f t="shared" si="983"/>
        <v>191.28</v>
      </c>
      <c r="N3786" s="405">
        <f t="shared" si="984"/>
        <v>0</v>
      </c>
      <c r="O3786" s="405">
        <f t="shared" si="985"/>
        <v>0</v>
      </c>
      <c r="P3786" s="392"/>
      <c r="Q3786" s="612"/>
      <c r="R3786" s="394" t="str">
        <f t="shared" si="986"/>
        <v/>
      </c>
      <c r="S3786" s="394" t="str">
        <f t="shared" si="980"/>
        <v/>
      </c>
    </row>
    <row r="3787" spans="1:19" ht="26.25" hidden="1" thickBot="1">
      <c r="A3787" s="406">
        <v>97356</v>
      </c>
      <c r="B3787" s="396" t="s">
        <v>3293</v>
      </c>
      <c r="C3787" s="400" t="s">
        <v>2831</v>
      </c>
      <c r="D3787" s="384" t="str">
        <f>VLOOKUP(A3787,[3]cartilha!$A$1:$AN$65536,15,FALSE)</f>
        <v>M</v>
      </c>
      <c r="E3787" s="385" t="s">
        <v>9809</v>
      </c>
      <c r="F3787" s="386">
        <f t="shared" si="973"/>
        <v>100.48</v>
      </c>
      <c r="G3787" s="407"/>
      <c r="H3787" s="436">
        <f t="shared" si="979"/>
        <v>100.48</v>
      </c>
      <c r="I3787" s="403">
        <f t="shared" si="981"/>
        <v>0</v>
      </c>
      <c r="J3787" s="403">
        <f t="shared" si="982"/>
        <v>0</v>
      </c>
      <c r="K3787" s="390"/>
      <c r="L3787" s="404">
        <f t="shared" si="983"/>
        <v>0</v>
      </c>
      <c r="M3787" s="404">
        <f t="shared" si="983"/>
        <v>100.48</v>
      </c>
      <c r="N3787" s="405">
        <f t="shared" si="984"/>
        <v>0</v>
      </c>
      <c r="O3787" s="405">
        <f t="shared" si="985"/>
        <v>0</v>
      </c>
      <c r="P3787" s="392"/>
      <c r="Q3787" s="612"/>
      <c r="R3787" s="394" t="str">
        <f t="shared" si="986"/>
        <v/>
      </c>
      <c r="S3787" s="394" t="str">
        <f t="shared" si="980"/>
        <v/>
      </c>
    </row>
    <row r="3788" spans="1:19" ht="26.25" hidden="1" thickBot="1">
      <c r="A3788" s="406">
        <v>97357</v>
      </c>
      <c r="B3788" s="396" t="s">
        <v>3293</v>
      </c>
      <c r="C3788" s="400" t="s">
        <v>2832</v>
      </c>
      <c r="D3788" s="384" t="str">
        <f>VLOOKUP(A3788,[3]cartilha!$A$1:$AN$65536,15,FALSE)</f>
        <v>M</v>
      </c>
      <c r="E3788" s="385" t="s">
        <v>9810</v>
      </c>
      <c r="F3788" s="386">
        <f t="shared" si="973"/>
        <v>161.35</v>
      </c>
      <c r="G3788" s="407"/>
      <c r="H3788" s="436">
        <f t="shared" si="979"/>
        <v>161.35</v>
      </c>
      <c r="I3788" s="403">
        <f t="shared" si="981"/>
        <v>0</v>
      </c>
      <c r="J3788" s="403">
        <f t="shared" si="982"/>
        <v>0</v>
      </c>
      <c r="K3788" s="390"/>
      <c r="L3788" s="404">
        <f t="shared" si="983"/>
        <v>0</v>
      </c>
      <c r="M3788" s="404">
        <f t="shared" si="983"/>
        <v>161.35</v>
      </c>
      <c r="N3788" s="405">
        <f t="shared" si="984"/>
        <v>0</v>
      </c>
      <c r="O3788" s="405">
        <f t="shared" si="985"/>
        <v>0</v>
      </c>
      <c r="P3788" s="392"/>
      <c r="Q3788" s="612"/>
      <c r="R3788" s="394" t="str">
        <f t="shared" si="986"/>
        <v/>
      </c>
      <c r="S3788" s="394" t="str">
        <f t="shared" si="980"/>
        <v/>
      </c>
    </row>
    <row r="3789" spans="1:19" ht="26.25" hidden="1" thickBot="1">
      <c r="A3789" s="406">
        <v>97358</v>
      </c>
      <c r="B3789" s="396" t="s">
        <v>3293</v>
      </c>
      <c r="C3789" s="400" t="s">
        <v>2833</v>
      </c>
      <c r="D3789" s="384" t="str">
        <f>VLOOKUP(A3789,[3]cartilha!$A$1:$AN$65536,15,FALSE)</f>
        <v>M</v>
      </c>
      <c r="E3789" s="385" t="s">
        <v>9811</v>
      </c>
      <c r="F3789" s="386">
        <f t="shared" si="973"/>
        <v>220.75</v>
      </c>
      <c r="G3789" s="407"/>
      <c r="H3789" s="436">
        <f t="shared" si="979"/>
        <v>220.75</v>
      </c>
      <c r="I3789" s="403">
        <f t="shared" si="981"/>
        <v>0</v>
      </c>
      <c r="J3789" s="403">
        <f t="shared" si="982"/>
        <v>0</v>
      </c>
      <c r="K3789" s="390"/>
      <c r="L3789" s="404">
        <f t="shared" si="983"/>
        <v>0</v>
      </c>
      <c r="M3789" s="404">
        <f t="shared" si="983"/>
        <v>220.75</v>
      </c>
      <c r="N3789" s="405">
        <f t="shared" si="984"/>
        <v>0</v>
      </c>
      <c r="O3789" s="405">
        <f t="shared" si="985"/>
        <v>0</v>
      </c>
      <c r="P3789" s="392"/>
      <c r="Q3789" s="612"/>
      <c r="R3789" s="394" t="str">
        <f t="shared" si="986"/>
        <v/>
      </c>
      <c r="S3789" s="394" t="str">
        <f t="shared" si="980"/>
        <v/>
      </c>
    </row>
    <row r="3790" spans="1:19" ht="13.5" thickBot="1">
      <c r="A3790" s="406" t="s">
        <v>2093</v>
      </c>
      <c r="B3790" s="396"/>
      <c r="C3790" s="400" t="s">
        <v>80</v>
      </c>
      <c r="D3790" s="384">
        <v>0</v>
      </c>
      <c r="E3790" s="385"/>
      <c r="F3790" s="386">
        <f t="shared" si="973"/>
        <v>0</v>
      </c>
      <c r="G3790" s="448"/>
      <c r="H3790" s="436">
        <f t="shared" si="979"/>
        <v>0</v>
      </c>
      <c r="I3790" s="449"/>
      <c r="J3790" s="450"/>
      <c r="K3790" s="390"/>
      <c r="L3790" s="448"/>
      <c r="M3790" s="448"/>
      <c r="N3790" s="449"/>
      <c r="O3790" s="450"/>
      <c r="P3790" s="392"/>
      <c r="Q3790" s="393" t="str">
        <f>IF(OR(SUM(J3791:J3870)&gt;0,SUM(O3791:O3870)&gt;0),"xx","")</f>
        <v>xx</v>
      </c>
      <c r="R3790" s="394" t="str">
        <f t="shared" si="986"/>
        <v>x</v>
      </c>
      <c r="S3790" s="394" t="str">
        <f t="shared" si="980"/>
        <v>x</v>
      </c>
    </row>
    <row r="3791" spans="1:19" ht="26.25" hidden="1" thickBot="1">
      <c r="A3791" s="406">
        <v>92287</v>
      </c>
      <c r="B3791" s="396" t="s">
        <v>3293</v>
      </c>
      <c r="C3791" s="400" t="s">
        <v>3426</v>
      </c>
      <c r="D3791" s="384" t="str">
        <f>VLOOKUP(A3791,[3]cartilha!$A$1:$AN$65536,15,FALSE)</f>
        <v>UN</v>
      </c>
      <c r="E3791" s="385" t="s">
        <v>9812</v>
      </c>
      <c r="F3791" s="386">
        <f t="shared" si="973"/>
        <v>24.2</v>
      </c>
      <c r="G3791" s="407"/>
      <c r="H3791" s="436">
        <f t="shared" si="979"/>
        <v>24.2</v>
      </c>
      <c r="I3791" s="403">
        <f t="shared" ref="I3791:I3854" si="987">IF(ISBLANK(E3791),0,ROUND(F3791*G3791,2))</f>
        <v>0</v>
      </c>
      <c r="J3791" s="403">
        <f t="shared" ref="J3791:J3854" si="988">IF(ISBLANK(G3791),0,ROUND(G3791*H3791,2))</f>
        <v>0</v>
      </c>
      <c r="K3791" s="390"/>
      <c r="L3791" s="404">
        <f t="shared" ref="L3791:M3822" si="989">G3791</f>
        <v>0</v>
      </c>
      <c r="M3791" s="404">
        <f t="shared" si="989"/>
        <v>24.2</v>
      </c>
      <c r="N3791" s="405">
        <f t="shared" ref="N3791:N3854" si="990">IF(ISBLANK(E3791),0,ROUND(F3791*L3791,2))</f>
        <v>0</v>
      </c>
      <c r="O3791" s="405">
        <f t="shared" ref="O3791:O3854" si="991">IF(ISBLANK(L3791),0,ROUND(L3791*M3791,2))</f>
        <v>0</v>
      </c>
      <c r="P3791" s="392"/>
      <c r="Q3791" s="612"/>
      <c r="R3791" s="394" t="str">
        <f t="shared" si="986"/>
        <v/>
      </c>
      <c r="S3791" s="394" t="str">
        <f t="shared" si="980"/>
        <v/>
      </c>
    </row>
    <row r="3792" spans="1:19" ht="26.25" hidden="1" thickBot="1">
      <c r="A3792" s="406">
        <v>92288</v>
      </c>
      <c r="B3792" s="396" t="s">
        <v>3293</v>
      </c>
      <c r="C3792" s="400" t="s">
        <v>3427</v>
      </c>
      <c r="D3792" s="384" t="str">
        <f>VLOOKUP(A3792,[3]cartilha!$A$1:$AN$65536,15,FALSE)</f>
        <v>UN</v>
      </c>
      <c r="E3792" s="385" t="s">
        <v>9813</v>
      </c>
      <c r="F3792" s="386">
        <f t="shared" si="973"/>
        <v>37.61</v>
      </c>
      <c r="G3792" s="407"/>
      <c r="H3792" s="436">
        <f t="shared" si="979"/>
        <v>37.61</v>
      </c>
      <c r="I3792" s="403">
        <f t="shared" si="987"/>
        <v>0</v>
      </c>
      <c r="J3792" s="403">
        <f t="shared" si="988"/>
        <v>0</v>
      </c>
      <c r="K3792" s="390"/>
      <c r="L3792" s="404">
        <f t="shared" si="989"/>
        <v>0</v>
      </c>
      <c r="M3792" s="404">
        <f t="shared" si="989"/>
        <v>37.61</v>
      </c>
      <c r="N3792" s="405">
        <f t="shared" si="990"/>
        <v>0</v>
      </c>
      <c r="O3792" s="405">
        <f t="shared" si="991"/>
        <v>0</v>
      </c>
      <c r="P3792" s="392"/>
      <c r="Q3792" s="612"/>
      <c r="R3792" s="394" t="str">
        <f t="shared" si="986"/>
        <v/>
      </c>
      <c r="S3792" s="394" t="str">
        <f t="shared" si="980"/>
        <v/>
      </c>
    </row>
    <row r="3793" spans="1:19" ht="26.25" hidden="1" thickBot="1">
      <c r="A3793" s="406">
        <v>92289</v>
      </c>
      <c r="B3793" s="396" t="s">
        <v>3293</v>
      </c>
      <c r="C3793" s="400" t="s">
        <v>3428</v>
      </c>
      <c r="D3793" s="384" t="str">
        <f>VLOOKUP(A3793,[3]cartilha!$A$1:$AN$65536,15,FALSE)</f>
        <v>UN</v>
      </c>
      <c r="E3793" s="385" t="s">
        <v>9814</v>
      </c>
      <c r="F3793" s="386">
        <f t="shared" si="973"/>
        <v>66.47</v>
      </c>
      <c r="G3793" s="407"/>
      <c r="H3793" s="436">
        <f t="shared" si="979"/>
        <v>66.47</v>
      </c>
      <c r="I3793" s="403">
        <f t="shared" si="987"/>
        <v>0</v>
      </c>
      <c r="J3793" s="403">
        <f t="shared" si="988"/>
        <v>0</v>
      </c>
      <c r="K3793" s="390"/>
      <c r="L3793" s="404">
        <f t="shared" si="989"/>
        <v>0</v>
      </c>
      <c r="M3793" s="404">
        <f t="shared" si="989"/>
        <v>66.47</v>
      </c>
      <c r="N3793" s="405">
        <f t="shared" si="990"/>
        <v>0</v>
      </c>
      <c r="O3793" s="405">
        <f t="shared" si="991"/>
        <v>0</v>
      </c>
      <c r="P3793" s="392"/>
      <c r="Q3793" s="612"/>
      <c r="R3793" s="394" t="str">
        <f t="shared" si="986"/>
        <v/>
      </c>
      <c r="S3793" s="394" t="str">
        <f t="shared" si="980"/>
        <v/>
      </c>
    </row>
    <row r="3794" spans="1:19" ht="26.25" hidden="1" thickBot="1">
      <c r="A3794" s="406">
        <v>92290</v>
      </c>
      <c r="B3794" s="396" t="s">
        <v>3293</v>
      </c>
      <c r="C3794" s="400" t="s">
        <v>3216</v>
      </c>
      <c r="D3794" s="384" t="str">
        <f>VLOOKUP(A3794,[3]cartilha!$A$1:$AN$65536,15,FALSE)</f>
        <v>UN</v>
      </c>
      <c r="E3794" s="385" t="s">
        <v>9815</v>
      </c>
      <c r="F3794" s="386">
        <f t="shared" si="973"/>
        <v>101.33</v>
      </c>
      <c r="G3794" s="407"/>
      <c r="H3794" s="436">
        <f t="shared" ref="H3794:H3857" si="992">F3794</f>
        <v>101.33</v>
      </c>
      <c r="I3794" s="403">
        <f t="shared" si="987"/>
        <v>0</v>
      </c>
      <c r="J3794" s="403">
        <f t="shared" si="988"/>
        <v>0</v>
      </c>
      <c r="K3794" s="390"/>
      <c r="L3794" s="404">
        <f t="shared" si="989"/>
        <v>0</v>
      </c>
      <c r="M3794" s="404">
        <f t="shared" si="989"/>
        <v>101.33</v>
      </c>
      <c r="N3794" s="405">
        <f t="shared" si="990"/>
        <v>0</v>
      </c>
      <c r="O3794" s="405">
        <f t="shared" si="991"/>
        <v>0</v>
      </c>
      <c r="P3794" s="392"/>
      <c r="Q3794" s="612"/>
      <c r="R3794" s="394" t="str">
        <f t="shared" si="986"/>
        <v/>
      </c>
      <c r="S3794" s="394" t="str">
        <f t="shared" si="980"/>
        <v/>
      </c>
    </row>
    <row r="3795" spans="1:19" ht="26.25" hidden="1" thickBot="1">
      <c r="A3795" s="406">
        <v>92291</v>
      </c>
      <c r="B3795" s="396" t="s">
        <v>3293</v>
      </c>
      <c r="C3795" s="400" t="s">
        <v>3217</v>
      </c>
      <c r="D3795" s="384" t="str">
        <f>VLOOKUP(A3795,[3]cartilha!$A$1:$AN$65536,15,FALSE)</f>
        <v>UN</v>
      </c>
      <c r="E3795" s="385" t="s">
        <v>9816</v>
      </c>
      <c r="F3795" s="386">
        <f t="shared" si="973"/>
        <v>155.56</v>
      </c>
      <c r="G3795" s="407"/>
      <c r="H3795" s="436">
        <f t="shared" si="992"/>
        <v>155.56</v>
      </c>
      <c r="I3795" s="403">
        <f t="shared" si="987"/>
        <v>0</v>
      </c>
      <c r="J3795" s="403">
        <f t="shared" si="988"/>
        <v>0</v>
      </c>
      <c r="K3795" s="390"/>
      <c r="L3795" s="404">
        <f t="shared" si="989"/>
        <v>0</v>
      </c>
      <c r="M3795" s="404">
        <f t="shared" si="989"/>
        <v>155.56</v>
      </c>
      <c r="N3795" s="405">
        <f t="shared" si="990"/>
        <v>0</v>
      </c>
      <c r="O3795" s="405">
        <f t="shared" si="991"/>
        <v>0</v>
      </c>
      <c r="P3795" s="392"/>
      <c r="Q3795" s="612"/>
      <c r="R3795" s="394" t="str">
        <f t="shared" si="986"/>
        <v/>
      </c>
      <c r="S3795" s="394" t="str">
        <f t="shared" si="980"/>
        <v/>
      </c>
    </row>
    <row r="3796" spans="1:19" ht="26.25" hidden="1" thickBot="1">
      <c r="A3796" s="406">
        <v>92292</v>
      </c>
      <c r="B3796" s="396" t="s">
        <v>3293</v>
      </c>
      <c r="C3796" s="400" t="s">
        <v>3218</v>
      </c>
      <c r="D3796" s="384" t="str">
        <f>VLOOKUP(A3796,[3]cartilha!$A$1:$AN$65536,15,FALSE)</f>
        <v>UN</v>
      </c>
      <c r="E3796" s="385" t="s">
        <v>9817</v>
      </c>
      <c r="F3796" s="386">
        <f t="shared" si="973"/>
        <v>488.57</v>
      </c>
      <c r="G3796" s="407"/>
      <c r="H3796" s="436">
        <f t="shared" si="992"/>
        <v>488.57</v>
      </c>
      <c r="I3796" s="403">
        <f t="shared" si="987"/>
        <v>0</v>
      </c>
      <c r="J3796" s="403">
        <f t="shared" si="988"/>
        <v>0</v>
      </c>
      <c r="K3796" s="390"/>
      <c r="L3796" s="404">
        <f t="shared" si="989"/>
        <v>0</v>
      </c>
      <c r="M3796" s="404">
        <f t="shared" si="989"/>
        <v>488.57</v>
      </c>
      <c r="N3796" s="405">
        <f t="shared" si="990"/>
        <v>0</v>
      </c>
      <c r="O3796" s="405">
        <f t="shared" si="991"/>
        <v>0</v>
      </c>
      <c r="P3796" s="392"/>
      <c r="Q3796" s="612"/>
      <c r="R3796" s="394" t="str">
        <f t="shared" si="986"/>
        <v/>
      </c>
      <c r="S3796" s="394" t="str">
        <f t="shared" si="980"/>
        <v/>
      </c>
    </row>
    <row r="3797" spans="1:19" ht="26.25" hidden="1" thickBot="1">
      <c r="A3797" s="406">
        <v>92293</v>
      </c>
      <c r="B3797" s="396" t="s">
        <v>3293</v>
      </c>
      <c r="C3797" s="400" t="s">
        <v>3429</v>
      </c>
      <c r="D3797" s="384" t="str">
        <f>VLOOKUP(A3797,[3]cartilha!$A$1:$AN$65536,15,FALSE)</f>
        <v>UN</v>
      </c>
      <c r="E3797" s="385" t="s">
        <v>8292</v>
      </c>
      <c r="F3797" s="386">
        <f t="shared" si="973"/>
        <v>13.85</v>
      </c>
      <c r="G3797" s="407"/>
      <c r="H3797" s="436">
        <f t="shared" si="992"/>
        <v>13.85</v>
      </c>
      <c r="I3797" s="403">
        <f t="shared" si="987"/>
        <v>0</v>
      </c>
      <c r="J3797" s="403">
        <f t="shared" si="988"/>
        <v>0</v>
      </c>
      <c r="K3797" s="390"/>
      <c r="L3797" s="404">
        <f t="shared" si="989"/>
        <v>0</v>
      </c>
      <c r="M3797" s="404">
        <f t="shared" si="989"/>
        <v>13.85</v>
      </c>
      <c r="N3797" s="405">
        <f t="shared" si="990"/>
        <v>0</v>
      </c>
      <c r="O3797" s="405">
        <f t="shared" si="991"/>
        <v>0</v>
      </c>
      <c r="P3797" s="392"/>
      <c r="Q3797" s="612"/>
      <c r="R3797" s="394" t="str">
        <f t="shared" si="986"/>
        <v/>
      </c>
      <c r="S3797" s="394" t="str">
        <f t="shared" ref="S3797:S3860" si="993">IF(Q3797="X","x",IF(Q3797="xx","x",IF(OR(J3797&gt;0,O3797&gt;0),"x","")))</f>
        <v/>
      </c>
    </row>
    <row r="3798" spans="1:19" ht="26.25" hidden="1" thickBot="1">
      <c r="A3798" s="406">
        <v>92294</v>
      </c>
      <c r="B3798" s="396" t="s">
        <v>3293</v>
      </c>
      <c r="C3798" s="400" t="s">
        <v>3430</v>
      </c>
      <c r="D3798" s="384" t="str">
        <f>VLOOKUP(A3798,[3]cartilha!$A$1:$AN$65536,15,FALSE)</f>
        <v>UN</v>
      </c>
      <c r="E3798" s="385" t="s">
        <v>9818</v>
      </c>
      <c r="F3798" s="386">
        <f t="shared" si="973"/>
        <v>23.02</v>
      </c>
      <c r="G3798" s="407"/>
      <c r="H3798" s="436">
        <f t="shared" si="992"/>
        <v>23.02</v>
      </c>
      <c r="I3798" s="403">
        <f t="shared" si="987"/>
        <v>0</v>
      </c>
      <c r="J3798" s="403">
        <f t="shared" si="988"/>
        <v>0</v>
      </c>
      <c r="K3798" s="390"/>
      <c r="L3798" s="404">
        <f t="shared" si="989"/>
        <v>0</v>
      </c>
      <c r="M3798" s="404">
        <f t="shared" si="989"/>
        <v>23.02</v>
      </c>
      <c r="N3798" s="405">
        <f t="shared" si="990"/>
        <v>0</v>
      </c>
      <c r="O3798" s="405">
        <f t="shared" si="991"/>
        <v>0</v>
      </c>
      <c r="P3798" s="392"/>
      <c r="Q3798" s="612"/>
      <c r="R3798" s="394" t="str">
        <f t="shared" si="986"/>
        <v/>
      </c>
      <c r="S3798" s="394" t="str">
        <f t="shared" si="993"/>
        <v/>
      </c>
    </row>
    <row r="3799" spans="1:19" ht="26.25" hidden="1" thickBot="1">
      <c r="A3799" s="406">
        <v>92295</v>
      </c>
      <c r="B3799" s="396" t="s">
        <v>3293</v>
      </c>
      <c r="C3799" s="400" t="s">
        <v>3219</v>
      </c>
      <c r="D3799" s="384" t="str">
        <f>VLOOKUP(A3799,[3]cartilha!$A$1:$AN$65536,15,FALSE)</f>
        <v>UN</v>
      </c>
      <c r="E3799" s="385" t="s">
        <v>8117</v>
      </c>
      <c r="F3799" s="386">
        <f t="shared" si="973"/>
        <v>43.25</v>
      </c>
      <c r="G3799" s="407"/>
      <c r="H3799" s="436">
        <f t="shared" si="992"/>
        <v>43.25</v>
      </c>
      <c r="I3799" s="403">
        <f t="shared" si="987"/>
        <v>0</v>
      </c>
      <c r="J3799" s="403">
        <f t="shared" si="988"/>
        <v>0</v>
      </c>
      <c r="K3799" s="390"/>
      <c r="L3799" s="404">
        <f t="shared" si="989"/>
        <v>0</v>
      </c>
      <c r="M3799" s="404">
        <f t="shared" si="989"/>
        <v>43.25</v>
      </c>
      <c r="N3799" s="405">
        <f t="shared" si="990"/>
        <v>0</v>
      </c>
      <c r="O3799" s="405">
        <f t="shared" si="991"/>
        <v>0</v>
      </c>
      <c r="P3799" s="392"/>
      <c r="Q3799" s="612"/>
      <c r="R3799" s="394" t="str">
        <f t="shared" si="986"/>
        <v/>
      </c>
      <c r="S3799" s="394" t="str">
        <f t="shared" si="993"/>
        <v/>
      </c>
    </row>
    <row r="3800" spans="1:19" ht="26.25" hidden="1" thickBot="1">
      <c r="A3800" s="406">
        <v>92296</v>
      </c>
      <c r="B3800" s="396" t="s">
        <v>3293</v>
      </c>
      <c r="C3800" s="400" t="s">
        <v>3220</v>
      </c>
      <c r="D3800" s="384" t="str">
        <f>VLOOKUP(A3800,[3]cartilha!$A$1:$AN$65536,15,FALSE)</f>
        <v>UN</v>
      </c>
      <c r="E3800" s="385" t="s">
        <v>9819</v>
      </c>
      <c r="F3800" s="386">
        <f t="shared" si="973"/>
        <v>57.71</v>
      </c>
      <c r="G3800" s="407"/>
      <c r="H3800" s="436">
        <f t="shared" si="992"/>
        <v>57.71</v>
      </c>
      <c r="I3800" s="403">
        <f t="shared" si="987"/>
        <v>0</v>
      </c>
      <c r="J3800" s="403">
        <f t="shared" si="988"/>
        <v>0</v>
      </c>
      <c r="K3800" s="390"/>
      <c r="L3800" s="404">
        <f t="shared" si="989"/>
        <v>0</v>
      </c>
      <c r="M3800" s="404">
        <f t="shared" si="989"/>
        <v>57.71</v>
      </c>
      <c r="N3800" s="405">
        <f t="shared" si="990"/>
        <v>0</v>
      </c>
      <c r="O3800" s="405">
        <f t="shared" si="991"/>
        <v>0</v>
      </c>
      <c r="P3800" s="392"/>
      <c r="Q3800" s="612"/>
      <c r="R3800" s="394" t="str">
        <f t="shared" si="986"/>
        <v/>
      </c>
      <c r="S3800" s="394" t="str">
        <f t="shared" si="993"/>
        <v/>
      </c>
    </row>
    <row r="3801" spans="1:19" ht="26.25" hidden="1" thickBot="1">
      <c r="A3801" s="406">
        <v>92297</v>
      </c>
      <c r="B3801" s="396" t="s">
        <v>3293</v>
      </c>
      <c r="C3801" s="400" t="s">
        <v>3221</v>
      </c>
      <c r="D3801" s="384" t="str">
        <f>VLOOKUP(A3801,[3]cartilha!$A$1:$AN$65536,15,FALSE)</f>
        <v>UN</v>
      </c>
      <c r="E3801" s="385" t="s">
        <v>9820</v>
      </c>
      <c r="F3801" s="386">
        <f t="shared" si="973"/>
        <v>89.46</v>
      </c>
      <c r="G3801" s="407"/>
      <c r="H3801" s="436">
        <f t="shared" si="992"/>
        <v>89.46</v>
      </c>
      <c r="I3801" s="403">
        <f t="shared" si="987"/>
        <v>0</v>
      </c>
      <c r="J3801" s="403">
        <f t="shared" si="988"/>
        <v>0</v>
      </c>
      <c r="K3801" s="390"/>
      <c r="L3801" s="404">
        <f t="shared" si="989"/>
        <v>0</v>
      </c>
      <c r="M3801" s="404">
        <f t="shared" si="989"/>
        <v>89.46</v>
      </c>
      <c r="N3801" s="405">
        <f t="shared" si="990"/>
        <v>0</v>
      </c>
      <c r="O3801" s="405">
        <f t="shared" si="991"/>
        <v>0</v>
      </c>
      <c r="P3801" s="392"/>
      <c r="Q3801" s="612"/>
      <c r="R3801" s="394" t="str">
        <f t="shared" si="986"/>
        <v/>
      </c>
      <c r="S3801" s="394" t="str">
        <f t="shared" si="993"/>
        <v/>
      </c>
    </row>
    <row r="3802" spans="1:19" ht="26.25" hidden="1" thickBot="1">
      <c r="A3802" s="406">
        <v>92298</v>
      </c>
      <c r="B3802" s="396" t="s">
        <v>3293</v>
      </c>
      <c r="C3802" s="400" t="s">
        <v>3222</v>
      </c>
      <c r="D3802" s="384" t="str">
        <f>VLOOKUP(A3802,[3]cartilha!$A$1:$AN$65536,15,FALSE)</f>
        <v>UN</v>
      </c>
      <c r="E3802" s="385" t="s">
        <v>9821</v>
      </c>
      <c r="F3802" s="386">
        <f t="shared" si="973"/>
        <v>252.63</v>
      </c>
      <c r="G3802" s="407"/>
      <c r="H3802" s="436">
        <f t="shared" si="992"/>
        <v>252.63</v>
      </c>
      <c r="I3802" s="403">
        <f t="shared" si="987"/>
        <v>0</v>
      </c>
      <c r="J3802" s="403">
        <f t="shared" si="988"/>
        <v>0</v>
      </c>
      <c r="K3802" s="390"/>
      <c r="L3802" s="404">
        <f t="shared" si="989"/>
        <v>0</v>
      </c>
      <c r="M3802" s="404">
        <f t="shared" si="989"/>
        <v>252.63</v>
      </c>
      <c r="N3802" s="405">
        <f t="shared" si="990"/>
        <v>0</v>
      </c>
      <c r="O3802" s="405">
        <f t="shared" si="991"/>
        <v>0</v>
      </c>
      <c r="P3802" s="392"/>
      <c r="Q3802" s="612"/>
      <c r="R3802" s="394" t="str">
        <f t="shared" si="986"/>
        <v/>
      </c>
      <c r="S3802" s="394" t="str">
        <f t="shared" si="993"/>
        <v/>
      </c>
    </row>
    <row r="3803" spans="1:19" ht="26.25" hidden="1" thickBot="1">
      <c r="A3803" s="406">
        <v>92299</v>
      </c>
      <c r="B3803" s="396" t="s">
        <v>3293</v>
      </c>
      <c r="C3803" s="400" t="s">
        <v>3431</v>
      </c>
      <c r="D3803" s="384" t="str">
        <f>VLOOKUP(A3803,[3]cartilha!$A$1:$AN$65536,15,FALSE)</f>
        <v>UN</v>
      </c>
      <c r="E3803" s="385" t="s">
        <v>9822</v>
      </c>
      <c r="F3803" s="386">
        <f t="shared" si="973"/>
        <v>31.91</v>
      </c>
      <c r="G3803" s="407"/>
      <c r="H3803" s="436">
        <f t="shared" si="992"/>
        <v>31.91</v>
      </c>
      <c r="I3803" s="403">
        <f t="shared" si="987"/>
        <v>0</v>
      </c>
      <c r="J3803" s="403">
        <f t="shared" si="988"/>
        <v>0</v>
      </c>
      <c r="K3803" s="390"/>
      <c r="L3803" s="404">
        <f t="shared" si="989"/>
        <v>0</v>
      </c>
      <c r="M3803" s="404">
        <f t="shared" si="989"/>
        <v>31.91</v>
      </c>
      <c r="N3803" s="405">
        <f t="shared" si="990"/>
        <v>0</v>
      </c>
      <c r="O3803" s="405">
        <f t="shared" si="991"/>
        <v>0</v>
      </c>
      <c r="P3803" s="392"/>
      <c r="Q3803" s="612"/>
      <c r="R3803" s="394" t="str">
        <f t="shared" si="986"/>
        <v/>
      </c>
      <c r="S3803" s="394" t="str">
        <f t="shared" si="993"/>
        <v/>
      </c>
    </row>
    <row r="3804" spans="1:19" ht="26.25" hidden="1" thickBot="1">
      <c r="A3804" s="406">
        <v>92300</v>
      </c>
      <c r="B3804" s="396" t="s">
        <v>3293</v>
      </c>
      <c r="C3804" s="400" t="s">
        <v>3432</v>
      </c>
      <c r="D3804" s="384" t="str">
        <f>VLOOKUP(A3804,[3]cartilha!$A$1:$AN$65536,15,FALSE)</f>
        <v>UN</v>
      </c>
      <c r="E3804" s="385" t="s">
        <v>8115</v>
      </c>
      <c r="F3804" s="386">
        <f t="shared" si="973"/>
        <v>47.86</v>
      </c>
      <c r="G3804" s="407"/>
      <c r="H3804" s="436">
        <f t="shared" si="992"/>
        <v>47.86</v>
      </c>
      <c r="I3804" s="403">
        <f t="shared" si="987"/>
        <v>0</v>
      </c>
      <c r="J3804" s="403">
        <f t="shared" si="988"/>
        <v>0</v>
      </c>
      <c r="K3804" s="390"/>
      <c r="L3804" s="404">
        <f t="shared" si="989"/>
        <v>0</v>
      </c>
      <c r="M3804" s="404">
        <f t="shared" si="989"/>
        <v>47.86</v>
      </c>
      <c r="N3804" s="405">
        <f t="shared" si="990"/>
        <v>0</v>
      </c>
      <c r="O3804" s="405">
        <f t="shared" si="991"/>
        <v>0</v>
      </c>
      <c r="P3804" s="392"/>
      <c r="Q3804" s="612"/>
      <c r="R3804" s="394" t="str">
        <f t="shared" si="986"/>
        <v/>
      </c>
      <c r="S3804" s="394" t="str">
        <f t="shared" si="993"/>
        <v/>
      </c>
    </row>
    <row r="3805" spans="1:19" ht="26.25" hidden="1" thickBot="1">
      <c r="A3805" s="406">
        <v>92301</v>
      </c>
      <c r="B3805" s="396" t="s">
        <v>3293</v>
      </c>
      <c r="C3805" s="400" t="s">
        <v>3223</v>
      </c>
      <c r="D3805" s="384" t="str">
        <f>VLOOKUP(A3805,[3]cartilha!$A$1:$AN$65536,15,FALSE)</f>
        <v>UN</v>
      </c>
      <c r="E3805" s="385" t="s">
        <v>8534</v>
      </c>
      <c r="F3805" s="386">
        <f t="shared" si="973"/>
        <v>94.63</v>
      </c>
      <c r="G3805" s="407"/>
      <c r="H3805" s="436">
        <f t="shared" si="992"/>
        <v>94.63</v>
      </c>
      <c r="I3805" s="403">
        <f t="shared" si="987"/>
        <v>0</v>
      </c>
      <c r="J3805" s="403">
        <f t="shared" si="988"/>
        <v>0</v>
      </c>
      <c r="K3805" s="390"/>
      <c r="L3805" s="404">
        <f t="shared" si="989"/>
        <v>0</v>
      </c>
      <c r="M3805" s="404">
        <f t="shared" si="989"/>
        <v>94.63</v>
      </c>
      <c r="N3805" s="405">
        <f t="shared" si="990"/>
        <v>0</v>
      </c>
      <c r="O3805" s="405">
        <f t="shared" si="991"/>
        <v>0</v>
      </c>
      <c r="P3805" s="392"/>
      <c r="Q3805" s="612"/>
      <c r="R3805" s="394" t="str">
        <f t="shared" si="986"/>
        <v/>
      </c>
      <c r="S3805" s="394" t="str">
        <f t="shared" si="993"/>
        <v/>
      </c>
    </row>
    <row r="3806" spans="1:19" ht="26.25" hidden="1" thickBot="1">
      <c r="A3806" s="406">
        <v>92302</v>
      </c>
      <c r="B3806" s="396" t="s">
        <v>3293</v>
      </c>
      <c r="C3806" s="400" t="s">
        <v>3224</v>
      </c>
      <c r="D3806" s="384" t="str">
        <f>VLOOKUP(A3806,[3]cartilha!$A$1:$AN$65536,15,FALSE)</f>
        <v>UN</v>
      </c>
      <c r="E3806" s="385" t="s">
        <v>9823</v>
      </c>
      <c r="F3806" s="386">
        <f t="shared" si="973"/>
        <v>125.52</v>
      </c>
      <c r="G3806" s="407"/>
      <c r="H3806" s="436">
        <f t="shared" si="992"/>
        <v>125.52</v>
      </c>
      <c r="I3806" s="403">
        <f t="shared" si="987"/>
        <v>0</v>
      </c>
      <c r="J3806" s="403">
        <f t="shared" si="988"/>
        <v>0</v>
      </c>
      <c r="K3806" s="390"/>
      <c r="L3806" s="404">
        <f t="shared" si="989"/>
        <v>0</v>
      </c>
      <c r="M3806" s="404">
        <f t="shared" si="989"/>
        <v>125.52</v>
      </c>
      <c r="N3806" s="405">
        <f t="shared" si="990"/>
        <v>0</v>
      </c>
      <c r="O3806" s="405">
        <f t="shared" si="991"/>
        <v>0</v>
      </c>
      <c r="P3806" s="392"/>
      <c r="Q3806" s="612"/>
      <c r="R3806" s="394" t="str">
        <f t="shared" si="986"/>
        <v/>
      </c>
      <c r="S3806" s="394" t="str">
        <f t="shared" si="993"/>
        <v/>
      </c>
    </row>
    <row r="3807" spans="1:19" ht="26.25" hidden="1" thickBot="1">
      <c r="A3807" s="406">
        <v>92303</v>
      </c>
      <c r="B3807" s="396" t="s">
        <v>3293</v>
      </c>
      <c r="C3807" s="400" t="s">
        <v>3225</v>
      </c>
      <c r="D3807" s="384" t="str">
        <f>VLOOKUP(A3807,[3]cartilha!$A$1:$AN$65536,15,FALSE)</f>
        <v>UN</v>
      </c>
      <c r="E3807" s="385" t="s">
        <v>9824</v>
      </c>
      <c r="F3807" s="386">
        <f t="shared" si="973"/>
        <v>230.82</v>
      </c>
      <c r="G3807" s="407"/>
      <c r="H3807" s="436">
        <f t="shared" si="992"/>
        <v>230.82</v>
      </c>
      <c r="I3807" s="403">
        <f t="shared" si="987"/>
        <v>0</v>
      </c>
      <c r="J3807" s="403">
        <f t="shared" si="988"/>
        <v>0</v>
      </c>
      <c r="K3807" s="390"/>
      <c r="L3807" s="404">
        <f t="shared" si="989"/>
        <v>0</v>
      </c>
      <c r="M3807" s="404">
        <f t="shared" si="989"/>
        <v>230.82</v>
      </c>
      <c r="N3807" s="405">
        <f t="shared" si="990"/>
        <v>0</v>
      </c>
      <c r="O3807" s="405">
        <f t="shared" si="991"/>
        <v>0</v>
      </c>
      <c r="P3807" s="392"/>
      <c r="Q3807" s="612"/>
      <c r="R3807" s="394" t="str">
        <f t="shared" si="986"/>
        <v/>
      </c>
      <c r="S3807" s="394" t="str">
        <f t="shared" si="993"/>
        <v/>
      </c>
    </row>
    <row r="3808" spans="1:19" ht="26.25" hidden="1" thickBot="1">
      <c r="A3808" s="406">
        <v>92304</v>
      </c>
      <c r="B3808" s="396" t="s">
        <v>3293</v>
      </c>
      <c r="C3808" s="400" t="s">
        <v>3226</v>
      </c>
      <c r="D3808" s="384" t="str">
        <f>VLOOKUP(A3808,[3]cartilha!$A$1:$AN$65536,15,FALSE)</f>
        <v>UN</v>
      </c>
      <c r="E3808" s="385" t="s">
        <v>9825</v>
      </c>
      <c r="F3808" s="386">
        <f t="shared" si="973"/>
        <v>602.76</v>
      </c>
      <c r="G3808" s="407"/>
      <c r="H3808" s="436">
        <f t="shared" si="992"/>
        <v>602.76</v>
      </c>
      <c r="I3808" s="403">
        <f t="shared" si="987"/>
        <v>0</v>
      </c>
      <c r="J3808" s="403">
        <f t="shared" si="988"/>
        <v>0</v>
      </c>
      <c r="K3808" s="390"/>
      <c r="L3808" s="404">
        <f t="shared" si="989"/>
        <v>0</v>
      </c>
      <c r="M3808" s="404">
        <f t="shared" si="989"/>
        <v>602.76</v>
      </c>
      <c r="N3808" s="405">
        <f t="shared" si="990"/>
        <v>0</v>
      </c>
      <c r="O3808" s="405">
        <f t="shared" si="991"/>
        <v>0</v>
      </c>
      <c r="P3808" s="392"/>
      <c r="Q3808" s="612"/>
      <c r="R3808" s="394" t="str">
        <f t="shared" si="986"/>
        <v/>
      </c>
      <c r="S3808" s="394" t="str">
        <f t="shared" si="993"/>
        <v/>
      </c>
    </row>
    <row r="3809" spans="1:19" ht="26.25" thickBot="1">
      <c r="A3809" s="406">
        <v>92311</v>
      </c>
      <c r="B3809" s="396" t="s">
        <v>3293</v>
      </c>
      <c r="C3809" s="400" t="s">
        <v>3433</v>
      </c>
      <c r="D3809" s="384" t="str">
        <f>VLOOKUP(A3809,[3]cartilha!$A$1:$AN$65536,15,FALSE)</f>
        <v>UN</v>
      </c>
      <c r="E3809" s="385" t="s">
        <v>9826</v>
      </c>
      <c r="F3809" s="386">
        <f t="shared" si="973"/>
        <v>16.7</v>
      </c>
      <c r="G3809" s="407">
        <v>4</v>
      </c>
      <c r="H3809" s="436">
        <f t="shared" si="992"/>
        <v>16.7</v>
      </c>
      <c r="I3809" s="403">
        <f t="shared" si="987"/>
        <v>66.8</v>
      </c>
      <c r="J3809" s="403">
        <f t="shared" si="988"/>
        <v>66.8</v>
      </c>
      <c r="K3809" s="390"/>
      <c r="L3809" s="404">
        <f t="shared" si="989"/>
        <v>4</v>
      </c>
      <c r="M3809" s="404">
        <f t="shared" si="989"/>
        <v>16.7</v>
      </c>
      <c r="N3809" s="405">
        <f t="shared" si="990"/>
        <v>66.8</v>
      </c>
      <c r="O3809" s="405">
        <f t="shared" si="991"/>
        <v>66.8</v>
      </c>
      <c r="P3809" s="392"/>
      <c r="Q3809" s="612"/>
      <c r="R3809" s="394" t="str">
        <f t="shared" si="986"/>
        <v>x</v>
      </c>
      <c r="S3809" s="394" t="str">
        <f t="shared" si="993"/>
        <v>x</v>
      </c>
    </row>
    <row r="3810" spans="1:19" ht="26.25" hidden="1" thickBot="1">
      <c r="A3810" s="406">
        <v>92312</v>
      </c>
      <c r="B3810" s="396" t="s">
        <v>3293</v>
      </c>
      <c r="C3810" s="400" t="s">
        <v>3434</v>
      </c>
      <c r="D3810" s="384" t="str">
        <f>VLOOKUP(A3810,[3]cartilha!$A$1:$AN$65536,15,FALSE)</f>
        <v>UN</v>
      </c>
      <c r="E3810" s="385" t="s">
        <v>9827</v>
      </c>
      <c r="F3810" s="386">
        <f t="shared" si="973"/>
        <v>27.89</v>
      </c>
      <c r="G3810" s="407"/>
      <c r="H3810" s="436">
        <f t="shared" si="992"/>
        <v>27.89</v>
      </c>
      <c r="I3810" s="403">
        <f t="shared" si="987"/>
        <v>0</v>
      </c>
      <c r="J3810" s="403">
        <f t="shared" si="988"/>
        <v>0</v>
      </c>
      <c r="K3810" s="390"/>
      <c r="L3810" s="404">
        <f t="shared" si="989"/>
        <v>0</v>
      </c>
      <c r="M3810" s="404">
        <f t="shared" si="989"/>
        <v>27.89</v>
      </c>
      <c r="N3810" s="405">
        <f t="shared" si="990"/>
        <v>0</v>
      </c>
      <c r="O3810" s="405">
        <f t="shared" si="991"/>
        <v>0</v>
      </c>
      <c r="P3810" s="392"/>
      <c r="Q3810" s="612"/>
      <c r="R3810" s="394" t="str">
        <f t="shared" si="986"/>
        <v/>
      </c>
      <c r="S3810" s="394" t="str">
        <f t="shared" si="993"/>
        <v/>
      </c>
    </row>
    <row r="3811" spans="1:19" ht="26.25" hidden="1" thickBot="1">
      <c r="A3811" s="406">
        <v>92313</v>
      </c>
      <c r="B3811" s="396" t="s">
        <v>3293</v>
      </c>
      <c r="C3811" s="400" t="s">
        <v>3435</v>
      </c>
      <c r="D3811" s="384" t="str">
        <f>VLOOKUP(A3811,[3]cartilha!$A$1:$AN$65536,15,FALSE)</f>
        <v>UN</v>
      </c>
      <c r="E3811" s="385" t="s">
        <v>9828</v>
      </c>
      <c r="F3811" s="386">
        <f t="shared" si="973"/>
        <v>41.29</v>
      </c>
      <c r="G3811" s="407"/>
      <c r="H3811" s="436">
        <f t="shared" si="992"/>
        <v>41.29</v>
      </c>
      <c r="I3811" s="403">
        <f t="shared" si="987"/>
        <v>0</v>
      </c>
      <c r="J3811" s="403">
        <f t="shared" si="988"/>
        <v>0</v>
      </c>
      <c r="K3811" s="390"/>
      <c r="L3811" s="404">
        <f t="shared" si="989"/>
        <v>0</v>
      </c>
      <c r="M3811" s="404">
        <f t="shared" si="989"/>
        <v>41.29</v>
      </c>
      <c r="N3811" s="405">
        <f t="shared" si="990"/>
        <v>0</v>
      </c>
      <c r="O3811" s="405">
        <f t="shared" si="991"/>
        <v>0</v>
      </c>
      <c r="P3811" s="392"/>
      <c r="Q3811" s="612"/>
      <c r="R3811" s="394" t="str">
        <f t="shared" si="986"/>
        <v/>
      </c>
      <c r="S3811" s="394" t="str">
        <f t="shared" si="993"/>
        <v/>
      </c>
    </row>
    <row r="3812" spans="1:19" ht="26.25" hidden="1" thickBot="1">
      <c r="A3812" s="406">
        <v>92314</v>
      </c>
      <c r="B3812" s="396" t="s">
        <v>3293</v>
      </c>
      <c r="C3812" s="400" t="s">
        <v>3436</v>
      </c>
      <c r="D3812" s="384" t="str">
        <f>VLOOKUP(A3812,[3]cartilha!$A$1:$AN$65536,15,FALSE)</f>
        <v>UN</v>
      </c>
      <c r="E3812" s="385" t="s">
        <v>9829</v>
      </c>
      <c r="F3812" s="386">
        <f t="shared" si="973"/>
        <v>10.83</v>
      </c>
      <c r="G3812" s="407"/>
      <c r="H3812" s="436">
        <f t="shared" si="992"/>
        <v>10.83</v>
      </c>
      <c r="I3812" s="403">
        <f t="shared" si="987"/>
        <v>0</v>
      </c>
      <c r="J3812" s="403">
        <f t="shared" si="988"/>
        <v>0</v>
      </c>
      <c r="K3812" s="390"/>
      <c r="L3812" s="404">
        <f t="shared" si="989"/>
        <v>0</v>
      </c>
      <c r="M3812" s="404">
        <f t="shared" si="989"/>
        <v>10.83</v>
      </c>
      <c r="N3812" s="405">
        <f t="shared" si="990"/>
        <v>0</v>
      </c>
      <c r="O3812" s="405">
        <f t="shared" si="991"/>
        <v>0</v>
      </c>
      <c r="P3812" s="392"/>
      <c r="Q3812" s="612"/>
      <c r="R3812" s="394" t="str">
        <f t="shared" si="986"/>
        <v/>
      </c>
      <c r="S3812" s="394" t="str">
        <f t="shared" si="993"/>
        <v/>
      </c>
    </row>
    <row r="3813" spans="1:19" ht="26.25" hidden="1" thickBot="1">
      <c r="A3813" s="406">
        <v>92315</v>
      </c>
      <c r="B3813" s="396" t="s">
        <v>3293</v>
      </c>
      <c r="C3813" s="400" t="s">
        <v>3437</v>
      </c>
      <c r="D3813" s="384" t="str">
        <f>VLOOKUP(A3813,[3]cartilha!$A$1:$AN$65536,15,FALSE)</f>
        <v>UN</v>
      </c>
      <c r="E3813" s="385" t="s">
        <v>9830</v>
      </c>
      <c r="F3813" s="386">
        <f t="shared" si="973"/>
        <v>16.36</v>
      </c>
      <c r="G3813" s="407"/>
      <c r="H3813" s="436">
        <f t="shared" si="992"/>
        <v>16.36</v>
      </c>
      <c r="I3813" s="403">
        <f t="shared" si="987"/>
        <v>0</v>
      </c>
      <c r="J3813" s="403">
        <f t="shared" si="988"/>
        <v>0</v>
      </c>
      <c r="K3813" s="390"/>
      <c r="L3813" s="404">
        <f t="shared" si="989"/>
        <v>0</v>
      </c>
      <c r="M3813" s="404">
        <f t="shared" si="989"/>
        <v>16.36</v>
      </c>
      <c r="N3813" s="405">
        <f t="shared" si="990"/>
        <v>0</v>
      </c>
      <c r="O3813" s="405">
        <f t="shared" si="991"/>
        <v>0</v>
      </c>
      <c r="P3813" s="392"/>
      <c r="Q3813" s="612"/>
      <c r="R3813" s="394" t="str">
        <f t="shared" si="986"/>
        <v/>
      </c>
      <c r="S3813" s="394" t="str">
        <f t="shared" si="993"/>
        <v/>
      </c>
    </row>
    <row r="3814" spans="1:19" ht="26.25" hidden="1" thickBot="1">
      <c r="A3814" s="406">
        <v>92316</v>
      </c>
      <c r="B3814" s="396" t="s">
        <v>3293</v>
      </c>
      <c r="C3814" s="400" t="s">
        <v>3438</v>
      </c>
      <c r="D3814" s="384" t="str">
        <f>VLOOKUP(A3814,[3]cartilha!$A$1:$AN$65536,15,FALSE)</f>
        <v>UN</v>
      </c>
      <c r="E3814" s="385" t="s">
        <v>9831</v>
      </c>
      <c r="F3814" s="386">
        <f t="shared" si="973"/>
        <v>25.51</v>
      </c>
      <c r="G3814" s="407"/>
      <c r="H3814" s="436">
        <f t="shared" si="992"/>
        <v>25.51</v>
      </c>
      <c r="I3814" s="403">
        <f t="shared" si="987"/>
        <v>0</v>
      </c>
      <c r="J3814" s="403">
        <f t="shared" si="988"/>
        <v>0</v>
      </c>
      <c r="K3814" s="390"/>
      <c r="L3814" s="404">
        <f t="shared" si="989"/>
        <v>0</v>
      </c>
      <c r="M3814" s="404">
        <f t="shared" si="989"/>
        <v>25.51</v>
      </c>
      <c r="N3814" s="405">
        <f t="shared" si="990"/>
        <v>0</v>
      </c>
      <c r="O3814" s="405">
        <f t="shared" si="991"/>
        <v>0</v>
      </c>
      <c r="P3814" s="392"/>
      <c r="Q3814" s="612"/>
      <c r="R3814" s="394" t="str">
        <f t="shared" si="986"/>
        <v/>
      </c>
      <c r="S3814" s="394" t="str">
        <f t="shared" si="993"/>
        <v/>
      </c>
    </row>
    <row r="3815" spans="1:19" ht="26.25" hidden="1" thickBot="1">
      <c r="A3815" s="406">
        <v>92317</v>
      </c>
      <c r="B3815" s="396" t="s">
        <v>3293</v>
      </c>
      <c r="C3815" s="400" t="s">
        <v>3439</v>
      </c>
      <c r="D3815" s="384" t="str">
        <f>VLOOKUP(A3815,[3]cartilha!$A$1:$AN$65536,15,FALSE)</f>
        <v>UN</v>
      </c>
      <c r="E3815" s="385" t="s">
        <v>7109</v>
      </c>
      <c r="F3815" s="386">
        <f t="shared" si="973"/>
        <v>22.74</v>
      </c>
      <c r="G3815" s="407"/>
      <c r="H3815" s="436">
        <f t="shared" si="992"/>
        <v>22.74</v>
      </c>
      <c r="I3815" s="403">
        <f t="shared" si="987"/>
        <v>0</v>
      </c>
      <c r="J3815" s="403">
        <f t="shared" si="988"/>
        <v>0</v>
      </c>
      <c r="K3815" s="390"/>
      <c r="L3815" s="404">
        <f t="shared" si="989"/>
        <v>0</v>
      </c>
      <c r="M3815" s="404">
        <f t="shared" si="989"/>
        <v>22.74</v>
      </c>
      <c r="N3815" s="405">
        <f t="shared" si="990"/>
        <v>0</v>
      </c>
      <c r="O3815" s="405">
        <f t="shared" si="991"/>
        <v>0</v>
      </c>
      <c r="P3815" s="392"/>
      <c r="Q3815" s="612"/>
      <c r="R3815" s="394" t="str">
        <f t="shared" si="986"/>
        <v/>
      </c>
      <c r="S3815" s="394" t="str">
        <f t="shared" si="993"/>
        <v/>
      </c>
    </row>
    <row r="3816" spans="1:19" ht="26.25" hidden="1" thickBot="1">
      <c r="A3816" s="406">
        <v>92318</v>
      </c>
      <c r="B3816" s="396" t="s">
        <v>3293</v>
      </c>
      <c r="C3816" s="400" t="s">
        <v>3440</v>
      </c>
      <c r="D3816" s="384" t="str">
        <f>VLOOKUP(A3816,[3]cartilha!$A$1:$AN$65536,15,FALSE)</f>
        <v>UN</v>
      </c>
      <c r="E3816" s="385" t="s">
        <v>9832</v>
      </c>
      <c r="F3816" s="386">
        <f t="shared" si="973"/>
        <v>36.83</v>
      </c>
      <c r="G3816" s="407"/>
      <c r="H3816" s="436">
        <f t="shared" si="992"/>
        <v>36.83</v>
      </c>
      <c r="I3816" s="403">
        <f t="shared" si="987"/>
        <v>0</v>
      </c>
      <c r="J3816" s="403">
        <f t="shared" si="988"/>
        <v>0</v>
      </c>
      <c r="K3816" s="390"/>
      <c r="L3816" s="404">
        <f t="shared" si="989"/>
        <v>0</v>
      </c>
      <c r="M3816" s="404">
        <f t="shared" si="989"/>
        <v>36.83</v>
      </c>
      <c r="N3816" s="405">
        <f t="shared" si="990"/>
        <v>0</v>
      </c>
      <c r="O3816" s="405">
        <f t="shared" si="991"/>
        <v>0</v>
      </c>
      <c r="P3816" s="392"/>
      <c r="Q3816" s="612"/>
      <c r="R3816" s="394" t="str">
        <f t="shared" si="986"/>
        <v/>
      </c>
      <c r="S3816" s="394" t="str">
        <f t="shared" si="993"/>
        <v/>
      </c>
    </row>
    <row r="3817" spans="1:19" ht="26.25" hidden="1" thickBot="1">
      <c r="A3817" s="406">
        <v>92319</v>
      </c>
      <c r="B3817" s="396" t="s">
        <v>3293</v>
      </c>
      <c r="C3817" s="400" t="s">
        <v>3441</v>
      </c>
      <c r="D3817" s="384" t="str">
        <f>VLOOKUP(A3817,[3]cartilha!$A$1:$AN$65536,15,FALSE)</f>
        <v>UN</v>
      </c>
      <c r="E3817" s="385" t="s">
        <v>9833</v>
      </c>
      <c r="F3817" s="386">
        <f t="shared" si="973"/>
        <v>52.79</v>
      </c>
      <c r="G3817" s="407"/>
      <c r="H3817" s="436">
        <f t="shared" si="992"/>
        <v>52.79</v>
      </c>
      <c r="I3817" s="403">
        <f t="shared" si="987"/>
        <v>0</v>
      </c>
      <c r="J3817" s="403">
        <f t="shared" si="988"/>
        <v>0</v>
      </c>
      <c r="K3817" s="390"/>
      <c r="L3817" s="404">
        <f t="shared" si="989"/>
        <v>0</v>
      </c>
      <c r="M3817" s="404">
        <f t="shared" si="989"/>
        <v>52.79</v>
      </c>
      <c r="N3817" s="405">
        <f t="shared" si="990"/>
        <v>0</v>
      </c>
      <c r="O3817" s="405">
        <f t="shared" si="991"/>
        <v>0</v>
      </c>
      <c r="P3817" s="392"/>
      <c r="Q3817" s="612"/>
      <c r="R3817" s="394" t="str">
        <f t="shared" si="986"/>
        <v/>
      </c>
      <c r="S3817" s="394" t="str">
        <f t="shared" si="993"/>
        <v/>
      </c>
    </row>
    <row r="3818" spans="1:19" ht="26.25" hidden="1" thickBot="1">
      <c r="A3818" s="406">
        <v>92326</v>
      </c>
      <c r="B3818" s="396" t="s">
        <v>3293</v>
      </c>
      <c r="C3818" s="400" t="s">
        <v>3442</v>
      </c>
      <c r="D3818" s="384" t="str">
        <f>VLOOKUP(A3818,[3]cartilha!$A$1:$AN$65536,15,FALSE)</f>
        <v>UN</v>
      </c>
      <c r="E3818" s="385" t="s">
        <v>7127</v>
      </c>
      <c r="F3818" s="386">
        <f t="shared" si="973"/>
        <v>18.350000000000001</v>
      </c>
      <c r="G3818" s="407"/>
      <c r="H3818" s="436">
        <f t="shared" si="992"/>
        <v>18.350000000000001</v>
      </c>
      <c r="I3818" s="403">
        <f t="shared" si="987"/>
        <v>0</v>
      </c>
      <c r="J3818" s="403">
        <f t="shared" si="988"/>
        <v>0</v>
      </c>
      <c r="K3818" s="390"/>
      <c r="L3818" s="404">
        <f t="shared" si="989"/>
        <v>0</v>
      </c>
      <c r="M3818" s="404">
        <f t="shared" si="989"/>
        <v>18.350000000000001</v>
      </c>
      <c r="N3818" s="405">
        <f t="shared" si="990"/>
        <v>0</v>
      </c>
      <c r="O3818" s="405">
        <f t="shared" si="991"/>
        <v>0</v>
      </c>
      <c r="P3818" s="392"/>
      <c r="Q3818" s="612"/>
      <c r="R3818" s="394" t="str">
        <f t="shared" si="986"/>
        <v/>
      </c>
      <c r="S3818" s="394" t="str">
        <f t="shared" si="993"/>
        <v/>
      </c>
    </row>
    <row r="3819" spans="1:19" ht="26.25" hidden="1" thickBot="1">
      <c r="A3819" s="406">
        <v>92327</v>
      </c>
      <c r="B3819" s="396" t="s">
        <v>3293</v>
      </c>
      <c r="C3819" s="400" t="s">
        <v>3443</v>
      </c>
      <c r="D3819" s="384" t="str">
        <f>VLOOKUP(A3819,[3]cartilha!$A$1:$AN$65536,15,FALSE)</f>
        <v>UN</v>
      </c>
      <c r="E3819" s="385" t="s">
        <v>9834</v>
      </c>
      <c r="F3819" s="386">
        <f t="shared" si="973"/>
        <v>31.3</v>
      </c>
      <c r="G3819" s="407"/>
      <c r="H3819" s="436">
        <f t="shared" si="992"/>
        <v>31.3</v>
      </c>
      <c r="I3819" s="403">
        <f t="shared" si="987"/>
        <v>0</v>
      </c>
      <c r="J3819" s="403">
        <f t="shared" si="988"/>
        <v>0</v>
      </c>
      <c r="K3819" s="390"/>
      <c r="L3819" s="404">
        <f t="shared" si="989"/>
        <v>0</v>
      </c>
      <c r="M3819" s="404">
        <f t="shared" si="989"/>
        <v>31.3</v>
      </c>
      <c r="N3819" s="405">
        <f t="shared" si="990"/>
        <v>0</v>
      </c>
      <c r="O3819" s="405">
        <f t="shared" si="991"/>
        <v>0</v>
      </c>
      <c r="P3819" s="392"/>
      <c r="Q3819" s="612"/>
      <c r="R3819" s="394" t="str">
        <f t="shared" si="986"/>
        <v/>
      </c>
      <c r="S3819" s="394" t="str">
        <f t="shared" si="993"/>
        <v/>
      </c>
    </row>
    <row r="3820" spans="1:19" ht="26.25" hidden="1" thickBot="1">
      <c r="A3820" s="406">
        <v>92328</v>
      </c>
      <c r="B3820" s="396" t="s">
        <v>3293</v>
      </c>
      <c r="C3820" s="400" t="s">
        <v>3444</v>
      </c>
      <c r="D3820" s="384" t="str">
        <f>VLOOKUP(A3820,[3]cartilha!$A$1:$AN$65536,15,FALSE)</f>
        <v>UN</v>
      </c>
      <c r="E3820" s="385" t="s">
        <v>9835</v>
      </c>
      <c r="F3820" s="386">
        <f t="shared" si="973"/>
        <v>47.33</v>
      </c>
      <c r="G3820" s="407"/>
      <c r="H3820" s="436">
        <f t="shared" si="992"/>
        <v>47.33</v>
      </c>
      <c r="I3820" s="403">
        <f t="shared" si="987"/>
        <v>0</v>
      </c>
      <c r="J3820" s="403">
        <f t="shared" si="988"/>
        <v>0</v>
      </c>
      <c r="K3820" s="390"/>
      <c r="L3820" s="404">
        <f t="shared" si="989"/>
        <v>0</v>
      </c>
      <c r="M3820" s="404">
        <f t="shared" si="989"/>
        <v>47.33</v>
      </c>
      <c r="N3820" s="405">
        <f t="shared" si="990"/>
        <v>0</v>
      </c>
      <c r="O3820" s="405">
        <f t="shared" si="991"/>
        <v>0</v>
      </c>
      <c r="P3820" s="392"/>
      <c r="Q3820" s="612"/>
      <c r="R3820" s="394" t="str">
        <f t="shared" si="986"/>
        <v/>
      </c>
      <c r="S3820" s="394" t="str">
        <f t="shared" si="993"/>
        <v/>
      </c>
    </row>
    <row r="3821" spans="1:19" ht="26.25" hidden="1" thickBot="1">
      <c r="A3821" s="406">
        <v>92329</v>
      </c>
      <c r="B3821" s="396" t="s">
        <v>3293</v>
      </c>
      <c r="C3821" s="400" t="s">
        <v>3445</v>
      </c>
      <c r="D3821" s="384" t="str">
        <f>VLOOKUP(A3821,[3]cartilha!$A$1:$AN$65536,15,FALSE)</f>
        <v>UN</v>
      </c>
      <c r="E3821" s="385" t="s">
        <v>9836</v>
      </c>
      <c r="F3821" s="386">
        <f t="shared" ref="F3821:F3886" si="994">IF(E3821=0,0,ROUND(E3821*(1+E$10)*(1-E$11),2))</f>
        <v>11.06</v>
      </c>
      <c r="G3821" s="407"/>
      <c r="H3821" s="436">
        <f t="shared" si="992"/>
        <v>11.06</v>
      </c>
      <c r="I3821" s="403">
        <f t="shared" si="987"/>
        <v>0</v>
      </c>
      <c r="J3821" s="403">
        <f t="shared" si="988"/>
        <v>0</v>
      </c>
      <c r="K3821" s="390"/>
      <c r="L3821" s="404">
        <f t="shared" si="989"/>
        <v>0</v>
      </c>
      <c r="M3821" s="404">
        <f t="shared" si="989"/>
        <v>11.06</v>
      </c>
      <c r="N3821" s="405">
        <f t="shared" si="990"/>
        <v>0</v>
      </c>
      <c r="O3821" s="405">
        <f t="shared" si="991"/>
        <v>0</v>
      </c>
      <c r="P3821" s="392"/>
      <c r="Q3821" s="612"/>
      <c r="R3821" s="394" t="str">
        <f t="shared" si="986"/>
        <v/>
      </c>
      <c r="S3821" s="394" t="str">
        <f t="shared" si="993"/>
        <v/>
      </c>
    </row>
    <row r="3822" spans="1:19" ht="26.25" hidden="1" thickBot="1">
      <c r="A3822" s="406">
        <v>92330</v>
      </c>
      <c r="B3822" s="396" t="s">
        <v>3293</v>
      </c>
      <c r="C3822" s="400" t="s">
        <v>3446</v>
      </c>
      <c r="D3822" s="384" t="str">
        <f>VLOOKUP(A3822,[3]cartilha!$A$1:$AN$65536,15,FALSE)</f>
        <v>UN</v>
      </c>
      <c r="E3822" s="385" t="s">
        <v>9837</v>
      </c>
      <c r="F3822" s="386">
        <f t="shared" si="994"/>
        <v>18.59</v>
      </c>
      <c r="G3822" s="407"/>
      <c r="H3822" s="436">
        <f t="shared" si="992"/>
        <v>18.59</v>
      </c>
      <c r="I3822" s="403">
        <f t="shared" si="987"/>
        <v>0</v>
      </c>
      <c r="J3822" s="403">
        <f t="shared" si="988"/>
        <v>0</v>
      </c>
      <c r="K3822" s="390"/>
      <c r="L3822" s="404">
        <f t="shared" si="989"/>
        <v>0</v>
      </c>
      <c r="M3822" s="404">
        <f t="shared" si="989"/>
        <v>18.59</v>
      </c>
      <c r="N3822" s="405">
        <f t="shared" si="990"/>
        <v>0</v>
      </c>
      <c r="O3822" s="405">
        <f t="shared" si="991"/>
        <v>0</v>
      </c>
      <c r="P3822" s="392"/>
      <c r="Q3822" s="612"/>
      <c r="R3822" s="394" t="str">
        <f t="shared" si="986"/>
        <v/>
      </c>
      <c r="S3822" s="394" t="str">
        <f t="shared" si="993"/>
        <v/>
      </c>
    </row>
    <row r="3823" spans="1:19" ht="26.25" hidden="1" thickBot="1">
      <c r="A3823" s="406">
        <v>92331</v>
      </c>
      <c r="B3823" s="396" t="s">
        <v>3293</v>
      </c>
      <c r="C3823" s="400" t="s">
        <v>3447</v>
      </c>
      <c r="D3823" s="384" t="str">
        <f>VLOOKUP(A3823,[3]cartilha!$A$1:$AN$65536,15,FALSE)</f>
        <v>UN</v>
      </c>
      <c r="E3823" s="385" t="s">
        <v>9838</v>
      </c>
      <c r="F3823" s="386">
        <f t="shared" si="994"/>
        <v>29.56</v>
      </c>
      <c r="G3823" s="407"/>
      <c r="H3823" s="436">
        <f t="shared" si="992"/>
        <v>29.56</v>
      </c>
      <c r="I3823" s="403">
        <f t="shared" si="987"/>
        <v>0</v>
      </c>
      <c r="J3823" s="403">
        <f t="shared" si="988"/>
        <v>0</v>
      </c>
      <c r="K3823" s="390"/>
      <c r="L3823" s="404">
        <f t="shared" ref="L3823:M3856" si="995">G3823</f>
        <v>0</v>
      </c>
      <c r="M3823" s="404">
        <f t="shared" si="995"/>
        <v>29.56</v>
      </c>
      <c r="N3823" s="405">
        <f t="shared" si="990"/>
        <v>0</v>
      </c>
      <c r="O3823" s="405">
        <f t="shared" si="991"/>
        <v>0</v>
      </c>
      <c r="P3823" s="392"/>
      <c r="Q3823" s="612"/>
      <c r="R3823" s="394" t="str">
        <f t="shared" si="986"/>
        <v/>
      </c>
      <c r="S3823" s="394" t="str">
        <f t="shared" si="993"/>
        <v/>
      </c>
    </row>
    <row r="3824" spans="1:19" ht="26.25" hidden="1" thickBot="1">
      <c r="A3824" s="406">
        <v>92332</v>
      </c>
      <c r="B3824" s="396" t="s">
        <v>3293</v>
      </c>
      <c r="C3824" s="400" t="s">
        <v>3448</v>
      </c>
      <c r="D3824" s="384" t="str">
        <f>VLOOKUP(A3824,[3]cartilha!$A$1:$AN$65536,15,FALSE)</f>
        <v>UN</v>
      </c>
      <c r="E3824" s="385" t="s">
        <v>9240</v>
      </c>
      <c r="F3824" s="386">
        <f t="shared" si="994"/>
        <v>23.1</v>
      </c>
      <c r="G3824" s="407"/>
      <c r="H3824" s="436">
        <f t="shared" si="992"/>
        <v>23.1</v>
      </c>
      <c r="I3824" s="403">
        <f t="shared" si="987"/>
        <v>0</v>
      </c>
      <c r="J3824" s="403">
        <f t="shared" si="988"/>
        <v>0</v>
      </c>
      <c r="K3824" s="390"/>
      <c r="L3824" s="404">
        <f t="shared" si="995"/>
        <v>0</v>
      </c>
      <c r="M3824" s="404">
        <f t="shared" si="995"/>
        <v>23.1</v>
      </c>
      <c r="N3824" s="405">
        <f t="shared" si="990"/>
        <v>0</v>
      </c>
      <c r="O3824" s="405">
        <f t="shared" si="991"/>
        <v>0</v>
      </c>
      <c r="P3824" s="392"/>
      <c r="Q3824" s="612"/>
      <c r="R3824" s="394" t="str">
        <f t="shared" si="986"/>
        <v/>
      </c>
      <c r="S3824" s="394" t="str">
        <f t="shared" si="993"/>
        <v/>
      </c>
    </row>
    <row r="3825" spans="1:19" ht="26.25" hidden="1" thickBot="1">
      <c r="A3825" s="406">
        <v>92333</v>
      </c>
      <c r="B3825" s="396" t="s">
        <v>3293</v>
      </c>
      <c r="C3825" s="400" t="s">
        <v>3449</v>
      </c>
      <c r="D3825" s="384" t="str">
        <f>VLOOKUP(A3825,[3]cartilha!$A$1:$AN$65536,15,FALSE)</f>
        <v>UN</v>
      </c>
      <c r="E3825" s="385" t="s">
        <v>9839</v>
      </c>
      <c r="F3825" s="386">
        <f t="shared" si="994"/>
        <v>41.32</v>
      </c>
      <c r="G3825" s="407"/>
      <c r="H3825" s="436">
        <f t="shared" si="992"/>
        <v>41.32</v>
      </c>
      <c r="I3825" s="403">
        <f t="shared" si="987"/>
        <v>0</v>
      </c>
      <c r="J3825" s="403">
        <f t="shared" si="988"/>
        <v>0</v>
      </c>
      <c r="K3825" s="390"/>
      <c r="L3825" s="404">
        <f t="shared" si="995"/>
        <v>0</v>
      </c>
      <c r="M3825" s="404">
        <f t="shared" si="995"/>
        <v>41.32</v>
      </c>
      <c r="N3825" s="405">
        <f t="shared" si="990"/>
        <v>0</v>
      </c>
      <c r="O3825" s="405">
        <f t="shared" si="991"/>
        <v>0</v>
      </c>
      <c r="P3825" s="392"/>
      <c r="Q3825" s="612"/>
      <c r="R3825" s="394" t="str">
        <f t="shared" si="986"/>
        <v/>
      </c>
      <c r="S3825" s="394" t="str">
        <f t="shared" si="993"/>
        <v/>
      </c>
    </row>
    <row r="3826" spans="1:19" ht="26.25" hidden="1" thickBot="1">
      <c r="A3826" s="406">
        <v>92334</v>
      </c>
      <c r="B3826" s="396" t="s">
        <v>3293</v>
      </c>
      <c r="C3826" s="400" t="s">
        <v>3450</v>
      </c>
      <c r="D3826" s="384" t="str">
        <f>VLOOKUP(A3826,[3]cartilha!$A$1:$AN$65536,15,FALSE)</f>
        <v>UN</v>
      </c>
      <c r="E3826" s="385" t="s">
        <v>9840</v>
      </c>
      <c r="F3826" s="386">
        <f t="shared" si="994"/>
        <v>60.82</v>
      </c>
      <c r="G3826" s="407"/>
      <c r="H3826" s="436">
        <f t="shared" si="992"/>
        <v>60.82</v>
      </c>
      <c r="I3826" s="403">
        <f t="shared" si="987"/>
        <v>0</v>
      </c>
      <c r="J3826" s="403">
        <f t="shared" si="988"/>
        <v>0</v>
      </c>
      <c r="K3826" s="390"/>
      <c r="L3826" s="404">
        <f t="shared" si="995"/>
        <v>0</v>
      </c>
      <c r="M3826" s="404">
        <f t="shared" si="995"/>
        <v>60.82</v>
      </c>
      <c r="N3826" s="405">
        <f t="shared" si="990"/>
        <v>0</v>
      </c>
      <c r="O3826" s="405">
        <f t="shared" si="991"/>
        <v>0</v>
      </c>
      <c r="P3826" s="392"/>
      <c r="Q3826" s="612"/>
      <c r="R3826" s="394" t="str">
        <f t="shared" si="986"/>
        <v/>
      </c>
      <c r="S3826" s="394" t="str">
        <f t="shared" si="993"/>
        <v/>
      </c>
    </row>
    <row r="3827" spans="1:19" ht="26.25" hidden="1" thickBot="1">
      <c r="A3827" s="406">
        <v>93050</v>
      </c>
      <c r="B3827" s="396" t="s">
        <v>3293</v>
      </c>
      <c r="C3827" s="400" t="s">
        <v>3451</v>
      </c>
      <c r="D3827" s="384" t="str">
        <f>VLOOKUP(A3827,[3]cartilha!$A$1:$AN$65536,15,FALSE)</f>
        <v>UN</v>
      </c>
      <c r="E3827" s="385" t="s">
        <v>7055</v>
      </c>
      <c r="F3827" s="386">
        <f t="shared" si="994"/>
        <v>15.68</v>
      </c>
      <c r="G3827" s="407"/>
      <c r="H3827" s="436">
        <f t="shared" si="992"/>
        <v>15.68</v>
      </c>
      <c r="I3827" s="403">
        <f t="shared" si="987"/>
        <v>0</v>
      </c>
      <c r="J3827" s="403">
        <f t="shared" si="988"/>
        <v>0</v>
      </c>
      <c r="K3827" s="390"/>
      <c r="L3827" s="404">
        <f t="shared" si="995"/>
        <v>0</v>
      </c>
      <c r="M3827" s="404">
        <f t="shared" si="995"/>
        <v>15.68</v>
      </c>
      <c r="N3827" s="405">
        <f t="shared" si="990"/>
        <v>0</v>
      </c>
      <c r="O3827" s="405">
        <f t="shared" si="991"/>
        <v>0</v>
      </c>
      <c r="P3827" s="392"/>
      <c r="Q3827" s="612"/>
      <c r="R3827" s="394" t="str">
        <f t="shared" si="986"/>
        <v/>
      </c>
      <c r="S3827" s="394" t="str">
        <f t="shared" si="993"/>
        <v/>
      </c>
    </row>
    <row r="3828" spans="1:19" ht="26.25" hidden="1" thickBot="1">
      <c r="A3828" s="406">
        <v>93051</v>
      </c>
      <c r="B3828" s="396" t="s">
        <v>3293</v>
      </c>
      <c r="C3828" s="400" t="s">
        <v>3452</v>
      </c>
      <c r="D3828" s="384" t="str">
        <f>VLOOKUP(A3828,[3]cartilha!$A$1:$AN$65536,15,FALSE)</f>
        <v>UN</v>
      </c>
      <c r="E3828" s="385" t="s">
        <v>9841</v>
      </c>
      <c r="F3828" s="386">
        <f t="shared" si="994"/>
        <v>14.43</v>
      </c>
      <c r="G3828" s="407"/>
      <c r="H3828" s="436">
        <f t="shared" si="992"/>
        <v>14.43</v>
      </c>
      <c r="I3828" s="403">
        <f t="shared" si="987"/>
        <v>0</v>
      </c>
      <c r="J3828" s="403">
        <f t="shared" si="988"/>
        <v>0</v>
      </c>
      <c r="K3828" s="390"/>
      <c r="L3828" s="404">
        <f t="shared" si="995"/>
        <v>0</v>
      </c>
      <c r="M3828" s="404">
        <f t="shared" si="995"/>
        <v>14.43</v>
      </c>
      <c r="N3828" s="405">
        <f t="shared" si="990"/>
        <v>0</v>
      </c>
      <c r="O3828" s="405">
        <f t="shared" si="991"/>
        <v>0</v>
      </c>
      <c r="P3828" s="392"/>
      <c r="Q3828" s="612"/>
      <c r="R3828" s="394" t="str">
        <f t="shared" si="986"/>
        <v/>
      </c>
      <c r="S3828" s="394" t="str">
        <f t="shared" si="993"/>
        <v/>
      </c>
    </row>
    <row r="3829" spans="1:19" ht="26.25" hidden="1" thickBot="1">
      <c r="A3829" s="406">
        <v>93052</v>
      </c>
      <c r="B3829" s="396" t="s">
        <v>3293</v>
      </c>
      <c r="C3829" s="400" t="s">
        <v>3227</v>
      </c>
      <c r="D3829" s="384" t="str">
        <f>VLOOKUP(A3829,[3]cartilha!$A$1:$AN$65536,15,FALSE)</f>
        <v>UN</v>
      </c>
      <c r="E3829" s="385" t="s">
        <v>9842</v>
      </c>
      <c r="F3829" s="386">
        <f t="shared" si="994"/>
        <v>718.63</v>
      </c>
      <c r="G3829" s="407"/>
      <c r="H3829" s="436">
        <f t="shared" si="992"/>
        <v>718.63</v>
      </c>
      <c r="I3829" s="403">
        <f t="shared" si="987"/>
        <v>0</v>
      </c>
      <c r="J3829" s="403">
        <f t="shared" si="988"/>
        <v>0</v>
      </c>
      <c r="K3829" s="390"/>
      <c r="L3829" s="404">
        <f t="shared" si="995"/>
        <v>0</v>
      </c>
      <c r="M3829" s="404">
        <f t="shared" si="995"/>
        <v>718.63</v>
      </c>
      <c r="N3829" s="405">
        <f t="shared" si="990"/>
        <v>0</v>
      </c>
      <c r="O3829" s="405">
        <f t="shared" si="991"/>
        <v>0</v>
      </c>
      <c r="P3829" s="392"/>
      <c r="Q3829" s="612"/>
      <c r="R3829" s="394" t="str">
        <f t="shared" si="986"/>
        <v/>
      </c>
      <c r="S3829" s="394" t="str">
        <f t="shared" si="993"/>
        <v/>
      </c>
    </row>
    <row r="3830" spans="1:19" ht="26.25" hidden="1" thickBot="1">
      <c r="A3830" s="406">
        <v>93056</v>
      </c>
      <c r="B3830" s="396" t="s">
        <v>3293</v>
      </c>
      <c r="C3830" s="400" t="s">
        <v>3453</v>
      </c>
      <c r="D3830" s="384" t="str">
        <f>VLOOKUP(A3830,[3]cartilha!$A$1:$AN$65536,15,FALSE)</f>
        <v>UN</v>
      </c>
      <c r="E3830" s="385" t="s">
        <v>9818</v>
      </c>
      <c r="F3830" s="386">
        <f t="shared" si="994"/>
        <v>23.02</v>
      </c>
      <c r="G3830" s="407"/>
      <c r="H3830" s="436">
        <f t="shared" si="992"/>
        <v>23.02</v>
      </c>
      <c r="I3830" s="403">
        <f t="shared" si="987"/>
        <v>0</v>
      </c>
      <c r="J3830" s="403">
        <f t="shared" si="988"/>
        <v>0</v>
      </c>
      <c r="K3830" s="390"/>
      <c r="L3830" s="404">
        <f t="shared" si="995"/>
        <v>0</v>
      </c>
      <c r="M3830" s="404">
        <f t="shared" si="995"/>
        <v>23.02</v>
      </c>
      <c r="N3830" s="405">
        <f t="shared" si="990"/>
        <v>0</v>
      </c>
      <c r="O3830" s="405">
        <f t="shared" si="991"/>
        <v>0</v>
      </c>
      <c r="P3830" s="392"/>
      <c r="Q3830" s="612"/>
      <c r="R3830" s="394" t="str">
        <f t="shared" si="986"/>
        <v/>
      </c>
      <c r="S3830" s="394" t="str">
        <f t="shared" si="993"/>
        <v/>
      </c>
    </row>
    <row r="3831" spans="1:19" ht="26.25" hidden="1" thickBot="1">
      <c r="A3831" s="406">
        <v>93057</v>
      </c>
      <c r="B3831" s="396" t="s">
        <v>3293</v>
      </c>
      <c r="C3831" s="400" t="s">
        <v>3454</v>
      </c>
      <c r="D3831" s="384" t="str">
        <f>VLOOKUP(A3831,[3]cartilha!$A$1:$AN$65536,15,FALSE)</f>
        <v>UN</v>
      </c>
      <c r="E3831" s="385" t="s">
        <v>9843</v>
      </c>
      <c r="F3831" s="386">
        <f t="shared" si="994"/>
        <v>20.04</v>
      </c>
      <c r="G3831" s="407"/>
      <c r="H3831" s="436">
        <f t="shared" si="992"/>
        <v>20.04</v>
      </c>
      <c r="I3831" s="403">
        <f t="shared" si="987"/>
        <v>0</v>
      </c>
      <c r="J3831" s="403">
        <f t="shared" si="988"/>
        <v>0</v>
      </c>
      <c r="K3831" s="390"/>
      <c r="L3831" s="404">
        <f t="shared" si="995"/>
        <v>0</v>
      </c>
      <c r="M3831" s="404">
        <f t="shared" si="995"/>
        <v>20.04</v>
      </c>
      <c r="N3831" s="405">
        <f t="shared" si="990"/>
        <v>0</v>
      </c>
      <c r="O3831" s="405">
        <f t="shared" si="991"/>
        <v>0</v>
      </c>
      <c r="P3831" s="392"/>
      <c r="Q3831" s="612"/>
      <c r="R3831" s="394" t="str">
        <f t="shared" si="986"/>
        <v/>
      </c>
      <c r="S3831" s="394" t="str">
        <f t="shared" si="993"/>
        <v/>
      </c>
    </row>
    <row r="3832" spans="1:19" ht="26.25" hidden="1" thickBot="1">
      <c r="A3832" s="406">
        <v>93058</v>
      </c>
      <c r="B3832" s="396" t="s">
        <v>3293</v>
      </c>
      <c r="C3832" s="400" t="s">
        <v>3228</v>
      </c>
      <c r="D3832" s="384" t="str">
        <f>VLOOKUP(A3832,[3]cartilha!$A$1:$AN$65536,15,FALSE)</f>
        <v>UN</v>
      </c>
      <c r="E3832" s="385" t="s">
        <v>9844</v>
      </c>
      <c r="F3832" s="386">
        <f t="shared" si="994"/>
        <v>790.2</v>
      </c>
      <c r="G3832" s="407"/>
      <c r="H3832" s="436">
        <f t="shared" si="992"/>
        <v>790.2</v>
      </c>
      <c r="I3832" s="403">
        <f t="shared" si="987"/>
        <v>0</v>
      </c>
      <c r="J3832" s="403">
        <f t="shared" si="988"/>
        <v>0</v>
      </c>
      <c r="K3832" s="390"/>
      <c r="L3832" s="404">
        <f t="shared" si="995"/>
        <v>0</v>
      </c>
      <c r="M3832" s="404">
        <f t="shared" si="995"/>
        <v>790.2</v>
      </c>
      <c r="N3832" s="405">
        <f t="shared" si="990"/>
        <v>0</v>
      </c>
      <c r="O3832" s="405">
        <f t="shared" si="991"/>
        <v>0</v>
      </c>
      <c r="P3832" s="392"/>
      <c r="Q3832" s="612"/>
      <c r="R3832" s="394" t="str">
        <f t="shared" si="986"/>
        <v/>
      </c>
      <c r="S3832" s="394" t="str">
        <f t="shared" si="993"/>
        <v/>
      </c>
    </row>
    <row r="3833" spans="1:19" ht="26.25" hidden="1" thickBot="1">
      <c r="A3833" s="406">
        <v>93061</v>
      </c>
      <c r="B3833" s="396" t="s">
        <v>3293</v>
      </c>
      <c r="C3833" s="400" t="s">
        <v>3229</v>
      </c>
      <c r="D3833" s="384" t="str">
        <f>VLOOKUP(A3833,[3]cartilha!$A$1:$AN$65536,15,FALSE)</f>
        <v>UN</v>
      </c>
      <c r="E3833" s="385" t="s">
        <v>9845</v>
      </c>
      <c r="F3833" s="386">
        <f t="shared" si="994"/>
        <v>43.43</v>
      </c>
      <c r="G3833" s="407"/>
      <c r="H3833" s="436">
        <f t="shared" si="992"/>
        <v>43.43</v>
      </c>
      <c r="I3833" s="403">
        <f t="shared" si="987"/>
        <v>0</v>
      </c>
      <c r="J3833" s="403">
        <f t="shared" si="988"/>
        <v>0</v>
      </c>
      <c r="K3833" s="390"/>
      <c r="L3833" s="404">
        <f t="shared" si="995"/>
        <v>0</v>
      </c>
      <c r="M3833" s="404">
        <f t="shared" si="995"/>
        <v>43.43</v>
      </c>
      <c r="N3833" s="405">
        <f t="shared" si="990"/>
        <v>0</v>
      </c>
      <c r="O3833" s="405">
        <f t="shared" si="991"/>
        <v>0</v>
      </c>
      <c r="P3833" s="392"/>
      <c r="Q3833" s="612"/>
      <c r="R3833" s="394" t="str">
        <f t="shared" si="986"/>
        <v/>
      </c>
      <c r="S3833" s="394" t="str">
        <f t="shared" si="993"/>
        <v/>
      </c>
    </row>
    <row r="3834" spans="1:19" ht="26.25" hidden="1" thickBot="1">
      <c r="A3834" s="406">
        <v>93062</v>
      </c>
      <c r="B3834" s="396" t="s">
        <v>3293</v>
      </c>
      <c r="C3834" s="400" t="s">
        <v>3230</v>
      </c>
      <c r="D3834" s="384" t="str">
        <f>VLOOKUP(A3834,[3]cartilha!$A$1:$AN$65536,15,FALSE)</f>
        <v>UN</v>
      </c>
      <c r="E3834" s="385" t="s">
        <v>9846</v>
      </c>
      <c r="F3834" s="386">
        <f t="shared" si="994"/>
        <v>37.64</v>
      </c>
      <c r="G3834" s="407"/>
      <c r="H3834" s="436">
        <f t="shared" si="992"/>
        <v>37.64</v>
      </c>
      <c r="I3834" s="403">
        <f t="shared" si="987"/>
        <v>0</v>
      </c>
      <c r="J3834" s="403">
        <f t="shared" si="988"/>
        <v>0</v>
      </c>
      <c r="K3834" s="390"/>
      <c r="L3834" s="404">
        <f t="shared" si="995"/>
        <v>0</v>
      </c>
      <c r="M3834" s="404">
        <f t="shared" si="995"/>
        <v>37.64</v>
      </c>
      <c r="N3834" s="405">
        <f t="shared" si="990"/>
        <v>0</v>
      </c>
      <c r="O3834" s="405">
        <f t="shared" si="991"/>
        <v>0</v>
      </c>
      <c r="P3834" s="392"/>
      <c r="Q3834" s="612"/>
      <c r="R3834" s="394" t="str">
        <f t="shared" si="986"/>
        <v/>
      </c>
      <c r="S3834" s="394" t="str">
        <f t="shared" si="993"/>
        <v/>
      </c>
    </row>
    <row r="3835" spans="1:19" ht="26.25" hidden="1" thickBot="1">
      <c r="A3835" s="406">
        <v>93064</v>
      </c>
      <c r="B3835" s="396" t="s">
        <v>3293</v>
      </c>
      <c r="C3835" s="400" t="s">
        <v>3231</v>
      </c>
      <c r="D3835" s="384" t="str">
        <f>VLOOKUP(A3835,[3]cartilha!$A$1:$AN$65536,15,FALSE)</f>
        <v>UN</v>
      </c>
      <c r="E3835" s="385" t="s">
        <v>9847</v>
      </c>
      <c r="F3835" s="386">
        <f t="shared" si="994"/>
        <v>67.2</v>
      </c>
      <c r="G3835" s="407"/>
      <c r="H3835" s="436">
        <f t="shared" si="992"/>
        <v>67.2</v>
      </c>
      <c r="I3835" s="403">
        <f t="shared" si="987"/>
        <v>0</v>
      </c>
      <c r="J3835" s="403">
        <f t="shared" si="988"/>
        <v>0</v>
      </c>
      <c r="K3835" s="390"/>
      <c r="L3835" s="404">
        <f t="shared" si="995"/>
        <v>0</v>
      </c>
      <c r="M3835" s="404">
        <f t="shared" si="995"/>
        <v>67.2</v>
      </c>
      <c r="N3835" s="405">
        <f t="shared" si="990"/>
        <v>0</v>
      </c>
      <c r="O3835" s="405">
        <f t="shared" si="991"/>
        <v>0</v>
      </c>
      <c r="P3835" s="392"/>
      <c r="Q3835" s="612"/>
      <c r="R3835" s="394" t="str">
        <f t="shared" ref="R3835:R3879" si="996">IF(Q3835="X","x",IF(Q3835="xx","x",IF(O3835&gt;0,"x","")))</f>
        <v/>
      </c>
      <c r="S3835" s="394" t="str">
        <f t="shared" si="993"/>
        <v/>
      </c>
    </row>
    <row r="3836" spans="1:19" ht="26.25" hidden="1" thickBot="1">
      <c r="A3836" s="406">
        <v>93065</v>
      </c>
      <c r="B3836" s="396" t="s">
        <v>3293</v>
      </c>
      <c r="C3836" s="400" t="s">
        <v>3232</v>
      </c>
      <c r="D3836" s="384" t="str">
        <f>VLOOKUP(A3836,[3]cartilha!$A$1:$AN$65536,15,FALSE)</f>
        <v>UN</v>
      </c>
      <c r="E3836" s="385" t="s">
        <v>8554</v>
      </c>
      <c r="F3836" s="386">
        <f t="shared" si="994"/>
        <v>62.92</v>
      </c>
      <c r="G3836" s="407"/>
      <c r="H3836" s="436">
        <f t="shared" si="992"/>
        <v>62.92</v>
      </c>
      <c r="I3836" s="403">
        <f t="shared" si="987"/>
        <v>0</v>
      </c>
      <c r="J3836" s="403">
        <f t="shared" si="988"/>
        <v>0</v>
      </c>
      <c r="K3836" s="390"/>
      <c r="L3836" s="404">
        <f t="shared" si="995"/>
        <v>0</v>
      </c>
      <c r="M3836" s="404">
        <f t="shared" si="995"/>
        <v>62.92</v>
      </c>
      <c r="N3836" s="405">
        <f t="shared" si="990"/>
        <v>0</v>
      </c>
      <c r="O3836" s="405">
        <f t="shared" si="991"/>
        <v>0</v>
      </c>
      <c r="P3836" s="392"/>
      <c r="Q3836" s="612"/>
      <c r="R3836" s="394" t="str">
        <f t="shared" si="996"/>
        <v/>
      </c>
      <c r="S3836" s="394" t="str">
        <f t="shared" si="993"/>
        <v/>
      </c>
    </row>
    <row r="3837" spans="1:19" ht="26.25" hidden="1" thickBot="1">
      <c r="A3837" s="406">
        <v>93067</v>
      </c>
      <c r="B3837" s="396" t="s">
        <v>3293</v>
      </c>
      <c r="C3837" s="400" t="s">
        <v>3233</v>
      </c>
      <c r="D3837" s="384" t="str">
        <f>VLOOKUP(A3837,[3]cartilha!$A$1:$AN$65536,15,FALSE)</f>
        <v>UN</v>
      </c>
      <c r="E3837" s="385" t="s">
        <v>9848</v>
      </c>
      <c r="F3837" s="386">
        <f t="shared" si="994"/>
        <v>99.78</v>
      </c>
      <c r="G3837" s="407"/>
      <c r="H3837" s="436">
        <f t="shared" si="992"/>
        <v>99.78</v>
      </c>
      <c r="I3837" s="403">
        <f t="shared" si="987"/>
        <v>0</v>
      </c>
      <c r="J3837" s="403">
        <f t="shared" si="988"/>
        <v>0</v>
      </c>
      <c r="K3837" s="390"/>
      <c r="L3837" s="404">
        <f t="shared" si="995"/>
        <v>0</v>
      </c>
      <c r="M3837" s="404">
        <f t="shared" si="995"/>
        <v>99.78</v>
      </c>
      <c r="N3837" s="405">
        <f t="shared" si="990"/>
        <v>0</v>
      </c>
      <c r="O3837" s="405">
        <f t="shared" si="991"/>
        <v>0</v>
      </c>
      <c r="P3837" s="392"/>
      <c r="Q3837" s="612"/>
      <c r="R3837" s="394" t="str">
        <f t="shared" si="996"/>
        <v/>
      </c>
      <c r="S3837" s="394" t="str">
        <f t="shared" si="993"/>
        <v/>
      </c>
    </row>
    <row r="3838" spans="1:19" ht="26.25" hidden="1" thickBot="1">
      <c r="A3838" s="406">
        <v>93068</v>
      </c>
      <c r="B3838" s="396" t="s">
        <v>3293</v>
      </c>
      <c r="C3838" s="400" t="s">
        <v>3234</v>
      </c>
      <c r="D3838" s="384" t="str">
        <f>VLOOKUP(A3838,[3]cartilha!$A$1:$AN$65536,15,FALSE)</f>
        <v>UN</v>
      </c>
      <c r="E3838" s="385" t="s">
        <v>9849</v>
      </c>
      <c r="F3838" s="386">
        <f t="shared" si="994"/>
        <v>87.25</v>
      </c>
      <c r="G3838" s="407"/>
      <c r="H3838" s="436">
        <f t="shared" si="992"/>
        <v>87.25</v>
      </c>
      <c r="I3838" s="403">
        <f t="shared" si="987"/>
        <v>0</v>
      </c>
      <c r="J3838" s="403">
        <f t="shared" si="988"/>
        <v>0</v>
      </c>
      <c r="K3838" s="390"/>
      <c r="L3838" s="404">
        <f t="shared" si="995"/>
        <v>0</v>
      </c>
      <c r="M3838" s="404">
        <f t="shared" si="995"/>
        <v>87.25</v>
      </c>
      <c r="N3838" s="405">
        <f t="shared" si="990"/>
        <v>0</v>
      </c>
      <c r="O3838" s="405">
        <f t="shared" si="991"/>
        <v>0</v>
      </c>
      <c r="P3838" s="392"/>
      <c r="Q3838" s="612"/>
      <c r="R3838" s="394" t="str">
        <f t="shared" si="996"/>
        <v/>
      </c>
      <c r="S3838" s="394" t="str">
        <f t="shared" si="993"/>
        <v/>
      </c>
    </row>
    <row r="3839" spans="1:19" ht="26.25" hidden="1" thickBot="1">
      <c r="A3839" s="406">
        <v>93070</v>
      </c>
      <c r="B3839" s="396" t="s">
        <v>3293</v>
      </c>
      <c r="C3839" s="400" t="s">
        <v>3235</v>
      </c>
      <c r="D3839" s="384" t="str">
        <f>VLOOKUP(A3839,[3]cartilha!$A$1:$AN$65536,15,FALSE)</f>
        <v>UN</v>
      </c>
      <c r="E3839" s="385" t="s">
        <v>9821</v>
      </c>
      <c r="F3839" s="386">
        <f t="shared" si="994"/>
        <v>252.63</v>
      </c>
      <c r="G3839" s="407"/>
      <c r="H3839" s="436">
        <f t="shared" si="992"/>
        <v>252.63</v>
      </c>
      <c r="I3839" s="403">
        <f t="shared" si="987"/>
        <v>0</v>
      </c>
      <c r="J3839" s="403">
        <f t="shared" si="988"/>
        <v>0</v>
      </c>
      <c r="K3839" s="390"/>
      <c r="L3839" s="404">
        <f t="shared" si="995"/>
        <v>0</v>
      </c>
      <c r="M3839" s="404">
        <f t="shared" si="995"/>
        <v>252.63</v>
      </c>
      <c r="N3839" s="405">
        <f t="shared" si="990"/>
        <v>0</v>
      </c>
      <c r="O3839" s="405">
        <f t="shared" si="991"/>
        <v>0</v>
      </c>
      <c r="P3839" s="392"/>
      <c r="Q3839" s="612"/>
      <c r="R3839" s="394" t="str">
        <f t="shared" si="996"/>
        <v/>
      </c>
      <c r="S3839" s="394" t="str">
        <f t="shared" si="993"/>
        <v/>
      </c>
    </row>
    <row r="3840" spans="1:19" ht="26.25" hidden="1" thickBot="1">
      <c r="A3840" s="406">
        <v>93071</v>
      </c>
      <c r="B3840" s="396" t="s">
        <v>3293</v>
      </c>
      <c r="C3840" s="400" t="s">
        <v>3236</v>
      </c>
      <c r="D3840" s="384" t="str">
        <f>VLOOKUP(A3840,[3]cartilha!$A$1:$AN$65536,15,FALSE)</f>
        <v>UN</v>
      </c>
      <c r="E3840" s="385" t="s">
        <v>9850</v>
      </c>
      <c r="F3840" s="386">
        <f t="shared" si="994"/>
        <v>234.54</v>
      </c>
      <c r="G3840" s="407"/>
      <c r="H3840" s="436">
        <f t="shared" si="992"/>
        <v>234.54</v>
      </c>
      <c r="I3840" s="403">
        <f t="shared" si="987"/>
        <v>0</v>
      </c>
      <c r="J3840" s="403">
        <f t="shared" si="988"/>
        <v>0</v>
      </c>
      <c r="K3840" s="390"/>
      <c r="L3840" s="404">
        <f t="shared" si="995"/>
        <v>0</v>
      </c>
      <c r="M3840" s="404">
        <f t="shared" si="995"/>
        <v>234.54</v>
      </c>
      <c r="N3840" s="405">
        <f t="shared" si="990"/>
        <v>0</v>
      </c>
      <c r="O3840" s="405">
        <f t="shared" si="991"/>
        <v>0</v>
      </c>
      <c r="P3840" s="392"/>
      <c r="Q3840" s="612"/>
      <c r="R3840" s="394" t="str">
        <f t="shared" si="996"/>
        <v/>
      </c>
      <c r="S3840" s="394" t="str">
        <f t="shared" si="993"/>
        <v/>
      </c>
    </row>
    <row r="3841" spans="1:19" ht="26.25" hidden="1" thickBot="1">
      <c r="A3841" s="406">
        <v>89539</v>
      </c>
      <c r="B3841" s="396" t="s">
        <v>3293</v>
      </c>
      <c r="C3841" s="400" t="s">
        <v>6397</v>
      </c>
      <c r="D3841" s="384" t="str">
        <f>VLOOKUP(A3841,[3]cartilha!$A$1:$AN$65536,15,FALSE)</f>
        <v>UN</v>
      </c>
      <c r="E3841" s="385" t="s">
        <v>9851</v>
      </c>
      <c r="F3841" s="386">
        <f t="shared" si="994"/>
        <v>50.22</v>
      </c>
      <c r="G3841" s="407"/>
      <c r="H3841" s="436">
        <f t="shared" si="992"/>
        <v>50.22</v>
      </c>
      <c r="I3841" s="403">
        <f t="shared" si="987"/>
        <v>0</v>
      </c>
      <c r="J3841" s="403">
        <f t="shared" si="988"/>
        <v>0</v>
      </c>
      <c r="K3841" s="390"/>
      <c r="L3841" s="404">
        <f t="shared" si="995"/>
        <v>0</v>
      </c>
      <c r="M3841" s="404">
        <f t="shared" si="995"/>
        <v>50.22</v>
      </c>
      <c r="N3841" s="405">
        <f t="shared" si="990"/>
        <v>0</v>
      </c>
      <c r="O3841" s="405">
        <f t="shared" si="991"/>
        <v>0</v>
      </c>
      <c r="P3841" s="392"/>
      <c r="Q3841" s="612"/>
      <c r="R3841" s="394" t="str">
        <f t="shared" si="996"/>
        <v/>
      </c>
      <c r="S3841" s="394" t="str">
        <f t="shared" si="993"/>
        <v/>
      </c>
    </row>
    <row r="3842" spans="1:19" ht="26.25" hidden="1" thickBot="1">
      <c r="A3842" s="406">
        <v>89589</v>
      </c>
      <c r="B3842" s="396" t="s">
        <v>3293</v>
      </c>
      <c r="C3842" s="400" t="s">
        <v>6398</v>
      </c>
      <c r="D3842" s="384" t="str">
        <f>VLOOKUP(A3842,[3]cartilha!$A$1:$AN$65536,15,FALSE)</f>
        <v>UN</v>
      </c>
      <c r="E3842" s="385" t="s">
        <v>8115</v>
      </c>
      <c r="F3842" s="386">
        <f>IF(E3842=0,0,ROUND(E3842*(1+E$10)*(1-E$11),2))</f>
        <v>47.86</v>
      </c>
      <c r="G3842" s="407"/>
      <c r="H3842" s="436">
        <f t="shared" si="992"/>
        <v>47.86</v>
      </c>
      <c r="I3842" s="403">
        <f>IF(ISBLANK(E3842),0,ROUND(F3842*G3842,2))</f>
        <v>0</v>
      </c>
      <c r="J3842" s="403">
        <f>IF(ISBLANK(G3842),0,ROUND(G3842*H3842,2))</f>
        <v>0</v>
      </c>
      <c r="K3842" s="390"/>
      <c r="L3842" s="404">
        <f>G3842</f>
        <v>0</v>
      </c>
      <c r="M3842" s="404">
        <f>H3842</f>
        <v>47.86</v>
      </c>
      <c r="N3842" s="405">
        <f>IF(ISBLANK(E3842),0,ROUND(F3842*L3842,2))</f>
        <v>0</v>
      </c>
      <c r="O3842" s="405">
        <f>IF(ISBLANK(L3842),0,ROUND(L3842*M3842,2))</f>
        <v>0</v>
      </c>
      <c r="P3842" s="392"/>
      <c r="Q3842" s="612"/>
      <c r="R3842" s="394" t="str">
        <f>IF(Q3842="X","x",IF(Q3842="xx","x",IF(O3842&gt;0,"x","")))</f>
        <v/>
      </c>
      <c r="S3842" s="394" t="str">
        <f t="shared" si="993"/>
        <v/>
      </c>
    </row>
    <row r="3843" spans="1:19" ht="26.25" hidden="1" thickBot="1">
      <c r="A3843" s="406">
        <v>93074</v>
      </c>
      <c r="B3843" s="396" t="s">
        <v>3293</v>
      </c>
      <c r="C3843" s="400" t="s">
        <v>3455</v>
      </c>
      <c r="D3843" s="384" t="str">
        <f>VLOOKUP(A3843,[3]cartilha!$A$1:$AN$65536,15,FALSE)</f>
        <v>UN</v>
      </c>
      <c r="E3843" s="385" t="s">
        <v>7126</v>
      </c>
      <c r="F3843" s="386">
        <f>IF(E3843=0,0,ROUND(E3843*(1+E$10)*(1-E$11),2))</f>
        <v>16.649999999999999</v>
      </c>
      <c r="G3843" s="407"/>
      <c r="H3843" s="436">
        <f t="shared" si="992"/>
        <v>16.649999999999999</v>
      </c>
      <c r="I3843" s="403">
        <f>IF(ISBLANK(E3843),0,ROUND(F3843*G3843,2))</f>
        <v>0</v>
      </c>
      <c r="J3843" s="403">
        <f>IF(ISBLANK(G3843),0,ROUND(G3843*H3843,2))</f>
        <v>0</v>
      </c>
      <c r="K3843" s="390"/>
      <c r="L3843" s="404">
        <f>G3843</f>
        <v>0</v>
      </c>
      <c r="M3843" s="404">
        <f>H3843</f>
        <v>16.649999999999999</v>
      </c>
      <c r="N3843" s="405">
        <f>IF(ISBLANK(E3843),0,ROUND(F3843*L3843,2))</f>
        <v>0</v>
      </c>
      <c r="O3843" s="405">
        <f>IF(ISBLANK(L3843),0,ROUND(L3843*M3843,2))</f>
        <v>0</v>
      </c>
      <c r="P3843" s="392"/>
      <c r="Q3843" s="612"/>
      <c r="R3843" s="394" t="str">
        <f>IF(Q3843="X","x",IF(Q3843="xx","x",IF(O3843&gt;0,"x","")))</f>
        <v/>
      </c>
      <c r="S3843" s="394" t="str">
        <f t="shared" si="993"/>
        <v/>
      </c>
    </row>
    <row r="3844" spans="1:19" ht="26.25" hidden="1" thickBot="1">
      <c r="A3844" s="406">
        <v>93076</v>
      </c>
      <c r="B3844" s="396" t="s">
        <v>3293</v>
      </c>
      <c r="C3844" s="400" t="s">
        <v>3456</v>
      </c>
      <c r="D3844" s="384" t="str">
        <f>VLOOKUP(A3844,[3]cartilha!$A$1:$AN$65536,15,FALSE)</f>
        <v>UN</v>
      </c>
      <c r="E3844" s="385" t="s">
        <v>9852</v>
      </c>
      <c r="F3844" s="386">
        <f t="shared" si="994"/>
        <v>27.49</v>
      </c>
      <c r="G3844" s="407"/>
      <c r="H3844" s="436">
        <f t="shared" si="992"/>
        <v>27.49</v>
      </c>
      <c r="I3844" s="403">
        <f t="shared" si="987"/>
        <v>0</v>
      </c>
      <c r="J3844" s="403">
        <f t="shared" si="988"/>
        <v>0</v>
      </c>
      <c r="K3844" s="390"/>
      <c r="L3844" s="404">
        <f t="shared" si="995"/>
        <v>0</v>
      </c>
      <c r="M3844" s="404">
        <f t="shared" si="995"/>
        <v>27.49</v>
      </c>
      <c r="N3844" s="405">
        <f t="shared" si="990"/>
        <v>0</v>
      </c>
      <c r="O3844" s="405">
        <f t="shared" si="991"/>
        <v>0</v>
      </c>
      <c r="P3844" s="392"/>
      <c r="Q3844" s="612"/>
      <c r="R3844" s="394" t="str">
        <f t="shared" si="996"/>
        <v/>
      </c>
      <c r="S3844" s="394" t="str">
        <f t="shared" si="993"/>
        <v/>
      </c>
    </row>
    <row r="3845" spans="1:19" ht="26.25" hidden="1" thickBot="1">
      <c r="A3845" s="406">
        <v>93079</v>
      </c>
      <c r="B3845" s="396" t="s">
        <v>3293</v>
      </c>
      <c r="C3845" s="400" t="s">
        <v>3457</v>
      </c>
      <c r="D3845" s="384" t="str">
        <f>VLOOKUP(A3845,[3]cartilha!$A$1:$AN$65536,15,FALSE)</f>
        <v>UN</v>
      </c>
      <c r="E3845" s="385" t="s">
        <v>9853</v>
      </c>
      <c r="F3845" s="386">
        <f t="shared" si="994"/>
        <v>38.840000000000003</v>
      </c>
      <c r="G3845" s="407"/>
      <c r="H3845" s="436">
        <f t="shared" si="992"/>
        <v>38.840000000000003</v>
      </c>
      <c r="I3845" s="403">
        <f t="shared" si="987"/>
        <v>0</v>
      </c>
      <c r="J3845" s="403">
        <f t="shared" si="988"/>
        <v>0</v>
      </c>
      <c r="K3845" s="390"/>
      <c r="L3845" s="404">
        <f t="shared" si="995"/>
        <v>0</v>
      </c>
      <c r="M3845" s="404">
        <f t="shared" si="995"/>
        <v>38.840000000000003</v>
      </c>
      <c r="N3845" s="405">
        <f t="shared" si="990"/>
        <v>0</v>
      </c>
      <c r="O3845" s="405">
        <f t="shared" si="991"/>
        <v>0</v>
      </c>
      <c r="P3845" s="392"/>
      <c r="Q3845" s="612"/>
      <c r="R3845" s="394" t="str">
        <f t="shared" si="996"/>
        <v/>
      </c>
      <c r="S3845" s="394" t="str">
        <f t="shared" si="993"/>
        <v/>
      </c>
    </row>
    <row r="3846" spans="1:19" ht="26.25" hidden="1" thickBot="1">
      <c r="A3846" s="406">
        <v>93080</v>
      </c>
      <c r="B3846" s="396" t="s">
        <v>3293</v>
      </c>
      <c r="C3846" s="400" t="s">
        <v>3458</v>
      </c>
      <c r="D3846" s="384" t="str">
        <f>VLOOKUP(A3846,[3]cartilha!$A$1:$AN$65536,15,FALSE)</f>
        <v>UN</v>
      </c>
      <c r="E3846" s="385" t="s">
        <v>7325</v>
      </c>
      <c r="F3846" s="386">
        <f t="shared" si="994"/>
        <v>10.87</v>
      </c>
      <c r="G3846" s="407"/>
      <c r="H3846" s="436">
        <f t="shared" si="992"/>
        <v>10.87</v>
      </c>
      <c r="I3846" s="403">
        <f t="shared" si="987"/>
        <v>0</v>
      </c>
      <c r="J3846" s="403">
        <f t="shared" si="988"/>
        <v>0</v>
      </c>
      <c r="K3846" s="390"/>
      <c r="L3846" s="404">
        <f t="shared" si="995"/>
        <v>0</v>
      </c>
      <c r="M3846" s="404">
        <f t="shared" si="995"/>
        <v>10.87</v>
      </c>
      <c r="N3846" s="405">
        <f t="shared" si="990"/>
        <v>0</v>
      </c>
      <c r="O3846" s="405">
        <f t="shared" si="991"/>
        <v>0</v>
      </c>
      <c r="P3846" s="392"/>
      <c r="Q3846" s="612"/>
      <c r="R3846" s="394" t="str">
        <f t="shared" si="996"/>
        <v/>
      </c>
      <c r="S3846" s="394" t="str">
        <f t="shared" si="993"/>
        <v/>
      </c>
    </row>
    <row r="3847" spans="1:19" ht="26.25" hidden="1" thickBot="1">
      <c r="A3847" s="406">
        <v>93083</v>
      </c>
      <c r="B3847" s="396" t="s">
        <v>3293</v>
      </c>
      <c r="C3847" s="400" t="s">
        <v>3237</v>
      </c>
      <c r="D3847" s="384" t="str">
        <f>VLOOKUP(A3847,[3]cartilha!$A$1:$AN$65536,15,FALSE)</f>
        <v>UN</v>
      </c>
      <c r="E3847" s="385" t="s">
        <v>9854</v>
      </c>
      <c r="F3847" s="386">
        <f t="shared" si="994"/>
        <v>621.02</v>
      </c>
      <c r="G3847" s="407"/>
      <c r="H3847" s="436">
        <f t="shared" si="992"/>
        <v>621.02</v>
      </c>
      <c r="I3847" s="403">
        <f t="shared" si="987"/>
        <v>0</v>
      </c>
      <c r="J3847" s="403">
        <f t="shared" si="988"/>
        <v>0</v>
      </c>
      <c r="K3847" s="390"/>
      <c r="L3847" s="404">
        <f t="shared" si="995"/>
        <v>0</v>
      </c>
      <c r="M3847" s="404">
        <f t="shared" si="995"/>
        <v>621.02</v>
      </c>
      <c r="N3847" s="405">
        <f t="shared" si="990"/>
        <v>0</v>
      </c>
      <c r="O3847" s="405">
        <f t="shared" si="991"/>
        <v>0</v>
      </c>
      <c r="P3847" s="392"/>
      <c r="Q3847" s="612"/>
      <c r="R3847" s="394" t="str">
        <f t="shared" si="996"/>
        <v/>
      </c>
      <c r="S3847" s="394" t="str">
        <f t="shared" si="993"/>
        <v/>
      </c>
    </row>
    <row r="3848" spans="1:19" ht="26.25" hidden="1" thickBot="1">
      <c r="A3848" s="406">
        <v>93084</v>
      </c>
      <c r="B3848" s="396" t="s">
        <v>3293</v>
      </c>
      <c r="C3848" s="400" t="s">
        <v>3459</v>
      </c>
      <c r="D3848" s="384" t="str">
        <f>VLOOKUP(A3848,[3]cartilha!$A$1:$AN$65536,15,FALSE)</f>
        <v>UN</v>
      </c>
      <c r="E3848" s="385" t="s">
        <v>9855</v>
      </c>
      <c r="F3848" s="386">
        <f t="shared" si="994"/>
        <v>18.190000000000001</v>
      </c>
      <c r="G3848" s="407"/>
      <c r="H3848" s="436">
        <f t="shared" si="992"/>
        <v>18.190000000000001</v>
      </c>
      <c r="I3848" s="403">
        <f t="shared" si="987"/>
        <v>0</v>
      </c>
      <c r="J3848" s="403">
        <f t="shared" si="988"/>
        <v>0</v>
      </c>
      <c r="K3848" s="390"/>
      <c r="L3848" s="404">
        <f t="shared" si="995"/>
        <v>0</v>
      </c>
      <c r="M3848" s="404">
        <f t="shared" si="995"/>
        <v>18.190000000000001</v>
      </c>
      <c r="N3848" s="405">
        <f t="shared" si="990"/>
        <v>0</v>
      </c>
      <c r="O3848" s="405">
        <f t="shared" si="991"/>
        <v>0</v>
      </c>
      <c r="P3848" s="392"/>
      <c r="Q3848" s="612"/>
      <c r="R3848" s="394" t="str">
        <f t="shared" si="996"/>
        <v/>
      </c>
      <c r="S3848" s="394" t="str">
        <f t="shared" si="993"/>
        <v/>
      </c>
    </row>
    <row r="3849" spans="1:19" ht="26.25" hidden="1" thickBot="1">
      <c r="A3849" s="406">
        <v>93085</v>
      </c>
      <c r="B3849" s="396" t="s">
        <v>3293</v>
      </c>
      <c r="C3849" s="400" t="s">
        <v>3460</v>
      </c>
      <c r="D3849" s="384" t="str">
        <f>VLOOKUP(A3849,[3]cartilha!$A$1:$AN$65536,15,FALSE)</f>
        <v>UN</v>
      </c>
      <c r="E3849" s="385" t="s">
        <v>9856</v>
      </c>
      <c r="F3849" s="386">
        <f t="shared" si="994"/>
        <v>16.940000000000001</v>
      </c>
      <c r="G3849" s="407"/>
      <c r="H3849" s="436">
        <f t="shared" si="992"/>
        <v>16.940000000000001</v>
      </c>
      <c r="I3849" s="403">
        <f t="shared" si="987"/>
        <v>0</v>
      </c>
      <c r="J3849" s="403">
        <f t="shared" si="988"/>
        <v>0</v>
      </c>
      <c r="K3849" s="390"/>
      <c r="L3849" s="404">
        <f t="shared" si="995"/>
        <v>0</v>
      </c>
      <c r="M3849" s="404">
        <f t="shared" si="995"/>
        <v>16.940000000000001</v>
      </c>
      <c r="N3849" s="405">
        <f t="shared" si="990"/>
        <v>0</v>
      </c>
      <c r="O3849" s="405">
        <f t="shared" si="991"/>
        <v>0</v>
      </c>
      <c r="P3849" s="392"/>
      <c r="Q3849" s="612"/>
      <c r="R3849" s="394" t="str">
        <f t="shared" si="996"/>
        <v/>
      </c>
      <c r="S3849" s="394" t="str">
        <f t="shared" si="993"/>
        <v/>
      </c>
    </row>
    <row r="3850" spans="1:19" ht="26.25" hidden="1" thickBot="1">
      <c r="A3850" s="406">
        <v>93086</v>
      </c>
      <c r="B3850" s="396" t="s">
        <v>3293</v>
      </c>
      <c r="C3850" s="400" t="s">
        <v>3238</v>
      </c>
      <c r="D3850" s="384" t="str">
        <f>VLOOKUP(A3850,[3]cartilha!$A$1:$AN$65536,15,FALSE)</f>
        <v>UN</v>
      </c>
      <c r="E3850" s="385" t="s">
        <v>9857</v>
      </c>
      <c r="F3850" s="386">
        <f t="shared" si="994"/>
        <v>721.14</v>
      </c>
      <c r="G3850" s="407"/>
      <c r="H3850" s="436">
        <f t="shared" si="992"/>
        <v>721.14</v>
      </c>
      <c r="I3850" s="403">
        <f t="shared" si="987"/>
        <v>0</v>
      </c>
      <c r="J3850" s="403">
        <f t="shared" si="988"/>
        <v>0</v>
      </c>
      <c r="K3850" s="390"/>
      <c r="L3850" s="404">
        <f t="shared" si="995"/>
        <v>0</v>
      </c>
      <c r="M3850" s="404">
        <f t="shared" si="995"/>
        <v>721.14</v>
      </c>
      <c r="N3850" s="405">
        <f t="shared" si="990"/>
        <v>0</v>
      </c>
      <c r="O3850" s="405">
        <f t="shared" si="991"/>
        <v>0</v>
      </c>
      <c r="P3850" s="392"/>
      <c r="Q3850" s="612"/>
      <c r="R3850" s="394" t="str">
        <f t="shared" si="996"/>
        <v/>
      </c>
      <c r="S3850" s="394" t="str">
        <f t="shared" si="993"/>
        <v/>
      </c>
    </row>
    <row r="3851" spans="1:19" ht="26.25" hidden="1" thickBot="1">
      <c r="A3851" s="406">
        <v>93090</v>
      </c>
      <c r="B3851" s="396" t="s">
        <v>3293</v>
      </c>
      <c r="C3851" s="400" t="s">
        <v>3461</v>
      </c>
      <c r="D3851" s="384" t="str">
        <f>VLOOKUP(A3851,[3]cartilha!$A$1:$AN$65536,15,FALSE)</f>
        <v>UN</v>
      </c>
      <c r="E3851" s="385" t="s">
        <v>9831</v>
      </c>
      <c r="F3851" s="386">
        <f t="shared" si="994"/>
        <v>25.51</v>
      </c>
      <c r="G3851" s="407"/>
      <c r="H3851" s="436">
        <f t="shared" si="992"/>
        <v>25.51</v>
      </c>
      <c r="I3851" s="403">
        <f t="shared" si="987"/>
        <v>0</v>
      </c>
      <c r="J3851" s="403">
        <f t="shared" si="988"/>
        <v>0</v>
      </c>
      <c r="K3851" s="390"/>
      <c r="L3851" s="404">
        <f t="shared" si="995"/>
        <v>0</v>
      </c>
      <c r="M3851" s="404">
        <f t="shared" si="995"/>
        <v>25.51</v>
      </c>
      <c r="N3851" s="405">
        <f t="shared" si="990"/>
        <v>0</v>
      </c>
      <c r="O3851" s="405">
        <f t="shared" si="991"/>
        <v>0</v>
      </c>
      <c r="P3851" s="392"/>
      <c r="Q3851" s="612"/>
      <c r="R3851" s="394" t="str">
        <f t="shared" si="996"/>
        <v/>
      </c>
      <c r="S3851" s="394" t="str">
        <f t="shared" si="993"/>
        <v/>
      </c>
    </row>
    <row r="3852" spans="1:19" ht="26.25" hidden="1" thickBot="1">
      <c r="A3852" s="406">
        <v>93091</v>
      </c>
      <c r="B3852" s="396" t="s">
        <v>3293</v>
      </c>
      <c r="C3852" s="400" t="s">
        <v>3462</v>
      </c>
      <c r="D3852" s="384" t="str">
        <f>VLOOKUP(A3852,[3]cartilha!$A$1:$AN$65536,15,FALSE)</f>
        <v>UN</v>
      </c>
      <c r="E3852" s="385" t="s">
        <v>9858</v>
      </c>
      <c r="F3852" s="386">
        <f t="shared" si="994"/>
        <v>22.54</v>
      </c>
      <c r="G3852" s="407"/>
      <c r="H3852" s="436">
        <f t="shared" si="992"/>
        <v>22.54</v>
      </c>
      <c r="I3852" s="403">
        <f t="shared" si="987"/>
        <v>0</v>
      </c>
      <c r="J3852" s="403">
        <f t="shared" si="988"/>
        <v>0</v>
      </c>
      <c r="K3852" s="390"/>
      <c r="L3852" s="404">
        <f t="shared" si="995"/>
        <v>0</v>
      </c>
      <c r="M3852" s="404">
        <f t="shared" si="995"/>
        <v>22.54</v>
      </c>
      <c r="N3852" s="405">
        <f t="shared" si="990"/>
        <v>0</v>
      </c>
      <c r="O3852" s="405">
        <f t="shared" si="991"/>
        <v>0</v>
      </c>
      <c r="P3852" s="392"/>
      <c r="Q3852" s="612"/>
      <c r="R3852" s="394" t="str">
        <f t="shared" si="996"/>
        <v/>
      </c>
      <c r="S3852" s="394" t="str">
        <f t="shared" si="993"/>
        <v/>
      </c>
    </row>
    <row r="3853" spans="1:19" ht="26.25" hidden="1" thickBot="1">
      <c r="A3853" s="406">
        <v>93092</v>
      </c>
      <c r="B3853" s="396" t="s">
        <v>3293</v>
      </c>
      <c r="C3853" s="400" t="s">
        <v>3239</v>
      </c>
      <c r="D3853" s="384" t="str">
        <f>VLOOKUP(A3853,[3]cartilha!$A$1:$AN$65536,15,FALSE)</f>
        <v>UN</v>
      </c>
      <c r="E3853" s="385" t="s">
        <v>9859</v>
      </c>
      <c r="F3853" s="386">
        <f t="shared" si="994"/>
        <v>792.7</v>
      </c>
      <c r="G3853" s="407"/>
      <c r="H3853" s="436">
        <f t="shared" si="992"/>
        <v>792.7</v>
      </c>
      <c r="I3853" s="403">
        <f t="shared" si="987"/>
        <v>0</v>
      </c>
      <c r="J3853" s="403">
        <f t="shared" si="988"/>
        <v>0</v>
      </c>
      <c r="K3853" s="390"/>
      <c r="L3853" s="404">
        <f t="shared" si="995"/>
        <v>0</v>
      </c>
      <c r="M3853" s="404">
        <f t="shared" si="995"/>
        <v>792.7</v>
      </c>
      <c r="N3853" s="405">
        <f t="shared" si="990"/>
        <v>0</v>
      </c>
      <c r="O3853" s="405">
        <f t="shared" si="991"/>
        <v>0</v>
      </c>
      <c r="P3853" s="392"/>
      <c r="Q3853" s="612"/>
      <c r="R3853" s="394" t="str">
        <f t="shared" si="996"/>
        <v/>
      </c>
      <c r="S3853" s="394" t="str">
        <f t="shared" si="993"/>
        <v/>
      </c>
    </row>
    <row r="3854" spans="1:19" ht="26.25" hidden="1" thickBot="1">
      <c r="A3854" s="406">
        <v>93097</v>
      </c>
      <c r="B3854" s="396" t="s">
        <v>3293</v>
      </c>
      <c r="C3854" s="400" t="s">
        <v>3463</v>
      </c>
      <c r="D3854" s="384" t="str">
        <f>VLOOKUP(A3854,[3]cartilha!$A$1:$AN$65536,15,FALSE)</f>
        <v>UN</v>
      </c>
      <c r="E3854" s="385" t="s">
        <v>9860</v>
      </c>
      <c r="F3854" s="386">
        <f t="shared" si="994"/>
        <v>16.95</v>
      </c>
      <c r="G3854" s="407"/>
      <c r="H3854" s="436">
        <f t="shared" si="992"/>
        <v>16.95</v>
      </c>
      <c r="I3854" s="403">
        <f t="shared" si="987"/>
        <v>0</v>
      </c>
      <c r="J3854" s="403">
        <f t="shared" si="988"/>
        <v>0</v>
      </c>
      <c r="K3854" s="390"/>
      <c r="L3854" s="404">
        <f t="shared" si="995"/>
        <v>0</v>
      </c>
      <c r="M3854" s="404">
        <f t="shared" si="995"/>
        <v>16.95</v>
      </c>
      <c r="N3854" s="405">
        <f t="shared" si="990"/>
        <v>0</v>
      </c>
      <c r="O3854" s="405">
        <f t="shared" si="991"/>
        <v>0</v>
      </c>
      <c r="P3854" s="392"/>
      <c r="Q3854" s="612"/>
      <c r="R3854" s="394" t="str">
        <f t="shared" si="996"/>
        <v/>
      </c>
      <c r="S3854" s="394" t="str">
        <f t="shared" si="993"/>
        <v/>
      </c>
    </row>
    <row r="3855" spans="1:19" ht="26.25" hidden="1" thickBot="1">
      <c r="A3855" s="406">
        <v>93099</v>
      </c>
      <c r="B3855" s="396" t="s">
        <v>3293</v>
      </c>
      <c r="C3855" s="400" t="s">
        <v>3464</v>
      </c>
      <c r="D3855" s="384" t="str">
        <f>VLOOKUP(A3855,[3]cartilha!$A$1:$AN$65536,15,FALSE)</f>
        <v>UN</v>
      </c>
      <c r="E3855" s="385" t="s">
        <v>9861</v>
      </c>
      <c r="F3855" s="386">
        <f t="shared" si="994"/>
        <v>30.9</v>
      </c>
      <c r="G3855" s="407"/>
      <c r="H3855" s="436">
        <f t="shared" si="992"/>
        <v>30.9</v>
      </c>
      <c r="I3855" s="403">
        <f t="shared" ref="I3855:I3870" si="997">IF(ISBLANK(E3855),0,ROUND(F3855*G3855,2))</f>
        <v>0</v>
      </c>
      <c r="J3855" s="403">
        <f t="shared" ref="J3855:J3870" si="998">IF(ISBLANK(G3855),0,ROUND(G3855*H3855,2))</f>
        <v>0</v>
      </c>
      <c r="K3855" s="390"/>
      <c r="L3855" s="404">
        <f t="shared" si="995"/>
        <v>0</v>
      </c>
      <c r="M3855" s="404">
        <f t="shared" si="995"/>
        <v>30.9</v>
      </c>
      <c r="N3855" s="405">
        <f t="shared" ref="N3855:N3870" si="999">IF(ISBLANK(E3855),0,ROUND(F3855*L3855,2))</f>
        <v>0</v>
      </c>
      <c r="O3855" s="405">
        <f t="shared" ref="O3855:O3870" si="1000">IF(ISBLANK(L3855),0,ROUND(L3855*M3855,2))</f>
        <v>0</v>
      </c>
      <c r="P3855" s="392"/>
      <c r="Q3855" s="612"/>
      <c r="R3855" s="394" t="str">
        <f t="shared" si="996"/>
        <v/>
      </c>
      <c r="S3855" s="394" t="str">
        <f t="shared" si="993"/>
        <v/>
      </c>
    </row>
    <row r="3856" spans="1:19" ht="26.25" hidden="1" thickBot="1">
      <c r="A3856" s="406">
        <v>93102</v>
      </c>
      <c r="B3856" s="396" t="s">
        <v>3293</v>
      </c>
      <c r="C3856" s="400" t="s">
        <v>3465</v>
      </c>
      <c r="D3856" s="384" t="str">
        <f>VLOOKUP(A3856,[3]cartilha!$A$1:$AN$65536,15,FALSE)</f>
        <v>UN</v>
      </c>
      <c r="E3856" s="385" t="s">
        <v>9862</v>
      </c>
      <c r="F3856" s="386">
        <f t="shared" si="994"/>
        <v>41.94</v>
      </c>
      <c r="G3856" s="407"/>
      <c r="H3856" s="436">
        <f t="shared" si="992"/>
        <v>41.94</v>
      </c>
      <c r="I3856" s="403">
        <f t="shared" si="997"/>
        <v>0</v>
      </c>
      <c r="J3856" s="403">
        <f t="shared" si="998"/>
        <v>0</v>
      </c>
      <c r="K3856" s="390"/>
      <c r="L3856" s="404">
        <f t="shared" si="995"/>
        <v>0</v>
      </c>
      <c r="M3856" s="404">
        <f t="shared" si="995"/>
        <v>41.94</v>
      </c>
      <c r="N3856" s="405">
        <f t="shared" si="999"/>
        <v>0</v>
      </c>
      <c r="O3856" s="405">
        <f t="shared" si="1000"/>
        <v>0</v>
      </c>
      <c r="P3856" s="392"/>
      <c r="Q3856" s="612"/>
      <c r="R3856" s="394" t="str">
        <f t="shared" si="996"/>
        <v/>
      </c>
      <c r="S3856" s="394" t="str">
        <f t="shared" si="993"/>
        <v/>
      </c>
    </row>
    <row r="3857" spans="1:19" ht="26.25" hidden="1" thickBot="1">
      <c r="A3857" s="406">
        <v>93103</v>
      </c>
      <c r="B3857" s="396" t="s">
        <v>3293</v>
      </c>
      <c r="C3857" s="400" t="s">
        <v>3466</v>
      </c>
      <c r="D3857" s="384" t="str">
        <f>VLOOKUP(A3857,[3]cartilha!$A$1:$AN$65536,15,FALSE)</f>
        <v>UN</v>
      </c>
      <c r="E3857" s="385" t="s">
        <v>9863</v>
      </c>
      <c r="F3857" s="386">
        <f t="shared" si="994"/>
        <v>11.09</v>
      </c>
      <c r="G3857" s="407"/>
      <c r="H3857" s="436">
        <f t="shared" si="992"/>
        <v>11.09</v>
      </c>
      <c r="I3857" s="403">
        <f t="shared" si="997"/>
        <v>0</v>
      </c>
      <c r="J3857" s="403">
        <f t="shared" si="998"/>
        <v>0</v>
      </c>
      <c r="K3857" s="390"/>
      <c r="L3857" s="404">
        <f t="shared" ref="L3857:M3870" si="1001">G3857</f>
        <v>0</v>
      </c>
      <c r="M3857" s="404">
        <f t="shared" si="1001"/>
        <v>11.09</v>
      </c>
      <c r="N3857" s="405">
        <f t="shared" si="999"/>
        <v>0</v>
      </c>
      <c r="O3857" s="405">
        <f t="shared" si="1000"/>
        <v>0</v>
      </c>
      <c r="P3857" s="392"/>
      <c r="Q3857" s="393"/>
      <c r="R3857" s="394" t="str">
        <f t="shared" si="996"/>
        <v/>
      </c>
      <c r="S3857" s="394" t="str">
        <f t="shared" si="993"/>
        <v/>
      </c>
    </row>
    <row r="3858" spans="1:19" ht="26.25" hidden="1" thickBot="1">
      <c r="A3858" s="406">
        <v>93106</v>
      </c>
      <c r="B3858" s="396" t="s">
        <v>3293</v>
      </c>
      <c r="C3858" s="400" t="s">
        <v>3240</v>
      </c>
      <c r="D3858" s="384" t="str">
        <f>VLOOKUP(A3858,[3]cartilha!$A$1:$AN$65536,15,FALSE)</f>
        <v>UN</v>
      </c>
      <c r="E3858" s="385" t="s">
        <v>9864</v>
      </c>
      <c r="F3858" s="386">
        <f t="shared" si="994"/>
        <v>621.25</v>
      </c>
      <c r="G3858" s="407"/>
      <c r="H3858" s="436">
        <f t="shared" ref="H3858:H3921" si="1002">F3858</f>
        <v>621.25</v>
      </c>
      <c r="I3858" s="403">
        <f t="shared" si="997"/>
        <v>0</v>
      </c>
      <c r="J3858" s="403">
        <f t="shared" si="998"/>
        <v>0</v>
      </c>
      <c r="K3858" s="390"/>
      <c r="L3858" s="404">
        <f t="shared" si="1001"/>
        <v>0</v>
      </c>
      <c r="M3858" s="404">
        <f t="shared" si="1001"/>
        <v>621.25</v>
      </c>
      <c r="N3858" s="405">
        <f t="shared" si="999"/>
        <v>0</v>
      </c>
      <c r="O3858" s="405">
        <f t="shared" si="1000"/>
        <v>0</v>
      </c>
      <c r="P3858" s="392"/>
      <c r="Q3858" s="612"/>
      <c r="R3858" s="394" t="str">
        <f t="shared" si="996"/>
        <v/>
      </c>
      <c r="S3858" s="394" t="str">
        <f t="shared" si="993"/>
        <v/>
      </c>
    </row>
    <row r="3859" spans="1:19" ht="26.25" hidden="1" thickBot="1">
      <c r="A3859" s="406">
        <v>93107</v>
      </c>
      <c r="B3859" s="396" t="s">
        <v>3293</v>
      </c>
      <c r="C3859" s="400" t="s">
        <v>3467</v>
      </c>
      <c r="D3859" s="384" t="str">
        <f>VLOOKUP(A3859,[3]cartilha!$A$1:$AN$65536,15,FALSE)</f>
        <v>UN</v>
      </c>
      <c r="E3859" s="385" t="s">
        <v>9865</v>
      </c>
      <c r="F3859" s="386">
        <f t="shared" si="994"/>
        <v>20.41</v>
      </c>
      <c r="G3859" s="407"/>
      <c r="H3859" s="436">
        <f t="shared" si="1002"/>
        <v>20.41</v>
      </c>
      <c r="I3859" s="403">
        <f t="shared" si="997"/>
        <v>0</v>
      </c>
      <c r="J3859" s="403">
        <f t="shared" si="998"/>
        <v>0</v>
      </c>
      <c r="K3859" s="390"/>
      <c r="L3859" s="404">
        <f t="shared" si="1001"/>
        <v>0</v>
      </c>
      <c r="M3859" s="404">
        <f t="shared" si="1001"/>
        <v>20.41</v>
      </c>
      <c r="N3859" s="405">
        <f t="shared" si="999"/>
        <v>0</v>
      </c>
      <c r="O3859" s="405">
        <f t="shared" si="1000"/>
        <v>0</v>
      </c>
      <c r="P3859" s="392"/>
      <c r="Q3859" s="612"/>
      <c r="R3859" s="394" t="str">
        <f t="shared" si="996"/>
        <v/>
      </c>
      <c r="S3859" s="394" t="str">
        <f t="shared" si="993"/>
        <v/>
      </c>
    </row>
    <row r="3860" spans="1:19" ht="26.25" hidden="1" thickBot="1">
      <c r="A3860" s="406">
        <v>93108</v>
      </c>
      <c r="B3860" s="396" t="s">
        <v>3293</v>
      </c>
      <c r="C3860" s="400" t="s">
        <v>3468</v>
      </c>
      <c r="D3860" s="384" t="str">
        <f>VLOOKUP(A3860,[3]cartilha!$A$1:$AN$65536,15,FALSE)</f>
        <v>UN</v>
      </c>
      <c r="E3860" s="385" t="s">
        <v>9866</v>
      </c>
      <c r="F3860" s="386">
        <f t="shared" si="994"/>
        <v>19.16</v>
      </c>
      <c r="G3860" s="407"/>
      <c r="H3860" s="436">
        <f t="shared" si="1002"/>
        <v>19.16</v>
      </c>
      <c r="I3860" s="403">
        <f t="shared" si="997"/>
        <v>0</v>
      </c>
      <c r="J3860" s="403">
        <f t="shared" si="998"/>
        <v>0</v>
      </c>
      <c r="K3860" s="390"/>
      <c r="L3860" s="404">
        <f t="shared" si="1001"/>
        <v>0</v>
      </c>
      <c r="M3860" s="404">
        <f t="shared" si="1001"/>
        <v>19.16</v>
      </c>
      <c r="N3860" s="405">
        <f t="shared" si="999"/>
        <v>0</v>
      </c>
      <c r="O3860" s="405">
        <f t="shared" si="1000"/>
        <v>0</v>
      </c>
      <c r="P3860" s="392"/>
      <c r="Q3860" s="393"/>
      <c r="R3860" s="394" t="str">
        <f t="shared" si="996"/>
        <v/>
      </c>
      <c r="S3860" s="394" t="str">
        <f t="shared" si="993"/>
        <v/>
      </c>
    </row>
    <row r="3861" spans="1:19" ht="26.25" hidden="1" thickBot="1">
      <c r="A3861" s="406">
        <v>93109</v>
      </c>
      <c r="B3861" s="396" t="s">
        <v>3293</v>
      </c>
      <c r="C3861" s="400" t="s">
        <v>3241</v>
      </c>
      <c r="D3861" s="384" t="str">
        <f>VLOOKUP(A3861,[3]cartilha!$A$1:$AN$65536,15,FALSE)</f>
        <v>UN</v>
      </c>
      <c r="E3861" s="385" t="s">
        <v>9867</v>
      </c>
      <c r="F3861" s="386">
        <f t="shared" si="994"/>
        <v>723.36</v>
      </c>
      <c r="G3861" s="407"/>
      <c r="H3861" s="436">
        <f t="shared" si="1002"/>
        <v>723.36</v>
      </c>
      <c r="I3861" s="403">
        <f t="shared" si="997"/>
        <v>0</v>
      </c>
      <c r="J3861" s="403">
        <f t="shared" si="998"/>
        <v>0</v>
      </c>
      <c r="K3861" s="390"/>
      <c r="L3861" s="404">
        <f t="shared" si="1001"/>
        <v>0</v>
      </c>
      <c r="M3861" s="404">
        <f t="shared" si="1001"/>
        <v>723.36</v>
      </c>
      <c r="N3861" s="405">
        <f t="shared" si="999"/>
        <v>0</v>
      </c>
      <c r="O3861" s="405">
        <f t="shared" si="1000"/>
        <v>0</v>
      </c>
      <c r="P3861" s="392"/>
      <c r="Q3861" s="612"/>
      <c r="R3861" s="394" t="str">
        <f t="shared" si="996"/>
        <v/>
      </c>
      <c r="S3861" s="394" t="str">
        <f t="shared" ref="S3861:S3924" si="1003">IF(Q3861="X","x",IF(Q3861="xx","x",IF(OR(J3861&gt;0,O3861&gt;0),"x","")))</f>
        <v/>
      </c>
    </row>
    <row r="3862" spans="1:19" ht="26.25" hidden="1" thickBot="1">
      <c r="A3862" s="406">
        <v>93113</v>
      </c>
      <c r="B3862" s="396" t="s">
        <v>3293</v>
      </c>
      <c r="C3862" s="400" t="s">
        <v>3469</v>
      </c>
      <c r="D3862" s="384" t="str">
        <f>VLOOKUP(A3862,[3]cartilha!$A$1:$AN$65536,15,FALSE)</f>
        <v>UN</v>
      </c>
      <c r="E3862" s="385" t="s">
        <v>9838</v>
      </c>
      <c r="F3862" s="386">
        <f t="shared" si="994"/>
        <v>29.56</v>
      </c>
      <c r="G3862" s="407"/>
      <c r="H3862" s="436">
        <f t="shared" si="1002"/>
        <v>29.56</v>
      </c>
      <c r="I3862" s="403">
        <f t="shared" si="997"/>
        <v>0</v>
      </c>
      <c r="J3862" s="403">
        <f t="shared" si="998"/>
        <v>0</v>
      </c>
      <c r="K3862" s="390"/>
      <c r="L3862" s="404">
        <f t="shared" si="1001"/>
        <v>0</v>
      </c>
      <c r="M3862" s="404">
        <f t="shared" si="1001"/>
        <v>29.56</v>
      </c>
      <c r="N3862" s="405">
        <f t="shared" si="999"/>
        <v>0</v>
      </c>
      <c r="O3862" s="405">
        <f t="shared" si="1000"/>
        <v>0</v>
      </c>
      <c r="P3862" s="392"/>
      <c r="Q3862" s="612"/>
      <c r="R3862" s="394" t="str">
        <f t="shared" si="996"/>
        <v/>
      </c>
      <c r="S3862" s="394" t="str">
        <f t="shared" si="1003"/>
        <v/>
      </c>
    </row>
    <row r="3863" spans="1:19" ht="26.25" hidden="1" thickBot="1">
      <c r="A3863" s="406">
        <v>93116</v>
      </c>
      <c r="B3863" s="396" t="s">
        <v>3293</v>
      </c>
      <c r="C3863" s="400" t="s">
        <v>3242</v>
      </c>
      <c r="D3863" s="384" t="str">
        <f>VLOOKUP(A3863,[3]cartilha!$A$1:$AN$65536,15,FALSE)</f>
        <v>UN</v>
      </c>
      <c r="E3863" s="385" t="s">
        <v>9868</v>
      </c>
      <c r="F3863" s="386">
        <f t="shared" si="994"/>
        <v>796.74</v>
      </c>
      <c r="G3863" s="407"/>
      <c r="H3863" s="436">
        <f t="shared" si="1002"/>
        <v>796.74</v>
      </c>
      <c r="I3863" s="403">
        <f t="shared" si="997"/>
        <v>0</v>
      </c>
      <c r="J3863" s="403">
        <f t="shared" si="998"/>
        <v>0</v>
      </c>
      <c r="K3863" s="390"/>
      <c r="L3863" s="404">
        <f t="shared" si="1001"/>
        <v>0</v>
      </c>
      <c r="M3863" s="404">
        <f t="shared" si="1001"/>
        <v>796.74</v>
      </c>
      <c r="N3863" s="405">
        <f t="shared" si="999"/>
        <v>0</v>
      </c>
      <c r="O3863" s="405">
        <f t="shared" si="1000"/>
        <v>0</v>
      </c>
      <c r="P3863" s="392"/>
      <c r="Q3863" s="612"/>
      <c r="R3863" s="394" t="str">
        <f t="shared" si="996"/>
        <v/>
      </c>
      <c r="S3863" s="394" t="str">
        <f t="shared" si="1003"/>
        <v/>
      </c>
    </row>
    <row r="3864" spans="1:19" ht="26.25" hidden="1" thickBot="1">
      <c r="A3864" s="406">
        <v>93119</v>
      </c>
      <c r="B3864" s="396" t="s">
        <v>3293</v>
      </c>
      <c r="C3864" s="400" t="s">
        <v>3470</v>
      </c>
      <c r="D3864" s="384" t="str">
        <f>VLOOKUP(A3864,[3]cartilha!$A$1:$AN$65536,15,FALSE)</f>
        <v>UN</v>
      </c>
      <c r="E3864" s="385" t="s">
        <v>7170</v>
      </c>
      <c r="F3864" s="386">
        <f t="shared" si="994"/>
        <v>23.81</v>
      </c>
      <c r="G3864" s="407"/>
      <c r="H3864" s="436">
        <f t="shared" si="1002"/>
        <v>23.81</v>
      </c>
      <c r="I3864" s="403">
        <f t="shared" si="997"/>
        <v>0</v>
      </c>
      <c r="J3864" s="403">
        <f t="shared" si="998"/>
        <v>0</v>
      </c>
      <c r="K3864" s="390"/>
      <c r="L3864" s="404">
        <f t="shared" si="1001"/>
        <v>0</v>
      </c>
      <c r="M3864" s="404">
        <f t="shared" si="1001"/>
        <v>23.81</v>
      </c>
      <c r="N3864" s="405">
        <f t="shared" si="999"/>
        <v>0</v>
      </c>
      <c r="O3864" s="405">
        <f t="shared" si="1000"/>
        <v>0</v>
      </c>
      <c r="P3864" s="392"/>
      <c r="Q3864" s="612"/>
      <c r="R3864" s="394" t="str">
        <f t="shared" si="996"/>
        <v/>
      </c>
      <c r="S3864" s="394" t="str">
        <f t="shared" si="1003"/>
        <v/>
      </c>
    </row>
    <row r="3865" spans="1:19" ht="26.25" hidden="1" thickBot="1">
      <c r="A3865" s="406">
        <v>93122</v>
      </c>
      <c r="B3865" s="396" t="s">
        <v>3293</v>
      </c>
      <c r="C3865" s="400" t="s">
        <v>3471</v>
      </c>
      <c r="D3865" s="384" t="str">
        <f>VLOOKUP(A3865,[3]cartilha!$A$1:$AN$65536,15,FALSE)</f>
        <v>UN</v>
      </c>
      <c r="E3865" s="385" t="s">
        <v>9869</v>
      </c>
      <c r="F3865" s="386">
        <f t="shared" si="994"/>
        <v>35.17</v>
      </c>
      <c r="G3865" s="407"/>
      <c r="H3865" s="436">
        <f t="shared" si="1002"/>
        <v>35.17</v>
      </c>
      <c r="I3865" s="403">
        <f t="shared" si="997"/>
        <v>0</v>
      </c>
      <c r="J3865" s="403">
        <f t="shared" si="998"/>
        <v>0</v>
      </c>
      <c r="K3865" s="390"/>
      <c r="L3865" s="404">
        <f t="shared" si="1001"/>
        <v>0</v>
      </c>
      <c r="M3865" s="404">
        <f t="shared" si="1001"/>
        <v>35.17</v>
      </c>
      <c r="N3865" s="405">
        <f t="shared" si="999"/>
        <v>0</v>
      </c>
      <c r="O3865" s="405">
        <f t="shared" si="1000"/>
        <v>0</v>
      </c>
      <c r="P3865" s="392"/>
      <c r="Q3865" s="612"/>
      <c r="R3865" s="394" t="str">
        <f t="shared" si="996"/>
        <v/>
      </c>
      <c r="S3865" s="394" t="str">
        <f t="shared" si="1003"/>
        <v/>
      </c>
    </row>
    <row r="3866" spans="1:19" ht="26.25" hidden="1" thickBot="1">
      <c r="A3866" s="406">
        <v>93123</v>
      </c>
      <c r="B3866" s="396" t="s">
        <v>3293</v>
      </c>
      <c r="C3866" s="400" t="s">
        <v>3243</v>
      </c>
      <c r="D3866" s="384" t="str">
        <f>VLOOKUP(A3866,[3]cartilha!$A$1:$AN$65536,15,FALSE)</f>
        <v>UN</v>
      </c>
      <c r="E3866" s="385" t="s">
        <v>9870</v>
      </c>
      <c r="F3866" s="386">
        <f t="shared" si="994"/>
        <v>78.47</v>
      </c>
      <c r="G3866" s="407"/>
      <c r="H3866" s="436">
        <f t="shared" si="1002"/>
        <v>78.47</v>
      </c>
      <c r="I3866" s="403">
        <f t="shared" si="997"/>
        <v>0</v>
      </c>
      <c r="J3866" s="403">
        <f t="shared" si="998"/>
        <v>0</v>
      </c>
      <c r="K3866" s="390"/>
      <c r="L3866" s="404">
        <f t="shared" si="1001"/>
        <v>0</v>
      </c>
      <c r="M3866" s="404">
        <f t="shared" si="1001"/>
        <v>78.47</v>
      </c>
      <c r="N3866" s="405">
        <f t="shared" si="999"/>
        <v>0</v>
      </c>
      <c r="O3866" s="405">
        <f t="shared" si="1000"/>
        <v>0</v>
      </c>
      <c r="P3866" s="392"/>
      <c r="Q3866" s="612"/>
      <c r="R3866" s="394" t="str">
        <f t="shared" si="996"/>
        <v/>
      </c>
      <c r="S3866" s="394" t="str">
        <f t="shared" si="1003"/>
        <v/>
      </c>
    </row>
    <row r="3867" spans="1:19" ht="26.25" hidden="1" thickBot="1">
      <c r="A3867" s="406">
        <v>93124</v>
      </c>
      <c r="B3867" s="396" t="s">
        <v>3293</v>
      </c>
      <c r="C3867" s="400" t="s">
        <v>3244</v>
      </c>
      <c r="D3867" s="384" t="str">
        <f>VLOOKUP(A3867,[3]cartilha!$A$1:$AN$65536,15,FALSE)</f>
        <v>UN</v>
      </c>
      <c r="E3867" s="385" t="s">
        <v>9871</v>
      </c>
      <c r="F3867" s="386">
        <f t="shared" si="994"/>
        <v>123.88</v>
      </c>
      <c r="G3867" s="407"/>
      <c r="H3867" s="436">
        <f t="shared" si="1002"/>
        <v>123.88</v>
      </c>
      <c r="I3867" s="403">
        <f t="shared" si="997"/>
        <v>0</v>
      </c>
      <c r="J3867" s="403">
        <f t="shared" si="998"/>
        <v>0</v>
      </c>
      <c r="K3867" s="390"/>
      <c r="L3867" s="404">
        <f t="shared" si="1001"/>
        <v>0</v>
      </c>
      <c r="M3867" s="404">
        <f t="shared" si="1001"/>
        <v>123.88</v>
      </c>
      <c r="N3867" s="405">
        <f t="shared" si="999"/>
        <v>0</v>
      </c>
      <c r="O3867" s="405">
        <f t="shared" si="1000"/>
        <v>0</v>
      </c>
      <c r="P3867" s="392"/>
      <c r="Q3867" s="612"/>
      <c r="R3867" s="394" t="str">
        <f t="shared" si="996"/>
        <v/>
      </c>
      <c r="S3867" s="394" t="str">
        <f t="shared" si="1003"/>
        <v/>
      </c>
    </row>
    <row r="3868" spans="1:19" ht="26.25" hidden="1" thickBot="1">
      <c r="A3868" s="406">
        <v>93125</v>
      </c>
      <c r="B3868" s="396" t="s">
        <v>3293</v>
      </c>
      <c r="C3868" s="400" t="s">
        <v>3245</v>
      </c>
      <c r="D3868" s="384" t="str">
        <f>VLOOKUP(A3868,[3]cartilha!$A$1:$AN$65536,15,FALSE)</f>
        <v>UN</v>
      </c>
      <c r="E3868" s="385" t="s">
        <v>9872</v>
      </c>
      <c r="F3868" s="386">
        <f t="shared" si="994"/>
        <v>180.53</v>
      </c>
      <c r="G3868" s="407"/>
      <c r="H3868" s="436">
        <f t="shared" si="1002"/>
        <v>180.53</v>
      </c>
      <c r="I3868" s="403">
        <f t="shared" si="997"/>
        <v>0</v>
      </c>
      <c r="J3868" s="403">
        <f t="shared" si="998"/>
        <v>0</v>
      </c>
      <c r="K3868" s="390"/>
      <c r="L3868" s="404">
        <f t="shared" si="1001"/>
        <v>0</v>
      </c>
      <c r="M3868" s="404">
        <f t="shared" si="1001"/>
        <v>180.53</v>
      </c>
      <c r="N3868" s="405">
        <f t="shared" si="999"/>
        <v>0</v>
      </c>
      <c r="O3868" s="405">
        <f t="shared" si="1000"/>
        <v>0</v>
      </c>
      <c r="P3868" s="392"/>
      <c r="Q3868" s="612"/>
      <c r="R3868" s="394" t="str">
        <f t="shared" si="996"/>
        <v/>
      </c>
      <c r="S3868" s="394" t="str">
        <f t="shared" si="1003"/>
        <v/>
      </c>
    </row>
    <row r="3869" spans="1:19" ht="26.25" hidden="1" thickBot="1">
      <c r="A3869" s="406">
        <v>93126</v>
      </c>
      <c r="B3869" s="396" t="s">
        <v>3293</v>
      </c>
      <c r="C3869" s="400" t="s">
        <v>3246</v>
      </c>
      <c r="D3869" s="384" t="str">
        <f>VLOOKUP(A3869,[3]cartilha!$A$1:$AN$65536,15,FALSE)</f>
        <v>UN</v>
      </c>
      <c r="E3869" s="385" t="s">
        <v>9873</v>
      </c>
      <c r="F3869" s="386">
        <f t="shared" si="994"/>
        <v>401.74</v>
      </c>
      <c r="G3869" s="407"/>
      <c r="H3869" s="436">
        <f t="shared" si="1002"/>
        <v>401.74</v>
      </c>
      <c r="I3869" s="403">
        <f t="shared" si="997"/>
        <v>0</v>
      </c>
      <c r="J3869" s="403">
        <f t="shared" si="998"/>
        <v>0</v>
      </c>
      <c r="K3869" s="390"/>
      <c r="L3869" s="404">
        <f t="shared" si="1001"/>
        <v>0</v>
      </c>
      <c r="M3869" s="404">
        <f t="shared" si="1001"/>
        <v>401.74</v>
      </c>
      <c r="N3869" s="405">
        <f t="shared" si="999"/>
        <v>0</v>
      </c>
      <c r="O3869" s="405">
        <f t="shared" si="1000"/>
        <v>0</v>
      </c>
      <c r="P3869" s="392"/>
      <c r="Q3869" s="612"/>
      <c r="R3869" s="394" t="str">
        <f t="shared" si="996"/>
        <v/>
      </c>
      <c r="S3869" s="394" t="str">
        <f t="shared" si="1003"/>
        <v/>
      </c>
    </row>
    <row r="3870" spans="1:19" ht="26.25" hidden="1" thickBot="1">
      <c r="A3870" s="406">
        <v>93133</v>
      </c>
      <c r="B3870" s="396" t="s">
        <v>3293</v>
      </c>
      <c r="C3870" s="400" t="s">
        <v>3159</v>
      </c>
      <c r="D3870" s="384" t="str">
        <f>VLOOKUP(A3870,[3]cartilha!$A$1:$AN$65536,15,FALSE)</f>
        <v>UN</v>
      </c>
      <c r="E3870" s="385" t="s">
        <v>9874</v>
      </c>
      <c r="F3870" s="386">
        <f t="shared" si="994"/>
        <v>26.58</v>
      </c>
      <c r="G3870" s="407"/>
      <c r="H3870" s="436">
        <f t="shared" si="1002"/>
        <v>26.58</v>
      </c>
      <c r="I3870" s="403">
        <f t="shared" si="997"/>
        <v>0</v>
      </c>
      <c r="J3870" s="403">
        <f t="shared" si="998"/>
        <v>0</v>
      </c>
      <c r="K3870" s="390"/>
      <c r="L3870" s="404">
        <f t="shared" si="1001"/>
        <v>0</v>
      </c>
      <c r="M3870" s="404">
        <f t="shared" si="1001"/>
        <v>26.58</v>
      </c>
      <c r="N3870" s="405">
        <f t="shared" si="999"/>
        <v>0</v>
      </c>
      <c r="O3870" s="405">
        <f t="shared" si="1000"/>
        <v>0</v>
      </c>
      <c r="P3870" s="392"/>
      <c r="Q3870" s="612"/>
      <c r="R3870" s="394" t="str">
        <f t="shared" si="996"/>
        <v/>
      </c>
      <c r="S3870" s="394" t="str">
        <f t="shared" si="1003"/>
        <v/>
      </c>
    </row>
    <row r="3871" spans="1:19" ht="13.5" thickBot="1">
      <c r="A3871" s="406" t="s">
        <v>2088</v>
      </c>
      <c r="B3871" s="396"/>
      <c r="C3871" s="481" t="s">
        <v>81</v>
      </c>
      <c r="D3871" s="384">
        <v>0</v>
      </c>
      <c r="E3871" s="385"/>
      <c r="F3871" s="386">
        <f t="shared" si="994"/>
        <v>0</v>
      </c>
      <c r="G3871" s="448"/>
      <c r="H3871" s="436">
        <f t="shared" si="1002"/>
        <v>0</v>
      </c>
      <c r="I3871" s="449"/>
      <c r="J3871" s="450"/>
      <c r="K3871" s="390"/>
      <c r="L3871" s="448"/>
      <c r="M3871" s="448"/>
      <c r="N3871" s="449"/>
      <c r="O3871" s="450"/>
      <c r="P3871" s="392"/>
      <c r="Q3871" s="393" t="str">
        <f>IF(OR(SUM(J3872:J4065)&gt;0,SUM(O3872:O4065)&gt;0),"xx","")</f>
        <v>xx</v>
      </c>
      <c r="R3871" s="394" t="str">
        <f t="shared" si="996"/>
        <v>x</v>
      </c>
      <c r="S3871" s="394" t="str">
        <f t="shared" si="1003"/>
        <v>x</v>
      </c>
    </row>
    <row r="3872" spans="1:19" ht="13.5" hidden="1" thickBot="1">
      <c r="A3872" s="487" t="s">
        <v>2095</v>
      </c>
      <c r="B3872" s="396"/>
      <c r="C3872" s="461" t="s">
        <v>82</v>
      </c>
      <c r="D3872" s="384">
        <v>0</v>
      </c>
      <c r="E3872" s="385"/>
      <c r="F3872" s="386">
        <f t="shared" si="994"/>
        <v>0</v>
      </c>
      <c r="G3872" s="448"/>
      <c r="H3872" s="436">
        <f t="shared" si="1002"/>
        <v>0</v>
      </c>
      <c r="I3872" s="449"/>
      <c r="J3872" s="450"/>
      <c r="K3872" s="390"/>
      <c r="L3872" s="448"/>
      <c r="M3872" s="448"/>
      <c r="N3872" s="449"/>
      <c r="O3872" s="450"/>
      <c r="P3872" s="392"/>
      <c r="Q3872" s="393" t="str">
        <f>IF(OR(SUM(J3873:J3873)&gt;0,SUM(O3873:O3873)&gt;0),"xx","")</f>
        <v/>
      </c>
      <c r="R3872" s="394" t="str">
        <f t="shared" si="996"/>
        <v/>
      </c>
      <c r="S3872" s="394" t="str">
        <f t="shared" si="1003"/>
        <v/>
      </c>
    </row>
    <row r="3873" spans="1:19" ht="13.5" hidden="1" thickBot="1">
      <c r="A3873" s="406">
        <v>90459</v>
      </c>
      <c r="B3873" s="396" t="s">
        <v>3293</v>
      </c>
      <c r="C3873" s="400" t="s">
        <v>523</v>
      </c>
      <c r="D3873" s="384" t="str">
        <f>VLOOKUP(A3873,[3]cartilha!$A$1:$AN$65536,15,FALSE)</f>
        <v>UN</v>
      </c>
      <c r="E3873" s="385" t="s">
        <v>9875</v>
      </c>
      <c r="F3873" s="386">
        <f t="shared" si="994"/>
        <v>49.09</v>
      </c>
      <c r="G3873" s="407"/>
      <c r="H3873" s="436">
        <f t="shared" si="1002"/>
        <v>49.09</v>
      </c>
      <c r="I3873" s="403">
        <f>IF(ISBLANK(E3873),0,ROUND(F3873*G3873,2))</f>
        <v>0</v>
      </c>
      <c r="J3873" s="403">
        <f>IF(ISBLANK(G3873),0,ROUND(G3873*H3873,2))</f>
        <v>0</v>
      </c>
      <c r="K3873" s="390"/>
      <c r="L3873" s="404">
        <f>G3873</f>
        <v>0</v>
      </c>
      <c r="M3873" s="404">
        <f>H3873</f>
        <v>49.09</v>
      </c>
      <c r="N3873" s="405">
        <f>IF(ISBLANK(E3873),0,ROUND(F3873*L3873,2))</f>
        <v>0</v>
      </c>
      <c r="O3873" s="405">
        <f>IF(ISBLANK(L3873),0,ROUND(L3873*M3873,2))</f>
        <v>0</v>
      </c>
      <c r="P3873" s="392"/>
      <c r="Q3873" s="612"/>
      <c r="R3873" s="394" t="str">
        <f t="shared" si="996"/>
        <v/>
      </c>
      <c r="S3873" s="394" t="str">
        <f t="shared" si="1003"/>
        <v/>
      </c>
    </row>
    <row r="3874" spans="1:19" ht="13.5" hidden="1" thickBot="1">
      <c r="A3874" s="406" t="s">
        <v>2096</v>
      </c>
      <c r="B3874" s="396"/>
      <c r="C3874" s="400" t="s">
        <v>83</v>
      </c>
      <c r="D3874" s="384">
        <v>0</v>
      </c>
      <c r="E3874" s="385"/>
      <c r="F3874" s="386">
        <f t="shared" si="994"/>
        <v>0</v>
      </c>
      <c r="G3874" s="448"/>
      <c r="H3874" s="436">
        <f t="shared" si="1002"/>
        <v>0</v>
      </c>
      <c r="I3874" s="449"/>
      <c r="J3874" s="450"/>
      <c r="K3874" s="390"/>
      <c r="L3874" s="448"/>
      <c r="M3874" s="448"/>
      <c r="N3874" s="449"/>
      <c r="O3874" s="450"/>
      <c r="P3874" s="392"/>
      <c r="Q3874" s="393" t="str">
        <f>IF(OR(SUM(J3875:J3875)&gt;0,SUM(O3875:O3875)&gt;0),"xx","")</f>
        <v/>
      </c>
      <c r="R3874" s="394" t="str">
        <f t="shared" si="996"/>
        <v/>
      </c>
      <c r="S3874" s="394" t="str">
        <f t="shared" si="1003"/>
        <v/>
      </c>
    </row>
    <row r="3875" spans="1:19" ht="26.25" hidden="1" thickBot="1">
      <c r="A3875" s="406">
        <v>101915</v>
      </c>
      <c r="B3875" s="396" t="s">
        <v>3293</v>
      </c>
      <c r="C3875" s="400" t="s">
        <v>5281</v>
      </c>
      <c r="D3875" s="384" t="str">
        <f>VLOOKUP(A3875,[3]cartilha!$A$1:$AN$65536,15,FALSE)</f>
        <v>UN</v>
      </c>
      <c r="E3875" s="385" t="s">
        <v>9876</v>
      </c>
      <c r="F3875" s="386">
        <f t="shared" si="994"/>
        <v>391.35</v>
      </c>
      <c r="G3875" s="407"/>
      <c r="H3875" s="436">
        <f t="shared" si="1002"/>
        <v>391.35</v>
      </c>
      <c r="I3875" s="403">
        <f>IF(ISBLANK(E3875),0,ROUND(F3875*G3875,2))</f>
        <v>0</v>
      </c>
      <c r="J3875" s="403">
        <f>IF(ISBLANK(G3875),0,ROUND(G3875*H3875,2))</f>
        <v>0</v>
      </c>
      <c r="K3875" s="390"/>
      <c r="L3875" s="404">
        <f>G3875</f>
        <v>0</v>
      </c>
      <c r="M3875" s="404">
        <f>H3875</f>
        <v>391.35</v>
      </c>
      <c r="N3875" s="405">
        <f>IF(ISBLANK(E3875),0,ROUND(F3875*L3875,2))</f>
        <v>0</v>
      </c>
      <c r="O3875" s="405">
        <f>IF(ISBLANK(L3875),0,ROUND(L3875*M3875,2))</f>
        <v>0</v>
      </c>
      <c r="P3875" s="392"/>
      <c r="Q3875" s="612"/>
      <c r="R3875" s="394" t="str">
        <f t="shared" si="996"/>
        <v/>
      </c>
      <c r="S3875" s="394" t="str">
        <f t="shared" si="1003"/>
        <v/>
      </c>
    </row>
    <row r="3876" spans="1:19" ht="13.5" hidden="1" thickBot="1">
      <c r="A3876" s="406" t="s">
        <v>2097</v>
      </c>
      <c r="B3876" s="396"/>
      <c r="C3876" s="400" t="s">
        <v>84</v>
      </c>
      <c r="D3876" s="384">
        <v>0</v>
      </c>
      <c r="E3876" s="385"/>
      <c r="F3876" s="386">
        <f t="shared" si="994"/>
        <v>0</v>
      </c>
      <c r="G3876" s="448"/>
      <c r="H3876" s="436">
        <f t="shared" si="1002"/>
        <v>0</v>
      </c>
      <c r="I3876" s="449"/>
      <c r="J3876" s="450"/>
      <c r="K3876" s="390"/>
      <c r="L3876" s="448"/>
      <c r="M3876" s="448"/>
      <c r="N3876" s="449"/>
      <c r="O3876" s="450"/>
      <c r="P3876" s="392"/>
      <c r="Q3876" s="393" t="str">
        <f>IF(OR(SUM(J3877:J3878)&gt;0,SUM(O3877:O3878)&gt;0),"xx","")</f>
        <v/>
      </c>
      <c r="R3876" s="394" t="str">
        <f t="shared" si="996"/>
        <v/>
      </c>
      <c r="S3876" s="394" t="str">
        <f t="shared" si="1003"/>
        <v/>
      </c>
    </row>
    <row r="3877" spans="1:19" ht="39" hidden="1" thickBot="1">
      <c r="A3877" s="406">
        <v>101912</v>
      </c>
      <c r="B3877" s="396" t="s">
        <v>3293</v>
      </c>
      <c r="C3877" s="400" t="s">
        <v>5278</v>
      </c>
      <c r="D3877" s="384" t="str">
        <f>VLOOKUP(A3877,[3]cartilha!$A$1:$AN$65536,15,FALSE)</f>
        <v>UN</v>
      </c>
      <c r="E3877" s="385" t="s">
        <v>9877</v>
      </c>
      <c r="F3877" s="386">
        <f t="shared" si="994"/>
        <v>2336.6</v>
      </c>
      <c r="G3877" s="407"/>
      <c r="H3877" s="436">
        <f t="shared" si="1002"/>
        <v>2336.6</v>
      </c>
      <c r="I3877" s="403">
        <f>IF(ISBLANK(E3877),0,ROUND(F3877*G3877,2))</f>
        <v>0</v>
      </c>
      <c r="J3877" s="403">
        <f>IF(ISBLANK(G3877),0,ROUND(G3877*H3877,2))</f>
        <v>0</v>
      </c>
      <c r="K3877" s="390"/>
      <c r="L3877" s="404">
        <f>G3877</f>
        <v>0</v>
      </c>
      <c r="M3877" s="404">
        <f>H3877</f>
        <v>2336.6</v>
      </c>
      <c r="N3877" s="405">
        <f>IF(ISBLANK(E3877),0,ROUND(F3877*L3877,2))</f>
        <v>0</v>
      </c>
      <c r="O3877" s="405">
        <f>IF(ISBLANK(L3877),0,ROUND(L3877*M3877,2))</f>
        <v>0</v>
      </c>
      <c r="P3877" s="392"/>
      <c r="Q3877" s="612"/>
      <c r="R3877" s="394" t="str">
        <f t="shared" si="996"/>
        <v/>
      </c>
      <c r="S3877" s="394" t="str">
        <f t="shared" si="1003"/>
        <v/>
      </c>
    </row>
    <row r="3878" spans="1:19" ht="39" hidden="1" thickBot="1">
      <c r="A3878" s="406">
        <v>96765</v>
      </c>
      <c r="B3878" s="396" t="s">
        <v>3293</v>
      </c>
      <c r="C3878" s="400" t="s">
        <v>4795</v>
      </c>
      <c r="D3878" s="384" t="str">
        <f>VLOOKUP(A3878,[3]cartilha!$A$1:$AN$65536,15,FALSE)</f>
        <v>UN</v>
      </c>
      <c r="E3878" s="385" t="s">
        <v>9878</v>
      </c>
      <c r="F3878" s="386">
        <f t="shared" si="994"/>
        <v>1951.1</v>
      </c>
      <c r="G3878" s="407"/>
      <c r="H3878" s="436">
        <f t="shared" si="1002"/>
        <v>1951.1</v>
      </c>
      <c r="I3878" s="403">
        <f>IF(ISBLANK(E3878),0,ROUND(F3878*G3878,2))</f>
        <v>0</v>
      </c>
      <c r="J3878" s="403">
        <f>IF(ISBLANK(G3878),0,ROUND(G3878*H3878,2))</f>
        <v>0</v>
      </c>
      <c r="K3878" s="390"/>
      <c r="L3878" s="404">
        <f>G3878</f>
        <v>0</v>
      </c>
      <c r="M3878" s="404">
        <f>H3878</f>
        <v>1951.1</v>
      </c>
      <c r="N3878" s="405">
        <f>IF(ISBLANK(E3878),0,ROUND(F3878*L3878,2))</f>
        <v>0</v>
      </c>
      <c r="O3878" s="405">
        <f>IF(ISBLANK(L3878),0,ROUND(L3878*M3878,2))</f>
        <v>0</v>
      </c>
      <c r="P3878" s="392"/>
      <c r="Q3878" s="612"/>
      <c r="R3878" s="394" t="str">
        <f t="shared" si="996"/>
        <v/>
      </c>
      <c r="S3878" s="394" t="str">
        <f t="shared" si="1003"/>
        <v/>
      </c>
    </row>
    <row r="3879" spans="1:19" ht="13.5" hidden="1" thickBot="1">
      <c r="A3879" s="406" t="s">
        <v>2098</v>
      </c>
      <c r="B3879" s="396"/>
      <c r="C3879" s="400" t="s">
        <v>85</v>
      </c>
      <c r="D3879" s="384">
        <v>0</v>
      </c>
      <c r="E3879" s="385"/>
      <c r="F3879" s="386">
        <f t="shared" si="994"/>
        <v>0</v>
      </c>
      <c r="G3879" s="448"/>
      <c r="H3879" s="436">
        <f t="shared" si="1002"/>
        <v>0</v>
      </c>
      <c r="I3879" s="449"/>
      <c r="J3879" s="450"/>
      <c r="K3879" s="390"/>
      <c r="L3879" s="448"/>
      <c r="M3879" s="448"/>
      <c r="N3879" s="449"/>
      <c r="O3879" s="450"/>
      <c r="P3879" s="392"/>
      <c r="Q3879" s="393" t="str">
        <f>IF(OR(SUM(J3880:J3880)&gt;0,SUM(O3880:O3880)&gt;0),"xx","")</f>
        <v/>
      </c>
      <c r="R3879" s="394" t="str">
        <f t="shared" si="996"/>
        <v/>
      </c>
      <c r="S3879" s="394" t="str">
        <f t="shared" si="1003"/>
        <v/>
      </c>
    </row>
    <row r="3880" spans="1:19" ht="26.25" hidden="1" thickBot="1">
      <c r="A3880" s="406">
        <v>101916</v>
      </c>
      <c r="B3880" s="396" t="s">
        <v>3293</v>
      </c>
      <c r="C3880" s="400" t="s">
        <v>5282</v>
      </c>
      <c r="D3880" s="384" t="str">
        <f>VLOOKUP(A3880,[3]cartilha!$A$1:$AN$65536,15,FALSE)</f>
        <v>UN</v>
      </c>
      <c r="E3880" s="385" t="s">
        <v>9879</v>
      </c>
      <c r="F3880" s="386">
        <f t="shared" si="994"/>
        <v>3394.28</v>
      </c>
      <c r="G3880" s="407"/>
      <c r="H3880" s="436">
        <f t="shared" si="1002"/>
        <v>3394.28</v>
      </c>
      <c r="I3880" s="403">
        <f>IF(ISBLANK(E3880),0,ROUND(F3880*G3880,2))</f>
        <v>0</v>
      </c>
      <c r="J3880" s="403">
        <f>IF(ISBLANK(G3880),0,ROUND(G3880*H3880,2))</f>
        <v>0</v>
      </c>
      <c r="K3880" s="390"/>
      <c r="L3880" s="404">
        <f>G3880</f>
        <v>0</v>
      </c>
      <c r="M3880" s="404">
        <f>H3880</f>
        <v>3394.28</v>
      </c>
      <c r="N3880" s="405">
        <f>IF(ISBLANK(E3880),0,ROUND(F3880*L3880,2))</f>
        <v>0</v>
      </c>
      <c r="O3880" s="405">
        <f>IF(ISBLANK(L3880),0,ROUND(L3880*M3880,2))</f>
        <v>0</v>
      </c>
      <c r="P3880" s="392"/>
      <c r="Q3880" s="612"/>
      <c r="R3880" s="394" t="str">
        <f>IF(Q3880="X","x",IF(Q3880="xx","x",IF(O3880&gt;0,"x","")))</f>
        <v/>
      </c>
      <c r="S3880" s="394" t="str">
        <f t="shared" si="1003"/>
        <v/>
      </c>
    </row>
    <row r="3881" spans="1:19" ht="13.5" hidden="1" thickBot="1">
      <c r="A3881" s="406" t="s">
        <v>2099</v>
      </c>
      <c r="B3881" s="396"/>
      <c r="C3881" s="400" t="s">
        <v>86</v>
      </c>
      <c r="D3881" s="384">
        <v>0</v>
      </c>
      <c r="E3881" s="385"/>
      <c r="F3881" s="386">
        <f t="shared" si="994"/>
        <v>0</v>
      </c>
      <c r="G3881" s="448"/>
      <c r="H3881" s="436">
        <f t="shared" si="1002"/>
        <v>0</v>
      </c>
      <c r="I3881" s="449"/>
      <c r="J3881" s="450"/>
      <c r="K3881" s="390"/>
      <c r="L3881" s="448"/>
      <c r="M3881" s="448"/>
      <c r="N3881" s="449"/>
      <c r="O3881" s="450"/>
      <c r="P3881" s="392"/>
      <c r="Q3881" s="393" t="str">
        <f>IF(OR(SUM(J3882:J3883)&gt;0,SUM(O3882:O3883)&gt;0),"xx","")</f>
        <v/>
      </c>
      <c r="R3881" s="394" t="str">
        <f>IF(Q3881="X","x",IF(Q3881="xx","x",IF(O3881&gt;0,"x","")))</f>
        <v/>
      </c>
      <c r="S3881" s="394" t="str">
        <f t="shared" si="1003"/>
        <v/>
      </c>
    </row>
    <row r="3882" spans="1:19" ht="13.5" hidden="1" thickBot="1">
      <c r="A3882" s="406">
        <v>101913</v>
      </c>
      <c r="B3882" s="396" t="s">
        <v>3293</v>
      </c>
      <c r="C3882" s="400" t="s">
        <v>5279</v>
      </c>
      <c r="D3882" s="384" t="str">
        <f>VLOOKUP(A3882,[3]cartilha!$A$1:$AN$65536,15,FALSE)</f>
        <v>UN</v>
      </c>
      <c r="E3882" s="385" t="s">
        <v>9880</v>
      </c>
      <c r="F3882" s="386">
        <f t="shared" si="994"/>
        <v>682.39</v>
      </c>
      <c r="G3882" s="407"/>
      <c r="H3882" s="436">
        <f t="shared" si="1002"/>
        <v>682.39</v>
      </c>
      <c r="I3882" s="403">
        <f>IF(ISBLANK(E3882),0,ROUND(F3882*G3882,2))</f>
        <v>0</v>
      </c>
      <c r="J3882" s="403">
        <f>IF(ISBLANK(G3882),0,ROUND(G3882*H3882,2))</f>
        <v>0</v>
      </c>
      <c r="K3882" s="390"/>
      <c r="L3882" s="404">
        <f>G3882</f>
        <v>0</v>
      </c>
      <c r="M3882" s="404">
        <f>H3882</f>
        <v>682.39</v>
      </c>
      <c r="N3882" s="405">
        <f>IF(ISBLANK(E3882),0,ROUND(F3882*L3882,2))</f>
        <v>0</v>
      </c>
      <c r="O3882" s="405">
        <f>IF(ISBLANK(L3882),0,ROUND(L3882*M3882,2))</f>
        <v>0</v>
      </c>
      <c r="P3882" s="392"/>
      <c r="Q3882" s="612"/>
      <c r="R3882" s="394" t="str">
        <f>IF(Q3882="X","x",IF(Q3882="xx","x",IF(O3882&gt;0,"x","")))</f>
        <v/>
      </c>
      <c r="S3882" s="394" t="str">
        <f t="shared" si="1003"/>
        <v/>
      </c>
    </row>
    <row r="3883" spans="1:19" ht="13.5" hidden="1" thickBot="1">
      <c r="A3883" s="406">
        <v>101914</v>
      </c>
      <c r="B3883" s="396" t="s">
        <v>3293</v>
      </c>
      <c r="C3883" s="400" t="s">
        <v>5280</v>
      </c>
      <c r="D3883" s="384" t="str">
        <f>VLOOKUP(A3883,[3]cartilha!$A$1:$AN$65536,15,FALSE)</f>
        <v>UN</v>
      </c>
      <c r="E3883" s="385" t="s">
        <v>9881</v>
      </c>
      <c r="F3883" s="386">
        <f t="shared" si="994"/>
        <v>647.92999999999995</v>
      </c>
      <c r="G3883" s="407"/>
      <c r="H3883" s="436">
        <f t="shared" si="1002"/>
        <v>647.92999999999995</v>
      </c>
      <c r="I3883" s="403">
        <f>IF(ISBLANK(E3883),0,ROUND(F3883*G3883,2))</f>
        <v>0</v>
      </c>
      <c r="J3883" s="403">
        <f>IF(ISBLANK(G3883),0,ROUND(G3883*H3883,2))</f>
        <v>0</v>
      </c>
      <c r="K3883" s="390"/>
      <c r="L3883" s="404">
        <f>G3883</f>
        <v>0</v>
      </c>
      <c r="M3883" s="404">
        <f>H3883</f>
        <v>647.92999999999995</v>
      </c>
      <c r="N3883" s="405">
        <f>IF(ISBLANK(E3883),0,ROUND(F3883*L3883,2))</f>
        <v>0</v>
      </c>
      <c r="O3883" s="405">
        <f>IF(ISBLANK(L3883),0,ROUND(L3883*M3883,2))</f>
        <v>0</v>
      </c>
      <c r="P3883" s="392"/>
      <c r="Q3883" s="612"/>
      <c r="R3883" s="394" t="str">
        <f>IF(Q3883="X","x",IF(Q3883="xx","x",IF(O3883&gt;0,"x","")))</f>
        <v/>
      </c>
      <c r="S3883" s="394" t="str">
        <f t="shared" si="1003"/>
        <v/>
      </c>
    </row>
    <row r="3884" spans="1:19" ht="13.5" hidden="1" thickBot="1">
      <c r="A3884" s="406" t="s">
        <v>2100</v>
      </c>
      <c r="B3884" s="396"/>
      <c r="C3884" s="400" t="s">
        <v>1043</v>
      </c>
      <c r="D3884" s="384">
        <v>0</v>
      </c>
      <c r="E3884" s="385"/>
      <c r="F3884" s="386">
        <f t="shared" si="994"/>
        <v>0</v>
      </c>
      <c r="G3884" s="448"/>
      <c r="H3884" s="436">
        <f t="shared" si="1002"/>
        <v>0</v>
      </c>
      <c r="I3884" s="449"/>
      <c r="J3884" s="450"/>
      <c r="K3884" s="390"/>
      <c r="L3884" s="448"/>
      <c r="M3884" s="448"/>
      <c r="N3884" s="449"/>
      <c r="O3884" s="450"/>
      <c r="P3884" s="392"/>
      <c r="Q3884" s="393" t="str">
        <f>IF(OR(SUM(J3885:J3936)&gt;0,SUM(O3885:O3936)&gt;0),"xx","")</f>
        <v/>
      </c>
      <c r="R3884" s="394" t="str">
        <f t="shared" ref="R3884:R3947" si="1004">IF(Q3884="X","x",IF(Q3884="xx","x",IF(O3884&gt;0,"x","")))</f>
        <v/>
      </c>
      <c r="S3884" s="394" t="str">
        <f t="shared" si="1003"/>
        <v/>
      </c>
    </row>
    <row r="3885" spans="1:19" ht="26.25" hidden="1" thickBot="1">
      <c r="A3885" s="406">
        <v>95697</v>
      </c>
      <c r="B3885" s="396" t="s">
        <v>3293</v>
      </c>
      <c r="C3885" s="400" t="s">
        <v>4796</v>
      </c>
      <c r="D3885" s="384" t="str">
        <f>VLOOKUP(A3885,[3]cartilha!$A$1:$AN$65536,15,FALSE)</f>
        <v>M</v>
      </c>
      <c r="E3885" s="385" t="s">
        <v>9882</v>
      </c>
      <c r="F3885" s="386">
        <f t="shared" si="994"/>
        <v>103.16</v>
      </c>
      <c r="G3885" s="407"/>
      <c r="H3885" s="436">
        <f t="shared" si="1002"/>
        <v>103.16</v>
      </c>
      <c r="I3885" s="403">
        <f t="shared" ref="I3885:I3936" si="1005">IF(ISBLANK(E3885),0,ROUND(F3885*G3885,2))</f>
        <v>0</v>
      </c>
      <c r="J3885" s="403">
        <f t="shared" ref="J3885:J3936" si="1006">IF(ISBLANK(G3885),0,ROUND(G3885*H3885,2))</f>
        <v>0</v>
      </c>
      <c r="K3885" s="390"/>
      <c r="L3885" s="404">
        <f t="shared" ref="L3885:M3916" si="1007">G3885</f>
        <v>0</v>
      </c>
      <c r="M3885" s="404">
        <f t="shared" si="1007"/>
        <v>103.16</v>
      </c>
      <c r="N3885" s="405">
        <f t="shared" ref="N3885:N3936" si="1008">IF(ISBLANK(E3885),0,ROUND(F3885*L3885,2))</f>
        <v>0</v>
      </c>
      <c r="O3885" s="405">
        <f t="shared" ref="O3885:O3936" si="1009">IF(ISBLANK(L3885),0,ROUND(L3885*M3885,2))</f>
        <v>0</v>
      </c>
      <c r="P3885" s="392"/>
      <c r="Q3885" s="612"/>
      <c r="R3885" s="394" t="str">
        <f t="shared" si="1004"/>
        <v/>
      </c>
      <c r="S3885" s="394" t="str">
        <f t="shared" si="1003"/>
        <v/>
      </c>
    </row>
    <row r="3886" spans="1:19" ht="26.25" hidden="1" thickBot="1">
      <c r="A3886" s="406">
        <v>92369</v>
      </c>
      <c r="B3886" s="396" t="s">
        <v>3293</v>
      </c>
      <c r="C3886" s="400" t="s">
        <v>4797</v>
      </c>
      <c r="D3886" s="384" t="str">
        <f>VLOOKUP(A3886,[3]cartilha!$A$1:$AN$65536,15,FALSE)</f>
        <v>UN</v>
      </c>
      <c r="E3886" s="385" t="s">
        <v>9883</v>
      </c>
      <c r="F3886" s="386">
        <f t="shared" si="994"/>
        <v>41.73</v>
      </c>
      <c r="G3886" s="407"/>
      <c r="H3886" s="436">
        <f t="shared" si="1002"/>
        <v>41.73</v>
      </c>
      <c r="I3886" s="403">
        <f t="shared" si="1005"/>
        <v>0</v>
      </c>
      <c r="J3886" s="403">
        <f t="shared" si="1006"/>
        <v>0</v>
      </c>
      <c r="K3886" s="390"/>
      <c r="L3886" s="404">
        <f t="shared" si="1007"/>
        <v>0</v>
      </c>
      <c r="M3886" s="404">
        <f t="shared" si="1007"/>
        <v>41.73</v>
      </c>
      <c r="N3886" s="405">
        <f t="shared" si="1008"/>
        <v>0</v>
      </c>
      <c r="O3886" s="405">
        <f t="shared" si="1009"/>
        <v>0</v>
      </c>
      <c r="P3886" s="392"/>
      <c r="Q3886" s="612"/>
      <c r="R3886" s="394" t="str">
        <f t="shared" si="1004"/>
        <v/>
      </c>
      <c r="S3886" s="394" t="str">
        <f t="shared" si="1003"/>
        <v/>
      </c>
    </row>
    <row r="3887" spans="1:19" ht="26.25" hidden="1" thickBot="1">
      <c r="A3887" s="406">
        <v>92370</v>
      </c>
      <c r="B3887" s="396" t="s">
        <v>3293</v>
      </c>
      <c r="C3887" s="400" t="s">
        <v>4798</v>
      </c>
      <c r="D3887" s="384" t="str">
        <f>VLOOKUP(A3887,[3]cartilha!$A$1:$AN$65536,15,FALSE)</f>
        <v>UN</v>
      </c>
      <c r="E3887" s="385" t="s">
        <v>9884</v>
      </c>
      <c r="F3887" s="386">
        <f t="shared" ref="F3887:F3950" si="1010">IF(E3887=0,0,ROUND(E3887*(1+E$10)*(1-E$11),2))</f>
        <v>43.71</v>
      </c>
      <c r="G3887" s="407"/>
      <c r="H3887" s="436">
        <f t="shared" si="1002"/>
        <v>43.71</v>
      </c>
      <c r="I3887" s="403">
        <f t="shared" si="1005"/>
        <v>0</v>
      </c>
      <c r="J3887" s="403">
        <f t="shared" si="1006"/>
        <v>0</v>
      </c>
      <c r="K3887" s="390"/>
      <c r="L3887" s="404">
        <f t="shared" si="1007"/>
        <v>0</v>
      </c>
      <c r="M3887" s="404">
        <f t="shared" si="1007"/>
        <v>43.71</v>
      </c>
      <c r="N3887" s="405">
        <f t="shared" si="1008"/>
        <v>0</v>
      </c>
      <c r="O3887" s="405">
        <f t="shared" si="1009"/>
        <v>0</v>
      </c>
      <c r="P3887" s="392"/>
      <c r="Q3887" s="612"/>
      <c r="R3887" s="394" t="str">
        <f t="shared" si="1004"/>
        <v/>
      </c>
      <c r="S3887" s="394" t="str">
        <f t="shared" si="1003"/>
        <v/>
      </c>
    </row>
    <row r="3888" spans="1:19" ht="26.25" hidden="1" thickBot="1">
      <c r="A3888" s="406">
        <v>92371</v>
      </c>
      <c r="B3888" s="396" t="s">
        <v>3293</v>
      </c>
      <c r="C3888" s="400" t="s">
        <v>4799</v>
      </c>
      <c r="D3888" s="384" t="str">
        <f>VLOOKUP(A3888,[3]cartilha!$A$1:$AN$65536,15,FALSE)</f>
        <v>UN</v>
      </c>
      <c r="E3888" s="385" t="s">
        <v>9885</v>
      </c>
      <c r="F3888" s="386">
        <f t="shared" si="1010"/>
        <v>50.27</v>
      </c>
      <c r="G3888" s="407"/>
      <c r="H3888" s="436">
        <f t="shared" si="1002"/>
        <v>50.27</v>
      </c>
      <c r="I3888" s="403">
        <f t="shared" si="1005"/>
        <v>0</v>
      </c>
      <c r="J3888" s="403">
        <f t="shared" si="1006"/>
        <v>0</v>
      </c>
      <c r="K3888" s="390"/>
      <c r="L3888" s="404">
        <f t="shared" si="1007"/>
        <v>0</v>
      </c>
      <c r="M3888" s="404">
        <f t="shared" si="1007"/>
        <v>50.27</v>
      </c>
      <c r="N3888" s="405">
        <f t="shared" si="1008"/>
        <v>0</v>
      </c>
      <c r="O3888" s="405">
        <f t="shared" si="1009"/>
        <v>0</v>
      </c>
      <c r="P3888" s="392"/>
      <c r="Q3888" s="612"/>
      <c r="R3888" s="394" t="str">
        <f t="shared" si="1004"/>
        <v/>
      </c>
      <c r="S3888" s="394" t="str">
        <f t="shared" si="1003"/>
        <v/>
      </c>
    </row>
    <row r="3889" spans="1:19" ht="26.25" hidden="1" thickBot="1">
      <c r="A3889" s="406">
        <v>92372</v>
      </c>
      <c r="B3889" s="396" t="s">
        <v>3293</v>
      </c>
      <c r="C3889" s="400" t="s">
        <v>4800</v>
      </c>
      <c r="D3889" s="384" t="str">
        <f>VLOOKUP(A3889,[3]cartilha!$A$1:$AN$65536,15,FALSE)</f>
        <v>UN</v>
      </c>
      <c r="E3889" s="385" t="s">
        <v>9886</v>
      </c>
      <c r="F3889" s="386">
        <f t="shared" si="1010"/>
        <v>52.12</v>
      </c>
      <c r="G3889" s="407"/>
      <c r="H3889" s="436">
        <f t="shared" si="1002"/>
        <v>52.12</v>
      </c>
      <c r="I3889" s="403">
        <f t="shared" si="1005"/>
        <v>0</v>
      </c>
      <c r="J3889" s="403">
        <f t="shared" si="1006"/>
        <v>0</v>
      </c>
      <c r="K3889" s="390"/>
      <c r="L3889" s="404">
        <f t="shared" si="1007"/>
        <v>0</v>
      </c>
      <c r="M3889" s="404">
        <f t="shared" si="1007"/>
        <v>52.12</v>
      </c>
      <c r="N3889" s="405">
        <f t="shared" si="1008"/>
        <v>0</v>
      </c>
      <c r="O3889" s="405">
        <f t="shared" si="1009"/>
        <v>0</v>
      </c>
      <c r="P3889" s="392"/>
      <c r="Q3889" s="612"/>
      <c r="R3889" s="394" t="str">
        <f t="shared" si="1004"/>
        <v/>
      </c>
      <c r="S3889" s="394" t="str">
        <f t="shared" si="1003"/>
        <v/>
      </c>
    </row>
    <row r="3890" spans="1:19" ht="26.25" hidden="1" thickBot="1">
      <c r="A3890" s="406">
        <v>92373</v>
      </c>
      <c r="B3890" s="396" t="s">
        <v>3293</v>
      </c>
      <c r="C3890" s="400" t="s">
        <v>4801</v>
      </c>
      <c r="D3890" s="384" t="str">
        <f>VLOOKUP(A3890,[3]cartilha!$A$1:$AN$65536,15,FALSE)</f>
        <v>UN</v>
      </c>
      <c r="E3890" s="385" t="s">
        <v>9887</v>
      </c>
      <c r="F3890" s="386">
        <f t="shared" si="1010"/>
        <v>59.25</v>
      </c>
      <c r="G3890" s="407"/>
      <c r="H3890" s="436">
        <f t="shared" si="1002"/>
        <v>59.25</v>
      </c>
      <c r="I3890" s="403">
        <f t="shared" si="1005"/>
        <v>0</v>
      </c>
      <c r="J3890" s="403">
        <f t="shared" si="1006"/>
        <v>0</v>
      </c>
      <c r="K3890" s="390"/>
      <c r="L3890" s="404">
        <f t="shared" si="1007"/>
        <v>0</v>
      </c>
      <c r="M3890" s="404">
        <f t="shared" si="1007"/>
        <v>59.25</v>
      </c>
      <c r="N3890" s="405">
        <f t="shared" si="1008"/>
        <v>0</v>
      </c>
      <c r="O3890" s="405">
        <f t="shared" si="1009"/>
        <v>0</v>
      </c>
      <c r="P3890" s="392"/>
      <c r="Q3890" s="612"/>
      <c r="R3890" s="394" t="str">
        <f t="shared" si="1004"/>
        <v/>
      </c>
      <c r="S3890" s="394" t="str">
        <f t="shared" si="1003"/>
        <v/>
      </c>
    </row>
    <row r="3891" spans="1:19" ht="26.25" hidden="1" thickBot="1">
      <c r="A3891" s="406">
        <v>92374</v>
      </c>
      <c r="B3891" s="396" t="s">
        <v>3293</v>
      </c>
      <c r="C3891" s="400" t="s">
        <v>4802</v>
      </c>
      <c r="D3891" s="384" t="str">
        <f>VLOOKUP(A3891,[3]cartilha!$A$1:$AN$65536,15,FALSE)</f>
        <v>UN</v>
      </c>
      <c r="E3891" s="385" t="s">
        <v>9888</v>
      </c>
      <c r="F3891" s="386">
        <f t="shared" si="1010"/>
        <v>59.61</v>
      </c>
      <c r="G3891" s="407"/>
      <c r="H3891" s="436">
        <f t="shared" si="1002"/>
        <v>59.61</v>
      </c>
      <c r="I3891" s="403">
        <f t="shared" si="1005"/>
        <v>0</v>
      </c>
      <c r="J3891" s="403">
        <f t="shared" si="1006"/>
        <v>0</v>
      </c>
      <c r="K3891" s="390"/>
      <c r="L3891" s="404">
        <f t="shared" si="1007"/>
        <v>0</v>
      </c>
      <c r="M3891" s="404">
        <f t="shared" si="1007"/>
        <v>59.61</v>
      </c>
      <c r="N3891" s="405">
        <f t="shared" si="1008"/>
        <v>0</v>
      </c>
      <c r="O3891" s="405">
        <f t="shared" si="1009"/>
        <v>0</v>
      </c>
      <c r="P3891" s="392"/>
      <c r="Q3891" s="612"/>
      <c r="R3891" s="394" t="str">
        <f t="shared" si="1004"/>
        <v/>
      </c>
      <c r="S3891" s="394" t="str">
        <f t="shared" si="1003"/>
        <v/>
      </c>
    </row>
    <row r="3892" spans="1:19" ht="26.25" hidden="1" thickBot="1">
      <c r="A3892" s="406">
        <v>92375</v>
      </c>
      <c r="B3892" s="396" t="s">
        <v>3293</v>
      </c>
      <c r="C3892" s="400" t="s">
        <v>4803</v>
      </c>
      <c r="D3892" s="384" t="str">
        <f>VLOOKUP(A3892,[3]cartilha!$A$1:$AN$65536,15,FALSE)</f>
        <v>UN</v>
      </c>
      <c r="E3892" s="385" t="s">
        <v>8543</v>
      </c>
      <c r="F3892" s="386">
        <f t="shared" si="1010"/>
        <v>76.55</v>
      </c>
      <c r="G3892" s="407"/>
      <c r="H3892" s="436">
        <f t="shared" si="1002"/>
        <v>76.55</v>
      </c>
      <c r="I3892" s="403">
        <f t="shared" si="1005"/>
        <v>0</v>
      </c>
      <c r="J3892" s="403">
        <f t="shared" si="1006"/>
        <v>0</v>
      </c>
      <c r="K3892" s="390"/>
      <c r="L3892" s="404">
        <f t="shared" si="1007"/>
        <v>0</v>
      </c>
      <c r="M3892" s="404">
        <f t="shared" si="1007"/>
        <v>76.55</v>
      </c>
      <c r="N3892" s="405">
        <f t="shared" si="1008"/>
        <v>0</v>
      </c>
      <c r="O3892" s="405">
        <f t="shared" si="1009"/>
        <v>0</v>
      </c>
      <c r="P3892" s="392"/>
      <c r="Q3892" s="612"/>
      <c r="R3892" s="394" t="str">
        <f t="shared" si="1004"/>
        <v/>
      </c>
      <c r="S3892" s="394" t="str">
        <f t="shared" si="1003"/>
        <v/>
      </c>
    </row>
    <row r="3893" spans="1:19" ht="26.25" hidden="1" thickBot="1">
      <c r="A3893" s="406">
        <v>92376</v>
      </c>
      <c r="B3893" s="396" t="s">
        <v>3293</v>
      </c>
      <c r="C3893" s="400" t="s">
        <v>4804</v>
      </c>
      <c r="D3893" s="384" t="str">
        <f>VLOOKUP(A3893,[3]cartilha!$A$1:$AN$65536,15,FALSE)</f>
        <v>UN</v>
      </c>
      <c r="E3893" s="385" t="s">
        <v>9889</v>
      </c>
      <c r="F3893" s="386">
        <f t="shared" si="1010"/>
        <v>76.510000000000005</v>
      </c>
      <c r="G3893" s="407"/>
      <c r="H3893" s="436">
        <f t="shared" si="1002"/>
        <v>76.510000000000005</v>
      </c>
      <c r="I3893" s="403">
        <f t="shared" si="1005"/>
        <v>0</v>
      </c>
      <c r="J3893" s="403">
        <f t="shared" si="1006"/>
        <v>0</v>
      </c>
      <c r="K3893" s="390"/>
      <c r="L3893" s="404">
        <f t="shared" si="1007"/>
        <v>0</v>
      </c>
      <c r="M3893" s="404">
        <f t="shared" si="1007"/>
        <v>76.510000000000005</v>
      </c>
      <c r="N3893" s="405">
        <f t="shared" si="1008"/>
        <v>0</v>
      </c>
      <c r="O3893" s="405">
        <f t="shared" si="1009"/>
        <v>0</v>
      </c>
      <c r="P3893" s="392"/>
      <c r="Q3893" s="612"/>
      <c r="R3893" s="394" t="str">
        <f t="shared" si="1004"/>
        <v/>
      </c>
      <c r="S3893" s="394" t="str">
        <f t="shared" si="1003"/>
        <v/>
      </c>
    </row>
    <row r="3894" spans="1:19" ht="26.25" hidden="1" thickBot="1">
      <c r="A3894" s="406">
        <v>92377</v>
      </c>
      <c r="B3894" s="396" t="s">
        <v>3293</v>
      </c>
      <c r="C3894" s="400" t="s">
        <v>4805</v>
      </c>
      <c r="D3894" s="384" t="str">
        <f>VLOOKUP(A3894,[3]cartilha!$A$1:$AN$65536,15,FALSE)</f>
        <v>UN</v>
      </c>
      <c r="E3894" s="385" t="s">
        <v>9890</v>
      </c>
      <c r="F3894" s="386">
        <f t="shared" si="1010"/>
        <v>102.21</v>
      </c>
      <c r="G3894" s="407"/>
      <c r="H3894" s="436">
        <f t="shared" si="1002"/>
        <v>102.21</v>
      </c>
      <c r="I3894" s="403">
        <f t="shared" si="1005"/>
        <v>0</v>
      </c>
      <c r="J3894" s="403">
        <f t="shared" si="1006"/>
        <v>0</v>
      </c>
      <c r="K3894" s="390"/>
      <c r="L3894" s="404">
        <f t="shared" si="1007"/>
        <v>0</v>
      </c>
      <c r="M3894" s="404">
        <f t="shared" si="1007"/>
        <v>102.21</v>
      </c>
      <c r="N3894" s="405">
        <f t="shared" si="1008"/>
        <v>0</v>
      </c>
      <c r="O3894" s="405">
        <f t="shared" si="1009"/>
        <v>0</v>
      </c>
      <c r="P3894" s="392"/>
      <c r="Q3894" s="612"/>
      <c r="R3894" s="394" t="str">
        <f t="shared" si="1004"/>
        <v/>
      </c>
      <c r="S3894" s="394" t="str">
        <f t="shared" si="1003"/>
        <v/>
      </c>
    </row>
    <row r="3895" spans="1:19" ht="26.25" hidden="1" thickBot="1">
      <c r="A3895" s="406">
        <v>92378</v>
      </c>
      <c r="B3895" s="396" t="s">
        <v>3293</v>
      </c>
      <c r="C3895" s="400" t="s">
        <v>4806</v>
      </c>
      <c r="D3895" s="384" t="str">
        <f>VLOOKUP(A3895,[3]cartilha!$A$1:$AN$65536,15,FALSE)</f>
        <v>UN</v>
      </c>
      <c r="E3895" s="385" t="s">
        <v>9891</v>
      </c>
      <c r="F3895" s="386">
        <f t="shared" si="1010"/>
        <v>113.25</v>
      </c>
      <c r="G3895" s="407"/>
      <c r="H3895" s="436">
        <f t="shared" si="1002"/>
        <v>113.25</v>
      </c>
      <c r="I3895" s="403">
        <f t="shared" si="1005"/>
        <v>0</v>
      </c>
      <c r="J3895" s="403">
        <f t="shared" si="1006"/>
        <v>0</v>
      </c>
      <c r="K3895" s="390"/>
      <c r="L3895" s="404">
        <f t="shared" si="1007"/>
        <v>0</v>
      </c>
      <c r="M3895" s="404">
        <f t="shared" si="1007"/>
        <v>113.25</v>
      </c>
      <c r="N3895" s="405">
        <f t="shared" si="1008"/>
        <v>0</v>
      </c>
      <c r="O3895" s="405">
        <f t="shared" si="1009"/>
        <v>0</v>
      </c>
      <c r="P3895" s="392"/>
      <c r="Q3895" s="612"/>
      <c r="R3895" s="394" t="str">
        <f t="shared" si="1004"/>
        <v/>
      </c>
      <c r="S3895" s="394" t="str">
        <f t="shared" si="1003"/>
        <v/>
      </c>
    </row>
    <row r="3896" spans="1:19" ht="26.25" hidden="1" thickBot="1">
      <c r="A3896" s="406">
        <v>92379</v>
      </c>
      <c r="B3896" s="396" t="s">
        <v>3293</v>
      </c>
      <c r="C3896" s="400" t="s">
        <v>4807</v>
      </c>
      <c r="D3896" s="384" t="str">
        <f>VLOOKUP(A3896,[3]cartilha!$A$1:$AN$65536,15,FALSE)</f>
        <v>UN</v>
      </c>
      <c r="E3896" s="385" t="s">
        <v>9892</v>
      </c>
      <c r="F3896" s="386">
        <f t="shared" si="1010"/>
        <v>144.02000000000001</v>
      </c>
      <c r="G3896" s="407"/>
      <c r="H3896" s="436">
        <f t="shared" si="1002"/>
        <v>144.02000000000001</v>
      </c>
      <c r="I3896" s="403">
        <f t="shared" si="1005"/>
        <v>0</v>
      </c>
      <c r="J3896" s="403">
        <f t="shared" si="1006"/>
        <v>0</v>
      </c>
      <c r="K3896" s="390"/>
      <c r="L3896" s="404">
        <f t="shared" si="1007"/>
        <v>0</v>
      </c>
      <c r="M3896" s="404">
        <f t="shared" si="1007"/>
        <v>144.02000000000001</v>
      </c>
      <c r="N3896" s="405">
        <f t="shared" si="1008"/>
        <v>0</v>
      </c>
      <c r="O3896" s="405">
        <f t="shared" si="1009"/>
        <v>0</v>
      </c>
      <c r="P3896" s="392"/>
      <c r="Q3896" s="612"/>
      <c r="R3896" s="394" t="str">
        <f t="shared" si="1004"/>
        <v/>
      </c>
      <c r="S3896" s="394" t="str">
        <f t="shared" si="1003"/>
        <v/>
      </c>
    </row>
    <row r="3897" spans="1:19" ht="26.25" hidden="1" thickBot="1">
      <c r="A3897" s="406">
        <v>92380</v>
      </c>
      <c r="B3897" s="396" t="s">
        <v>3293</v>
      </c>
      <c r="C3897" s="400" t="s">
        <v>4808</v>
      </c>
      <c r="D3897" s="384" t="str">
        <f>VLOOKUP(A3897,[3]cartilha!$A$1:$AN$65536,15,FALSE)</f>
        <v>UN</v>
      </c>
      <c r="E3897" s="385" t="s">
        <v>9893</v>
      </c>
      <c r="F3897" s="386">
        <f t="shared" si="1010"/>
        <v>153.86000000000001</v>
      </c>
      <c r="G3897" s="407"/>
      <c r="H3897" s="436">
        <f t="shared" si="1002"/>
        <v>153.86000000000001</v>
      </c>
      <c r="I3897" s="403">
        <f t="shared" si="1005"/>
        <v>0</v>
      </c>
      <c r="J3897" s="403">
        <f t="shared" si="1006"/>
        <v>0</v>
      </c>
      <c r="K3897" s="390"/>
      <c r="L3897" s="404">
        <f t="shared" si="1007"/>
        <v>0</v>
      </c>
      <c r="M3897" s="404">
        <f t="shared" si="1007"/>
        <v>153.86000000000001</v>
      </c>
      <c r="N3897" s="405">
        <f t="shared" si="1008"/>
        <v>0</v>
      </c>
      <c r="O3897" s="405">
        <f t="shared" si="1009"/>
        <v>0</v>
      </c>
      <c r="P3897" s="392"/>
      <c r="Q3897" s="612"/>
      <c r="R3897" s="394" t="str">
        <f t="shared" si="1004"/>
        <v/>
      </c>
      <c r="S3897" s="394" t="str">
        <f t="shared" si="1003"/>
        <v/>
      </c>
    </row>
    <row r="3898" spans="1:19" ht="26.25" hidden="1" thickBot="1">
      <c r="A3898" s="406">
        <v>92381</v>
      </c>
      <c r="B3898" s="396" t="s">
        <v>3293</v>
      </c>
      <c r="C3898" s="400" t="s">
        <v>4809</v>
      </c>
      <c r="D3898" s="384" t="str">
        <f>VLOOKUP(A3898,[3]cartilha!$A$1:$AN$65536,15,FALSE)</f>
        <v>UN</v>
      </c>
      <c r="E3898" s="385" t="s">
        <v>9894</v>
      </c>
      <c r="F3898" s="386">
        <f t="shared" si="1010"/>
        <v>63.15</v>
      </c>
      <c r="G3898" s="407"/>
      <c r="H3898" s="436">
        <f t="shared" si="1002"/>
        <v>63.15</v>
      </c>
      <c r="I3898" s="403">
        <f t="shared" si="1005"/>
        <v>0</v>
      </c>
      <c r="J3898" s="403">
        <f t="shared" si="1006"/>
        <v>0</v>
      </c>
      <c r="K3898" s="390"/>
      <c r="L3898" s="404">
        <f t="shared" si="1007"/>
        <v>0</v>
      </c>
      <c r="M3898" s="404">
        <f t="shared" si="1007"/>
        <v>63.15</v>
      </c>
      <c r="N3898" s="405">
        <f t="shared" si="1008"/>
        <v>0</v>
      </c>
      <c r="O3898" s="405">
        <f t="shared" si="1009"/>
        <v>0</v>
      </c>
      <c r="P3898" s="392"/>
      <c r="Q3898" s="612"/>
      <c r="R3898" s="394" t="str">
        <f t="shared" si="1004"/>
        <v/>
      </c>
      <c r="S3898" s="394" t="str">
        <f t="shared" si="1003"/>
        <v/>
      </c>
    </row>
    <row r="3899" spans="1:19" ht="26.25" hidden="1" thickBot="1">
      <c r="A3899" s="406">
        <v>92382</v>
      </c>
      <c r="B3899" s="396" t="s">
        <v>3293</v>
      </c>
      <c r="C3899" s="400" t="s">
        <v>4810</v>
      </c>
      <c r="D3899" s="384" t="str">
        <f>VLOOKUP(A3899,[3]cartilha!$A$1:$AN$65536,15,FALSE)</f>
        <v>UN</v>
      </c>
      <c r="E3899" s="385" t="s">
        <v>9895</v>
      </c>
      <c r="F3899" s="386">
        <f t="shared" si="1010"/>
        <v>60.52</v>
      </c>
      <c r="G3899" s="407"/>
      <c r="H3899" s="436">
        <f t="shared" si="1002"/>
        <v>60.52</v>
      </c>
      <c r="I3899" s="403">
        <f t="shared" si="1005"/>
        <v>0</v>
      </c>
      <c r="J3899" s="403">
        <f t="shared" si="1006"/>
        <v>0</v>
      </c>
      <c r="K3899" s="390"/>
      <c r="L3899" s="404">
        <f t="shared" si="1007"/>
        <v>0</v>
      </c>
      <c r="M3899" s="404">
        <f t="shared" si="1007"/>
        <v>60.52</v>
      </c>
      <c r="N3899" s="405">
        <f t="shared" si="1008"/>
        <v>0</v>
      </c>
      <c r="O3899" s="405">
        <f t="shared" si="1009"/>
        <v>0</v>
      </c>
      <c r="P3899" s="392"/>
      <c r="Q3899" s="612"/>
      <c r="R3899" s="394" t="str">
        <f t="shared" si="1004"/>
        <v/>
      </c>
      <c r="S3899" s="394" t="str">
        <f t="shared" si="1003"/>
        <v/>
      </c>
    </row>
    <row r="3900" spans="1:19" ht="26.25" hidden="1" thickBot="1">
      <c r="A3900" s="406">
        <v>92383</v>
      </c>
      <c r="B3900" s="396" t="s">
        <v>3293</v>
      </c>
      <c r="C3900" s="400" t="s">
        <v>4811</v>
      </c>
      <c r="D3900" s="384" t="str">
        <f>VLOOKUP(A3900,[3]cartilha!$A$1:$AN$65536,15,FALSE)</f>
        <v>UN</v>
      </c>
      <c r="E3900" s="385" t="s">
        <v>9896</v>
      </c>
      <c r="F3900" s="386">
        <f t="shared" si="1010"/>
        <v>79.180000000000007</v>
      </c>
      <c r="G3900" s="407"/>
      <c r="H3900" s="436">
        <f t="shared" si="1002"/>
        <v>79.180000000000007</v>
      </c>
      <c r="I3900" s="403">
        <f t="shared" si="1005"/>
        <v>0</v>
      </c>
      <c r="J3900" s="403">
        <f t="shared" si="1006"/>
        <v>0</v>
      </c>
      <c r="K3900" s="390"/>
      <c r="L3900" s="404">
        <f t="shared" si="1007"/>
        <v>0</v>
      </c>
      <c r="M3900" s="404">
        <f t="shared" si="1007"/>
        <v>79.180000000000007</v>
      </c>
      <c r="N3900" s="405">
        <f t="shared" si="1008"/>
        <v>0</v>
      </c>
      <c r="O3900" s="405">
        <f t="shared" si="1009"/>
        <v>0</v>
      </c>
      <c r="P3900" s="392"/>
      <c r="Q3900" s="612"/>
      <c r="R3900" s="394" t="str">
        <f t="shared" si="1004"/>
        <v/>
      </c>
      <c r="S3900" s="394" t="str">
        <f t="shared" si="1003"/>
        <v/>
      </c>
    </row>
    <row r="3901" spans="1:19" ht="26.25" hidden="1" thickBot="1">
      <c r="A3901" s="406">
        <v>92384</v>
      </c>
      <c r="B3901" s="396" t="s">
        <v>3293</v>
      </c>
      <c r="C3901" s="400" t="s">
        <v>4812</v>
      </c>
      <c r="D3901" s="384" t="str">
        <f>VLOOKUP(A3901,[3]cartilha!$A$1:$AN$65536,15,FALSE)</f>
        <v>UN</v>
      </c>
      <c r="E3901" s="385" t="s">
        <v>9897</v>
      </c>
      <c r="F3901" s="386">
        <f t="shared" si="1010"/>
        <v>73.930000000000007</v>
      </c>
      <c r="G3901" s="407"/>
      <c r="H3901" s="436">
        <f t="shared" si="1002"/>
        <v>73.930000000000007</v>
      </c>
      <c r="I3901" s="403">
        <f t="shared" si="1005"/>
        <v>0</v>
      </c>
      <c r="J3901" s="403">
        <f t="shared" si="1006"/>
        <v>0</v>
      </c>
      <c r="K3901" s="390"/>
      <c r="L3901" s="404">
        <f t="shared" si="1007"/>
        <v>0</v>
      </c>
      <c r="M3901" s="404">
        <f t="shared" si="1007"/>
        <v>73.930000000000007</v>
      </c>
      <c r="N3901" s="405">
        <f t="shared" si="1008"/>
        <v>0</v>
      </c>
      <c r="O3901" s="405">
        <f t="shared" si="1009"/>
        <v>0</v>
      </c>
      <c r="P3901" s="392"/>
      <c r="Q3901" s="612"/>
      <c r="R3901" s="394" t="str">
        <f t="shared" si="1004"/>
        <v/>
      </c>
      <c r="S3901" s="394" t="str">
        <f t="shared" si="1003"/>
        <v/>
      </c>
    </row>
    <row r="3902" spans="1:19" ht="26.25" hidden="1" thickBot="1">
      <c r="A3902" s="406">
        <v>92385</v>
      </c>
      <c r="B3902" s="396" t="s">
        <v>3293</v>
      </c>
      <c r="C3902" s="400" t="s">
        <v>4813</v>
      </c>
      <c r="D3902" s="384" t="str">
        <f>VLOOKUP(A3902,[3]cartilha!$A$1:$AN$65536,15,FALSE)</f>
        <v>UN</v>
      </c>
      <c r="E3902" s="385" t="s">
        <v>9898</v>
      </c>
      <c r="F3902" s="386">
        <f t="shared" si="1010"/>
        <v>90.62</v>
      </c>
      <c r="G3902" s="407"/>
      <c r="H3902" s="436">
        <f t="shared" si="1002"/>
        <v>90.62</v>
      </c>
      <c r="I3902" s="403">
        <f t="shared" si="1005"/>
        <v>0</v>
      </c>
      <c r="J3902" s="403">
        <f t="shared" si="1006"/>
        <v>0</v>
      </c>
      <c r="K3902" s="390"/>
      <c r="L3902" s="404">
        <f t="shared" si="1007"/>
        <v>0</v>
      </c>
      <c r="M3902" s="404">
        <f t="shared" si="1007"/>
        <v>90.62</v>
      </c>
      <c r="N3902" s="405">
        <f t="shared" si="1008"/>
        <v>0</v>
      </c>
      <c r="O3902" s="405">
        <f t="shared" si="1009"/>
        <v>0</v>
      </c>
      <c r="P3902" s="392"/>
      <c r="Q3902" s="612"/>
      <c r="R3902" s="394" t="str">
        <f t="shared" si="1004"/>
        <v/>
      </c>
      <c r="S3902" s="394" t="str">
        <f t="shared" si="1003"/>
        <v/>
      </c>
    </row>
    <row r="3903" spans="1:19" ht="26.25" hidden="1" thickBot="1">
      <c r="A3903" s="406">
        <v>92386</v>
      </c>
      <c r="B3903" s="396" t="s">
        <v>3293</v>
      </c>
      <c r="C3903" s="400" t="s">
        <v>4814</v>
      </c>
      <c r="D3903" s="384" t="str">
        <f>VLOOKUP(A3903,[3]cartilha!$A$1:$AN$65536,15,FALSE)</f>
        <v>UN</v>
      </c>
      <c r="E3903" s="385" t="s">
        <v>9899</v>
      </c>
      <c r="F3903" s="386">
        <f t="shared" si="1010"/>
        <v>87.01</v>
      </c>
      <c r="G3903" s="407"/>
      <c r="H3903" s="436">
        <f t="shared" si="1002"/>
        <v>87.01</v>
      </c>
      <c r="I3903" s="403">
        <f t="shared" si="1005"/>
        <v>0</v>
      </c>
      <c r="J3903" s="403">
        <f t="shared" si="1006"/>
        <v>0</v>
      </c>
      <c r="K3903" s="390"/>
      <c r="L3903" s="404">
        <f t="shared" si="1007"/>
        <v>0</v>
      </c>
      <c r="M3903" s="404">
        <f t="shared" si="1007"/>
        <v>87.01</v>
      </c>
      <c r="N3903" s="405">
        <f t="shared" si="1008"/>
        <v>0</v>
      </c>
      <c r="O3903" s="405">
        <f t="shared" si="1009"/>
        <v>0</v>
      </c>
      <c r="P3903" s="392"/>
      <c r="Q3903" s="612"/>
      <c r="R3903" s="394" t="str">
        <f t="shared" si="1004"/>
        <v/>
      </c>
      <c r="S3903" s="394" t="str">
        <f t="shared" si="1003"/>
        <v/>
      </c>
    </row>
    <row r="3904" spans="1:19" ht="26.25" hidden="1" thickBot="1">
      <c r="A3904" s="406">
        <v>92387</v>
      </c>
      <c r="B3904" s="396" t="s">
        <v>3293</v>
      </c>
      <c r="C3904" s="400" t="s">
        <v>4815</v>
      </c>
      <c r="D3904" s="384" t="str">
        <f>VLOOKUP(A3904,[3]cartilha!$A$1:$AN$65536,15,FALSE)</f>
        <v>UN</v>
      </c>
      <c r="E3904" s="385" t="s">
        <v>9900</v>
      </c>
      <c r="F3904" s="386">
        <f t="shared" si="1010"/>
        <v>113.8</v>
      </c>
      <c r="G3904" s="407"/>
      <c r="H3904" s="436">
        <f t="shared" si="1002"/>
        <v>113.8</v>
      </c>
      <c r="I3904" s="403">
        <f t="shared" si="1005"/>
        <v>0</v>
      </c>
      <c r="J3904" s="403">
        <f t="shared" si="1006"/>
        <v>0</v>
      </c>
      <c r="K3904" s="390"/>
      <c r="L3904" s="404">
        <f t="shared" si="1007"/>
        <v>0</v>
      </c>
      <c r="M3904" s="404">
        <f t="shared" si="1007"/>
        <v>113.8</v>
      </c>
      <c r="N3904" s="405">
        <f t="shared" si="1008"/>
        <v>0</v>
      </c>
      <c r="O3904" s="405">
        <f t="shared" si="1009"/>
        <v>0</v>
      </c>
      <c r="P3904" s="392"/>
      <c r="Q3904" s="612"/>
      <c r="R3904" s="394" t="str">
        <f t="shared" si="1004"/>
        <v/>
      </c>
      <c r="S3904" s="394" t="str">
        <f t="shared" si="1003"/>
        <v/>
      </c>
    </row>
    <row r="3905" spans="1:19" ht="26.25" hidden="1" thickBot="1">
      <c r="A3905" s="406">
        <v>92388</v>
      </c>
      <c r="B3905" s="396" t="s">
        <v>3293</v>
      </c>
      <c r="C3905" s="400" t="s">
        <v>4816</v>
      </c>
      <c r="D3905" s="384" t="str">
        <f>VLOOKUP(A3905,[3]cartilha!$A$1:$AN$65536,15,FALSE)</f>
        <v>UN</v>
      </c>
      <c r="E3905" s="385" t="s">
        <v>9901</v>
      </c>
      <c r="F3905" s="386">
        <f t="shared" si="1010"/>
        <v>111.34</v>
      </c>
      <c r="G3905" s="407"/>
      <c r="H3905" s="436">
        <f t="shared" si="1002"/>
        <v>111.34</v>
      </c>
      <c r="I3905" s="403">
        <f t="shared" si="1005"/>
        <v>0</v>
      </c>
      <c r="J3905" s="403">
        <f t="shared" si="1006"/>
        <v>0</v>
      </c>
      <c r="K3905" s="390"/>
      <c r="L3905" s="404">
        <f t="shared" si="1007"/>
        <v>0</v>
      </c>
      <c r="M3905" s="404">
        <f t="shared" si="1007"/>
        <v>111.34</v>
      </c>
      <c r="N3905" s="405">
        <f t="shared" si="1008"/>
        <v>0</v>
      </c>
      <c r="O3905" s="405">
        <f t="shared" si="1009"/>
        <v>0</v>
      </c>
      <c r="P3905" s="392"/>
      <c r="Q3905" s="612"/>
      <c r="R3905" s="394" t="str">
        <f t="shared" si="1004"/>
        <v/>
      </c>
      <c r="S3905" s="394" t="str">
        <f t="shared" si="1003"/>
        <v/>
      </c>
    </row>
    <row r="3906" spans="1:19" ht="26.25" hidden="1" thickBot="1">
      <c r="A3906" s="406">
        <v>92389</v>
      </c>
      <c r="B3906" s="396" t="s">
        <v>3293</v>
      </c>
      <c r="C3906" s="400" t="s">
        <v>4817</v>
      </c>
      <c r="D3906" s="384" t="str">
        <f>VLOOKUP(A3906,[3]cartilha!$A$1:$AN$65536,15,FALSE)</f>
        <v>UN</v>
      </c>
      <c r="E3906" s="385" t="s">
        <v>9902</v>
      </c>
      <c r="F3906" s="386">
        <f t="shared" si="1010"/>
        <v>174.52</v>
      </c>
      <c r="G3906" s="407"/>
      <c r="H3906" s="436">
        <f t="shared" si="1002"/>
        <v>174.52</v>
      </c>
      <c r="I3906" s="403">
        <f t="shared" si="1005"/>
        <v>0</v>
      </c>
      <c r="J3906" s="403">
        <f t="shared" si="1006"/>
        <v>0</v>
      </c>
      <c r="K3906" s="390"/>
      <c r="L3906" s="404">
        <f t="shared" si="1007"/>
        <v>0</v>
      </c>
      <c r="M3906" s="404">
        <f t="shared" si="1007"/>
        <v>174.52</v>
      </c>
      <c r="N3906" s="405">
        <f t="shared" si="1008"/>
        <v>0</v>
      </c>
      <c r="O3906" s="405">
        <f t="shared" si="1009"/>
        <v>0</v>
      </c>
      <c r="P3906" s="392"/>
      <c r="Q3906" s="612"/>
      <c r="R3906" s="394" t="str">
        <f t="shared" si="1004"/>
        <v/>
      </c>
      <c r="S3906" s="394" t="str">
        <f t="shared" si="1003"/>
        <v/>
      </c>
    </row>
    <row r="3907" spans="1:19" ht="26.25" hidden="1" thickBot="1">
      <c r="A3907" s="406">
        <v>92390</v>
      </c>
      <c r="B3907" s="396" t="s">
        <v>3293</v>
      </c>
      <c r="C3907" s="400" t="s">
        <v>4818</v>
      </c>
      <c r="D3907" s="384" t="str">
        <f>VLOOKUP(A3907,[3]cartilha!$A$1:$AN$65536,15,FALSE)</f>
        <v>UN</v>
      </c>
      <c r="E3907" s="385" t="s">
        <v>9903</v>
      </c>
      <c r="F3907" s="386">
        <f t="shared" si="1010"/>
        <v>163.69999999999999</v>
      </c>
      <c r="G3907" s="407"/>
      <c r="H3907" s="436">
        <f t="shared" si="1002"/>
        <v>163.69999999999999</v>
      </c>
      <c r="I3907" s="403">
        <f t="shared" si="1005"/>
        <v>0</v>
      </c>
      <c r="J3907" s="403">
        <f t="shared" si="1006"/>
        <v>0</v>
      </c>
      <c r="K3907" s="390"/>
      <c r="L3907" s="404">
        <f t="shared" si="1007"/>
        <v>0</v>
      </c>
      <c r="M3907" s="404">
        <f t="shared" si="1007"/>
        <v>163.69999999999999</v>
      </c>
      <c r="N3907" s="405">
        <f t="shared" si="1008"/>
        <v>0</v>
      </c>
      <c r="O3907" s="405">
        <f t="shared" si="1009"/>
        <v>0</v>
      </c>
      <c r="P3907" s="392"/>
      <c r="Q3907" s="612"/>
      <c r="R3907" s="394" t="str">
        <f t="shared" si="1004"/>
        <v/>
      </c>
      <c r="S3907" s="394" t="str">
        <f t="shared" si="1003"/>
        <v/>
      </c>
    </row>
    <row r="3908" spans="1:19" ht="26.25" hidden="1" thickBot="1">
      <c r="A3908" s="406">
        <v>92635</v>
      </c>
      <c r="B3908" s="396" t="s">
        <v>3293</v>
      </c>
      <c r="C3908" s="400" t="s">
        <v>4819</v>
      </c>
      <c r="D3908" s="384" t="str">
        <f>VLOOKUP(A3908,[3]cartilha!$A$1:$AN$65536,15,FALSE)</f>
        <v>UN</v>
      </c>
      <c r="E3908" s="385" t="s">
        <v>9904</v>
      </c>
      <c r="F3908" s="386">
        <f t="shared" si="1010"/>
        <v>232.92</v>
      </c>
      <c r="G3908" s="407"/>
      <c r="H3908" s="436">
        <f t="shared" si="1002"/>
        <v>232.92</v>
      </c>
      <c r="I3908" s="403">
        <f t="shared" si="1005"/>
        <v>0</v>
      </c>
      <c r="J3908" s="403">
        <f t="shared" si="1006"/>
        <v>0</v>
      </c>
      <c r="K3908" s="390"/>
      <c r="L3908" s="404">
        <f t="shared" si="1007"/>
        <v>0</v>
      </c>
      <c r="M3908" s="404">
        <f t="shared" si="1007"/>
        <v>232.92</v>
      </c>
      <c r="N3908" s="405">
        <f t="shared" si="1008"/>
        <v>0</v>
      </c>
      <c r="O3908" s="405">
        <f t="shared" si="1009"/>
        <v>0</v>
      </c>
      <c r="P3908" s="392"/>
      <c r="Q3908" s="612"/>
      <c r="R3908" s="394" t="str">
        <f t="shared" si="1004"/>
        <v/>
      </c>
      <c r="S3908" s="394" t="str">
        <f t="shared" si="1003"/>
        <v/>
      </c>
    </row>
    <row r="3909" spans="1:19" ht="26.25" hidden="1" thickBot="1">
      <c r="A3909" s="406">
        <v>92636</v>
      </c>
      <c r="B3909" s="396" t="s">
        <v>3293</v>
      </c>
      <c r="C3909" s="400" t="s">
        <v>4820</v>
      </c>
      <c r="D3909" s="384" t="str">
        <f>VLOOKUP(A3909,[3]cartilha!$A$1:$AN$65536,15,FALSE)</f>
        <v>UN</v>
      </c>
      <c r="E3909" s="385" t="s">
        <v>9905</v>
      </c>
      <c r="F3909" s="386">
        <f t="shared" si="1010"/>
        <v>212.07</v>
      </c>
      <c r="G3909" s="407"/>
      <c r="H3909" s="436">
        <f t="shared" si="1002"/>
        <v>212.07</v>
      </c>
      <c r="I3909" s="403">
        <f t="shared" si="1005"/>
        <v>0</v>
      </c>
      <c r="J3909" s="403">
        <f t="shared" si="1006"/>
        <v>0</v>
      </c>
      <c r="K3909" s="390"/>
      <c r="L3909" s="404">
        <f t="shared" si="1007"/>
        <v>0</v>
      </c>
      <c r="M3909" s="404">
        <f t="shared" si="1007"/>
        <v>212.07</v>
      </c>
      <c r="N3909" s="405">
        <f t="shared" si="1008"/>
        <v>0</v>
      </c>
      <c r="O3909" s="405">
        <f t="shared" si="1009"/>
        <v>0</v>
      </c>
      <c r="P3909" s="392"/>
      <c r="Q3909" s="612"/>
      <c r="R3909" s="394" t="str">
        <f t="shared" si="1004"/>
        <v/>
      </c>
      <c r="S3909" s="394" t="str">
        <f t="shared" si="1003"/>
        <v/>
      </c>
    </row>
    <row r="3910" spans="1:19" ht="26.25" hidden="1" thickBot="1">
      <c r="A3910" s="406">
        <v>92637</v>
      </c>
      <c r="B3910" s="396" t="s">
        <v>3293</v>
      </c>
      <c r="C3910" s="400" t="s">
        <v>4821</v>
      </c>
      <c r="D3910" s="384" t="str">
        <f>VLOOKUP(A3910,[3]cartilha!$A$1:$AN$65536,15,FALSE)</f>
        <v>UN</v>
      </c>
      <c r="E3910" s="385" t="s">
        <v>9906</v>
      </c>
      <c r="F3910" s="386">
        <f t="shared" si="1010"/>
        <v>81.7</v>
      </c>
      <c r="G3910" s="407"/>
      <c r="H3910" s="436">
        <f t="shared" si="1002"/>
        <v>81.7</v>
      </c>
      <c r="I3910" s="403">
        <f t="shared" si="1005"/>
        <v>0</v>
      </c>
      <c r="J3910" s="403">
        <f t="shared" si="1006"/>
        <v>0</v>
      </c>
      <c r="K3910" s="390"/>
      <c r="L3910" s="404">
        <f t="shared" si="1007"/>
        <v>0</v>
      </c>
      <c r="M3910" s="404">
        <f t="shared" si="1007"/>
        <v>81.7</v>
      </c>
      <c r="N3910" s="405">
        <f t="shared" si="1008"/>
        <v>0</v>
      </c>
      <c r="O3910" s="405">
        <f t="shared" si="1009"/>
        <v>0</v>
      </c>
      <c r="P3910" s="392"/>
      <c r="Q3910" s="612"/>
      <c r="R3910" s="394" t="str">
        <f t="shared" si="1004"/>
        <v/>
      </c>
      <c r="S3910" s="394" t="str">
        <f t="shared" si="1003"/>
        <v/>
      </c>
    </row>
    <row r="3911" spans="1:19" ht="26.25" hidden="1" thickBot="1">
      <c r="A3911" s="406">
        <v>92638</v>
      </c>
      <c r="B3911" s="396" t="s">
        <v>3293</v>
      </c>
      <c r="C3911" s="400" t="s">
        <v>4822</v>
      </c>
      <c r="D3911" s="384" t="str">
        <f>VLOOKUP(A3911,[3]cartilha!$A$1:$AN$65536,15,FALSE)</f>
        <v>UN</v>
      </c>
      <c r="E3911" s="385" t="s">
        <v>9907</v>
      </c>
      <c r="F3911" s="386">
        <f t="shared" si="1010"/>
        <v>99.23</v>
      </c>
      <c r="G3911" s="407"/>
      <c r="H3911" s="436">
        <f t="shared" si="1002"/>
        <v>99.23</v>
      </c>
      <c r="I3911" s="403">
        <f t="shared" si="1005"/>
        <v>0</v>
      </c>
      <c r="J3911" s="403">
        <f t="shared" si="1006"/>
        <v>0</v>
      </c>
      <c r="K3911" s="390"/>
      <c r="L3911" s="404">
        <f t="shared" si="1007"/>
        <v>0</v>
      </c>
      <c r="M3911" s="404">
        <f t="shared" si="1007"/>
        <v>99.23</v>
      </c>
      <c r="N3911" s="405">
        <f t="shared" si="1008"/>
        <v>0</v>
      </c>
      <c r="O3911" s="405">
        <f t="shared" si="1009"/>
        <v>0</v>
      </c>
      <c r="P3911" s="392"/>
      <c r="Q3911" s="612"/>
      <c r="R3911" s="394" t="str">
        <f t="shared" si="1004"/>
        <v/>
      </c>
      <c r="S3911" s="394" t="str">
        <f t="shared" si="1003"/>
        <v/>
      </c>
    </row>
    <row r="3912" spans="1:19" ht="26.25" hidden="1" thickBot="1">
      <c r="A3912" s="406">
        <v>92639</v>
      </c>
      <c r="B3912" s="396" t="s">
        <v>3293</v>
      </c>
      <c r="C3912" s="400" t="s">
        <v>4823</v>
      </c>
      <c r="D3912" s="384" t="str">
        <f>VLOOKUP(A3912,[3]cartilha!$A$1:$AN$65536,15,FALSE)</f>
        <v>UN</v>
      </c>
      <c r="E3912" s="385" t="s">
        <v>9908</v>
      </c>
      <c r="F3912" s="386">
        <f t="shared" si="1010"/>
        <v>114.63</v>
      </c>
      <c r="G3912" s="407"/>
      <c r="H3912" s="436">
        <f t="shared" si="1002"/>
        <v>114.63</v>
      </c>
      <c r="I3912" s="403">
        <f t="shared" si="1005"/>
        <v>0</v>
      </c>
      <c r="J3912" s="403">
        <f t="shared" si="1006"/>
        <v>0</v>
      </c>
      <c r="K3912" s="390"/>
      <c r="L3912" s="404">
        <f t="shared" si="1007"/>
        <v>0</v>
      </c>
      <c r="M3912" s="404">
        <f t="shared" si="1007"/>
        <v>114.63</v>
      </c>
      <c r="N3912" s="405">
        <f t="shared" si="1008"/>
        <v>0</v>
      </c>
      <c r="O3912" s="405">
        <f t="shared" si="1009"/>
        <v>0</v>
      </c>
      <c r="P3912" s="392"/>
      <c r="Q3912" s="612"/>
      <c r="R3912" s="394" t="str">
        <f t="shared" si="1004"/>
        <v/>
      </c>
      <c r="S3912" s="394" t="str">
        <f t="shared" si="1003"/>
        <v/>
      </c>
    </row>
    <row r="3913" spans="1:19" ht="26.25" hidden="1" thickBot="1">
      <c r="A3913" s="406">
        <v>92640</v>
      </c>
      <c r="B3913" s="396" t="s">
        <v>3293</v>
      </c>
      <c r="C3913" s="400" t="s">
        <v>4824</v>
      </c>
      <c r="D3913" s="384" t="str">
        <f>VLOOKUP(A3913,[3]cartilha!$A$1:$AN$65536,15,FALSE)</f>
        <v>UN</v>
      </c>
      <c r="E3913" s="385" t="s">
        <v>9909</v>
      </c>
      <c r="F3913" s="386">
        <f t="shared" si="1010"/>
        <v>148.41999999999999</v>
      </c>
      <c r="G3913" s="407"/>
      <c r="H3913" s="436">
        <f t="shared" si="1002"/>
        <v>148.41999999999999</v>
      </c>
      <c r="I3913" s="403">
        <f t="shared" si="1005"/>
        <v>0</v>
      </c>
      <c r="J3913" s="403">
        <f t="shared" si="1006"/>
        <v>0</v>
      </c>
      <c r="K3913" s="390"/>
      <c r="L3913" s="404">
        <f t="shared" si="1007"/>
        <v>0</v>
      </c>
      <c r="M3913" s="404">
        <f t="shared" si="1007"/>
        <v>148.41999999999999</v>
      </c>
      <c r="N3913" s="405">
        <f t="shared" si="1008"/>
        <v>0</v>
      </c>
      <c r="O3913" s="405">
        <f t="shared" si="1009"/>
        <v>0</v>
      </c>
      <c r="P3913" s="392"/>
      <c r="Q3913" s="612"/>
      <c r="R3913" s="394" t="str">
        <f t="shared" si="1004"/>
        <v/>
      </c>
      <c r="S3913" s="394" t="str">
        <f t="shared" si="1003"/>
        <v/>
      </c>
    </row>
    <row r="3914" spans="1:19" ht="26.25" hidden="1" thickBot="1">
      <c r="A3914" s="406">
        <v>92642</v>
      </c>
      <c r="B3914" s="396" t="s">
        <v>3293</v>
      </c>
      <c r="C3914" s="400" t="s">
        <v>4825</v>
      </c>
      <c r="D3914" s="384" t="str">
        <f>VLOOKUP(A3914,[3]cartilha!$A$1:$AN$65536,15,FALSE)</f>
        <v>UN</v>
      </c>
      <c r="E3914" s="385" t="s">
        <v>9910</v>
      </c>
      <c r="F3914" s="386">
        <f t="shared" si="1010"/>
        <v>223.65</v>
      </c>
      <c r="G3914" s="407"/>
      <c r="H3914" s="436">
        <f t="shared" si="1002"/>
        <v>223.65</v>
      </c>
      <c r="I3914" s="403">
        <f t="shared" si="1005"/>
        <v>0</v>
      </c>
      <c r="J3914" s="403">
        <f t="shared" si="1006"/>
        <v>0</v>
      </c>
      <c r="K3914" s="390"/>
      <c r="L3914" s="404">
        <f t="shared" si="1007"/>
        <v>0</v>
      </c>
      <c r="M3914" s="404">
        <f t="shared" si="1007"/>
        <v>223.65</v>
      </c>
      <c r="N3914" s="405">
        <f t="shared" si="1008"/>
        <v>0</v>
      </c>
      <c r="O3914" s="405">
        <f t="shared" si="1009"/>
        <v>0</v>
      </c>
      <c r="P3914" s="392"/>
      <c r="Q3914" s="612"/>
      <c r="R3914" s="394" t="str">
        <f t="shared" si="1004"/>
        <v/>
      </c>
      <c r="S3914" s="394" t="str">
        <f t="shared" si="1003"/>
        <v/>
      </c>
    </row>
    <row r="3915" spans="1:19" ht="26.25" hidden="1" thickBot="1">
      <c r="A3915" s="406">
        <v>92644</v>
      </c>
      <c r="B3915" s="396" t="s">
        <v>3293</v>
      </c>
      <c r="C3915" s="400" t="s">
        <v>4826</v>
      </c>
      <c r="D3915" s="384" t="str">
        <f>VLOOKUP(A3915,[3]cartilha!$A$1:$AN$65536,15,FALSE)</f>
        <v>UN</v>
      </c>
      <c r="E3915" s="385" t="s">
        <v>9911</v>
      </c>
      <c r="F3915" s="386">
        <f t="shared" si="1010"/>
        <v>280.77999999999997</v>
      </c>
      <c r="G3915" s="407"/>
      <c r="H3915" s="436">
        <f t="shared" si="1002"/>
        <v>280.77999999999997</v>
      </c>
      <c r="I3915" s="403">
        <f t="shared" si="1005"/>
        <v>0</v>
      </c>
      <c r="J3915" s="403">
        <f t="shared" si="1006"/>
        <v>0</v>
      </c>
      <c r="K3915" s="390"/>
      <c r="L3915" s="404">
        <f t="shared" si="1007"/>
        <v>0</v>
      </c>
      <c r="M3915" s="404">
        <f t="shared" si="1007"/>
        <v>280.77999999999997</v>
      </c>
      <c r="N3915" s="405">
        <f t="shared" si="1008"/>
        <v>0</v>
      </c>
      <c r="O3915" s="405">
        <f t="shared" si="1009"/>
        <v>0</v>
      </c>
      <c r="P3915" s="392"/>
      <c r="Q3915" s="612"/>
      <c r="R3915" s="394" t="str">
        <f t="shared" si="1004"/>
        <v/>
      </c>
      <c r="S3915" s="394" t="str">
        <f t="shared" si="1003"/>
        <v/>
      </c>
    </row>
    <row r="3916" spans="1:19" ht="26.25" hidden="1" thickBot="1">
      <c r="A3916" s="406">
        <v>92892</v>
      </c>
      <c r="B3916" s="396" t="s">
        <v>3293</v>
      </c>
      <c r="C3916" s="400" t="s">
        <v>4827</v>
      </c>
      <c r="D3916" s="384" t="str">
        <f>VLOOKUP(A3916,[3]cartilha!$A$1:$AN$65536,15,FALSE)</f>
        <v>UN</v>
      </c>
      <c r="E3916" s="385" t="s">
        <v>9912</v>
      </c>
      <c r="F3916" s="386">
        <f t="shared" si="1010"/>
        <v>65.06</v>
      </c>
      <c r="G3916" s="407"/>
      <c r="H3916" s="436">
        <f t="shared" si="1002"/>
        <v>65.06</v>
      </c>
      <c r="I3916" s="403">
        <f t="shared" si="1005"/>
        <v>0</v>
      </c>
      <c r="J3916" s="403">
        <f t="shared" si="1006"/>
        <v>0</v>
      </c>
      <c r="K3916" s="390"/>
      <c r="L3916" s="404">
        <f t="shared" si="1007"/>
        <v>0</v>
      </c>
      <c r="M3916" s="404">
        <f t="shared" si="1007"/>
        <v>65.06</v>
      </c>
      <c r="N3916" s="405">
        <f t="shared" si="1008"/>
        <v>0</v>
      </c>
      <c r="O3916" s="405">
        <f t="shared" si="1009"/>
        <v>0</v>
      </c>
      <c r="P3916" s="392"/>
      <c r="Q3916" s="612"/>
      <c r="R3916" s="394" t="str">
        <f t="shared" si="1004"/>
        <v/>
      </c>
      <c r="S3916" s="394" t="str">
        <f t="shared" si="1003"/>
        <v/>
      </c>
    </row>
    <row r="3917" spans="1:19" ht="26.25" hidden="1" thickBot="1">
      <c r="A3917" s="406">
        <v>92893</v>
      </c>
      <c r="B3917" s="396" t="s">
        <v>3293</v>
      </c>
      <c r="C3917" s="400" t="s">
        <v>4828</v>
      </c>
      <c r="D3917" s="384" t="str">
        <f>VLOOKUP(A3917,[3]cartilha!$A$1:$AN$65536,15,FALSE)</f>
        <v>UN</v>
      </c>
      <c r="E3917" s="385" t="s">
        <v>9913</v>
      </c>
      <c r="F3917" s="386">
        <f t="shared" si="1010"/>
        <v>91.8</v>
      </c>
      <c r="G3917" s="407"/>
      <c r="H3917" s="436">
        <f t="shared" si="1002"/>
        <v>91.8</v>
      </c>
      <c r="I3917" s="403">
        <f t="shared" si="1005"/>
        <v>0</v>
      </c>
      <c r="J3917" s="403">
        <f t="shared" si="1006"/>
        <v>0</v>
      </c>
      <c r="K3917" s="390"/>
      <c r="L3917" s="404">
        <f t="shared" ref="L3917:M3936" si="1011">G3917</f>
        <v>0</v>
      </c>
      <c r="M3917" s="404">
        <f t="shared" si="1011"/>
        <v>91.8</v>
      </c>
      <c r="N3917" s="405">
        <f t="shared" si="1008"/>
        <v>0</v>
      </c>
      <c r="O3917" s="405">
        <f t="shared" si="1009"/>
        <v>0</v>
      </c>
      <c r="P3917" s="392"/>
      <c r="Q3917" s="612"/>
      <c r="R3917" s="394" t="str">
        <f t="shared" si="1004"/>
        <v/>
      </c>
      <c r="S3917" s="394" t="str">
        <f t="shared" si="1003"/>
        <v/>
      </c>
    </row>
    <row r="3918" spans="1:19" ht="26.25" hidden="1" thickBot="1">
      <c r="A3918" s="406">
        <v>92894</v>
      </c>
      <c r="B3918" s="396" t="s">
        <v>3293</v>
      </c>
      <c r="C3918" s="400" t="s">
        <v>4829</v>
      </c>
      <c r="D3918" s="384" t="str">
        <f>VLOOKUP(A3918,[3]cartilha!$A$1:$AN$65536,15,FALSE)</f>
        <v>UN</v>
      </c>
      <c r="E3918" s="385" t="s">
        <v>9914</v>
      </c>
      <c r="F3918" s="386">
        <f t="shared" si="1010"/>
        <v>109.41</v>
      </c>
      <c r="G3918" s="407"/>
      <c r="H3918" s="436">
        <f t="shared" si="1002"/>
        <v>109.41</v>
      </c>
      <c r="I3918" s="403">
        <f t="shared" si="1005"/>
        <v>0</v>
      </c>
      <c r="J3918" s="403">
        <f t="shared" si="1006"/>
        <v>0</v>
      </c>
      <c r="K3918" s="390"/>
      <c r="L3918" s="404">
        <f t="shared" si="1011"/>
        <v>0</v>
      </c>
      <c r="M3918" s="404">
        <f t="shared" si="1011"/>
        <v>109.41</v>
      </c>
      <c r="N3918" s="405">
        <f t="shared" si="1008"/>
        <v>0</v>
      </c>
      <c r="O3918" s="405">
        <f t="shared" si="1009"/>
        <v>0</v>
      </c>
      <c r="P3918" s="392"/>
      <c r="Q3918" s="612"/>
      <c r="R3918" s="394" t="str">
        <f t="shared" si="1004"/>
        <v/>
      </c>
      <c r="S3918" s="394" t="str">
        <f t="shared" si="1003"/>
        <v/>
      </c>
    </row>
    <row r="3919" spans="1:19" ht="26.25" hidden="1" thickBot="1">
      <c r="A3919" s="406">
        <v>92895</v>
      </c>
      <c r="B3919" s="396" t="s">
        <v>3293</v>
      </c>
      <c r="C3919" s="400" t="s">
        <v>4830</v>
      </c>
      <c r="D3919" s="384" t="str">
        <f>VLOOKUP(A3919,[3]cartilha!$A$1:$AN$65536,15,FALSE)</f>
        <v>UN</v>
      </c>
      <c r="E3919" s="385" t="s">
        <v>9915</v>
      </c>
      <c r="F3919" s="386">
        <f t="shared" si="1010"/>
        <v>148.26</v>
      </c>
      <c r="G3919" s="407"/>
      <c r="H3919" s="436">
        <f t="shared" si="1002"/>
        <v>148.26</v>
      </c>
      <c r="I3919" s="403">
        <f t="shared" si="1005"/>
        <v>0</v>
      </c>
      <c r="J3919" s="403">
        <f t="shared" si="1006"/>
        <v>0</v>
      </c>
      <c r="K3919" s="390"/>
      <c r="L3919" s="404">
        <f t="shared" si="1011"/>
        <v>0</v>
      </c>
      <c r="M3919" s="404">
        <f t="shared" si="1011"/>
        <v>148.26</v>
      </c>
      <c r="N3919" s="405">
        <f t="shared" si="1008"/>
        <v>0</v>
      </c>
      <c r="O3919" s="405">
        <f t="shared" si="1009"/>
        <v>0</v>
      </c>
      <c r="P3919" s="392"/>
      <c r="Q3919" s="612"/>
      <c r="R3919" s="394" t="str">
        <f t="shared" si="1004"/>
        <v/>
      </c>
      <c r="S3919" s="394" t="str">
        <f t="shared" si="1003"/>
        <v/>
      </c>
    </row>
    <row r="3920" spans="1:19" ht="26.25" hidden="1" thickBot="1">
      <c r="A3920" s="406">
        <v>92896</v>
      </c>
      <c r="B3920" s="396" t="s">
        <v>3293</v>
      </c>
      <c r="C3920" s="400" t="s">
        <v>4831</v>
      </c>
      <c r="D3920" s="384" t="str">
        <f>VLOOKUP(A3920,[3]cartilha!$A$1:$AN$65536,15,FALSE)</f>
        <v>UN</v>
      </c>
      <c r="E3920" s="385" t="s">
        <v>7916</v>
      </c>
      <c r="F3920" s="386">
        <f t="shared" si="1010"/>
        <v>225.53</v>
      </c>
      <c r="G3920" s="407"/>
      <c r="H3920" s="436">
        <f t="shared" si="1002"/>
        <v>225.53</v>
      </c>
      <c r="I3920" s="403">
        <f t="shared" si="1005"/>
        <v>0</v>
      </c>
      <c r="J3920" s="403">
        <f t="shared" si="1006"/>
        <v>0</v>
      </c>
      <c r="K3920" s="390"/>
      <c r="L3920" s="404">
        <f t="shared" si="1011"/>
        <v>0</v>
      </c>
      <c r="M3920" s="404">
        <f t="shared" si="1011"/>
        <v>225.53</v>
      </c>
      <c r="N3920" s="405">
        <f t="shared" si="1008"/>
        <v>0</v>
      </c>
      <c r="O3920" s="405">
        <f t="shared" si="1009"/>
        <v>0</v>
      </c>
      <c r="P3920" s="392"/>
      <c r="Q3920" s="612"/>
      <c r="R3920" s="394" t="str">
        <f t="shared" si="1004"/>
        <v/>
      </c>
      <c r="S3920" s="394" t="str">
        <f t="shared" si="1003"/>
        <v/>
      </c>
    </row>
    <row r="3921" spans="1:19" ht="26.25" hidden="1" thickBot="1">
      <c r="A3921" s="406">
        <v>92897</v>
      </c>
      <c r="B3921" s="396" t="s">
        <v>3293</v>
      </c>
      <c r="C3921" s="400" t="s">
        <v>4832</v>
      </c>
      <c r="D3921" s="384" t="str">
        <f>VLOOKUP(A3921,[3]cartilha!$A$1:$AN$65536,15,FALSE)</f>
        <v>UN</v>
      </c>
      <c r="E3921" s="385" t="s">
        <v>9916</v>
      </c>
      <c r="F3921" s="386">
        <f t="shared" si="1010"/>
        <v>330.61</v>
      </c>
      <c r="G3921" s="407"/>
      <c r="H3921" s="436">
        <f t="shared" si="1002"/>
        <v>330.61</v>
      </c>
      <c r="I3921" s="403">
        <f t="shared" si="1005"/>
        <v>0</v>
      </c>
      <c r="J3921" s="403">
        <f t="shared" si="1006"/>
        <v>0</v>
      </c>
      <c r="K3921" s="390"/>
      <c r="L3921" s="404">
        <f t="shared" si="1011"/>
        <v>0</v>
      </c>
      <c r="M3921" s="404">
        <f t="shared" si="1011"/>
        <v>330.61</v>
      </c>
      <c r="N3921" s="405">
        <f t="shared" si="1008"/>
        <v>0</v>
      </c>
      <c r="O3921" s="405">
        <f t="shared" si="1009"/>
        <v>0</v>
      </c>
      <c r="P3921" s="392"/>
      <c r="Q3921" s="612"/>
      <c r="R3921" s="394" t="str">
        <f t="shared" si="1004"/>
        <v/>
      </c>
      <c r="S3921" s="394" t="str">
        <f t="shared" si="1003"/>
        <v/>
      </c>
    </row>
    <row r="3922" spans="1:19" ht="26.25" hidden="1" thickBot="1">
      <c r="A3922" s="406">
        <v>92918</v>
      </c>
      <c r="B3922" s="396" t="s">
        <v>3293</v>
      </c>
      <c r="C3922" s="400" t="s">
        <v>4833</v>
      </c>
      <c r="D3922" s="384" t="str">
        <f>VLOOKUP(A3922,[3]cartilha!$A$1:$AN$65536,15,FALSE)</f>
        <v>UN</v>
      </c>
      <c r="E3922" s="385" t="s">
        <v>9917</v>
      </c>
      <c r="F3922" s="386">
        <f t="shared" si="1010"/>
        <v>43.55</v>
      </c>
      <c r="G3922" s="407"/>
      <c r="H3922" s="436">
        <f t="shared" ref="H3922:H3985" si="1012">F3922</f>
        <v>43.55</v>
      </c>
      <c r="I3922" s="403">
        <f t="shared" si="1005"/>
        <v>0</v>
      </c>
      <c r="J3922" s="403">
        <f t="shared" si="1006"/>
        <v>0</v>
      </c>
      <c r="K3922" s="390"/>
      <c r="L3922" s="404">
        <f t="shared" si="1011"/>
        <v>0</v>
      </c>
      <c r="M3922" s="404">
        <f t="shared" si="1011"/>
        <v>43.55</v>
      </c>
      <c r="N3922" s="405">
        <f t="shared" si="1008"/>
        <v>0</v>
      </c>
      <c r="O3922" s="405">
        <f t="shared" si="1009"/>
        <v>0</v>
      </c>
      <c r="P3922" s="392"/>
      <c r="Q3922" s="612"/>
      <c r="R3922" s="394" t="str">
        <f t="shared" si="1004"/>
        <v/>
      </c>
      <c r="S3922" s="394" t="str">
        <f t="shared" si="1003"/>
        <v/>
      </c>
    </row>
    <row r="3923" spans="1:19" ht="26.25" hidden="1" thickBot="1">
      <c r="A3923" s="406">
        <v>92920</v>
      </c>
      <c r="B3923" s="396" t="s">
        <v>3293</v>
      </c>
      <c r="C3923" s="400" t="s">
        <v>4834</v>
      </c>
      <c r="D3923" s="384" t="str">
        <f>VLOOKUP(A3923,[3]cartilha!$A$1:$AN$65536,15,FALSE)</f>
        <v>UN</v>
      </c>
      <c r="E3923" s="385" t="s">
        <v>9918</v>
      </c>
      <c r="F3923" s="386">
        <f t="shared" si="1010"/>
        <v>43.83</v>
      </c>
      <c r="G3923" s="407"/>
      <c r="H3923" s="436">
        <f t="shared" si="1012"/>
        <v>43.83</v>
      </c>
      <c r="I3923" s="403">
        <f t="shared" si="1005"/>
        <v>0</v>
      </c>
      <c r="J3923" s="403">
        <f t="shared" si="1006"/>
        <v>0</v>
      </c>
      <c r="K3923" s="390"/>
      <c r="L3923" s="404">
        <f t="shared" si="1011"/>
        <v>0</v>
      </c>
      <c r="M3923" s="404">
        <f t="shared" si="1011"/>
        <v>43.83</v>
      </c>
      <c r="N3923" s="405">
        <f t="shared" si="1008"/>
        <v>0</v>
      </c>
      <c r="O3923" s="405">
        <f t="shared" si="1009"/>
        <v>0</v>
      </c>
      <c r="P3923" s="392"/>
      <c r="Q3923" s="612"/>
      <c r="R3923" s="394" t="str">
        <f t="shared" si="1004"/>
        <v/>
      </c>
      <c r="S3923" s="394" t="str">
        <f t="shared" si="1003"/>
        <v/>
      </c>
    </row>
    <row r="3924" spans="1:19" ht="26.25" hidden="1" thickBot="1">
      <c r="A3924" s="406">
        <v>92925</v>
      </c>
      <c r="B3924" s="396" t="s">
        <v>3293</v>
      </c>
      <c r="C3924" s="400" t="s">
        <v>4835</v>
      </c>
      <c r="D3924" s="384" t="str">
        <f>VLOOKUP(A3924,[3]cartilha!$A$1:$AN$65536,15,FALSE)</f>
        <v>UN</v>
      </c>
      <c r="E3924" s="385" t="s">
        <v>9919</v>
      </c>
      <c r="F3924" s="386">
        <f t="shared" si="1010"/>
        <v>53.59</v>
      </c>
      <c r="G3924" s="407"/>
      <c r="H3924" s="436">
        <f t="shared" si="1012"/>
        <v>53.59</v>
      </c>
      <c r="I3924" s="403">
        <f t="shared" si="1005"/>
        <v>0</v>
      </c>
      <c r="J3924" s="403">
        <f t="shared" si="1006"/>
        <v>0</v>
      </c>
      <c r="K3924" s="390"/>
      <c r="L3924" s="404">
        <f t="shared" si="1011"/>
        <v>0</v>
      </c>
      <c r="M3924" s="404">
        <f t="shared" si="1011"/>
        <v>53.59</v>
      </c>
      <c r="N3924" s="405">
        <f t="shared" si="1008"/>
        <v>0</v>
      </c>
      <c r="O3924" s="405">
        <f t="shared" si="1009"/>
        <v>0</v>
      </c>
      <c r="P3924" s="392"/>
      <c r="Q3924" s="612"/>
      <c r="R3924" s="394" t="str">
        <f t="shared" si="1004"/>
        <v/>
      </c>
      <c r="S3924" s="394" t="str">
        <f t="shared" si="1003"/>
        <v/>
      </c>
    </row>
    <row r="3925" spans="1:19" ht="26.25" hidden="1" thickBot="1">
      <c r="A3925" s="406">
        <v>92926</v>
      </c>
      <c r="B3925" s="396" t="s">
        <v>3293</v>
      </c>
      <c r="C3925" s="400" t="s">
        <v>4836</v>
      </c>
      <c r="D3925" s="384" t="str">
        <f>VLOOKUP(A3925,[3]cartilha!$A$1:$AN$65536,15,FALSE)</f>
        <v>UN</v>
      </c>
      <c r="E3925" s="385" t="s">
        <v>9920</v>
      </c>
      <c r="F3925" s="386">
        <f t="shared" si="1010"/>
        <v>53.58</v>
      </c>
      <c r="G3925" s="407"/>
      <c r="H3925" s="436">
        <f t="shared" si="1012"/>
        <v>53.58</v>
      </c>
      <c r="I3925" s="403">
        <f t="shared" si="1005"/>
        <v>0</v>
      </c>
      <c r="J3925" s="403">
        <f t="shared" si="1006"/>
        <v>0</v>
      </c>
      <c r="K3925" s="390"/>
      <c r="L3925" s="404">
        <f t="shared" si="1011"/>
        <v>0</v>
      </c>
      <c r="M3925" s="404">
        <f t="shared" si="1011"/>
        <v>53.58</v>
      </c>
      <c r="N3925" s="405">
        <f t="shared" si="1008"/>
        <v>0</v>
      </c>
      <c r="O3925" s="405">
        <f t="shared" si="1009"/>
        <v>0</v>
      </c>
      <c r="P3925" s="392"/>
      <c r="Q3925" s="612"/>
      <c r="R3925" s="394" t="str">
        <f t="shared" si="1004"/>
        <v/>
      </c>
      <c r="S3925" s="394" t="str">
        <f t="shared" ref="S3925:S3988" si="1013">IF(Q3925="X","x",IF(Q3925="xx","x",IF(OR(J3925&gt;0,O3925&gt;0),"x","")))</f>
        <v/>
      </c>
    </row>
    <row r="3926" spans="1:19" ht="26.25" hidden="1" thickBot="1">
      <c r="A3926" s="406">
        <v>92927</v>
      </c>
      <c r="B3926" s="396" t="s">
        <v>3293</v>
      </c>
      <c r="C3926" s="400" t="s">
        <v>4837</v>
      </c>
      <c r="D3926" s="384" t="str">
        <f>VLOOKUP(A3926,[3]cartilha!$A$1:$AN$65536,15,FALSE)</f>
        <v>UN</v>
      </c>
      <c r="E3926" s="385" t="s">
        <v>9920</v>
      </c>
      <c r="F3926" s="386">
        <f t="shared" si="1010"/>
        <v>53.58</v>
      </c>
      <c r="G3926" s="407"/>
      <c r="H3926" s="436">
        <f t="shared" si="1012"/>
        <v>53.58</v>
      </c>
      <c r="I3926" s="403">
        <f t="shared" si="1005"/>
        <v>0</v>
      </c>
      <c r="J3926" s="403">
        <f t="shared" si="1006"/>
        <v>0</v>
      </c>
      <c r="K3926" s="390"/>
      <c r="L3926" s="404">
        <f t="shared" si="1011"/>
        <v>0</v>
      </c>
      <c r="M3926" s="404">
        <f t="shared" si="1011"/>
        <v>53.58</v>
      </c>
      <c r="N3926" s="405">
        <f t="shared" si="1008"/>
        <v>0</v>
      </c>
      <c r="O3926" s="405">
        <f t="shared" si="1009"/>
        <v>0</v>
      </c>
      <c r="P3926" s="392"/>
      <c r="Q3926" s="612"/>
      <c r="R3926" s="394" t="str">
        <f t="shared" si="1004"/>
        <v/>
      </c>
      <c r="S3926" s="394" t="str">
        <f t="shared" si="1013"/>
        <v/>
      </c>
    </row>
    <row r="3927" spans="1:19" ht="26.25" hidden="1" thickBot="1">
      <c r="A3927" s="406">
        <v>92928</v>
      </c>
      <c r="B3927" s="396" t="s">
        <v>3293</v>
      </c>
      <c r="C3927" s="400" t="s">
        <v>4838</v>
      </c>
      <c r="D3927" s="384" t="str">
        <f>VLOOKUP(A3927,[3]cartilha!$A$1:$AN$65536,15,FALSE)</f>
        <v>UN</v>
      </c>
      <c r="E3927" s="385" t="s">
        <v>9921</v>
      </c>
      <c r="F3927" s="386">
        <f t="shared" si="1010"/>
        <v>61.13</v>
      </c>
      <c r="G3927" s="407"/>
      <c r="H3927" s="436">
        <f t="shared" si="1012"/>
        <v>61.13</v>
      </c>
      <c r="I3927" s="403">
        <f t="shared" si="1005"/>
        <v>0</v>
      </c>
      <c r="J3927" s="403">
        <f t="shared" si="1006"/>
        <v>0</v>
      </c>
      <c r="K3927" s="390"/>
      <c r="L3927" s="404">
        <f t="shared" si="1011"/>
        <v>0</v>
      </c>
      <c r="M3927" s="404">
        <f t="shared" si="1011"/>
        <v>61.13</v>
      </c>
      <c r="N3927" s="405">
        <f t="shared" si="1008"/>
        <v>0</v>
      </c>
      <c r="O3927" s="405">
        <f t="shared" si="1009"/>
        <v>0</v>
      </c>
      <c r="P3927" s="392"/>
      <c r="Q3927" s="612"/>
      <c r="R3927" s="394" t="str">
        <f t="shared" si="1004"/>
        <v/>
      </c>
      <c r="S3927" s="394" t="str">
        <f t="shared" si="1013"/>
        <v/>
      </c>
    </row>
    <row r="3928" spans="1:19" ht="26.25" hidden="1" thickBot="1">
      <c r="A3928" s="406">
        <v>92929</v>
      </c>
      <c r="B3928" s="396" t="s">
        <v>3293</v>
      </c>
      <c r="C3928" s="400" t="s">
        <v>4839</v>
      </c>
      <c r="D3928" s="384" t="str">
        <f>VLOOKUP(A3928,[3]cartilha!$A$1:$AN$65536,15,FALSE)</f>
        <v>UN</v>
      </c>
      <c r="E3928" s="385" t="s">
        <v>9921</v>
      </c>
      <c r="F3928" s="386">
        <f t="shared" si="1010"/>
        <v>61.13</v>
      </c>
      <c r="G3928" s="407"/>
      <c r="H3928" s="436">
        <f t="shared" si="1012"/>
        <v>61.13</v>
      </c>
      <c r="I3928" s="403">
        <f t="shared" si="1005"/>
        <v>0</v>
      </c>
      <c r="J3928" s="403">
        <f t="shared" si="1006"/>
        <v>0</v>
      </c>
      <c r="K3928" s="390"/>
      <c r="L3928" s="404">
        <f t="shared" si="1011"/>
        <v>0</v>
      </c>
      <c r="M3928" s="404">
        <f t="shared" si="1011"/>
        <v>61.13</v>
      </c>
      <c r="N3928" s="405">
        <f t="shared" si="1008"/>
        <v>0</v>
      </c>
      <c r="O3928" s="405">
        <f t="shared" si="1009"/>
        <v>0</v>
      </c>
      <c r="P3928" s="392"/>
      <c r="Q3928" s="612"/>
      <c r="R3928" s="394" t="str">
        <f t="shared" si="1004"/>
        <v/>
      </c>
      <c r="S3928" s="394" t="str">
        <f t="shared" si="1013"/>
        <v/>
      </c>
    </row>
    <row r="3929" spans="1:19" ht="26.25" hidden="1" thickBot="1">
      <c r="A3929" s="406">
        <v>92930</v>
      </c>
      <c r="B3929" s="396" t="s">
        <v>3293</v>
      </c>
      <c r="C3929" s="400" t="s">
        <v>4840</v>
      </c>
      <c r="D3929" s="384" t="str">
        <f>VLOOKUP(A3929,[3]cartilha!$A$1:$AN$65536,15,FALSE)</f>
        <v>UN</v>
      </c>
      <c r="E3929" s="385" t="s">
        <v>9921</v>
      </c>
      <c r="F3929" s="386">
        <f t="shared" si="1010"/>
        <v>61.13</v>
      </c>
      <c r="G3929" s="407"/>
      <c r="H3929" s="436">
        <f t="shared" si="1012"/>
        <v>61.13</v>
      </c>
      <c r="I3929" s="403">
        <f t="shared" si="1005"/>
        <v>0</v>
      </c>
      <c r="J3929" s="403">
        <f t="shared" si="1006"/>
        <v>0</v>
      </c>
      <c r="K3929" s="390"/>
      <c r="L3929" s="404">
        <f t="shared" si="1011"/>
        <v>0</v>
      </c>
      <c r="M3929" s="404">
        <f t="shared" si="1011"/>
        <v>61.13</v>
      </c>
      <c r="N3929" s="405">
        <f t="shared" si="1008"/>
        <v>0</v>
      </c>
      <c r="O3929" s="405">
        <f t="shared" si="1009"/>
        <v>0</v>
      </c>
      <c r="P3929" s="392"/>
      <c r="Q3929" s="612"/>
      <c r="R3929" s="394" t="str">
        <f t="shared" si="1004"/>
        <v/>
      </c>
      <c r="S3929" s="394" t="str">
        <f t="shared" si="1013"/>
        <v/>
      </c>
    </row>
    <row r="3930" spans="1:19" ht="26.25" hidden="1" thickBot="1">
      <c r="A3930" s="406">
        <v>92931</v>
      </c>
      <c r="B3930" s="396" t="s">
        <v>3293</v>
      </c>
      <c r="C3930" s="400" t="s">
        <v>4841</v>
      </c>
      <c r="D3930" s="384" t="str">
        <f>VLOOKUP(A3930,[3]cartilha!$A$1:$AN$65536,15,FALSE)</f>
        <v>UN</v>
      </c>
      <c r="E3930" s="385" t="s">
        <v>9922</v>
      </c>
      <c r="F3930" s="386">
        <f t="shared" si="1010"/>
        <v>80.69</v>
      </c>
      <c r="G3930" s="407"/>
      <c r="H3930" s="436">
        <f t="shared" si="1012"/>
        <v>80.69</v>
      </c>
      <c r="I3930" s="403">
        <f t="shared" si="1005"/>
        <v>0</v>
      </c>
      <c r="J3930" s="403">
        <f t="shared" si="1006"/>
        <v>0</v>
      </c>
      <c r="K3930" s="390"/>
      <c r="L3930" s="404">
        <f t="shared" si="1011"/>
        <v>0</v>
      </c>
      <c r="M3930" s="404">
        <f t="shared" si="1011"/>
        <v>80.69</v>
      </c>
      <c r="N3930" s="405">
        <f t="shared" si="1008"/>
        <v>0</v>
      </c>
      <c r="O3930" s="405">
        <f t="shared" si="1009"/>
        <v>0</v>
      </c>
      <c r="P3930" s="392"/>
      <c r="Q3930" s="612"/>
      <c r="R3930" s="394" t="str">
        <f t="shared" si="1004"/>
        <v/>
      </c>
      <c r="S3930" s="394" t="str">
        <f t="shared" si="1013"/>
        <v/>
      </c>
    </row>
    <row r="3931" spans="1:19" ht="26.25" hidden="1" thickBot="1">
      <c r="A3931" s="406">
        <v>92932</v>
      </c>
      <c r="B3931" s="396" t="s">
        <v>3293</v>
      </c>
      <c r="C3931" s="400" t="s">
        <v>4842</v>
      </c>
      <c r="D3931" s="384" t="str">
        <f>VLOOKUP(A3931,[3]cartilha!$A$1:$AN$65536,15,FALSE)</f>
        <v>UN</v>
      </c>
      <c r="E3931" s="385" t="s">
        <v>9922</v>
      </c>
      <c r="F3931" s="386">
        <f t="shared" si="1010"/>
        <v>80.69</v>
      </c>
      <c r="G3931" s="407"/>
      <c r="H3931" s="436">
        <f t="shared" si="1012"/>
        <v>80.69</v>
      </c>
      <c r="I3931" s="403">
        <f t="shared" si="1005"/>
        <v>0</v>
      </c>
      <c r="J3931" s="403">
        <f t="shared" si="1006"/>
        <v>0</v>
      </c>
      <c r="K3931" s="390"/>
      <c r="L3931" s="404">
        <f t="shared" si="1011"/>
        <v>0</v>
      </c>
      <c r="M3931" s="404">
        <f t="shared" si="1011"/>
        <v>80.69</v>
      </c>
      <c r="N3931" s="405">
        <f t="shared" si="1008"/>
        <v>0</v>
      </c>
      <c r="O3931" s="405">
        <f t="shared" si="1009"/>
        <v>0</v>
      </c>
      <c r="P3931" s="392"/>
      <c r="Q3931" s="612"/>
      <c r="R3931" s="394" t="str">
        <f t="shared" si="1004"/>
        <v/>
      </c>
      <c r="S3931" s="394" t="str">
        <f t="shared" si="1013"/>
        <v/>
      </c>
    </row>
    <row r="3932" spans="1:19" ht="26.25" hidden="1" thickBot="1">
      <c r="A3932" s="406">
        <v>92933</v>
      </c>
      <c r="B3932" s="396" t="s">
        <v>3293</v>
      </c>
      <c r="C3932" s="400" t="s">
        <v>4843</v>
      </c>
      <c r="D3932" s="384" t="str">
        <f>VLOOKUP(A3932,[3]cartilha!$A$1:$AN$65536,15,FALSE)</f>
        <v>UN</v>
      </c>
      <c r="E3932" s="385" t="s">
        <v>9922</v>
      </c>
      <c r="F3932" s="386">
        <f t="shared" si="1010"/>
        <v>80.69</v>
      </c>
      <c r="G3932" s="407"/>
      <c r="H3932" s="436">
        <f t="shared" si="1012"/>
        <v>80.69</v>
      </c>
      <c r="I3932" s="403">
        <f t="shared" si="1005"/>
        <v>0</v>
      </c>
      <c r="J3932" s="403">
        <f t="shared" si="1006"/>
        <v>0</v>
      </c>
      <c r="K3932" s="390"/>
      <c r="L3932" s="404">
        <f t="shared" si="1011"/>
        <v>0</v>
      </c>
      <c r="M3932" s="404">
        <f t="shared" si="1011"/>
        <v>80.69</v>
      </c>
      <c r="N3932" s="405">
        <f t="shared" si="1008"/>
        <v>0</v>
      </c>
      <c r="O3932" s="405">
        <f t="shared" si="1009"/>
        <v>0</v>
      </c>
      <c r="P3932" s="392"/>
      <c r="Q3932" s="612"/>
      <c r="R3932" s="394" t="str">
        <f t="shared" si="1004"/>
        <v/>
      </c>
      <c r="S3932" s="394" t="str">
        <f t="shared" si="1013"/>
        <v/>
      </c>
    </row>
    <row r="3933" spans="1:19" ht="26.25" hidden="1" thickBot="1">
      <c r="A3933" s="406">
        <v>92934</v>
      </c>
      <c r="B3933" s="396" t="s">
        <v>3293</v>
      </c>
      <c r="C3933" s="400" t="s">
        <v>4844</v>
      </c>
      <c r="D3933" s="384" t="str">
        <f>VLOOKUP(A3933,[3]cartilha!$A$1:$AN$65536,15,FALSE)</f>
        <v>UN</v>
      </c>
      <c r="E3933" s="385" t="s">
        <v>9923</v>
      </c>
      <c r="F3933" s="386">
        <f t="shared" si="1010"/>
        <v>117.92</v>
      </c>
      <c r="G3933" s="407"/>
      <c r="H3933" s="436">
        <f t="shared" si="1012"/>
        <v>117.92</v>
      </c>
      <c r="I3933" s="403">
        <f t="shared" si="1005"/>
        <v>0</v>
      </c>
      <c r="J3933" s="403">
        <f t="shared" si="1006"/>
        <v>0</v>
      </c>
      <c r="K3933" s="390"/>
      <c r="L3933" s="404">
        <f t="shared" si="1011"/>
        <v>0</v>
      </c>
      <c r="M3933" s="404">
        <f t="shared" si="1011"/>
        <v>117.92</v>
      </c>
      <c r="N3933" s="405">
        <f t="shared" si="1008"/>
        <v>0</v>
      </c>
      <c r="O3933" s="405">
        <f t="shared" si="1009"/>
        <v>0</v>
      </c>
      <c r="P3933" s="392"/>
      <c r="Q3933" s="612"/>
      <c r="R3933" s="394" t="str">
        <f t="shared" si="1004"/>
        <v/>
      </c>
      <c r="S3933" s="394" t="str">
        <f t="shared" si="1013"/>
        <v/>
      </c>
    </row>
    <row r="3934" spans="1:19" ht="26.25" hidden="1" thickBot="1">
      <c r="A3934" s="406">
        <v>92935</v>
      </c>
      <c r="B3934" s="396" t="s">
        <v>3293</v>
      </c>
      <c r="C3934" s="400" t="s">
        <v>4845</v>
      </c>
      <c r="D3934" s="384" t="str">
        <f>VLOOKUP(A3934,[3]cartilha!$A$1:$AN$65536,15,FALSE)</f>
        <v>UN</v>
      </c>
      <c r="E3934" s="385" t="s">
        <v>9923</v>
      </c>
      <c r="F3934" s="386">
        <f t="shared" si="1010"/>
        <v>117.92</v>
      </c>
      <c r="G3934" s="407"/>
      <c r="H3934" s="436">
        <f t="shared" si="1012"/>
        <v>117.92</v>
      </c>
      <c r="I3934" s="403">
        <f t="shared" si="1005"/>
        <v>0</v>
      </c>
      <c r="J3934" s="403">
        <f t="shared" si="1006"/>
        <v>0</v>
      </c>
      <c r="K3934" s="390"/>
      <c r="L3934" s="404">
        <f t="shared" si="1011"/>
        <v>0</v>
      </c>
      <c r="M3934" s="404">
        <f t="shared" si="1011"/>
        <v>117.92</v>
      </c>
      <c r="N3934" s="405">
        <f t="shared" si="1008"/>
        <v>0</v>
      </c>
      <c r="O3934" s="405">
        <f t="shared" si="1009"/>
        <v>0</v>
      </c>
      <c r="P3934" s="392"/>
      <c r="Q3934" s="612"/>
      <c r="R3934" s="394" t="str">
        <f t="shared" si="1004"/>
        <v/>
      </c>
      <c r="S3934" s="394" t="str">
        <f t="shared" si="1013"/>
        <v/>
      </c>
    </row>
    <row r="3935" spans="1:19" ht="26.25" hidden="1" thickBot="1">
      <c r="A3935" s="406">
        <v>92936</v>
      </c>
      <c r="B3935" s="396" t="s">
        <v>3293</v>
      </c>
      <c r="C3935" s="400" t="s">
        <v>4846</v>
      </c>
      <c r="D3935" s="384" t="str">
        <f>VLOOKUP(A3935,[3]cartilha!$A$1:$AN$65536,15,FALSE)</f>
        <v>UN</v>
      </c>
      <c r="E3935" s="385" t="s">
        <v>9924</v>
      </c>
      <c r="F3935" s="386">
        <f t="shared" si="1010"/>
        <v>162</v>
      </c>
      <c r="G3935" s="407"/>
      <c r="H3935" s="436">
        <f t="shared" si="1012"/>
        <v>162</v>
      </c>
      <c r="I3935" s="403">
        <f t="shared" si="1005"/>
        <v>0</v>
      </c>
      <c r="J3935" s="403">
        <f t="shared" si="1006"/>
        <v>0</v>
      </c>
      <c r="K3935" s="390"/>
      <c r="L3935" s="404">
        <f t="shared" si="1011"/>
        <v>0</v>
      </c>
      <c r="M3935" s="404">
        <f t="shared" si="1011"/>
        <v>162</v>
      </c>
      <c r="N3935" s="405">
        <f t="shared" si="1008"/>
        <v>0</v>
      </c>
      <c r="O3935" s="405">
        <f t="shared" si="1009"/>
        <v>0</v>
      </c>
      <c r="P3935" s="392"/>
      <c r="Q3935" s="612"/>
      <c r="R3935" s="394" t="str">
        <f t="shared" si="1004"/>
        <v/>
      </c>
      <c r="S3935" s="394" t="str">
        <f t="shared" si="1013"/>
        <v/>
      </c>
    </row>
    <row r="3936" spans="1:19" ht="26.25" hidden="1" thickBot="1">
      <c r="A3936" s="406">
        <v>92937</v>
      </c>
      <c r="B3936" s="396" t="s">
        <v>3293</v>
      </c>
      <c r="C3936" s="400" t="s">
        <v>4847</v>
      </c>
      <c r="D3936" s="384" t="str">
        <f>VLOOKUP(A3936,[3]cartilha!$A$1:$AN$65536,15,FALSE)</f>
        <v>UN</v>
      </c>
      <c r="E3936" s="385" t="s">
        <v>9924</v>
      </c>
      <c r="F3936" s="386">
        <f t="shared" si="1010"/>
        <v>162</v>
      </c>
      <c r="G3936" s="407"/>
      <c r="H3936" s="436">
        <f t="shared" si="1012"/>
        <v>162</v>
      </c>
      <c r="I3936" s="403">
        <f t="shared" si="1005"/>
        <v>0</v>
      </c>
      <c r="J3936" s="403">
        <f t="shared" si="1006"/>
        <v>0</v>
      </c>
      <c r="K3936" s="390"/>
      <c r="L3936" s="404">
        <f t="shared" si="1011"/>
        <v>0</v>
      </c>
      <c r="M3936" s="404">
        <f t="shared" si="1011"/>
        <v>162</v>
      </c>
      <c r="N3936" s="405">
        <f t="shared" si="1008"/>
        <v>0</v>
      </c>
      <c r="O3936" s="405">
        <f t="shared" si="1009"/>
        <v>0</v>
      </c>
      <c r="P3936" s="392"/>
      <c r="Q3936" s="612"/>
      <c r="R3936" s="394" t="str">
        <f t="shared" si="1004"/>
        <v/>
      </c>
      <c r="S3936" s="394" t="str">
        <f t="shared" si="1013"/>
        <v/>
      </c>
    </row>
    <row r="3937" spans="1:19" ht="13.5" hidden="1" thickBot="1">
      <c r="A3937" s="406" t="s">
        <v>2101</v>
      </c>
      <c r="B3937" s="396"/>
      <c r="C3937" s="400" t="s">
        <v>150</v>
      </c>
      <c r="D3937" s="384">
        <v>0</v>
      </c>
      <c r="E3937" s="385"/>
      <c r="F3937" s="386">
        <f t="shared" si="1010"/>
        <v>0</v>
      </c>
      <c r="G3937" s="448"/>
      <c r="H3937" s="436">
        <f t="shared" si="1012"/>
        <v>0</v>
      </c>
      <c r="I3937" s="449"/>
      <c r="J3937" s="450"/>
      <c r="K3937" s="390"/>
      <c r="L3937" s="448"/>
      <c r="M3937" s="448"/>
      <c r="N3937" s="449"/>
      <c r="O3937" s="450"/>
      <c r="P3937" s="392"/>
      <c r="Q3937" s="393" t="str">
        <f>IF(OR(SUM(J3938:J3958)&gt;0,SUM(O3938:O3958)&gt;0),"xx","")</f>
        <v/>
      </c>
      <c r="R3937" s="394" t="str">
        <f t="shared" si="1004"/>
        <v/>
      </c>
      <c r="S3937" s="394" t="str">
        <f t="shared" si="1013"/>
        <v/>
      </c>
    </row>
    <row r="3938" spans="1:19" ht="26.25" hidden="1" thickBot="1">
      <c r="A3938" s="406">
        <v>92335</v>
      </c>
      <c r="B3938" s="396" t="s">
        <v>3293</v>
      </c>
      <c r="C3938" s="400" t="s">
        <v>4848</v>
      </c>
      <c r="D3938" s="384" t="str">
        <f>VLOOKUP(A3938,[3]cartilha!$A$1:$AN$65536,15,FALSE)</f>
        <v>M</v>
      </c>
      <c r="E3938" s="385" t="s">
        <v>9925</v>
      </c>
      <c r="F3938" s="386">
        <f t="shared" si="1010"/>
        <v>146.55000000000001</v>
      </c>
      <c r="G3938" s="407"/>
      <c r="H3938" s="436">
        <f t="shared" si="1012"/>
        <v>146.55000000000001</v>
      </c>
      <c r="I3938" s="403">
        <f t="shared" ref="I3938:I3958" si="1014">IF(ISBLANK(E3938),0,ROUND(F3938*G3938,2))</f>
        <v>0</v>
      </c>
      <c r="J3938" s="403">
        <f t="shared" ref="J3938:J3958" si="1015">IF(ISBLANK(G3938),0,ROUND(G3938*H3938,2))</f>
        <v>0</v>
      </c>
      <c r="K3938" s="390"/>
      <c r="L3938" s="404">
        <f t="shared" ref="L3938:M3958" si="1016">G3938</f>
        <v>0</v>
      </c>
      <c r="M3938" s="404">
        <f t="shared" si="1016"/>
        <v>146.55000000000001</v>
      </c>
      <c r="N3938" s="405">
        <f t="shared" ref="N3938:N3958" si="1017">IF(ISBLANK(E3938),0,ROUND(F3938*L3938,2))</f>
        <v>0</v>
      </c>
      <c r="O3938" s="405">
        <f t="shared" ref="O3938:O3958" si="1018">IF(ISBLANK(L3938),0,ROUND(L3938*M3938,2))</f>
        <v>0</v>
      </c>
      <c r="P3938" s="392"/>
      <c r="Q3938" s="612"/>
      <c r="R3938" s="394" t="str">
        <f t="shared" si="1004"/>
        <v/>
      </c>
      <c r="S3938" s="394" t="str">
        <f t="shared" si="1013"/>
        <v/>
      </c>
    </row>
    <row r="3939" spans="1:19" ht="26.25" hidden="1" thickBot="1">
      <c r="A3939" s="406">
        <v>92336</v>
      </c>
      <c r="B3939" s="396" t="s">
        <v>3293</v>
      </c>
      <c r="C3939" s="400" t="s">
        <v>4849</v>
      </c>
      <c r="D3939" s="384" t="str">
        <f>VLOOKUP(A3939,[3]cartilha!$A$1:$AN$65536,15,FALSE)</f>
        <v>M</v>
      </c>
      <c r="E3939" s="385" t="s">
        <v>9926</v>
      </c>
      <c r="F3939" s="386">
        <f t="shared" si="1010"/>
        <v>180.47</v>
      </c>
      <c r="G3939" s="407"/>
      <c r="H3939" s="436">
        <f t="shared" si="1012"/>
        <v>180.47</v>
      </c>
      <c r="I3939" s="403">
        <f t="shared" si="1014"/>
        <v>0</v>
      </c>
      <c r="J3939" s="403">
        <f t="shared" si="1015"/>
        <v>0</v>
      </c>
      <c r="K3939" s="390"/>
      <c r="L3939" s="404">
        <f t="shared" si="1016"/>
        <v>0</v>
      </c>
      <c r="M3939" s="404">
        <f t="shared" si="1016"/>
        <v>180.47</v>
      </c>
      <c r="N3939" s="405">
        <f t="shared" si="1017"/>
        <v>0</v>
      </c>
      <c r="O3939" s="405">
        <f t="shared" si="1018"/>
        <v>0</v>
      </c>
      <c r="P3939" s="392"/>
      <c r="Q3939" s="612"/>
      <c r="R3939" s="394" t="str">
        <f t="shared" si="1004"/>
        <v/>
      </c>
      <c r="S3939" s="394" t="str">
        <f t="shared" si="1013"/>
        <v/>
      </c>
    </row>
    <row r="3940" spans="1:19" ht="26.25" hidden="1" thickBot="1">
      <c r="A3940" s="406">
        <v>92337</v>
      </c>
      <c r="B3940" s="396" t="s">
        <v>3293</v>
      </c>
      <c r="C3940" s="400" t="s">
        <v>4850</v>
      </c>
      <c r="D3940" s="384" t="str">
        <f>VLOOKUP(A3940,[3]cartilha!$A$1:$AN$65536,15,FALSE)</f>
        <v>M</v>
      </c>
      <c r="E3940" s="385" t="s">
        <v>9927</v>
      </c>
      <c r="F3940" s="386">
        <f t="shared" si="1010"/>
        <v>238.99</v>
      </c>
      <c r="G3940" s="407"/>
      <c r="H3940" s="436">
        <f t="shared" si="1012"/>
        <v>238.99</v>
      </c>
      <c r="I3940" s="403">
        <f t="shared" si="1014"/>
        <v>0</v>
      </c>
      <c r="J3940" s="403">
        <f t="shared" si="1015"/>
        <v>0</v>
      </c>
      <c r="K3940" s="390"/>
      <c r="L3940" s="404">
        <f t="shared" si="1016"/>
        <v>0</v>
      </c>
      <c r="M3940" s="404">
        <f t="shared" si="1016"/>
        <v>238.99</v>
      </c>
      <c r="N3940" s="405">
        <f t="shared" si="1017"/>
        <v>0</v>
      </c>
      <c r="O3940" s="405">
        <f t="shared" si="1018"/>
        <v>0</v>
      </c>
      <c r="P3940" s="392"/>
      <c r="Q3940" s="612"/>
      <c r="R3940" s="394" t="str">
        <f t="shared" si="1004"/>
        <v/>
      </c>
      <c r="S3940" s="394" t="str">
        <f t="shared" si="1013"/>
        <v/>
      </c>
    </row>
    <row r="3941" spans="1:19" ht="26.25" hidden="1" thickBot="1">
      <c r="A3941" s="406">
        <v>92341</v>
      </c>
      <c r="B3941" s="396" t="s">
        <v>3293</v>
      </c>
      <c r="C3941" s="400" t="s">
        <v>4851</v>
      </c>
      <c r="D3941" s="384" t="str">
        <f>VLOOKUP(A3941,[3]cartilha!$A$1:$AN$65536,15,FALSE)</f>
        <v>M</v>
      </c>
      <c r="E3941" s="385" t="s">
        <v>9928</v>
      </c>
      <c r="F3941" s="386">
        <f t="shared" si="1010"/>
        <v>159.09</v>
      </c>
      <c r="G3941" s="407"/>
      <c r="H3941" s="436">
        <f t="shared" si="1012"/>
        <v>159.09</v>
      </c>
      <c r="I3941" s="403">
        <f t="shared" si="1014"/>
        <v>0</v>
      </c>
      <c r="J3941" s="403">
        <f t="shared" si="1015"/>
        <v>0</v>
      </c>
      <c r="K3941" s="390"/>
      <c r="L3941" s="404">
        <f t="shared" si="1016"/>
        <v>0</v>
      </c>
      <c r="M3941" s="404">
        <f t="shared" si="1016"/>
        <v>159.09</v>
      </c>
      <c r="N3941" s="405">
        <f t="shared" si="1017"/>
        <v>0</v>
      </c>
      <c r="O3941" s="405">
        <f t="shared" si="1018"/>
        <v>0</v>
      </c>
      <c r="P3941" s="392"/>
      <c r="Q3941" s="612"/>
      <c r="R3941" s="394" t="str">
        <f t="shared" si="1004"/>
        <v/>
      </c>
      <c r="S3941" s="394" t="str">
        <f t="shared" si="1013"/>
        <v/>
      </c>
    </row>
    <row r="3942" spans="1:19" ht="26.25" hidden="1" thickBot="1">
      <c r="A3942" s="406">
        <v>92342</v>
      </c>
      <c r="B3942" s="396" t="s">
        <v>3293</v>
      </c>
      <c r="C3942" s="400" t="s">
        <v>4852</v>
      </c>
      <c r="D3942" s="384" t="str">
        <f>VLOOKUP(A3942,[3]cartilha!$A$1:$AN$65536,15,FALSE)</f>
        <v>M</v>
      </c>
      <c r="E3942" s="385" t="s">
        <v>9929</v>
      </c>
      <c r="F3942" s="386">
        <f t="shared" si="1010"/>
        <v>193.12</v>
      </c>
      <c r="G3942" s="407"/>
      <c r="H3942" s="436">
        <f t="shared" si="1012"/>
        <v>193.12</v>
      </c>
      <c r="I3942" s="403">
        <f t="shared" si="1014"/>
        <v>0</v>
      </c>
      <c r="J3942" s="403">
        <f t="shared" si="1015"/>
        <v>0</v>
      </c>
      <c r="K3942" s="390"/>
      <c r="L3942" s="404">
        <f t="shared" si="1016"/>
        <v>0</v>
      </c>
      <c r="M3942" s="404">
        <f t="shared" si="1016"/>
        <v>193.12</v>
      </c>
      <c r="N3942" s="405">
        <f t="shared" si="1017"/>
        <v>0</v>
      </c>
      <c r="O3942" s="405">
        <f t="shared" si="1018"/>
        <v>0</v>
      </c>
      <c r="P3942" s="392"/>
      <c r="Q3942" s="612"/>
      <c r="R3942" s="394" t="str">
        <f t="shared" si="1004"/>
        <v/>
      </c>
      <c r="S3942" s="394" t="str">
        <f t="shared" si="1013"/>
        <v/>
      </c>
    </row>
    <row r="3943" spans="1:19" ht="26.25" hidden="1" thickBot="1">
      <c r="A3943" s="406">
        <v>92343</v>
      </c>
      <c r="B3943" s="396" t="s">
        <v>3293</v>
      </c>
      <c r="C3943" s="400" t="s">
        <v>4853</v>
      </c>
      <c r="D3943" s="384" t="str">
        <f>VLOOKUP(A3943,[3]cartilha!$A$1:$AN$65536,15,FALSE)</f>
        <v>M</v>
      </c>
      <c r="E3943" s="385" t="s">
        <v>9930</v>
      </c>
      <c r="F3943" s="386">
        <f t="shared" si="1010"/>
        <v>251.75</v>
      </c>
      <c r="G3943" s="407"/>
      <c r="H3943" s="436">
        <f t="shared" si="1012"/>
        <v>251.75</v>
      </c>
      <c r="I3943" s="403">
        <f t="shared" si="1014"/>
        <v>0</v>
      </c>
      <c r="J3943" s="403">
        <f t="shared" si="1015"/>
        <v>0</v>
      </c>
      <c r="K3943" s="390"/>
      <c r="L3943" s="404">
        <f t="shared" si="1016"/>
        <v>0</v>
      </c>
      <c r="M3943" s="404">
        <f t="shared" si="1016"/>
        <v>251.75</v>
      </c>
      <c r="N3943" s="405">
        <f t="shared" si="1017"/>
        <v>0</v>
      </c>
      <c r="O3943" s="405">
        <f t="shared" si="1018"/>
        <v>0</v>
      </c>
      <c r="P3943" s="392"/>
      <c r="Q3943" s="612"/>
      <c r="R3943" s="394" t="str">
        <f t="shared" si="1004"/>
        <v/>
      </c>
      <c r="S3943" s="394" t="str">
        <f t="shared" si="1013"/>
        <v/>
      </c>
    </row>
    <row r="3944" spans="1:19" ht="39" hidden="1" thickBot="1">
      <c r="A3944" s="406">
        <v>92364</v>
      </c>
      <c r="B3944" s="396" t="s">
        <v>3293</v>
      </c>
      <c r="C3944" s="400" t="s">
        <v>4854</v>
      </c>
      <c r="D3944" s="384" t="str">
        <f>VLOOKUP(A3944,[3]cartilha!$A$1:$AN$65536,15,FALSE)</f>
        <v>M</v>
      </c>
      <c r="E3944" s="385" t="s">
        <v>9931</v>
      </c>
      <c r="F3944" s="386">
        <f t="shared" si="1010"/>
        <v>88.63</v>
      </c>
      <c r="G3944" s="407"/>
      <c r="H3944" s="436">
        <f t="shared" si="1012"/>
        <v>88.63</v>
      </c>
      <c r="I3944" s="403">
        <f t="shared" si="1014"/>
        <v>0</v>
      </c>
      <c r="J3944" s="403">
        <f t="shared" si="1015"/>
        <v>0</v>
      </c>
      <c r="K3944" s="390"/>
      <c r="L3944" s="404">
        <f t="shared" si="1016"/>
        <v>0</v>
      </c>
      <c r="M3944" s="404">
        <f t="shared" si="1016"/>
        <v>88.63</v>
      </c>
      <c r="N3944" s="405">
        <f t="shared" si="1017"/>
        <v>0</v>
      </c>
      <c r="O3944" s="405">
        <f t="shared" si="1018"/>
        <v>0</v>
      </c>
      <c r="P3944" s="392"/>
      <c r="Q3944" s="612"/>
      <c r="R3944" s="394" t="str">
        <f t="shared" si="1004"/>
        <v/>
      </c>
      <c r="S3944" s="394" t="str">
        <f t="shared" si="1013"/>
        <v/>
      </c>
    </row>
    <row r="3945" spans="1:19" ht="39" hidden="1" thickBot="1">
      <c r="A3945" s="406">
        <v>92365</v>
      </c>
      <c r="B3945" s="396" t="s">
        <v>3293</v>
      </c>
      <c r="C3945" s="400" t="s">
        <v>4855</v>
      </c>
      <c r="D3945" s="384" t="str">
        <f>VLOOKUP(A3945,[3]cartilha!$A$1:$AN$65536,15,FALSE)</f>
        <v>M</v>
      </c>
      <c r="E3945" s="385" t="s">
        <v>9932</v>
      </c>
      <c r="F3945" s="386">
        <f t="shared" si="1010"/>
        <v>102.2</v>
      </c>
      <c r="G3945" s="407"/>
      <c r="H3945" s="436">
        <f t="shared" si="1012"/>
        <v>102.2</v>
      </c>
      <c r="I3945" s="403">
        <f t="shared" si="1014"/>
        <v>0</v>
      </c>
      <c r="J3945" s="403">
        <f t="shared" si="1015"/>
        <v>0</v>
      </c>
      <c r="K3945" s="390"/>
      <c r="L3945" s="404">
        <f t="shared" si="1016"/>
        <v>0</v>
      </c>
      <c r="M3945" s="404">
        <f t="shared" si="1016"/>
        <v>102.2</v>
      </c>
      <c r="N3945" s="405">
        <f t="shared" si="1017"/>
        <v>0</v>
      </c>
      <c r="O3945" s="405">
        <f t="shared" si="1018"/>
        <v>0</v>
      </c>
      <c r="P3945" s="392"/>
      <c r="Q3945" s="612"/>
      <c r="R3945" s="394" t="str">
        <f t="shared" si="1004"/>
        <v/>
      </c>
      <c r="S3945" s="394" t="str">
        <f t="shared" si="1013"/>
        <v/>
      </c>
    </row>
    <row r="3946" spans="1:19" ht="39" hidden="1" thickBot="1">
      <c r="A3946" s="406">
        <v>92366</v>
      </c>
      <c r="B3946" s="396" t="s">
        <v>3293</v>
      </c>
      <c r="C3946" s="400" t="s">
        <v>4856</v>
      </c>
      <c r="D3946" s="384" t="str">
        <f>VLOOKUP(A3946,[3]cartilha!$A$1:$AN$65536,15,FALSE)</f>
        <v>M</v>
      </c>
      <c r="E3946" s="385" t="s">
        <v>8854</v>
      </c>
      <c r="F3946" s="386">
        <f t="shared" si="1010"/>
        <v>143.56</v>
      </c>
      <c r="G3946" s="407"/>
      <c r="H3946" s="436">
        <f t="shared" si="1012"/>
        <v>143.56</v>
      </c>
      <c r="I3946" s="403">
        <f t="shared" si="1014"/>
        <v>0</v>
      </c>
      <c r="J3946" s="403">
        <f t="shared" si="1015"/>
        <v>0</v>
      </c>
      <c r="K3946" s="390"/>
      <c r="L3946" s="404">
        <f t="shared" si="1016"/>
        <v>0</v>
      </c>
      <c r="M3946" s="404">
        <f t="shared" si="1016"/>
        <v>143.56</v>
      </c>
      <c r="N3946" s="405">
        <f t="shared" si="1017"/>
        <v>0</v>
      </c>
      <c r="O3946" s="405">
        <f t="shared" si="1018"/>
        <v>0</v>
      </c>
      <c r="P3946" s="392"/>
      <c r="Q3946" s="612"/>
      <c r="R3946" s="394" t="str">
        <f t="shared" si="1004"/>
        <v/>
      </c>
      <c r="S3946" s="394" t="str">
        <f t="shared" si="1013"/>
        <v/>
      </c>
    </row>
    <row r="3947" spans="1:19" ht="39" hidden="1" thickBot="1">
      <c r="A3947" s="406">
        <v>92367</v>
      </c>
      <c r="B3947" s="396" t="s">
        <v>3293</v>
      </c>
      <c r="C3947" s="400" t="s">
        <v>4857</v>
      </c>
      <c r="D3947" s="384" t="str">
        <f>VLOOKUP(A3947,[3]cartilha!$A$1:$AN$65536,15,FALSE)</f>
        <v>M</v>
      </c>
      <c r="E3947" s="385" t="s">
        <v>9933</v>
      </c>
      <c r="F3947" s="386">
        <f t="shared" si="1010"/>
        <v>176.88</v>
      </c>
      <c r="G3947" s="407"/>
      <c r="H3947" s="436">
        <f t="shared" si="1012"/>
        <v>176.88</v>
      </c>
      <c r="I3947" s="403">
        <f t="shared" si="1014"/>
        <v>0</v>
      </c>
      <c r="J3947" s="403">
        <f t="shared" si="1015"/>
        <v>0</v>
      </c>
      <c r="K3947" s="390"/>
      <c r="L3947" s="404">
        <f t="shared" si="1016"/>
        <v>0</v>
      </c>
      <c r="M3947" s="404">
        <f t="shared" si="1016"/>
        <v>176.88</v>
      </c>
      <c r="N3947" s="405">
        <f t="shared" si="1017"/>
        <v>0</v>
      </c>
      <c r="O3947" s="405">
        <f t="shared" si="1018"/>
        <v>0</v>
      </c>
      <c r="P3947" s="392"/>
      <c r="Q3947" s="612"/>
      <c r="R3947" s="394" t="str">
        <f t="shared" si="1004"/>
        <v/>
      </c>
      <c r="S3947" s="394" t="str">
        <f t="shared" si="1013"/>
        <v/>
      </c>
    </row>
    <row r="3948" spans="1:19" ht="39" hidden="1" thickBot="1">
      <c r="A3948" s="406">
        <v>92368</v>
      </c>
      <c r="B3948" s="396" t="s">
        <v>3293</v>
      </c>
      <c r="C3948" s="400" t="s">
        <v>4858</v>
      </c>
      <c r="D3948" s="384" t="str">
        <f>VLOOKUP(A3948,[3]cartilha!$A$1:$AN$65536,15,FALSE)</f>
        <v>M</v>
      </c>
      <c r="E3948" s="385" t="s">
        <v>9934</v>
      </c>
      <c r="F3948" s="386">
        <f t="shared" si="1010"/>
        <v>234.86</v>
      </c>
      <c r="G3948" s="407"/>
      <c r="H3948" s="436">
        <f t="shared" si="1012"/>
        <v>234.86</v>
      </c>
      <c r="I3948" s="403">
        <f t="shared" si="1014"/>
        <v>0</v>
      </c>
      <c r="J3948" s="403">
        <f t="shared" si="1015"/>
        <v>0</v>
      </c>
      <c r="K3948" s="390"/>
      <c r="L3948" s="404">
        <f t="shared" si="1016"/>
        <v>0</v>
      </c>
      <c r="M3948" s="404">
        <f t="shared" si="1016"/>
        <v>234.86</v>
      </c>
      <c r="N3948" s="405">
        <f t="shared" si="1017"/>
        <v>0</v>
      </c>
      <c r="O3948" s="405">
        <f t="shared" si="1018"/>
        <v>0</v>
      </c>
      <c r="P3948" s="392"/>
      <c r="Q3948" s="612"/>
      <c r="R3948" s="394" t="str">
        <f t="shared" ref="R3948:R4011" si="1019">IF(Q3948="X","x",IF(Q3948="xx","x",IF(O3948&gt;0,"x","")))</f>
        <v/>
      </c>
      <c r="S3948" s="394" t="str">
        <f t="shared" si="1013"/>
        <v/>
      </c>
    </row>
    <row r="3949" spans="1:19" ht="39" hidden="1" thickBot="1">
      <c r="A3949" s="406">
        <v>92652</v>
      </c>
      <c r="B3949" s="396" t="s">
        <v>3293</v>
      </c>
      <c r="C3949" s="400" t="s">
        <v>4859</v>
      </c>
      <c r="D3949" s="384" t="str">
        <f>VLOOKUP(A3949,[3]cartilha!$A$1:$AN$65536,15,FALSE)</f>
        <v>M</v>
      </c>
      <c r="E3949" s="385" t="s">
        <v>9935</v>
      </c>
      <c r="F3949" s="386">
        <f t="shared" si="1010"/>
        <v>94.36</v>
      </c>
      <c r="G3949" s="407"/>
      <c r="H3949" s="436">
        <f t="shared" si="1012"/>
        <v>94.36</v>
      </c>
      <c r="I3949" s="403">
        <f t="shared" si="1014"/>
        <v>0</v>
      </c>
      <c r="J3949" s="403">
        <f t="shared" si="1015"/>
        <v>0</v>
      </c>
      <c r="K3949" s="390"/>
      <c r="L3949" s="404">
        <f t="shared" si="1016"/>
        <v>0</v>
      </c>
      <c r="M3949" s="404">
        <f t="shared" si="1016"/>
        <v>94.36</v>
      </c>
      <c r="N3949" s="405">
        <f t="shared" si="1017"/>
        <v>0</v>
      </c>
      <c r="O3949" s="405">
        <f t="shared" si="1018"/>
        <v>0</v>
      </c>
      <c r="P3949" s="392"/>
      <c r="Q3949" s="612"/>
      <c r="R3949" s="394" t="str">
        <f t="shared" si="1019"/>
        <v/>
      </c>
      <c r="S3949" s="394" t="str">
        <f t="shared" si="1013"/>
        <v/>
      </c>
    </row>
    <row r="3950" spans="1:19" ht="39" hidden="1" thickBot="1">
      <c r="A3950" s="406">
        <v>92653</v>
      </c>
      <c r="B3950" s="396" t="s">
        <v>3293</v>
      </c>
      <c r="C3950" s="400" t="s">
        <v>4860</v>
      </c>
      <c r="D3950" s="384" t="str">
        <f>VLOOKUP(A3950,[3]cartilha!$A$1:$AN$65536,15,FALSE)</f>
        <v>M</v>
      </c>
      <c r="E3950" s="385" t="s">
        <v>9936</v>
      </c>
      <c r="F3950" s="386">
        <f t="shared" si="1010"/>
        <v>107.98</v>
      </c>
      <c r="G3950" s="407"/>
      <c r="H3950" s="436">
        <f t="shared" si="1012"/>
        <v>107.98</v>
      </c>
      <c r="I3950" s="403">
        <f t="shared" si="1014"/>
        <v>0</v>
      </c>
      <c r="J3950" s="403">
        <f t="shared" si="1015"/>
        <v>0</v>
      </c>
      <c r="K3950" s="390"/>
      <c r="L3950" s="404">
        <f t="shared" si="1016"/>
        <v>0</v>
      </c>
      <c r="M3950" s="404">
        <f t="shared" si="1016"/>
        <v>107.98</v>
      </c>
      <c r="N3950" s="405">
        <f t="shared" si="1017"/>
        <v>0</v>
      </c>
      <c r="O3950" s="405">
        <f t="shared" si="1018"/>
        <v>0</v>
      </c>
      <c r="P3950" s="392"/>
      <c r="Q3950" s="612"/>
      <c r="R3950" s="394" t="str">
        <f t="shared" si="1019"/>
        <v/>
      </c>
      <c r="S3950" s="394" t="str">
        <f t="shared" si="1013"/>
        <v/>
      </c>
    </row>
    <row r="3951" spans="1:19" ht="39" hidden="1" thickBot="1">
      <c r="A3951" s="406">
        <v>92654</v>
      </c>
      <c r="B3951" s="396" t="s">
        <v>3293</v>
      </c>
      <c r="C3951" s="400" t="s">
        <v>4861</v>
      </c>
      <c r="D3951" s="384" t="str">
        <f>VLOOKUP(A3951,[3]cartilha!$A$1:$AN$65536,15,FALSE)</f>
        <v>M</v>
      </c>
      <c r="E3951" s="385" t="s">
        <v>9937</v>
      </c>
      <c r="F3951" s="386">
        <f t="shared" ref="F3951:F4014" si="1020">IF(E3951=0,0,ROUND(E3951*(1+E$10)*(1-E$11),2))</f>
        <v>149.34</v>
      </c>
      <c r="G3951" s="407"/>
      <c r="H3951" s="436">
        <f t="shared" si="1012"/>
        <v>149.34</v>
      </c>
      <c r="I3951" s="403">
        <f t="shared" si="1014"/>
        <v>0</v>
      </c>
      <c r="J3951" s="403">
        <f t="shared" si="1015"/>
        <v>0</v>
      </c>
      <c r="K3951" s="390"/>
      <c r="L3951" s="404">
        <f t="shared" si="1016"/>
        <v>0</v>
      </c>
      <c r="M3951" s="404">
        <f t="shared" si="1016"/>
        <v>149.34</v>
      </c>
      <c r="N3951" s="405">
        <f t="shared" si="1017"/>
        <v>0</v>
      </c>
      <c r="O3951" s="405">
        <f t="shared" si="1018"/>
        <v>0</v>
      </c>
      <c r="P3951" s="392"/>
      <c r="Q3951" s="612"/>
      <c r="R3951" s="394" t="str">
        <f t="shared" si="1019"/>
        <v/>
      </c>
      <c r="S3951" s="394" t="str">
        <f t="shared" si="1013"/>
        <v/>
      </c>
    </row>
    <row r="3952" spans="1:19" ht="39" hidden="1" thickBot="1">
      <c r="A3952" s="406">
        <v>92655</v>
      </c>
      <c r="B3952" s="396" t="s">
        <v>3293</v>
      </c>
      <c r="C3952" s="400" t="s">
        <v>4862</v>
      </c>
      <c r="D3952" s="384" t="str">
        <f>VLOOKUP(A3952,[3]cartilha!$A$1:$AN$65536,15,FALSE)</f>
        <v>M</v>
      </c>
      <c r="E3952" s="385" t="s">
        <v>9938</v>
      </c>
      <c r="F3952" s="386">
        <f t="shared" si="1020"/>
        <v>182.78</v>
      </c>
      <c r="G3952" s="407"/>
      <c r="H3952" s="436">
        <f t="shared" si="1012"/>
        <v>182.78</v>
      </c>
      <c r="I3952" s="403">
        <f t="shared" si="1014"/>
        <v>0</v>
      </c>
      <c r="J3952" s="403">
        <f t="shared" si="1015"/>
        <v>0</v>
      </c>
      <c r="K3952" s="390"/>
      <c r="L3952" s="404">
        <f t="shared" si="1016"/>
        <v>0</v>
      </c>
      <c r="M3952" s="404">
        <f t="shared" si="1016"/>
        <v>182.78</v>
      </c>
      <c r="N3952" s="405">
        <f t="shared" si="1017"/>
        <v>0</v>
      </c>
      <c r="O3952" s="405">
        <f t="shared" si="1018"/>
        <v>0</v>
      </c>
      <c r="P3952" s="392"/>
      <c r="Q3952" s="612"/>
      <c r="R3952" s="394" t="str">
        <f t="shared" si="1019"/>
        <v/>
      </c>
      <c r="S3952" s="394" t="str">
        <f t="shared" si="1013"/>
        <v/>
      </c>
    </row>
    <row r="3953" spans="1:19" ht="39" hidden="1" thickBot="1">
      <c r="A3953" s="406">
        <v>92656</v>
      </c>
      <c r="B3953" s="396" t="s">
        <v>3293</v>
      </c>
      <c r="C3953" s="400" t="s">
        <v>4863</v>
      </c>
      <c r="D3953" s="384" t="str">
        <f>VLOOKUP(A3953,[3]cartilha!$A$1:$AN$65536,15,FALSE)</f>
        <v>M</v>
      </c>
      <c r="E3953" s="385" t="s">
        <v>9939</v>
      </c>
      <c r="F3953" s="386">
        <f t="shared" si="1020"/>
        <v>240.76</v>
      </c>
      <c r="G3953" s="407"/>
      <c r="H3953" s="436">
        <f t="shared" si="1012"/>
        <v>240.76</v>
      </c>
      <c r="I3953" s="403">
        <f t="shared" si="1014"/>
        <v>0</v>
      </c>
      <c r="J3953" s="403">
        <f t="shared" si="1015"/>
        <v>0</v>
      </c>
      <c r="K3953" s="390"/>
      <c r="L3953" s="404">
        <f t="shared" si="1016"/>
        <v>0</v>
      </c>
      <c r="M3953" s="404">
        <f t="shared" si="1016"/>
        <v>240.76</v>
      </c>
      <c r="N3953" s="405">
        <f t="shared" si="1017"/>
        <v>0</v>
      </c>
      <c r="O3953" s="405">
        <f t="shared" si="1018"/>
        <v>0</v>
      </c>
      <c r="P3953" s="392"/>
      <c r="Q3953" s="612"/>
      <c r="R3953" s="394" t="str">
        <f t="shared" si="1019"/>
        <v/>
      </c>
      <c r="S3953" s="394" t="str">
        <f t="shared" si="1013"/>
        <v/>
      </c>
    </row>
    <row r="3954" spans="1:19" ht="26.25" hidden="1" thickBot="1">
      <c r="A3954" s="406">
        <v>92687</v>
      </c>
      <c r="B3954" s="396" t="s">
        <v>3293</v>
      </c>
      <c r="C3954" s="400" t="s">
        <v>4864</v>
      </c>
      <c r="D3954" s="384" t="str">
        <f>VLOOKUP(A3954,[3]cartilha!$A$1:$AN$65536,15,FALSE)</f>
        <v>M</v>
      </c>
      <c r="E3954" s="385" t="s">
        <v>9940</v>
      </c>
      <c r="F3954" s="386">
        <f t="shared" si="1020"/>
        <v>43.21</v>
      </c>
      <c r="G3954" s="407"/>
      <c r="H3954" s="436">
        <f t="shared" si="1012"/>
        <v>43.21</v>
      </c>
      <c r="I3954" s="403">
        <f t="shared" si="1014"/>
        <v>0</v>
      </c>
      <c r="J3954" s="403">
        <f t="shared" si="1015"/>
        <v>0</v>
      </c>
      <c r="K3954" s="390"/>
      <c r="L3954" s="404">
        <f t="shared" si="1016"/>
        <v>0</v>
      </c>
      <c r="M3954" s="404">
        <f t="shared" si="1016"/>
        <v>43.21</v>
      </c>
      <c r="N3954" s="405">
        <f t="shared" si="1017"/>
        <v>0</v>
      </c>
      <c r="O3954" s="405">
        <f t="shared" si="1018"/>
        <v>0</v>
      </c>
      <c r="P3954" s="392"/>
      <c r="Q3954" s="612"/>
      <c r="R3954" s="394" t="str">
        <f t="shared" si="1019"/>
        <v/>
      </c>
      <c r="S3954" s="394" t="str">
        <f t="shared" si="1013"/>
        <v/>
      </c>
    </row>
    <row r="3955" spans="1:19" ht="26.25" hidden="1" thickBot="1">
      <c r="A3955" s="406">
        <v>92688</v>
      </c>
      <c r="B3955" s="396" t="s">
        <v>3293</v>
      </c>
      <c r="C3955" s="400" t="s">
        <v>4865</v>
      </c>
      <c r="D3955" s="384" t="str">
        <f>VLOOKUP(A3955,[3]cartilha!$A$1:$AN$65536,15,FALSE)</f>
        <v>M</v>
      </c>
      <c r="E3955" s="385" t="s">
        <v>9941</v>
      </c>
      <c r="F3955" s="386">
        <f t="shared" si="1020"/>
        <v>59.27</v>
      </c>
      <c r="G3955" s="407"/>
      <c r="H3955" s="436">
        <f t="shared" si="1012"/>
        <v>59.27</v>
      </c>
      <c r="I3955" s="403">
        <f t="shared" si="1014"/>
        <v>0</v>
      </c>
      <c r="J3955" s="403">
        <f t="shared" si="1015"/>
        <v>0</v>
      </c>
      <c r="K3955" s="390"/>
      <c r="L3955" s="404">
        <f t="shared" si="1016"/>
        <v>0</v>
      </c>
      <c r="M3955" s="404">
        <f t="shared" si="1016"/>
        <v>59.27</v>
      </c>
      <c r="N3955" s="405">
        <f t="shared" si="1017"/>
        <v>0</v>
      </c>
      <c r="O3955" s="405">
        <f t="shared" si="1018"/>
        <v>0</v>
      </c>
      <c r="P3955" s="392"/>
      <c r="Q3955" s="612"/>
      <c r="R3955" s="394" t="str">
        <f t="shared" si="1019"/>
        <v/>
      </c>
      <c r="S3955" s="394" t="str">
        <f t="shared" si="1013"/>
        <v/>
      </c>
    </row>
    <row r="3956" spans="1:19" ht="39" hidden="1" thickBot="1">
      <c r="A3956" s="406">
        <v>94462</v>
      </c>
      <c r="B3956" s="396" t="s">
        <v>3293</v>
      </c>
      <c r="C3956" s="400" t="s">
        <v>1044</v>
      </c>
      <c r="D3956" s="384" t="str">
        <f>VLOOKUP(A3956,[3]cartilha!$A$1:$AN$65536,15,FALSE)</f>
        <v>M</v>
      </c>
      <c r="E3956" s="385" t="s">
        <v>9942</v>
      </c>
      <c r="F3956" s="386">
        <f t="shared" si="1020"/>
        <v>154.91</v>
      </c>
      <c r="G3956" s="407"/>
      <c r="H3956" s="436">
        <f t="shared" si="1012"/>
        <v>154.91</v>
      </c>
      <c r="I3956" s="403">
        <f t="shared" si="1014"/>
        <v>0</v>
      </c>
      <c r="J3956" s="403">
        <f t="shared" si="1015"/>
        <v>0</v>
      </c>
      <c r="K3956" s="390"/>
      <c r="L3956" s="404">
        <f t="shared" si="1016"/>
        <v>0</v>
      </c>
      <c r="M3956" s="404">
        <f t="shared" si="1016"/>
        <v>154.91</v>
      </c>
      <c r="N3956" s="405">
        <f t="shared" si="1017"/>
        <v>0</v>
      </c>
      <c r="O3956" s="405">
        <f t="shared" si="1018"/>
        <v>0</v>
      </c>
      <c r="P3956" s="392"/>
      <c r="Q3956" s="612"/>
      <c r="R3956" s="394" t="str">
        <f t="shared" si="1019"/>
        <v/>
      </c>
      <c r="S3956" s="394" t="str">
        <f t="shared" si="1013"/>
        <v/>
      </c>
    </row>
    <row r="3957" spans="1:19" ht="39" hidden="1" thickBot="1">
      <c r="A3957" s="406">
        <v>94463</v>
      </c>
      <c r="B3957" s="396" t="s">
        <v>3293</v>
      </c>
      <c r="C3957" s="400" t="s">
        <v>1045</v>
      </c>
      <c r="D3957" s="384" t="str">
        <f>VLOOKUP(A3957,[3]cartilha!$A$1:$AN$65536,15,FALSE)</f>
        <v>M</v>
      </c>
      <c r="E3957" s="385" t="s">
        <v>9943</v>
      </c>
      <c r="F3957" s="386">
        <f t="shared" si="1020"/>
        <v>184</v>
      </c>
      <c r="G3957" s="407"/>
      <c r="H3957" s="436">
        <f t="shared" si="1012"/>
        <v>184</v>
      </c>
      <c r="I3957" s="403">
        <f t="shared" si="1014"/>
        <v>0</v>
      </c>
      <c r="J3957" s="403">
        <f t="shared" si="1015"/>
        <v>0</v>
      </c>
      <c r="K3957" s="390"/>
      <c r="L3957" s="404">
        <f t="shared" si="1016"/>
        <v>0</v>
      </c>
      <c r="M3957" s="404">
        <f t="shared" si="1016"/>
        <v>184</v>
      </c>
      <c r="N3957" s="405">
        <f t="shared" si="1017"/>
        <v>0</v>
      </c>
      <c r="O3957" s="405">
        <f t="shared" si="1018"/>
        <v>0</v>
      </c>
      <c r="P3957" s="392"/>
      <c r="Q3957" s="612"/>
      <c r="R3957" s="394" t="str">
        <f t="shared" si="1019"/>
        <v/>
      </c>
      <c r="S3957" s="394" t="str">
        <f t="shared" si="1013"/>
        <v/>
      </c>
    </row>
    <row r="3958" spans="1:19" ht="39" hidden="1" thickBot="1">
      <c r="A3958" s="406">
        <v>94464</v>
      </c>
      <c r="B3958" s="396" t="s">
        <v>3293</v>
      </c>
      <c r="C3958" s="400" t="s">
        <v>1046</v>
      </c>
      <c r="D3958" s="384" t="str">
        <f>VLOOKUP(A3958,[3]cartilha!$A$1:$AN$65536,15,FALSE)</f>
        <v>M</v>
      </c>
      <c r="E3958" s="385" t="s">
        <v>9944</v>
      </c>
      <c r="F3958" s="386">
        <f t="shared" si="1020"/>
        <v>261.37</v>
      </c>
      <c r="G3958" s="407"/>
      <c r="H3958" s="436">
        <f t="shared" si="1012"/>
        <v>261.37</v>
      </c>
      <c r="I3958" s="403">
        <f t="shared" si="1014"/>
        <v>0</v>
      </c>
      <c r="J3958" s="403">
        <f t="shared" si="1015"/>
        <v>0</v>
      </c>
      <c r="K3958" s="390"/>
      <c r="L3958" s="404">
        <f t="shared" si="1016"/>
        <v>0</v>
      </c>
      <c r="M3958" s="404">
        <f t="shared" si="1016"/>
        <v>261.37</v>
      </c>
      <c r="N3958" s="405">
        <f t="shared" si="1017"/>
        <v>0</v>
      </c>
      <c r="O3958" s="405">
        <f t="shared" si="1018"/>
        <v>0</v>
      </c>
      <c r="P3958" s="392"/>
      <c r="Q3958" s="612"/>
      <c r="R3958" s="394" t="str">
        <f t="shared" si="1019"/>
        <v/>
      </c>
      <c r="S3958" s="394" t="str">
        <f t="shared" si="1013"/>
        <v/>
      </c>
    </row>
    <row r="3959" spans="1:19" ht="13.5" hidden="1" thickBot="1">
      <c r="A3959" s="406" t="s">
        <v>2102</v>
      </c>
      <c r="B3959" s="396"/>
      <c r="C3959" s="400" t="s">
        <v>151</v>
      </c>
      <c r="D3959" s="384">
        <v>0</v>
      </c>
      <c r="E3959" s="385"/>
      <c r="F3959" s="386">
        <f t="shared" si="1020"/>
        <v>0</v>
      </c>
      <c r="G3959" s="448"/>
      <c r="H3959" s="436">
        <f t="shared" si="1012"/>
        <v>0</v>
      </c>
      <c r="I3959" s="449"/>
      <c r="J3959" s="450"/>
      <c r="K3959" s="390"/>
      <c r="L3959" s="448"/>
      <c r="M3959" s="448"/>
      <c r="N3959" s="449"/>
      <c r="O3959" s="450"/>
      <c r="P3959" s="392"/>
      <c r="Q3959" s="393" t="str">
        <f>IF(OR(SUM(J3960:J4004)&gt;0,SUM(O3960:O4004)&gt;0),"xx","")</f>
        <v/>
      </c>
      <c r="R3959" s="394" t="str">
        <f t="shared" si="1019"/>
        <v/>
      </c>
      <c r="S3959" s="394" t="str">
        <f t="shared" si="1013"/>
        <v/>
      </c>
    </row>
    <row r="3960" spans="1:19" ht="26.25" hidden="1" thickBot="1">
      <c r="A3960" s="406">
        <v>92344</v>
      </c>
      <c r="B3960" s="396" t="s">
        <v>3293</v>
      </c>
      <c r="C3960" s="400" t="s">
        <v>4866</v>
      </c>
      <c r="D3960" s="384" t="str">
        <f>VLOOKUP(A3960,[3]cartilha!$A$1:$AN$65536,15,FALSE)</f>
        <v>UN</v>
      </c>
      <c r="E3960" s="385" t="s">
        <v>9945</v>
      </c>
      <c r="F3960" s="386">
        <f t="shared" si="1020"/>
        <v>76.61</v>
      </c>
      <c r="G3960" s="407"/>
      <c r="H3960" s="436">
        <f t="shared" si="1012"/>
        <v>76.61</v>
      </c>
      <c r="I3960" s="403">
        <f t="shared" ref="I3960:I4004" si="1021">IF(ISBLANK(E3960),0,ROUND(F3960*G3960,2))</f>
        <v>0</v>
      </c>
      <c r="J3960" s="403">
        <f t="shared" ref="J3960:J4004" si="1022">IF(ISBLANK(G3960),0,ROUND(G3960*H3960,2))</f>
        <v>0</v>
      </c>
      <c r="K3960" s="390"/>
      <c r="L3960" s="404">
        <f t="shared" ref="L3960:M4004" si="1023">G3960</f>
        <v>0</v>
      </c>
      <c r="M3960" s="404">
        <f t="shared" si="1023"/>
        <v>76.61</v>
      </c>
      <c r="N3960" s="405">
        <f t="shared" ref="N3960:N4004" si="1024">IF(ISBLANK(E3960),0,ROUND(F3960*L3960,2))</f>
        <v>0</v>
      </c>
      <c r="O3960" s="405">
        <f t="shared" ref="O3960:O4004" si="1025">IF(ISBLANK(L3960),0,ROUND(L3960*M3960,2))</f>
        <v>0</v>
      </c>
      <c r="P3960" s="392"/>
      <c r="Q3960" s="612"/>
      <c r="R3960" s="394" t="str">
        <f t="shared" si="1019"/>
        <v/>
      </c>
      <c r="S3960" s="394" t="str">
        <f t="shared" si="1013"/>
        <v/>
      </c>
    </row>
    <row r="3961" spans="1:19" ht="26.25" hidden="1" thickBot="1">
      <c r="A3961" s="406">
        <v>92345</v>
      </c>
      <c r="B3961" s="396" t="s">
        <v>3293</v>
      </c>
      <c r="C3961" s="400" t="s">
        <v>4867</v>
      </c>
      <c r="D3961" s="384" t="str">
        <f>VLOOKUP(A3961,[3]cartilha!$A$1:$AN$65536,15,FALSE)</f>
        <v>UN</v>
      </c>
      <c r="E3961" s="385" t="s">
        <v>9946</v>
      </c>
      <c r="F3961" s="386">
        <f t="shared" si="1020"/>
        <v>76.569999999999993</v>
      </c>
      <c r="G3961" s="407"/>
      <c r="H3961" s="436">
        <f t="shared" si="1012"/>
        <v>76.569999999999993</v>
      </c>
      <c r="I3961" s="403">
        <f t="shared" si="1021"/>
        <v>0</v>
      </c>
      <c r="J3961" s="403">
        <f t="shared" si="1022"/>
        <v>0</v>
      </c>
      <c r="K3961" s="390"/>
      <c r="L3961" s="404">
        <f t="shared" si="1023"/>
        <v>0</v>
      </c>
      <c r="M3961" s="404">
        <f t="shared" si="1023"/>
        <v>76.569999999999993</v>
      </c>
      <c r="N3961" s="405">
        <f t="shared" si="1024"/>
        <v>0</v>
      </c>
      <c r="O3961" s="405">
        <f t="shared" si="1025"/>
        <v>0</v>
      </c>
      <c r="P3961" s="392"/>
      <c r="Q3961" s="612"/>
      <c r="R3961" s="394" t="str">
        <f t="shared" si="1019"/>
        <v/>
      </c>
      <c r="S3961" s="394" t="str">
        <f t="shared" si="1013"/>
        <v/>
      </c>
    </row>
    <row r="3962" spans="1:19" ht="26.25" hidden="1" thickBot="1">
      <c r="A3962" s="406">
        <v>92346</v>
      </c>
      <c r="B3962" s="396" t="s">
        <v>3293</v>
      </c>
      <c r="C3962" s="400" t="s">
        <v>4868</v>
      </c>
      <c r="D3962" s="384" t="str">
        <f>VLOOKUP(A3962,[3]cartilha!$A$1:$AN$65536,15,FALSE)</f>
        <v>UN</v>
      </c>
      <c r="E3962" s="385" t="s">
        <v>9947</v>
      </c>
      <c r="F3962" s="386">
        <f t="shared" si="1020"/>
        <v>100.19</v>
      </c>
      <c r="G3962" s="407"/>
      <c r="H3962" s="436">
        <f t="shared" si="1012"/>
        <v>100.19</v>
      </c>
      <c r="I3962" s="403">
        <f t="shared" si="1021"/>
        <v>0</v>
      </c>
      <c r="J3962" s="403">
        <f t="shared" si="1022"/>
        <v>0</v>
      </c>
      <c r="K3962" s="390"/>
      <c r="L3962" s="404">
        <f t="shared" si="1023"/>
        <v>0</v>
      </c>
      <c r="M3962" s="404">
        <f t="shared" si="1023"/>
        <v>100.19</v>
      </c>
      <c r="N3962" s="405">
        <f t="shared" si="1024"/>
        <v>0</v>
      </c>
      <c r="O3962" s="405">
        <f t="shared" si="1025"/>
        <v>0</v>
      </c>
      <c r="P3962" s="392"/>
      <c r="Q3962" s="393"/>
      <c r="R3962" s="394" t="str">
        <f t="shared" si="1019"/>
        <v/>
      </c>
      <c r="S3962" s="394" t="str">
        <f t="shared" si="1013"/>
        <v/>
      </c>
    </row>
    <row r="3963" spans="1:19" ht="26.25" hidden="1" thickBot="1">
      <c r="A3963" s="406">
        <v>92347</v>
      </c>
      <c r="B3963" s="396" t="s">
        <v>3293</v>
      </c>
      <c r="C3963" s="400" t="s">
        <v>4869</v>
      </c>
      <c r="D3963" s="384" t="str">
        <f>VLOOKUP(A3963,[3]cartilha!$A$1:$AN$65536,15,FALSE)</f>
        <v>UN</v>
      </c>
      <c r="E3963" s="385" t="s">
        <v>7455</v>
      </c>
      <c r="F3963" s="386">
        <f t="shared" si="1020"/>
        <v>111.24</v>
      </c>
      <c r="G3963" s="407"/>
      <c r="H3963" s="436">
        <f t="shared" si="1012"/>
        <v>111.24</v>
      </c>
      <c r="I3963" s="403">
        <f t="shared" si="1021"/>
        <v>0</v>
      </c>
      <c r="J3963" s="403">
        <f t="shared" si="1022"/>
        <v>0</v>
      </c>
      <c r="K3963" s="390"/>
      <c r="L3963" s="404">
        <f t="shared" si="1023"/>
        <v>0</v>
      </c>
      <c r="M3963" s="404">
        <f t="shared" si="1023"/>
        <v>111.24</v>
      </c>
      <c r="N3963" s="405">
        <f t="shared" si="1024"/>
        <v>0</v>
      </c>
      <c r="O3963" s="405">
        <f t="shared" si="1025"/>
        <v>0</v>
      </c>
      <c r="P3963" s="392"/>
      <c r="Q3963" s="612"/>
      <c r="R3963" s="394" t="str">
        <f t="shared" si="1019"/>
        <v/>
      </c>
      <c r="S3963" s="394" t="str">
        <f t="shared" si="1013"/>
        <v/>
      </c>
    </row>
    <row r="3964" spans="1:19" ht="26.25" hidden="1" thickBot="1">
      <c r="A3964" s="406">
        <v>92348</v>
      </c>
      <c r="B3964" s="396" t="s">
        <v>3293</v>
      </c>
      <c r="C3964" s="400" t="s">
        <v>4870</v>
      </c>
      <c r="D3964" s="384" t="str">
        <f>VLOOKUP(A3964,[3]cartilha!$A$1:$AN$65536,15,FALSE)</f>
        <v>UN</v>
      </c>
      <c r="E3964" s="385" t="s">
        <v>9948</v>
      </c>
      <c r="F3964" s="386">
        <f t="shared" si="1020"/>
        <v>139.88999999999999</v>
      </c>
      <c r="G3964" s="407"/>
      <c r="H3964" s="436">
        <f t="shared" si="1012"/>
        <v>139.88999999999999</v>
      </c>
      <c r="I3964" s="403">
        <f t="shared" si="1021"/>
        <v>0</v>
      </c>
      <c r="J3964" s="403">
        <f t="shared" si="1022"/>
        <v>0</v>
      </c>
      <c r="K3964" s="390"/>
      <c r="L3964" s="404">
        <f t="shared" si="1023"/>
        <v>0</v>
      </c>
      <c r="M3964" s="404">
        <f t="shared" si="1023"/>
        <v>139.88999999999999</v>
      </c>
      <c r="N3964" s="405">
        <f t="shared" si="1024"/>
        <v>0</v>
      </c>
      <c r="O3964" s="405">
        <f t="shared" si="1025"/>
        <v>0</v>
      </c>
      <c r="P3964" s="392"/>
      <c r="Q3964" s="612"/>
      <c r="R3964" s="394" t="str">
        <f t="shared" si="1019"/>
        <v/>
      </c>
      <c r="S3964" s="394" t="str">
        <f t="shared" si="1013"/>
        <v/>
      </c>
    </row>
    <row r="3965" spans="1:19" ht="26.25" hidden="1" thickBot="1">
      <c r="A3965" s="406">
        <v>92349</v>
      </c>
      <c r="B3965" s="396" t="s">
        <v>3293</v>
      </c>
      <c r="C3965" s="400" t="s">
        <v>4871</v>
      </c>
      <c r="D3965" s="384" t="str">
        <f>VLOOKUP(A3965,[3]cartilha!$A$1:$AN$65536,15,FALSE)</f>
        <v>UN</v>
      </c>
      <c r="E3965" s="385" t="s">
        <v>9949</v>
      </c>
      <c r="F3965" s="386">
        <f t="shared" si="1020"/>
        <v>149.72999999999999</v>
      </c>
      <c r="G3965" s="407"/>
      <c r="H3965" s="436">
        <f t="shared" si="1012"/>
        <v>149.72999999999999</v>
      </c>
      <c r="I3965" s="403">
        <f t="shared" si="1021"/>
        <v>0</v>
      </c>
      <c r="J3965" s="403">
        <f t="shared" si="1022"/>
        <v>0</v>
      </c>
      <c r="K3965" s="390"/>
      <c r="L3965" s="404">
        <f t="shared" si="1023"/>
        <v>0</v>
      </c>
      <c r="M3965" s="404">
        <f t="shared" si="1023"/>
        <v>149.72999999999999</v>
      </c>
      <c r="N3965" s="405">
        <f t="shared" si="1024"/>
        <v>0</v>
      </c>
      <c r="O3965" s="405">
        <f t="shared" si="1025"/>
        <v>0</v>
      </c>
      <c r="P3965" s="392"/>
      <c r="Q3965" s="393"/>
      <c r="R3965" s="394" t="str">
        <f t="shared" si="1019"/>
        <v/>
      </c>
      <c r="S3965" s="394" t="str">
        <f t="shared" si="1013"/>
        <v/>
      </c>
    </row>
    <row r="3966" spans="1:19" ht="26.25" hidden="1" thickBot="1">
      <c r="A3966" s="406">
        <v>92350</v>
      </c>
      <c r="B3966" s="396" t="s">
        <v>3293</v>
      </c>
      <c r="C3966" s="400" t="s">
        <v>4872</v>
      </c>
      <c r="D3966" s="384" t="str">
        <f>VLOOKUP(A3966,[3]cartilha!$A$1:$AN$65536,15,FALSE)</f>
        <v>UN</v>
      </c>
      <c r="E3966" s="385" t="s">
        <v>9950</v>
      </c>
      <c r="F3966" s="386">
        <f t="shared" si="1020"/>
        <v>113.94</v>
      </c>
      <c r="G3966" s="407"/>
      <c r="H3966" s="436">
        <f t="shared" si="1012"/>
        <v>113.94</v>
      </c>
      <c r="I3966" s="403">
        <f t="shared" si="1021"/>
        <v>0</v>
      </c>
      <c r="J3966" s="403">
        <f t="shared" si="1022"/>
        <v>0</v>
      </c>
      <c r="K3966" s="390"/>
      <c r="L3966" s="404">
        <f t="shared" si="1023"/>
        <v>0</v>
      </c>
      <c r="M3966" s="404">
        <f t="shared" si="1023"/>
        <v>113.94</v>
      </c>
      <c r="N3966" s="405">
        <f t="shared" si="1024"/>
        <v>0</v>
      </c>
      <c r="O3966" s="405">
        <f t="shared" si="1025"/>
        <v>0</v>
      </c>
      <c r="P3966" s="392"/>
      <c r="Q3966" s="612"/>
      <c r="R3966" s="394" t="str">
        <f t="shared" si="1019"/>
        <v/>
      </c>
      <c r="S3966" s="394" t="str">
        <f t="shared" si="1013"/>
        <v/>
      </c>
    </row>
    <row r="3967" spans="1:19" ht="26.25" hidden="1" thickBot="1">
      <c r="A3967" s="406">
        <v>92351</v>
      </c>
      <c r="B3967" s="396" t="s">
        <v>3293</v>
      </c>
      <c r="C3967" s="400" t="s">
        <v>4873</v>
      </c>
      <c r="D3967" s="384" t="str">
        <f>VLOOKUP(A3967,[3]cartilha!$A$1:$AN$65536,15,FALSE)</f>
        <v>UN</v>
      </c>
      <c r="E3967" s="385" t="s">
        <v>9951</v>
      </c>
      <c r="F3967" s="386">
        <f t="shared" si="1020"/>
        <v>111.48</v>
      </c>
      <c r="G3967" s="407"/>
      <c r="H3967" s="436">
        <f t="shared" si="1012"/>
        <v>111.48</v>
      </c>
      <c r="I3967" s="403">
        <f t="shared" si="1021"/>
        <v>0</v>
      </c>
      <c r="J3967" s="403">
        <f t="shared" si="1022"/>
        <v>0</v>
      </c>
      <c r="K3967" s="390"/>
      <c r="L3967" s="404">
        <f t="shared" si="1023"/>
        <v>0</v>
      </c>
      <c r="M3967" s="404">
        <f t="shared" si="1023"/>
        <v>111.48</v>
      </c>
      <c r="N3967" s="405">
        <f t="shared" si="1024"/>
        <v>0</v>
      </c>
      <c r="O3967" s="405">
        <f t="shared" si="1025"/>
        <v>0</v>
      </c>
      <c r="P3967" s="392"/>
      <c r="Q3967" s="612"/>
      <c r="R3967" s="394" t="str">
        <f t="shared" si="1019"/>
        <v/>
      </c>
      <c r="S3967" s="394" t="str">
        <f t="shared" si="1013"/>
        <v/>
      </c>
    </row>
    <row r="3968" spans="1:19" ht="26.25" hidden="1" thickBot="1">
      <c r="A3968" s="406">
        <v>92352</v>
      </c>
      <c r="B3968" s="396" t="s">
        <v>3293</v>
      </c>
      <c r="C3968" s="400" t="s">
        <v>4874</v>
      </c>
      <c r="D3968" s="384" t="str">
        <f>VLOOKUP(A3968,[3]cartilha!$A$1:$AN$65536,15,FALSE)</f>
        <v>UN</v>
      </c>
      <c r="E3968" s="385" t="s">
        <v>9952</v>
      </c>
      <c r="F3968" s="386">
        <f t="shared" si="1020"/>
        <v>171.46</v>
      </c>
      <c r="G3968" s="407"/>
      <c r="H3968" s="436">
        <f t="shared" si="1012"/>
        <v>171.46</v>
      </c>
      <c r="I3968" s="403">
        <f t="shared" si="1021"/>
        <v>0</v>
      </c>
      <c r="J3968" s="403">
        <f t="shared" si="1022"/>
        <v>0</v>
      </c>
      <c r="K3968" s="390"/>
      <c r="L3968" s="404">
        <f t="shared" si="1023"/>
        <v>0</v>
      </c>
      <c r="M3968" s="404">
        <f t="shared" si="1023"/>
        <v>171.46</v>
      </c>
      <c r="N3968" s="405">
        <f t="shared" si="1024"/>
        <v>0</v>
      </c>
      <c r="O3968" s="405">
        <f t="shared" si="1025"/>
        <v>0</v>
      </c>
      <c r="P3968" s="392"/>
      <c r="Q3968" s="393"/>
      <c r="R3968" s="394" t="str">
        <f t="shared" si="1019"/>
        <v/>
      </c>
      <c r="S3968" s="394" t="str">
        <f t="shared" si="1013"/>
        <v/>
      </c>
    </row>
    <row r="3969" spans="1:19" ht="26.25" hidden="1" thickBot="1">
      <c r="A3969" s="406">
        <v>92353</v>
      </c>
      <c r="B3969" s="396" t="s">
        <v>3293</v>
      </c>
      <c r="C3969" s="400" t="s">
        <v>4875</v>
      </c>
      <c r="D3969" s="384" t="str">
        <f>VLOOKUP(A3969,[3]cartilha!$A$1:$AN$65536,15,FALSE)</f>
        <v>UN</v>
      </c>
      <c r="E3969" s="385" t="s">
        <v>9953</v>
      </c>
      <c r="F3969" s="386">
        <f t="shared" si="1020"/>
        <v>160.63999999999999</v>
      </c>
      <c r="G3969" s="407"/>
      <c r="H3969" s="436">
        <f t="shared" si="1012"/>
        <v>160.63999999999999</v>
      </c>
      <c r="I3969" s="403">
        <f t="shared" si="1021"/>
        <v>0</v>
      </c>
      <c r="J3969" s="403">
        <f t="shared" si="1022"/>
        <v>0</v>
      </c>
      <c r="K3969" s="390"/>
      <c r="L3969" s="404">
        <f t="shared" si="1023"/>
        <v>0</v>
      </c>
      <c r="M3969" s="404">
        <f t="shared" si="1023"/>
        <v>160.63999999999999</v>
      </c>
      <c r="N3969" s="405">
        <f t="shared" si="1024"/>
        <v>0</v>
      </c>
      <c r="O3969" s="405">
        <f t="shared" si="1025"/>
        <v>0</v>
      </c>
      <c r="P3969" s="392"/>
      <c r="Q3969" s="393"/>
      <c r="R3969" s="394" t="str">
        <f t="shared" si="1019"/>
        <v/>
      </c>
      <c r="S3969" s="394" t="str">
        <f t="shared" si="1013"/>
        <v/>
      </c>
    </row>
    <row r="3970" spans="1:19" ht="26.25" hidden="1" thickBot="1">
      <c r="A3970" s="406">
        <v>92354</v>
      </c>
      <c r="B3970" s="396" t="s">
        <v>3293</v>
      </c>
      <c r="C3970" s="400" t="s">
        <v>4876</v>
      </c>
      <c r="D3970" s="384" t="str">
        <f>VLOOKUP(A3970,[3]cartilha!$A$1:$AN$65536,15,FALSE)</f>
        <v>UN</v>
      </c>
      <c r="E3970" s="385" t="s">
        <v>9954</v>
      </c>
      <c r="F3970" s="386">
        <f t="shared" si="1020"/>
        <v>226.72</v>
      </c>
      <c r="G3970" s="407"/>
      <c r="H3970" s="436">
        <f t="shared" si="1012"/>
        <v>226.72</v>
      </c>
      <c r="I3970" s="403">
        <f t="shared" si="1021"/>
        <v>0</v>
      </c>
      <c r="J3970" s="403">
        <f t="shared" si="1022"/>
        <v>0</v>
      </c>
      <c r="K3970" s="390"/>
      <c r="L3970" s="404">
        <f t="shared" si="1023"/>
        <v>0</v>
      </c>
      <c r="M3970" s="404">
        <f t="shared" si="1023"/>
        <v>226.72</v>
      </c>
      <c r="N3970" s="405">
        <f t="shared" si="1024"/>
        <v>0</v>
      </c>
      <c r="O3970" s="405">
        <f t="shared" si="1025"/>
        <v>0</v>
      </c>
      <c r="P3970" s="392"/>
      <c r="Q3970" s="612"/>
      <c r="R3970" s="394" t="str">
        <f t="shared" si="1019"/>
        <v/>
      </c>
      <c r="S3970" s="394" t="str">
        <f t="shared" si="1013"/>
        <v/>
      </c>
    </row>
    <row r="3971" spans="1:19" ht="26.25" hidden="1" thickBot="1">
      <c r="A3971" s="406">
        <v>92355</v>
      </c>
      <c r="B3971" s="396" t="s">
        <v>3293</v>
      </c>
      <c r="C3971" s="400" t="s">
        <v>4877</v>
      </c>
      <c r="D3971" s="384" t="str">
        <f>VLOOKUP(A3971,[3]cartilha!$A$1:$AN$65536,15,FALSE)</f>
        <v>UN</v>
      </c>
      <c r="E3971" s="385" t="s">
        <v>9955</v>
      </c>
      <c r="F3971" s="386">
        <f t="shared" si="1020"/>
        <v>205.88</v>
      </c>
      <c r="G3971" s="407"/>
      <c r="H3971" s="436">
        <f t="shared" si="1012"/>
        <v>205.88</v>
      </c>
      <c r="I3971" s="403">
        <f t="shared" si="1021"/>
        <v>0</v>
      </c>
      <c r="J3971" s="403">
        <f t="shared" si="1022"/>
        <v>0</v>
      </c>
      <c r="K3971" s="390"/>
      <c r="L3971" s="404">
        <f t="shared" si="1023"/>
        <v>0</v>
      </c>
      <c r="M3971" s="404">
        <f t="shared" si="1023"/>
        <v>205.88</v>
      </c>
      <c r="N3971" s="405">
        <f t="shared" si="1024"/>
        <v>0</v>
      </c>
      <c r="O3971" s="405">
        <f t="shared" si="1025"/>
        <v>0</v>
      </c>
      <c r="P3971" s="392"/>
      <c r="Q3971" s="612"/>
      <c r="R3971" s="394" t="str">
        <f t="shared" si="1019"/>
        <v/>
      </c>
      <c r="S3971" s="394" t="str">
        <f t="shared" si="1013"/>
        <v/>
      </c>
    </row>
    <row r="3972" spans="1:19" ht="26.25" hidden="1" thickBot="1">
      <c r="A3972" s="406">
        <v>92356</v>
      </c>
      <c r="B3972" s="396" t="s">
        <v>3293</v>
      </c>
      <c r="C3972" s="400" t="s">
        <v>4878</v>
      </c>
      <c r="D3972" s="384" t="str">
        <f>VLOOKUP(A3972,[3]cartilha!$A$1:$AN$65536,15,FALSE)</f>
        <v>UN</v>
      </c>
      <c r="E3972" s="385" t="s">
        <v>9956</v>
      </c>
      <c r="F3972" s="386">
        <f t="shared" si="1020"/>
        <v>148.6</v>
      </c>
      <c r="G3972" s="407"/>
      <c r="H3972" s="436">
        <f t="shared" si="1012"/>
        <v>148.6</v>
      </c>
      <c r="I3972" s="403">
        <f t="shared" si="1021"/>
        <v>0</v>
      </c>
      <c r="J3972" s="403">
        <f t="shared" si="1022"/>
        <v>0</v>
      </c>
      <c r="K3972" s="390"/>
      <c r="L3972" s="404">
        <f t="shared" si="1023"/>
        <v>0</v>
      </c>
      <c r="M3972" s="404">
        <f t="shared" si="1023"/>
        <v>148.6</v>
      </c>
      <c r="N3972" s="405">
        <f t="shared" si="1024"/>
        <v>0</v>
      </c>
      <c r="O3972" s="405">
        <f t="shared" si="1025"/>
        <v>0</v>
      </c>
      <c r="P3972" s="392"/>
      <c r="Q3972" s="612"/>
      <c r="R3972" s="394" t="str">
        <f t="shared" si="1019"/>
        <v/>
      </c>
      <c r="S3972" s="394" t="str">
        <f t="shared" si="1013"/>
        <v/>
      </c>
    </row>
    <row r="3973" spans="1:19" ht="26.25" hidden="1" thickBot="1">
      <c r="A3973" s="406">
        <v>92357</v>
      </c>
      <c r="B3973" s="396" t="s">
        <v>3293</v>
      </c>
      <c r="C3973" s="400" t="s">
        <v>4879</v>
      </c>
      <c r="D3973" s="384" t="str">
        <f>VLOOKUP(A3973,[3]cartilha!$A$1:$AN$65536,15,FALSE)</f>
        <v>UN</v>
      </c>
      <c r="E3973" s="385" t="s">
        <v>9957</v>
      </c>
      <c r="F3973" s="386">
        <f t="shared" si="1020"/>
        <v>219.63</v>
      </c>
      <c r="G3973" s="407"/>
      <c r="H3973" s="436">
        <f t="shared" si="1012"/>
        <v>219.63</v>
      </c>
      <c r="I3973" s="403">
        <f t="shared" si="1021"/>
        <v>0</v>
      </c>
      <c r="J3973" s="403">
        <f t="shared" si="1022"/>
        <v>0</v>
      </c>
      <c r="K3973" s="390"/>
      <c r="L3973" s="404">
        <f t="shared" si="1023"/>
        <v>0</v>
      </c>
      <c r="M3973" s="404">
        <f t="shared" si="1023"/>
        <v>219.63</v>
      </c>
      <c r="N3973" s="405">
        <f t="shared" si="1024"/>
        <v>0</v>
      </c>
      <c r="O3973" s="405">
        <f t="shared" si="1025"/>
        <v>0</v>
      </c>
      <c r="P3973" s="392"/>
      <c r="Q3973" s="612"/>
      <c r="R3973" s="394" t="str">
        <f t="shared" si="1019"/>
        <v/>
      </c>
      <c r="S3973" s="394" t="str">
        <f t="shared" si="1013"/>
        <v/>
      </c>
    </row>
    <row r="3974" spans="1:19" ht="26.25" hidden="1" thickBot="1">
      <c r="A3974" s="406">
        <v>92358</v>
      </c>
      <c r="B3974" s="396" t="s">
        <v>3293</v>
      </c>
      <c r="C3974" s="400" t="s">
        <v>4880</v>
      </c>
      <c r="D3974" s="384" t="str">
        <f>VLOOKUP(A3974,[3]cartilha!$A$1:$AN$65536,15,FALSE)</f>
        <v>UN</v>
      </c>
      <c r="E3974" s="385" t="s">
        <v>9958</v>
      </c>
      <c r="F3974" s="386">
        <f t="shared" si="1020"/>
        <v>272.51</v>
      </c>
      <c r="G3974" s="407"/>
      <c r="H3974" s="436">
        <f t="shared" si="1012"/>
        <v>272.51</v>
      </c>
      <c r="I3974" s="403">
        <f t="shared" si="1021"/>
        <v>0</v>
      </c>
      <c r="J3974" s="403">
        <f t="shared" si="1022"/>
        <v>0</v>
      </c>
      <c r="K3974" s="390"/>
      <c r="L3974" s="404">
        <f t="shared" si="1023"/>
        <v>0</v>
      </c>
      <c r="M3974" s="404">
        <f t="shared" si="1023"/>
        <v>272.51</v>
      </c>
      <c r="N3974" s="405">
        <f t="shared" si="1024"/>
        <v>0</v>
      </c>
      <c r="O3974" s="405">
        <f t="shared" si="1025"/>
        <v>0</v>
      </c>
      <c r="P3974" s="392"/>
      <c r="Q3974" s="612"/>
      <c r="R3974" s="394" t="str">
        <f t="shared" si="1019"/>
        <v/>
      </c>
      <c r="S3974" s="394" t="str">
        <f t="shared" si="1013"/>
        <v/>
      </c>
    </row>
    <row r="3975" spans="1:19" ht="26.25" hidden="1" thickBot="1">
      <c r="A3975" s="406">
        <v>92692</v>
      </c>
      <c r="B3975" s="396" t="s">
        <v>3293</v>
      </c>
      <c r="C3975" s="400" t="s">
        <v>4881</v>
      </c>
      <c r="D3975" s="384" t="str">
        <f>VLOOKUP(A3975,[3]cartilha!$A$1:$AN$65536,15,FALSE)</f>
        <v>UN</v>
      </c>
      <c r="E3975" s="385" t="s">
        <v>9959</v>
      </c>
      <c r="F3975" s="386">
        <f t="shared" si="1020"/>
        <v>16.52</v>
      </c>
      <c r="G3975" s="407"/>
      <c r="H3975" s="436">
        <f t="shared" si="1012"/>
        <v>16.52</v>
      </c>
      <c r="I3975" s="403">
        <f t="shared" si="1021"/>
        <v>0</v>
      </c>
      <c r="J3975" s="403">
        <f t="shared" si="1022"/>
        <v>0</v>
      </c>
      <c r="K3975" s="390"/>
      <c r="L3975" s="404">
        <f t="shared" si="1023"/>
        <v>0</v>
      </c>
      <c r="M3975" s="404">
        <f t="shared" si="1023"/>
        <v>16.52</v>
      </c>
      <c r="N3975" s="405">
        <f t="shared" si="1024"/>
        <v>0</v>
      </c>
      <c r="O3975" s="405">
        <f t="shared" si="1025"/>
        <v>0</v>
      </c>
      <c r="P3975" s="392"/>
      <c r="Q3975" s="612"/>
      <c r="R3975" s="394" t="str">
        <f t="shared" si="1019"/>
        <v/>
      </c>
      <c r="S3975" s="394" t="str">
        <f t="shared" si="1013"/>
        <v/>
      </c>
    </row>
    <row r="3976" spans="1:19" ht="26.25" hidden="1" thickBot="1">
      <c r="A3976" s="406">
        <v>92693</v>
      </c>
      <c r="B3976" s="396" t="s">
        <v>3293</v>
      </c>
      <c r="C3976" s="400" t="s">
        <v>4882</v>
      </c>
      <c r="D3976" s="384" t="str">
        <f>VLOOKUP(A3976,[3]cartilha!$A$1:$AN$65536,15,FALSE)</f>
        <v>UN</v>
      </c>
      <c r="E3976" s="385" t="s">
        <v>9860</v>
      </c>
      <c r="F3976" s="386">
        <f t="shared" si="1020"/>
        <v>16.95</v>
      </c>
      <c r="G3976" s="407"/>
      <c r="H3976" s="436">
        <f t="shared" si="1012"/>
        <v>16.95</v>
      </c>
      <c r="I3976" s="403">
        <f t="shared" si="1021"/>
        <v>0</v>
      </c>
      <c r="J3976" s="403">
        <f t="shared" si="1022"/>
        <v>0</v>
      </c>
      <c r="K3976" s="390"/>
      <c r="L3976" s="404">
        <f t="shared" si="1023"/>
        <v>0</v>
      </c>
      <c r="M3976" s="404">
        <f t="shared" si="1023"/>
        <v>16.95</v>
      </c>
      <c r="N3976" s="405">
        <f t="shared" si="1024"/>
        <v>0</v>
      </c>
      <c r="O3976" s="405">
        <f t="shared" si="1025"/>
        <v>0</v>
      </c>
      <c r="P3976" s="392"/>
      <c r="Q3976" s="612"/>
      <c r="R3976" s="394" t="str">
        <f t="shared" si="1019"/>
        <v/>
      </c>
      <c r="S3976" s="394" t="str">
        <f t="shared" si="1013"/>
        <v/>
      </c>
    </row>
    <row r="3977" spans="1:19" ht="26.25" hidden="1" thickBot="1">
      <c r="A3977" s="406">
        <v>92694</v>
      </c>
      <c r="B3977" s="396" t="s">
        <v>3293</v>
      </c>
      <c r="C3977" s="400" t="s">
        <v>4883</v>
      </c>
      <c r="D3977" s="384" t="str">
        <f>VLOOKUP(A3977,[3]cartilha!$A$1:$AN$65536,15,FALSE)</f>
        <v>UN</v>
      </c>
      <c r="E3977" s="385" t="s">
        <v>9960</v>
      </c>
      <c r="F3977" s="386">
        <f t="shared" si="1020"/>
        <v>26.28</v>
      </c>
      <c r="G3977" s="407"/>
      <c r="H3977" s="436">
        <f t="shared" si="1012"/>
        <v>26.28</v>
      </c>
      <c r="I3977" s="403">
        <f t="shared" si="1021"/>
        <v>0</v>
      </c>
      <c r="J3977" s="403">
        <f t="shared" si="1022"/>
        <v>0</v>
      </c>
      <c r="K3977" s="390"/>
      <c r="L3977" s="404">
        <f t="shared" si="1023"/>
        <v>0</v>
      </c>
      <c r="M3977" s="404">
        <f t="shared" si="1023"/>
        <v>26.28</v>
      </c>
      <c r="N3977" s="405">
        <f t="shared" si="1024"/>
        <v>0</v>
      </c>
      <c r="O3977" s="405">
        <f t="shared" si="1025"/>
        <v>0</v>
      </c>
      <c r="P3977" s="392"/>
      <c r="Q3977" s="612"/>
      <c r="R3977" s="394" t="str">
        <f t="shared" si="1019"/>
        <v/>
      </c>
      <c r="S3977" s="394" t="str">
        <f t="shared" si="1013"/>
        <v/>
      </c>
    </row>
    <row r="3978" spans="1:19" ht="26.25" hidden="1" thickBot="1">
      <c r="A3978" s="406">
        <v>92695</v>
      </c>
      <c r="B3978" s="396" t="s">
        <v>3293</v>
      </c>
      <c r="C3978" s="400" t="s">
        <v>4884</v>
      </c>
      <c r="D3978" s="384" t="str">
        <f>VLOOKUP(A3978,[3]cartilha!$A$1:$AN$65536,15,FALSE)</f>
        <v>UN</v>
      </c>
      <c r="E3978" s="385" t="s">
        <v>8719</v>
      </c>
      <c r="F3978" s="386">
        <f t="shared" si="1020"/>
        <v>26.73</v>
      </c>
      <c r="G3978" s="407"/>
      <c r="H3978" s="436">
        <f t="shared" si="1012"/>
        <v>26.73</v>
      </c>
      <c r="I3978" s="403">
        <f t="shared" si="1021"/>
        <v>0</v>
      </c>
      <c r="J3978" s="403">
        <f t="shared" si="1022"/>
        <v>0</v>
      </c>
      <c r="K3978" s="390"/>
      <c r="L3978" s="404">
        <f t="shared" si="1023"/>
        <v>0</v>
      </c>
      <c r="M3978" s="404">
        <f t="shared" si="1023"/>
        <v>26.73</v>
      </c>
      <c r="N3978" s="405">
        <f t="shared" si="1024"/>
        <v>0</v>
      </c>
      <c r="O3978" s="405">
        <f t="shared" si="1025"/>
        <v>0</v>
      </c>
      <c r="P3978" s="392"/>
      <c r="Q3978" s="612"/>
      <c r="R3978" s="394" t="str">
        <f t="shared" si="1019"/>
        <v/>
      </c>
      <c r="S3978" s="394" t="str">
        <f t="shared" si="1013"/>
        <v/>
      </c>
    </row>
    <row r="3979" spans="1:19" ht="26.25" hidden="1" thickBot="1">
      <c r="A3979" s="406">
        <v>92696</v>
      </c>
      <c r="B3979" s="396" t="s">
        <v>3293</v>
      </c>
      <c r="C3979" s="400" t="s">
        <v>4885</v>
      </c>
      <c r="D3979" s="384" t="str">
        <f>VLOOKUP(A3979,[3]cartilha!$A$1:$AN$65536,15,FALSE)</f>
        <v>UN</v>
      </c>
      <c r="E3979" s="385" t="s">
        <v>9961</v>
      </c>
      <c r="F3979" s="386">
        <f t="shared" si="1020"/>
        <v>41.25</v>
      </c>
      <c r="G3979" s="407"/>
      <c r="H3979" s="436">
        <f t="shared" si="1012"/>
        <v>41.25</v>
      </c>
      <c r="I3979" s="403">
        <f t="shared" si="1021"/>
        <v>0</v>
      </c>
      <c r="J3979" s="403">
        <f t="shared" si="1022"/>
        <v>0</v>
      </c>
      <c r="K3979" s="390"/>
      <c r="L3979" s="404">
        <f t="shared" si="1023"/>
        <v>0</v>
      </c>
      <c r="M3979" s="404">
        <f t="shared" si="1023"/>
        <v>41.25</v>
      </c>
      <c r="N3979" s="405">
        <f t="shared" si="1024"/>
        <v>0</v>
      </c>
      <c r="O3979" s="405">
        <f t="shared" si="1025"/>
        <v>0</v>
      </c>
      <c r="P3979" s="392"/>
      <c r="Q3979" s="612"/>
      <c r="R3979" s="394" t="str">
        <f t="shared" si="1019"/>
        <v/>
      </c>
      <c r="S3979" s="394" t="str">
        <f t="shared" si="1013"/>
        <v/>
      </c>
    </row>
    <row r="3980" spans="1:19" ht="26.25" hidden="1" thickBot="1">
      <c r="A3980" s="406">
        <v>92697</v>
      </c>
      <c r="B3980" s="396" t="s">
        <v>3293</v>
      </c>
      <c r="C3980" s="400" t="s">
        <v>4886</v>
      </c>
      <c r="D3980" s="384" t="str">
        <f>VLOOKUP(A3980,[3]cartilha!$A$1:$AN$65536,15,FALSE)</f>
        <v>UN</v>
      </c>
      <c r="E3980" s="385" t="s">
        <v>9962</v>
      </c>
      <c r="F3980" s="386">
        <f t="shared" si="1020"/>
        <v>43.23</v>
      </c>
      <c r="G3980" s="407"/>
      <c r="H3980" s="436">
        <f t="shared" si="1012"/>
        <v>43.23</v>
      </c>
      <c r="I3980" s="403">
        <f t="shared" si="1021"/>
        <v>0</v>
      </c>
      <c r="J3980" s="403">
        <f t="shared" si="1022"/>
        <v>0</v>
      </c>
      <c r="K3980" s="390"/>
      <c r="L3980" s="404">
        <f t="shared" si="1023"/>
        <v>0</v>
      </c>
      <c r="M3980" s="404">
        <f t="shared" si="1023"/>
        <v>43.23</v>
      </c>
      <c r="N3980" s="405">
        <f t="shared" si="1024"/>
        <v>0</v>
      </c>
      <c r="O3980" s="405">
        <f t="shared" si="1025"/>
        <v>0</v>
      </c>
      <c r="P3980" s="392"/>
      <c r="Q3980" s="612"/>
      <c r="R3980" s="394" t="str">
        <f t="shared" si="1019"/>
        <v/>
      </c>
      <c r="S3980" s="394" t="str">
        <f t="shared" si="1013"/>
        <v/>
      </c>
    </row>
    <row r="3981" spans="1:19" ht="26.25" hidden="1" thickBot="1">
      <c r="A3981" s="406">
        <v>92698</v>
      </c>
      <c r="B3981" s="396" t="s">
        <v>3293</v>
      </c>
      <c r="C3981" s="400" t="s">
        <v>4887</v>
      </c>
      <c r="D3981" s="384" t="str">
        <f>VLOOKUP(A3981,[3]cartilha!$A$1:$AN$65536,15,FALSE)</f>
        <v>UN</v>
      </c>
      <c r="E3981" s="385" t="s">
        <v>8798</v>
      </c>
      <c r="F3981" s="386">
        <f t="shared" si="1020"/>
        <v>24.41</v>
      </c>
      <c r="G3981" s="407"/>
      <c r="H3981" s="436">
        <f t="shared" si="1012"/>
        <v>24.41</v>
      </c>
      <c r="I3981" s="403">
        <f t="shared" si="1021"/>
        <v>0</v>
      </c>
      <c r="J3981" s="403">
        <f t="shared" si="1022"/>
        <v>0</v>
      </c>
      <c r="K3981" s="390"/>
      <c r="L3981" s="404">
        <f t="shared" si="1023"/>
        <v>0</v>
      </c>
      <c r="M3981" s="404">
        <f t="shared" si="1023"/>
        <v>24.41</v>
      </c>
      <c r="N3981" s="405">
        <f t="shared" si="1024"/>
        <v>0</v>
      </c>
      <c r="O3981" s="405">
        <f t="shared" si="1025"/>
        <v>0</v>
      </c>
      <c r="P3981" s="392"/>
      <c r="Q3981" s="612"/>
      <c r="R3981" s="394" t="str">
        <f t="shared" si="1019"/>
        <v/>
      </c>
      <c r="S3981" s="394" t="str">
        <f t="shared" si="1013"/>
        <v/>
      </c>
    </row>
    <row r="3982" spans="1:19" ht="26.25" hidden="1" thickBot="1">
      <c r="A3982" s="406">
        <v>92699</v>
      </c>
      <c r="B3982" s="396" t="s">
        <v>3293</v>
      </c>
      <c r="C3982" s="400" t="s">
        <v>4888</v>
      </c>
      <c r="D3982" s="384" t="str">
        <f>VLOOKUP(A3982,[3]cartilha!$A$1:$AN$65536,15,FALSE)</f>
        <v>UN</v>
      </c>
      <c r="E3982" s="385" t="s">
        <v>9963</v>
      </c>
      <c r="F3982" s="386">
        <f t="shared" si="1020"/>
        <v>22.98</v>
      </c>
      <c r="G3982" s="407"/>
      <c r="H3982" s="436">
        <f t="shared" si="1012"/>
        <v>22.98</v>
      </c>
      <c r="I3982" s="403">
        <f t="shared" si="1021"/>
        <v>0</v>
      </c>
      <c r="J3982" s="403">
        <f t="shared" si="1022"/>
        <v>0</v>
      </c>
      <c r="K3982" s="390"/>
      <c r="L3982" s="404">
        <f t="shared" si="1023"/>
        <v>0</v>
      </c>
      <c r="M3982" s="404">
        <f t="shared" si="1023"/>
        <v>22.98</v>
      </c>
      <c r="N3982" s="405">
        <f t="shared" si="1024"/>
        <v>0</v>
      </c>
      <c r="O3982" s="405">
        <f t="shared" si="1025"/>
        <v>0</v>
      </c>
      <c r="P3982" s="392"/>
      <c r="Q3982" s="612"/>
      <c r="R3982" s="394" t="str">
        <f t="shared" si="1019"/>
        <v/>
      </c>
      <c r="S3982" s="394" t="str">
        <f t="shared" si="1013"/>
        <v/>
      </c>
    </row>
    <row r="3983" spans="1:19" ht="26.25" hidden="1" thickBot="1">
      <c r="A3983" s="406">
        <v>92700</v>
      </c>
      <c r="B3983" s="396" t="s">
        <v>3293</v>
      </c>
      <c r="C3983" s="400" t="s">
        <v>4889</v>
      </c>
      <c r="D3983" s="384" t="str">
        <f>VLOOKUP(A3983,[3]cartilha!$A$1:$AN$65536,15,FALSE)</f>
        <v>UN</v>
      </c>
      <c r="E3983" s="385" t="s">
        <v>9313</v>
      </c>
      <c r="F3983" s="386">
        <f t="shared" si="1020"/>
        <v>39.9</v>
      </c>
      <c r="G3983" s="407"/>
      <c r="H3983" s="436">
        <f t="shared" si="1012"/>
        <v>39.9</v>
      </c>
      <c r="I3983" s="403">
        <f t="shared" si="1021"/>
        <v>0</v>
      </c>
      <c r="J3983" s="403">
        <f t="shared" si="1022"/>
        <v>0</v>
      </c>
      <c r="K3983" s="390"/>
      <c r="L3983" s="404">
        <f t="shared" si="1023"/>
        <v>0</v>
      </c>
      <c r="M3983" s="404">
        <f t="shared" si="1023"/>
        <v>39.9</v>
      </c>
      <c r="N3983" s="405">
        <f t="shared" si="1024"/>
        <v>0</v>
      </c>
      <c r="O3983" s="405">
        <f t="shared" si="1025"/>
        <v>0</v>
      </c>
      <c r="P3983" s="392"/>
      <c r="Q3983" s="612"/>
      <c r="R3983" s="394" t="str">
        <f t="shared" si="1019"/>
        <v/>
      </c>
      <c r="S3983" s="394" t="str">
        <f t="shared" si="1013"/>
        <v/>
      </c>
    </row>
    <row r="3984" spans="1:19" ht="26.25" hidden="1" thickBot="1">
      <c r="A3984" s="406">
        <v>92701</v>
      </c>
      <c r="B3984" s="396" t="s">
        <v>3293</v>
      </c>
      <c r="C3984" s="400" t="s">
        <v>4890</v>
      </c>
      <c r="D3984" s="384" t="str">
        <f>VLOOKUP(A3984,[3]cartilha!$A$1:$AN$65536,15,FALSE)</f>
        <v>UN</v>
      </c>
      <c r="E3984" s="385" t="s">
        <v>9964</v>
      </c>
      <c r="F3984" s="386">
        <f t="shared" si="1020"/>
        <v>37.76</v>
      </c>
      <c r="G3984" s="407"/>
      <c r="H3984" s="436">
        <f t="shared" si="1012"/>
        <v>37.76</v>
      </c>
      <c r="I3984" s="403">
        <f t="shared" si="1021"/>
        <v>0</v>
      </c>
      <c r="J3984" s="403">
        <f t="shared" si="1022"/>
        <v>0</v>
      </c>
      <c r="K3984" s="390"/>
      <c r="L3984" s="404">
        <f t="shared" si="1023"/>
        <v>0</v>
      </c>
      <c r="M3984" s="404">
        <f t="shared" si="1023"/>
        <v>37.76</v>
      </c>
      <c r="N3984" s="405">
        <f t="shared" si="1024"/>
        <v>0</v>
      </c>
      <c r="O3984" s="405">
        <f t="shared" si="1025"/>
        <v>0</v>
      </c>
      <c r="P3984" s="392"/>
      <c r="Q3984" s="612"/>
      <c r="R3984" s="394" t="str">
        <f t="shared" si="1019"/>
        <v/>
      </c>
      <c r="S3984" s="394" t="str">
        <f t="shared" si="1013"/>
        <v/>
      </c>
    </row>
    <row r="3985" spans="1:19" ht="26.25" hidden="1" thickBot="1">
      <c r="A3985" s="406">
        <v>92702</v>
      </c>
      <c r="B3985" s="396" t="s">
        <v>3293</v>
      </c>
      <c r="C3985" s="400" t="s">
        <v>4891</v>
      </c>
      <c r="D3985" s="384" t="str">
        <f>VLOOKUP(A3985,[3]cartilha!$A$1:$AN$65536,15,FALSE)</f>
        <v>UN</v>
      </c>
      <c r="E3985" s="385" t="s">
        <v>9965</v>
      </c>
      <c r="F3985" s="386">
        <f t="shared" si="1020"/>
        <v>62.49</v>
      </c>
      <c r="G3985" s="407"/>
      <c r="H3985" s="436">
        <f t="shared" si="1012"/>
        <v>62.49</v>
      </c>
      <c r="I3985" s="403">
        <f t="shared" si="1021"/>
        <v>0</v>
      </c>
      <c r="J3985" s="403">
        <f t="shared" si="1022"/>
        <v>0</v>
      </c>
      <c r="K3985" s="390"/>
      <c r="L3985" s="404">
        <f t="shared" si="1023"/>
        <v>0</v>
      </c>
      <c r="M3985" s="404">
        <f t="shared" si="1023"/>
        <v>62.49</v>
      </c>
      <c r="N3985" s="405">
        <f t="shared" si="1024"/>
        <v>0</v>
      </c>
      <c r="O3985" s="405">
        <f t="shared" si="1025"/>
        <v>0</v>
      </c>
      <c r="P3985" s="392"/>
      <c r="Q3985" s="612"/>
      <c r="R3985" s="394" t="str">
        <f t="shared" si="1019"/>
        <v/>
      </c>
      <c r="S3985" s="394" t="str">
        <f t="shared" si="1013"/>
        <v/>
      </c>
    </row>
    <row r="3986" spans="1:19" ht="26.25" hidden="1" thickBot="1">
      <c r="A3986" s="406">
        <v>92703</v>
      </c>
      <c r="B3986" s="396" t="s">
        <v>3293</v>
      </c>
      <c r="C3986" s="400" t="s">
        <v>4892</v>
      </c>
      <c r="D3986" s="384" t="str">
        <f>VLOOKUP(A3986,[3]cartilha!$A$1:$AN$65536,15,FALSE)</f>
        <v>UN</v>
      </c>
      <c r="E3986" s="385" t="s">
        <v>9966</v>
      </c>
      <c r="F3986" s="386">
        <f t="shared" si="1020"/>
        <v>59.86</v>
      </c>
      <c r="G3986" s="407"/>
      <c r="H3986" s="436">
        <f t="shared" ref="H3986:H4049" si="1026">F3986</f>
        <v>59.86</v>
      </c>
      <c r="I3986" s="403">
        <f t="shared" si="1021"/>
        <v>0</v>
      </c>
      <c r="J3986" s="403">
        <f t="shared" si="1022"/>
        <v>0</v>
      </c>
      <c r="K3986" s="390"/>
      <c r="L3986" s="404">
        <f t="shared" si="1023"/>
        <v>0</v>
      </c>
      <c r="M3986" s="404">
        <f t="shared" si="1023"/>
        <v>59.86</v>
      </c>
      <c r="N3986" s="405">
        <f t="shared" si="1024"/>
        <v>0</v>
      </c>
      <c r="O3986" s="405">
        <f t="shared" si="1025"/>
        <v>0</v>
      </c>
      <c r="P3986" s="392"/>
      <c r="Q3986" s="612"/>
      <c r="R3986" s="394" t="str">
        <f t="shared" si="1019"/>
        <v/>
      </c>
      <c r="S3986" s="394" t="str">
        <f t="shared" si="1013"/>
        <v/>
      </c>
    </row>
    <row r="3987" spans="1:19" ht="26.25" hidden="1" thickBot="1">
      <c r="A3987" s="406">
        <v>92704</v>
      </c>
      <c r="B3987" s="396" t="s">
        <v>3293</v>
      </c>
      <c r="C3987" s="400" t="s">
        <v>4893</v>
      </c>
      <c r="D3987" s="384" t="str">
        <f>VLOOKUP(A3987,[3]cartilha!$A$1:$AN$65536,15,FALSE)</f>
        <v>UN</v>
      </c>
      <c r="E3987" s="385" t="s">
        <v>9967</v>
      </c>
      <c r="F3987" s="386">
        <f t="shared" si="1020"/>
        <v>30.93</v>
      </c>
      <c r="G3987" s="407"/>
      <c r="H3987" s="436">
        <f t="shared" si="1026"/>
        <v>30.93</v>
      </c>
      <c r="I3987" s="403">
        <f t="shared" si="1021"/>
        <v>0</v>
      </c>
      <c r="J3987" s="403">
        <f t="shared" si="1022"/>
        <v>0</v>
      </c>
      <c r="K3987" s="390"/>
      <c r="L3987" s="404">
        <f t="shared" si="1023"/>
        <v>0</v>
      </c>
      <c r="M3987" s="404">
        <f t="shared" si="1023"/>
        <v>30.93</v>
      </c>
      <c r="N3987" s="405">
        <f t="shared" si="1024"/>
        <v>0</v>
      </c>
      <c r="O3987" s="405">
        <f t="shared" si="1025"/>
        <v>0</v>
      </c>
      <c r="P3987" s="392"/>
      <c r="Q3987" s="612"/>
      <c r="R3987" s="394" t="str">
        <f t="shared" si="1019"/>
        <v/>
      </c>
      <c r="S3987" s="394" t="str">
        <f t="shared" si="1013"/>
        <v/>
      </c>
    </row>
    <row r="3988" spans="1:19" ht="26.25" hidden="1" thickBot="1">
      <c r="A3988" s="406">
        <v>92705</v>
      </c>
      <c r="B3988" s="396" t="s">
        <v>3293</v>
      </c>
      <c r="C3988" s="400" t="s">
        <v>4894</v>
      </c>
      <c r="D3988" s="384" t="str">
        <f>VLOOKUP(A3988,[3]cartilha!$A$1:$AN$65536,15,FALSE)</f>
        <v>UN</v>
      </c>
      <c r="E3988" s="385" t="s">
        <v>9968</v>
      </c>
      <c r="F3988" s="386">
        <f t="shared" si="1020"/>
        <v>49.92</v>
      </c>
      <c r="G3988" s="407"/>
      <c r="H3988" s="436">
        <f t="shared" si="1026"/>
        <v>49.92</v>
      </c>
      <c r="I3988" s="403">
        <f t="shared" si="1021"/>
        <v>0</v>
      </c>
      <c r="J3988" s="403">
        <f t="shared" si="1022"/>
        <v>0</v>
      </c>
      <c r="K3988" s="390"/>
      <c r="L3988" s="404">
        <f t="shared" si="1023"/>
        <v>0</v>
      </c>
      <c r="M3988" s="404">
        <f t="shared" si="1023"/>
        <v>49.92</v>
      </c>
      <c r="N3988" s="405">
        <f t="shared" si="1024"/>
        <v>0</v>
      </c>
      <c r="O3988" s="405">
        <f t="shared" si="1025"/>
        <v>0</v>
      </c>
      <c r="P3988" s="392"/>
      <c r="Q3988" s="612"/>
      <c r="R3988" s="394" t="str">
        <f t="shared" si="1019"/>
        <v/>
      </c>
      <c r="S3988" s="394" t="str">
        <f t="shared" si="1013"/>
        <v/>
      </c>
    </row>
    <row r="3989" spans="1:19" ht="26.25" hidden="1" thickBot="1">
      <c r="A3989" s="406">
        <v>92706</v>
      </c>
      <c r="B3989" s="396" t="s">
        <v>3293</v>
      </c>
      <c r="C3989" s="400" t="s">
        <v>4895</v>
      </c>
      <c r="D3989" s="384" t="str">
        <f>VLOOKUP(A3989,[3]cartilha!$A$1:$AN$65536,15,FALSE)</f>
        <v>UN</v>
      </c>
      <c r="E3989" s="385" t="s">
        <v>8426</v>
      </c>
      <c r="F3989" s="386">
        <f t="shared" si="1020"/>
        <v>80.8</v>
      </c>
      <c r="G3989" s="407"/>
      <c r="H3989" s="436">
        <f t="shared" si="1026"/>
        <v>80.8</v>
      </c>
      <c r="I3989" s="403">
        <f t="shared" si="1021"/>
        <v>0</v>
      </c>
      <c r="J3989" s="403">
        <f t="shared" si="1022"/>
        <v>0</v>
      </c>
      <c r="K3989" s="390"/>
      <c r="L3989" s="404">
        <f t="shared" si="1023"/>
        <v>0</v>
      </c>
      <c r="M3989" s="404">
        <f t="shared" si="1023"/>
        <v>80.8</v>
      </c>
      <c r="N3989" s="405">
        <f t="shared" si="1024"/>
        <v>0</v>
      </c>
      <c r="O3989" s="405">
        <f t="shared" si="1025"/>
        <v>0</v>
      </c>
      <c r="P3989" s="392"/>
      <c r="Q3989" s="612"/>
      <c r="R3989" s="394" t="str">
        <f t="shared" si="1019"/>
        <v/>
      </c>
      <c r="S3989" s="394" t="str">
        <f t="shared" ref="S3989:S4052" si="1027">IF(Q3989="X","x",IF(Q3989="xx","x",IF(OR(J3989&gt;0,O3989&gt;0),"x","")))</f>
        <v/>
      </c>
    </row>
    <row r="3990" spans="1:19" ht="26.25" hidden="1" thickBot="1">
      <c r="A3990" s="406">
        <v>92889</v>
      </c>
      <c r="B3990" s="396" t="s">
        <v>3293</v>
      </c>
      <c r="C3990" s="400" t="s">
        <v>4896</v>
      </c>
      <c r="D3990" s="384" t="str">
        <f>VLOOKUP(A3990,[3]cartilha!$A$1:$AN$65536,15,FALSE)</f>
        <v>UN</v>
      </c>
      <c r="E3990" s="385" t="s">
        <v>9969</v>
      </c>
      <c r="F3990" s="386">
        <f t="shared" si="1020"/>
        <v>148.32</v>
      </c>
      <c r="G3990" s="407"/>
      <c r="H3990" s="436">
        <f t="shared" si="1026"/>
        <v>148.32</v>
      </c>
      <c r="I3990" s="403">
        <f t="shared" si="1021"/>
        <v>0</v>
      </c>
      <c r="J3990" s="403">
        <f t="shared" si="1022"/>
        <v>0</v>
      </c>
      <c r="K3990" s="390"/>
      <c r="L3990" s="404">
        <f t="shared" si="1023"/>
        <v>0</v>
      </c>
      <c r="M3990" s="404">
        <f t="shared" si="1023"/>
        <v>148.32</v>
      </c>
      <c r="N3990" s="405">
        <f t="shared" si="1024"/>
        <v>0</v>
      </c>
      <c r="O3990" s="405">
        <f t="shared" si="1025"/>
        <v>0</v>
      </c>
      <c r="P3990" s="392"/>
      <c r="Q3990" s="612"/>
      <c r="R3990" s="394" t="str">
        <f t="shared" si="1019"/>
        <v/>
      </c>
      <c r="S3990" s="394" t="str">
        <f t="shared" si="1027"/>
        <v/>
      </c>
    </row>
    <row r="3991" spans="1:19" ht="26.25" hidden="1" thickBot="1">
      <c r="A3991" s="406">
        <v>92890</v>
      </c>
      <c r="B3991" s="396" t="s">
        <v>3293</v>
      </c>
      <c r="C3991" s="400" t="s">
        <v>4897</v>
      </c>
      <c r="D3991" s="384" t="str">
        <f>VLOOKUP(A3991,[3]cartilha!$A$1:$AN$65536,15,FALSE)</f>
        <v>UN</v>
      </c>
      <c r="E3991" s="385" t="s">
        <v>9970</v>
      </c>
      <c r="F3991" s="386">
        <f t="shared" si="1020"/>
        <v>223.52</v>
      </c>
      <c r="G3991" s="407"/>
      <c r="H3991" s="436">
        <f t="shared" si="1026"/>
        <v>223.52</v>
      </c>
      <c r="I3991" s="403">
        <f t="shared" si="1021"/>
        <v>0</v>
      </c>
      <c r="J3991" s="403">
        <f t="shared" si="1022"/>
        <v>0</v>
      </c>
      <c r="K3991" s="390"/>
      <c r="L3991" s="404">
        <f t="shared" si="1023"/>
        <v>0</v>
      </c>
      <c r="M3991" s="404">
        <f t="shared" si="1023"/>
        <v>223.52</v>
      </c>
      <c r="N3991" s="405">
        <f t="shared" si="1024"/>
        <v>0</v>
      </c>
      <c r="O3991" s="405">
        <f t="shared" si="1025"/>
        <v>0</v>
      </c>
      <c r="P3991" s="392"/>
      <c r="Q3991" s="612"/>
      <c r="R3991" s="394" t="str">
        <f t="shared" si="1019"/>
        <v/>
      </c>
      <c r="S3991" s="394" t="str">
        <f t="shared" si="1027"/>
        <v/>
      </c>
    </row>
    <row r="3992" spans="1:19" ht="26.25" hidden="1" thickBot="1">
      <c r="A3992" s="406">
        <v>92891</v>
      </c>
      <c r="B3992" s="396" t="s">
        <v>3293</v>
      </c>
      <c r="C3992" s="400" t="s">
        <v>4898</v>
      </c>
      <c r="D3992" s="384" t="str">
        <f>VLOOKUP(A3992,[3]cartilha!$A$1:$AN$65536,15,FALSE)</f>
        <v>UN</v>
      </c>
      <c r="E3992" s="385" t="s">
        <v>9971</v>
      </c>
      <c r="F3992" s="386">
        <f t="shared" si="1020"/>
        <v>326.48</v>
      </c>
      <c r="G3992" s="407"/>
      <c r="H3992" s="436">
        <f t="shared" si="1026"/>
        <v>326.48</v>
      </c>
      <c r="I3992" s="403">
        <f t="shared" si="1021"/>
        <v>0</v>
      </c>
      <c r="J3992" s="403">
        <f t="shared" si="1022"/>
        <v>0</v>
      </c>
      <c r="K3992" s="390"/>
      <c r="L3992" s="404">
        <f t="shared" si="1023"/>
        <v>0</v>
      </c>
      <c r="M3992" s="404">
        <f t="shared" si="1023"/>
        <v>326.48</v>
      </c>
      <c r="N3992" s="405">
        <f t="shared" si="1024"/>
        <v>0</v>
      </c>
      <c r="O3992" s="405">
        <f t="shared" si="1025"/>
        <v>0</v>
      </c>
      <c r="P3992" s="392"/>
      <c r="Q3992" s="612"/>
      <c r="R3992" s="394" t="str">
        <f t="shared" si="1019"/>
        <v/>
      </c>
      <c r="S3992" s="394" t="str">
        <f t="shared" si="1027"/>
        <v/>
      </c>
    </row>
    <row r="3993" spans="1:19" ht="26.25" hidden="1" thickBot="1">
      <c r="A3993" s="406">
        <v>92904</v>
      </c>
      <c r="B3993" s="396" t="s">
        <v>3293</v>
      </c>
      <c r="C3993" s="400" t="s">
        <v>4899</v>
      </c>
      <c r="D3993" s="384" t="str">
        <f>VLOOKUP(A3993,[3]cartilha!$A$1:$AN$65536,15,FALSE)</f>
        <v>UN</v>
      </c>
      <c r="E3993" s="385" t="s">
        <v>9972</v>
      </c>
      <c r="F3993" s="386">
        <f t="shared" si="1020"/>
        <v>36.56</v>
      </c>
      <c r="G3993" s="407"/>
      <c r="H3993" s="436">
        <f t="shared" si="1026"/>
        <v>36.56</v>
      </c>
      <c r="I3993" s="403">
        <f t="shared" si="1021"/>
        <v>0</v>
      </c>
      <c r="J3993" s="403">
        <f t="shared" si="1022"/>
        <v>0</v>
      </c>
      <c r="K3993" s="390"/>
      <c r="L3993" s="404">
        <f t="shared" si="1023"/>
        <v>0</v>
      </c>
      <c r="M3993" s="404">
        <f t="shared" si="1023"/>
        <v>36.56</v>
      </c>
      <c r="N3993" s="405">
        <f t="shared" si="1024"/>
        <v>0</v>
      </c>
      <c r="O3993" s="405">
        <f t="shared" si="1025"/>
        <v>0</v>
      </c>
      <c r="P3993" s="392"/>
      <c r="Q3993" s="612"/>
      <c r="R3993" s="394" t="str">
        <f t="shared" si="1019"/>
        <v/>
      </c>
      <c r="S3993" s="394" t="str">
        <f t="shared" si="1027"/>
        <v/>
      </c>
    </row>
    <row r="3994" spans="1:19" ht="26.25" hidden="1" thickBot="1">
      <c r="A3994" s="406">
        <v>92905</v>
      </c>
      <c r="B3994" s="396" t="s">
        <v>3293</v>
      </c>
      <c r="C3994" s="400" t="s">
        <v>4900</v>
      </c>
      <c r="D3994" s="384" t="str">
        <f>VLOOKUP(A3994,[3]cartilha!$A$1:$AN$65536,15,FALSE)</f>
        <v>UN</v>
      </c>
      <c r="E3994" s="385" t="s">
        <v>9973</v>
      </c>
      <c r="F3994" s="386">
        <f t="shared" si="1020"/>
        <v>52.44</v>
      </c>
      <c r="G3994" s="407"/>
      <c r="H3994" s="436">
        <f t="shared" si="1026"/>
        <v>52.44</v>
      </c>
      <c r="I3994" s="403">
        <f t="shared" si="1021"/>
        <v>0</v>
      </c>
      <c r="J3994" s="403">
        <f t="shared" si="1022"/>
        <v>0</v>
      </c>
      <c r="K3994" s="390"/>
      <c r="L3994" s="404">
        <f t="shared" si="1023"/>
        <v>0</v>
      </c>
      <c r="M3994" s="404">
        <f t="shared" si="1023"/>
        <v>52.44</v>
      </c>
      <c r="N3994" s="405">
        <f t="shared" si="1024"/>
        <v>0</v>
      </c>
      <c r="O3994" s="405">
        <f t="shared" si="1025"/>
        <v>0</v>
      </c>
      <c r="P3994" s="392"/>
      <c r="Q3994" s="612"/>
      <c r="R3994" s="394" t="str">
        <f t="shared" si="1019"/>
        <v/>
      </c>
      <c r="S3994" s="394" t="str">
        <f t="shared" si="1027"/>
        <v/>
      </c>
    </row>
    <row r="3995" spans="1:19" ht="26.25" hidden="1" thickBot="1">
      <c r="A3995" s="406">
        <v>92906</v>
      </c>
      <c r="B3995" s="396" t="s">
        <v>3293</v>
      </c>
      <c r="C3995" s="400" t="s">
        <v>4901</v>
      </c>
      <c r="D3995" s="384" t="str">
        <f>VLOOKUP(A3995,[3]cartilha!$A$1:$AN$65536,15,FALSE)</f>
        <v>UN</v>
      </c>
      <c r="E3995" s="385" t="s">
        <v>9974</v>
      </c>
      <c r="F3995" s="386">
        <f t="shared" si="1020"/>
        <v>64.58</v>
      </c>
      <c r="G3995" s="407"/>
      <c r="H3995" s="436">
        <f t="shared" si="1026"/>
        <v>64.58</v>
      </c>
      <c r="I3995" s="403">
        <f t="shared" si="1021"/>
        <v>0</v>
      </c>
      <c r="J3995" s="403">
        <f t="shared" si="1022"/>
        <v>0</v>
      </c>
      <c r="K3995" s="390"/>
      <c r="L3995" s="404">
        <f t="shared" si="1023"/>
        <v>0</v>
      </c>
      <c r="M3995" s="404">
        <f t="shared" si="1023"/>
        <v>64.58</v>
      </c>
      <c r="N3995" s="405">
        <f t="shared" si="1024"/>
        <v>0</v>
      </c>
      <c r="O3995" s="405">
        <f t="shared" si="1025"/>
        <v>0</v>
      </c>
      <c r="P3995" s="392"/>
      <c r="Q3995" s="612"/>
      <c r="R3995" s="394" t="str">
        <f t="shared" si="1019"/>
        <v/>
      </c>
      <c r="S3995" s="394" t="str">
        <f t="shared" si="1027"/>
        <v/>
      </c>
    </row>
    <row r="3996" spans="1:19" ht="26.25" hidden="1" thickBot="1">
      <c r="A3996" s="406">
        <v>92907</v>
      </c>
      <c r="B3996" s="396" t="s">
        <v>3293</v>
      </c>
      <c r="C3996" s="400" t="s">
        <v>4902</v>
      </c>
      <c r="D3996" s="384" t="str">
        <f>VLOOKUP(A3996,[3]cartilha!$A$1:$AN$65536,15,FALSE)</f>
        <v>UN</v>
      </c>
      <c r="E3996" s="385" t="s">
        <v>9975</v>
      </c>
      <c r="F3996" s="386">
        <f t="shared" si="1020"/>
        <v>80.75</v>
      </c>
      <c r="G3996" s="407"/>
      <c r="H3996" s="436">
        <f t="shared" si="1026"/>
        <v>80.75</v>
      </c>
      <c r="I3996" s="403">
        <f t="shared" si="1021"/>
        <v>0</v>
      </c>
      <c r="J3996" s="403">
        <f t="shared" si="1022"/>
        <v>0</v>
      </c>
      <c r="K3996" s="390"/>
      <c r="L3996" s="404">
        <f t="shared" si="1023"/>
        <v>0</v>
      </c>
      <c r="M3996" s="404">
        <f t="shared" si="1023"/>
        <v>80.75</v>
      </c>
      <c r="N3996" s="405">
        <f t="shared" si="1024"/>
        <v>0</v>
      </c>
      <c r="O3996" s="405">
        <f t="shared" si="1025"/>
        <v>0</v>
      </c>
      <c r="P3996" s="392"/>
      <c r="Q3996" s="612"/>
      <c r="R3996" s="394" t="str">
        <f t="shared" si="1019"/>
        <v/>
      </c>
      <c r="S3996" s="394" t="str">
        <f t="shared" si="1027"/>
        <v/>
      </c>
    </row>
    <row r="3997" spans="1:19" ht="26.25" hidden="1" thickBot="1">
      <c r="A3997" s="406">
        <v>92908</v>
      </c>
      <c r="B3997" s="396" t="s">
        <v>3293</v>
      </c>
      <c r="C3997" s="400" t="s">
        <v>4903</v>
      </c>
      <c r="D3997" s="384" t="str">
        <f>VLOOKUP(A3997,[3]cartilha!$A$1:$AN$65536,15,FALSE)</f>
        <v>UN</v>
      </c>
      <c r="E3997" s="385" t="s">
        <v>9975</v>
      </c>
      <c r="F3997" s="386">
        <f t="shared" si="1020"/>
        <v>80.75</v>
      </c>
      <c r="G3997" s="407"/>
      <c r="H3997" s="436">
        <f t="shared" si="1026"/>
        <v>80.75</v>
      </c>
      <c r="I3997" s="403">
        <f t="shared" si="1021"/>
        <v>0</v>
      </c>
      <c r="J3997" s="403">
        <f t="shared" si="1022"/>
        <v>0</v>
      </c>
      <c r="K3997" s="390"/>
      <c r="L3997" s="404">
        <f t="shared" si="1023"/>
        <v>0</v>
      </c>
      <c r="M3997" s="404">
        <f t="shared" si="1023"/>
        <v>80.75</v>
      </c>
      <c r="N3997" s="405">
        <f t="shared" si="1024"/>
        <v>0</v>
      </c>
      <c r="O3997" s="405">
        <f t="shared" si="1025"/>
        <v>0</v>
      </c>
      <c r="P3997" s="392"/>
      <c r="Q3997" s="612"/>
      <c r="R3997" s="394" t="str">
        <f t="shared" si="1019"/>
        <v/>
      </c>
      <c r="S3997" s="394" t="str">
        <f t="shared" si="1027"/>
        <v/>
      </c>
    </row>
    <row r="3998" spans="1:19" ht="26.25" hidden="1" thickBot="1">
      <c r="A3998" s="406">
        <v>92909</v>
      </c>
      <c r="B3998" s="396" t="s">
        <v>3293</v>
      </c>
      <c r="C3998" s="400" t="s">
        <v>4904</v>
      </c>
      <c r="D3998" s="384" t="str">
        <f>VLOOKUP(A3998,[3]cartilha!$A$1:$AN$65536,15,FALSE)</f>
        <v>UN</v>
      </c>
      <c r="E3998" s="385" t="s">
        <v>9975</v>
      </c>
      <c r="F3998" s="386">
        <f t="shared" si="1020"/>
        <v>80.75</v>
      </c>
      <c r="G3998" s="407"/>
      <c r="H3998" s="436">
        <f t="shared" si="1026"/>
        <v>80.75</v>
      </c>
      <c r="I3998" s="403">
        <f t="shared" si="1021"/>
        <v>0</v>
      </c>
      <c r="J3998" s="403">
        <f t="shared" si="1022"/>
        <v>0</v>
      </c>
      <c r="K3998" s="390"/>
      <c r="L3998" s="404">
        <f t="shared" si="1023"/>
        <v>0</v>
      </c>
      <c r="M3998" s="404">
        <f t="shared" si="1023"/>
        <v>80.75</v>
      </c>
      <c r="N3998" s="405">
        <f t="shared" si="1024"/>
        <v>0</v>
      </c>
      <c r="O3998" s="405">
        <f t="shared" si="1025"/>
        <v>0</v>
      </c>
      <c r="P3998" s="392"/>
      <c r="Q3998" s="612"/>
      <c r="R3998" s="394" t="str">
        <f t="shared" si="1019"/>
        <v/>
      </c>
      <c r="S3998" s="394" t="str">
        <f t="shared" si="1027"/>
        <v/>
      </c>
    </row>
    <row r="3999" spans="1:19" ht="26.25" hidden="1" thickBot="1">
      <c r="A3999" s="406">
        <v>92910</v>
      </c>
      <c r="B3999" s="396" t="s">
        <v>3293</v>
      </c>
      <c r="C3999" s="400" t="s">
        <v>4905</v>
      </c>
      <c r="D3999" s="384" t="str">
        <f>VLOOKUP(A3999,[3]cartilha!$A$1:$AN$65536,15,FALSE)</f>
        <v>UN</v>
      </c>
      <c r="E3999" s="385" t="s">
        <v>9976</v>
      </c>
      <c r="F3999" s="386">
        <f t="shared" si="1020"/>
        <v>115.91</v>
      </c>
      <c r="G3999" s="407"/>
      <c r="H3999" s="436">
        <f t="shared" si="1026"/>
        <v>115.91</v>
      </c>
      <c r="I3999" s="403">
        <f t="shared" si="1021"/>
        <v>0</v>
      </c>
      <c r="J3999" s="403">
        <f t="shared" si="1022"/>
        <v>0</v>
      </c>
      <c r="K3999" s="390"/>
      <c r="L3999" s="404">
        <f t="shared" si="1023"/>
        <v>0</v>
      </c>
      <c r="M3999" s="404">
        <f t="shared" si="1023"/>
        <v>115.91</v>
      </c>
      <c r="N3999" s="405">
        <f t="shared" si="1024"/>
        <v>0</v>
      </c>
      <c r="O3999" s="405">
        <f t="shared" si="1025"/>
        <v>0</v>
      </c>
      <c r="P3999" s="392"/>
      <c r="Q3999" s="612"/>
      <c r="R3999" s="394" t="str">
        <f t="shared" si="1019"/>
        <v/>
      </c>
      <c r="S3999" s="394" t="str">
        <f t="shared" si="1027"/>
        <v/>
      </c>
    </row>
    <row r="4000" spans="1:19" ht="26.25" hidden="1" thickBot="1">
      <c r="A4000" s="406">
        <v>92911</v>
      </c>
      <c r="B4000" s="396" t="s">
        <v>3293</v>
      </c>
      <c r="C4000" s="400" t="s">
        <v>4906</v>
      </c>
      <c r="D4000" s="384" t="str">
        <f>VLOOKUP(A4000,[3]cartilha!$A$1:$AN$65536,15,FALSE)</f>
        <v>UN</v>
      </c>
      <c r="E4000" s="385" t="s">
        <v>9976</v>
      </c>
      <c r="F4000" s="386">
        <f t="shared" si="1020"/>
        <v>115.91</v>
      </c>
      <c r="G4000" s="407"/>
      <c r="H4000" s="436">
        <f t="shared" si="1026"/>
        <v>115.91</v>
      </c>
      <c r="I4000" s="403">
        <f t="shared" si="1021"/>
        <v>0</v>
      </c>
      <c r="J4000" s="403">
        <f t="shared" si="1022"/>
        <v>0</v>
      </c>
      <c r="K4000" s="390"/>
      <c r="L4000" s="404">
        <f t="shared" si="1023"/>
        <v>0</v>
      </c>
      <c r="M4000" s="404">
        <f t="shared" si="1023"/>
        <v>115.91</v>
      </c>
      <c r="N4000" s="405">
        <f t="shared" si="1024"/>
        <v>0</v>
      </c>
      <c r="O4000" s="405">
        <f t="shared" si="1025"/>
        <v>0</v>
      </c>
      <c r="P4000" s="392"/>
      <c r="Q4000" s="612"/>
      <c r="R4000" s="394" t="str">
        <f t="shared" si="1019"/>
        <v/>
      </c>
      <c r="S4000" s="394" t="str">
        <f t="shared" si="1027"/>
        <v/>
      </c>
    </row>
    <row r="4001" spans="1:19" ht="26.25" hidden="1" thickBot="1">
      <c r="A4001" s="406">
        <v>92912</v>
      </c>
      <c r="B4001" s="396" t="s">
        <v>3293</v>
      </c>
      <c r="C4001" s="400" t="s">
        <v>4907</v>
      </c>
      <c r="D4001" s="384" t="str">
        <f>VLOOKUP(A4001,[3]cartilha!$A$1:$AN$65536,15,FALSE)</f>
        <v>UN</v>
      </c>
      <c r="E4001" s="385" t="s">
        <v>9977</v>
      </c>
      <c r="F4001" s="386">
        <f t="shared" si="1020"/>
        <v>154.41</v>
      </c>
      <c r="G4001" s="407"/>
      <c r="H4001" s="436">
        <f t="shared" si="1026"/>
        <v>154.41</v>
      </c>
      <c r="I4001" s="403">
        <f t="shared" si="1021"/>
        <v>0</v>
      </c>
      <c r="J4001" s="403">
        <f t="shared" si="1022"/>
        <v>0</v>
      </c>
      <c r="K4001" s="390"/>
      <c r="L4001" s="404">
        <f t="shared" si="1023"/>
        <v>0</v>
      </c>
      <c r="M4001" s="404">
        <f t="shared" si="1023"/>
        <v>154.41</v>
      </c>
      <c r="N4001" s="405">
        <f t="shared" si="1024"/>
        <v>0</v>
      </c>
      <c r="O4001" s="405">
        <f t="shared" si="1025"/>
        <v>0</v>
      </c>
      <c r="P4001" s="392"/>
      <c r="Q4001" s="612"/>
      <c r="R4001" s="394" t="str">
        <f t="shared" si="1019"/>
        <v/>
      </c>
      <c r="S4001" s="394" t="str">
        <f t="shared" si="1027"/>
        <v/>
      </c>
    </row>
    <row r="4002" spans="1:19" ht="26.25" hidden="1" thickBot="1">
      <c r="A4002" s="406">
        <v>92913</v>
      </c>
      <c r="B4002" s="396" t="s">
        <v>3293</v>
      </c>
      <c r="C4002" s="400" t="s">
        <v>4908</v>
      </c>
      <c r="D4002" s="384" t="str">
        <f>VLOOKUP(A4002,[3]cartilha!$A$1:$AN$65536,15,FALSE)</f>
        <v>UN</v>
      </c>
      <c r="E4002" s="385" t="s">
        <v>9978</v>
      </c>
      <c r="F4002" s="386">
        <f t="shared" si="1020"/>
        <v>157.87</v>
      </c>
      <c r="G4002" s="407"/>
      <c r="H4002" s="436">
        <f t="shared" si="1026"/>
        <v>157.87</v>
      </c>
      <c r="I4002" s="403">
        <f t="shared" si="1021"/>
        <v>0</v>
      </c>
      <c r="J4002" s="403">
        <f t="shared" si="1022"/>
        <v>0</v>
      </c>
      <c r="K4002" s="390"/>
      <c r="L4002" s="404">
        <f t="shared" si="1023"/>
        <v>0</v>
      </c>
      <c r="M4002" s="404">
        <f t="shared" si="1023"/>
        <v>157.87</v>
      </c>
      <c r="N4002" s="405">
        <f t="shared" si="1024"/>
        <v>0</v>
      </c>
      <c r="O4002" s="405">
        <f t="shared" si="1025"/>
        <v>0</v>
      </c>
      <c r="P4002" s="392"/>
      <c r="Q4002" s="612"/>
      <c r="R4002" s="394" t="str">
        <f t="shared" si="1019"/>
        <v/>
      </c>
      <c r="S4002" s="394" t="str">
        <f t="shared" si="1027"/>
        <v/>
      </c>
    </row>
    <row r="4003" spans="1:19" ht="26.25" hidden="1" thickBot="1">
      <c r="A4003" s="406">
        <v>92914</v>
      </c>
      <c r="B4003" s="396" t="s">
        <v>3293</v>
      </c>
      <c r="C4003" s="400" t="s">
        <v>4909</v>
      </c>
      <c r="D4003" s="384" t="str">
        <f>VLOOKUP(A4003,[3]cartilha!$A$1:$AN$65536,15,FALSE)</f>
        <v>UN</v>
      </c>
      <c r="E4003" s="385" t="s">
        <v>9978</v>
      </c>
      <c r="F4003" s="386">
        <f t="shared" si="1020"/>
        <v>157.87</v>
      </c>
      <c r="G4003" s="407"/>
      <c r="H4003" s="436">
        <f t="shared" si="1026"/>
        <v>157.87</v>
      </c>
      <c r="I4003" s="403">
        <f t="shared" si="1021"/>
        <v>0</v>
      </c>
      <c r="J4003" s="403">
        <f t="shared" si="1022"/>
        <v>0</v>
      </c>
      <c r="K4003" s="390"/>
      <c r="L4003" s="404">
        <f t="shared" si="1023"/>
        <v>0</v>
      </c>
      <c r="M4003" s="404">
        <f t="shared" si="1023"/>
        <v>157.87</v>
      </c>
      <c r="N4003" s="405">
        <f t="shared" si="1024"/>
        <v>0</v>
      </c>
      <c r="O4003" s="405">
        <f t="shared" si="1025"/>
        <v>0</v>
      </c>
      <c r="P4003" s="392"/>
      <c r="Q4003" s="612"/>
      <c r="R4003" s="394" t="str">
        <f t="shared" si="1019"/>
        <v/>
      </c>
      <c r="S4003" s="394" t="str">
        <f t="shared" si="1027"/>
        <v/>
      </c>
    </row>
    <row r="4004" spans="1:19" ht="26.25" hidden="1" thickBot="1">
      <c r="A4004" s="406">
        <v>92953</v>
      </c>
      <c r="B4004" s="396" t="s">
        <v>3293</v>
      </c>
      <c r="C4004" s="400" t="s">
        <v>4910</v>
      </c>
      <c r="D4004" s="384" t="str">
        <f>VLOOKUP(A4004,[3]cartilha!$A$1:$AN$65536,15,FALSE)</f>
        <v>UN</v>
      </c>
      <c r="E4004" s="385" t="s">
        <v>9979</v>
      </c>
      <c r="F4004" s="386">
        <f t="shared" si="1020"/>
        <v>28.17</v>
      </c>
      <c r="G4004" s="407"/>
      <c r="H4004" s="436">
        <f t="shared" si="1026"/>
        <v>28.17</v>
      </c>
      <c r="I4004" s="403">
        <f t="shared" si="1021"/>
        <v>0</v>
      </c>
      <c r="J4004" s="403">
        <f t="shared" si="1022"/>
        <v>0</v>
      </c>
      <c r="K4004" s="390"/>
      <c r="L4004" s="404">
        <f t="shared" si="1023"/>
        <v>0</v>
      </c>
      <c r="M4004" s="404">
        <f t="shared" si="1023"/>
        <v>28.17</v>
      </c>
      <c r="N4004" s="405">
        <f t="shared" si="1024"/>
        <v>0</v>
      </c>
      <c r="O4004" s="405">
        <f t="shared" si="1025"/>
        <v>0</v>
      </c>
      <c r="P4004" s="392"/>
      <c r="Q4004" s="612"/>
      <c r="R4004" s="394" t="str">
        <f t="shared" si="1019"/>
        <v/>
      </c>
      <c r="S4004" s="394" t="str">
        <f t="shared" si="1027"/>
        <v/>
      </c>
    </row>
    <row r="4005" spans="1:19" ht="13.5" hidden="1" thickBot="1">
      <c r="A4005" s="406" t="s">
        <v>2103</v>
      </c>
      <c r="B4005" s="396"/>
      <c r="C4005" s="400" t="s">
        <v>1047</v>
      </c>
      <c r="D4005" s="384">
        <v>0</v>
      </c>
      <c r="E4005" s="385"/>
      <c r="F4005" s="386">
        <f t="shared" si="1020"/>
        <v>0</v>
      </c>
      <c r="G4005" s="448"/>
      <c r="H4005" s="436">
        <f t="shared" si="1026"/>
        <v>0</v>
      </c>
      <c r="I4005" s="449"/>
      <c r="J4005" s="450"/>
      <c r="K4005" s="390"/>
      <c r="L4005" s="448"/>
      <c r="M4005" s="448"/>
      <c r="N4005" s="449"/>
      <c r="O4005" s="450"/>
      <c r="P4005" s="392"/>
      <c r="Q4005" s="393" t="str">
        <f>IF(OR(SUM(J4006:J4057)&gt;0,SUM(O4006:O4057)&gt;0),"xx","")</f>
        <v/>
      </c>
      <c r="R4005" s="394" t="str">
        <f t="shared" si="1019"/>
        <v/>
      </c>
      <c r="S4005" s="394" t="str">
        <f t="shared" si="1027"/>
        <v/>
      </c>
    </row>
    <row r="4006" spans="1:19" ht="26.25" hidden="1" thickBot="1">
      <c r="A4006" s="406">
        <v>95696</v>
      </c>
      <c r="B4006" s="396" t="s">
        <v>3293</v>
      </c>
      <c r="C4006" s="400" t="s">
        <v>4911</v>
      </c>
      <c r="D4006" s="384" t="str">
        <f>VLOOKUP(A4006,[3]cartilha!$A$1:$AN$65536,15,FALSE)</f>
        <v>UN</v>
      </c>
      <c r="E4006" s="385" t="s">
        <v>9980</v>
      </c>
      <c r="F4006" s="386">
        <f t="shared" si="1020"/>
        <v>67.069999999999993</v>
      </c>
      <c r="G4006" s="407"/>
      <c r="H4006" s="436">
        <f t="shared" si="1026"/>
        <v>67.069999999999993</v>
      </c>
      <c r="I4006" s="403">
        <f t="shared" ref="I4006:I4057" si="1028">IF(ISBLANK(E4006),0,ROUND(F4006*G4006,2))</f>
        <v>0</v>
      </c>
      <c r="J4006" s="403">
        <f t="shared" ref="J4006:J4057" si="1029">IF(ISBLANK(G4006),0,ROUND(G4006*H4006,2))</f>
        <v>0</v>
      </c>
      <c r="K4006" s="390"/>
      <c r="L4006" s="404">
        <f t="shared" ref="L4006:M4037" si="1030">G4006</f>
        <v>0</v>
      </c>
      <c r="M4006" s="404">
        <f t="shared" si="1030"/>
        <v>67.069999999999993</v>
      </c>
      <c r="N4006" s="405">
        <f t="shared" ref="N4006:N4057" si="1031">IF(ISBLANK(E4006),0,ROUND(F4006*L4006,2))</f>
        <v>0</v>
      </c>
      <c r="O4006" s="405">
        <f t="shared" ref="O4006:O4057" si="1032">IF(ISBLANK(L4006),0,ROUND(L4006*M4006,2))</f>
        <v>0</v>
      </c>
      <c r="P4006" s="392"/>
      <c r="Q4006" s="393"/>
      <c r="R4006" s="394" t="str">
        <f t="shared" si="1019"/>
        <v/>
      </c>
      <c r="S4006" s="394" t="str">
        <f t="shared" si="1027"/>
        <v/>
      </c>
    </row>
    <row r="4007" spans="1:19" ht="26.25" hidden="1" thickBot="1">
      <c r="A4007" s="406">
        <v>92657</v>
      </c>
      <c r="B4007" s="396" t="s">
        <v>3293</v>
      </c>
      <c r="C4007" s="400" t="s">
        <v>4912</v>
      </c>
      <c r="D4007" s="384" t="str">
        <f>VLOOKUP(A4007,[3]cartilha!$A$1:$AN$65536,15,FALSE)</f>
        <v>UN</v>
      </c>
      <c r="E4007" s="385" t="s">
        <v>9981</v>
      </c>
      <c r="F4007" s="386">
        <f t="shared" si="1020"/>
        <v>30.57</v>
      </c>
      <c r="G4007" s="407"/>
      <c r="H4007" s="436">
        <f t="shared" si="1026"/>
        <v>30.57</v>
      </c>
      <c r="I4007" s="403">
        <f t="shared" si="1028"/>
        <v>0</v>
      </c>
      <c r="J4007" s="403">
        <f t="shared" si="1029"/>
        <v>0</v>
      </c>
      <c r="K4007" s="390"/>
      <c r="L4007" s="404">
        <f t="shared" si="1030"/>
        <v>0</v>
      </c>
      <c r="M4007" s="404">
        <f t="shared" si="1030"/>
        <v>30.57</v>
      </c>
      <c r="N4007" s="405">
        <f t="shared" si="1031"/>
        <v>0</v>
      </c>
      <c r="O4007" s="405">
        <f t="shared" si="1032"/>
        <v>0</v>
      </c>
      <c r="P4007" s="392"/>
      <c r="Q4007" s="393"/>
      <c r="R4007" s="394" t="str">
        <f t="shared" si="1019"/>
        <v/>
      </c>
      <c r="S4007" s="394" t="str">
        <f t="shared" si="1027"/>
        <v/>
      </c>
    </row>
    <row r="4008" spans="1:19" ht="26.25" hidden="1" thickBot="1">
      <c r="A4008" s="406">
        <v>92658</v>
      </c>
      <c r="B4008" s="396" t="s">
        <v>3293</v>
      </c>
      <c r="C4008" s="400" t="s">
        <v>4913</v>
      </c>
      <c r="D4008" s="384" t="str">
        <f>VLOOKUP(A4008,[3]cartilha!$A$1:$AN$65536,15,FALSE)</f>
        <v>UN</v>
      </c>
      <c r="E4008" s="385" t="s">
        <v>9982</v>
      </c>
      <c r="F4008" s="386">
        <f t="shared" si="1020"/>
        <v>32.549999999999997</v>
      </c>
      <c r="G4008" s="407"/>
      <c r="H4008" s="436">
        <f t="shared" si="1026"/>
        <v>32.549999999999997</v>
      </c>
      <c r="I4008" s="403">
        <f t="shared" si="1028"/>
        <v>0</v>
      </c>
      <c r="J4008" s="403">
        <f t="shared" si="1029"/>
        <v>0</v>
      </c>
      <c r="K4008" s="390"/>
      <c r="L4008" s="404">
        <f t="shared" si="1030"/>
        <v>0</v>
      </c>
      <c r="M4008" s="404">
        <f t="shared" si="1030"/>
        <v>32.549999999999997</v>
      </c>
      <c r="N4008" s="405">
        <f t="shared" si="1031"/>
        <v>0</v>
      </c>
      <c r="O4008" s="405">
        <f t="shared" si="1032"/>
        <v>0</v>
      </c>
      <c r="P4008" s="392"/>
      <c r="Q4008" s="393"/>
      <c r="R4008" s="394" t="str">
        <f t="shared" si="1019"/>
        <v/>
      </c>
      <c r="S4008" s="394" t="str">
        <f t="shared" si="1027"/>
        <v/>
      </c>
    </row>
    <row r="4009" spans="1:19" ht="26.25" hidden="1" thickBot="1">
      <c r="A4009" s="406">
        <v>92659</v>
      </c>
      <c r="B4009" s="396" t="s">
        <v>3293</v>
      </c>
      <c r="C4009" s="400" t="s">
        <v>4914</v>
      </c>
      <c r="D4009" s="384" t="str">
        <f>VLOOKUP(A4009,[3]cartilha!$A$1:$AN$65536,15,FALSE)</f>
        <v>UN</v>
      </c>
      <c r="E4009" s="385" t="s">
        <v>9983</v>
      </c>
      <c r="F4009" s="386">
        <f t="shared" si="1020"/>
        <v>37.57</v>
      </c>
      <c r="G4009" s="407"/>
      <c r="H4009" s="436">
        <f t="shared" si="1026"/>
        <v>37.57</v>
      </c>
      <c r="I4009" s="403">
        <f t="shared" si="1028"/>
        <v>0</v>
      </c>
      <c r="J4009" s="403">
        <f t="shared" si="1029"/>
        <v>0</v>
      </c>
      <c r="K4009" s="390"/>
      <c r="L4009" s="404">
        <f t="shared" si="1030"/>
        <v>0</v>
      </c>
      <c r="M4009" s="404">
        <f t="shared" si="1030"/>
        <v>37.57</v>
      </c>
      <c r="N4009" s="405">
        <f t="shared" si="1031"/>
        <v>0</v>
      </c>
      <c r="O4009" s="405">
        <f t="shared" si="1032"/>
        <v>0</v>
      </c>
      <c r="P4009" s="392"/>
      <c r="Q4009" s="393"/>
      <c r="R4009" s="394" t="str">
        <f t="shared" si="1019"/>
        <v/>
      </c>
      <c r="S4009" s="394" t="str">
        <f t="shared" si="1027"/>
        <v/>
      </c>
    </row>
    <row r="4010" spans="1:19" ht="26.25" hidden="1" thickBot="1">
      <c r="A4010" s="406">
        <v>92660</v>
      </c>
      <c r="B4010" s="396" t="s">
        <v>3293</v>
      </c>
      <c r="C4010" s="400" t="s">
        <v>4915</v>
      </c>
      <c r="D4010" s="384" t="str">
        <f>VLOOKUP(A4010,[3]cartilha!$A$1:$AN$65536,15,FALSE)</f>
        <v>UN</v>
      </c>
      <c r="E4010" s="385" t="s">
        <v>9984</v>
      </c>
      <c r="F4010" s="386">
        <f t="shared" si="1020"/>
        <v>39.42</v>
      </c>
      <c r="G4010" s="407"/>
      <c r="H4010" s="436">
        <f t="shared" si="1026"/>
        <v>39.42</v>
      </c>
      <c r="I4010" s="403">
        <f t="shared" si="1028"/>
        <v>0</v>
      </c>
      <c r="J4010" s="403">
        <f t="shared" si="1029"/>
        <v>0</v>
      </c>
      <c r="K4010" s="390"/>
      <c r="L4010" s="404">
        <f t="shared" si="1030"/>
        <v>0</v>
      </c>
      <c r="M4010" s="404">
        <f t="shared" si="1030"/>
        <v>39.42</v>
      </c>
      <c r="N4010" s="405">
        <f t="shared" si="1031"/>
        <v>0</v>
      </c>
      <c r="O4010" s="405">
        <f t="shared" si="1032"/>
        <v>0</v>
      </c>
      <c r="P4010" s="392"/>
      <c r="Q4010" s="393"/>
      <c r="R4010" s="394" t="str">
        <f t="shared" si="1019"/>
        <v/>
      </c>
      <c r="S4010" s="394" t="str">
        <f t="shared" si="1027"/>
        <v/>
      </c>
    </row>
    <row r="4011" spans="1:19" ht="26.25" hidden="1" thickBot="1">
      <c r="A4011" s="406">
        <v>92661</v>
      </c>
      <c r="B4011" s="396" t="s">
        <v>3293</v>
      </c>
      <c r="C4011" s="400" t="s">
        <v>4916</v>
      </c>
      <c r="D4011" s="384" t="str">
        <f>VLOOKUP(A4011,[3]cartilha!$A$1:$AN$65536,15,FALSE)</f>
        <v>UN</v>
      </c>
      <c r="E4011" s="385" t="s">
        <v>9985</v>
      </c>
      <c r="F4011" s="386">
        <f t="shared" si="1020"/>
        <v>44.78</v>
      </c>
      <c r="G4011" s="407"/>
      <c r="H4011" s="436">
        <f t="shared" si="1026"/>
        <v>44.78</v>
      </c>
      <c r="I4011" s="403">
        <f t="shared" si="1028"/>
        <v>0</v>
      </c>
      <c r="J4011" s="403">
        <f t="shared" si="1029"/>
        <v>0</v>
      </c>
      <c r="K4011" s="390"/>
      <c r="L4011" s="404">
        <f t="shared" si="1030"/>
        <v>0</v>
      </c>
      <c r="M4011" s="404">
        <f t="shared" si="1030"/>
        <v>44.78</v>
      </c>
      <c r="N4011" s="405">
        <f t="shared" si="1031"/>
        <v>0</v>
      </c>
      <c r="O4011" s="405">
        <f t="shared" si="1032"/>
        <v>0</v>
      </c>
      <c r="P4011" s="392"/>
      <c r="Q4011" s="393"/>
      <c r="R4011" s="394" t="str">
        <f t="shared" si="1019"/>
        <v/>
      </c>
      <c r="S4011" s="394" t="str">
        <f t="shared" si="1027"/>
        <v/>
      </c>
    </row>
    <row r="4012" spans="1:19" ht="26.25" hidden="1" thickBot="1">
      <c r="A4012" s="406">
        <v>92662</v>
      </c>
      <c r="B4012" s="396" t="s">
        <v>3293</v>
      </c>
      <c r="C4012" s="400" t="s">
        <v>4917</v>
      </c>
      <c r="D4012" s="384" t="str">
        <f>VLOOKUP(A4012,[3]cartilha!$A$1:$AN$65536,15,FALSE)</f>
        <v>UN</v>
      </c>
      <c r="E4012" s="385" t="s">
        <v>9986</v>
      </c>
      <c r="F4012" s="386">
        <f t="shared" si="1020"/>
        <v>45.14</v>
      </c>
      <c r="G4012" s="407"/>
      <c r="H4012" s="436">
        <f t="shared" si="1026"/>
        <v>45.14</v>
      </c>
      <c r="I4012" s="403">
        <f t="shared" si="1028"/>
        <v>0</v>
      </c>
      <c r="J4012" s="403">
        <f t="shared" si="1029"/>
        <v>0</v>
      </c>
      <c r="K4012" s="390"/>
      <c r="L4012" s="404">
        <f t="shared" si="1030"/>
        <v>0</v>
      </c>
      <c r="M4012" s="404">
        <f t="shared" si="1030"/>
        <v>45.14</v>
      </c>
      <c r="N4012" s="405">
        <f t="shared" si="1031"/>
        <v>0</v>
      </c>
      <c r="O4012" s="405">
        <f t="shared" si="1032"/>
        <v>0</v>
      </c>
      <c r="P4012" s="392"/>
      <c r="Q4012" s="393"/>
      <c r="R4012" s="394" t="str">
        <f t="shared" ref="R4012:R4075" si="1033">IF(Q4012="X","x",IF(Q4012="xx","x",IF(O4012&gt;0,"x","")))</f>
        <v/>
      </c>
      <c r="S4012" s="394" t="str">
        <f t="shared" si="1027"/>
        <v/>
      </c>
    </row>
    <row r="4013" spans="1:19" ht="26.25" hidden="1" thickBot="1">
      <c r="A4013" s="406">
        <v>92663</v>
      </c>
      <c r="B4013" s="396" t="s">
        <v>3293</v>
      </c>
      <c r="C4013" s="400" t="s">
        <v>4918</v>
      </c>
      <c r="D4013" s="384" t="str">
        <f>VLOOKUP(A4013,[3]cartilha!$A$1:$AN$65536,15,FALSE)</f>
        <v>UN</v>
      </c>
      <c r="E4013" s="385" t="s">
        <v>9987</v>
      </c>
      <c r="F4013" s="386">
        <f t="shared" si="1020"/>
        <v>59.89</v>
      </c>
      <c r="G4013" s="407"/>
      <c r="H4013" s="436">
        <f t="shared" si="1026"/>
        <v>59.89</v>
      </c>
      <c r="I4013" s="403">
        <f t="shared" si="1028"/>
        <v>0</v>
      </c>
      <c r="J4013" s="403">
        <f t="shared" si="1029"/>
        <v>0</v>
      </c>
      <c r="K4013" s="390"/>
      <c r="L4013" s="404">
        <f t="shared" si="1030"/>
        <v>0</v>
      </c>
      <c r="M4013" s="404">
        <f t="shared" si="1030"/>
        <v>59.89</v>
      </c>
      <c r="N4013" s="405">
        <f t="shared" si="1031"/>
        <v>0</v>
      </c>
      <c r="O4013" s="405">
        <f t="shared" si="1032"/>
        <v>0</v>
      </c>
      <c r="P4013" s="392"/>
      <c r="Q4013" s="393"/>
      <c r="R4013" s="394" t="str">
        <f t="shared" si="1033"/>
        <v/>
      </c>
      <c r="S4013" s="394" t="str">
        <f t="shared" si="1027"/>
        <v/>
      </c>
    </row>
    <row r="4014" spans="1:19" ht="26.25" hidden="1" thickBot="1">
      <c r="A4014" s="406">
        <v>92664</v>
      </c>
      <c r="B4014" s="396" t="s">
        <v>3293</v>
      </c>
      <c r="C4014" s="400" t="s">
        <v>4919</v>
      </c>
      <c r="D4014" s="384" t="str">
        <f>VLOOKUP(A4014,[3]cartilha!$A$1:$AN$65536,15,FALSE)</f>
        <v>UN</v>
      </c>
      <c r="E4014" s="385" t="s">
        <v>9988</v>
      </c>
      <c r="F4014" s="386">
        <f t="shared" si="1020"/>
        <v>59.85</v>
      </c>
      <c r="G4014" s="407"/>
      <c r="H4014" s="436">
        <f t="shared" si="1026"/>
        <v>59.85</v>
      </c>
      <c r="I4014" s="403">
        <f t="shared" si="1028"/>
        <v>0</v>
      </c>
      <c r="J4014" s="403">
        <f t="shared" si="1029"/>
        <v>0</v>
      </c>
      <c r="K4014" s="390"/>
      <c r="L4014" s="404">
        <f t="shared" si="1030"/>
        <v>0</v>
      </c>
      <c r="M4014" s="404">
        <f t="shared" si="1030"/>
        <v>59.85</v>
      </c>
      <c r="N4014" s="405">
        <f t="shared" si="1031"/>
        <v>0</v>
      </c>
      <c r="O4014" s="405">
        <f t="shared" si="1032"/>
        <v>0</v>
      </c>
      <c r="P4014" s="392"/>
      <c r="Q4014" s="393"/>
      <c r="R4014" s="394" t="str">
        <f t="shared" si="1033"/>
        <v/>
      </c>
      <c r="S4014" s="394" t="str">
        <f t="shared" si="1027"/>
        <v/>
      </c>
    </row>
    <row r="4015" spans="1:19" ht="26.25" hidden="1" thickBot="1">
      <c r="A4015" s="406">
        <v>92665</v>
      </c>
      <c r="B4015" s="396" t="s">
        <v>3293</v>
      </c>
      <c r="C4015" s="400" t="s">
        <v>4920</v>
      </c>
      <c r="D4015" s="384" t="str">
        <f>VLOOKUP(A4015,[3]cartilha!$A$1:$AN$65536,15,FALSE)</f>
        <v>UN</v>
      </c>
      <c r="E4015" s="385" t="s">
        <v>9989</v>
      </c>
      <c r="F4015" s="386">
        <f t="shared" ref="F4015:F4078" si="1034">IF(E4015=0,0,ROUND(E4015*(1+E$10)*(1-E$11),2))</f>
        <v>82.23</v>
      </c>
      <c r="G4015" s="407"/>
      <c r="H4015" s="436">
        <f t="shared" si="1026"/>
        <v>82.23</v>
      </c>
      <c r="I4015" s="403">
        <f t="shared" si="1028"/>
        <v>0</v>
      </c>
      <c r="J4015" s="403">
        <f t="shared" si="1029"/>
        <v>0</v>
      </c>
      <c r="K4015" s="390"/>
      <c r="L4015" s="404">
        <f t="shared" si="1030"/>
        <v>0</v>
      </c>
      <c r="M4015" s="404">
        <f t="shared" si="1030"/>
        <v>82.23</v>
      </c>
      <c r="N4015" s="405">
        <f t="shared" si="1031"/>
        <v>0</v>
      </c>
      <c r="O4015" s="405">
        <f t="shared" si="1032"/>
        <v>0</v>
      </c>
      <c r="P4015" s="392"/>
      <c r="Q4015" s="393"/>
      <c r="R4015" s="394" t="str">
        <f t="shared" si="1033"/>
        <v/>
      </c>
      <c r="S4015" s="394" t="str">
        <f t="shared" si="1027"/>
        <v/>
      </c>
    </row>
    <row r="4016" spans="1:19" ht="26.25" hidden="1" thickBot="1">
      <c r="A4016" s="406">
        <v>92666</v>
      </c>
      <c r="B4016" s="396" t="s">
        <v>3293</v>
      </c>
      <c r="C4016" s="400" t="s">
        <v>4921</v>
      </c>
      <c r="D4016" s="384" t="str">
        <f>VLOOKUP(A4016,[3]cartilha!$A$1:$AN$65536,15,FALSE)</f>
        <v>UN</v>
      </c>
      <c r="E4016" s="385" t="s">
        <v>9990</v>
      </c>
      <c r="F4016" s="386">
        <f t="shared" si="1034"/>
        <v>93.27</v>
      </c>
      <c r="G4016" s="407"/>
      <c r="H4016" s="436">
        <f t="shared" si="1026"/>
        <v>93.27</v>
      </c>
      <c r="I4016" s="403">
        <f t="shared" si="1028"/>
        <v>0</v>
      </c>
      <c r="J4016" s="403">
        <f t="shared" si="1029"/>
        <v>0</v>
      </c>
      <c r="K4016" s="390"/>
      <c r="L4016" s="404">
        <f t="shared" si="1030"/>
        <v>0</v>
      </c>
      <c r="M4016" s="404">
        <f t="shared" si="1030"/>
        <v>93.27</v>
      </c>
      <c r="N4016" s="405">
        <f t="shared" si="1031"/>
        <v>0</v>
      </c>
      <c r="O4016" s="405">
        <f t="shared" si="1032"/>
        <v>0</v>
      </c>
      <c r="P4016" s="392"/>
      <c r="Q4016" s="393"/>
      <c r="R4016" s="394" t="str">
        <f t="shared" si="1033"/>
        <v/>
      </c>
      <c r="S4016" s="394" t="str">
        <f t="shared" si="1027"/>
        <v/>
      </c>
    </row>
    <row r="4017" spans="1:19" ht="26.25" hidden="1" thickBot="1">
      <c r="A4017" s="406">
        <v>92667</v>
      </c>
      <c r="B4017" s="396" t="s">
        <v>3293</v>
      </c>
      <c r="C4017" s="400" t="s">
        <v>4922</v>
      </c>
      <c r="D4017" s="384" t="str">
        <f>VLOOKUP(A4017,[3]cartilha!$A$1:$AN$65536,15,FALSE)</f>
        <v>UN</v>
      </c>
      <c r="E4017" s="385" t="s">
        <v>9991</v>
      </c>
      <c r="F4017" s="386">
        <f t="shared" si="1034"/>
        <v>120.82</v>
      </c>
      <c r="G4017" s="407"/>
      <c r="H4017" s="436">
        <f t="shared" si="1026"/>
        <v>120.82</v>
      </c>
      <c r="I4017" s="403">
        <f t="shared" si="1028"/>
        <v>0</v>
      </c>
      <c r="J4017" s="403">
        <f t="shared" si="1029"/>
        <v>0</v>
      </c>
      <c r="K4017" s="390"/>
      <c r="L4017" s="404">
        <f t="shared" si="1030"/>
        <v>0</v>
      </c>
      <c r="M4017" s="404">
        <f t="shared" si="1030"/>
        <v>120.82</v>
      </c>
      <c r="N4017" s="405">
        <f t="shared" si="1031"/>
        <v>0</v>
      </c>
      <c r="O4017" s="405">
        <f t="shared" si="1032"/>
        <v>0</v>
      </c>
      <c r="P4017" s="392"/>
      <c r="Q4017" s="393"/>
      <c r="R4017" s="394" t="str">
        <f t="shared" si="1033"/>
        <v/>
      </c>
      <c r="S4017" s="394" t="str">
        <f t="shared" si="1027"/>
        <v/>
      </c>
    </row>
    <row r="4018" spans="1:19" ht="26.25" hidden="1" thickBot="1">
      <c r="A4018" s="406">
        <v>92668</v>
      </c>
      <c r="B4018" s="396" t="s">
        <v>3293</v>
      </c>
      <c r="C4018" s="400" t="s">
        <v>4923</v>
      </c>
      <c r="D4018" s="384" t="str">
        <f>VLOOKUP(A4018,[3]cartilha!$A$1:$AN$65536,15,FALSE)</f>
        <v>UN</v>
      </c>
      <c r="E4018" s="385" t="s">
        <v>9992</v>
      </c>
      <c r="F4018" s="386">
        <f t="shared" si="1034"/>
        <v>130.65</v>
      </c>
      <c r="G4018" s="407"/>
      <c r="H4018" s="436">
        <f t="shared" si="1026"/>
        <v>130.65</v>
      </c>
      <c r="I4018" s="403">
        <f t="shared" si="1028"/>
        <v>0</v>
      </c>
      <c r="J4018" s="403">
        <f t="shared" si="1029"/>
        <v>0</v>
      </c>
      <c r="K4018" s="390"/>
      <c r="L4018" s="404">
        <f t="shared" si="1030"/>
        <v>0</v>
      </c>
      <c r="M4018" s="404">
        <f t="shared" si="1030"/>
        <v>130.65</v>
      </c>
      <c r="N4018" s="405">
        <f t="shared" si="1031"/>
        <v>0</v>
      </c>
      <c r="O4018" s="405">
        <f t="shared" si="1032"/>
        <v>0</v>
      </c>
      <c r="P4018" s="392"/>
      <c r="Q4018" s="393"/>
      <c r="R4018" s="394" t="str">
        <f t="shared" si="1033"/>
        <v/>
      </c>
      <c r="S4018" s="394" t="str">
        <f t="shared" si="1027"/>
        <v/>
      </c>
    </row>
    <row r="4019" spans="1:19" ht="26.25" hidden="1" thickBot="1">
      <c r="A4019" s="406">
        <v>92669</v>
      </c>
      <c r="B4019" s="396" t="s">
        <v>3293</v>
      </c>
      <c r="C4019" s="400" t="s">
        <v>4924</v>
      </c>
      <c r="D4019" s="384" t="str">
        <f>VLOOKUP(A4019,[3]cartilha!$A$1:$AN$65536,15,FALSE)</f>
        <v>UN</v>
      </c>
      <c r="E4019" s="385" t="s">
        <v>9993</v>
      </c>
      <c r="F4019" s="386">
        <f t="shared" si="1034"/>
        <v>46.37</v>
      </c>
      <c r="G4019" s="407"/>
      <c r="H4019" s="436">
        <f t="shared" si="1026"/>
        <v>46.37</v>
      </c>
      <c r="I4019" s="403">
        <f t="shared" si="1028"/>
        <v>0</v>
      </c>
      <c r="J4019" s="403">
        <f t="shared" si="1029"/>
        <v>0</v>
      </c>
      <c r="K4019" s="390"/>
      <c r="L4019" s="404">
        <f t="shared" si="1030"/>
        <v>0</v>
      </c>
      <c r="M4019" s="404">
        <f t="shared" si="1030"/>
        <v>46.37</v>
      </c>
      <c r="N4019" s="405">
        <f t="shared" si="1031"/>
        <v>0</v>
      </c>
      <c r="O4019" s="405">
        <f t="shared" si="1032"/>
        <v>0</v>
      </c>
      <c r="P4019" s="392"/>
      <c r="Q4019" s="393"/>
      <c r="R4019" s="394" t="str">
        <f t="shared" si="1033"/>
        <v/>
      </c>
      <c r="S4019" s="394" t="str">
        <f t="shared" si="1027"/>
        <v/>
      </c>
    </row>
    <row r="4020" spans="1:19" ht="26.25" hidden="1" thickBot="1">
      <c r="A4020" s="406">
        <v>92670</v>
      </c>
      <c r="B4020" s="396" t="s">
        <v>3293</v>
      </c>
      <c r="C4020" s="400" t="s">
        <v>4925</v>
      </c>
      <c r="D4020" s="384" t="str">
        <f>VLOOKUP(A4020,[3]cartilha!$A$1:$AN$65536,15,FALSE)</f>
        <v>UN</v>
      </c>
      <c r="E4020" s="385" t="s">
        <v>9994</v>
      </c>
      <c r="F4020" s="386">
        <f t="shared" si="1034"/>
        <v>43.74</v>
      </c>
      <c r="G4020" s="407"/>
      <c r="H4020" s="436">
        <f t="shared" si="1026"/>
        <v>43.74</v>
      </c>
      <c r="I4020" s="403">
        <f t="shared" si="1028"/>
        <v>0</v>
      </c>
      <c r="J4020" s="403">
        <f t="shared" si="1029"/>
        <v>0</v>
      </c>
      <c r="K4020" s="390"/>
      <c r="L4020" s="404">
        <f t="shared" si="1030"/>
        <v>0</v>
      </c>
      <c r="M4020" s="404">
        <f t="shared" si="1030"/>
        <v>43.74</v>
      </c>
      <c r="N4020" s="405">
        <f t="shared" si="1031"/>
        <v>0</v>
      </c>
      <c r="O4020" s="405">
        <f t="shared" si="1032"/>
        <v>0</v>
      </c>
      <c r="P4020" s="392"/>
      <c r="Q4020" s="393"/>
      <c r="R4020" s="394" t="str">
        <f t="shared" si="1033"/>
        <v/>
      </c>
      <c r="S4020" s="394" t="str">
        <f t="shared" si="1027"/>
        <v/>
      </c>
    </row>
    <row r="4021" spans="1:19" ht="26.25" hidden="1" thickBot="1">
      <c r="A4021" s="406">
        <v>92671</v>
      </c>
      <c r="B4021" s="396" t="s">
        <v>3293</v>
      </c>
      <c r="C4021" s="400" t="s">
        <v>4926</v>
      </c>
      <c r="D4021" s="384" t="str">
        <f>VLOOKUP(A4021,[3]cartilha!$A$1:$AN$65536,15,FALSE)</f>
        <v>UN</v>
      </c>
      <c r="E4021" s="385" t="s">
        <v>9995</v>
      </c>
      <c r="F4021" s="386">
        <f t="shared" si="1034"/>
        <v>60.16</v>
      </c>
      <c r="G4021" s="407"/>
      <c r="H4021" s="436">
        <f t="shared" si="1026"/>
        <v>60.16</v>
      </c>
      <c r="I4021" s="403">
        <f t="shared" si="1028"/>
        <v>0</v>
      </c>
      <c r="J4021" s="403">
        <f t="shared" si="1029"/>
        <v>0</v>
      </c>
      <c r="K4021" s="390"/>
      <c r="L4021" s="404">
        <f t="shared" si="1030"/>
        <v>0</v>
      </c>
      <c r="M4021" s="404">
        <f t="shared" si="1030"/>
        <v>60.16</v>
      </c>
      <c r="N4021" s="405">
        <f t="shared" si="1031"/>
        <v>0</v>
      </c>
      <c r="O4021" s="405">
        <f t="shared" si="1032"/>
        <v>0</v>
      </c>
      <c r="P4021" s="392"/>
      <c r="Q4021" s="393"/>
      <c r="R4021" s="394" t="str">
        <f t="shared" si="1033"/>
        <v/>
      </c>
      <c r="S4021" s="394" t="str">
        <f t="shared" si="1027"/>
        <v/>
      </c>
    </row>
    <row r="4022" spans="1:19" ht="26.25" hidden="1" thickBot="1">
      <c r="A4022" s="406">
        <v>92672</v>
      </c>
      <c r="B4022" s="396" t="s">
        <v>3293</v>
      </c>
      <c r="C4022" s="400" t="s">
        <v>4927</v>
      </c>
      <c r="D4022" s="384" t="str">
        <f>VLOOKUP(A4022,[3]cartilha!$A$1:$AN$65536,15,FALSE)</f>
        <v>UN</v>
      </c>
      <c r="E4022" s="385" t="s">
        <v>9996</v>
      </c>
      <c r="F4022" s="386">
        <f t="shared" si="1034"/>
        <v>54.92</v>
      </c>
      <c r="G4022" s="407"/>
      <c r="H4022" s="436">
        <f t="shared" si="1026"/>
        <v>54.92</v>
      </c>
      <c r="I4022" s="403">
        <f t="shared" si="1028"/>
        <v>0</v>
      </c>
      <c r="J4022" s="403">
        <f t="shared" si="1029"/>
        <v>0</v>
      </c>
      <c r="K4022" s="390"/>
      <c r="L4022" s="404">
        <f t="shared" si="1030"/>
        <v>0</v>
      </c>
      <c r="M4022" s="404">
        <f t="shared" si="1030"/>
        <v>54.92</v>
      </c>
      <c r="N4022" s="405">
        <f t="shared" si="1031"/>
        <v>0</v>
      </c>
      <c r="O4022" s="405">
        <f t="shared" si="1032"/>
        <v>0</v>
      </c>
      <c r="P4022" s="392"/>
      <c r="Q4022" s="393"/>
      <c r="R4022" s="394" t="str">
        <f t="shared" si="1033"/>
        <v/>
      </c>
      <c r="S4022" s="394" t="str">
        <f t="shared" si="1027"/>
        <v/>
      </c>
    </row>
    <row r="4023" spans="1:19" ht="26.25" hidden="1" thickBot="1">
      <c r="A4023" s="406">
        <v>92673</v>
      </c>
      <c r="B4023" s="396" t="s">
        <v>3293</v>
      </c>
      <c r="C4023" s="400" t="s">
        <v>4928</v>
      </c>
      <c r="D4023" s="384" t="str">
        <f>VLOOKUP(A4023,[3]cartilha!$A$1:$AN$65536,15,FALSE)</f>
        <v>UN</v>
      </c>
      <c r="E4023" s="385" t="s">
        <v>9997</v>
      </c>
      <c r="F4023" s="386">
        <f t="shared" si="1034"/>
        <v>68.95</v>
      </c>
      <c r="G4023" s="407"/>
      <c r="H4023" s="436">
        <f t="shared" si="1026"/>
        <v>68.95</v>
      </c>
      <c r="I4023" s="403">
        <f t="shared" si="1028"/>
        <v>0</v>
      </c>
      <c r="J4023" s="403">
        <f t="shared" si="1029"/>
        <v>0</v>
      </c>
      <c r="K4023" s="390"/>
      <c r="L4023" s="404">
        <f t="shared" si="1030"/>
        <v>0</v>
      </c>
      <c r="M4023" s="404">
        <f t="shared" si="1030"/>
        <v>68.95</v>
      </c>
      <c r="N4023" s="405">
        <f t="shared" si="1031"/>
        <v>0</v>
      </c>
      <c r="O4023" s="405">
        <f t="shared" si="1032"/>
        <v>0</v>
      </c>
      <c r="P4023" s="392"/>
      <c r="Q4023" s="393"/>
      <c r="R4023" s="394" t="str">
        <f t="shared" si="1033"/>
        <v/>
      </c>
      <c r="S4023" s="394" t="str">
        <f t="shared" si="1027"/>
        <v/>
      </c>
    </row>
    <row r="4024" spans="1:19" ht="26.25" hidden="1" thickBot="1">
      <c r="A4024" s="406">
        <v>92674</v>
      </c>
      <c r="B4024" s="396" t="s">
        <v>3293</v>
      </c>
      <c r="C4024" s="400" t="s">
        <v>4929</v>
      </c>
      <c r="D4024" s="384" t="str">
        <f>VLOOKUP(A4024,[3]cartilha!$A$1:$AN$65536,15,FALSE)</f>
        <v>UN</v>
      </c>
      <c r="E4024" s="385" t="s">
        <v>9998</v>
      </c>
      <c r="F4024" s="386">
        <f t="shared" si="1034"/>
        <v>65.34</v>
      </c>
      <c r="G4024" s="407"/>
      <c r="H4024" s="436">
        <f t="shared" si="1026"/>
        <v>65.34</v>
      </c>
      <c r="I4024" s="403">
        <f t="shared" si="1028"/>
        <v>0</v>
      </c>
      <c r="J4024" s="403">
        <f t="shared" si="1029"/>
        <v>0</v>
      </c>
      <c r="K4024" s="390"/>
      <c r="L4024" s="404">
        <f t="shared" si="1030"/>
        <v>0</v>
      </c>
      <c r="M4024" s="404">
        <f t="shared" si="1030"/>
        <v>65.34</v>
      </c>
      <c r="N4024" s="405">
        <f t="shared" si="1031"/>
        <v>0</v>
      </c>
      <c r="O4024" s="405">
        <f t="shared" si="1032"/>
        <v>0</v>
      </c>
      <c r="P4024" s="392"/>
      <c r="Q4024" s="393"/>
      <c r="R4024" s="394" t="str">
        <f t="shared" si="1033"/>
        <v/>
      </c>
      <c r="S4024" s="394" t="str">
        <f t="shared" si="1027"/>
        <v/>
      </c>
    </row>
    <row r="4025" spans="1:19" ht="26.25" hidden="1" thickBot="1">
      <c r="A4025" s="406">
        <v>92675</v>
      </c>
      <c r="B4025" s="396" t="s">
        <v>3293</v>
      </c>
      <c r="C4025" s="400" t="s">
        <v>4930</v>
      </c>
      <c r="D4025" s="384" t="str">
        <f>VLOOKUP(A4025,[3]cartilha!$A$1:$AN$65536,15,FALSE)</f>
        <v>UN</v>
      </c>
      <c r="E4025" s="385" t="s">
        <v>9999</v>
      </c>
      <c r="F4025" s="386">
        <f t="shared" si="1034"/>
        <v>88.89</v>
      </c>
      <c r="G4025" s="407"/>
      <c r="H4025" s="436">
        <f t="shared" si="1026"/>
        <v>88.89</v>
      </c>
      <c r="I4025" s="403">
        <f t="shared" si="1028"/>
        <v>0</v>
      </c>
      <c r="J4025" s="403">
        <f t="shared" si="1029"/>
        <v>0</v>
      </c>
      <c r="K4025" s="390"/>
      <c r="L4025" s="404">
        <f t="shared" si="1030"/>
        <v>0</v>
      </c>
      <c r="M4025" s="404">
        <f t="shared" si="1030"/>
        <v>88.89</v>
      </c>
      <c r="N4025" s="405">
        <f t="shared" si="1031"/>
        <v>0</v>
      </c>
      <c r="O4025" s="405">
        <f t="shared" si="1032"/>
        <v>0</v>
      </c>
      <c r="P4025" s="392"/>
      <c r="Q4025" s="393"/>
      <c r="R4025" s="394" t="str">
        <f t="shared" si="1033"/>
        <v/>
      </c>
      <c r="S4025" s="394" t="str">
        <f t="shared" si="1027"/>
        <v/>
      </c>
    </row>
    <row r="4026" spans="1:19" ht="26.25" hidden="1" thickBot="1">
      <c r="A4026" s="406">
        <v>92676</v>
      </c>
      <c r="B4026" s="396" t="s">
        <v>3293</v>
      </c>
      <c r="C4026" s="400" t="s">
        <v>4931</v>
      </c>
      <c r="D4026" s="384" t="str">
        <f>VLOOKUP(A4026,[3]cartilha!$A$1:$AN$65536,15,FALSE)</f>
        <v>UN</v>
      </c>
      <c r="E4026" s="385" t="s">
        <v>10000</v>
      </c>
      <c r="F4026" s="386">
        <f t="shared" si="1034"/>
        <v>86.43</v>
      </c>
      <c r="G4026" s="407"/>
      <c r="H4026" s="436">
        <f t="shared" si="1026"/>
        <v>86.43</v>
      </c>
      <c r="I4026" s="403">
        <f t="shared" si="1028"/>
        <v>0</v>
      </c>
      <c r="J4026" s="403">
        <f t="shared" si="1029"/>
        <v>0</v>
      </c>
      <c r="K4026" s="390"/>
      <c r="L4026" s="404">
        <f t="shared" si="1030"/>
        <v>0</v>
      </c>
      <c r="M4026" s="404">
        <f t="shared" si="1030"/>
        <v>86.43</v>
      </c>
      <c r="N4026" s="405">
        <f t="shared" si="1031"/>
        <v>0</v>
      </c>
      <c r="O4026" s="405">
        <f t="shared" si="1032"/>
        <v>0</v>
      </c>
      <c r="P4026" s="392"/>
      <c r="Q4026" s="393"/>
      <c r="R4026" s="394" t="str">
        <f t="shared" si="1033"/>
        <v/>
      </c>
      <c r="S4026" s="394" t="str">
        <f t="shared" si="1027"/>
        <v/>
      </c>
    </row>
    <row r="4027" spans="1:19" ht="26.25" hidden="1" thickBot="1">
      <c r="A4027" s="406">
        <v>92677</v>
      </c>
      <c r="B4027" s="396" t="s">
        <v>3293</v>
      </c>
      <c r="C4027" s="400" t="s">
        <v>4932</v>
      </c>
      <c r="D4027" s="384" t="str">
        <f>VLOOKUP(A4027,[3]cartilha!$A$1:$AN$65536,15,FALSE)</f>
        <v>UN</v>
      </c>
      <c r="E4027" s="385" t="s">
        <v>10001</v>
      </c>
      <c r="F4027" s="386">
        <f t="shared" si="1034"/>
        <v>144.65</v>
      </c>
      <c r="G4027" s="407"/>
      <c r="H4027" s="436">
        <f t="shared" si="1026"/>
        <v>144.65</v>
      </c>
      <c r="I4027" s="403">
        <f t="shared" si="1028"/>
        <v>0</v>
      </c>
      <c r="J4027" s="403">
        <f t="shared" si="1029"/>
        <v>0</v>
      </c>
      <c r="K4027" s="390"/>
      <c r="L4027" s="404">
        <f t="shared" si="1030"/>
        <v>0</v>
      </c>
      <c r="M4027" s="404">
        <f t="shared" si="1030"/>
        <v>144.65</v>
      </c>
      <c r="N4027" s="405">
        <f t="shared" si="1031"/>
        <v>0</v>
      </c>
      <c r="O4027" s="405">
        <f t="shared" si="1032"/>
        <v>0</v>
      </c>
      <c r="P4027" s="392"/>
      <c r="Q4027" s="393"/>
      <c r="R4027" s="394" t="str">
        <f t="shared" si="1033"/>
        <v/>
      </c>
      <c r="S4027" s="394" t="str">
        <f t="shared" si="1027"/>
        <v/>
      </c>
    </row>
    <row r="4028" spans="1:19" ht="26.25" hidden="1" thickBot="1">
      <c r="A4028" s="406">
        <v>92678</v>
      </c>
      <c r="B4028" s="396" t="s">
        <v>3293</v>
      </c>
      <c r="C4028" s="400" t="s">
        <v>4933</v>
      </c>
      <c r="D4028" s="384" t="str">
        <f>VLOOKUP(A4028,[3]cartilha!$A$1:$AN$65536,15,FALSE)</f>
        <v>UN</v>
      </c>
      <c r="E4028" s="385" t="s">
        <v>9516</v>
      </c>
      <c r="F4028" s="386">
        <f t="shared" si="1034"/>
        <v>133.83000000000001</v>
      </c>
      <c r="G4028" s="407"/>
      <c r="H4028" s="436">
        <f t="shared" si="1026"/>
        <v>133.83000000000001</v>
      </c>
      <c r="I4028" s="403">
        <f t="shared" si="1028"/>
        <v>0</v>
      </c>
      <c r="J4028" s="403">
        <f t="shared" si="1029"/>
        <v>0</v>
      </c>
      <c r="K4028" s="390"/>
      <c r="L4028" s="404">
        <f t="shared" si="1030"/>
        <v>0</v>
      </c>
      <c r="M4028" s="404">
        <f t="shared" si="1030"/>
        <v>133.83000000000001</v>
      </c>
      <c r="N4028" s="405">
        <f t="shared" si="1031"/>
        <v>0</v>
      </c>
      <c r="O4028" s="405">
        <f t="shared" si="1032"/>
        <v>0</v>
      </c>
      <c r="P4028" s="392"/>
      <c r="Q4028" s="393"/>
      <c r="R4028" s="394" t="str">
        <f t="shared" si="1033"/>
        <v/>
      </c>
      <c r="S4028" s="394" t="str">
        <f t="shared" si="1027"/>
        <v/>
      </c>
    </row>
    <row r="4029" spans="1:19" ht="26.25" hidden="1" thickBot="1">
      <c r="A4029" s="406">
        <v>92679</v>
      </c>
      <c r="B4029" s="396" t="s">
        <v>3293</v>
      </c>
      <c r="C4029" s="400" t="s">
        <v>4934</v>
      </c>
      <c r="D4029" s="384" t="str">
        <f>VLOOKUP(A4029,[3]cartilha!$A$1:$AN$65536,15,FALSE)</f>
        <v>UN</v>
      </c>
      <c r="E4029" s="385" t="s">
        <v>10002</v>
      </c>
      <c r="F4029" s="386">
        <f t="shared" si="1034"/>
        <v>198.14</v>
      </c>
      <c r="G4029" s="407"/>
      <c r="H4029" s="436">
        <f t="shared" si="1026"/>
        <v>198.14</v>
      </c>
      <c r="I4029" s="403">
        <f t="shared" si="1028"/>
        <v>0</v>
      </c>
      <c r="J4029" s="403">
        <f t="shared" si="1029"/>
        <v>0</v>
      </c>
      <c r="K4029" s="390"/>
      <c r="L4029" s="404">
        <f t="shared" si="1030"/>
        <v>0</v>
      </c>
      <c r="M4029" s="404">
        <f t="shared" si="1030"/>
        <v>198.14</v>
      </c>
      <c r="N4029" s="405">
        <f t="shared" si="1031"/>
        <v>0</v>
      </c>
      <c r="O4029" s="405">
        <f t="shared" si="1032"/>
        <v>0</v>
      </c>
      <c r="P4029" s="392"/>
      <c r="Q4029" s="393"/>
      <c r="R4029" s="394" t="str">
        <f t="shared" si="1033"/>
        <v/>
      </c>
      <c r="S4029" s="394" t="str">
        <f t="shared" si="1027"/>
        <v/>
      </c>
    </row>
    <row r="4030" spans="1:19" ht="26.25" hidden="1" thickBot="1">
      <c r="A4030" s="406">
        <v>92680</v>
      </c>
      <c r="B4030" s="396" t="s">
        <v>3293</v>
      </c>
      <c r="C4030" s="400" t="s">
        <v>4935</v>
      </c>
      <c r="D4030" s="384" t="str">
        <f>VLOOKUP(A4030,[3]cartilha!$A$1:$AN$65536,15,FALSE)</f>
        <v>UN</v>
      </c>
      <c r="E4030" s="385" t="s">
        <v>10003</v>
      </c>
      <c r="F4030" s="386">
        <f t="shared" si="1034"/>
        <v>177.29</v>
      </c>
      <c r="G4030" s="407"/>
      <c r="H4030" s="436">
        <f t="shared" si="1026"/>
        <v>177.29</v>
      </c>
      <c r="I4030" s="403">
        <f t="shared" si="1028"/>
        <v>0</v>
      </c>
      <c r="J4030" s="403">
        <f t="shared" si="1029"/>
        <v>0</v>
      </c>
      <c r="K4030" s="390"/>
      <c r="L4030" s="404">
        <f t="shared" si="1030"/>
        <v>0</v>
      </c>
      <c r="M4030" s="404">
        <f t="shared" si="1030"/>
        <v>177.29</v>
      </c>
      <c r="N4030" s="405">
        <f t="shared" si="1031"/>
        <v>0</v>
      </c>
      <c r="O4030" s="405">
        <f t="shared" si="1032"/>
        <v>0</v>
      </c>
      <c r="P4030" s="392"/>
      <c r="Q4030" s="393"/>
      <c r="R4030" s="394" t="str">
        <f t="shared" si="1033"/>
        <v/>
      </c>
      <c r="S4030" s="394" t="str">
        <f t="shared" si="1027"/>
        <v/>
      </c>
    </row>
    <row r="4031" spans="1:19" ht="26.25" hidden="1" thickBot="1">
      <c r="A4031" s="406">
        <v>92681</v>
      </c>
      <c r="B4031" s="396" t="s">
        <v>3293</v>
      </c>
      <c r="C4031" s="400" t="s">
        <v>4936</v>
      </c>
      <c r="D4031" s="384" t="str">
        <f>VLOOKUP(A4031,[3]cartilha!$A$1:$AN$65536,15,FALSE)</f>
        <v>UN</v>
      </c>
      <c r="E4031" s="385" t="s">
        <v>10004</v>
      </c>
      <c r="F4031" s="386">
        <f t="shared" si="1034"/>
        <v>59.31</v>
      </c>
      <c r="G4031" s="407"/>
      <c r="H4031" s="436">
        <f t="shared" si="1026"/>
        <v>59.31</v>
      </c>
      <c r="I4031" s="403">
        <f t="shared" si="1028"/>
        <v>0</v>
      </c>
      <c r="J4031" s="403">
        <f t="shared" si="1029"/>
        <v>0</v>
      </c>
      <c r="K4031" s="390"/>
      <c r="L4031" s="404">
        <f t="shared" si="1030"/>
        <v>0</v>
      </c>
      <c r="M4031" s="404">
        <f t="shared" si="1030"/>
        <v>59.31</v>
      </c>
      <c r="N4031" s="405">
        <f t="shared" si="1031"/>
        <v>0</v>
      </c>
      <c r="O4031" s="405">
        <f t="shared" si="1032"/>
        <v>0</v>
      </c>
      <c r="P4031" s="392"/>
      <c r="Q4031" s="393"/>
      <c r="R4031" s="394" t="str">
        <f t="shared" si="1033"/>
        <v/>
      </c>
      <c r="S4031" s="394" t="str">
        <f t="shared" si="1027"/>
        <v/>
      </c>
    </row>
    <row r="4032" spans="1:19" ht="26.25" hidden="1" thickBot="1">
      <c r="A4032" s="406">
        <v>92682</v>
      </c>
      <c r="B4032" s="396" t="s">
        <v>3293</v>
      </c>
      <c r="C4032" s="400" t="s">
        <v>4937</v>
      </c>
      <c r="D4032" s="384" t="str">
        <f>VLOOKUP(A4032,[3]cartilha!$A$1:$AN$65536,15,FALSE)</f>
        <v>UN</v>
      </c>
      <c r="E4032" s="385" t="s">
        <v>7404</v>
      </c>
      <c r="F4032" s="386">
        <f t="shared" si="1034"/>
        <v>73.760000000000005</v>
      </c>
      <c r="G4032" s="407"/>
      <c r="H4032" s="436">
        <f t="shared" si="1026"/>
        <v>73.760000000000005</v>
      </c>
      <c r="I4032" s="403">
        <f t="shared" si="1028"/>
        <v>0</v>
      </c>
      <c r="J4032" s="403">
        <f t="shared" si="1029"/>
        <v>0</v>
      </c>
      <c r="K4032" s="390"/>
      <c r="L4032" s="404">
        <f t="shared" si="1030"/>
        <v>0</v>
      </c>
      <c r="M4032" s="404">
        <f t="shared" si="1030"/>
        <v>73.760000000000005</v>
      </c>
      <c r="N4032" s="405">
        <f t="shared" si="1031"/>
        <v>0</v>
      </c>
      <c r="O4032" s="405">
        <f t="shared" si="1032"/>
        <v>0</v>
      </c>
      <c r="P4032" s="392"/>
      <c r="Q4032" s="393"/>
      <c r="R4032" s="394" t="str">
        <f t="shared" si="1033"/>
        <v/>
      </c>
      <c r="S4032" s="394" t="str">
        <f t="shared" si="1027"/>
        <v/>
      </c>
    </row>
    <row r="4033" spans="1:19" ht="26.25" hidden="1" thickBot="1">
      <c r="A4033" s="406">
        <v>92683</v>
      </c>
      <c r="B4033" s="396" t="s">
        <v>3293</v>
      </c>
      <c r="C4033" s="400" t="s">
        <v>4938</v>
      </c>
      <c r="D4033" s="384" t="str">
        <f>VLOOKUP(A4033,[3]cartilha!$A$1:$AN$65536,15,FALSE)</f>
        <v>UN</v>
      </c>
      <c r="E4033" s="385" t="s">
        <v>10005</v>
      </c>
      <c r="F4033" s="386">
        <f t="shared" si="1034"/>
        <v>85.75</v>
      </c>
      <c r="G4033" s="407"/>
      <c r="H4033" s="436">
        <f t="shared" si="1026"/>
        <v>85.75</v>
      </c>
      <c r="I4033" s="403">
        <f t="shared" si="1028"/>
        <v>0</v>
      </c>
      <c r="J4033" s="403">
        <f t="shared" si="1029"/>
        <v>0</v>
      </c>
      <c r="K4033" s="390"/>
      <c r="L4033" s="404">
        <f t="shared" si="1030"/>
        <v>0</v>
      </c>
      <c r="M4033" s="404">
        <f t="shared" si="1030"/>
        <v>85.75</v>
      </c>
      <c r="N4033" s="405">
        <f t="shared" si="1031"/>
        <v>0</v>
      </c>
      <c r="O4033" s="405">
        <f t="shared" si="1032"/>
        <v>0</v>
      </c>
      <c r="P4033" s="392"/>
      <c r="Q4033" s="393"/>
      <c r="R4033" s="394" t="str">
        <f t="shared" si="1033"/>
        <v/>
      </c>
      <c r="S4033" s="394" t="str">
        <f t="shared" si="1027"/>
        <v/>
      </c>
    </row>
    <row r="4034" spans="1:19" ht="26.25" hidden="1" thickBot="1">
      <c r="A4034" s="406">
        <v>92684</v>
      </c>
      <c r="B4034" s="396" t="s">
        <v>3293</v>
      </c>
      <c r="C4034" s="400" t="s">
        <v>4939</v>
      </c>
      <c r="D4034" s="384" t="str">
        <f>VLOOKUP(A4034,[3]cartilha!$A$1:$AN$65536,15,FALSE)</f>
        <v>UN</v>
      </c>
      <c r="E4034" s="385" t="s">
        <v>8638</v>
      </c>
      <c r="F4034" s="386">
        <f t="shared" si="1034"/>
        <v>115.16</v>
      </c>
      <c r="G4034" s="407"/>
      <c r="H4034" s="436">
        <f t="shared" si="1026"/>
        <v>115.16</v>
      </c>
      <c r="I4034" s="403">
        <f t="shared" si="1028"/>
        <v>0</v>
      </c>
      <c r="J4034" s="403">
        <f t="shared" si="1029"/>
        <v>0</v>
      </c>
      <c r="K4034" s="390"/>
      <c r="L4034" s="404">
        <f t="shared" si="1030"/>
        <v>0</v>
      </c>
      <c r="M4034" s="404">
        <f t="shared" si="1030"/>
        <v>115.16</v>
      </c>
      <c r="N4034" s="405">
        <f t="shared" si="1031"/>
        <v>0</v>
      </c>
      <c r="O4034" s="405">
        <f t="shared" si="1032"/>
        <v>0</v>
      </c>
      <c r="P4034" s="392"/>
      <c r="Q4034" s="393"/>
      <c r="R4034" s="394" t="str">
        <f t="shared" si="1033"/>
        <v/>
      </c>
      <c r="S4034" s="394" t="str">
        <f t="shared" si="1027"/>
        <v/>
      </c>
    </row>
    <row r="4035" spans="1:19" ht="26.25" hidden="1" thickBot="1">
      <c r="A4035" s="406">
        <v>92685</v>
      </c>
      <c r="B4035" s="396" t="s">
        <v>3293</v>
      </c>
      <c r="C4035" s="400" t="s">
        <v>4940</v>
      </c>
      <c r="D4035" s="384" t="str">
        <f>VLOOKUP(A4035,[3]cartilha!$A$1:$AN$65536,15,FALSE)</f>
        <v>UN</v>
      </c>
      <c r="E4035" s="385" t="s">
        <v>10006</v>
      </c>
      <c r="F4035" s="386">
        <f t="shared" si="1034"/>
        <v>183.84</v>
      </c>
      <c r="G4035" s="407"/>
      <c r="H4035" s="436">
        <f t="shared" si="1026"/>
        <v>183.84</v>
      </c>
      <c r="I4035" s="403">
        <f t="shared" si="1028"/>
        <v>0</v>
      </c>
      <c r="J4035" s="403">
        <f t="shared" si="1029"/>
        <v>0</v>
      </c>
      <c r="K4035" s="390"/>
      <c r="L4035" s="404">
        <f t="shared" si="1030"/>
        <v>0</v>
      </c>
      <c r="M4035" s="404">
        <f t="shared" si="1030"/>
        <v>183.84</v>
      </c>
      <c r="N4035" s="405">
        <f t="shared" si="1031"/>
        <v>0</v>
      </c>
      <c r="O4035" s="405">
        <f t="shared" si="1032"/>
        <v>0</v>
      </c>
      <c r="P4035" s="392"/>
      <c r="Q4035" s="393"/>
      <c r="R4035" s="394" t="str">
        <f t="shared" si="1033"/>
        <v/>
      </c>
      <c r="S4035" s="394" t="str">
        <f t="shared" si="1027"/>
        <v/>
      </c>
    </row>
    <row r="4036" spans="1:19" ht="26.25" hidden="1" thickBot="1">
      <c r="A4036" s="406">
        <v>92686</v>
      </c>
      <c r="B4036" s="396" t="s">
        <v>3293</v>
      </c>
      <c r="C4036" s="400" t="s">
        <v>4941</v>
      </c>
      <c r="D4036" s="384" t="str">
        <f>VLOOKUP(A4036,[3]cartilha!$A$1:$AN$65536,15,FALSE)</f>
        <v>UN</v>
      </c>
      <c r="E4036" s="385" t="s">
        <v>10007</v>
      </c>
      <c r="F4036" s="386">
        <f t="shared" si="1034"/>
        <v>234.37</v>
      </c>
      <c r="G4036" s="407"/>
      <c r="H4036" s="436">
        <f t="shared" si="1026"/>
        <v>234.37</v>
      </c>
      <c r="I4036" s="403">
        <f t="shared" si="1028"/>
        <v>0</v>
      </c>
      <c r="J4036" s="403">
        <f t="shared" si="1029"/>
        <v>0</v>
      </c>
      <c r="K4036" s="390"/>
      <c r="L4036" s="404">
        <f t="shared" si="1030"/>
        <v>0</v>
      </c>
      <c r="M4036" s="404">
        <f t="shared" si="1030"/>
        <v>234.37</v>
      </c>
      <c r="N4036" s="405">
        <f t="shared" si="1031"/>
        <v>0</v>
      </c>
      <c r="O4036" s="405">
        <f t="shared" si="1032"/>
        <v>0</v>
      </c>
      <c r="P4036" s="392"/>
      <c r="Q4036" s="393"/>
      <c r="R4036" s="394" t="str">
        <f t="shared" si="1033"/>
        <v/>
      </c>
      <c r="S4036" s="394" t="str">
        <f t="shared" si="1027"/>
        <v/>
      </c>
    </row>
    <row r="4037" spans="1:19" ht="26.25" hidden="1" thickBot="1">
      <c r="A4037" s="406">
        <v>92898</v>
      </c>
      <c r="B4037" s="396" t="s">
        <v>3293</v>
      </c>
      <c r="C4037" s="400" t="s">
        <v>4942</v>
      </c>
      <c r="D4037" s="384" t="str">
        <f>VLOOKUP(A4037,[3]cartilha!$A$1:$AN$65536,15,FALSE)</f>
        <v>UN</v>
      </c>
      <c r="E4037" s="385" t="s">
        <v>10008</v>
      </c>
      <c r="F4037" s="386">
        <f t="shared" si="1034"/>
        <v>53.89</v>
      </c>
      <c r="G4037" s="407"/>
      <c r="H4037" s="436">
        <f t="shared" si="1026"/>
        <v>53.89</v>
      </c>
      <c r="I4037" s="403">
        <f t="shared" si="1028"/>
        <v>0</v>
      </c>
      <c r="J4037" s="403">
        <f t="shared" si="1029"/>
        <v>0</v>
      </c>
      <c r="K4037" s="390"/>
      <c r="L4037" s="404">
        <f t="shared" si="1030"/>
        <v>0</v>
      </c>
      <c r="M4037" s="404">
        <f t="shared" si="1030"/>
        <v>53.89</v>
      </c>
      <c r="N4037" s="405">
        <f t="shared" si="1031"/>
        <v>0</v>
      </c>
      <c r="O4037" s="405">
        <f t="shared" si="1032"/>
        <v>0</v>
      </c>
      <c r="P4037" s="392"/>
      <c r="Q4037" s="393"/>
      <c r="R4037" s="394" t="str">
        <f t="shared" si="1033"/>
        <v/>
      </c>
      <c r="S4037" s="394" t="str">
        <f t="shared" si="1027"/>
        <v/>
      </c>
    </row>
    <row r="4038" spans="1:19" ht="26.25" hidden="1" thickBot="1">
      <c r="A4038" s="406">
        <v>92899</v>
      </c>
      <c r="B4038" s="396" t="s">
        <v>3293</v>
      </c>
      <c r="C4038" s="400" t="s">
        <v>4943</v>
      </c>
      <c r="D4038" s="384" t="str">
        <f>VLOOKUP(A4038,[3]cartilha!$A$1:$AN$65536,15,FALSE)</f>
        <v>UN</v>
      </c>
      <c r="E4038" s="385" t="s">
        <v>10009</v>
      </c>
      <c r="F4038" s="386">
        <f t="shared" si="1034"/>
        <v>79.099999999999994</v>
      </c>
      <c r="G4038" s="407"/>
      <c r="H4038" s="436">
        <f t="shared" si="1026"/>
        <v>79.099999999999994</v>
      </c>
      <c r="I4038" s="403">
        <f t="shared" si="1028"/>
        <v>0</v>
      </c>
      <c r="J4038" s="403">
        <f t="shared" si="1029"/>
        <v>0</v>
      </c>
      <c r="K4038" s="390"/>
      <c r="L4038" s="404">
        <f t="shared" ref="L4038:M4057" si="1035">G4038</f>
        <v>0</v>
      </c>
      <c r="M4038" s="404">
        <f t="shared" si="1035"/>
        <v>79.099999999999994</v>
      </c>
      <c r="N4038" s="405">
        <f t="shared" si="1031"/>
        <v>0</v>
      </c>
      <c r="O4038" s="405">
        <f t="shared" si="1032"/>
        <v>0</v>
      </c>
      <c r="P4038" s="392"/>
      <c r="Q4038" s="393"/>
      <c r="R4038" s="394" t="str">
        <f t="shared" si="1033"/>
        <v/>
      </c>
      <c r="S4038" s="394" t="str">
        <f t="shared" si="1027"/>
        <v/>
      </c>
    </row>
    <row r="4039" spans="1:19" ht="26.25" hidden="1" thickBot="1">
      <c r="A4039" s="406">
        <v>92900</v>
      </c>
      <c r="B4039" s="396" t="s">
        <v>3293</v>
      </c>
      <c r="C4039" s="400" t="s">
        <v>4944</v>
      </c>
      <c r="D4039" s="384" t="str">
        <f>VLOOKUP(A4039,[3]cartilha!$A$1:$AN$65536,15,FALSE)</f>
        <v>UN</v>
      </c>
      <c r="E4039" s="385" t="s">
        <v>10010</v>
      </c>
      <c r="F4039" s="386">
        <f t="shared" si="1034"/>
        <v>94.94</v>
      </c>
      <c r="G4039" s="407"/>
      <c r="H4039" s="436">
        <f t="shared" si="1026"/>
        <v>94.94</v>
      </c>
      <c r="I4039" s="403">
        <f t="shared" si="1028"/>
        <v>0</v>
      </c>
      <c r="J4039" s="403">
        <f t="shared" si="1029"/>
        <v>0</v>
      </c>
      <c r="K4039" s="390"/>
      <c r="L4039" s="404">
        <f t="shared" si="1035"/>
        <v>0</v>
      </c>
      <c r="M4039" s="404">
        <f t="shared" si="1035"/>
        <v>94.94</v>
      </c>
      <c r="N4039" s="405">
        <f t="shared" si="1031"/>
        <v>0</v>
      </c>
      <c r="O4039" s="405">
        <f t="shared" si="1032"/>
        <v>0</v>
      </c>
      <c r="P4039" s="392"/>
      <c r="Q4039" s="393"/>
      <c r="R4039" s="394" t="str">
        <f t="shared" si="1033"/>
        <v/>
      </c>
      <c r="S4039" s="394" t="str">
        <f t="shared" si="1027"/>
        <v/>
      </c>
    </row>
    <row r="4040" spans="1:19" ht="26.25" hidden="1" thickBot="1">
      <c r="A4040" s="406">
        <v>92901</v>
      </c>
      <c r="B4040" s="396" t="s">
        <v>3293</v>
      </c>
      <c r="C4040" s="400" t="s">
        <v>4945</v>
      </c>
      <c r="D4040" s="384" t="str">
        <f>VLOOKUP(A4040,[3]cartilha!$A$1:$AN$65536,15,FALSE)</f>
        <v>UN</v>
      </c>
      <c r="E4040" s="385" t="s">
        <v>8691</v>
      </c>
      <c r="F4040" s="386">
        <f t="shared" si="1034"/>
        <v>131.6</v>
      </c>
      <c r="G4040" s="407"/>
      <c r="H4040" s="436">
        <f t="shared" si="1026"/>
        <v>131.6</v>
      </c>
      <c r="I4040" s="403">
        <f t="shared" si="1028"/>
        <v>0</v>
      </c>
      <c r="J4040" s="403">
        <f t="shared" si="1029"/>
        <v>0</v>
      </c>
      <c r="K4040" s="390"/>
      <c r="L4040" s="404">
        <f t="shared" si="1035"/>
        <v>0</v>
      </c>
      <c r="M4040" s="404">
        <f t="shared" si="1035"/>
        <v>131.6</v>
      </c>
      <c r="N4040" s="405">
        <f t="shared" si="1031"/>
        <v>0</v>
      </c>
      <c r="O4040" s="405">
        <f t="shared" si="1032"/>
        <v>0</v>
      </c>
      <c r="P4040" s="392"/>
      <c r="Q4040" s="393"/>
      <c r="R4040" s="394" t="str">
        <f t="shared" si="1033"/>
        <v/>
      </c>
      <c r="S4040" s="394" t="str">
        <f t="shared" si="1027"/>
        <v/>
      </c>
    </row>
    <row r="4041" spans="1:19" ht="26.25" hidden="1" thickBot="1">
      <c r="A4041" s="406">
        <v>92902</v>
      </c>
      <c r="B4041" s="396" t="s">
        <v>3293</v>
      </c>
      <c r="C4041" s="400" t="s">
        <v>4946</v>
      </c>
      <c r="D4041" s="384" t="str">
        <f>VLOOKUP(A4041,[3]cartilha!$A$1:$AN$65536,15,FALSE)</f>
        <v>UN</v>
      </c>
      <c r="E4041" s="385" t="s">
        <v>10011</v>
      </c>
      <c r="F4041" s="386">
        <f t="shared" si="1034"/>
        <v>205.55</v>
      </c>
      <c r="G4041" s="407"/>
      <c r="H4041" s="436">
        <f t="shared" si="1026"/>
        <v>205.55</v>
      </c>
      <c r="I4041" s="403">
        <f t="shared" si="1028"/>
        <v>0</v>
      </c>
      <c r="J4041" s="403">
        <f t="shared" si="1029"/>
        <v>0</v>
      </c>
      <c r="K4041" s="390"/>
      <c r="L4041" s="404">
        <f t="shared" si="1035"/>
        <v>0</v>
      </c>
      <c r="M4041" s="404">
        <f t="shared" si="1035"/>
        <v>205.55</v>
      </c>
      <c r="N4041" s="405">
        <f t="shared" si="1031"/>
        <v>0</v>
      </c>
      <c r="O4041" s="405">
        <f t="shared" si="1032"/>
        <v>0</v>
      </c>
      <c r="P4041" s="392"/>
      <c r="Q4041" s="393"/>
      <c r="R4041" s="394" t="str">
        <f t="shared" si="1033"/>
        <v/>
      </c>
      <c r="S4041" s="394" t="str">
        <f t="shared" si="1027"/>
        <v/>
      </c>
    </row>
    <row r="4042" spans="1:19" ht="26.25" hidden="1" thickBot="1">
      <c r="A4042" s="406">
        <v>92903</v>
      </c>
      <c r="B4042" s="396" t="s">
        <v>3293</v>
      </c>
      <c r="C4042" s="400" t="s">
        <v>4947</v>
      </c>
      <c r="D4042" s="384" t="str">
        <f>VLOOKUP(A4042,[3]cartilha!$A$1:$AN$65536,15,FALSE)</f>
        <v>UN</v>
      </c>
      <c r="E4042" s="385" t="s">
        <v>10012</v>
      </c>
      <c r="F4042" s="386">
        <f t="shared" si="1034"/>
        <v>307.39999999999998</v>
      </c>
      <c r="G4042" s="407"/>
      <c r="H4042" s="436">
        <f t="shared" si="1026"/>
        <v>307.39999999999998</v>
      </c>
      <c r="I4042" s="403">
        <f t="shared" si="1028"/>
        <v>0</v>
      </c>
      <c r="J4042" s="403">
        <f t="shared" si="1029"/>
        <v>0</v>
      </c>
      <c r="K4042" s="390"/>
      <c r="L4042" s="404">
        <f t="shared" si="1035"/>
        <v>0</v>
      </c>
      <c r="M4042" s="404">
        <f t="shared" si="1035"/>
        <v>307.39999999999998</v>
      </c>
      <c r="N4042" s="405">
        <f t="shared" si="1031"/>
        <v>0</v>
      </c>
      <c r="O4042" s="405">
        <f t="shared" si="1032"/>
        <v>0</v>
      </c>
      <c r="P4042" s="392"/>
      <c r="Q4042" s="393"/>
      <c r="R4042" s="394" t="str">
        <f t="shared" si="1033"/>
        <v/>
      </c>
      <c r="S4042" s="394" t="str">
        <f t="shared" si="1027"/>
        <v/>
      </c>
    </row>
    <row r="4043" spans="1:19" ht="26.25" hidden="1" thickBot="1">
      <c r="A4043" s="406">
        <v>92938</v>
      </c>
      <c r="B4043" s="396" t="s">
        <v>3293</v>
      </c>
      <c r="C4043" s="400" t="s">
        <v>4948</v>
      </c>
      <c r="D4043" s="384" t="str">
        <f>VLOOKUP(A4043,[3]cartilha!$A$1:$AN$65536,15,FALSE)</f>
        <v>UN</v>
      </c>
      <c r="E4043" s="385" t="s">
        <v>10013</v>
      </c>
      <c r="F4043" s="386">
        <f t="shared" si="1034"/>
        <v>32.380000000000003</v>
      </c>
      <c r="G4043" s="407"/>
      <c r="H4043" s="436">
        <f t="shared" si="1026"/>
        <v>32.380000000000003</v>
      </c>
      <c r="I4043" s="403">
        <f t="shared" si="1028"/>
        <v>0</v>
      </c>
      <c r="J4043" s="403">
        <f t="shared" si="1029"/>
        <v>0</v>
      </c>
      <c r="K4043" s="390"/>
      <c r="L4043" s="404">
        <f t="shared" si="1035"/>
        <v>0</v>
      </c>
      <c r="M4043" s="404">
        <f t="shared" si="1035"/>
        <v>32.380000000000003</v>
      </c>
      <c r="N4043" s="405">
        <f t="shared" si="1031"/>
        <v>0</v>
      </c>
      <c r="O4043" s="405">
        <f t="shared" si="1032"/>
        <v>0</v>
      </c>
      <c r="P4043" s="392"/>
      <c r="Q4043" s="393"/>
      <c r="R4043" s="394" t="str">
        <f t="shared" si="1033"/>
        <v/>
      </c>
      <c r="S4043" s="394" t="str">
        <f t="shared" si="1027"/>
        <v/>
      </c>
    </row>
    <row r="4044" spans="1:19" ht="26.25" hidden="1" thickBot="1">
      <c r="A4044" s="406">
        <v>92939</v>
      </c>
      <c r="B4044" s="396" t="s">
        <v>3293</v>
      </c>
      <c r="C4044" s="400" t="s">
        <v>4949</v>
      </c>
      <c r="D4044" s="384" t="str">
        <f>VLOOKUP(A4044,[3]cartilha!$A$1:$AN$65536,15,FALSE)</f>
        <v>UN</v>
      </c>
      <c r="E4044" s="385" t="s">
        <v>10014</v>
      </c>
      <c r="F4044" s="386">
        <f t="shared" si="1034"/>
        <v>32.67</v>
      </c>
      <c r="G4044" s="407"/>
      <c r="H4044" s="436">
        <f t="shared" si="1026"/>
        <v>32.67</v>
      </c>
      <c r="I4044" s="403">
        <f t="shared" si="1028"/>
        <v>0</v>
      </c>
      <c r="J4044" s="403">
        <f t="shared" si="1029"/>
        <v>0</v>
      </c>
      <c r="K4044" s="390"/>
      <c r="L4044" s="404">
        <f t="shared" si="1035"/>
        <v>0</v>
      </c>
      <c r="M4044" s="404">
        <f t="shared" si="1035"/>
        <v>32.67</v>
      </c>
      <c r="N4044" s="405">
        <f t="shared" si="1031"/>
        <v>0</v>
      </c>
      <c r="O4044" s="405">
        <f t="shared" si="1032"/>
        <v>0</v>
      </c>
      <c r="P4044" s="392"/>
      <c r="Q4044" s="393"/>
      <c r="R4044" s="394" t="str">
        <f t="shared" si="1033"/>
        <v/>
      </c>
      <c r="S4044" s="394" t="str">
        <f t="shared" si="1027"/>
        <v/>
      </c>
    </row>
    <row r="4045" spans="1:19" ht="26.25" hidden="1" thickBot="1">
      <c r="A4045" s="406">
        <v>92940</v>
      </c>
      <c r="B4045" s="396" t="s">
        <v>3293</v>
      </c>
      <c r="C4045" s="400" t="s">
        <v>4950</v>
      </c>
      <c r="D4045" s="384" t="str">
        <f>VLOOKUP(A4045,[3]cartilha!$A$1:$AN$65536,15,FALSE)</f>
        <v>UN</v>
      </c>
      <c r="E4045" s="385" t="s">
        <v>10015</v>
      </c>
      <c r="F4045" s="386">
        <f t="shared" si="1034"/>
        <v>40.89</v>
      </c>
      <c r="G4045" s="407"/>
      <c r="H4045" s="436">
        <f t="shared" si="1026"/>
        <v>40.89</v>
      </c>
      <c r="I4045" s="403">
        <f t="shared" si="1028"/>
        <v>0</v>
      </c>
      <c r="J4045" s="403">
        <f t="shared" si="1029"/>
        <v>0</v>
      </c>
      <c r="K4045" s="390"/>
      <c r="L4045" s="404">
        <f t="shared" si="1035"/>
        <v>0</v>
      </c>
      <c r="M4045" s="404">
        <f t="shared" si="1035"/>
        <v>40.89</v>
      </c>
      <c r="N4045" s="405">
        <f t="shared" si="1031"/>
        <v>0</v>
      </c>
      <c r="O4045" s="405">
        <f t="shared" si="1032"/>
        <v>0</v>
      </c>
      <c r="P4045" s="392"/>
      <c r="Q4045" s="393"/>
      <c r="R4045" s="394" t="str">
        <f t="shared" si="1033"/>
        <v/>
      </c>
      <c r="S4045" s="394" t="str">
        <f t="shared" si="1027"/>
        <v/>
      </c>
    </row>
    <row r="4046" spans="1:19" ht="26.25" hidden="1" thickBot="1">
      <c r="A4046" s="406">
        <v>92941</v>
      </c>
      <c r="B4046" s="396" t="s">
        <v>3293</v>
      </c>
      <c r="C4046" s="400" t="s">
        <v>4951</v>
      </c>
      <c r="D4046" s="384" t="str">
        <f>VLOOKUP(A4046,[3]cartilha!$A$1:$AN$65536,15,FALSE)</f>
        <v>UN</v>
      </c>
      <c r="E4046" s="385" t="s">
        <v>10016</v>
      </c>
      <c r="F4046" s="386">
        <f t="shared" si="1034"/>
        <v>40.880000000000003</v>
      </c>
      <c r="G4046" s="407"/>
      <c r="H4046" s="436">
        <f t="shared" si="1026"/>
        <v>40.880000000000003</v>
      </c>
      <c r="I4046" s="403">
        <f t="shared" si="1028"/>
        <v>0</v>
      </c>
      <c r="J4046" s="403">
        <f t="shared" si="1029"/>
        <v>0</v>
      </c>
      <c r="K4046" s="390"/>
      <c r="L4046" s="404">
        <f t="shared" si="1035"/>
        <v>0</v>
      </c>
      <c r="M4046" s="404">
        <f t="shared" si="1035"/>
        <v>40.880000000000003</v>
      </c>
      <c r="N4046" s="405">
        <f t="shared" si="1031"/>
        <v>0</v>
      </c>
      <c r="O4046" s="405">
        <f t="shared" si="1032"/>
        <v>0</v>
      </c>
      <c r="P4046" s="392"/>
      <c r="Q4046" s="393"/>
      <c r="R4046" s="394" t="str">
        <f t="shared" si="1033"/>
        <v/>
      </c>
      <c r="S4046" s="394" t="str">
        <f t="shared" si="1027"/>
        <v/>
      </c>
    </row>
    <row r="4047" spans="1:19" ht="26.25" hidden="1" thickBot="1">
      <c r="A4047" s="406">
        <v>92942</v>
      </c>
      <c r="B4047" s="396" t="s">
        <v>3293</v>
      </c>
      <c r="C4047" s="400" t="s">
        <v>4952</v>
      </c>
      <c r="D4047" s="384" t="str">
        <f>VLOOKUP(A4047,[3]cartilha!$A$1:$AN$65536,15,FALSE)</f>
        <v>UN</v>
      </c>
      <c r="E4047" s="385" t="s">
        <v>10016</v>
      </c>
      <c r="F4047" s="386">
        <f t="shared" si="1034"/>
        <v>40.880000000000003</v>
      </c>
      <c r="G4047" s="407"/>
      <c r="H4047" s="436">
        <f t="shared" si="1026"/>
        <v>40.880000000000003</v>
      </c>
      <c r="I4047" s="403">
        <f t="shared" si="1028"/>
        <v>0</v>
      </c>
      <c r="J4047" s="403">
        <f t="shared" si="1029"/>
        <v>0</v>
      </c>
      <c r="K4047" s="390"/>
      <c r="L4047" s="404">
        <f t="shared" si="1035"/>
        <v>0</v>
      </c>
      <c r="M4047" s="404">
        <f t="shared" si="1035"/>
        <v>40.880000000000003</v>
      </c>
      <c r="N4047" s="405">
        <f t="shared" si="1031"/>
        <v>0</v>
      </c>
      <c r="O4047" s="405">
        <f t="shared" si="1032"/>
        <v>0</v>
      </c>
      <c r="P4047" s="392"/>
      <c r="Q4047" s="393"/>
      <c r="R4047" s="394" t="str">
        <f t="shared" si="1033"/>
        <v/>
      </c>
      <c r="S4047" s="394" t="str">
        <f t="shared" si="1027"/>
        <v/>
      </c>
    </row>
    <row r="4048" spans="1:19" ht="26.25" hidden="1" thickBot="1">
      <c r="A4048" s="406">
        <v>92943</v>
      </c>
      <c r="B4048" s="396" t="s">
        <v>3293</v>
      </c>
      <c r="C4048" s="400" t="s">
        <v>4953</v>
      </c>
      <c r="D4048" s="384" t="str">
        <f>VLOOKUP(A4048,[3]cartilha!$A$1:$AN$65536,15,FALSE)</f>
        <v>UN</v>
      </c>
      <c r="E4048" s="385" t="s">
        <v>10017</v>
      </c>
      <c r="F4048" s="386">
        <f t="shared" si="1034"/>
        <v>46.67</v>
      </c>
      <c r="G4048" s="407"/>
      <c r="H4048" s="436">
        <f t="shared" si="1026"/>
        <v>46.67</v>
      </c>
      <c r="I4048" s="403">
        <f t="shared" si="1028"/>
        <v>0</v>
      </c>
      <c r="J4048" s="403">
        <f t="shared" si="1029"/>
        <v>0</v>
      </c>
      <c r="K4048" s="390"/>
      <c r="L4048" s="404">
        <f t="shared" si="1035"/>
        <v>0</v>
      </c>
      <c r="M4048" s="404">
        <f t="shared" si="1035"/>
        <v>46.67</v>
      </c>
      <c r="N4048" s="405">
        <f t="shared" si="1031"/>
        <v>0</v>
      </c>
      <c r="O4048" s="405">
        <f t="shared" si="1032"/>
        <v>0</v>
      </c>
      <c r="P4048" s="392"/>
      <c r="Q4048" s="393"/>
      <c r="R4048" s="394" t="str">
        <f t="shared" si="1033"/>
        <v/>
      </c>
      <c r="S4048" s="394" t="str">
        <f t="shared" si="1027"/>
        <v/>
      </c>
    </row>
    <row r="4049" spans="1:19" ht="26.25" hidden="1" thickBot="1">
      <c r="A4049" s="406">
        <v>92944</v>
      </c>
      <c r="B4049" s="396" t="s">
        <v>3293</v>
      </c>
      <c r="C4049" s="400" t="s">
        <v>4954</v>
      </c>
      <c r="D4049" s="384" t="str">
        <f>VLOOKUP(A4049,[3]cartilha!$A$1:$AN$65536,15,FALSE)</f>
        <v>UN</v>
      </c>
      <c r="E4049" s="385" t="s">
        <v>10017</v>
      </c>
      <c r="F4049" s="386">
        <f t="shared" si="1034"/>
        <v>46.67</v>
      </c>
      <c r="G4049" s="407"/>
      <c r="H4049" s="436">
        <f t="shared" si="1026"/>
        <v>46.67</v>
      </c>
      <c r="I4049" s="403">
        <f t="shared" si="1028"/>
        <v>0</v>
      </c>
      <c r="J4049" s="403">
        <f t="shared" si="1029"/>
        <v>0</v>
      </c>
      <c r="K4049" s="390"/>
      <c r="L4049" s="404">
        <f t="shared" si="1035"/>
        <v>0</v>
      </c>
      <c r="M4049" s="404">
        <f t="shared" si="1035"/>
        <v>46.67</v>
      </c>
      <c r="N4049" s="405">
        <f t="shared" si="1031"/>
        <v>0</v>
      </c>
      <c r="O4049" s="405">
        <f t="shared" si="1032"/>
        <v>0</v>
      </c>
      <c r="P4049" s="392"/>
      <c r="Q4049" s="393"/>
      <c r="R4049" s="394" t="str">
        <f t="shared" si="1033"/>
        <v/>
      </c>
      <c r="S4049" s="394" t="str">
        <f t="shared" si="1027"/>
        <v/>
      </c>
    </row>
    <row r="4050" spans="1:19" ht="26.25" hidden="1" thickBot="1">
      <c r="A4050" s="406">
        <v>92945</v>
      </c>
      <c r="B4050" s="396" t="s">
        <v>3293</v>
      </c>
      <c r="C4050" s="400" t="s">
        <v>4955</v>
      </c>
      <c r="D4050" s="384" t="str">
        <f>VLOOKUP(A4050,[3]cartilha!$A$1:$AN$65536,15,FALSE)</f>
        <v>UN</v>
      </c>
      <c r="E4050" s="385" t="s">
        <v>10017</v>
      </c>
      <c r="F4050" s="386">
        <f t="shared" si="1034"/>
        <v>46.67</v>
      </c>
      <c r="G4050" s="407"/>
      <c r="H4050" s="436">
        <f t="shared" ref="H4050:H4113" si="1036">F4050</f>
        <v>46.67</v>
      </c>
      <c r="I4050" s="403">
        <f t="shared" si="1028"/>
        <v>0</v>
      </c>
      <c r="J4050" s="403">
        <f t="shared" si="1029"/>
        <v>0</v>
      </c>
      <c r="K4050" s="390"/>
      <c r="L4050" s="404">
        <f t="shared" si="1035"/>
        <v>0</v>
      </c>
      <c r="M4050" s="404">
        <f t="shared" si="1035"/>
        <v>46.67</v>
      </c>
      <c r="N4050" s="405">
        <f t="shared" si="1031"/>
        <v>0</v>
      </c>
      <c r="O4050" s="405">
        <f t="shared" si="1032"/>
        <v>0</v>
      </c>
      <c r="P4050" s="392"/>
      <c r="Q4050" s="393"/>
      <c r="R4050" s="394" t="str">
        <f t="shared" si="1033"/>
        <v/>
      </c>
      <c r="S4050" s="394" t="str">
        <f t="shared" si="1027"/>
        <v/>
      </c>
    </row>
    <row r="4051" spans="1:19" ht="26.25" hidden="1" thickBot="1">
      <c r="A4051" s="406">
        <v>92946</v>
      </c>
      <c r="B4051" s="396" t="s">
        <v>3293</v>
      </c>
      <c r="C4051" s="400" t="s">
        <v>4956</v>
      </c>
      <c r="D4051" s="384" t="str">
        <f>VLOOKUP(A4051,[3]cartilha!$A$1:$AN$65536,15,FALSE)</f>
        <v>UN</v>
      </c>
      <c r="E4051" s="385" t="s">
        <v>10018</v>
      </c>
      <c r="F4051" s="386">
        <f t="shared" si="1034"/>
        <v>64.03</v>
      </c>
      <c r="G4051" s="407"/>
      <c r="H4051" s="436">
        <f t="shared" si="1036"/>
        <v>64.03</v>
      </c>
      <c r="I4051" s="403">
        <f t="shared" si="1028"/>
        <v>0</v>
      </c>
      <c r="J4051" s="403">
        <f t="shared" si="1029"/>
        <v>0</v>
      </c>
      <c r="K4051" s="390"/>
      <c r="L4051" s="404">
        <f t="shared" si="1035"/>
        <v>0</v>
      </c>
      <c r="M4051" s="404">
        <f t="shared" si="1035"/>
        <v>64.03</v>
      </c>
      <c r="N4051" s="405">
        <f t="shared" si="1031"/>
        <v>0</v>
      </c>
      <c r="O4051" s="405">
        <f t="shared" si="1032"/>
        <v>0</v>
      </c>
      <c r="P4051" s="392"/>
      <c r="Q4051" s="393"/>
      <c r="R4051" s="394" t="str">
        <f t="shared" si="1033"/>
        <v/>
      </c>
      <c r="S4051" s="394" t="str">
        <f t="shared" si="1027"/>
        <v/>
      </c>
    </row>
    <row r="4052" spans="1:19" ht="26.25" hidden="1" thickBot="1">
      <c r="A4052" s="406">
        <v>92947</v>
      </c>
      <c r="B4052" s="396" t="s">
        <v>3293</v>
      </c>
      <c r="C4052" s="400" t="s">
        <v>4957</v>
      </c>
      <c r="D4052" s="384" t="str">
        <f>VLOOKUP(A4052,[3]cartilha!$A$1:$AN$65536,15,FALSE)</f>
        <v>UN</v>
      </c>
      <c r="E4052" s="385" t="s">
        <v>10018</v>
      </c>
      <c r="F4052" s="386">
        <f t="shared" si="1034"/>
        <v>64.03</v>
      </c>
      <c r="G4052" s="407"/>
      <c r="H4052" s="436">
        <f t="shared" si="1036"/>
        <v>64.03</v>
      </c>
      <c r="I4052" s="403">
        <f t="shared" si="1028"/>
        <v>0</v>
      </c>
      <c r="J4052" s="403">
        <f t="shared" si="1029"/>
        <v>0</v>
      </c>
      <c r="K4052" s="390"/>
      <c r="L4052" s="404">
        <f t="shared" si="1035"/>
        <v>0</v>
      </c>
      <c r="M4052" s="404">
        <f t="shared" si="1035"/>
        <v>64.03</v>
      </c>
      <c r="N4052" s="405">
        <f t="shared" si="1031"/>
        <v>0</v>
      </c>
      <c r="O4052" s="405">
        <f t="shared" si="1032"/>
        <v>0</v>
      </c>
      <c r="P4052" s="392"/>
      <c r="Q4052" s="393"/>
      <c r="R4052" s="394" t="str">
        <f t="shared" si="1033"/>
        <v/>
      </c>
      <c r="S4052" s="394" t="str">
        <f t="shared" si="1027"/>
        <v/>
      </c>
    </row>
    <row r="4053" spans="1:19" ht="26.25" hidden="1" thickBot="1">
      <c r="A4053" s="406">
        <v>92948</v>
      </c>
      <c r="B4053" s="396" t="s">
        <v>3293</v>
      </c>
      <c r="C4053" s="400" t="s">
        <v>4958</v>
      </c>
      <c r="D4053" s="384" t="str">
        <f>VLOOKUP(A4053,[3]cartilha!$A$1:$AN$65536,15,FALSE)</f>
        <v>UN</v>
      </c>
      <c r="E4053" s="385" t="s">
        <v>10018</v>
      </c>
      <c r="F4053" s="386">
        <f t="shared" si="1034"/>
        <v>64.03</v>
      </c>
      <c r="G4053" s="407"/>
      <c r="H4053" s="436">
        <f t="shared" si="1036"/>
        <v>64.03</v>
      </c>
      <c r="I4053" s="403">
        <f t="shared" si="1028"/>
        <v>0</v>
      </c>
      <c r="J4053" s="403">
        <f t="shared" si="1029"/>
        <v>0</v>
      </c>
      <c r="K4053" s="390"/>
      <c r="L4053" s="404">
        <f t="shared" si="1035"/>
        <v>0</v>
      </c>
      <c r="M4053" s="404">
        <f t="shared" si="1035"/>
        <v>64.03</v>
      </c>
      <c r="N4053" s="405">
        <f t="shared" si="1031"/>
        <v>0</v>
      </c>
      <c r="O4053" s="405">
        <f t="shared" si="1032"/>
        <v>0</v>
      </c>
      <c r="P4053" s="392"/>
      <c r="Q4053" s="393"/>
      <c r="R4053" s="394" t="str">
        <f t="shared" si="1033"/>
        <v/>
      </c>
      <c r="S4053" s="394" t="str">
        <f t="shared" ref="S4053:S4116" si="1037">IF(Q4053="X","x",IF(Q4053="xx","x",IF(OR(J4053&gt;0,O4053&gt;0),"x","")))</f>
        <v/>
      </c>
    </row>
    <row r="4054" spans="1:19" ht="26.25" hidden="1" thickBot="1">
      <c r="A4054" s="406">
        <v>92949</v>
      </c>
      <c r="B4054" s="396" t="s">
        <v>3293</v>
      </c>
      <c r="C4054" s="400" t="s">
        <v>4959</v>
      </c>
      <c r="D4054" s="384" t="str">
        <f>VLOOKUP(A4054,[3]cartilha!$A$1:$AN$65536,15,FALSE)</f>
        <v>UN</v>
      </c>
      <c r="E4054" s="385" t="s">
        <v>10019</v>
      </c>
      <c r="F4054" s="386">
        <f t="shared" si="1034"/>
        <v>97.94</v>
      </c>
      <c r="G4054" s="407"/>
      <c r="H4054" s="436">
        <f t="shared" si="1036"/>
        <v>97.94</v>
      </c>
      <c r="I4054" s="403">
        <f t="shared" si="1028"/>
        <v>0</v>
      </c>
      <c r="J4054" s="403">
        <f t="shared" si="1029"/>
        <v>0</v>
      </c>
      <c r="K4054" s="390"/>
      <c r="L4054" s="404">
        <f t="shared" si="1035"/>
        <v>0</v>
      </c>
      <c r="M4054" s="404">
        <f t="shared" si="1035"/>
        <v>97.94</v>
      </c>
      <c r="N4054" s="405">
        <f t="shared" si="1031"/>
        <v>0</v>
      </c>
      <c r="O4054" s="405">
        <f t="shared" si="1032"/>
        <v>0</v>
      </c>
      <c r="P4054" s="392"/>
      <c r="Q4054" s="393"/>
      <c r="R4054" s="394" t="str">
        <f t="shared" si="1033"/>
        <v/>
      </c>
      <c r="S4054" s="394" t="str">
        <f t="shared" si="1037"/>
        <v/>
      </c>
    </row>
    <row r="4055" spans="1:19" ht="26.25" hidden="1" thickBot="1">
      <c r="A4055" s="406">
        <v>92950</v>
      </c>
      <c r="B4055" s="396" t="s">
        <v>3293</v>
      </c>
      <c r="C4055" s="400" t="s">
        <v>4960</v>
      </c>
      <c r="D4055" s="384" t="str">
        <f>VLOOKUP(A4055,[3]cartilha!$A$1:$AN$65536,15,FALSE)</f>
        <v>UN</v>
      </c>
      <c r="E4055" s="385" t="s">
        <v>10019</v>
      </c>
      <c r="F4055" s="386">
        <f t="shared" si="1034"/>
        <v>97.94</v>
      </c>
      <c r="G4055" s="407"/>
      <c r="H4055" s="436">
        <f t="shared" si="1036"/>
        <v>97.94</v>
      </c>
      <c r="I4055" s="403">
        <f t="shared" si="1028"/>
        <v>0</v>
      </c>
      <c r="J4055" s="403">
        <f t="shared" si="1029"/>
        <v>0</v>
      </c>
      <c r="K4055" s="390"/>
      <c r="L4055" s="404">
        <f t="shared" si="1035"/>
        <v>0</v>
      </c>
      <c r="M4055" s="404">
        <f t="shared" si="1035"/>
        <v>97.94</v>
      </c>
      <c r="N4055" s="405">
        <f t="shared" si="1031"/>
        <v>0</v>
      </c>
      <c r="O4055" s="405">
        <f t="shared" si="1032"/>
        <v>0</v>
      </c>
      <c r="P4055" s="392"/>
      <c r="Q4055" s="393"/>
      <c r="R4055" s="394" t="str">
        <f t="shared" si="1033"/>
        <v/>
      </c>
      <c r="S4055" s="394" t="str">
        <f t="shared" si="1037"/>
        <v/>
      </c>
    </row>
    <row r="4056" spans="1:19" ht="26.25" hidden="1" thickBot="1">
      <c r="A4056" s="406">
        <v>92951</v>
      </c>
      <c r="B4056" s="396" t="s">
        <v>3293</v>
      </c>
      <c r="C4056" s="400" t="s">
        <v>4961</v>
      </c>
      <c r="D4056" s="384" t="str">
        <f>VLOOKUP(A4056,[3]cartilha!$A$1:$AN$65536,15,FALSE)</f>
        <v>UN</v>
      </c>
      <c r="E4056" s="385" t="s">
        <v>10020</v>
      </c>
      <c r="F4056" s="386">
        <f t="shared" si="1034"/>
        <v>138.79</v>
      </c>
      <c r="G4056" s="407"/>
      <c r="H4056" s="436">
        <f t="shared" si="1036"/>
        <v>138.79</v>
      </c>
      <c r="I4056" s="403">
        <f t="shared" si="1028"/>
        <v>0</v>
      </c>
      <c r="J4056" s="403">
        <f t="shared" si="1029"/>
        <v>0</v>
      </c>
      <c r="K4056" s="390"/>
      <c r="L4056" s="404">
        <f t="shared" si="1035"/>
        <v>0</v>
      </c>
      <c r="M4056" s="404">
        <f t="shared" si="1035"/>
        <v>138.79</v>
      </c>
      <c r="N4056" s="405">
        <f t="shared" si="1031"/>
        <v>0</v>
      </c>
      <c r="O4056" s="405">
        <f t="shared" si="1032"/>
        <v>0</v>
      </c>
      <c r="P4056" s="392"/>
      <c r="Q4056" s="393"/>
      <c r="R4056" s="394" t="str">
        <f t="shared" si="1033"/>
        <v/>
      </c>
      <c r="S4056" s="394" t="str">
        <f t="shared" si="1037"/>
        <v/>
      </c>
    </row>
    <row r="4057" spans="1:19" ht="26.25" hidden="1" thickBot="1">
      <c r="A4057" s="406">
        <v>92952</v>
      </c>
      <c r="B4057" s="396" t="s">
        <v>3293</v>
      </c>
      <c r="C4057" s="400" t="s">
        <v>4962</v>
      </c>
      <c r="D4057" s="384" t="str">
        <f>VLOOKUP(A4057,[3]cartilha!$A$1:$AN$65536,15,FALSE)</f>
        <v>UN</v>
      </c>
      <c r="E4057" s="385" t="s">
        <v>10020</v>
      </c>
      <c r="F4057" s="386">
        <f t="shared" si="1034"/>
        <v>138.79</v>
      </c>
      <c r="G4057" s="407"/>
      <c r="H4057" s="436">
        <f t="shared" si="1036"/>
        <v>138.79</v>
      </c>
      <c r="I4057" s="403">
        <f t="shared" si="1028"/>
        <v>0</v>
      </c>
      <c r="J4057" s="403">
        <f t="shared" si="1029"/>
        <v>0</v>
      </c>
      <c r="K4057" s="390"/>
      <c r="L4057" s="404">
        <f t="shared" si="1035"/>
        <v>0</v>
      </c>
      <c r="M4057" s="404">
        <f t="shared" si="1035"/>
        <v>138.79</v>
      </c>
      <c r="N4057" s="405">
        <f t="shared" si="1031"/>
        <v>0</v>
      </c>
      <c r="O4057" s="405">
        <f t="shared" si="1032"/>
        <v>0</v>
      </c>
      <c r="P4057" s="392"/>
      <c r="Q4057" s="612"/>
      <c r="R4057" s="394" t="str">
        <f t="shared" si="1033"/>
        <v/>
      </c>
      <c r="S4057" s="394" t="str">
        <f t="shared" si="1037"/>
        <v/>
      </c>
    </row>
    <row r="4058" spans="1:19" ht="13.5" thickBot="1">
      <c r="A4058" s="406" t="s">
        <v>2104</v>
      </c>
      <c r="B4058" s="396"/>
      <c r="C4058" s="400" t="s">
        <v>93</v>
      </c>
      <c r="D4058" s="384">
        <v>0</v>
      </c>
      <c r="E4058" s="385"/>
      <c r="F4058" s="386">
        <f t="shared" si="1034"/>
        <v>0</v>
      </c>
      <c r="G4058" s="448"/>
      <c r="H4058" s="436">
        <f t="shared" si="1036"/>
        <v>0</v>
      </c>
      <c r="I4058" s="449"/>
      <c r="J4058" s="450"/>
      <c r="K4058" s="390"/>
      <c r="L4058" s="448"/>
      <c r="M4058" s="448"/>
      <c r="N4058" s="449"/>
      <c r="O4058" s="450"/>
      <c r="P4058" s="392"/>
      <c r="Q4058" s="393" t="str">
        <f>IF(OR(SUM(J4059:J4065)&gt;0,SUM(O4059:O4065)&gt;0),"xx","")</f>
        <v>xx</v>
      </c>
      <c r="R4058" s="394" t="str">
        <f t="shared" si="1033"/>
        <v>x</v>
      </c>
      <c r="S4058" s="394" t="str">
        <f t="shared" si="1037"/>
        <v>x</v>
      </c>
    </row>
    <row r="4059" spans="1:19" ht="26.25" hidden="1" thickBot="1">
      <c r="A4059" s="406">
        <v>101905</v>
      </c>
      <c r="B4059" s="396" t="s">
        <v>3293</v>
      </c>
      <c r="C4059" s="400" t="s">
        <v>5271</v>
      </c>
      <c r="D4059" s="384" t="str">
        <f>VLOOKUP(A4059,[3]cartilha!$A$1:$AN$65536,15,FALSE)</f>
        <v>UN</v>
      </c>
      <c r="E4059" s="385" t="s">
        <v>10021</v>
      </c>
      <c r="F4059" s="386">
        <f t="shared" si="1034"/>
        <v>228.45</v>
      </c>
      <c r="G4059" s="407"/>
      <c r="H4059" s="436">
        <f t="shared" si="1036"/>
        <v>228.45</v>
      </c>
      <c r="I4059" s="403">
        <f t="shared" ref="I4059:I4065" si="1038">IF(ISBLANK(E4059),0,ROUND(F4059*G4059,2))</f>
        <v>0</v>
      </c>
      <c r="J4059" s="403">
        <f t="shared" ref="J4059:J4065" si="1039">IF(ISBLANK(G4059),0,ROUND(G4059*H4059,2))</f>
        <v>0</v>
      </c>
      <c r="K4059" s="390"/>
      <c r="L4059" s="404">
        <f t="shared" ref="L4059:M4065" si="1040">G4059</f>
        <v>0</v>
      </c>
      <c r="M4059" s="404">
        <f t="shared" si="1040"/>
        <v>228.45</v>
      </c>
      <c r="N4059" s="405">
        <f t="shared" ref="N4059:N4065" si="1041">IF(ISBLANK(E4059),0,ROUND(F4059*L4059,2))</f>
        <v>0</v>
      </c>
      <c r="O4059" s="405">
        <f t="shared" ref="O4059:O4065" si="1042">IF(ISBLANK(L4059),0,ROUND(L4059*M4059,2))</f>
        <v>0</v>
      </c>
      <c r="P4059" s="392"/>
      <c r="Q4059" s="612"/>
      <c r="R4059" s="394" t="str">
        <f t="shared" si="1033"/>
        <v/>
      </c>
      <c r="S4059" s="394" t="str">
        <f t="shared" si="1037"/>
        <v/>
      </c>
    </row>
    <row r="4060" spans="1:19" ht="26.25" hidden="1" thickBot="1">
      <c r="A4060" s="406">
        <v>101906</v>
      </c>
      <c r="B4060" s="396" t="s">
        <v>3293</v>
      </c>
      <c r="C4060" s="400" t="s">
        <v>5272</v>
      </c>
      <c r="D4060" s="384" t="str">
        <f>VLOOKUP(A4060,[3]cartilha!$A$1:$AN$65536,15,FALSE)</f>
        <v>UN</v>
      </c>
      <c r="E4060" s="385" t="s">
        <v>10022</v>
      </c>
      <c r="F4060" s="386">
        <f t="shared" si="1034"/>
        <v>660.55</v>
      </c>
      <c r="G4060" s="407"/>
      <c r="H4060" s="436">
        <f t="shared" si="1036"/>
        <v>660.55</v>
      </c>
      <c r="I4060" s="403">
        <f t="shared" si="1038"/>
        <v>0</v>
      </c>
      <c r="J4060" s="403">
        <f t="shared" si="1039"/>
        <v>0</v>
      </c>
      <c r="K4060" s="390"/>
      <c r="L4060" s="404">
        <f t="shared" si="1040"/>
        <v>0</v>
      </c>
      <c r="M4060" s="404">
        <f t="shared" si="1040"/>
        <v>660.55</v>
      </c>
      <c r="N4060" s="405">
        <f t="shared" si="1041"/>
        <v>0</v>
      </c>
      <c r="O4060" s="405">
        <f t="shared" si="1042"/>
        <v>0</v>
      </c>
      <c r="P4060" s="392"/>
      <c r="Q4060" s="612"/>
      <c r="R4060" s="394" t="str">
        <f t="shared" si="1033"/>
        <v/>
      </c>
      <c r="S4060" s="394" t="str">
        <f t="shared" si="1037"/>
        <v/>
      </c>
    </row>
    <row r="4061" spans="1:19" ht="26.25" hidden="1" thickBot="1">
      <c r="A4061" s="406">
        <v>101907</v>
      </c>
      <c r="B4061" s="396" t="s">
        <v>3293</v>
      </c>
      <c r="C4061" s="400" t="s">
        <v>5273</v>
      </c>
      <c r="D4061" s="384" t="str">
        <f>VLOOKUP(A4061,[3]cartilha!$A$1:$AN$65536,15,FALSE)</f>
        <v>UN</v>
      </c>
      <c r="E4061" s="385" t="s">
        <v>10023</v>
      </c>
      <c r="F4061" s="386">
        <f t="shared" si="1034"/>
        <v>713.19</v>
      </c>
      <c r="G4061" s="407"/>
      <c r="H4061" s="436">
        <f t="shared" si="1036"/>
        <v>713.19</v>
      </c>
      <c r="I4061" s="403">
        <f t="shared" si="1038"/>
        <v>0</v>
      </c>
      <c r="J4061" s="403">
        <f t="shared" si="1039"/>
        <v>0</v>
      </c>
      <c r="K4061" s="390"/>
      <c r="L4061" s="404">
        <f t="shared" si="1040"/>
        <v>0</v>
      </c>
      <c r="M4061" s="404">
        <f t="shared" si="1040"/>
        <v>713.19</v>
      </c>
      <c r="N4061" s="405">
        <f t="shared" si="1041"/>
        <v>0</v>
      </c>
      <c r="O4061" s="405">
        <f t="shared" si="1042"/>
        <v>0</v>
      </c>
      <c r="P4061" s="392"/>
      <c r="Q4061" s="612"/>
      <c r="R4061" s="394" t="str">
        <f t="shared" si="1033"/>
        <v/>
      </c>
      <c r="S4061" s="394" t="str">
        <f t="shared" si="1037"/>
        <v/>
      </c>
    </row>
    <row r="4062" spans="1:19" ht="26.25" thickBot="1">
      <c r="A4062" s="406">
        <v>101908</v>
      </c>
      <c r="B4062" s="396" t="s">
        <v>3293</v>
      </c>
      <c r="C4062" s="400" t="s">
        <v>5274</v>
      </c>
      <c r="D4062" s="384" t="str">
        <f>VLOOKUP(A4062,[3]cartilha!$A$1:$AN$65536,15,FALSE)</f>
        <v>UN</v>
      </c>
      <c r="E4062" s="385" t="s">
        <v>10024</v>
      </c>
      <c r="F4062" s="386">
        <f t="shared" si="1034"/>
        <v>221.86</v>
      </c>
      <c r="G4062" s="407">
        <v>7</v>
      </c>
      <c r="H4062" s="436">
        <f t="shared" si="1036"/>
        <v>221.86</v>
      </c>
      <c r="I4062" s="403">
        <f t="shared" si="1038"/>
        <v>1553.02</v>
      </c>
      <c r="J4062" s="403">
        <f t="shared" si="1039"/>
        <v>1553.02</v>
      </c>
      <c r="K4062" s="390"/>
      <c r="L4062" s="404">
        <f t="shared" si="1040"/>
        <v>7</v>
      </c>
      <c r="M4062" s="404">
        <f t="shared" si="1040"/>
        <v>221.86</v>
      </c>
      <c r="N4062" s="405">
        <f t="shared" si="1041"/>
        <v>1553.02</v>
      </c>
      <c r="O4062" s="405">
        <f t="shared" si="1042"/>
        <v>1553.02</v>
      </c>
      <c r="P4062" s="392"/>
      <c r="Q4062" s="612"/>
      <c r="R4062" s="394" t="str">
        <f t="shared" si="1033"/>
        <v>x</v>
      </c>
      <c r="S4062" s="394" t="str">
        <f t="shared" si="1037"/>
        <v>x</v>
      </c>
    </row>
    <row r="4063" spans="1:19" ht="26.25" hidden="1" thickBot="1">
      <c r="A4063" s="406">
        <v>101909</v>
      </c>
      <c r="B4063" s="396" t="s">
        <v>3293</v>
      </c>
      <c r="C4063" s="400" t="s">
        <v>5275</v>
      </c>
      <c r="D4063" s="384" t="str">
        <f>VLOOKUP(A4063,[3]cartilha!$A$1:$AN$65536,15,FALSE)</f>
        <v>UN</v>
      </c>
      <c r="E4063" s="385" t="s">
        <v>10025</v>
      </c>
      <c r="F4063" s="386">
        <f t="shared" si="1034"/>
        <v>256.95999999999998</v>
      </c>
      <c r="G4063" s="407"/>
      <c r="H4063" s="436">
        <f t="shared" si="1036"/>
        <v>256.95999999999998</v>
      </c>
      <c r="I4063" s="403">
        <f t="shared" si="1038"/>
        <v>0</v>
      </c>
      <c r="J4063" s="403">
        <f t="shared" si="1039"/>
        <v>0</v>
      </c>
      <c r="K4063" s="390"/>
      <c r="L4063" s="404">
        <f t="shared" si="1040"/>
        <v>0</v>
      </c>
      <c r="M4063" s="404">
        <f t="shared" si="1040"/>
        <v>256.95999999999998</v>
      </c>
      <c r="N4063" s="405">
        <f t="shared" si="1041"/>
        <v>0</v>
      </c>
      <c r="O4063" s="405">
        <f t="shared" si="1042"/>
        <v>0</v>
      </c>
      <c r="P4063" s="392"/>
      <c r="Q4063" s="612"/>
      <c r="R4063" s="394" t="str">
        <f t="shared" si="1033"/>
        <v/>
      </c>
      <c r="S4063" s="394" t="str">
        <f t="shared" si="1037"/>
        <v/>
      </c>
    </row>
    <row r="4064" spans="1:19" ht="26.25" hidden="1" thickBot="1">
      <c r="A4064" s="406">
        <v>101910</v>
      </c>
      <c r="B4064" s="396" t="s">
        <v>3293</v>
      </c>
      <c r="C4064" s="400" t="s">
        <v>5276</v>
      </c>
      <c r="D4064" s="384" t="str">
        <f>VLOOKUP(A4064,[3]cartilha!$A$1:$AN$65536,15,FALSE)</f>
        <v>UN</v>
      </c>
      <c r="E4064" s="385" t="s">
        <v>10026</v>
      </c>
      <c r="F4064" s="386">
        <f t="shared" si="1034"/>
        <v>300.82</v>
      </c>
      <c r="G4064" s="407"/>
      <c r="H4064" s="436">
        <f t="shared" si="1036"/>
        <v>300.82</v>
      </c>
      <c r="I4064" s="403">
        <f t="shared" si="1038"/>
        <v>0</v>
      </c>
      <c r="J4064" s="403">
        <f t="shared" si="1039"/>
        <v>0</v>
      </c>
      <c r="K4064" s="390"/>
      <c r="L4064" s="404">
        <f t="shared" si="1040"/>
        <v>0</v>
      </c>
      <c r="M4064" s="404">
        <f t="shared" si="1040"/>
        <v>300.82</v>
      </c>
      <c r="N4064" s="405">
        <f t="shared" si="1041"/>
        <v>0</v>
      </c>
      <c r="O4064" s="405">
        <f t="shared" si="1042"/>
        <v>0</v>
      </c>
      <c r="P4064" s="392"/>
      <c r="Q4064" s="612"/>
      <c r="R4064" s="394" t="str">
        <f t="shared" si="1033"/>
        <v/>
      </c>
      <c r="S4064" s="394" t="str">
        <f t="shared" si="1037"/>
        <v/>
      </c>
    </row>
    <row r="4065" spans="1:19" ht="26.25" hidden="1" thickBot="1">
      <c r="A4065" s="406">
        <v>101911</v>
      </c>
      <c r="B4065" s="396" t="s">
        <v>3293</v>
      </c>
      <c r="C4065" s="400" t="s">
        <v>5277</v>
      </c>
      <c r="D4065" s="384" t="str">
        <f>VLOOKUP(A4065,[3]cartilha!$A$1:$AN$65536,15,FALSE)</f>
        <v>UN</v>
      </c>
      <c r="E4065" s="385" t="s">
        <v>10027</v>
      </c>
      <c r="F4065" s="386">
        <f t="shared" si="1034"/>
        <v>344.69</v>
      </c>
      <c r="G4065" s="407"/>
      <c r="H4065" s="436">
        <f t="shared" si="1036"/>
        <v>344.69</v>
      </c>
      <c r="I4065" s="403">
        <f t="shared" si="1038"/>
        <v>0</v>
      </c>
      <c r="J4065" s="403">
        <f t="shared" si="1039"/>
        <v>0</v>
      </c>
      <c r="K4065" s="390"/>
      <c r="L4065" s="404">
        <f t="shared" si="1040"/>
        <v>0</v>
      </c>
      <c r="M4065" s="404">
        <f t="shared" si="1040"/>
        <v>344.69</v>
      </c>
      <c r="N4065" s="405">
        <f t="shared" si="1041"/>
        <v>0</v>
      </c>
      <c r="O4065" s="405">
        <f t="shared" si="1042"/>
        <v>0</v>
      </c>
      <c r="P4065" s="392"/>
      <c r="Q4065" s="612"/>
      <c r="R4065" s="394" t="str">
        <f t="shared" si="1033"/>
        <v/>
      </c>
      <c r="S4065" s="394" t="str">
        <f t="shared" si="1037"/>
        <v/>
      </c>
    </row>
    <row r="4066" spans="1:19" ht="13.5" thickBot="1">
      <c r="A4066" s="406" t="s">
        <v>2089</v>
      </c>
      <c r="B4066" s="396"/>
      <c r="C4066" s="481" t="s">
        <v>94</v>
      </c>
      <c r="D4066" s="384">
        <v>0</v>
      </c>
      <c r="E4066" s="385"/>
      <c r="F4066" s="386">
        <f t="shared" si="1034"/>
        <v>0</v>
      </c>
      <c r="G4066" s="448"/>
      <c r="H4066" s="436">
        <f t="shared" si="1036"/>
        <v>0</v>
      </c>
      <c r="I4066" s="449"/>
      <c r="J4066" s="450"/>
      <c r="K4066" s="390"/>
      <c r="L4066" s="448"/>
      <c r="M4066" s="448"/>
      <c r="N4066" s="449"/>
      <c r="O4066" s="450"/>
      <c r="P4066" s="392"/>
      <c r="Q4066" s="393" t="str">
        <f>IF(OR(SUM(J4067:J5527)&gt;0,SUM(O4067:O5527)&gt;0),"xx","")</f>
        <v>xx</v>
      </c>
      <c r="R4066" s="394" t="str">
        <f t="shared" si="1033"/>
        <v>x</v>
      </c>
      <c r="S4066" s="394" t="str">
        <f t="shared" si="1037"/>
        <v>x</v>
      </c>
    </row>
    <row r="4067" spans="1:19" ht="13.5" hidden="1" thickBot="1">
      <c r="A4067" s="487" t="s">
        <v>2105</v>
      </c>
      <c r="B4067" s="396"/>
      <c r="C4067" s="461" t="s">
        <v>2834</v>
      </c>
      <c r="D4067" s="384">
        <v>0</v>
      </c>
      <c r="E4067" s="385"/>
      <c r="F4067" s="386">
        <f t="shared" si="1034"/>
        <v>0</v>
      </c>
      <c r="G4067" s="448"/>
      <c r="H4067" s="436">
        <f t="shared" si="1036"/>
        <v>0</v>
      </c>
      <c r="I4067" s="449"/>
      <c r="J4067" s="450"/>
      <c r="K4067" s="390"/>
      <c r="L4067" s="448"/>
      <c r="M4067" s="448"/>
      <c r="N4067" s="449"/>
      <c r="O4067" s="450"/>
      <c r="P4067" s="392"/>
      <c r="Q4067" s="393" t="str">
        <f>IF(OR(SUM(J4068:J4125)&gt;0,SUM(O4068:O4125)&gt;0),"xx","")</f>
        <v/>
      </c>
      <c r="R4067" s="394" t="str">
        <f t="shared" si="1033"/>
        <v/>
      </c>
      <c r="S4067" s="394" t="str">
        <f t="shared" si="1037"/>
        <v/>
      </c>
    </row>
    <row r="4068" spans="1:19" ht="26.25" hidden="1" thickBot="1">
      <c r="A4068" s="406">
        <v>90443</v>
      </c>
      <c r="B4068" s="396" t="s">
        <v>3293</v>
      </c>
      <c r="C4068" s="400" t="s">
        <v>1048</v>
      </c>
      <c r="D4068" s="384" t="str">
        <f>VLOOKUP(A4068,[3]cartilha!$A$1:$AN$65536,15,FALSE)</f>
        <v>M</v>
      </c>
      <c r="E4068" s="385" t="s">
        <v>7107</v>
      </c>
      <c r="F4068" s="386">
        <f t="shared" si="1034"/>
        <v>16.760000000000002</v>
      </c>
      <c r="G4068" s="407"/>
      <c r="H4068" s="436">
        <f t="shared" si="1036"/>
        <v>16.760000000000002</v>
      </c>
      <c r="I4068" s="403">
        <f t="shared" ref="I4068:I4125" si="1043">IF(ISBLANK(E4068),0,ROUND(F4068*G4068,2))</f>
        <v>0</v>
      </c>
      <c r="J4068" s="403">
        <f t="shared" ref="J4068:J4125" si="1044">IF(ISBLANK(G4068),0,ROUND(G4068*H4068,2))</f>
        <v>0</v>
      </c>
      <c r="K4068" s="390"/>
      <c r="L4068" s="404">
        <f t="shared" ref="L4068:M4099" si="1045">G4068</f>
        <v>0</v>
      </c>
      <c r="M4068" s="404">
        <f t="shared" si="1045"/>
        <v>16.760000000000002</v>
      </c>
      <c r="N4068" s="405">
        <f t="shared" ref="N4068:N4125" si="1046">IF(ISBLANK(E4068),0,ROUND(F4068*L4068,2))</f>
        <v>0</v>
      </c>
      <c r="O4068" s="405">
        <f t="shared" ref="O4068:O4125" si="1047">IF(ISBLANK(L4068),0,ROUND(L4068*M4068,2))</f>
        <v>0</v>
      </c>
      <c r="P4068" s="392"/>
      <c r="Q4068" s="612"/>
      <c r="R4068" s="394" t="str">
        <f t="shared" si="1033"/>
        <v/>
      </c>
      <c r="S4068" s="394" t="str">
        <f t="shared" si="1037"/>
        <v/>
      </c>
    </row>
    <row r="4069" spans="1:19" ht="26.25" hidden="1" thickBot="1">
      <c r="A4069" s="406">
        <v>90444</v>
      </c>
      <c r="B4069" s="396" t="s">
        <v>3293</v>
      </c>
      <c r="C4069" s="400" t="s">
        <v>524</v>
      </c>
      <c r="D4069" s="384" t="str">
        <f>VLOOKUP(A4069,[3]cartilha!$A$1:$AN$65536,15,FALSE)</f>
        <v>M</v>
      </c>
      <c r="E4069" s="385" t="s">
        <v>10028</v>
      </c>
      <c r="F4069" s="386">
        <f t="shared" si="1034"/>
        <v>34.19</v>
      </c>
      <c r="G4069" s="407"/>
      <c r="H4069" s="436">
        <f t="shared" si="1036"/>
        <v>34.19</v>
      </c>
      <c r="I4069" s="403">
        <f t="shared" si="1043"/>
        <v>0</v>
      </c>
      <c r="J4069" s="403">
        <f t="shared" si="1044"/>
        <v>0</v>
      </c>
      <c r="K4069" s="390"/>
      <c r="L4069" s="404">
        <f t="shared" si="1045"/>
        <v>0</v>
      </c>
      <c r="M4069" s="404">
        <f t="shared" si="1045"/>
        <v>34.19</v>
      </c>
      <c r="N4069" s="405">
        <f t="shared" si="1046"/>
        <v>0</v>
      </c>
      <c r="O4069" s="405">
        <f t="shared" si="1047"/>
        <v>0</v>
      </c>
      <c r="P4069" s="392"/>
      <c r="Q4069" s="612"/>
      <c r="R4069" s="394" t="str">
        <f t="shared" si="1033"/>
        <v/>
      </c>
      <c r="S4069" s="394" t="str">
        <f t="shared" si="1037"/>
        <v/>
      </c>
    </row>
    <row r="4070" spans="1:19" ht="26.25" hidden="1" thickBot="1">
      <c r="A4070" s="406">
        <v>90445</v>
      </c>
      <c r="B4070" s="396" t="s">
        <v>3293</v>
      </c>
      <c r="C4070" s="400" t="s">
        <v>525</v>
      </c>
      <c r="D4070" s="384" t="str">
        <f>VLOOKUP(A4070,[3]cartilha!$A$1:$AN$65536,15,FALSE)</f>
        <v>M</v>
      </c>
      <c r="E4070" s="385" t="s">
        <v>10029</v>
      </c>
      <c r="F4070" s="386">
        <f t="shared" si="1034"/>
        <v>36.5</v>
      </c>
      <c r="G4070" s="407"/>
      <c r="H4070" s="436">
        <f t="shared" si="1036"/>
        <v>36.5</v>
      </c>
      <c r="I4070" s="403">
        <f t="shared" si="1043"/>
        <v>0</v>
      </c>
      <c r="J4070" s="403">
        <f t="shared" si="1044"/>
        <v>0</v>
      </c>
      <c r="K4070" s="390"/>
      <c r="L4070" s="404">
        <f t="shared" si="1045"/>
        <v>0</v>
      </c>
      <c r="M4070" s="404">
        <f t="shared" si="1045"/>
        <v>36.5</v>
      </c>
      <c r="N4070" s="405">
        <f t="shared" si="1046"/>
        <v>0</v>
      </c>
      <c r="O4070" s="405">
        <f t="shared" si="1047"/>
        <v>0</v>
      </c>
      <c r="P4070" s="392"/>
      <c r="Q4070" s="612"/>
      <c r="R4070" s="394" t="str">
        <f t="shared" si="1033"/>
        <v/>
      </c>
      <c r="S4070" s="394" t="str">
        <f t="shared" si="1037"/>
        <v/>
      </c>
    </row>
    <row r="4071" spans="1:19" ht="26.25" hidden="1" thickBot="1">
      <c r="A4071" s="406">
        <v>90446</v>
      </c>
      <c r="B4071" s="396" t="s">
        <v>3293</v>
      </c>
      <c r="C4071" s="400" t="s">
        <v>526</v>
      </c>
      <c r="D4071" s="384" t="str">
        <f>VLOOKUP(A4071,[3]cartilha!$A$1:$AN$65536,15,FALSE)</f>
        <v>M</v>
      </c>
      <c r="E4071" s="385" t="s">
        <v>10030</v>
      </c>
      <c r="F4071" s="386">
        <f t="shared" si="1034"/>
        <v>39.659999999999997</v>
      </c>
      <c r="G4071" s="407"/>
      <c r="H4071" s="436">
        <f t="shared" si="1036"/>
        <v>39.659999999999997</v>
      </c>
      <c r="I4071" s="403">
        <f t="shared" si="1043"/>
        <v>0</v>
      </c>
      <c r="J4071" s="403">
        <f t="shared" si="1044"/>
        <v>0</v>
      </c>
      <c r="K4071" s="390"/>
      <c r="L4071" s="404">
        <f t="shared" si="1045"/>
        <v>0</v>
      </c>
      <c r="M4071" s="404">
        <f t="shared" si="1045"/>
        <v>39.659999999999997</v>
      </c>
      <c r="N4071" s="405">
        <f t="shared" si="1046"/>
        <v>0</v>
      </c>
      <c r="O4071" s="405">
        <f t="shared" si="1047"/>
        <v>0</v>
      </c>
      <c r="P4071" s="392"/>
      <c r="Q4071" s="612"/>
      <c r="R4071" s="394" t="str">
        <f t="shared" si="1033"/>
        <v/>
      </c>
      <c r="S4071" s="394" t="str">
        <f t="shared" si="1037"/>
        <v/>
      </c>
    </row>
    <row r="4072" spans="1:19" ht="26.25" hidden="1" thickBot="1">
      <c r="A4072" s="406">
        <v>91222</v>
      </c>
      <c r="B4072" s="396" t="s">
        <v>3293</v>
      </c>
      <c r="C4072" s="400" t="s">
        <v>1049</v>
      </c>
      <c r="D4072" s="384" t="str">
        <f>VLOOKUP(A4072,[3]cartilha!$A$1:$AN$65536,15,FALSE)</f>
        <v>M</v>
      </c>
      <c r="E4072" s="385" t="s">
        <v>10031</v>
      </c>
      <c r="F4072" s="386">
        <f t="shared" si="1034"/>
        <v>18.03</v>
      </c>
      <c r="G4072" s="407"/>
      <c r="H4072" s="436">
        <f t="shared" si="1036"/>
        <v>18.03</v>
      </c>
      <c r="I4072" s="403">
        <f t="shared" si="1043"/>
        <v>0</v>
      </c>
      <c r="J4072" s="403">
        <f t="shared" si="1044"/>
        <v>0</v>
      </c>
      <c r="K4072" s="390"/>
      <c r="L4072" s="404">
        <f t="shared" si="1045"/>
        <v>0</v>
      </c>
      <c r="M4072" s="404">
        <f t="shared" si="1045"/>
        <v>18.03</v>
      </c>
      <c r="N4072" s="405">
        <f t="shared" si="1046"/>
        <v>0</v>
      </c>
      <c r="O4072" s="405">
        <f t="shared" si="1047"/>
        <v>0</v>
      </c>
      <c r="P4072" s="392"/>
      <c r="Q4072" s="612"/>
      <c r="R4072" s="394" t="str">
        <f t="shared" si="1033"/>
        <v/>
      </c>
      <c r="S4072" s="394" t="str">
        <f t="shared" si="1037"/>
        <v/>
      </c>
    </row>
    <row r="4073" spans="1:19" ht="13.5" hidden="1" thickBot="1">
      <c r="A4073" s="406">
        <v>90436</v>
      </c>
      <c r="B4073" s="396" t="s">
        <v>3293</v>
      </c>
      <c r="C4073" s="400" t="s">
        <v>527</v>
      </c>
      <c r="D4073" s="384" t="str">
        <f>VLOOKUP(A4073,[3]cartilha!$A$1:$AN$65536,15,FALSE)</f>
        <v>UN</v>
      </c>
      <c r="E4073" s="385" t="s">
        <v>8405</v>
      </c>
      <c r="F4073" s="386">
        <f t="shared" si="1034"/>
        <v>18.440000000000001</v>
      </c>
      <c r="G4073" s="407"/>
      <c r="H4073" s="436">
        <f t="shared" si="1036"/>
        <v>18.440000000000001</v>
      </c>
      <c r="I4073" s="403">
        <f t="shared" si="1043"/>
        <v>0</v>
      </c>
      <c r="J4073" s="403">
        <f t="shared" si="1044"/>
        <v>0</v>
      </c>
      <c r="K4073" s="390"/>
      <c r="L4073" s="404">
        <f t="shared" si="1045"/>
        <v>0</v>
      </c>
      <c r="M4073" s="404">
        <f t="shared" si="1045"/>
        <v>18.440000000000001</v>
      </c>
      <c r="N4073" s="405">
        <f t="shared" si="1046"/>
        <v>0</v>
      </c>
      <c r="O4073" s="405">
        <f t="shared" si="1047"/>
        <v>0</v>
      </c>
      <c r="P4073" s="392"/>
      <c r="Q4073" s="612"/>
      <c r="R4073" s="394" t="str">
        <f t="shared" si="1033"/>
        <v/>
      </c>
      <c r="S4073" s="394" t="str">
        <f t="shared" si="1037"/>
        <v/>
      </c>
    </row>
    <row r="4074" spans="1:19" ht="26.25" hidden="1" thickBot="1">
      <c r="A4074" s="406">
        <v>90437</v>
      </c>
      <c r="B4074" s="396" t="s">
        <v>3293</v>
      </c>
      <c r="C4074" s="400" t="s">
        <v>528</v>
      </c>
      <c r="D4074" s="384" t="str">
        <f>VLOOKUP(A4074,[3]cartilha!$A$1:$AN$65536,15,FALSE)</f>
        <v>UN</v>
      </c>
      <c r="E4074" s="385" t="s">
        <v>8176</v>
      </c>
      <c r="F4074" s="386">
        <f t="shared" si="1034"/>
        <v>44.79</v>
      </c>
      <c r="G4074" s="407"/>
      <c r="H4074" s="436">
        <f t="shared" si="1036"/>
        <v>44.79</v>
      </c>
      <c r="I4074" s="403">
        <f t="shared" si="1043"/>
        <v>0</v>
      </c>
      <c r="J4074" s="403">
        <f t="shared" si="1044"/>
        <v>0</v>
      </c>
      <c r="K4074" s="390"/>
      <c r="L4074" s="404">
        <f t="shared" si="1045"/>
        <v>0</v>
      </c>
      <c r="M4074" s="404">
        <f t="shared" si="1045"/>
        <v>44.79</v>
      </c>
      <c r="N4074" s="405">
        <f t="shared" si="1046"/>
        <v>0</v>
      </c>
      <c r="O4074" s="405">
        <f t="shared" si="1047"/>
        <v>0</v>
      </c>
      <c r="P4074" s="392"/>
      <c r="Q4074" s="612"/>
      <c r="R4074" s="394" t="str">
        <f t="shared" si="1033"/>
        <v/>
      </c>
      <c r="S4074" s="394" t="str">
        <f t="shared" si="1037"/>
        <v/>
      </c>
    </row>
    <row r="4075" spans="1:19" ht="13.5" hidden="1" thickBot="1">
      <c r="A4075" s="406">
        <v>90438</v>
      </c>
      <c r="B4075" s="396" t="s">
        <v>3293</v>
      </c>
      <c r="C4075" s="400" t="s">
        <v>529</v>
      </c>
      <c r="D4075" s="384" t="str">
        <f>VLOOKUP(A4075,[3]cartilha!$A$1:$AN$65536,15,FALSE)</f>
        <v>UN</v>
      </c>
      <c r="E4075" s="385" t="s">
        <v>10032</v>
      </c>
      <c r="F4075" s="386">
        <f t="shared" si="1034"/>
        <v>64.2</v>
      </c>
      <c r="G4075" s="407"/>
      <c r="H4075" s="436">
        <f t="shared" si="1036"/>
        <v>64.2</v>
      </c>
      <c r="I4075" s="403">
        <f t="shared" si="1043"/>
        <v>0</v>
      </c>
      <c r="J4075" s="403">
        <f t="shared" si="1044"/>
        <v>0</v>
      </c>
      <c r="K4075" s="390"/>
      <c r="L4075" s="404">
        <f t="shared" si="1045"/>
        <v>0</v>
      </c>
      <c r="M4075" s="404">
        <f t="shared" si="1045"/>
        <v>64.2</v>
      </c>
      <c r="N4075" s="405">
        <f t="shared" si="1046"/>
        <v>0</v>
      </c>
      <c r="O4075" s="405">
        <f t="shared" si="1047"/>
        <v>0</v>
      </c>
      <c r="P4075" s="392"/>
      <c r="Q4075" s="612"/>
      <c r="R4075" s="394" t="str">
        <f t="shared" si="1033"/>
        <v/>
      </c>
      <c r="S4075" s="394" t="str">
        <f t="shared" si="1037"/>
        <v/>
      </c>
    </row>
    <row r="4076" spans="1:19" ht="13.5" hidden="1" thickBot="1">
      <c r="A4076" s="406">
        <v>90439</v>
      </c>
      <c r="B4076" s="396" t="s">
        <v>3293</v>
      </c>
      <c r="C4076" s="400" t="s">
        <v>530</v>
      </c>
      <c r="D4076" s="384" t="str">
        <f>VLOOKUP(A4076,[3]cartilha!$A$1:$AN$65536,15,FALSE)</f>
        <v>UN</v>
      </c>
      <c r="E4076" s="385" t="s">
        <v>10033</v>
      </c>
      <c r="F4076" s="386">
        <f t="shared" si="1034"/>
        <v>79.66</v>
      </c>
      <c r="G4076" s="407"/>
      <c r="H4076" s="436">
        <f t="shared" si="1036"/>
        <v>79.66</v>
      </c>
      <c r="I4076" s="403">
        <f t="shared" si="1043"/>
        <v>0</v>
      </c>
      <c r="J4076" s="403">
        <f t="shared" si="1044"/>
        <v>0</v>
      </c>
      <c r="K4076" s="390"/>
      <c r="L4076" s="404">
        <f t="shared" si="1045"/>
        <v>0</v>
      </c>
      <c r="M4076" s="404">
        <f t="shared" si="1045"/>
        <v>79.66</v>
      </c>
      <c r="N4076" s="405">
        <f t="shared" si="1046"/>
        <v>0</v>
      </c>
      <c r="O4076" s="405">
        <f t="shared" si="1047"/>
        <v>0</v>
      </c>
      <c r="P4076" s="392"/>
      <c r="Q4076" s="612"/>
      <c r="R4076" s="394" t="str">
        <f t="shared" ref="R4076:R4139" si="1048">IF(Q4076="X","x",IF(Q4076="xx","x",IF(O4076&gt;0,"x","")))</f>
        <v/>
      </c>
      <c r="S4076" s="394" t="str">
        <f t="shared" si="1037"/>
        <v/>
      </c>
    </row>
    <row r="4077" spans="1:19" ht="26.25" hidden="1" thickBot="1">
      <c r="A4077" s="406">
        <v>90440</v>
      </c>
      <c r="B4077" s="396" t="s">
        <v>3293</v>
      </c>
      <c r="C4077" s="400" t="s">
        <v>531</v>
      </c>
      <c r="D4077" s="384" t="str">
        <f>VLOOKUP(A4077,[3]cartilha!$A$1:$AN$65536,15,FALSE)</f>
        <v>UN</v>
      </c>
      <c r="E4077" s="385" t="s">
        <v>10034</v>
      </c>
      <c r="F4077" s="386">
        <f t="shared" si="1034"/>
        <v>127.58</v>
      </c>
      <c r="G4077" s="407"/>
      <c r="H4077" s="436">
        <f t="shared" si="1036"/>
        <v>127.58</v>
      </c>
      <c r="I4077" s="403">
        <f t="shared" si="1043"/>
        <v>0</v>
      </c>
      <c r="J4077" s="403">
        <f t="shared" si="1044"/>
        <v>0</v>
      </c>
      <c r="K4077" s="390"/>
      <c r="L4077" s="404">
        <f t="shared" si="1045"/>
        <v>0</v>
      </c>
      <c r="M4077" s="404">
        <f t="shared" si="1045"/>
        <v>127.58</v>
      </c>
      <c r="N4077" s="405">
        <f t="shared" si="1046"/>
        <v>0</v>
      </c>
      <c r="O4077" s="405">
        <f t="shared" si="1047"/>
        <v>0</v>
      </c>
      <c r="P4077" s="392"/>
      <c r="Q4077" s="612"/>
      <c r="R4077" s="394" t="str">
        <f t="shared" si="1048"/>
        <v/>
      </c>
      <c r="S4077" s="394" t="str">
        <f t="shared" si="1037"/>
        <v/>
      </c>
    </row>
    <row r="4078" spans="1:19" ht="13.5" hidden="1" thickBot="1">
      <c r="A4078" s="406">
        <v>90441</v>
      </c>
      <c r="B4078" s="396" t="s">
        <v>3293</v>
      </c>
      <c r="C4078" s="400" t="s">
        <v>532</v>
      </c>
      <c r="D4078" s="384" t="str">
        <f>VLOOKUP(A4078,[3]cartilha!$A$1:$AN$65536,15,FALSE)</f>
        <v>UN</v>
      </c>
      <c r="E4078" s="385" t="s">
        <v>9613</v>
      </c>
      <c r="F4078" s="386">
        <f t="shared" si="1034"/>
        <v>162.97</v>
      </c>
      <c r="G4078" s="407"/>
      <c r="H4078" s="436">
        <f t="shared" si="1036"/>
        <v>162.97</v>
      </c>
      <c r="I4078" s="403">
        <f t="shared" si="1043"/>
        <v>0</v>
      </c>
      <c r="J4078" s="403">
        <f t="shared" si="1044"/>
        <v>0</v>
      </c>
      <c r="K4078" s="390"/>
      <c r="L4078" s="404">
        <f t="shared" si="1045"/>
        <v>0</v>
      </c>
      <c r="M4078" s="404">
        <f t="shared" si="1045"/>
        <v>162.97</v>
      </c>
      <c r="N4078" s="405">
        <f t="shared" si="1046"/>
        <v>0</v>
      </c>
      <c r="O4078" s="405">
        <f t="shared" si="1047"/>
        <v>0</v>
      </c>
      <c r="P4078" s="392"/>
      <c r="Q4078" s="612"/>
      <c r="R4078" s="394" t="str">
        <f t="shared" si="1048"/>
        <v/>
      </c>
      <c r="S4078" s="394" t="str">
        <f t="shared" si="1037"/>
        <v/>
      </c>
    </row>
    <row r="4079" spans="1:19" ht="13.5" hidden="1" thickBot="1">
      <c r="A4079" s="406">
        <v>90453</v>
      </c>
      <c r="B4079" s="396" t="s">
        <v>3293</v>
      </c>
      <c r="C4079" s="400" t="s">
        <v>533</v>
      </c>
      <c r="D4079" s="384" t="str">
        <f>VLOOKUP(A4079,[3]cartilha!$A$1:$AN$65536,15,FALSE)</f>
        <v>UN</v>
      </c>
      <c r="E4079" s="385" t="s">
        <v>10035</v>
      </c>
      <c r="F4079" s="386">
        <f t="shared" ref="F4079:F4142" si="1049">IF(E4079=0,0,ROUND(E4079*(1+E$10)*(1-E$11),2))</f>
        <v>3.77</v>
      </c>
      <c r="G4079" s="407"/>
      <c r="H4079" s="436">
        <f t="shared" si="1036"/>
        <v>3.77</v>
      </c>
      <c r="I4079" s="403">
        <f t="shared" si="1043"/>
        <v>0</v>
      </c>
      <c r="J4079" s="403">
        <f t="shared" si="1044"/>
        <v>0</v>
      </c>
      <c r="K4079" s="390"/>
      <c r="L4079" s="404">
        <f t="shared" si="1045"/>
        <v>0</v>
      </c>
      <c r="M4079" s="404">
        <f t="shared" si="1045"/>
        <v>3.77</v>
      </c>
      <c r="N4079" s="405">
        <f t="shared" si="1046"/>
        <v>0</v>
      </c>
      <c r="O4079" s="405">
        <f t="shared" si="1047"/>
        <v>0</v>
      </c>
      <c r="P4079" s="392"/>
      <c r="Q4079" s="612"/>
      <c r="R4079" s="394" t="str">
        <f t="shared" si="1048"/>
        <v/>
      </c>
      <c r="S4079" s="394" t="str">
        <f t="shared" si="1037"/>
        <v/>
      </c>
    </row>
    <row r="4080" spans="1:19" ht="26.25" hidden="1" thickBot="1">
      <c r="A4080" s="406">
        <v>90454</v>
      </c>
      <c r="B4080" s="396" t="s">
        <v>3293</v>
      </c>
      <c r="C4080" s="400" t="s">
        <v>534</v>
      </c>
      <c r="D4080" s="384" t="str">
        <f>VLOOKUP(A4080,[3]cartilha!$A$1:$AN$65536,15,FALSE)</f>
        <v>UN</v>
      </c>
      <c r="E4080" s="385" t="s">
        <v>7282</v>
      </c>
      <c r="F4080" s="386">
        <f t="shared" si="1049"/>
        <v>6.78</v>
      </c>
      <c r="G4080" s="407"/>
      <c r="H4080" s="436">
        <f t="shared" si="1036"/>
        <v>6.78</v>
      </c>
      <c r="I4080" s="403">
        <f t="shared" si="1043"/>
        <v>0</v>
      </c>
      <c r="J4080" s="403">
        <f t="shared" si="1044"/>
        <v>0</v>
      </c>
      <c r="K4080" s="390"/>
      <c r="L4080" s="404">
        <f t="shared" si="1045"/>
        <v>0</v>
      </c>
      <c r="M4080" s="404">
        <f t="shared" si="1045"/>
        <v>6.78</v>
      </c>
      <c r="N4080" s="405">
        <f t="shared" si="1046"/>
        <v>0</v>
      </c>
      <c r="O4080" s="405">
        <f t="shared" si="1047"/>
        <v>0</v>
      </c>
      <c r="P4080" s="392"/>
      <c r="Q4080" s="612"/>
      <c r="R4080" s="394" t="str">
        <f t="shared" si="1048"/>
        <v/>
      </c>
      <c r="S4080" s="394" t="str">
        <f t="shared" si="1037"/>
        <v/>
      </c>
    </row>
    <row r="4081" spans="1:19" ht="13.5" hidden="1" thickBot="1">
      <c r="A4081" s="406">
        <v>90455</v>
      </c>
      <c r="B4081" s="396" t="s">
        <v>3293</v>
      </c>
      <c r="C4081" s="400" t="s">
        <v>535</v>
      </c>
      <c r="D4081" s="384" t="str">
        <f>VLOOKUP(A4081,[3]cartilha!$A$1:$AN$65536,15,FALSE)</f>
        <v>UN</v>
      </c>
      <c r="E4081" s="385" t="s">
        <v>10036</v>
      </c>
      <c r="F4081" s="386">
        <f t="shared" si="1049"/>
        <v>8.86</v>
      </c>
      <c r="G4081" s="407"/>
      <c r="H4081" s="436">
        <f t="shared" si="1036"/>
        <v>8.86</v>
      </c>
      <c r="I4081" s="403">
        <f t="shared" si="1043"/>
        <v>0</v>
      </c>
      <c r="J4081" s="403">
        <f t="shared" si="1044"/>
        <v>0</v>
      </c>
      <c r="K4081" s="390"/>
      <c r="L4081" s="404">
        <f t="shared" si="1045"/>
        <v>0</v>
      </c>
      <c r="M4081" s="404">
        <f t="shared" si="1045"/>
        <v>8.86</v>
      </c>
      <c r="N4081" s="405">
        <f t="shared" si="1046"/>
        <v>0</v>
      </c>
      <c r="O4081" s="405">
        <f t="shared" si="1047"/>
        <v>0</v>
      </c>
      <c r="P4081" s="392"/>
      <c r="Q4081" s="612"/>
      <c r="R4081" s="394" t="str">
        <f t="shared" si="1048"/>
        <v/>
      </c>
      <c r="S4081" s="394" t="str">
        <f t="shared" si="1037"/>
        <v/>
      </c>
    </row>
    <row r="4082" spans="1:19" ht="26.25" hidden="1" thickBot="1">
      <c r="A4082" s="406">
        <v>90451</v>
      </c>
      <c r="B4082" s="396" t="s">
        <v>3293</v>
      </c>
      <c r="C4082" s="400" t="s">
        <v>1050</v>
      </c>
      <c r="D4082" s="384" t="str">
        <f>VLOOKUP(A4082,[3]cartilha!$A$1:$AN$65536,15,FALSE)</f>
        <v>UN</v>
      </c>
      <c r="E4082" s="385" t="s">
        <v>7008</v>
      </c>
      <c r="F4082" s="386">
        <f t="shared" si="1049"/>
        <v>5.64</v>
      </c>
      <c r="G4082" s="407"/>
      <c r="H4082" s="436">
        <f t="shared" si="1036"/>
        <v>5.64</v>
      </c>
      <c r="I4082" s="403">
        <f t="shared" si="1043"/>
        <v>0</v>
      </c>
      <c r="J4082" s="403">
        <f t="shared" si="1044"/>
        <v>0</v>
      </c>
      <c r="K4082" s="390"/>
      <c r="L4082" s="404">
        <f t="shared" si="1045"/>
        <v>0</v>
      </c>
      <c r="M4082" s="404">
        <f t="shared" si="1045"/>
        <v>5.64</v>
      </c>
      <c r="N4082" s="405">
        <f t="shared" si="1046"/>
        <v>0</v>
      </c>
      <c r="O4082" s="405">
        <f t="shared" si="1047"/>
        <v>0</v>
      </c>
      <c r="P4082" s="392"/>
      <c r="Q4082" s="612"/>
      <c r="R4082" s="394" t="str">
        <f t="shared" si="1048"/>
        <v/>
      </c>
      <c r="S4082" s="394" t="str">
        <f t="shared" si="1037"/>
        <v/>
      </c>
    </row>
    <row r="4083" spans="1:19" ht="26.25" hidden="1" thickBot="1">
      <c r="A4083" s="406">
        <v>90452</v>
      </c>
      <c r="B4083" s="396" t="s">
        <v>3293</v>
      </c>
      <c r="C4083" s="400" t="s">
        <v>1051</v>
      </c>
      <c r="D4083" s="384" t="str">
        <f>VLOOKUP(A4083,[3]cartilha!$A$1:$AN$65536,15,FALSE)</f>
        <v>UN</v>
      </c>
      <c r="E4083" s="385" t="s">
        <v>10037</v>
      </c>
      <c r="F4083" s="386">
        <f t="shared" si="1049"/>
        <v>22.79</v>
      </c>
      <c r="G4083" s="407"/>
      <c r="H4083" s="436">
        <f t="shared" si="1036"/>
        <v>22.79</v>
      </c>
      <c r="I4083" s="403">
        <f t="shared" si="1043"/>
        <v>0</v>
      </c>
      <c r="J4083" s="403">
        <f t="shared" si="1044"/>
        <v>0</v>
      </c>
      <c r="K4083" s="390"/>
      <c r="L4083" s="404">
        <f t="shared" si="1045"/>
        <v>0</v>
      </c>
      <c r="M4083" s="404">
        <f t="shared" si="1045"/>
        <v>22.79</v>
      </c>
      <c r="N4083" s="405">
        <f t="shared" si="1046"/>
        <v>0</v>
      </c>
      <c r="O4083" s="405">
        <f t="shared" si="1047"/>
        <v>0</v>
      </c>
      <c r="P4083" s="392"/>
      <c r="Q4083" s="612"/>
      <c r="R4083" s="394" t="str">
        <f t="shared" si="1048"/>
        <v/>
      </c>
      <c r="S4083" s="394" t="str">
        <f t="shared" si="1037"/>
        <v/>
      </c>
    </row>
    <row r="4084" spans="1:19" ht="26.25" hidden="1" thickBot="1">
      <c r="A4084" s="406">
        <v>90466</v>
      </c>
      <c r="B4084" s="396" t="s">
        <v>3293</v>
      </c>
      <c r="C4084" s="400" t="s">
        <v>536</v>
      </c>
      <c r="D4084" s="384" t="str">
        <f>VLOOKUP(A4084,[3]cartilha!$A$1:$AN$65536,15,FALSE)</f>
        <v>M</v>
      </c>
      <c r="E4084" s="385" t="s">
        <v>9830</v>
      </c>
      <c r="F4084" s="386">
        <f t="shared" si="1049"/>
        <v>16.36</v>
      </c>
      <c r="G4084" s="407"/>
      <c r="H4084" s="436">
        <f t="shared" si="1036"/>
        <v>16.36</v>
      </c>
      <c r="I4084" s="403">
        <f t="shared" si="1043"/>
        <v>0</v>
      </c>
      <c r="J4084" s="403">
        <f t="shared" si="1044"/>
        <v>0</v>
      </c>
      <c r="K4084" s="390"/>
      <c r="L4084" s="404">
        <f t="shared" si="1045"/>
        <v>0</v>
      </c>
      <c r="M4084" s="404">
        <f t="shared" si="1045"/>
        <v>16.36</v>
      </c>
      <c r="N4084" s="405">
        <f t="shared" si="1046"/>
        <v>0</v>
      </c>
      <c r="O4084" s="405">
        <f t="shared" si="1047"/>
        <v>0</v>
      </c>
      <c r="P4084" s="392"/>
      <c r="Q4084" s="612"/>
      <c r="R4084" s="394" t="str">
        <f t="shared" si="1048"/>
        <v/>
      </c>
      <c r="S4084" s="394" t="str">
        <f t="shared" si="1037"/>
        <v/>
      </c>
    </row>
    <row r="4085" spans="1:19" ht="26.25" hidden="1" thickBot="1">
      <c r="A4085" s="406">
        <v>90467</v>
      </c>
      <c r="B4085" s="396" t="s">
        <v>3293</v>
      </c>
      <c r="C4085" s="400" t="s">
        <v>537</v>
      </c>
      <c r="D4085" s="384" t="str">
        <f>VLOOKUP(A4085,[3]cartilha!$A$1:$AN$65536,15,FALSE)</f>
        <v>M</v>
      </c>
      <c r="E4085" s="385" t="s">
        <v>9070</v>
      </c>
      <c r="F4085" s="386">
        <f t="shared" si="1049"/>
        <v>25.85</v>
      </c>
      <c r="G4085" s="407"/>
      <c r="H4085" s="436">
        <f t="shared" si="1036"/>
        <v>25.85</v>
      </c>
      <c r="I4085" s="403">
        <f t="shared" si="1043"/>
        <v>0</v>
      </c>
      <c r="J4085" s="403">
        <f t="shared" si="1044"/>
        <v>0</v>
      </c>
      <c r="K4085" s="390"/>
      <c r="L4085" s="404">
        <f t="shared" si="1045"/>
        <v>0</v>
      </c>
      <c r="M4085" s="404">
        <f t="shared" si="1045"/>
        <v>25.85</v>
      </c>
      <c r="N4085" s="405">
        <f t="shared" si="1046"/>
        <v>0</v>
      </c>
      <c r="O4085" s="405">
        <f t="shared" si="1047"/>
        <v>0</v>
      </c>
      <c r="P4085" s="392"/>
      <c r="Q4085" s="612"/>
      <c r="R4085" s="394" t="str">
        <f t="shared" si="1048"/>
        <v/>
      </c>
      <c r="S4085" s="394" t="str">
        <f t="shared" si="1037"/>
        <v/>
      </c>
    </row>
    <row r="4086" spans="1:19" ht="26.25" hidden="1" thickBot="1">
      <c r="A4086" s="406">
        <v>90468</v>
      </c>
      <c r="B4086" s="396" t="s">
        <v>3293</v>
      </c>
      <c r="C4086" s="400" t="s">
        <v>538</v>
      </c>
      <c r="D4086" s="384" t="str">
        <f>VLOOKUP(A4086,[3]cartilha!$A$1:$AN$65536,15,FALSE)</f>
        <v>M</v>
      </c>
      <c r="E4086" s="385" t="s">
        <v>9651</v>
      </c>
      <c r="F4086" s="386">
        <f t="shared" si="1049"/>
        <v>6.98</v>
      </c>
      <c r="G4086" s="407"/>
      <c r="H4086" s="436">
        <f t="shared" si="1036"/>
        <v>6.98</v>
      </c>
      <c r="I4086" s="403">
        <f t="shared" si="1043"/>
        <v>0</v>
      </c>
      <c r="J4086" s="403">
        <f t="shared" si="1044"/>
        <v>0</v>
      </c>
      <c r="K4086" s="390"/>
      <c r="L4086" s="404">
        <f t="shared" si="1045"/>
        <v>0</v>
      </c>
      <c r="M4086" s="404">
        <f t="shared" si="1045"/>
        <v>6.98</v>
      </c>
      <c r="N4086" s="405">
        <f t="shared" si="1046"/>
        <v>0</v>
      </c>
      <c r="O4086" s="405">
        <f t="shared" si="1047"/>
        <v>0</v>
      </c>
      <c r="P4086" s="392"/>
      <c r="Q4086" s="612"/>
      <c r="R4086" s="394" t="str">
        <f t="shared" si="1048"/>
        <v/>
      </c>
      <c r="S4086" s="394" t="str">
        <f t="shared" si="1037"/>
        <v/>
      </c>
    </row>
    <row r="4087" spans="1:19" ht="26.25" hidden="1" thickBot="1">
      <c r="A4087" s="406">
        <v>90469</v>
      </c>
      <c r="B4087" s="396" t="s">
        <v>3293</v>
      </c>
      <c r="C4087" s="400" t="s">
        <v>539</v>
      </c>
      <c r="D4087" s="384" t="str">
        <f>VLOOKUP(A4087,[3]cartilha!$A$1:$AN$65536,15,FALSE)</f>
        <v>M</v>
      </c>
      <c r="E4087" s="385" t="s">
        <v>10038</v>
      </c>
      <c r="F4087" s="386">
        <f t="shared" si="1049"/>
        <v>11.14</v>
      </c>
      <c r="G4087" s="407"/>
      <c r="H4087" s="436">
        <f t="shared" si="1036"/>
        <v>11.14</v>
      </c>
      <c r="I4087" s="403">
        <f t="shared" si="1043"/>
        <v>0</v>
      </c>
      <c r="J4087" s="403">
        <f t="shared" si="1044"/>
        <v>0</v>
      </c>
      <c r="K4087" s="390"/>
      <c r="L4087" s="404">
        <f t="shared" si="1045"/>
        <v>0</v>
      </c>
      <c r="M4087" s="404">
        <f t="shared" si="1045"/>
        <v>11.14</v>
      </c>
      <c r="N4087" s="405">
        <f t="shared" si="1046"/>
        <v>0</v>
      </c>
      <c r="O4087" s="405">
        <f t="shared" si="1047"/>
        <v>0</v>
      </c>
      <c r="P4087" s="392"/>
      <c r="Q4087" s="612"/>
      <c r="R4087" s="394" t="str">
        <f t="shared" si="1048"/>
        <v/>
      </c>
      <c r="S4087" s="394" t="str">
        <f t="shared" si="1037"/>
        <v/>
      </c>
    </row>
    <row r="4088" spans="1:19" ht="26.25" hidden="1" thickBot="1">
      <c r="A4088" s="406">
        <v>90470</v>
      </c>
      <c r="B4088" s="396" t="s">
        <v>3293</v>
      </c>
      <c r="C4088" s="400" t="s">
        <v>540</v>
      </c>
      <c r="D4088" s="384" t="str">
        <f>VLOOKUP(A4088,[3]cartilha!$A$1:$AN$65536,15,FALSE)</f>
        <v>M</v>
      </c>
      <c r="E4088" s="385" t="s">
        <v>10039</v>
      </c>
      <c r="F4088" s="386">
        <f t="shared" si="1049"/>
        <v>15.19</v>
      </c>
      <c r="G4088" s="407"/>
      <c r="H4088" s="436">
        <f t="shared" si="1036"/>
        <v>15.19</v>
      </c>
      <c r="I4088" s="403">
        <f t="shared" si="1043"/>
        <v>0</v>
      </c>
      <c r="J4088" s="403">
        <f t="shared" si="1044"/>
        <v>0</v>
      </c>
      <c r="K4088" s="390"/>
      <c r="L4088" s="404">
        <f t="shared" si="1045"/>
        <v>0</v>
      </c>
      <c r="M4088" s="404">
        <f t="shared" si="1045"/>
        <v>15.19</v>
      </c>
      <c r="N4088" s="405">
        <f t="shared" si="1046"/>
        <v>0</v>
      </c>
      <c r="O4088" s="405">
        <f t="shared" si="1047"/>
        <v>0</v>
      </c>
      <c r="P4088" s="392"/>
      <c r="Q4088" s="612"/>
      <c r="R4088" s="394" t="str">
        <f t="shared" si="1048"/>
        <v/>
      </c>
      <c r="S4088" s="394" t="str">
        <f t="shared" si="1037"/>
        <v/>
      </c>
    </row>
    <row r="4089" spans="1:19" ht="26.25" hidden="1" thickBot="1">
      <c r="A4089" s="406">
        <v>91188</v>
      </c>
      <c r="B4089" s="396" t="s">
        <v>3293</v>
      </c>
      <c r="C4089" s="400" t="s">
        <v>1052</v>
      </c>
      <c r="D4089" s="384" t="str">
        <f>VLOOKUP(A4089,[3]cartilha!$A$1:$AN$65536,15,FALSE)</f>
        <v>UN</v>
      </c>
      <c r="E4089" s="385" t="s">
        <v>7262</v>
      </c>
      <c r="F4089" s="386">
        <f t="shared" si="1049"/>
        <v>8.76</v>
      </c>
      <c r="G4089" s="407"/>
      <c r="H4089" s="436">
        <f t="shared" si="1036"/>
        <v>8.76</v>
      </c>
      <c r="I4089" s="403">
        <f t="shared" si="1043"/>
        <v>0</v>
      </c>
      <c r="J4089" s="403">
        <f t="shared" si="1044"/>
        <v>0</v>
      </c>
      <c r="K4089" s="390"/>
      <c r="L4089" s="404">
        <f t="shared" si="1045"/>
        <v>0</v>
      </c>
      <c r="M4089" s="404">
        <f t="shared" si="1045"/>
        <v>8.76</v>
      </c>
      <c r="N4089" s="405">
        <f t="shared" si="1046"/>
        <v>0</v>
      </c>
      <c r="O4089" s="405">
        <f t="shared" si="1047"/>
        <v>0</v>
      </c>
      <c r="P4089" s="392"/>
      <c r="Q4089" s="612"/>
      <c r="R4089" s="394" t="str">
        <f t="shared" si="1048"/>
        <v/>
      </c>
      <c r="S4089" s="394" t="str">
        <f t="shared" si="1037"/>
        <v/>
      </c>
    </row>
    <row r="4090" spans="1:19" ht="26.25" hidden="1" thickBot="1">
      <c r="A4090" s="406">
        <v>91189</v>
      </c>
      <c r="B4090" s="396" t="s">
        <v>3293</v>
      </c>
      <c r="C4090" s="400" t="s">
        <v>1053</v>
      </c>
      <c r="D4090" s="384" t="str">
        <f>VLOOKUP(A4090,[3]cartilha!$A$1:$AN$65536,15,FALSE)</f>
        <v>UN</v>
      </c>
      <c r="E4090" s="385" t="s">
        <v>10040</v>
      </c>
      <c r="F4090" s="386">
        <f t="shared" si="1049"/>
        <v>57.24</v>
      </c>
      <c r="G4090" s="407"/>
      <c r="H4090" s="436">
        <f t="shared" si="1036"/>
        <v>57.24</v>
      </c>
      <c r="I4090" s="403">
        <f t="shared" si="1043"/>
        <v>0</v>
      </c>
      <c r="J4090" s="403">
        <f t="shared" si="1044"/>
        <v>0</v>
      </c>
      <c r="K4090" s="390"/>
      <c r="L4090" s="404">
        <f t="shared" si="1045"/>
        <v>0</v>
      </c>
      <c r="M4090" s="404">
        <f t="shared" si="1045"/>
        <v>57.24</v>
      </c>
      <c r="N4090" s="405">
        <f t="shared" si="1046"/>
        <v>0</v>
      </c>
      <c r="O4090" s="405">
        <f t="shared" si="1047"/>
        <v>0</v>
      </c>
      <c r="P4090" s="392"/>
      <c r="Q4090" s="612"/>
      <c r="R4090" s="394" t="str">
        <f t="shared" si="1048"/>
        <v/>
      </c>
      <c r="S4090" s="394" t="str">
        <f t="shared" si="1037"/>
        <v/>
      </c>
    </row>
    <row r="4091" spans="1:19" ht="26.25" hidden="1" thickBot="1">
      <c r="A4091" s="406">
        <v>91190</v>
      </c>
      <c r="B4091" s="396" t="s">
        <v>3293</v>
      </c>
      <c r="C4091" s="400" t="s">
        <v>541</v>
      </c>
      <c r="D4091" s="384" t="str">
        <f>VLOOKUP(A4091,[3]cartilha!$A$1:$AN$65536,15,FALSE)</f>
        <v>UN</v>
      </c>
      <c r="E4091" s="385" t="s">
        <v>10041</v>
      </c>
      <c r="F4091" s="386">
        <f t="shared" si="1049"/>
        <v>6.36</v>
      </c>
      <c r="G4091" s="407"/>
      <c r="H4091" s="436">
        <f t="shared" si="1036"/>
        <v>6.36</v>
      </c>
      <c r="I4091" s="403">
        <f t="shared" si="1043"/>
        <v>0</v>
      </c>
      <c r="J4091" s="403">
        <f t="shared" si="1044"/>
        <v>0</v>
      </c>
      <c r="K4091" s="390"/>
      <c r="L4091" s="404">
        <f t="shared" si="1045"/>
        <v>0</v>
      </c>
      <c r="M4091" s="404">
        <f t="shared" si="1045"/>
        <v>6.36</v>
      </c>
      <c r="N4091" s="405">
        <f t="shared" si="1046"/>
        <v>0</v>
      </c>
      <c r="O4091" s="405">
        <f t="shared" si="1047"/>
        <v>0</v>
      </c>
      <c r="P4091" s="392"/>
      <c r="Q4091" s="612"/>
      <c r="R4091" s="394" t="str">
        <f t="shared" si="1048"/>
        <v/>
      </c>
      <c r="S4091" s="394" t="str">
        <f t="shared" si="1037"/>
        <v/>
      </c>
    </row>
    <row r="4092" spans="1:19" ht="26.25" hidden="1" thickBot="1">
      <c r="A4092" s="406">
        <v>91191</v>
      </c>
      <c r="B4092" s="396" t="s">
        <v>3293</v>
      </c>
      <c r="C4092" s="400" t="s">
        <v>542</v>
      </c>
      <c r="D4092" s="384" t="str">
        <f>VLOOKUP(A4092,[3]cartilha!$A$1:$AN$65536,15,FALSE)</f>
        <v>UN</v>
      </c>
      <c r="E4092" s="385" t="s">
        <v>10042</v>
      </c>
      <c r="F4092" s="386">
        <f t="shared" si="1049"/>
        <v>6.75</v>
      </c>
      <c r="G4092" s="407"/>
      <c r="H4092" s="436">
        <f t="shared" si="1036"/>
        <v>6.75</v>
      </c>
      <c r="I4092" s="403">
        <f t="shared" si="1043"/>
        <v>0</v>
      </c>
      <c r="J4092" s="403">
        <f t="shared" si="1044"/>
        <v>0</v>
      </c>
      <c r="K4092" s="390"/>
      <c r="L4092" s="404">
        <f t="shared" si="1045"/>
        <v>0</v>
      </c>
      <c r="M4092" s="404">
        <f t="shared" si="1045"/>
        <v>6.75</v>
      </c>
      <c r="N4092" s="405">
        <f t="shared" si="1046"/>
        <v>0</v>
      </c>
      <c r="O4092" s="405">
        <f t="shared" si="1047"/>
        <v>0</v>
      </c>
      <c r="P4092" s="392"/>
      <c r="Q4092" s="612"/>
      <c r="R4092" s="394" t="str">
        <f t="shared" si="1048"/>
        <v/>
      </c>
      <c r="S4092" s="394" t="str">
        <f t="shared" si="1037"/>
        <v/>
      </c>
    </row>
    <row r="4093" spans="1:19" ht="13.5" hidden="1" thickBot="1">
      <c r="A4093" s="406">
        <v>91192</v>
      </c>
      <c r="B4093" s="396" t="s">
        <v>3293</v>
      </c>
      <c r="C4093" s="400" t="s">
        <v>543</v>
      </c>
      <c r="D4093" s="384" t="str">
        <f>VLOOKUP(A4093,[3]cartilha!$A$1:$AN$65536,15,FALSE)</f>
        <v>UN</v>
      </c>
      <c r="E4093" s="385" t="s">
        <v>10043</v>
      </c>
      <c r="F4093" s="386">
        <f t="shared" si="1049"/>
        <v>7.49</v>
      </c>
      <c r="G4093" s="407"/>
      <c r="H4093" s="436">
        <f t="shared" si="1036"/>
        <v>7.49</v>
      </c>
      <c r="I4093" s="403">
        <f t="shared" si="1043"/>
        <v>0</v>
      </c>
      <c r="J4093" s="403">
        <f t="shared" si="1044"/>
        <v>0</v>
      </c>
      <c r="K4093" s="390"/>
      <c r="L4093" s="404">
        <f t="shared" si="1045"/>
        <v>0</v>
      </c>
      <c r="M4093" s="404">
        <f t="shared" si="1045"/>
        <v>7.49</v>
      </c>
      <c r="N4093" s="405">
        <f t="shared" si="1046"/>
        <v>0</v>
      </c>
      <c r="O4093" s="405">
        <f t="shared" si="1047"/>
        <v>0</v>
      </c>
      <c r="P4093" s="392"/>
      <c r="Q4093" s="612"/>
      <c r="R4093" s="394" t="str">
        <f t="shared" si="1048"/>
        <v/>
      </c>
      <c r="S4093" s="394" t="str">
        <f t="shared" si="1037"/>
        <v/>
      </c>
    </row>
    <row r="4094" spans="1:19" ht="26.25" hidden="1" thickBot="1">
      <c r="A4094" s="406">
        <v>90460</v>
      </c>
      <c r="B4094" s="396" t="s">
        <v>3293</v>
      </c>
      <c r="C4094" s="400" t="s">
        <v>4302</v>
      </c>
      <c r="D4094" s="384" t="str">
        <f>VLOOKUP(A4094,[3]cartilha!$A$1:$AN$65536,15,FALSE)</f>
        <v>M</v>
      </c>
      <c r="E4094" s="385" t="s">
        <v>10044</v>
      </c>
      <c r="F4094" s="386">
        <f t="shared" si="1049"/>
        <v>12.99</v>
      </c>
      <c r="G4094" s="407"/>
      <c r="H4094" s="436">
        <f t="shared" si="1036"/>
        <v>12.99</v>
      </c>
      <c r="I4094" s="403">
        <f t="shared" si="1043"/>
        <v>0</v>
      </c>
      <c r="J4094" s="403">
        <f t="shared" si="1044"/>
        <v>0</v>
      </c>
      <c r="K4094" s="390"/>
      <c r="L4094" s="404">
        <f t="shared" si="1045"/>
        <v>0</v>
      </c>
      <c r="M4094" s="404">
        <f t="shared" si="1045"/>
        <v>12.99</v>
      </c>
      <c r="N4094" s="405">
        <f t="shared" si="1046"/>
        <v>0</v>
      </c>
      <c r="O4094" s="405">
        <f t="shared" si="1047"/>
        <v>0</v>
      </c>
      <c r="P4094" s="392"/>
      <c r="Q4094" s="612"/>
      <c r="R4094" s="394" t="str">
        <f t="shared" si="1048"/>
        <v/>
      </c>
      <c r="S4094" s="394" t="str">
        <f t="shared" si="1037"/>
        <v/>
      </c>
    </row>
    <row r="4095" spans="1:19" ht="26.25" hidden="1" thickBot="1">
      <c r="A4095" s="406">
        <v>90461</v>
      </c>
      <c r="B4095" s="396" t="s">
        <v>3293</v>
      </c>
      <c r="C4095" s="400" t="s">
        <v>4303</v>
      </c>
      <c r="D4095" s="384" t="str">
        <f>VLOOKUP(A4095,[3]cartilha!$A$1:$AN$65536,15,FALSE)</f>
        <v>M</v>
      </c>
      <c r="E4095" s="385" t="s">
        <v>7264</v>
      </c>
      <c r="F4095" s="386">
        <f t="shared" si="1049"/>
        <v>8.49</v>
      </c>
      <c r="G4095" s="407"/>
      <c r="H4095" s="436">
        <f t="shared" si="1036"/>
        <v>8.49</v>
      </c>
      <c r="I4095" s="403">
        <f t="shared" si="1043"/>
        <v>0</v>
      </c>
      <c r="J4095" s="403">
        <f t="shared" si="1044"/>
        <v>0</v>
      </c>
      <c r="K4095" s="390"/>
      <c r="L4095" s="404">
        <f t="shared" si="1045"/>
        <v>0</v>
      </c>
      <c r="M4095" s="404">
        <f t="shared" si="1045"/>
        <v>8.49</v>
      </c>
      <c r="N4095" s="405">
        <f t="shared" si="1046"/>
        <v>0</v>
      </c>
      <c r="O4095" s="405">
        <f t="shared" si="1047"/>
        <v>0</v>
      </c>
      <c r="P4095" s="392"/>
      <c r="Q4095" s="612"/>
      <c r="R4095" s="394" t="str">
        <f t="shared" si="1048"/>
        <v/>
      </c>
      <c r="S4095" s="394" t="str">
        <f t="shared" si="1037"/>
        <v/>
      </c>
    </row>
    <row r="4096" spans="1:19" ht="26.25" hidden="1" thickBot="1">
      <c r="A4096" s="406">
        <v>90462</v>
      </c>
      <c r="B4096" s="396" t="s">
        <v>3293</v>
      </c>
      <c r="C4096" s="400" t="s">
        <v>4304</v>
      </c>
      <c r="D4096" s="384" t="str">
        <f>VLOOKUP(A4096,[3]cartilha!$A$1:$AN$65536,15,FALSE)</f>
        <v>M</v>
      </c>
      <c r="E4096" s="385" t="s">
        <v>10045</v>
      </c>
      <c r="F4096" s="386">
        <f t="shared" si="1049"/>
        <v>1.82</v>
      </c>
      <c r="G4096" s="407"/>
      <c r="H4096" s="436">
        <f t="shared" si="1036"/>
        <v>1.82</v>
      </c>
      <c r="I4096" s="403">
        <f t="shared" si="1043"/>
        <v>0</v>
      </c>
      <c r="J4096" s="403">
        <f t="shared" si="1044"/>
        <v>0</v>
      </c>
      <c r="K4096" s="390"/>
      <c r="L4096" s="404">
        <f t="shared" si="1045"/>
        <v>0</v>
      </c>
      <c r="M4096" s="404">
        <f t="shared" si="1045"/>
        <v>1.82</v>
      </c>
      <c r="N4096" s="405">
        <f t="shared" si="1046"/>
        <v>0</v>
      </c>
      <c r="O4096" s="405">
        <f t="shared" si="1047"/>
        <v>0</v>
      </c>
      <c r="P4096" s="392"/>
      <c r="Q4096" s="612"/>
      <c r="R4096" s="394" t="str">
        <f t="shared" si="1048"/>
        <v/>
      </c>
      <c r="S4096" s="394" t="str">
        <f t="shared" si="1037"/>
        <v/>
      </c>
    </row>
    <row r="4097" spans="1:19" ht="26.25" hidden="1" thickBot="1">
      <c r="A4097" s="406">
        <v>90463</v>
      </c>
      <c r="B4097" s="396" t="s">
        <v>3293</v>
      </c>
      <c r="C4097" s="400" t="s">
        <v>4305</v>
      </c>
      <c r="D4097" s="384" t="str">
        <f>VLOOKUP(A4097,[3]cartilha!$A$1:$AN$65536,15,FALSE)</f>
        <v>M</v>
      </c>
      <c r="E4097" s="385" t="s">
        <v>7373</v>
      </c>
      <c r="F4097" s="386">
        <f t="shared" si="1049"/>
        <v>1.6</v>
      </c>
      <c r="G4097" s="407"/>
      <c r="H4097" s="436">
        <f t="shared" si="1036"/>
        <v>1.6</v>
      </c>
      <c r="I4097" s="403">
        <f t="shared" si="1043"/>
        <v>0</v>
      </c>
      <c r="J4097" s="403">
        <f t="shared" si="1044"/>
        <v>0</v>
      </c>
      <c r="K4097" s="390"/>
      <c r="L4097" s="404">
        <f t="shared" si="1045"/>
        <v>0</v>
      </c>
      <c r="M4097" s="404">
        <f t="shared" si="1045"/>
        <v>1.6</v>
      </c>
      <c r="N4097" s="405">
        <f t="shared" si="1046"/>
        <v>0</v>
      </c>
      <c r="O4097" s="405">
        <f t="shared" si="1047"/>
        <v>0</v>
      </c>
      <c r="P4097" s="392"/>
      <c r="Q4097" s="612"/>
      <c r="R4097" s="394" t="str">
        <f t="shared" si="1048"/>
        <v/>
      </c>
      <c r="S4097" s="394" t="str">
        <f t="shared" si="1037"/>
        <v/>
      </c>
    </row>
    <row r="4098" spans="1:19" ht="26.25" hidden="1" thickBot="1">
      <c r="A4098" s="406">
        <v>96559</v>
      </c>
      <c r="B4098" s="396" t="s">
        <v>3293</v>
      </c>
      <c r="C4098" s="400" t="s">
        <v>4306</v>
      </c>
      <c r="D4098" s="384" t="str">
        <f>VLOOKUP(A4098,[3]cartilha!$A$1:$AN$65536,15,FALSE)</f>
        <v>M2</v>
      </c>
      <c r="E4098" s="385" t="s">
        <v>10046</v>
      </c>
      <c r="F4098" s="386">
        <f t="shared" si="1049"/>
        <v>36.130000000000003</v>
      </c>
      <c r="G4098" s="407"/>
      <c r="H4098" s="436">
        <f t="shared" si="1036"/>
        <v>36.130000000000003</v>
      </c>
      <c r="I4098" s="403">
        <f t="shared" si="1043"/>
        <v>0</v>
      </c>
      <c r="J4098" s="403">
        <f t="shared" si="1044"/>
        <v>0</v>
      </c>
      <c r="K4098" s="390"/>
      <c r="L4098" s="404">
        <f t="shared" si="1045"/>
        <v>0</v>
      </c>
      <c r="M4098" s="404">
        <f t="shared" si="1045"/>
        <v>36.130000000000003</v>
      </c>
      <c r="N4098" s="405">
        <f t="shared" si="1046"/>
        <v>0</v>
      </c>
      <c r="O4098" s="405">
        <f t="shared" si="1047"/>
        <v>0</v>
      </c>
      <c r="P4098" s="392"/>
      <c r="Q4098" s="612"/>
      <c r="R4098" s="394" t="str">
        <f t="shared" si="1048"/>
        <v/>
      </c>
      <c r="S4098" s="394" t="str">
        <f t="shared" si="1037"/>
        <v/>
      </c>
    </row>
    <row r="4099" spans="1:19" ht="26.25" hidden="1" thickBot="1">
      <c r="A4099" s="406">
        <v>96560</v>
      </c>
      <c r="B4099" s="396" t="s">
        <v>3293</v>
      </c>
      <c r="C4099" s="400" t="s">
        <v>4307</v>
      </c>
      <c r="D4099" s="384" t="str">
        <f>VLOOKUP(A4099,[3]cartilha!$A$1:$AN$65536,15,FALSE)</f>
        <v>M2</v>
      </c>
      <c r="E4099" s="385" t="s">
        <v>10047</v>
      </c>
      <c r="F4099" s="386">
        <f t="shared" si="1049"/>
        <v>24.5</v>
      </c>
      <c r="G4099" s="407"/>
      <c r="H4099" s="436">
        <f t="shared" si="1036"/>
        <v>24.5</v>
      </c>
      <c r="I4099" s="403">
        <f t="shared" si="1043"/>
        <v>0</v>
      </c>
      <c r="J4099" s="403">
        <f t="shared" si="1044"/>
        <v>0</v>
      </c>
      <c r="K4099" s="390"/>
      <c r="L4099" s="404">
        <f t="shared" si="1045"/>
        <v>0</v>
      </c>
      <c r="M4099" s="404">
        <f t="shared" si="1045"/>
        <v>24.5</v>
      </c>
      <c r="N4099" s="405">
        <f t="shared" si="1046"/>
        <v>0</v>
      </c>
      <c r="O4099" s="405">
        <f t="shared" si="1047"/>
        <v>0</v>
      </c>
      <c r="P4099" s="392"/>
      <c r="Q4099" s="612"/>
      <c r="R4099" s="394" t="str">
        <f t="shared" si="1048"/>
        <v/>
      </c>
      <c r="S4099" s="394" t="str">
        <f t="shared" si="1037"/>
        <v/>
      </c>
    </row>
    <row r="4100" spans="1:19" ht="26.25" hidden="1" thickBot="1">
      <c r="A4100" s="406">
        <v>96561</v>
      </c>
      <c r="B4100" s="396" t="s">
        <v>3293</v>
      </c>
      <c r="C4100" s="400" t="s">
        <v>4308</v>
      </c>
      <c r="D4100" s="384" t="str">
        <f>VLOOKUP(A4100,[3]cartilha!$A$1:$AN$65536,15,FALSE)</f>
        <v>M2</v>
      </c>
      <c r="E4100" s="385" t="s">
        <v>10048</v>
      </c>
      <c r="F4100" s="386">
        <f t="shared" si="1049"/>
        <v>17.88</v>
      </c>
      <c r="G4100" s="407"/>
      <c r="H4100" s="436">
        <f t="shared" si="1036"/>
        <v>17.88</v>
      </c>
      <c r="I4100" s="403">
        <f t="shared" si="1043"/>
        <v>0</v>
      </c>
      <c r="J4100" s="403">
        <f t="shared" si="1044"/>
        <v>0</v>
      </c>
      <c r="K4100" s="390"/>
      <c r="L4100" s="404">
        <f t="shared" ref="L4100:M4125" si="1050">G4100</f>
        <v>0</v>
      </c>
      <c r="M4100" s="404">
        <f t="shared" si="1050"/>
        <v>17.88</v>
      </c>
      <c r="N4100" s="405">
        <f t="shared" si="1046"/>
        <v>0</v>
      </c>
      <c r="O4100" s="405">
        <f t="shared" si="1047"/>
        <v>0</v>
      </c>
      <c r="P4100" s="392"/>
      <c r="Q4100" s="612"/>
      <c r="R4100" s="394" t="str">
        <f t="shared" si="1048"/>
        <v/>
      </c>
      <c r="S4100" s="394" t="str">
        <f t="shared" si="1037"/>
        <v/>
      </c>
    </row>
    <row r="4101" spans="1:19" ht="39" hidden="1" thickBot="1">
      <c r="A4101" s="406">
        <v>96562</v>
      </c>
      <c r="B4101" s="396" t="s">
        <v>3293</v>
      </c>
      <c r="C4101" s="400" t="s">
        <v>4309</v>
      </c>
      <c r="D4101" s="384" t="str">
        <f>VLOOKUP(A4101,[3]cartilha!$A$1:$AN$65536,15,FALSE)</f>
        <v>M</v>
      </c>
      <c r="E4101" s="385" t="s">
        <v>10049</v>
      </c>
      <c r="F4101" s="386">
        <f t="shared" si="1049"/>
        <v>22.85</v>
      </c>
      <c r="G4101" s="407"/>
      <c r="H4101" s="436">
        <f t="shared" si="1036"/>
        <v>22.85</v>
      </c>
      <c r="I4101" s="403">
        <f t="shared" si="1043"/>
        <v>0</v>
      </c>
      <c r="J4101" s="403">
        <f t="shared" si="1044"/>
        <v>0</v>
      </c>
      <c r="K4101" s="390"/>
      <c r="L4101" s="404">
        <f t="shared" si="1050"/>
        <v>0</v>
      </c>
      <c r="M4101" s="404">
        <f t="shared" si="1050"/>
        <v>22.85</v>
      </c>
      <c r="N4101" s="405">
        <f t="shared" si="1046"/>
        <v>0</v>
      </c>
      <c r="O4101" s="405">
        <f t="shared" si="1047"/>
        <v>0</v>
      </c>
      <c r="P4101" s="392"/>
      <c r="Q4101" s="612"/>
      <c r="R4101" s="394" t="str">
        <f t="shared" si="1048"/>
        <v/>
      </c>
      <c r="S4101" s="394" t="str">
        <f t="shared" si="1037"/>
        <v/>
      </c>
    </row>
    <row r="4102" spans="1:19" ht="39" hidden="1" thickBot="1">
      <c r="A4102" s="406">
        <v>96563</v>
      </c>
      <c r="B4102" s="396" t="s">
        <v>3293</v>
      </c>
      <c r="C4102" s="400" t="s">
        <v>4310</v>
      </c>
      <c r="D4102" s="384" t="str">
        <f>VLOOKUP(A4102,[3]cartilha!$A$1:$AN$65536,15,FALSE)</f>
        <v>M</v>
      </c>
      <c r="E4102" s="385" t="s">
        <v>10050</v>
      </c>
      <c r="F4102" s="386">
        <f t="shared" si="1049"/>
        <v>28.65</v>
      </c>
      <c r="G4102" s="407"/>
      <c r="H4102" s="436">
        <f t="shared" si="1036"/>
        <v>28.65</v>
      </c>
      <c r="I4102" s="403">
        <f t="shared" si="1043"/>
        <v>0</v>
      </c>
      <c r="J4102" s="403">
        <f t="shared" si="1044"/>
        <v>0</v>
      </c>
      <c r="K4102" s="390"/>
      <c r="L4102" s="404">
        <f t="shared" si="1050"/>
        <v>0</v>
      </c>
      <c r="M4102" s="404">
        <f t="shared" si="1050"/>
        <v>28.65</v>
      </c>
      <c r="N4102" s="405">
        <f t="shared" si="1046"/>
        <v>0</v>
      </c>
      <c r="O4102" s="405">
        <f t="shared" si="1047"/>
        <v>0</v>
      </c>
      <c r="P4102" s="392"/>
      <c r="Q4102" s="612"/>
      <c r="R4102" s="394" t="str">
        <f t="shared" si="1048"/>
        <v/>
      </c>
      <c r="S4102" s="394" t="str">
        <f t="shared" si="1037"/>
        <v/>
      </c>
    </row>
    <row r="4103" spans="1:19" ht="26.25" hidden="1" thickBot="1">
      <c r="A4103" s="406">
        <v>91166</v>
      </c>
      <c r="B4103" s="396" t="s">
        <v>3293</v>
      </c>
      <c r="C4103" s="400" t="s">
        <v>1054</v>
      </c>
      <c r="D4103" s="384" t="str">
        <f>VLOOKUP(A4103,[3]cartilha!$A$1:$AN$65536,15,FALSE)</f>
        <v>M</v>
      </c>
      <c r="E4103" s="385" t="s">
        <v>10051</v>
      </c>
      <c r="F4103" s="386">
        <f t="shared" si="1049"/>
        <v>4.93</v>
      </c>
      <c r="G4103" s="407"/>
      <c r="H4103" s="436">
        <f t="shared" si="1036"/>
        <v>4.93</v>
      </c>
      <c r="I4103" s="403">
        <f t="shared" si="1043"/>
        <v>0</v>
      </c>
      <c r="J4103" s="403">
        <f t="shared" si="1044"/>
        <v>0</v>
      </c>
      <c r="K4103" s="390"/>
      <c r="L4103" s="404">
        <f t="shared" si="1050"/>
        <v>0</v>
      </c>
      <c r="M4103" s="404">
        <f t="shared" si="1050"/>
        <v>4.93</v>
      </c>
      <c r="N4103" s="405">
        <f t="shared" si="1046"/>
        <v>0</v>
      </c>
      <c r="O4103" s="405">
        <f t="shared" si="1047"/>
        <v>0</v>
      </c>
      <c r="P4103" s="392"/>
      <c r="Q4103" s="612"/>
      <c r="R4103" s="394" t="str">
        <f t="shared" si="1048"/>
        <v/>
      </c>
      <c r="S4103" s="394" t="str">
        <f t="shared" si="1037"/>
        <v/>
      </c>
    </row>
    <row r="4104" spans="1:19" ht="26.25" hidden="1" thickBot="1">
      <c r="A4104" s="406">
        <v>91167</v>
      </c>
      <c r="B4104" s="396" t="s">
        <v>3293</v>
      </c>
      <c r="C4104" s="400" t="s">
        <v>1055</v>
      </c>
      <c r="D4104" s="384" t="str">
        <f>VLOOKUP(A4104,[3]cartilha!$A$1:$AN$65536,15,FALSE)</f>
        <v>M</v>
      </c>
      <c r="E4104" s="385" t="s">
        <v>7340</v>
      </c>
      <c r="F4104" s="386">
        <f t="shared" si="1049"/>
        <v>14.64</v>
      </c>
      <c r="G4104" s="407"/>
      <c r="H4104" s="436">
        <f t="shared" si="1036"/>
        <v>14.64</v>
      </c>
      <c r="I4104" s="403">
        <f t="shared" si="1043"/>
        <v>0</v>
      </c>
      <c r="J4104" s="403">
        <f t="shared" si="1044"/>
        <v>0</v>
      </c>
      <c r="K4104" s="390"/>
      <c r="L4104" s="404">
        <f t="shared" si="1050"/>
        <v>0</v>
      </c>
      <c r="M4104" s="404">
        <f t="shared" si="1050"/>
        <v>14.64</v>
      </c>
      <c r="N4104" s="405">
        <f t="shared" si="1046"/>
        <v>0</v>
      </c>
      <c r="O4104" s="405">
        <f t="shared" si="1047"/>
        <v>0</v>
      </c>
      <c r="P4104" s="392"/>
      <c r="Q4104" s="612"/>
      <c r="R4104" s="394" t="str">
        <f t="shared" si="1048"/>
        <v/>
      </c>
      <c r="S4104" s="394" t="str">
        <f t="shared" si="1037"/>
        <v/>
      </c>
    </row>
    <row r="4105" spans="1:19" ht="39" hidden="1" thickBot="1">
      <c r="A4105" s="406">
        <v>91168</v>
      </c>
      <c r="B4105" s="396" t="s">
        <v>3293</v>
      </c>
      <c r="C4105" s="400" t="s">
        <v>1056</v>
      </c>
      <c r="D4105" s="384" t="str">
        <f>VLOOKUP(A4105,[3]cartilha!$A$1:$AN$65536,15,FALSE)</f>
        <v>M</v>
      </c>
      <c r="E4105" s="385" t="s">
        <v>10052</v>
      </c>
      <c r="F4105" s="386">
        <f t="shared" si="1049"/>
        <v>11.08</v>
      </c>
      <c r="G4105" s="407"/>
      <c r="H4105" s="436">
        <f t="shared" si="1036"/>
        <v>11.08</v>
      </c>
      <c r="I4105" s="403">
        <f t="shared" si="1043"/>
        <v>0</v>
      </c>
      <c r="J4105" s="403">
        <f t="shared" si="1044"/>
        <v>0</v>
      </c>
      <c r="K4105" s="390"/>
      <c r="L4105" s="404">
        <f t="shared" si="1050"/>
        <v>0</v>
      </c>
      <c r="M4105" s="404">
        <f t="shared" si="1050"/>
        <v>11.08</v>
      </c>
      <c r="N4105" s="405">
        <f t="shared" si="1046"/>
        <v>0</v>
      </c>
      <c r="O4105" s="405">
        <f t="shared" si="1047"/>
        <v>0</v>
      </c>
      <c r="P4105" s="392"/>
      <c r="Q4105" s="612"/>
      <c r="R4105" s="394" t="str">
        <f t="shared" si="1048"/>
        <v/>
      </c>
      <c r="S4105" s="394" t="str">
        <f t="shared" si="1037"/>
        <v/>
      </c>
    </row>
    <row r="4106" spans="1:19" ht="26.25" hidden="1" thickBot="1">
      <c r="A4106" s="406">
        <v>91169</v>
      </c>
      <c r="B4106" s="396" t="s">
        <v>3293</v>
      </c>
      <c r="C4106" s="400" t="s">
        <v>1057</v>
      </c>
      <c r="D4106" s="384" t="str">
        <f>VLOOKUP(A4106,[3]cartilha!$A$1:$AN$65536,15,FALSE)</f>
        <v>M</v>
      </c>
      <c r="E4106" s="385" t="s">
        <v>8303</v>
      </c>
      <c r="F4106" s="386">
        <f t="shared" si="1049"/>
        <v>13.13</v>
      </c>
      <c r="G4106" s="407"/>
      <c r="H4106" s="436">
        <f t="shared" si="1036"/>
        <v>13.13</v>
      </c>
      <c r="I4106" s="403">
        <f t="shared" si="1043"/>
        <v>0</v>
      </c>
      <c r="J4106" s="403">
        <f t="shared" si="1044"/>
        <v>0</v>
      </c>
      <c r="K4106" s="390"/>
      <c r="L4106" s="404">
        <f t="shared" si="1050"/>
        <v>0</v>
      </c>
      <c r="M4106" s="404">
        <f t="shared" si="1050"/>
        <v>13.13</v>
      </c>
      <c r="N4106" s="405">
        <f t="shared" si="1046"/>
        <v>0</v>
      </c>
      <c r="O4106" s="405">
        <f t="shared" si="1047"/>
        <v>0</v>
      </c>
      <c r="P4106" s="392"/>
      <c r="Q4106" s="612"/>
      <c r="R4106" s="394" t="str">
        <f t="shared" si="1048"/>
        <v/>
      </c>
      <c r="S4106" s="394" t="str">
        <f t="shared" si="1037"/>
        <v/>
      </c>
    </row>
    <row r="4107" spans="1:19" ht="39" hidden="1" thickBot="1">
      <c r="A4107" s="406">
        <v>91170</v>
      </c>
      <c r="B4107" s="396" t="s">
        <v>3293</v>
      </c>
      <c r="C4107" s="400" t="s">
        <v>1058</v>
      </c>
      <c r="D4107" s="384" t="str">
        <f>VLOOKUP(A4107,[3]cartilha!$A$1:$AN$65536,15,FALSE)</f>
        <v>M</v>
      </c>
      <c r="E4107" s="385" t="s">
        <v>10035</v>
      </c>
      <c r="F4107" s="386">
        <f t="shared" si="1049"/>
        <v>3.77</v>
      </c>
      <c r="G4107" s="407"/>
      <c r="H4107" s="436">
        <f t="shared" si="1036"/>
        <v>3.77</v>
      </c>
      <c r="I4107" s="403">
        <f t="shared" si="1043"/>
        <v>0</v>
      </c>
      <c r="J4107" s="403">
        <f t="shared" si="1044"/>
        <v>0</v>
      </c>
      <c r="K4107" s="390"/>
      <c r="L4107" s="404">
        <f t="shared" si="1050"/>
        <v>0</v>
      </c>
      <c r="M4107" s="404">
        <f t="shared" si="1050"/>
        <v>3.77</v>
      </c>
      <c r="N4107" s="405">
        <f t="shared" si="1046"/>
        <v>0</v>
      </c>
      <c r="O4107" s="405">
        <f t="shared" si="1047"/>
        <v>0</v>
      </c>
      <c r="P4107" s="392"/>
      <c r="Q4107" s="612"/>
      <c r="R4107" s="394" t="str">
        <f t="shared" si="1048"/>
        <v/>
      </c>
      <c r="S4107" s="394" t="str">
        <f t="shared" si="1037"/>
        <v/>
      </c>
    </row>
    <row r="4108" spans="1:19" ht="39" hidden="1" thickBot="1">
      <c r="A4108" s="406">
        <v>91171</v>
      </c>
      <c r="B4108" s="396" t="s">
        <v>3293</v>
      </c>
      <c r="C4108" s="400" t="s">
        <v>1059</v>
      </c>
      <c r="D4108" s="384" t="str">
        <f>VLOOKUP(A4108,[3]cartilha!$A$1:$AN$65536,15,FALSE)</f>
        <v>M</v>
      </c>
      <c r="E4108" s="385" t="s">
        <v>10053</v>
      </c>
      <c r="F4108" s="386">
        <f t="shared" si="1049"/>
        <v>4.72</v>
      </c>
      <c r="G4108" s="407"/>
      <c r="H4108" s="436">
        <f t="shared" si="1036"/>
        <v>4.72</v>
      </c>
      <c r="I4108" s="403">
        <f t="shared" si="1043"/>
        <v>0</v>
      </c>
      <c r="J4108" s="403">
        <f t="shared" si="1044"/>
        <v>0</v>
      </c>
      <c r="K4108" s="390"/>
      <c r="L4108" s="404">
        <f t="shared" si="1050"/>
        <v>0</v>
      </c>
      <c r="M4108" s="404">
        <f t="shared" si="1050"/>
        <v>4.72</v>
      </c>
      <c r="N4108" s="405">
        <f t="shared" si="1046"/>
        <v>0</v>
      </c>
      <c r="O4108" s="405">
        <f t="shared" si="1047"/>
        <v>0</v>
      </c>
      <c r="P4108" s="392"/>
      <c r="Q4108" s="612"/>
      <c r="R4108" s="394" t="str">
        <f t="shared" si="1048"/>
        <v/>
      </c>
      <c r="S4108" s="394" t="str">
        <f t="shared" si="1037"/>
        <v/>
      </c>
    </row>
    <row r="4109" spans="1:19" ht="26.25" hidden="1" thickBot="1">
      <c r="A4109" s="406">
        <v>91172</v>
      </c>
      <c r="B4109" s="396" t="s">
        <v>3293</v>
      </c>
      <c r="C4109" s="400" t="s">
        <v>1060</v>
      </c>
      <c r="D4109" s="384" t="str">
        <f>VLOOKUP(A4109,[3]cartilha!$A$1:$AN$65536,15,FALSE)</f>
        <v>M</v>
      </c>
      <c r="E4109" s="385" t="s">
        <v>6991</v>
      </c>
      <c r="F4109" s="386">
        <f t="shared" si="1049"/>
        <v>6.94</v>
      </c>
      <c r="G4109" s="407"/>
      <c r="H4109" s="436">
        <f t="shared" si="1036"/>
        <v>6.94</v>
      </c>
      <c r="I4109" s="403">
        <f t="shared" si="1043"/>
        <v>0</v>
      </c>
      <c r="J4109" s="403">
        <f t="shared" si="1044"/>
        <v>0</v>
      </c>
      <c r="K4109" s="390"/>
      <c r="L4109" s="404">
        <f t="shared" si="1050"/>
        <v>0</v>
      </c>
      <c r="M4109" s="404">
        <f t="shared" si="1050"/>
        <v>6.94</v>
      </c>
      <c r="N4109" s="405">
        <f t="shared" si="1046"/>
        <v>0</v>
      </c>
      <c r="O4109" s="405">
        <f t="shared" si="1047"/>
        <v>0</v>
      </c>
      <c r="P4109" s="392"/>
      <c r="Q4109" s="612"/>
      <c r="R4109" s="394" t="str">
        <f t="shared" si="1048"/>
        <v/>
      </c>
      <c r="S4109" s="394" t="str">
        <f t="shared" si="1037"/>
        <v/>
      </c>
    </row>
    <row r="4110" spans="1:19" ht="26.25" hidden="1" thickBot="1">
      <c r="A4110" s="406">
        <v>91173</v>
      </c>
      <c r="B4110" s="396" t="s">
        <v>3293</v>
      </c>
      <c r="C4110" s="400" t="s">
        <v>1061</v>
      </c>
      <c r="D4110" s="384" t="str">
        <f>VLOOKUP(A4110,[3]cartilha!$A$1:$AN$65536,15,FALSE)</f>
        <v>M</v>
      </c>
      <c r="E4110" s="385" t="s">
        <v>10054</v>
      </c>
      <c r="F4110" s="386">
        <f t="shared" si="1049"/>
        <v>1.91</v>
      </c>
      <c r="G4110" s="407"/>
      <c r="H4110" s="436">
        <f t="shared" si="1036"/>
        <v>1.91</v>
      </c>
      <c r="I4110" s="403">
        <f t="shared" si="1043"/>
        <v>0</v>
      </c>
      <c r="J4110" s="403">
        <f t="shared" si="1044"/>
        <v>0</v>
      </c>
      <c r="K4110" s="390"/>
      <c r="L4110" s="404">
        <f t="shared" si="1050"/>
        <v>0</v>
      </c>
      <c r="M4110" s="404">
        <f t="shared" si="1050"/>
        <v>1.91</v>
      </c>
      <c r="N4110" s="405">
        <f t="shared" si="1046"/>
        <v>0</v>
      </c>
      <c r="O4110" s="405">
        <f t="shared" si="1047"/>
        <v>0</v>
      </c>
      <c r="P4110" s="392"/>
      <c r="Q4110" s="612"/>
      <c r="R4110" s="394" t="str">
        <f t="shared" si="1048"/>
        <v/>
      </c>
      <c r="S4110" s="394" t="str">
        <f t="shared" si="1037"/>
        <v/>
      </c>
    </row>
    <row r="4111" spans="1:19" ht="39" hidden="1" thickBot="1">
      <c r="A4111" s="406">
        <v>91174</v>
      </c>
      <c r="B4111" s="396" t="s">
        <v>3293</v>
      </c>
      <c r="C4111" s="400" t="s">
        <v>1062</v>
      </c>
      <c r="D4111" s="384" t="str">
        <f>VLOOKUP(A4111,[3]cartilha!$A$1:$AN$65536,15,FALSE)</f>
        <v>M</v>
      </c>
      <c r="E4111" s="385" t="s">
        <v>10055</v>
      </c>
      <c r="F4111" s="386">
        <f t="shared" si="1049"/>
        <v>3.73</v>
      </c>
      <c r="G4111" s="407"/>
      <c r="H4111" s="436">
        <f t="shared" si="1036"/>
        <v>3.73</v>
      </c>
      <c r="I4111" s="403">
        <f t="shared" si="1043"/>
        <v>0</v>
      </c>
      <c r="J4111" s="403">
        <f t="shared" si="1044"/>
        <v>0</v>
      </c>
      <c r="K4111" s="390"/>
      <c r="L4111" s="404">
        <f t="shared" si="1050"/>
        <v>0</v>
      </c>
      <c r="M4111" s="404">
        <f t="shared" si="1050"/>
        <v>3.73</v>
      </c>
      <c r="N4111" s="405">
        <f t="shared" si="1046"/>
        <v>0</v>
      </c>
      <c r="O4111" s="405">
        <f t="shared" si="1047"/>
        <v>0</v>
      </c>
      <c r="P4111" s="392"/>
      <c r="Q4111" s="612"/>
      <c r="R4111" s="394" t="str">
        <f t="shared" si="1048"/>
        <v/>
      </c>
      <c r="S4111" s="394" t="str">
        <f t="shared" si="1037"/>
        <v/>
      </c>
    </row>
    <row r="4112" spans="1:19" ht="26.25" hidden="1" thickBot="1">
      <c r="A4112" s="406">
        <v>91175</v>
      </c>
      <c r="B4112" s="396" t="s">
        <v>3293</v>
      </c>
      <c r="C4112" s="400" t="s">
        <v>1063</v>
      </c>
      <c r="D4112" s="384" t="str">
        <f>VLOOKUP(A4112,[3]cartilha!$A$1:$AN$65536,15,FALSE)</f>
        <v>M</v>
      </c>
      <c r="E4112" s="385" t="s">
        <v>10056</v>
      </c>
      <c r="F4112" s="386">
        <f t="shared" si="1049"/>
        <v>6.1</v>
      </c>
      <c r="G4112" s="407"/>
      <c r="H4112" s="436">
        <f t="shared" si="1036"/>
        <v>6.1</v>
      </c>
      <c r="I4112" s="403">
        <f t="shared" si="1043"/>
        <v>0</v>
      </c>
      <c r="J4112" s="403">
        <f t="shared" si="1044"/>
        <v>0</v>
      </c>
      <c r="K4112" s="390"/>
      <c r="L4112" s="404">
        <f t="shared" si="1050"/>
        <v>0</v>
      </c>
      <c r="M4112" s="404">
        <f t="shared" si="1050"/>
        <v>6.1</v>
      </c>
      <c r="N4112" s="405">
        <f t="shared" si="1046"/>
        <v>0</v>
      </c>
      <c r="O4112" s="405">
        <f t="shared" si="1047"/>
        <v>0</v>
      </c>
      <c r="P4112" s="392"/>
      <c r="Q4112" s="612"/>
      <c r="R4112" s="394" t="str">
        <f t="shared" si="1048"/>
        <v/>
      </c>
      <c r="S4112" s="394" t="str">
        <f t="shared" si="1037"/>
        <v/>
      </c>
    </row>
    <row r="4113" spans="1:19" ht="26.25" hidden="1" thickBot="1">
      <c r="A4113" s="406">
        <v>91182</v>
      </c>
      <c r="B4113" s="396" t="s">
        <v>3293</v>
      </c>
      <c r="C4113" s="400" t="s">
        <v>544</v>
      </c>
      <c r="D4113" s="384" t="str">
        <f>VLOOKUP(A4113,[3]cartilha!$A$1:$AN$65536,15,FALSE)</f>
        <v>M</v>
      </c>
      <c r="E4113" s="385" t="s">
        <v>10057</v>
      </c>
      <c r="F4113" s="386">
        <f t="shared" si="1049"/>
        <v>36.25</v>
      </c>
      <c r="G4113" s="407"/>
      <c r="H4113" s="436">
        <f t="shared" si="1036"/>
        <v>36.25</v>
      </c>
      <c r="I4113" s="403">
        <f t="shared" si="1043"/>
        <v>0</v>
      </c>
      <c r="J4113" s="403">
        <f t="shared" si="1044"/>
        <v>0</v>
      </c>
      <c r="K4113" s="390"/>
      <c r="L4113" s="404">
        <f t="shared" si="1050"/>
        <v>0</v>
      </c>
      <c r="M4113" s="404">
        <f t="shared" si="1050"/>
        <v>36.25</v>
      </c>
      <c r="N4113" s="405">
        <f t="shared" si="1046"/>
        <v>0</v>
      </c>
      <c r="O4113" s="405">
        <f t="shared" si="1047"/>
        <v>0</v>
      </c>
      <c r="P4113" s="392"/>
      <c r="Q4113" s="612"/>
      <c r="R4113" s="394" t="str">
        <f t="shared" si="1048"/>
        <v/>
      </c>
      <c r="S4113" s="394" t="str">
        <f t="shared" si="1037"/>
        <v/>
      </c>
    </row>
    <row r="4114" spans="1:19" ht="26.25" hidden="1" thickBot="1">
      <c r="A4114" s="406">
        <v>91183</v>
      </c>
      <c r="B4114" s="396" t="s">
        <v>3293</v>
      </c>
      <c r="C4114" s="400" t="s">
        <v>545</v>
      </c>
      <c r="D4114" s="384" t="str">
        <f>VLOOKUP(A4114,[3]cartilha!$A$1:$AN$65536,15,FALSE)</f>
        <v>M</v>
      </c>
      <c r="E4114" s="385" t="s">
        <v>8268</v>
      </c>
      <c r="F4114" s="386">
        <f t="shared" si="1049"/>
        <v>17.72</v>
      </c>
      <c r="G4114" s="407"/>
      <c r="H4114" s="436">
        <f t="shared" ref="H4114:H4177" si="1051">F4114</f>
        <v>17.72</v>
      </c>
      <c r="I4114" s="403">
        <f t="shared" si="1043"/>
        <v>0</v>
      </c>
      <c r="J4114" s="403">
        <f t="shared" si="1044"/>
        <v>0</v>
      </c>
      <c r="K4114" s="390"/>
      <c r="L4114" s="404">
        <f t="shared" si="1050"/>
        <v>0</v>
      </c>
      <c r="M4114" s="404">
        <f t="shared" si="1050"/>
        <v>17.72</v>
      </c>
      <c r="N4114" s="405">
        <f t="shared" si="1046"/>
        <v>0</v>
      </c>
      <c r="O4114" s="405">
        <f t="shared" si="1047"/>
        <v>0</v>
      </c>
      <c r="P4114" s="392"/>
      <c r="Q4114" s="612"/>
      <c r="R4114" s="394" t="str">
        <f t="shared" si="1048"/>
        <v/>
      </c>
      <c r="S4114" s="394" t="str">
        <f t="shared" si="1037"/>
        <v/>
      </c>
    </row>
    <row r="4115" spans="1:19" ht="26.25" hidden="1" thickBot="1">
      <c r="A4115" s="406">
        <v>91184</v>
      </c>
      <c r="B4115" s="396" t="s">
        <v>3293</v>
      </c>
      <c r="C4115" s="400" t="s">
        <v>546</v>
      </c>
      <c r="D4115" s="384" t="str">
        <f>VLOOKUP(A4115,[3]cartilha!$A$1:$AN$65536,15,FALSE)</f>
        <v>M</v>
      </c>
      <c r="E4115" s="385" t="s">
        <v>8217</v>
      </c>
      <c r="F4115" s="386">
        <f t="shared" si="1049"/>
        <v>16.47</v>
      </c>
      <c r="G4115" s="407"/>
      <c r="H4115" s="436">
        <f t="shared" si="1051"/>
        <v>16.47</v>
      </c>
      <c r="I4115" s="403">
        <f t="shared" si="1043"/>
        <v>0</v>
      </c>
      <c r="J4115" s="403">
        <f t="shared" si="1044"/>
        <v>0</v>
      </c>
      <c r="K4115" s="390"/>
      <c r="L4115" s="404">
        <f t="shared" si="1050"/>
        <v>0</v>
      </c>
      <c r="M4115" s="404">
        <f t="shared" si="1050"/>
        <v>16.47</v>
      </c>
      <c r="N4115" s="405">
        <f t="shared" si="1046"/>
        <v>0</v>
      </c>
      <c r="O4115" s="405">
        <f t="shared" si="1047"/>
        <v>0</v>
      </c>
      <c r="P4115" s="392"/>
      <c r="Q4115" s="612"/>
      <c r="R4115" s="394" t="str">
        <f t="shared" si="1048"/>
        <v/>
      </c>
      <c r="S4115" s="394" t="str">
        <f t="shared" si="1037"/>
        <v/>
      </c>
    </row>
    <row r="4116" spans="1:19" ht="26.25" hidden="1" thickBot="1">
      <c r="A4116" s="406">
        <v>91185</v>
      </c>
      <c r="B4116" s="396" t="s">
        <v>3293</v>
      </c>
      <c r="C4116" s="400" t="s">
        <v>547</v>
      </c>
      <c r="D4116" s="384" t="str">
        <f>VLOOKUP(A4116,[3]cartilha!$A$1:$AN$65536,15,FALSE)</f>
        <v>M</v>
      </c>
      <c r="E4116" s="385" t="s">
        <v>7334</v>
      </c>
      <c r="F4116" s="386">
        <f t="shared" si="1049"/>
        <v>9.3000000000000007</v>
      </c>
      <c r="G4116" s="407"/>
      <c r="H4116" s="436">
        <f t="shared" si="1051"/>
        <v>9.3000000000000007</v>
      </c>
      <c r="I4116" s="403">
        <f t="shared" si="1043"/>
        <v>0</v>
      </c>
      <c r="J4116" s="403">
        <f t="shared" si="1044"/>
        <v>0</v>
      </c>
      <c r="K4116" s="390"/>
      <c r="L4116" s="404">
        <f t="shared" si="1050"/>
        <v>0</v>
      </c>
      <c r="M4116" s="404">
        <f t="shared" si="1050"/>
        <v>9.3000000000000007</v>
      </c>
      <c r="N4116" s="405">
        <f t="shared" si="1046"/>
        <v>0</v>
      </c>
      <c r="O4116" s="405">
        <f t="shared" si="1047"/>
        <v>0</v>
      </c>
      <c r="P4116" s="392"/>
      <c r="Q4116" s="612"/>
      <c r="R4116" s="394" t="str">
        <f t="shared" si="1048"/>
        <v/>
      </c>
      <c r="S4116" s="394" t="str">
        <f t="shared" si="1037"/>
        <v/>
      </c>
    </row>
    <row r="4117" spans="1:19" ht="39" hidden="1" thickBot="1">
      <c r="A4117" s="406">
        <v>91186</v>
      </c>
      <c r="B4117" s="396" t="s">
        <v>3293</v>
      </c>
      <c r="C4117" s="400" t="s">
        <v>548</v>
      </c>
      <c r="D4117" s="384" t="str">
        <f>VLOOKUP(A4117,[3]cartilha!$A$1:$AN$65536,15,FALSE)</f>
        <v>M</v>
      </c>
      <c r="E4117" s="385" t="s">
        <v>6964</v>
      </c>
      <c r="F4117" s="386">
        <f t="shared" si="1049"/>
        <v>7.56</v>
      </c>
      <c r="G4117" s="407"/>
      <c r="H4117" s="436">
        <f t="shared" si="1051"/>
        <v>7.56</v>
      </c>
      <c r="I4117" s="403">
        <f t="shared" si="1043"/>
        <v>0</v>
      </c>
      <c r="J4117" s="403">
        <f t="shared" si="1044"/>
        <v>0</v>
      </c>
      <c r="K4117" s="390"/>
      <c r="L4117" s="404">
        <f t="shared" si="1050"/>
        <v>0</v>
      </c>
      <c r="M4117" s="404">
        <f t="shared" si="1050"/>
        <v>7.56</v>
      </c>
      <c r="N4117" s="405">
        <f t="shared" si="1046"/>
        <v>0</v>
      </c>
      <c r="O4117" s="405">
        <f t="shared" si="1047"/>
        <v>0</v>
      </c>
      <c r="P4117" s="392"/>
      <c r="Q4117" s="612"/>
      <c r="R4117" s="394" t="str">
        <f t="shared" si="1048"/>
        <v/>
      </c>
      <c r="S4117" s="394" t="str">
        <f t="shared" ref="S4117:S4180" si="1052">IF(Q4117="X","x",IF(Q4117="xx","x",IF(OR(J4117&gt;0,O4117&gt;0),"x","")))</f>
        <v/>
      </c>
    </row>
    <row r="4118" spans="1:19" ht="26.25" hidden="1" thickBot="1">
      <c r="A4118" s="406">
        <v>91187</v>
      </c>
      <c r="B4118" s="396" t="s">
        <v>3293</v>
      </c>
      <c r="C4118" s="400" t="s">
        <v>549</v>
      </c>
      <c r="D4118" s="384" t="str">
        <f>VLOOKUP(A4118,[3]cartilha!$A$1:$AN$65536,15,FALSE)</f>
        <v>M</v>
      </c>
      <c r="E4118" s="385" t="s">
        <v>6976</v>
      </c>
      <c r="F4118" s="386">
        <f t="shared" si="1049"/>
        <v>8.6999999999999993</v>
      </c>
      <c r="G4118" s="407"/>
      <c r="H4118" s="436">
        <f t="shared" si="1051"/>
        <v>8.6999999999999993</v>
      </c>
      <c r="I4118" s="403">
        <f t="shared" si="1043"/>
        <v>0</v>
      </c>
      <c r="J4118" s="403">
        <f t="shared" si="1044"/>
        <v>0</v>
      </c>
      <c r="K4118" s="390"/>
      <c r="L4118" s="404">
        <f t="shared" si="1050"/>
        <v>0</v>
      </c>
      <c r="M4118" s="404">
        <f t="shared" si="1050"/>
        <v>8.6999999999999993</v>
      </c>
      <c r="N4118" s="405">
        <f t="shared" si="1046"/>
        <v>0</v>
      </c>
      <c r="O4118" s="405">
        <f t="shared" si="1047"/>
        <v>0</v>
      </c>
      <c r="P4118" s="392"/>
      <c r="Q4118" s="612"/>
      <c r="R4118" s="394" t="str">
        <f t="shared" si="1048"/>
        <v/>
      </c>
      <c r="S4118" s="394" t="str">
        <f t="shared" si="1052"/>
        <v/>
      </c>
    </row>
    <row r="4119" spans="1:19" ht="26.25" hidden="1" thickBot="1">
      <c r="A4119" s="406">
        <v>91176</v>
      </c>
      <c r="B4119" s="396" t="s">
        <v>3293</v>
      </c>
      <c r="C4119" s="400" t="s">
        <v>2904</v>
      </c>
      <c r="D4119" s="384" t="str">
        <f>VLOOKUP(A4119,[3]cartilha!$A$1:$AN$65536,15,FALSE)</f>
        <v>M</v>
      </c>
      <c r="E4119" s="385" t="s">
        <v>10058</v>
      </c>
      <c r="F4119" s="386">
        <f t="shared" si="1049"/>
        <v>34.35</v>
      </c>
      <c r="G4119" s="407"/>
      <c r="H4119" s="436">
        <f t="shared" si="1051"/>
        <v>34.35</v>
      </c>
      <c r="I4119" s="403">
        <f t="shared" si="1043"/>
        <v>0</v>
      </c>
      <c r="J4119" s="403">
        <f t="shared" si="1044"/>
        <v>0</v>
      </c>
      <c r="K4119" s="390"/>
      <c r="L4119" s="404">
        <f t="shared" si="1050"/>
        <v>0</v>
      </c>
      <c r="M4119" s="404">
        <f t="shared" si="1050"/>
        <v>34.35</v>
      </c>
      <c r="N4119" s="405">
        <f t="shared" si="1046"/>
        <v>0</v>
      </c>
      <c r="O4119" s="405">
        <f t="shared" si="1047"/>
        <v>0</v>
      </c>
      <c r="P4119" s="392"/>
      <c r="Q4119" s="612"/>
      <c r="R4119" s="394" t="str">
        <f t="shared" si="1048"/>
        <v/>
      </c>
      <c r="S4119" s="394" t="str">
        <f t="shared" si="1052"/>
        <v/>
      </c>
    </row>
    <row r="4120" spans="1:19" ht="39" hidden="1" thickBot="1">
      <c r="A4120" s="406">
        <v>91177</v>
      </c>
      <c r="B4120" s="396" t="s">
        <v>3293</v>
      </c>
      <c r="C4120" s="400" t="s">
        <v>2905</v>
      </c>
      <c r="D4120" s="384" t="str">
        <f>VLOOKUP(A4120,[3]cartilha!$A$1:$AN$65536,15,FALSE)</f>
        <v>M</v>
      </c>
      <c r="E4120" s="385" t="s">
        <v>10059</v>
      </c>
      <c r="F4120" s="386">
        <f t="shared" si="1049"/>
        <v>16.75</v>
      </c>
      <c r="G4120" s="407"/>
      <c r="H4120" s="436">
        <f t="shared" si="1051"/>
        <v>16.75</v>
      </c>
      <c r="I4120" s="403">
        <f t="shared" si="1043"/>
        <v>0</v>
      </c>
      <c r="J4120" s="403">
        <f t="shared" si="1044"/>
        <v>0</v>
      </c>
      <c r="K4120" s="390"/>
      <c r="L4120" s="404">
        <f t="shared" si="1050"/>
        <v>0</v>
      </c>
      <c r="M4120" s="404">
        <f t="shared" si="1050"/>
        <v>16.75</v>
      </c>
      <c r="N4120" s="405">
        <f t="shared" si="1046"/>
        <v>0</v>
      </c>
      <c r="O4120" s="405">
        <f t="shared" si="1047"/>
        <v>0</v>
      </c>
      <c r="P4120" s="392"/>
      <c r="Q4120" s="612"/>
      <c r="R4120" s="394" t="str">
        <f t="shared" si="1048"/>
        <v/>
      </c>
      <c r="S4120" s="394" t="str">
        <f t="shared" si="1052"/>
        <v/>
      </c>
    </row>
    <row r="4121" spans="1:19" ht="26.25" hidden="1" thickBot="1">
      <c r="A4121" s="406">
        <v>91178</v>
      </c>
      <c r="B4121" s="396" t="s">
        <v>3293</v>
      </c>
      <c r="C4121" s="400" t="s">
        <v>2906</v>
      </c>
      <c r="D4121" s="384" t="str">
        <f>VLOOKUP(A4121,[3]cartilha!$A$1:$AN$65536,15,FALSE)</f>
        <v>M</v>
      </c>
      <c r="E4121" s="385" t="s">
        <v>10060</v>
      </c>
      <c r="F4121" s="386">
        <f t="shared" si="1049"/>
        <v>18.68</v>
      </c>
      <c r="G4121" s="407"/>
      <c r="H4121" s="436">
        <f t="shared" si="1051"/>
        <v>18.68</v>
      </c>
      <c r="I4121" s="403">
        <f t="shared" si="1043"/>
        <v>0</v>
      </c>
      <c r="J4121" s="403">
        <f t="shared" si="1044"/>
        <v>0</v>
      </c>
      <c r="K4121" s="390"/>
      <c r="L4121" s="404">
        <f t="shared" si="1050"/>
        <v>0</v>
      </c>
      <c r="M4121" s="404">
        <f t="shared" si="1050"/>
        <v>18.68</v>
      </c>
      <c r="N4121" s="405">
        <f t="shared" si="1046"/>
        <v>0</v>
      </c>
      <c r="O4121" s="405">
        <f t="shared" si="1047"/>
        <v>0</v>
      </c>
      <c r="P4121" s="392"/>
      <c r="Q4121" s="612"/>
      <c r="R4121" s="394" t="str">
        <f t="shared" si="1048"/>
        <v/>
      </c>
      <c r="S4121" s="394" t="str">
        <f t="shared" si="1052"/>
        <v/>
      </c>
    </row>
    <row r="4122" spans="1:19" ht="26.25" hidden="1" thickBot="1">
      <c r="A4122" s="406">
        <v>91179</v>
      </c>
      <c r="B4122" s="396" t="s">
        <v>3293</v>
      </c>
      <c r="C4122" s="400" t="s">
        <v>2907</v>
      </c>
      <c r="D4122" s="384" t="str">
        <f>VLOOKUP(A4122,[3]cartilha!$A$1:$AN$65536,15,FALSE)</f>
        <v>M</v>
      </c>
      <c r="E4122" s="385" t="s">
        <v>10061</v>
      </c>
      <c r="F4122" s="386">
        <f t="shared" si="1049"/>
        <v>8.82</v>
      </c>
      <c r="G4122" s="407"/>
      <c r="H4122" s="436">
        <f t="shared" si="1051"/>
        <v>8.82</v>
      </c>
      <c r="I4122" s="403">
        <f t="shared" si="1043"/>
        <v>0</v>
      </c>
      <c r="J4122" s="403">
        <f t="shared" si="1044"/>
        <v>0</v>
      </c>
      <c r="K4122" s="390"/>
      <c r="L4122" s="404">
        <f t="shared" si="1050"/>
        <v>0</v>
      </c>
      <c r="M4122" s="404">
        <f t="shared" si="1050"/>
        <v>8.82</v>
      </c>
      <c r="N4122" s="405">
        <f t="shared" si="1046"/>
        <v>0</v>
      </c>
      <c r="O4122" s="405">
        <f t="shared" si="1047"/>
        <v>0</v>
      </c>
      <c r="P4122" s="392"/>
      <c r="Q4122" s="612"/>
      <c r="R4122" s="394" t="str">
        <f t="shared" si="1048"/>
        <v/>
      </c>
      <c r="S4122" s="394" t="str">
        <f t="shared" si="1052"/>
        <v/>
      </c>
    </row>
    <row r="4123" spans="1:19" ht="39" hidden="1" thickBot="1">
      <c r="A4123" s="406">
        <v>91180</v>
      </c>
      <c r="B4123" s="396" t="s">
        <v>3293</v>
      </c>
      <c r="C4123" s="400" t="s">
        <v>2908</v>
      </c>
      <c r="D4123" s="384" t="str">
        <f>VLOOKUP(A4123,[3]cartilha!$A$1:$AN$65536,15,FALSE)</f>
        <v>M</v>
      </c>
      <c r="E4123" s="385" t="s">
        <v>10062</v>
      </c>
      <c r="F4123" s="386">
        <f t="shared" si="1049"/>
        <v>7.94</v>
      </c>
      <c r="G4123" s="407"/>
      <c r="H4123" s="436">
        <f t="shared" si="1051"/>
        <v>7.94</v>
      </c>
      <c r="I4123" s="403">
        <f t="shared" si="1043"/>
        <v>0</v>
      </c>
      <c r="J4123" s="403">
        <f t="shared" si="1044"/>
        <v>0</v>
      </c>
      <c r="K4123" s="390"/>
      <c r="L4123" s="404">
        <f t="shared" si="1050"/>
        <v>0</v>
      </c>
      <c r="M4123" s="404">
        <f t="shared" si="1050"/>
        <v>7.94</v>
      </c>
      <c r="N4123" s="405">
        <f t="shared" si="1046"/>
        <v>0</v>
      </c>
      <c r="O4123" s="405">
        <f t="shared" si="1047"/>
        <v>0</v>
      </c>
      <c r="P4123" s="392"/>
      <c r="Q4123" s="612"/>
      <c r="R4123" s="394" t="str">
        <f t="shared" si="1048"/>
        <v/>
      </c>
      <c r="S4123" s="394" t="str">
        <f t="shared" si="1052"/>
        <v/>
      </c>
    </row>
    <row r="4124" spans="1:19" ht="26.25" hidden="1" thickBot="1">
      <c r="A4124" s="406">
        <v>91181</v>
      </c>
      <c r="B4124" s="396" t="s">
        <v>3293</v>
      </c>
      <c r="C4124" s="400" t="s">
        <v>2909</v>
      </c>
      <c r="D4124" s="384" t="str">
        <f>VLOOKUP(A4124,[3]cartilha!$A$1:$AN$65536,15,FALSE)</f>
        <v>M</v>
      </c>
      <c r="E4124" s="385" t="s">
        <v>9277</v>
      </c>
      <c r="F4124" s="386">
        <f t="shared" si="1049"/>
        <v>8.99</v>
      </c>
      <c r="G4124" s="407"/>
      <c r="H4124" s="436">
        <f t="shared" si="1051"/>
        <v>8.99</v>
      </c>
      <c r="I4124" s="403">
        <f t="shared" si="1043"/>
        <v>0</v>
      </c>
      <c r="J4124" s="403">
        <f t="shared" si="1044"/>
        <v>0</v>
      </c>
      <c r="K4124" s="390"/>
      <c r="L4124" s="404">
        <f t="shared" si="1050"/>
        <v>0</v>
      </c>
      <c r="M4124" s="404">
        <f t="shared" si="1050"/>
        <v>8.99</v>
      </c>
      <c r="N4124" s="405">
        <f t="shared" si="1046"/>
        <v>0</v>
      </c>
      <c r="O4124" s="405">
        <f t="shared" si="1047"/>
        <v>0</v>
      </c>
      <c r="P4124" s="392"/>
      <c r="Q4124" s="612"/>
      <c r="R4124" s="394" t="str">
        <f t="shared" si="1048"/>
        <v/>
      </c>
      <c r="S4124" s="394" t="str">
        <f t="shared" si="1052"/>
        <v/>
      </c>
    </row>
    <row r="4125" spans="1:19" ht="26.25" hidden="1" thickBot="1">
      <c r="A4125" s="406">
        <v>89957</v>
      </c>
      <c r="B4125" s="396" t="s">
        <v>3293</v>
      </c>
      <c r="C4125" s="400" t="s">
        <v>550</v>
      </c>
      <c r="D4125" s="384" t="str">
        <f>VLOOKUP(A4125,[3]cartilha!$A$1:$AN$65536,15,FALSE)</f>
        <v>UN</v>
      </c>
      <c r="E4125" s="385" t="s">
        <v>10063</v>
      </c>
      <c r="F4125" s="386">
        <f t="shared" si="1049"/>
        <v>180.92</v>
      </c>
      <c r="G4125" s="407"/>
      <c r="H4125" s="436">
        <f t="shared" si="1051"/>
        <v>180.92</v>
      </c>
      <c r="I4125" s="403">
        <f t="shared" si="1043"/>
        <v>0</v>
      </c>
      <c r="J4125" s="403">
        <f t="shared" si="1044"/>
        <v>0</v>
      </c>
      <c r="K4125" s="390"/>
      <c r="L4125" s="404">
        <f t="shared" si="1050"/>
        <v>0</v>
      </c>
      <c r="M4125" s="404">
        <f t="shared" si="1050"/>
        <v>180.92</v>
      </c>
      <c r="N4125" s="405">
        <f t="shared" si="1046"/>
        <v>0</v>
      </c>
      <c r="O4125" s="405">
        <f t="shared" si="1047"/>
        <v>0</v>
      </c>
      <c r="P4125" s="392"/>
      <c r="Q4125" s="612"/>
      <c r="R4125" s="394" t="str">
        <f t="shared" si="1048"/>
        <v/>
      </c>
      <c r="S4125" s="394" t="str">
        <f t="shared" si="1052"/>
        <v/>
      </c>
    </row>
    <row r="4126" spans="1:19" ht="13.5" hidden="1" thickBot="1">
      <c r="A4126" s="406" t="s">
        <v>2106</v>
      </c>
      <c r="B4126" s="396"/>
      <c r="C4126" s="400" t="s">
        <v>2835</v>
      </c>
      <c r="D4126" s="384">
        <v>0</v>
      </c>
      <c r="E4126" s="385"/>
      <c r="F4126" s="386">
        <f t="shared" si="1049"/>
        <v>0</v>
      </c>
      <c r="G4126" s="448"/>
      <c r="H4126" s="436">
        <f t="shared" si="1051"/>
        <v>0</v>
      </c>
      <c r="I4126" s="449"/>
      <c r="J4126" s="450"/>
      <c r="K4126" s="390"/>
      <c r="L4126" s="448"/>
      <c r="M4126" s="448"/>
      <c r="N4126" s="449"/>
      <c r="O4126" s="450"/>
      <c r="P4126" s="392"/>
      <c r="Q4126" s="393" t="str">
        <f>IF(OR(SUM(J4127:J4176)&gt;0,SUM(O4127:O4176)&gt;0),"xx","")</f>
        <v/>
      </c>
      <c r="R4126" s="394" t="str">
        <f t="shared" si="1048"/>
        <v/>
      </c>
      <c r="S4126" s="394" t="str">
        <f t="shared" si="1052"/>
        <v/>
      </c>
    </row>
    <row r="4127" spans="1:19" ht="26.25" hidden="1" thickBot="1">
      <c r="A4127" s="406">
        <v>96635</v>
      </c>
      <c r="B4127" s="396" t="s">
        <v>3293</v>
      </c>
      <c r="C4127" s="400" t="s">
        <v>2836</v>
      </c>
      <c r="D4127" s="384" t="str">
        <f>VLOOKUP(A4127,[3]cartilha!$A$1:$AN$65536,15,FALSE)</f>
        <v>M</v>
      </c>
      <c r="E4127" s="385" t="s">
        <v>10064</v>
      </c>
      <c r="F4127" s="386">
        <f t="shared" si="1049"/>
        <v>42.25</v>
      </c>
      <c r="G4127" s="407"/>
      <c r="H4127" s="436">
        <f t="shared" si="1051"/>
        <v>42.25</v>
      </c>
      <c r="I4127" s="403">
        <f t="shared" ref="I4127:I4176" si="1053">IF(ISBLANK(E4127),0,ROUND(F4127*G4127,2))</f>
        <v>0</v>
      </c>
      <c r="J4127" s="403">
        <f t="shared" ref="J4127:J4176" si="1054">IF(ISBLANK(G4127),0,ROUND(G4127*H4127,2))</f>
        <v>0</v>
      </c>
      <c r="K4127" s="390"/>
      <c r="L4127" s="404">
        <f t="shared" ref="L4127:M4158" si="1055">G4127</f>
        <v>0</v>
      </c>
      <c r="M4127" s="404">
        <f t="shared" si="1055"/>
        <v>42.25</v>
      </c>
      <c r="N4127" s="405">
        <f t="shared" ref="N4127:N4176" si="1056">IF(ISBLANK(E4127),0,ROUND(F4127*L4127,2))</f>
        <v>0</v>
      </c>
      <c r="O4127" s="405">
        <f t="shared" ref="O4127:O4176" si="1057">IF(ISBLANK(L4127),0,ROUND(L4127*M4127,2))</f>
        <v>0</v>
      </c>
      <c r="P4127" s="392"/>
      <c r="Q4127" s="612"/>
      <c r="R4127" s="394" t="str">
        <f t="shared" si="1048"/>
        <v/>
      </c>
      <c r="S4127" s="394" t="str">
        <f t="shared" si="1052"/>
        <v/>
      </c>
    </row>
    <row r="4128" spans="1:19" ht="26.25" hidden="1" thickBot="1">
      <c r="A4128" s="406">
        <v>96636</v>
      </c>
      <c r="B4128" s="396" t="s">
        <v>3293</v>
      </c>
      <c r="C4128" s="400" t="s">
        <v>2837</v>
      </c>
      <c r="D4128" s="384" t="str">
        <f>VLOOKUP(A4128,[3]cartilha!$A$1:$AN$65536,15,FALSE)</f>
        <v>M</v>
      </c>
      <c r="E4128" s="385" t="s">
        <v>10065</v>
      </c>
      <c r="F4128" s="386">
        <f t="shared" si="1049"/>
        <v>44.36</v>
      </c>
      <c r="G4128" s="407"/>
      <c r="H4128" s="436">
        <f t="shared" si="1051"/>
        <v>44.36</v>
      </c>
      <c r="I4128" s="403">
        <f t="shared" si="1053"/>
        <v>0</v>
      </c>
      <c r="J4128" s="403">
        <f t="shared" si="1054"/>
        <v>0</v>
      </c>
      <c r="K4128" s="390"/>
      <c r="L4128" s="404">
        <f t="shared" si="1055"/>
        <v>0</v>
      </c>
      <c r="M4128" s="404">
        <f t="shared" si="1055"/>
        <v>44.36</v>
      </c>
      <c r="N4128" s="405">
        <f t="shared" si="1056"/>
        <v>0</v>
      </c>
      <c r="O4128" s="405">
        <f t="shared" si="1057"/>
        <v>0</v>
      </c>
      <c r="P4128" s="392"/>
      <c r="Q4128" s="612"/>
      <c r="R4128" s="394" t="str">
        <f t="shared" si="1048"/>
        <v/>
      </c>
      <c r="S4128" s="394" t="str">
        <f t="shared" si="1052"/>
        <v/>
      </c>
    </row>
    <row r="4129" spans="1:19" ht="26.25" hidden="1" thickBot="1">
      <c r="A4129" s="406">
        <v>96644</v>
      </c>
      <c r="B4129" s="396" t="s">
        <v>3293</v>
      </c>
      <c r="C4129" s="400" t="s">
        <v>2838</v>
      </c>
      <c r="D4129" s="384" t="str">
        <f>VLOOKUP(A4129,[3]cartilha!$A$1:$AN$65536,15,FALSE)</f>
        <v>M</v>
      </c>
      <c r="E4129" s="385" t="s">
        <v>10066</v>
      </c>
      <c r="F4129" s="386">
        <f t="shared" si="1049"/>
        <v>29.19</v>
      </c>
      <c r="G4129" s="407"/>
      <c r="H4129" s="436">
        <f t="shared" si="1051"/>
        <v>29.19</v>
      </c>
      <c r="I4129" s="403">
        <f t="shared" si="1053"/>
        <v>0</v>
      </c>
      <c r="J4129" s="403">
        <f t="shared" si="1054"/>
        <v>0</v>
      </c>
      <c r="K4129" s="390"/>
      <c r="L4129" s="404">
        <f t="shared" si="1055"/>
        <v>0</v>
      </c>
      <c r="M4129" s="404">
        <f t="shared" si="1055"/>
        <v>29.19</v>
      </c>
      <c r="N4129" s="405">
        <f t="shared" si="1056"/>
        <v>0</v>
      </c>
      <c r="O4129" s="405">
        <f t="shared" si="1057"/>
        <v>0</v>
      </c>
      <c r="P4129" s="392"/>
      <c r="Q4129" s="612"/>
      <c r="R4129" s="394" t="str">
        <f t="shared" si="1048"/>
        <v/>
      </c>
      <c r="S4129" s="394" t="str">
        <f t="shared" si="1052"/>
        <v/>
      </c>
    </row>
    <row r="4130" spans="1:19" ht="26.25" hidden="1" thickBot="1">
      <c r="A4130" s="406">
        <v>96645</v>
      </c>
      <c r="B4130" s="396" t="s">
        <v>3293</v>
      </c>
      <c r="C4130" s="400" t="s">
        <v>2839</v>
      </c>
      <c r="D4130" s="384" t="str">
        <f>VLOOKUP(A4130,[3]cartilha!$A$1:$AN$65536,15,FALSE)</f>
        <v>M</v>
      </c>
      <c r="E4130" s="385" t="s">
        <v>10067</v>
      </c>
      <c r="F4130" s="386">
        <f t="shared" si="1049"/>
        <v>37.6</v>
      </c>
      <c r="G4130" s="407"/>
      <c r="H4130" s="436">
        <f t="shared" si="1051"/>
        <v>37.6</v>
      </c>
      <c r="I4130" s="403">
        <f t="shared" si="1053"/>
        <v>0</v>
      </c>
      <c r="J4130" s="403">
        <f t="shared" si="1054"/>
        <v>0</v>
      </c>
      <c r="K4130" s="390"/>
      <c r="L4130" s="404">
        <f t="shared" si="1055"/>
        <v>0</v>
      </c>
      <c r="M4130" s="404">
        <f t="shared" si="1055"/>
        <v>37.6</v>
      </c>
      <c r="N4130" s="405">
        <f t="shared" si="1056"/>
        <v>0</v>
      </c>
      <c r="O4130" s="405">
        <f t="shared" si="1057"/>
        <v>0</v>
      </c>
      <c r="P4130" s="392"/>
      <c r="Q4130" s="612"/>
      <c r="R4130" s="394" t="str">
        <f t="shared" si="1048"/>
        <v/>
      </c>
      <c r="S4130" s="394" t="str">
        <f t="shared" si="1052"/>
        <v/>
      </c>
    </row>
    <row r="4131" spans="1:19" ht="26.25" hidden="1" thickBot="1">
      <c r="A4131" s="406">
        <v>96646</v>
      </c>
      <c r="B4131" s="396" t="s">
        <v>3293</v>
      </c>
      <c r="C4131" s="400" t="s">
        <v>2840</v>
      </c>
      <c r="D4131" s="384" t="str">
        <f>VLOOKUP(A4131,[3]cartilha!$A$1:$AN$65536,15,FALSE)</f>
        <v>M</v>
      </c>
      <c r="E4131" s="385" t="s">
        <v>10068</v>
      </c>
      <c r="F4131" s="386">
        <f t="shared" si="1049"/>
        <v>58.16</v>
      </c>
      <c r="G4131" s="407"/>
      <c r="H4131" s="436">
        <f t="shared" si="1051"/>
        <v>58.16</v>
      </c>
      <c r="I4131" s="403">
        <f t="shared" si="1053"/>
        <v>0</v>
      </c>
      <c r="J4131" s="403">
        <f t="shared" si="1054"/>
        <v>0</v>
      </c>
      <c r="K4131" s="390"/>
      <c r="L4131" s="404">
        <f t="shared" si="1055"/>
        <v>0</v>
      </c>
      <c r="M4131" s="404">
        <f t="shared" si="1055"/>
        <v>58.16</v>
      </c>
      <c r="N4131" s="405">
        <f t="shared" si="1056"/>
        <v>0</v>
      </c>
      <c r="O4131" s="405">
        <f t="shared" si="1057"/>
        <v>0</v>
      </c>
      <c r="P4131" s="392"/>
      <c r="Q4131" s="612"/>
      <c r="R4131" s="394" t="str">
        <f t="shared" si="1048"/>
        <v/>
      </c>
      <c r="S4131" s="394" t="str">
        <f t="shared" si="1052"/>
        <v/>
      </c>
    </row>
    <row r="4132" spans="1:19" ht="26.25" hidden="1" thickBot="1">
      <c r="A4132" s="406">
        <v>96647</v>
      </c>
      <c r="B4132" s="396" t="s">
        <v>3293</v>
      </c>
      <c r="C4132" s="400" t="s">
        <v>2841</v>
      </c>
      <c r="D4132" s="384" t="str">
        <f>VLOOKUP(A4132,[3]cartilha!$A$1:$AN$65536,15,FALSE)</f>
        <v>M</v>
      </c>
      <c r="E4132" s="385" t="s">
        <v>10069</v>
      </c>
      <c r="F4132" s="386">
        <f t="shared" si="1049"/>
        <v>26.82</v>
      </c>
      <c r="G4132" s="407"/>
      <c r="H4132" s="436">
        <f t="shared" si="1051"/>
        <v>26.82</v>
      </c>
      <c r="I4132" s="403">
        <f t="shared" si="1053"/>
        <v>0</v>
      </c>
      <c r="J4132" s="403">
        <f t="shared" si="1054"/>
        <v>0</v>
      </c>
      <c r="K4132" s="390"/>
      <c r="L4132" s="404">
        <f t="shared" si="1055"/>
        <v>0</v>
      </c>
      <c r="M4132" s="404">
        <f t="shared" si="1055"/>
        <v>26.82</v>
      </c>
      <c r="N4132" s="405">
        <f t="shared" si="1056"/>
        <v>0</v>
      </c>
      <c r="O4132" s="405">
        <f t="shared" si="1057"/>
        <v>0</v>
      </c>
      <c r="P4132" s="392"/>
      <c r="Q4132" s="612"/>
      <c r="R4132" s="394" t="str">
        <f t="shared" si="1048"/>
        <v/>
      </c>
      <c r="S4132" s="394" t="str">
        <f t="shared" si="1052"/>
        <v/>
      </c>
    </row>
    <row r="4133" spans="1:19" ht="26.25" hidden="1" thickBot="1">
      <c r="A4133" s="406">
        <v>96648</v>
      </c>
      <c r="B4133" s="396" t="s">
        <v>3293</v>
      </c>
      <c r="C4133" s="400" t="s">
        <v>2842</v>
      </c>
      <c r="D4133" s="384" t="str">
        <f>VLOOKUP(A4133,[3]cartilha!$A$1:$AN$65536,15,FALSE)</f>
        <v>M</v>
      </c>
      <c r="E4133" s="385" t="s">
        <v>10070</v>
      </c>
      <c r="F4133" s="386">
        <f t="shared" si="1049"/>
        <v>48.14</v>
      </c>
      <c r="G4133" s="407"/>
      <c r="H4133" s="436">
        <f t="shared" si="1051"/>
        <v>48.14</v>
      </c>
      <c r="I4133" s="403">
        <f t="shared" si="1053"/>
        <v>0</v>
      </c>
      <c r="J4133" s="403">
        <f t="shared" si="1054"/>
        <v>0</v>
      </c>
      <c r="K4133" s="390"/>
      <c r="L4133" s="404">
        <f t="shared" si="1055"/>
        <v>0</v>
      </c>
      <c r="M4133" s="404">
        <f t="shared" si="1055"/>
        <v>48.14</v>
      </c>
      <c r="N4133" s="405">
        <f t="shared" si="1056"/>
        <v>0</v>
      </c>
      <c r="O4133" s="405">
        <f t="shared" si="1057"/>
        <v>0</v>
      </c>
      <c r="P4133" s="392"/>
      <c r="Q4133" s="612"/>
      <c r="R4133" s="394" t="str">
        <f t="shared" si="1048"/>
        <v/>
      </c>
      <c r="S4133" s="394" t="str">
        <f t="shared" si="1052"/>
        <v/>
      </c>
    </row>
    <row r="4134" spans="1:19" ht="26.25" hidden="1" thickBot="1">
      <c r="A4134" s="406">
        <v>96649</v>
      </c>
      <c r="B4134" s="396" t="s">
        <v>3293</v>
      </c>
      <c r="C4134" s="400" t="s">
        <v>2843</v>
      </c>
      <c r="D4134" s="384" t="str">
        <f>VLOOKUP(A4134,[3]cartilha!$A$1:$AN$65536,15,FALSE)</f>
        <v>M</v>
      </c>
      <c r="E4134" s="385" t="s">
        <v>10071</v>
      </c>
      <c r="F4134" s="386">
        <f t="shared" si="1049"/>
        <v>70.25</v>
      </c>
      <c r="G4134" s="407"/>
      <c r="H4134" s="436">
        <f t="shared" si="1051"/>
        <v>70.25</v>
      </c>
      <c r="I4134" s="403">
        <f t="shared" si="1053"/>
        <v>0</v>
      </c>
      <c r="J4134" s="403">
        <f t="shared" si="1054"/>
        <v>0</v>
      </c>
      <c r="K4134" s="390"/>
      <c r="L4134" s="404">
        <f t="shared" si="1055"/>
        <v>0</v>
      </c>
      <c r="M4134" s="404">
        <f t="shared" si="1055"/>
        <v>70.25</v>
      </c>
      <c r="N4134" s="405">
        <f t="shared" si="1056"/>
        <v>0</v>
      </c>
      <c r="O4134" s="405">
        <f t="shared" si="1057"/>
        <v>0</v>
      </c>
      <c r="P4134" s="392"/>
      <c r="Q4134" s="612"/>
      <c r="R4134" s="394" t="str">
        <f t="shared" si="1048"/>
        <v/>
      </c>
      <c r="S4134" s="394" t="str">
        <f t="shared" si="1052"/>
        <v/>
      </c>
    </row>
    <row r="4135" spans="1:19" ht="26.25" hidden="1" thickBot="1">
      <c r="A4135" s="406">
        <v>96668</v>
      </c>
      <c r="B4135" s="396" t="s">
        <v>3293</v>
      </c>
      <c r="C4135" s="400" t="s">
        <v>2844</v>
      </c>
      <c r="D4135" s="384" t="str">
        <f>VLOOKUP(A4135,[3]cartilha!$A$1:$AN$65536,15,FALSE)</f>
        <v>M</v>
      </c>
      <c r="E4135" s="385" t="s">
        <v>10072</v>
      </c>
      <c r="F4135" s="386">
        <f t="shared" si="1049"/>
        <v>20.100000000000001</v>
      </c>
      <c r="G4135" s="407"/>
      <c r="H4135" s="436">
        <f t="shared" si="1051"/>
        <v>20.100000000000001</v>
      </c>
      <c r="I4135" s="403">
        <f t="shared" si="1053"/>
        <v>0</v>
      </c>
      <c r="J4135" s="403">
        <f t="shared" si="1054"/>
        <v>0</v>
      </c>
      <c r="K4135" s="390"/>
      <c r="L4135" s="404">
        <f t="shared" si="1055"/>
        <v>0</v>
      </c>
      <c r="M4135" s="404">
        <f t="shared" si="1055"/>
        <v>20.100000000000001</v>
      </c>
      <c r="N4135" s="405">
        <f t="shared" si="1056"/>
        <v>0</v>
      </c>
      <c r="O4135" s="405">
        <f t="shared" si="1057"/>
        <v>0</v>
      </c>
      <c r="P4135" s="392"/>
      <c r="Q4135" s="612"/>
      <c r="R4135" s="394" t="str">
        <f t="shared" si="1048"/>
        <v/>
      </c>
      <c r="S4135" s="394" t="str">
        <f t="shared" si="1052"/>
        <v/>
      </c>
    </row>
    <row r="4136" spans="1:19" ht="26.25" hidden="1" thickBot="1">
      <c r="A4136" s="406">
        <v>96669</v>
      </c>
      <c r="B4136" s="396" t="s">
        <v>3293</v>
      </c>
      <c r="C4136" s="400" t="s">
        <v>2845</v>
      </c>
      <c r="D4136" s="384" t="str">
        <f>VLOOKUP(A4136,[3]cartilha!$A$1:$AN$65536,15,FALSE)</f>
        <v>M</v>
      </c>
      <c r="E4136" s="385" t="s">
        <v>10073</v>
      </c>
      <c r="F4136" s="386">
        <f t="shared" si="1049"/>
        <v>25.02</v>
      </c>
      <c r="G4136" s="407"/>
      <c r="H4136" s="436">
        <f t="shared" si="1051"/>
        <v>25.02</v>
      </c>
      <c r="I4136" s="403">
        <f t="shared" si="1053"/>
        <v>0</v>
      </c>
      <c r="J4136" s="403">
        <f t="shared" si="1054"/>
        <v>0</v>
      </c>
      <c r="K4136" s="390"/>
      <c r="L4136" s="404">
        <f t="shared" si="1055"/>
        <v>0</v>
      </c>
      <c r="M4136" s="404">
        <f t="shared" si="1055"/>
        <v>25.02</v>
      </c>
      <c r="N4136" s="405">
        <f t="shared" si="1056"/>
        <v>0</v>
      </c>
      <c r="O4136" s="405">
        <f t="shared" si="1057"/>
        <v>0</v>
      </c>
      <c r="P4136" s="392"/>
      <c r="Q4136" s="612"/>
      <c r="R4136" s="394" t="str">
        <f t="shared" si="1048"/>
        <v/>
      </c>
      <c r="S4136" s="394" t="str">
        <f t="shared" si="1052"/>
        <v/>
      </c>
    </row>
    <row r="4137" spans="1:19" ht="26.25" hidden="1" thickBot="1">
      <c r="A4137" s="406">
        <v>96670</v>
      </c>
      <c r="B4137" s="396" t="s">
        <v>3293</v>
      </c>
      <c r="C4137" s="400" t="s">
        <v>2846</v>
      </c>
      <c r="D4137" s="384" t="str">
        <f>VLOOKUP(A4137,[3]cartilha!$A$1:$AN$65536,15,FALSE)</f>
        <v>M</v>
      </c>
      <c r="E4137" s="385" t="s">
        <v>10074</v>
      </c>
      <c r="F4137" s="386">
        <f t="shared" si="1049"/>
        <v>38.020000000000003</v>
      </c>
      <c r="G4137" s="407"/>
      <c r="H4137" s="436">
        <f t="shared" si="1051"/>
        <v>38.020000000000003</v>
      </c>
      <c r="I4137" s="403">
        <f t="shared" si="1053"/>
        <v>0</v>
      </c>
      <c r="J4137" s="403">
        <f t="shared" si="1054"/>
        <v>0</v>
      </c>
      <c r="K4137" s="390"/>
      <c r="L4137" s="404">
        <f t="shared" si="1055"/>
        <v>0</v>
      </c>
      <c r="M4137" s="404">
        <f t="shared" si="1055"/>
        <v>38.020000000000003</v>
      </c>
      <c r="N4137" s="405">
        <f t="shared" si="1056"/>
        <v>0</v>
      </c>
      <c r="O4137" s="405">
        <f t="shared" si="1057"/>
        <v>0</v>
      </c>
      <c r="P4137" s="392"/>
      <c r="Q4137" s="612"/>
      <c r="R4137" s="394" t="str">
        <f t="shared" si="1048"/>
        <v/>
      </c>
      <c r="S4137" s="394" t="str">
        <f t="shared" si="1052"/>
        <v/>
      </c>
    </row>
    <row r="4138" spans="1:19" ht="26.25" hidden="1" thickBot="1">
      <c r="A4138" s="406">
        <v>96671</v>
      </c>
      <c r="B4138" s="396" t="s">
        <v>3293</v>
      </c>
      <c r="C4138" s="400" t="s">
        <v>2847</v>
      </c>
      <c r="D4138" s="384" t="str">
        <f>VLOOKUP(A4138,[3]cartilha!$A$1:$AN$65536,15,FALSE)</f>
        <v>M</v>
      </c>
      <c r="E4138" s="385" t="s">
        <v>8105</v>
      </c>
      <c r="F4138" s="386">
        <f t="shared" si="1049"/>
        <v>50.76</v>
      </c>
      <c r="G4138" s="407"/>
      <c r="H4138" s="436">
        <f t="shared" si="1051"/>
        <v>50.76</v>
      </c>
      <c r="I4138" s="403">
        <f t="shared" si="1053"/>
        <v>0</v>
      </c>
      <c r="J4138" s="403">
        <f t="shared" si="1054"/>
        <v>0</v>
      </c>
      <c r="K4138" s="390"/>
      <c r="L4138" s="404">
        <f t="shared" si="1055"/>
        <v>0</v>
      </c>
      <c r="M4138" s="404">
        <f t="shared" si="1055"/>
        <v>50.76</v>
      </c>
      <c r="N4138" s="405">
        <f t="shared" si="1056"/>
        <v>0</v>
      </c>
      <c r="O4138" s="405">
        <f t="shared" si="1057"/>
        <v>0</v>
      </c>
      <c r="P4138" s="392"/>
      <c r="Q4138" s="612"/>
      <c r="R4138" s="394" t="str">
        <f t="shared" si="1048"/>
        <v/>
      </c>
      <c r="S4138" s="394" t="str">
        <f t="shared" si="1052"/>
        <v/>
      </c>
    </row>
    <row r="4139" spans="1:19" ht="26.25" hidden="1" thickBot="1">
      <c r="A4139" s="406">
        <v>96672</v>
      </c>
      <c r="B4139" s="396" t="s">
        <v>3293</v>
      </c>
      <c r="C4139" s="400" t="s">
        <v>2848</v>
      </c>
      <c r="D4139" s="384" t="str">
        <f>VLOOKUP(A4139,[3]cartilha!$A$1:$AN$65536,15,FALSE)</f>
        <v>M</v>
      </c>
      <c r="E4139" s="385" t="s">
        <v>10075</v>
      </c>
      <c r="F4139" s="386">
        <f t="shared" si="1049"/>
        <v>74.41</v>
      </c>
      <c r="G4139" s="407"/>
      <c r="H4139" s="436">
        <f t="shared" si="1051"/>
        <v>74.41</v>
      </c>
      <c r="I4139" s="403">
        <f t="shared" si="1053"/>
        <v>0</v>
      </c>
      <c r="J4139" s="403">
        <f t="shared" si="1054"/>
        <v>0</v>
      </c>
      <c r="K4139" s="390"/>
      <c r="L4139" s="404">
        <f t="shared" si="1055"/>
        <v>0</v>
      </c>
      <c r="M4139" s="404">
        <f t="shared" si="1055"/>
        <v>74.41</v>
      </c>
      <c r="N4139" s="405">
        <f t="shared" si="1056"/>
        <v>0</v>
      </c>
      <c r="O4139" s="405">
        <f t="shared" si="1057"/>
        <v>0</v>
      </c>
      <c r="P4139" s="392"/>
      <c r="Q4139" s="612"/>
      <c r="R4139" s="394" t="str">
        <f t="shared" si="1048"/>
        <v/>
      </c>
      <c r="S4139" s="394" t="str">
        <f t="shared" si="1052"/>
        <v/>
      </c>
    </row>
    <row r="4140" spans="1:19" ht="26.25" hidden="1" thickBot="1">
      <c r="A4140" s="406">
        <v>96673</v>
      </c>
      <c r="B4140" s="396" t="s">
        <v>3293</v>
      </c>
      <c r="C4140" s="400" t="s">
        <v>2849</v>
      </c>
      <c r="D4140" s="384" t="str">
        <f>VLOOKUP(A4140,[3]cartilha!$A$1:$AN$65536,15,FALSE)</f>
        <v>M</v>
      </c>
      <c r="E4140" s="385" t="s">
        <v>10076</v>
      </c>
      <c r="F4140" s="386">
        <f t="shared" si="1049"/>
        <v>122.07</v>
      </c>
      <c r="G4140" s="407"/>
      <c r="H4140" s="436">
        <f t="shared" si="1051"/>
        <v>122.07</v>
      </c>
      <c r="I4140" s="403">
        <f t="shared" si="1053"/>
        <v>0</v>
      </c>
      <c r="J4140" s="403">
        <f t="shared" si="1054"/>
        <v>0</v>
      </c>
      <c r="K4140" s="390"/>
      <c r="L4140" s="404">
        <f t="shared" si="1055"/>
        <v>0</v>
      </c>
      <c r="M4140" s="404">
        <f t="shared" si="1055"/>
        <v>122.07</v>
      </c>
      <c r="N4140" s="405">
        <f t="shared" si="1056"/>
        <v>0</v>
      </c>
      <c r="O4140" s="405">
        <f t="shared" si="1057"/>
        <v>0</v>
      </c>
      <c r="P4140" s="392"/>
      <c r="Q4140" s="612"/>
      <c r="R4140" s="394" t="str">
        <f t="shared" ref="R4140:R4203" si="1058">IF(Q4140="X","x",IF(Q4140="xx","x",IF(O4140&gt;0,"x","")))</f>
        <v/>
      </c>
      <c r="S4140" s="394" t="str">
        <f t="shared" si="1052"/>
        <v/>
      </c>
    </row>
    <row r="4141" spans="1:19" ht="26.25" hidden="1" thickBot="1">
      <c r="A4141" s="406">
        <v>96674</v>
      </c>
      <c r="B4141" s="396" t="s">
        <v>3293</v>
      </c>
      <c r="C4141" s="400" t="s">
        <v>2850</v>
      </c>
      <c r="D4141" s="384" t="str">
        <f>VLOOKUP(A4141,[3]cartilha!$A$1:$AN$65536,15,FALSE)</f>
        <v>M</v>
      </c>
      <c r="E4141" s="385" t="s">
        <v>10077</v>
      </c>
      <c r="F4141" s="386">
        <f t="shared" si="1049"/>
        <v>171.43</v>
      </c>
      <c r="G4141" s="407"/>
      <c r="H4141" s="436">
        <f t="shared" si="1051"/>
        <v>171.43</v>
      </c>
      <c r="I4141" s="403">
        <f t="shared" si="1053"/>
        <v>0</v>
      </c>
      <c r="J4141" s="403">
        <f t="shared" si="1054"/>
        <v>0</v>
      </c>
      <c r="K4141" s="390"/>
      <c r="L4141" s="404">
        <f t="shared" si="1055"/>
        <v>0</v>
      </c>
      <c r="M4141" s="404">
        <f t="shared" si="1055"/>
        <v>171.43</v>
      </c>
      <c r="N4141" s="405">
        <f t="shared" si="1056"/>
        <v>0</v>
      </c>
      <c r="O4141" s="405">
        <f t="shared" si="1057"/>
        <v>0</v>
      </c>
      <c r="P4141" s="392"/>
      <c r="Q4141" s="612"/>
      <c r="R4141" s="394" t="str">
        <f t="shared" si="1058"/>
        <v/>
      </c>
      <c r="S4141" s="394" t="str">
        <f t="shared" si="1052"/>
        <v/>
      </c>
    </row>
    <row r="4142" spans="1:19" ht="26.25" hidden="1" thickBot="1">
      <c r="A4142" s="406">
        <v>96675</v>
      </c>
      <c r="B4142" s="396" t="s">
        <v>3293</v>
      </c>
      <c r="C4142" s="400" t="s">
        <v>2851</v>
      </c>
      <c r="D4142" s="384" t="str">
        <f>VLOOKUP(A4142,[3]cartilha!$A$1:$AN$65536,15,FALSE)</f>
        <v>M</v>
      </c>
      <c r="E4142" s="385" t="s">
        <v>10078</v>
      </c>
      <c r="F4142" s="386">
        <f t="shared" si="1049"/>
        <v>298.99</v>
      </c>
      <c r="G4142" s="407"/>
      <c r="H4142" s="436">
        <f t="shared" si="1051"/>
        <v>298.99</v>
      </c>
      <c r="I4142" s="403">
        <f t="shared" si="1053"/>
        <v>0</v>
      </c>
      <c r="J4142" s="403">
        <f t="shared" si="1054"/>
        <v>0</v>
      </c>
      <c r="K4142" s="390"/>
      <c r="L4142" s="404">
        <f t="shared" si="1055"/>
        <v>0</v>
      </c>
      <c r="M4142" s="404">
        <f t="shared" si="1055"/>
        <v>298.99</v>
      </c>
      <c r="N4142" s="405">
        <f t="shared" si="1056"/>
        <v>0</v>
      </c>
      <c r="O4142" s="405">
        <f t="shared" si="1057"/>
        <v>0</v>
      </c>
      <c r="P4142" s="392"/>
      <c r="Q4142" s="612"/>
      <c r="R4142" s="394" t="str">
        <f t="shared" si="1058"/>
        <v/>
      </c>
      <c r="S4142" s="394" t="str">
        <f t="shared" si="1052"/>
        <v/>
      </c>
    </row>
    <row r="4143" spans="1:19" ht="26.25" hidden="1" thickBot="1">
      <c r="A4143" s="406">
        <v>96676</v>
      </c>
      <c r="B4143" s="396" t="s">
        <v>3293</v>
      </c>
      <c r="C4143" s="400" t="s">
        <v>2852</v>
      </c>
      <c r="D4143" s="384" t="str">
        <f>VLOOKUP(A4143,[3]cartilha!$A$1:$AN$65536,15,FALSE)</f>
        <v>M</v>
      </c>
      <c r="E4143" s="385" t="s">
        <v>9843</v>
      </c>
      <c r="F4143" s="386">
        <f t="shared" ref="F4143:F4206" si="1059">IF(E4143=0,0,ROUND(E4143*(1+E$10)*(1-E$11),2))</f>
        <v>20.04</v>
      </c>
      <c r="G4143" s="407"/>
      <c r="H4143" s="436">
        <f t="shared" si="1051"/>
        <v>20.04</v>
      </c>
      <c r="I4143" s="403">
        <f t="shared" si="1053"/>
        <v>0</v>
      </c>
      <c r="J4143" s="403">
        <f t="shared" si="1054"/>
        <v>0</v>
      </c>
      <c r="K4143" s="390"/>
      <c r="L4143" s="404">
        <f t="shared" si="1055"/>
        <v>0</v>
      </c>
      <c r="M4143" s="404">
        <f t="shared" si="1055"/>
        <v>20.04</v>
      </c>
      <c r="N4143" s="405">
        <f t="shared" si="1056"/>
        <v>0</v>
      </c>
      <c r="O4143" s="405">
        <f t="shared" si="1057"/>
        <v>0</v>
      </c>
      <c r="P4143" s="392"/>
      <c r="Q4143" s="612"/>
      <c r="R4143" s="394" t="str">
        <f t="shared" si="1058"/>
        <v/>
      </c>
      <c r="S4143" s="394" t="str">
        <f t="shared" si="1052"/>
        <v/>
      </c>
    </row>
    <row r="4144" spans="1:19" ht="26.25" hidden="1" thickBot="1">
      <c r="A4144" s="406">
        <v>96677</v>
      </c>
      <c r="B4144" s="396" t="s">
        <v>3293</v>
      </c>
      <c r="C4144" s="400" t="s">
        <v>2853</v>
      </c>
      <c r="D4144" s="384" t="str">
        <f>VLOOKUP(A4144,[3]cartilha!$A$1:$AN$65536,15,FALSE)</f>
        <v>M</v>
      </c>
      <c r="E4144" s="385" t="s">
        <v>10079</v>
      </c>
      <c r="F4144" s="386">
        <f t="shared" si="1059"/>
        <v>33.15</v>
      </c>
      <c r="G4144" s="407"/>
      <c r="H4144" s="436">
        <f t="shared" si="1051"/>
        <v>33.15</v>
      </c>
      <c r="I4144" s="403">
        <f t="shared" si="1053"/>
        <v>0</v>
      </c>
      <c r="J4144" s="403">
        <f t="shared" si="1054"/>
        <v>0</v>
      </c>
      <c r="K4144" s="390"/>
      <c r="L4144" s="404">
        <f t="shared" si="1055"/>
        <v>0</v>
      </c>
      <c r="M4144" s="404">
        <f t="shared" si="1055"/>
        <v>33.15</v>
      </c>
      <c r="N4144" s="405">
        <f t="shared" si="1056"/>
        <v>0</v>
      </c>
      <c r="O4144" s="405">
        <f t="shared" si="1057"/>
        <v>0</v>
      </c>
      <c r="P4144" s="392"/>
      <c r="Q4144" s="612"/>
      <c r="R4144" s="394" t="str">
        <f t="shared" si="1058"/>
        <v/>
      </c>
      <c r="S4144" s="394" t="str">
        <f t="shared" si="1052"/>
        <v/>
      </c>
    </row>
    <row r="4145" spans="1:19" ht="26.25" hidden="1" thickBot="1">
      <c r="A4145" s="406">
        <v>96678</v>
      </c>
      <c r="B4145" s="396" t="s">
        <v>3293</v>
      </c>
      <c r="C4145" s="400" t="s">
        <v>2854</v>
      </c>
      <c r="D4145" s="384" t="str">
        <f>VLOOKUP(A4145,[3]cartilha!$A$1:$AN$65536,15,FALSE)</f>
        <v>M</v>
      </c>
      <c r="E4145" s="385" t="s">
        <v>10080</v>
      </c>
      <c r="F4145" s="386">
        <f t="shared" si="1059"/>
        <v>46.03</v>
      </c>
      <c r="G4145" s="407"/>
      <c r="H4145" s="436">
        <f t="shared" si="1051"/>
        <v>46.03</v>
      </c>
      <c r="I4145" s="403">
        <f t="shared" si="1053"/>
        <v>0</v>
      </c>
      <c r="J4145" s="403">
        <f t="shared" si="1054"/>
        <v>0</v>
      </c>
      <c r="K4145" s="390"/>
      <c r="L4145" s="404">
        <f t="shared" si="1055"/>
        <v>0</v>
      </c>
      <c r="M4145" s="404">
        <f t="shared" si="1055"/>
        <v>46.03</v>
      </c>
      <c r="N4145" s="405">
        <f t="shared" si="1056"/>
        <v>0</v>
      </c>
      <c r="O4145" s="405">
        <f t="shared" si="1057"/>
        <v>0</v>
      </c>
      <c r="P4145" s="392"/>
      <c r="Q4145" s="612"/>
      <c r="R4145" s="394" t="str">
        <f t="shared" si="1058"/>
        <v/>
      </c>
      <c r="S4145" s="394" t="str">
        <f t="shared" si="1052"/>
        <v/>
      </c>
    </row>
    <row r="4146" spans="1:19" ht="26.25" hidden="1" thickBot="1">
      <c r="A4146" s="406">
        <v>96679</v>
      </c>
      <c r="B4146" s="396" t="s">
        <v>3293</v>
      </c>
      <c r="C4146" s="400" t="s">
        <v>2855</v>
      </c>
      <c r="D4146" s="384" t="str">
        <f>VLOOKUP(A4146,[3]cartilha!$A$1:$AN$65536,15,FALSE)</f>
        <v>M</v>
      </c>
      <c r="E4146" s="385" t="s">
        <v>8685</v>
      </c>
      <c r="F4146" s="386">
        <f t="shared" si="1059"/>
        <v>67.13</v>
      </c>
      <c r="G4146" s="407"/>
      <c r="H4146" s="436">
        <f t="shared" si="1051"/>
        <v>67.13</v>
      </c>
      <c r="I4146" s="403">
        <f t="shared" si="1053"/>
        <v>0</v>
      </c>
      <c r="J4146" s="403">
        <f t="shared" si="1054"/>
        <v>0</v>
      </c>
      <c r="K4146" s="390"/>
      <c r="L4146" s="404">
        <f t="shared" si="1055"/>
        <v>0</v>
      </c>
      <c r="M4146" s="404">
        <f t="shared" si="1055"/>
        <v>67.13</v>
      </c>
      <c r="N4146" s="405">
        <f t="shared" si="1056"/>
        <v>0</v>
      </c>
      <c r="O4146" s="405">
        <f t="shared" si="1057"/>
        <v>0</v>
      </c>
      <c r="P4146" s="392"/>
      <c r="Q4146" s="612"/>
      <c r="R4146" s="394" t="str">
        <f t="shared" si="1058"/>
        <v/>
      </c>
      <c r="S4146" s="394" t="str">
        <f t="shared" si="1052"/>
        <v/>
      </c>
    </row>
    <row r="4147" spans="1:19" ht="26.25" hidden="1" thickBot="1">
      <c r="A4147" s="406">
        <v>96680</v>
      </c>
      <c r="B4147" s="396" t="s">
        <v>3293</v>
      </c>
      <c r="C4147" s="400" t="s">
        <v>2856</v>
      </c>
      <c r="D4147" s="384" t="str">
        <f>VLOOKUP(A4147,[3]cartilha!$A$1:$AN$65536,15,FALSE)</f>
        <v>M</v>
      </c>
      <c r="E4147" s="385" t="s">
        <v>10081</v>
      </c>
      <c r="F4147" s="386">
        <f t="shared" si="1059"/>
        <v>90.14</v>
      </c>
      <c r="G4147" s="407"/>
      <c r="H4147" s="436">
        <f t="shared" si="1051"/>
        <v>90.14</v>
      </c>
      <c r="I4147" s="403">
        <f t="shared" si="1053"/>
        <v>0</v>
      </c>
      <c r="J4147" s="403">
        <f t="shared" si="1054"/>
        <v>0</v>
      </c>
      <c r="K4147" s="390"/>
      <c r="L4147" s="404">
        <f t="shared" si="1055"/>
        <v>0</v>
      </c>
      <c r="M4147" s="404">
        <f t="shared" si="1055"/>
        <v>90.14</v>
      </c>
      <c r="N4147" s="405">
        <f t="shared" si="1056"/>
        <v>0</v>
      </c>
      <c r="O4147" s="405">
        <f t="shared" si="1057"/>
        <v>0</v>
      </c>
      <c r="P4147" s="392"/>
      <c r="Q4147" s="612"/>
      <c r="R4147" s="394" t="str">
        <f t="shared" si="1058"/>
        <v/>
      </c>
      <c r="S4147" s="394" t="str">
        <f t="shared" si="1052"/>
        <v/>
      </c>
    </row>
    <row r="4148" spans="1:19" ht="26.25" hidden="1" thickBot="1">
      <c r="A4148" s="406">
        <v>96681</v>
      </c>
      <c r="B4148" s="396" t="s">
        <v>3293</v>
      </c>
      <c r="C4148" s="400" t="s">
        <v>2857</v>
      </c>
      <c r="D4148" s="384" t="str">
        <f>VLOOKUP(A4148,[3]cartilha!$A$1:$AN$65536,15,FALSE)</f>
        <v>M</v>
      </c>
      <c r="E4148" s="385" t="s">
        <v>10082</v>
      </c>
      <c r="F4148" s="386">
        <f t="shared" si="1059"/>
        <v>169.33</v>
      </c>
      <c r="G4148" s="407"/>
      <c r="H4148" s="436">
        <f t="shared" si="1051"/>
        <v>169.33</v>
      </c>
      <c r="I4148" s="403">
        <f t="shared" si="1053"/>
        <v>0</v>
      </c>
      <c r="J4148" s="403">
        <f t="shared" si="1054"/>
        <v>0</v>
      </c>
      <c r="K4148" s="390"/>
      <c r="L4148" s="404">
        <f t="shared" si="1055"/>
        <v>0</v>
      </c>
      <c r="M4148" s="404">
        <f t="shared" si="1055"/>
        <v>169.33</v>
      </c>
      <c r="N4148" s="405">
        <f t="shared" si="1056"/>
        <v>0</v>
      </c>
      <c r="O4148" s="405">
        <f t="shared" si="1057"/>
        <v>0</v>
      </c>
      <c r="P4148" s="392"/>
      <c r="Q4148" s="612"/>
      <c r="R4148" s="394" t="str">
        <f t="shared" si="1058"/>
        <v/>
      </c>
      <c r="S4148" s="394" t="str">
        <f t="shared" si="1052"/>
        <v/>
      </c>
    </row>
    <row r="4149" spans="1:19" ht="26.25" hidden="1" thickBot="1">
      <c r="A4149" s="406">
        <v>96682</v>
      </c>
      <c r="B4149" s="396" t="s">
        <v>3293</v>
      </c>
      <c r="C4149" s="400" t="s">
        <v>2858</v>
      </c>
      <c r="D4149" s="384" t="str">
        <f>VLOOKUP(A4149,[3]cartilha!$A$1:$AN$65536,15,FALSE)</f>
        <v>M</v>
      </c>
      <c r="E4149" s="385" t="s">
        <v>10083</v>
      </c>
      <c r="F4149" s="386">
        <f t="shared" si="1059"/>
        <v>249.95</v>
      </c>
      <c r="G4149" s="407"/>
      <c r="H4149" s="436">
        <f t="shared" si="1051"/>
        <v>249.95</v>
      </c>
      <c r="I4149" s="403">
        <f t="shared" si="1053"/>
        <v>0</v>
      </c>
      <c r="J4149" s="403">
        <f t="shared" si="1054"/>
        <v>0</v>
      </c>
      <c r="K4149" s="390"/>
      <c r="L4149" s="404">
        <f t="shared" si="1055"/>
        <v>0</v>
      </c>
      <c r="M4149" s="404">
        <f t="shared" si="1055"/>
        <v>249.95</v>
      </c>
      <c r="N4149" s="405">
        <f t="shared" si="1056"/>
        <v>0</v>
      </c>
      <c r="O4149" s="405">
        <f t="shared" si="1057"/>
        <v>0</v>
      </c>
      <c r="P4149" s="392"/>
      <c r="Q4149" s="612"/>
      <c r="R4149" s="394" t="str">
        <f t="shared" si="1058"/>
        <v/>
      </c>
      <c r="S4149" s="394" t="str">
        <f t="shared" si="1052"/>
        <v/>
      </c>
    </row>
    <row r="4150" spans="1:19" ht="26.25" hidden="1" thickBot="1">
      <c r="A4150" s="406">
        <v>96683</v>
      </c>
      <c r="B4150" s="396" t="s">
        <v>3293</v>
      </c>
      <c r="C4150" s="400" t="s">
        <v>2859</v>
      </c>
      <c r="D4150" s="384" t="str">
        <f>VLOOKUP(A4150,[3]cartilha!$A$1:$AN$65536,15,FALSE)</f>
        <v>M</v>
      </c>
      <c r="E4150" s="385" t="s">
        <v>10084</v>
      </c>
      <c r="F4150" s="386">
        <f t="shared" si="1059"/>
        <v>341.63</v>
      </c>
      <c r="G4150" s="407"/>
      <c r="H4150" s="436">
        <f t="shared" si="1051"/>
        <v>341.63</v>
      </c>
      <c r="I4150" s="403">
        <f t="shared" si="1053"/>
        <v>0</v>
      </c>
      <c r="J4150" s="403">
        <f t="shared" si="1054"/>
        <v>0</v>
      </c>
      <c r="K4150" s="390"/>
      <c r="L4150" s="404">
        <f t="shared" si="1055"/>
        <v>0</v>
      </c>
      <c r="M4150" s="404">
        <f t="shared" si="1055"/>
        <v>341.63</v>
      </c>
      <c r="N4150" s="405">
        <f t="shared" si="1056"/>
        <v>0</v>
      </c>
      <c r="O4150" s="405">
        <f t="shared" si="1057"/>
        <v>0</v>
      </c>
      <c r="P4150" s="392"/>
      <c r="Q4150" s="612"/>
      <c r="R4150" s="394" t="str">
        <f t="shared" si="1058"/>
        <v/>
      </c>
      <c r="S4150" s="394" t="str">
        <f t="shared" si="1052"/>
        <v/>
      </c>
    </row>
    <row r="4151" spans="1:19" ht="26.25" hidden="1" thickBot="1">
      <c r="A4151" s="406">
        <v>96718</v>
      </c>
      <c r="B4151" s="396" t="s">
        <v>3293</v>
      </c>
      <c r="C4151" s="400" t="s">
        <v>2860</v>
      </c>
      <c r="D4151" s="384" t="str">
        <f>VLOOKUP(A4151,[3]cartilha!$A$1:$AN$65536,15,FALSE)</f>
        <v>M</v>
      </c>
      <c r="E4151" s="385" t="s">
        <v>7541</v>
      </c>
      <c r="F4151" s="386">
        <f t="shared" si="1059"/>
        <v>13.41</v>
      </c>
      <c r="G4151" s="407"/>
      <c r="H4151" s="436">
        <f t="shared" si="1051"/>
        <v>13.41</v>
      </c>
      <c r="I4151" s="403">
        <f t="shared" si="1053"/>
        <v>0</v>
      </c>
      <c r="J4151" s="403">
        <f t="shared" si="1054"/>
        <v>0</v>
      </c>
      <c r="K4151" s="390"/>
      <c r="L4151" s="404">
        <f t="shared" si="1055"/>
        <v>0</v>
      </c>
      <c r="M4151" s="404">
        <f t="shared" si="1055"/>
        <v>13.41</v>
      </c>
      <c r="N4151" s="405">
        <f t="shared" si="1056"/>
        <v>0</v>
      </c>
      <c r="O4151" s="405">
        <f t="shared" si="1057"/>
        <v>0</v>
      </c>
      <c r="P4151" s="392"/>
      <c r="Q4151" s="612"/>
      <c r="R4151" s="394" t="str">
        <f t="shared" si="1058"/>
        <v/>
      </c>
      <c r="S4151" s="394" t="str">
        <f t="shared" si="1052"/>
        <v/>
      </c>
    </row>
    <row r="4152" spans="1:19" ht="26.25" hidden="1" thickBot="1">
      <c r="A4152" s="406">
        <v>96719</v>
      </c>
      <c r="B4152" s="396" t="s">
        <v>3293</v>
      </c>
      <c r="C4152" s="400" t="s">
        <v>2861</v>
      </c>
      <c r="D4152" s="384" t="str">
        <f>VLOOKUP(A4152,[3]cartilha!$A$1:$AN$65536,15,FALSE)</f>
        <v>M</v>
      </c>
      <c r="E4152" s="385" t="s">
        <v>10085</v>
      </c>
      <c r="F4152" s="386">
        <f t="shared" si="1059"/>
        <v>25.37</v>
      </c>
      <c r="G4152" s="407"/>
      <c r="H4152" s="436">
        <f t="shared" si="1051"/>
        <v>25.37</v>
      </c>
      <c r="I4152" s="403">
        <f t="shared" si="1053"/>
        <v>0</v>
      </c>
      <c r="J4152" s="403">
        <f t="shared" si="1054"/>
        <v>0</v>
      </c>
      <c r="K4152" s="390"/>
      <c r="L4152" s="404">
        <f t="shared" si="1055"/>
        <v>0</v>
      </c>
      <c r="M4152" s="404">
        <f t="shared" si="1055"/>
        <v>25.37</v>
      </c>
      <c r="N4152" s="405">
        <f t="shared" si="1056"/>
        <v>0</v>
      </c>
      <c r="O4152" s="405">
        <f t="shared" si="1057"/>
        <v>0</v>
      </c>
      <c r="P4152" s="392"/>
      <c r="Q4152" s="612"/>
      <c r="R4152" s="394" t="str">
        <f t="shared" si="1058"/>
        <v/>
      </c>
      <c r="S4152" s="394" t="str">
        <f t="shared" si="1052"/>
        <v/>
      </c>
    </row>
    <row r="4153" spans="1:19" ht="26.25" hidden="1" thickBot="1">
      <c r="A4153" s="406">
        <v>96720</v>
      </c>
      <c r="B4153" s="396" t="s">
        <v>3293</v>
      </c>
      <c r="C4153" s="400" t="s">
        <v>2862</v>
      </c>
      <c r="D4153" s="384" t="str">
        <f>VLOOKUP(A4153,[3]cartilha!$A$1:$AN$65536,15,FALSE)</f>
        <v>M</v>
      </c>
      <c r="E4153" s="385" t="s">
        <v>10086</v>
      </c>
      <c r="F4153" s="386">
        <f t="shared" si="1059"/>
        <v>30.92</v>
      </c>
      <c r="G4153" s="407"/>
      <c r="H4153" s="436">
        <f t="shared" si="1051"/>
        <v>30.92</v>
      </c>
      <c r="I4153" s="403">
        <f t="shared" si="1053"/>
        <v>0</v>
      </c>
      <c r="J4153" s="403">
        <f t="shared" si="1054"/>
        <v>0</v>
      </c>
      <c r="K4153" s="390"/>
      <c r="L4153" s="404">
        <f t="shared" si="1055"/>
        <v>0</v>
      </c>
      <c r="M4153" s="404">
        <f t="shared" si="1055"/>
        <v>30.92</v>
      </c>
      <c r="N4153" s="405">
        <f t="shared" si="1056"/>
        <v>0</v>
      </c>
      <c r="O4153" s="405">
        <f t="shared" si="1057"/>
        <v>0</v>
      </c>
      <c r="P4153" s="392"/>
      <c r="Q4153" s="612"/>
      <c r="R4153" s="394" t="str">
        <f t="shared" si="1058"/>
        <v/>
      </c>
      <c r="S4153" s="394" t="str">
        <f t="shared" si="1052"/>
        <v/>
      </c>
    </row>
    <row r="4154" spans="1:19" ht="26.25" hidden="1" thickBot="1">
      <c r="A4154" s="406">
        <v>96721</v>
      </c>
      <c r="B4154" s="396" t="s">
        <v>3293</v>
      </c>
      <c r="C4154" s="400" t="s">
        <v>2863</v>
      </c>
      <c r="D4154" s="384" t="str">
        <f>VLOOKUP(A4154,[3]cartilha!$A$1:$AN$65536,15,FALSE)</f>
        <v>M</v>
      </c>
      <c r="E4154" s="385" t="s">
        <v>10087</v>
      </c>
      <c r="F4154" s="386">
        <f t="shared" si="1059"/>
        <v>42.38</v>
      </c>
      <c r="G4154" s="407"/>
      <c r="H4154" s="436">
        <f t="shared" si="1051"/>
        <v>42.38</v>
      </c>
      <c r="I4154" s="403">
        <f t="shared" si="1053"/>
        <v>0</v>
      </c>
      <c r="J4154" s="403">
        <f t="shared" si="1054"/>
        <v>0</v>
      </c>
      <c r="K4154" s="390"/>
      <c r="L4154" s="404">
        <f t="shared" si="1055"/>
        <v>0</v>
      </c>
      <c r="M4154" s="404">
        <f t="shared" si="1055"/>
        <v>42.38</v>
      </c>
      <c r="N4154" s="405">
        <f t="shared" si="1056"/>
        <v>0</v>
      </c>
      <c r="O4154" s="405">
        <f t="shared" si="1057"/>
        <v>0</v>
      </c>
      <c r="P4154" s="392"/>
      <c r="Q4154" s="612"/>
      <c r="R4154" s="394" t="str">
        <f t="shared" si="1058"/>
        <v/>
      </c>
      <c r="S4154" s="394" t="str">
        <f t="shared" si="1052"/>
        <v/>
      </c>
    </row>
    <row r="4155" spans="1:19" ht="26.25" hidden="1" thickBot="1">
      <c r="A4155" s="406">
        <v>96722</v>
      </c>
      <c r="B4155" s="396" t="s">
        <v>3293</v>
      </c>
      <c r="C4155" s="400" t="s">
        <v>2864</v>
      </c>
      <c r="D4155" s="384" t="str">
        <f>VLOOKUP(A4155,[3]cartilha!$A$1:$AN$65536,15,FALSE)</f>
        <v>M</v>
      </c>
      <c r="E4155" s="385" t="s">
        <v>10088</v>
      </c>
      <c r="F4155" s="386">
        <f t="shared" si="1059"/>
        <v>57.48</v>
      </c>
      <c r="G4155" s="407"/>
      <c r="H4155" s="436">
        <f t="shared" si="1051"/>
        <v>57.48</v>
      </c>
      <c r="I4155" s="403">
        <f t="shared" si="1053"/>
        <v>0</v>
      </c>
      <c r="J4155" s="403">
        <f t="shared" si="1054"/>
        <v>0</v>
      </c>
      <c r="K4155" s="390"/>
      <c r="L4155" s="404">
        <f t="shared" si="1055"/>
        <v>0</v>
      </c>
      <c r="M4155" s="404">
        <f t="shared" si="1055"/>
        <v>57.48</v>
      </c>
      <c r="N4155" s="405">
        <f t="shared" si="1056"/>
        <v>0</v>
      </c>
      <c r="O4155" s="405">
        <f t="shared" si="1057"/>
        <v>0</v>
      </c>
      <c r="P4155" s="392"/>
      <c r="Q4155" s="612"/>
      <c r="R4155" s="394" t="str">
        <f t="shared" si="1058"/>
        <v/>
      </c>
      <c r="S4155" s="394" t="str">
        <f t="shared" si="1052"/>
        <v/>
      </c>
    </row>
    <row r="4156" spans="1:19" ht="26.25" hidden="1" thickBot="1">
      <c r="A4156" s="406">
        <v>96723</v>
      </c>
      <c r="B4156" s="396" t="s">
        <v>3293</v>
      </c>
      <c r="C4156" s="400" t="s">
        <v>2865</v>
      </c>
      <c r="D4156" s="384" t="str">
        <f>VLOOKUP(A4156,[3]cartilha!$A$1:$AN$65536,15,FALSE)</f>
        <v>M</v>
      </c>
      <c r="E4156" s="385" t="s">
        <v>10089</v>
      </c>
      <c r="F4156" s="386">
        <f t="shared" si="1059"/>
        <v>77.53</v>
      </c>
      <c r="G4156" s="407"/>
      <c r="H4156" s="436">
        <f t="shared" si="1051"/>
        <v>77.53</v>
      </c>
      <c r="I4156" s="403">
        <f t="shared" si="1053"/>
        <v>0</v>
      </c>
      <c r="J4156" s="403">
        <f t="shared" si="1054"/>
        <v>0</v>
      </c>
      <c r="K4156" s="390"/>
      <c r="L4156" s="404">
        <f t="shared" si="1055"/>
        <v>0</v>
      </c>
      <c r="M4156" s="404">
        <f t="shared" si="1055"/>
        <v>77.53</v>
      </c>
      <c r="N4156" s="405">
        <f t="shared" si="1056"/>
        <v>0</v>
      </c>
      <c r="O4156" s="405">
        <f t="shared" si="1057"/>
        <v>0</v>
      </c>
      <c r="P4156" s="392"/>
      <c r="Q4156" s="612"/>
      <c r="R4156" s="394" t="str">
        <f t="shared" si="1058"/>
        <v/>
      </c>
      <c r="S4156" s="394" t="str">
        <f t="shared" si="1052"/>
        <v/>
      </c>
    </row>
    <row r="4157" spans="1:19" ht="26.25" hidden="1" thickBot="1">
      <c r="A4157" s="406">
        <v>96724</v>
      </c>
      <c r="B4157" s="396" t="s">
        <v>3293</v>
      </c>
      <c r="C4157" s="400" t="s">
        <v>2866</v>
      </c>
      <c r="D4157" s="384" t="str">
        <f>VLOOKUP(A4157,[3]cartilha!$A$1:$AN$65536,15,FALSE)</f>
        <v>M</v>
      </c>
      <c r="E4157" s="385" t="s">
        <v>10090</v>
      </c>
      <c r="F4157" s="386">
        <f t="shared" si="1059"/>
        <v>126.56</v>
      </c>
      <c r="G4157" s="407"/>
      <c r="H4157" s="436">
        <f t="shared" si="1051"/>
        <v>126.56</v>
      </c>
      <c r="I4157" s="403">
        <f t="shared" si="1053"/>
        <v>0</v>
      </c>
      <c r="J4157" s="403">
        <f t="shared" si="1054"/>
        <v>0</v>
      </c>
      <c r="K4157" s="390"/>
      <c r="L4157" s="404">
        <f t="shared" si="1055"/>
        <v>0</v>
      </c>
      <c r="M4157" s="404">
        <f t="shared" si="1055"/>
        <v>126.56</v>
      </c>
      <c r="N4157" s="405">
        <f t="shared" si="1056"/>
        <v>0</v>
      </c>
      <c r="O4157" s="405">
        <f t="shared" si="1057"/>
        <v>0</v>
      </c>
      <c r="P4157" s="392"/>
      <c r="Q4157" s="612"/>
      <c r="R4157" s="394" t="str">
        <f t="shared" si="1058"/>
        <v/>
      </c>
      <c r="S4157" s="394" t="str">
        <f t="shared" si="1052"/>
        <v/>
      </c>
    </row>
    <row r="4158" spans="1:19" ht="26.25" hidden="1" thickBot="1">
      <c r="A4158" s="406">
        <v>96725</v>
      </c>
      <c r="B4158" s="396" t="s">
        <v>3293</v>
      </c>
      <c r="C4158" s="400" t="s">
        <v>2867</v>
      </c>
      <c r="D4158" s="384" t="str">
        <f>VLOOKUP(A4158,[3]cartilha!$A$1:$AN$65536,15,FALSE)</f>
        <v>M</v>
      </c>
      <c r="E4158" s="385" t="s">
        <v>10091</v>
      </c>
      <c r="F4158" s="386">
        <f t="shared" si="1059"/>
        <v>168.36</v>
      </c>
      <c r="G4158" s="407"/>
      <c r="H4158" s="436">
        <f t="shared" si="1051"/>
        <v>168.36</v>
      </c>
      <c r="I4158" s="403">
        <f t="shared" si="1053"/>
        <v>0</v>
      </c>
      <c r="J4158" s="403">
        <f t="shared" si="1054"/>
        <v>0</v>
      </c>
      <c r="K4158" s="390"/>
      <c r="L4158" s="404">
        <f t="shared" si="1055"/>
        <v>0</v>
      </c>
      <c r="M4158" s="404">
        <f t="shared" si="1055"/>
        <v>168.36</v>
      </c>
      <c r="N4158" s="405">
        <f t="shared" si="1056"/>
        <v>0</v>
      </c>
      <c r="O4158" s="405">
        <f t="shared" si="1057"/>
        <v>0</v>
      </c>
      <c r="P4158" s="392"/>
      <c r="Q4158" s="612"/>
      <c r="R4158" s="394" t="str">
        <f t="shared" si="1058"/>
        <v/>
      </c>
      <c r="S4158" s="394" t="str">
        <f t="shared" si="1052"/>
        <v/>
      </c>
    </row>
    <row r="4159" spans="1:19" ht="26.25" hidden="1" thickBot="1">
      <c r="A4159" s="406">
        <v>96726</v>
      </c>
      <c r="B4159" s="396" t="s">
        <v>3293</v>
      </c>
      <c r="C4159" s="400" t="s">
        <v>2868</v>
      </c>
      <c r="D4159" s="384" t="str">
        <f>VLOOKUP(A4159,[3]cartilha!$A$1:$AN$65536,15,FALSE)</f>
        <v>M</v>
      </c>
      <c r="E4159" s="385" t="s">
        <v>10092</v>
      </c>
      <c r="F4159" s="386">
        <f t="shared" si="1059"/>
        <v>274.88</v>
      </c>
      <c r="G4159" s="407"/>
      <c r="H4159" s="436">
        <f t="shared" si="1051"/>
        <v>274.88</v>
      </c>
      <c r="I4159" s="403">
        <f t="shared" si="1053"/>
        <v>0</v>
      </c>
      <c r="J4159" s="403">
        <f t="shared" si="1054"/>
        <v>0</v>
      </c>
      <c r="K4159" s="390"/>
      <c r="L4159" s="404">
        <f t="shared" ref="L4159:M4176" si="1060">G4159</f>
        <v>0</v>
      </c>
      <c r="M4159" s="404">
        <f t="shared" si="1060"/>
        <v>274.88</v>
      </c>
      <c r="N4159" s="405">
        <f t="shared" si="1056"/>
        <v>0</v>
      </c>
      <c r="O4159" s="405">
        <f t="shared" si="1057"/>
        <v>0</v>
      </c>
      <c r="P4159" s="392"/>
      <c r="Q4159" s="612"/>
      <c r="R4159" s="394" t="str">
        <f t="shared" si="1058"/>
        <v/>
      </c>
      <c r="S4159" s="394" t="str">
        <f t="shared" si="1052"/>
        <v/>
      </c>
    </row>
    <row r="4160" spans="1:19" ht="26.25" hidden="1" thickBot="1">
      <c r="A4160" s="406">
        <v>96727</v>
      </c>
      <c r="B4160" s="396" t="s">
        <v>3293</v>
      </c>
      <c r="C4160" s="400" t="s">
        <v>2869</v>
      </c>
      <c r="D4160" s="384" t="str">
        <f>VLOOKUP(A4160,[3]cartilha!$A$1:$AN$65536,15,FALSE)</f>
        <v>M</v>
      </c>
      <c r="E4160" s="385" t="s">
        <v>7093</v>
      </c>
      <c r="F4160" s="386">
        <f t="shared" si="1059"/>
        <v>21.43</v>
      </c>
      <c r="G4160" s="407"/>
      <c r="H4160" s="436">
        <f t="shared" si="1051"/>
        <v>21.43</v>
      </c>
      <c r="I4160" s="403">
        <f t="shared" si="1053"/>
        <v>0</v>
      </c>
      <c r="J4160" s="403">
        <f t="shared" si="1054"/>
        <v>0</v>
      </c>
      <c r="K4160" s="390"/>
      <c r="L4160" s="404">
        <f t="shared" si="1060"/>
        <v>0</v>
      </c>
      <c r="M4160" s="404">
        <f t="shared" si="1060"/>
        <v>21.43</v>
      </c>
      <c r="N4160" s="405">
        <f t="shared" si="1056"/>
        <v>0</v>
      </c>
      <c r="O4160" s="405">
        <f t="shared" si="1057"/>
        <v>0</v>
      </c>
      <c r="P4160" s="392"/>
      <c r="Q4160" s="612"/>
      <c r="R4160" s="394" t="str">
        <f t="shared" si="1058"/>
        <v/>
      </c>
      <c r="S4160" s="394" t="str">
        <f t="shared" si="1052"/>
        <v/>
      </c>
    </row>
    <row r="4161" spans="1:19" ht="26.25" hidden="1" thickBot="1">
      <c r="A4161" s="406">
        <v>96728</v>
      </c>
      <c r="B4161" s="396" t="s">
        <v>3293</v>
      </c>
      <c r="C4161" s="400" t="s">
        <v>2870</v>
      </c>
      <c r="D4161" s="384" t="str">
        <f>VLOOKUP(A4161,[3]cartilha!$A$1:$AN$65536,15,FALSE)</f>
        <v>M</v>
      </c>
      <c r="E4161" s="385" t="s">
        <v>10093</v>
      </c>
      <c r="F4161" s="386">
        <f t="shared" si="1059"/>
        <v>26.08</v>
      </c>
      <c r="G4161" s="407"/>
      <c r="H4161" s="436">
        <f t="shared" si="1051"/>
        <v>26.08</v>
      </c>
      <c r="I4161" s="403">
        <f t="shared" si="1053"/>
        <v>0</v>
      </c>
      <c r="J4161" s="403">
        <f t="shared" si="1054"/>
        <v>0</v>
      </c>
      <c r="K4161" s="390"/>
      <c r="L4161" s="404">
        <f t="shared" si="1060"/>
        <v>0</v>
      </c>
      <c r="M4161" s="404">
        <f t="shared" si="1060"/>
        <v>26.08</v>
      </c>
      <c r="N4161" s="405">
        <f t="shared" si="1056"/>
        <v>0</v>
      </c>
      <c r="O4161" s="405">
        <f t="shared" si="1057"/>
        <v>0</v>
      </c>
      <c r="P4161" s="392"/>
      <c r="Q4161" s="612"/>
      <c r="R4161" s="394" t="str">
        <f t="shared" si="1058"/>
        <v/>
      </c>
      <c r="S4161" s="394" t="str">
        <f t="shared" si="1052"/>
        <v/>
      </c>
    </row>
    <row r="4162" spans="1:19" ht="26.25" hidden="1" thickBot="1">
      <c r="A4162" s="406">
        <v>96729</v>
      </c>
      <c r="B4162" s="396" t="s">
        <v>3293</v>
      </c>
      <c r="C4162" s="400" t="s">
        <v>2871</v>
      </c>
      <c r="D4162" s="384" t="str">
        <f>VLOOKUP(A4162,[3]cartilha!$A$1:$AN$65536,15,FALSE)</f>
        <v>M</v>
      </c>
      <c r="E4162" s="385" t="s">
        <v>10094</v>
      </c>
      <c r="F4162" s="386">
        <f t="shared" si="1059"/>
        <v>40.020000000000003</v>
      </c>
      <c r="G4162" s="407"/>
      <c r="H4162" s="436">
        <f t="shared" si="1051"/>
        <v>40.020000000000003</v>
      </c>
      <c r="I4162" s="403">
        <f t="shared" si="1053"/>
        <v>0</v>
      </c>
      <c r="J4162" s="403">
        <f t="shared" si="1054"/>
        <v>0</v>
      </c>
      <c r="K4162" s="390"/>
      <c r="L4162" s="404">
        <f t="shared" si="1060"/>
        <v>0</v>
      </c>
      <c r="M4162" s="404">
        <f t="shared" si="1060"/>
        <v>40.020000000000003</v>
      </c>
      <c r="N4162" s="405">
        <f t="shared" si="1056"/>
        <v>0</v>
      </c>
      <c r="O4162" s="405">
        <f t="shared" si="1057"/>
        <v>0</v>
      </c>
      <c r="P4162" s="392"/>
      <c r="Q4162" s="612"/>
      <c r="R4162" s="394" t="str">
        <f t="shared" si="1058"/>
        <v/>
      </c>
      <c r="S4162" s="394" t="str">
        <f t="shared" si="1052"/>
        <v/>
      </c>
    </row>
    <row r="4163" spans="1:19" ht="26.25" hidden="1" thickBot="1">
      <c r="A4163" s="406">
        <v>96730</v>
      </c>
      <c r="B4163" s="396" t="s">
        <v>3293</v>
      </c>
      <c r="C4163" s="400" t="s">
        <v>2872</v>
      </c>
      <c r="D4163" s="384" t="str">
        <f>VLOOKUP(A4163,[3]cartilha!$A$1:$AN$65536,15,FALSE)</f>
        <v>M</v>
      </c>
      <c r="E4163" s="385" t="s">
        <v>10095</v>
      </c>
      <c r="F4163" s="386">
        <f t="shared" si="1059"/>
        <v>51.25</v>
      </c>
      <c r="G4163" s="407"/>
      <c r="H4163" s="436">
        <f t="shared" si="1051"/>
        <v>51.25</v>
      </c>
      <c r="I4163" s="403">
        <f t="shared" si="1053"/>
        <v>0</v>
      </c>
      <c r="J4163" s="403">
        <f t="shared" si="1054"/>
        <v>0</v>
      </c>
      <c r="K4163" s="390"/>
      <c r="L4163" s="404">
        <f t="shared" si="1060"/>
        <v>0</v>
      </c>
      <c r="M4163" s="404">
        <f t="shared" si="1060"/>
        <v>51.25</v>
      </c>
      <c r="N4163" s="405">
        <f t="shared" si="1056"/>
        <v>0</v>
      </c>
      <c r="O4163" s="405">
        <f t="shared" si="1057"/>
        <v>0</v>
      </c>
      <c r="P4163" s="392"/>
      <c r="Q4163" s="612"/>
      <c r="R4163" s="394" t="str">
        <f t="shared" si="1058"/>
        <v/>
      </c>
      <c r="S4163" s="394" t="str">
        <f t="shared" si="1052"/>
        <v/>
      </c>
    </row>
    <row r="4164" spans="1:19" ht="26.25" hidden="1" thickBot="1">
      <c r="A4164" s="406">
        <v>96731</v>
      </c>
      <c r="B4164" s="396" t="s">
        <v>3293</v>
      </c>
      <c r="C4164" s="400" t="s">
        <v>2873</v>
      </c>
      <c r="D4164" s="384" t="str">
        <f>VLOOKUP(A4164,[3]cartilha!$A$1:$AN$65536,15,FALSE)</f>
        <v>M</v>
      </c>
      <c r="E4164" s="385" t="s">
        <v>10096</v>
      </c>
      <c r="F4164" s="386">
        <f t="shared" si="1059"/>
        <v>74.81</v>
      </c>
      <c r="G4164" s="407"/>
      <c r="H4164" s="436">
        <f t="shared" si="1051"/>
        <v>74.81</v>
      </c>
      <c r="I4164" s="403">
        <f t="shared" si="1053"/>
        <v>0</v>
      </c>
      <c r="J4164" s="403">
        <f t="shared" si="1054"/>
        <v>0</v>
      </c>
      <c r="K4164" s="390"/>
      <c r="L4164" s="404">
        <f t="shared" si="1060"/>
        <v>0</v>
      </c>
      <c r="M4164" s="404">
        <f t="shared" si="1060"/>
        <v>74.81</v>
      </c>
      <c r="N4164" s="405">
        <f t="shared" si="1056"/>
        <v>0</v>
      </c>
      <c r="O4164" s="405">
        <f t="shared" si="1057"/>
        <v>0</v>
      </c>
      <c r="P4164" s="392"/>
      <c r="Q4164" s="612"/>
      <c r="R4164" s="394" t="str">
        <f t="shared" si="1058"/>
        <v/>
      </c>
      <c r="S4164" s="394" t="str">
        <f t="shared" si="1052"/>
        <v/>
      </c>
    </row>
    <row r="4165" spans="1:19" ht="26.25" hidden="1" thickBot="1">
      <c r="A4165" s="406">
        <v>96732</v>
      </c>
      <c r="B4165" s="396" t="s">
        <v>3293</v>
      </c>
      <c r="C4165" s="400" t="s">
        <v>2874</v>
      </c>
      <c r="D4165" s="384" t="str">
        <f>VLOOKUP(A4165,[3]cartilha!$A$1:$AN$65536,15,FALSE)</f>
        <v>M</v>
      </c>
      <c r="E4165" s="385" t="s">
        <v>10097</v>
      </c>
      <c r="F4165" s="386">
        <f t="shared" si="1059"/>
        <v>93.81</v>
      </c>
      <c r="G4165" s="407"/>
      <c r="H4165" s="436">
        <f t="shared" si="1051"/>
        <v>93.81</v>
      </c>
      <c r="I4165" s="403">
        <f t="shared" si="1053"/>
        <v>0</v>
      </c>
      <c r="J4165" s="403">
        <f t="shared" si="1054"/>
        <v>0</v>
      </c>
      <c r="K4165" s="390"/>
      <c r="L4165" s="404">
        <f t="shared" si="1060"/>
        <v>0</v>
      </c>
      <c r="M4165" s="404">
        <f t="shared" si="1060"/>
        <v>93.81</v>
      </c>
      <c r="N4165" s="405">
        <f t="shared" si="1056"/>
        <v>0</v>
      </c>
      <c r="O4165" s="405">
        <f t="shared" si="1057"/>
        <v>0</v>
      </c>
      <c r="P4165" s="392"/>
      <c r="Q4165" s="612"/>
      <c r="R4165" s="394" t="str">
        <f t="shared" si="1058"/>
        <v/>
      </c>
      <c r="S4165" s="394" t="str">
        <f t="shared" si="1052"/>
        <v/>
      </c>
    </row>
    <row r="4166" spans="1:19" ht="26.25" hidden="1" thickBot="1">
      <c r="A4166" s="406">
        <v>96733</v>
      </c>
      <c r="B4166" s="396" t="s">
        <v>3293</v>
      </c>
      <c r="C4166" s="400" t="s">
        <v>2875</v>
      </c>
      <c r="D4166" s="384" t="str">
        <f>VLOOKUP(A4166,[3]cartilha!$A$1:$AN$65536,15,FALSE)</f>
        <v>M</v>
      </c>
      <c r="E4166" s="385" t="s">
        <v>10098</v>
      </c>
      <c r="F4166" s="386">
        <f t="shared" si="1059"/>
        <v>173.01</v>
      </c>
      <c r="G4166" s="407"/>
      <c r="H4166" s="436">
        <f t="shared" si="1051"/>
        <v>173.01</v>
      </c>
      <c r="I4166" s="403">
        <f t="shared" si="1053"/>
        <v>0</v>
      </c>
      <c r="J4166" s="403">
        <f t="shared" si="1054"/>
        <v>0</v>
      </c>
      <c r="K4166" s="390"/>
      <c r="L4166" s="404">
        <f t="shared" si="1060"/>
        <v>0</v>
      </c>
      <c r="M4166" s="404">
        <f t="shared" si="1060"/>
        <v>173.01</v>
      </c>
      <c r="N4166" s="405">
        <f t="shared" si="1056"/>
        <v>0</v>
      </c>
      <c r="O4166" s="405">
        <f t="shared" si="1057"/>
        <v>0</v>
      </c>
      <c r="P4166" s="392"/>
      <c r="Q4166" s="612"/>
      <c r="R4166" s="394" t="str">
        <f t="shared" si="1058"/>
        <v/>
      </c>
      <c r="S4166" s="394" t="str">
        <f t="shared" si="1052"/>
        <v/>
      </c>
    </row>
    <row r="4167" spans="1:19" ht="26.25" hidden="1" thickBot="1">
      <c r="A4167" s="406">
        <v>96734</v>
      </c>
      <c r="B4167" s="396" t="s">
        <v>3293</v>
      </c>
      <c r="C4167" s="400" t="s">
        <v>2876</v>
      </c>
      <c r="D4167" s="384" t="str">
        <f>VLOOKUP(A4167,[3]cartilha!$A$1:$AN$65536,15,FALSE)</f>
        <v>M</v>
      </c>
      <c r="E4167" s="385" t="s">
        <v>10099</v>
      </c>
      <c r="F4167" s="386">
        <f t="shared" si="1059"/>
        <v>243.04</v>
      </c>
      <c r="G4167" s="407"/>
      <c r="H4167" s="436">
        <f t="shared" si="1051"/>
        <v>243.04</v>
      </c>
      <c r="I4167" s="403">
        <f t="shared" si="1053"/>
        <v>0</v>
      </c>
      <c r="J4167" s="403">
        <f t="shared" si="1054"/>
        <v>0</v>
      </c>
      <c r="K4167" s="390"/>
      <c r="L4167" s="404">
        <f t="shared" si="1060"/>
        <v>0</v>
      </c>
      <c r="M4167" s="404">
        <f t="shared" si="1060"/>
        <v>243.04</v>
      </c>
      <c r="N4167" s="405">
        <f t="shared" si="1056"/>
        <v>0</v>
      </c>
      <c r="O4167" s="405">
        <f t="shared" si="1057"/>
        <v>0</v>
      </c>
      <c r="P4167" s="392"/>
      <c r="Q4167" s="612"/>
      <c r="R4167" s="394" t="str">
        <f t="shared" si="1058"/>
        <v/>
      </c>
      <c r="S4167" s="394" t="str">
        <f t="shared" si="1052"/>
        <v/>
      </c>
    </row>
    <row r="4168" spans="1:19" ht="26.25" hidden="1" thickBot="1">
      <c r="A4168" s="406">
        <v>96735</v>
      </c>
      <c r="B4168" s="396" t="s">
        <v>3293</v>
      </c>
      <c r="C4168" s="400" t="s">
        <v>2877</v>
      </c>
      <c r="D4168" s="384" t="str">
        <f>VLOOKUP(A4168,[3]cartilha!$A$1:$AN$65536,15,FALSE)</f>
        <v>M</v>
      </c>
      <c r="E4168" s="385" t="s">
        <v>10100</v>
      </c>
      <c r="F4168" s="386">
        <f t="shared" si="1059"/>
        <v>315.10000000000002</v>
      </c>
      <c r="G4168" s="407"/>
      <c r="H4168" s="436">
        <f t="shared" si="1051"/>
        <v>315.10000000000002</v>
      </c>
      <c r="I4168" s="403">
        <f t="shared" si="1053"/>
        <v>0</v>
      </c>
      <c r="J4168" s="403">
        <f t="shared" si="1054"/>
        <v>0</v>
      </c>
      <c r="K4168" s="390"/>
      <c r="L4168" s="404">
        <f t="shared" si="1060"/>
        <v>0</v>
      </c>
      <c r="M4168" s="404">
        <f t="shared" si="1060"/>
        <v>315.10000000000002</v>
      </c>
      <c r="N4168" s="405">
        <f t="shared" si="1056"/>
        <v>0</v>
      </c>
      <c r="O4168" s="405">
        <f t="shared" si="1057"/>
        <v>0</v>
      </c>
      <c r="P4168" s="392"/>
      <c r="Q4168" s="612"/>
      <c r="R4168" s="394" t="str">
        <f t="shared" si="1058"/>
        <v/>
      </c>
      <c r="S4168" s="394" t="str">
        <f t="shared" si="1052"/>
        <v/>
      </c>
    </row>
    <row r="4169" spans="1:19" ht="26.25" hidden="1" thickBot="1">
      <c r="A4169" s="406">
        <v>96794</v>
      </c>
      <c r="B4169" s="396" t="s">
        <v>3293</v>
      </c>
      <c r="C4169" s="400" t="s">
        <v>2878</v>
      </c>
      <c r="D4169" s="384" t="str">
        <f>VLOOKUP(A4169,[3]cartilha!$A$1:$AN$65536,15,FALSE)</f>
        <v>M</v>
      </c>
      <c r="E4169" s="385" t="s">
        <v>10101</v>
      </c>
      <c r="F4169" s="386">
        <f t="shared" si="1059"/>
        <v>11.36</v>
      </c>
      <c r="G4169" s="407"/>
      <c r="H4169" s="436">
        <f t="shared" si="1051"/>
        <v>11.36</v>
      </c>
      <c r="I4169" s="403">
        <f t="shared" si="1053"/>
        <v>0</v>
      </c>
      <c r="J4169" s="403">
        <f t="shared" si="1054"/>
        <v>0</v>
      </c>
      <c r="K4169" s="390"/>
      <c r="L4169" s="404">
        <f t="shared" si="1060"/>
        <v>0</v>
      </c>
      <c r="M4169" s="404">
        <f t="shared" si="1060"/>
        <v>11.36</v>
      </c>
      <c r="N4169" s="405">
        <f t="shared" si="1056"/>
        <v>0</v>
      </c>
      <c r="O4169" s="405">
        <f t="shared" si="1057"/>
        <v>0</v>
      </c>
      <c r="P4169" s="392"/>
      <c r="Q4169" s="612"/>
      <c r="R4169" s="394" t="str">
        <f t="shared" si="1058"/>
        <v/>
      </c>
      <c r="S4169" s="394" t="str">
        <f t="shared" si="1052"/>
        <v/>
      </c>
    </row>
    <row r="4170" spans="1:19" ht="26.25" hidden="1" thickBot="1">
      <c r="A4170" s="406">
        <v>96795</v>
      </c>
      <c r="B4170" s="396" t="s">
        <v>3293</v>
      </c>
      <c r="C4170" s="400" t="s">
        <v>2879</v>
      </c>
      <c r="D4170" s="384" t="str">
        <f>VLOOKUP(A4170,[3]cartilha!$A$1:$AN$65536,15,FALSE)</f>
        <v>M</v>
      </c>
      <c r="E4170" s="385" t="s">
        <v>8263</v>
      </c>
      <c r="F4170" s="386">
        <f t="shared" si="1059"/>
        <v>14.42</v>
      </c>
      <c r="G4170" s="407"/>
      <c r="H4170" s="436">
        <f t="shared" si="1051"/>
        <v>14.42</v>
      </c>
      <c r="I4170" s="403">
        <f t="shared" si="1053"/>
        <v>0</v>
      </c>
      <c r="J4170" s="403">
        <f t="shared" si="1054"/>
        <v>0</v>
      </c>
      <c r="K4170" s="390"/>
      <c r="L4170" s="404">
        <f t="shared" si="1060"/>
        <v>0</v>
      </c>
      <c r="M4170" s="404">
        <f t="shared" si="1060"/>
        <v>14.42</v>
      </c>
      <c r="N4170" s="405">
        <f t="shared" si="1056"/>
        <v>0</v>
      </c>
      <c r="O4170" s="405">
        <f t="shared" si="1057"/>
        <v>0</v>
      </c>
      <c r="P4170" s="392"/>
      <c r="Q4170" s="612"/>
      <c r="R4170" s="394" t="str">
        <f t="shared" si="1058"/>
        <v/>
      </c>
      <c r="S4170" s="394" t="str">
        <f t="shared" si="1052"/>
        <v/>
      </c>
    </row>
    <row r="4171" spans="1:19" ht="26.25" hidden="1" thickBot="1">
      <c r="A4171" s="406">
        <v>96796</v>
      </c>
      <c r="B4171" s="396" t="s">
        <v>3293</v>
      </c>
      <c r="C4171" s="400" t="s">
        <v>2880</v>
      </c>
      <c r="D4171" s="384" t="str">
        <f>VLOOKUP(A4171,[3]cartilha!$A$1:$AN$65536,15,FALSE)</f>
        <v>M</v>
      </c>
      <c r="E4171" s="385" t="s">
        <v>10102</v>
      </c>
      <c r="F4171" s="386">
        <f t="shared" si="1059"/>
        <v>20.170000000000002</v>
      </c>
      <c r="G4171" s="407"/>
      <c r="H4171" s="436">
        <f t="shared" si="1051"/>
        <v>20.170000000000002</v>
      </c>
      <c r="I4171" s="403">
        <f t="shared" si="1053"/>
        <v>0</v>
      </c>
      <c r="J4171" s="403">
        <f t="shared" si="1054"/>
        <v>0</v>
      </c>
      <c r="K4171" s="390"/>
      <c r="L4171" s="404">
        <f t="shared" si="1060"/>
        <v>0</v>
      </c>
      <c r="M4171" s="404">
        <f t="shared" si="1060"/>
        <v>20.170000000000002</v>
      </c>
      <c r="N4171" s="405">
        <f t="shared" si="1056"/>
        <v>0</v>
      </c>
      <c r="O4171" s="405">
        <f t="shared" si="1057"/>
        <v>0</v>
      </c>
      <c r="P4171" s="392"/>
      <c r="Q4171" s="612"/>
      <c r="R4171" s="394" t="str">
        <f t="shared" si="1058"/>
        <v/>
      </c>
      <c r="S4171" s="394" t="str">
        <f t="shared" si="1052"/>
        <v/>
      </c>
    </row>
    <row r="4172" spans="1:19" ht="26.25" hidden="1" thickBot="1">
      <c r="A4172" s="406">
        <v>96797</v>
      </c>
      <c r="B4172" s="396" t="s">
        <v>3293</v>
      </c>
      <c r="C4172" s="400" t="s">
        <v>2881</v>
      </c>
      <c r="D4172" s="384" t="str">
        <f>VLOOKUP(A4172,[3]cartilha!$A$1:$AN$65536,15,FALSE)</f>
        <v>M</v>
      </c>
      <c r="E4172" s="385" t="s">
        <v>10103</v>
      </c>
      <c r="F4172" s="386">
        <f t="shared" si="1059"/>
        <v>30.38</v>
      </c>
      <c r="G4172" s="407"/>
      <c r="H4172" s="436">
        <f t="shared" si="1051"/>
        <v>30.38</v>
      </c>
      <c r="I4172" s="403">
        <f t="shared" si="1053"/>
        <v>0</v>
      </c>
      <c r="J4172" s="403">
        <f t="shared" si="1054"/>
        <v>0</v>
      </c>
      <c r="K4172" s="390"/>
      <c r="L4172" s="404">
        <f t="shared" si="1060"/>
        <v>0</v>
      </c>
      <c r="M4172" s="404">
        <f t="shared" si="1060"/>
        <v>30.38</v>
      </c>
      <c r="N4172" s="405">
        <f t="shared" si="1056"/>
        <v>0</v>
      </c>
      <c r="O4172" s="405">
        <f t="shared" si="1057"/>
        <v>0</v>
      </c>
      <c r="P4172" s="392"/>
      <c r="Q4172" s="612"/>
      <c r="R4172" s="394" t="str">
        <f t="shared" si="1058"/>
        <v/>
      </c>
      <c r="S4172" s="394" t="str">
        <f t="shared" si="1052"/>
        <v/>
      </c>
    </row>
    <row r="4173" spans="1:19" ht="26.25" hidden="1" thickBot="1">
      <c r="A4173" s="406">
        <v>96798</v>
      </c>
      <c r="B4173" s="396" t="s">
        <v>3293</v>
      </c>
      <c r="C4173" s="400" t="s">
        <v>2882</v>
      </c>
      <c r="D4173" s="384" t="str">
        <f>VLOOKUP(A4173,[3]cartilha!$A$1:$AN$65536,15,FALSE)</f>
        <v>M</v>
      </c>
      <c r="E4173" s="385" t="s">
        <v>10104</v>
      </c>
      <c r="F4173" s="386">
        <f t="shared" si="1059"/>
        <v>11.54</v>
      </c>
      <c r="G4173" s="407"/>
      <c r="H4173" s="436">
        <f t="shared" si="1051"/>
        <v>11.54</v>
      </c>
      <c r="I4173" s="403">
        <f t="shared" si="1053"/>
        <v>0</v>
      </c>
      <c r="J4173" s="403">
        <f t="shared" si="1054"/>
        <v>0</v>
      </c>
      <c r="K4173" s="390"/>
      <c r="L4173" s="404">
        <f t="shared" si="1060"/>
        <v>0</v>
      </c>
      <c r="M4173" s="404">
        <f t="shared" si="1060"/>
        <v>11.54</v>
      </c>
      <c r="N4173" s="405">
        <f t="shared" si="1056"/>
        <v>0</v>
      </c>
      <c r="O4173" s="405">
        <f t="shared" si="1057"/>
        <v>0</v>
      </c>
      <c r="P4173" s="392"/>
      <c r="Q4173" s="612"/>
      <c r="R4173" s="394" t="str">
        <f t="shared" si="1058"/>
        <v/>
      </c>
      <c r="S4173" s="394" t="str">
        <f t="shared" si="1052"/>
        <v/>
      </c>
    </row>
    <row r="4174" spans="1:19" ht="26.25" hidden="1" thickBot="1">
      <c r="A4174" s="406">
        <v>96799</v>
      </c>
      <c r="B4174" s="396" t="s">
        <v>3293</v>
      </c>
      <c r="C4174" s="400" t="s">
        <v>2883</v>
      </c>
      <c r="D4174" s="384" t="str">
        <f>VLOOKUP(A4174,[3]cartilha!$A$1:$AN$65536,15,FALSE)</f>
        <v>M</v>
      </c>
      <c r="E4174" s="385" t="s">
        <v>10105</v>
      </c>
      <c r="F4174" s="386">
        <f t="shared" si="1059"/>
        <v>15.46</v>
      </c>
      <c r="G4174" s="407"/>
      <c r="H4174" s="436">
        <f t="shared" si="1051"/>
        <v>15.46</v>
      </c>
      <c r="I4174" s="403">
        <f t="shared" si="1053"/>
        <v>0</v>
      </c>
      <c r="J4174" s="403">
        <f t="shared" si="1054"/>
        <v>0</v>
      </c>
      <c r="K4174" s="390"/>
      <c r="L4174" s="404">
        <f t="shared" si="1060"/>
        <v>0</v>
      </c>
      <c r="M4174" s="404">
        <f t="shared" si="1060"/>
        <v>15.46</v>
      </c>
      <c r="N4174" s="405">
        <f t="shared" si="1056"/>
        <v>0</v>
      </c>
      <c r="O4174" s="405">
        <f t="shared" si="1057"/>
        <v>0</v>
      </c>
      <c r="P4174" s="392"/>
      <c r="Q4174" s="612"/>
      <c r="R4174" s="394" t="str">
        <f t="shared" si="1058"/>
        <v/>
      </c>
      <c r="S4174" s="394" t="str">
        <f t="shared" si="1052"/>
        <v/>
      </c>
    </row>
    <row r="4175" spans="1:19" ht="26.25" hidden="1" thickBot="1">
      <c r="A4175" s="406">
        <v>96800</v>
      </c>
      <c r="B4175" s="396" t="s">
        <v>3293</v>
      </c>
      <c r="C4175" s="400" t="s">
        <v>2884</v>
      </c>
      <c r="D4175" s="384" t="str">
        <f>VLOOKUP(A4175,[3]cartilha!$A$1:$AN$65536,15,FALSE)</f>
        <v>M</v>
      </c>
      <c r="E4175" s="385" t="s">
        <v>10106</v>
      </c>
      <c r="F4175" s="386">
        <f t="shared" si="1059"/>
        <v>22.3</v>
      </c>
      <c r="G4175" s="407"/>
      <c r="H4175" s="436">
        <f t="shared" si="1051"/>
        <v>22.3</v>
      </c>
      <c r="I4175" s="403">
        <f t="shared" si="1053"/>
        <v>0</v>
      </c>
      <c r="J4175" s="403">
        <f t="shared" si="1054"/>
        <v>0</v>
      </c>
      <c r="K4175" s="390"/>
      <c r="L4175" s="404">
        <f t="shared" si="1060"/>
        <v>0</v>
      </c>
      <c r="M4175" s="404">
        <f t="shared" si="1060"/>
        <v>22.3</v>
      </c>
      <c r="N4175" s="405">
        <f t="shared" si="1056"/>
        <v>0</v>
      </c>
      <c r="O4175" s="405">
        <f t="shared" si="1057"/>
        <v>0</v>
      </c>
      <c r="P4175" s="392"/>
      <c r="Q4175" s="612"/>
      <c r="R4175" s="394" t="str">
        <f t="shared" si="1058"/>
        <v/>
      </c>
      <c r="S4175" s="394" t="str">
        <f t="shared" si="1052"/>
        <v/>
      </c>
    </row>
    <row r="4176" spans="1:19" ht="26.25" hidden="1" thickBot="1">
      <c r="A4176" s="406">
        <v>96801</v>
      </c>
      <c r="B4176" s="396" t="s">
        <v>3293</v>
      </c>
      <c r="C4176" s="400" t="s">
        <v>2885</v>
      </c>
      <c r="D4176" s="384" t="str">
        <f>VLOOKUP(A4176,[3]cartilha!$A$1:$AN$65536,15,FALSE)</f>
        <v>M</v>
      </c>
      <c r="E4176" s="385" t="s">
        <v>8182</v>
      </c>
      <c r="F4176" s="386">
        <f t="shared" si="1059"/>
        <v>34.06</v>
      </c>
      <c r="G4176" s="407"/>
      <c r="H4176" s="436">
        <f t="shared" si="1051"/>
        <v>34.06</v>
      </c>
      <c r="I4176" s="403">
        <f t="shared" si="1053"/>
        <v>0</v>
      </c>
      <c r="J4176" s="403">
        <f t="shared" si="1054"/>
        <v>0</v>
      </c>
      <c r="K4176" s="390"/>
      <c r="L4176" s="404">
        <f t="shared" si="1060"/>
        <v>0</v>
      </c>
      <c r="M4176" s="404">
        <f t="shared" si="1060"/>
        <v>34.06</v>
      </c>
      <c r="N4176" s="405">
        <f t="shared" si="1056"/>
        <v>0</v>
      </c>
      <c r="O4176" s="405">
        <f t="shared" si="1057"/>
        <v>0</v>
      </c>
      <c r="P4176" s="392"/>
      <c r="Q4176" s="612"/>
      <c r="R4176" s="394" t="str">
        <f t="shared" si="1058"/>
        <v/>
      </c>
      <c r="S4176" s="394" t="str">
        <f t="shared" si="1052"/>
        <v/>
      </c>
    </row>
    <row r="4177" spans="1:19" ht="13.5" hidden="1" thickBot="1">
      <c r="A4177" s="406" t="s">
        <v>2107</v>
      </c>
      <c r="B4177" s="396"/>
      <c r="C4177" s="400" t="s">
        <v>551</v>
      </c>
      <c r="D4177" s="384">
        <v>0</v>
      </c>
      <c r="E4177" s="385"/>
      <c r="F4177" s="386">
        <f t="shared" si="1059"/>
        <v>0</v>
      </c>
      <c r="G4177" s="448"/>
      <c r="H4177" s="436">
        <f t="shared" si="1051"/>
        <v>0</v>
      </c>
      <c r="I4177" s="449"/>
      <c r="J4177" s="450"/>
      <c r="K4177" s="390"/>
      <c r="L4177" s="448"/>
      <c r="M4177" s="448"/>
      <c r="N4177" s="449"/>
      <c r="O4177" s="450"/>
      <c r="P4177" s="392"/>
      <c r="Q4177" s="393" t="str">
        <f>IF(OR(SUM(J4178:J4184)&gt;0,SUM(O4178:O4184)&gt;0),"xx","")</f>
        <v/>
      </c>
      <c r="R4177" s="394" t="str">
        <f t="shared" si="1058"/>
        <v/>
      </c>
      <c r="S4177" s="394" t="str">
        <f t="shared" si="1052"/>
        <v/>
      </c>
    </row>
    <row r="4178" spans="1:19" ht="26.25" hidden="1" thickBot="1">
      <c r="A4178" s="406">
        <v>90733</v>
      </c>
      <c r="B4178" s="396" t="s">
        <v>3293</v>
      </c>
      <c r="C4178" s="400" t="s">
        <v>5853</v>
      </c>
      <c r="D4178" s="384" t="str">
        <f>VLOOKUP(A4178,[3]cartilha!$A$1:$AN$65536,15,FALSE)</f>
        <v>M</v>
      </c>
      <c r="E4178" s="385" t="s">
        <v>10107</v>
      </c>
      <c r="F4178" s="386">
        <f t="shared" si="1059"/>
        <v>4.2699999999999996</v>
      </c>
      <c r="G4178" s="407"/>
      <c r="H4178" s="436">
        <f t="shared" ref="H4178:H4241" si="1061">F4178</f>
        <v>4.2699999999999996</v>
      </c>
      <c r="I4178" s="403">
        <f t="shared" ref="I4178:I4184" si="1062">IF(ISBLANK(E4178),0,ROUND(F4178*G4178,2))</f>
        <v>0</v>
      </c>
      <c r="J4178" s="403">
        <f t="shared" ref="J4178:J4184" si="1063">IF(ISBLANK(G4178),0,ROUND(G4178*H4178,2))</f>
        <v>0</v>
      </c>
      <c r="K4178" s="390"/>
      <c r="L4178" s="404">
        <f t="shared" ref="L4178:M4184" si="1064">G4178</f>
        <v>0</v>
      </c>
      <c r="M4178" s="404">
        <f t="shared" si="1064"/>
        <v>4.2699999999999996</v>
      </c>
      <c r="N4178" s="405">
        <f t="shared" ref="N4178:N4184" si="1065">IF(ISBLANK(E4178),0,ROUND(F4178*L4178,2))</f>
        <v>0</v>
      </c>
      <c r="O4178" s="405">
        <f t="shared" ref="O4178:O4184" si="1066">IF(ISBLANK(L4178),0,ROUND(L4178*M4178,2))</f>
        <v>0</v>
      </c>
      <c r="P4178" s="392"/>
      <c r="Q4178" s="612"/>
      <c r="R4178" s="394" t="str">
        <f t="shared" si="1058"/>
        <v/>
      </c>
      <c r="S4178" s="394" t="str">
        <f t="shared" si="1052"/>
        <v/>
      </c>
    </row>
    <row r="4179" spans="1:19" ht="26.25" hidden="1" thickBot="1">
      <c r="A4179" s="406">
        <v>90734</v>
      </c>
      <c r="B4179" s="396" t="s">
        <v>3293</v>
      </c>
      <c r="C4179" s="400" t="s">
        <v>5854</v>
      </c>
      <c r="D4179" s="384" t="str">
        <f>VLOOKUP(A4179,[3]cartilha!$A$1:$AN$65536,15,FALSE)</f>
        <v>M</v>
      </c>
      <c r="E4179" s="385" t="s">
        <v>10108</v>
      </c>
      <c r="F4179" s="386">
        <f t="shared" si="1059"/>
        <v>5.08</v>
      </c>
      <c r="G4179" s="407"/>
      <c r="H4179" s="436">
        <f t="shared" si="1061"/>
        <v>5.08</v>
      </c>
      <c r="I4179" s="403">
        <f t="shared" si="1062"/>
        <v>0</v>
      </c>
      <c r="J4179" s="403">
        <f t="shared" si="1063"/>
        <v>0</v>
      </c>
      <c r="K4179" s="390"/>
      <c r="L4179" s="404">
        <f t="shared" si="1064"/>
        <v>0</v>
      </c>
      <c r="M4179" s="404">
        <f t="shared" si="1064"/>
        <v>5.08</v>
      </c>
      <c r="N4179" s="405">
        <f t="shared" si="1065"/>
        <v>0</v>
      </c>
      <c r="O4179" s="405">
        <f t="shared" si="1066"/>
        <v>0</v>
      </c>
      <c r="P4179" s="392"/>
      <c r="Q4179" s="612"/>
      <c r="R4179" s="394" t="str">
        <f t="shared" si="1058"/>
        <v/>
      </c>
      <c r="S4179" s="394" t="str">
        <f t="shared" si="1052"/>
        <v/>
      </c>
    </row>
    <row r="4180" spans="1:19" ht="26.25" hidden="1" thickBot="1">
      <c r="A4180" s="406">
        <v>90735</v>
      </c>
      <c r="B4180" s="396" t="s">
        <v>3293</v>
      </c>
      <c r="C4180" s="400" t="s">
        <v>5855</v>
      </c>
      <c r="D4180" s="384" t="str">
        <f>VLOOKUP(A4180,[3]cartilha!$A$1:$AN$65536,15,FALSE)</f>
        <v>M</v>
      </c>
      <c r="E4180" s="385" t="s">
        <v>7268</v>
      </c>
      <c r="F4180" s="386">
        <f t="shared" si="1059"/>
        <v>5.86</v>
      </c>
      <c r="G4180" s="407"/>
      <c r="H4180" s="436">
        <f t="shared" si="1061"/>
        <v>5.86</v>
      </c>
      <c r="I4180" s="403">
        <f t="shared" si="1062"/>
        <v>0</v>
      </c>
      <c r="J4180" s="403">
        <f t="shared" si="1063"/>
        <v>0</v>
      </c>
      <c r="K4180" s="390"/>
      <c r="L4180" s="404">
        <f t="shared" si="1064"/>
        <v>0</v>
      </c>
      <c r="M4180" s="404">
        <f t="shared" si="1064"/>
        <v>5.86</v>
      </c>
      <c r="N4180" s="405">
        <f t="shared" si="1065"/>
        <v>0</v>
      </c>
      <c r="O4180" s="405">
        <f t="shared" si="1066"/>
        <v>0</v>
      </c>
      <c r="P4180" s="392"/>
      <c r="Q4180" s="612"/>
      <c r="R4180" s="394" t="str">
        <f t="shared" si="1058"/>
        <v/>
      </c>
      <c r="S4180" s="394" t="str">
        <f t="shared" si="1052"/>
        <v/>
      </c>
    </row>
    <row r="4181" spans="1:19" ht="26.25" hidden="1" thickBot="1">
      <c r="A4181" s="406">
        <v>90736</v>
      </c>
      <c r="B4181" s="396" t="s">
        <v>3293</v>
      </c>
      <c r="C4181" s="400" t="s">
        <v>5856</v>
      </c>
      <c r="D4181" s="384" t="str">
        <f>VLOOKUP(A4181,[3]cartilha!$A$1:$AN$65536,15,FALSE)</f>
        <v>M</v>
      </c>
      <c r="E4181" s="385" t="s">
        <v>10109</v>
      </c>
      <c r="F4181" s="386">
        <f t="shared" si="1059"/>
        <v>6.64</v>
      </c>
      <c r="G4181" s="407"/>
      <c r="H4181" s="436">
        <f t="shared" si="1061"/>
        <v>6.64</v>
      </c>
      <c r="I4181" s="403">
        <f t="shared" si="1062"/>
        <v>0</v>
      </c>
      <c r="J4181" s="403">
        <f t="shared" si="1063"/>
        <v>0</v>
      </c>
      <c r="K4181" s="390"/>
      <c r="L4181" s="404">
        <f t="shared" si="1064"/>
        <v>0</v>
      </c>
      <c r="M4181" s="404">
        <f t="shared" si="1064"/>
        <v>6.64</v>
      </c>
      <c r="N4181" s="405">
        <f t="shared" si="1065"/>
        <v>0</v>
      </c>
      <c r="O4181" s="405">
        <f t="shared" si="1066"/>
        <v>0</v>
      </c>
      <c r="P4181" s="392"/>
      <c r="Q4181" s="612"/>
      <c r="R4181" s="394" t="str">
        <f t="shared" si="1058"/>
        <v/>
      </c>
      <c r="S4181" s="394" t="str">
        <f t="shared" ref="S4181:S4244" si="1067">IF(Q4181="X","x",IF(Q4181="xx","x",IF(OR(J4181&gt;0,O4181&gt;0),"x","")))</f>
        <v/>
      </c>
    </row>
    <row r="4182" spans="1:19" ht="26.25" hidden="1" thickBot="1">
      <c r="A4182" s="406">
        <v>90737</v>
      </c>
      <c r="B4182" s="396" t="s">
        <v>3293</v>
      </c>
      <c r="C4182" s="400" t="s">
        <v>5857</v>
      </c>
      <c r="D4182" s="384" t="str">
        <f>VLOOKUP(A4182,[3]cartilha!$A$1:$AN$65536,15,FALSE)</f>
        <v>M</v>
      </c>
      <c r="E4182" s="385" t="s">
        <v>10110</v>
      </c>
      <c r="F4182" s="386">
        <f t="shared" si="1059"/>
        <v>7.44</v>
      </c>
      <c r="G4182" s="407"/>
      <c r="H4182" s="436">
        <f t="shared" si="1061"/>
        <v>7.44</v>
      </c>
      <c r="I4182" s="403">
        <f t="shared" si="1062"/>
        <v>0</v>
      </c>
      <c r="J4182" s="403">
        <f t="shared" si="1063"/>
        <v>0</v>
      </c>
      <c r="K4182" s="390"/>
      <c r="L4182" s="404">
        <f t="shared" si="1064"/>
        <v>0</v>
      </c>
      <c r="M4182" s="404">
        <f t="shared" si="1064"/>
        <v>7.44</v>
      </c>
      <c r="N4182" s="405">
        <f t="shared" si="1065"/>
        <v>0</v>
      </c>
      <c r="O4182" s="405">
        <f t="shared" si="1066"/>
        <v>0</v>
      </c>
      <c r="P4182" s="392"/>
      <c r="Q4182" s="612"/>
      <c r="R4182" s="394" t="str">
        <f t="shared" si="1058"/>
        <v/>
      </c>
      <c r="S4182" s="394" t="str">
        <f t="shared" si="1067"/>
        <v/>
      </c>
    </row>
    <row r="4183" spans="1:19" ht="26.25" hidden="1" thickBot="1">
      <c r="A4183" s="406">
        <v>90738</v>
      </c>
      <c r="B4183" s="396" t="s">
        <v>3293</v>
      </c>
      <c r="C4183" s="400" t="s">
        <v>5858</v>
      </c>
      <c r="D4183" s="384" t="str">
        <f>VLOOKUP(A4183,[3]cartilha!$A$1:$AN$65536,15,FALSE)</f>
        <v>M</v>
      </c>
      <c r="E4183" s="385" t="s">
        <v>10111</v>
      </c>
      <c r="F4183" s="386">
        <f t="shared" si="1059"/>
        <v>8.2200000000000006</v>
      </c>
      <c r="G4183" s="407"/>
      <c r="H4183" s="436">
        <f t="shared" si="1061"/>
        <v>8.2200000000000006</v>
      </c>
      <c r="I4183" s="403">
        <f t="shared" si="1062"/>
        <v>0</v>
      </c>
      <c r="J4183" s="403">
        <f t="shared" si="1063"/>
        <v>0</v>
      </c>
      <c r="K4183" s="390"/>
      <c r="L4183" s="404">
        <f t="shared" si="1064"/>
        <v>0</v>
      </c>
      <c r="M4183" s="404">
        <f t="shared" si="1064"/>
        <v>8.2200000000000006</v>
      </c>
      <c r="N4183" s="405">
        <f t="shared" si="1065"/>
        <v>0</v>
      </c>
      <c r="O4183" s="405">
        <f t="shared" si="1066"/>
        <v>0</v>
      </c>
      <c r="P4183" s="392"/>
      <c r="Q4183" s="612"/>
      <c r="R4183" s="394" t="str">
        <f t="shared" si="1058"/>
        <v/>
      </c>
      <c r="S4183" s="394" t="str">
        <f t="shared" si="1067"/>
        <v/>
      </c>
    </row>
    <row r="4184" spans="1:19" ht="26.25" hidden="1" thickBot="1">
      <c r="A4184" s="406">
        <v>90739</v>
      </c>
      <c r="B4184" s="396" t="s">
        <v>3293</v>
      </c>
      <c r="C4184" s="400" t="s">
        <v>5859</v>
      </c>
      <c r="D4184" s="384" t="str">
        <f>VLOOKUP(A4184,[3]cartilha!$A$1:$AN$65536,15,FALSE)</f>
        <v>M</v>
      </c>
      <c r="E4184" s="385" t="s">
        <v>10112</v>
      </c>
      <c r="F4184" s="386">
        <f t="shared" si="1059"/>
        <v>10.41</v>
      </c>
      <c r="G4184" s="407"/>
      <c r="H4184" s="436">
        <f t="shared" si="1061"/>
        <v>10.41</v>
      </c>
      <c r="I4184" s="403">
        <f t="shared" si="1062"/>
        <v>0</v>
      </c>
      <c r="J4184" s="403">
        <f t="shared" si="1063"/>
        <v>0</v>
      </c>
      <c r="K4184" s="390"/>
      <c r="L4184" s="404">
        <f t="shared" si="1064"/>
        <v>0</v>
      </c>
      <c r="M4184" s="404">
        <f t="shared" si="1064"/>
        <v>10.41</v>
      </c>
      <c r="N4184" s="405">
        <f t="shared" si="1065"/>
        <v>0</v>
      </c>
      <c r="O4184" s="405">
        <f t="shared" si="1066"/>
        <v>0</v>
      </c>
      <c r="P4184" s="392"/>
      <c r="Q4184" s="612"/>
      <c r="R4184" s="394" t="str">
        <f t="shared" si="1058"/>
        <v/>
      </c>
      <c r="S4184" s="394" t="str">
        <f t="shared" si="1067"/>
        <v/>
      </c>
    </row>
    <row r="4185" spans="1:19" ht="13.5" hidden="1" thickBot="1">
      <c r="A4185" s="406" t="s">
        <v>2108</v>
      </c>
      <c r="B4185" s="396"/>
      <c r="C4185" s="400" t="s">
        <v>552</v>
      </c>
      <c r="D4185" s="384">
        <v>0</v>
      </c>
      <c r="E4185" s="385"/>
      <c r="F4185" s="386">
        <f t="shared" si="1059"/>
        <v>0</v>
      </c>
      <c r="G4185" s="448"/>
      <c r="H4185" s="436">
        <f t="shared" si="1061"/>
        <v>0</v>
      </c>
      <c r="I4185" s="449"/>
      <c r="J4185" s="450"/>
      <c r="K4185" s="390"/>
      <c r="L4185" s="448"/>
      <c r="M4185" s="448"/>
      <c r="N4185" s="449"/>
      <c r="O4185" s="450"/>
      <c r="P4185" s="392"/>
      <c r="Q4185" s="393" t="str">
        <f>IF(OR(SUM(J4186:J4193)&gt;0,SUM(O4186:O4193)&gt;0),"xx","")</f>
        <v/>
      </c>
      <c r="R4185" s="394" t="str">
        <f t="shared" si="1058"/>
        <v/>
      </c>
      <c r="S4185" s="394" t="str">
        <f t="shared" si="1067"/>
        <v/>
      </c>
    </row>
    <row r="4186" spans="1:19" ht="26.25" hidden="1" thickBot="1">
      <c r="A4186" s="406">
        <v>90740</v>
      </c>
      <c r="B4186" s="396" t="s">
        <v>3293</v>
      </c>
      <c r="C4186" s="400" t="s">
        <v>5860</v>
      </c>
      <c r="D4186" s="384" t="str">
        <f>VLOOKUP(A4186,[3]cartilha!$A$1:$AN$65536,15,FALSE)</f>
        <v>M</v>
      </c>
      <c r="E4186" s="385" t="s">
        <v>7008</v>
      </c>
      <c r="F4186" s="386">
        <f t="shared" si="1059"/>
        <v>5.64</v>
      </c>
      <c r="G4186" s="407"/>
      <c r="H4186" s="436">
        <f t="shared" si="1061"/>
        <v>5.64</v>
      </c>
      <c r="I4186" s="403">
        <f t="shared" ref="I4186:I4193" si="1068">IF(ISBLANK(E4186),0,ROUND(F4186*G4186,2))</f>
        <v>0</v>
      </c>
      <c r="J4186" s="403">
        <f t="shared" ref="J4186:J4193" si="1069">IF(ISBLANK(G4186),0,ROUND(G4186*H4186,2))</f>
        <v>0</v>
      </c>
      <c r="K4186" s="390"/>
      <c r="L4186" s="404">
        <f t="shared" ref="L4186:M4193" si="1070">G4186</f>
        <v>0</v>
      </c>
      <c r="M4186" s="404">
        <f t="shared" si="1070"/>
        <v>5.64</v>
      </c>
      <c r="N4186" s="405">
        <f t="shared" ref="N4186:N4193" si="1071">IF(ISBLANK(E4186),0,ROUND(F4186*L4186,2))</f>
        <v>0</v>
      </c>
      <c r="O4186" s="405">
        <f t="shared" ref="O4186:O4193" si="1072">IF(ISBLANK(L4186),0,ROUND(L4186*M4186,2))</f>
        <v>0</v>
      </c>
      <c r="P4186" s="392"/>
      <c r="Q4186" s="612"/>
      <c r="R4186" s="394" t="str">
        <f t="shared" si="1058"/>
        <v/>
      </c>
      <c r="S4186" s="394" t="str">
        <f t="shared" si="1067"/>
        <v/>
      </c>
    </row>
    <row r="4187" spans="1:19" ht="26.25" hidden="1" thickBot="1">
      <c r="A4187" s="406">
        <v>90741</v>
      </c>
      <c r="B4187" s="396" t="s">
        <v>3293</v>
      </c>
      <c r="C4187" s="400" t="s">
        <v>5861</v>
      </c>
      <c r="D4187" s="384" t="str">
        <f>VLOOKUP(A4187,[3]cartilha!$A$1:$AN$65536,15,FALSE)</f>
        <v>M</v>
      </c>
      <c r="E4187" s="385" t="s">
        <v>10113</v>
      </c>
      <c r="F4187" s="386">
        <f t="shared" si="1059"/>
        <v>6.44</v>
      </c>
      <c r="G4187" s="407"/>
      <c r="H4187" s="436">
        <f t="shared" si="1061"/>
        <v>6.44</v>
      </c>
      <c r="I4187" s="403">
        <f t="shared" si="1068"/>
        <v>0</v>
      </c>
      <c r="J4187" s="403">
        <f t="shared" si="1069"/>
        <v>0</v>
      </c>
      <c r="K4187" s="390"/>
      <c r="L4187" s="404">
        <f t="shared" si="1070"/>
        <v>0</v>
      </c>
      <c r="M4187" s="404">
        <f t="shared" si="1070"/>
        <v>6.44</v>
      </c>
      <c r="N4187" s="405">
        <f t="shared" si="1071"/>
        <v>0</v>
      </c>
      <c r="O4187" s="405">
        <f t="shared" si="1072"/>
        <v>0</v>
      </c>
      <c r="P4187" s="392"/>
      <c r="Q4187" s="612"/>
      <c r="R4187" s="394" t="str">
        <f t="shared" si="1058"/>
        <v/>
      </c>
      <c r="S4187" s="394" t="str">
        <f t="shared" si="1067"/>
        <v/>
      </c>
    </row>
    <row r="4188" spans="1:19" ht="26.25" hidden="1" thickBot="1">
      <c r="A4188" s="406">
        <v>90742</v>
      </c>
      <c r="B4188" s="396" t="s">
        <v>3293</v>
      </c>
      <c r="C4188" s="400" t="s">
        <v>5862</v>
      </c>
      <c r="D4188" s="384" t="str">
        <f>VLOOKUP(A4188,[3]cartilha!$A$1:$AN$65536,15,FALSE)</f>
        <v>M</v>
      </c>
      <c r="E4188" s="385" t="s">
        <v>10114</v>
      </c>
      <c r="F4188" s="386">
        <f t="shared" si="1059"/>
        <v>7.22</v>
      </c>
      <c r="G4188" s="407"/>
      <c r="H4188" s="436">
        <f t="shared" si="1061"/>
        <v>7.22</v>
      </c>
      <c r="I4188" s="403">
        <f t="shared" si="1068"/>
        <v>0</v>
      </c>
      <c r="J4188" s="403">
        <f t="shared" si="1069"/>
        <v>0</v>
      </c>
      <c r="K4188" s="390"/>
      <c r="L4188" s="404">
        <f t="shared" si="1070"/>
        <v>0</v>
      </c>
      <c r="M4188" s="404">
        <f t="shared" si="1070"/>
        <v>7.22</v>
      </c>
      <c r="N4188" s="405">
        <f t="shared" si="1071"/>
        <v>0</v>
      </c>
      <c r="O4188" s="405">
        <f t="shared" si="1072"/>
        <v>0</v>
      </c>
      <c r="P4188" s="392"/>
      <c r="Q4188" s="612"/>
      <c r="R4188" s="394" t="str">
        <f t="shared" si="1058"/>
        <v/>
      </c>
      <c r="S4188" s="394" t="str">
        <f t="shared" si="1067"/>
        <v/>
      </c>
    </row>
    <row r="4189" spans="1:19" ht="26.25" hidden="1" thickBot="1">
      <c r="A4189" s="406">
        <v>90743</v>
      </c>
      <c r="B4189" s="396" t="s">
        <v>3293</v>
      </c>
      <c r="C4189" s="400" t="s">
        <v>5863</v>
      </c>
      <c r="D4189" s="384" t="str">
        <f>VLOOKUP(A4189,[3]cartilha!$A$1:$AN$65536,15,FALSE)</f>
        <v>M</v>
      </c>
      <c r="E4189" s="385" t="s">
        <v>10115</v>
      </c>
      <c r="F4189" s="386">
        <f t="shared" si="1059"/>
        <v>8.02</v>
      </c>
      <c r="G4189" s="407"/>
      <c r="H4189" s="436">
        <f t="shared" si="1061"/>
        <v>8.02</v>
      </c>
      <c r="I4189" s="403">
        <f t="shared" si="1068"/>
        <v>0</v>
      </c>
      <c r="J4189" s="403">
        <f t="shared" si="1069"/>
        <v>0</v>
      </c>
      <c r="K4189" s="390"/>
      <c r="L4189" s="404">
        <f t="shared" si="1070"/>
        <v>0</v>
      </c>
      <c r="M4189" s="404">
        <f t="shared" si="1070"/>
        <v>8.02</v>
      </c>
      <c r="N4189" s="405">
        <f t="shared" si="1071"/>
        <v>0</v>
      </c>
      <c r="O4189" s="405">
        <f t="shared" si="1072"/>
        <v>0</v>
      </c>
      <c r="P4189" s="392"/>
      <c r="Q4189" s="612"/>
      <c r="R4189" s="394" t="str">
        <f t="shared" si="1058"/>
        <v/>
      </c>
      <c r="S4189" s="394" t="str">
        <f t="shared" si="1067"/>
        <v/>
      </c>
    </row>
    <row r="4190" spans="1:19" ht="26.25" hidden="1" thickBot="1">
      <c r="A4190" s="406">
        <v>90744</v>
      </c>
      <c r="B4190" s="396" t="s">
        <v>3293</v>
      </c>
      <c r="C4190" s="400" t="s">
        <v>5864</v>
      </c>
      <c r="D4190" s="384" t="str">
        <f>VLOOKUP(A4190,[3]cartilha!$A$1:$AN$65536,15,FALSE)</f>
        <v>M</v>
      </c>
      <c r="E4190" s="385" t="s">
        <v>7244</v>
      </c>
      <c r="F4190" s="386">
        <f t="shared" si="1059"/>
        <v>8.81</v>
      </c>
      <c r="G4190" s="407"/>
      <c r="H4190" s="436">
        <f t="shared" si="1061"/>
        <v>8.81</v>
      </c>
      <c r="I4190" s="403">
        <f t="shared" si="1068"/>
        <v>0</v>
      </c>
      <c r="J4190" s="403">
        <f t="shared" si="1069"/>
        <v>0</v>
      </c>
      <c r="K4190" s="390"/>
      <c r="L4190" s="404">
        <f t="shared" si="1070"/>
        <v>0</v>
      </c>
      <c r="M4190" s="404">
        <f t="shared" si="1070"/>
        <v>8.81</v>
      </c>
      <c r="N4190" s="405">
        <f t="shared" si="1071"/>
        <v>0</v>
      </c>
      <c r="O4190" s="405">
        <f t="shared" si="1072"/>
        <v>0</v>
      </c>
      <c r="P4190" s="392"/>
      <c r="Q4190" s="612"/>
      <c r="R4190" s="394" t="str">
        <f t="shared" si="1058"/>
        <v/>
      </c>
      <c r="S4190" s="394" t="str">
        <f t="shared" si="1067"/>
        <v/>
      </c>
    </row>
    <row r="4191" spans="1:19" ht="26.25" hidden="1" thickBot="1">
      <c r="A4191" s="406">
        <v>90745</v>
      </c>
      <c r="B4191" s="396" t="s">
        <v>3293</v>
      </c>
      <c r="C4191" s="400" t="s">
        <v>5865</v>
      </c>
      <c r="D4191" s="384" t="str">
        <f>VLOOKUP(A4191,[3]cartilha!$A$1:$AN$65536,15,FALSE)</f>
        <v>M</v>
      </c>
      <c r="E4191" s="385" t="s">
        <v>10116</v>
      </c>
      <c r="F4191" s="386">
        <f t="shared" si="1059"/>
        <v>11.62</v>
      </c>
      <c r="G4191" s="407"/>
      <c r="H4191" s="436">
        <f t="shared" si="1061"/>
        <v>11.62</v>
      </c>
      <c r="I4191" s="403">
        <f t="shared" si="1068"/>
        <v>0</v>
      </c>
      <c r="J4191" s="403">
        <f t="shared" si="1069"/>
        <v>0</v>
      </c>
      <c r="K4191" s="390"/>
      <c r="L4191" s="404">
        <f t="shared" si="1070"/>
        <v>0</v>
      </c>
      <c r="M4191" s="404">
        <f t="shared" si="1070"/>
        <v>11.62</v>
      </c>
      <c r="N4191" s="405">
        <f t="shared" si="1071"/>
        <v>0</v>
      </c>
      <c r="O4191" s="405">
        <f t="shared" si="1072"/>
        <v>0</v>
      </c>
      <c r="P4191" s="392"/>
      <c r="Q4191" s="612"/>
      <c r="R4191" s="394" t="str">
        <f t="shared" si="1058"/>
        <v/>
      </c>
      <c r="S4191" s="394" t="str">
        <f t="shared" si="1067"/>
        <v/>
      </c>
    </row>
    <row r="4192" spans="1:19" ht="26.25" hidden="1" thickBot="1">
      <c r="A4192" s="406">
        <v>90746</v>
      </c>
      <c r="B4192" s="396" t="s">
        <v>3293</v>
      </c>
      <c r="C4192" s="400" t="s">
        <v>5866</v>
      </c>
      <c r="D4192" s="384" t="str">
        <f>VLOOKUP(A4192,[3]cartilha!$A$1:$AN$65536,15,FALSE)</f>
        <v>M</v>
      </c>
      <c r="E4192" s="385" t="s">
        <v>10117</v>
      </c>
      <c r="F4192" s="386">
        <f t="shared" si="1059"/>
        <v>4.63</v>
      </c>
      <c r="G4192" s="407"/>
      <c r="H4192" s="436">
        <f t="shared" si="1061"/>
        <v>4.63</v>
      </c>
      <c r="I4192" s="403">
        <f t="shared" si="1068"/>
        <v>0</v>
      </c>
      <c r="J4192" s="403">
        <f t="shared" si="1069"/>
        <v>0</v>
      </c>
      <c r="K4192" s="390"/>
      <c r="L4192" s="404">
        <f t="shared" si="1070"/>
        <v>0</v>
      </c>
      <c r="M4192" s="404">
        <f t="shared" si="1070"/>
        <v>4.63</v>
      </c>
      <c r="N4192" s="405">
        <f t="shared" si="1071"/>
        <v>0</v>
      </c>
      <c r="O4192" s="405">
        <f t="shared" si="1072"/>
        <v>0</v>
      </c>
      <c r="P4192" s="392"/>
      <c r="Q4192" s="612"/>
      <c r="R4192" s="394" t="str">
        <f t="shared" si="1058"/>
        <v/>
      </c>
      <c r="S4192" s="394" t="str">
        <f t="shared" si="1067"/>
        <v/>
      </c>
    </row>
    <row r="4193" spans="1:19" ht="26.25" hidden="1" thickBot="1">
      <c r="A4193" s="406">
        <v>90747</v>
      </c>
      <c r="B4193" s="396" t="s">
        <v>3293</v>
      </c>
      <c r="C4193" s="400" t="s">
        <v>5867</v>
      </c>
      <c r="D4193" s="384" t="str">
        <f>VLOOKUP(A4193,[3]cartilha!$A$1:$AN$65536,15,FALSE)</f>
        <v>M</v>
      </c>
      <c r="E4193" s="385" t="s">
        <v>10118</v>
      </c>
      <c r="F4193" s="386">
        <f t="shared" si="1059"/>
        <v>19.43</v>
      </c>
      <c r="G4193" s="407"/>
      <c r="H4193" s="436">
        <f t="shared" si="1061"/>
        <v>19.43</v>
      </c>
      <c r="I4193" s="403">
        <f t="shared" si="1068"/>
        <v>0</v>
      </c>
      <c r="J4193" s="403">
        <f t="shared" si="1069"/>
        <v>0</v>
      </c>
      <c r="K4193" s="390"/>
      <c r="L4193" s="404">
        <f t="shared" si="1070"/>
        <v>0</v>
      </c>
      <c r="M4193" s="404">
        <f t="shared" si="1070"/>
        <v>19.43</v>
      </c>
      <c r="N4193" s="405">
        <f t="shared" si="1071"/>
        <v>0</v>
      </c>
      <c r="O4193" s="405">
        <f t="shared" si="1072"/>
        <v>0</v>
      </c>
      <c r="P4193" s="392"/>
      <c r="Q4193" s="612"/>
      <c r="R4193" s="394" t="str">
        <f t="shared" si="1058"/>
        <v/>
      </c>
      <c r="S4193" s="394" t="str">
        <f t="shared" si="1067"/>
        <v/>
      </c>
    </row>
    <row r="4194" spans="1:19" ht="13.5" hidden="1" thickBot="1">
      <c r="A4194" s="406" t="s">
        <v>2109</v>
      </c>
      <c r="B4194" s="396"/>
      <c r="C4194" s="400" t="s">
        <v>1064</v>
      </c>
      <c r="D4194" s="384">
        <v>0</v>
      </c>
      <c r="E4194" s="385"/>
      <c r="F4194" s="386">
        <f t="shared" si="1059"/>
        <v>0</v>
      </c>
      <c r="G4194" s="448"/>
      <c r="H4194" s="436">
        <f t="shared" si="1061"/>
        <v>0</v>
      </c>
      <c r="I4194" s="449"/>
      <c r="J4194" s="450"/>
      <c r="K4194" s="390"/>
      <c r="L4194" s="448"/>
      <c r="M4194" s="448"/>
      <c r="N4194" s="449"/>
      <c r="O4194" s="450"/>
      <c r="P4194" s="392"/>
      <c r="Q4194" s="393" t="str">
        <f>IF(OR(SUM(J4195:J4230)&gt;0,SUM(O4195:O4230)&gt;0),"xx","")</f>
        <v/>
      </c>
      <c r="R4194" s="394" t="str">
        <f t="shared" si="1058"/>
        <v/>
      </c>
      <c r="S4194" s="394" t="str">
        <f t="shared" si="1067"/>
        <v/>
      </c>
    </row>
    <row r="4195" spans="1:19" ht="39" hidden="1" thickBot="1">
      <c r="A4195" s="406">
        <v>92834</v>
      </c>
      <c r="B4195" s="396" t="s">
        <v>3293</v>
      </c>
      <c r="C4195" s="400" t="s">
        <v>1065</v>
      </c>
      <c r="D4195" s="384" t="str">
        <f>VLOOKUP(A4195,[3]cartilha!$A$1:$AN$65536,15,FALSE)</f>
        <v>M</v>
      </c>
      <c r="E4195" s="385" t="s">
        <v>7120</v>
      </c>
      <c r="F4195" s="386">
        <f t="shared" si="1059"/>
        <v>10.66</v>
      </c>
      <c r="G4195" s="407"/>
      <c r="H4195" s="436">
        <f t="shared" si="1061"/>
        <v>10.66</v>
      </c>
      <c r="I4195" s="403">
        <f t="shared" ref="I4195:I4230" si="1073">IF(ISBLANK(E4195),0,ROUND(F4195*G4195,2))</f>
        <v>0</v>
      </c>
      <c r="J4195" s="403">
        <f t="shared" ref="J4195:J4230" si="1074">IF(ISBLANK(G4195),0,ROUND(G4195*H4195,2))</f>
        <v>0</v>
      </c>
      <c r="K4195" s="390"/>
      <c r="L4195" s="404">
        <f t="shared" ref="L4195:M4230" si="1075">G4195</f>
        <v>0</v>
      </c>
      <c r="M4195" s="404">
        <f t="shared" si="1075"/>
        <v>10.66</v>
      </c>
      <c r="N4195" s="405">
        <f t="shared" ref="N4195:N4230" si="1076">IF(ISBLANK(E4195),0,ROUND(F4195*L4195,2))</f>
        <v>0</v>
      </c>
      <c r="O4195" s="405">
        <f t="shared" ref="O4195:O4230" si="1077">IF(ISBLANK(L4195),0,ROUND(L4195*M4195,2))</f>
        <v>0</v>
      </c>
      <c r="P4195" s="392"/>
      <c r="Q4195" s="612"/>
      <c r="R4195" s="394" t="str">
        <f t="shared" si="1058"/>
        <v/>
      </c>
      <c r="S4195" s="394" t="str">
        <f t="shared" si="1067"/>
        <v/>
      </c>
    </row>
    <row r="4196" spans="1:19" ht="39" hidden="1" thickBot="1">
      <c r="A4196" s="406">
        <v>92836</v>
      </c>
      <c r="B4196" s="396" t="s">
        <v>3293</v>
      </c>
      <c r="C4196" s="400" t="s">
        <v>1066</v>
      </c>
      <c r="D4196" s="384" t="str">
        <f>VLOOKUP(A4196,[3]cartilha!$A$1:$AN$65536,15,FALSE)</f>
        <v>M</v>
      </c>
      <c r="E4196" s="385" t="s">
        <v>10119</v>
      </c>
      <c r="F4196" s="386">
        <f t="shared" si="1059"/>
        <v>13.63</v>
      </c>
      <c r="G4196" s="407"/>
      <c r="H4196" s="436">
        <f t="shared" si="1061"/>
        <v>13.63</v>
      </c>
      <c r="I4196" s="403">
        <f t="shared" si="1073"/>
        <v>0</v>
      </c>
      <c r="J4196" s="403">
        <f t="shared" si="1074"/>
        <v>0</v>
      </c>
      <c r="K4196" s="390"/>
      <c r="L4196" s="404">
        <f t="shared" si="1075"/>
        <v>0</v>
      </c>
      <c r="M4196" s="404">
        <f t="shared" si="1075"/>
        <v>13.63</v>
      </c>
      <c r="N4196" s="405">
        <f t="shared" si="1076"/>
        <v>0</v>
      </c>
      <c r="O4196" s="405">
        <f t="shared" si="1077"/>
        <v>0</v>
      </c>
      <c r="P4196" s="392"/>
      <c r="Q4196" s="612"/>
      <c r="R4196" s="394" t="str">
        <f t="shared" si="1058"/>
        <v/>
      </c>
      <c r="S4196" s="394" t="str">
        <f t="shared" si="1067"/>
        <v/>
      </c>
    </row>
    <row r="4197" spans="1:19" ht="39" hidden="1" thickBot="1">
      <c r="A4197" s="406">
        <v>92838</v>
      </c>
      <c r="B4197" s="396" t="s">
        <v>3293</v>
      </c>
      <c r="C4197" s="400" t="s">
        <v>1067</v>
      </c>
      <c r="D4197" s="384" t="str">
        <f>VLOOKUP(A4197,[3]cartilha!$A$1:$AN$65536,15,FALSE)</f>
        <v>M</v>
      </c>
      <c r="E4197" s="385" t="s">
        <v>8240</v>
      </c>
      <c r="F4197" s="386">
        <f t="shared" si="1059"/>
        <v>16.329999999999998</v>
      </c>
      <c r="G4197" s="407"/>
      <c r="H4197" s="436">
        <f t="shared" si="1061"/>
        <v>16.329999999999998</v>
      </c>
      <c r="I4197" s="403">
        <f t="shared" si="1073"/>
        <v>0</v>
      </c>
      <c r="J4197" s="403">
        <f t="shared" si="1074"/>
        <v>0</v>
      </c>
      <c r="K4197" s="390"/>
      <c r="L4197" s="404">
        <f t="shared" si="1075"/>
        <v>0</v>
      </c>
      <c r="M4197" s="404">
        <f t="shared" si="1075"/>
        <v>16.329999999999998</v>
      </c>
      <c r="N4197" s="405">
        <f t="shared" si="1076"/>
        <v>0</v>
      </c>
      <c r="O4197" s="405">
        <f t="shared" si="1077"/>
        <v>0</v>
      </c>
      <c r="P4197" s="392"/>
      <c r="Q4197" s="612"/>
      <c r="R4197" s="394" t="str">
        <f t="shared" si="1058"/>
        <v/>
      </c>
      <c r="S4197" s="394" t="str">
        <f t="shared" si="1067"/>
        <v/>
      </c>
    </row>
    <row r="4198" spans="1:19" ht="39" hidden="1" thickBot="1">
      <c r="A4198" s="406">
        <v>92840</v>
      </c>
      <c r="B4198" s="396" t="s">
        <v>3293</v>
      </c>
      <c r="C4198" s="400" t="s">
        <v>1068</v>
      </c>
      <c r="D4198" s="384" t="str">
        <f>VLOOKUP(A4198,[3]cartilha!$A$1:$AN$65536,15,FALSE)</f>
        <v>M</v>
      </c>
      <c r="E4198" s="385" t="s">
        <v>7122</v>
      </c>
      <c r="F4198" s="386">
        <f t="shared" si="1059"/>
        <v>19.350000000000001</v>
      </c>
      <c r="G4198" s="407"/>
      <c r="H4198" s="436">
        <f t="shared" si="1061"/>
        <v>19.350000000000001</v>
      </c>
      <c r="I4198" s="403">
        <f t="shared" si="1073"/>
        <v>0</v>
      </c>
      <c r="J4198" s="403">
        <f t="shared" si="1074"/>
        <v>0</v>
      </c>
      <c r="K4198" s="390"/>
      <c r="L4198" s="404">
        <f t="shared" si="1075"/>
        <v>0</v>
      </c>
      <c r="M4198" s="404">
        <f t="shared" si="1075"/>
        <v>19.350000000000001</v>
      </c>
      <c r="N4198" s="405">
        <f t="shared" si="1076"/>
        <v>0</v>
      </c>
      <c r="O4198" s="405">
        <f t="shared" si="1077"/>
        <v>0</v>
      </c>
      <c r="P4198" s="392"/>
      <c r="Q4198" s="612"/>
      <c r="R4198" s="394" t="str">
        <f t="shared" si="1058"/>
        <v/>
      </c>
      <c r="S4198" s="394" t="str">
        <f t="shared" si="1067"/>
        <v/>
      </c>
    </row>
    <row r="4199" spans="1:19" ht="39" hidden="1" thickBot="1">
      <c r="A4199" s="406">
        <v>92842</v>
      </c>
      <c r="B4199" s="396" t="s">
        <v>3293</v>
      </c>
      <c r="C4199" s="400" t="s">
        <v>1069</v>
      </c>
      <c r="D4199" s="384" t="str">
        <f>VLOOKUP(A4199,[3]cartilha!$A$1:$AN$65536,15,FALSE)</f>
        <v>M</v>
      </c>
      <c r="E4199" s="385" t="s">
        <v>8213</v>
      </c>
      <c r="F4199" s="386">
        <f t="shared" si="1059"/>
        <v>22.12</v>
      </c>
      <c r="G4199" s="407"/>
      <c r="H4199" s="436">
        <f t="shared" si="1061"/>
        <v>22.12</v>
      </c>
      <c r="I4199" s="403">
        <f t="shared" si="1073"/>
        <v>0</v>
      </c>
      <c r="J4199" s="403">
        <f t="shared" si="1074"/>
        <v>0</v>
      </c>
      <c r="K4199" s="390"/>
      <c r="L4199" s="404">
        <f t="shared" si="1075"/>
        <v>0</v>
      </c>
      <c r="M4199" s="404">
        <f t="shared" si="1075"/>
        <v>22.12</v>
      </c>
      <c r="N4199" s="405">
        <f t="shared" si="1076"/>
        <v>0</v>
      </c>
      <c r="O4199" s="405">
        <f t="shared" si="1077"/>
        <v>0</v>
      </c>
      <c r="P4199" s="392"/>
      <c r="Q4199" s="612"/>
      <c r="R4199" s="394" t="str">
        <f t="shared" si="1058"/>
        <v/>
      </c>
      <c r="S4199" s="394" t="str">
        <f t="shared" si="1067"/>
        <v/>
      </c>
    </row>
    <row r="4200" spans="1:19" ht="39" hidden="1" thickBot="1">
      <c r="A4200" s="406">
        <v>92844</v>
      </c>
      <c r="B4200" s="396" t="s">
        <v>3293</v>
      </c>
      <c r="C4200" s="400" t="s">
        <v>1070</v>
      </c>
      <c r="D4200" s="384" t="str">
        <f>VLOOKUP(A4200,[3]cartilha!$A$1:$AN$65536,15,FALSE)</f>
        <v>M</v>
      </c>
      <c r="E4200" s="385" t="s">
        <v>10120</v>
      </c>
      <c r="F4200" s="386">
        <f t="shared" si="1059"/>
        <v>25.14</v>
      </c>
      <c r="G4200" s="407"/>
      <c r="H4200" s="436">
        <f t="shared" si="1061"/>
        <v>25.14</v>
      </c>
      <c r="I4200" s="403">
        <f t="shared" si="1073"/>
        <v>0</v>
      </c>
      <c r="J4200" s="403">
        <f t="shared" si="1074"/>
        <v>0</v>
      </c>
      <c r="K4200" s="390"/>
      <c r="L4200" s="404">
        <f t="shared" si="1075"/>
        <v>0</v>
      </c>
      <c r="M4200" s="404">
        <f t="shared" si="1075"/>
        <v>25.14</v>
      </c>
      <c r="N4200" s="405">
        <f t="shared" si="1076"/>
        <v>0</v>
      </c>
      <c r="O4200" s="405">
        <f t="shared" si="1077"/>
        <v>0</v>
      </c>
      <c r="P4200" s="392"/>
      <c r="Q4200" s="612"/>
      <c r="R4200" s="394" t="str">
        <f t="shared" si="1058"/>
        <v/>
      </c>
      <c r="S4200" s="394" t="str">
        <f t="shared" si="1067"/>
        <v/>
      </c>
    </row>
    <row r="4201" spans="1:19" ht="39" hidden="1" thickBot="1">
      <c r="A4201" s="406">
        <v>92846</v>
      </c>
      <c r="B4201" s="396" t="s">
        <v>3293</v>
      </c>
      <c r="C4201" s="400" t="s">
        <v>1071</v>
      </c>
      <c r="D4201" s="384" t="str">
        <f>VLOOKUP(A4201,[3]cartilha!$A$1:$AN$65536,15,FALSE)</f>
        <v>M</v>
      </c>
      <c r="E4201" s="385" t="s">
        <v>8804</v>
      </c>
      <c r="F4201" s="386">
        <f t="shared" si="1059"/>
        <v>27.85</v>
      </c>
      <c r="G4201" s="407"/>
      <c r="H4201" s="436">
        <f t="shared" si="1061"/>
        <v>27.85</v>
      </c>
      <c r="I4201" s="403">
        <f t="shared" si="1073"/>
        <v>0</v>
      </c>
      <c r="J4201" s="403">
        <f t="shared" si="1074"/>
        <v>0</v>
      </c>
      <c r="K4201" s="390"/>
      <c r="L4201" s="404">
        <f t="shared" si="1075"/>
        <v>0</v>
      </c>
      <c r="M4201" s="404">
        <f t="shared" si="1075"/>
        <v>27.85</v>
      </c>
      <c r="N4201" s="405">
        <f t="shared" si="1076"/>
        <v>0</v>
      </c>
      <c r="O4201" s="405">
        <f t="shared" si="1077"/>
        <v>0</v>
      </c>
      <c r="P4201" s="392"/>
      <c r="Q4201" s="612"/>
      <c r="R4201" s="394" t="str">
        <f t="shared" si="1058"/>
        <v/>
      </c>
      <c r="S4201" s="394" t="str">
        <f t="shared" si="1067"/>
        <v/>
      </c>
    </row>
    <row r="4202" spans="1:19" ht="39" hidden="1" thickBot="1">
      <c r="A4202" s="406">
        <v>92848</v>
      </c>
      <c r="B4202" s="396" t="s">
        <v>3293</v>
      </c>
      <c r="C4202" s="400" t="s">
        <v>1072</v>
      </c>
      <c r="D4202" s="384" t="str">
        <f>VLOOKUP(A4202,[3]cartilha!$A$1:$AN$65536,15,FALSE)</f>
        <v>M</v>
      </c>
      <c r="E4202" s="385" t="s">
        <v>9861</v>
      </c>
      <c r="F4202" s="386">
        <f t="shared" si="1059"/>
        <v>30.9</v>
      </c>
      <c r="G4202" s="407"/>
      <c r="H4202" s="436">
        <f t="shared" si="1061"/>
        <v>30.9</v>
      </c>
      <c r="I4202" s="403">
        <f t="shared" si="1073"/>
        <v>0</v>
      </c>
      <c r="J4202" s="403">
        <f t="shared" si="1074"/>
        <v>0</v>
      </c>
      <c r="K4202" s="390"/>
      <c r="L4202" s="404">
        <f t="shared" si="1075"/>
        <v>0</v>
      </c>
      <c r="M4202" s="404">
        <f t="shared" si="1075"/>
        <v>30.9</v>
      </c>
      <c r="N4202" s="405">
        <f t="shared" si="1076"/>
        <v>0</v>
      </c>
      <c r="O4202" s="405">
        <f t="shared" si="1077"/>
        <v>0</v>
      </c>
      <c r="P4202" s="392"/>
      <c r="Q4202" s="612"/>
      <c r="R4202" s="394" t="str">
        <f t="shared" si="1058"/>
        <v/>
      </c>
      <c r="S4202" s="394" t="str">
        <f t="shared" si="1067"/>
        <v/>
      </c>
    </row>
    <row r="4203" spans="1:19" ht="39" hidden="1" thickBot="1">
      <c r="A4203" s="406">
        <v>92850</v>
      </c>
      <c r="B4203" s="396" t="s">
        <v>3293</v>
      </c>
      <c r="C4203" s="400" t="s">
        <v>1073</v>
      </c>
      <c r="D4203" s="384" t="str">
        <f>VLOOKUP(A4203,[3]cartilha!$A$1:$AN$65536,15,FALSE)</f>
        <v>M</v>
      </c>
      <c r="E4203" s="385" t="s">
        <v>10102</v>
      </c>
      <c r="F4203" s="386">
        <f t="shared" si="1059"/>
        <v>20.170000000000002</v>
      </c>
      <c r="G4203" s="407"/>
      <c r="H4203" s="436">
        <f t="shared" si="1061"/>
        <v>20.170000000000002</v>
      </c>
      <c r="I4203" s="403">
        <f t="shared" si="1073"/>
        <v>0</v>
      </c>
      <c r="J4203" s="403">
        <f t="shared" si="1074"/>
        <v>0</v>
      </c>
      <c r="K4203" s="390"/>
      <c r="L4203" s="404">
        <f t="shared" si="1075"/>
        <v>0</v>
      </c>
      <c r="M4203" s="404">
        <f t="shared" si="1075"/>
        <v>20.170000000000002</v>
      </c>
      <c r="N4203" s="405">
        <f t="shared" si="1076"/>
        <v>0</v>
      </c>
      <c r="O4203" s="405">
        <f t="shared" si="1077"/>
        <v>0</v>
      </c>
      <c r="P4203" s="392"/>
      <c r="Q4203" s="612"/>
      <c r="R4203" s="394" t="str">
        <f t="shared" si="1058"/>
        <v/>
      </c>
      <c r="S4203" s="394" t="str">
        <f t="shared" si="1067"/>
        <v/>
      </c>
    </row>
    <row r="4204" spans="1:19" ht="39" hidden="1" thickBot="1">
      <c r="A4204" s="406">
        <v>92852</v>
      </c>
      <c r="B4204" s="396" t="s">
        <v>3293</v>
      </c>
      <c r="C4204" s="400" t="s">
        <v>1074</v>
      </c>
      <c r="D4204" s="384" t="str">
        <f>VLOOKUP(A4204,[3]cartilha!$A$1:$AN$65536,15,FALSE)</f>
        <v>M</v>
      </c>
      <c r="E4204" s="385" t="s">
        <v>8794</v>
      </c>
      <c r="F4204" s="386">
        <f t="shared" si="1059"/>
        <v>25.46</v>
      </c>
      <c r="G4204" s="407"/>
      <c r="H4204" s="436">
        <f t="shared" si="1061"/>
        <v>25.46</v>
      </c>
      <c r="I4204" s="403">
        <f t="shared" si="1073"/>
        <v>0</v>
      </c>
      <c r="J4204" s="403">
        <f t="shared" si="1074"/>
        <v>0</v>
      </c>
      <c r="K4204" s="390"/>
      <c r="L4204" s="404">
        <f t="shared" si="1075"/>
        <v>0</v>
      </c>
      <c r="M4204" s="404">
        <f t="shared" si="1075"/>
        <v>25.46</v>
      </c>
      <c r="N4204" s="405">
        <f t="shared" si="1076"/>
        <v>0</v>
      </c>
      <c r="O4204" s="405">
        <f t="shared" si="1077"/>
        <v>0</v>
      </c>
      <c r="P4204" s="392"/>
      <c r="Q4204" s="612"/>
      <c r="R4204" s="394" t="str">
        <f t="shared" ref="R4204:R4238" si="1078">IF(Q4204="X","x",IF(Q4204="xx","x",IF(O4204&gt;0,"x","")))</f>
        <v/>
      </c>
      <c r="S4204" s="394" t="str">
        <f t="shared" si="1067"/>
        <v/>
      </c>
    </row>
    <row r="4205" spans="1:19" ht="39" hidden="1" thickBot="1">
      <c r="A4205" s="406">
        <v>92854</v>
      </c>
      <c r="B4205" s="396" t="s">
        <v>3293</v>
      </c>
      <c r="C4205" s="400" t="s">
        <v>1075</v>
      </c>
      <c r="D4205" s="384" t="str">
        <f>VLOOKUP(A4205,[3]cartilha!$A$1:$AN$65536,15,FALSE)</f>
        <v>M</v>
      </c>
      <c r="E4205" s="385" t="s">
        <v>8186</v>
      </c>
      <c r="F4205" s="386">
        <f t="shared" si="1059"/>
        <v>31</v>
      </c>
      <c r="G4205" s="407"/>
      <c r="H4205" s="436">
        <f t="shared" si="1061"/>
        <v>31</v>
      </c>
      <c r="I4205" s="403">
        <f t="shared" si="1073"/>
        <v>0</v>
      </c>
      <c r="J4205" s="403">
        <f t="shared" si="1074"/>
        <v>0</v>
      </c>
      <c r="K4205" s="390"/>
      <c r="L4205" s="404">
        <f t="shared" si="1075"/>
        <v>0</v>
      </c>
      <c r="M4205" s="404">
        <f t="shared" si="1075"/>
        <v>31</v>
      </c>
      <c r="N4205" s="405">
        <f t="shared" si="1076"/>
        <v>0</v>
      </c>
      <c r="O4205" s="405">
        <f t="shared" si="1077"/>
        <v>0</v>
      </c>
      <c r="P4205" s="392"/>
      <c r="Q4205" s="612"/>
      <c r="R4205" s="394" t="str">
        <f t="shared" si="1078"/>
        <v/>
      </c>
      <c r="S4205" s="394" t="str">
        <f t="shared" si="1067"/>
        <v/>
      </c>
    </row>
    <row r="4206" spans="1:19" ht="39" hidden="1" thickBot="1">
      <c r="A4206" s="406">
        <v>92856</v>
      </c>
      <c r="B4206" s="396" t="s">
        <v>3293</v>
      </c>
      <c r="C4206" s="400" t="s">
        <v>1076</v>
      </c>
      <c r="D4206" s="384" t="str">
        <f>VLOOKUP(A4206,[3]cartilha!$A$1:$AN$65536,15,FALSE)</f>
        <v>M</v>
      </c>
      <c r="E4206" s="385" t="s">
        <v>9972</v>
      </c>
      <c r="F4206" s="386">
        <f t="shared" si="1059"/>
        <v>36.56</v>
      </c>
      <c r="G4206" s="407"/>
      <c r="H4206" s="436">
        <f t="shared" si="1061"/>
        <v>36.56</v>
      </c>
      <c r="I4206" s="403">
        <f t="shared" si="1073"/>
        <v>0</v>
      </c>
      <c r="J4206" s="403">
        <f t="shared" si="1074"/>
        <v>0</v>
      </c>
      <c r="K4206" s="390"/>
      <c r="L4206" s="404">
        <f t="shared" si="1075"/>
        <v>0</v>
      </c>
      <c r="M4206" s="404">
        <f t="shared" si="1075"/>
        <v>36.56</v>
      </c>
      <c r="N4206" s="405">
        <f t="shared" si="1076"/>
        <v>0</v>
      </c>
      <c r="O4206" s="405">
        <f t="shared" si="1077"/>
        <v>0</v>
      </c>
      <c r="P4206" s="392"/>
      <c r="Q4206" s="612"/>
      <c r="R4206" s="394" t="str">
        <f t="shared" si="1078"/>
        <v/>
      </c>
      <c r="S4206" s="394" t="str">
        <f t="shared" si="1067"/>
        <v/>
      </c>
    </row>
    <row r="4207" spans="1:19" ht="39" hidden="1" thickBot="1">
      <c r="A4207" s="406">
        <v>92858</v>
      </c>
      <c r="B4207" s="396" t="s">
        <v>3293</v>
      </c>
      <c r="C4207" s="400" t="s">
        <v>1077</v>
      </c>
      <c r="D4207" s="384" t="str">
        <f>VLOOKUP(A4207,[3]cartilha!$A$1:$AN$65536,15,FALSE)</f>
        <v>M</v>
      </c>
      <c r="E4207" s="385" t="s">
        <v>10121</v>
      </c>
      <c r="F4207" s="386">
        <f t="shared" ref="F4207:F4240" si="1079">IF(E4207=0,0,ROUND(E4207*(1+E$10)*(1-E$11),2))</f>
        <v>41.83</v>
      </c>
      <c r="G4207" s="407"/>
      <c r="H4207" s="436">
        <f t="shared" si="1061"/>
        <v>41.83</v>
      </c>
      <c r="I4207" s="403">
        <f t="shared" si="1073"/>
        <v>0</v>
      </c>
      <c r="J4207" s="403">
        <f t="shared" si="1074"/>
        <v>0</v>
      </c>
      <c r="K4207" s="390"/>
      <c r="L4207" s="404">
        <f t="shared" si="1075"/>
        <v>0</v>
      </c>
      <c r="M4207" s="404">
        <f t="shared" si="1075"/>
        <v>41.83</v>
      </c>
      <c r="N4207" s="405">
        <f t="shared" si="1076"/>
        <v>0</v>
      </c>
      <c r="O4207" s="405">
        <f t="shared" si="1077"/>
        <v>0</v>
      </c>
      <c r="P4207" s="392"/>
      <c r="Q4207" s="612"/>
      <c r="R4207" s="394" t="str">
        <f t="shared" si="1078"/>
        <v/>
      </c>
      <c r="S4207" s="394" t="str">
        <f t="shared" si="1067"/>
        <v/>
      </c>
    </row>
    <row r="4208" spans="1:19" ht="39" hidden="1" thickBot="1">
      <c r="A4208" s="406">
        <v>92860</v>
      </c>
      <c r="B4208" s="396" t="s">
        <v>3293</v>
      </c>
      <c r="C4208" s="400" t="s">
        <v>1078</v>
      </c>
      <c r="D4208" s="384" t="str">
        <f>VLOOKUP(A4208,[3]cartilha!$A$1:$AN$65536,15,FALSE)</f>
        <v>M</v>
      </c>
      <c r="E4208" s="385" t="s">
        <v>10122</v>
      </c>
      <c r="F4208" s="386">
        <f t="shared" si="1079"/>
        <v>47.5</v>
      </c>
      <c r="G4208" s="407"/>
      <c r="H4208" s="436">
        <f t="shared" si="1061"/>
        <v>47.5</v>
      </c>
      <c r="I4208" s="403">
        <f t="shared" si="1073"/>
        <v>0</v>
      </c>
      <c r="J4208" s="403">
        <f t="shared" si="1074"/>
        <v>0</v>
      </c>
      <c r="K4208" s="390"/>
      <c r="L4208" s="404">
        <f t="shared" si="1075"/>
        <v>0</v>
      </c>
      <c r="M4208" s="404">
        <f t="shared" si="1075"/>
        <v>47.5</v>
      </c>
      <c r="N4208" s="405">
        <f t="shared" si="1076"/>
        <v>0</v>
      </c>
      <c r="O4208" s="405">
        <f t="shared" si="1077"/>
        <v>0</v>
      </c>
      <c r="P4208" s="392"/>
      <c r="Q4208" s="612"/>
      <c r="R4208" s="394" t="str">
        <f t="shared" si="1078"/>
        <v/>
      </c>
      <c r="S4208" s="394" t="str">
        <f t="shared" si="1067"/>
        <v/>
      </c>
    </row>
    <row r="4209" spans="1:19" ht="39" hidden="1" thickBot="1">
      <c r="A4209" s="406">
        <v>92862</v>
      </c>
      <c r="B4209" s="396" t="s">
        <v>3293</v>
      </c>
      <c r="C4209" s="400" t="s">
        <v>1079</v>
      </c>
      <c r="D4209" s="384" t="str">
        <f>VLOOKUP(A4209,[3]cartilha!$A$1:$AN$65536,15,FALSE)</f>
        <v>M</v>
      </c>
      <c r="E4209" s="385" t="s">
        <v>10123</v>
      </c>
      <c r="F4209" s="386">
        <f t="shared" si="1079"/>
        <v>52.99</v>
      </c>
      <c r="G4209" s="407"/>
      <c r="H4209" s="436">
        <f t="shared" si="1061"/>
        <v>52.99</v>
      </c>
      <c r="I4209" s="403">
        <f t="shared" si="1073"/>
        <v>0</v>
      </c>
      <c r="J4209" s="403">
        <f t="shared" si="1074"/>
        <v>0</v>
      </c>
      <c r="K4209" s="390"/>
      <c r="L4209" s="404">
        <f t="shared" si="1075"/>
        <v>0</v>
      </c>
      <c r="M4209" s="404">
        <f t="shared" si="1075"/>
        <v>52.99</v>
      </c>
      <c r="N4209" s="405">
        <f t="shared" si="1076"/>
        <v>0</v>
      </c>
      <c r="O4209" s="405">
        <f t="shared" si="1077"/>
        <v>0</v>
      </c>
      <c r="P4209" s="392"/>
      <c r="Q4209" s="612"/>
      <c r="R4209" s="394" t="str">
        <f t="shared" si="1078"/>
        <v/>
      </c>
      <c r="S4209" s="394" t="str">
        <f t="shared" si="1067"/>
        <v/>
      </c>
    </row>
    <row r="4210" spans="1:19" ht="39" hidden="1" thickBot="1">
      <c r="A4210" s="406">
        <v>92864</v>
      </c>
      <c r="B4210" s="396" t="s">
        <v>3293</v>
      </c>
      <c r="C4210" s="400" t="s">
        <v>1080</v>
      </c>
      <c r="D4210" s="384" t="str">
        <f>VLOOKUP(A4210,[3]cartilha!$A$1:$AN$65536,15,FALSE)</f>
        <v>M</v>
      </c>
      <c r="E4210" s="385" t="s">
        <v>10124</v>
      </c>
      <c r="F4210" s="386">
        <f t="shared" si="1079"/>
        <v>58.55</v>
      </c>
      <c r="G4210" s="407"/>
      <c r="H4210" s="436">
        <f t="shared" si="1061"/>
        <v>58.55</v>
      </c>
      <c r="I4210" s="403">
        <f t="shared" si="1073"/>
        <v>0</v>
      </c>
      <c r="J4210" s="403">
        <f t="shared" si="1074"/>
        <v>0</v>
      </c>
      <c r="K4210" s="390"/>
      <c r="L4210" s="404">
        <f t="shared" si="1075"/>
        <v>0</v>
      </c>
      <c r="M4210" s="404">
        <f t="shared" si="1075"/>
        <v>58.55</v>
      </c>
      <c r="N4210" s="405">
        <f t="shared" si="1076"/>
        <v>0</v>
      </c>
      <c r="O4210" s="405">
        <f t="shared" si="1077"/>
        <v>0</v>
      </c>
      <c r="P4210" s="392"/>
      <c r="Q4210" s="612"/>
      <c r="R4210" s="394" t="str">
        <f t="shared" si="1078"/>
        <v/>
      </c>
      <c r="S4210" s="394" t="str">
        <f t="shared" si="1067"/>
        <v/>
      </c>
    </row>
    <row r="4211" spans="1:19" ht="39" hidden="1" thickBot="1">
      <c r="A4211" s="406">
        <v>92808</v>
      </c>
      <c r="B4211" s="396" t="s">
        <v>3293</v>
      </c>
      <c r="C4211" s="400" t="s">
        <v>1081</v>
      </c>
      <c r="D4211" s="384" t="str">
        <f>VLOOKUP(A4211,[3]cartilha!$A$1:$AN$65536,15,FALSE)</f>
        <v>M</v>
      </c>
      <c r="E4211" s="385" t="s">
        <v>10125</v>
      </c>
      <c r="F4211" s="386">
        <f t="shared" si="1079"/>
        <v>47.93</v>
      </c>
      <c r="G4211" s="407"/>
      <c r="H4211" s="436">
        <f t="shared" si="1061"/>
        <v>47.93</v>
      </c>
      <c r="I4211" s="403">
        <f t="shared" si="1073"/>
        <v>0</v>
      </c>
      <c r="J4211" s="403">
        <f t="shared" si="1074"/>
        <v>0</v>
      </c>
      <c r="K4211" s="390"/>
      <c r="L4211" s="404">
        <f t="shared" si="1075"/>
        <v>0</v>
      </c>
      <c r="M4211" s="404">
        <f t="shared" si="1075"/>
        <v>47.93</v>
      </c>
      <c r="N4211" s="405">
        <f t="shared" si="1076"/>
        <v>0</v>
      </c>
      <c r="O4211" s="405">
        <f t="shared" si="1077"/>
        <v>0</v>
      </c>
      <c r="P4211" s="392"/>
      <c r="Q4211" s="612"/>
      <c r="R4211" s="394" t="str">
        <f t="shared" si="1078"/>
        <v/>
      </c>
      <c r="S4211" s="394" t="str">
        <f t="shared" si="1067"/>
        <v/>
      </c>
    </row>
    <row r="4212" spans="1:19" ht="39" hidden="1" thickBot="1">
      <c r="A4212" s="406">
        <v>92809</v>
      </c>
      <c r="B4212" s="396" t="s">
        <v>3293</v>
      </c>
      <c r="C4212" s="400" t="s">
        <v>1082</v>
      </c>
      <c r="D4212" s="384" t="str">
        <f>VLOOKUP(A4212,[3]cartilha!$A$1:$AN$65536,15,FALSE)</f>
        <v>M</v>
      </c>
      <c r="E4212" s="385" t="s">
        <v>10126</v>
      </c>
      <c r="F4212" s="386">
        <f t="shared" si="1079"/>
        <v>61.4</v>
      </c>
      <c r="G4212" s="407"/>
      <c r="H4212" s="436">
        <f t="shared" si="1061"/>
        <v>61.4</v>
      </c>
      <c r="I4212" s="403">
        <f t="shared" si="1073"/>
        <v>0</v>
      </c>
      <c r="J4212" s="403">
        <f t="shared" si="1074"/>
        <v>0</v>
      </c>
      <c r="K4212" s="390"/>
      <c r="L4212" s="404">
        <f t="shared" si="1075"/>
        <v>0</v>
      </c>
      <c r="M4212" s="404">
        <f t="shared" si="1075"/>
        <v>61.4</v>
      </c>
      <c r="N4212" s="405">
        <f t="shared" si="1076"/>
        <v>0</v>
      </c>
      <c r="O4212" s="405">
        <f t="shared" si="1077"/>
        <v>0</v>
      </c>
      <c r="P4212" s="392"/>
      <c r="Q4212" s="612"/>
      <c r="R4212" s="394" t="str">
        <f t="shared" si="1078"/>
        <v/>
      </c>
      <c r="S4212" s="394" t="str">
        <f t="shared" si="1067"/>
        <v/>
      </c>
    </row>
    <row r="4213" spans="1:19" ht="39" hidden="1" thickBot="1">
      <c r="A4213" s="406">
        <v>92810</v>
      </c>
      <c r="B4213" s="396" t="s">
        <v>3293</v>
      </c>
      <c r="C4213" s="400" t="s">
        <v>1083</v>
      </c>
      <c r="D4213" s="384" t="str">
        <f>VLOOKUP(A4213,[3]cartilha!$A$1:$AN$65536,15,FALSE)</f>
        <v>M</v>
      </c>
      <c r="E4213" s="385" t="s">
        <v>10127</v>
      </c>
      <c r="F4213" s="386">
        <f t="shared" si="1079"/>
        <v>74.69</v>
      </c>
      <c r="G4213" s="407"/>
      <c r="H4213" s="436">
        <f t="shared" si="1061"/>
        <v>74.69</v>
      </c>
      <c r="I4213" s="403">
        <f t="shared" si="1073"/>
        <v>0</v>
      </c>
      <c r="J4213" s="403">
        <f t="shared" si="1074"/>
        <v>0</v>
      </c>
      <c r="K4213" s="390"/>
      <c r="L4213" s="404">
        <f t="shared" si="1075"/>
        <v>0</v>
      </c>
      <c r="M4213" s="404">
        <f t="shared" si="1075"/>
        <v>74.69</v>
      </c>
      <c r="N4213" s="405">
        <f t="shared" si="1076"/>
        <v>0</v>
      </c>
      <c r="O4213" s="405">
        <f t="shared" si="1077"/>
        <v>0</v>
      </c>
      <c r="P4213" s="392"/>
      <c r="Q4213" s="612"/>
      <c r="R4213" s="394" t="str">
        <f t="shared" si="1078"/>
        <v/>
      </c>
      <c r="S4213" s="394" t="str">
        <f t="shared" si="1067"/>
        <v/>
      </c>
    </row>
    <row r="4214" spans="1:19" ht="39" hidden="1" thickBot="1">
      <c r="A4214" s="406">
        <v>92811</v>
      </c>
      <c r="B4214" s="396" t="s">
        <v>3293</v>
      </c>
      <c r="C4214" s="400" t="s">
        <v>1084</v>
      </c>
      <c r="D4214" s="384" t="str">
        <f>VLOOKUP(A4214,[3]cartilha!$A$1:$AN$65536,15,FALSE)</f>
        <v>M</v>
      </c>
      <c r="E4214" s="385" t="s">
        <v>10128</v>
      </c>
      <c r="F4214" s="386">
        <f t="shared" si="1079"/>
        <v>88.81</v>
      </c>
      <c r="G4214" s="407"/>
      <c r="H4214" s="436">
        <f t="shared" si="1061"/>
        <v>88.81</v>
      </c>
      <c r="I4214" s="403">
        <f t="shared" si="1073"/>
        <v>0</v>
      </c>
      <c r="J4214" s="403">
        <f t="shared" si="1074"/>
        <v>0</v>
      </c>
      <c r="K4214" s="390"/>
      <c r="L4214" s="404">
        <f t="shared" si="1075"/>
        <v>0</v>
      </c>
      <c r="M4214" s="404">
        <f t="shared" si="1075"/>
        <v>88.81</v>
      </c>
      <c r="N4214" s="405">
        <f t="shared" si="1076"/>
        <v>0</v>
      </c>
      <c r="O4214" s="405">
        <f t="shared" si="1077"/>
        <v>0</v>
      </c>
      <c r="P4214" s="392"/>
      <c r="Q4214" s="612"/>
      <c r="R4214" s="394" t="str">
        <f t="shared" si="1078"/>
        <v/>
      </c>
      <c r="S4214" s="394" t="str">
        <f t="shared" si="1067"/>
        <v/>
      </c>
    </row>
    <row r="4215" spans="1:19" ht="39" hidden="1" thickBot="1">
      <c r="A4215" s="406">
        <v>92812</v>
      </c>
      <c r="B4215" s="396" t="s">
        <v>3293</v>
      </c>
      <c r="C4215" s="400" t="s">
        <v>1085</v>
      </c>
      <c r="D4215" s="384" t="str">
        <f>VLOOKUP(A4215,[3]cartilha!$A$1:$AN$65536,15,FALSE)</f>
        <v>M</v>
      </c>
      <c r="E4215" s="385" t="s">
        <v>10129</v>
      </c>
      <c r="F4215" s="386">
        <f t="shared" si="1079"/>
        <v>102.74</v>
      </c>
      <c r="G4215" s="407"/>
      <c r="H4215" s="436">
        <f t="shared" si="1061"/>
        <v>102.74</v>
      </c>
      <c r="I4215" s="403">
        <f t="shared" si="1073"/>
        <v>0</v>
      </c>
      <c r="J4215" s="403">
        <f t="shared" si="1074"/>
        <v>0</v>
      </c>
      <c r="K4215" s="390"/>
      <c r="L4215" s="404">
        <f t="shared" si="1075"/>
        <v>0</v>
      </c>
      <c r="M4215" s="404">
        <f t="shared" si="1075"/>
        <v>102.74</v>
      </c>
      <c r="N4215" s="405">
        <f t="shared" si="1076"/>
        <v>0</v>
      </c>
      <c r="O4215" s="405">
        <f t="shared" si="1077"/>
        <v>0</v>
      </c>
      <c r="P4215" s="392"/>
      <c r="Q4215" s="612"/>
      <c r="R4215" s="394" t="str">
        <f t="shared" si="1078"/>
        <v/>
      </c>
      <c r="S4215" s="394" t="str">
        <f t="shared" si="1067"/>
        <v/>
      </c>
    </row>
    <row r="4216" spans="1:19" ht="39" hidden="1" thickBot="1">
      <c r="A4216" s="406">
        <v>92813</v>
      </c>
      <c r="B4216" s="396" t="s">
        <v>3293</v>
      </c>
      <c r="C4216" s="400" t="s">
        <v>1086</v>
      </c>
      <c r="D4216" s="384" t="str">
        <f>VLOOKUP(A4216,[3]cartilha!$A$1:$AN$65536,15,FALSE)</f>
        <v>M</v>
      </c>
      <c r="E4216" s="385" t="s">
        <v>10130</v>
      </c>
      <c r="F4216" s="386">
        <f t="shared" si="1079"/>
        <v>118.79</v>
      </c>
      <c r="G4216" s="407"/>
      <c r="H4216" s="436">
        <f t="shared" si="1061"/>
        <v>118.79</v>
      </c>
      <c r="I4216" s="403">
        <f t="shared" si="1073"/>
        <v>0</v>
      </c>
      <c r="J4216" s="403">
        <f t="shared" si="1074"/>
        <v>0</v>
      </c>
      <c r="K4216" s="390"/>
      <c r="L4216" s="404">
        <f t="shared" si="1075"/>
        <v>0</v>
      </c>
      <c r="M4216" s="404">
        <f t="shared" si="1075"/>
        <v>118.79</v>
      </c>
      <c r="N4216" s="405">
        <f t="shared" si="1076"/>
        <v>0</v>
      </c>
      <c r="O4216" s="405">
        <f t="shared" si="1077"/>
        <v>0</v>
      </c>
      <c r="P4216" s="392"/>
      <c r="Q4216" s="612"/>
      <c r="R4216" s="394" t="str">
        <f t="shared" si="1078"/>
        <v/>
      </c>
      <c r="S4216" s="394" t="str">
        <f t="shared" si="1067"/>
        <v/>
      </c>
    </row>
    <row r="4217" spans="1:19" ht="39" hidden="1" thickBot="1">
      <c r="A4217" s="406">
        <v>92814</v>
      </c>
      <c r="B4217" s="396" t="s">
        <v>3293</v>
      </c>
      <c r="C4217" s="400" t="s">
        <v>1087</v>
      </c>
      <c r="D4217" s="384" t="str">
        <f>VLOOKUP(A4217,[3]cartilha!$A$1:$AN$65536,15,FALSE)</f>
        <v>M</v>
      </c>
      <c r="E4217" s="385" t="s">
        <v>10131</v>
      </c>
      <c r="F4217" s="386">
        <f t="shared" si="1079"/>
        <v>135.54</v>
      </c>
      <c r="G4217" s="407"/>
      <c r="H4217" s="436">
        <f t="shared" si="1061"/>
        <v>135.54</v>
      </c>
      <c r="I4217" s="403">
        <f t="shared" si="1073"/>
        <v>0</v>
      </c>
      <c r="J4217" s="403">
        <f t="shared" si="1074"/>
        <v>0</v>
      </c>
      <c r="K4217" s="390"/>
      <c r="L4217" s="404">
        <f t="shared" si="1075"/>
        <v>0</v>
      </c>
      <c r="M4217" s="404">
        <f t="shared" si="1075"/>
        <v>135.54</v>
      </c>
      <c r="N4217" s="405">
        <f t="shared" si="1076"/>
        <v>0</v>
      </c>
      <c r="O4217" s="405">
        <f t="shared" si="1077"/>
        <v>0</v>
      </c>
      <c r="P4217" s="392"/>
      <c r="Q4217" s="612"/>
      <c r="R4217" s="394" t="str">
        <f t="shared" si="1078"/>
        <v/>
      </c>
      <c r="S4217" s="394" t="str">
        <f t="shared" si="1067"/>
        <v/>
      </c>
    </row>
    <row r="4218" spans="1:19" ht="39" hidden="1" thickBot="1">
      <c r="A4218" s="406">
        <v>92815</v>
      </c>
      <c r="B4218" s="396" t="s">
        <v>3293</v>
      </c>
      <c r="C4218" s="400" t="s">
        <v>1088</v>
      </c>
      <c r="D4218" s="384" t="str">
        <f>VLOOKUP(A4218,[3]cartilha!$A$1:$AN$65536,15,FALSE)</f>
        <v>M</v>
      </c>
      <c r="E4218" s="385" t="s">
        <v>10132</v>
      </c>
      <c r="F4218" s="386">
        <f t="shared" si="1079"/>
        <v>154.49</v>
      </c>
      <c r="G4218" s="407"/>
      <c r="H4218" s="436">
        <f t="shared" si="1061"/>
        <v>154.49</v>
      </c>
      <c r="I4218" s="403">
        <f t="shared" si="1073"/>
        <v>0</v>
      </c>
      <c r="J4218" s="403">
        <f t="shared" si="1074"/>
        <v>0</v>
      </c>
      <c r="K4218" s="390"/>
      <c r="L4218" s="404">
        <f t="shared" si="1075"/>
        <v>0</v>
      </c>
      <c r="M4218" s="404">
        <f t="shared" si="1075"/>
        <v>154.49</v>
      </c>
      <c r="N4218" s="405">
        <f t="shared" si="1076"/>
        <v>0</v>
      </c>
      <c r="O4218" s="405">
        <f t="shared" si="1077"/>
        <v>0</v>
      </c>
      <c r="P4218" s="392"/>
      <c r="Q4218" s="612"/>
      <c r="R4218" s="394" t="str">
        <f t="shared" si="1078"/>
        <v/>
      </c>
      <c r="S4218" s="394" t="str">
        <f t="shared" si="1067"/>
        <v/>
      </c>
    </row>
    <row r="4219" spans="1:19" ht="39" hidden="1" thickBot="1">
      <c r="A4219" s="406">
        <v>92817</v>
      </c>
      <c r="B4219" s="396" t="s">
        <v>3293</v>
      </c>
      <c r="C4219" s="400" t="s">
        <v>1089</v>
      </c>
      <c r="D4219" s="384" t="str">
        <f>VLOOKUP(A4219,[3]cartilha!$A$1:$AN$65536,15,FALSE)</f>
        <v>M</v>
      </c>
      <c r="E4219" s="385" t="s">
        <v>10133</v>
      </c>
      <c r="F4219" s="386">
        <f t="shared" si="1079"/>
        <v>193.31</v>
      </c>
      <c r="G4219" s="407"/>
      <c r="H4219" s="436">
        <f t="shared" si="1061"/>
        <v>193.31</v>
      </c>
      <c r="I4219" s="403">
        <f t="shared" si="1073"/>
        <v>0</v>
      </c>
      <c r="J4219" s="403">
        <f t="shared" si="1074"/>
        <v>0</v>
      </c>
      <c r="K4219" s="390"/>
      <c r="L4219" s="404">
        <f t="shared" si="1075"/>
        <v>0</v>
      </c>
      <c r="M4219" s="404">
        <f t="shared" si="1075"/>
        <v>193.31</v>
      </c>
      <c r="N4219" s="405">
        <f t="shared" si="1076"/>
        <v>0</v>
      </c>
      <c r="O4219" s="405">
        <f t="shared" si="1077"/>
        <v>0</v>
      </c>
      <c r="P4219" s="392"/>
      <c r="Q4219" s="612"/>
      <c r="R4219" s="394" t="str">
        <f t="shared" si="1078"/>
        <v/>
      </c>
      <c r="S4219" s="394" t="str">
        <f t="shared" si="1067"/>
        <v/>
      </c>
    </row>
    <row r="4220" spans="1:19" ht="39" hidden="1" thickBot="1">
      <c r="A4220" s="406">
        <v>92819</v>
      </c>
      <c r="B4220" s="396" t="s">
        <v>3293</v>
      </c>
      <c r="C4220" s="400" t="s">
        <v>1090</v>
      </c>
      <c r="D4220" s="384" t="str">
        <f>VLOOKUP(A4220,[3]cartilha!$A$1:$AN$65536,15,FALSE)</f>
        <v>M</v>
      </c>
      <c r="E4220" s="385" t="s">
        <v>10134</v>
      </c>
      <c r="F4220" s="386">
        <f t="shared" si="1079"/>
        <v>260.23</v>
      </c>
      <c r="G4220" s="407"/>
      <c r="H4220" s="436">
        <f t="shared" si="1061"/>
        <v>260.23</v>
      </c>
      <c r="I4220" s="403">
        <f t="shared" si="1073"/>
        <v>0</v>
      </c>
      <c r="J4220" s="403">
        <f t="shared" si="1074"/>
        <v>0</v>
      </c>
      <c r="K4220" s="390"/>
      <c r="L4220" s="404">
        <f t="shared" si="1075"/>
        <v>0</v>
      </c>
      <c r="M4220" s="404">
        <f t="shared" si="1075"/>
        <v>260.23</v>
      </c>
      <c r="N4220" s="405">
        <f t="shared" si="1076"/>
        <v>0</v>
      </c>
      <c r="O4220" s="405">
        <f t="shared" si="1077"/>
        <v>0</v>
      </c>
      <c r="P4220" s="392"/>
      <c r="Q4220" s="612"/>
      <c r="R4220" s="394" t="str">
        <f t="shared" si="1078"/>
        <v/>
      </c>
      <c r="S4220" s="394" t="str">
        <f t="shared" si="1067"/>
        <v/>
      </c>
    </row>
    <row r="4221" spans="1:19" ht="39" hidden="1" thickBot="1">
      <c r="A4221" s="406">
        <v>92820</v>
      </c>
      <c r="B4221" s="396" t="s">
        <v>3293</v>
      </c>
      <c r="C4221" s="400" t="s">
        <v>1091</v>
      </c>
      <c r="D4221" s="384" t="str">
        <f>VLOOKUP(A4221,[3]cartilha!$A$1:$AN$65536,15,FALSE)</f>
        <v>M</v>
      </c>
      <c r="E4221" s="385" t="s">
        <v>10135</v>
      </c>
      <c r="F4221" s="386">
        <f t="shared" si="1079"/>
        <v>57.21</v>
      </c>
      <c r="G4221" s="407"/>
      <c r="H4221" s="436">
        <f t="shared" si="1061"/>
        <v>57.21</v>
      </c>
      <c r="I4221" s="403">
        <f t="shared" si="1073"/>
        <v>0</v>
      </c>
      <c r="J4221" s="403">
        <f t="shared" si="1074"/>
        <v>0</v>
      </c>
      <c r="K4221" s="390"/>
      <c r="L4221" s="404">
        <f t="shared" si="1075"/>
        <v>0</v>
      </c>
      <c r="M4221" s="404">
        <f t="shared" si="1075"/>
        <v>57.21</v>
      </c>
      <c r="N4221" s="405">
        <f t="shared" si="1076"/>
        <v>0</v>
      </c>
      <c r="O4221" s="405">
        <f t="shared" si="1077"/>
        <v>0</v>
      </c>
      <c r="P4221" s="392"/>
      <c r="Q4221" s="612"/>
      <c r="R4221" s="394" t="str">
        <f t="shared" si="1078"/>
        <v/>
      </c>
      <c r="S4221" s="394" t="str">
        <f t="shared" si="1067"/>
        <v/>
      </c>
    </row>
    <row r="4222" spans="1:19" ht="39" hidden="1" thickBot="1">
      <c r="A4222" s="406">
        <v>92821</v>
      </c>
      <c r="B4222" s="396" t="s">
        <v>3293</v>
      </c>
      <c r="C4222" s="400" t="s">
        <v>1092</v>
      </c>
      <c r="D4222" s="384" t="str">
        <f>VLOOKUP(A4222,[3]cartilha!$A$1:$AN$65536,15,FALSE)</f>
        <v>M</v>
      </c>
      <c r="E4222" s="385" t="s">
        <v>10136</v>
      </c>
      <c r="F4222" s="386">
        <f t="shared" si="1079"/>
        <v>73.27</v>
      </c>
      <c r="G4222" s="407"/>
      <c r="H4222" s="436">
        <f t="shared" si="1061"/>
        <v>73.27</v>
      </c>
      <c r="I4222" s="403">
        <f t="shared" si="1073"/>
        <v>0</v>
      </c>
      <c r="J4222" s="403">
        <f t="shared" si="1074"/>
        <v>0</v>
      </c>
      <c r="K4222" s="390"/>
      <c r="L4222" s="404">
        <f t="shared" si="1075"/>
        <v>0</v>
      </c>
      <c r="M4222" s="404">
        <f t="shared" si="1075"/>
        <v>73.27</v>
      </c>
      <c r="N4222" s="405">
        <f t="shared" si="1076"/>
        <v>0</v>
      </c>
      <c r="O4222" s="405">
        <f t="shared" si="1077"/>
        <v>0</v>
      </c>
      <c r="P4222" s="392"/>
      <c r="Q4222" s="612"/>
      <c r="R4222" s="394" t="str">
        <f t="shared" si="1078"/>
        <v/>
      </c>
      <c r="S4222" s="394" t="str">
        <f t="shared" si="1067"/>
        <v/>
      </c>
    </row>
    <row r="4223" spans="1:19" ht="39" hidden="1" thickBot="1">
      <c r="A4223" s="406">
        <v>92822</v>
      </c>
      <c r="B4223" s="396" t="s">
        <v>3293</v>
      </c>
      <c r="C4223" s="400" t="s">
        <v>1093</v>
      </c>
      <c r="D4223" s="384" t="str">
        <f>VLOOKUP(A4223,[3]cartilha!$A$1:$AN$65536,15,FALSE)</f>
        <v>M</v>
      </c>
      <c r="E4223" s="385" t="s">
        <v>10137</v>
      </c>
      <c r="F4223" s="386">
        <f t="shared" si="1079"/>
        <v>89.37</v>
      </c>
      <c r="G4223" s="407"/>
      <c r="H4223" s="436">
        <f t="shared" si="1061"/>
        <v>89.37</v>
      </c>
      <c r="I4223" s="403">
        <f t="shared" si="1073"/>
        <v>0</v>
      </c>
      <c r="J4223" s="403">
        <f t="shared" si="1074"/>
        <v>0</v>
      </c>
      <c r="K4223" s="390"/>
      <c r="L4223" s="404">
        <f t="shared" si="1075"/>
        <v>0</v>
      </c>
      <c r="M4223" s="404">
        <f t="shared" si="1075"/>
        <v>89.37</v>
      </c>
      <c r="N4223" s="405">
        <f t="shared" si="1076"/>
        <v>0</v>
      </c>
      <c r="O4223" s="405">
        <f t="shared" si="1077"/>
        <v>0</v>
      </c>
      <c r="P4223" s="392"/>
      <c r="Q4223" s="612"/>
      <c r="R4223" s="394" t="str">
        <f t="shared" si="1078"/>
        <v/>
      </c>
      <c r="S4223" s="394" t="str">
        <f t="shared" si="1067"/>
        <v/>
      </c>
    </row>
    <row r="4224" spans="1:19" ht="39" hidden="1" thickBot="1">
      <c r="A4224" s="406">
        <v>92824</v>
      </c>
      <c r="B4224" s="396" t="s">
        <v>3293</v>
      </c>
      <c r="C4224" s="400" t="s">
        <v>1094</v>
      </c>
      <c r="D4224" s="384" t="str">
        <f>VLOOKUP(A4224,[3]cartilha!$A$1:$AN$65536,15,FALSE)</f>
        <v>M</v>
      </c>
      <c r="E4224" s="385" t="s">
        <v>10138</v>
      </c>
      <c r="F4224" s="386">
        <f t="shared" si="1079"/>
        <v>106.01</v>
      </c>
      <c r="G4224" s="407"/>
      <c r="H4224" s="436">
        <f t="shared" si="1061"/>
        <v>106.01</v>
      </c>
      <c r="I4224" s="403">
        <f t="shared" si="1073"/>
        <v>0</v>
      </c>
      <c r="J4224" s="403">
        <f t="shared" si="1074"/>
        <v>0</v>
      </c>
      <c r="K4224" s="390"/>
      <c r="L4224" s="404">
        <f t="shared" si="1075"/>
        <v>0</v>
      </c>
      <c r="M4224" s="404">
        <f t="shared" si="1075"/>
        <v>106.01</v>
      </c>
      <c r="N4224" s="405">
        <f t="shared" si="1076"/>
        <v>0</v>
      </c>
      <c r="O4224" s="405">
        <f t="shared" si="1077"/>
        <v>0</v>
      </c>
      <c r="P4224" s="392"/>
      <c r="Q4224" s="612"/>
      <c r="R4224" s="394" t="str">
        <f t="shared" si="1078"/>
        <v/>
      </c>
      <c r="S4224" s="394" t="str">
        <f t="shared" si="1067"/>
        <v/>
      </c>
    </row>
    <row r="4225" spans="1:19" ht="39" hidden="1" thickBot="1">
      <c r="A4225" s="406">
        <v>92825</v>
      </c>
      <c r="B4225" s="396" t="s">
        <v>3293</v>
      </c>
      <c r="C4225" s="400" t="s">
        <v>1095</v>
      </c>
      <c r="D4225" s="384" t="str">
        <f>VLOOKUP(A4225,[3]cartilha!$A$1:$AN$65536,15,FALSE)</f>
        <v>M</v>
      </c>
      <c r="E4225" s="385" t="s">
        <v>10139</v>
      </c>
      <c r="F4225" s="386">
        <f t="shared" si="1079"/>
        <v>122.71</v>
      </c>
      <c r="G4225" s="407"/>
      <c r="H4225" s="436">
        <f t="shared" si="1061"/>
        <v>122.71</v>
      </c>
      <c r="I4225" s="403">
        <f t="shared" si="1073"/>
        <v>0</v>
      </c>
      <c r="J4225" s="403">
        <f t="shared" si="1074"/>
        <v>0</v>
      </c>
      <c r="K4225" s="390"/>
      <c r="L4225" s="404">
        <f t="shared" si="1075"/>
        <v>0</v>
      </c>
      <c r="M4225" s="404">
        <f t="shared" si="1075"/>
        <v>122.71</v>
      </c>
      <c r="N4225" s="405">
        <f t="shared" si="1076"/>
        <v>0</v>
      </c>
      <c r="O4225" s="405">
        <f t="shared" si="1077"/>
        <v>0</v>
      </c>
      <c r="P4225" s="392"/>
      <c r="Q4225" s="612"/>
      <c r="R4225" s="394" t="str">
        <f t="shared" si="1078"/>
        <v/>
      </c>
      <c r="S4225" s="394" t="str">
        <f t="shared" si="1067"/>
        <v/>
      </c>
    </row>
    <row r="4226" spans="1:19" ht="39" hidden="1" thickBot="1">
      <c r="A4226" s="406">
        <v>92826</v>
      </c>
      <c r="B4226" s="396" t="s">
        <v>3293</v>
      </c>
      <c r="C4226" s="400" t="s">
        <v>1096</v>
      </c>
      <c r="D4226" s="384" t="str">
        <f>VLOOKUP(A4226,[3]cartilha!$A$1:$AN$65536,15,FALSE)</f>
        <v>M</v>
      </c>
      <c r="E4226" s="385" t="s">
        <v>10140</v>
      </c>
      <c r="F4226" s="386">
        <f t="shared" si="1079"/>
        <v>141.15</v>
      </c>
      <c r="G4226" s="407"/>
      <c r="H4226" s="436">
        <f t="shared" si="1061"/>
        <v>141.15</v>
      </c>
      <c r="I4226" s="403">
        <f t="shared" si="1073"/>
        <v>0</v>
      </c>
      <c r="J4226" s="403">
        <f t="shared" si="1074"/>
        <v>0</v>
      </c>
      <c r="K4226" s="390"/>
      <c r="L4226" s="404">
        <f t="shared" si="1075"/>
        <v>0</v>
      </c>
      <c r="M4226" s="404">
        <f t="shared" si="1075"/>
        <v>141.15</v>
      </c>
      <c r="N4226" s="405">
        <f t="shared" si="1076"/>
        <v>0</v>
      </c>
      <c r="O4226" s="405">
        <f t="shared" si="1077"/>
        <v>0</v>
      </c>
      <c r="P4226" s="392"/>
      <c r="Q4226" s="612"/>
      <c r="R4226" s="394" t="str">
        <f t="shared" si="1078"/>
        <v/>
      </c>
      <c r="S4226" s="394" t="str">
        <f t="shared" si="1067"/>
        <v/>
      </c>
    </row>
    <row r="4227" spans="1:19" ht="39" hidden="1" thickBot="1">
      <c r="A4227" s="406">
        <v>92827</v>
      </c>
      <c r="B4227" s="396" t="s">
        <v>3293</v>
      </c>
      <c r="C4227" s="400" t="s">
        <v>1097</v>
      </c>
      <c r="D4227" s="384" t="str">
        <f>VLOOKUP(A4227,[3]cartilha!$A$1:$AN$65536,15,FALSE)</f>
        <v>M</v>
      </c>
      <c r="E4227" s="385" t="s">
        <v>10141</v>
      </c>
      <c r="F4227" s="386">
        <f t="shared" si="1079"/>
        <v>160.35</v>
      </c>
      <c r="G4227" s="407"/>
      <c r="H4227" s="436">
        <f t="shared" si="1061"/>
        <v>160.35</v>
      </c>
      <c r="I4227" s="403">
        <f t="shared" si="1073"/>
        <v>0</v>
      </c>
      <c r="J4227" s="403">
        <f t="shared" si="1074"/>
        <v>0</v>
      </c>
      <c r="K4227" s="390"/>
      <c r="L4227" s="404">
        <f t="shared" si="1075"/>
        <v>0</v>
      </c>
      <c r="M4227" s="404">
        <f t="shared" si="1075"/>
        <v>160.35</v>
      </c>
      <c r="N4227" s="405">
        <f t="shared" si="1076"/>
        <v>0</v>
      </c>
      <c r="O4227" s="405">
        <f t="shared" si="1077"/>
        <v>0</v>
      </c>
      <c r="P4227" s="392"/>
      <c r="Q4227" s="612"/>
      <c r="R4227" s="394" t="str">
        <f t="shared" si="1078"/>
        <v/>
      </c>
      <c r="S4227" s="394" t="str">
        <f t="shared" si="1067"/>
        <v/>
      </c>
    </row>
    <row r="4228" spans="1:19" ht="39" hidden="1" thickBot="1">
      <c r="A4228" s="406">
        <v>92828</v>
      </c>
      <c r="B4228" s="396" t="s">
        <v>3293</v>
      </c>
      <c r="C4228" s="400" t="s">
        <v>1098</v>
      </c>
      <c r="D4228" s="384" t="str">
        <f>VLOOKUP(A4228,[3]cartilha!$A$1:$AN$65536,15,FALSE)</f>
        <v>M</v>
      </c>
      <c r="E4228" s="385" t="s">
        <v>10142</v>
      </c>
      <c r="F4228" s="386">
        <f t="shared" si="1079"/>
        <v>182.25</v>
      </c>
      <c r="G4228" s="407"/>
      <c r="H4228" s="436">
        <f t="shared" si="1061"/>
        <v>182.25</v>
      </c>
      <c r="I4228" s="403">
        <f t="shared" si="1073"/>
        <v>0</v>
      </c>
      <c r="J4228" s="403">
        <f t="shared" si="1074"/>
        <v>0</v>
      </c>
      <c r="K4228" s="390"/>
      <c r="L4228" s="404">
        <f t="shared" si="1075"/>
        <v>0</v>
      </c>
      <c r="M4228" s="404">
        <f t="shared" si="1075"/>
        <v>182.25</v>
      </c>
      <c r="N4228" s="405">
        <f t="shared" si="1076"/>
        <v>0</v>
      </c>
      <c r="O4228" s="405">
        <f t="shared" si="1077"/>
        <v>0</v>
      </c>
      <c r="P4228" s="392"/>
      <c r="Q4228" s="612"/>
      <c r="R4228" s="394" t="str">
        <f t="shared" si="1078"/>
        <v/>
      </c>
      <c r="S4228" s="394" t="str">
        <f t="shared" si="1067"/>
        <v/>
      </c>
    </row>
    <row r="4229" spans="1:19" ht="39" hidden="1" thickBot="1">
      <c r="A4229" s="406">
        <v>92830</v>
      </c>
      <c r="B4229" s="396" t="s">
        <v>3293</v>
      </c>
      <c r="C4229" s="400" t="s">
        <v>1099</v>
      </c>
      <c r="D4229" s="384" t="str">
        <f>VLOOKUP(A4229,[3]cartilha!$A$1:$AN$65536,15,FALSE)</f>
        <v>M</v>
      </c>
      <c r="E4229" s="385" t="s">
        <v>10143</v>
      </c>
      <c r="F4229" s="386">
        <f t="shared" si="1079"/>
        <v>226.08</v>
      </c>
      <c r="G4229" s="407"/>
      <c r="H4229" s="436">
        <f t="shared" si="1061"/>
        <v>226.08</v>
      </c>
      <c r="I4229" s="403">
        <f t="shared" si="1073"/>
        <v>0</v>
      </c>
      <c r="J4229" s="403">
        <f t="shared" si="1074"/>
        <v>0</v>
      </c>
      <c r="K4229" s="390"/>
      <c r="L4229" s="404">
        <f t="shared" si="1075"/>
        <v>0</v>
      </c>
      <c r="M4229" s="404">
        <f t="shared" si="1075"/>
        <v>226.08</v>
      </c>
      <c r="N4229" s="405">
        <f t="shared" si="1076"/>
        <v>0</v>
      </c>
      <c r="O4229" s="405">
        <f t="shared" si="1077"/>
        <v>0</v>
      </c>
      <c r="P4229" s="392"/>
      <c r="Q4229" s="612"/>
      <c r="R4229" s="394" t="str">
        <f t="shared" si="1078"/>
        <v/>
      </c>
      <c r="S4229" s="394" t="str">
        <f t="shared" si="1067"/>
        <v/>
      </c>
    </row>
    <row r="4230" spans="1:19" ht="39" hidden="1" thickBot="1">
      <c r="A4230" s="406">
        <v>92832</v>
      </c>
      <c r="B4230" s="396" t="s">
        <v>3293</v>
      </c>
      <c r="C4230" s="400" t="s">
        <v>1100</v>
      </c>
      <c r="D4230" s="384" t="str">
        <f>VLOOKUP(A4230,[3]cartilha!$A$1:$AN$65536,15,FALSE)</f>
        <v>M</v>
      </c>
      <c r="E4230" s="385" t="s">
        <v>10144</v>
      </c>
      <c r="F4230" s="386">
        <f t="shared" si="1079"/>
        <v>300.56</v>
      </c>
      <c r="G4230" s="407"/>
      <c r="H4230" s="436">
        <f t="shared" si="1061"/>
        <v>300.56</v>
      </c>
      <c r="I4230" s="403">
        <f t="shared" si="1073"/>
        <v>0</v>
      </c>
      <c r="J4230" s="403">
        <f t="shared" si="1074"/>
        <v>0</v>
      </c>
      <c r="K4230" s="390"/>
      <c r="L4230" s="404">
        <f t="shared" si="1075"/>
        <v>0</v>
      </c>
      <c r="M4230" s="404">
        <f t="shared" si="1075"/>
        <v>300.56</v>
      </c>
      <c r="N4230" s="405">
        <f t="shared" si="1076"/>
        <v>0</v>
      </c>
      <c r="O4230" s="405">
        <f t="shared" si="1077"/>
        <v>0</v>
      </c>
      <c r="P4230" s="392"/>
      <c r="Q4230" s="612"/>
      <c r="R4230" s="394" t="str">
        <f t="shared" si="1078"/>
        <v/>
      </c>
      <c r="S4230" s="394" t="str">
        <f t="shared" si="1067"/>
        <v/>
      </c>
    </row>
    <row r="4231" spans="1:19" ht="13.5" hidden="1" thickBot="1">
      <c r="A4231" s="406" t="s">
        <v>2110</v>
      </c>
      <c r="B4231" s="396"/>
      <c r="C4231" s="400" t="s">
        <v>1101</v>
      </c>
      <c r="D4231" s="384">
        <v>0</v>
      </c>
      <c r="E4231" s="385"/>
      <c r="F4231" s="386">
        <f t="shared" si="1079"/>
        <v>0</v>
      </c>
      <c r="G4231" s="448"/>
      <c r="H4231" s="436">
        <f t="shared" si="1061"/>
        <v>0</v>
      </c>
      <c r="I4231" s="449"/>
      <c r="J4231" s="450"/>
      <c r="K4231" s="390"/>
      <c r="L4231" s="448"/>
      <c r="M4231" s="448"/>
      <c r="N4231" s="449"/>
      <c r="O4231" s="450"/>
      <c r="P4231" s="392"/>
      <c r="Q4231" s="393" t="str">
        <f>IF(OR(SUM(J4232:J4238)&gt;0,SUM(O4232:O4238)&gt;0),"xx","")</f>
        <v/>
      </c>
      <c r="R4231" s="394" t="str">
        <f t="shared" si="1078"/>
        <v/>
      </c>
      <c r="S4231" s="394" t="str">
        <f t="shared" si="1067"/>
        <v/>
      </c>
    </row>
    <row r="4232" spans="1:19" ht="26.25" hidden="1" thickBot="1">
      <c r="A4232" s="406">
        <v>94870</v>
      </c>
      <c r="B4232" s="396" t="s">
        <v>3293</v>
      </c>
      <c r="C4232" s="400" t="s">
        <v>5868</v>
      </c>
      <c r="D4232" s="384" t="str">
        <f>VLOOKUP(A4232,[3]cartilha!$A$1:$AN$65536,15,FALSE)</f>
        <v>M</v>
      </c>
      <c r="E4232" s="385" t="s">
        <v>10145</v>
      </c>
      <c r="F4232" s="386">
        <f t="shared" si="1079"/>
        <v>2.52</v>
      </c>
      <c r="G4232" s="407"/>
      <c r="H4232" s="436">
        <f t="shared" si="1061"/>
        <v>2.52</v>
      </c>
      <c r="I4232" s="403">
        <f t="shared" ref="I4232:I4238" si="1080">IF(ISBLANK(E4232),0,ROUND(F4232*G4232,2))</f>
        <v>0</v>
      </c>
      <c r="J4232" s="403">
        <f t="shared" ref="J4232:J4238" si="1081">IF(ISBLANK(G4232),0,ROUND(G4232*H4232,2))</f>
        <v>0</v>
      </c>
      <c r="K4232" s="390"/>
      <c r="L4232" s="404">
        <f t="shared" ref="L4232:M4238" si="1082">G4232</f>
        <v>0</v>
      </c>
      <c r="M4232" s="404">
        <f t="shared" si="1082"/>
        <v>2.52</v>
      </c>
      <c r="N4232" s="405">
        <f t="shared" ref="N4232:N4238" si="1083">IF(ISBLANK(E4232),0,ROUND(F4232*L4232,2))</f>
        <v>0</v>
      </c>
      <c r="O4232" s="405">
        <f t="shared" ref="O4232:O4238" si="1084">IF(ISBLANK(L4232),0,ROUND(L4232*M4232,2))</f>
        <v>0</v>
      </c>
      <c r="P4232" s="392"/>
      <c r="Q4232" s="612"/>
      <c r="R4232" s="394" t="str">
        <f t="shared" si="1078"/>
        <v/>
      </c>
      <c r="S4232" s="394" t="str">
        <f t="shared" si="1067"/>
        <v/>
      </c>
    </row>
    <row r="4233" spans="1:19" ht="26.25" hidden="1" thickBot="1">
      <c r="A4233" s="406">
        <v>94872</v>
      </c>
      <c r="B4233" s="396" t="s">
        <v>3293</v>
      </c>
      <c r="C4233" s="400" t="s">
        <v>10146</v>
      </c>
      <c r="D4233" s="384" t="str">
        <f>VLOOKUP(A4233,[3]cartilha!$A$1:$AN$65536,15,FALSE)</f>
        <v>M</v>
      </c>
      <c r="E4233" s="385" t="s">
        <v>10147</v>
      </c>
      <c r="F4233" s="386">
        <f t="shared" si="1079"/>
        <v>3.51</v>
      </c>
      <c r="G4233" s="407"/>
      <c r="H4233" s="436">
        <f t="shared" si="1061"/>
        <v>3.51</v>
      </c>
      <c r="I4233" s="403">
        <f t="shared" si="1080"/>
        <v>0</v>
      </c>
      <c r="J4233" s="403">
        <f t="shared" si="1081"/>
        <v>0</v>
      </c>
      <c r="K4233" s="390"/>
      <c r="L4233" s="404">
        <f t="shared" si="1082"/>
        <v>0</v>
      </c>
      <c r="M4233" s="404">
        <f t="shared" si="1082"/>
        <v>3.51</v>
      </c>
      <c r="N4233" s="405">
        <f t="shared" si="1083"/>
        <v>0</v>
      </c>
      <c r="O4233" s="405">
        <f t="shared" si="1084"/>
        <v>0</v>
      </c>
      <c r="P4233" s="392"/>
      <c r="Q4233" s="612"/>
      <c r="R4233" s="394" t="str">
        <f t="shared" si="1078"/>
        <v/>
      </c>
      <c r="S4233" s="394" t="str">
        <f t="shared" si="1067"/>
        <v/>
      </c>
    </row>
    <row r="4234" spans="1:19" ht="26.25" hidden="1" thickBot="1">
      <c r="A4234" s="406">
        <v>94876</v>
      </c>
      <c r="B4234" s="396" t="s">
        <v>3293</v>
      </c>
      <c r="C4234" s="400" t="s">
        <v>5869</v>
      </c>
      <c r="D4234" s="384" t="str">
        <f>VLOOKUP(A4234,[3]cartilha!$A$1:$AN$65536,15,FALSE)</f>
        <v>M</v>
      </c>
      <c r="E4234" s="385" t="s">
        <v>8180</v>
      </c>
      <c r="F4234" s="386">
        <f t="shared" si="1079"/>
        <v>33.21</v>
      </c>
      <c r="G4234" s="407"/>
      <c r="H4234" s="436">
        <f t="shared" si="1061"/>
        <v>33.21</v>
      </c>
      <c r="I4234" s="403">
        <f t="shared" si="1080"/>
        <v>0</v>
      </c>
      <c r="J4234" s="403">
        <f t="shared" si="1081"/>
        <v>0</v>
      </c>
      <c r="K4234" s="390"/>
      <c r="L4234" s="404">
        <f t="shared" si="1082"/>
        <v>0</v>
      </c>
      <c r="M4234" s="404">
        <f t="shared" si="1082"/>
        <v>33.21</v>
      </c>
      <c r="N4234" s="405">
        <f t="shared" si="1083"/>
        <v>0</v>
      </c>
      <c r="O4234" s="405">
        <f t="shared" si="1084"/>
        <v>0</v>
      </c>
      <c r="P4234" s="392"/>
      <c r="Q4234" s="612"/>
      <c r="R4234" s="394" t="str">
        <f t="shared" si="1078"/>
        <v/>
      </c>
      <c r="S4234" s="394" t="str">
        <f t="shared" si="1067"/>
        <v/>
      </c>
    </row>
    <row r="4235" spans="1:19" ht="26.25" hidden="1" thickBot="1">
      <c r="A4235" s="406">
        <v>94878</v>
      </c>
      <c r="B4235" s="396" t="s">
        <v>3293</v>
      </c>
      <c r="C4235" s="400" t="s">
        <v>6399</v>
      </c>
      <c r="D4235" s="384" t="str">
        <f>VLOOKUP(A4235,[3]cartilha!$A$1:$AN$65536,15,FALSE)</f>
        <v>M</v>
      </c>
      <c r="E4235" s="385" t="s">
        <v>10148</v>
      </c>
      <c r="F4235" s="386">
        <f t="shared" si="1079"/>
        <v>38.31</v>
      </c>
      <c r="G4235" s="407"/>
      <c r="H4235" s="436">
        <f t="shared" si="1061"/>
        <v>38.31</v>
      </c>
      <c r="I4235" s="403">
        <f t="shared" si="1080"/>
        <v>0</v>
      </c>
      <c r="J4235" s="403">
        <f t="shared" si="1081"/>
        <v>0</v>
      </c>
      <c r="K4235" s="390"/>
      <c r="L4235" s="404">
        <f t="shared" si="1082"/>
        <v>0</v>
      </c>
      <c r="M4235" s="404">
        <f t="shared" si="1082"/>
        <v>38.31</v>
      </c>
      <c r="N4235" s="405">
        <f t="shared" si="1083"/>
        <v>0</v>
      </c>
      <c r="O4235" s="405">
        <f t="shared" si="1084"/>
        <v>0</v>
      </c>
      <c r="P4235" s="392"/>
      <c r="Q4235" s="612"/>
      <c r="R4235" s="394" t="str">
        <f t="shared" si="1078"/>
        <v/>
      </c>
      <c r="S4235" s="394" t="str">
        <f t="shared" si="1067"/>
        <v/>
      </c>
    </row>
    <row r="4236" spans="1:19" ht="26.25" hidden="1" thickBot="1">
      <c r="A4236" s="406">
        <v>94880</v>
      </c>
      <c r="B4236" s="396" t="s">
        <v>3293</v>
      </c>
      <c r="C4236" s="400" t="s">
        <v>6400</v>
      </c>
      <c r="D4236" s="384" t="str">
        <f>VLOOKUP(A4236,[3]cartilha!$A$1:$AN$65536,15,FALSE)</f>
        <v>M</v>
      </c>
      <c r="E4236" s="385" t="s">
        <v>10149</v>
      </c>
      <c r="F4236" s="386">
        <f t="shared" si="1079"/>
        <v>49.9</v>
      </c>
      <c r="G4236" s="407"/>
      <c r="H4236" s="436">
        <f t="shared" si="1061"/>
        <v>49.9</v>
      </c>
      <c r="I4236" s="403">
        <f t="shared" si="1080"/>
        <v>0</v>
      </c>
      <c r="J4236" s="403">
        <f t="shared" si="1081"/>
        <v>0</v>
      </c>
      <c r="K4236" s="390"/>
      <c r="L4236" s="404">
        <f t="shared" si="1082"/>
        <v>0</v>
      </c>
      <c r="M4236" s="404">
        <f t="shared" si="1082"/>
        <v>49.9</v>
      </c>
      <c r="N4236" s="405">
        <f t="shared" si="1083"/>
        <v>0</v>
      </c>
      <c r="O4236" s="405">
        <f t="shared" si="1084"/>
        <v>0</v>
      </c>
      <c r="P4236" s="392"/>
      <c r="Q4236" s="612"/>
      <c r="R4236" s="394" t="str">
        <f t="shared" si="1078"/>
        <v/>
      </c>
      <c r="S4236" s="394" t="str">
        <f t="shared" si="1067"/>
        <v/>
      </c>
    </row>
    <row r="4237" spans="1:19" ht="26.25" hidden="1" thickBot="1">
      <c r="A4237" s="406">
        <v>94882</v>
      </c>
      <c r="B4237" s="396" t="s">
        <v>3293</v>
      </c>
      <c r="C4237" s="400" t="s">
        <v>6401</v>
      </c>
      <c r="D4237" s="384" t="str">
        <f>VLOOKUP(A4237,[3]cartilha!$A$1:$AN$65536,15,FALSE)</f>
        <v>M</v>
      </c>
      <c r="E4237" s="385" t="s">
        <v>10150</v>
      </c>
      <c r="F4237" s="386">
        <f t="shared" si="1079"/>
        <v>57.76</v>
      </c>
      <c r="G4237" s="407"/>
      <c r="H4237" s="436">
        <f t="shared" si="1061"/>
        <v>57.76</v>
      </c>
      <c r="I4237" s="403">
        <f t="shared" si="1080"/>
        <v>0</v>
      </c>
      <c r="J4237" s="403">
        <f t="shared" si="1081"/>
        <v>0</v>
      </c>
      <c r="K4237" s="390"/>
      <c r="L4237" s="404">
        <f t="shared" si="1082"/>
        <v>0</v>
      </c>
      <c r="M4237" s="404">
        <f t="shared" si="1082"/>
        <v>57.76</v>
      </c>
      <c r="N4237" s="405">
        <f t="shared" si="1083"/>
        <v>0</v>
      </c>
      <c r="O4237" s="405">
        <f t="shared" si="1084"/>
        <v>0</v>
      </c>
      <c r="P4237" s="392"/>
      <c r="Q4237" s="612"/>
      <c r="R4237" s="394" t="str">
        <f t="shared" si="1078"/>
        <v/>
      </c>
      <c r="S4237" s="394" t="str">
        <f t="shared" si="1067"/>
        <v/>
      </c>
    </row>
    <row r="4238" spans="1:19" ht="26.25" hidden="1" thickBot="1">
      <c r="A4238" s="406">
        <v>94884</v>
      </c>
      <c r="B4238" s="396" t="s">
        <v>3293</v>
      </c>
      <c r="C4238" s="400" t="s">
        <v>6402</v>
      </c>
      <c r="D4238" s="384" t="str">
        <f>VLOOKUP(A4238,[3]cartilha!$A$1:$AN$65536,15,FALSE)</f>
        <v>M</v>
      </c>
      <c r="E4238" s="385" t="s">
        <v>9223</v>
      </c>
      <c r="F4238" s="386">
        <f t="shared" si="1079"/>
        <v>73.72</v>
      </c>
      <c r="G4238" s="407"/>
      <c r="H4238" s="436">
        <f t="shared" si="1061"/>
        <v>73.72</v>
      </c>
      <c r="I4238" s="403">
        <f t="shared" si="1080"/>
        <v>0</v>
      </c>
      <c r="J4238" s="403">
        <f t="shared" si="1081"/>
        <v>0</v>
      </c>
      <c r="K4238" s="390"/>
      <c r="L4238" s="404">
        <f t="shared" si="1082"/>
        <v>0</v>
      </c>
      <c r="M4238" s="404">
        <f t="shared" si="1082"/>
        <v>73.72</v>
      </c>
      <c r="N4238" s="405">
        <f t="shared" si="1083"/>
        <v>0</v>
      </c>
      <c r="O4238" s="405">
        <f t="shared" si="1084"/>
        <v>0</v>
      </c>
      <c r="P4238" s="392"/>
      <c r="Q4238" s="612"/>
      <c r="R4238" s="394" t="str">
        <f t="shared" si="1078"/>
        <v/>
      </c>
      <c r="S4238" s="394" t="str">
        <f t="shared" si="1067"/>
        <v/>
      </c>
    </row>
    <row r="4239" spans="1:19" ht="13.5" hidden="1" thickBot="1">
      <c r="A4239" s="406" t="s">
        <v>2111</v>
      </c>
      <c r="B4239" s="396"/>
      <c r="C4239" s="400" t="s">
        <v>553</v>
      </c>
      <c r="D4239" s="384">
        <v>0</v>
      </c>
      <c r="E4239" s="385"/>
      <c r="F4239" s="386">
        <f t="shared" si="1079"/>
        <v>0</v>
      </c>
      <c r="G4239" s="448"/>
      <c r="H4239" s="436">
        <f t="shared" si="1061"/>
        <v>0</v>
      </c>
      <c r="I4239" s="449"/>
      <c r="J4239" s="450"/>
      <c r="K4239" s="390"/>
      <c r="L4239" s="448"/>
      <c r="M4239" s="448"/>
      <c r="N4239" s="449"/>
      <c r="O4239" s="450"/>
      <c r="P4239" s="392"/>
      <c r="Q4239" s="393" t="str">
        <f>IF(OR(SUM(J4240:J4335)&gt;0,SUM(O4240:O4335)&gt;0),"xx","")</f>
        <v/>
      </c>
      <c r="R4239" s="394" t="str">
        <f>IF(Q4239="X","x",IF(Q4239="xx","x",IF(O4239&gt;0,"x","")))</f>
        <v/>
      </c>
      <c r="S4239" s="394" t="str">
        <f t="shared" si="1067"/>
        <v/>
      </c>
    </row>
    <row r="4240" spans="1:19" ht="39" hidden="1" thickBot="1">
      <c r="A4240" s="406">
        <v>97141</v>
      </c>
      <c r="B4240" s="396" t="s">
        <v>3293</v>
      </c>
      <c r="C4240" s="400" t="s">
        <v>2476</v>
      </c>
      <c r="D4240" s="384" t="str">
        <f>VLOOKUP(A4240,[3]cartilha!$A$1:$AN$65536,15,FALSE)</f>
        <v>M</v>
      </c>
      <c r="E4240" s="385" t="s">
        <v>10151</v>
      </c>
      <c r="F4240" s="386">
        <f t="shared" si="1079"/>
        <v>9.8699999999999992</v>
      </c>
      <c r="G4240" s="407"/>
      <c r="H4240" s="436">
        <f t="shared" si="1061"/>
        <v>9.8699999999999992</v>
      </c>
      <c r="I4240" s="403">
        <f>IF(ISBLANK(E4240),0,ROUND(F4240*G4240,2))</f>
        <v>0</v>
      </c>
      <c r="J4240" s="403">
        <f>IF(ISBLANK(G4240),0,ROUND(G4240*H4240,2))</f>
        <v>0</v>
      </c>
      <c r="K4240" s="390"/>
      <c r="L4240" s="404">
        <f>G4240</f>
        <v>0</v>
      </c>
      <c r="M4240" s="404">
        <f>H4240</f>
        <v>9.8699999999999992</v>
      </c>
      <c r="N4240" s="405">
        <f>IF(ISBLANK(E4240),0,ROUND(F4240*L4240,2))</f>
        <v>0</v>
      </c>
      <c r="O4240" s="405">
        <f>IF(ISBLANK(L4240),0,ROUND(L4240*M4240,2))</f>
        <v>0</v>
      </c>
      <c r="P4240" s="392"/>
      <c r="Q4240" s="612"/>
      <c r="R4240" s="394" t="str">
        <f>IF(Q4240="X","x",IF(Q4240="xx","x",IF(O4240&gt;0,"x","")))</f>
        <v/>
      </c>
      <c r="S4240" s="394" t="str">
        <f t="shared" si="1067"/>
        <v/>
      </c>
    </row>
    <row r="4241" spans="1:19" ht="26.25" hidden="1" thickBot="1">
      <c r="A4241" s="406">
        <v>103089</v>
      </c>
      <c r="B4241" s="396" t="s">
        <v>3293</v>
      </c>
      <c r="C4241" s="400" t="s">
        <v>10146</v>
      </c>
      <c r="D4241" s="384" t="str">
        <f>VLOOKUP(A4241,[3]cartilha!$A$1:$AN$65536,15,FALSE)</f>
        <v>M</v>
      </c>
      <c r="E4241" s="385" t="s">
        <v>9377</v>
      </c>
      <c r="F4241" s="386">
        <f>IF(E4241=0,0,ROUND(E4241*(1+E$10)*(1-E$11),2))</f>
        <v>11.44</v>
      </c>
      <c r="G4241" s="407"/>
      <c r="H4241" s="436">
        <f t="shared" si="1061"/>
        <v>11.44</v>
      </c>
      <c r="I4241" s="403">
        <f>IF(ISBLANK(E4241),0,ROUND(F4241*G4241,2))</f>
        <v>0</v>
      </c>
      <c r="J4241" s="403">
        <f>IF(ISBLANK(G4241),0,ROUND(G4241*H4241,2))</f>
        <v>0</v>
      </c>
      <c r="K4241" s="390"/>
      <c r="L4241" s="404">
        <f>G4241</f>
        <v>0</v>
      </c>
      <c r="M4241" s="404">
        <f>H4241</f>
        <v>11.44</v>
      </c>
      <c r="N4241" s="405">
        <f>IF(ISBLANK(E4241),0,ROUND(F4241*L4241,2))</f>
        <v>0</v>
      </c>
      <c r="O4241" s="405">
        <f>IF(ISBLANK(L4241),0,ROUND(L4241*M4241,2))</f>
        <v>0</v>
      </c>
      <c r="P4241" s="392"/>
      <c r="Q4241" s="612"/>
      <c r="R4241" s="394" t="str">
        <f>IF(Q4241="X","x",IF(Q4241="xx","x",IF(O4241&gt;0,"x","")))</f>
        <v/>
      </c>
      <c r="S4241" s="394" t="str">
        <f t="shared" si="1067"/>
        <v/>
      </c>
    </row>
    <row r="4242" spans="1:19" ht="26.25" hidden="1" thickBot="1">
      <c r="A4242" s="406">
        <v>103090</v>
      </c>
      <c r="B4242" s="396" t="s">
        <v>3293</v>
      </c>
      <c r="C4242" s="400" t="s">
        <v>10152</v>
      </c>
      <c r="D4242" s="384" t="str">
        <f>VLOOKUP(A4242,[3]cartilha!$A$1:$AN$65536,15,FALSE)</f>
        <v>M</v>
      </c>
      <c r="E4242" s="385" t="s">
        <v>10153</v>
      </c>
      <c r="F4242" s="386">
        <f t="shared" ref="F4242:F4305" si="1085">IF(E4242=0,0,ROUND(E4242*(1+E$10)*(1-E$11),2))</f>
        <v>13.71</v>
      </c>
      <c r="G4242" s="407"/>
      <c r="H4242" s="436">
        <f t="shared" ref="H4242:H4305" si="1086">F4242</f>
        <v>13.71</v>
      </c>
      <c r="I4242" s="403">
        <f t="shared" ref="I4242:I4305" si="1087">IF(ISBLANK(E4242),0,ROUND(F4242*G4242,2))</f>
        <v>0</v>
      </c>
      <c r="J4242" s="403">
        <f t="shared" ref="J4242:J4305" si="1088">IF(ISBLANK(G4242),0,ROUND(G4242*H4242,2))</f>
        <v>0</v>
      </c>
      <c r="K4242" s="390"/>
      <c r="L4242" s="404">
        <f t="shared" ref="L4242:M4304" si="1089">G4242</f>
        <v>0</v>
      </c>
      <c r="M4242" s="404">
        <f t="shared" si="1089"/>
        <v>13.71</v>
      </c>
      <c r="N4242" s="405">
        <f t="shared" ref="N4242:N4305" si="1090">IF(ISBLANK(E4242),0,ROUND(F4242*L4242,2))</f>
        <v>0</v>
      </c>
      <c r="O4242" s="405">
        <f t="shared" ref="O4242:O4305" si="1091">IF(ISBLANK(L4242),0,ROUND(L4242*M4242,2))</f>
        <v>0</v>
      </c>
      <c r="P4242" s="392"/>
      <c r="Q4242" s="612"/>
      <c r="R4242" s="394" t="str">
        <f t="shared" ref="R4242:R4305" si="1092">IF(Q4242="X","x",IF(Q4242="xx","x",IF(O4242&gt;0,"x","")))</f>
        <v/>
      </c>
      <c r="S4242" s="394" t="str">
        <f t="shared" si="1067"/>
        <v/>
      </c>
    </row>
    <row r="4243" spans="1:19" ht="26.25" hidden="1" thickBot="1">
      <c r="A4243" s="406">
        <v>103091</v>
      </c>
      <c r="B4243" s="396" t="s">
        <v>3293</v>
      </c>
      <c r="C4243" s="400" t="s">
        <v>10154</v>
      </c>
      <c r="D4243" s="384" t="str">
        <f>VLOOKUP(A4243,[3]cartilha!$A$1:$AN$65536,15,FALSE)</f>
        <v>M</v>
      </c>
      <c r="E4243" s="385" t="s">
        <v>8408</v>
      </c>
      <c r="F4243" s="386">
        <f t="shared" si="1085"/>
        <v>19.399999999999999</v>
      </c>
      <c r="G4243" s="407"/>
      <c r="H4243" s="436">
        <f t="shared" si="1086"/>
        <v>19.399999999999999</v>
      </c>
      <c r="I4243" s="403">
        <f t="shared" si="1087"/>
        <v>0</v>
      </c>
      <c r="J4243" s="403">
        <f t="shared" si="1088"/>
        <v>0</v>
      </c>
      <c r="K4243" s="390"/>
      <c r="L4243" s="404">
        <f t="shared" si="1089"/>
        <v>0</v>
      </c>
      <c r="M4243" s="404">
        <f t="shared" si="1089"/>
        <v>19.399999999999999</v>
      </c>
      <c r="N4243" s="405">
        <f t="shared" si="1090"/>
        <v>0</v>
      </c>
      <c r="O4243" s="405">
        <f t="shared" si="1091"/>
        <v>0</v>
      </c>
      <c r="P4243" s="392"/>
      <c r="Q4243" s="612"/>
      <c r="R4243" s="394" t="str">
        <f t="shared" si="1092"/>
        <v/>
      </c>
      <c r="S4243" s="394" t="str">
        <f t="shared" si="1067"/>
        <v/>
      </c>
    </row>
    <row r="4244" spans="1:19" ht="26.25" hidden="1" thickBot="1">
      <c r="A4244" s="406">
        <v>103092</v>
      </c>
      <c r="B4244" s="396" t="s">
        <v>3293</v>
      </c>
      <c r="C4244" s="400" t="s">
        <v>10155</v>
      </c>
      <c r="D4244" s="384" t="str">
        <f>VLOOKUP(A4244,[3]cartilha!$A$1:$AN$65536,15,FALSE)</f>
        <v>M</v>
      </c>
      <c r="E4244" s="385" t="s">
        <v>10156</v>
      </c>
      <c r="F4244" s="386">
        <f t="shared" si="1085"/>
        <v>25.07</v>
      </c>
      <c r="G4244" s="407"/>
      <c r="H4244" s="436">
        <f t="shared" si="1086"/>
        <v>25.07</v>
      </c>
      <c r="I4244" s="403">
        <f t="shared" si="1087"/>
        <v>0</v>
      </c>
      <c r="J4244" s="403">
        <f t="shared" si="1088"/>
        <v>0</v>
      </c>
      <c r="K4244" s="390"/>
      <c r="L4244" s="404">
        <f t="shared" si="1089"/>
        <v>0</v>
      </c>
      <c r="M4244" s="404">
        <f t="shared" si="1089"/>
        <v>25.07</v>
      </c>
      <c r="N4244" s="405">
        <f t="shared" si="1090"/>
        <v>0</v>
      </c>
      <c r="O4244" s="405">
        <f t="shared" si="1091"/>
        <v>0</v>
      </c>
      <c r="P4244" s="392"/>
      <c r="Q4244" s="612"/>
      <c r="R4244" s="394" t="str">
        <f t="shared" si="1092"/>
        <v/>
      </c>
      <c r="S4244" s="394" t="str">
        <f t="shared" si="1067"/>
        <v/>
      </c>
    </row>
    <row r="4245" spans="1:19" ht="26.25" hidden="1" thickBot="1">
      <c r="A4245" s="406">
        <v>103093</v>
      </c>
      <c r="B4245" s="396" t="s">
        <v>3293</v>
      </c>
      <c r="C4245" s="400" t="s">
        <v>10157</v>
      </c>
      <c r="D4245" s="384" t="str">
        <f>VLOOKUP(A4245,[3]cartilha!$A$1:$AN$65536,15,FALSE)</f>
        <v>M</v>
      </c>
      <c r="E4245" s="385" t="s">
        <v>10158</v>
      </c>
      <c r="F4245" s="386">
        <f t="shared" si="1085"/>
        <v>38.36</v>
      </c>
      <c r="G4245" s="407"/>
      <c r="H4245" s="436">
        <f t="shared" si="1086"/>
        <v>38.36</v>
      </c>
      <c r="I4245" s="403">
        <f t="shared" si="1087"/>
        <v>0</v>
      </c>
      <c r="J4245" s="403">
        <f t="shared" si="1088"/>
        <v>0</v>
      </c>
      <c r="K4245" s="390"/>
      <c r="L4245" s="404">
        <f t="shared" si="1089"/>
        <v>0</v>
      </c>
      <c r="M4245" s="404">
        <f t="shared" si="1089"/>
        <v>38.36</v>
      </c>
      <c r="N4245" s="405">
        <f t="shared" si="1090"/>
        <v>0</v>
      </c>
      <c r="O4245" s="405">
        <f t="shared" si="1091"/>
        <v>0</v>
      </c>
      <c r="P4245" s="392"/>
      <c r="Q4245" s="612"/>
      <c r="R4245" s="394" t="str">
        <f t="shared" si="1092"/>
        <v/>
      </c>
      <c r="S4245" s="394" t="str">
        <f t="shared" ref="S4245:S4308" si="1093">IF(Q4245="X","x",IF(Q4245="xx","x",IF(OR(J4245&gt;0,O4245&gt;0),"x","")))</f>
        <v/>
      </c>
    </row>
    <row r="4246" spans="1:19" ht="26.25" hidden="1" thickBot="1">
      <c r="A4246" s="406">
        <v>103094</v>
      </c>
      <c r="B4246" s="396" t="s">
        <v>3293</v>
      </c>
      <c r="C4246" s="400" t="s">
        <v>10159</v>
      </c>
      <c r="D4246" s="384" t="str">
        <f>VLOOKUP(A4246,[3]cartilha!$A$1:$AN$65536,15,FALSE)</f>
        <v>M</v>
      </c>
      <c r="E4246" s="385" t="s">
        <v>10160</v>
      </c>
      <c r="F4246" s="386">
        <f t="shared" si="1085"/>
        <v>44.07</v>
      </c>
      <c r="G4246" s="407"/>
      <c r="H4246" s="436">
        <f t="shared" si="1086"/>
        <v>44.07</v>
      </c>
      <c r="I4246" s="403">
        <f t="shared" si="1087"/>
        <v>0</v>
      </c>
      <c r="J4246" s="403">
        <f t="shared" si="1088"/>
        <v>0</v>
      </c>
      <c r="K4246" s="390"/>
      <c r="L4246" s="404">
        <f t="shared" si="1089"/>
        <v>0</v>
      </c>
      <c r="M4246" s="404">
        <f t="shared" si="1089"/>
        <v>44.07</v>
      </c>
      <c r="N4246" s="405">
        <f t="shared" si="1090"/>
        <v>0</v>
      </c>
      <c r="O4246" s="405">
        <f t="shared" si="1091"/>
        <v>0</v>
      </c>
      <c r="P4246" s="392"/>
      <c r="Q4246" s="612"/>
      <c r="R4246" s="394" t="str">
        <f t="shared" si="1092"/>
        <v/>
      </c>
      <c r="S4246" s="394" t="str">
        <f t="shared" si="1093"/>
        <v/>
      </c>
    </row>
    <row r="4247" spans="1:19" ht="26.25" hidden="1" thickBot="1">
      <c r="A4247" s="406">
        <v>103095</v>
      </c>
      <c r="B4247" s="396" t="s">
        <v>3293</v>
      </c>
      <c r="C4247" s="400" t="s">
        <v>10161</v>
      </c>
      <c r="D4247" s="384" t="str">
        <f>VLOOKUP(A4247,[3]cartilha!$A$1:$AN$65536,15,FALSE)</f>
        <v>M</v>
      </c>
      <c r="E4247" s="385" t="s">
        <v>10162</v>
      </c>
      <c r="F4247" s="386">
        <f t="shared" si="1085"/>
        <v>57.33</v>
      </c>
      <c r="G4247" s="407"/>
      <c r="H4247" s="436">
        <f t="shared" si="1086"/>
        <v>57.33</v>
      </c>
      <c r="I4247" s="403">
        <f t="shared" si="1087"/>
        <v>0</v>
      </c>
      <c r="J4247" s="403">
        <f t="shared" si="1088"/>
        <v>0</v>
      </c>
      <c r="K4247" s="390"/>
      <c r="L4247" s="404">
        <f t="shared" si="1089"/>
        <v>0</v>
      </c>
      <c r="M4247" s="404">
        <f t="shared" si="1089"/>
        <v>57.33</v>
      </c>
      <c r="N4247" s="405">
        <f t="shared" si="1090"/>
        <v>0</v>
      </c>
      <c r="O4247" s="405">
        <f t="shared" si="1091"/>
        <v>0</v>
      </c>
      <c r="P4247" s="392"/>
      <c r="Q4247" s="612"/>
      <c r="R4247" s="394" t="str">
        <f t="shared" si="1092"/>
        <v/>
      </c>
      <c r="S4247" s="394" t="str">
        <f t="shared" si="1093"/>
        <v/>
      </c>
    </row>
    <row r="4248" spans="1:19" ht="26.25" hidden="1" thickBot="1">
      <c r="A4248" s="406">
        <v>103096</v>
      </c>
      <c r="B4248" s="396" t="s">
        <v>3293</v>
      </c>
      <c r="C4248" s="400" t="s">
        <v>10163</v>
      </c>
      <c r="D4248" s="384" t="str">
        <f>VLOOKUP(A4248,[3]cartilha!$A$1:$AN$65536,15,FALSE)</f>
        <v>M</v>
      </c>
      <c r="E4248" s="385" t="s">
        <v>10164</v>
      </c>
      <c r="F4248" s="386">
        <f t="shared" si="1085"/>
        <v>63.04</v>
      </c>
      <c r="G4248" s="407"/>
      <c r="H4248" s="436">
        <f t="shared" si="1086"/>
        <v>63.04</v>
      </c>
      <c r="I4248" s="403">
        <f t="shared" si="1087"/>
        <v>0</v>
      </c>
      <c r="J4248" s="403">
        <f t="shared" si="1088"/>
        <v>0</v>
      </c>
      <c r="K4248" s="390"/>
      <c r="L4248" s="404">
        <f t="shared" si="1089"/>
        <v>0</v>
      </c>
      <c r="M4248" s="404">
        <f t="shared" si="1089"/>
        <v>63.04</v>
      </c>
      <c r="N4248" s="405">
        <f t="shared" si="1090"/>
        <v>0</v>
      </c>
      <c r="O4248" s="405">
        <f t="shared" si="1091"/>
        <v>0</v>
      </c>
      <c r="P4248" s="392"/>
      <c r="Q4248" s="612"/>
      <c r="R4248" s="394" t="str">
        <f t="shared" si="1092"/>
        <v/>
      </c>
      <c r="S4248" s="394" t="str">
        <f t="shared" si="1093"/>
        <v/>
      </c>
    </row>
    <row r="4249" spans="1:19" ht="26.25" hidden="1" thickBot="1">
      <c r="A4249" s="406">
        <v>103097</v>
      </c>
      <c r="B4249" s="396" t="s">
        <v>3293</v>
      </c>
      <c r="C4249" s="400" t="s">
        <v>10165</v>
      </c>
      <c r="D4249" s="384" t="str">
        <f>VLOOKUP(A4249,[3]cartilha!$A$1:$AN$65536,15,FALSE)</f>
        <v>M</v>
      </c>
      <c r="E4249" s="385" t="s">
        <v>10166</v>
      </c>
      <c r="F4249" s="386">
        <f t="shared" si="1085"/>
        <v>76.31</v>
      </c>
      <c r="G4249" s="407"/>
      <c r="H4249" s="436">
        <f t="shared" si="1086"/>
        <v>76.31</v>
      </c>
      <c r="I4249" s="403">
        <f t="shared" si="1087"/>
        <v>0</v>
      </c>
      <c r="J4249" s="403">
        <f t="shared" si="1088"/>
        <v>0</v>
      </c>
      <c r="K4249" s="390"/>
      <c r="L4249" s="404">
        <f t="shared" si="1089"/>
        <v>0</v>
      </c>
      <c r="M4249" s="404">
        <f t="shared" si="1089"/>
        <v>76.31</v>
      </c>
      <c r="N4249" s="405">
        <f t="shared" si="1090"/>
        <v>0</v>
      </c>
      <c r="O4249" s="405">
        <f t="shared" si="1091"/>
        <v>0</v>
      </c>
      <c r="P4249" s="392"/>
      <c r="Q4249" s="612"/>
      <c r="R4249" s="394" t="str">
        <f t="shared" si="1092"/>
        <v/>
      </c>
      <c r="S4249" s="394" t="str">
        <f t="shared" si="1093"/>
        <v/>
      </c>
    </row>
    <row r="4250" spans="1:19" ht="26.25" hidden="1" thickBot="1">
      <c r="A4250" s="406">
        <v>103098</v>
      </c>
      <c r="B4250" s="396" t="s">
        <v>3293</v>
      </c>
      <c r="C4250" s="400" t="s">
        <v>10167</v>
      </c>
      <c r="D4250" s="384" t="str">
        <f>VLOOKUP(A4250,[3]cartilha!$A$1:$AN$65536,15,FALSE)</f>
        <v>M</v>
      </c>
      <c r="E4250" s="385" t="s">
        <v>10168</v>
      </c>
      <c r="F4250" s="386">
        <f t="shared" si="1085"/>
        <v>82.04</v>
      </c>
      <c r="G4250" s="407"/>
      <c r="H4250" s="436">
        <f t="shared" si="1086"/>
        <v>82.04</v>
      </c>
      <c r="I4250" s="403">
        <f t="shared" si="1087"/>
        <v>0</v>
      </c>
      <c r="J4250" s="403">
        <f t="shared" si="1088"/>
        <v>0</v>
      </c>
      <c r="K4250" s="390"/>
      <c r="L4250" s="404">
        <f t="shared" si="1089"/>
        <v>0</v>
      </c>
      <c r="M4250" s="404">
        <f t="shared" si="1089"/>
        <v>82.04</v>
      </c>
      <c r="N4250" s="405">
        <f t="shared" si="1090"/>
        <v>0</v>
      </c>
      <c r="O4250" s="405">
        <f t="shared" si="1091"/>
        <v>0</v>
      </c>
      <c r="P4250" s="392"/>
      <c r="Q4250" s="612"/>
      <c r="R4250" s="394" t="str">
        <f t="shared" si="1092"/>
        <v/>
      </c>
      <c r="S4250" s="394" t="str">
        <f t="shared" si="1093"/>
        <v/>
      </c>
    </row>
    <row r="4251" spans="1:19" ht="26.25" hidden="1" thickBot="1">
      <c r="A4251" s="406">
        <v>103099</v>
      </c>
      <c r="B4251" s="396" t="s">
        <v>3293</v>
      </c>
      <c r="C4251" s="400" t="s">
        <v>10169</v>
      </c>
      <c r="D4251" s="384" t="str">
        <f>VLOOKUP(A4251,[3]cartilha!$A$1:$AN$65536,15,FALSE)</f>
        <v>M</v>
      </c>
      <c r="E4251" s="385" t="s">
        <v>10170</v>
      </c>
      <c r="F4251" s="386">
        <f t="shared" si="1085"/>
        <v>93.38</v>
      </c>
      <c r="G4251" s="407"/>
      <c r="H4251" s="436">
        <f t="shared" si="1086"/>
        <v>93.38</v>
      </c>
      <c r="I4251" s="403">
        <f t="shared" si="1087"/>
        <v>0</v>
      </c>
      <c r="J4251" s="403">
        <f t="shared" si="1088"/>
        <v>0</v>
      </c>
      <c r="K4251" s="390"/>
      <c r="L4251" s="404">
        <f t="shared" si="1089"/>
        <v>0</v>
      </c>
      <c r="M4251" s="404">
        <f t="shared" si="1089"/>
        <v>93.38</v>
      </c>
      <c r="N4251" s="405">
        <f t="shared" si="1090"/>
        <v>0</v>
      </c>
      <c r="O4251" s="405">
        <f t="shared" si="1091"/>
        <v>0</v>
      </c>
      <c r="P4251" s="392"/>
      <c r="Q4251" s="612"/>
      <c r="R4251" s="394" t="str">
        <f t="shared" si="1092"/>
        <v/>
      </c>
      <c r="S4251" s="394" t="str">
        <f t="shared" si="1093"/>
        <v/>
      </c>
    </row>
    <row r="4252" spans="1:19" ht="26.25" hidden="1" thickBot="1">
      <c r="A4252" s="406">
        <v>103100</v>
      </c>
      <c r="B4252" s="396" t="s">
        <v>3293</v>
      </c>
      <c r="C4252" s="400" t="s">
        <v>10171</v>
      </c>
      <c r="D4252" s="384" t="str">
        <f>VLOOKUP(A4252,[3]cartilha!$A$1:$AN$65536,15,FALSE)</f>
        <v>M</v>
      </c>
      <c r="E4252" s="385" t="s">
        <v>10172</v>
      </c>
      <c r="F4252" s="386">
        <f t="shared" si="1085"/>
        <v>99.77</v>
      </c>
      <c r="G4252" s="407"/>
      <c r="H4252" s="436">
        <f t="shared" si="1086"/>
        <v>99.77</v>
      </c>
      <c r="I4252" s="403">
        <f t="shared" si="1087"/>
        <v>0</v>
      </c>
      <c r="J4252" s="403">
        <f t="shared" si="1088"/>
        <v>0</v>
      </c>
      <c r="K4252" s="390"/>
      <c r="L4252" s="404">
        <f t="shared" si="1089"/>
        <v>0</v>
      </c>
      <c r="M4252" s="404">
        <f t="shared" si="1089"/>
        <v>99.77</v>
      </c>
      <c r="N4252" s="405">
        <f t="shared" si="1090"/>
        <v>0</v>
      </c>
      <c r="O4252" s="405">
        <f t="shared" si="1091"/>
        <v>0</v>
      </c>
      <c r="P4252" s="392"/>
      <c r="Q4252" s="612"/>
      <c r="R4252" s="394" t="str">
        <f t="shared" si="1092"/>
        <v/>
      </c>
      <c r="S4252" s="394" t="str">
        <f t="shared" si="1093"/>
        <v/>
      </c>
    </row>
    <row r="4253" spans="1:19" ht="26.25" hidden="1" thickBot="1">
      <c r="A4253" s="406">
        <v>103101</v>
      </c>
      <c r="B4253" s="396" t="s">
        <v>3293</v>
      </c>
      <c r="C4253" s="400" t="s">
        <v>10173</v>
      </c>
      <c r="D4253" s="384" t="str">
        <f>VLOOKUP(A4253,[3]cartilha!$A$1:$AN$65536,15,FALSE)</f>
        <v>M</v>
      </c>
      <c r="E4253" s="385" t="s">
        <v>10174</v>
      </c>
      <c r="F4253" s="386">
        <f t="shared" si="1085"/>
        <v>109.96</v>
      </c>
      <c r="G4253" s="407"/>
      <c r="H4253" s="436">
        <f t="shared" si="1086"/>
        <v>109.96</v>
      </c>
      <c r="I4253" s="403">
        <f t="shared" si="1087"/>
        <v>0</v>
      </c>
      <c r="J4253" s="403">
        <f t="shared" si="1088"/>
        <v>0</v>
      </c>
      <c r="K4253" s="390"/>
      <c r="L4253" s="404">
        <f t="shared" si="1089"/>
        <v>0</v>
      </c>
      <c r="M4253" s="404">
        <f t="shared" si="1089"/>
        <v>109.96</v>
      </c>
      <c r="N4253" s="405">
        <f t="shared" si="1090"/>
        <v>0</v>
      </c>
      <c r="O4253" s="405">
        <f t="shared" si="1091"/>
        <v>0</v>
      </c>
      <c r="P4253" s="392"/>
      <c r="Q4253" s="612"/>
      <c r="R4253" s="394" t="str">
        <f t="shared" si="1092"/>
        <v/>
      </c>
      <c r="S4253" s="394" t="str">
        <f t="shared" si="1093"/>
        <v/>
      </c>
    </row>
    <row r="4254" spans="1:19" ht="26.25" hidden="1" thickBot="1">
      <c r="A4254" s="406">
        <v>103102</v>
      </c>
      <c r="B4254" s="396" t="s">
        <v>3293</v>
      </c>
      <c r="C4254" s="400" t="s">
        <v>10175</v>
      </c>
      <c r="D4254" s="384" t="str">
        <f>VLOOKUP(A4254,[3]cartilha!$A$1:$AN$65536,15,FALSE)</f>
        <v>M</v>
      </c>
      <c r="E4254" s="385" t="s">
        <v>10176</v>
      </c>
      <c r="F4254" s="386">
        <f t="shared" si="1085"/>
        <v>126.64</v>
      </c>
      <c r="G4254" s="407"/>
      <c r="H4254" s="436">
        <f t="shared" si="1086"/>
        <v>126.64</v>
      </c>
      <c r="I4254" s="403">
        <f t="shared" si="1087"/>
        <v>0</v>
      </c>
      <c r="J4254" s="403">
        <f t="shared" si="1088"/>
        <v>0</v>
      </c>
      <c r="K4254" s="390"/>
      <c r="L4254" s="404">
        <f t="shared" si="1089"/>
        <v>0</v>
      </c>
      <c r="M4254" s="404">
        <f t="shared" si="1089"/>
        <v>126.64</v>
      </c>
      <c r="N4254" s="405">
        <f t="shared" si="1090"/>
        <v>0</v>
      </c>
      <c r="O4254" s="405">
        <f t="shared" si="1091"/>
        <v>0</v>
      </c>
      <c r="P4254" s="392"/>
      <c r="Q4254" s="612"/>
      <c r="R4254" s="394" t="str">
        <f t="shared" si="1092"/>
        <v/>
      </c>
      <c r="S4254" s="394" t="str">
        <f t="shared" si="1093"/>
        <v/>
      </c>
    </row>
    <row r="4255" spans="1:19" ht="26.25" hidden="1" thickBot="1">
      <c r="A4255" s="406">
        <v>103103</v>
      </c>
      <c r="B4255" s="396" t="s">
        <v>3293</v>
      </c>
      <c r="C4255" s="400" t="s">
        <v>10177</v>
      </c>
      <c r="D4255" s="384" t="str">
        <f>VLOOKUP(A4255,[3]cartilha!$A$1:$AN$65536,15,FALSE)</f>
        <v>M</v>
      </c>
      <c r="E4255" s="385" t="s">
        <v>10178</v>
      </c>
      <c r="F4255" s="386">
        <f t="shared" si="1085"/>
        <v>136.82</v>
      </c>
      <c r="G4255" s="407"/>
      <c r="H4255" s="436">
        <f t="shared" si="1086"/>
        <v>136.82</v>
      </c>
      <c r="I4255" s="403">
        <f t="shared" si="1087"/>
        <v>0</v>
      </c>
      <c r="J4255" s="403">
        <f t="shared" si="1088"/>
        <v>0</v>
      </c>
      <c r="K4255" s="390"/>
      <c r="L4255" s="404">
        <f t="shared" si="1089"/>
        <v>0</v>
      </c>
      <c r="M4255" s="404">
        <f t="shared" si="1089"/>
        <v>136.82</v>
      </c>
      <c r="N4255" s="405">
        <f t="shared" si="1090"/>
        <v>0</v>
      </c>
      <c r="O4255" s="405">
        <f t="shared" si="1091"/>
        <v>0</v>
      </c>
      <c r="P4255" s="392"/>
      <c r="Q4255" s="612"/>
      <c r="R4255" s="394" t="str">
        <f t="shared" si="1092"/>
        <v/>
      </c>
      <c r="S4255" s="394" t="str">
        <f t="shared" si="1093"/>
        <v/>
      </c>
    </row>
    <row r="4256" spans="1:19" ht="26.25" hidden="1" thickBot="1">
      <c r="A4256" s="406">
        <v>103104</v>
      </c>
      <c r="B4256" s="396" t="s">
        <v>3293</v>
      </c>
      <c r="C4256" s="400" t="s">
        <v>10179</v>
      </c>
      <c r="D4256" s="384" t="str">
        <f>VLOOKUP(A4256,[3]cartilha!$A$1:$AN$65536,15,FALSE)</f>
        <v>M</v>
      </c>
      <c r="E4256" s="385" t="s">
        <v>10180</v>
      </c>
      <c r="F4256" s="386">
        <f t="shared" si="1085"/>
        <v>163.66999999999999</v>
      </c>
      <c r="G4256" s="407"/>
      <c r="H4256" s="436">
        <f t="shared" si="1086"/>
        <v>163.66999999999999</v>
      </c>
      <c r="I4256" s="403">
        <f t="shared" si="1087"/>
        <v>0</v>
      </c>
      <c r="J4256" s="403">
        <f t="shared" si="1088"/>
        <v>0</v>
      </c>
      <c r="K4256" s="390"/>
      <c r="L4256" s="404">
        <f t="shared" si="1089"/>
        <v>0</v>
      </c>
      <c r="M4256" s="404">
        <f t="shared" si="1089"/>
        <v>163.66999999999999</v>
      </c>
      <c r="N4256" s="405">
        <f t="shared" si="1090"/>
        <v>0</v>
      </c>
      <c r="O4256" s="405">
        <f t="shared" si="1091"/>
        <v>0</v>
      </c>
      <c r="P4256" s="392"/>
      <c r="Q4256" s="612"/>
      <c r="R4256" s="394" t="str">
        <f t="shared" si="1092"/>
        <v/>
      </c>
      <c r="S4256" s="394" t="str">
        <f t="shared" si="1093"/>
        <v/>
      </c>
    </row>
    <row r="4257" spans="1:19" ht="26.25" hidden="1" thickBot="1">
      <c r="A4257" s="406">
        <v>103105</v>
      </c>
      <c r="B4257" s="396" t="s">
        <v>3293</v>
      </c>
      <c r="C4257" s="400" t="s">
        <v>10181</v>
      </c>
      <c r="D4257" s="384" t="str">
        <f>VLOOKUP(A4257,[3]cartilha!$A$1:$AN$65536,15,FALSE)</f>
        <v>UN</v>
      </c>
      <c r="E4257" s="385" t="s">
        <v>10080</v>
      </c>
      <c r="F4257" s="386">
        <f t="shared" si="1085"/>
        <v>46.03</v>
      </c>
      <c r="G4257" s="407"/>
      <c r="H4257" s="436">
        <f t="shared" si="1086"/>
        <v>46.03</v>
      </c>
      <c r="I4257" s="403">
        <f t="shared" si="1087"/>
        <v>0</v>
      </c>
      <c r="J4257" s="403">
        <f t="shared" si="1088"/>
        <v>0</v>
      </c>
      <c r="K4257" s="390"/>
      <c r="L4257" s="404">
        <f t="shared" si="1089"/>
        <v>0</v>
      </c>
      <c r="M4257" s="404">
        <f t="shared" si="1089"/>
        <v>46.03</v>
      </c>
      <c r="N4257" s="405">
        <f t="shared" si="1090"/>
        <v>0</v>
      </c>
      <c r="O4257" s="405">
        <f t="shared" si="1091"/>
        <v>0</v>
      </c>
      <c r="P4257" s="392"/>
      <c r="Q4257" s="612"/>
      <c r="R4257" s="394" t="str">
        <f t="shared" si="1092"/>
        <v/>
      </c>
      <c r="S4257" s="394" t="str">
        <f t="shared" si="1093"/>
        <v/>
      </c>
    </row>
    <row r="4258" spans="1:19" ht="26.25" hidden="1" thickBot="1">
      <c r="A4258" s="406">
        <v>103106</v>
      </c>
      <c r="B4258" s="396" t="s">
        <v>3293</v>
      </c>
      <c r="C4258" s="400" t="s">
        <v>10182</v>
      </c>
      <c r="D4258" s="384" t="str">
        <f>VLOOKUP(A4258,[3]cartilha!$A$1:$AN$65536,15,FALSE)</f>
        <v>UN</v>
      </c>
      <c r="E4258" s="385" t="s">
        <v>10183</v>
      </c>
      <c r="F4258" s="386">
        <f t="shared" si="1085"/>
        <v>55.43</v>
      </c>
      <c r="G4258" s="407"/>
      <c r="H4258" s="436">
        <f t="shared" si="1086"/>
        <v>55.43</v>
      </c>
      <c r="I4258" s="403">
        <f t="shared" si="1087"/>
        <v>0</v>
      </c>
      <c r="J4258" s="403">
        <f t="shared" si="1088"/>
        <v>0</v>
      </c>
      <c r="K4258" s="390"/>
      <c r="L4258" s="404">
        <f t="shared" si="1089"/>
        <v>0</v>
      </c>
      <c r="M4258" s="404">
        <f t="shared" si="1089"/>
        <v>55.43</v>
      </c>
      <c r="N4258" s="405">
        <f t="shared" si="1090"/>
        <v>0</v>
      </c>
      <c r="O4258" s="405">
        <f t="shared" si="1091"/>
        <v>0</v>
      </c>
      <c r="P4258" s="392"/>
      <c r="Q4258" s="612"/>
      <c r="R4258" s="394" t="str">
        <f t="shared" si="1092"/>
        <v/>
      </c>
      <c r="S4258" s="394" t="str">
        <f t="shared" si="1093"/>
        <v/>
      </c>
    </row>
    <row r="4259" spans="1:19" ht="26.25" hidden="1" thickBot="1">
      <c r="A4259" s="406">
        <v>103107</v>
      </c>
      <c r="B4259" s="396" t="s">
        <v>3293</v>
      </c>
      <c r="C4259" s="400" t="s">
        <v>10184</v>
      </c>
      <c r="D4259" s="384" t="str">
        <f>VLOOKUP(A4259,[3]cartilha!$A$1:$AN$65536,15,FALSE)</f>
        <v>UN</v>
      </c>
      <c r="E4259" s="385" t="s">
        <v>10185</v>
      </c>
      <c r="F4259" s="386">
        <f t="shared" si="1085"/>
        <v>78.87</v>
      </c>
      <c r="G4259" s="407"/>
      <c r="H4259" s="436">
        <f t="shared" si="1086"/>
        <v>78.87</v>
      </c>
      <c r="I4259" s="403">
        <f t="shared" si="1087"/>
        <v>0</v>
      </c>
      <c r="J4259" s="403">
        <f t="shared" si="1088"/>
        <v>0</v>
      </c>
      <c r="K4259" s="390"/>
      <c r="L4259" s="404">
        <f t="shared" si="1089"/>
        <v>0</v>
      </c>
      <c r="M4259" s="404">
        <f t="shared" si="1089"/>
        <v>78.87</v>
      </c>
      <c r="N4259" s="405">
        <f t="shared" si="1090"/>
        <v>0</v>
      </c>
      <c r="O4259" s="405">
        <f t="shared" si="1091"/>
        <v>0</v>
      </c>
      <c r="P4259" s="392"/>
      <c r="Q4259" s="612"/>
      <c r="R4259" s="394" t="str">
        <f t="shared" si="1092"/>
        <v/>
      </c>
      <c r="S4259" s="394" t="str">
        <f t="shared" si="1093"/>
        <v/>
      </c>
    </row>
    <row r="4260" spans="1:19" ht="26.25" hidden="1" thickBot="1">
      <c r="A4260" s="406">
        <v>103108</v>
      </c>
      <c r="B4260" s="396" t="s">
        <v>3293</v>
      </c>
      <c r="C4260" s="400" t="s">
        <v>10186</v>
      </c>
      <c r="D4260" s="384" t="str">
        <f>VLOOKUP(A4260,[3]cartilha!$A$1:$AN$65536,15,FALSE)</f>
        <v>UN</v>
      </c>
      <c r="E4260" s="385" t="s">
        <v>10187</v>
      </c>
      <c r="F4260" s="386">
        <f t="shared" si="1085"/>
        <v>102.33</v>
      </c>
      <c r="G4260" s="407"/>
      <c r="H4260" s="436">
        <f t="shared" si="1086"/>
        <v>102.33</v>
      </c>
      <c r="I4260" s="403">
        <f t="shared" si="1087"/>
        <v>0</v>
      </c>
      <c r="J4260" s="403">
        <f t="shared" si="1088"/>
        <v>0</v>
      </c>
      <c r="K4260" s="390"/>
      <c r="L4260" s="404">
        <f t="shared" si="1089"/>
        <v>0</v>
      </c>
      <c r="M4260" s="404">
        <f t="shared" si="1089"/>
        <v>102.33</v>
      </c>
      <c r="N4260" s="405">
        <f t="shared" si="1090"/>
        <v>0</v>
      </c>
      <c r="O4260" s="405">
        <f t="shared" si="1091"/>
        <v>0</v>
      </c>
      <c r="P4260" s="392"/>
      <c r="Q4260" s="612"/>
      <c r="R4260" s="394" t="str">
        <f t="shared" si="1092"/>
        <v/>
      </c>
      <c r="S4260" s="394" t="str">
        <f t="shared" si="1093"/>
        <v/>
      </c>
    </row>
    <row r="4261" spans="1:19" ht="26.25" hidden="1" thickBot="1">
      <c r="A4261" s="406">
        <v>103109</v>
      </c>
      <c r="B4261" s="396" t="s">
        <v>3293</v>
      </c>
      <c r="C4261" s="400" t="s">
        <v>10188</v>
      </c>
      <c r="D4261" s="384" t="str">
        <f>VLOOKUP(A4261,[3]cartilha!$A$1:$AN$65536,15,FALSE)</f>
        <v>UN</v>
      </c>
      <c r="E4261" s="385" t="s">
        <v>10189</v>
      </c>
      <c r="F4261" s="386">
        <f t="shared" si="1085"/>
        <v>169.82</v>
      </c>
      <c r="G4261" s="407"/>
      <c r="H4261" s="436">
        <f t="shared" si="1086"/>
        <v>169.82</v>
      </c>
      <c r="I4261" s="403">
        <f t="shared" si="1087"/>
        <v>0</v>
      </c>
      <c r="J4261" s="403">
        <f t="shared" si="1088"/>
        <v>0</v>
      </c>
      <c r="K4261" s="390"/>
      <c r="L4261" s="404">
        <f t="shared" si="1089"/>
        <v>0</v>
      </c>
      <c r="M4261" s="404">
        <f t="shared" si="1089"/>
        <v>169.82</v>
      </c>
      <c r="N4261" s="405">
        <f t="shared" si="1090"/>
        <v>0</v>
      </c>
      <c r="O4261" s="405">
        <f t="shared" si="1091"/>
        <v>0</v>
      </c>
      <c r="P4261" s="392"/>
      <c r="Q4261" s="612"/>
      <c r="R4261" s="394" t="str">
        <f t="shared" si="1092"/>
        <v/>
      </c>
      <c r="S4261" s="394" t="str">
        <f t="shared" si="1093"/>
        <v/>
      </c>
    </row>
    <row r="4262" spans="1:19" ht="26.25" hidden="1" thickBot="1">
      <c r="A4262" s="406">
        <v>103110</v>
      </c>
      <c r="B4262" s="396" t="s">
        <v>3293</v>
      </c>
      <c r="C4262" s="400" t="s">
        <v>10190</v>
      </c>
      <c r="D4262" s="384" t="str">
        <f>VLOOKUP(A4262,[3]cartilha!$A$1:$AN$65536,15,FALSE)</f>
        <v>UN</v>
      </c>
      <c r="E4262" s="385" t="s">
        <v>10191</v>
      </c>
      <c r="F4262" s="386">
        <f t="shared" si="1085"/>
        <v>193.3</v>
      </c>
      <c r="G4262" s="407"/>
      <c r="H4262" s="436">
        <f t="shared" si="1086"/>
        <v>193.3</v>
      </c>
      <c r="I4262" s="403">
        <f t="shared" si="1087"/>
        <v>0</v>
      </c>
      <c r="J4262" s="403">
        <f t="shared" si="1088"/>
        <v>0</v>
      </c>
      <c r="K4262" s="390"/>
      <c r="L4262" s="404">
        <f t="shared" si="1089"/>
        <v>0</v>
      </c>
      <c r="M4262" s="404">
        <f t="shared" si="1089"/>
        <v>193.3</v>
      </c>
      <c r="N4262" s="405">
        <f t="shared" si="1090"/>
        <v>0</v>
      </c>
      <c r="O4262" s="405">
        <f t="shared" si="1091"/>
        <v>0</v>
      </c>
      <c r="P4262" s="392"/>
      <c r="Q4262" s="612"/>
      <c r="R4262" s="394" t="str">
        <f t="shared" si="1092"/>
        <v/>
      </c>
      <c r="S4262" s="394" t="str">
        <f t="shared" si="1093"/>
        <v/>
      </c>
    </row>
    <row r="4263" spans="1:19" ht="26.25" hidden="1" thickBot="1">
      <c r="A4263" s="406">
        <v>103111</v>
      </c>
      <c r="B4263" s="396" t="s">
        <v>3293</v>
      </c>
      <c r="C4263" s="400" t="s">
        <v>10192</v>
      </c>
      <c r="D4263" s="384" t="str">
        <f>VLOOKUP(A4263,[3]cartilha!$A$1:$AN$65536,15,FALSE)</f>
        <v>UN</v>
      </c>
      <c r="E4263" s="385" t="s">
        <v>10193</v>
      </c>
      <c r="F4263" s="386">
        <f t="shared" si="1085"/>
        <v>260.77999999999997</v>
      </c>
      <c r="G4263" s="407"/>
      <c r="H4263" s="436">
        <f t="shared" si="1086"/>
        <v>260.77999999999997</v>
      </c>
      <c r="I4263" s="403">
        <f t="shared" si="1087"/>
        <v>0</v>
      </c>
      <c r="J4263" s="403">
        <f t="shared" si="1088"/>
        <v>0</v>
      </c>
      <c r="K4263" s="390"/>
      <c r="L4263" s="404">
        <f t="shared" si="1089"/>
        <v>0</v>
      </c>
      <c r="M4263" s="404">
        <f t="shared" si="1089"/>
        <v>260.77999999999997</v>
      </c>
      <c r="N4263" s="405">
        <f t="shared" si="1090"/>
        <v>0</v>
      </c>
      <c r="O4263" s="405">
        <f t="shared" si="1091"/>
        <v>0</v>
      </c>
      <c r="P4263" s="392"/>
      <c r="Q4263" s="612"/>
      <c r="R4263" s="394" t="str">
        <f t="shared" si="1092"/>
        <v/>
      </c>
      <c r="S4263" s="394" t="str">
        <f t="shared" si="1093"/>
        <v/>
      </c>
    </row>
    <row r="4264" spans="1:19" ht="26.25" hidden="1" thickBot="1">
      <c r="A4264" s="406">
        <v>103112</v>
      </c>
      <c r="B4264" s="396" t="s">
        <v>3293</v>
      </c>
      <c r="C4264" s="400" t="s">
        <v>10194</v>
      </c>
      <c r="D4264" s="384" t="str">
        <f>VLOOKUP(A4264,[3]cartilha!$A$1:$AN$65536,15,FALSE)</f>
        <v>UN</v>
      </c>
      <c r="E4264" s="385" t="s">
        <v>10195</v>
      </c>
      <c r="F4264" s="386">
        <f t="shared" si="1085"/>
        <v>284.24</v>
      </c>
      <c r="G4264" s="407"/>
      <c r="H4264" s="436">
        <f t="shared" si="1086"/>
        <v>284.24</v>
      </c>
      <c r="I4264" s="403">
        <f t="shared" si="1087"/>
        <v>0</v>
      </c>
      <c r="J4264" s="403">
        <f t="shared" si="1088"/>
        <v>0</v>
      </c>
      <c r="K4264" s="390"/>
      <c r="L4264" s="404">
        <f t="shared" si="1089"/>
        <v>0</v>
      </c>
      <c r="M4264" s="404">
        <f t="shared" si="1089"/>
        <v>284.24</v>
      </c>
      <c r="N4264" s="405">
        <f t="shared" si="1090"/>
        <v>0</v>
      </c>
      <c r="O4264" s="405">
        <f t="shared" si="1091"/>
        <v>0</v>
      </c>
      <c r="P4264" s="392"/>
      <c r="Q4264" s="612"/>
      <c r="R4264" s="394" t="str">
        <f t="shared" si="1092"/>
        <v/>
      </c>
      <c r="S4264" s="394" t="str">
        <f t="shared" si="1093"/>
        <v/>
      </c>
    </row>
    <row r="4265" spans="1:19" ht="26.25" hidden="1" thickBot="1">
      <c r="A4265" s="406">
        <v>103113</v>
      </c>
      <c r="B4265" s="396" t="s">
        <v>3293</v>
      </c>
      <c r="C4265" s="400" t="s">
        <v>10196</v>
      </c>
      <c r="D4265" s="384" t="str">
        <f>VLOOKUP(A4265,[3]cartilha!$A$1:$AN$65536,15,FALSE)</f>
        <v>UN</v>
      </c>
      <c r="E4265" s="385" t="s">
        <v>10197</v>
      </c>
      <c r="F4265" s="386">
        <f t="shared" si="1085"/>
        <v>351.76</v>
      </c>
      <c r="G4265" s="407"/>
      <c r="H4265" s="436">
        <f t="shared" si="1086"/>
        <v>351.76</v>
      </c>
      <c r="I4265" s="403">
        <f t="shared" si="1087"/>
        <v>0</v>
      </c>
      <c r="J4265" s="403">
        <f t="shared" si="1088"/>
        <v>0</v>
      </c>
      <c r="K4265" s="390"/>
      <c r="L4265" s="404">
        <f t="shared" si="1089"/>
        <v>0</v>
      </c>
      <c r="M4265" s="404">
        <f t="shared" si="1089"/>
        <v>351.76</v>
      </c>
      <c r="N4265" s="405">
        <f t="shared" si="1090"/>
        <v>0</v>
      </c>
      <c r="O4265" s="405">
        <f t="shared" si="1091"/>
        <v>0</v>
      </c>
      <c r="P4265" s="392"/>
      <c r="Q4265" s="612"/>
      <c r="R4265" s="394" t="str">
        <f t="shared" si="1092"/>
        <v/>
      </c>
      <c r="S4265" s="394" t="str">
        <f t="shared" si="1093"/>
        <v/>
      </c>
    </row>
    <row r="4266" spans="1:19" ht="26.25" hidden="1" thickBot="1">
      <c r="A4266" s="406">
        <v>103114</v>
      </c>
      <c r="B4266" s="396" t="s">
        <v>3293</v>
      </c>
      <c r="C4266" s="400" t="s">
        <v>10198</v>
      </c>
      <c r="D4266" s="384" t="str">
        <f>VLOOKUP(A4266,[3]cartilha!$A$1:$AN$65536,15,FALSE)</f>
        <v>UN</v>
      </c>
      <c r="E4266" s="385" t="s">
        <v>10199</v>
      </c>
      <c r="F4266" s="386">
        <f t="shared" si="1085"/>
        <v>375.21</v>
      </c>
      <c r="G4266" s="407"/>
      <c r="H4266" s="436">
        <f t="shared" si="1086"/>
        <v>375.21</v>
      </c>
      <c r="I4266" s="403">
        <f t="shared" si="1087"/>
        <v>0</v>
      </c>
      <c r="J4266" s="403">
        <f t="shared" si="1088"/>
        <v>0</v>
      </c>
      <c r="K4266" s="390"/>
      <c r="L4266" s="404">
        <f t="shared" si="1089"/>
        <v>0</v>
      </c>
      <c r="M4266" s="404">
        <f t="shared" si="1089"/>
        <v>375.21</v>
      </c>
      <c r="N4266" s="405">
        <f t="shared" si="1090"/>
        <v>0</v>
      </c>
      <c r="O4266" s="405">
        <f t="shared" si="1091"/>
        <v>0</v>
      </c>
      <c r="P4266" s="392"/>
      <c r="Q4266" s="612"/>
      <c r="R4266" s="394" t="str">
        <f t="shared" si="1092"/>
        <v/>
      </c>
      <c r="S4266" s="394" t="str">
        <f t="shared" si="1093"/>
        <v/>
      </c>
    </row>
    <row r="4267" spans="1:19" ht="26.25" hidden="1" thickBot="1">
      <c r="A4267" s="406">
        <v>103115</v>
      </c>
      <c r="B4267" s="396" t="s">
        <v>3293</v>
      </c>
      <c r="C4267" s="400" t="s">
        <v>10200</v>
      </c>
      <c r="D4267" s="384" t="str">
        <f>VLOOKUP(A4267,[3]cartilha!$A$1:$AN$65536,15,FALSE)</f>
        <v>UN</v>
      </c>
      <c r="E4267" s="385" t="s">
        <v>10201</v>
      </c>
      <c r="F4267" s="386">
        <f t="shared" si="1085"/>
        <v>422.11</v>
      </c>
      <c r="G4267" s="407"/>
      <c r="H4267" s="436">
        <f t="shared" si="1086"/>
        <v>422.11</v>
      </c>
      <c r="I4267" s="403">
        <f t="shared" si="1087"/>
        <v>0</v>
      </c>
      <c r="J4267" s="403">
        <f t="shared" si="1088"/>
        <v>0</v>
      </c>
      <c r="K4267" s="390"/>
      <c r="L4267" s="404">
        <f t="shared" si="1089"/>
        <v>0</v>
      </c>
      <c r="M4267" s="404">
        <f t="shared" si="1089"/>
        <v>422.11</v>
      </c>
      <c r="N4267" s="405">
        <f t="shared" si="1090"/>
        <v>0</v>
      </c>
      <c r="O4267" s="405">
        <f t="shared" si="1091"/>
        <v>0</v>
      </c>
      <c r="P4267" s="392"/>
      <c r="Q4267" s="612"/>
      <c r="R4267" s="394" t="str">
        <f t="shared" si="1092"/>
        <v/>
      </c>
      <c r="S4267" s="394" t="str">
        <f t="shared" si="1093"/>
        <v/>
      </c>
    </row>
    <row r="4268" spans="1:19" ht="26.25" hidden="1" thickBot="1">
      <c r="A4268" s="406">
        <v>103116</v>
      </c>
      <c r="B4268" s="396" t="s">
        <v>3293</v>
      </c>
      <c r="C4268" s="400" t="s">
        <v>10202</v>
      </c>
      <c r="D4268" s="384" t="str">
        <f>VLOOKUP(A4268,[3]cartilha!$A$1:$AN$65536,15,FALSE)</f>
        <v>UN</v>
      </c>
      <c r="E4268" s="385" t="s">
        <v>10203</v>
      </c>
      <c r="F4268" s="386">
        <f t="shared" si="1085"/>
        <v>513.05999999999995</v>
      </c>
      <c r="G4268" s="407"/>
      <c r="H4268" s="436">
        <f t="shared" si="1086"/>
        <v>513.05999999999995</v>
      </c>
      <c r="I4268" s="403">
        <f t="shared" si="1087"/>
        <v>0</v>
      </c>
      <c r="J4268" s="403">
        <f t="shared" si="1088"/>
        <v>0</v>
      </c>
      <c r="K4268" s="390"/>
      <c r="L4268" s="404">
        <f t="shared" si="1089"/>
        <v>0</v>
      </c>
      <c r="M4268" s="404">
        <f t="shared" si="1089"/>
        <v>513.05999999999995</v>
      </c>
      <c r="N4268" s="405">
        <f t="shared" si="1090"/>
        <v>0</v>
      </c>
      <c r="O4268" s="405">
        <f t="shared" si="1091"/>
        <v>0</v>
      </c>
      <c r="P4268" s="392"/>
      <c r="Q4268" s="612"/>
      <c r="R4268" s="394" t="str">
        <f t="shared" si="1092"/>
        <v/>
      </c>
      <c r="S4268" s="394" t="str">
        <f t="shared" si="1093"/>
        <v/>
      </c>
    </row>
    <row r="4269" spans="1:19" ht="26.25" hidden="1" thickBot="1">
      <c r="A4269" s="406">
        <v>103117</v>
      </c>
      <c r="B4269" s="396" t="s">
        <v>3293</v>
      </c>
      <c r="C4269" s="400" t="s">
        <v>10204</v>
      </c>
      <c r="D4269" s="384" t="str">
        <f>VLOOKUP(A4269,[3]cartilha!$A$1:$AN$65536,15,FALSE)</f>
        <v>UN</v>
      </c>
      <c r="E4269" s="385" t="s">
        <v>10205</v>
      </c>
      <c r="F4269" s="386">
        <f t="shared" si="1085"/>
        <v>559.98</v>
      </c>
      <c r="G4269" s="407"/>
      <c r="H4269" s="436">
        <f t="shared" si="1086"/>
        <v>559.98</v>
      </c>
      <c r="I4269" s="403">
        <f t="shared" si="1087"/>
        <v>0</v>
      </c>
      <c r="J4269" s="403">
        <f t="shared" si="1088"/>
        <v>0</v>
      </c>
      <c r="K4269" s="390"/>
      <c r="L4269" s="404">
        <f t="shared" si="1089"/>
        <v>0</v>
      </c>
      <c r="M4269" s="404">
        <f t="shared" si="1089"/>
        <v>559.98</v>
      </c>
      <c r="N4269" s="405">
        <f t="shared" si="1090"/>
        <v>0</v>
      </c>
      <c r="O4269" s="405">
        <f t="shared" si="1091"/>
        <v>0</v>
      </c>
      <c r="P4269" s="392"/>
      <c r="Q4269" s="612"/>
      <c r="R4269" s="394" t="str">
        <f t="shared" si="1092"/>
        <v/>
      </c>
      <c r="S4269" s="394" t="str">
        <f t="shared" si="1093"/>
        <v/>
      </c>
    </row>
    <row r="4270" spans="1:19" ht="26.25" hidden="1" thickBot="1">
      <c r="A4270" s="406">
        <v>103118</v>
      </c>
      <c r="B4270" s="396" t="s">
        <v>3293</v>
      </c>
      <c r="C4270" s="400" t="s">
        <v>10206</v>
      </c>
      <c r="D4270" s="384" t="str">
        <f>VLOOKUP(A4270,[3]cartilha!$A$1:$AN$65536,15,FALSE)</f>
        <v>UN</v>
      </c>
      <c r="E4270" s="385" t="s">
        <v>10207</v>
      </c>
      <c r="F4270" s="386">
        <f t="shared" si="1085"/>
        <v>650.94000000000005</v>
      </c>
      <c r="G4270" s="407"/>
      <c r="H4270" s="436">
        <f t="shared" si="1086"/>
        <v>650.94000000000005</v>
      </c>
      <c r="I4270" s="403">
        <f t="shared" si="1087"/>
        <v>0</v>
      </c>
      <c r="J4270" s="403">
        <f t="shared" si="1088"/>
        <v>0</v>
      </c>
      <c r="K4270" s="390"/>
      <c r="L4270" s="404">
        <f t="shared" si="1089"/>
        <v>0</v>
      </c>
      <c r="M4270" s="404">
        <f t="shared" si="1089"/>
        <v>650.94000000000005</v>
      </c>
      <c r="N4270" s="405">
        <f t="shared" si="1090"/>
        <v>0</v>
      </c>
      <c r="O4270" s="405">
        <f t="shared" si="1091"/>
        <v>0</v>
      </c>
      <c r="P4270" s="392"/>
      <c r="Q4270" s="612"/>
      <c r="R4270" s="394" t="str">
        <f t="shared" si="1092"/>
        <v/>
      </c>
      <c r="S4270" s="394" t="str">
        <f t="shared" si="1093"/>
        <v/>
      </c>
    </row>
    <row r="4271" spans="1:19" ht="26.25" hidden="1" thickBot="1">
      <c r="A4271" s="406">
        <v>103119</v>
      </c>
      <c r="B4271" s="396" t="s">
        <v>3293</v>
      </c>
      <c r="C4271" s="400" t="s">
        <v>10208</v>
      </c>
      <c r="D4271" s="384" t="str">
        <f>VLOOKUP(A4271,[3]cartilha!$A$1:$AN$65536,15,FALSE)</f>
        <v>UN</v>
      </c>
      <c r="E4271" s="385" t="s">
        <v>10209</v>
      </c>
      <c r="F4271" s="386">
        <f t="shared" si="1085"/>
        <v>697.84</v>
      </c>
      <c r="G4271" s="407"/>
      <c r="H4271" s="436">
        <f t="shared" si="1086"/>
        <v>697.84</v>
      </c>
      <c r="I4271" s="403">
        <f t="shared" si="1087"/>
        <v>0</v>
      </c>
      <c r="J4271" s="403">
        <f t="shared" si="1088"/>
        <v>0</v>
      </c>
      <c r="K4271" s="390"/>
      <c r="L4271" s="404">
        <f t="shared" si="1089"/>
        <v>0</v>
      </c>
      <c r="M4271" s="404">
        <f t="shared" si="1089"/>
        <v>697.84</v>
      </c>
      <c r="N4271" s="405">
        <f t="shared" si="1090"/>
        <v>0</v>
      </c>
      <c r="O4271" s="405">
        <f t="shared" si="1091"/>
        <v>0</v>
      </c>
      <c r="P4271" s="392"/>
      <c r="Q4271" s="612"/>
      <c r="R4271" s="394" t="str">
        <f t="shared" si="1092"/>
        <v/>
      </c>
      <c r="S4271" s="394" t="str">
        <f t="shared" si="1093"/>
        <v/>
      </c>
    </row>
    <row r="4272" spans="1:19" ht="26.25" hidden="1" thickBot="1">
      <c r="A4272" s="406">
        <v>103120</v>
      </c>
      <c r="B4272" s="396" t="s">
        <v>3293</v>
      </c>
      <c r="C4272" s="400" t="s">
        <v>10210</v>
      </c>
      <c r="D4272" s="384" t="str">
        <f>VLOOKUP(A4272,[3]cartilha!$A$1:$AN$65536,15,FALSE)</f>
        <v>UN</v>
      </c>
      <c r="E4272" s="385" t="s">
        <v>10211</v>
      </c>
      <c r="F4272" s="386">
        <f t="shared" si="1085"/>
        <v>835.7</v>
      </c>
      <c r="G4272" s="407"/>
      <c r="H4272" s="436">
        <f t="shared" si="1086"/>
        <v>835.7</v>
      </c>
      <c r="I4272" s="403">
        <f t="shared" si="1087"/>
        <v>0</v>
      </c>
      <c r="J4272" s="403">
        <f t="shared" si="1088"/>
        <v>0</v>
      </c>
      <c r="K4272" s="390"/>
      <c r="L4272" s="404">
        <f t="shared" si="1089"/>
        <v>0</v>
      </c>
      <c r="M4272" s="404">
        <f t="shared" si="1089"/>
        <v>835.7</v>
      </c>
      <c r="N4272" s="405">
        <f t="shared" si="1090"/>
        <v>0</v>
      </c>
      <c r="O4272" s="405">
        <f t="shared" si="1091"/>
        <v>0</v>
      </c>
      <c r="P4272" s="392"/>
      <c r="Q4272" s="612"/>
      <c r="R4272" s="394" t="str">
        <f t="shared" si="1092"/>
        <v/>
      </c>
      <c r="S4272" s="394" t="str">
        <f t="shared" si="1093"/>
        <v/>
      </c>
    </row>
    <row r="4273" spans="1:19" ht="26.25" hidden="1" thickBot="1">
      <c r="A4273" s="406">
        <v>103121</v>
      </c>
      <c r="B4273" s="396" t="s">
        <v>3293</v>
      </c>
      <c r="C4273" s="400" t="s">
        <v>10212</v>
      </c>
      <c r="D4273" s="384" t="str">
        <f>VLOOKUP(A4273,[3]cartilha!$A$1:$AN$65536,15,FALSE)</f>
        <v>UN</v>
      </c>
      <c r="E4273" s="385" t="s">
        <v>10213</v>
      </c>
      <c r="F4273" s="386">
        <f t="shared" si="1085"/>
        <v>61.22</v>
      </c>
      <c r="G4273" s="407"/>
      <c r="H4273" s="436">
        <f t="shared" si="1086"/>
        <v>61.22</v>
      </c>
      <c r="I4273" s="403">
        <f t="shared" si="1087"/>
        <v>0</v>
      </c>
      <c r="J4273" s="403">
        <f t="shared" si="1088"/>
        <v>0</v>
      </c>
      <c r="K4273" s="390"/>
      <c r="L4273" s="404">
        <f t="shared" si="1089"/>
        <v>0</v>
      </c>
      <c r="M4273" s="404">
        <f t="shared" si="1089"/>
        <v>61.22</v>
      </c>
      <c r="N4273" s="405">
        <f t="shared" si="1090"/>
        <v>0</v>
      </c>
      <c r="O4273" s="405">
        <f t="shared" si="1091"/>
        <v>0</v>
      </c>
      <c r="P4273" s="392"/>
      <c r="Q4273" s="612"/>
      <c r="R4273" s="394" t="str">
        <f t="shared" si="1092"/>
        <v/>
      </c>
      <c r="S4273" s="394" t="str">
        <f t="shared" si="1093"/>
        <v/>
      </c>
    </row>
    <row r="4274" spans="1:19" ht="26.25" hidden="1" thickBot="1">
      <c r="A4274" s="406">
        <v>103122</v>
      </c>
      <c r="B4274" s="396" t="s">
        <v>3293</v>
      </c>
      <c r="C4274" s="400" t="s">
        <v>10214</v>
      </c>
      <c r="D4274" s="384" t="str">
        <f>VLOOKUP(A4274,[3]cartilha!$A$1:$AN$65536,15,FALSE)</f>
        <v>UN</v>
      </c>
      <c r="E4274" s="385" t="s">
        <v>10215</v>
      </c>
      <c r="F4274" s="386">
        <f t="shared" si="1085"/>
        <v>75.290000000000006</v>
      </c>
      <c r="G4274" s="407"/>
      <c r="H4274" s="436">
        <f t="shared" si="1086"/>
        <v>75.290000000000006</v>
      </c>
      <c r="I4274" s="403">
        <f t="shared" si="1087"/>
        <v>0</v>
      </c>
      <c r="J4274" s="403">
        <f t="shared" si="1088"/>
        <v>0</v>
      </c>
      <c r="K4274" s="390"/>
      <c r="L4274" s="404">
        <f t="shared" si="1089"/>
        <v>0</v>
      </c>
      <c r="M4274" s="404">
        <f t="shared" si="1089"/>
        <v>75.290000000000006</v>
      </c>
      <c r="N4274" s="405">
        <f t="shared" si="1090"/>
        <v>0</v>
      </c>
      <c r="O4274" s="405">
        <f t="shared" si="1091"/>
        <v>0</v>
      </c>
      <c r="P4274" s="392"/>
      <c r="Q4274" s="612"/>
      <c r="R4274" s="394" t="str">
        <f t="shared" si="1092"/>
        <v/>
      </c>
      <c r="S4274" s="394" t="str">
        <f t="shared" si="1093"/>
        <v/>
      </c>
    </row>
    <row r="4275" spans="1:19" ht="26.25" hidden="1" thickBot="1">
      <c r="A4275" s="406">
        <v>103123</v>
      </c>
      <c r="B4275" s="396" t="s">
        <v>3293</v>
      </c>
      <c r="C4275" s="400" t="s">
        <v>10216</v>
      </c>
      <c r="D4275" s="384" t="str">
        <f>VLOOKUP(A4275,[3]cartilha!$A$1:$AN$65536,15,FALSE)</f>
        <v>UN</v>
      </c>
      <c r="E4275" s="385" t="s">
        <v>10217</v>
      </c>
      <c r="F4275" s="386">
        <f t="shared" si="1085"/>
        <v>110.48</v>
      </c>
      <c r="G4275" s="407"/>
      <c r="H4275" s="436">
        <f t="shared" si="1086"/>
        <v>110.48</v>
      </c>
      <c r="I4275" s="403">
        <f t="shared" si="1087"/>
        <v>0</v>
      </c>
      <c r="J4275" s="403">
        <f t="shared" si="1088"/>
        <v>0</v>
      </c>
      <c r="K4275" s="390"/>
      <c r="L4275" s="404">
        <f t="shared" si="1089"/>
        <v>0</v>
      </c>
      <c r="M4275" s="404">
        <f t="shared" si="1089"/>
        <v>110.48</v>
      </c>
      <c r="N4275" s="405">
        <f t="shared" si="1090"/>
        <v>0</v>
      </c>
      <c r="O4275" s="405">
        <f t="shared" si="1091"/>
        <v>0</v>
      </c>
      <c r="P4275" s="392"/>
      <c r="Q4275" s="612"/>
      <c r="R4275" s="394" t="str">
        <f t="shared" si="1092"/>
        <v/>
      </c>
      <c r="S4275" s="394" t="str">
        <f t="shared" si="1093"/>
        <v/>
      </c>
    </row>
    <row r="4276" spans="1:19" ht="26.25" hidden="1" thickBot="1">
      <c r="A4276" s="406">
        <v>103124</v>
      </c>
      <c r="B4276" s="396" t="s">
        <v>3293</v>
      </c>
      <c r="C4276" s="400" t="s">
        <v>10218</v>
      </c>
      <c r="D4276" s="384" t="str">
        <f>VLOOKUP(A4276,[3]cartilha!$A$1:$AN$65536,15,FALSE)</f>
        <v>UN</v>
      </c>
      <c r="E4276" s="385" t="s">
        <v>10219</v>
      </c>
      <c r="F4276" s="386">
        <f t="shared" si="1085"/>
        <v>145.63999999999999</v>
      </c>
      <c r="G4276" s="407"/>
      <c r="H4276" s="436">
        <f t="shared" si="1086"/>
        <v>145.63999999999999</v>
      </c>
      <c r="I4276" s="403">
        <f t="shared" si="1087"/>
        <v>0</v>
      </c>
      <c r="J4276" s="403">
        <f t="shared" si="1088"/>
        <v>0</v>
      </c>
      <c r="K4276" s="390"/>
      <c r="L4276" s="404">
        <f t="shared" si="1089"/>
        <v>0</v>
      </c>
      <c r="M4276" s="404">
        <f t="shared" si="1089"/>
        <v>145.63999999999999</v>
      </c>
      <c r="N4276" s="405">
        <f t="shared" si="1090"/>
        <v>0</v>
      </c>
      <c r="O4276" s="405">
        <f t="shared" si="1091"/>
        <v>0</v>
      </c>
      <c r="P4276" s="392"/>
      <c r="Q4276" s="612"/>
      <c r="R4276" s="394" t="str">
        <f t="shared" si="1092"/>
        <v/>
      </c>
      <c r="S4276" s="394" t="str">
        <f t="shared" si="1093"/>
        <v/>
      </c>
    </row>
    <row r="4277" spans="1:19" ht="26.25" hidden="1" thickBot="1">
      <c r="A4277" s="406">
        <v>103125</v>
      </c>
      <c r="B4277" s="396" t="s">
        <v>3293</v>
      </c>
      <c r="C4277" s="400" t="s">
        <v>10220</v>
      </c>
      <c r="D4277" s="384" t="str">
        <f>VLOOKUP(A4277,[3]cartilha!$A$1:$AN$65536,15,FALSE)</f>
        <v>UN</v>
      </c>
      <c r="E4277" s="385" t="s">
        <v>10221</v>
      </c>
      <c r="F4277" s="386">
        <f t="shared" si="1085"/>
        <v>246.93</v>
      </c>
      <c r="G4277" s="407"/>
      <c r="H4277" s="436">
        <f t="shared" si="1086"/>
        <v>246.93</v>
      </c>
      <c r="I4277" s="403">
        <f t="shared" si="1087"/>
        <v>0</v>
      </c>
      <c r="J4277" s="403">
        <f t="shared" si="1088"/>
        <v>0</v>
      </c>
      <c r="K4277" s="390"/>
      <c r="L4277" s="404">
        <f t="shared" si="1089"/>
        <v>0</v>
      </c>
      <c r="M4277" s="404">
        <f t="shared" si="1089"/>
        <v>246.93</v>
      </c>
      <c r="N4277" s="405">
        <f t="shared" si="1090"/>
        <v>0</v>
      </c>
      <c r="O4277" s="405">
        <f t="shared" si="1091"/>
        <v>0</v>
      </c>
      <c r="P4277" s="392"/>
      <c r="Q4277" s="612"/>
      <c r="R4277" s="394" t="str">
        <f t="shared" si="1092"/>
        <v/>
      </c>
      <c r="S4277" s="394" t="str">
        <f t="shared" si="1093"/>
        <v/>
      </c>
    </row>
    <row r="4278" spans="1:19" ht="26.25" hidden="1" thickBot="1">
      <c r="A4278" s="406">
        <v>103126</v>
      </c>
      <c r="B4278" s="396" t="s">
        <v>3293</v>
      </c>
      <c r="C4278" s="400" t="s">
        <v>10222</v>
      </c>
      <c r="D4278" s="384" t="str">
        <f>VLOOKUP(A4278,[3]cartilha!$A$1:$AN$65536,15,FALSE)</f>
        <v>UN</v>
      </c>
      <c r="E4278" s="385" t="s">
        <v>10223</v>
      </c>
      <c r="F4278" s="386">
        <f t="shared" si="1085"/>
        <v>282.08</v>
      </c>
      <c r="G4278" s="407"/>
      <c r="H4278" s="436">
        <f t="shared" si="1086"/>
        <v>282.08</v>
      </c>
      <c r="I4278" s="403">
        <f t="shared" si="1087"/>
        <v>0</v>
      </c>
      <c r="J4278" s="403">
        <f t="shared" si="1088"/>
        <v>0</v>
      </c>
      <c r="K4278" s="390"/>
      <c r="L4278" s="404">
        <f t="shared" si="1089"/>
        <v>0</v>
      </c>
      <c r="M4278" s="404">
        <f t="shared" si="1089"/>
        <v>282.08</v>
      </c>
      <c r="N4278" s="405">
        <f t="shared" si="1090"/>
        <v>0</v>
      </c>
      <c r="O4278" s="405">
        <f t="shared" si="1091"/>
        <v>0</v>
      </c>
      <c r="P4278" s="392"/>
      <c r="Q4278" s="612"/>
      <c r="R4278" s="394" t="str">
        <f t="shared" si="1092"/>
        <v/>
      </c>
      <c r="S4278" s="394" t="str">
        <f t="shared" si="1093"/>
        <v/>
      </c>
    </row>
    <row r="4279" spans="1:19" ht="26.25" hidden="1" thickBot="1">
      <c r="A4279" s="406">
        <v>103127</v>
      </c>
      <c r="B4279" s="396" t="s">
        <v>3293</v>
      </c>
      <c r="C4279" s="400" t="s">
        <v>10224</v>
      </c>
      <c r="D4279" s="384" t="str">
        <f>VLOOKUP(A4279,[3]cartilha!$A$1:$AN$65536,15,FALSE)</f>
        <v>UN</v>
      </c>
      <c r="E4279" s="385" t="s">
        <v>10225</v>
      </c>
      <c r="F4279" s="386">
        <f t="shared" si="1085"/>
        <v>383.36</v>
      </c>
      <c r="G4279" s="407"/>
      <c r="H4279" s="436">
        <f t="shared" si="1086"/>
        <v>383.36</v>
      </c>
      <c r="I4279" s="403">
        <f t="shared" si="1087"/>
        <v>0</v>
      </c>
      <c r="J4279" s="403">
        <f t="shared" si="1088"/>
        <v>0</v>
      </c>
      <c r="K4279" s="390"/>
      <c r="L4279" s="404">
        <f t="shared" si="1089"/>
        <v>0</v>
      </c>
      <c r="M4279" s="404">
        <f t="shared" si="1089"/>
        <v>383.36</v>
      </c>
      <c r="N4279" s="405">
        <f t="shared" si="1090"/>
        <v>0</v>
      </c>
      <c r="O4279" s="405">
        <f t="shared" si="1091"/>
        <v>0</v>
      </c>
      <c r="P4279" s="392"/>
      <c r="Q4279" s="612"/>
      <c r="R4279" s="394" t="str">
        <f t="shared" si="1092"/>
        <v/>
      </c>
      <c r="S4279" s="394" t="str">
        <f t="shared" si="1093"/>
        <v/>
      </c>
    </row>
    <row r="4280" spans="1:19" ht="26.25" hidden="1" thickBot="1">
      <c r="A4280" s="406">
        <v>103128</v>
      </c>
      <c r="B4280" s="396" t="s">
        <v>3293</v>
      </c>
      <c r="C4280" s="400" t="s">
        <v>10226</v>
      </c>
      <c r="D4280" s="384" t="str">
        <f>VLOOKUP(A4280,[3]cartilha!$A$1:$AN$65536,15,FALSE)</f>
        <v>UN</v>
      </c>
      <c r="E4280" s="385" t="s">
        <v>10227</v>
      </c>
      <c r="F4280" s="386">
        <f t="shared" si="1085"/>
        <v>418.53</v>
      </c>
      <c r="G4280" s="407"/>
      <c r="H4280" s="436">
        <f t="shared" si="1086"/>
        <v>418.53</v>
      </c>
      <c r="I4280" s="403">
        <f t="shared" si="1087"/>
        <v>0</v>
      </c>
      <c r="J4280" s="403">
        <f t="shared" si="1088"/>
        <v>0</v>
      </c>
      <c r="K4280" s="390"/>
      <c r="L4280" s="404">
        <f t="shared" si="1089"/>
        <v>0</v>
      </c>
      <c r="M4280" s="404">
        <f t="shared" si="1089"/>
        <v>418.53</v>
      </c>
      <c r="N4280" s="405">
        <f t="shared" si="1090"/>
        <v>0</v>
      </c>
      <c r="O4280" s="405">
        <f t="shared" si="1091"/>
        <v>0</v>
      </c>
      <c r="P4280" s="392"/>
      <c r="Q4280" s="612"/>
      <c r="R4280" s="394" t="str">
        <f t="shared" si="1092"/>
        <v/>
      </c>
      <c r="S4280" s="394" t="str">
        <f t="shared" si="1093"/>
        <v/>
      </c>
    </row>
    <row r="4281" spans="1:19" ht="26.25" hidden="1" thickBot="1">
      <c r="A4281" s="406">
        <v>103129</v>
      </c>
      <c r="B4281" s="396" t="s">
        <v>3293</v>
      </c>
      <c r="C4281" s="400" t="s">
        <v>10228</v>
      </c>
      <c r="D4281" s="384" t="str">
        <f>VLOOKUP(A4281,[3]cartilha!$A$1:$AN$65536,15,FALSE)</f>
        <v>UN</v>
      </c>
      <c r="E4281" s="385" t="s">
        <v>10229</v>
      </c>
      <c r="F4281" s="386">
        <f t="shared" si="1085"/>
        <v>519.82000000000005</v>
      </c>
      <c r="G4281" s="407"/>
      <c r="H4281" s="436">
        <f t="shared" si="1086"/>
        <v>519.82000000000005</v>
      </c>
      <c r="I4281" s="403">
        <f t="shared" si="1087"/>
        <v>0</v>
      </c>
      <c r="J4281" s="403">
        <f t="shared" si="1088"/>
        <v>0</v>
      </c>
      <c r="K4281" s="390"/>
      <c r="L4281" s="404">
        <f t="shared" si="1089"/>
        <v>0</v>
      </c>
      <c r="M4281" s="404">
        <f t="shared" si="1089"/>
        <v>519.82000000000005</v>
      </c>
      <c r="N4281" s="405">
        <f t="shared" si="1090"/>
        <v>0</v>
      </c>
      <c r="O4281" s="405">
        <f t="shared" si="1091"/>
        <v>0</v>
      </c>
      <c r="P4281" s="392"/>
      <c r="Q4281" s="612"/>
      <c r="R4281" s="394" t="str">
        <f t="shared" si="1092"/>
        <v/>
      </c>
      <c r="S4281" s="394" t="str">
        <f t="shared" si="1093"/>
        <v/>
      </c>
    </row>
    <row r="4282" spans="1:19" ht="26.25" hidden="1" thickBot="1">
      <c r="A4282" s="406">
        <v>103130</v>
      </c>
      <c r="B4282" s="396" t="s">
        <v>3293</v>
      </c>
      <c r="C4282" s="400" t="s">
        <v>10230</v>
      </c>
      <c r="D4282" s="384" t="str">
        <f>VLOOKUP(A4282,[3]cartilha!$A$1:$AN$65536,15,FALSE)</f>
        <v>UN</v>
      </c>
      <c r="E4282" s="385" t="s">
        <v>10231</v>
      </c>
      <c r="F4282" s="386">
        <f t="shared" si="1085"/>
        <v>554.98</v>
      </c>
      <c r="G4282" s="407"/>
      <c r="H4282" s="436">
        <f t="shared" si="1086"/>
        <v>554.98</v>
      </c>
      <c r="I4282" s="403">
        <f t="shared" si="1087"/>
        <v>0</v>
      </c>
      <c r="J4282" s="403">
        <f t="shared" si="1088"/>
        <v>0</v>
      </c>
      <c r="K4282" s="390"/>
      <c r="L4282" s="404">
        <f t="shared" si="1089"/>
        <v>0</v>
      </c>
      <c r="M4282" s="404">
        <f t="shared" si="1089"/>
        <v>554.98</v>
      </c>
      <c r="N4282" s="405">
        <f t="shared" si="1090"/>
        <v>0</v>
      </c>
      <c r="O4282" s="405">
        <f t="shared" si="1091"/>
        <v>0</v>
      </c>
      <c r="P4282" s="392"/>
      <c r="Q4282" s="612"/>
      <c r="R4282" s="394" t="str">
        <f t="shared" si="1092"/>
        <v/>
      </c>
      <c r="S4282" s="394" t="str">
        <f t="shared" si="1093"/>
        <v/>
      </c>
    </row>
    <row r="4283" spans="1:19" ht="26.25" hidden="1" thickBot="1">
      <c r="A4283" s="406">
        <v>103131</v>
      </c>
      <c r="B4283" s="396" t="s">
        <v>3293</v>
      </c>
      <c r="C4283" s="400" t="s">
        <v>10232</v>
      </c>
      <c r="D4283" s="384" t="str">
        <f>VLOOKUP(A4283,[3]cartilha!$A$1:$AN$65536,15,FALSE)</f>
        <v>UN</v>
      </c>
      <c r="E4283" s="385" t="s">
        <v>10233</v>
      </c>
      <c r="F4283" s="386">
        <f t="shared" si="1085"/>
        <v>625.33000000000004</v>
      </c>
      <c r="G4283" s="407"/>
      <c r="H4283" s="436">
        <f t="shared" si="1086"/>
        <v>625.33000000000004</v>
      </c>
      <c r="I4283" s="403">
        <f t="shared" si="1087"/>
        <v>0</v>
      </c>
      <c r="J4283" s="403">
        <f t="shared" si="1088"/>
        <v>0</v>
      </c>
      <c r="K4283" s="390"/>
      <c r="L4283" s="404">
        <f t="shared" si="1089"/>
        <v>0</v>
      </c>
      <c r="M4283" s="404">
        <f t="shared" si="1089"/>
        <v>625.33000000000004</v>
      </c>
      <c r="N4283" s="405">
        <f t="shared" si="1090"/>
        <v>0</v>
      </c>
      <c r="O4283" s="405">
        <f t="shared" si="1091"/>
        <v>0</v>
      </c>
      <c r="P4283" s="392"/>
      <c r="Q4283" s="612"/>
      <c r="R4283" s="394" t="str">
        <f t="shared" si="1092"/>
        <v/>
      </c>
      <c r="S4283" s="394" t="str">
        <f t="shared" si="1093"/>
        <v/>
      </c>
    </row>
    <row r="4284" spans="1:19" ht="26.25" hidden="1" thickBot="1">
      <c r="A4284" s="406">
        <v>103132</v>
      </c>
      <c r="B4284" s="396" t="s">
        <v>3293</v>
      </c>
      <c r="C4284" s="400" t="s">
        <v>10234</v>
      </c>
      <c r="D4284" s="384" t="str">
        <f>VLOOKUP(A4284,[3]cartilha!$A$1:$AN$65536,15,FALSE)</f>
        <v>UN</v>
      </c>
      <c r="E4284" s="385" t="s">
        <v>10235</v>
      </c>
      <c r="F4284" s="386">
        <f t="shared" si="1085"/>
        <v>761.76</v>
      </c>
      <c r="G4284" s="407"/>
      <c r="H4284" s="436">
        <f t="shared" si="1086"/>
        <v>761.76</v>
      </c>
      <c r="I4284" s="403">
        <f t="shared" si="1087"/>
        <v>0</v>
      </c>
      <c r="J4284" s="403">
        <f t="shared" si="1088"/>
        <v>0</v>
      </c>
      <c r="K4284" s="390"/>
      <c r="L4284" s="404">
        <f t="shared" si="1089"/>
        <v>0</v>
      </c>
      <c r="M4284" s="404">
        <f t="shared" si="1089"/>
        <v>761.76</v>
      </c>
      <c r="N4284" s="405">
        <f t="shared" si="1090"/>
        <v>0</v>
      </c>
      <c r="O4284" s="405">
        <f t="shared" si="1091"/>
        <v>0</v>
      </c>
      <c r="P4284" s="392"/>
      <c r="Q4284" s="612"/>
      <c r="R4284" s="394" t="str">
        <f t="shared" si="1092"/>
        <v/>
      </c>
      <c r="S4284" s="394" t="str">
        <f t="shared" si="1093"/>
        <v/>
      </c>
    </row>
    <row r="4285" spans="1:19" ht="26.25" hidden="1" thickBot="1">
      <c r="A4285" s="406">
        <v>103133</v>
      </c>
      <c r="B4285" s="396" t="s">
        <v>3293</v>
      </c>
      <c r="C4285" s="400" t="s">
        <v>10236</v>
      </c>
      <c r="D4285" s="384" t="str">
        <f>VLOOKUP(A4285,[3]cartilha!$A$1:$AN$65536,15,FALSE)</f>
        <v>UN</v>
      </c>
      <c r="E4285" s="385" t="s">
        <v>10237</v>
      </c>
      <c r="F4285" s="386">
        <f t="shared" si="1085"/>
        <v>832.12</v>
      </c>
      <c r="G4285" s="407"/>
      <c r="H4285" s="436">
        <f t="shared" si="1086"/>
        <v>832.12</v>
      </c>
      <c r="I4285" s="403">
        <f t="shared" si="1087"/>
        <v>0</v>
      </c>
      <c r="J4285" s="403">
        <f t="shared" si="1088"/>
        <v>0</v>
      </c>
      <c r="K4285" s="390"/>
      <c r="L4285" s="404">
        <f t="shared" si="1089"/>
        <v>0</v>
      </c>
      <c r="M4285" s="404">
        <f t="shared" si="1089"/>
        <v>832.12</v>
      </c>
      <c r="N4285" s="405">
        <f t="shared" si="1090"/>
        <v>0</v>
      </c>
      <c r="O4285" s="405">
        <f t="shared" si="1091"/>
        <v>0</v>
      </c>
      <c r="P4285" s="392"/>
      <c r="Q4285" s="612"/>
      <c r="R4285" s="394" t="str">
        <f t="shared" si="1092"/>
        <v/>
      </c>
      <c r="S4285" s="394" t="str">
        <f t="shared" si="1093"/>
        <v/>
      </c>
    </row>
    <row r="4286" spans="1:19" ht="26.25" hidden="1" thickBot="1">
      <c r="A4286" s="406">
        <v>103134</v>
      </c>
      <c r="B4286" s="396" t="s">
        <v>3293</v>
      </c>
      <c r="C4286" s="400" t="s">
        <v>10238</v>
      </c>
      <c r="D4286" s="384" t="str">
        <f>VLOOKUP(A4286,[3]cartilha!$A$1:$AN$65536,15,FALSE)</f>
        <v>UN</v>
      </c>
      <c r="E4286" s="385" t="s">
        <v>10239</v>
      </c>
      <c r="F4286" s="386">
        <f t="shared" si="1085"/>
        <v>968.56</v>
      </c>
      <c r="G4286" s="407"/>
      <c r="H4286" s="436">
        <f t="shared" si="1086"/>
        <v>968.56</v>
      </c>
      <c r="I4286" s="403">
        <f t="shared" si="1087"/>
        <v>0</v>
      </c>
      <c r="J4286" s="403">
        <f t="shared" si="1088"/>
        <v>0</v>
      </c>
      <c r="K4286" s="390"/>
      <c r="L4286" s="404">
        <f t="shared" si="1089"/>
        <v>0</v>
      </c>
      <c r="M4286" s="404">
        <f t="shared" si="1089"/>
        <v>968.56</v>
      </c>
      <c r="N4286" s="405">
        <f t="shared" si="1090"/>
        <v>0</v>
      </c>
      <c r="O4286" s="405">
        <f t="shared" si="1091"/>
        <v>0</v>
      </c>
      <c r="P4286" s="392"/>
      <c r="Q4286" s="612"/>
      <c r="R4286" s="394" t="str">
        <f t="shared" si="1092"/>
        <v/>
      </c>
      <c r="S4286" s="394" t="str">
        <f t="shared" si="1093"/>
        <v/>
      </c>
    </row>
    <row r="4287" spans="1:19" ht="26.25" hidden="1" thickBot="1">
      <c r="A4287" s="406">
        <v>103135</v>
      </c>
      <c r="B4287" s="396" t="s">
        <v>3293</v>
      </c>
      <c r="C4287" s="400" t="s">
        <v>10240</v>
      </c>
      <c r="D4287" s="384" t="str">
        <f>VLOOKUP(A4287,[3]cartilha!$A$1:$AN$65536,15,FALSE)</f>
        <v>UN</v>
      </c>
      <c r="E4287" s="385" t="s">
        <v>10241</v>
      </c>
      <c r="F4287" s="386">
        <f t="shared" si="1085"/>
        <v>1038.92</v>
      </c>
      <c r="G4287" s="407"/>
      <c r="H4287" s="436">
        <f t="shared" si="1086"/>
        <v>1038.92</v>
      </c>
      <c r="I4287" s="403">
        <f t="shared" si="1087"/>
        <v>0</v>
      </c>
      <c r="J4287" s="403">
        <f t="shared" si="1088"/>
        <v>0</v>
      </c>
      <c r="K4287" s="390"/>
      <c r="L4287" s="404">
        <f t="shared" si="1089"/>
        <v>0</v>
      </c>
      <c r="M4287" s="404">
        <f t="shared" si="1089"/>
        <v>1038.92</v>
      </c>
      <c r="N4287" s="405">
        <f t="shared" si="1090"/>
        <v>0</v>
      </c>
      <c r="O4287" s="405">
        <f t="shared" si="1091"/>
        <v>0</v>
      </c>
      <c r="P4287" s="392"/>
      <c r="Q4287" s="612"/>
      <c r="R4287" s="394" t="str">
        <f t="shared" si="1092"/>
        <v/>
      </c>
      <c r="S4287" s="394" t="str">
        <f t="shared" si="1093"/>
        <v/>
      </c>
    </row>
    <row r="4288" spans="1:19" ht="26.25" hidden="1" thickBot="1">
      <c r="A4288" s="406">
        <v>103136</v>
      </c>
      <c r="B4288" s="396" t="s">
        <v>3293</v>
      </c>
      <c r="C4288" s="400" t="s">
        <v>10242</v>
      </c>
      <c r="D4288" s="384" t="str">
        <f>VLOOKUP(A4288,[3]cartilha!$A$1:$AN$65536,15,FALSE)</f>
        <v>UN</v>
      </c>
      <c r="E4288" s="385" t="s">
        <v>10243</v>
      </c>
      <c r="F4288" s="386">
        <f t="shared" si="1085"/>
        <v>1245.71</v>
      </c>
      <c r="G4288" s="407"/>
      <c r="H4288" s="436">
        <f t="shared" si="1086"/>
        <v>1245.71</v>
      </c>
      <c r="I4288" s="403">
        <f t="shared" si="1087"/>
        <v>0</v>
      </c>
      <c r="J4288" s="403">
        <f t="shared" si="1088"/>
        <v>0</v>
      </c>
      <c r="K4288" s="390"/>
      <c r="L4288" s="404">
        <f t="shared" si="1089"/>
        <v>0</v>
      </c>
      <c r="M4288" s="404">
        <f t="shared" si="1089"/>
        <v>1245.71</v>
      </c>
      <c r="N4288" s="405">
        <f t="shared" si="1090"/>
        <v>0</v>
      </c>
      <c r="O4288" s="405">
        <f t="shared" si="1091"/>
        <v>0</v>
      </c>
      <c r="P4288" s="392"/>
      <c r="Q4288" s="612"/>
      <c r="R4288" s="394" t="str">
        <f t="shared" si="1092"/>
        <v/>
      </c>
      <c r="S4288" s="394" t="str">
        <f t="shared" si="1093"/>
        <v/>
      </c>
    </row>
    <row r="4289" spans="1:19" ht="26.25" hidden="1" thickBot="1">
      <c r="A4289" s="406">
        <v>103137</v>
      </c>
      <c r="B4289" s="396" t="s">
        <v>3293</v>
      </c>
      <c r="C4289" s="400" t="s">
        <v>10244</v>
      </c>
      <c r="D4289" s="384" t="str">
        <f>VLOOKUP(A4289,[3]cartilha!$A$1:$AN$65536,15,FALSE)</f>
        <v>UN</v>
      </c>
      <c r="E4289" s="385" t="s">
        <v>10245</v>
      </c>
      <c r="F4289" s="386">
        <f t="shared" si="1085"/>
        <v>30.88</v>
      </c>
      <c r="G4289" s="407"/>
      <c r="H4289" s="436">
        <f t="shared" si="1086"/>
        <v>30.88</v>
      </c>
      <c r="I4289" s="403">
        <f t="shared" si="1087"/>
        <v>0</v>
      </c>
      <c r="J4289" s="403">
        <f t="shared" si="1088"/>
        <v>0</v>
      </c>
      <c r="K4289" s="390"/>
      <c r="L4289" s="404">
        <f t="shared" si="1089"/>
        <v>0</v>
      </c>
      <c r="M4289" s="404">
        <f t="shared" si="1089"/>
        <v>30.88</v>
      </c>
      <c r="N4289" s="405">
        <f t="shared" si="1090"/>
        <v>0</v>
      </c>
      <c r="O4289" s="405">
        <f t="shared" si="1091"/>
        <v>0</v>
      </c>
      <c r="P4289" s="392"/>
      <c r="Q4289" s="612"/>
      <c r="R4289" s="394" t="str">
        <f t="shared" si="1092"/>
        <v/>
      </c>
      <c r="S4289" s="394" t="str">
        <f t="shared" si="1093"/>
        <v/>
      </c>
    </row>
    <row r="4290" spans="1:19" ht="26.25" hidden="1" thickBot="1">
      <c r="A4290" s="406">
        <v>103138</v>
      </c>
      <c r="B4290" s="396" t="s">
        <v>3293</v>
      </c>
      <c r="C4290" s="400" t="s">
        <v>10246</v>
      </c>
      <c r="D4290" s="384" t="str">
        <f>VLOOKUP(A4290,[3]cartilha!$A$1:$AN$65536,15,FALSE)</f>
        <v>UN</v>
      </c>
      <c r="E4290" s="385" t="s">
        <v>10247</v>
      </c>
      <c r="F4290" s="386">
        <f t="shared" si="1085"/>
        <v>35.549999999999997</v>
      </c>
      <c r="G4290" s="407"/>
      <c r="H4290" s="436">
        <f t="shared" si="1086"/>
        <v>35.549999999999997</v>
      </c>
      <c r="I4290" s="403">
        <f t="shared" si="1087"/>
        <v>0</v>
      </c>
      <c r="J4290" s="403">
        <f t="shared" si="1088"/>
        <v>0</v>
      </c>
      <c r="K4290" s="390"/>
      <c r="L4290" s="404">
        <f t="shared" si="1089"/>
        <v>0</v>
      </c>
      <c r="M4290" s="404">
        <f t="shared" si="1089"/>
        <v>35.549999999999997</v>
      </c>
      <c r="N4290" s="405">
        <f t="shared" si="1090"/>
        <v>0</v>
      </c>
      <c r="O4290" s="405">
        <f t="shared" si="1091"/>
        <v>0</v>
      </c>
      <c r="P4290" s="392"/>
      <c r="Q4290" s="612"/>
      <c r="R4290" s="394" t="str">
        <f t="shared" si="1092"/>
        <v/>
      </c>
      <c r="S4290" s="394" t="str">
        <f t="shared" si="1093"/>
        <v/>
      </c>
    </row>
    <row r="4291" spans="1:19" ht="26.25" hidden="1" thickBot="1">
      <c r="A4291" s="406">
        <v>103139</v>
      </c>
      <c r="B4291" s="396" t="s">
        <v>3293</v>
      </c>
      <c r="C4291" s="400" t="s">
        <v>10248</v>
      </c>
      <c r="D4291" s="384" t="str">
        <f>VLOOKUP(A4291,[3]cartilha!$A$1:$AN$65536,15,FALSE)</f>
        <v>UN</v>
      </c>
      <c r="E4291" s="385" t="s">
        <v>10249</v>
      </c>
      <c r="F4291" s="386">
        <f t="shared" si="1085"/>
        <v>47.29</v>
      </c>
      <c r="G4291" s="407"/>
      <c r="H4291" s="436">
        <f t="shared" si="1086"/>
        <v>47.29</v>
      </c>
      <c r="I4291" s="403">
        <f t="shared" si="1087"/>
        <v>0</v>
      </c>
      <c r="J4291" s="403">
        <f t="shared" si="1088"/>
        <v>0</v>
      </c>
      <c r="K4291" s="390"/>
      <c r="L4291" s="404">
        <f t="shared" si="1089"/>
        <v>0</v>
      </c>
      <c r="M4291" s="404">
        <f t="shared" si="1089"/>
        <v>47.29</v>
      </c>
      <c r="N4291" s="405">
        <f t="shared" si="1090"/>
        <v>0</v>
      </c>
      <c r="O4291" s="405">
        <f t="shared" si="1091"/>
        <v>0</v>
      </c>
      <c r="P4291" s="392"/>
      <c r="Q4291" s="612"/>
      <c r="R4291" s="394" t="str">
        <f t="shared" si="1092"/>
        <v/>
      </c>
      <c r="S4291" s="394" t="str">
        <f t="shared" si="1093"/>
        <v/>
      </c>
    </row>
    <row r="4292" spans="1:19" ht="26.25" hidden="1" thickBot="1">
      <c r="A4292" s="406">
        <v>103140</v>
      </c>
      <c r="B4292" s="396" t="s">
        <v>3293</v>
      </c>
      <c r="C4292" s="400" t="s">
        <v>10250</v>
      </c>
      <c r="D4292" s="384" t="str">
        <f>VLOOKUP(A4292,[3]cartilha!$A$1:$AN$65536,15,FALSE)</f>
        <v>UN</v>
      </c>
      <c r="E4292" s="385" t="s">
        <v>10251</v>
      </c>
      <c r="F4292" s="386">
        <f t="shared" si="1085"/>
        <v>59.01</v>
      </c>
      <c r="G4292" s="407"/>
      <c r="H4292" s="436">
        <f t="shared" si="1086"/>
        <v>59.01</v>
      </c>
      <c r="I4292" s="403">
        <f t="shared" si="1087"/>
        <v>0</v>
      </c>
      <c r="J4292" s="403">
        <f t="shared" si="1088"/>
        <v>0</v>
      </c>
      <c r="K4292" s="390"/>
      <c r="L4292" s="404">
        <f t="shared" si="1089"/>
        <v>0</v>
      </c>
      <c r="M4292" s="404">
        <f t="shared" si="1089"/>
        <v>59.01</v>
      </c>
      <c r="N4292" s="405">
        <f t="shared" si="1090"/>
        <v>0</v>
      </c>
      <c r="O4292" s="405">
        <f t="shared" si="1091"/>
        <v>0</v>
      </c>
      <c r="P4292" s="392"/>
      <c r="Q4292" s="612"/>
      <c r="R4292" s="394" t="str">
        <f t="shared" si="1092"/>
        <v/>
      </c>
      <c r="S4292" s="394" t="str">
        <f t="shared" si="1093"/>
        <v/>
      </c>
    </row>
    <row r="4293" spans="1:19" ht="26.25" hidden="1" thickBot="1">
      <c r="A4293" s="406">
        <v>103141</v>
      </c>
      <c r="B4293" s="396" t="s">
        <v>3293</v>
      </c>
      <c r="C4293" s="400" t="s">
        <v>10252</v>
      </c>
      <c r="D4293" s="384" t="str">
        <f>VLOOKUP(A4293,[3]cartilha!$A$1:$AN$65536,15,FALSE)</f>
        <v>UN</v>
      </c>
      <c r="E4293" s="385" t="s">
        <v>10253</v>
      </c>
      <c r="F4293" s="386">
        <f t="shared" si="1085"/>
        <v>92.78</v>
      </c>
      <c r="G4293" s="407"/>
      <c r="H4293" s="436">
        <f t="shared" si="1086"/>
        <v>92.78</v>
      </c>
      <c r="I4293" s="403">
        <f t="shared" si="1087"/>
        <v>0</v>
      </c>
      <c r="J4293" s="403">
        <f t="shared" si="1088"/>
        <v>0</v>
      </c>
      <c r="K4293" s="390"/>
      <c r="L4293" s="404">
        <f t="shared" si="1089"/>
        <v>0</v>
      </c>
      <c r="M4293" s="404">
        <f t="shared" si="1089"/>
        <v>92.78</v>
      </c>
      <c r="N4293" s="405">
        <f t="shared" si="1090"/>
        <v>0</v>
      </c>
      <c r="O4293" s="405">
        <f t="shared" si="1091"/>
        <v>0</v>
      </c>
      <c r="P4293" s="392"/>
      <c r="Q4293" s="612"/>
      <c r="R4293" s="394" t="str">
        <f t="shared" si="1092"/>
        <v/>
      </c>
      <c r="S4293" s="394" t="str">
        <f t="shared" si="1093"/>
        <v/>
      </c>
    </row>
    <row r="4294" spans="1:19" ht="26.25" hidden="1" thickBot="1">
      <c r="A4294" s="406">
        <v>103142</v>
      </c>
      <c r="B4294" s="396" t="s">
        <v>3293</v>
      </c>
      <c r="C4294" s="400" t="s">
        <v>10254</v>
      </c>
      <c r="D4294" s="384" t="str">
        <f>VLOOKUP(A4294,[3]cartilha!$A$1:$AN$65536,15,FALSE)</f>
        <v>UN</v>
      </c>
      <c r="E4294" s="385" t="s">
        <v>10255</v>
      </c>
      <c r="F4294" s="386">
        <f t="shared" si="1085"/>
        <v>104.49</v>
      </c>
      <c r="G4294" s="407"/>
      <c r="H4294" s="436">
        <f t="shared" si="1086"/>
        <v>104.49</v>
      </c>
      <c r="I4294" s="403">
        <f t="shared" si="1087"/>
        <v>0</v>
      </c>
      <c r="J4294" s="403">
        <f t="shared" si="1088"/>
        <v>0</v>
      </c>
      <c r="K4294" s="390"/>
      <c r="L4294" s="404">
        <f t="shared" si="1089"/>
        <v>0</v>
      </c>
      <c r="M4294" s="404">
        <f t="shared" si="1089"/>
        <v>104.49</v>
      </c>
      <c r="N4294" s="405">
        <f t="shared" si="1090"/>
        <v>0</v>
      </c>
      <c r="O4294" s="405">
        <f t="shared" si="1091"/>
        <v>0</v>
      </c>
      <c r="P4294" s="392"/>
      <c r="Q4294" s="612"/>
      <c r="R4294" s="394" t="str">
        <f t="shared" si="1092"/>
        <v/>
      </c>
      <c r="S4294" s="394" t="str">
        <f t="shared" si="1093"/>
        <v/>
      </c>
    </row>
    <row r="4295" spans="1:19" ht="26.25" hidden="1" thickBot="1">
      <c r="A4295" s="406">
        <v>103143</v>
      </c>
      <c r="B4295" s="396" t="s">
        <v>3293</v>
      </c>
      <c r="C4295" s="400" t="s">
        <v>10256</v>
      </c>
      <c r="D4295" s="384" t="str">
        <f>VLOOKUP(A4295,[3]cartilha!$A$1:$AN$65536,15,FALSE)</f>
        <v>UN</v>
      </c>
      <c r="E4295" s="385" t="s">
        <v>10257</v>
      </c>
      <c r="F4295" s="386">
        <f t="shared" si="1085"/>
        <v>138.25</v>
      </c>
      <c r="G4295" s="407"/>
      <c r="H4295" s="436">
        <f t="shared" si="1086"/>
        <v>138.25</v>
      </c>
      <c r="I4295" s="403">
        <f t="shared" si="1087"/>
        <v>0</v>
      </c>
      <c r="J4295" s="403">
        <f t="shared" si="1088"/>
        <v>0</v>
      </c>
      <c r="K4295" s="390"/>
      <c r="L4295" s="404">
        <f t="shared" si="1089"/>
        <v>0</v>
      </c>
      <c r="M4295" s="404">
        <f t="shared" si="1089"/>
        <v>138.25</v>
      </c>
      <c r="N4295" s="405">
        <f t="shared" si="1090"/>
        <v>0</v>
      </c>
      <c r="O4295" s="405">
        <f t="shared" si="1091"/>
        <v>0</v>
      </c>
      <c r="P4295" s="392"/>
      <c r="Q4295" s="612"/>
      <c r="R4295" s="394" t="str">
        <f t="shared" si="1092"/>
        <v/>
      </c>
      <c r="S4295" s="394" t="str">
        <f t="shared" si="1093"/>
        <v/>
      </c>
    </row>
    <row r="4296" spans="1:19" ht="26.25" hidden="1" thickBot="1">
      <c r="A4296" s="406">
        <v>103144</v>
      </c>
      <c r="B4296" s="396" t="s">
        <v>3293</v>
      </c>
      <c r="C4296" s="400" t="s">
        <v>10258</v>
      </c>
      <c r="D4296" s="384" t="str">
        <f>VLOOKUP(A4296,[3]cartilha!$A$1:$AN$65536,15,FALSE)</f>
        <v>UN</v>
      </c>
      <c r="E4296" s="385" t="s">
        <v>10259</v>
      </c>
      <c r="F4296" s="386">
        <f t="shared" si="1085"/>
        <v>149.97999999999999</v>
      </c>
      <c r="G4296" s="407"/>
      <c r="H4296" s="436">
        <f t="shared" si="1086"/>
        <v>149.97999999999999</v>
      </c>
      <c r="I4296" s="403">
        <f t="shared" si="1087"/>
        <v>0</v>
      </c>
      <c r="J4296" s="403">
        <f t="shared" si="1088"/>
        <v>0</v>
      </c>
      <c r="K4296" s="390"/>
      <c r="L4296" s="404">
        <f t="shared" si="1089"/>
        <v>0</v>
      </c>
      <c r="M4296" s="404">
        <f t="shared" si="1089"/>
        <v>149.97999999999999</v>
      </c>
      <c r="N4296" s="405">
        <f t="shared" si="1090"/>
        <v>0</v>
      </c>
      <c r="O4296" s="405">
        <f t="shared" si="1091"/>
        <v>0</v>
      </c>
      <c r="P4296" s="392"/>
      <c r="Q4296" s="612"/>
      <c r="R4296" s="394" t="str">
        <f t="shared" si="1092"/>
        <v/>
      </c>
      <c r="S4296" s="394" t="str">
        <f t="shared" si="1093"/>
        <v/>
      </c>
    </row>
    <row r="4297" spans="1:19" ht="26.25" hidden="1" thickBot="1">
      <c r="A4297" s="406">
        <v>103145</v>
      </c>
      <c r="B4297" s="396" t="s">
        <v>3293</v>
      </c>
      <c r="C4297" s="400" t="s">
        <v>10260</v>
      </c>
      <c r="D4297" s="384" t="str">
        <f>VLOOKUP(A4297,[3]cartilha!$A$1:$AN$65536,15,FALSE)</f>
        <v>UN</v>
      </c>
      <c r="E4297" s="385" t="s">
        <v>10261</v>
      </c>
      <c r="F4297" s="386">
        <f t="shared" si="1085"/>
        <v>183.73</v>
      </c>
      <c r="G4297" s="407"/>
      <c r="H4297" s="436">
        <f t="shared" si="1086"/>
        <v>183.73</v>
      </c>
      <c r="I4297" s="403">
        <f t="shared" si="1087"/>
        <v>0</v>
      </c>
      <c r="J4297" s="403">
        <f t="shared" si="1088"/>
        <v>0</v>
      </c>
      <c r="K4297" s="390"/>
      <c r="L4297" s="404">
        <f t="shared" si="1089"/>
        <v>0</v>
      </c>
      <c r="M4297" s="404">
        <f t="shared" si="1089"/>
        <v>183.73</v>
      </c>
      <c r="N4297" s="405">
        <f t="shared" si="1090"/>
        <v>0</v>
      </c>
      <c r="O4297" s="405">
        <f t="shared" si="1091"/>
        <v>0</v>
      </c>
      <c r="P4297" s="392"/>
      <c r="Q4297" s="612"/>
      <c r="R4297" s="394" t="str">
        <f t="shared" si="1092"/>
        <v/>
      </c>
      <c r="S4297" s="394" t="str">
        <f t="shared" si="1093"/>
        <v/>
      </c>
    </row>
    <row r="4298" spans="1:19" ht="26.25" hidden="1" thickBot="1">
      <c r="A4298" s="406">
        <v>103146</v>
      </c>
      <c r="B4298" s="396" t="s">
        <v>3293</v>
      </c>
      <c r="C4298" s="400" t="s">
        <v>10262</v>
      </c>
      <c r="D4298" s="384" t="str">
        <f>VLOOKUP(A4298,[3]cartilha!$A$1:$AN$65536,15,FALSE)</f>
        <v>UN</v>
      </c>
      <c r="E4298" s="385" t="s">
        <v>10263</v>
      </c>
      <c r="F4298" s="386">
        <f t="shared" si="1085"/>
        <v>195.45</v>
      </c>
      <c r="G4298" s="407"/>
      <c r="H4298" s="436">
        <f t="shared" si="1086"/>
        <v>195.45</v>
      </c>
      <c r="I4298" s="403">
        <f t="shared" si="1087"/>
        <v>0</v>
      </c>
      <c r="J4298" s="403">
        <f t="shared" si="1088"/>
        <v>0</v>
      </c>
      <c r="K4298" s="390"/>
      <c r="L4298" s="404">
        <f t="shared" si="1089"/>
        <v>0</v>
      </c>
      <c r="M4298" s="404">
        <f t="shared" si="1089"/>
        <v>195.45</v>
      </c>
      <c r="N4298" s="405">
        <f t="shared" si="1090"/>
        <v>0</v>
      </c>
      <c r="O4298" s="405">
        <f t="shared" si="1091"/>
        <v>0</v>
      </c>
      <c r="P4298" s="392"/>
      <c r="Q4298" s="612"/>
      <c r="R4298" s="394" t="str">
        <f t="shared" si="1092"/>
        <v/>
      </c>
      <c r="S4298" s="394" t="str">
        <f t="shared" si="1093"/>
        <v/>
      </c>
    </row>
    <row r="4299" spans="1:19" ht="26.25" hidden="1" thickBot="1">
      <c r="A4299" s="406">
        <v>103147</v>
      </c>
      <c r="B4299" s="396" t="s">
        <v>3293</v>
      </c>
      <c r="C4299" s="400" t="s">
        <v>10264</v>
      </c>
      <c r="D4299" s="384" t="str">
        <f>VLOOKUP(A4299,[3]cartilha!$A$1:$AN$65536,15,FALSE)</f>
        <v>UN</v>
      </c>
      <c r="E4299" s="385" t="s">
        <v>10265</v>
      </c>
      <c r="F4299" s="386">
        <f t="shared" si="1085"/>
        <v>218.91</v>
      </c>
      <c r="G4299" s="407"/>
      <c r="H4299" s="436">
        <f t="shared" si="1086"/>
        <v>218.91</v>
      </c>
      <c r="I4299" s="403">
        <f t="shared" si="1087"/>
        <v>0</v>
      </c>
      <c r="J4299" s="403">
        <f t="shared" si="1088"/>
        <v>0</v>
      </c>
      <c r="K4299" s="390"/>
      <c r="L4299" s="404">
        <f t="shared" si="1089"/>
        <v>0</v>
      </c>
      <c r="M4299" s="404">
        <f t="shared" si="1089"/>
        <v>218.91</v>
      </c>
      <c r="N4299" s="405">
        <f t="shared" si="1090"/>
        <v>0</v>
      </c>
      <c r="O4299" s="405">
        <f t="shared" si="1091"/>
        <v>0</v>
      </c>
      <c r="P4299" s="392"/>
      <c r="Q4299" s="612"/>
      <c r="R4299" s="394" t="str">
        <f t="shared" si="1092"/>
        <v/>
      </c>
      <c r="S4299" s="394" t="str">
        <f t="shared" si="1093"/>
        <v/>
      </c>
    </row>
    <row r="4300" spans="1:19" ht="26.25" hidden="1" thickBot="1">
      <c r="A4300" s="406">
        <v>103148</v>
      </c>
      <c r="B4300" s="396" t="s">
        <v>3293</v>
      </c>
      <c r="C4300" s="400" t="s">
        <v>10266</v>
      </c>
      <c r="D4300" s="384" t="str">
        <f>VLOOKUP(A4300,[3]cartilha!$A$1:$AN$65536,15,FALSE)</f>
        <v>UN</v>
      </c>
      <c r="E4300" s="385" t="s">
        <v>10267</v>
      </c>
      <c r="F4300" s="386">
        <f t="shared" si="1085"/>
        <v>264.37</v>
      </c>
      <c r="G4300" s="407"/>
      <c r="H4300" s="436">
        <f t="shared" si="1086"/>
        <v>264.37</v>
      </c>
      <c r="I4300" s="403">
        <f t="shared" si="1087"/>
        <v>0</v>
      </c>
      <c r="J4300" s="403">
        <f t="shared" si="1088"/>
        <v>0</v>
      </c>
      <c r="K4300" s="390"/>
      <c r="L4300" s="404">
        <f t="shared" si="1089"/>
        <v>0</v>
      </c>
      <c r="M4300" s="404">
        <f t="shared" si="1089"/>
        <v>264.37</v>
      </c>
      <c r="N4300" s="405">
        <f t="shared" si="1090"/>
        <v>0</v>
      </c>
      <c r="O4300" s="405">
        <f t="shared" si="1091"/>
        <v>0</v>
      </c>
      <c r="P4300" s="392"/>
      <c r="Q4300" s="612"/>
      <c r="R4300" s="394" t="str">
        <f t="shared" si="1092"/>
        <v/>
      </c>
      <c r="S4300" s="394" t="str">
        <f t="shared" si="1093"/>
        <v/>
      </c>
    </row>
    <row r="4301" spans="1:19" ht="26.25" hidden="1" thickBot="1">
      <c r="A4301" s="406">
        <v>103149</v>
      </c>
      <c r="B4301" s="396" t="s">
        <v>3293</v>
      </c>
      <c r="C4301" s="400" t="s">
        <v>10268</v>
      </c>
      <c r="D4301" s="384" t="str">
        <f>VLOOKUP(A4301,[3]cartilha!$A$1:$AN$65536,15,FALSE)</f>
        <v>UN</v>
      </c>
      <c r="E4301" s="385" t="s">
        <v>10269</v>
      </c>
      <c r="F4301" s="386">
        <f t="shared" si="1085"/>
        <v>287.83</v>
      </c>
      <c r="G4301" s="407"/>
      <c r="H4301" s="436">
        <f t="shared" si="1086"/>
        <v>287.83</v>
      </c>
      <c r="I4301" s="403">
        <f t="shared" si="1087"/>
        <v>0</v>
      </c>
      <c r="J4301" s="403">
        <f t="shared" si="1088"/>
        <v>0</v>
      </c>
      <c r="K4301" s="390"/>
      <c r="L4301" s="404">
        <f t="shared" si="1089"/>
        <v>0</v>
      </c>
      <c r="M4301" s="404">
        <f t="shared" si="1089"/>
        <v>287.83</v>
      </c>
      <c r="N4301" s="405">
        <f t="shared" si="1090"/>
        <v>0</v>
      </c>
      <c r="O4301" s="405">
        <f t="shared" si="1091"/>
        <v>0</v>
      </c>
      <c r="P4301" s="392"/>
      <c r="Q4301" s="612"/>
      <c r="R4301" s="394" t="str">
        <f t="shared" si="1092"/>
        <v/>
      </c>
      <c r="S4301" s="394" t="str">
        <f t="shared" si="1093"/>
        <v/>
      </c>
    </row>
    <row r="4302" spans="1:19" ht="26.25" hidden="1" thickBot="1">
      <c r="A4302" s="406">
        <v>103150</v>
      </c>
      <c r="B4302" s="396" t="s">
        <v>3293</v>
      </c>
      <c r="C4302" s="400" t="s">
        <v>10270</v>
      </c>
      <c r="D4302" s="384" t="str">
        <f>VLOOKUP(A4302,[3]cartilha!$A$1:$AN$65536,15,FALSE)</f>
        <v>UN</v>
      </c>
      <c r="E4302" s="385" t="s">
        <v>10271</v>
      </c>
      <c r="F4302" s="386">
        <f t="shared" si="1085"/>
        <v>333.27</v>
      </c>
      <c r="G4302" s="407"/>
      <c r="H4302" s="436">
        <f t="shared" si="1086"/>
        <v>333.27</v>
      </c>
      <c r="I4302" s="403">
        <f t="shared" si="1087"/>
        <v>0</v>
      </c>
      <c r="J4302" s="403">
        <f t="shared" si="1088"/>
        <v>0</v>
      </c>
      <c r="K4302" s="390"/>
      <c r="L4302" s="404">
        <f t="shared" si="1089"/>
        <v>0</v>
      </c>
      <c r="M4302" s="404">
        <f t="shared" si="1089"/>
        <v>333.27</v>
      </c>
      <c r="N4302" s="405">
        <f t="shared" si="1090"/>
        <v>0</v>
      </c>
      <c r="O4302" s="405">
        <f t="shared" si="1091"/>
        <v>0</v>
      </c>
      <c r="P4302" s="392"/>
      <c r="Q4302" s="612"/>
      <c r="R4302" s="394" t="str">
        <f t="shared" si="1092"/>
        <v/>
      </c>
      <c r="S4302" s="394" t="str">
        <f t="shared" si="1093"/>
        <v/>
      </c>
    </row>
    <row r="4303" spans="1:19" ht="26.25" hidden="1" thickBot="1">
      <c r="A4303" s="406">
        <v>103151</v>
      </c>
      <c r="B4303" s="396" t="s">
        <v>3293</v>
      </c>
      <c r="C4303" s="400" t="s">
        <v>10272</v>
      </c>
      <c r="D4303" s="384" t="str">
        <f>VLOOKUP(A4303,[3]cartilha!$A$1:$AN$65536,15,FALSE)</f>
        <v>UN</v>
      </c>
      <c r="E4303" s="385" t="s">
        <v>10273</v>
      </c>
      <c r="F4303" s="386">
        <f t="shared" si="1085"/>
        <v>356.76</v>
      </c>
      <c r="G4303" s="407"/>
      <c r="H4303" s="436">
        <f t="shared" si="1086"/>
        <v>356.76</v>
      </c>
      <c r="I4303" s="403">
        <f t="shared" si="1087"/>
        <v>0</v>
      </c>
      <c r="J4303" s="403">
        <f t="shared" si="1088"/>
        <v>0</v>
      </c>
      <c r="K4303" s="390"/>
      <c r="L4303" s="404">
        <f t="shared" si="1089"/>
        <v>0</v>
      </c>
      <c r="M4303" s="404">
        <f t="shared" si="1089"/>
        <v>356.76</v>
      </c>
      <c r="N4303" s="405">
        <f t="shared" si="1090"/>
        <v>0</v>
      </c>
      <c r="O4303" s="405">
        <f t="shared" si="1091"/>
        <v>0</v>
      </c>
      <c r="P4303" s="392"/>
      <c r="Q4303" s="612"/>
      <c r="R4303" s="394" t="str">
        <f t="shared" si="1092"/>
        <v/>
      </c>
      <c r="S4303" s="394" t="str">
        <f t="shared" si="1093"/>
        <v/>
      </c>
    </row>
    <row r="4304" spans="1:19" ht="26.25" hidden="1" thickBot="1">
      <c r="A4304" s="406">
        <v>103152</v>
      </c>
      <c r="B4304" s="396" t="s">
        <v>3293</v>
      </c>
      <c r="C4304" s="400" t="s">
        <v>10274</v>
      </c>
      <c r="D4304" s="384" t="str">
        <f>VLOOKUP(A4304,[3]cartilha!$A$1:$AN$65536,15,FALSE)</f>
        <v>UN</v>
      </c>
      <c r="E4304" s="385" t="s">
        <v>10275</v>
      </c>
      <c r="F4304" s="386">
        <f t="shared" si="1085"/>
        <v>425.7</v>
      </c>
      <c r="G4304" s="407"/>
      <c r="H4304" s="436">
        <f t="shared" si="1086"/>
        <v>425.7</v>
      </c>
      <c r="I4304" s="403">
        <f t="shared" si="1087"/>
        <v>0</v>
      </c>
      <c r="J4304" s="403">
        <f t="shared" si="1088"/>
        <v>0</v>
      </c>
      <c r="K4304" s="390"/>
      <c r="L4304" s="404">
        <f t="shared" si="1089"/>
        <v>0</v>
      </c>
      <c r="M4304" s="404">
        <f t="shared" si="1089"/>
        <v>425.7</v>
      </c>
      <c r="N4304" s="405">
        <f t="shared" si="1090"/>
        <v>0</v>
      </c>
      <c r="O4304" s="405">
        <f t="shared" si="1091"/>
        <v>0</v>
      </c>
      <c r="P4304" s="392"/>
      <c r="Q4304" s="612"/>
      <c r="R4304" s="394" t="str">
        <f t="shared" si="1092"/>
        <v/>
      </c>
      <c r="S4304" s="394" t="str">
        <f t="shared" si="1093"/>
        <v/>
      </c>
    </row>
    <row r="4305" spans="1:19" ht="39" hidden="1" thickBot="1">
      <c r="A4305" s="406">
        <v>97142</v>
      </c>
      <c r="B4305" s="396" t="s">
        <v>3293</v>
      </c>
      <c r="C4305" s="400" t="s">
        <v>2477</v>
      </c>
      <c r="D4305" s="384" t="str">
        <f>VLOOKUP(A4305,[3]cartilha!$A$1:$AN$65536,15,FALSE)</f>
        <v>M</v>
      </c>
      <c r="E4305" s="385" t="s">
        <v>10276</v>
      </c>
      <c r="F4305" s="386">
        <f t="shared" si="1085"/>
        <v>11.01</v>
      </c>
      <c r="G4305" s="407"/>
      <c r="H4305" s="436">
        <f t="shared" si="1086"/>
        <v>11.01</v>
      </c>
      <c r="I4305" s="403">
        <f t="shared" si="1087"/>
        <v>0</v>
      </c>
      <c r="J4305" s="403">
        <f t="shared" si="1088"/>
        <v>0</v>
      </c>
      <c r="K4305" s="390"/>
      <c r="L4305" s="404">
        <f t="shared" ref="L4305:M4335" si="1094">G4305</f>
        <v>0</v>
      </c>
      <c r="M4305" s="404">
        <f t="shared" si="1094"/>
        <v>11.01</v>
      </c>
      <c r="N4305" s="405">
        <f t="shared" si="1090"/>
        <v>0</v>
      </c>
      <c r="O4305" s="405">
        <f t="shared" si="1091"/>
        <v>0</v>
      </c>
      <c r="P4305" s="392"/>
      <c r="Q4305" s="612"/>
      <c r="R4305" s="394" t="str">
        <f t="shared" si="1092"/>
        <v/>
      </c>
      <c r="S4305" s="394" t="str">
        <f t="shared" si="1093"/>
        <v/>
      </c>
    </row>
    <row r="4306" spans="1:19" ht="39" hidden="1" thickBot="1">
      <c r="A4306" s="406">
        <v>97143</v>
      </c>
      <c r="B4306" s="396" t="s">
        <v>3293</v>
      </c>
      <c r="C4306" s="400" t="s">
        <v>2478</v>
      </c>
      <c r="D4306" s="384" t="str">
        <f>VLOOKUP(A4306,[3]cartilha!$A$1:$AN$65536,15,FALSE)</f>
        <v>M</v>
      </c>
      <c r="E4306" s="385" t="s">
        <v>6949</v>
      </c>
      <c r="F4306" s="386">
        <f t="shared" ref="F4306:F4433" si="1095">IF(E4306=0,0,ROUND(E4306*(1+E$10)*(1-E$11),2))</f>
        <v>13.88</v>
      </c>
      <c r="G4306" s="407"/>
      <c r="H4306" s="436">
        <f t="shared" ref="H4306:H4369" si="1096">F4306</f>
        <v>13.88</v>
      </c>
      <c r="I4306" s="403">
        <f t="shared" ref="I4306:I4335" si="1097">IF(ISBLANK(E4306),0,ROUND(F4306*G4306,2))</f>
        <v>0</v>
      </c>
      <c r="J4306" s="403">
        <f t="shared" ref="J4306:J4335" si="1098">IF(ISBLANK(G4306),0,ROUND(G4306*H4306,2))</f>
        <v>0</v>
      </c>
      <c r="K4306" s="390"/>
      <c r="L4306" s="404">
        <f t="shared" si="1094"/>
        <v>0</v>
      </c>
      <c r="M4306" s="404">
        <f t="shared" si="1094"/>
        <v>13.88</v>
      </c>
      <c r="N4306" s="405">
        <f t="shared" ref="N4306:N4335" si="1099">IF(ISBLANK(E4306),0,ROUND(F4306*L4306,2))</f>
        <v>0</v>
      </c>
      <c r="O4306" s="405">
        <f t="shared" ref="O4306:O4335" si="1100">IF(ISBLANK(L4306),0,ROUND(L4306*M4306,2))</f>
        <v>0</v>
      </c>
      <c r="P4306" s="392"/>
      <c r="Q4306" s="612"/>
      <c r="R4306" s="394" t="str">
        <f t="shared" ref="R4306:R4369" si="1101">IF(Q4306="X","x",IF(Q4306="xx","x",IF(O4306&gt;0,"x","")))</f>
        <v/>
      </c>
      <c r="S4306" s="394" t="str">
        <f t="shared" si="1093"/>
        <v/>
      </c>
    </row>
    <row r="4307" spans="1:19" ht="39" hidden="1" thickBot="1">
      <c r="A4307" s="406">
        <v>97144</v>
      </c>
      <c r="B4307" s="396" t="s">
        <v>3293</v>
      </c>
      <c r="C4307" s="400" t="s">
        <v>2479</v>
      </c>
      <c r="D4307" s="384" t="str">
        <f>VLOOKUP(A4307,[3]cartilha!$A$1:$AN$65536,15,FALSE)</f>
        <v>M</v>
      </c>
      <c r="E4307" s="385" t="s">
        <v>10059</v>
      </c>
      <c r="F4307" s="386">
        <f t="shared" si="1095"/>
        <v>16.75</v>
      </c>
      <c r="G4307" s="407"/>
      <c r="H4307" s="436">
        <f t="shared" si="1096"/>
        <v>16.75</v>
      </c>
      <c r="I4307" s="403">
        <f t="shared" si="1097"/>
        <v>0</v>
      </c>
      <c r="J4307" s="403">
        <f t="shared" si="1098"/>
        <v>0</v>
      </c>
      <c r="K4307" s="390"/>
      <c r="L4307" s="404">
        <f t="shared" si="1094"/>
        <v>0</v>
      </c>
      <c r="M4307" s="404">
        <f t="shared" si="1094"/>
        <v>16.75</v>
      </c>
      <c r="N4307" s="405">
        <f t="shared" si="1099"/>
        <v>0</v>
      </c>
      <c r="O4307" s="405">
        <f t="shared" si="1100"/>
        <v>0</v>
      </c>
      <c r="P4307" s="392"/>
      <c r="Q4307" s="612"/>
      <c r="R4307" s="394" t="str">
        <f t="shared" si="1101"/>
        <v/>
      </c>
      <c r="S4307" s="394" t="str">
        <f t="shared" si="1093"/>
        <v/>
      </c>
    </row>
    <row r="4308" spans="1:19" ht="39" hidden="1" thickBot="1">
      <c r="A4308" s="406">
        <v>97145</v>
      </c>
      <c r="B4308" s="396" t="s">
        <v>3293</v>
      </c>
      <c r="C4308" s="400" t="s">
        <v>2480</v>
      </c>
      <c r="D4308" s="384" t="str">
        <f>VLOOKUP(A4308,[3]cartilha!$A$1:$AN$65536,15,FALSE)</f>
        <v>M</v>
      </c>
      <c r="E4308" s="385" t="s">
        <v>10277</v>
      </c>
      <c r="F4308" s="386">
        <f t="shared" si="1095"/>
        <v>19.649999999999999</v>
      </c>
      <c r="G4308" s="407"/>
      <c r="H4308" s="436">
        <f t="shared" si="1096"/>
        <v>19.649999999999999</v>
      </c>
      <c r="I4308" s="403">
        <f t="shared" si="1097"/>
        <v>0</v>
      </c>
      <c r="J4308" s="403">
        <f t="shared" si="1098"/>
        <v>0</v>
      </c>
      <c r="K4308" s="390"/>
      <c r="L4308" s="404">
        <f t="shared" si="1094"/>
        <v>0</v>
      </c>
      <c r="M4308" s="404">
        <f t="shared" si="1094"/>
        <v>19.649999999999999</v>
      </c>
      <c r="N4308" s="405">
        <f t="shared" si="1099"/>
        <v>0</v>
      </c>
      <c r="O4308" s="405">
        <f t="shared" si="1100"/>
        <v>0</v>
      </c>
      <c r="P4308" s="392"/>
      <c r="Q4308" s="612"/>
      <c r="R4308" s="394" t="str">
        <f t="shared" si="1101"/>
        <v/>
      </c>
      <c r="S4308" s="394" t="str">
        <f t="shared" si="1093"/>
        <v/>
      </c>
    </row>
    <row r="4309" spans="1:19" ht="39" hidden="1" thickBot="1">
      <c r="A4309" s="406">
        <v>97146</v>
      </c>
      <c r="B4309" s="396" t="s">
        <v>3293</v>
      </c>
      <c r="C4309" s="400" t="s">
        <v>2481</v>
      </c>
      <c r="D4309" s="384" t="str">
        <f>VLOOKUP(A4309,[3]cartilha!$A$1:$AN$65536,15,FALSE)</f>
        <v>M</v>
      </c>
      <c r="E4309" s="385" t="s">
        <v>9858</v>
      </c>
      <c r="F4309" s="386">
        <f t="shared" si="1095"/>
        <v>22.54</v>
      </c>
      <c r="G4309" s="407"/>
      <c r="H4309" s="436">
        <f t="shared" si="1096"/>
        <v>22.54</v>
      </c>
      <c r="I4309" s="403">
        <f t="shared" si="1097"/>
        <v>0</v>
      </c>
      <c r="J4309" s="403">
        <f t="shared" si="1098"/>
        <v>0</v>
      </c>
      <c r="K4309" s="390"/>
      <c r="L4309" s="404">
        <f t="shared" si="1094"/>
        <v>0</v>
      </c>
      <c r="M4309" s="404">
        <f t="shared" si="1094"/>
        <v>22.54</v>
      </c>
      <c r="N4309" s="405">
        <f t="shared" si="1099"/>
        <v>0</v>
      </c>
      <c r="O4309" s="405">
        <f t="shared" si="1100"/>
        <v>0</v>
      </c>
      <c r="P4309" s="392"/>
      <c r="Q4309" s="612"/>
      <c r="R4309" s="394" t="str">
        <f t="shared" si="1101"/>
        <v/>
      </c>
      <c r="S4309" s="394" t="str">
        <f t="shared" ref="S4309:S4372" si="1102">IF(Q4309="X","x",IF(Q4309="xx","x",IF(OR(J4309&gt;0,O4309&gt;0),"x","")))</f>
        <v/>
      </c>
    </row>
    <row r="4310" spans="1:19" ht="39" hidden="1" thickBot="1">
      <c r="A4310" s="406">
        <v>97147</v>
      </c>
      <c r="B4310" s="396" t="s">
        <v>3293</v>
      </c>
      <c r="C4310" s="400" t="s">
        <v>2482</v>
      </c>
      <c r="D4310" s="384" t="str">
        <f>VLOOKUP(A4310,[3]cartilha!$A$1:$AN$65536,15,FALSE)</f>
        <v>M</v>
      </c>
      <c r="E4310" s="385" t="s">
        <v>7163</v>
      </c>
      <c r="F4310" s="386">
        <f t="shared" si="1095"/>
        <v>25.44</v>
      </c>
      <c r="G4310" s="407"/>
      <c r="H4310" s="436">
        <f t="shared" si="1096"/>
        <v>25.44</v>
      </c>
      <c r="I4310" s="403">
        <f t="shared" si="1097"/>
        <v>0</v>
      </c>
      <c r="J4310" s="403">
        <f t="shared" si="1098"/>
        <v>0</v>
      </c>
      <c r="K4310" s="390"/>
      <c r="L4310" s="404">
        <f t="shared" si="1094"/>
        <v>0</v>
      </c>
      <c r="M4310" s="404">
        <f t="shared" si="1094"/>
        <v>25.44</v>
      </c>
      <c r="N4310" s="405">
        <f t="shared" si="1099"/>
        <v>0</v>
      </c>
      <c r="O4310" s="405">
        <f t="shared" si="1100"/>
        <v>0</v>
      </c>
      <c r="P4310" s="392"/>
      <c r="Q4310" s="612"/>
      <c r="R4310" s="394" t="str">
        <f t="shared" si="1101"/>
        <v/>
      </c>
      <c r="S4310" s="394" t="str">
        <f t="shared" si="1102"/>
        <v/>
      </c>
    </row>
    <row r="4311" spans="1:19" ht="39" hidden="1" thickBot="1">
      <c r="A4311" s="406">
        <v>97148</v>
      </c>
      <c r="B4311" s="396" t="s">
        <v>3293</v>
      </c>
      <c r="C4311" s="400" t="s">
        <v>2483</v>
      </c>
      <c r="D4311" s="384" t="str">
        <f>VLOOKUP(A4311,[3]cartilha!$A$1:$AN$65536,15,FALSE)</f>
        <v>M</v>
      </c>
      <c r="E4311" s="385" t="s">
        <v>10278</v>
      </c>
      <c r="F4311" s="386">
        <f t="shared" si="1095"/>
        <v>28.33</v>
      </c>
      <c r="G4311" s="407"/>
      <c r="H4311" s="436">
        <f t="shared" si="1096"/>
        <v>28.33</v>
      </c>
      <c r="I4311" s="403">
        <f t="shared" si="1097"/>
        <v>0</v>
      </c>
      <c r="J4311" s="403">
        <f t="shared" si="1098"/>
        <v>0</v>
      </c>
      <c r="K4311" s="390"/>
      <c r="L4311" s="404">
        <f t="shared" si="1094"/>
        <v>0</v>
      </c>
      <c r="M4311" s="404">
        <f t="shared" si="1094"/>
        <v>28.33</v>
      </c>
      <c r="N4311" s="405">
        <f t="shared" si="1099"/>
        <v>0</v>
      </c>
      <c r="O4311" s="405">
        <f t="shared" si="1100"/>
        <v>0</v>
      </c>
      <c r="P4311" s="392"/>
      <c r="Q4311" s="612"/>
      <c r="R4311" s="394" t="str">
        <f t="shared" si="1101"/>
        <v/>
      </c>
      <c r="S4311" s="394" t="str">
        <f t="shared" si="1102"/>
        <v/>
      </c>
    </row>
    <row r="4312" spans="1:19" ht="39" hidden="1" thickBot="1">
      <c r="A4312" s="406">
        <v>97149</v>
      </c>
      <c r="B4312" s="396" t="s">
        <v>3293</v>
      </c>
      <c r="C4312" s="400" t="s">
        <v>2484</v>
      </c>
      <c r="D4312" s="384" t="str">
        <f>VLOOKUP(A4312,[3]cartilha!$A$1:$AN$65536,15,FALSE)</f>
        <v>M</v>
      </c>
      <c r="E4312" s="385" t="s">
        <v>7977</v>
      </c>
      <c r="F4312" s="386">
        <f t="shared" si="1095"/>
        <v>31.26</v>
      </c>
      <c r="G4312" s="407"/>
      <c r="H4312" s="436">
        <f t="shared" si="1096"/>
        <v>31.26</v>
      </c>
      <c r="I4312" s="403">
        <f t="shared" si="1097"/>
        <v>0</v>
      </c>
      <c r="J4312" s="403">
        <f t="shared" si="1098"/>
        <v>0</v>
      </c>
      <c r="K4312" s="390"/>
      <c r="L4312" s="404">
        <f t="shared" si="1094"/>
        <v>0</v>
      </c>
      <c r="M4312" s="404">
        <f t="shared" si="1094"/>
        <v>31.26</v>
      </c>
      <c r="N4312" s="405">
        <f t="shared" si="1099"/>
        <v>0</v>
      </c>
      <c r="O4312" s="405">
        <f t="shared" si="1100"/>
        <v>0</v>
      </c>
      <c r="P4312" s="392"/>
      <c r="Q4312" s="612"/>
      <c r="R4312" s="394" t="str">
        <f t="shared" si="1101"/>
        <v/>
      </c>
      <c r="S4312" s="394" t="str">
        <f t="shared" si="1102"/>
        <v/>
      </c>
    </row>
    <row r="4313" spans="1:19" ht="39" hidden="1" thickBot="1">
      <c r="A4313" s="406">
        <v>97150</v>
      </c>
      <c r="B4313" s="396" t="s">
        <v>3293</v>
      </c>
      <c r="C4313" s="400" t="s">
        <v>2485</v>
      </c>
      <c r="D4313" s="384" t="str">
        <f>VLOOKUP(A4313,[3]cartilha!$A$1:$AN$65536,15,FALSE)</f>
        <v>M</v>
      </c>
      <c r="E4313" s="385" t="s">
        <v>10279</v>
      </c>
      <c r="F4313" s="386">
        <f t="shared" si="1095"/>
        <v>39.5</v>
      </c>
      <c r="G4313" s="407"/>
      <c r="H4313" s="436">
        <f t="shared" si="1096"/>
        <v>39.5</v>
      </c>
      <c r="I4313" s="403">
        <f t="shared" si="1097"/>
        <v>0</v>
      </c>
      <c r="J4313" s="403">
        <f t="shared" si="1098"/>
        <v>0</v>
      </c>
      <c r="K4313" s="390"/>
      <c r="L4313" s="404">
        <f t="shared" si="1094"/>
        <v>0</v>
      </c>
      <c r="M4313" s="404">
        <f t="shared" si="1094"/>
        <v>39.5</v>
      </c>
      <c r="N4313" s="405">
        <f t="shared" si="1099"/>
        <v>0</v>
      </c>
      <c r="O4313" s="405">
        <f t="shared" si="1100"/>
        <v>0</v>
      </c>
      <c r="P4313" s="392"/>
      <c r="Q4313" s="612"/>
      <c r="R4313" s="394" t="str">
        <f t="shared" si="1101"/>
        <v/>
      </c>
      <c r="S4313" s="394" t="str">
        <f t="shared" si="1102"/>
        <v/>
      </c>
    </row>
    <row r="4314" spans="1:19" ht="39" hidden="1" thickBot="1">
      <c r="A4314" s="406">
        <v>97151</v>
      </c>
      <c r="B4314" s="396" t="s">
        <v>3293</v>
      </c>
      <c r="C4314" s="400" t="s">
        <v>2486</v>
      </c>
      <c r="D4314" s="384" t="str">
        <f>VLOOKUP(A4314,[3]cartilha!$A$1:$AN$65536,15,FALSE)</f>
        <v>M</v>
      </c>
      <c r="E4314" s="385" t="s">
        <v>10280</v>
      </c>
      <c r="F4314" s="386">
        <f t="shared" si="1095"/>
        <v>46.12</v>
      </c>
      <c r="G4314" s="407"/>
      <c r="H4314" s="436">
        <f t="shared" si="1096"/>
        <v>46.12</v>
      </c>
      <c r="I4314" s="403">
        <f t="shared" si="1097"/>
        <v>0</v>
      </c>
      <c r="J4314" s="403">
        <f t="shared" si="1098"/>
        <v>0</v>
      </c>
      <c r="K4314" s="390"/>
      <c r="L4314" s="404">
        <f t="shared" si="1094"/>
        <v>0</v>
      </c>
      <c r="M4314" s="404">
        <f t="shared" si="1094"/>
        <v>46.12</v>
      </c>
      <c r="N4314" s="405">
        <f t="shared" si="1099"/>
        <v>0</v>
      </c>
      <c r="O4314" s="405">
        <f t="shared" si="1100"/>
        <v>0</v>
      </c>
      <c r="P4314" s="392"/>
      <c r="Q4314" s="612"/>
      <c r="R4314" s="394" t="str">
        <f t="shared" si="1101"/>
        <v/>
      </c>
      <c r="S4314" s="394" t="str">
        <f t="shared" si="1102"/>
        <v/>
      </c>
    </row>
    <row r="4315" spans="1:19" ht="39" hidden="1" thickBot="1">
      <c r="A4315" s="406">
        <v>97152</v>
      </c>
      <c r="B4315" s="396" t="s">
        <v>3293</v>
      </c>
      <c r="C4315" s="400" t="s">
        <v>2487</v>
      </c>
      <c r="D4315" s="384" t="str">
        <f>VLOOKUP(A4315,[3]cartilha!$A$1:$AN$65536,15,FALSE)</f>
        <v>M</v>
      </c>
      <c r="E4315" s="385" t="s">
        <v>10281</v>
      </c>
      <c r="F4315" s="386">
        <f t="shared" si="1095"/>
        <v>52.37</v>
      </c>
      <c r="G4315" s="407"/>
      <c r="H4315" s="436">
        <f t="shared" si="1096"/>
        <v>52.37</v>
      </c>
      <c r="I4315" s="403">
        <f t="shared" si="1097"/>
        <v>0</v>
      </c>
      <c r="J4315" s="403">
        <f t="shared" si="1098"/>
        <v>0</v>
      </c>
      <c r="K4315" s="390"/>
      <c r="L4315" s="404">
        <f t="shared" si="1094"/>
        <v>0</v>
      </c>
      <c r="M4315" s="404">
        <f t="shared" si="1094"/>
        <v>52.37</v>
      </c>
      <c r="N4315" s="405">
        <f t="shared" si="1099"/>
        <v>0</v>
      </c>
      <c r="O4315" s="405">
        <f t="shared" si="1100"/>
        <v>0</v>
      </c>
      <c r="P4315" s="392"/>
      <c r="Q4315" s="612"/>
      <c r="R4315" s="394" t="str">
        <f t="shared" si="1101"/>
        <v/>
      </c>
      <c r="S4315" s="394" t="str">
        <f t="shared" si="1102"/>
        <v/>
      </c>
    </row>
    <row r="4316" spans="1:19" ht="39" hidden="1" thickBot="1">
      <c r="A4316" s="406">
        <v>97153</v>
      </c>
      <c r="B4316" s="396" t="s">
        <v>3293</v>
      </c>
      <c r="C4316" s="400" t="s">
        <v>2488</v>
      </c>
      <c r="D4316" s="384" t="str">
        <f>VLOOKUP(A4316,[3]cartilha!$A$1:$AN$65536,15,FALSE)</f>
        <v>M</v>
      </c>
      <c r="E4316" s="385" t="s">
        <v>10282</v>
      </c>
      <c r="F4316" s="386">
        <f t="shared" si="1095"/>
        <v>58.87</v>
      </c>
      <c r="G4316" s="407"/>
      <c r="H4316" s="436">
        <f t="shared" si="1096"/>
        <v>58.87</v>
      </c>
      <c r="I4316" s="403">
        <f t="shared" si="1097"/>
        <v>0</v>
      </c>
      <c r="J4316" s="403">
        <f t="shared" si="1098"/>
        <v>0</v>
      </c>
      <c r="K4316" s="390"/>
      <c r="L4316" s="404">
        <f t="shared" si="1094"/>
        <v>0</v>
      </c>
      <c r="M4316" s="404">
        <f t="shared" si="1094"/>
        <v>58.87</v>
      </c>
      <c r="N4316" s="405">
        <f t="shared" si="1099"/>
        <v>0</v>
      </c>
      <c r="O4316" s="405">
        <f t="shared" si="1100"/>
        <v>0</v>
      </c>
      <c r="P4316" s="392"/>
      <c r="Q4316" s="612"/>
      <c r="R4316" s="394" t="str">
        <f t="shared" si="1101"/>
        <v/>
      </c>
      <c r="S4316" s="394" t="str">
        <f t="shared" si="1102"/>
        <v/>
      </c>
    </row>
    <row r="4317" spans="1:19" ht="39" hidden="1" thickBot="1">
      <c r="A4317" s="406">
        <v>97154</v>
      </c>
      <c r="B4317" s="396" t="s">
        <v>3293</v>
      </c>
      <c r="C4317" s="400" t="s">
        <v>2489</v>
      </c>
      <c r="D4317" s="384" t="str">
        <f>VLOOKUP(A4317,[3]cartilha!$A$1:$AN$65536,15,FALSE)</f>
        <v>M</v>
      </c>
      <c r="E4317" s="385" t="s">
        <v>10283</v>
      </c>
      <c r="F4317" s="386">
        <f t="shared" si="1095"/>
        <v>65.400000000000006</v>
      </c>
      <c r="G4317" s="407"/>
      <c r="H4317" s="436">
        <f t="shared" si="1096"/>
        <v>65.400000000000006</v>
      </c>
      <c r="I4317" s="403">
        <f t="shared" si="1097"/>
        <v>0</v>
      </c>
      <c r="J4317" s="403">
        <f t="shared" si="1098"/>
        <v>0</v>
      </c>
      <c r="K4317" s="390"/>
      <c r="L4317" s="404">
        <f t="shared" si="1094"/>
        <v>0</v>
      </c>
      <c r="M4317" s="404">
        <f t="shared" si="1094"/>
        <v>65.400000000000006</v>
      </c>
      <c r="N4317" s="405">
        <f t="shared" si="1099"/>
        <v>0</v>
      </c>
      <c r="O4317" s="405">
        <f t="shared" si="1100"/>
        <v>0</v>
      </c>
      <c r="P4317" s="392"/>
      <c r="Q4317" s="612"/>
      <c r="R4317" s="394" t="str">
        <f t="shared" si="1101"/>
        <v/>
      </c>
      <c r="S4317" s="394" t="str">
        <f t="shared" si="1102"/>
        <v/>
      </c>
    </row>
    <row r="4318" spans="1:19" ht="39" hidden="1" thickBot="1">
      <c r="A4318" s="406">
        <v>97155</v>
      </c>
      <c r="B4318" s="396" t="s">
        <v>3293</v>
      </c>
      <c r="C4318" s="400" t="s">
        <v>2490</v>
      </c>
      <c r="D4318" s="384" t="str">
        <f>VLOOKUP(A4318,[3]cartilha!$A$1:$AN$65536,15,FALSE)</f>
        <v>M</v>
      </c>
      <c r="E4318" s="385" t="s">
        <v>10284</v>
      </c>
      <c r="F4318" s="386">
        <f t="shared" si="1095"/>
        <v>71.92</v>
      </c>
      <c r="G4318" s="407"/>
      <c r="H4318" s="436">
        <f t="shared" si="1096"/>
        <v>71.92</v>
      </c>
      <c r="I4318" s="403">
        <f t="shared" si="1097"/>
        <v>0</v>
      </c>
      <c r="J4318" s="403">
        <f t="shared" si="1098"/>
        <v>0</v>
      </c>
      <c r="K4318" s="390"/>
      <c r="L4318" s="404">
        <f t="shared" si="1094"/>
        <v>0</v>
      </c>
      <c r="M4318" s="404">
        <f t="shared" si="1094"/>
        <v>71.92</v>
      </c>
      <c r="N4318" s="405">
        <f t="shared" si="1099"/>
        <v>0</v>
      </c>
      <c r="O4318" s="405">
        <f t="shared" si="1100"/>
        <v>0</v>
      </c>
      <c r="P4318" s="392"/>
      <c r="Q4318" s="612"/>
      <c r="R4318" s="394" t="str">
        <f t="shared" si="1101"/>
        <v/>
      </c>
      <c r="S4318" s="394" t="str">
        <f t="shared" si="1102"/>
        <v/>
      </c>
    </row>
    <row r="4319" spans="1:19" ht="39" hidden="1" thickBot="1">
      <c r="A4319" s="406">
        <v>97156</v>
      </c>
      <c r="B4319" s="396" t="s">
        <v>3293</v>
      </c>
      <c r="C4319" s="400" t="s">
        <v>2491</v>
      </c>
      <c r="D4319" s="384" t="str">
        <f>VLOOKUP(A4319,[3]cartilha!$A$1:$AN$65536,15,FALSE)</f>
        <v>M</v>
      </c>
      <c r="E4319" s="385" t="s">
        <v>10285</v>
      </c>
      <c r="F4319" s="386">
        <f t="shared" si="1095"/>
        <v>85.55</v>
      </c>
      <c r="G4319" s="407"/>
      <c r="H4319" s="436">
        <f t="shared" si="1096"/>
        <v>85.55</v>
      </c>
      <c r="I4319" s="403">
        <f t="shared" si="1097"/>
        <v>0</v>
      </c>
      <c r="J4319" s="403">
        <f t="shared" si="1098"/>
        <v>0</v>
      </c>
      <c r="K4319" s="390"/>
      <c r="L4319" s="404">
        <f t="shared" si="1094"/>
        <v>0</v>
      </c>
      <c r="M4319" s="404">
        <f t="shared" si="1094"/>
        <v>85.55</v>
      </c>
      <c r="N4319" s="405">
        <f t="shared" si="1099"/>
        <v>0</v>
      </c>
      <c r="O4319" s="405">
        <f t="shared" si="1100"/>
        <v>0</v>
      </c>
      <c r="P4319" s="392"/>
      <c r="Q4319" s="612"/>
      <c r="R4319" s="394" t="str">
        <f t="shared" si="1101"/>
        <v/>
      </c>
      <c r="S4319" s="394" t="str">
        <f t="shared" si="1102"/>
        <v/>
      </c>
    </row>
    <row r="4320" spans="1:19" ht="39" hidden="1" thickBot="1">
      <c r="A4320" s="406">
        <v>97157</v>
      </c>
      <c r="B4320" s="396" t="s">
        <v>3293</v>
      </c>
      <c r="C4320" s="400" t="s">
        <v>2492</v>
      </c>
      <c r="D4320" s="384" t="str">
        <f>VLOOKUP(A4320,[3]cartilha!$A$1:$AN$65536,15,FALSE)</f>
        <v>M</v>
      </c>
      <c r="E4320" s="385" t="s">
        <v>10286</v>
      </c>
      <c r="F4320" s="386">
        <f t="shared" si="1095"/>
        <v>5.99</v>
      </c>
      <c r="G4320" s="407"/>
      <c r="H4320" s="436">
        <f t="shared" si="1096"/>
        <v>5.99</v>
      </c>
      <c r="I4320" s="403">
        <f t="shared" si="1097"/>
        <v>0</v>
      </c>
      <c r="J4320" s="403">
        <f t="shared" si="1098"/>
        <v>0</v>
      </c>
      <c r="K4320" s="390"/>
      <c r="L4320" s="404">
        <f t="shared" si="1094"/>
        <v>0</v>
      </c>
      <c r="M4320" s="404">
        <f t="shared" si="1094"/>
        <v>5.99</v>
      </c>
      <c r="N4320" s="405">
        <f t="shared" si="1099"/>
        <v>0</v>
      </c>
      <c r="O4320" s="405">
        <f t="shared" si="1100"/>
        <v>0</v>
      </c>
      <c r="P4320" s="392"/>
      <c r="Q4320" s="612"/>
      <c r="R4320" s="394" t="str">
        <f t="shared" si="1101"/>
        <v/>
      </c>
      <c r="S4320" s="394" t="str">
        <f t="shared" si="1102"/>
        <v/>
      </c>
    </row>
    <row r="4321" spans="1:19" ht="39" hidden="1" thickBot="1">
      <c r="A4321" s="406">
        <v>97158</v>
      </c>
      <c r="B4321" s="396" t="s">
        <v>3293</v>
      </c>
      <c r="C4321" s="400" t="s">
        <v>2493</v>
      </c>
      <c r="D4321" s="384" t="str">
        <f>VLOOKUP(A4321,[3]cartilha!$A$1:$AN$65536,15,FALSE)</f>
        <v>M</v>
      </c>
      <c r="E4321" s="385" t="s">
        <v>10287</v>
      </c>
      <c r="F4321" s="386">
        <f t="shared" si="1095"/>
        <v>6.7</v>
      </c>
      <c r="G4321" s="407"/>
      <c r="H4321" s="436">
        <f t="shared" si="1096"/>
        <v>6.7</v>
      </c>
      <c r="I4321" s="403">
        <f t="shared" si="1097"/>
        <v>0</v>
      </c>
      <c r="J4321" s="403">
        <f t="shared" si="1098"/>
        <v>0</v>
      </c>
      <c r="K4321" s="390"/>
      <c r="L4321" s="404">
        <f t="shared" si="1094"/>
        <v>0</v>
      </c>
      <c r="M4321" s="404">
        <f t="shared" si="1094"/>
        <v>6.7</v>
      </c>
      <c r="N4321" s="405">
        <f t="shared" si="1099"/>
        <v>0</v>
      </c>
      <c r="O4321" s="405">
        <f t="shared" si="1100"/>
        <v>0</v>
      </c>
      <c r="P4321" s="392"/>
      <c r="Q4321" s="612"/>
      <c r="R4321" s="394" t="str">
        <f t="shared" si="1101"/>
        <v/>
      </c>
      <c r="S4321" s="394" t="str">
        <f t="shared" si="1102"/>
        <v/>
      </c>
    </row>
    <row r="4322" spans="1:19" ht="39" hidden="1" thickBot="1">
      <c r="A4322" s="406">
        <v>97159</v>
      </c>
      <c r="B4322" s="396" t="s">
        <v>3293</v>
      </c>
      <c r="C4322" s="400" t="s">
        <v>2494</v>
      </c>
      <c r="D4322" s="384" t="str">
        <f>VLOOKUP(A4322,[3]cartilha!$A$1:$AN$65536,15,FALSE)</f>
        <v>M</v>
      </c>
      <c r="E4322" s="385" t="s">
        <v>10288</v>
      </c>
      <c r="F4322" s="386">
        <f t="shared" si="1095"/>
        <v>8.4499999999999993</v>
      </c>
      <c r="G4322" s="407"/>
      <c r="H4322" s="436">
        <f t="shared" si="1096"/>
        <v>8.4499999999999993</v>
      </c>
      <c r="I4322" s="403">
        <f t="shared" si="1097"/>
        <v>0</v>
      </c>
      <c r="J4322" s="403">
        <f t="shared" si="1098"/>
        <v>0</v>
      </c>
      <c r="K4322" s="390"/>
      <c r="L4322" s="404">
        <f t="shared" si="1094"/>
        <v>0</v>
      </c>
      <c r="M4322" s="404">
        <f t="shared" si="1094"/>
        <v>8.4499999999999993</v>
      </c>
      <c r="N4322" s="405">
        <f t="shared" si="1099"/>
        <v>0</v>
      </c>
      <c r="O4322" s="405">
        <f t="shared" si="1100"/>
        <v>0</v>
      </c>
      <c r="P4322" s="392"/>
      <c r="Q4322" s="612"/>
      <c r="R4322" s="394" t="str">
        <f t="shared" si="1101"/>
        <v/>
      </c>
      <c r="S4322" s="394" t="str">
        <f t="shared" si="1102"/>
        <v/>
      </c>
    </row>
    <row r="4323" spans="1:19" ht="39" hidden="1" thickBot="1">
      <c r="A4323" s="406">
        <v>97160</v>
      </c>
      <c r="B4323" s="396" t="s">
        <v>3293</v>
      </c>
      <c r="C4323" s="400" t="s">
        <v>2495</v>
      </c>
      <c r="D4323" s="384" t="str">
        <f>VLOOKUP(A4323,[3]cartilha!$A$1:$AN$65536,15,FALSE)</f>
        <v>M</v>
      </c>
      <c r="E4323" s="385" t="s">
        <v>9378</v>
      </c>
      <c r="F4323" s="386">
        <f t="shared" si="1095"/>
        <v>10.210000000000001</v>
      </c>
      <c r="G4323" s="407"/>
      <c r="H4323" s="436">
        <f t="shared" si="1096"/>
        <v>10.210000000000001</v>
      </c>
      <c r="I4323" s="403">
        <f t="shared" si="1097"/>
        <v>0</v>
      </c>
      <c r="J4323" s="403">
        <f t="shared" si="1098"/>
        <v>0</v>
      </c>
      <c r="K4323" s="390"/>
      <c r="L4323" s="404">
        <f t="shared" si="1094"/>
        <v>0</v>
      </c>
      <c r="M4323" s="404">
        <f t="shared" si="1094"/>
        <v>10.210000000000001</v>
      </c>
      <c r="N4323" s="405">
        <f t="shared" si="1099"/>
        <v>0</v>
      </c>
      <c r="O4323" s="405">
        <f t="shared" si="1100"/>
        <v>0</v>
      </c>
      <c r="P4323" s="392"/>
      <c r="Q4323" s="612"/>
      <c r="R4323" s="394" t="str">
        <f t="shared" si="1101"/>
        <v/>
      </c>
      <c r="S4323" s="394" t="str">
        <f t="shared" si="1102"/>
        <v/>
      </c>
    </row>
    <row r="4324" spans="1:19" ht="39" hidden="1" thickBot="1">
      <c r="A4324" s="406">
        <v>97161</v>
      </c>
      <c r="B4324" s="396" t="s">
        <v>3293</v>
      </c>
      <c r="C4324" s="400" t="s">
        <v>2496</v>
      </c>
      <c r="D4324" s="384" t="str">
        <f>VLOOKUP(A4324,[3]cartilha!$A$1:$AN$65536,15,FALSE)</f>
        <v>M</v>
      </c>
      <c r="E4324" s="385" t="s">
        <v>10289</v>
      </c>
      <c r="F4324" s="386">
        <f t="shared" si="1095"/>
        <v>11.99</v>
      </c>
      <c r="G4324" s="407"/>
      <c r="H4324" s="436">
        <f t="shared" si="1096"/>
        <v>11.99</v>
      </c>
      <c r="I4324" s="403">
        <f t="shared" si="1097"/>
        <v>0</v>
      </c>
      <c r="J4324" s="403">
        <f t="shared" si="1098"/>
        <v>0</v>
      </c>
      <c r="K4324" s="390"/>
      <c r="L4324" s="404">
        <f t="shared" si="1094"/>
        <v>0</v>
      </c>
      <c r="M4324" s="404">
        <f t="shared" si="1094"/>
        <v>11.99</v>
      </c>
      <c r="N4324" s="405">
        <f t="shared" si="1099"/>
        <v>0</v>
      </c>
      <c r="O4324" s="405">
        <f t="shared" si="1100"/>
        <v>0</v>
      </c>
      <c r="P4324" s="392"/>
      <c r="Q4324" s="612"/>
      <c r="R4324" s="394" t="str">
        <f t="shared" si="1101"/>
        <v/>
      </c>
      <c r="S4324" s="394" t="str">
        <f t="shared" si="1102"/>
        <v/>
      </c>
    </row>
    <row r="4325" spans="1:19" ht="39" hidden="1" thickBot="1">
      <c r="A4325" s="406">
        <v>97162</v>
      </c>
      <c r="B4325" s="396" t="s">
        <v>3293</v>
      </c>
      <c r="C4325" s="400" t="s">
        <v>2497</v>
      </c>
      <c r="D4325" s="384" t="str">
        <f>VLOOKUP(A4325,[3]cartilha!$A$1:$AN$65536,15,FALSE)</f>
        <v>M</v>
      </c>
      <c r="E4325" s="385" t="s">
        <v>10290</v>
      </c>
      <c r="F4325" s="386">
        <f t="shared" si="1095"/>
        <v>13.77</v>
      </c>
      <c r="G4325" s="407"/>
      <c r="H4325" s="436">
        <f t="shared" si="1096"/>
        <v>13.77</v>
      </c>
      <c r="I4325" s="403">
        <f t="shared" si="1097"/>
        <v>0</v>
      </c>
      <c r="J4325" s="403">
        <f t="shared" si="1098"/>
        <v>0</v>
      </c>
      <c r="K4325" s="390"/>
      <c r="L4325" s="404">
        <f t="shared" si="1094"/>
        <v>0</v>
      </c>
      <c r="M4325" s="404">
        <f t="shared" si="1094"/>
        <v>13.77</v>
      </c>
      <c r="N4325" s="405">
        <f t="shared" si="1099"/>
        <v>0</v>
      </c>
      <c r="O4325" s="405">
        <f t="shared" si="1100"/>
        <v>0</v>
      </c>
      <c r="P4325" s="392"/>
      <c r="Q4325" s="612"/>
      <c r="R4325" s="394" t="str">
        <f t="shared" si="1101"/>
        <v/>
      </c>
      <c r="S4325" s="394" t="str">
        <f t="shared" si="1102"/>
        <v/>
      </c>
    </row>
    <row r="4326" spans="1:19" ht="39" hidden="1" thickBot="1">
      <c r="A4326" s="406">
        <v>97163</v>
      </c>
      <c r="B4326" s="396" t="s">
        <v>3293</v>
      </c>
      <c r="C4326" s="400" t="s">
        <v>2498</v>
      </c>
      <c r="D4326" s="384" t="str">
        <f>VLOOKUP(A4326,[3]cartilha!$A$1:$AN$65536,15,FALSE)</f>
        <v>M</v>
      </c>
      <c r="E4326" s="385" t="s">
        <v>10291</v>
      </c>
      <c r="F4326" s="386">
        <f t="shared" si="1095"/>
        <v>15.56</v>
      </c>
      <c r="G4326" s="407"/>
      <c r="H4326" s="436">
        <f t="shared" si="1096"/>
        <v>15.56</v>
      </c>
      <c r="I4326" s="403">
        <f t="shared" si="1097"/>
        <v>0</v>
      </c>
      <c r="J4326" s="403">
        <f t="shared" si="1098"/>
        <v>0</v>
      </c>
      <c r="K4326" s="390"/>
      <c r="L4326" s="404">
        <f t="shared" si="1094"/>
        <v>0</v>
      </c>
      <c r="M4326" s="404">
        <f t="shared" si="1094"/>
        <v>15.56</v>
      </c>
      <c r="N4326" s="405">
        <f t="shared" si="1099"/>
        <v>0</v>
      </c>
      <c r="O4326" s="405">
        <f t="shared" si="1100"/>
        <v>0</v>
      </c>
      <c r="P4326" s="392"/>
      <c r="Q4326" s="612"/>
      <c r="R4326" s="394" t="str">
        <f t="shared" si="1101"/>
        <v/>
      </c>
      <c r="S4326" s="394" t="str">
        <f t="shared" si="1102"/>
        <v/>
      </c>
    </row>
    <row r="4327" spans="1:19" ht="39" hidden="1" thickBot="1">
      <c r="A4327" s="406">
        <v>97164</v>
      </c>
      <c r="B4327" s="396" t="s">
        <v>3293</v>
      </c>
      <c r="C4327" s="400" t="s">
        <v>2499</v>
      </c>
      <c r="D4327" s="384" t="str">
        <f>VLOOKUP(A4327,[3]cartilha!$A$1:$AN$65536,15,FALSE)</f>
        <v>M</v>
      </c>
      <c r="E4327" s="385" t="s">
        <v>10292</v>
      </c>
      <c r="F4327" s="386">
        <f t="shared" si="1095"/>
        <v>17.34</v>
      </c>
      <c r="G4327" s="407"/>
      <c r="H4327" s="436">
        <f t="shared" si="1096"/>
        <v>17.34</v>
      </c>
      <c r="I4327" s="403">
        <f t="shared" si="1097"/>
        <v>0</v>
      </c>
      <c r="J4327" s="403">
        <f t="shared" si="1098"/>
        <v>0</v>
      </c>
      <c r="K4327" s="390"/>
      <c r="L4327" s="404">
        <f t="shared" si="1094"/>
        <v>0</v>
      </c>
      <c r="M4327" s="404">
        <f t="shared" si="1094"/>
        <v>17.34</v>
      </c>
      <c r="N4327" s="405">
        <f t="shared" si="1099"/>
        <v>0</v>
      </c>
      <c r="O4327" s="405">
        <f t="shared" si="1100"/>
        <v>0</v>
      </c>
      <c r="P4327" s="392"/>
      <c r="Q4327" s="612"/>
      <c r="R4327" s="394" t="str">
        <f t="shared" si="1101"/>
        <v/>
      </c>
      <c r="S4327" s="394" t="str">
        <f t="shared" si="1102"/>
        <v/>
      </c>
    </row>
    <row r="4328" spans="1:19" ht="39" hidden="1" thickBot="1">
      <c r="A4328" s="406">
        <v>97165</v>
      </c>
      <c r="B4328" s="396" t="s">
        <v>3293</v>
      </c>
      <c r="C4328" s="400" t="s">
        <v>2500</v>
      </c>
      <c r="D4328" s="384" t="str">
        <f>VLOOKUP(A4328,[3]cartilha!$A$1:$AN$65536,15,FALSE)</f>
        <v>M</v>
      </c>
      <c r="E4328" s="385" t="s">
        <v>9866</v>
      </c>
      <c r="F4328" s="386">
        <f t="shared" si="1095"/>
        <v>19.16</v>
      </c>
      <c r="G4328" s="407"/>
      <c r="H4328" s="436">
        <f t="shared" si="1096"/>
        <v>19.16</v>
      </c>
      <c r="I4328" s="403">
        <f t="shared" si="1097"/>
        <v>0</v>
      </c>
      <c r="J4328" s="403">
        <f t="shared" si="1098"/>
        <v>0</v>
      </c>
      <c r="K4328" s="390"/>
      <c r="L4328" s="404">
        <f t="shared" si="1094"/>
        <v>0</v>
      </c>
      <c r="M4328" s="404">
        <f t="shared" si="1094"/>
        <v>19.16</v>
      </c>
      <c r="N4328" s="405">
        <f t="shared" si="1099"/>
        <v>0</v>
      </c>
      <c r="O4328" s="405">
        <f t="shared" si="1100"/>
        <v>0</v>
      </c>
      <c r="P4328" s="392"/>
      <c r="Q4328" s="612"/>
      <c r="R4328" s="394" t="str">
        <f t="shared" si="1101"/>
        <v/>
      </c>
      <c r="S4328" s="394" t="str">
        <f t="shared" si="1102"/>
        <v/>
      </c>
    </row>
    <row r="4329" spans="1:19" ht="39" hidden="1" thickBot="1">
      <c r="A4329" s="406">
        <v>97166</v>
      </c>
      <c r="B4329" s="396" t="s">
        <v>3293</v>
      </c>
      <c r="C4329" s="400" t="s">
        <v>2501</v>
      </c>
      <c r="D4329" s="384" t="str">
        <f>VLOOKUP(A4329,[3]cartilha!$A$1:$AN$65536,15,FALSE)</f>
        <v>M</v>
      </c>
      <c r="E4329" s="385" t="s">
        <v>10293</v>
      </c>
      <c r="F4329" s="386">
        <f t="shared" si="1095"/>
        <v>24.16</v>
      </c>
      <c r="G4329" s="407"/>
      <c r="H4329" s="436">
        <f t="shared" si="1096"/>
        <v>24.16</v>
      </c>
      <c r="I4329" s="403">
        <f t="shared" si="1097"/>
        <v>0</v>
      </c>
      <c r="J4329" s="403">
        <f t="shared" si="1098"/>
        <v>0</v>
      </c>
      <c r="K4329" s="390"/>
      <c r="L4329" s="404">
        <f t="shared" si="1094"/>
        <v>0</v>
      </c>
      <c r="M4329" s="404">
        <f t="shared" si="1094"/>
        <v>24.16</v>
      </c>
      <c r="N4329" s="405">
        <f t="shared" si="1099"/>
        <v>0</v>
      </c>
      <c r="O4329" s="405">
        <f t="shared" si="1100"/>
        <v>0</v>
      </c>
      <c r="P4329" s="392"/>
      <c r="Q4329" s="612"/>
      <c r="R4329" s="394" t="str">
        <f t="shared" si="1101"/>
        <v/>
      </c>
      <c r="S4329" s="394" t="str">
        <f t="shared" si="1102"/>
        <v/>
      </c>
    </row>
    <row r="4330" spans="1:19" ht="39" hidden="1" thickBot="1">
      <c r="A4330" s="406">
        <v>97167</v>
      </c>
      <c r="B4330" s="396" t="s">
        <v>3293</v>
      </c>
      <c r="C4330" s="400" t="s">
        <v>2502</v>
      </c>
      <c r="D4330" s="384" t="str">
        <f>VLOOKUP(A4330,[3]cartilha!$A$1:$AN$65536,15,FALSE)</f>
        <v>M</v>
      </c>
      <c r="E4330" s="385" t="s">
        <v>10294</v>
      </c>
      <c r="F4330" s="386">
        <f t="shared" si="1095"/>
        <v>28.24</v>
      </c>
      <c r="G4330" s="407"/>
      <c r="H4330" s="436">
        <f t="shared" si="1096"/>
        <v>28.24</v>
      </c>
      <c r="I4330" s="403">
        <f t="shared" si="1097"/>
        <v>0</v>
      </c>
      <c r="J4330" s="403">
        <f t="shared" si="1098"/>
        <v>0</v>
      </c>
      <c r="K4330" s="390"/>
      <c r="L4330" s="404">
        <f t="shared" si="1094"/>
        <v>0</v>
      </c>
      <c r="M4330" s="404">
        <f t="shared" si="1094"/>
        <v>28.24</v>
      </c>
      <c r="N4330" s="405">
        <f t="shared" si="1099"/>
        <v>0</v>
      </c>
      <c r="O4330" s="405">
        <f t="shared" si="1100"/>
        <v>0</v>
      </c>
      <c r="P4330" s="392"/>
      <c r="Q4330" s="612"/>
      <c r="R4330" s="394" t="str">
        <f t="shared" si="1101"/>
        <v/>
      </c>
      <c r="S4330" s="394" t="str">
        <f t="shared" si="1102"/>
        <v/>
      </c>
    </row>
    <row r="4331" spans="1:19" ht="39" hidden="1" thickBot="1">
      <c r="A4331" s="406">
        <v>97168</v>
      </c>
      <c r="B4331" s="396" t="s">
        <v>3293</v>
      </c>
      <c r="C4331" s="400" t="s">
        <v>2503</v>
      </c>
      <c r="D4331" s="384" t="str">
        <f>VLOOKUP(A4331,[3]cartilha!$A$1:$AN$65536,15,FALSE)</f>
        <v>M</v>
      </c>
      <c r="E4331" s="385" t="s">
        <v>10295</v>
      </c>
      <c r="F4331" s="386">
        <f t="shared" si="1095"/>
        <v>31.97</v>
      </c>
      <c r="G4331" s="407"/>
      <c r="H4331" s="436">
        <f t="shared" si="1096"/>
        <v>31.97</v>
      </c>
      <c r="I4331" s="403">
        <f t="shared" si="1097"/>
        <v>0</v>
      </c>
      <c r="J4331" s="403">
        <f t="shared" si="1098"/>
        <v>0</v>
      </c>
      <c r="K4331" s="390"/>
      <c r="L4331" s="404">
        <f t="shared" si="1094"/>
        <v>0</v>
      </c>
      <c r="M4331" s="404">
        <f t="shared" si="1094"/>
        <v>31.97</v>
      </c>
      <c r="N4331" s="405">
        <f t="shared" si="1099"/>
        <v>0</v>
      </c>
      <c r="O4331" s="405">
        <f t="shared" si="1100"/>
        <v>0</v>
      </c>
      <c r="P4331" s="392"/>
      <c r="Q4331" s="612"/>
      <c r="R4331" s="394" t="str">
        <f t="shared" si="1101"/>
        <v/>
      </c>
      <c r="S4331" s="394" t="str">
        <f t="shared" si="1102"/>
        <v/>
      </c>
    </row>
    <row r="4332" spans="1:19" ht="39" hidden="1" thickBot="1">
      <c r="A4332" s="406">
        <v>97169</v>
      </c>
      <c r="B4332" s="396" t="s">
        <v>3293</v>
      </c>
      <c r="C4332" s="400" t="s">
        <v>2504</v>
      </c>
      <c r="D4332" s="384" t="str">
        <f>VLOOKUP(A4332,[3]cartilha!$A$1:$AN$65536,15,FALSE)</f>
        <v>M</v>
      </c>
      <c r="E4332" s="385" t="s">
        <v>10296</v>
      </c>
      <c r="F4332" s="386">
        <f t="shared" si="1095"/>
        <v>35.950000000000003</v>
      </c>
      <c r="G4332" s="407"/>
      <c r="H4332" s="436">
        <f t="shared" si="1096"/>
        <v>35.950000000000003</v>
      </c>
      <c r="I4332" s="403">
        <f t="shared" si="1097"/>
        <v>0</v>
      </c>
      <c r="J4332" s="403">
        <f t="shared" si="1098"/>
        <v>0</v>
      </c>
      <c r="K4332" s="390"/>
      <c r="L4332" s="404">
        <f t="shared" si="1094"/>
        <v>0</v>
      </c>
      <c r="M4332" s="404">
        <f t="shared" si="1094"/>
        <v>35.950000000000003</v>
      </c>
      <c r="N4332" s="405">
        <f t="shared" si="1099"/>
        <v>0</v>
      </c>
      <c r="O4332" s="405">
        <f t="shared" si="1100"/>
        <v>0</v>
      </c>
      <c r="P4332" s="392"/>
      <c r="Q4332" s="612"/>
      <c r="R4332" s="394" t="str">
        <f t="shared" si="1101"/>
        <v/>
      </c>
      <c r="S4332" s="394" t="str">
        <f t="shared" si="1102"/>
        <v/>
      </c>
    </row>
    <row r="4333" spans="1:19" ht="39" hidden="1" thickBot="1">
      <c r="A4333" s="406">
        <v>97170</v>
      </c>
      <c r="B4333" s="396" t="s">
        <v>3293</v>
      </c>
      <c r="C4333" s="400" t="s">
        <v>2505</v>
      </c>
      <c r="D4333" s="384" t="str">
        <f>VLOOKUP(A4333,[3]cartilha!$A$1:$AN$65536,15,FALSE)</f>
        <v>M</v>
      </c>
      <c r="E4333" s="385" t="s">
        <v>10297</v>
      </c>
      <c r="F4333" s="386">
        <f t="shared" si="1095"/>
        <v>39.93</v>
      </c>
      <c r="G4333" s="407"/>
      <c r="H4333" s="436">
        <f t="shared" si="1096"/>
        <v>39.93</v>
      </c>
      <c r="I4333" s="403">
        <f t="shared" si="1097"/>
        <v>0</v>
      </c>
      <c r="J4333" s="403">
        <f t="shared" si="1098"/>
        <v>0</v>
      </c>
      <c r="K4333" s="390"/>
      <c r="L4333" s="404">
        <f t="shared" si="1094"/>
        <v>0</v>
      </c>
      <c r="M4333" s="404">
        <f t="shared" si="1094"/>
        <v>39.93</v>
      </c>
      <c r="N4333" s="405">
        <f t="shared" si="1099"/>
        <v>0</v>
      </c>
      <c r="O4333" s="405">
        <f t="shared" si="1100"/>
        <v>0</v>
      </c>
      <c r="P4333" s="392"/>
      <c r="Q4333" s="612"/>
      <c r="R4333" s="394" t="str">
        <f t="shared" si="1101"/>
        <v/>
      </c>
      <c r="S4333" s="394" t="str">
        <f t="shared" si="1102"/>
        <v/>
      </c>
    </row>
    <row r="4334" spans="1:19" ht="39" hidden="1" thickBot="1">
      <c r="A4334" s="406">
        <v>97171</v>
      </c>
      <c r="B4334" s="396" t="s">
        <v>3293</v>
      </c>
      <c r="C4334" s="400" t="s">
        <v>2506</v>
      </c>
      <c r="D4334" s="384" t="str">
        <f>VLOOKUP(A4334,[3]cartilha!$A$1:$AN$65536,15,FALSE)</f>
        <v>M</v>
      </c>
      <c r="E4334" s="385" t="s">
        <v>7498</v>
      </c>
      <c r="F4334" s="386">
        <f t="shared" si="1095"/>
        <v>43.97</v>
      </c>
      <c r="G4334" s="407"/>
      <c r="H4334" s="436">
        <f t="shared" si="1096"/>
        <v>43.97</v>
      </c>
      <c r="I4334" s="403">
        <f t="shared" si="1097"/>
        <v>0</v>
      </c>
      <c r="J4334" s="403">
        <f t="shared" si="1098"/>
        <v>0</v>
      </c>
      <c r="K4334" s="390"/>
      <c r="L4334" s="404">
        <f t="shared" si="1094"/>
        <v>0</v>
      </c>
      <c r="M4334" s="404">
        <f t="shared" si="1094"/>
        <v>43.97</v>
      </c>
      <c r="N4334" s="405">
        <f t="shared" si="1099"/>
        <v>0</v>
      </c>
      <c r="O4334" s="405">
        <f t="shared" si="1100"/>
        <v>0</v>
      </c>
      <c r="P4334" s="392"/>
      <c r="Q4334" s="612"/>
      <c r="R4334" s="394" t="str">
        <f t="shared" si="1101"/>
        <v/>
      </c>
      <c r="S4334" s="394" t="str">
        <f t="shared" si="1102"/>
        <v/>
      </c>
    </row>
    <row r="4335" spans="1:19" ht="39" hidden="1" thickBot="1">
      <c r="A4335" s="406">
        <v>97172</v>
      </c>
      <c r="B4335" s="396" t="s">
        <v>3293</v>
      </c>
      <c r="C4335" s="400" t="s">
        <v>2507</v>
      </c>
      <c r="D4335" s="384" t="str">
        <f>VLOOKUP(A4335,[3]cartilha!$A$1:$AN$65536,15,FALSE)</f>
        <v>M</v>
      </c>
      <c r="E4335" s="385" t="s">
        <v>10298</v>
      </c>
      <c r="F4335" s="386">
        <f t="shared" si="1095"/>
        <v>52.53</v>
      </c>
      <c r="G4335" s="407"/>
      <c r="H4335" s="436">
        <f t="shared" si="1096"/>
        <v>52.53</v>
      </c>
      <c r="I4335" s="403">
        <f t="shared" si="1097"/>
        <v>0</v>
      </c>
      <c r="J4335" s="403">
        <f t="shared" si="1098"/>
        <v>0</v>
      </c>
      <c r="K4335" s="390"/>
      <c r="L4335" s="404">
        <f t="shared" si="1094"/>
        <v>0</v>
      </c>
      <c r="M4335" s="404">
        <f t="shared" si="1094"/>
        <v>52.53</v>
      </c>
      <c r="N4335" s="405">
        <f t="shared" si="1099"/>
        <v>0</v>
      </c>
      <c r="O4335" s="405">
        <f t="shared" si="1100"/>
        <v>0</v>
      </c>
      <c r="P4335" s="392"/>
      <c r="Q4335" s="612"/>
      <c r="R4335" s="394" t="str">
        <f t="shared" si="1101"/>
        <v/>
      </c>
      <c r="S4335" s="394" t="str">
        <f t="shared" si="1102"/>
        <v/>
      </c>
    </row>
    <row r="4336" spans="1:19" ht="13.5" hidden="1" thickBot="1">
      <c r="A4336" s="406" t="s">
        <v>2112</v>
      </c>
      <c r="B4336" s="396"/>
      <c r="C4336" s="400" t="s">
        <v>554</v>
      </c>
      <c r="D4336" s="384">
        <v>0</v>
      </c>
      <c r="E4336" s="385"/>
      <c r="F4336" s="386">
        <f t="shared" si="1095"/>
        <v>0</v>
      </c>
      <c r="G4336" s="448"/>
      <c r="H4336" s="436">
        <f t="shared" si="1096"/>
        <v>0</v>
      </c>
      <c r="I4336" s="449"/>
      <c r="J4336" s="450"/>
      <c r="K4336" s="390"/>
      <c r="L4336" s="448"/>
      <c r="M4336" s="448"/>
      <c r="N4336" s="449"/>
      <c r="O4336" s="450"/>
      <c r="P4336" s="392"/>
      <c r="Q4336" s="393" t="str">
        <f>IF(OR(SUM(J4337:J4400)&gt;0,SUM(O4337:O4400)&gt;0),"xx","")</f>
        <v/>
      </c>
      <c r="R4336" s="394" t="str">
        <f t="shared" si="1101"/>
        <v/>
      </c>
      <c r="S4336" s="394" t="str">
        <f t="shared" si="1102"/>
        <v/>
      </c>
    </row>
    <row r="4337" spans="1:19" ht="39" hidden="1" thickBot="1">
      <c r="A4337" s="406">
        <v>97173</v>
      </c>
      <c r="B4337" s="396" t="s">
        <v>3293</v>
      </c>
      <c r="C4337" s="400" t="s">
        <v>2508</v>
      </c>
      <c r="D4337" s="384" t="str">
        <f>VLOOKUP(A4337,[3]cartilha!$A$1:$AN$65536,15,FALSE)</f>
        <v>M</v>
      </c>
      <c r="E4337" s="385" t="s">
        <v>10299</v>
      </c>
      <c r="F4337" s="386">
        <f t="shared" si="1095"/>
        <v>45.23</v>
      </c>
      <c r="G4337" s="407"/>
      <c r="H4337" s="436">
        <f t="shared" si="1096"/>
        <v>45.23</v>
      </c>
      <c r="I4337" s="403">
        <f t="shared" ref="I4337:I4356" si="1103">IF(ISBLANK(E4337),0,ROUND(F4337*G4337,2))</f>
        <v>0</v>
      </c>
      <c r="J4337" s="403">
        <f t="shared" ref="J4337:J4356" si="1104">IF(ISBLANK(G4337),0,ROUND(G4337*H4337,2))</f>
        <v>0</v>
      </c>
      <c r="K4337" s="390"/>
      <c r="L4337" s="404">
        <f t="shared" ref="L4337:M4356" si="1105">G4337</f>
        <v>0</v>
      </c>
      <c r="M4337" s="404">
        <f t="shared" si="1105"/>
        <v>45.23</v>
      </c>
      <c r="N4337" s="405">
        <f t="shared" ref="N4337:N4356" si="1106">IF(ISBLANK(E4337),0,ROUND(F4337*L4337,2))</f>
        <v>0</v>
      </c>
      <c r="O4337" s="405">
        <f t="shared" ref="O4337:O4356" si="1107">IF(ISBLANK(L4337),0,ROUND(L4337*M4337,2))</f>
        <v>0</v>
      </c>
      <c r="P4337" s="392"/>
      <c r="Q4337" s="612"/>
      <c r="R4337" s="394" t="str">
        <f t="shared" si="1101"/>
        <v/>
      </c>
      <c r="S4337" s="394" t="str">
        <f t="shared" si="1102"/>
        <v/>
      </c>
    </row>
    <row r="4338" spans="1:19" ht="39" hidden="1" thickBot="1">
      <c r="A4338" s="406">
        <v>97174</v>
      </c>
      <c r="B4338" s="396" t="s">
        <v>3293</v>
      </c>
      <c r="C4338" s="400" t="s">
        <v>2509</v>
      </c>
      <c r="D4338" s="384" t="str">
        <f>VLOOKUP(A4338,[3]cartilha!$A$1:$AN$65536,15,FALSE)</f>
        <v>M</v>
      </c>
      <c r="E4338" s="385" t="s">
        <v>10300</v>
      </c>
      <c r="F4338" s="386">
        <f t="shared" si="1095"/>
        <v>52.36</v>
      </c>
      <c r="G4338" s="407"/>
      <c r="H4338" s="436">
        <f t="shared" si="1096"/>
        <v>52.36</v>
      </c>
      <c r="I4338" s="403">
        <f t="shared" si="1103"/>
        <v>0</v>
      </c>
      <c r="J4338" s="403">
        <f t="shared" si="1104"/>
        <v>0</v>
      </c>
      <c r="K4338" s="390"/>
      <c r="L4338" s="404">
        <f t="shared" si="1105"/>
        <v>0</v>
      </c>
      <c r="M4338" s="404">
        <f t="shared" si="1105"/>
        <v>52.36</v>
      </c>
      <c r="N4338" s="405">
        <f t="shared" si="1106"/>
        <v>0</v>
      </c>
      <c r="O4338" s="405">
        <f t="shared" si="1107"/>
        <v>0</v>
      </c>
      <c r="P4338" s="392"/>
      <c r="Q4338" s="612"/>
      <c r="R4338" s="394" t="str">
        <f t="shared" si="1101"/>
        <v/>
      </c>
      <c r="S4338" s="394" t="str">
        <f t="shared" si="1102"/>
        <v/>
      </c>
    </row>
    <row r="4339" spans="1:19" ht="39" hidden="1" thickBot="1">
      <c r="A4339" s="406">
        <v>97175</v>
      </c>
      <c r="B4339" s="396" t="s">
        <v>3293</v>
      </c>
      <c r="C4339" s="400" t="s">
        <v>2510</v>
      </c>
      <c r="D4339" s="384" t="str">
        <f>VLOOKUP(A4339,[3]cartilha!$A$1:$AN$65536,15,FALSE)</f>
        <v>M</v>
      </c>
      <c r="E4339" s="385" t="s">
        <v>10301</v>
      </c>
      <c r="F4339" s="386">
        <f t="shared" si="1095"/>
        <v>59.47</v>
      </c>
      <c r="G4339" s="407"/>
      <c r="H4339" s="436">
        <f t="shared" si="1096"/>
        <v>59.47</v>
      </c>
      <c r="I4339" s="403">
        <f t="shared" si="1103"/>
        <v>0</v>
      </c>
      <c r="J4339" s="403">
        <f t="shared" si="1104"/>
        <v>0</v>
      </c>
      <c r="K4339" s="390"/>
      <c r="L4339" s="404">
        <f t="shared" si="1105"/>
        <v>0</v>
      </c>
      <c r="M4339" s="404">
        <f t="shared" si="1105"/>
        <v>59.47</v>
      </c>
      <c r="N4339" s="405">
        <f t="shared" si="1106"/>
        <v>0</v>
      </c>
      <c r="O4339" s="405">
        <f t="shared" si="1107"/>
        <v>0</v>
      </c>
      <c r="P4339" s="392"/>
      <c r="Q4339" s="612"/>
      <c r="R4339" s="394" t="str">
        <f t="shared" si="1101"/>
        <v/>
      </c>
      <c r="S4339" s="394" t="str">
        <f t="shared" si="1102"/>
        <v/>
      </c>
    </row>
    <row r="4340" spans="1:19" ht="39" hidden="1" thickBot="1">
      <c r="A4340" s="406">
        <v>97176</v>
      </c>
      <c r="B4340" s="396" t="s">
        <v>3293</v>
      </c>
      <c r="C4340" s="400" t="s">
        <v>2511</v>
      </c>
      <c r="D4340" s="384" t="str">
        <f>VLOOKUP(A4340,[3]cartilha!$A$1:$AN$65536,15,FALSE)</f>
        <v>M</v>
      </c>
      <c r="E4340" s="385" t="s">
        <v>8687</v>
      </c>
      <c r="F4340" s="386">
        <f t="shared" si="1095"/>
        <v>66.569999999999993</v>
      </c>
      <c r="G4340" s="407"/>
      <c r="H4340" s="436">
        <f t="shared" si="1096"/>
        <v>66.569999999999993</v>
      </c>
      <c r="I4340" s="403">
        <f t="shared" si="1103"/>
        <v>0</v>
      </c>
      <c r="J4340" s="403">
        <f t="shared" si="1104"/>
        <v>0</v>
      </c>
      <c r="K4340" s="390"/>
      <c r="L4340" s="404">
        <f t="shared" si="1105"/>
        <v>0</v>
      </c>
      <c r="M4340" s="404">
        <f t="shared" si="1105"/>
        <v>66.569999999999993</v>
      </c>
      <c r="N4340" s="405">
        <f t="shared" si="1106"/>
        <v>0</v>
      </c>
      <c r="O4340" s="405">
        <f t="shared" si="1107"/>
        <v>0</v>
      </c>
      <c r="P4340" s="392"/>
      <c r="Q4340" s="612"/>
      <c r="R4340" s="394" t="str">
        <f t="shared" si="1101"/>
        <v/>
      </c>
      <c r="S4340" s="394" t="str">
        <f t="shared" si="1102"/>
        <v/>
      </c>
    </row>
    <row r="4341" spans="1:19" ht="39" hidden="1" thickBot="1">
      <c r="A4341" s="406">
        <v>97177</v>
      </c>
      <c r="B4341" s="396" t="s">
        <v>3293</v>
      </c>
      <c r="C4341" s="400" t="s">
        <v>2512</v>
      </c>
      <c r="D4341" s="384" t="str">
        <f>VLOOKUP(A4341,[3]cartilha!$A$1:$AN$65536,15,FALSE)</f>
        <v>M</v>
      </c>
      <c r="E4341" s="385" t="s">
        <v>10302</v>
      </c>
      <c r="F4341" s="386">
        <f t="shared" si="1095"/>
        <v>80.790000000000006</v>
      </c>
      <c r="G4341" s="407"/>
      <c r="H4341" s="436">
        <f t="shared" si="1096"/>
        <v>80.790000000000006</v>
      </c>
      <c r="I4341" s="403">
        <f t="shared" si="1103"/>
        <v>0</v>
      </c>
      <c r="J4341" s="403">
        <f t="shared" si="1104"/>
        <v>0</v>
      </c>
      <c r="K4341" s="390"/>
      <c r="L4341" s="404">
        <f t="shared" si="1105"/>
        <v>0</v>
      </c>
      <c r="M4341" s="404">
        <f t="shared" si="1105"/>
        <v>80.790000000000006</v>
      </c>
      <c r="N4341" s="405">
        <f t="shared" si="1106"/>
        <v>0</v>
      </c>
      <c r="O4341" s="405">
        <f t="shared" si="1107"/>
        <v>0</v>
      </c>
      <c r="P4341" s="392"/>
      <c r="Q4341" s="612"/>
      <c r="R4341" s="394" t="str">
        <f t="shared" si="1101"/>
        <v/>
      </c>
      <c r="S4341" s="394" t="str">
        <f t="shared" si="1102"/>
        <v/>
      </c>
    </row>
    <row r="4342" spans="1:19" ht="39" hidden="1" thickBot="1">
      <c r="A4342" s="406">
        <v>97178</v>
      </c>
      <c r="B4342" s="396" t="s">
        <v>3293</v>
      </c>
      <c r="C4342" s="400" t="s">
        <v>2513</v>
      </c>
      <c r="D4342" s="384" t="str">
        <f>VLOOKUP(A4342,[3]cartilha!$A$1:$AN$65536,15,FALSE)</f>
        <v>M</v>
      </c>
      <c r="E4342" s="385" t="s">
        <v>10303</v>
      </c>
      <c r="F4342" s="386">
        <f t="shared" si="1095"/>
        <v>95.04</v>
      </c>
      <c r="G4342" s="407"/>
      <c r="H4342" s="436">
        <f t="shared" si="1096"/>
        <v>95.04</v>
      </c>
      <c r="I4342" s="403">
        <f t="shared" si="1103"/>
        <v>0</v>
      </c>
      <c r="J4342" s="403">
        <f t="shared" si="1104"/>
        <v>0</v>
      </c>
      <c r="K4342" s="390"/>
      <c r="L4342" s="404">
        <f t="shared" si="1105"/>
        <v>0</v>
      </c>
      <c r="M4342" s="404">
        <f t="shared" si="1105"/>
        <v>95.04</v>
      </c>
      <c r="N4342" s="405">
        <f t="shared" si="1106"/>
        <v>0</v>
      </c>
      <c r="O4342" s="405">
        <f t="shared" si="1107"/>
        <v>0</v>
      </c>
      <c r="P4342" s="392"/>
      <c r="Q4342" s="612"/>
      <c r="R4342" s="394" t="str">
        <f t="shared" si="1101"/>
        <v/>
      </c>
      <c r="S4342" s="394" t="str">
        <f t="shared" si="1102"/>
        <v/>
      </c>
    </row>
    <row r="4343" spans="1:19" ht="39" hidden="1" thickBot="1">
      <c r="A4343" s="406">
        <v>97179</v>
      </c>
      <c r="B4343" s="396" t="s">
        <v>3293</v>
      </c>
      <c r="C4343" s="400" t="s">
        <v>2514</v>
      </c>
      <c r="D4343" s="384" t="str">
        <f>VLOOKUP(A4343,[3]cartilha!$A$1:$AN$65536,15,FALSE)</f>
        <v>M</v>
      </c>
      <c r="E4343" s="385" t="s">
        <v>10304</v>
      </c>
      <c r="F4343" s="386">
        <f t="shared" si="1095"/>
        <v>109.25</v>
      </c>
      <c r="G4343" s="407"/>
      <c r="H4343" s="436">
        <f t="shared" si="1096"/>
        <v>109.25</v>
      </c>
      <c r="I4343" s="403">
        <f t="shared" si="1103"/>
        <v>0</v>
      </c>
      <c r="J4343" s="403">
        <f t="shared" si="1104"/>
        <v>0</v>
      </c>
      <c r="K4343" s="390"/>
      <c r="L4343" s="404">
        <f t="shared" si="1105"/>
        <v>0</v>
      </c>
      <c r="M4343" s="404">
        <f t="shared" si="1105"/>
        <v>109.25</v>
      </c>
      <c r="N4343" s="405">
        <f t="shared" si="1106"/>
        <v>0</v>
      </c>
      <c r="O4343" s="405">
        <f t="shared" si="1107"/>
        <v>0</v>
      </c>
      <c r="P4343" s="392"/>
      <c r="Q4343" s="612"/>
      <c r="R4343" s="394" t="str">
        <f t="shared" si="1101"/>
        <v/>
      </c>
      <c r="S4343" s="394" t="str">
        <f t="shared" si="1102"/>
        <v/>
      </c>
    </row>
    <row r="4344" spans="1:19" ht="39" hidden="1" thickBot="1">
      <c r="A4344" s="406">
        <v>97180</v>
      </c>
      <c r="B4344" s="396" t="s">
        <v>3293</v>
      </c>
      <c r="C4344" s="400" t="s">
        <v>2515</v>
      </c>
      <c r="D4344" s="384" t="str">
        <f>VLOOKUP(A4344,[3]cartilha!$A$1:$AN$65536,15,FALSE)</f>
        <v>M</v>
      </c>
      <c r="E4344" s="385" t="s">
        <v>10305</v>
      </c>
      <c r="F4344" s="386">
        <f t="shared" si="1095"/>
        <v>123.47</v>
      </c>
      <c r="G4344" s="407"/>
      <c r="H4344" s="436">
        <f t="shared" si="1096"/>
        <v>123.47</v>
      </c>
      <c r="I4344" s="403">
        <f t="shared" si="1103"/>
        <v>0</v>
      </c>
      <c r="J4344" s="403">
        <f t="shared" si="1104"/>
        <v>0</v>
      </c>
      <c r="K4344" s="390"/>
      <c r="L4344" s="404">
        <f t="shared" si="1105"/>
        <v>0</v>
      </c>
      <c r="M4344" s="404">
        <f t="shared" si="1105"/>
        <v>123.47</v>
      </c>
      <c r="N4344" s="405">
        <f t="shared" si="1106"/>
        <v>0</v>
      </c>
      <c r="O4344" s="405">
        <f t="shared" si="1107"/>
        <v>0</v>
      </c>
      <c r="P4344" s="392"/>
      <c r="Q4344" s="612"/>
      <c r="R4344" s="394" t="str">
        <f t="shared" si="1101"/>
        <v/>
      </c>
      <c r="S4344" s="394" t="str">
        <f t="shared" si="1102"/>
        <v/>
      </c>
    </row>
    <row r="4345" spans="1:19" ht="39" hidden="1" thickBot="1">
      <c r="A4345" s="406">
        <v>97181</v>
      </c>
      <c r="B4345" s="396" t="s">
        <v>3293</v>
      </c>
      <c r="C4345" s="400" t="s">
        <v>2516</v>
      </c>
      <c r="D4345" s="384" t="str">
        <f>VLOOKUP(A4345,[3]cartilha!$A$1:$AN$65536,15,FALSE)</f>
        <v>M</v>
      </c>
      <c r="E4345" s="385" t="s">
        <v>10306</v>
      </c>
      <c r="F4345" s="386">
        <f t="shared" si="1095"/>
        <v>142.57</v>
      </c>
      <c r="G4345" s="407"/>
      <c r="H4345" s="436">
        <f t="shared" si="1096"/>
        <v>142.57</v>
      </c>
      <c r="I4345" s="403">
        <f t="shared" si="1103"/>
        <v>0</v>
      </c>
      <c r="J4345" s="403">
        <f t="shared" si="1104"/>
        <v>0</v>
      </c>
      <c r="K4345" s="390"/>
      <c r="L4345" s="404">
        <f t="shared" si="1105"/>
        <v>0</v>
      </c>
      <c r="M4345" s="404">
        <f t="shared" si="1105"/>
        <v>142.57</v>
      </c>
      <c r="N4345" s="405">
        <f t="shared" si="1106"/>
        <v>0</v>
      </c>
      <c r="O4345" s="405">
        <f t="shared" si="1107"/>
        <v>0</v>
      </c>
      <c r="P4345" s="392"/>
      <c r="Q4345" s="612"/>
      <c r="R4345" s="394" t="str">
        <f t="shared" si="1101"/>
        <v/>
      </c>
      <c r="S4345" s="394" t="str">
        <f t="shared" si="1102"/>
        <v/>
      </c>
    </row>
    <row r="4346" spans="1:19" ht="39" hidden="1" thickBot="1">
      <c r="A4346" s="406">
        <v>97182</v>
      </c>
      <c r="B4346" s="396" t="s">
        <v>3293</v>
      </c>
      <c r="C4346" s="400" t="s">
        <v>2517</v>
      </c>
      <c r="D4346" s="384" t="str">
        <f>VLOOKUP(A4346,[3]cartilha!$A$1:$AN$65536,15,FALSE)</f>
        <v>M</v>
      </c>
      <c r="E4346" s="385" t="s">
        <v>10307</v>
      </c>
      <c r="F4346" s="386">
        <f t="shared" si="1095"/>
        <v>157.30000000000001</v>
      </c>
      <c r="G4346" s="407"/>
      <c r="H4346" s="436">
        <f t="shared" si="1096"/>
        <v>157.30000000000001</v>
      </c>
      <c r="I4346" s="403">
        <f t="shared" si="1103"/>
        <v>0</v>
      </c>
      <c r="J4346" s="403">
        <f t="shared" si="1104"/>
        <v>0</v>
      </c>
      <c r="K4346" s="390"/>
      <c r="L4346" s="404">
        <f t="shared" si="1105"/>
        <v>0</v>
      </c>
      <c r="M4346" s="404">
        <f t="shared" si="1105"/>
        <v>157.30000000000001</v>
      </c>
      <c r="N4346" s="405">
        <f t="shared" si="1106"/>
        <v>0</v>
      </c>
      <c r="O4346" s="405">
        <f t="shared" si="1107"/>
        <v>0</v>
      </c>
      <c r="P4346" s="392"/>
      <c r="Q4346" s="612"/>
      <c r="R4346" s="394" t="str">
        <f t="shared" si="1101"/>
        <v/>
      </c>
      <c r="S4346" s="394" t="str">
        <f t="shared" si="1102"/>
        <v/>
      </c>
    </row>
    <row r="4347" spans="1:19" ht="39" hidden="1" thickBot="1">
      <c r="A4347" s="406">
        <v>97183</v>
      </c>
      <c r="B4347" s="396" t="s">
        <v>3293</v>
      </c>
      <c r="C4347" s="400" t="s">
        <v>2518</v>
      </c>
      <c r="D4347" s="384" t="str">
        <f>VLOOKUP(A4347,[3]cartilha!$A$1:$AN$65536,15,FALSE)</f>
        <v>M</v>
      </c>
      <c r="E4347" s="385" t="s">
        <v>10308</v>
      </c>
      <c r="F4347" s="386">
        <f t="shared" si="1095"/>
        <v>37.090000000000003</v>
      </c>
      <c r="G4347" s="407"/>
      <c r="H4347" s="436">
        <f t="shared" si="1096"/>
        <v>37.090000000000003</v>
      </c>
      <c r="I4347" s="403">
        <f t="shared" si="1103"/>
        <v>0</v>
      </c>
      <c r="J4347" s="403">
        <f t="shared" si="1104"/>
        <v>0</v>
      </c>
      <c r="K4347" s="390"/>
      <c r="L4347" s="404">
        <f t="shared" si="1105"/>
        <v>0</v>
      </c>
      <c r="M4347" s="404">
        <f t="shared" si="1105"/>
        <v>37.090000000000003</v>
      </c>
      <c r="N4347" s="405">
        <f t="shared" si="1106"/>
        <v>0</v>
      </c>
      <c r="O4347" s="405">
        <f t="shared" si="1107"/>
        <v>0</v>
      </c>
      <c r="P4347" s="392"/>
      <c r="Q4347" s="612"/>
      <c r="R4347" s="394" t="str">
        <f t="shared" si="1101"/>
        <v/>
      </c>
      <c r="S4347" s="394" t="str">
        <f t="shared" si="1102"/>
        <v/>
      </c>
    </row>
    <row r="4348" spans="1:19" ht="39" hidden="1" thickBot="1">
      <c r="A4348" s="406">
        <v>97184</v>
      </c>
      <c r="B4348" s="396" t="s">
        <v>3293</v>
      </c>
      <c r="C4348" s="400" t="s">
        <v>2519</v>
      </c>
      <c r="D4348" s="384" t="str">
        <f>VLOOKUP(A4348,[3]cartilha!$A$1:$AN$65536,15,FALSE)</f>
        <v>M</v>
      </c>
      <c r="E4348" s="385" t="s">
        <v>10309</v>
      </c>
      <c r="F4348" s="386">
        <f t="shared" si="1095"/>
        <v>43.02</v>
      </c>
      <c r="G4348" s="407"/>
      <c r="H4348" s="436">
        <f t="shared" si="1096"/>
        <v>43.02</v>
      </c>
      <c r="I4348" s="403">
        <f t="shared" si="1103"/>
        <v>0</v>
      </c>
      <c r="J4348" s="403">
        <f t="shared" si="1104"/>
        <v>0</v>
      </c>
      <c r="K4348" s="390"/>
      <c r="L4348" s="404">
        <f t="shared" si="1105"/>
        <v>0</v>
      </c>
      <c r="M4348" s="404">
        <f t="shared" si="1105"/>
        <v>43.02</v>
      </c>
      <c r="N4348" s="405">
        <f t="shared" si="1106"/>
        <v>0</v>
      </c>
      <c r="O4348" s="405">
        <f t="shared" si="1107"/>
        <v>0</v>
      </c>
      <c r="P4348" s="392"/>
      <c r="Q4348" s="612"/>
      <c r="R4348" s="394" t="str">
        <f t="shared" si="1101"/>
        <v/>
      </c>
      <c r="S4348" s="394" t="str">
        <f t="shared" si="1102"/>
        <v/>
      </c>
    </row>
    <row r="4349" spans="1:19" ht="39" hidden="1" thickBot="1">
      <c r="A4349" s="406">
        <v>97185</v>
      </c>
      <c r="B4349" s="396" t="s">
        <v>3293</v>
      </c>
      <c r="C4349" s="400" t="s">
        <v>2520</v>
      </c>
      <c r="D4349" s="384" t="str">
        <f>VLOOKUP(A4349,[3]cartilha!$A$1:$AN$65536,15,FALSE)</f>
        <v>M</v>
      </c>
      <c r="E4349" s="385" t="s">
        <v>10310</v>
      </c>
      <c r="F4349" s="386">
        <f t="shared" si="1095"/>
        <v>48.94</v>
      </c>
      <c r="G4349" s="407"/>
      <c r="H4349" s="436">
        <f t="shared" si="1096"/>
        <v>48.94</v>
      </c>
      <c r="I4349" s="403">
        <f t="shared" si="1103"/>
        <v>0</v>
      </c>
      <c r="J4349" s="403">
        <f t="shared" si="1104"/>
        <v>0</v>
      </c>
      <c r="K4349" s="390"/>
      <c r="L4349" s="404">
        <f t="shared" si="1105"/>
        <v>0</v>
      </c>
      <c r="M4349" s="404">
        <f t="shared" si="1105"/>
        <v>48.94</v>
      </c>
      <c r="N4349" s="405">
        <f t="shared" si="1106"/>
        <v>0</v>
      </c>
      <c r="O4349" s="405">
        <f t="shared" si="1107"/>
        <v>0</v>
      </c>
      <c r="P4349" s="392"/>
      <c r="Q4349" s="612"/>
      <c r="R4349" s="394" t="str">
        <f t="shared" si="1101"/>
        <v/>
      </c>
      <c r="S4349" s="394" t="str">
        <f t="shared" si="1102"/>
        <v/>
      </c>
    </row>
    <row r="4350" spans="1:19" ht="39" hidden="1" thickBot="1">
      <c r="A4350" s="406">
        <v>97186</v>
      </c>
      <c r="B4350" s="396" t="s">
        <v>3293</v>
      </c>
      <c r="C4350" s="400" t="s">
        <v>2521</v>
      </c>
      <c r="D4350" s="384" t="str">
        <f>VLOOKUP(A4350,[3]cartilha!$A$1:$AN$65536,15,FALSE)</f>
        <v>M</v>
      </c>
      <c r="E4350" s="385" t="s">
        <v>10311</v>
      </c>
      <c r="F4350" s="386">
        <f t="shared" si="1095"/>
        <v>54.87</v>
      </c>
      <c r="G4350" s="407"/>
      <c r="H4350" s="436">
        <f t="shared" si="1096"/>
        <v>54.87</v>
      </c>
      <c r="I4350" s="403">
        <f t="shared" si="1103"/>
        <v>0</v>
      </c>
      <c r="J4350" s="403">
        <f t="shared" si="1104"/>
        <v>0</v>
      </c>
      <c r="K4350" s="390"/>
      <c r="L4350" s="404">
        <f t="shared" si="1105"/>
        <v>0</v>
      </c>
      <c r="M4350" s="404">
        <f t="shared" si="1105"/>
        <v>54.87</v>
      </c>
      <c r="N4350" s="405">
        <f t="shared" si="1106"/>
        <v>0</v>
      </c>
      <c r="O4350" s="405">
        <f t="shared" si="1107"/>
        <v>0</v>
      </c>
      <c r="P4350" s="392"/>
      <c r="Q4350" s="612"/>
      <c r="R4350" s="394" t="str">
        <f t="shared" si="1101"/>
        <v/>
      </c>
      <c r="S4350" s="394" t="str">
        <f t="shared" si="1102"/>
        <v/>
      </c>
    </row>
    <row r="4351" spans="1:19" ht="39" hidden="1" thickBot="1">
      <c r="A4351" s="406">
        <v>97187</v>
      </c>
      <c r="B4351" s="396" t="s">
        <v>3293</v>
      </c>
      <c r="C4351" s="400" t="s">
        <v>2522</v>
      </c>
      <c r="D4351" s="384" t="str">
        <f>VLOOKUP(A4351,[3]cartilha!$A$1:$AN$65536,15,FALSE)</f>
        <v>M</v>
      </c>
      <c r="E4351" s="385" t="s">
        <v>10312</v>
      </c>
      <c r="F4351" s="386">
        <f t="shared" si="1095"/>
        <v>66.72</v>
      </c>
      <c r="G4351" s="407"/>
      <c r="H4351" s="436">
        <f t="shared" si="1096"/>
        <v>66.72</v>
      </c>
      <c r="I4351" s="403">
        <f t="shared" si="1103"/>
        <v>0</v>
      </c>
      <c r="J4351" s="403">
        <f t="shared" si="1104"/>
        <v>0</v>
      </c>
      <c r="K4351" s="390"/>
      <c r="L4351" s="404">
        <f t="shared" si="1105"/>
        <v>0</v>
      </c>
      <c r="M4351" s="404">
        <f t="shared" si="1105"/>
        <v>66.72</v>
      </c>
      <c r="N4351" s="405">
        <f t="shared" si="1106"/>
        <v>0</v>
      </c>
      <c r="O4351" s="405">
        <f t="shared" si="1107"/>
        <v>0</v>
      </c>
      <c r="P4351" s="392"/>
      <c r="Q4351" s="612"/>
      <c r="R4351" s="394" t="str">
        <f t="shared" si="1101"/>
        <v/>
      </c>
      <c r="S4351" s="394" t="str">
        <f t="shared" si="1102"/>
        <v/>
      </c>
    </row>
    <row r="4352" spans="1:19" ht="39" hidden="1" thickBot="1">
      <c r="A4352" s="406">
        <v>97188</v>
      </c>
      <c r="B4352" s="396" t="s">
        <v>3293</v>
      </c>
      <c r="C4352" s="400" t="s">
        <v>2523</v>
      </c>
      <c r="D4352" s="384" t="str">
        <f>VLOOKUP(A4352,[3]cartilha!$A$1:$AN$65536,15,FALSE)</f>
        <v>M</v>
      </c>
      <c r="E4352" s="385" t="s">
        <v>10313</v>
      </c>
      <c r="F4352" s="386">
        <f t="shared" si="1095"/>
        <v>78.569999999999993</v>
      </c>
      <c r="G4352" s="407"/>
      <c r="H4352" s="436">
        <f t="shared" si="1096"/>
        <v>78.569999999999993</v>
      </c>
      <c r="I4352" s="403">
        <f t="shared" si="1103"/>
        <v>0</v>
      </c>
      <c r="J4352" s="403">
        <f t="shared" si="1104"/>
        <v>0</v>
      </c>
      <c r="K4352" s="390"/>
      <c r="L4352" s="404">
        <f t="shared" si="1105"/>
        <v>0</v>
      </c>
      <c r="M4352" s="404">
        <f t="shared" si="1105"/>
        <v>78.569999999999993</v>
      </c>
      <c r="N4352" s="405">
        <f t="shared" si="1106"/>
        <v>0</v>
      </c>
      <c r="O4352" s="405">
        <f t="shared" si="1107"/>
        <v>0</v>
      </c>
      <c r="P4352" s="392"/>
      <c r="Q4352" s="612"/>
      <c r="R4352" s="394" t="str">
        <f t="shared" si="1101"/>
        <v/>
      </c>
      <c r="S4352" s="394" t="str">
        <f t="shared" si="1102"/>
        <v/>
      </c>
    </row>
    <row r="4353" spans="1:19" ht="39" hidden="1" thickBot="1">
      <c r="A4353" s="406">
        <v>97189</v>
      </c>
      <c r="B4353" s="396" t="s">
        <v>3293</v>
      </c>
      <c r="C4353" s="400" t="s">
        <v>2524</v>
      </c>
      <c r="D4353" s="384" t="str">
        <f>VLOOKUP(A4353,[3]cartilha!$A$1:$AN$65536,15,FALSE)</f>
        <v>M</v>
      </c>
      <c r="E4353" s="385" t="s">
        <v>10314</v>
      </c>
      <c r="F4353" s="386">
        <f t="shared" si="1095"/>
        <v>90.42</v>
      </c>
      <c r="G4353" s="407"/>
      <c r="H4353" s="436">
        <f t="shared" si="1096"/>
        <v>90.42</v>
      </c>
      <c r="I4353" s="403">
        <f t="shared" si="1103"/>
        <v>0</v>
      </c>
      <c r="J4353" s="403">
        <f t="shared" si="1104"/>
        <v>0</v>
      </c>
      <c r="K4353" s="390"/>
      <c r="L4353" s="404">
        <f t="shared" si="1105"/>
        <v>0</v>
      </c>
      <c r="M4353" s="404">
        <f t="shared" si="1105"/>
        <v>90.42</v>
      </c>
      <c r="N4353" s="405">
        <f t="shared" si="1106"/>
        <v>0</v>
      </c>
      <c r="O4353" s="405">
        <f t="shared" si="1107"/>
        <v>0</v>
      </c>
      <c r="P4353" s="392"/>
      <c r="Q4353" s="612"/>
      <c r="R4353" s="394" t="str">
        <f t="shared" si="1101"/>
        <v/>
      </c>
      <c r="S4353" s="394" t="str">
        <f t="shared" si="1102"/>
        <v/>
      </c>
    </row>
    <row r="4354" spans="1:19" ht="39" hidden="1" thickBot="1">
      <c r="A4354" s="406">
        <v>97190</v>
      </c>
      <c r="B4354" s="396" t="s">
        <v>3293</v>
      </c>
      <c r="C4354" s="400" t="s">
        <v>2525</v>
      </c>
      <c r="D4354" s="384" t="str">
        <f>VLOOKUP(A4354,[3]cartilha!$A$1:$AN$65536,15,FALSE)</f>
        <v>M</v>
      </c>
      <c r="E4354" s="385" t="s">
        <v>10315</v>
      </c>
      <c r="F4354" s="386">
        <f t="shared" si="1095"/>
        <v>102.27</v>
      </c>
      <c r="G4354" s="407"/>
      <c r="H4354" s="436">
        <f t="shared" si="1096"/>
        <v>102.27</v>
      </c>
      <c r="I4354" s="403">
        <f t="shared" si="1103"/>
        <v>0</v>
      </c>
      <c r="J4354" s="403">
        <f t="shared" si="1104"/>
        <v>0</v>
      </c>
      <c r="K4354" s="390"/>
      <c r="L4354" s="404">
        <f t="shared" si="1105"/>
        <v>0</v>
      </c>
      <c r="M4354" s="404">
        <f t="shared" si="1105"/>
        <v>102.27</v>
      </c>
      <c r="N4354" s="405">
        <f t="shared" si="1106"/>
        <v>0</v>
      </c>
      <c r="O4354" s="405">
        <f t="shared" si="1107"/>
        <v>0</v>
      </c>
      <c r="P4354" s="392"/>
      <c r="Q4354" s="612"/>
      <c r="R4354" s="394" t="str">
        <f t="shared" si="1101"/>
        <v/>
      </c>
      <c r="S4354" s="394" t="str">
        <f t="shared" si="1102"/>
        <v/>
      </c>
    </row>
    <row r="4355" spans="1:19" ht="39" hidden="1" thickBot="1">
      <c r="A4355" s="406">
        <v>97191</v>
      </c>
      <c r="B4355" s="396" t="s">
        <v>3293</v>
      </c>
      <c r="C4355" s="400" t="s">
        <v>2526</v>
      </c>
      <c r="D4355" s="384" t="str">
        <f>VLOOKUP(A4355,[3]cartilha!$A$1:$AN$65536,15,FALSE)</f>
        <v>M</v>
      </c>
      <c r="E4355" s="385" t="s">
        <v>10316</v>
      </c>
      <c r="F4355" s="386">
        <f t="shared" si="1095"/>
        <v>117.66</v>
      </c>
      <c r="G4355" s="407"/>
      <c r="H4355" s="436">
        <f t="shared" si="1096"/>
        <v>117.66</v>
      </c>
      <c r="I4355" s="403">
        <f t="shared" si="1103"/>
        <v>0</v>
      </c>
      <c r="J4355" s="403">
        <f t="shared" si="1104"/>
        <v>0</v>
      </c>
      <c r="K4355" s="390"/>
      <c r="L4355" s="404">
        <f t="shared" si="1105"/>
        <v>0</v>
      </c>
      <c r="M4355" s="404">
        <f t="shared" si="1105"/>
        <v>117.66</v>
      </c>
      <c r="N4355" s="405">
        <f t="shared" si="1106"/>
        <v>0</v>
      </c>
      <c r="O4355" s="405">
        <f t="shared" si="1107"/>
        <v>0</v>
      </c>
      <c r="P4355" s="392"/>
      <c r="Q4355" s="612"/>
      <c r="R4355" s="394" t="str">
        <f t="shared" si="1101"/>
        <v/>
      </c>
      <c r="S4355" s="394" t="str">
        <f t="shared" si="1102"/>
        <v/>
      </c>
    </row>
    <row r="4356" spans="1:19" ht="39" hidden="1" thickBot="1">
      <c r="A4356" s="406">
        <v>97192</v>
      </c>
      <c r="B4356" s="396" t="s">
        <v>3293</v>
      </c>
      <c r="C4356" s="400" t="s">
        <v>2527</v>
      </c>
      <c r="D4356" s="384" t="str">
        <f>VLOOKUP(A4356,[3]cartilha!$A$1:$AN$65536,15,FALSE)</f>
        <v>M</v>
      </c>
      <c r="E4356" s="385" t="s">
        <v>10317</v>
      </c>
      <c r="F4356" s="386">
        <f t="shared" si="1095"/>
        <v>129.88</v>
      </c>
      <c r="G4356" s="407"/>
      <c r="H4356" s="436">
        <f t="shared" si="1096"/>
        <v>129.88</v>
      </c>
      <c r="I4356" s="403">
        <f t="shared" si="1103"/>
        <v>0</v>
      </c>
      <c r="J4356" s="403">
        <f t="shared" si="1104"/>
        <v>0</v>
      </c>
      <c r="K4356" s="390"/>
      <c r="L4356" s="404">
        <f t="shared" si="1105"/>
        <v>0</v>
      </c>
      <c r="M4356" s="404">
        <f t="shared" si="1105"/>
        <v>129.88</v>
      </c>
      <c r="N4356" s="405">
        <f t="shared" si="1106"/>
        <v>0</v>
      </c>
      <c r="O4356" s="405">
        <f t="shared" si="1107"/>
        <v>0</v>
      </c>
      <c r="P4356" s="392"/>
      <c r="Q4356" s="612"/>
      <c r="R4356" s="394" t="str">
        <f t="shared" si="1101"/>
        <v/>
      </c>
      <c r="S4356" s="394" t="str">
        <f t="shared" si="1102"/>
        <v/>
      </c>
    </row>
    <row r="4357" spans="1:19" ht="39" hidden="1" thickBot="1">
      <c r="A4357" s="406">
        <v>101936</v>
      </c>
      <c r="B4357" s="396" t="s">
        <v>3293</v>
      </c>
      <c r="C4357" s="400" t="s">
        <v>5284</v>
      </c>
      <c r="D4357" s="384" t="str">
        <f>VLOOKUP(A4357,[3]cartilha!$A$1:$AN$65536,15,FALSE)</f>
        <v>UN</v>
      </c>
      <c r="E4357" s="385" t="s">
        <v>10318</v>
      </c>
      <c r="F4357" s="386">
        <f t="shared" si="1095"/>
        <v>9718.48</v>
      </c>
      <c r="G4357" s="407"/>
      <c r="H4357" s="436">
        <f t="shared" si="1096"/>
        <v>9718.48</v>
      </c>
      <c r="I4357" s="403">
        <f>IF(ISBLANK(E4357),0,ROUND(F4357*G4357,2))</f>
        <v>0</v>
      </c>
      <c r="J4357" s="403">
        <f>IF(ISBLANK(G4357),0,ROUND(G4357*H4357,2))</f>
        <v>0</v>
      </c>
      <c r="K4357" s="390"/>
      <c r="L4357" s="404">
        <f>G4357</f>
        <v>0</v>
      </c>
      <c r="M4357" s="404">
        <f>H4357</f>
        <v>9718.48</v>
      </c>
      <c r="N4357" s="405">
        <f>IF(ISBLANK(E4357),0,ROUND(F4357*L4357,2))</f>
        <v>0</v>
      </c>
      <c r="O4357" s="405">
        <f>IF(ISBLANK(L4357),0,ROUND(L4357*M4357,2))</f>
        <v>0</v>
      </c>
      <c r="P4357" s="392"/>
      <c r="Q4357" s="612"/>
      <c r="R4357" s="394" t="str">
        <f t="shared" si="1101"/>
        <v/>
      </c>
      <c r="S4357" s="394" t="str">
        <f t="shared" si="1102"/>
        <v/>
      </c>
    </row>
    <row r="4358" spans="1:19" ht="39" hidden="1" thickBot="1">
      <c r="A4358" s="406">
        <v>101937</v>
      </c>
      <c r="B4358" s="396" t="s">
        <v>3293</v>
      </c>
      <c r="C4358" s="400" t="s">
        <v>5285</v>
      </c>
      <c r="D4358" s="384" t="str">
        <f>VLOOKUP(A4358,[3]cartilha!$A$1:$AN$65536,15,FALSE)</f>
        <v>UN</v>
      </c>
      <c r="E4358" s="385" t="s">
        <v>10319</v>
      </c>
      <c r="F4358" s="386">
        <f t="shared" si="1095"/>
        <v>17598.509999999998</v>
      </c>
      <c r="G4358" s="407"/>
      <c r="H4358" s="436">
        <f t="shared" si="1096"/>
        <v>17598.509999999998</v>
      </c>
      <c r="I4358" s="403">
        <f>IF(ISBLANK(E4358),0,ROUND(F4358*G4358,2))</f>
        <v>0</v>
      </c>
      <c r="J4358" s="403">
        <f>IF(ISBLANK(G4358),0,ROUND(G4358*H4358,2))</f>
        <v>0</v>
      </c>
      <c r="K4358" s="390"/>
      <c r="L4358" s="404">
        <f>G4358</f>
        <v>0</v>
      </c>
      <c r="M4358" s="404">
        <f>H4358</f>
        <v>17598.509999999998</v>
      </c>
      <c r="N4358" s="405">
        <f>IF(ISBLANK(E4358),0,ROUND(F4358*L4358,2))</f>
        <v>0</v>
      </c>
      <c r="O4358" s="405">
        <f>IF(ISBLANK(L4358),0,ROUND(L4358*M4358,2))</f>
        <v>0</v>
      </c>
      <c r="P4358" s="392"/>
      <c r="Q4358" s="612"/>
      <c r="R4358" s="394" t="str">
        <f t="shared" si="1101"/>
        <v/>
      </c>
      <c r="S4358" s="394" t="str">
        <f t="shared" si="1102"/>
        <v/>
      </c>
    </row>
    <row r="4359" spans="1:19" ht="26.25" hidden="1" thickBot="1">
      <c r="A4359" s="406">
        <v>92359</v>
      </c>
      <c r="B4359" s="396" t="s">
        <v>3293</v>
      </c>
      <c r="C4359" s="400" t="s">
        <v>5286</v>
      </c>
      <c r="D4359" s="384" t="str">
        <f>VLOOKUP(A4359,[3]cartilha!$A$1:$AN$65536,15,FALSE)</f>
        <v>M</v>
      </c>
      <c r="E4359" s="385" t="s">
        <v>9752</v>
      </c>
      <c r="F4359" s="386">
        <f t="shared" si="1095"/>
        <v>70.180000000000007</v>
      </c>
      <c r="G4359" s="407"/>
      <c r="H4359" s="436">
        <f t="shared" si="1096"/>
        <v>70.180000000000007</v>
      </c>
      <c r="I4359" s="403">
        <f t="shared" ref="I4359:I4378" si="1108">IF(ISBLANK(E4359),0,ROUND(F4359*G4359,2))</f>
        <v>0</v>
      </c>
      <c r="J4359" s="403">
        <f t="shared" ref="J4359:J4378" si="1109">IF(ISBLANK(G4359),0,ROUND(G4359*H4359,2))</f>
        <v>0</v>
      </c>
      <c r="K4359" s="390"/>
      <c r="L4359" s="404">
        <f t="shared" ref="L4359:M4378" si="1110">G4359</f>
        <v>0</v>
      </c>
      <c r="M4359" s="404">
        <f t="shared" si="1110"/>
        <v>70.180000000000007</v>
      </c>
      <c r="N4359" s="405">
        <f t="shared" ref="N4359:N4378" si="1111">IF(ISBLANK(E4359),0,ROUND(F4359*L4359,2))</f>
        <v>0</v>
      </c>
      <c r="O4359" s="405">
        <f t="shared" ref="O4359:O4378" si="1112">IF(ISBLANK(L4359),0,ROUND(L4359*M4359,2))</f>
        <v>0</v>
      </c>
      <c r="P4359" s="392"/>
      <c r="Q4359" s="612"/>
      <c r="R4359" s="394" t="str">
        <f t="shared" si="1101"/>
        <v/>
      </c>
      <c r="S4359" s="394" t="str">
        <f t="shared" si="1102"/>
        <v/>
      </c>
    </row>
    <row r="4360" spans="1:19" ht="26.25" hidden="1" thickBot="1">
      <c r="A4360" s="406">
        <v>92360</v>
      </c>
      <c r="B4360" s="396" t="s">
        <v>3293</v>
      </c>
      <c r="C4360" s="400" t="s">
        <v>5287</v>
      </c>
      <c r="D4360" s="384" t="str">
        <f>VLOOKUP(A4360,[3]cartilha!$A$1:$AN$65536,15,FALSE)</f>
        <v>M</v>
      </c>
      <c r="E4360" s="385" t="s">
        <v>9753</v>
      </c>
      <c r="F4360" s="386">
        <f t="shared" si="1095"/>
        <v>93.77</v>
      </c>
      <c r="G4360" s="407"/>
      <c r="H4360" s="436">
        <f t="shared" si="1096"/>
        <v>93.77</v>
      </c>
      <c r="I4360" s="403">
        <f t="shared" si="1108"/>
        <v>0</v>
      </c>
      <c r="J4360" s="403">
        <f t="shared" si="1109"/>
        <v>0</v>
      </c>
      <c r="K4360" s="390"/>
      <c r="L4360" s="404">
        <f t="shared" si="1110"/>
        <v>0</v>
      </c>
      <c r="M4360" s="404">
        <f t="shared" si="1110"/>
        <v>93.77</v>
      </c>
      <c r="N4360" s="405">
        <f t="shared" si="1111"/>
        <v>0</v>
      </c>
      <c r="O4360" s="405">
        <f t="shared" si="1112"/>
        <v>0</v>
      </c>
      <c r="P4360" s="392"/>
      <c r="Q4360" s="612"/>
      <c r="R4360" s="394" t="str">
        <f t="shared" si="1101"/>
        <v/>
      </c>
      <c r="S4360" s="394" t="str">
        <f t="shared" si="1102"/>
        <v/>
      </c>
    </row>
    <row r="4361" spans="1:19" ht="26.25" hidden="1" thickBot="1">
      <c r="A4361" s="406">
        <v>92645</v>
      </c>
      <c r="B4361" s="396" t="s">
        <v>3293</v>
      </c>
      <c r="C4361" s="400" t="s">
        <v>5288</v>
      </c>
      <c r="D4361" s="384" t="str">
        <f>VLOOKUP(A4361,[3]cartilha!$A$1:$AN$65536,15,FALSE)</f>
        <v>M</v>
      </c>
      <c r="E4361" s="385" t="s">
        <v>9754</v>
      </c>
      <c r="F4361" s="386">
        <f t="shared" si="1095"/>
        <v>74.91</v>
      </c>
      <c r="G4361" s="407"/>
      <c r="H4361" s="436">
        <f t="shared" si="1096"/>
        <v>74.91</v>
      </c>
      <c r="I4361" s="403">
        <f t="shared" si="1108"/>
        <v>0</v>
      </c>
      <c r="J4361" s="403">
        <f t="shared" si="1109"/>
        <v>0</v>
      </c>
      <c r="K4361" s="390"/>
      <c r="L4361" s="404">
        <f t="shared" si="1110"/>
        <v>0</v>
      </c>
      <c r="M4361" s="404">
        <f t="shared" si="1110"/>
        <v>74.91</v>
      </c>
      <c r="N4361" s="405">
        <f t="shared" si="1111"/>
        <v>0</v>
      </c>
      <c r="O4361" s="405">
        <f t="shared" si="1112"/>
        <v>0</v>
      </c>
      <c r="P4361" s="392"/>
      <c r="Q4361" s="612"/>
      <c r="R4361" s="394" t="str">
        <f t="shared" si="1101"/>
        <v/>
      </c>
      <c r="S4361" s="394" t="str">
        <f t="shared" si="1102"/>
        <v/>
      </c>
    </row>
    <row r="4362" spans="1:19" ht="26.25" hidden="1" thickBot="1">
      <c r="A4362" s="406">
        <v>92646</v>
      </c>
      <c r="B4362" s="396" t="s">
        <v>3293</v>
      </c>
      <c r="C4362" s="400" t="s">
        <v>5289</v>
      </c>
      <c r="D4362" s="384" t="str">
        <f>VLOOKUP(A4362,[3]cartilha!$A$1:$AN$65536,15,FALSE)</f>
        <v>M</v>
      </c>
      <c r="E4362" s="385" t="s">
        <v>9755</v>
      </c>
      <c r="F4362" s="386">
        <f t="shared" si="1095"/>
        <v>98.5</v>
      </c>
      <c r="G4362" s="407"/>
      <c r="H4362" s="436">
        <f t="shared" si="1096"/>
        <v>98.5</v>
      </c>
      <c r="I4362" s="403">
        <f t="shared" si="1108"/>
        <v>0</v>
      </c>
      <c r="J4362" s="403">
        <f t="shared" si="1109"/>
        <v>0</v>
      </c>
      <c r="K4362" s="390"/>
      <c r="L4362" s="404">
        <f t="shared" si="1110"/>
        <v>0</v>
      </c>
      <c r="M4362" s="404">
        <f t="shared" si="1110"/>
        <v>98.5</v>
      </c>
      <c r="N4362" s="405">
        <f t="shared" si="1111"/>
        <v>0</v>
      </c>
      <c r="O4362" s="405">
        <f t="shared" si="1112"/>
        <v>0</v>
      </c>
      <c r="P4362" s="392"/>
      <c r="Q4362" s="612"/>
      <c r="R4362" s="394" t="str">
        <f t="shared" si="1101"/>
        <v/>
      </c>
      <c r="S4362" s="394" t="str">
        <f t="shared" si="1102"/>
        <v/>
      </c>
    </row>
    <row r="4363" spans="1:19" ht="26.25" hidden="1" thickBot="1">
      <c r="A4363" s="406">
        <v>92691</v>
      </c>
      <c r="B4363" s="396" t="s">
        <v>3293</v>
      </c>
      <c r="C4363" s="400" t="s">
        <v>5852</v>
      </c>
      <c r="D4363" s="384" t="str">
        <f>VLOOKUP(A4363,[3]cartilha!$A$1:$AN$65536,15,FALSE)</f>
        <v>M</v>
      </c>
      <c r="E4363" s="385" t="s">
        <v>9756</v>
      </c>
      <c r="F4363" s="386">
        <f t="shared" si="1095"/>
        <v>101.59</v>
      </c>
      <c r="G4363" s="407"/>
      <c r="H4363" s="436">
        <f t="shared" si="1096"/>
        <v>101.59</v>
      </c>
      <c r="I4363" s="403">
        <f t="shared" si="1108"/>
        <v>0</v>
      </c>
      <c r="J4363" s="403">
        <f t="shared" si="1109"/>
        <v>0</v>
      </c>
      <c r="K4363" s="390"/>
      <c r="L4363" s="404">
        <f t="shared" si="1110"/>
        <v>0</v>
      </c>
      <c r="M4363" s="404">
        <f t="shared" si="1110"/>
        <v>101.59</v>
      </c>
      <c r="N4363" s="405">
        <f t="shared" si="1111"/>
        <v>0</v>
      </c>
      <c r="O4363" s="405">
        <f t="shared" si="1112"/>
        <v>0</v>
      </c>
      <c r="P4363" s="392"/>
      <c r="Q4363" s="612"/>
      <c r="R4363" s="394" t="str">
        <f t="shared" si="1101"/>
        <v/>
      </c>
      <c r="S4363" s="394" t="str">
        <f t="shared" si="1102"/>
        <v/>
      </c>
    </row>
    <row r="4364" spans="1:19" ht="26.25" hidden="1" thickBot="1">
      <c r="A4364" s="406">
        <v>101918</v>
      </c>
      <c r="B4364" s="396" t="s">
        <v>3293</v>
      </c>
      <c r="C4364" s="400" t="s">
        <v>5290</v>
      </c>
      <c r="D4364" s="384" t="str">
        <f>VLOOKUP(A4364,[3]cartilha!$A$1:$AN$65536,15,FALSE)</f>
        <v>M</v>
      </c>
      <c r="E4364" s="385" t="s">
        <v>9757</v>
      </c>
      <c r="F4364" s="386">
        <f t="shared" si="1095"/>
        <v>337.72</v>
      </c>
      <c r="G4364" s="407"/>
      <c r="H4364" s="436">
        <f t="shared" si="1096"/>
        <v>337.72</v>
      </c>
      <c r="I4364" s="403">
        <f t="shared" si="1108"/>
        <v>0</v>
      </c>
      <c r="J4364" s="403">
        <f t="shared" si="1109"/>
        <v>0</v>
      </c>
      <c r="K4364" s="390"/>
      <c r="L4364" s="404">
        <f t="shared" si="1110"/>
        <v>0</v>
      </c>
      <c r="M4364" s="404">
        <f t="shared" si="1110"/>
        <v>337.72</v>
      </c>
      <c r="N4364" s="405">
        <f t="shared" si="1111"/>
        <v>0</v>
      </c>
      <c r="O4364" s="405">
        <f t="shared" si="1112"/>
        <v>0</v>
      </c>
      <c r="P4364" s="392"/>
      <c r="Q4364" s="612"/>
      <c r="R4364" s="394" t="str">
        <f t="shared" si="1101"/>
        <v/>
      </c>
      <c r="S4364" s="394" t="str">
        <f t="shared" si="1102"/>
        <v/>
      </c>
    </row>
    <row r="4365" spans="1:19" ht="26.25" hidden="1" thickBot="1">
      <c r="A4365" s="406">
        <v>101919</v>
      </c>
      <c r="B4365" s="396" t="s">
        <v>3293</v>
      </c>
      <c r="C4365" s="400" t="s">
        <v>5291</v>
      </c>
      <c r="D4365" s="384" t="str">
        <f>VLOOKUP(A4365,[3]cartilha!$A$1:$AN$65536,15,FALSE)</f>
        <v>UN</v>
      </c>
      <c r="E4365" s="385" t="s">
        <v>10320</v>
      </c>
      <c r="F4365" s="386">
        <f t="shared" si="1095"/>
        <v>444.91</v>
      </c>
      <c r="G4365" s="407"/>
      <c r="H4365" s="436">
        <f t="shared" si="1096"/>
        <v>444.91</v>
      </c>
      <c r="I4365" s="403">
        <f t="shared" si="1108"/>
        <v>0</v>
      </c>
      <c r="J4365" s="403">
        <f t="shared" si="1109"/>
        <v>0</v>
      </c>
      <c r="K4365" s="390"/>
      <c r="L4365" s="404">
        <f t="shared" si="1110"/>
        <v>0</v>
      </c>
      <c r="M4365" s="404">
        <f t="shared" si="1110"/>
        <v>444.91</v>
      </c>
      <c r="N4365" s="405">
        <f t="shared" si="1111"/>
        <v>0</v>
      </c>
      <c r="O4365" s="405">
        <f t="shared" si="1112"/>
        <v>0</v>
      </c>
      <c r="P4365" s="392"/>
      <c r="Q4365" s="612"/>
      <c r="R4365" s="394" t="str">
        <f t="shared" si="1101"/>
        <v/>
      </c>
      <c r="S4365" s="394" t="str">
        <f t="shared" si="1102"/>
        <v/>
      </c>
    </row>
    <row r="4366" spans="1:19" ht="26.25" hidden="1" thickBot="1">
      <c r="A4366" s="406">
        <v>101920</v>
      </c>
      <c r="B4366" s="396" t="s">
        <v>3293</v>
      </c>
      <c r="C4366" s="400" t="s">
        <v>5292</v>
      </c>
      <c r="D4366" s="384" t="str">
        <f>VLOOKUP(A4366,[3]cartilha!$A$1:$AN$65536,15,FALSE)</f>
        <v>UN</v>
      </c>
      <c r="E4366" s="385" t="s">
        <v>10321</v>
      </c>
      <c r="F4366" s="386">
        <f t="shared" si="1095"/>
        <v>214.76</v>
      </c>
      <c r="G4366" s="407"/>
      <c r="H4366" s="436">
        <f t="shared" si="1096"/>
        <v>214.76</v>
      </c>
      <c r="I4366" s="403">
        <f t="shared" si="1108"/>
        <v>0</v>
      </c>
      <c r="J4366" s="403">
        <f t="shared" si="1109"/>
        <v>0</v>
      </c>
      <c r="K4366" s="390"/>
      <c r="L4366" s="404">
        <f t="shared" si="1110"/>
        <v>0</v>
      </c>
      <c r="M4366" s="404">
        <f t="shared" si="1110"/>
        <v>214.76</v>
      </c>
      <c r="N4366" s="405">
        <f t="shared" si="1111"/>
        <v>0</v>
      </c>
      <c r="O4366" s="405">
        <f t="shared" si="1112"/>
        <v>0</v>
      </c>
      <c r="P4366" s="392"/>
      <c r="Q4366" s="612"/>
      <c r="R4366" s="394" t="str">
        <f t="shared" si="1101"/>
        <v/>
      </c>
      <c r="S4366" s="394" t="str">
        <f t="shared" si="1102"/>
        <v/>
      </c>
    </row>
    <row r="4367" spans="1:19" ht="26.25" hidden="1" thickBot="1">
      <c r="A4367" s="406">
        <v>101921</v>
      </c>
      <c r="B4367" s="396" t="s">
        <v>3293</v>
      </c>
      <c r="C4367" s="400" t="s">
        <v>5293</v>
      </c>
      <c r="D4367" s="384" t="str">
        <f>VLOOKUP(A4367,[3]cartilha!$A$1:$AN$65536,15,FALSE)</f>
        <v>UN</v>
      </c>
      <c r="E4367" s="385" t="s">
        <v>10322</v>
      </c>
      <c r="F4367" s="386">
        <f t="shared" si="1095"/>
        <v>244.39</v>
      </c>
      <c r="G4367" s="407"/>
      <c r="H4367" s="436">
        <f t="shared" si="1096"/>
        <v>244.39</v>
      </c>
      <c r="I4367" s="403">
        <f t="shared" si="1108"/>
        <v>0</v>
      </c>
      <c r="J4367" s="403">
        <f t="shared" si="1109"/>
        <v>0</v>
      </c>
      <c r="K4367" s="390"/>
      <c r="L4367" s="404">
        <f t="shared" si="1110"/>
        <v>0</v>
      </c>
      <c r="M4367" s="404">
        <f t="shared" si="1110"/>
        <v>244.39</v>
      </c>
      <c r="N4367" s="405">
        <f t="shared" si="1111"/>
        <v>0</v>
      </c>
      <c r="O4367" s="405">
        <f t="shared" si="1112"/>
        <v>0</v>
      </c>
      <c r="P4367" s="392"/>
      <c r="Q4367" s="612"/>
      <c r="R4367" s="394" t="str">
        <f t="shared" si="1101"/>
        <v/>
      </c>
      <c r="S4367" s="394" t="str">
        <f t="shared" si="1102"/>
        <v/>
      </c>
    </row>
    <row r="4368" spans="1:19" ht="26.25" hidden="1" thickBot="1">
      <c r="A4368" s="406">
        <v>101922</v>
      </c>
      <c r="B4368" s="396" t="s">
        <v>3293</v>
      </c>
      <c r="C4368" s="400" t="s">
        <v>5294</v>
      </c>
      <c r="D4368" s="384" t="str">
        <f>VLOOKUP(A4368,[3]cartilha!$A$1:$AN$65536,15,FALSE)</f>
        <v>UN</v>
      </c>
      <c r="E4368" s="385" t="s">
        <v>10322</v>
      </c>
      <c r="F4368" s="386">
        <f t="shared" si="1095"/>
        <v>244.39</v>
      </c>
      <c r="G4368" s="407"/>
      <c r="H4368" s="436">
        <f t="shared" si="1096"/>
        <v>244.39</v>
      </c>
      <c r="I4368" s="403">
        <f t="shared" si="1108"/>
        <v>0</v>
      </c>
      <c r="J4368" s="403">
        <f t="shared" si="1109"/>
        <v>0</v>
      </c>
      <c r="K4368" s="390"/>
      <c r="L4368" s="404">
        <f t="shared" si="1110"/>
        <v>0</v>
      </c>
      <c r="M4368" s="404">
        <f t="shared" si="1110"/>
        <v>244.39</v>
      </c>
      <c r="N4368" s="405">
        <f t="shared" si="1111"/>
        <v>0</v>
      </c>
      <c r="O4368" s="405">
        <f t="shared" si="1112"/>
        <v>0</v>
      </c>
      <c r="P4368" s="392"/>
      <c r="Q4368" s="612"/>
      <c r="R4368" s="394" t="str">
        <f t="shared" si="1101"/>
        <v/>
      </c>
      <c r="S4368" s="394" t="str">
        <f t="shared" si="1102"/>
        <v/>
      </c>
    </row>
    <row r="4369" spans="1:19" ht="26.25" hidden="1" thickBot="1">
      <c r="A4369" s="406">
        <v>101923</v>
      </c>
      <c r="B4369" s="396" t="s">
        <v>3293</v>
      </c>
      <c r="C4369" s="400" t="s">
        <v>5295</v>
      </c>
      <c r="D4369" s="384" t="str">
        <f>VLOOKUP(A4369,[3]cartilha!$A$1:$AN$65536,15,FALSE)</f>
        <v>UN</v>
      </c>
      <c r="E4369" s="385" t="s">
        <v>10322</v>
      </c>
      <c r="F4369" s="386">
        <f t="shared" si="1095"/>
        <v>244.39</v>
      </c>
      <c r="G4369" s="407"/>
      <c r="H4369" s="436">
        <f t="shared" si="1096"/>
        <v>244.39</v>
      </c>
      <c r="I4369" s="403">
        <f t="shared" si="1108"/>
        <v>0</v>
      </c>
      <c r="J4369" s="403">
        <f t="shared" si="1109"/>
        <v>0</v>
      </c>
      <c r="K4369" s="390"/>
      <c r="L4369" s="404">
        <f t="shared" si="1110"/>
        <v>0</v>
      </c>
      <c r="M4369" s="404">
        <f t="shared" si="1110"/>
        <v>244.39</v>
      </c>
      <c r="N4369" s="405">
        <f t="shared" si="1111"/>
        <v>0</v>
      </c>
      <c r="O4369" s="405">
        <f t="shared" si="1112"/>
        <v>0</v>
      </c>
      <c r="P4369" s="392"/>
      <c r="Q4369" s="612"/>
      <c r="R4369" s="394" t="str">
        <f t="shared" si="1101"/>
        <v/>
      </c>
      <c r="S4369" s="394" t="str">
        <f t="shared" si="1102"/>
        <v/>
      </c>
    </row>
    <row r="4370" spans="1:19" ht="26.25" hidden="1" thickBot="1">
      <c r="A4370" s="406">
        <v>101924</v>
      </c>
      <c r="B4370" s="396" t="s">
        <v>3293</v>
      </c>
      <c r="C4370" s="400" t="s">
        <v>5296</v>
      </c>
      <c r="D4370" s="384" t="str">
        <f>VLOOKUP(A4370,[3]cartilha!$A$1:$AN$65536,15,FALSE)</f>
        <v>UN</v>
      </c>
      <c r="E4370" s="385" t="s">
        <v>9761</v>
      </c>
      <c r="F4370" s="386">
        <f t="shared" si="1095"/>
        <v>202.36</v>
      </c>
      <c r="G4370" s="407"/>
      <c r="H4370" s="436">
        <f t="shared" ref="H4370:H4433" si="1113">F4370</f>
        <v>202.36</v>
      </c>
      <c r="I4370" s="403">
        <f t="shared" si="1108"/>
        <v>0</v>
      </c>
      <c r="J4370" s="403">
        <f t="shared" si="1109"/>
        <v>0</v>
      </c>
      <c r="K4370" s="390"/>
      <c r="L4370" s="404">
        <f t="shared" si="1110"/>
        <v>0</v>
      </c>
      <c r="M4370" s="404">
        <f t="shared" si="1110"/>
        <v>202.36</v>
      </c>
      <c r="N4370" s="405">
        <f t="shared" si="1111"/>
        <v>0</v>
      </c>
      <c r="O4370" s="405">
        <f t="shared" si="1112"/>
        <v>0</v>
      </c>
      <c r="P4370" s="392"/>
      <c r="Q4370" s="612"/>
      <c r="R4370" s="394" t="str">
        <f t="shared" ref="R4370:R4433" si="1114">IF(Q4370="X","x",IF(Q4370="xx","x",IF(O4370&gt;0,"x","")))</f>
        <v/>
      </c>
      <c r="S4370" s="394" t="str">
        <f t="shared" si="1102"/>
        <v/>
      </c>
    </row>
    <row r="4371" spans="1:19" ht="26.25" hidden="1" thickBot="1">
      <c r="A4371" s="406">
        <v>101925</v>
      </c>
      <c r="B4371" s="396" t="s">
        <v>3293</v>
      </c>
      <c r="C4371" s="400" t="s">
        <v>5297</v>
      </c>
      <c r="D4371" s="384" t="str">
        <f>VLOOKUP(A4371,[3]cartilha!$A$1:$AN$65536,15,FALSE)</f>
        <v>UN</v>
      </c>
      <c r="E4371" s="385" t="s">
        <v>10323</v>
      </c>
      <c r="F4371" s="386">
        <f t="shared" si="1095"/>
        <v>337.51</v>
      </c>
      <c r="G4371" s="407"/>
      <c r="H4371" s="436">
        <f t="shared" si="1113"/>
        <v>337.51</v>
      </c>
      <c r="I4371" s="403">
        <f t="shared" si="1108"/>
        <v>0</v>
      </c>
      <c r="J4371" s="403">
        <f t="shared" si="1109"/>
        <v>0</v>
      </c>
      <c r="K4371" s="390"/>
      <c r="L4371" s="404">
        <f t="shared" si="1110"/>
        <v>0</v>
      </c>
      <c r="M4371" s="404">
        <f t="shared" si="1110"/>
        <v>337.51</v>
      </c>
      <c r="N4371" s="405">
        <f t="shared" si="1111"/>
        <v>0</v>
      </c>
      <c r="O4371" s="405">
        <f t="shared" si="1112"/>
        <v>0</v>
      </c>
      <c r="P4371" s="392"/>
      <c r="Q4371" s="612"/>
      <c r="R4371" s="394" t="str">
        <f t="shared" si="1114"/>
        <v/>
      </c>
      <c r="S4371" s="394" t="str">
        <f t="shared" si="1102"/>
        <v/>
      </c>
    </row>
    <row r="4372" spans="1:19" ht="26.25" hidden="1" thickBot="1">
      <c r="A4372" s="406">
        <v>101926</v>
      </c>
      <c r="B4372" s="396" t="s">
        <v>3293</v>
      </c>
      <c r="C4372" s="400" t="s">
        <v>5298</v>
      </c>
      <c r="D4372" s="384" t="str">
        <f>VLOOKUP(A4372,[3]cartilha!$A$1:$AN$65536,15,FALSE)</f>
        <v>UN</v>
      </c>
      <c r="E4372" s="385" t="s">
        <v>10324</v>
      </c>
      <c r="F4372" s="386">
        <f t="shared" si="1095"/>
        <v>435.49</v>
      </c>
      <c r="G4372" s="407"/>
      <c r="H4372" s="436">
        <f t="shared" si="1113"/>
        <v>435.49</v>
      </c>
      <c r="I4372" s="403">
        <f t="shared" si="1108"/>
        <v>0</v>
      </c>
      <c r="J4372" s="403">
        <f t="shared" si="1109"/>
        <v>0</v>
      </c>
      <c r="K4372" s="390"/>
      <c r="L4372" s="404">
        <f t="shared" si="1110"/>
        <v>0</v>
      </c>
      <c r="M4372" s="404">
        <f t="shared" si="1110"/>
        <v>435.49</v>
      </c>
      <c r="N4372" s="405">
        <f t="shared" si="1111"/>
        <v>0</v>
      </c>
      <c r="O4372" s="405">
        <f t="shared" si="1112"/>
        <v>0</v>
      </c>
      <c r="P4372" s="392"/>
      <c r="Q4372" s="612"/>
      <c r="R4372" s="394" t="str">
        <f t="shared" si="1114"/>
        <v/>
      </c>
      <c r="S4372" s="394" t="str">
        <f t="shared" si="1102"/>
        <v/>
      </c>
    </row>
    <row r="4373" spans="1:19" ht="39" hidden="1" thickBot="1">
      <c r="A4373" s="406">
        <v>101927</v>
      </c>
      <c r="B4373" s="396" t="s">
        <v>3293</v>
      </c>
      <c r="C4373" s="400" t="s">
        <v>5299</v>
      </c>
      <c r="D4373" s="384" t="str">
        <f>VLOOKUP(A4373,[3]cartilha!$A$1:$AN$65536,15,FALSE)</f>
        <v>M</v>
      </c>
      <c r="E4373" s="385" t="s">
        <v>10325</v>
      </c>
      <c r="F4373" s="386">
        <f t="shared" si="1095"/>
        <v>319.85000000000002</v>
      </c>
      <c r="G4373" s="407"/>
      <c r="H4373" s="436">
        <f t="shared" si="1113"/>
        <v>319.85000000000002</v>
      </c>
      <c r="I4373" s="403">
        <f t="shared" si="1108"/>
        <v>0</v>
      </c>
      <c r="J4373" s="403">
        <f t="shared" si="1109"/>
        <v>0</v>
      </c>
      <c r="K4373" s="390"/>
      <c r="L4373" s="404">
        <f t="shared" si="1110"/>
        <v>0</v>
      </c>
      <c r="M4373" s="404">
        <f t="shared" si="1110"/>
        <v>319.85000000000002</v>
      </c>
      <c r="N4373" s="405">
        <f t="shared" si="1111"/>
        <v>0</v>
      </c>
      <c r="O4373" s="405">
        <f t="shared" si="1112"/>
        <v>0</v>
      </c>
      <c r="P4373" s="392"/>
      <c r="Q4373" s="612"/>
      <c r="R4373" s="394" t="str">
        <f t="shared" si="1114"/>
        <v/>
      </c>
      <c r="S4373" s="394" t="str">
        <f t="shared" ref="S4373:S4436" si="1115">IF(Q4373="X","x",IF(Q4373="xx","x",IF(OR(J4373&gt;0,O4373&gt;0),"x","")))</f>
        <v/>
      </c>
    </row>
    <row r="4374" spans="1:19" ht="26.25" hidden="1" thickBot="1">
      <c r="A4374" s="406">
        <v>101928</v>
      </c>
      <c r="B4374" s="396" t="s">
        <v>3293</v>
      </c>
      <c r="C4374" s="400" t="s">
        <v>5300</v>
      </c>
      <c r="D4374" s="384" t="str">
        <f>VLOOKUP(A4374,[3]cartilha!$A$1:$AN$65536,15,FALSE)</f>
        <v>UN</v>
      </c>
      <c r="E4374" s="385" t="s">
        <v>10326</v>
      </c>
      <c r="F4374" s="386">
        <f t="shared" si="1095"/>
        <v>451.74</v>
      </c>
      <c r="G4374" s="407"/>
      <c r="H4374" s="436">
        <f t="shared" si="1113"/>
        <v>451.74</v>
      </c>
      <c r="I4374" s="403">
        <f t="shared" si="1108"/>
        <v>0</v>
      </c>
      <c r="J4374" s="403">
        <f t="shared" si="1109"/>
        <v>0</v>
      </c>
      <c r="K4374" s="390"/>
      <c r="L4374" s="404">
        <f t="shared" si="1110"/>
        <v>0</v>
      </c>
      <c r="M4374" s="404">
        <f t="shared" si="1110"/>
        <v>451.74</v>
      </c>
      <c r="N4374" s="405">
        <f t="shared" si="1111"/>
        <v>0</v>
      </c>
      <c r="O4374" s="405">
        <f t="shared" si="1112"/>
        <v>0</v>
      </c>
      <c r="P4374" s="392"/>
      <c r="Q4374" s="612"/>
      <c r="R4374" s="394" t="str">
        <f t="shared" si="1114"/>
        <v/>
      </c>
      <c r="S4374" s="394" t="str">
        <f t="shared" si="1115"/>
        <v/>
      </c>
    </row>
    <row r="4375" spans="1:19" ht="26.25" hidden="1" thickBot="1">
      <c r="A4375" s="406">
        <v>101929</v>
      </c>
      <c r="B4375" s="396" t="s">
        <v>3293</v>
      </c>
      <c r="C4375" s="400" t="s">
        <v>5301</v>
      </c>
      <c r="D4375" s="384" t="str">
        <f>VLOOKUP(A4375,[3]cartilha!$A$1:$AN$65536,15,FALSE)</f>
        <v>UN</v>
      </c>
      <c r="E4375" s="385" t="s">
        <v>10327</v>
      </c>
      <c r="F4375" s="386">
        <f t="shared" si="1095"/>
        <v>221.59</v>
      </c>
      <c r="G4375" s="407"/>
      <c r="H4375" s="436">
        <f t="shared" si="1113"/>
        <v>221.59</v>
      </c>
      <c r="I4375" s="403">
        <f t="shared" si="1108"/>
        <v>0</v>
      </c>
      <c r="J4375" s="403">
        <f t="shared" si="1109"/>
        <v>0</v>
      </c>
      <c r="K4375" s="390"/>
      <c r="L4375" s="404">
        <f t="shared" si="1110"/>
        <v>0</v>
      </c>
      <c r="M4375" s="404">
        <f t="shared" si="1110"/>
        <v>221.59</v>
      </c>
      <c r="N4375" s="405">
        <f t="shared" si="1111"/>
        <v>0</v>
      </c>
      <c r="O4375" s="405">
        <f t="shared" si="1112"/>
        <v>0</v>
      </c>
      <c r="P4375" s="392"/>
      <c r="Q4375" s="612"/>
      <c r="R4375" s="394" t="str">
        <f t="shared" si="1114"/>
        <v/>
      </c>
      <c r="S4375" s="394" t="str">
        <f t="shared" si="1115"/>
        <v/>
      </c>
    </row>
    <row r="4376" spans="1:19" ht="26.25" hidden="1" thickBot="1">
      <c r="A4376" s="406">
        <v>101930</v>
      </c>
      <c r="B4376" s="396" t="s">
        <v>3293</v>
      </c>
      <c r="C4376" s="400" t="s">
        <v>5302</v>
      </c>
      <c r="D4376" s="384" t="str">
        <f>VLOOKUP(A4376,[3]cartilha!$A$1:$AN$65536,15,FALSE)</f>
        <v>UN</v>
      </c>
      <c r="E4376" s="385" t="s">
        <v>10328</v>
      </c>
      <c r="F4376" s="386">
        <f t="shared" si="1095"/>
        <v>251.23</v>
      </c>
      <c r="G4376" s="407"/>
      <c r="H4376" s="436">
        <f t="shared" si="1113"/>
        <v>251.23</v>
      </c>
      <c r="I4376" s="403">
        <f t="shared" si="1108"/>
        <v>0</v>
      </c>
      <c r="J4376" s="403">
        <f t="shared" si="1109"/>
        <v>0</v>
      </c>
      <c r="K4376" s="390"/>
      <c r="L4376" s="404">
        <f t="shared" si="1110"/>
        <v>0</v>
      </c>
      <c r="M4376" s="404">
        <f t="shared" si="1110"/>
        <v>251.23</v>
      </c>
      <c r="N4376" s="405">
        <f t="shared" si="1111"/>
        <v>0</v>
      </c>
      <c r="O4376" s="405">
        <f t="shared" si="1112"/>
        <v>0</v>
      </c>
      <c r="P4376" s="392"/>
      <c r="Q4376" s="612"/>
      <c r="R4376" s="394" t="str">
        <f t="shared" si="1114"/>
        <v/>
      </c>
      <c r="S4376" s="394" t="str">
        <f t="shared" si="1115"/>
        <v/>
      </c>
    </row>
    <row r="4377" spans="1:19" ht="26.25" hidden="1" thickBot="1">
      <c r="A4377" s="406">
        <v>101931</v>
      </c>
      <c r="B4377" s="396" t="s">
        <v>3293</v>
      </c>
      <c r="C4377" s="400" t="s">
        <v>5303</v>
      </c>
      <c r="D4377" s="384" t="str">
        <f>VLOOKUP(A4377,[3]cartilha!$A$1:$AN$65536,15,FALSE)</f>
        <v>UN</v>
      </c>
      <c r="E4377" s="385" t="s">
        <v>10328</v>
      </c>
      <c r="F4377" s="386">
        <f t="shared" si="1095"/>
        <v>251.23</v>
      </c>
      <c r="G4377" s="407"/>
      <c r="H4377" s="436">
        <f t="shared" si="1113"/>
        <v>251.23</v>
      </c>
      <c r="I4377" s="403">
        <f t="shared" si="1108"/>
        <v>0</v>
      </c>
      <c r="J4377" s="403">
        <f t="shared" si="1109"/>
        <v>0</v>
      </c>
      <c r="K4377" s="390"/>
      <c r="L4377" s="404">
        <f t="shared" si="1110"/>
        <v>0</v>
      </c>
      <c r="M4377" s="404">
        <f t="shared" si="1110"/>
        <v>251.23</v>
      </c>
      <c r="N4377" s="405">
        <f t="shared" si="1111"/>
        <v>0</v>
      </c>
      <c r="O4377" s="405">
        <f t="shared" si="1112"/>
        <v>0</v>
      </c>
      <c r="P4377" s="392"/>
      <c r="Q4377" s="612"/>
      <c r="R4377" s="394" t="str">
        <f t="shared" si="1114"/>
        <v/>
      </c>
      <c r="S4377" s="394" t="str">
        <f t="shared" si="1115"/>
        <v/>
      </c>
    </row>
    <row r="4378" spans="1:19" ht="26.25" hidden="1" thickBot="1">
      <c r="A4378" s="406">
        <v>101932</v>
      </c>
      <c r="B4378" s="396" t="s">
        <v>3293</v>
      </c>
      <c r="C4378" s="400" t="s">
        <v>5304</v>
      </c>
      <c r="D4378" s="384" t="str">
        <f>VLOOKUP(A4378,[3]cartilha!$A$1:$AN$65536,15,FALSE)</f>
        <v>UN</v>
      </c>
      <c r="E4378" s="385" t="s">
        <v>10328</v>
      </c>
      <c r="F4378" s="386">
        <f t="shared" si="1095"/>
        <v>251.23</v>
      </c>
      <c r="G4378" s="407"/>
      <c r="H4378" s="436">
        <f t="shared" si="1113"/>
        <v>251.23</v>
      </c>
      <c r="I4378" s="403">
        <f t="shared" si="1108"/>
        <v>0</v>
      </c>
      <c r="J4378" s="403">
        <f t="shared" si="1109"/>
        <v>0</v>
      </c>
      <c r="K4378" s="390"/>
      <c r="L4378" s="404">
        <f t="shared" si="1110"/>
        <v>0</v>
      </c>
      <c r="M4378" s="404">
        <f t="shared" si="1110"/>
        <v>251.23</v>
      </c>
      <c r="N4378" s="405">
        <f t="shared" si="1111"/>
        <v>0</v>
      </c>
      <c r="O4378" s="405">
        <f t="shared" si="1112"/>
        <v>0</v>
      </c>
      <c r="P4378" s="392"/>
      <c r="Q4378" s="612"/>
      <c r="R4378" s="394" t="str">
        <f t="shared" si="1114"/>
        <v/>
      </c>
      <c r="S4378" s="394" t="str">
        <f t="shared" si="1115"/>
        <v/>
      </c>
    </row>
    <row r="4379" spans="1:19" ht="26.25" hidden="1" thickBot="1">
      <c r="A4379" s="406">
        <v>101933</v>
      </c>
      <c r="B4379" s="396" t="s">
        <v>3293</v>
      </c>
      <c r="C4379" s="400" t="s">
        <v>5305</v>
      </c>
      <c r="D4379" s="384" t="str">
        <f>VLOOKUP(A4379,[3]cartilha!$A$1:$AN$65536,15,FALSE)</f>
        <v>UN</v>
      </c>
      <c r="E4379" s="385" t="s">
        <v>10329</v>
      </c>
      <c r="F4379" s="386">
        <f t="shared" si="1095"/>
        <v>209.19</v>
      </c>
      <c r="G4379" s="407"/>
      <c r="H4379" s="436">
        <f t="shared" si="1113"/>
        <v>209.19</v>
      </c>
      <c r="I4379" s="403">
        <f>IF(ISBLANK(E4379),0,ROUND(F4379*G4379,2))</f>
        <v>0</v>
      </c>
      <c r="J4379" s="403">
        <f>IF(ISBLANK(G4379),0,ROUND(G4379*H4379,2))</f>
        <v>0</v>
      </c>
      <c r="K4379" s="390"/>
      <c r="L4379" s="404">
        <f t="shared" ref="L4379:M4394" si="1116">G4379</f>
        <v>0</v>
      </c>
      <c r="M4379" s="404">
        <f t="shared" si="1116"/>
        <v>209.19</v>
      </c>
      <c r="N4379" s="405">
        <f>IF(ISBLANK(E4379),0,ROUND(F4379*L4379,2))</f>
        <v>0</v>
      </c>
      <c r="O4379" s="405">
        <f>IF(ISBLANK(L4379),0,ROUND(L4379*M4379,2))</f>
        <v>0</v>
      </c>
      <c r="P4379" s="392"/>
      <c r="Q4379" s="612"/>
      <c r="R4379" s="394" t="str">
        <f t="shared" si="1114"/>
        <v/>
      </c>
      <c r="S4379" s="394" t="str">
        <f t="shared" si="1115"/>
        <v/>
      </c>
    </row>
    <row r="4380" spans="1:19" ht="26.25" hidden="1" thickBot="1">
      <c r="A4380" s="406">
        <v>101934</v>
      </c>
      <c r="B4380" s="396" t="s">
        <v>3293</v>
      </c>
      <c r="C4380" s="400" t="s">
        <v>5306</v>
      </c>
      <c r="D4380" s="384" t="str">
        <f>VLOOKUP(A4380,[3]cartilha!$A$1:$AN$65536,15,FALSE)</f>
        <v>UN</v>
      </c>
      <c r="E4380" s="385" t="s">
        <v>10330</v>
      </c>
      <c r="F4380" s="386">
        <f t="shared" si="1095"/>
        <v>347.78</v>
      </c>
      <c r="G4380" s="407"/>
      <c r="H4380" s="436">
        <f t="shared" si="1113"/>
        <v>347.78</v>
      </c>
      <c r="I4380" s="403">
        <f>IF(ISBLANK(E4380),0,ROUND(F4380*G4380,2))</f>
        <v>0</v>
      </c>
      <c r="J4380" s="403">
        <f>IF(ISBLANK(G4380),0,ROUND(G4380*H4380,2))</f>
        <v>0</v>
      </c>
      <c r="K4380" s="390"/>
      <c r="L4380" s="404">
        <f t="shared" si="1116"/>
        <v>0</v>
      </c>
      <c r="M4380" s="404">
        <f t="shared" si="1116"/>
        <v>347.78</v>
      </c>
      <c r="N4380" s="405">
        <f>IF(ISBLANK(E4380),0,ROUND(F4380*L4380,2))</f>
        <v>0</v>
      </c>
      <c r="O4380" s="405">
        <f>IF(ISBLANK(L4380),0,ROUND(L4380*M4380,2))</f>
        <v>0</v>
      </c>
      <c r="P4380" s="392"/>
      <c r="Q4380" s="612"/>
      <c r="R4380" s="394" t="str">
        <f t="shared" si="1114"/>
        <v/>
      </c>
      <c r="S4380" s="394" t="str">
        <f t="shared" si="1115"/>
        <v/>
      </c>
    </row>
    <row r="4381" spans="1:19" ht="26.25" hidden="1" thickBot="1">
      <c r="A4381" s="406">
        <v>101935</v>
      </c>
      <c r="B4381" s="396" t="s">
        <v>3293</v>
      </c>
      <c r="C4381" s="400" t="s">
        <v>5307</v>
      </c>
      <c r="D4381" s="384" t="str">
        <f>VLOOKUP(A4381,[3]cartilha!$A$1:$AN$65536,15,FALSE)</f>
        <v>UN</v>
      </c>
      <c r="E4381" s="385" t="s">
        <v>10331</v>
      </c>
      <c r="F4381" s="386">
        <f t="shared" si="1095"/>
        <v>449.17</v>
      </c>
      <c r="G4381" s="407"/>
      <c r="H4381" s="436">
        <f t="shared" si="1113"/>
        <v>449.17</v>
      </c>
      <c r="I4381" s="403">
        <f>IF(ISBLANK(E4381),0,ROUND(F4381*G4381,2))</f>
        <v>0</v>
      </c>
      <c r="J4381" s="403">
        <f>IF(ISBLANK(G4381),0,ROUND(G4381*H4381,2))</f>
        <v>0</v>
      </c>
      <c r="K4381" s="390"/>
      <c r="L4381" s="404">
        <f t="shared" si="1116"/>
        <v>0</v>
      </c>
      <c r="M4381" s="404">
        <f t="shared" si="1116"/>
        <v>449.17</v>
      </c>
      <c r="N4381" s="405">
        <f>IF(ISBLANK(E4381),0,ROUND(F4381*L4381,2))</f>
        <v>0</v>
      </c>
      <c r="O4381" s="405">
        <f>IF(ISBLANK(L4381),0,ROUND(L4381*M4381,2))</f>
        <v>0</v>
      </c>
      <c r="P4381" s="392"/>
      <c r="Q4381" s="612"/>
      <c r="R4381" s="394" t="str">
        <f t="shared" si="1114"/>
        <v/>
      </c>
      <c r="S4381" s="394" t="str">
        <f t="shared" si="1115"/>
        <v/>
      </c>
    </row>
    <row r="4382" spans="1:19" ht="39" hidden="1" thickBot="1">
      <c r="A4382" s="406">
        <v>97498</v>
      </c>
      <c r="B4382" s="396" t="s">
        <v>3293</v>
      </c>
      <c r="C4382" s="400" t="s">
        <v>4963</v>
      </c>
      <c r="D4382" s="384" t="str">
        <f>VLOOKUP(A4382,[3]cartilha!$A$1:$AN$65536,15,FALSE)</f>
        <v>M</v>
      </c>
      <c r="E4382" s="385" t="s">
        <v>10332</v>
      </c>
      <c r="F4382" s="386">
        <f t="shared" si="1095"/>
        <v>71.569999999999993</v>
      </c>
      <c r="G4382" s="407"/>
      <c r="H4382" s="436">
        <f t="shared" si="1113"/>
        <v>71.569999999999993</v>
      </c>
      <c r="I4382" s="403">
        <f t="shared" ref="I4382:I4400" si="1117">IF(ISBLANK(E4382),0,ROUND(F4382*G4382,2))</f>
        <v>0</v>
      </c>
      <c r="J4382" s="403">
        <f t="shared" ref="J4382:J4400" si="1118">IF(ISBLANK(G4382),0,ROUND(G4382*H4382,2))</f>
        <v>0</v>
      </c>
      <c r="K4382" s="390"/>
      <c r="L4382" s="404">
        <f t="shared" si="1116"/>
        <v>0</v>
      </c>
      <c r="M4382" s="404">
        <f t="shared" si="1116"/>
        <v>71.569999999999993</v>
      </c>
      <c r="N4382" s="405">
        <f t="shared" ref="N4382:N4400" si="1119">IF(ISBLANK(E4382),0,ROUND(F4382*L4382,2))</f>
        <v>0</v>
      </c>
      <c r="O4382" s="405">
        <f t="shared" ref="O4382:O4400" si="1120">IF(ISBLANK(L4382),0,ROUND(L4382*M4382,2))</f>
        <v>0</v>
      </c>
      <c r="P4382" s="392"/>
      <c r="Q4382" s="612"/>
      <c r="R4382" s="394" t="str">
        <f t="shared" si="1114"/>
        <v/>
      </c>
      <c r="S4382" s="394" t="str">
        <f t="shared" si="1115"/>
        <v/>
      </c>
    </row>
    <row r="4383" spans="1:19" ht="39" hidden="1" thickBot="1">
      <c r="A4383" s="406">
        <v>97535</v>
      </c>
      <c r="B4383" s="396" t="s">
        <v>3293</v>
      </c>
      <c r="C4383" s="400" t="s">
        <v>4964</v>
      </c>
      <c r="D4383" s="384" t="str">
        <f>VLOOKUP(A4383,[3]cartilha!$A$1:$AN$65536,15,FALSE)</f>
        <v>M</v>
      </c>
      <c r="E4383" s="385" t="s">
        <v>8526</v>
      </c>
      <c r="F4383" s="386">
        <f t="shared" si="1095"/>
        <v>77.290000000000006</v>
      </c>
      <c r="G4383" s="407"/>
      <c r="H4383" s="436">
        <f t="shared" si="1113"/>
        <v>77.290000000000006</v>
      </c>
      <c r="I4383" s="403">
        <f t="shared" si="1117"/>
        <v>0</v>
      </c>
      <c r="J4383" s="403">
        <f t="shared" si="1118"/>
        <v>0</v>
      </c>
      <c r="K4383" s="390"/>
      <c r="L4383" s="404">
        <f t="shared" si="1116"/>
        <v>0</v>
      </c>
      <c r="M4383" s="404">
        <f t="shared" si="1116"/>
        <v>77.290000000000006</v>
      </c>
      <c r="N4383" s="405">
        <f t="shared" si="1119"/>
        <v>0</v>
      </c>
      <c r="O4383" s="405">
        <f t="shared" si="1120"/>
        <v>0</v>
      </c>
      <c r="P4383" s="392"/>
      <c r="Q4383" s="612"/>
      <c r="R4383" s="394" t="str">
        <f t="shared" si="1114"/>
        <v/>
      </c>
      <c r="S4383" s="394" t="str">
        <f t="shared" si="1115"/>
        <v/>
      </c>
    </row>
    <row r="4384" spans="1:19" ht="26.25" hidden="1" thickBot="1">
      <c r="A4384" s="406">
        <v>97536</v>
      </c>
      <c r="B4384" s="396" t="s">
        <v>3293</v>
      </c>
      <c r="C4384" s="400" t="s">
        <v>4965</v>
      </c>
      <c r="D4384" s="384" t="str">
        <f>VLOOKUP(A4384,[3]cartilha!$A$1:$AN$65536,15,FALSE)</f>
        <v>M</v>
      </c>
      <c r="E4384" s="385" t="s">
        <v>10333</v>
      </c>
      <c r="F4384" s="386">
        <f t="shared" si="1095"/>
        <v>90.47</v>
      </c>
      <c r="G4384" s="407"/>
      <c r="H4384" s="436">
        <f t="shared" si="1113"/>
        <v>90.47</v>
      </c>
      <c r="I4384" s="403">
        <f t="shared" si="1117"/>
        <v>0</v>
      </c>
      <c r="J4384" s="403">
        <f t="shared" si="1118"/>
        <v>0</v>
      </c>
      <c r="K4384" s="390"/>
      <c r="L4384" s="404">
        <f t="shared" si="1116"/>
        <v>0</v>
      </c>
      <c r="M4384" s="404">
        <f t="shared" si="1116"/>
        <v>90.47</v>
      </c>
      <c r="N4384" s="405">
        <f t="shared" si="1119"/>
        <v>0</v>
      </c>
      <c r="O4384" s="405">
        <f t="shared" si="1120"/>
        <v>0</v>
      </c>
      <c r="P4384" s="392"/>
      <c r="Q4384" s="612"/>
      <c r="R4384" s="394" t="str">
        <f t="shared" si="1114"/>
        <v/>
      </c>
      <c r="S4384" s="394" t="str">
        <f t="shared" si="1115"/>
        <v/>
      </c>
    </row>
    <row r="4385" spans="1:19" ht="26.25" hidden="1" thickBot="1">
      <c r="A4385" s="406">
        <v>100791</v>
      </c>
      <c r="B4385" s="396" t="s">
        <v>3293</v>
      </c>
      <c r="C4385" s="400" t="s">
        <v>4458</v>
      </c>
      <c r="D4385" s="384" t="str">
        <f>VLOOKUP(A4385,[3]cartilha!$A$1:$AN$65536,15,FALSE)</f>
        <v>M</v>
      </c>
      <c r="E4385" s="385" t="s">
        <v>10334</v>
      </c>
      <c r="F4385" s="386">
        <f t="shared" si="1095"/>
        <v>23.75</v>
      </c>
      <c r="G4385" s="407"/>
      <c r="H4385" s="436">
        <f t="shared" si="1113"/>
        <v>23.75</v>
      </c>
      <c r="I4385" s="403">
        <f t="shared" si="1117"/>
        <v>0</v>
      </c>
      <c r="J4385" s="403">
        <f t="shared" si="1118"/>
        <v>0</v>
      </c>
      <c r="K4385" s="390"/>
      <c r="L4385" s="404">
        <f t="shared" si="1116"/>
        <v>0</v>
      </c>
      <c r="M4385" s="404">
        <f t="shared" si="1116"/>
        <v>23.75</v>
      </c>
      <c r="N4385" s="405">
        <f t="shared" si="1119"/>
        <v>0</v>
      </c>
      <c r="O4385" s="405">
        <f t="shared" si="1120"/>
        <v>0</v>
      </c>
      <c r="P4385" s="392"/>
      <c r="Q4385" s="612"/>
      <c r="R4385" s="394" t="str">
        <f t="shared" si="1114"/>
        <v/>
      </c>
      <c r="S4385" s="394" t="str">
        <f t="shared" si="1115"/>
        <v/>
      </c>
    </row>
    <row r="4386" spans="1:19" ht="26.25" hidden="1" thickBot="1">
      <c r="A4386" s="406">
        <v>100792</v>
      </c>
      <c r="B4386" s="396" t="s">
        <v>3293</v>
      </c>
      <c r="C4386" s="400" t="s">
        <v>4459</v>
      </c>
      <c r="D4386" s="384" t="str">
        <f>VLOOKUP(A4386,[3]cartilha!$A$1:$AN$65536,15,FALSE)</f>
        <v>M</v>
      </c>
      <c r="E4386" s="385" t="s">
        <v>10335</v>
      </c>
      <c r="F4386" s="386">
        <f t="shared" si="1095"/>
        <v>34.69</v>
      </c>
      <c r="G4386" s="407"/>
      <c r="H4386" s="436">
        <f t="shared" si="1113"/>
        <v>34.69</v>
      </c>
      <c r="I4386" s="403">
        <f t="shared" si="1117"/>
        <v>0</v>
      </c>
      <c r="J4386" s="403">
        <f t="shared" si="1118"/>
        <v>0</v>
      </c>
      <c r="K4386" s="390"/>
      <c r="L4386" s="404">
        <f t="shared" si="1116"/>
        <v>0</v>
      </c>
      <c r="M4386" s="404">
        <f t="shared" si="1116"/>
        <v>34.69</v>
      </c>
      <c r="N4386" s="405">
        <f t="shared" si="1119"/>
        <v>0</v>
      </c>
      <c r="O4386" s="405">
        <f t="shared" si="1120"/>
        <v>0</v>
      </c>
      <c r="P4386" s="392"/>
      <c r="Q4386" s="612"/>
      <c r="R4386" s="394" t="str">
        <f t="shared" si="1114"/>
        <v/>
      </c>
      <c r="S4386" s="394" t="str">
        <f t="shared" si="1115"/>
        <v/>
      </c>
    </row>
    <row r="4387" spans="1:19" ht="26.25" hidden="1" thickBot="1">
      <c r="A4387" s="406">
        <v>100793</v>
      </c>
      <c r="B4387" s="396" t="s">
        <v>3293</v>
      </c>
      <c r="C4387" s="400" t="s">
        <v>4460</v>
      </c>
      <c r="D4387" s="384" t="str">
        <f>VLOOKUP(A4387,[3]cartilha!$A$1:$AN$65536,15,FALSE)</f>
        <v>M</v>
      </c>
      <c r="E4387" s="385" t="s">
        <v>10336</v>
      </c>
      <c r="F4387" s="386">
        <f t="shared" si="1095"/>
        <v>45.93</v>
      </c>
      <c r="G4387" s="407"/>
      <c r="H4387" s="436">
        <f t="shared" si="1113"/>
        <v>45.93</v>
      </c>
      <c r="I4387" s="403">
        <f t="shared" si="1117"/>
        <v>0</v>
      </c>
      <c r="J4387" s="403">
        <f t="shared" si="1118"/>
        <v>0</v>
      </c>
      <c r="K4387" s="390"/>
      <c r="L4387" s="404">
        <f t="shared" si="1116"/>
        <v>0</v>
      </c>
      <c r="M4387" s="404">
        <f t="shared" si="1116"/>
        <v>45.93</v>
      </c>
      <c r="N4387" s="405">
        <f t="shared" si="1119"/>
        <v>0</v>
      </c>
      <c r="O4387" s="405">
        <f t="shared" si="1120"/>
        <v>0</v>
      </c>
      <c r="P4387" s="392"/>
      <c r="Q4387" s="612"/>
      <c r="R4387" s="394" t="str">
        <f t="shared" si="1114"/>
        <v/>
      </c>
      <c r="S4387" s="394" t="str">
        <f t="shared" si="1115"/>
        <v/>
      </c>
    </row>
    <row r="4388" spans="1:19" ht="26.25" hidden="1" thickBot="1">
      <c r="A4388" s="406">
        <v>100794</v>
      </c>
      <c r="B4388" s="396" t="s">
        <v>3293</v>
      </c>
      <c r="C4388" s="400" t="s">
        <v>4461</v>
      </c>
      <c r="D4388" s="384" t="str">
        <f>VLOOKUP(A4388,[3]cartilha!$A$1:$AN$65536,15,FALSE)</f>
        <v>M</v>
      </c>
      <c r="E4388" s="385" t="s">
        <v>10337</v>
      </c>
      <c r="F4388" s="386">
        <f t="shared" si="1095"/>
        <v>61.89</v>
      </c>
      <c r="G4388" s="407"/>
      <c r="H4388" s="436">
        <f t="shared" si="1113"/>
        <v>61.89</v>
      </c>
      <c r="I4388" s="403">
        <f t="shared" si="1117"/>
        <v>0</v>
      </c>
      <c r="J4388" s="403">
        <f t="shared" si="1118"/>
        <v>0</v>
      </c>
      <c r="K4388" s="390"/>
      <c r="L4388" s="404">
        <f t="shared" si="1116"/>
        <v>0</v>
      </c>
      <c r="M4388" s="404">
        <f t="shared" si="1116"/>
        <v>61.89</v>
      </c>
      <c r="N4388" s="405">
        <f t="shared" si="1119"/>
        <v>0</v>
      </c>
      <c r="O4388" s="405">
        <f t="shared" si="1120"/>
        <v>0</v>
      </c>
      <c r="P4388" s="392"/>
      <c r="Q4388" s="612"/>
      <c r="R4388" s="394" t="str">
        <f t="shared" si="1114"/>
        <v/>
      </c>
      <c r="S4388" s="394" t="str">
        <f t="shared" si="1115"/>
        <v/>
      </c>
    </row>
    <row r="4389" spans="1:19" ht="26.25" hidden="1" thickBot="1">
      <c r="A4389" s="406">
        <v>100799</v>
      </c>
      <c r="B4389" s="396" t="s">
        <v>3293</v>
      </c>
      <c r="C4389" s="400" t="s">
        <v>6403</v>
      </c>
      <c r="D4389" s="384" t="str">
        <f>VLOOKUP(A4389,[3]cartilha!$A$1:$AN$65536,15,FALSE)</f>
        <v>M</v>
      </c>
      <c r="E4389" s="385" t="s">
        <v>6838</v>
      </c>
      <c r="F4389" s="386">
        <f t="shared" si="1095"/>
        <v>24.35</v>
      </c>
      <c r="G4389" s="407"/>
      <c r="H4389" s="436">
        <f t="shared" si="1113"/>
        <v>24.35</v>
      </c>
      <c r="I4389" s="403">
        <f t="shared" si="1117"/>
        <v>0</v>
      </c>
      <c r="J4389" s="403">
        <f t="shared" si="1118"/>
        <v>0</v>
      </c>
      <c r="K4389" s="390"/>
      <c r="L4389" s="404">
        <f t="shared" si="1116"/>
        <v>0</v>
      </c>
      <c r="M4389" s="404">
        <f t="shared" si="1116"/>
        <v>24.35</v>
      </c>
      <c r="N4389" s="405">
        <f t="shared" si="1119"/>
        <v>0</v>
      </c>
      <c r="O4389" s="405">
        <f t="shared" si="1120"/>
        <v>0</v>
      </c>
      <c r="P4389" s="392"/>
      <c r="Q4389" s="612"/>
      <c r="R4389" s="394" t="str">
        <f t="shared" si="1114"/>
        <v/>
      </c>
      <c r="S4389" s="394" t="str">
        <f t="shared" si="1115"/>
        <v/>
      </c>
    </row>
    <row r="4390" spans="1:19" ht="26.25" hidden="1" thickBot="1">
      <c r="A4390" s="406">
        <v>100800</v>
      </c>
      <c r="B4390" s="396" t="s">
        <v>3293</v>
      </c>
      <c r="C4390" s="400" t="s">
        <v>6404</v>
      </c>
      <c r="D4390" s="384" t="str">
        <f>VLOOKUP(A4390,[3]cartilha!$A$1:$AN$65536,15,FALSE)</f>
        <v>M</v>
      </c>
      <c r="E4390" s="385" t="s">
        <v>10338</v>
      </c>
      <c r="F4390" s="386">
        <f t="shared" si="1095"/>
        <v>35.270000000000003</v>
      </c>
      <c r="G4390" s="407"/>
      <c r="H4390" s="436">
        <f t="shared" si="1113"/>
        <v>35.270000000000003</v>
      </c>
      <c r="I4390" s="403">
        <f t="shared" si="1117"/>
        <v>0</v>
      </c>
      <c r="J4390" s="403">
        <f t="shared" si="1118"/>
        <v>0</v>
      </c>
      <c r="K4390" s="390"/>
      <c r="L4390" s="404">
        <f t="shared" si="1116"/>
        <v>0</v>
      </c>
      <c r="M4390" s="404">
        <f t="shared" si="1116"/>
        <v>35.270000000000003</v>
      </c>
      <c r="N4390" s="405">
        <f t="shared" si="1119"/>
        <v>0</v>
      </c>
      <c r="O4390" s="405">
        <f t="shared" si="1120"/>
        <v>0</v>
      </c>
      <c r="P4390" s="392"/>
      <c r="Q4390" s="612"/>
      <c r="R4390" s="394" t="str">
        <f t="shared" si="1114"/>
        <v/>
      </c>
      <c r="S4390" s="394" t="str">
        <f t="shared" si="1115"/>
        <v/>
      </c>
    </row>
    <row r="4391" spans="1:19" ht="26.25" hidden="1" thickBot="1">
      <c r="A4391" s="406">
        <v>100801</v>
      </c>
      <c r="B4391" s="396" t="s">
        <v>3293</v>
      </c>
      <c r="C4391" s="400" t="s">
        <v>6405</v>
      </c>
      <c r="D4391" s="384" t="str">
        <f>VLOOKUP(A4391,[3]cartilha!$A$1:$AN$65536,15,FALSE)</f>
        <v>M</v>
      </c>
      <c r="E4391" s="385" t="s">
        <v>10339</v>
      </c>
      <c r="F4391" s="386">
        <f t="shared" si="1095"/>
        <v>46.54</v>
      </c>
      <c r="G4391" s="407"/>
      <c r="H4391" s="436">
        <f t="shared" si="1113"/>
        <v>46.54</v>
      </c>
      <c r="I4391" s="403">
        <f t="shared" si="1117"/>
        <v>0</v>
      </c>
      <c r="J4391" s="403">
        <f t="shared" si="1118"/>
        <v>0</v>
      </c>
      <c r="K4391" s="390"/>
      <c r="L4391" s="404">
        <f t="shared" si="1116"/>
        <v>0</v>
      </c>
      <c r="M4391" s="404">
        <f t="shared" si="1116"/>
        <v>46.54</v>
      </c>
      <c r="N4391" s="405">
        <f t="shared" si="1119"/>
        <v>0</v>
      </c>
      <c r="O4391" s="405">
        <f t="shared" si="1120"/>
        <v>0</v>
      </c>
      <c r="P4391" s="392"/>
      <c r="Q4391" s="612"/>
      <c r="R4391" s="394" t="str">
        <f t="shared" si="1114"/>
        <v/>
      </c>
      <c r="S4391" s="394" t="str">
        <f t="shared" si="1115"/>
        <v/>
      </c>
    </row>
    <row r="4392" spans="1:19" ht="26.25" hidden="1" thickBot="1">
      <c r="A4392" s="406">
        <v>100802</v>
      </c>
      <c r="B4392" s="396" t="s">
        <v>3293</v>
      </c>
      <c r="C4392" s="400" t="s">
        <v>6406</v>
      </c>
      <c r="D4392" s="384" t="str">
        <f>VLOOKUP(A4392,[3]cartilha!$A$1:$AN$65536,15,FALSE)</f>
        <v>M</v>
      </c>
      <c r="E4392" s="385" t="s">
        <v>9965</v>
      </c>
      <c r="F4392" s="386">
        <f t="shared" si="1095"/>
        <v>62.49</v>
      </c>
      <c r="G4392" s="407"/>
      <c r="H4392" s="436">
        <f t="shared" si="1113"/>
        <v>62.49</v>
      </c>
      <c r="I4392" s="403">
        <f t="shared" si="1117"/>
        <v>0</v>
      </c>
      <c r="J4392" s="403">
        <f t="shared" si="1118"/>
        <v>0</v>
      </c>
      <c r="K4392" s="390"/>
      <c r="L4392" s="404">
        <f t="shared" si="1116"/>
        <v>0</v>
      </c>
      <c r="M4392" s="404">
        <f t="shared" si="1116"/>
        <v>62.49</v>
      </c>
      <c r="N4392" s="405">
        <f t="shared" si="1119"/>
        <v>0</v>
      </c>
      <c r="O4392" s="405">
        <f t="shared" si="1120"/>
        <v>0</v>
      </c>
      <c r="P4392" s="392"/>
      <c r="Q4392" s="612"/>
      <c r="R4392" s="394" t="str">
        <f t="shared" si="1114"/>
        <v/>
      </c>
      <c r="S4392" s="394" t="str">
        <f t="shared" si="1115"/>
        <v/>
      </c>
    </row>
    <row r="4393" spans="1:19" ht="26.25" hidden="1" thickBot="1">
      <c r="A4393" s="406">
        <v>100803</v>
      </c>
      <c r="B4393" s="396" t="s">
        <v>3293</v>
      </c>
      <c r="C4393" s="400" t="s">
        <v>4462</v>
      </c>
      <c r="D4393" s="384" t="str">
        <f>VLOOKUP(A4393,[3]cartilha!$A$1:$AN$65536,15,FALSE)</f>
        <v>M</v>
      </c>
      <c r="E4393" s="385" t="s">
        <v>9858</v>
      </c>
      <c r="F4393" s="386">
        <f>IF(E4393=0,0,ROUND(E4393*(1+E$10)*(1-E$11),2))</f>
        <v>22.54</v>
      </c>
      <c r="G4393" s="407"/>
      <c r="H4393" s="436">
        <f t="shared" si="1113"/>
        <v>22.54</v>
      </c>
      <c r="I4393" s="403">
        <f>IF(ISBLANK(E4393),0,ROUND(F4393*G4393,2))</f>
        <v>0</v>
      </c>
      <c r="J4393" s="403">
        <f>IF(ISBLANK(G4393),0,ROUND(G4393*H4393,2))</f>
        <v>0</v>
      </c>
      <c r="K4393" s="390"/>
      <c r="L4393" s="404">
        <f t="shared" si="1116"/>
        <v>0</v>
      </c>
      <c r="M4393" s="404">
        <f t="shared" si="1116"/>
        <v>22.54</v>
      </c>
      <c r="N4393" s="405">
        <f>IF(ISBLANK(E4393),0,ROUND(F4393*L4393,2))</f>
        <v>0</v>
      </c>
      <c r="O4393" s="405">
        <f>IF(ISBLANK(L4393),0,ROUND(L4393*M4393,2))</f>
        <v>0</v>
      </c>
      <c r="P4393" s="392"/>
      <c r="Q4393" s="612"/>
      <c r="R4393" s="394" t="str">
        <f>IF(Q4393="X","x",IF(Q4393="xx","x",IF(O4393&gt;0,"x","")))</f>
        <v/>
      </c>
      <c r="S4393" s="394" t="str">
        <f t="shared" si="1115"/>
        <v/>
      </c>
    </row>
    <row r="4394" spans="1:19" ht="26.25" hidden="1" thickBot="1">
      <c r="A4394" s="406">
        <v>100804</v>
      </c>
      <c r="B4394" s="396" t="s">
        <v>3293</v>
      </c>
      <c r="C4394" s="400" t="s">
        <v>4463</v>
      </c>
      <c r="D4394" s="384" t="str">
        <f>VLOOKUP(A4394,[3]cartilha!$A$1:$AN$65536,15,FALSE)</f>
        <v>M</v>
      </c>
      <c r="E4394" s="385" t="s">
        <v>10340</v>
      </c>
      <c r="F4394" s="386">
        <f>IF(E4394=0,0,ROUND(E4394*(1+E$10)*(1-E$11),2))</f>
        <v>33.24</v>
      </c>
      <c r="G4394" s="407"/>
      <c r="H4394" s="436">
        <f t="shared" si="1113"/>
        <v>33.24</v>
      </c>
      <c r="I4394" s="403">
        <f>IF(ISBLANK(E4394),0,ROUND(F4394*G4394,2))</f>
        <v>0</v>
      </c>
      <c r="J4394" s="403">
        <f>IF(ISBLANK(G4394),0,ROUND(G4394*H4394,2))</f>
        <v>0</v>
      </c>
      <c r="K4394" s="390"/>
      <c r="L4394" s="404">
        <f t="shared" si="1116"/>
        <v>0</v>
      </c>
      <c r="M4394" s="404">
        <f t="shared" si="1116"/>
        <v>33.24</v>
      </c>
      <c r="N4394" s="405">
        <f>IF(ISBLANK(E4394),0,ROUND(F4394*L4394,2))</f>
        <v>0</v>
      </c>
      <c r="O4394" s="405">
        <f>IF(ISBLANK(L4394),0,ROUND(L4394*M4394,2))</f>
        <v>0</v>
      </c>
      <c r="P4394" s="392"/>
      <c r="Q4394" s="612"/>
      <c r="R4394" s="394" t="str">
        <f>IF(Q4394="X","x",IF(Q4394="xx","x",IF(O4394&gt;0,"x","")))</f>
        <v/>
      </c>
      <c r="S4394" s="394" t="str">
        <f t="shared" si="1115"/>
        <v/>
      </c>
    </row>
    <row r="4395" spans="1:19" ht="26.25" hidden="1" thickBot="1">
      <c r="A4395" s="406">
        <v>100805</v>
      </c>
      <c r="B4395" s="396" t="s">
        <v>3293</v>
      </c>
      <c r="C4395" s="400" t="s">
        <v>4464</v>
      </c>
      <c r="D4395" s="384" t="str">
        <f>VLOOKUP(A4395,[3]cartilha!$A$1:$AN$65536,15,FALSE)</f>
        <v>M</v>
      </c>
      <c r="E4395" s="385" t="s">
        <v>10341</v>
      </c>
      <c r="F4395" s="386">
        <f>IF(E4395=0,0,ROUND(E4395*(1+E$10)*(1-E$11),2))</f>
        <v>44.22</v>
      </c>
      <c r="G4395" s="407"/>
      <c r="H4395" s="436">
        <f t="shared" si="1113"/>
        <v>44.22</v>
      </c>
      <c r="I4395" s="403">
        <f>IF(ISBLANK(E4395),0,ROUND(F4395*G4395,2))</f>
        <v>0</v>
      </c>
      <c r="J4395" s="403">
        <f>IF(ISBLANK(G4395),0,ROUND(G4395*H4395,2))</f>
        <v>0</v>
      </c>
      <c r="K4395" s="390"/>
      <c r="L4395" s="404">
        <f t="shared" ref="L4395:M4400" si="1121">G4395</f>
        <v>0</v>
      </c>
      <c r="M4395" s="404">
        <f t="shared" si="1121"/>
        <v>44.22</v>
      </c>
      <c r="N4395" s="405">
        <f>IF(ISBLANK(E4395),0,ROUND(F4395*L4395,2))</f>
        <v>0</v>
      </c>
      <c r="O4395" s="405">
        <f>IF(ISBLANK(L4395),0,ROUND(L4395*M4395,2))</f>
        <v>0</v>
      </c>
      <c r="P4395" s="392"/>
      <c r="Q4395" s="612"/>
      <c r="R4395" s="394" t="str">
        <f>IF(Q4395="X","x",IF(Q4395="xx","x",IF(O4395&gt;0,"x","")))</f>
        <v/>
      </c>
      <c r="S4395" s="394" t="str">
        <f t="shared" si="1115"/>
        <v/>
      </c>
    </row>
    <row r="4396" spans="1:19" ht="26.25" hidden="1" thickBot="1">
      <c r="A4396" s="406">
        <v>100806</v>
      </c>
      <c r="B4396" s="396" t="s">
        <v>3293</v>
      </c>
      <c r="C4396" s="400" t="s">
        <v>4465</v>
      </c>
      <c r="D4396" s="384" t="str">
        <f>VLOOKUP(A4396,[3]cartilha!$A$1:$AN$65536,15,FALSE)</f>
        <v>M</v>
      </c>
      <c r="E4396" s="385" t="s">
        <v>10342</v>
      </c>
      <c r="F4396" s="386">
        <f>IF(E4396=0,0,ROUND(E4396*(1+E$10)*(1-E$11),2))</f>
        <v>59.78</v>
      </c>
      <c r="G4396" s="407"/>
      <c r="H4396" s="436">
        <f t="shared" si="1113"/>
        <v>59.78</v>
      </c>
      <c r="I4396" s="403">
        <f>IF(ISBLANK(E4396),0,ROUND(F4396*G4396,2))</f>
        <v>0</v>
      </c>
      <c r="J4396" s="403">
        <f>IF(ISBLANK(G4396),0,ROUND(G4396*H4396,2))</f>
        <v>0</v>
      </c>
      <c r="K4396" s="390"/>
      <c r="L4396" s="404">
        <f t="shared" si="1121"/>
        <v>0</v>
      </c>
      <c r="M4396" s="404">
        <f t="shared" si="1121"/>
        <v>59.78</v>
      </c>
      <c r="N4396" s="405">
        <f>IF(ISBLANK(E4396),0,ROUND(F4396*L4396,2))</f>
        <v>0</v>
      </c>
      <c r="O4396" s="405">
        <f>IF(ISBLANK(L4396),0,ROUND(L4396*M4396,2))</f>
        <v>0</v>
      </c>
      <c r="P4396" s="392"/>
      <c r="Q4396" s="612"/>
      <c r="R4396" s="394" t="str">
        <f>IF(Q4396="X","x",IF(Q4396="xx","x",IF(O4396&gt;0,"x","")))</f>
        <v/>
      </c>
      <c r="S4396" s="394" t="str">
        <f t="shared" si="1115"/>
        <v/>
      </c>
    </row>
    <row r="4397" spans="1:19" ht="26.25" hidden="1" thickBot="1">
      <c r="A4397" s="406">
        <v>100807</v>
      </c>
      <c r="B4397" s="396" t="s">
        <v>3293</v>
      </c>
      <c r="C4397" s="400" t="s">
        <v>6407</v>
      </c>
      <c r="D4397" s="384" t="str">
        <f>VLOOKUP(A4397,[3]cartilha!$A$1:$AN$65536,15,FALSE)</f>
        <v>M</v>
      </c>
      <c r="E4397" s="385" t="s">
        <v>7141</v>
      </c>
      <c r="F4397" s="386">
        <f t="shared" si="1095"/>
        <v>31.28</v>
      </c>
      <c r="G4397" s="407"/>
      <c r="H4397" s="436">
        <f t="shared" si="1113"/>
        <v>31.28</v>
      </c>
      <c r="I4397" s="403">
        <f t="shared" si="1117"/>
        <v>0</v>
      </c>
      <c r="J4397" s="403">
        <f t="shared" si="1118"/>
        <v>0</v>
      </c>
      <c r="K4397" s="390"/>
      <c r="L4397" s="404">
        <f t="shared" si="1121"/>
        <v>0</v>
      </c>
      <c r="M4397" s="404">
        <f t="shared" si="1121"/>
        <v>31.28</v>
      </c>
      <c r="N4397" s="405">
        <f t="shared" si="1119"/>
        <v>0</v>
      </c>
      <c r="O4397" s="405">
        <f t="shared" si="1120"/>
        <v>0</v>
      </c>
      <c r="P4397" s="392"/>
      <c r="Q4397" s="612"/>
      <c r="R4397" s="394" t="str">
        <f t="shared" si="1114"/>
        <v/>
      </c>
      <c r="S4397" s="394" t="str">
        <f t="shared" si="1115"/>
        <v/>
      </c>
    </row>
    <row r="4398" spans="1:19" ht="26.25" hidden="1" thickBot="1">
      <c r="A4398" s="406">
        <v>100808</v>
      </c>
      <c r="B4398" s="396" t="s">
        <v>3293</v>
      </c>
      <c r="C4398" s="400" t="s">
        <v>6408</v>
      </c>
      <c r="D4398" s="384" t="str">
        <f>VLOOKUP(A4398,[3]cartilha!$A$1:$AN$65536,15,FALSE)</f>
        <v>M</v>
      </c>
      <c r="E4398" s="385" t="s">
        <v>10343</v>
      </c>
      <c r="F4398" s="386">
        <f t="shared" si="1095"/>
        <v>43.5</v>
      </c>
      <c r="G4398" s="407"/>
      <c r="H4398" s="436">
        <f t="shared" si="1113"/>
        <v>43.5</v>
      </c>
      <c r="I4398" s="403">
        <f t="shared" si="1117"/>
        <v>0</v>
      </c>
      <c r="J4398" s="403">
        <f t="shared" si="1118"/>
        <v>0</v>
      </c>
      <c r="K4398" s="390"/>
      <c r="L4398" s="404">
        <f t="shared" si="1121"/>
        <v>0</v>
      </c>
      <c r="M4398" s="404">
        <f t="shared" si="1121"/>
        <v>43.5</v>
      </c>
      <c r="N4398" s="405">
        <f t="shared" si="1119"/>
        <v>0</v>
      </c>
      <c r="O4398" s="405">
        <f t="shared" si="1120"/>
        <v>0</v>
      </c>
      <c r="P4398" s="392"/>
      <c r="Q4398" s="612"/>
      <c r="R4398" s="394" t="str">
        <f t="shared" si="1114"/>
        <v/>
      </c>
      <c r="S4398" s="394" t="str">
        <f t="shared" si="1115"/>
        <v/>
      </c>
    </row>
    <row r="4399" spans="1:19" ht="26.25" hidden="1" thickBot="1">
      <c r="A4399" s="406">
        <v>100809</v>
      </c>
      <c r="B4399" s="396" t="s">
        <v>3293</v>
      </c>
      <c r="C4399" s="400" t="s">
        <v>6409</v>
      </c>
      <c r="D4399" s="384" t="str">
        <f>VLOOKUP(A4399,[3]cartilha!$A$1:$AN$65536,15,FALSE)</f>
        <v>M</v>
      </c>
      <c r="E4399" s="385" t="s">
        <v>10344</v>
      </c>
      <c r="F4399" s="386">
        <f t="shared" si="1095"/>
        <v>56.37</v>
      </c>
      <c r="G4399" s="407"/>
      <c r="H4399" s="436">
        <f t="shared" si="1113"/>
        <v>56.37</v>
      </c>
      <c r="I4399" s="403">
        <f t="shared" si="1117"/>
        <v>0</v>
      </c>
      <c r="J4399" s="403">
        <f t="shared" si="1118"/>
        <v>0</v>
      </c>
      <c r="K4399" s="390"/>
      <c r="L4399" s="404">
        <f t="shared" si="1121"/>
        <v>0</v>
      </c>
      <c r="M4399" s="404">
        <f t="shared" si="1121"/>
        <v>56.37</v>
      </c>
      <c r="N4399" s="405">
        <f t="shared" si="1119"/>
        <v>0</v>
      </c>
      <c r="O4399" s="405">
        <f t="shared" si="1120"/>
        <v>0</v>
      </c>
      <c r="P4399" s="392"/>
      <c r="Q4399" s="612"/>
      <c r="R4399" s="394" t="str">
        <f t="shared" si="1114"/>
        <v/>
      </c>
      <c r="S4399" s="394" t="str">
        <f t="shared" si="1115"/>
        <v/>
      </c>
    </row>
    <row r="4400" spans="1:19" ht="26.25" hidden="1" thickBot="1">
      <c r="A4400" s="406">
        <v>100810</v>
      </c>
      <c r="B4400" s="396" t="s">
        <v>3293</v>
      </c>
      <c r="C4400" s="400" t="s">
        <v>6410</v>
      </c>
      <c r="D4400" s="384" t="str">
        <f>VLOOKUP(A4400,[3]cartilha!$A$1:$AN$65536,15,FALSE)</f>
        <v>M</v>
      </c>
      <c r="E4400" s="385" t="s">
        <v>10345</v>
      </c>
      <c r="F4400" s="386">
        <f t="shared" si="1095"/>
        <v>74.58</v>
      </c>
      <c r="G4400" s="407"/>
      <c r="H4400" s="436">
        <f t="shared" si="1113"/>
        <v>74.58</v>
      </c>
      <c r="I4400" s="403">
        <f t="shared" si="1117"/>
        <v>0</v>
      </c>
      <c r="J4400" s="403">
        <f t="shared" si="1118"/>
        <v>0</v>
      </c>
      <c r="K4400" s="390"/>
      <c r="L4400" s="404">
        <f t="shared" si="1121"/>
        <v>0</v>
      </c>
      <c r="M4400" s="404">
        <f t="shared" si="1121"/>
        <v>74.58</v>
      </c>
      <c r="N4400" s="405">
        <f t="shared" si="1119"/>
        <v>0</v>
      </c>
      <c r="O4400" s="405">
        <f t="shared" si="1120"/>
        <v>0</v>
      </c>
      <c r="P4400" s="392"/>
      <c r="Q4400" s="612"/>
      <c r="R4400" s="394" t="str">
        <f t="shared" si="1114"/>
        <v/>
      </c>
      <c r="S4400" s="394" t="str">
        <f t="shared" si="1115"/>
        <v/>
      </c>
    </row>
    <row r="4401" spans="1:19" ht="13.5" hidden="1" thickBot="1">
      <c r="A4401" s="406" t="s">
        <v>6411</v>
      </c>
      <c r="B4401" s="396"/>
      <c r="C4401" s="400" t="s">
        <v>6412</v>
      </c>
      <c r="D4401" s="384">
        <v>0</v>
      </c>
      <c r="E4401" s="385"/>
      <c r="F4401" s="386">
        <f t="shared" si="1095"/>
        <v>0</v>
      </c>
      <c r="G4401" s="448"/>
      <c r="H4401" s="436">
        <f t="shared" si="1113"/>
        <v>0</v>
      </c>
      <c r="I4401" s="449"/>
      <c r="J4401" s="450"/>
      <c r="K4401" s="390"/>
      <c r="L4401" s="448"/>
      <c r="M4401" s="448"/>
      <c r="N4401" s="449"/>
      <c r="O4401" s="450"/>
      <c r="P4401" s="392"/>
      <c r="Q4401" s="393" t="str">
        <f>IF(OR(SUM(J4401:J4401)&gt;0,SUM(O4401:O4401)&gt;0),"xx","")</f>
        <v/>
      </c>
      <c r="R4401" s="394" t="str">
        <f t="shared" si="1114"/>
        <v/>
      </c>
      <c r="S4401" s="394" t="str">
        <f t="shared" si="1115"/>
        <v/>
      </c>
    </row>
    <row r="4402" spans="1:19" ht="13.5" hidden="1" thickBot="1">
      <c r="A4402" s="406" t="s">
        <v>6413</v>
      </c>
      <c r="B4402" s="396"/>
      <c r="C4402" s="400" t="s">
        <v>6414</v>
      </c>
      <c r="D4402" s="384">
        <v>0</v>
      </c>
      <c r="E4402" s="385"/>
      <c r="F4402" s="386">
        <f t="shared" si="1095"/>
        <v>0</v>
      </c>
      <c r="G4402" s="448"/>
      <c r="H4402" s="436">
        <f t="shared" si="1113"/>
        <v>0</v>
      </c>
      <c r="I4402" s="449"/>
      <c r="J4402" s="450"/>
      <c r="K4402" s="390"/>
      <c r="L4402" s="448"/>
      <c r="M4402" s="448"/>
      <c r="N4402" s="449"/>
      <c r="O4402" s="450"/>
      <c r="P4402" s="392"/>
      <c r="Q4402" s="393" t="str">
        <f>IF(OR(SUM(J4402:J4402)&gt;0,SUM(O4402:O4402)&gt;0),"xx","")</f>
        <v/>
      </c>
      <c r="R4402" s="394" t="str">
        <f t="shared" si="1114"/>
        <v/>
      </c>
      <c r="S4402" s="394" t="str">
        <f t="shared" si="1115"/>
        <v/>
      </c>
    </row>
    <row r="4403" spans="1:19" ht="13.5" hidden="1" thickBot="1">
      <c r="A4403" s="406" t="s">
        <v>6415</v>
      </c>
      <c r="B4403" s="396"/>
      <c r="C4403" s="400" t="s">
        <v>6416</v>
      </c>
      <c r="D4403" s="384">
        <v>0</v>
      </c>
      <c r="E4403" s="385"/>
      <c r="F4403" s="386">
        <f t="shared" si="1095"/>
        <v>0</v>
      </c>
      <c r="G4403" s="448"/>
      <c r="H4403" s="436">
        <f t="shared" si="1113"/>
        <v>0</v>
      </c>
      <c r="I4403" s="449"/>
      <c r="J4403" s="450"/>
      <c r="K4403" s="390"/>
      <c r="L4403" s="448"/>
      <c r="M4403" s="448"/>
      <c r="N4403" s="449"/>
      <c r="O4403" s="450"/>
      <c r="P4403" s="392"/>
      <c r="Q4403" s="393" t="str">
        <f>IF(OR(SUM(J4403:J4403)&gt;0,SUM(O4403:O4403)&gt;0),"xx","")</f>
        <v/>
      </c>
      <c r="R4403" s="394" t="str">
        <f t="shared" si="1114"/>
        <v/>
      </c>
      <c r="S4403" s="394" t="str">
        <f t="shared" si="1115"/>
        <v/>
      </c>
    </row>
    <row r="4404" spans="1:19" ht="13.5" thickBot="1">
      <c r="A4404" s="406" t="s">
        <v>2113</v>
      </c>
      <c r="B4404" s="396"/>
      <c r="C4404" s="400" t="s">
        <v>95</v>
      </c>
      <c r="D4404" s="384">
        <v>0</v>
      </c>
      <c r="E4404" s="385"/>
      <c r="F4404" s="386">
        <f t="shared" si="1095"/>
        <v>0</v>
      </c>
      <c r="G4404" s="448"/>
      <c r="H4404" s="436">
        <f t="shared" si="1113"/>
        <v>0</v>
      </c>
      <c r="I4404" s="449"/>
      <c r="J4404" s="450"/>
      <c r="K4404" s="390"/>
      <c r="L4404" s="448"/>
      <c r="M4404" s="448"/>
      <c r="N4404" s="449"/>
      <c r="O4404" s="450"/>
      <c r="P4404" s="392"/>
      <c r="Q4404" s="393" t="str">
        <f>IF(OR(SUM(J4405:J4422)&gt;0,SUM(O4405:O4422)&gt;0),"xx","")</f>
        <v>xx</v>
      </c>
      <c r="R4404" s="394" t="str">
        <f t="shared" si="1114"/>
        <v>x</v>
      </c>
      <c r="S4404" s="394" t="str">
        <f t="shared" si="1115"/>
        <v>x</v>
      </c>
    </row>
    <row r="4405" spans="1:19" ht="26.25" hidden="1" thickBot="1">
      <c r="A4405" s="406">
        <v>95634</v>
      </c>
      <c r="B4405" s="396" t="s">
        <v>3293</v>
      </c>
      <c r="C4405" s="400" t="s">
        <v>3472</v>
      </c>
      <c r="D4405" s="384" t="str">
        <f>VLOOKUP(A4405,[3]cartilha!$A$1:$AN$65536,15,FALSE)</f>
        <v>UN</v>
      </c>
      <c r="E4405" s="385" t="s">
        <v>10346</v>
      </c>
      <c r="F4405" s="386">
        <f t="shared" si="1095"/>
        <v>222.05</v>
      </c>
      <c r="G4405" s="407"/>
      <c r="H4405" s="436">
        <f t="shared" si="1113"/>
        <v>222.05</v>
      </c>
      <c r="I4405" s="403">
        <f t="shared" ref="I4405:I4422" si="1122">IF(ISBLANK(E4405),0,ROUND(F4405*G4405,2))</f>
        <v>0</v>
      </c>
      <c r="J4405" s="403">
        <f t="shared" ref="J4405:J4422" si="1123">IF(ISBLANK(G4405),0,ROUND(G4405*H4405,2))</f>
        <v>0</v>
      </c>
      <c r="K4405" s="390"/>
      <c r="L4405" s="404">
        <f t="shared" ref="L4405:M4422" si="1124">G4405</f>
        <v>0</v>
      </c>
      <c r="M4405" s="404">
        <f t="shared" si="1124"/>
        <v>222.05</v>
      </c>
      <c r="N4405" s="405">
        <f t="shared" ref="N4405:N4422" si="1125">IF(ISBLANK(E4405),0,ROUND(F4405*L4405,2))</f>
        <v>0</v>
      </c>
      <c r="O4405" s="405">
        <f t="shared" ref="O4405:O4422" si="1126">IF(ISBLANK(L4405),0,ROUND(L4405*M4405,2))</f>
        <v>0</v>
      </c>
      <c r="P4405" s="392"/>
      <c r="Q4405" s="612"/>
      <c r="R4405" s="394" t="str">
        <f t="shared" si="1114"/>
        <v/>
      </c>
      <c r="S4405" s="394" t="str">
        <f t="shared" si="1115"/>
        <v/>
      </c>
    </row>
    <row r="4406" spans="1:19" ht="26.25" thickBot="1">
      <c r="A4406" s="406">
        <v>95635</v>
      </c>
      <c r="B4406" s="396" t="s">
        <v>3293</v>
      </c>
      <c r="C4406" s="400" t="s">
        <v>3247</v>
      </c>
      <c r="D4406" s="384" t="str">
        <f>VLOOKUP(A4406,[3]cartilha!$A$1:$AN$65536,15,FALSE)</f>
        <v>UN</v>
      </c>
      <c r="E4406" s="385" t="s">
        <v>10347</v>
      </c>
      <c r="F4406" s="386">
        <f t="shared" si="1095"/>
        <v>238.96</v>
      </c>
      <c r="G4406" s="407">
        <v>1</v>
      </c>
      <c r="H4406" s="436">
        <f t="shared" si="1113"/>
        <v>238.96</v>
      </c>
      <c r="I4406" s="403">
        <f t="shared" si="1122"/>
        <v>238.96</v>
      </c>
      <c r="J4406" s="403">
        <f t="shared" si="1123"/>
        <v>238.96</v>
      </c>
      <c r="K4406" s="390"/>
      <c r="L4406" s="404">
        <f t="shared" si="1124"/>
        <v>1</v>
      </c>
      <c r="M4406" s="404">
        <f t="shared" si="1124"/>
        <v>238.96</v>
      </c>
      <c r="N4406" s="405">
        <f t="shared" si="1125"/>
        <v>238.96</v>
      </c>
      <c r="O4406" s="405">
        <f t="shared" si="1126"/>
        <v>238.96</v>
      </c>
      <c r="P4406" s="392"/>
      <c r="Q4406" s="612"/>
      <c r="R4406" s="394" t="str">
        <f t="shared" si="1114"/>
        <v>x</v>
      </c>
      <c r="S4406" s="394" t="str">
        <f t="shared" si="1115"/>
        <v>x</v>
      </c>
    </row>
    <row r="4407" spans="1:19" ht="26.25" hidden="1" thickBot="1">
      <c r="A4407" s="406">
        <v>95636</v>
      </c>
      <c r="B4407" s="396" t="s">
        <v>3293</v>
      </c>
      <c r="C4407" s="400" t="s">
        <v>6417</v>
      </c>
      <c r="D4407" s="384" t="str">
        <f>VLOOKUP(A4407,[3]cartilha!$A$1:$AN$65536,15,FALSE)</f>
        <v>UN</v>
      </c>
      <c r="E4407" s="385" t="s">
        <v>10348</v>
      </c>
      <c r="F4407" s="386">
        <f>IF(E4407=0,0,ROUND(E4407*(1+E$10)*(1-E$11),2))</f>
        <v>442.7</v>
      </c>
      <c r="G4407" s="407"/>
      <c r="H4407" s="436">
        <f t="shared" si="1113"/>
        <v>442.7</v>
      </c>
      <c r="I4407" s="403">
        <f>IF(ISBLANK(E4407),0,ROUND(F4407*G4407,2))</f>
        <v>0</v>
      </c>
      <c r="J4407" s="403">
        <f>IF(ISBLANK(G4407),0,ROUND(G4407*H4407,2))</f>
        <v>0</v>
      </c>
      <c r="K4407" s="390"/>
      <c r="L4407" s="404">
        <f>G4407</f>
        <v>0</v>
      </c>
      <c r="M4407" s="404">
        <f>H4407</f>
        <v>442.7</v>
      </c>
      <c r="N4407" s="405">
        <f>IF(ISBLANK(E4407),0,ROUND(F4407*L4407,2))</f>
        <v>0</v>
      </c>
      <c r="O4407" s="405">
        <f>IF(ISBLANK(L4407),0,ROUND(L4407*M4407,2))</f>
        <v>0</v>
      </c>
      <c r="P4407" s="392"/>
      <c r="Q4407" s="612"/>
      <c r="R4407" s="394" t="str">
        <f t="shared" si="1114"/>
        <v/>
      </c>
      <c r="S4407" s="394" t="str">
        <f t="shared" si="1115"/>
        <v/>
      </c>
    </row>
    <row r="4408" spans="1:19" ht="26.25" hidden="1" thickBot="1">
      <c r="A4408" s="406">
        <v>95641</v>
      </c>
      <c r="B4408" s="396" t="s">
        <v>3293</v>
      </c>
      <c r="C4408" s="400" t="s">
        <v>1102</v>
      </c>
      <c r="D4408" s="384" t="str">
        <f>VLOOKUP(A4408,[3]cartilha!$A$1:$AN$65536,15,FALSE)</f>
        <v>UN</v>
      </c>
      <c r="E4408" s="385" t="s">
        <v>10349</v>
      </c>
      <c r="F4408" s="386">
        <f t="shared" si="1095"/>
        <v>388.27</v>
      </c>
      <c r="G4408" s="407"/>
      <c r="H4408" s="436">
        <f t="shared" si="1113"/>
        <v>388.27</v>
      </c>
      <c r="I4408" s="403">
        <f t="shared" si="1122"/>
        <v>0</v>
      </c>
      <c r="J4408" s="403">
        <f t="shared" si="1123"/>
        <v>0</v>
      </c>
      <c r="K4408" s="390"/>
      <c r="L4408" s="404">
        <f t="shared" si="1124"/>
        <v>0</v>
      </c>
      <c r="M4408" s="404">
        <f t="shared" si="1124"/>
        <v>388.27</v>
      </c>
      <c r="N4408" s="405">
        <f t="shared" si="1125"/>
        <v>0</v>
      </c>
      <c r="O4408" s="405">
        <f t="shared" si="1126"/>
        <v>0</v>
      </c>
      <c r="P4408" s="392"/>
      <c r="Q4408" s="612"/>
      <c r="R4408" s="394" t="str">
        <f t="shared" si="1114"/>
        <v/>
      </c>
      <c r="S4408" s="394" t="str">
        <f t="shared" si="1115"/>
        <v/>
      </c>
    </row>
    <row r="4409" spans="1:19" ht="26.25" hidden="1" thickBot="1">
      <c r="A4409" s="406">
        <v>95642</v>
      </c>
      <c r="B4409" s="396" t="s">
        <v>3293</v>
      </c>
      <c r="C4409" s="400" t="s">
        <v>1103</v>
      </c>
      <c r="D4409" s="384" t="str">
        <f>VLOOKUP(A4409,[3]cartilha!$A$1:$AN$65536,15,FALSE)</f>
        <v>UN</v>
      </c>
      <c r="E4409" s="385" t="s">
        <v>10350</v>
      </c>
      <c r="F4409" s="386">
        <f t="shared" si="1095"/>
        <v>573.62</v>
      </c>
      <c r="G4409" s="407"/>
      <c r="H4409" s="436">
        <f t="shared" si="1113"/>
        <v>573.62</v>
      </c>
      <c r="I4409" s="403">
        <f t="shared" si="1122"/>
        <v>0</v>
      </c>
      <c r="J4409" s="403">
        <f t="shared" si="1123"/>
        <v>0</v>
      </c>
      <c r="K4409" s="390"/>
      <c r="L4409" s="404">
        <f t="shared" si="1124"/>
        <v>0</v>
      </c>
      <c r="M4409" s="404">
        <f t="shared" si="1124"/>
        <v>573.62</v>
      </c>
      <c r="N4409" s="405">
        <f t="shared" si="1125"/>
        <v>0</v>
      </c>
      <c r="O4409" s="405">
        <f t="shared" si="1126"/>
        <v>0</v>
      </c>
      <c r="P4409" s="392"/>
      <c r="Q4409" s="612"/>
      <c r="R4409" s="394" t="str">
        <f t="shared" si="1114"/>
        <v/>
      </c>
      <c r="S4409" s="394" t="str">
        <f t="shared" si="1115"/>
        <v/>
      </c>
    </row>
    <row r="4410" spans="1:19" ht="26.25" hidden="1" thickBot="1">
      <c r="A4410" s="406">
        <v>95643</v>
      </c>
      <c r="B4410" s="396" t="s">
        <v>3293</v>
      </c>
      <c r="C4410" s="400" t="s">
        <v>1104</v>
      </c>
      <c r="D4410" s="384" t="str">
        <f>VLOOKUP(A4410,[3]cartilha!$A$1:$AN$65536,15,FALSE)</f>
        <v>UN</v>
      </c>
      <c r="E4410" s="385" t="s">
        <v>10351</v>
      </c>
      <c r="F4410" s="386">
        <f t="shared" si="1095"/>
        <v>750.54</v>
      </c>
      <c r="G4410" s="407"/>
      <c r="H4410" s="436">
        <f t="shared" si="1113"/>
        <v>750.54</v>
      </c>
      <c r="I4410" s="403">
        <f t="shared" si="1122"/>
        <v>0</v>
      </c>
      <c r="J4410" s="403">
        <f t="shared" si="1123"/>
        <v>0</v>
      </c>
      <c r="K4410" s="390"/>
      <c r="L4410" s="404">
        <f t="shared" si="1124"/>
        <v>0</v>
      </c>
      <c r="M4410" s="404">
        <f t="shared" si="1124"/>
        <v>750.54</v>
      </c>
      <c r="N4410" s="405">
        <f t="shared" si="1125"/>
        <v>0</v>
      </c>
      <c r="O4410" s="405">
        <f t="shared" si="1126"/>
        <v>0</v>
      </c>
      <c r="P4410" s="392"/>
      <c r="Q4410" s="612"/>
      <c r="R4410" s="394" t="str">
        <f t="shared" si="1114"/>
        <v/>
      </c>
      <c r="S4410" s="394" t="str">
        <f t="shared" si="1115"/>
        <v/>
      </c>
    </row>
    <row r="4411" spans="1:19" ht="26.25" hidden="1" thickBot="1">
      <c r="A4411" s="406">
        <v>95644</v>
      </c>
      <c r="B4411" s="396" t="s">
        <v>3293</v>
      </c>
      <c r="C4411" s="400" t="s">
        <v>1105</v>
      </c>
      <c r="D4411" s="384" t="str">
        <f>VLOOKUP(A4411,[3]cartilha!$A$1:$AN$65536,15,FALSE)</f>
        <v>UN</v>
      </c>
      <c r="E4411" s="385" t="s">
        <v>7522</v>
      </c>
      <c r="F4411" s="386">
        <f t="shared" si="1095"/>
        <v>284.70999999999998</v>
      </c>
      <c r="G4411" s="407"/>
      <c r="H4411" s="436">
        <f t="shared" si="1113"/>
        <v>284.70999999999998</v>
      </c>
      <c r="I4411" s="403">
        <f t="shared" si="1122"/>
        <v>0</v>
      </c>
      <c r="J4411" s="403">
        <f t="shared" si="1123"/>
        <v>0</v>
      </c>
      <c r="K4411" s="390"/>
      <c r="L4411" s="404">
        <f t="shared" si="1124"/>
        <v>0</v>
      </c>
      <c r="M4411" s="404">
        <f t="shared" si="1124"/>
        <v>284.70999999999998</v>
      </c>
      <c r="N4411" s="405">
        <f t="shared" si="1125"/>
        <v>0</v>
      </c>
      <c r="O4411" s="405">
        <f t="shared" si="1126"/>
        <v>0</v>
      </c>
      <c r="P4411" s="392"/>
      <c r="Q4411" s="612"/>
      <c r="R4411" s="394" t="str">
        <f t="shared" si="1114"/>
        <v/>
      </c>
      <c r="S4411" s="394" t="str">
        <f t="shared" si="1115"/>
        <v/>
      </c>
    </row>
    <row r="4412" spans="1:19" ht="26.25" hidden="1" thickBot="1">
      <c r="A4412" s="406">
        <v>95645</v>
      </c>
      <c r="B4412" s="396" t="s">
        <v>3293</v>
      </c>
      <c r="C4412" s="400" t="s">
        <v>1106</v>
      </c>
      <c r="D4412" s="384" t="str">
        <f>VLOOKUP(A4412,[3]cartilha!$A$1:$AN$65536,15,FALSE)</f>
        <v>UN</v>
      </c>
      <c r="E4412" s="385" t="s">
        <v>10352</v>
      </c>
      <c r="F4412" s="386">
        <f t="shared" si="1095"/>
        <v>521.13</v>
      </c>
      <c r="G4412" s="407"/>
      <c r="H4412" s="436">
        <f t="shared" si="1113"/>
        <v>521.13</v>
      </c>
      <c r="I4412" s="403">
        <f t="shared" si="1122"/>
        <v>0</v>
      </c>
      <c r="J4412" s="403">
        <f t="shared" si="1123"/>
        <v>0</v>
      </c>
      <c r="K4412" s="390"/>
      <c r="L4412" s="404">
        <f t="shared" si="1124"/>
        <v>0</v>
      </c>
      <c r="M4412" s="404">
        <f t="shared" si="1124"/>
        <v>521.13</v>
      </c>
      <c r="N4412" s="405">
        <f t="shared" si="1125"/>
        <v>0</v>
      </c>
      <c r="O4412" s="405">
        <f t="shared" si="1126"/>
        <v>0</v>
      </c>
      <c r="P4412" s="392"/>
      <c r="Q4412" s="612"/>
      <c r="R4412" s="394" t="str">
        <f t="shared" si="1114"/>
        <v/>
      </c>
      <c r="S4412" s="394" t="str">
        <f t="shared" si="1115"/>
        <v/>
      </c>
    </row>
    <row r="4413" spans="1:19" ht="26.25" hidden="1" thickBot="1">
      <c r="A4413" s="406">
        <v>95646</v>
      </c>
      <c r="B4413" s="396" t="s">
        <v>3293</v>
      </c>
      <c r="C4413" s="400" t="s">
        <v>1107</v>
      </c>
      <c r="D4413" s="384" t="str">
        <f>VLOOKUP(A4413,[3]cartilha!$A$1:$AN$65536,15,FALSE)</f>
        <v>UN</v>
      </c>
      <c r="E4413" s="385" t="s">
        <v>10353</v>
      </c>
      <c r="F4413" s="386">
        <f t="shared" si="1095"/>
        <v>776.5</v>
      </c>
      <c r="G4413" s="407"/>
      <c r="H4413" s="436">
        <f t="shared" si="1113"/>
        <v>776.5</v>
      </c>
      <c r="I4413" s="403">
        <f t="shared" si="1122"/>
        <v>0</v>
      </c>
      <c r="J4413" s="403">
        <f t="shared" si="1123"/>
        <v>0</v>
      </c>
      <c r="K4413" s="390"/>
      <c r="L4413" s="404">
        <f t="shared" si="1124"/>
        <v>0</v>
      </c>
      <c r="M4413" s="404">
        <f t="shared" si="1124"/>
        <v>776.5</v>
      </c>
      <c r="N4413" s="405">
        <f t="shared" si="1125"/>
        <v>0</v>
      </c>
      <c r="O4413" s="405">
        <f t="shared" si="1126"/>
        <v>0</v>
      </c>
      <c r="P4413" s="392"/>
      <c r="Q4413" s="612"/>
      <c r="R4413" s="394" t="str">
        <f t="shared" si="1114"/>
        <v/>
      </c>
      <c r="S4413" s="394" t="str">
        <f t="shared" si="1115"/>
        <v/>
      </c>
    </row>
    <row r="4414" spans="1:19" ht="26.25" hidden="1" thickBot="1">
      <c r="A4414" s="406">
        <v>95647</v>
      </c>
      <c r="B4414" s="396" t="s">
        <v>3293</v>
      </c>
      <c r="C4414" s="400" t="s">
        <v>1108</v>
      </c>
      <c r="D4414" s="384" t="str">
        <f>VLOOKUP(A4414,[3]cartilha!$A$1:$AN$65536,15,FALSE)</f>
        <v>UN</v>
      </c>
      <c r="E4414" s="385" t="s">
        <v>10354</v>
      </c>
      <c r="F4414" s="386">
        <f t="shared" si="1095"/>
        <v>1018.2</v>
      </c>
      <c r="G4414" s="407"/>
      <c r="H4414" s="436">
        <f t="shared" si="1113"/>
        <v>1018.2</v>
      </c>
      <c r="I4414" s="403">
        <f t="shared" si="1122"/>
        <v>0</v>
      </c>
      <c r="J4414" s="403">
        <f t="shared" si="1123"/>
        <v>0</v>
      </c>
      <c r="K4414" s="390"/>
      <c r="L4414" s="404">
        <f t="shared" si="1124"/>
        <v>0</v>
      </c>
      <c r="M4414" s="404">
        <f t="shared" si="1124"/>
        <v>1018.2</v>
      </c>
      <c r="N4414" s="405">
        <f t="shared" si="1125"/>
        <v>0</v>
      </c>
      <c r="O4414" s="405">
        <f t="shared" si="1126"/>
        <v>0</v>
      </c>
      <c r="P4414" s="392"/>
      <c r="Q4414" s="612"/>
      <c r="R4414" s="394" t="str">
        <f t="shared" si="1114"/>
        <v/>
      </c>
      <c r="S4414" s="394" t="str">
        <f t="shared" si="1115"/>
        <v/>
      </c>
    </row>
    <row r="4415" spans="1:19" ht="26.25" hidden="1" thickBot="1">
      <c r="A4415" s="406">
        <v>95637</v>
      </c>
      <c r="B4415" s="396" t="s">
        <v>3293</v>
      </c>
      <c r="C4415" s="400" t="s">
        <v>1109</v>
      </c>
      <c r="D4415" s="384" t="str">
        <f>VLOOKUP(A4415,[3]cartilha!$A$1:$AN$65536,15,FALSE)</f>
        <v>UN</v>
      </c>
      <c r="E4415" s="385" t="s">
        <v>10355</v>
      </c>
      <c r="F4415" s="386">
        <f t="shared" si="1095"/>
        <v>683.99</v>
      </c>
      <c r="G4415" s="407"/>
      <c r="H4415" s="436">
        <f t="shared" si="1113"/>
        <v>683.99</v>
      </c>
      <c r="I4415" s="403">
        <f t="shared" si="1122"/>
        <v>0</v>
      </c>
      <c r="J4415" s="403">
        <f t="shared" si="1123"/>
        <v>0</v>
      </c>
      <c r="K4415" s="390"/>
      <c r="L4415" s="404">
        <f t="shared" si="1124"/>
        <v>0</v>
      </c>
      <c r="M4415" s="404">
        <f t="shared" si="1124"/>
        <v>683.99</v>
      </c>
      <c r="N4415" s="405">
        <f t="shared" si="1125"/>
        <v>0</v>
      </c>
      <c r="O4415" s="405">
        <f t="shared" si="1126"/>
        <v>0</v>
      </c>
      <c r="P4415" s="392"/>
      <c r="Q4415" s="612"/>
      <c r="R4415" s="394" t="str">
        <f t="shared" si="1114"/>
        <v/>
      </c>
      <c r="S4415" s="394" t="str">
        <f t="shared" si="1115"/>
        <v/>
      </c>
    </row>
    <row r="4416" spans="1:19" ht="26.25" hidden="1" thickBot="1">
      <c r="A4416" s="406">
        <v>95638</v>
      </c>
      <c r="B4416" s="396" t="s">
        <v>3293</v>
      </c>
      <c r="C4416" s="400" t="s">
        <v>1110</v>
      </c>
      <c r="D4416" s="384" t="str">
        <f>VLOOKUP(A4416,[3]cartilha!$A$1:$AN$65536,15,FALSE)</f>
        <v>UN</v>
      </c>
      <c r="E4416" s="385" t="s">
        <v>10356</v>
      </c>
      <c r="F4416" s="386">
        <f t="shared" si="1095"/>
        <v>827.87</v>
      </c>
      <c r="G4416" s="407"/>
      <c r="H4416" s="436">
        <f t="shared" si="1113"/>
        <v>827.87</v>
      </c>
      <c r="I4416" s="403">
        <f t="shared" si="1122"/>
        <v>0</v>
      </c>
      <c r="J4416" s="403">
        <f t="shared" si="1123"/>
        <v>0</v>
      </c>
      <c r="K4416" s="390"/>
      <c r="L4416" s="404">
        <f t="shared" si="1124"/>
        <v>0</v>
      </c>
      <c r="M4416" s="404">
        <f t="shared" si="1124"/>
        <v>827.87</v>
      </c>
      <c r="N4416" s="405">
        <f t="shared" si="1125"/>
        <v>0</v>
      </c>
      <c r="O4416" s="405">
        <f t="shared" si="1126"/>
        <v>0</v>
      </c>
      <c r="P4416" s="392"/>
      <c r="Q4416" s="612"/>
      <c r="R4416" s="394" t="str">
        <f t="shared" si="1114"/>
        <v/>
      </c>
      <c r="S4416" s="394" t="str">
        <f t="shared" si="1115"/>
        <v/>
      </c>
    </row>
    <row r="4417" spans="1:19" ht="26.25" hidden="1" thickBot="1">
      <c r="A4417" s="406">
        <v>95639</v>
      </c>
      <c r="B4417" s="396" t="s">
        <v>3293</v>
      </c>
      <c r="C4417" s="400" t="s">
        <v>1111</v>
      </c>
      <c r="D4417" s="384" t="str">
        <f>VLOOKUP(A4417,[3]cartilha!$A$1:$AN$65536,15,FALSE)</f>
        <v>UN</v>
      </c>
      <c r="E4417" s="385" t="s">
        <v>10357</v>
      </c>
      <c r="F4417" s="386">
        <f t="shared" si="1095"/>
        <v>1054.58</v>
      </c>
      <c r="G4417" s="407"/>
      <c r="H4417" s="436">
        <f t="shared" si="1113"/>
        <v>1054.58</v>
      </c>
      <c r="I4417" s="403">
        <f t="shared" si="1122"/>
        <v>0</v>
      </c>
      <c r="J4417" s="403">
        <f t="shared" si="1123"/>
        <v>0</v>
      </c>
      <c r="K4417" s="390"/>
      <c r="L4417" s="404">
        <f t="shared" si="1124"/>
        <v>0</v>
      </c>
      <c r="M4417" s="404">
        <f t="shared" si="1124"/>
        <v>1054.58</v>
      </c>
      <c r="N4417" s="405">
        <f t="shared" si="1125"/>
        <v>0</v>
      </c>
      <c r="O4417" s="405">
        <f t="shared" si="1126"/>
        <v>0</v>
      </c>
      <c r="P4417" s="392"/>
      <c r="Q4417" s="612"/>
      <c r="R4417" s="394" t="str">
        <f t="shared" si="1114"/>
        <v/>
      </c>
      <c r="S4417" s="394" t="str">
        <f t="shared" si="1115"/>
        <v/>
      </c>
    </row>
    <row r="4418" spans="1:19" ht="26.25" hidden="1" thickBot="1">
      <c r="A4418" s="406">
        <v>97741</v>
      </c>
      <c r="B4418" s="396" t="s">
        <v>3293</v>
      </c>
      <c r="C4418" s="400" t="s">
        <v>2886</v>
      </c>
      <c r="D4418" s="384" t="str">
        <f>VLOOKUP(A4418,[3]cartilha!$A$1:$AN$65536,15,FALSE)</f>
        <v>UN</v>
      </c>
      <c r="E4418" s="385" t="s">
        <v>10358</v>
      </c>
      <c r="F4418" s="386">
        <f t="shared" si="1095"/>
        <v>217.56</v>
      </c>
      <c r="G4418" s="407"/>
      <c r="H4418" s="436">
        <f t="shared" si="1113"/>
        <v>217.56</v>
      </c>
      <c r="I4418" s="403">
        <f t="shared" si="1122"/>
        <v>0</v>
      </c>
      <c r="J4418" s="403">
        <f t="shared" si="1123"/>
        <v>0</v>
      </c>
      <c r="K4418" s="390"/>
      <c r="L4418" s="404">
        <f t="shared" si="1124"/>
        <v>0</v>
      </c>
      <c r="M4418" s="404">
        <f t="shared" si="1124"/>
        <v>217.56</v>
      </c>
      <c r="N4418" s="405">
        <f t="shared" si="1125"/>
        <v>0</v>
      </c>
      <c r="O4418" s="405">
        <f t="shared" si="1126"/>
        <v>0</v>
      </c>
      <c r="P4418" s="392"/>
      <c r="Q4418" s="612"/>
      <c r="R4418" s="394" t="str">
        <f t="shared" si="1114"/>
        <v/>
      </c>
      <c r="S4418" s="394" t="str">
        <f t="shared" si="1115"/>
        <v/>
      </c>
    </row>
    <row r="4419" spans="1:19" ht="13.5" hidden="1" thickBot="1">
      <c r="A4419" s="406">
        <v>95673</v>
      </c>
      <c r="B4419" s="396" t="s">
        <v>3293</v>
      </c>
      <c r="C4419" s="400" t="s">
        <v>1112</v>
      </c>
      <c r="D4419" s="384" t="str">
        <f>VLOOKUP(A4419,[3]cartilha!$A$1:$AN$65536,15,FALSE)</f>
        <v>UN</v>
      </c>
      <c r="E4419" s="385" t="s">
        <v>10359</v>
      </c>
      <c r="F4419" s="386">
        <f t="shared" si="1095"/>
        <v>142.41999999999999</v>
      </c>
      <c r="G4419" s="407"/>
      <c r="H4419" s="436">
        <f t="shared" si="1113"/>
        <v>142.41999999999999</v>
      </c>
      <c r="I4419" s="403">
        <f t="shared" si="1122"/>
        <v>0</v>
      </c>
      <c r="J4419" s="403">
        <f t="shared" si="1123"/>
        <v>0</v>
      </c>
      <c r="K4419" s="390"/>
      <c r="L4419" s="404">
        <f t="shared" si="1124"/>
        <v>0</v>
      </c>
      <c r="M4419" s="404">
        <f t="shared" si="1124"/>
        <v>142.41999999999999</v>
      </c>
      <c r="N4419" s="405">
        <f t="shared" si="1125"/>
        <v>0</v>
      </c>
      <c r="O4419" s="405">
        <f t="shared" si="1126"/>
        <v>0</v>
      </c>
      <c r="P4419" s="392"/>
      <c r="Q4419" s="612"/>
      <c r="R4419" s="394" t="str">
        <f t="shared" si="1114"/>
        <v/>
      </c>
      <c r="S4419" s="394" t="str">
        <f t="shared" si="1115"/>
        <v/>
      </c>
    </row>
    <row r="4420" spans="1:19" ht="13.5" hidden="1" thickBot="1">
      <c r="A4420" s="406">
        <v>95674</v>
      </c>
      <c r="B4420" s="396" t="s">
        <v>3293</v>
      </c>
      <c r="C4420" s="400" t="s">
        <v>1113</v>
      </c>
      <c r="D4420" s="384" t="str">
        <f>VLOOKUP(A4420,[3]cartilha!$A$1:$AN$65536,15,FALSE)</f>
        <v>UN</v>
      </c>
      <c r="E4420" s="385" t="s">
        <v>10360</v>
      </c>
      <c r="F4420" s="386">
        <f t="shared" si="1095"/>
        <v>150.88</v>
      </c>
      <c r="G4420" s="407"/>
      <c r="H4420" s="436">
        <f t="shared" si="1113"/>
        <v>150.88</v>
      </c>
      <c r="I4420" s="403">
        <f t="shared" si="1122"/>
        <v>0</v>
      </c>
      <c r="J4420" s="403">
        <f t="shared" si="1123"/>
        <v>0</v>
      </c>
      <c r="K4420" s="390"/>
      <c r="L4420" s="404">
        <f t="shared" si="1124"/>
        <v>0</v>
      </c>
      <c r="M4420" s="404">
        <f t="shared" si="1124"/>
        <v>150.88</v>
      </c>
      <c r="N4420" s="405">
        <f t="shared" si="1125"/>
        <v>0</v>
      </c>
      <c r="O4420" s="405">
        <f t="shared" si="1126"/>
        <v>0</v>
      </c>
      <c r="P4420" s="392"/>
      <c r="Q4420" s="612"/>
      <c r="R4420" s="394" t="str">
        <f t="shared" si="1114"/>
        <v/>
      </c>
      <c r="S4420" s="394" t="str">
        <f t="shared" si="1115"/>
        <v/>
      </c>
    </row>
    <row r="4421" spans="1:19" ht="13.5" hidden="1" thickBot="1">
      <c r="A4421" s="406">
        <v>95675</v>
      </c>
      <c r="B4421" s="396" t="s">
        <v>3293</v>
      </c>
      <c r="C4421" s="400" t="s">
        <v>1114</v>
      </c>
      <c r="D4421" s="384" t="str">
        <f>VLOOKUP(A4421,[3]cartilha!$A$1:$AN$65536,15,FALSE)</f>
        <v>UN</v>
      </c>
      <c r="E4421" s="385" t="s">
        <v>10361</v>
      </c>
      <c r="F4421" s="386">
        <f t="shared" si="1095"/>
        <v>183.99</v>
      </c>
      <c r="G4421" s="407"/>
      <c r="H4421" s="436">
        <f t="shared" si="1113"/>
        <v>183.99</v>
      </c>
      <c r="I4421" s="403">
        <f t="shared" si="1122"/>
        <v>0</v>
      </c>
      <c r="J4421" s="403">
        <f t="shared" si="1123"/>
        <v>0</v>
      </c>
      <c r="K4421" s="390"/>
      <c r="L4421" s="404">
        <f t="shared" si="1124"/>
        <v>0</v>
      </c>
      <c r="M4421" s="404">
        <f t="shared" si="1124"/>
        <v>183.99</v>
      </c>
      <c r="N4421" s="405">
        <f t="shared" si="1125"/>
        <v>0</v>
      </c>
      <c r="O4421" s="405">
        <f t="shared" si="1126"/>
        <v>0</v>
      </c>
      <c r="P4421" s="392"/>
      <c r="Q4421" s="612"/>
      <c r="R4421" s="394" t="str">
        <f t="shared" si="1114"/>
        <v/>
      </c>
      <c r="S4421" s="394" t="str">
        <f t="shared" si="1115"/>
        <v/>
      </c>
    </row>
    <row r="4422" spans="1:19" ht="26.25" hidden="1" thickBot="1">
      <c r="A4422" s="406">
        <v>95676</v>
      </c>
      <c r="B4422" s="396" t="s">
        <v>3293</v>
      </c>
      <c r="C4422" s="400" t="s">
        <v>1115</v>
      </c>
      <c r="D4422" s="384" t="str">
        <f>VLOOKUP(A4422,[3]cartilha!$A$1:$AN$65536,15,FALSE)</f>
        <v>UN</v>
      </c>
      <c r="E4422" s="385" t="s">
        <v>10362</v>
      </c>
      <c r="F4422" s="386">
        <f t="shared" si="1095"/>
        <v>89.11</v>
      </c>
      <c r="G4422" s="407"/>
      <c r="H4422" s="436">
        <f t="shared" si="1113"/>
        <v>89.11</v>
      </c>
      <c r="I4422" s="403">
        <f t="shared" si="1122"/>
        <v>0</v>
      </c>
      <c r="J4422" s="403">
        <f t="shared" si="1123"/>
        <v>0</v>
      </c>
      <c r="K4422" s="390"/>
      <c r="L4422" s="404">
        <f t="shared" si="1124"/>
        <v>0</v>
      </c>
      <c r="M4422" s="404">
        <f t="shared" si="1124"/>
        <v>89.11</v>
      </c>
      <c r="N4422" s="405">
        <f t="shared" si="1125"/>
        <v>0</v>
      </c>
      <c r="O4422" s="405">
        <f t="shared" si="1126"/>
        <v>0</v>
      </c>
      <c r="P4422" s="392"/>
      <c r="Q4422" s="612"/>
      <c r="R4422" s="394" t="str">
        <f t="shared" si="1114"/>
        <v/>
      </c>
      <c r="S4422" s="394" t="str">
        <f t="shared" si="1115"/>
        <v/>
      </c>
    </row>
    <row r="4423" spans="1:19" ht="13.5" hidden="1" thickBot="1">
      <c r="A4423" s="406" t="s">
        <v>6418</v>
      </c>
      <c r="B4423" s="396"/>
      <c r="C4423" s="400" t="s">
        <v>6419</v>
      </c>
      <c r="D4423" s="384">
        <v>0</v>
      </c>
      <c r="E4423" s="385"/>
      <c r="F4423" s="386">
        <f t="shared" si="1095"/>
        <v>0</v>
      </c>
      <c r="G4423" s="448"/>
      <c r="H4423" s="436">
        <f t="shared" si="1113"/>
        <v>0</v>
      </c>
      <c r="I4423" s="449"/>
      <c r="J4423" s="450"/>
      <c r="K4423" s="390"/>
      <c r="L4423" s="448"/>
      <c r="M4423" s="448"/>
      <c r="N4423" s="449"/>
      <c r="O4423" s="450"/>
      <c r="P4423" s="392"/>
      <c r="Q4423" s="393" t="str">
        <f>IF(OR(SUM(J4423:J4423)&gt;0,SUM(O4423:O4423)&gt;0),"xx","")</f>
        <v/>
      </c>
      <c r="R4423" s="394" t="str">
        <f t="shared" si="1114"/>
        <v/>
      </c>
      <c r="S4423" s="394" t="str">
        <f t="shared" si="1115"/>
        <v/>
      </c>
    </row>
    <row r="4424" spans="1:19" ht="13.5" thickBot="1">
      <c r="A4424" s="406" t="s">
        <v>2114</v>
      </c>
      <c r="B4424" s="396"/>
      <c r="C4424" s="400" t="s">
        <v>96</v>
      </c>
      <c r="D4424" s="384">
        <v>0</v>
      </c>
      <c r="E4424" s="385"/>
      <c r="F4424" s="386">
        <f t="shared" si="1095"/>
        <v>0</v>
      </c>
      <c r="G4424" s="448"/>
      <c r="H4424" s="436">
        <f t="shared" si="1113"/>
        <v>0</v>
      </c>
      <c r="I4424" s="449"/>
      <c r="J4424" s="450"/>
      <c r="K4424" s="390"/>
      <c r="L4424" s="448"/>
      <c r="M4424" s="448"/>
      <c r="N4424" s="449"/>
      <c r="O4424" s="450"/>
      <c r="P4424" s="392"/>
      <c r="Q4424" s="393" t="str">
        <f>IF(OR(SUM(J4425:J4461)&gt;0,SUM(O4425:O4461)&gt;0),"xx","")</f>
        <v>xx</v>
      </c>
      <c r="R4424" s="394" t="str">
        <f t="shared" si="1114"/>
        <v>x</v>
      </c>
      <c r="S4424" s="394" t="str">
        <f t="shared" si="1115"/>
        <v>x</v>
      </c>
    </row>
    <row r="4425" spans="1:19" ht="13.5" hidden="1" thickBot="1">
      <c r="A4425" s="406">
        <v>102587</v>
      </c>
      <c r="B4425" s="396" t="s">
        <v>3293</v>
      </c>
      <c r="C4425" s="400" t="s">
        <v>6420</v>
      </c>
      <c r="D4425" s="384" t="str">
        <f>VLOOKUP(A4425,[3]cartilha!$A$1:$AN$65536,15,FALSE)</f>
        <v>UN</v>
      </c>
      <c r="E4425" s="385" t="s">
        <v>10363</v>
      </c>
      <c r="F4425" s="386">
        <f t="shared" si="1095"/>
        <v>4.13</v>
      </c>
      <c r="G4425" s="407"/>
      <c r="H4425" s="436">
        <f t="shared" si="1113"/>
        <v>4.13</v>
      </c>
      <c r="I4425" s="403">
        <f>IF(ISBLANK(E4425),0,ROUND(F4425*G4425,2))</f>
        <v>0</v>
      </c>
      <c r="J4425" s="403">
        <f>IF(ISBLANK(G4425),0,ROUND(G4425*H4425,2))</f>
        <v>0</v>
      </c>
      <c r="K4425" s="390"/>
      <c r="L4425" s="404">
        <f>G4425</f>
        <v>0</v>
      </c>
      <c r="M4425" s="404">
        <f>H4425</f>
        <v>4.13</v>
      </c>
      <c r="N4425" s="405">
        <f>IF(ISBLANK(E4425),0,ROUND(F4425*L4425,2))</f>
        <v>0</v>
      </c>
      <c r="O4425" s="405">
        <f>IF(ISBLANK(L4425),0,ROUND(L4425*M4425,2))</f>
        <v>0</v>
      </c>
      <c r="P4425" s="392"/>
      <c r="Q4425" s="612"/>
      <c r="R4425" s="394" t="str">
        <f t="shared" si="1114"/>
        <v/>
      </c>
      <c r="S4425" s="394" t="str">
        <f t="shared" si="1115"/>
        <v/>
      </c>
    </row>
    <row r="4426" spans="1:19" ht="13.5" hidden="1" thickBot="1">
      <c r="A4426" s="406">
        <v>102588</v>
      </c>
      <c r="B4426" s="396" t="s">
        <v>3293</v>
      </c>
      <c r="C4426" s="400" t="s">
        <v>6421</v>
      </c>
      <c r="D4426" s="384" t="str">
        <f>VLOOKUP(A4426,[3]cartilha!$A$1:$AN$65536,15,FALSE)</f>
        <v>UN</v>
      </c>
      <c r="E4426" s="385" t="s">
        <v>9256</v>
      </c>
      <c r="F4426" s="386">
        <f t="shared" si="1095"/>
        <v>5.95</v>
      </c>
      <c r="G4426" s="407"/>
      <c r="H4426" s="436">
        <f t="shared" si="1113"/>
        <v>5.95</v>
      </c>
      <c r="I4426" s="403">
        <f t="shared" ref="I4426:I4448" si="1127">IF(ISBLANK(E4426),0,ROUND(F4426*G4426,2))</f>
        <v>0</v>
      </c>
      <c r="J4426" s="403">
        <f t="shared" ref="J4426:J4448" si="1128">IF(ISBLANK(G4426),0,ROUND(G4426*H4426,2))</f>
        <v>0</v>
      </c>
      <c r="K4426" s="390"/>
      <c r="L4426" s="404">
        <f t="shared" ref="L4426:M4448" si="1129">G4426</f>
        <v>0</v>
      </c>
      <c r="M4426" s="404">
        <f t="shared" si="1129"/>
        <v>5.95</v>
      </c>
      <c r="N4426" s="405">
        <f t="shared" ref="N4426:N4448" si="1130">IF(ISBLANK(E4426),0,ROUND(F4426*L4426,2))</f>
        <v>0</v>
      </c>
      <c r="O4426" s="405">
        <f t="shared" ref="O4426:O4448" si="1131">IF(ISBLANK(L4426),0,ROUND(L4426*M4426,2))</f>
        <v>0</v>
      </c>
      <c r="P4426" s="392"/>
      <c r="Q4426" s="612"/>
      <c r="R4426" s="394" t="str">
        <f t="shared" si="1114"/>
        <v/>
      </c>
      <c r="S4426" s="394" t="str">
        <f t="shared" si="1115"/>
        <v/>
      </c>
    </row>
    <row r="4427" spans="1:19" ht="13.5" hidden="1" thickBot="1">
      <c r="A4427" s="406">
        <v>102589</v>
      </c>
      <c r="B4427" s="396" t="s">
        <v>3293</v>
      </c>
      <c r="C4427" s="400" t="s">
        <v>6422</v>
      </c>
      <c r="D4427" s="384" t="str">
        <f>VLOOKUP(A4427,[3]cartilha!$A$1:$AN$65536,15,FALSE)</f>
        <v>UN</v>
      </c>
      <c r="E4427" s="385" t="s">
        <v>10364</v>
      </c>
      <c r="F4427" s="386">
        <f t="shared" si="1095"/>
        <v>4.57</v>
      </c>
      <c r="G4427" s="407"/>
      <c r="H4427" s="436">
        <f t="shared" si="1113"/>
        <v>4.57</v>
      </c>
      <c r="I4427" s="403">
        <f t="shared" si="1127"/>
        <v>0</v>
      </c>
      <c r="J4427" s="403">
        <f t="shared" si="1128"/>
        <v>0</v>
      </c>
      <c r="K4427" s="390"/>
      <c r="L4427" s="404">
        <f t="shared" si="1129"/>
        <v>0</v>
      </c>
      <c r="M4427" s="404">
        <f t="shared" si="1129"/>
        <v>4.57</v>
      </c>
      <c r="N4427" s="405">
        <f t="shared" si="1130"/>
        <v>0</v>
      </c>
      <c r="O4427" s="405">
        <f t="shared" si="1131"/>
        <v>0</v>
      </c>
      <c r="P4427" s="392"/>
      <c r="Q4427" s="612"/>
      <c r="R4427" s="394" t="str">
        <f t="shared" si="1114"/>
        <v/>
      </c>
      <c r="S4427" s="394" t="str">
        <f t="shared" si="1115"/>
        <v/>
      </c>
    </row>
    <row r="4428" spans="1:19" ht="13.5" hidden="1" thickBot="1">
      <c r="A4428" s="406">
        <v>102590</v>
      </c>
      <c r="B4428" s="396" t="s">
        <v>3293</v>
      </c>
      <c r="C4428" s="400" t="s">
        <v>6423</v>
      </c>
      <c r="D4428" s="384" t="str">
        <f>VLOOKUP(A4428,[3]cartilha!$A$1:$AN$65536,15,FALSE)</f>
        <v>UN</v>
      </c>
      <c r="E4428" s="385" t="s">
        <v>10365</v>
      </c>
      <c r="F4428" s="386">
        <f t="shared" si="1095"/>
        <v>6.42</v>
      </c>
      <c r="G4428" s="407"/>
      <c r="H4428" s="436">
        <f t="shared" si="1113"/>
        <v>6.42</v>
      </c>
      <c r="I4428" s="403">
        <f t="shared" si="1127"/>
        <v>0</v>
      </c>
      <c r="J4428" s="403">
        <f t="shared" si="1128"/>
        <v>0</v>
      </c>
      <c r="K4428" s="390"/>
      <c r="L4428" s="404">
        <f t="shared" si="1129"/>
        <v>0</v>
      </c>
      <c r="M4428" s="404">
        <f t="shared" si="1129"/>
        <v>6.42</v>
      </c>
      <c r="N4428" s="405">
        <f t="shared" si="1130"/>
        <v>0</v>
      </c>
      <c r="O4428" s="405">
        <f t="shared" si="1131"/>
        <v>0</v>
      </c>
      <c r="P4428" s="392"/>
      <c r="Q4428" s="612"/>
      <c r="R4428" s="394" t="str">
        <f t="shared" si="1114"/>
        <v/>
      </c>
      <c r="S4428" s="394" t="str">
        <f t="shared" si="1115"/>
        <v/>
      </c>
    </row>
    <row r="4429" spans="1:19" ht="13.5" hidden="1" thickBot="1">
      <c r="A4429" s="406">
        <v>102591</v>
      </c>
      <c r="B4429" s="396" t="s">
        <v>3293</v>
      </c>
      <c r="C4429" s="400" t="s">
        <v>6424</v>
      </c>
      <c r="D4429" s="384" t="str">
        <f>VLOOKUP(A4429,[3]cartilha!$A$1:$AN$65536,15,FALSE)</f>
        <v>UN</v>
      </c>
      <c r="E4429" s="385" t="s">
        <v>10366</v>
      </c>
      <c r="F4429" s="386">
        <f t="shared" si="1095"/>
        <v>5.04</v>
      </c>
      <c r="G4429" s="407"/>
      <c r="H4429" s="436">
        <f t="shared" si="1113"/>
        <v>5.04</v>
      </c>
      <c r="I4429" s="403">
        <f t="shared" si="1127"/>
        <v>0</v>
      </c>
      <c r="J4429" s="403">
        <f t="shared" si="1128"/>
        <v>0</v>
      </c>
      <c r="K4429" s="390"/>
      <c r="L4429" s="404">
        <f t="shared" si="1129"/>
        <v>0</v>
      </c>
      <c r="M4429" s="404">
        <f t="shared" si="1129"/>
        <v>5.04</v>
      </c>
      <c r="N4429" s="405">
        <f t="shared" si="1130"/>
        <v>0</v>
      </c>
      <c r="O4429" s="405">
        <f t="shared" si="1131"/>
        <v>0</v>
      </c>
      <c r="P4429" s="392"/>
      <c r="Q4429" s="612"/>
      <c r="R4429" s="394" t="str">
        <f t="shared" si="1114"/>
        <v/>
      </c>
      <c r="S4429" s="394" t="str">
        <f t="shared" si="1115"/>
        <v/>
      </c>
    </row>
    <row r="4430" spans="1:19" ht="13.5" hidden="1" thickBot="1">
      <c r="A4430" s="406">
        <v>102592</v>
      </c>
      <c r="B4430" s="396" t="s">
        <v>3293</v>
      </c>
      <c r="C4430" s="400" t="s">
        <v>6425</v>
      </c>
      <c r="D4430" s="384" t="str">
        <f>VLOOKUP(A4430,[3]cartilha!$A$1:$AN$65536,15,FALSE)</f>
        <v>UN</v>
      </c>
      <c r="E4430" s="385" t="s">
        <v>10367</v>
      </c>
      <c r="F4430" s="386">
        <f t="shared" si="1095"/>
        <v>6.89</v>
      </c>
      <c r="G4430" s="407"/>
      <c r="H4430" s="436">
        <f t="shared" si="1113"/>
        <v>6.89</v>
      </c>
      <c r="I4430" s="403">
        <f t="shared" si="1127"/>
        <v>0</v>
      </c>
      <c r="J4430" s="403">
        <f t="shared" si="1128"/>
        <v>0</v>
      </c>
      <c r="K4430" s="390"/>
      <c r="L4430" s="404">
        <f t="shared" si="1129"/>
        <v>0</v>
      </c>
      <c r="M4430" s="404">
        <f t="shared" si="1129"/>
        <v>6.89</v>
      </c>
      <c r="N4430" s="405">
        <f t="shared" si="1130"/>
        <v>0</v>
      </c>
      <c r="O4430" s="405">
        <f t="shared" si="1131"/>
        <v>0</v>
      </c>
      <c r="P4430" s="392"/>
      <c r="Q4430" s="612"/>
      <c r="R4430" s="394" t="str">
        <f t="shared" si="1114"/>
        <v/>
      </c>
      <c r="S4430" s="394" t="str">
        <f t="shared" si="1115"/>
        <v/>
      </c>
    </row>
    <row r="4431" spans="1:19" ht="13.5" hidden="1" thickBot="1">
      <c r="A4431" s="406">
        <v>102593</v>
      </c>
      <c r="B4431" s="396" t="s">
        <v>3293</v>
      </c>
      <c r="C4431" s="400" t="s">
        <v>6426</v>
      </c>
      <c r="D4431" s="384" t="str">
        <f>VLOOKUP(A4431,[3]cartilha!$A$1:$AN$65536,15,FALSE)</f>
        <v>UN</v>
      </c>
      <c r="E4431" s="385" t="s">
        <v>7211</v>
      </c>
      <c r="F4431" s="386">
        <f t="shared" si="1095"/>
        <v>5.7</v>
      </c>
      <c r="G4431" s="407"/>
      <c r="H4431" s="436">
        <f t="shared" si="1113"/>
        <v>5.7</v>
      </c>
      <c r="I4431" s="403">
        <f t="shared" si="1127"/>
        <v>0</v>
      </c>
      <c r="J4431" s="403">
        <f t="shared" si="1128"/>
        <v>0</v>
      </c>
      <c r="K4431" s="390"/>
      <c r="L4431" s="404">
        <f t="shared" si="1129"/>
        <v>0</v>
      </c>
      <c r="M4431" s="404">
        <f t="shared" si="1129"/>
        <v>5.7</v>
      </c>
      <c r="N4431" s="405">
        <f t="shared" si="1130"/>
        <v>0</v>
      </c>
      <c r="O4431" s="405">
        <f t="shared" si="1131"/>
        <v>0</v>
      </c>
      <c r="P4431" s="392"/>
      <c r="Q4431" s="612"/>
      <c r="R4431" s="394" t="str">
        <f t="shared" si="1114"/>
        <v/>
      </c>
      <c r="S4431" s="394" t="str">
        <f t="shared" si="1115"/>
        <v/>
      </c>
    </row>
    <row r="4432" spans="1:19" ht="13.5" hidden="1" thickBot="1">
      <c r="A4432" s="406">
        <v>102594</v>
      </c>
      <c r="B4432" s="396" t="s">
        <v>3293</v>
      </c>
      <c r="C4432" s="400" t="s">
        <v>6427</v>
      </c>
      <c r="D4432" s="384" t="str">
        <f>VLOOKUP(A4432,[3]cartilha!$A$1:$AN$65536,15,FALSE)</f>
        <v>UN</v>
      </c>
      <c r="E4432" s="385" t="s">
        <v>10368</v>
      </c>
      <c r="F4432" s="386">
        <f t="shared" si="1095"/>
        <v>7.55</v>
      </c>
      <c r="G4432" s="407"/>
      <c r="H4432" s="436">
        <f t="shared" si="1113"/>
        <v>7.55</v>
      </c>
      <c r="I4432" s="403">
        <f t="shared" si="1127"/>
        <v>0</v>
      </c>
      <c r="J4432" s="403">
        <f t="shared" si="1128"/>
        <v>0</v>
      </c>
      <c r="K4432" s="390"/>
      <c r="L4432" s="404">
        <f t="shared" si="1129"/>
        <v>0</v>
      </c>
      <c r="M4432" s="404">
        <f t="shared" si="1129"/>
        <v>7.55</v>
      </c>
      <c r="N4432" s="405">
        <f t="shared" si="1130"/>
        <v>0</v>
      </c>
      <c r="O4432" s="405">
        <f t="shared" si="1131"/>
        <v>0</v>
      </c>
      <c r="P4432" s="392"/>
      <c r="Q4432" s="612"/>
      <c r="R4432" s="394" t="str">
        <f t="shared" si="1114"/>
        <v/>
      </c>
      <c r="S4432" s="394" t="str">
        <f t="shared" si="1115"/>
        <v/>
      </c>
    </row>
    <row r="4433" spans="1:19" ht="13.5" hidden="1" thickBot="1">
      <c r="A4433" s="406">
        <v>102595</v>
      </c>
      <c r="B4433" s="396" t="s">
        <v>3293</v>
      </c>
      <c r="C4433" s="400" t="s">
        <v>6428</v>
      </c>
      <c r="D4433" s="384" t="str">
        <f>VLOOKUP(A4433,[3]cartilha!$A$1:$AN$65536,15,FALSE)</f>
        <v>UN</v>
      </c>
      <c r="E4433" s="385" t="s">
        <v>10369</v>
      </c>
      <c r="F4433" s="386">
        <f t="shared" si="1095"/>
        <v>6.45</v>
      </c>
      <c r="G4433" s="407"/>
      <c r="H4433" s="436">
        <f t="shared" si="1113"/>
        <v>6.45</v>
      </c>
      <c r="I4433" s="403">
        <f t="shared" si="1127"/>
        <v>0</v>
      </c>
      <c r="J4433" s="403">
        <f t="shared" si="1128"/>
        <v>0</v>
      </c>
      <c r="K4433" s="390"/>
      <c r="L4433" s="404">
        <f t="shared" si="1129"/>
        <v>0</v>
      </c>
      <c r="M4433" s="404">
        <f t="shared" si="1129"/>
        <v>6.45</v>
      </c>
      <c r="N4433" s="405">
        <f t="shared" si="1130"/>
        <v>0</v>
      </c>
      <c r="O4433" s="405">
        <f t="shared" si="1131"/>
        <v>0</v>
      </c>
      <c r="P4433" s="392"/>
      <c r="Q4433" s="612"/>
      <c r="R4433" s="394" t="str">
        <f t="shared" si="1114"/>
        <v/>
      </c>
      <c r="S4433" s="394" t="str">
        <f t="shared" si="1115"/>
        <v/>
      </c>
    </row>
    <row r="4434" spans="1:19" ht="13.5" hidden="1" thickBot="1">
      <c r="A4434" s="406">
        <v>102596</v>
      </c>
      <c r="B4434" s="396" t="s">
        <v>3293</v>
      </c>
      <c r="C4434" s="400" t="s">
        <v>6429</v>
      </c>
      <c r="D4434" s="384" t="str">
        <f>VLOOKUP(A4434,[3]cartilha!$A$1:$AN$65536,15,FALSE)</f>
        <v>UN</v>
      </c>
      <c r="E4434" s="385" t="s">
        <v>10370</v>
      </c>
      <c r="F4434" s="386">
        <f t="shared" ref="F4434:F4497" si="1132">IF(E4434=0,0,ROUND(E4434*(1+E$10)*(1-E$11),2))</f>
        <v>8.3000000000000007</v>
      </c>
      <c r="G4434" s="407"/>
      <c r="H4434" s="436">
        <f t="shared" ref="H4434:H4497" si="1133">F4434</f>
        <v>8.3000000000000007</v>
      </c>
      <c r="I4434" s="403">
        <f t="shared" si="1127"/>
        <v>0</v>
      </c>
      <c r="J4434" s="403">
        <f t="shared" si="1128"/>
        <v>0</v>
      </c>
      <c r="K4434" s="390"/>
      <c r="L4434" s="404">
        <f t="shared" si="1129"/>
        <v>0</v>
      </c>
      <c r="M4434" s="404">
        <f t="shared" si="1129"/>
        <v>8.3000000000000007</v>
      </c>
      <c r="N4434" s="405">
        <f t="shared" si="1130"/>
        <v>0</v>
      </c>
      <c r="O4434" s="405">
        <f t="shared" si="1131"/>
        <v>0</v>
      </c>
      <c r="P4434" s="392"/>
      <c r="Q4434" s="612"/>
      <c r="R4434" s="394" t="str">
        <f t="shared" ref="R4434:R4448" si="1134">IF(Q4434="X","x",IF(Q4434="xx","x",IF(O4434&gt;0,"x","")))</f>
        <v/>
      </c>
      <c r="S4434" s="394" t="str">
        <f t="shared" si="1115"/>
        <v/>
      </c>
    </row>
    <row r="4435" spans="1:19" ht="13.5" hidden="1" thickBot="1">
      <c r="A4435" s="406">
        <v>102597</v>
      </c>
      <c r="B4435" s="396" t="s">
        <v>3293</v>
      </c>
      <c r="C4435" s="400" t="s">
        <v>6430</v>
      </c>
      <c r="D4435" s="384" t="str">
        <f>VLOOKUP(A4435,[3]cartilha!$A$1:$AN$65536,15,FALSE)</f>
        <v>UN</v>
      </c>
      <c r="E4435" s="385" t="s">
        <v>10371</v>
      </c>
      <c r="F4435" s="386">
        <f t="shared" si="1132"/>
        <v>7.38</v>
      </c>
      <c r="G4435" s="407"/>
      <c r="H4435" s="436">
        <f t="shared" si="1133"/>
        <v>7.38</v>
      </c>
      <c r="I4435" s="403">
        <f t="shared" si="1127"/>
        <v>0</v>
      </c>
      <c r="J4435" s="403">
        <f t="shared" si="1128"/>
        <v>0</v>
      </c>
      <c r="K4435" s="390"/>
      <c r="L4435" s="404">
        <f t="shared" si="1129"/>
        <v>0</v>
      </c>
      <c r="M4435" s="404">
        <f t="shared" si="1129"/>
        <v>7.38</v>
      </c>
      <c r="N4435" s="405">
        <f t="shared" si="1130"/>
        <v>0</v>
      </c>
      <c r="O4435" s="405">
        <f t="shared" si="1131"/>
        <v>0</v>
      </c>
      <c r="P4435" s="392"/>
      <c r="Q4435" s="612"/>
      <c r="R4435" s="394" t="str">
        <f t="shared" si="1134"/>
        <v/>
      </c>
      <c r="S4435" s="394" t="str">
        <f t="shared" si="1115"/>
        <v/>
      </c>
    </row>
    <row r="4436" spans="1:19" ht="13.5" hidden="1" thickBot="1">
      <c r="A4436" s="406">
        <v>102598</v>
      </c>
      <c r="B4436" s="396" t="s">
        <v>3293</v>
      </c>
      <c r="C4436" s="400" t="s">
        <v>6431</v>
      </c>
      <c r="D4436" s="384" t="str">
        <f>VLOOKUP(A4436,[3]cartilha!$A$1:$AN$65536,15,FALSE)</f>
        <v>UN</v>
      </c>
      <c r="E4436" s="385" t="s">
        <v>7419</v>
      </c>
      <c r="F4436" s="386">
        <f t="shared" si="1132"/>
        <v>9.2100000000000009</v>
      </c>
      <c r="G4436" s="407"/>
      <c r="H4436" s="436">
        <f t="shared" si="1133"/>
        <v>9.2100000000000009</v>
      </c>
      <c r="I4436" s="403">
        <f t="shared" si="1127"/>
        <v>0</v>
      </c>
      <c r="J4436" s="403">
        <f t="shared" si="1128"/>
        <v>0</v>
      </c>
      <c r="K4436" s="390"/>
      <c r="L4436" s="404">
        <f t="shared" si="1129"/>
        <v>0</v>
      </c>
      <c r="M4436" s="404">
        <f t="shared" si="1129"/>
        <v>9.2100000000000009</v>
      </c>
      <c r="N4436" s="405">
        <f t="shared" si="1130"/>
        <v>0</v>
      </c>
      <c r="O4436" s="405">
        <f t="shared" si="1131"/>
        <v>0</v>
      </c>
      <c r="P4436" s="392"/>
      <c r="Q4436" s="612"/>
      <c r="R4436" s="394" t="str">
        <f t="shared" si="1134"/>
        <v/>
      </c>
      <c r="S4436" s="394" t="str">
        <f t="shared" si="1115"/>
        <v/>
      </c>
    </row>
    <row r="4437" spans="1:19" ht="13.5" hidden="1" thickBot="1">
      <c r="A4437" s="406">
        <v>102599</v>
      </c>
      <c r="B4437" s="396" t="s">
        <v>3293</v>
      </c>
      <c r="C4437" s="400" t="s">
        <v>6432</v>
      </c>
      <c r="D4437" s="384" t="str">
        <f>VLOOKUP(A4437,[3]cartilha!$A$1:$AN$65536,15,FALSE)</f>
        <v>UN</v>
      </c>
      <c r="E4437" s="385" t="s">
        <v>10370</v>
      </c>
      <c r="F4437" s="386">
        <f t="shared" si="1132"/>
        <v>8.3000000000000007</v>
      </c>
      <c r="G4437" s="407"/>
      <c r="H4437" s="436">
        <f t="shared" si="1133"/>
        <v>8.3000000000000007</v>
      </c>
      <c r="I4437" s="403">
        <f t="shared" si="1127"/>
        <v>0</v>
      </c>
      <c r="J4437" s="403">
        <f t="shared" si="1128"/>
        <v>0</v>
      </c>
      <c r="K4437" s="390"/>
      <c r="L4437" s="404">
        <f t="shared" si="1129"/>
        <v>0</v>
      </c>
      <c r="M4437" s="404">
        <f t="shared" si="1129"/>
        <v>8.3000000000000007</v>
      </c>
      <c r="N4437" s="405">
        <f t="shared" si="1130"/>
        <v>0</v>
      </c>
      <c r="O4437" s="405">
        <f t="shared" si="1131"/>
        <v>0</v>
      </c>
      <c r="P4437" s="392"/>
      <c r="Q4437" s="612"/>
      <c r="R4437" s="394" t="str">
        <f t="shared" si="1134"/>
        <v/>
      </c>
      <c r="S4437" s="394" t="str">
        <f t="shared" ref="S4437:S4500" si="1135">IF(Q4437="X","x",IF(Q4437="xx","x",IF(OR(J4437&gt;0,O4437&gt;0),"x","")))</f>
        <v/>
      </c>
    </row>
    <row r="4438" spans="1:19" ht="13.5" hidden="1" thickBot="1">
      <c r="A4438" s="406">
        <v>102600</v>
      </c>
      <c r="B4438" s="396" t="s">
        <v>3293</v>
      </c>
      <c r="C4438" s="400" t="s">
        <v>6433</v>
      </c>
      <c r="D4438" s="384" t="str">
        <f>VLOOKUP(A4438,[3]cartilha!$A$1:$AN$65536,15,FALSE)</f>
        <v>UN</v>
      </c>
      <c r="E4438" s="385" t="s">
        <v>9200</v>
      </c>
      <c r="F4438" s="386">
        <f t="shared" si="1132"/>
        <v>10.15</v>
      </c>
      <c r="G4438" s="407"/>
      <c r="H4438" s="436">
        <f t="shared" si="1133"/>
        <v>10.15</v>
      </c>
      <c r="I4438" s="403">
        <f t="shared" si="1127"/>
        <v>0</v>
      </c>
      <c r="J4438" s="403">
        <f t="shared" si="1128"/>
        <v>0</v>
      </c>
      <c r="K4438" s="390"/>
      <c r="L4438" s="404">
        <f t="shared" si="1129"/>
        <v>0</v>
      </c>
      <c r="M4438" s="404">
        <f t="shared" si="1129"/>
        <v>10.15</v>
      </c>
      <c r="N4438" s="405">
        <f t="shared" si="1130"/>
        <v>0</v>
      </c>
      <c r="O4438" s="405">
        <f t="shared" si="1131"/>
        <v>0</v>
      </c>
      <c r="P4438" s="392"/>
      <c r="Q4438" s="612"/>
      <c r="R4438" s="394" t="str">
        <f t="shared" si="1134"/>
        <v/>
      </c>
      <c r="S4438" s="394" t="str">
        <f t="shared" si="1135"/>
        <v/>
      </c>
    </row>
    <row r="4439" spans="1:19" ht="13.5" hidden="1" thickBot="1">
      <c r="A4439" s="406">
        <v>102601</v>
      </c>
      <c r="B4439" s="396" t="s">
        <v>3293</v>
      </c>
      <c r="C4439" s="400" t="s">
        <v>6434</v>
      </c>
      <c r="D4439" s="384" t="str">
        <f>VLOOKUP(A4439,[3]cartilha!$A$1:$AN$65536,15,FALSE)</f>
        <v>UN</v>
      </c>
      <c r="E4439" s="385" t="s">
        <v>10372</v>
      </c>
      <c r="F4439" s="386">
        <f t="shared" si="1132"/>
        <v>9.6999999999999993</v>
      </c>
      <c r="G4439" s="407"/>
      <c r="H4439" s="436">
        <f t="shared" si="1133"/>
        <v>9.6999999999999993</v>
      </c>
      <c r="I4439" s="403">
        <f t="shared" si="1127"/>
        <v>0</v>
      </c>
      <c r="J4439" s="403">
        <f t="shared" si="1128"/>
        <v>0</v>
      </c>
      <c r="K4439" s="390"/>
      <c r="L4439" s="404">
        <f t="shared" si="1129"/>
        <v>0</v>
      </c>
      <c r="M4439" s="404">
        <f t="shared" si="1129"/>
        <v>9.6999999999999993</v>
      </c>
      <c r="N4439" s="405">
        <f t="shared" si="1130"/>
        <v>0</v>
      </c>
      <c r="O4439" s="405">
        <f t="shared" si="1131"/>
        <v>0</v>
      </c>
      <c r="P4439" s="392"/>
      <c r="Q4439" s="612"/>
      <c r="R4439" s="394" t="str">
        <f t="shared" si="1134"/>
        <v/>
      </c>
      <c r="S4439" s="394" t="str">
        <f t="shared" si="1135"/>
        <v/>
      </c>
    </row>
    <row r="4440" spans="1:19" ht="13.5" hidden="1" thickBot="1">
      <c r="A4440" s="406">
        <v>102602</v>
      </c>
      <c r="B4440" s="396" t="s">
        <v>3293</v>
      </c>
      <c r="C4440" s="400" t="s">
        <v>6435</v>
      </c>
      <c r="D4440" s="384" t="str">
        <f>VLOOKUP(A4440,[3]cartilha!$A$1:$AN$65536,15,FALSE)</f>
        <v>UN</v>
      </c>
      <c r="E4440" s="385" t="s">
        <v>10373</v>
      </c>
      <c r="F4440" s="386">
        <f t="shared" si="1132"/>
        <v>11.55</v>
      </c>
      <c r="G4440" s="407"/>
      <c r="H4440" s="436">
        <f t="shared" si="1133"/>
        <v>11.55</v>
      </c>
      <c r="I4440" s="403">
        <f t="shared" si="1127"/>
        <v>0</v>
      </c>
      <c r="J4440" s="403">
        <f t="shared" si="1128"/>
        <v>0</v>
      </c>
      <c r="K4440" s="390"/>
      <c r="L4440" s="404">
        <f t="shared" si="1129"/>
        <v>0</v>
      </c>
      <c r="M4440" s="404">
        <f t="shared" si="1129"/>
        <v>11.55</v>
      </c>
      <c r="N4440" s="405">
        <f t="shared" si="1130"/>
        <v>0</v>
      </c>
      <c r="O4440" s="405">
        <f t="shared" si="1131"/>
        <v>0</v>
      </c>
      <c r="P4440" s="392"/>
      <c r="Q4440" s="612"/>
      <c r="R4440" s="394" t="str">
        <f t="shared" si="1134"/>
        <v/>
      </c>
      <c r="S4440" s="394" t="str">
        <f t="shared" si="1135"/>
        <v/>
      </c>
    </row>
    <row r="4441" spans="1:19" ht="13.5" hidden="1" thickBot="1">
      <c r="A4441" s="406">
        <v>102603</v>
      </c>
      <c r="B4441" s="396" t="s">
        <v>3293</v>
      </c>
      <c r="C4441" s="400" t="s">
        <v>6436</v>
      </c>
      <c r="D4441" s="384" t="str">
        <f>VLOOKUP(A4441,[3]cartilha!$A$1:$AN$65536,15,FALSE)</f>
        <v>UN</v>
      </c>
      <c r="E4441" s="385" t="s">
        <v>10374</v>
      </c>
      <c r="F4441" s="386">
        <f t="shared" si="1132"/>
        <v>12.03</v>
      </c>
      <c r="G4441" s="407"/>
      <c r="H4441" s="436">
        <f t="shared" si="1133"/>
        <v>12.03</v>
      </c>
      <c r="I4441" s="403">
        <f t="shared" si="1127"/>
        <v>0</v>
      </c>
      <c r="J4441" s="403">
        <f t="shared" si="1128"/>
        <v>0</v>
      </c>
      <c r="K4441" s="390"/>
      <c r="L4441" s="404">
        <f t="shared" si="1129"/>
        <v>0</v>
      </c>
      <c r="M4441" s="404">
        <f t="shared" si="1129"/>
        <v>12.03</v>
      </c>
      <c r="N4441" s="405">
        <f t="shared" si="1130"/>
        <v>0</v>
      </c>
      <c r="O4441" s="405">
        <f t="shared" si="1131"/>
        <v>0</v>
      </c>
      <c r="P4441" s="392"/>
      <c r="Q4441" s="612"/>
      <c r="R4441" s="394" t="str">
        <f t="shared" si="1134"/>
        <v/>
      </c>
      <c r="S4441" s="394" t="str">
        <f t="shared" si="1135"/>
        <v/>
      </c>
    </row>
    <row r="4442" spans="1:19" ht="13.5" hidden="1" thickBot="1">
      <c r="A4442" s="406">
        <v>102605</v>
      </c>
      <c r="B4442" s="396" t="s">
        <v>3293</v>
      </c>
      <c r="C4442" s="400" t="s">
        <v>6437</v>
      </c>
      <c r="D4442" s="384" t="str">
        <f>VLOOKUP(A4442,[3]cartilha!$A$1:$AN$65536,15,FALSE)</f>
        <v>UN</v>
      </c>
      <c r="E4442" s="385" t="s">
        <v>10375</v>
      </c>
      <c r="F4442" s="386">
        <f t="shared" si="1132"/>
        <v>333.63</v>
      </c>
      <c r="G4442" s="407"/>
      <c r="H4442" s="436">
        <f t="shared" si="1133"/>
        <v>333.63</v>
      </c>
      <c r="I4442" s="403">
        <f t="shared" si="1127"/>
        <v>0</v>
      </c>
      <c r="J4442" s="403">
        <f t="shared" si="1128"/>
        <v>0</v>
      </c>
      <c r="K4442" s="390"/>
      <c r="L4442" s="404">
        <f t="shared" si="1129"/>
        <v>0</v>
      </c>
      <c r="M4442" s="404">
        <f t="shared" si="1129"/>
        <v>333.63</v>
      </c>
      <c r="N4442" s="405">
        <f t="shared" si="1130"/>
        <v>0</v>
      </c>
      <c r="O4442" s="405">
        <f t="shared" si="1131"/>
        <v>0</v>
      </c>
      <c r="P4442" s="392"/>
      <c r="Q4442" s="612"/>
      <c r="R4442" s="394" t="str">
        <f t="shared" si="1134"/>
        <v/>
      </c>
      <c r="S4442" s="394" t="str">
        <f t="shared" si="1135"/>
        <v/>
      </c>
    </row>
    <row r="4443" spans="1:19" ht="13.5" hidden="1" thickBot="1">
      <c r="A4443" s="406">
        <v>102606</v>
      </c>
      <c r="B4443" s="396" t="s">
        <v>3293</v>
      </c>
      <c r="C4443" s="400" t="s">
        <v>6438</v>
      </c>
      <c r="D4443" s="384" t="str">
        <f>VLOOKUP(A4443,[3]cartilha!$A$1:$AN$65536,15,FALSE)</f>
        <v>UN</v>
      </c>
      <c r="E4443" s="385" t="s">
        <v>10376</v>
      </c>
      <c r="F4443" s="386">
        <f>IF(E4443=0,0,ROUND(E4443*(1+E$10)*(1-E$11),2))</f>
        <v>569.14</v>
      </c>
      <c r="G4443" s="407"/>
      <c r="H4443" s="436">
        <f t="shared" si="1133"/>
        <v>569.14</v>
      </c>
      <c r="I4443" s="403">
        <f>IF(ISBLANK(E4443),0,ROUND(F4443*G4443,2))</f>
        <v>0</v>
      </c>
      <c r="J4443" s="403">
        <f>IF(ISBLANK(G4443),0,ROUND(G4443*H4443,2))</f>
        <v>0</v>
      </c>
      <c r="K4443" s="390"/>
      <c r="L4443" s="404">
        <f t="shared" si="1129"/>
        <v>0</v>
      </c>
      <c r="M4443" s="404">
        <f t="shared" si="1129"/>
        <v>569.14</v>
      </c>
      <c r="N4443" s="405">
        <f>IF(ISBLANK(E4443),0,ROUND(F4443*L4443,2))</f>
        <v>0</v>
      </c>
      <c r="O4443" s="405">
        <f>IF(ISBLANK(L4443),0,ROUND(L4443*M4443,2))</f>
        <v>0</v>
      </c>
      <c r="P4443" s="392"/>
      <c r="Q4443" s="612"/>
      <c r="R4443" s="394" t="str">
        <f>IF(Q4443="X","x",IF(Q4443="xx","x",IF(O4443&gt;0,"x","")))</f>
        <v/>
      </c>
      <c r="S4443" s="394" t="str">
        <f t="shared" si="1135"/>
        <v/>
      </c>
    </row>
    <row r="4444" spans="1:19" ht="13.5" hidden="1" thickBot="1">
      <c r="A4444" s="406">
        <v>102607</v>
      </c>
      <c r="B4444" s="396" t="s">
        <v>3293</v>
      </c>
      <c r="C4444" s="400" t="s">
        <v>6439</v>
      </c>
      <c r="D4444" s="384" t="str">
        <f>VLOOKUP(A4444,[3]cartilha!$A$1:$AN$65536,15,FALSE)</f>
        <v>UN</v>
      </c>
      <c r="E4444" s="385" t="s">
        <v>10377</v>
      </c>
      <c r="F4444" s="386">
        <f>IF(E4444=0,0,ROUND(E4444*(1+E$10)*(1-E$11),2))</f>
        <v>579.19000000000005</v>
      </c>
      <c r="G4444" s="407"/>
      <c r="H4444" s="436">
        <f t="shared" si="1133"/>
        <v>579.19000000000005</v>
      </c>
      <c r="I4444" s="403">
        <f>IF(ISBLANK(E4444),0,ROUND(F4444*G4444,2))</f>
        <v>0</v>
      </c>
      <c r="J4444" s="403">
        <f>IF(ISBLANK(G4444),0,ROUND(G4444*H4444,2))</f>
        <v>0</v>
      </c>
      <c r="K4444" s="390"/>
      <c r="L4444" s="404">
        <f t="shared" si="1129"/>
        <v>0</v>
      </c>
      <c r="M4444" s="404">
        <f t="shared" si="1129"/>
        <v>579.19000000000005</v>
      </c>
      <c r="N4444" s="405">
        <f>IF(ISBLANK(E4444),0,ROUND(F4444*L4444,2))</f>
        <v>0</v>
      </c>
      <c r="O4444" s="405">
        <f>IF(ISBLANK(L4444),0,ROUND(L4444*M4444,2))</f>
        <v>0</v>
      </c>
      <c r="P4444" s="392"/>
      <c r="Q4444" s="612"/>
      <c r="R4444" s="394" t="str">
        <f>IF(Q4444="X","x",IF(Q4444="xx","x",IF(O4444&gt;0,"x","")))</f>
        <v/>
      </c>
      <c r="S4444" s="394" t="str">
        <f t="shared" si="1135"/>
        <v/>
      </c>
    </row>
    <row r="4445" spans="1:19" ht="13.5" hidden="1" thickBot="1">
      <c r="A4445" s="406">
        <v>102608</v>
      </c>
      <c r="B4445" s="396" t="s">
        <v>3293</v>
      </c>
      <c r="C4445" s="400" t="s">
        <v>6440</v>
      </c>
      <c r="D4445" s="384" t="str">
        <f>VLOOKUP(A4445,[3]cartilha!$A$1:$AN$65536,15,FALSE)</f>
        <v>UN</v>
      </c>
      <c r="E4445" s="385" t="s">
        <v>10378</v>
      </c>
      <c r="F4445" s="386">
        <f>IF(E4445=0,0,ROUND(E4445*(1+E$10)*(1-E$11),2))</f>
        <v>1170.0899999999999</v>
      </c>
      <c r="G4445" s="407"/>
      <c r="H4445" s="436">
        <f t="shared" si="1133"/>
        <v>1170.0899999999999</v>
      </c>
      <c r="I4445" s="403">
        <f>IF(ISBLANK(E4445),0,ROUND(F4445*G4445,2))</f>
        <v>0</v>
      </c>
      <c r="J4445" s="403">
        <f>IF(ISBLANK(G4445),0,ROUND(G4445*H4445,2))</f>
        <v>0</v>
      </c>
      <c r="K4445" s="390"/>
      <c r="L4445" s="404">
        <f t="shared" si="1129"/>
        <v>0</v>
      </c>
      <c r="M4445" s="404">
        <f t="shared" si="1129"/>
        <v>1170.0899999999999</v>
      </c>
      <c r="N4445" s="405">
        <f>IF(ISBLANK(E4445),0,ROUND(F4445*L4445,2))</f>
        <v>0</v>
      </c>
      <c r="O4445" s="405">
        <f>IF(ISBLANK(L4445),0,ROUND(L4445*M4445,2))</f>
        <v>0</v>
      </c>
      <c r="P4445" s="392"/>
      <c r="Q4445" s="612"/>
      <c r="R4445" s="394" t="str">
        <f>IF(Q4445="X","x",IF(Q4445="xx","x",IF(O4445&gt;0,"x","")))</f>
        <v/>
      </c>
      <c r="S4445" s="394" t="str">
        <f t="shared" si="1135"/>
        <v/>
      </c>
    </row>
    <row r="4446" spans="1:19" ht="13.5" hidden="1" thickBot="1">
      <c r="A4446" s="406">
        <v>102609</v>
      </c>
      <c r="B4446" s="396" t="s">
        <v>3293</v>
      </c>
      <c r="C4446" s="400" t="s">
        <v>6441</v>
      </c>
      <c r="D4446" s="384" t="str">
        <f>VLOOKUP(A4446,[3]cartilha!$A$1:$AN$65536,15,FALSE)</f>
        <v>UN</v>
      </c>
      <c r="E4446" s="385" t="s">
        <v>10379</v>
      </c>
      <c r="F4446" s="386">
        <f>IF(E4446=0,0,ROUND(E4446*(1+E$10)*(1-E$11),2))</f>
        <v>1316.85</v>
      </c>
      <c r="G4446" s="407"/>
      <c r="H4446" s="436">
        <f t="shared" si="1133"/>
        <v>1316.85</v>
      </c>
      <c r="I4446" s="403">
        <f>IF(ISBLANK(E4446),0,ROUND(F4446*G4446,2))</f>
        <v>0</v>
      </c>
      <c r="J4446" s="403">
        <f>IF(ISBLANK(G4446),0,ROUND(G4446*H4446,2))</f>
        <v>0</v>
      </c>
      <c r="K4446" s="390"/>
      <c r="L4446" s="404">
        <f t="shared" si="1129"/>
        <v>0</v>
      </c>
      <c r="M4446" s="404">
        <f t="shared" si="1129"/>
        <v>1316.85</v>
      </c>
      <c r="N4446" s="405">
        <f>IF(ISBLANK(E4446),0,ROUND(F4446*L4446,2))</f>
        <v>0</v>
      </c>
      <c r="O4446" s="405">
        <f>IF(ISBLANK(L4446),0,ROUND(L4446*M4446,2))</f>
        <v>0</v>
      </c>
      <c r="P4446" s="392"/>
      <c r="Q4446" s="612"/>
      <c r="R4446" s="394" t="str">
        <f>IF(Q4446="X","x",IF(Q4446="xx","x",IF(O4446&gt;0,"x","")))</f>
        <v/>
      </c>
      <c r="S4446" s="394" t="str">
        <f t="shared" si="1135"/>
        <v/>
      </c>
    </row>
    <row r="4447" spans="1:19" ht="13.5" hidden="1" thickBot="1">
      <c r="A4447" s="406">
        <v>102604</v>
      </c>
      <c r="B4447" s="396" t="s">
        <v>3293</v>
      </c>
      <c r="C4447" s="400" t="s">
        <v>6442</v>
      </c>
      <c r="D4447" s="384" t="str">
        <f>VLOOKUP(A4447,[3]cartilha!$A$1:$AN$65536,15,FALSE)</f>
        <v>UN</v>
      </c>
      <c r="E4447" s="385" t="s">
        <v>10380</v>
      </c>
      <c r="F4447" s="386">
        <f>IF(E4447=0,0,ROUND(E4447*(1+E$10)*(1-E$11),2))</f>
        <v>13.87</v>
      </c>
      <c r="G4447" s="407"/>
      <c r="H4447" s="436">
        <f t="shared" si="1133"/>
        <v>13.87</v>
      </c>
      <c r="I4447" s="403">
        <f>IF(ISBLANK(E4447),0,ROUND(F4447*G4447,2))</f>
        <v>0</v>
      </c>
      <c r="J4447" s="403">
        <f>IF(ISBLANK(G4447),0,ROUND(G4447*H4447,2))</f>
        <v>0</v>
      </c>
      <c r="K4447" s="390"/>
      <c r="L4447" s="404">
        <f t="shared" si="1129"/>
        <v>0</v>
      </c>
      <c r="M4447" s="404">
        <f t="shared" si="1129"/>
        <v>13.87</v>
      </c>
      <c r="N4447" s="405">
        <f>IF(ISBLANK(E4447),0,ROUND(F4447*L4447,2))</f>
        <v>0</v>
      </c>
      <c r="O4447" s="405">
        <f>IF(ISBLANK(L4447),0,ROUND(L4447*M4447,2))</f>
        <v>0</v>
      </c>
      <c r="P4447" s="392"/>
      <c r="Q4447" s="612"/>
      <c r="R4447" s="394" t="str">
        <f>IF(Q4447="X","x",IF(Q4447="xx","x",IF(O4447&gt;0,"x","")))</f>
        <v/>
      </c>
      <c r="S4447" s="394" t="str">
        <f t="shared" si="1135"/>
        <v/>
      </c>
    </row>
    <row r="4448" spans="1:19" ht="26.25" hidden="1" thickBot="1">
      <c r="A4448" s="406">
        <v>102622</v>
      </c>
      <c r="B4448" s="396" t="s">
        <v>3293</v>
      </c>
      <c r="C4448" s="400" t="s">
        <v>6443</v>
      </c>
      <c r="D4448" s="384" t="str">
        <f>VLOOKUP(A4448,[3]cartilha!$A$1:$AN$65536,15,FALSE)</f>
        <v>UN</v>
      </c>
      <c r="E4448" s="385" t="s">
        <v>10381</v>
      </c>
      <c r="F4448" s="386">
        <f t="shared" si="1132"/>
        <v>777.84</v>
      </c>
      <c r="G4448" s="407"/>
      <c r="H4448" s="436">
        <f t="shared" si="1133"/>
        <v>777.84</v>
      </c>
      <c r="I4448" s="403">
        <f t="shared" si="1127"/>
        <v>0</v>
      </c>
      <c r="J4448" s="403">
        <f t="shared" si="1128"/>
        <v>0</v>
      </c>
      <c r="K4448" s="390"/>
      <c r="L4448" s="404">
        <f t="shared" si="1129"/>
        <v>0</v>
      </c>
      <c r="M4448" s="404">
        <f t="shared" si="1129"/>
        <v>777.84</v>
      </c>
      <c r="N4448" s="405">
        <f t="shared" si="1130"/>
        <v>0</v>
      </c>
      <c r="O4448" s="405">
        <f t="shared" si="1131"/>
        <v>0</v>
      </c>
      <c r="P4448" s="392"/>
      <c r="Q4448" s="612"/>
      <c r="R4448" s="394" t="str">
        <f t="shared" si="1134"/>
        <v/>
      </c>
      <c r="S4448" s="394" t="str">
        <f t="shared" si="1135"/>
        <v/>
      </c>
    </row>
    <row r="4449" spans="1:19" ht="26.25" hidden="1" thickBot="1">
      <c r="A4449" s="406">
        <v>102623</v>
      </c>
      <c r="B4449" s="396" t="s">
        <v>3293</v>
      </c>
      <c r="C4449" s="400" t="s">
        <v>6444</v>
      </c>
      <c r="D4449" s="384" t="str">
        <f>VLOOKUP(A4449,[3]cartilha!$A$1:$AN$65536,15,FALSE)</f>
        <v>UN</v>
      </c>
      <c r="E4449" s="385" t="s">
        <v>10382</v>
      </c>
      <c r="F4449" s="386">
        <f t="shared" si="1132"/>
        <v>1095.01</v>
      </c>
      <c r="G4449" s="407"/>
      <c r="H4449" s="436">
        <f t="shared" si="1133"/>
        <v>1095.01</v>
      </c>
      <c r="I4449" s="403">
        <f>IF(ISBLANK(E4449),0,ROUND(F4449*G4449,2))</f>
        <v>0</v>
      </c>
      <c r="J4449" s="403">
        <f>IF(ISBLANK(G4449),0,ROUND(G4449*H4449,2))</f>
        <v>0</v>
      </c>
      <c r="K4449" s="390"/>
      <c r="L4449" s="404">
        <f>G4449</f>
        <v>0</v>
      </c>
      <c r="M4449" s="404">
        <f>H4449</f>
        <v>1095.01</v>
      </c>
      <c r="N4449" s="405">
        <f>IF(ISBLANK(E4449),0,ROUND(F4449*L4449,2))</f>
        <v>0</v>
      </c>
      <c r="O4449" s="405">
        <f>IF(ISBLANK(L4449),0,ROUND(L4449*M4449,2))</f>
        <v>0</v>
      </c>
      <c r="P4449" s="392"/>
      <c r="Q4449" s="612"/>
      <c r="R4449" s="394" t="str">
        <f>IF(Q4449="X","x",IF(Q4449="xx","x",IF(O4449&gt;0,"x","")))</f>
        <v/>
      </c>
      <c r="S4449" s="394" t="str">
        <f t="shared" si="1135"/>
        <v/>
      </c>
    </row>
    <row r="4450" spans="1:19" ht="26.25" hidden="1" thickBot="1">
      <c r="A4450" s="406">
        <v>102611</v>
      </c>
      <c r="B4450" s="396" t="s">
        <v>3293</v>
      </c>
      <c r="C4450" s="400" t="s">
        <v>6445</v>
      </c>
      <c r="D4450" s="384" t="str">
        <f>VLOOKUP(A4450,[3]cartilha!$A$1:$AN$65536,15,FALSE)</f>
        <v>UN</v>
      </c>
      <c r="E4450" s="385" t="s">
        <v>10383</v>
      </c>
      <c r="F4450" s="386">
        <f t="shared" si="1132"/>
        <v>361.86</v>
      </c>
      <c r="G4450" s="407"/>
      <c r="H4450" s="436">
        <f t="shared" si="1133"/>
        <v>361.86</v>
      </c>
      <c r="I4450" s="403">
        <f t="shared" ref="I4450:I4461" si="1136">IF(ISBLANK(E4450),0,ROUND(F4450*G4450,2))</f>
        <v>0</v>
      </c>
      <c r="J4450" s="403">
        <f t="shared" ref="J4450:J4461" si="1137">IF(ISBLANK(G4450),0,ROUND(G4450*H4450,2))</f>
        <v>0</v>
      </c>
      <c r="K4450" s="390"/>
      <c r="L4450" s="404">
        <f t="shared" ref="L4450:M4461" si="1138">G4450</f>
        <v>0</v>
      </c>
      <c r="M4450" s="404">
        <f t="shared" si="1138"/>
        <v>361.86</v>
      </c>
      <c r="N4450" s="405">
        <f t="shared" ref="N4450:N4461" si="1139">IF(ISBLANK(E4450),0,ROUND(F4450*L4450,2))</f>
        <v>0</v>
      </c>
      <c r="O4450" s="405">
        <f t="shared" ref="O4450:O4461" si="1140">IF(ISBLANK(L4450),0,ROUND(L4450*M4450,2))</f>
        <v>0</v>
      </c>
      <c r="P4450" s="392"/>
      <c r="Q4450" s="612"/>
      <c r="R4450" s="394" t="str">
        <f t="shared" ref="R4450:R4513" si="1141">IF(Q4450="X","x",IF(Q4450="xx","x",IF(O4450&gt;0,"x","")))</f>
        <v/>
      </c>
      <c r="S4450" s="394" t="str">
        <f t="shared" si="1135"/>
        <v/>
      </c>
    </row>
    <row r="4451" spans="1:19" ht="26.25" hidden="1" thickBot="1">
      <c r="A4451" s="406">
        <v>102613</v>
      </c>
      <c r="B4451" s="396" t="s">
        <v>3293</v>
      </c>
      <c r="C4451" s="400" t="s">
        <v>6446</v>
      </c>
      <c r="D4451" s="384" t="str">
        <f>VLOOKUP(A4451,[3]cartilha!$A$1:$AN$65536,15,FALSE)</f>
        <v>UN</v>
      </c>
      <c r="E4451" s="385" t="s">
        <v>10384</v>
      </c>
      <c r="F4451" s="386">
        <f t="shared" si="1132"/>
        <v>497.07</v>
      </c>
      <c r="G4451" s="407"/>
      <c r="H4451" s="436">
        <f t="shared" si="1133"/>
        <v>497.07</v>
      </c>
      <c r="I4451" s="403">
        <f t="shared" si="1136"/>
        <v>0</v>
      </c>
      <c r="J4451" s="403">
        <f t="shared" si="1137"/>
        <v>0</v>
      </c>
      <c r="K4451" s="390"/>
      <c r="L4451" s="404">
        <f t="shared" si="1138"/>
        <v>0</v>
      </c>
      <c r="M4451" s="404">
        <f t="shared" si="1138"/>
        <v>497.07</v>
      </c>
      <c r="N4451" s="405">
        <f t="shared" si="1139"/>
        <v>0</v>
      </c>
      <c r="O4451" s="405">
        <f t="shared" si="1140"/>
        <v>0</v>
      </c>
      <c r="P4451" s="392"/>
      <c r="Q4451" s="612"/>
      <c r="R4451" s="394" t="str">
        <f t="shared" si="1141"/>
        <v/>
      </c>
      <c r="S4451" s="394" t="str">
        <f t="shared" si="1135"/>
        <v/>
      </c>
    </row>
    <row r="4452" spans="1:19" ht="26.25" hidden="1" thickBot="1">
      <c r="A4452" s="406">
        <v>102614</v>
      </c>
      <c r="B4452" s="396" t="s">
        <v>3293</v>
      </c>
      <c r="C4452" s="400" t="s">
        <v>6447</v>
      </c>
      <c r="D4452" s="384" t="str">
        <f>VLOOKUP(A4452,[3]cartilha!$A$1:$AN$65536,15,FALSE)</f>
        <v>UN</v>
      </c>
      <c r="E4452" s="385" t="s">
        <v>10385</v>
      </c>
      <c r="F4452" s="386">
        <f t="shared" si="1132"/>
        <v>803.43</v>
      </c>
      <c r="G4452" s="407"/>
      <c r="H4452" s="436">
        <f t="shared" si="1133"/>
        <v>803.43</v>
      </c>
      <c r="I4452" s="403">
        <f t="shared" si="1136"/>
        <v>0</v>
      </c>
      <c r="J4452" s="403">
        <f t="shared" si="1137"/>
        <v>0</v>
      </c>
      <c r="K4452" s="390"/>
      <c r="L4452" s="404">
        <f t="shared" si="1138"/>
        <v>0</v>
      </c>
      <c r="M4452" s="404">
        <f t="shared" si="1138"/>
        <v>803.43</v>
      </c>
      <c r="N4452" s="405">
        <f t="shared" si="1139"/>
        <v>0</v>
      </c>
      <c r="O4452" s="405">
        <f t="shared" si="1140"/>
        <v>0</v>
      </c>
      <c r="P4452" s="392"/>
      <c r="Q4452" s="612"/>
      <c r="R4452" s="394" t="str">
        <f t="shared" si="1141"/>
        <v/>
      </c>
      <c r="S4452" s="394" t="str">
        <f t="shared" si="1135"/>
        <v/>
      </c>
    </row>
    <row r="4453" spans="1:19" ht="26.25" hidden="1" thickBot="1">
      <c r="A4453" s="406">
        <v>102615</v>
      </c>
      <c r="B4453" s="396" t="s">
        <v>3293</v>
      </c>
      <c r="C4453" s="400" t="s">
        <v>6448</v>
      </c>
      <c r="D4453" s="384" t="str">
        <f>VLOOKUP(A4453,[3]cartilha!$A$1:$AN$65536,15,FALSE)</f>
        <v>UN</v>
      </c>
      <c r="E4453" s="385" t="s">
        <v>10386</v>
      </c>
      <c r="F4453" s="386">
        <f t="shared" si="1132"/>
        <v>1035.24</v>
      </c>
      <c r="G4453" s="407"/>
      <c r="H4453" s="436">
        <f t="shared" si="1133"/>
        <v>1035.24</v>
      </c>
      <c r="I4453" s="403">
        <f t="shared" si="1136"/>
        <v>0</v>
      </c>
      <c r="J4453" s="403">
        <f t="shared" si="1137"/>
        <v>0</v>
      </c>
      <c r="K4453" s="390"/>
      <c r="L4453" s="404">
        <f t="shared" si="1138"/>
        <v>0</v>
      </c>
      <c r="M4453" s="404">
        <f t="shared" si="1138"/>
        <v>1035.24</v>
      </c>
      <c r="N4453" s="405">
        <f t="shared" si="1139"/>
        <v>0</v>
      </c>
      <c r="O4453" s="405">
        <f t="shared" si="1140"/>
        <v>0</v>
      </c>
      <c r="P4453" s="392"/>
      <c r="Q4453" s="612"/>
      <c r="R4453" s="394" t="str">
        <f t="shared" si="1141"/>
        <v/>
      </c>
      <c r="S4453" s="394" t="str">
        <f t="shared" si="1135"/>
        <v/>
      </c>
    </row>
    <row r="4454" spans="1:19" ht="26.25" hidden="1" thickBot="1">
      <c r="A4454" s="406">
        <v>102617</v>
      </c>
      <c r="B4454" s="396" t="s">
        <v>3293</v>
      </c>
      <c r="C4454" s="400" t="s">
        <v>6449</v>
      </c>
      <c r="D4454" s="384" t="str">
        <f>VLOOKUP(A4454,[3]cartilha!$A$1:$AN$65536,15,FALSE)</f>
        <v>UN</v>
      </c>
      <c r="E4454" s="385" t="s">
        <v>10387</v>
      </c>
      <c r="F4454" s="386">
        <f t="shared" si="1132"/>
        <v>2963.61</v>
      </c>
      <c r="G4454" s="407"/>
      <c r="H4454" s="436">
        <f t="shared" si="1133"/>
        <v>2963.61</v>
      </c>
      <c r="I4454" s="403">
        <f t="shared" si="1136"/>
        <v>0</v>
      </c>
      <c r="J4454" s="403">
        <f t="shared" si="1137"/>
        <v>0</v>
      </c>
      <c r="K4454" s="390"/>
      <c r="L4454" s="404">
        <f t="shared" si="1138"/>
        <v>0</v>
      </c>
      <c r="M4454" s="404">
        <f t="shared" si="1138"/>
        <v>2963.61</v>
      </c>
      <c r="N4454" s="405">
        <f t="shared" si="1139"/>
        <v>0</v>
      </c>
      <c r="O4454" s="405">
        <f t="shared" si="1140"/>
        <v>0</v>
      </c>
      <c r="P4454" s="392"/>
      <c r="Q4454" s="612"/>
      <c r="R4454" s="394" t="str">
        <f t="shared" si="1141"/>
        <v/>
      </c>
      <c r="S4454" s="394" t="str">
        <f t="shared" si="1135"/>
        <v/>
      </c>
    </row>
    <row r="4455" spans="1:19" ht="26.25" hidden="1" thickBot="1">
      <c r="A4455" s="406">
        <v>102619</v>
      </c>
      <c r="B4455" s="396" t="s">
        <v>3293</v>
      </c>
      <c r="C4455" s="400" t="s">
        <v>6450</v>
      </c>
      <c r="D4455" s="384" t="str">
        <f>VLOOKUP(A4455,[3]cartilha!$A$1:$AN$65536,15,FALSE)</f>
        <v>UN</v>
      </c>
      <c r="E4455" s="385" t="s">
        <v>10388</v>
      </c>
      <c r="F4455" s="386">
        <f t="shared" si="1132"/>
        <v>5404.03</v>
      </c>
      <c r="G4455" s="407"/>
      <c r="H4455" s="436">
        <f t="shared" si="1133"/>
        <v>5404.03</v>
      </c>
      <c r="I4455" s="403">
        <f t="shared" si="1136"/>
        <v>0</v>
      </c>
      <c r="J4455" s="403">
        <f t="shared" si="1137"/>
        <v>0</v>
      </c>
      <c r="K4455" s="390"/>
      <c r="L4455" s="404">
        <f t="shared" si="1138"/>
        <v>0</v>
      </c>
      <c r="M4455" s="404">
        <f t="shared" si="1138"/>
        <v>5404.03</v>
      </c>
      <c r="N4455" s="405">
        <f t="shared" si="1139"/>
        <v>0</v>
      </c>
      <c r="O4455" s="405">
        <f t="shared" si="1140"/>
        <v>0</v>
      </c>
      <c r="P4455" s="392"/>
      <c r="Q4455" s="612"/>
      <c r="R4455" s="394" t="str">
        <f t="shared" si="1141"/>
        <v/>
      </c>
      <c r="S4455" s="394" t="str">
        <f t="shared" si="1135"/>
        <v/>
      </c>
    </row>
    <row r="4456" spans="1:19" ht="26.25" hidden="1" thickBot="1">
      <c r="A4456" s="406">
        <v>94795</v>
      </c>
      <c r="B4456" s="396" t="s">
        <v>3293</v>
      </c>
      <c r="C4456" s="400" t="s">
        <v>3473</v>
      </c>
      <c r="D4456" s="384" t="str">
        <f>VLOOKUP(A4456,[3]cartilha!$A$1:$AN$65536,15,FALSE)</f>
        <v>UN</v>
      </c>
      <c r="E4456" s="385" t="s">
        <v>10389</v>
      </c>
      <c r="F4456" s="386">
        <f t="shared" si="1132"/>
        <v>39.979999999999997</v>
      </c>
      <c r="G4456" s="407"/>
      <c r="H4456" s="436">
        <f t="shared" si="1133"/>
        <v>39.979999999999997</v>
      </c>
      <c r="I4456" s="403">
        <f t="shared" si="1136"/>
        <v>0</v>
      </c>
      <c r="J4456" s="403">
        <f t="shared" si="1137"/>
        <v>0</v>
      </c>
      <c r="K4456" s="390"/>
      <c r="L4456" s="404">
        <f t="shared" si="1138"/>
        <v>0</v>
      </c>
      <c r="M4456" s="404">
        <f t="shared" si="1138"/>
        <v>39.979999999999997</v>
      </c>
      <c r="N4456" s="405">
        <f t="shared" si="1139"/>
        <v>0</v>
      </c>
      <c r="O4456" s="405">
        <f t="shared" si="1140"/>
        <v>0</v>
      </c>
      <c r="P4456" s="392"/>
      <c r="Q4456" s="612"/>
      <c r="R4456" s="394" t="str">
        <f t="shared" si="1141"/>
        <v/>
      </c>
      <c r="S4456" s="394" t="str">
        <f t="shared" si="1135"/>
        <v/>
      </c>
    </row>
    <row r="4457" spans="1:19" ht="26.25" thickBot="1">
      <c r="A4457" s="406">
        <v>94796</v>
      </c>
      <c r="B4457" s="396" t="s">
        <v>3293</v>
      </c>
      <c r="C4457" s="400" t="s">
        <v>3474</v>
      </c>
      <c r="D4457" s="384" t="str">
        <f>VLOOKUP(A4457,[3]cartilha!$A$1:$AN$65536,15,FALSE)</f>
        <v>UN</v>
      </c>
      <c r="E4457" s="385" t="s">
        <v>10390</v>
      </c>
      <c r="F4457" s="386">
        <f t="shared" si="1132"/>
        <v>46.51</v>
      </c>
      <c r="G4457" s="407">
        <v>1</v>
      </c>
      <c r="H4457" s="436">
        <f t="shared" si="1133"/>
        <v>46.51</v>
      </c>
      <c r="I4457" s="403">
        <f t="shared" si="1136"/>
        <v>46.51</v>
      </c>
      <c r="J4457" s="403">
        <f t="shared" si="1137"/>
        <v>46.51</v>
      </c>
      <c r="K4457" s="390"/>
      <c r="L4457" s="404">
        <f t="shared" si="1138"/>
        <v>1</v>
      </c>
      <c r="M4457" s="404">
        <f t="shared" si="1138"/>
        <v>46.51</v>
      </c>
      <c r="N4457" s="405">
        <f t="shared" si="1139"/>
        <v>46.51</v>
      </c>
      <c r="O4457" s="405">
        <f t="shared" si="1140"/>
        <v>46.51</v>
      </c>
      <c r="P4457" s="392"/>
      <c r="Q4457" s="612"/>
      <c r="R4457" s="394" t="str">
        <f t="shared" si="1141"/>
        <v>x</v>
      </c>
      <c r="S4457" s="394" t="str">
        <f t="shared" si="1135"/>
        <v>x</v>
      </c>
    </row>
    <row r="4458" spans="1:19" ht="13.5" hidden="1" thickBot="1">
      <c r="A4458" s="406">
        <v>94797</v>
      </c>
      <c r="B4458" s="396" t="s">
        <v>3293</v>
      </c>
      <c r="C4458" s="400" t="s">
        <v>3475</v>
      </c>
      <c r="D4458" s="384" t="str">
        <f>VLOOKUP(A4458,[3]cartilha!$A$1:$AN$65536,15,FALSE)</f>
        <v>UN</v>
      </c>
      <c r="E4458" s="385" t="s">
        <v>10391</v>
      </c>
      <c r="F4458" s="386">
        <f t="shared" si="1132"/>
        <v>94.39</v>
      </c>
      <c r="G4458" s="407"/>
      <c r="H4458" s="436">
        <f t="shared" si="1133"/>
        <v>94.39</v>
      </c>
      <c r="I4458" s="403">
        <f t="shared" si="1136"/>
        <v>0</v>
      </c>
      <c r="J4458" s="403">
        <f t="shared" si="1137"/>
        <v>0</v>
      </c>
      <c r="K4458" s="390"/>
      <c r="L4458" s="404">
        <f t="shared" si="1138"/>
        <v>0</v>
      </c>
      <c r="M4458" s="404">
        <f t="shared" si="1138"/>
        <v>94.39</v>
      </c>
      <c r="N4458" s="405">
        <f t="shared" si="1139"/>
        <v>0</v>
      </c>
      <c r="O4458" s="405">
        <f t="shared" si="1140"/>
        <v>0</v>
      </c>
      <c r="P4458" s="392"/>
      <c r="Q4458" s="612"/>
      <c r="R4458" s="394" t="str">
        <f t="shared" si="1141"/>
        <v/>
      </c>
      <c r="S4458" s="394" t="str">
        <f t="shared" si="1135"/>
        <v/>
      </c>
    </row>
    <row r="4459" spans="1:19" ht="26.25" hidden="1" thickBot="1">
      <c r="A4459" s="406">
        <v>94798</v>
      </c>
      <c r="B4459" s="396" t="s">
        <v>3293</v>
      </c>
      <c r="C4459" s="400" t="s">
        <v>3476</v>
      </c>
      <c r="D4459" s="384" t="str">
        <f>VLOOKUP(A4459,[3]cartilha!$A$1:$AN$65536,15,FALSE)</f>
        <v>UN</v>
      </c>
      <c r="E4459" s="385" t="s">
        <v>10392</v>
      </c>
      <c r="F4459" s="386">
        <f t="shared" si="1132"/>
        <v>155.51</v>
      </c>
      <c r="G4459" s="407"/>
      <c r="H4459" s="436">
        <f t="shared" si="1133"/>
        <v>155.51</v>
      </c>
      <c r="I4459" s="403">
        <f t="shared" si="1136"/>
        <v>0</v>
      </c>
      <c r="J4459" s="403">
        <f t="shared" si="1137"/>
        <v>0</v>
      </c>
      <c r="K4459" s="390"/>
      <c r="L4459" s="404">
        <f t="shared" si="1138"/>
        <v>0</v>
      </c>
      <c r="M4459" s="404">
        <f t="shared" si="1138"/>
        <v>155.51</v>
      </c>
      <c r="N4459" s="405">
        <f t="shared" si="1139"/>
        <v>0</v>
      </c>
      <c r="O4459" s="405">
        <f t="shared" si="1140"/>
        <v>0</v>
      </c>
      <c r="P4459" s="392"/>
      <c r="Q4459" s="612"/>
      <c r="R4459" s="394" t="str">
        <f t="shared" si="1141"/>
        <v/>
      </c>
      <c r="S4459" s="394" t="str">
        <f t="shared" si="1135"/>
        <v/>
      </c>
    </row>
    <row r="4460" spans="1:19" ht="26.25" hidden="1" thickBot="1">
      <c r="A4460" s="406">
        <v>94799</v>
      </c>
      <c r="B4460" s="396" t="s">
        <v>3293</v>
      </c>
      <c r="C4460" s="400" t="s">
        <v>3477</v>
      </c>
      <c r="D4460" s="384" t="str">
        <f>VLOOKUP(A4460,[3]cartilha!$A$1:$AN$65536,15,FALSE)</f>
        <v>UN</v>
      </c>
      <c r="E4460" s="385" t="s">
        <v>10393</v>
      </c>
      <c r="F4460" s="386">
        <f t="shared" si="1132"/>
        <v>191.29</v>
      </c>
      <c r="G4460" s="407"/>
      <c r="H4460" s="436">
        <f t="shared" si="1133"/>
        <v>191.29</v>
      </c>
      <c r="I4460" s="403">
        <f t="shared" si="1136"/>
        <v>0</v>
      </c>
      <c r="J4460" s="403">
        <f t="shared" si="1137"/>
        <v>0</v>
      </c>
      <c r="K4460" s="390"/>
      <c r="L4460" s="404">
        <f t="shared" si="1138"/>
        <v>0</v>
      </c>
      <c r="M4460" s="404">
        <f t="shared" si="1138"/>
        <v>191.29</v>
      </c>
      <c r="N4460" s="405">
        <f t="shared" si="1139"/>
        <v>0</v>
      </c>
      <c r="O4460" s="405">
        <f t="shared" si="1140"/>
        <v>0</v>
      </c>
      <c r="P4460" s="392"/>
      <c r="Q4460" s="612"/>
      <c r="R4460" s="394" t="str">
        <f t="shared" si="1141"/>
        <v/>
      </c>
      <c r="S4460" s="394" t="str">
        <f t="shared" si="1135"/>
        <v/>
      </c>
    </row>
    <row r="4461" spans="1:19" ht="13.5" hidden="1" thickBot="1">
      <c r="A4461" s="406">
        <v>94800</v>
      </c>
      <c r="B4461" s="396" t="s">
        <v>3293</v>
      </c>
      <c r="C4461" s="400" t="s">
        <v>3478</v>
      </c>
      <c r="D4461" s="384" t="str">
        <f>VLOOKUP(A4461,[3]cartilha!$A$1:$AN$65536,15,FALSE)</f>
        <v>UN</v>
      </c>
      <c r="E4461" s="385" t="s">
        <v>10394</v>
      </c>
      <c r="F4461" s="386">
        <f t="shared" si="1132"/>
        <v>245.64</v>
      </c>
      <c r="G4461" s="407"/>
      <c r="H4461" s="436">
        <f t="shared" si="1133"/>
        <v>245.64</v>
      </c>
      <c r="I4461" s="403">
        <f t="shared" si="1136"/>
        <v>0</v>
      </c>
      <c r="J4461" s="403">
        <f t="shared" si="1137"/>
        <v>0</v>
      </c>
      <c r="K4461" s="390"/>
      <c r="L4461" s="404">
        <f t="shared" si="1138"/>
        <v>0</v>
      </c>
      <c r="M4461" s="404">
        <f t="shared" si="1138"/>
        <v>245.64</v>
      </c>
      <c r="N4461" s="405">
        <f t="shared" si="1139"/>
        <v>0</v>
      </c>
      <c r="O4461" s="405">
        <f t="shared" si="1140"/>
        <v>0</v>
      </c>
      <c r="P4461" s="392"/>
      <c r="Q4461" s="612"/>
      <c r="R4461" s="394" t="str">
        <f t="shared" si="1141"/>
        <v/>
      </c>
      <c r="S4461" s="394" t="str">
        <f t="shared" si="1135"/>
        <v/>
      </c>
    </row>
    <row r="4462" spans="1:19" ht="13.5" thickBot="1">
      <c r="A4462" s="406" t="s">
        <v>2115</v>
      </c>
      <c r="B4462" s="396"/>
      <c r="C4462" s="400" t="s">
        <v>1116</v>
      </c>
      <c r="D4462" s="384">
        <v>0</v>
      </c>
      <c r="E4462" s="385"/>
      <c r="F4462" s="386">
        <f t="shared" si="1132"/>
        <v>0</v>
      </c>
      <c r="G4462" s="448"/>
      <c r="H4462" s="436">
        <f t="shared" si="1133"/>
        <v>0</v>
      </c>
      <c r="I4462" s="449"/>
      <c r="J4462" s="450"/>
      <c r="K4462" s="390"/>
      <c r="L4462" s="448"/>
      <c r="M4462" s="448"/>
      <c r="N4462" s="449"/>
      <c r="O4462" s="450"/>
      <c r="P4462" s="392"/>
      <c r="Q4462" s="393" t="str">
        <f>IF(OR(SUM(J4463:J4565)&gt;0,SUM(O4463:O4565)&gt;0),"xx","")</f>
        <v>xx</v>
      </c>
      <c r="R4462" s="394" t="str">
        <f t="shared" si="1141"/>
        <v>x</v>
      </c>
      <c r="S4462" s="394" t="str">
        <f t="shared" si="1135"/>
        <v>x</v>
      </c>
    </row>
    <row r="4463" spans="1:19" ht="39" hidden="1" thickBot="1">
      <c r="A4463" s="406">
        <v>94602</v>
      </c>
      <c r="B4463" s="396" t="s">
        <v>3293</v>
      </c>
      <c r="C4463" s="400" t="s">
        <v>3248</v>
      </c>
      <c r="D4463" s="384" t="str">
        <f>VLOOKUP(A4463,[3]cartilha!$A$1:$AN$65536,15,FALSE)</f>
        <v>M</v>
      </c>
      <c r="E4463" s="385" t="s">
        <v>10395</v>
      </c>
      <c r="F4463" s="386">
        <f t="shared" si="1132"/>
        <v>290.92</v>
      </c>
      <c r="G4463" s="407"/>
      <c r="H4463" s="436">
        <f t="shared" si="1133"/>
        <v>290.92</v>
      </c>
      <c r="I4463" s="403">
        <f t="shared" ref="I4463:I4526" si="1142">IF(ISBLANK(E4463),0,ROUND(F4463*G4463,2))</f>
        <v>0</v>
      </c>
      <c r="J4463" s="403">
        <f t="shared" ref="J4463:J4526" si="1143">IF(ISBLANK(G4463),0,ROUND(G4463*H4463,2))</f>
        <v>0</v>
      </c>
      <c r="K4463" s="390"/>
      <c r="L4463" s="404">
        <f t="shared" ref="L4463:M4494" si="1144">G4463</f>
        <v>0</v>
      </c>
      <c r="M4463" s="404">
        <f t="shared" si="1144"/>
        <v>290.92</v>
      </c>
      <c r="N4463" s="405">
        <f t="shared" ref="N4463:N4526" si="1145">IF(ISBLANK(E4463),0,ROUND(F4463*L4463,2))</f>
        <v>0</v>
      </c>
      <c r="O4463" s="405">
        <f t="shared" ref="O4463:O4526" si="1146">IF(ISBLANK(L4463),0,ROUND(L4463*M4463,2))</f>
        <v>0</v>
      </c>
      <c r="P4463" s="392"/>
      <c r="Q4463" s="612"/>
      <c r="R4463" s="394" t="str">
        <f t="shared" si="1141"/>
        <v/>
      </c>
      <c r="S4463" s="394" t="str">
        <f t="shared" si="1135"/>
        <v/>
      </c>
    </row>
    <row r="4464" spans="1:19" ht="39" hidden="1" thickBot="1">
      <c r="A4464" s="406">
        <v>94603</v>
      </c>
      <c r="B4464" s="396" t="s">
        <v>3293</v>
      </c>
      <c r="C4464" s="400" t="s">
        <v>3249</v>
      </c>
      <c r="D4464" s="384" t="str">
        <f>VLOOKUP(A4464,[3]cartilha!$A$1:$AN$65536,15,FALSE)</f>
        <v>M</v>
      </c>
      <c r="E4464" s="385" t="s">
        <v>10396</v>
      </c>
      <c r="F4464" s="386">
        <f t="shared" si="1132"/>
        <v>393.39</v>
      </c>
      <c r="G4464" s="407"/>
      <c r="H4464" s="436">
        <f t="shared" si="1133"/>
        <v>393.39</v>
      </c>
      <c r="I4464" s="403">
        <f t="shared" si="1142"/>
        <v>0</v>
      </c>
      <c r="J4464" s="403">
        <f t="shared" si="1143"/>
        <v>0</v>
      </c>
      <c r="K4464" s="390"/>
      <c r="L4464" s="404">
        <f t="shared" si="1144"/>
        <v>0</v>
      </c>
      <c r="M4464" s="404">
        <f t="shared" si="1144"/>
        <v>393.39</v>
      </c>
      <c r="N4464" s="405">
        <f t="shared" si="1145"/>
        <v>0</v>
      </c>
      <c r="O4464" s="405">
        <f t="shared" si="1146"/>
        <v>0</v>
      </c>
      <c r="P4464" s="392"/>
      <c r="Q4464" s="612"/>
      <c r="R4464" s="394" t="str">
        <f t="shared" si="1141"/>
        <v/>
      </c>
      <c r="S4464" s="394" t="str">
        <f t="shared" si="1135"/>
        <v/>
      </c>
    </row>
    <row r="4465" spans="1:19" ht="39" hidden="1" thickBot="1">
      <c r="A4465" s="406">
        <v>94604</v>
      </c>
      <c r="B4465" s="396" t="s">
        <v>3293</v>
      </c>
      <c r="C4465" s="400" t="s">
        <v>3250</v>
      </c>
      <c r="D4465" s="384" t="str">
        <f>VLOOKUP(A4465,[3]cartilha!$A$1:$AN$65536,15,FALSE)</f>
        <v>M</v>
      </c>
      <c r="E4465" s="385" t="s">
        <v>10397</v>
      </c>
      <c r="F4465" s="386">
        <f t="shared" si="1132"/>
        <v>539.45000000000005</v>
      </c>
      <c r="G4465" s="407"/>
      <c r="H4465" s="436">
        <f t="shared" si="1133"/>
        <v>539.45000000000005</v>
      </c>
      <c r="I4465" s="403">
        <f t="shared" si="1142"/>
        <v>0</v>
      </c>
      <c r="J4465" s="403">
        <f t="shared" si="1143"/>
        <v>0</v>
      </c>
      <c r="K4465" s="390"/>
      <c r="L4465" s="404">
        <f t="shared" si="1144"/>
        <v>0</v>
      </c>
      <c r="M4465" s="404">
        <f t="shared" si="1144"/>
        <v>539.45000000000005</v>
      </c>
      <c r="N4465" s="405">
        <f t="shared" si="1145"/>
        <v>0</v>
      </c>
      <c r="O4465" s="405">
        <f t="shared" si="1146"/>
        <v>0</v>
      </c>
      <c r="P4465" s="392"/>
      <c r="Q4465" s="612"/>
      <c r="R4465" s="394" t="str">
        <f t="shared" si="1141"/>
        <v/>
      </c>
      <c r="S4465" s="394" t="str">
        <f t="shared" si="1135"/>
        <v/>
      </c>
    </row>
    <row r="4466" spans="1:19" ht="39" hidden="1" thickBot="1">
      <c r="A4466" s="406">
        <v>94605</v>
      </c>
      <c r="B4466" s="396" t="s">
        <v>3293</v>
      </c>
      <c r="C4466" s="400" t="s">
        <v>3251</v>
      </c>
      <c r="D4466" s="384" t="str">
        <f>VLOOKUP(A4466,[3]cartilha!$A$1:$AN$65536,15,FALSE)</f>
        <v>M</v>
      </c>
      <c r="E4466" s="385" t="s">
        <v>10398</v>
      </c>
      <c r="F4466" s="386">
        <f t="shared" si="1132"/>
        <v>774.65</v>
      </c>
      <c r="G4466" s="407"/>
      <c r="H4466" s="436">
        <f t="shared" si="1133"/>
        <v>774.65</v>
      </c>
      <c r="I4466" s="403">
        <f t="shared" si="1142"/>
        <v>0</v>
      </c>
      <c r="J4466" s="403">
        <f t="shared" si="1143"/>
        <v>0</v>
      </c>
      <c r="K4466" s="390"/>
      <c r="L4466" s="404">
        <f t="shared" si="1144"/>
        <v>0</v>
      </c>
      <c r="M4466" s="404">
        <f t="shared" si="1144"/>
        <v>774.65</v>
      </c>
      <c r="N4466" s="405">
        <f t="shared" si="1145"/>
        <v>0</v>
      </c>
      <c r="O4466" s="405">
        <f t="shared" si="1146"/>
        <v>0</v>
      </c>
      <c r="P4466" s="392"/>
      <c r="Q4466" s="612"/>
      <c r="R4466" s="394" t="str">
        <f t="shared" si="1141"/>
        <v/>
      </c>
      <c r="S4466" s="394" t="str">
        <f t="shared" si="1135"/>
        <v/>
      </c>
    </row>
    <row r="4467" spans="1:19" ht="39" hidden="1" thickBot="1">
      <c r="A4467" s="406">
        <v>94465</v>
      </c>
      <c r="B4467" s="396" t="s">
        <v>3293</v>
      </c>
      <c r="C4467" s="400" t="s">
        <v>1117</v>
      </c>
      <c r="D4467" s="384" t="str">
        <f>VLOOKUP(A4467,[3]cartilha!$A$1:$AN$65536,15,FALSE)</f>
        <v>UN</v>
      </c>
      <c r="E4467" s="385" t="s">
        <v>10399</v>
      </c>
      <c r="F4467" s="386">
        <f t="shared" si="1132"/>
        <v>58.97</v>
      </c>
      <c r="G4467" s="407"/>
      <c r="H4467" s="436">
        <f t="shared" si="1133"/>
        <v>58.97</v>
      </c>
      <c r="I4467" s="403">
        <f t="shared" si="1142"/>
        <v>0</v>
      </c>
      <c r="J4467" s="403">
        <f t="shared" si="1143"/>
        <v>0</v>
      </c>
      <c r="K4467" s="390"/>
      <c r="L4467" s="404">
        <f t="shared" si="1144"/>
        <v>0</v>
      </c>
      <c r="M4467" s="404">
        <f t="shared" si="1144"/>
        <v>58.97</v>
      </c>
      <c r="N4467" s="405">
        <f t="shared" si="1145"/>
        <v>0</v>
      </c>
      <c r="O4467" s="405">
        <f t="shared" si="1146"/>
        <v>0</v>
      </c>
      <c r="P4467" s="392"/>
      <c r="Q4467" s="612"/>
      <c r="R4467" s="394" t="str">
        <f t="shared" si="1141"/>
        <v/>
      </c>
      <c r="S4467" s="394" t="str">
        <f t="shared" si="1135"/>
        <v/>
      </c>
    </row>
    <row r="4468" spans="1:19" ht="39" hidden="1" thickBot="1">
      <c r="A4468" s="406">
        <v>94466</v>
      </c>
      <c r="B4468" s="396" t="s">
        <v>3293</v>
      </c>
      <c r="C4468" s="400" t="s">
        <v>1118</v>
      </c>
      <c r="D4468" s="384" t="str">
        <f>VLOOKUP(A4468,[3]cartilha!$A$1:$AN$65536,15,FALSE)</f>
        <v>UN</v>
      </c>
      <c r="E4468" s="385" t="s">
        <v>10251</v>
      </c>
      <c r="F4468" s="386">
        <f t="shared" si="1132"/>
        <v>59.01</v>
      </c>
      <c r="G4468" s="407"/>
      <c r="H4468" s="436">
        <f t="shared" si="1133"/>
        <v>59.01</v>
      </c>
      <c r="I4468" s="403">
        <f t="shared" si="1142"/>
        <v>0</v>
      </c>
      <c r="J4468" s="403">
        <f t="shared" si="1143"/>
        <v>0</v>
      </c>
      <c r="K4468" s="390"/>
      <c r="L4468" s="404">
        <f t="shared" si="1144"/>
        <v>0</v>
      </c>
      <c r="M4468" s="404">
        <f t="shared" si="1144"/>
        <v>59.01</v>
      </c>
      <c r="N4468" s="405">
        <f t="shared" si="1145"/>
        <v>0</v>
      </c>
      <c r="O4468" s="405">
        <f t="shared" si="1146"/>
        <v>0</v>
      </c>
      <c r="P4468" s="392"/>
      <c r="Q4468" s="612"/>
      <c r="R4468" s="394" t="str">
        <f t="shared" si="1141"/>
        <v/>
      </c>
      <c r="S4468" s="394" t="str">
        <f t="shared" si="1135"/>
        <v/>
      </c>
    </row>
    <row r="4469" spans="1:19" ht="39" hidden="1" thickBot="1">
      <c r="A4469" s="406">
        <v>94467</v>
      </c>
      <c r="B4469" s="396" t="s">
        <v>3293</v>
      </c>
      <c r="C4469" s="400" t="s">
        <v>1119</v>
      </c>
      <c r="D4469" s="384" t="str">
        <f>VLOOKUP(A4469,[3]cartilha!$A$1:$AN$65536,15,FALSE)</f>
        <v>UN</v>
      </c>
      <c r="E4469" s="385" t="s">
        <v>10400</v>
      </c>
      <c r="F4469" s="386">
        <f t="shared" si="1132"/>
        <v>90.11</v>
      </c>
      <c r="G4469" s="407"/>
      <c r="H4469" s="436">
        <f t="shared" si="1133"/>
        <v>90.11</v>
      </c>
      <c r="I4469" s="403">
        <f t="shared" si="1142"/>
        <v>0</v>
      </c>
      <c r="J4469" s="403">
        <f t="shared" si="1143"/>
        <v>0</v>
      </c>
      <c r="K4469" s="390"/>
      <c r="L4469" s="404">
        <f t="shared" si="1144"/>
        <v>0</v>
      </c>
      <c r="M4469" s="404">
        <f t="shared" si="1144"/>
        <v>90.11</v>
      </c>
      <c r="N4469" s="405">
        <f t="shared" si="1145"/>
        <v>0</v>
      </c>
      <c r="O4469" s="405">
        <f t="shared" si="1146"/>
        <v>0</v>
      </c>
      <c r="P4469" s="392"/>
      <c r="Q4469" s="612"/>
      <c r="R4469" s="394" t="str">
        <f t="shared" si="1141"/>
        <v/>
      </c>
      <c r="S4469" s="394" t="str">
        <f t="shared" si="1135"/>
        <v/>
      </c>
    </row>
    <row r="4470" spans="1:19" ht="39" hidden="1" thickBot="1">
      <c r="A4470" s="406">
        <v>94468</v>
      </c>
      <c r="B4470" s="396" t="s">
        <v>3293</v>
      </c>
      <c r="C4470" s="400" t="s">
        <v>1120</v>
      </c>
      <c r="D4470" s="384" t="str">
        <f>VLOOKUP(A4470,[3]cartilha!$A$1:$AN$65536,15,FALSE)</f>
        <v>UN</v>
      </c>
      <c r="E4470" s="385" t="s">
        <v>9037</v>
      </c>
      <c r="F4470" s="386">
        <f t="shared" si="1132"/>
        <v>79.06</v>
      </c>
      <c r="G4470" s="407"/>
      <c r="H4470" s="436">
        <f t="shared" si="1133"/>
        <v>79.06</v>
      </c>
      <c r="I4470" s="403">
        <f t="shared" si="1142"/>
        <v>0</v>
      </c>
      <c r="J4470" s="403">
        <f t="shared" si="1143"/>
        <v>0</v>
      </c>
      <c r="K4470" s="390"/>
      <c r="L4470" s="404">
        <f t="shared" si="1144"/>
        <v>0</v>
      </c>
      <c r="M4470" s="404">
        <f t="shared" si="1144"/>
        <v>79.06</v>
      </c>
      <c r="N4470" s="405">
        <f t="shared" si="1145"/>
        <v>0</v>
      </c>
      <c r="O4470" s="405">
        <f t="shared" si="1146"/>
        <v>0</v>
      </c>
      <c r="P4470" s="392"/>
      <c r="Q4470" s="612"/>
      <c r="R4470" s="394" t="str">
        <f t="shared" si="1141"/>
        <v/>
      </c>
      <c r="S4470" s="394" t="str">
        <f t="shared" si="1135"/>
        <v/>
      </c>
    </row>
    <row r="4471" spans="1:19" ht="39" hidden="1" thickBot="1">
      <c r="A4471" s="406">
        <v>94469</v>
      </c>
      <c r="B4471" s="396" t="s">
        <v>3293</v>
      </c>
      <c r="C4471" s="400" t="s">
        <v>1121</v>
      </c>
      <c r="D4471" s="384" t="str">
        <f>VLOOKUP(A4471,[3]cartilha!$A$1:$AN$65536,15,FALSE)</f>
        <v>UN</v>
      </c>
      <c r="E4471" s="385" t="s">
        <v>10401</v>
      </c>
      <c r="F4471" s="386">
        <f t="shared" si="1132"/>
        <v>130.49</v>
      </c>
      <c r="G4471" s="407"/>
      <c r="H4471" s="436">
        <f t="shared" si="1133"/>
        <v>130.49</v>
      </c>
      <c r="I4471" s="403">
        <f t="shared" si="1142"/>
        <v>0</v>
      </c>
      <c r="J4471" s="403">
        <f t="shared" si="1143"/>
        <v>0</v>
      </c>
      <c r="K4471" s="390"/>
      <c r="L4471" s="404">
        <f t="shared" si="1144"/>
        <v>0</v>
      </c>
      <c r="M4471" s="404">
        <f t="shared" si="1144"/>
        <v>130.49</v>
      </c>
      <c r="N4471" s="405">
        <f t="shared" si="1145"/>
        <v>0</v>
      </c>
      <c r="O4471" s="405">
        <f t="shared" si="1146"/>
        <v>0</v>
      </c>
      <c r="P4471" s="392"/>
      <c r="Q4471" s="612"/>
      <c r="R4471" s="394" t="str">
        <f t="shared" si="1141"/>
        <v/>
      </c>
      <c r="S4471" s="394" t="str">
        <f t="shared" si="1135"/>
        <v/>
      </c>
    </row>
    <row r="4472" spans="1:19" ht="39" hidden="1" thickBot="1">
      <c r="A4472" s="406">
        <v>94470</v>
      </c>
      <c r="B4472" s="396" t="s">
        <v>3293</v>
      </c>
      <c r="C4472" s="400" t="s">
        <v>1122</v>
      </c>
      <c r="D4472" s="384" t="str">
        <f>VLOOKUP(A4472,[3]cartilha!$A$1:$AN$65536,15,FALSE)</f>
        <v>UN</v>
      </c>
      <c r="E4472" s="385" t="s">
        <v>7132</v>
      </c>
      <c r="F4472" s="386">
        <f t="shared" si="1132"/>
        <v>120.66</v>
      </c>
      <c r="G4472" s="407"/>
      <c r="H4472" s="436">
        <f t="shared" si="1133"/>
        <v>120.66</v>
      </c>
      <c r="I4472" s="403">
        <f t="shared" si="1142"/>
        <v>0</v>
      </c>
      <c r="J4472" s="403">
        <f t="shared" si="1143"/>
        <v>0</v>
      </c>
      <c r="K4472" s="390"/>
      <c r="L4472" s="404">
        <f t="shared" si="1144"/>
        <v>0</v>
      </c>
      <c r="M4472" s="404">
        <f t="shared" si="1144"/>
        <v>120.66</v>
      </c>
      <c r="N4472" s="405">
        <f t="shared" si="1145"/>
        <v>0</v>
      </c>
      <c r="O4472" s="405">
        <f t="shared" si="1146"/>
        <v>0</v>
      </c>
      <c r="P4472" s="392"/>
      <c r="Q4472" s="612"/>
      <c r="R4472" s="394" t="str">
        <f t="shared" si="1141"/>
        <v/>
      </c>
      <c r="S4472" s="394" t="str">
        <f t="shared" si="1135"/>
        <v/>
      </c>
    </row>
    <row r="4473" spans="1:19" ht="39" hidden="1" thickBot="1">
      <c r="A4473" s="406">
        <v>94471</v>
      </c>
      <c r="B4473" s="396" t="s">
        <v>3293</v>
      </c>
      <c r="C4473" s="400" t="s">
        <v>1123</v>
      </c>
      <c r="D4473" s="384" t="str">
        <f>VLOOKUP(A4473,[3]cartilha!$A$1:$AN$65536,15,FALSE)</f>
        <v>UN</v>
      </c>
      <c r="E4473" s="385" t="s">
        <v>10402</v>
      </c>
      <c r="F4473" s="386">
        <f t="shared" si="1132"/>
        <v>85.13</v>
      </c>
      <c r="G4473" s="407"/>
      <c r="H4473" s="436">
        <f t="shared" si="1133"/>
        <v>85.13</v>
      </c>
      <c r="I4473" s="403">
        <f t="shared" si="1142"/>
        <v>0</v>
      </c>
      <c r="J4473" s="403">
        <f t="shared" si="1143"/>
        <v>0</v>
      </c>
      <c r="K4473" s="390"/>
      <c r="L4473" s="404">
        <f t="shared" si="1144"/>
        <v>0</v>
      </c>
      <c r="M4473" s="404">
        <f t="shared" si="1144"/>
        <v>85.13</v>
      </c>
      <c r="N4473" s="405">
        <f t="shared" si="1145"/>
        <v>0</v>
      </c>
      <c r="O4473" s="405">
        <f t="shared" si="1146"/>
        <v>0</v>
      </c>
      <c r="P4473" s="392"/>
      <c r="Q4473" s="612"/>
      <c r="R4473" s="394" t="str">
        <f t="shared" si="1141"/>
        <v/>
      </c>
      <c r="S4473" s="394" t="str">
        <f t="shared" si="1135"/>
        <v/>
      </c>
    </row>
    <row r="4474" spans="1:19" ht="39" hidden="1" thickBot="1">
      <c r="A4474" s="406">
        <v>94472</v>
      </c>
      <c r="B4474" s="396" t="s">
        <v>3293</v>
      </c>
      <c r="C4474" s="400" t="s">
        <v>1124</v>
      </c>
      <c r="D4474" s="384" t="str">
        <f>VLOOKUP(A4474,[3]cartilha!$A$1:$AN$65536,15,FALSE)</f>
        <v>UN</v>
      </c>
      <c r="E4474" s="385" t="s">
        <v>10403</v>
      </c>
      <c r="F4474" s="386">
        <f t="shared" si="1132"/>
        <v>87.6</v>
      </c>
      <c r="G4474" s="407"/>
      <c r="H4474" s="436">
        <f t="shared" si="1133"/>
        <v>87.6</v>
      </c>
      <c r="I4474" s="403">
        <f t="shared" si="1142"/>
        <v>0</v>
      </c>
      <c r="J4474" s="403">
        <f t="shared" si="1143"/>
        <v>0</v>
      </c>
      <c r="K4474" s="390"/>
      <c r="L4474" s="404">
        <f t="shared" si="1144"/>
        <v>0</v>
      </c>
      <c r="M4474" s="404">
        <f t="shared" si="1144"/>
        <v>87.6</v>
      </c>
      <c r="N4474" s="405">
        <f t="shared" si="1145"/>
        <v>0</v>
      </c>
      <c r="O4474" s="405">
        <f t="shared" si="1146"/>
        <v>0</v>
      </c>
      <c r="P4474" s="392"/>
      <c r="Q4474" s="612"/>
      <c r="R4474" s="394" t="str">
        <f t="shared" si="1141"/>
        <v/>
      </c>
      <c r="S4474" s="394" t="str">
        <f t="shared" si="1135"/>
        <v/>
      </c>
    </row>
    <row r="4475" spans="1:19" ht="39" hidden="1" thickBot="1">
      <c r="A4475" s="406">
        <v>94473</v>
      </c>
      <c r="B4475" s="396" t="s">
        <v>3293</v>
      </c>
      <c r="C4475" s="400" t="s">
        <v>1125</v>
      </c>
      <c r="D4475" s="384" t="str">
        <f>VLOOKUP(A4475,[3]cartilha!$A$1:$AN$65536,15,FALSE)</f>
        <v>UN</v>
      </c>
      <c r="E4475" s="385" t="s">
        <v>10404</v>
      </c>
      <c r="F4475" s="386">
        <f t="shared" si="1132"/>
        <v>129.11000000000001</v>
      </c>
      <c r="G4475" s="407"/>
      <c r="H4475" s="436">
        <f t="shared" si="1133"/>
        <v>129.11000000000001</v>
      </c>
      <c r="I4475" s="403">
        <f t="shared" si="1142"/>
        <v>0</v>
      </c>
      <c r="J4475" s="403">
        <f t="shared" si="1143"/>
        <v>0</v>
      </c>
      <c r="K4475" s="390"/>
      <c r="L4475" s="404">
        <f t="shared" si="1144"/>
        <v>0</v>
      </c>
      <c r="M4475" s="404">
        <f t="shared" si="1144"/>
        <v>129.11000000000001</v>
      </c>
      <c r="N4475" s="405">
        <f t="shared" si="1145"/>
        <v>0</v>
      </c>
      <c r="O4475" s="405">
        <f t="shared" si="1146"/>
        <v>0</v>
      </c>
      <c r="P4475" s="392"/>
      <c r="Q4475" s="612"/>
      <c r="R4475" s="394" t="str">
        <f t="shared" si="1141"/>
        <v/>
      </c>
      <c r="S4475" s="394" t="str">
        <f t="shared" si="1135"/>
        <v/>
      </c>
    </row>
    <row r="4476" spans="1:19" ht="39" hidden="1" thickBot="1">
      <c r="A4476" s="406">
        <v>94474</v>
      </c>
      <c r="B4476" s="396" t="s">
        <v>3293</v>
      </c>
      <c r="C4476" s="400" t="s">
        <v>1126</v>
      </c>
      <c r="D4476" s="384" t="str">
        <f>VLOOKUP(A4476,[3]cartilha!$A$1:$AN$65536,15,FALSE)</f>
        <v>UN</v>
      </c>
      <c r="E4476" s="385" t="s">
        <v>8639</v>
      </c>
      <c r="F4476" s="386">
        <f t="shared" si="1132"/>
        <v>139.93</v>
      </c>
      <c r="G4476" s="407"/>
      <c r="H4476" s="436">
        <f t="shared" si="1133"/>
        <v>139.93</v>
      </c>
      <c r="I4476" s="403">
        <f t="shared" si="1142"/>
        <v>0</v>
      </c>
      <c r="J4476" s="403">
        <f t="shared" si="1143"/>
        <v>0</v>
      </c>
      <c r="K4476" s="390"/>
      <c r="L4476" s="404">
        <f t="shared" si="1144"/>
        <v>0</v>
      </c>
      <c r="M4476" s="404">
        <f t="shared" si="1144"/>
        <v>139.93</v>
      </c>
      <c r="N4476" s="405">
        <f t="shared" si="1145"/>
        <v>0</v>
      </c>
      <c r="O4476" s="405">
        <f t="shared" si="1146"/>
        <v>0</v>
      </c>
      <c r="P4476" s="392"/>
      <c r="Q4476" s="612"/>
      <c r="R4476" s="394" t="str">
        <f t="shared" si="1141"/>
        <v/>
      </c>
      <c r="S4476" s="394" t="str">
        <f t="shared" si="1135"/>
        <v/>
      </c>
    </row>
    <row r="4477" spans="1:19" ht="39" hidden="1" thickBot="1">
      <c r="A4477" s="406">
        <v>94475</v>
      </c>
      <c r="B4477" s="396" t="s">
        <v>3293</v>
      </c>
      <c r="C4477" s="400" t="s">
        <v>1127</v>
      </c>
      <c r="D4477" s="384" t="str">
        <f>VLOOKUP(A4477,[3]cartilha!$A$1:$AN$65536,15,FALSE)</f>
        <v>UN</v>
      </c>
      <c r="E4477" s="385" t="s">
        <v>10405</v>
      </c>
      <c r="F4477" s="386">
        <f t="shared" si="1132"/>
        <v>177.08</v>
      </c>
      <c r="G4477" s="407"/>
      <c r="H4477" s="436">
        <f t="shared" si="1133"/>
        <v>177.08</v>
      </c>
      <c r="I4477" s="403">
        <f t="shared" si="1142"/>
        <v>0</v>
      </c>
      <c r="J4477" s="403">
        <f t="shared" si="1143"/>
        <v>0</v>
      </c>
      <c r="K4477" s="390"/>
      <c r="L4477" s="404">
        <f t="shared" si="1144"/>
        <v>0</v>
      </c>
      <c r="M4477" s="404">
        <f t="shared" si="1144"/>
        <v>177.08</v>
      </c>
      <c r="N4477" s="405">
        <f t="shared" si="1145"/>
        <v>0</v>
      </c>
      <c r="O4477" s="405">
        <f t="shared" si="1146"/>
        <v>0</v>
      </c>
      <c r="P4477" s="392"/>
      <c r="Q4477" s="612"/>
      <c r="R4477" s="394" t="str">
        <f t="shared" si="1141"/>
        <v/>
      </c>
      <c r="S4477" s="394" t="str">
        <f t="shared" si="1135"/>
        <v/>
      </c>
    </row>
    <row r="4478" spans="1:19" ht="39" hidden="1" thickBot="1">
      <c r="A4478" s="406">
        <v>94476</v>
      </c>
      <c r="B4478" s="396" t="s">
        <v>3293</v>
      </c>
      <c r="C4478" s="400" t="s">
        <v>1128</v>
      </c>
      <c r="D4478" s="384" t="str">
        <f>VLOOKUP(A4478,[3]cartilha!$A$1:$AN$65536,15,FALSE)</f>
        <v>UN</v>
      </c>
      <c r="E4478" s="385" t="s">
        <v>10406</v>
      </c>
      <c r="F4478" s="386">
        <f t="shared" si="1132"/>
        <v>197.92</v>
      </c>
      <c r="G4478" s="407"/>
      <c r="H4478" s="436">
        <f t="shared" si="1133"/>
        <v>197.92</v>
      </c>
      <c r="I4478" s="403">
        <f t="shared" si="1142"/>
        <v>0</v>
      </c>
      <c r="J4478" s="403">
        <f t="shared" si="1143"/>
        <v>0</v>
      </c>
      <c r="K4478" s="390"/>
      <c r="L4478" s="404">
        <f t="shared" si="1144"/>
        <v>0</v>
      </c>
      <c r="M4478" s="404">
        <f t="shared" si="1144"/>
        <v>197.92</v>
      </c>
      <c r="N4478" s="405">
        <f t="shared" si="1145"/>
        <v>0</v>
      </c>
      <c r="O4478" s="405">
        <f t="shared" si="1146"/>
        <v>0</v>
      </c>
      <c r="P4478" s="392"/>
      <c r="Q4478" s="612"/>
      <c r="R4478" s="394" t="str">
        <f t="shared" si="1141"/>
        <v/>
      </c>
      <c r="S4478" s="394" t="str">
        <f t="shared" si="1135"/>
        <v/>
      </c>
    </row>
    <row r="4479" spans="1:19" ht="39" hidden="1" thickBot="1">
      <c r="A4479" s="406">
        <v>94477</v>
      </c>
      <c r="B4479" s="396" t="s">
        <v>3293</v>
      </c>
      <c r="C4479" s="400" t="s">
        <v>1129</v>
      </c>
      <c r="D4479" s="384" t="str">
        <f>VLOOKUP(A4479,[3]cartilha!$A$1:$AN$65536,15,FALSE)</f>
        <v>UN</v>
      </c>
      <c r="E4479" s="385" t="s">
        <v>10407</v>
      </c>
      <c r="F4479" s="386">
        <f t="shared" si="1132"/>
        <v>113.31</v>
      </c>
      <c r="G4479" s="407"/>
      <c r="H4479" s="436">
        <f t="shared" si="1133"/>
        <v>113.31</v>
      </c>
      <c r="I4479" s="403">
        <f t="shared" si="1142"/>
        <v>0</v>
      </c>
      <c r="J4479" s="403">
        <f t="shared" si="1143"/>
        <v>0</v>
      </c>
      <c r="K4479" s="390"/>
      <c r="L4479" s="404">
        <f t="shared" si="1144"/>
        <v>0</v>
      </c>
      <c r="M4479" s="404">
        <f t="shared" si="1144"/>
        <v>113.31</v>
      </c>
      <c r="N4479" s="405">
        <f t="shared" si="1145"/>
        <v>0</v>
      </c>
      <c r="O4479" s="405">
        <f t="shared" si="1146"/>
        <v>0</v>
      </c>
      <c r="P4479" s="392"/>
      <c r="Q4479" s="612"/>
      <c r="R4479" s="394" t="str">
        <f t="shared" si="1141"/>
        <v/>
      </c>
      <c r="S4479" s="394" t="str">
        <f t="shared" si="1135"/>
        <v/>
      </c>
    </row>
    <row r="4480" spans="1:19" ht="39" hidden="1" thickBot="1">
      <c r="A4480" s="406">
        <v>94478</v>
      </c>
      <c r="B4480" s="396" t="s">
        <v>3293</v>
      </c>
      <c r="C4480" s="400" t="s">
        <v>1130</v>
      </c>
      <c r="D4480" s="384" t="str">
        <f>VLOOKUP(A4480,[3]cartilha!$A$1:$AN$65536,15,FALSE)</f>
        <v>UN</v>
      </c>
      <c r="E4480" s="385" t="s">
        <v>10408</v>
      </c>
      <c r="F4480" s="386">
        <f t="shared" si="1132"/>
        <v>177.41</v>
      </c>
      <c r="G4480" s="407"/>
      <c r="H4480" s="436">
        <f t="shared" si="1133"/>
        <v>177.41</v>
      </c>
      <c r="I4480" s="403">
        <f t="shared" si="1142"/>
        <v>0</v>
      </c>
      <c r="J4480" s="403">
        <f t="shared" si="1143"/>
        <v>0</v>
      </c>
      <c r="K4480" s="390"/>
      <c r="L4480" s="404">
        <f t="shared" si="1144"/>
        <v>0</v>
      </c>
      <c r="M4480" s="404">
        <f t="shared" si="1144"/>
        <v>177.41</v>
      </c>
      <c r="N4480" s="405">
        <f t="shared" si="1145"/>
        <v>0</v>
      </c>
      <c r="O4480" s="405">
        <f t="shared" si="1146"/>
        <v>0</v>
      </c>
      <c r="P4480" s="392"/>
      <c r="Q4480" s="612"/>
      <c r="R4480" s="394" t="str">
        <f t="shared" si="1141"/>
        <v/>
      </c>
      <c r="S4480" s="394" t="str">
        <f t="shared" si="1135"/>
        <v/>
      </c>
    </row>
    <row r="4481" spans="1:19" ht="39" hidden="1" thickBot="1">
      <c r="A4481" s="406">
        <v>94479</v>
      </c>
      <c r="B4481" s="396" t="s">
        <v>3293</v>
      </c>
      <c r="C4481" s="400" t="s">
        <v>1131</v>
      </c>
      <c r="D4481" s="384" t="str">
        <f>VLOOKUP(A4481,[3]cartilha!$A$1:$AN$65536,15,FALSE)</f>
        <v>UN</v>
      </c>
      <c r="E4481" s="385" t="s">
        <v>10409</v>
      </c>
      <c r="F4481" s="386">
        <f t="shared" si="1132"/>
        <v>233.96</v>
      </c>
      <c r="G4481" s="407"/>
      <c r="H4481" s="436">
        <f t="shared" si="1133"/>
        <v>233.96</v>
      </c>
      <c r="I4481" s="403">
        <f t="shared" si="1142"/>
        <v>0</v>
      </c>
      <c r="J4481" s="403">
        <f t="shared" si="1143"/>
        <v>0</v>
      </c>
      <c r="K4481" s="390"/>
      <c r="L4481" s="404">
        <f t="shared" si="1144"/>
        <v>0</v>
      </c>
      <c r="M4481" s="404">
        <f t="shared" si="1144"/>
        <v>233.96</v>
      </c>
      <c r="N4481" s="405">
        <f t="shared" si="1145"/>
        <v>0</v>
      </c>
      <c r="O4481" s="405">
        <f t="shared" si="1146"/>
        <v>0</v>
      </c>
      <c r="P4481" s="392"/>
      <c r="Q4481" s="612"/>
      <c r="R4481" s="394" t="str">
        <f t="shared" si="1141"/>
        <v/>
      </c>
      <c r="S4481" s="394" t="str">
        <f t="shared" si="1135"/>
        <v/>
      </c>
    </row>
    <row r="4482" spans="1:19" ht="39" hidden="1" thickBot="1">
      <c r="A4482" s="406">
        <v>94606</v>
      </c>
      <c r="B4482" s="396" t="s">
        <v>3293</v>
      </c>
      <c r="C4482" s="400" t="s">
        <v>3252</v>
      </c>
      <c r="D4482" s="384" t="str">
        <f>VLOOKUP(A4482,[3]cartilha!$A$1:$AN$65536,15,FALSE)</f>
        <v>UN</v>
      </c>
      <c r="E4482" s="385" t="s">
        <v>10410</v>
      </c>
      <c r="F4482" s="386">
        <f t="shared" si="1132"/>
        <v>107.33</v>
      </c>
      <c r="G4482" s="407"/>
      <c r="H4482" s="436">
        <f t="shared" si="1133"/>
        <v>107.33</v>
      </c>
      <c r="I4482" s="403">
        <f t="shared" si="1142"/>
        <v>0</v>
      </c>
      <c r="J4482" s="403">
        <f t="shared" si="1143"/>
        <v>0</v>
      </c>
      <c r="K4482" s="390"/>
      <c r="L4482" s="404">
        <f t="shared" si="1144"/>
        <v>0</v>
      </c>
      <c r="M4482" s="404">
        <f t="shared" si="1144"/>
        <v>107.33</v>
      </c>
      <c r="N4482" s="405">
        <f t="shared" si="1145"/>
        <v>0</v>
      </c>
      <c r="O4482" s="405">
        <f t="shared" si="1146"/>
        <v>0</v>
      </c>
      <c r="P4482" s="392"/>
      <c r="Q4482" s="612"/>
      <c r="R4482" s="394" t="str">
        <f t="shared" si="1141"/>
        <v/>
      </c>
      <c r="S4482" s="394" t="str">
        <f t="shared" si="1135"/>
        <v/>
      </c>
    </row>
    <row r="4483" spans="1:19" ht="39" hidden="1" thickBot="1">
      <c r="A4483" s="406">
        <v>94608</v>
      </c>
      <c r="B4483" s="396" t="s">
        <v>3293</v>
      </c>
      <c r="C4483" s="400" t="s">
        <v>3253</v>
      </c>
      <c r="D4483" s="384" t="str">
        <f>VLOOKUP(A4483,[3]cartilha!$A$1:$AN$65536,15,FALSE)</f>
        <v>UN</v>
      </c>
      <c r="E4483" s="385" t="s">
        <v>10411</v>
      </c>
      <c r="F4483" s="386">
        <f t="shared" si="1132"/>
        <v>266.41000000000003</v>
      </c>
      <c r="G4483" s="407"/>
      <c r="H4483" s="436">
        <f t="shared" si="1133"/>
        <v>266.41000000000003</v>
      </c>
      <c r="I4483" s="403">
        <f t="shared" si="1142"/>
        <v>0</v>
      </c>
      <c r="J4483" s="403">
        <f t="shared" si="1143"/>
        <v>0</v>
      </c>
      <c r="K4483" s="390"/>
      <c r="L4483" s="404">
        <f t="shared" si="1144"/>
        <v>0</v>
      </c>
      <c r="M4483" s="404">
        <f t="shared" si="1144"/>
        <v>266.41000000000003</v>
      </c>
      <c r="N4483" s="405">
        <f t="shared" si="1145"/>
        <v>0</v>
      </c>
      <c r="O4483" s="405">
        <f t="shared" si="1146"/>
        <v>0</v>
      </c>
      <c r="P4483" s="392"/>
      <c r="Q4483" s="612"/>
      <c r="R4483" s="394" t="str">
        <f t="shared" si="1141"/>
        <v/>
      </c>
      <c r="S4483" s="394" t="str">
        <f t="shared" si="1135"/>
        <v/>
      </c>
    </row>
    <row r="4484" spans="1:19" ht="39" hidden="1" thickBot="1">
      <c r="A4484" s="406">
        <v>94610</v>
      </c>
      <c r="B4484" s="396" t="s">
        <v>3293</v>
      </c>
      <c r="C4484" s="400" t="s">
        <v>3254</v>
      </c>
      <c r="D4484" s="384" t="str">
        <f>VLOOKUP(A4484,[3]cartilha!$A$1:$AN$65536,15,FALSE)</f>
        <v>UN</v>
      </c>
      <c r="E4484" s="385" t="s">
        <v>10412</v>
      </c>
      <c r="F4484" s="386">
        <f t="shared" si="1132"/>
        <v>396.46</v>
      </c>
      <c r="G4484" s="407"/>
      <c r="H4484" s="436">
        <f t="shared" si="1133"/>
        <v>396.46</v>
      </c>
      <c r="I4484" s="403">
        <f t="shared" si="1142"/>
        <v>0</v>
      </c>
      <c r="J4484" s="403">
        <f t="shared" si="1143"/>
        <v>0</v>
      </c>
      <c r="K4484" s="390"/>
      <c r="L4484" s="404">
        <f t="shared" si="1144"/>
        <v>0</v>
      </c>
      <c r="M4484" s="404">
        <f t="shared" si="1144"/>
        <v>396.46</v>
      </c>
      <c r="N4484" s="405">
        <f t="shared" si="1145"/>
        <v>0</v>
      </c>
      <c r="O4484" s="405">
        <f t="shared" si="1146"/>
        <v>0</v>
      </c>
      <c r="P4484" s="392"/>
      <c r="Q4484" s="612"/>
      <c r="R4484" s="394" t="str">
        <f t="shared" si="1141"/>
        <v/>
      </c>
      <c r="S4484" s="394" t="str">
        <f t="shared" si="1135"/>
        <v/>
      </c>
    </row>
    <row r="4485" spans="1:19" ht="39" hidden="1" thickBot="1">
      <c r="A4485" s="406">
        <v>94612</v>
      </c>
      <c r="B4485" s="396" t="s">
        <v>3293</v>
      </c>
      <c r="C4485" s="400" t="s">
        <v>3255</v>
      </c>
      <c r="D4485" s="384" t="str">
        <f>VLOOKUP(A4485,[3]cartilha!$A$1:$AN$65536,15,FALSE)</f>
        <v>UN</v>
      </c>
      <c r="E4485" s="385" t="s">
        <v>10413</v>
      </c>
      <c r="F4485" s="386">
        <f t="shared" si="1132"/>
        <v>557.04999999999995</v>
      </c>
      <c r="G4485" s="407"/>
      <c r="H4485" s="436">
        <f t="shared" si="1133"/>
        <v>557.04999999999995</v>
      </c>
      <c r="I4485" s="403">
        <f t="shared" si="1142"/>
        <v>0</v>
      </c>
      <c r="J4485" s="403">
        <f t="shared" si="1143"/>
        <v>0</v>
      </c>
      <c r="K4485" s="390"/>
      <c r="L4485" s="404">
        <f t="shared" si="1144"/>
        <v>0</v>
      </c>
      <c r="M4485" s="404">
        <f t="shared" si="1144"/>
        <v>557.04999999999995</v>
      </c>
      <c r="N4485" s="405">
        <f t="shared" si="1145"/>
        <v>0</v>
      </c>
      <c r="O4485" s="405">
        <f t="shared" si="1146"/>
        <v>0</v>
      </c>
      <c r="P4485" s="392"/>
      <c r="Q4485" s="612"/>
      <c r="R4485" s="394" t="str">
        <f t="shared" si="1141"/>
        <v/>
      </c>
      <c r="S4485" s="394" t="str">
        <f t="shared" si="1135"/>
        <v/>
      </c>
    </row>
    <row r="4486" spans="1:19" ht="39" hidden="1" thickBot="1">
      <c r="A4486" s="406">
        <v>94614</v>
      </c>
      <c r="B4486" s="396" t="s">
        <v>3293</v>
      </c>
      <c r="C4486" s="400" t="s">
        <v>3479</v>
      </c>
      <c r="D4486" s="384" t="str">
        <f>VLOOKUP(A4486,[3]cartilha!$A$1:$AN$65536,15,FALSE)</f>
        <v>UN</v>
      </c>
      <c r="E4486" s="385" t="s">
        <v>10414</v>
      </c>
      <c r="F4486" s="386">
        <f t="shared" si="1132"/>
        <v>181.87</v>
      </c>
      <c r="G4486" s="407"/>
      <c r="H4486" s="436">
        <f t="shared" si="1133"/>
        <v>181.87</v>
      </c>
      <c r="I4486" s="403">
        <f t="shared" si="1142"/>
        <v>0</v>
      </c>
      <c r="J4486" s="403">
        <f t="shared" si="1143"/>
        <v>0</v>
      </c>
      <c r="K4486" s="390"/>
      <c r="L4486" s="404">
        <f t="shared" si="1144"/>
        <v>0</v>
      </c>
      <c r="M4486" s="404">
        <f t="shared" si="1144"/>
        <v>181.87</v>
      </c>
      <c r="N4486" s="405">
        <f t="shared" si="1145"/>
        <v>0</v>
      </c>
      <c r="O4486" s="405">
        <f t="shared" si="1146"/>
        <v>0</v>
      </c>
      <c r="P4486" s="392"/>
      <c r="Q4486" s="612"/>
      <c r="R4486" s="394" t="str">
        <f t="shared" si="1141"/>
        <v/>
      </c>
      <c r="S4486" s="394" t="str">
        <f t="shared" si="1135"/>
        <v/>
      </c>
    </row>
    <row r="4487" spans="1:19" ht="39" hidden="1" thickBot="1">
      <c r="A4487" s="406">
        <v>94615</v>
      </c>
      <c r="B4487" s="396" t="s">
        <v>3293</v>
      </c>
      <c r="C4487" s="400" t="s">
        <v>3256</v>
      </c>
      <c r="D4487" s="384" t="str">
        <f>VLOOKUP(A4487,[3]cartilha!$A$1:$AN$65536,15,FALSE)</f>
        <v>UN</v>
      </c>
      <c r="E4487" s="385" t="s">
        <v>10415</v>
      </c>
      <c r="F4487" s="386">
        <f t="shared" si="1132"/>
        <v>206.84</v>
      </c>
      <c r="G4487" s="407"/>
      <c r="H4487" s="436">
        <f t="shared" si="1133"/>
        <v>206.84</v>
      </c>
      <c r="I4487" s="403">
        <f t="shared" si="1142"/>
        <v>0</v>
      </c>
      <c r="J4487" s="403">
        <f t="shared" si="1143"/>
        <v>0</v>
      </c>
      <c r="K4487" s="390"/>
      <c r="L4487" s="404">
        <f t="shared" si="1144"/>
        <v>0</v>
      </c>
      <c r="M4487" s="404">
        <f t="shared" si="1144"/>
        <v>206.84</v>
      </c>
      <c r="N4487" s="405">
        <f t="shared" si="1145"/>
        <v>0</v>
      </c>
      <c r="O4487" s="405">
        <f t="shared" si="1146"/>
        <v>0</v>
      </c>
      <c r="P4487" s="392"/>
      <c r="Q4487" s="612"/>
      <c r="R4487" s="394" t="str">
        <f t="shared" si="1141"/>
        <v/>
      </c>
      <c r="S4487" s="394" t="str">
        <f t="shared" si="1135"/>
        <v/>
      </c>
    </row>
    <row r="4488" spans="1:19" ht="39" hidden="1" thickBot="1">
      <c r="A4488" s="406">
        <v>94616</v>
      </c>
      <c r="B4488" s="396" t="s">
        <v>3293</v>
      </c>
      <c r="C4488" s="400" t="s">
        <v>3257</v>
      </c>
      <c r="D4488" s="384" t="str">
        <f>VLOOKUP(A4488,[3]cartilha!$A$1:$AN$65536,15,FALSE)</f>
        <v>UN</v>
      </c>
      <c r="E4488" s="385" t="s">
        <v>10416</v>
      </c>
      <c r="F4488" s="386">
        <f t="shared" si="1132"/>
        <v>510.07</v>
      </c>
      <c r="G4488" s="407"/>
      <c r="H4488" s="436">
        <f t="shared" si="1133"/>
        <v>510.07</v>
      </c>
      <c r="I4488" s="403">
        <f t="shared" si="1142"/>
        <v>0</v>
      </c>
      <c r="J4488" s="403">
        <f t="shared" si="1143"/>
        <v>0</v>
      </c>
      <c r="K4488" s="390"/>
      <c r="L4488" s="404">
        <f t="shared" si="1144"/>
        <v>0</v>
      </c>
      <c r="M4488" s="404">
        <f t="shared" si="1144"/>
        <v>510.07</v>
      </c>
      <c r="N4488" s="405">
        <f t="shared" si="1145"/>
        <v>0</v>
      </c>
      <c r="O4488" s="405">
        <f t="shared" si="1146"/>
        <v>0</v>
      </c>
      <c r="P4488" s="392"/>
      <c r="Q4488" s="612"/>
      <c r="R4488" s="394" t="str">
        <f t="shared" si="1141"/>
        <v/>
      </c>
      <c r="S4488" s="394" t="str">
        <f t="shared" si="1135"/>
        <v/>
      </c>
    </row>
    <row r="4489" spans="1:19" ht="39" hidden="1" thickBot="1">
      <c r="A4489" s="406">
        <v>94617</v>
      </c>
      <c r="B4489" s="396" t="s">
        <v>3293</v>
      </c>
      <c r="C4489" s="400" t="s">
        <v>3258</v>
      </c>
      <c r="D4489" s="384" t="str">
        <f>VLOOKUP(A4489,[3]cartilha!$A$1:$AN$65536,15,FALSE)</f>
        <v>UN</v>
      </c>
      <c r="E4489" s="385" t="s">
        <v>10417</v>
      </c>
      <c r="F4489" s="386">
        <f t="shared" si="1132"/>
        <v>423.25</v>
      </c>
      <c r="G4489" s="407"/>
      <c r="H4489" s="436">
        <f t="shared" si="1133"/>
        <v>423.25</v>
      </c>
      <c r="I4489" s="403">
        <f t="shared" si="1142"/>
        <v>0</v>
      </c>
      <c r="J4489" s="403">
        <f t="shared" si="1143"/>
        <v>0</v>
      </c>
      <c r="K4489" s="390"/>
      <c r="L4489" s="404">
        <f t="shared" si="1144"/>
        <v>0</v>
      </c>
      <c r="M4489" s="404">
        <f t="shared" si="1144"/>
        <v>423.25</v>
      </c>
      <c r="N4489" s="405">
        <f t="shared" si="1145"/>
        <v>0</v>
      </c>
      <c r="O4489" s="405">
        <f t="shared" si="1146"/>
        <v>0</v>
      </c>
      <c r="P4489" s="392"/>
      <c r="Q4489" s="612"/>
      <c r="R4489" s="394" t="str">
        <f t="shared" si="1141"/>
        <v/>
      </c>
      <c r="S4489" s="394" t="str">
        <f t="shared" si="1135"/>
        <v/>
      </c>
    </row>
    <row r="4490" spans="1:19" ht="39" hidden="1" thickBot="1">
      <c r="A4490" s="406">
        <v>94618</v>
      </c>
      <c r="B4490" s="396" t="s">
        <v>3293</v>
      </c>
      <c r="C4490" s="400" t="s">
        <v>3259</v>
      </c>
      <c r="D4490" s="384" t="str">
        <f>VLOOKUP(A4490,[3]cartilha!$A$1:$AN$65536,15,FALSE)</f>
        <v>UN</v>
      </c>
      <c r="E4490" s="385" t="s">
        <v>10418</v>
      </c>
      <c r="F4490" s="386">
        <f t="shared" si="1132"/>
        <v>500.65</v>
      </c>
      <c r="G4490" s="407"/>
      <c r="H4490" s="436">
        <f t="shared" si="1133"/>
        <v>500.65</v>
      </c>
      <c r="I4490" s="403">
        <f t="shared" si="1142"/>
        <v>0</v>
      </c>
      <c r="J4490" s="403">
        <f t="shared" si="1143"/>
        <v>0</v>
      </c>
      <c r="K4490" s="390"/>
      <c r="L4490" s="404">
        <f t="shared" si="1144"/>
        <v>0</v>
      </c>
      <c r="M4490" s="404">
        <f t="shared" si="1144"/>
        <v>500.65</v>
      </c>
      <c r="N4490" s="405">
        <f t="shared" si="1145"/>
        <v>0</v>
      </c>
      <c r="O4490" s="405">
        <f t="shared" si="1146"/>
        <v>0</v>
      </c>
      <c r="P4490" s="392"/>
      <c r="Q4490" s="612"/>
      <c r="R4490" s="394" t="str">
        <f t="shared" si="1141"/>
        <v/>
      </c>
      <c r="S4490" s="394" t="str">
        <f t="shared" si="1135"/>
        <v/>
      </c>
    </row>
    <row r="4491" spans="1:19" ht="39" hidden="1" thickBot="1">
      <c r="A4491" s="406">
        <v>94620</v>
      </c>
      <c r="B4491" s="396" t="s">
        <v>3293</v>
      </c>
      <c r="C4491" s="400" t="s">
        <v>3260</v>
      </c>
      <c r="D4491" s="384" t="str">
        <f>VLOOKUP(A4491,[3]cartilha!$A$1:$AN$65536,15,FALSE)</f>
        <v>UN</v>
      </c>
      <c r="E4491" s="385" t="s">
        <v>10419</v>
      </c>
      <c r="F4491" s="386">
        <f t="shared" si="1132"/>
        <v>1150.1400000000001</v>
      </c>
      <c r="G4491" s="407"/>
      <c r="H4491" s="436">
        <f t="shared" si="1133"/>
        <v>1150.1400000000001</v>
      </c>
      <c r="I4491" s="403">
        <f t="shared" si="1142"/>
        <v>0</v>
      </c>
      <c r="J4491" s="403">
        <f t="shared" si="1143"/>
        <v>0</v>
      </c>
      <c r="K4491" s="390"/>
      <c r="L4491" s="404">
        <f t="shared" si="1144"/>
        <v>0</v>
      </c>
      <c r="M4491" s="404">
        <f t="shared" si="1144"/>
        <v>1150.1400000000001</v>
      </c>
      <c r="N4491" s="405">
        <f t="shared" si="1145"/>
        <v>0</v>
      </c>
      <c r="O4491" s="405">
        <f t="shared" si="1146"/>
        <v>0</v>
      </c>
      <c r="P4491" s="392"/>
      <c r="Q4491" s="612"/>
      <c r="R4491" s="394" t="str">
        <f t="shared" si="1141"/>
        <v/>
      </c>
      <c r="S4491" s="394" t="str">
        <f t="shared" si="1135"/>
        <v/>
      </c>
    </row>
    <row r="4492" spans="1:19" ht="39" hidden="1" thickBot="1">
      <c r="A4492" s="406">
        <v>94622</v>
      </c>
      <c r="B4492" s="396" t="s">
        <v>3293</v>
      </c>
      <c r="C4492" s="400" t="s">
        <v>3261</v>
      </c>
      <c r="D4492" s="384" t="str">
        <f>VLOOKUP(A4492,[3]cartilha!$A$1:$AN$65536,15,FALSE)</f>
        <v>UN</v>
      </c>
      <c r="E4492" s="385" t="s">
        <v>10420</v>
      </c>
      <c r="F4492" s="386">
        <f t="shared" si="1132"/>
        <v>266.39</v>
      </c>
      <c r="G4492" s="407"/>
      <c r="H4492" s="436">
        <f t="shared" si="1133"/>
        <v>266.39</v>
      </c>
      <c r="I4492" s="403">
        <f t="shared" si="1142"/>
        <v>0</v>
      </c>
      <c r="J4492" s="403">
        <f t="shared" si="1143"/>
        <v>0</v>
      </c>
      <c r="K4492" s="390"/>
      <c r="L4492" s="404">
        <f t="shared" si="1144"/>
        <v>0</v>
      </c>
      <c r="M4492" s="404">
        <f t="shared" si="1144"/>
        <v>266.39</v>
      </c>
      <c r="N4492" s="405">
        <f t="shared" si="1145"/>
        <v>0</v>
      </c>
      <c r="O4492" s="405">
        <f t="shared" si="1146"/>
        <v>0</v>
      </c>
      <c r="P4492" s="392"/>
      <c r="Q4492" s="612"/>
      <c r="R4492" s="394" t="str">
        <f t="shared" si="1141"/>
        <v/>
      </c>
      <c r="S4492" s="394" t="str">
        <f t="shared" si="1135"/>
        <v/>
      </c>
    </row>
    <row r="4493" spans="1:19" ht="39" hidden="1" thickBot="1">
      <c r="A4493" s="406">
        <v>94623</v>
      </c>
      <c r="B4493" s="396" t="s">
        <v>3293</v>
      </c>
      <c r="C4493" s="400" t="s">
        <v>3262</v>
      </c>
      <c r="D4493" s="384" t="str">
        <f>VLOOKUP(A4493,[3]cartilha!$A$1:$AN$65536,15,FALSE)</f>
        <v>UN</v>
      </c>
      <c r="E4493" s="385" t="s">
        <v>10421</v>
      </c>
      <c r="F4493" s="386">
        <f t="shared" si="1132"/>
        <v>631.46</v>
      </c>
      <c r="G4493" s="407"/>
      <c r="H4493" s="436">
        <f t="shared" si="1133"/>
        <v>631.46</v>
      </c>
      <c r="I4493" s="403">
        <f t="shared" si="1142"/>
        <v>0</v>
      </c>
      <c r="J4493" s="403">
        <f t="shared" si="1143"/>
        <v>0</v>
      </c>
      <c r="K4493" s="390"/>
      <c r="L4493" s="404">
        <f t="shared" si="1144"/>
        <v>0</v>
      </c>
      <c r="M4493" s="404">
        <f t="shared" si="1144"/>
        <v>631.46</v>
      </c>
      <c r="N4493" s="405">
        <f t="shared" si="1145"/>
        <v>0</v>
      </c>
      <c r="O4493" s="405">
        <f t="shared" si="1146"/>
        <v>0</v>
      </c>
      <c r="P4493" s="392"/>
      <c r="Q4493" s="612"/>
      <c r="R4493" s="394" t="str">
        <f t="shared" si="1141"/>
        <v/>
      </c>
      <c r="S4493" s="394" t="str">
        <f t="shared" si="1135"/>
        <v/>
      </c>
    </row>
    <row r="4494" spans="1:19" ht="39" hidden="1" thickBot="1">
      <c r="A4494" s="406">
        <v>94624</v>
      </c>
      <c r="B4494" s="396" t="s">
        <v>3293</v>
      </c>
      <c r="C4494" s="400" t="s">
        <v>3263</v>
      </c>
      <c r="D4494" s="384" t="str">
        <f>VLOOKUP(A4494,[3]cartilha!$A$1:$AN$65536,15,FALSE)</f>
        <v>UN</v>
      </c>
      <c r="E4494" s="385" t="s">
        <v>10422</v>
      </c>
      <c r="F4494" s="386">
        <f t="shared" si="1132"/>
        <v>962.5</v>
      </c>
      <c r="G4494" s="407"/>
      <c r="H4494" s="436">
        <f t="shared" si="1133"/>
        <v>962.5</v>
      </c>
      <c r="I4494" s="403">
        <f t="shared" si="1142"/>
        <v>0</v>
      </c>
      <c r="J4494" s="403">
        <f t="shared" si="1143"/>
        <v>0</v>
      </c>
      <c r="K4494" s="390"/>
      <c r="L4494" s="404">
        <f t="shared" si="1144"/>
        <v>0</v>
      </c>
      <c r="M4494" s="404">
        <f t="shared" si="1144"/>
        <v>962.5</v>
      </c>
      <c r="N4494" s="405">
        <f t="shared" si="1145"/>
        <v>0</v>
      </c>
      <c r="O4494" s="405">
        <f t="shared" si="1146"/>
        <v>0</v>
      </c>
      <c r="P4494" s="392"/>
      <c r="Q4494" s="612"/>
      <c r="R4494" s="394" t="str">
        <f t="shared" si="1141"/>
        <v/>
      </c>
      <c r="S4494" s="394" t="str">
        <f t="shared" si="1135"/>
        <v/>
      </c>
    </row>
    <row r="4495" spans="1:19" ht="39" hidden="1" thickBot="1">
      <c r="A4495" s="406">
        <v>94625</v>
      </c>
      <c r="B4495" s="396" t="s">
        <v>3293</v>
      </c>
      <c r="C4495" s="400" t="s">
        <v>3264</v>
      </c>
      <c r="D4495" s="384" t="str">
        <f>VLOOKUP(A4495,[3]cartilha!$A$1:$AN$65536,15,FALSE)</f>
        <v>UN</v>
      </c>
      <c r="E4495" s="385" t="s">
        <v>10423</v>
      </c>
      <c r="F4495" s="386">
        <f t="shared" si="1132"/>
        <v>2007.15</v>
      </c>
      <c r="G4495" s="407"/>
      <c r="H4495" s="436">
        <f t="shared" si="1133"/>
        <v>2007.15</v>
      </c>
      <c r="I4495" s="403">
        <f t="shared" si="1142"/>
        <v>0</v>
      </c>
      <c r="J4495" s="403">
        <f t="shared" si="1143"/>
        <v>0</v>
      </c>
      <c r="K4495" s="390"/>
      <c r="L4495" s="404">
        <f t="shared" ref="L4495:M4526" si="1147">G4495</f>
        <v>0</v>
      </c>
      <c r="M4495" s="404">
        <f t="shared" si="1147"/>
        <v>2007.15</v>
      </c>
      <c r="N4495" s="405">
        <f t="shared" si="1145"/>
        <v>0</v>
      </c>
      <c r="O4495" s="405">
        <f t="shared" si="1146"/>
        <v>0</v>
      </c>
      <c r="P4495" s="392"/>
      <c r="Q4495" s="612"/>
      <c r="R4495" s="394" t="str">
        <f t="shared" si="1141"/>
        <v/>
      </c>
      <c r="S4495" s="394" t="str">
        <f t="shared" si="1135"/>
        <v/>
      </c>
    </row>
    <row r="4496" spans="1:19" ht="39" thickBot="1">
      <c r="A4496" s="406">
        <v>94656</v>
      </c>
      <c r="B4496" s="396" t="s">
        <v>3293</v>
      </c>
      <c r="C4496" s="400" t="s">
        <v>1132</v>
      </c>
      <c r="D4496" s="384" t="str">
        <f>VLOOKUP(A4496,[3]cartilha!$A$1:$AN$65536,15,FALSE)</f>
        <v>UN</v>
      </c>
      <c r="E4496" s="385" t="s">
        <v>10424</v>
      </c>
      <c r="F4496" s="386">
        <f t="shared" si="1132"/>
        <v>8.26</v>
      </c>
      <c r="G4496" s="407">
        <v>8</v>
      </c>
      <c r="H4496" s="436">
        <f t="shared" si="1133"/>
        <v>8.26</v>
      </c>
      <c r="I4496" s="403">
        <f t="shared" si="1142"/>
        <v>66.08</v>
      </c>
      <c r="J4496" s="403">
        <f t="shared" si="1143"/>
        <v>66.08</v>
      </c>
      <c r="K4496" s="390"/>
      <c r="L4496" s="404">
        <f t="shared" si="1147"/>
        <v>8</v>
      </c>
      <c r="M4496" s="404">
        <f t="shared" si="1147"/>
        <v>8.26</v>
      </c>
      <c r="N4496" s="405">
        <f t="shared" si="1145"/>
        <v>66.08</v>
      </c>
      <c r="O4496" s="405">
        <f t="shared" si="1146"/>
        <v>66.08</v>
      </c>
      <c r="P4496" s="392"/>
      <c r="Q4496" s="612"/>
      <c r="R4496" s="394" t="str">
        <f t="shared" si="1141"/>
        <v>x</v>
      </c>
      <c r="S4496" s="394" t="str">
        <f t="shared" si="1135"/>
        <v>x</v>
      </c>
    </row>
    <row r="4497" spans="1:19" ht="26.25" hidden="1" thickBot="1">
      <c r="A4497" s="406">
        <v>94657</v>
      </c>
      <c r="B4497" s="396" t="s">
        <v>3293</v>
      </c>
      <c r="C4497" s="400" t="s">
        <v>1133</v>
      </c>
      <c r="D4497" s="384" t="str">
        <f>VLOOKUP(A4497,[3]cartilha!$A$1:$AN$65536,15,FALSE)</f>
        <v>UN</v>
      </c>
      <c r="E4497" s="385" t="s">
        <v>10425</v>
      </c>
      <c r="F4497" s="386">
        <f t="shared" si="1132"/>
        <v>8.1199999999999992</v>
      </c>
      <c r="G4497" s="407"/>
      <c r="H4497" s="436">
        <f t="shared" si="1133"/>
        <v>8.1199999999999992</v>
      </c>
      <c r="I4497" s="403">
        <f t="shared" si="1142"/>
        <v>0</v>
      </c>
      <c r="J4497" s="403">
        <f t="shared" si="1143"/>
        <v>0</v>
      </c>
      <c r="K4497" s="390"/>
      <c r="L4497" s="404">
        <f t="shared" si="1147"/>
        <v>0</v>
      </c>
      <c r="M4497" s="404">
        <f t="shared" si="1147"/>
        <v>8.1199999999999992</v>
      </c>
      <c r="N4497" s="405">
        <f t="shared" si="1145"/>
        <v>0</v>
      </c>
      <c r="O4497" s="405">
        <f t="shared" si="1146"/>
        <v>0</v>
      </c>
      <c r="P4497" s="392"/>
      <c r="Q4497" s="612"/>
      <c r="R4497" s="394" t="str">
        <f t="shared" si="1141"/>
        <v/>
      </c>
      <c r="S4497" s="394" t="str">
        <f t="shared" si="1135"/>
        <v/>
      </c>
    </row>
    <row r="4498" spans="1:19" ht="39" thickBot="1">
      <c r="A4498" s="406">
        <v>94658</v>
      </c>
      <c r="B4498" s="396" t="s">
        <v>3293</v>
      </c>
      <c r="C4498" s="400" t="s">
        <v>1134</v>
      </c>
      <c r="D4498" s="384" t="str">
        <f>VLOOKUP(A4498,[3]cartilha!$A$1:$AN$65536,15,FALSE)</f>
        <v>UN</v>
      </c>
      <c r="E4498" s="385" t="s">
        <v>10426</v>
      </c>
      <c r="F4498" s="386">
        <f t="shared" ref="F4498:F4561" si="1148">IF(E4498=0,0,ROUND(E4498*(1+E$10)*(1-E$11),2))</f>
        <v>9.74</v>
      </c>
      <c r="G4498" s="407">
        <v>12</v>
      </c>
      <c r="H4498" s="436">
        <f t="shared" ref="H4498:H4561" si="1149">F4498</f>
        <v>9.74</v>
      </c>
      <c r="I4498" s="403">
        <f t="shared" si="1142"/>
        <v>116.88</v>
      </c>
      <c r="J4498" s="403">
        <f t="shared" si="1143"/>
        <v>116.88</v>
      </c>
      <c r="K4498" s="390"/>
      <c r="L4498" s="404">
        <f t="shared" si="1147"/>
        <v>12</v>
      </c>
      <c r="M4498" s="404">
        <f t="shared" si="1147"/>
        <v>9.74</v>
      </c>
      <c r="N4498" s="405">
        <f t="shared" si="1145"/>
        <v>116.88</v>
      </c>
      <c r="O4498" s="405">
        <f t="shared" si="1146"/>
        <v>116.88</v>
      </c>
      <c r="P4498" s="392"/>
      <c r="Q4498" s="612"/>
      <c r="R4498" s="394" t="str">
        <f t="shared" si="1141"/>
        <v>x</v>
      </c>
      <c r="S4498" s="394" t="str">
        <f t="shared" si="1135"/>
        <v>x</v>
      </c>
    </row>
    <row r="4499" spans="1:19" ht="26.25" hidden="1" thickBot="1">
      <c r="A4499" s="406">
        <v>94659</v>
      </c>
      <c r="B4499" s="396" t="s">
        <v>3293</v>
      </c>
      <c r="C4499" s="400" t="s">
        <v>1135</v>
      </c>
      <c r="D4499" s="384" t="str">
        <f>VLOOKUP(A4499,[3]cartilha!$A$1:$AN$65536,15,FALSE)</f>
        <v>UN</v>
      </c>
      <c r="E4499" s="385" t="s">
        <v>10427</v>
      </c>
      <c r="F4499" s="386">
        <f t="shared" si="1148"/>
        <v>9.9</v>
      </c>
      <c r="G4499" s="407"/>
      <c r="H4499" s="436">
        <f t="shared" si="1149"/>
        <v>9.9</v>
      </c>
      <c r="I4499" s="403">
        <f t="shared" si="1142"/>
        <v>0</v>
      </c>
      <c r="J4499" s="403">
        <f t="shared" si="1143"/>
        <v>0</v>
      </c>
      <c r="K4499" s="390"/>
      <c r="L4499" s="404">
        <f t="shared" si="1147"/>
        <v>0</v>
      </c>
      <c r="M4499" s="404">
        <f t="shared" si="1147"/>
        <v>9.9</v>
      </c>
      <c r="N4499" s="405">
        <f t="shared" si="1145"/>
        <v>0</v>
      </c>
      <c r="O4499" s="405">
        <f t="shared" si="1146"/>
        <v>0</v>
      </c>
      <c r="P4499" s="392"/>
      <c r="Q4499" s="612"/>
      <c r="R4499" s="394" t="str">
        <f t="shared" si="1141"/>
        <v/>
      </c>
      <c r="S4499" s="394" t="str">
        <f t="shared" si="1135"/>
        <v/>
      </c>
    </row>
    <row r="4500" spans="1:19" ht="39" hidden="1" thickBot="1">
      <c r="A4500" s="406">
        <v>94660</v>
      </c>
      <c r="B4500" s="396" t="s">
        <v>3293</v>
      </c>
      <c r="C4500" s="400" t="s">
        <v>1136</v>
      </c>
      <c r="D4500" s="384" t="str">
        <f>VLOOKUP(A4500,[3]cartilha!$A$1:$AN$65536,15,FALSE)</f>
        <v>UN</v>
      </c>
      <c r="E4500" s="385" t="s">
        <v>7101</v>
      </c>
      <c r="F4500" s="386">
        <f t="shared" si="1148"/>
        <v>16.04</v>
      </c>
      <c r="G4500" s="407"/>
      <c r="H4500" s="436">
        <f t="shared" si="1149"/>
        <v>16.04</v>
      </c>
      <c r="I4500" s="403">
        <f t="shared" si="1142"/>
        <v>0</v>
      </c>
      <c r="J4500" s="403">
        <f t="shared" si="1143"/>
        <v>0</v>
      </c>
      <c r="K4500" s="390"/>
      <c r="L4500" s="404">
        <f t="shared" si="1147"/>
        <v>0</v>
      </c>
      <c r="M4500" s="404">
        <f t="shared" si="1147"/>
        <v>16.04</v>
      </c>
      <c r="N4500" s="405">
        <f t="shared" si="1145"/>
        <v>0</v>
      </c>
      <c r="O4500" s="405">
        <f t="shared" si="1146"/>
        <v>0</v>
      </c>
      <c r="P4500" s="392"/>
      <c r="Q4500" s="612"/>
      <c r="R4500" s="394" t="str">
        <f t="shared" si="1141"/>
        <v/>
      </c>
      <c r="S4500" s="394" t="str">
        <f t="shared" si="1135"/>
        <v/>
      </c>
    </row>
    <row r="4501" spans="1:19" ht="26.25" hidden="1" thickBot="1">
      <c r="A4501" s="406">
        <v>94661</v>
      </c>
      <c r="B4501" s="396" t="s">
        <v>3293</v>
      </c>
      <c r="C4501" s="400" t="s">
        <v>1137</v>
      </c>
      <c r="D4501" s="384" t="str">
        <f>VLOOKUP(A4501,[3]cartilha!$A$1:$AN$65536,15,FALSE)</f>
        <v>UN</v>
      </c>
      <c r="E4501" s="385" t="s">
        <v>10059</v>
      </c>
      <c r="F4501" s="386">
        <f t="shared" si="1148"/>
        <v>16.75</v>
      </c>
      <c r="G4501" s="407"/>
      <c r="H4501" s="436">
        <f t="shared" si="1149"/>
        <v>16.75</v>
      </c>
      <c r="I4501" s="403">
        <f t="shared" si="1142"/>
        <v>0</v>
      </c>
      <c r="J4501" s="403">
        <f t="shared" si="1143"/>
        <v>0</v>
      </c>
      <c r="K4501" s="390"/>
      <c r="L4501" s="404">
        <f t="shared" si="1147"/>
        <v>0</v>
      </c>
      <c r="M4501" s="404">
        <f t="shared" si="1147"/>
        <v>16.75</v>
      </c>
      <c r="N4501" s="405">
        <f t="shared" si="1145"/>
        <v>0</v>
      </c>
      <c r="O4501" s="405">
        <f t="shared" si="1146"/>
        <v>0</v>
      </c>
      <c r="P4501" s="392"/>
      <c r="Q4501" s="612"/>
      <c r="R4501" s="394" t="str">
        <f t="shared" si="1141"/>
        <v/>
      </c>
      <c r="S4501" s="394" t="str">
        <f t="shared" ref="S4501:S4564" si="1150">IF(Q4501="X","x",IF(Q4501="xx","x",IF(OR(J4501&gt;0,O4501&gt;0),"x","")))</f>
        <v/>
      </c>
    </row>
    <row r="4502" spans="1:19" ht="39" thickBot="1">
      <c r="A4502" s="406">
        <v>94662</v>
      </c>
      <c r="B4502" s="396" t="s">
        <v>3293</v>
      </c>
      <c r="C4502" s="400" t="s">
        <v>1138</v>
      </c>
      <c r="D4502" s="384" t="str">
        <f>VLOOKUP(A4502,[3]cartilha!$A$1:$AN$65536,15,FALSE)</f>
        <v>UN</v>
      </c>
      <c r="E4502" s="385" t="s">
        <v>10428</v>
      </c>
      <c r="F4502" s="386">
        <f t="shared" si="1148"/>
        <v>17.53</v>
      </c>
      <c r="G4502" s="407">
        <v>27</v>
      </c>
      <c r="H4502" s="436">
        <f t="shared" si="1149"/>
        <v>17.53</v>
      </c>
      <c r="I4502" s="403">
        <f t="shared" si="1142"/>
        <v>473.31</v>
      </c>
      <c r="J4502" s="403">
        <f t="shared" si="1143"/>
        <v>473.31</v>
      </c>
      <c r="K4502" s="390"/>
      <c r="L4502" s="404">
        <f t="shared" si="1147"/>
        <v>27</v>
      </c>
      <c r="M4502" s="404">
        <f t="shared" si="1147"/>
        <v>17.53</v>
      </c>
      <c r="N4502" s="405">
        <f t="shared" si="1145"/>
        <v>473.31</v>
      </c>
      <c r="O4502" s="405">
        <f t="shared" si="1146"/>
        <v>473.31</v>
      </c>
      <c r="P4502" s="392"/>
      <c r="Q4502" s="612"/>
      <c r="R4502" s="394" t="str">
        <f t="shared" si="1141"/>
        <v>x</v>
      </c>
      <c r="S4502" s="394" t="str">
        <f t="shared" si="1150"/>
        <v>x</v>
      </c>
    </row>
    <row r="4503" spans="1:19" ht="26.25" hidden="1" thickBot="1">
      <c r="A4503" s="406">
        <v>94663</v>
      </c>
      <c r="B4503" s="396" t="s">
        <v>3293</v>
      </c>
      <c r="C4503" s="400" t="s">
        <v>1139</v>
      </c>
      <c r="D4503" s="384" t="str">
        <f>VLOOKUP(A4503,[3]cartilha!$A$1:$AN$65536,15,FALSE)</f>
        <v>UN</v>
      </c>
      <c r="E4503" s="385" t="s">
        <v>10429</v>
      </c>
      <c r="F4503" s="386">
        <f t="shared" si="1148"/>
        <v>17.8</v>
      </c>
      <c r="G4503" s="407"/>
      <c r="H4503" s="436">
        <f t="shared" si="1149"/>
        <v>17.8</v>
      </c>
      <c r="I4503" s="403">
        <f t="shared" si="1142"/>
        <v>0</v>
      </c>
      <c r="J4503" s="403">
        <f t="shared" si="1143"/>
        <v>0</v>
      </c>
      <c r="K4503" s="390"/>
      <c r="L4503" s="404">
        <f t="shared" si="1147"/>
        <v>0</v>
      </c>
      <c r="M4503" s="404">
        <f t="shared" si="1147"/>
        <v>17.8</v>
      </c>
      <c r="N4503" s="405">
        <f t="shared" si="1145"/>
        <v>0</v>
      </c>
      <c r="O4503" s="405">
        <f t="shared" si="1146"/>
        <v>0</v>
      </c>
      <c r="P4503" s="392"/>
      <c r="Q4503" s="612"/>
      <c r="R4503" s="394" t="str">
        <f t="shared" si="1141"/>
        <v/>
      </c>
      <c r="S4503" s="394" t="str">
        <f t="shared" si="1150"/>
        <v/>
      </c>
    </row>
    <row r="4504" spans="1:19" ht="39" thickBot="1">
      <c r="A4504" s="406">
        <v>94664</v>
      </c>
      <c r="B4504" s="396" t="s">
        <v>3293</v>
      </c>
      <c r="C4504" s="400" t="s">
        <v>1140</v>
      </c>
      <c r="D4504" s="384" t="str">
        <f>VLOOKUP(A4504,[3]cartilha!$A$1:$AN$65536,15,FALSE)</f>
        <v>UN</v>
      </c>
      <c r="E4504" s="385" t="s">
        <v>10430</v>
      </c>
      <c r="F4504" s="386">
        <f t="shared" si="1148"/>
        <v>38.25</v>
      </c>
      <c r="G4504" s="407">
        <v>8</v>
      </c>
      <c r="H4504" s="436">
        <f t="shared" si="1149"/>
        <v>38.25</v>
      </c>
      <c r="I4504" s="403">
        <f t="shared" si="1142"/>
        <v>306</v>
      </c>
      <c r="J4504" s="403">
        <f t="shared" si="1143"/>
        <v>306</v>
      </c>
      <c r="K4504" s="390"/>
      <c r="L4504" s="404">
        <f t="shared" si="1147"/>
        <v>8</v>
      </c>
      <c r="M4504" s="404">
        <f t="shared" si="1147"/>
        <v>38.25</v>
      </c>
      <c r="N4504" s="405">
        <f t="shared" si="1145"/>
        <v>306</v>
      </c>
      <c r="O4504" s="405">
        <f t="shared" si="1146"/>
        <v>306</v>
      </c>
      <c r="P4504" s="392"/>
      <c r="Q4504" s="612"/>
      <c r="R4504" s="394" t="str">
        <f t="shared" si="1141"/>
        <v>x</v>
      </c>
      <c r="S4504" s="394" t="str">
        <f t="shared" si="1150"/>
        <v>x</v>
      </c>
    </row>
    <row r="4505" spans="1:19" ht="26.25" hidden="1" thickBot="1">
      <c r="A4505" s="406">
        <v>94665</v>
      </c>
      <c r="B4505" s="396" t="s">
        <v>3293</v>
      </c>
      <c r="C4505" s="400" t="s">
        <v>1141</v>
      </c>
      <c r="D4505" s="384" t="str">
        <f>VLOOKUP(A4505,[3]cartilha!$A$1:$AN$65536,15,FALSE)</f>
        <v>UN</v>
      </c>
      <c r="E4505" s="385" t="s">
        <v>10431</v>
      </c>
      <c r="F4505" s="386">
        <f t="shared" si="1148"/>
        <v>38.229999999999997</v>
      </c>
      <c r="G4505" s="407"/>
      <c r="H4505" s="436">
        <f t="shared" si="1149"/>
        <v>38.229999999999997</v>
      </c>
      <c r="I4505" s="403">
        <f t="shared" si="1142"/>
        <v>0</v>
      </c>
      <c r="J4505" s="403">
        <f t="shared" si="1143"/>
        <v>0</v>
      </c>
      <c r="K4505" s="390"/>
      <c r="L4505" s="404">
        <f t="shared" si="1147"/>
        <v>0</v>
      </c>
      <c r="M4505" s="404">
        <f t="shared" si="1147"/>
        <v>38.229999999999997</v>
      </c>
      <c r="N4505" s="405">
        <f t="shared" si="1145"/>
        <v>0</v>
      </c>
      <c r="O4505" s="405">
        <f t="shared" si="1146"/>
        <v>0</v>
      </c>
      <c r="P4505" s="392"/>
      <c r="Q4505" s="612"/>
      <c r="R4505" s="394" t="str">
        <f t="shared" si="1141"/>
        <v/>
      </c>
      <c r="S4505" s="394" t="str">
        <f t="shared" si="1150"/>
        <v/>
      </c>
    </row>
    <row r="4506" spans="1:19" ht="39" thickBot="1">
      <c r="A4506" s="406">
        <v>94666</v>
      </c>
      <c r="B4506" s="396" t="s">
        <v>3293</v>
      </c>
      <c r="C4506" s="400" t="s">
        <v>1142</v>
      </c>
      <c r="D4506" s="384" t="str">
        <f>VLOOKUP(A4506,[3]cartilha!$A$1:$AN$65536,15,FALSE)</f>
        <v>UN</v>
      </c>
      <c r="E4506" s="385" t="s">
        <v>10432</v>
      </c>
      <c r="F4506" s="386">
        <f t="shared" si="1148"/>
        <v>46.78</v>
      </c>
      <c r="G4506" s="407">
        <v>2</v>
      </c>
      <c r="H4506" s="436">
        <f t="shared" si="1149"/>
        <v>46.78</v>
      </c>
      <c r="I4506" s="403">
        <f t="shared" si="1142"/>
        <v>93.56</v>
      </c>
      <c r="J4506" s="403">
        <f t="shared" si="1143"/>
        <v>93.56</v>
      </c>
      <c r="K4506" s="390"/>
      <c r="L4506" s="404">
        <f t="shared" si="1147"/>
        <v>2</v>
      </c>
      <c r="M4506" s="404">
        <f t="shared" si="1147"/>
        <v>46.78</v>
      </c>
      <c r="N4506" s="405">
        <f t="shared" si="1145"/>
        <v>93.56</v>
      </c>
      <c r="O4506" s="405">
        <f t="shared" si="1146"/>
        <v>93.56</v>
      </c>
      <c r="P4506" s="392"/>
      <c r="Q4506" s="612"/>
      <c r="R4506" s="394" t="str">
        <f t="shared" si="1141"/>
        <v>x</v>
      </c>
      <c r="S4506" s="394" t="str">
        <f t="shared" si="1150"/>
        <v>x</v>
      </c>
    </row>
    <row r="4507" spans="1:19" ht="26.25" hidden="1" thickBot="1">
      <c r="A4507" s="406">
        <v>94667</v>
      </c>
      <c r="B4507" s="396" t="s">
        <v>3293</v>
      </c>
      <c r="C4507" s="400" t="s">
        <v>1143</v>
      </c>
      <c r="D4507" s="384" t="str">
        <f>VLOOKUP(A4507,[3]cartilha!$A$1:$AN$65536,15,FALSE)</f>
        <v>UN</v>
      </c>
      <c r="E4507" s="385" t="s">
        <v>10433</v>
      </c>
      <c r="F4507" s="386">
        <f t="shared" si="1148"/>
        <v>52.09</v>
      </c>
      <c r="G4507" s="407"/>
      <c r="H4507" s="436">
        <f t="shared" si="1149"/>
        <v>52.09</v>
      </c>
      <c r="I4507" s="403">
        <f t="shared" si="1142"/>
        <v>0</v>
      </c>
      <c r="J4507" s="403">
        <f t="shared" si="1143"/>
        <v>0</v>
      </c>
      <c r="K4507" s="390"/>
      <c r="L4507" s="404">
        <f t="shared" si="1147"/>
        <v>0</v>
      </c>
      <c r="M4507" s="404">
        <f t="shared" si="1147"/>
        <v>52.09</v>
      </c>
      <c r="N4507" s="405">
        <f t="shared" si="1145"/>
        <v>0</v>
      </c>
      <c r="O4507" s="405">
        <f t="shared" si="1146"/>
        <v>0</v>
      </c>
      <c r="P4507" s="392"/>
      <c r="Q4507" s="612"/>
      <c r="R4507" s="394" t="str">
        <f t="shared" si="1141"/>
        <v/>
      </c>
      <c r="S4507" s="394" t="str">
        <f t="shared" si="1150"/>
        <v/>
      </c>
    </row>
    <row r="4508" spans="1:19" ht="39" hidden="1" thickBot="1">
      <c r="A4508" s="406">
        <v>94668</v>
      </c>
      <c r="B4508" s="396" t="s">
        <v>3293</v>
      </c>
      <c r="C4508" s="400" t="s">
        <v>1144</v>
      </c>
      <c r="D4508" s="384" t="str">
        <f>VLOOKUP(A4508,[3]cartilha!$A$1:$AN$65536,15,FALSE)</f>
        <v>UN</v>
      </c>
      <c r="E4508" s="385" t="s">
        <v>10434</v>
      </c>
      <c r="F4508" s="386">
        <f t="shared" si="1148"/>
        <v>80</v>
      </c>
      <c r="G4508" s="407"/>
      <c r="H4508" s="436">
        <f t="shared" si="1149"/>
        <v>80</v>
      </c>
      <c r="I4508" s="403">
        <f t="shared" si="1142"/>
        <v>0</v>
      </c>
      <c r="J4508" s="403">
        <f t="shared" si="1143"/>
        <v>0</v>
      </c>
      <c r="K4508" s="390"/>
      <c r="L4508" s="404">
        <f t="shared" si="1147"/>
        <v>0</v>
      </c>
      <c r="M4508" s="404">
        <f t="shared" si="1147"/>
        <v>80</v>
      </c>
      <c r="N4508" s="405">
        <f t="shared" si="1145"/>
        <v>0</v>
      </c>
      <c r="O4508" s="405">
        <f t="shared" si="1146"/>
        <v>0</v>
      </c>
      <c r="P4508" s="392"/>
      <c r="Q4508" s="612"/>
      <c r="R4508" s="394" t="str">
        <f t="shared" si="1141"/>
        <v/>
      </c>
      <c r="S4508" s="394" t="str">
        <f t="shared" si="1150"/>
        <v/>
      </c>
    </row>
    <row r="4509" spans="1:19" ht="26.25" hidden="1" thickBot="1">
      <c r="A4509" s="406">
        <v>94669</v>
      </c>
      <c r="B4509" s="396" t="s">
        <v>3293</v>
      </c>
      <c r="C4509" s="400" t="s">
        <v>1145</v>
      </c>
      <c r="D4509" s="384" t="str">
        <f>VLOOKUP(A4509,[3]cartilha!$A$1:$AN$65536,15,FALSE)</f>
        <v>UN</v>
      </c>
      <c r="E4509" s="385" t="s">
        <v>10435</v>
      </c>
      <c r="F4509" s="386">
        <f t="shared" si="1148"/>
        <v>109.81</v>
      </c>
      <c r="G4509" s="407"/>
      <c r="H4509" s="436">
        <f t="shared" si="1149"/>
        <v>109.81</v>
      </c>
      <c r="I4509" s="403">
        <f t="shared" si="1142"/>
        <v>0</v>
      </c>
      <c r="J4509" s="403">
        <f t="shared" si="1143"/>
        <v>0</v>
      </c>
      <c r="K4509" s="390"/>
      <c r="L4509" s="404">
        <f t="shared" si="1147"/>
        <v>0</v>
      </c>
      <c r="M4509" s="404">
        <f t="shared" si="1147"/>
        <v>109.81</v>
      </c>
      <c r="N4509" s="405">
        <f t="shared" si="1145"/>
        <v>0</v>
      </c>
      <c r="O4509" s="405">
        <f t="shared" si="1146"/>
        <v>0</v>
      </c>
      <c r="P4509" s="392"/>
      <c r="Q4509" s="612"/>
      <c r="R4509" s="394" t="str">
        <f t="shared" si="1141"/>
        <v/>
      </c>
      <c r="S4509" s="394" t="str">
        <f t="shared" si="1150"/>
        <v/>
      </c>
    </row>
    <row r="4510" spans="1:19" ht="39" hidden="1" thickBot="1">
      <c r="A4510" s="406">
        <v>94670</v>
      </c>
      <c r="B4510" s="396" t="s">
        <v>3293</v>
      </c>
      <c r="C4510" s="400" t="s">
        <v>1146</v>
      </c>
      <c r="D4510" s="384" t="str">
        <f>VLOOKUP(A4510,[3]cartilha!$A$1:$AN$65536,15,FALSE)</f>
        <v>UN</v>
      </c>
      <c r="E4510" s="385" t="s">
        <v>10436</v>
      </c>
      <c r="F4510" s="386">
        <f t="shared" si="1148"/>
        <v>106.54</v>
      </c>
      <c r="G4510" s="407"/>
      <c r="H4510" s="436">
        <f t="shared" si="1149"/>
        <v>106.54</v>
      </c>
      <c r="I4510" s="403">
        <f t="shared" si="1142"/>
        <v>0</v>
      </c>
      <c r="J4510" s="403">
        <f t="shared" si="1143"/>
        <v>0</v>
      </c>
      <c r="K4510" s="390"/>
      <c r="L4510" s="404">
        <f t="shared" si="1147"/>
        <v>0</v>
      </c>
      <c r="M4510" s="404">
        <f t="shared" si="1147"/>
        <v>106.54</v>
      </c>
      <c r="N4510" s="405">
        <f t="shared" si="1145"/>
        <v>0</v>
      </c>
      <c r="O4510" s="405">
        <f t="shared" si="1146"/>
        <v>0</v>
      </c>
      <c r="P4510" s="392"/>
      <c r="Q4510" s="612"/>
      <c r="R4510" s="394" t="str">
        <f t="shared" si="1141"/>
        <v/>
      </c>
      <c r="S4510" s="394" t="str">
        <f t="shared" si="1150"/>
        <v/>
      </c>
    </row>
    <row r="4511" spans="1:19" ht="26.25" hidden="1" thickBot="1">
      <c r="A4511" s="406">
        <v>94671</v>
      </c>
      <c r="B4511" s="396" t="s">
        <v>3293</v>
      </c>
      <c r="C4511" s="400" t="s">
        <v>1147</v>
      </c>
      <c r="D4511" s="384" t="str">
        <f>VLOOKUP(A4511,[3]cartilha!$A$1:$AN$65536,15,FALSE)</f>
        <v>UN</v>
      </c>
      <c r="E4511" s="385" t="s">
        <v>10437</v>
      </c>
      <c r="F4511" s="386">
        <f t="shared" si="1148"/>
        <v>156.22999999999999</v>
      </c>
      <c r="G4511" s="407"/>
      <c r="H4511" s="436">
        <f t="shared" si="1149"/>
        <v>156.22999999999999</v>
      </c>
      <c r="I4511" s="403">
        <f t="shared" si="1142"/>
        <v>0</v>
      </c>
      <c r="J4511" s="403">
        <f t="shared" si="1143"/>
        <v>0</v>
      </c>
      <c r="K4511" s="390"/>
      <c r="L4511" s="404">
        <f t="shared" si="1147"/>
        <v>0</v>
      </c>
      <c r="M4511" s="404">
        <f t="shared" si="1147"/>
        <v>156.22999999999999</v>
      </c>
      <c r="N4511" s="405">
        <f t="shared" si="1145"/>
        <v>0</v>
      </c>
      <c r="O4511" s="405">
        <f t="shared" si="1146"/>
        <v>0</v>
      </c>
      <c r="P4511" s="392"/>
      <c r="Q4511" s="612"/>
      <c r="R4511" s="394" t="str">
        <f t="shared" si="1141"/>
        <v/>
      </c>
      <c r="S4511" s="394" t="str">
        <f t="shared" si="1150"/>
        <v/>
      </c>
    </row>
    <row r="4512" spans="1:19" ht="39" hidden="1" thickBot="1">
      <c r="A4512" s="406">
        <v>94672</v>
      </c>
      <c r="B4512" s="396" t="s">
        <v>3293</v>
      </c>
      <c r="C4512" s="400" t="s">
        <v>1148</v>
      </c>
      <c r="D4512" s="384" t="str">
        <f>VLOOKUP(A4512,[3]cartilha!$A$1:$AN$65536,15,FALSE)</f>
        <v>UN</v>
      </c>
      <c r="E4512" s="385" t="s">
        <v>10438</v>
      </c>
      <c r="F4512" s="386">
        <f t="shared" si="1148"/>
        <v>14.48</v>
      </c>
      <c r="G4512" s="407"/>
      <c r="H4512" s="436">
        <f t="shared" si="1149"/>
        <v>14.48</v>
      </c>
      <c r="I4512" s="403">
        <f t="shared" si="1142"/>
        <v>0</v>
      </c>
      <c r="J4512" s="403">
        <f t="shared" si="1143"/>
        <v>0</v>
      </c>
      <c r="K4512" s="390"/>
      <c r="L4512" s="404">
        <f t="shared" si="1147"/>
        <v>0</v>
      </c>
      <c r="M4512" s="404">
        <f t="shared" si="1147"/>
        <v>14.48</v>
      </c>
      <c r="N4512" s="405">
        <f t="shared" si="1145"/>
        <v>0</v>
      </c>
      <c r="O4512" s="405">
        <f t="shared" si="1146"/>
        <v>0</v>
      </c>
      <c r="P4512" s="392"/>
      <c r="Q4512" s="612"/>
      <c r="R4512" s="394" t="str">
        <f t="shared" si="1141"/>
        <v/>
      </c>
      <c r="S4512" s="394" t="str">
        <f t="shared" si="1150"/>
        <v/>
      </c>
    </row>
    <row r="4513" spans="1:19" ht="39" hidden="1" thickBot="1">
      <c r="A4513" s="406">
        <v>94673</v>
      </c>
      <c r="B4513" s="396" t="s">
        <v>3293</v>
      </c>
      <c r="C4513" s="400" t="s">
        <v>1149</v>
      </c>
      <c r="D4513" s="384" t="str">
        <f>VLOOKUP(A4513,[3]cartilha!$A$1:$AN$65536,15,FALSE)</f>
        <v>UN</v>
      </c>
      <c r="E4513" s="385" t="s">
        <v>10439</v>
      </c>
      <c r="F4513" s="386">
        <f t="shared" si="1148"/>
        <v>14.08</v>
      </c>
      <c r="G4513" s="407"/>
      <c r="H4513" s="436">
        <f t="shared" si="1149"/>
        <v>14.08</v>
      </c>
      <c r="I4513" s="403">
        <f t="shared" si="1142"/>
        <v>0</v>
      </c>
      <c r="J4513" s="403">
        <f t="shared" si="1143"/>
        <v>0</v>
      </c>
      <c r="K4513" s="390"/>
      <c r="L4513" s="404">
        <f t="shared" si="1147"/>
        <v>0</v>
      </c>
      <c r="M4513" s="404">
        <f t="shared" si="1147"/>
        <v>14.08</v>
      </c>
      <c r="N4513" s="405">
        <f t="shared" si="1145"/>
        <v>0</v>
      </c>
      <c r="O4513" s="405">
        <f t="shared" si="1146"/>
        <v>0</v>
      </c>
      <c r="P4513" s="392"/>
      <c r="Q4513" s="612"/>
      <c r="R4513" s="394" t="str">
        <f t="shared" si="1141"/>
        <v/>
      </c>
      <c r="S4513" s="394" t="str">
        <f t="shared" si="1150"/>
        <v/>
      </c>
    </row>
    <row r="4514" spans="1:19" ht="39" hidden="1" thickBot="1">
      <c r="A4514" s="406">
        <v>94674</v>
      </c>
      <c r="B4514" s="396" t="s">
        <v>3293</v>
      </c>
      <c r="C4514" s="400" t="s">
        <v>1150</v>
      </c>
      <c r="D4514" s="384" t="str">
        <f>VLOOKUP(A4514,[3]cartilha!$A$1:$AN$65536,15,FALSE)</f>
        <v>UN</v>
      </c>
      <c r="E4514" s="385" t="s">
        <v>10440</v>
      </c>
      <c r="F4514" s="386">
        <f t="shared" si="1148"/>
        <v>12.69</v>
      </c>
      <c r="G4514" s="407"/>
      <c r="H4514" s="436">
        <f t="shared" si="1149"/>
        <v>12.69</v>
      </c>
      <c r="I4514" s="403">
        <f t="shared" si="1142"/>
        <v>0</v>
      </c>
      <c r="J4514" s="403">
        <f t="shared" si="1143"/>
        <v>0</v>
      </c>
      <c r="K4514" s="390"/>
      <c r="L4514" s="404">
        <f t="shared" si="1147"/>
        <v>0</v>
      </c>
      <c r="M4514" s="404">
        <f t="shared" si="1147"/>
        <v>12.69</v>
      </c>
      <c r="N4514" s="405">
        <f t="shared" si="1145"/>
        <v>0</v>
      </c>
      <c r="O4514" s="405">
        <f t="shared" si="1146"/>
        <v>0</v>
      </c>
      <c r="P4514" s="392"/>
      <c r="Q4514" s="612"/>
      <c r="R4514" s="394" t="str">
        <f t="shared" ref="R4514:R4578" si="1151">IF(Q4514="X","x",IF(Q4514="xx","x",IF(O4514&gt;0,"x","")))</f>
        <v/>
      </c>
      <c r="S4514" s="394" t="str">
        <f t="shared" si="1150"/>
        <v/>
      </c>
    </row>
    <row r="4515" spans="1:19" ht="39" hidden="1" thickBot="1">
      <c r="A4515" s="406">
        <v>94675</v>
      </c>
      <c r="B4515" s="396" t="s">
        <v>3293</v>
      </c>
      <c r="C4515" s="400" t="s">
        <v>1151</v>
      </c>
      <c r="D4515" s="384" t="str">
        <f>VLOOKUP(A4515,[3]cartilha!$A$1:$AN$65536,15,FALSE)</f>
        <v>UN</v>
      </c>
      <c r="E4515" s="385" t="s">
        <v>10441</v>
      </c>
      <c r="F4515" s="386">
        <f t="shared" si="1148"/>
        <v>20.21</v>
      </c>
      <c r="G4515" s="407"/>
      <c r="H4515" s="436">
        <f t="shared" si="1149"/>
        <v>20.21</v>
      </c>
      <c r="I4515" s="403">
        <f t="shared" si="1142"/>
        <v>0</v>
      </c>
      <c r="J4515" s="403">
        <f t="shared" si="1143"/>
        <v>0</v>
      </c>
      <c r="K4515" s="390"/>
      <c r="L4515" s="404">
        <f t="shared" si="1147"/>
        <v>0</v>
      </c>
      <c r="M4515" s="404">
        <f t="shared" si="1147"/>
        <v>20.21</v>
      </c>
      <c r="N4515" s="405">
        <f t="shared" si="1145"/>
        <v>0</v>
      </c>
      <c r="O4515" s="405">
        <f t="shared" si="1146"/>
        <v>0</v>
      </c>
      <c r="P4515" s="392"/>
      <c r="Q4515" s="612"/>
      <c r="R4515" s="394" t="str">
        <f t="shared" si="1151"/>
        <v/>
      </c>
      <c r="S4515" s="394" t="str">
        <f t="shared" si="1150"/>
        <v/>
      </c>
    </row>
    <row r="4516" spans="1:19" ht="39" hidden="1" thickBot="1">
      <c r="A4516" s="406">
        <v>94676</v>
      </c>
      <c r="B4516" s="396" t="s">
        <v>3293</v>
      </c>
      <c r="C4516" s="400" t="s">
        <v>1152</v>
      </c>
      <c r="D4516" s="384" t="str">
        <f>VLOOKUP(A4516,[3]cartilha!$A$1:$AN$65536,15,FALSE)</f>
        <v>UN</v>
      </c>
      <c r="E4516" s="385" t="s">
        <v>7116</v>
      </c>
      <c r="F4516" s="386">
        <f t="shared" si="1148"/>
        <v>22.1</v>
      </c>
      <c r="G4516" s="407"/>
      <c r="H4516" s="436">
        <f t="shared" si="1149"/>
        <v>22.1</v>
      </c>
      <c r="I4516" s="403">
        <f t="shared" si="1142"/>
        <v>0</v>
      </c>
      <c r="J4516" s="403">
        <f t="shared" si="1143"/>
        <v>0</v>
      </c>
      <c r="K4516" s="390"/>
      <c r="L4516" s="404">
        <f t="shared" si="1147"/>
        <v>0</v>
      </c>
      <c r="M4516" s="404">
        <f t="shared" si="1147"/>
        <v>22.1</v>
      </c>
      <c r="N4516" s="405">
        <f t="shared" si="1145"/>
        <v>0</v>
      </c>
      <c r="O4516" s="405">
        <f t="shared" si="1146"/>
        <v>0</v>
      </c>
      <c r="P4516" s="392"/>
      <c r="Q4516" s="612"/>
      <c r="R4516" s="394" t="str">
        <f t="shared" si="1151"/>
        <v/>
      </c>
      <c r="S4516" s="394" t="str">
        <f t="shared" si="1150"/>
        <v/>
      </c>
    </row>
    <row r="4517" spans="1:19" ht="39" hidden="1" thickBot="1">
      <c r="A4517" s="406">
        <v>94677</v>
      </c>
      <c r="B4517" s="396" t="s">
        <v>3293</v>
      </c>
      <c r="C4517" s="400" t="s">
        <v>1153</v>
      </c>
      <c r="D4517" s="384" t="str">
        <f>VLOOKUP(A4517,[3]cartilha!$A$1:$AN$65536,15,FALSE)</f>
        <v>UN</v>
      </c>
      <c r="E4517" s="385" t="s">
        <v>10442</v>
      </c>
      <c r="F4517" s="386">
        <f t="shared" si="1148"/>
        <v>33.4</v>
      </c>
      <c r="G4517" s="407"/>
      <c r="H4517" s="436">
        <f t="shared" si="1149"/>
        <v>33.4</v>
      </c>
      <c r="I4517" s="403">
        <f t="shared" si="1142"/>
        <v>0</v>
      </c>
      <c r="J4517" s="403">
        <f t="shared" si="1143"/>
        <v>0</v>
      </c>
      <c r="K4517" s="390"/>
      <c r="L4517" s="404">
        <f t="shared" si="1147"/>
        <v>0</v>
      </c>
      <c r="M4517" s="404">
        <f t="shared" si="1147"/>
        <v>33.4</v>
      </c>
      <c r="N4517" s="405">
        <f t="shared" si="1145"/>
        <v>0</v>
      </c>
      <c r="O4517" s="405">
        <f t="shared" si="1146"/>
        <v>0</v>
      </c>
      <c r="P4517" s="392"/>
      <c r="Q4517" s="612"/>
      <c r="R4517" s="394" t="str">
        <f t="shared" si="1151"/>
        <v/>
      </c>
      <c r="S4517" s="394" t="str">
        <f t="shared" si="1150"/>
        <v/>
      </c>
    </row>
    <row r="4518" spans="1:19" ht="39" hidden="1" thickBot="1">
      <c r="A4518" s="406">
        <v>94678</v>
      </c>
      <c r="B4518" s="396" t="s">
        <v>3293</v>
      </c>
      <c r="C4518" s="400" t="s">
        <v>1154</v>
      </c>
      <c r="D4518" s="384" t="str">
        <f>VLOOKUP(A4518,[3]cartilha!$A$1:$AN$65536,15,FALSE)</f>
        <v>UN</v>
      </c>
      <c r="E4518" s="385" t="s">
        <v>10443</v>
      </c>
      <c r="F4518" s="386">
        <f t="shared" si="1148"/>
        <v>22.76</v>
      </c>
      <c r="G4518" s="407"/>
      <c r="H4518" s="436">
        <f t="shared" si="1149"/>
        <v>22.76</v>
      </c>
      <c r="I4518" s="403">
        <f t="shared" si="1142"/>
        <v>0</v>
      </c>
      <c r="J4518" s="403">
        <f t="shared" si="1143"/>
        <v>0</v>
      </c>
      <c r="K4518" s="390"/>
      <c r="L4518" s="404">
        <f t="shared" si="1147"/>
        <v>0</v>
      </c>
      <c r="M4518" s="404">
        <f t="shared" si="1147"/>
        <v>22.76</v>
      </c>
      <c r="N4518" s="405">
        <f t="shared" si="1145"/>
        <v>0</v>
      </c>
      <c r="O4518" s="405">
        <f t="shared" si="1146"/>
        <v>0</v>
      </c>
      <c r="P4518" s="392"/>
      <c r="Q4518" s="612"/>
      <c r="R4518" s="394" t="str">
        <f t="shared" si="1151"/>
        <v/>
      </c>
      <c r="S4518" s="394" t="str">
        <f t="shared" si="1150"/>
        <v/>
      </c>
    </row>
    <row r="4519" spans="1:19" ht="39" hidden="1" thickBot="1">
      <c r="A4519" s="406">
        <v>94679</v>
      </c>
      <c r="B4519" s="396" t="s">
        <v>3293</v>
      </c>
      <c r="C4519" s="400" t="s">
        <v>1155</v>
      </c>
      <c r="D4519" s="384" t="str">
        <f>VLOOKUP(A4519,[3]cartilha!$A$1:$AN$65536,15,FALSE)</f>
        <v>UN</v>
      </c>
      <c r="E4519" s="385" t="s">
        <v>10444</v>
      </c>
      <c r="F4519" s="386">
        <f t="shared" si="1148"/>
        <v>37.65</v>
      </c>
      <c r="G4519" s="407"/>
      <c r="H4519" s="436">
        <f t="shared" si="1149"/>
        <v>37.65</v>
      </c>
      <c r="I4519" s="403">
        <f t="shared" si="1142"/>
        <v>0</v>
      </c>
      <c r="J4519" s="403">
        <f t="shared" si="1143"/>
        <v>0</v>
      </c>
      <c r="K4519" s="390"/>
      <c r="L4519" s="404">
        <f t="shared" si="1147"/>
        <v>0</v>
      </c>
      <c r="M4519" s="404">
        <f t="shared" si="1147"/>
        <v>37.65</v>
      </c>
      <c r="N4519" s="405">
        <f t="shared" si="1145"/>
        <v>0</v>
      </c>
      <c r="O4519" s="405">
        <f t="shared" si="1146"/>
        <v>0</v>
      </c>
      <c r="P4519" s="392"/>
      <c r="Q4519" s="612"/>
      <c r="R4519" s="394" t="str">
        <f t="shared" si="1151"/>
        <v/>
      </c>
      <c r="S4519" s="394" t="str">
        <f t="shared" si="1150"/>
        <v/>
      </c>
    </row>
    <row r="4520" spans="1:19" ht="39" hidden="1" thickBot="1">
      <c r="A4520" s="406">
        <v>94680</v>
      </c>
      <c r="B4520" s="396" t="s">
        <v>3293</v>
      </c>
      <c r="C4520" s="400" t="s">
        <v>1156</v>
      </c>
      <c r="D4520" s="384" t="str">
        <f>VLOOKUP(A4520,[3]cartilha!$A$1:$AN$65536,15,FALSE)</f>
        <v>UN</v>
      </c>
      <c r="E4520" s="385" t="s">
        <v>10445</v>
      </c>
      <c r="F4520" s="386">
        <f t="shared" si="1148"/>
        <v>63.06</v>
      </c>
      <c r="G4520" s="407"/>
      <c r="H4520" s="436">
        <f t="shared" si="1149"/>
        <v>63.06</v>
      </c>
      <c r="I4520" s="403">
        <f t="shared" si="1142"/>
        <v>0</v>
      </c>
      <c r="J4520" s="403">
        <f t="shared" si="1143"/>
        <v>0</v>
      </c>
      <c r="K4520" s="390"/>
      <c r="L4520" s="404">
        <f t="shared" si="1147"/>
        <v>0</v>
      </c>
      <c r="M4520" s="404">
        <f t="shared" si="1147"/>
        <v>63.06</v>
      </c>
      <c r="N4520" s="405">
        <f t="shared" si="1145"/>
        <v>0</v>
      </c>
      <c r="O4520" s="405">
        <f t="shared" si="1146"/>
        <v>0</v>
      </c>
      <c r="P4520" s="392"/>
      <c r="Q4520" s="612"/>
      <c r="R4520" s="394" t="str">
        <f t="shared" si="1151"/>
        <v/>
      </c>
      <c r="S4520" s="394" t="str">
        <f t="shared" si="1150"/>
        <v/>
      </c>
    </row>
    <row r="4521" spans="1:19" ht="39" hidden="1" thickBot="1">
      <c r="A4521" s="406">
        <v>94681</v>
      </c>
      <c r="B4521" s="396" t="s">
        <v>3293</v>
      </c>
      <c r="C4521" s="400" t="s">
        <v>1157</v>
      </c>
      <c r="D4521" s="384" t="str">
        <f>VLOOKUP(A4521,[3]cartilha!$A$1:$AN$65536,15,FALSE)</f>
        <v>UN</v>
      </c>
      <c r="E4521" s="385" t="s">
        <v>9541</v>
      </c>
      <c r="F4521" s="386">
        <f t="shared" si="1148"/>
        <v>83.45</v>
      </c>
      <c r="G4521" s="407"/>
      <c r="H4521" s="436">
        <f t="shared" si="1149"/>
        <v>83.45</v>
      </c>
      <c r="I4521" s="403">
        <f t="shared" si="1142"/>
        <v>0</v>
      </c>
      <c r="J4521" s="403">
        <f t="shared" si="1143"/>
        <v>0</v>
      </c>
      <c r="K4521" s="390"/>
      <c r="L4521" s="404">
        <f t="shared" si="1147"/>
        <v>0</v>
      </c>
      <c r="M4521" s="404">
        <f t="shared" si="1147"/>
        <v>83.45</v>
      </c>
      <c r="N4521" s="405">
        <f t="shared" si="1145"/>
        <v>0</v>
      </c>
      <c r="O4521" s="405">
        <f t="shared" si="1146"/>
        <v>0</v>
      </c>
      <c r="P4521" s="392"/>
      <c r="Q4521" s="612"/>
      <c r="R4521" s="394" t="str">
        <f t="shared" si="1151"/>
        <v/>
      </c>
      <c r="S4521" s="394" t="str">
        <f t="shared" si="1150"/>
        <v/>
      </c>
    </row>
    <row r="4522" spans="1:19" ht="39" hidden="1" thickBot="1">
      <c r="A4522" s="406">
        <v>94682</v>
      </c>
      <c r="B4522" s="396" t="s">
        <v>3293</v>
      </c>
      <c r="C4522" s="400" t="s">
        <v>1158</v>
      </c>
      <c r="D4522" s="384" t="str">
        <f>VLOOKUP(A4522,[3]cartilha!$A$1:$AN$65536,15,FALSE)</f>
        <v>UN</v>
      </c>
      <c r="E4522" s="385" t="s">
        <v>10446</v>
      </c>
      <c r="F4522" s="386">
        <f t="shared" si="1148"/>
        <v>168.01</v>
      </c>
      <c r="G4522" s="407"/>
      <c r="H4522" s="436">
        <f t="shared" si="1149"/>
        <v>168.01</v>
      </c>
      <c r="I4522" s="403">
        <f t="shared" si="1142"/>
        <v>0</v>
      </c>
      <c r="J4522" s="403">
        <f t="shared" si="1143"/>
        <v>0</v>
      </c>
      <c r="K4522" s="390"/>
      <c r="L4522" s="404">
        <f t="shared" si="1147"/>
        <v>0</v>
      </c>
      <c r="M4522" s="404">
        <f t="shared" si="1147"/>
        <v>168.01</v>
      </c>
      <c r="N4522" s="405">
        <f t="shared" si="1145"/>
        <v>0</v>
      </c>
      <c r="O4522" s="405">
        <f t="shared" si="1146"/>
        <v>0</v>
      </c>
      <c r="P4522" s="392"/>
      <c r="Q4522" s="612"/>
      <c r="R4522" s="394" t="str">
        <f t="shared" si="1151"/>
        <v/>
      </c>
      <c r="S4522" s="394" t="str">
        <f t="shared" si="1150"/>
        <v/>
      </c>
    </row>
    <row r="4523" spans="1:19" ht="39" hidden="1" thickBot="1">
      <c r="A4523" s="406">
        <v>94683</v>
      </c>
      <c r="B4523" s="396" t="s">
        <v>3293</v>
      </c>
      <c r="C4523" s="400" t="s">
        <v>1159</v>
      </c>
      <c r="D4523" s="384" t="str">
        <f>VLOOKUP(A4523,[3]cartilha!$A$1:$AN$65536,15,FALSE)</f>
        <v>UN</v>
      </c>
      <c r="E4523" s="385" t="s">
        <v>10447</v>
      </c>
      <c r="F4523" s="386">
        <f t="shared" si="1148"/>
        <v>108.13</v>
      </c>
      <c r="G4523" s="407"/>
      <c r="H4523" s="436">
        <f t="shared" si="1149"/>
        <v>108.13</v>
      </c>
      <c r="I4523" s="403">
        <f t="shared" si="1142"/>
        <v>0</v>
      </c>
      <c r="J4523" s="403">
        <f t="shared" si="1143"/>
        <v>0</v>
      </c>
      <c r="K4523" s="390"/>
      <c r="L4523" s="404">
        <f t="shared" si="1147"/>
        <v>0</v>
      </c>
      <c r="M4523" s="404">
        <f t="shared" si="1147"/>
        <v>108.13</v>
      </c>
      <c r="N4523" s="405">
        <f t="shared" si="1145"/>
        <v>0</v>
      </c>
      <c r="O4523" s="405">
        <f t="shared" si="1146"/>
        <v>0</v>
      </c>
      <c r="P4523" s="392"/>
      <c r="Q4523" s="612"/>
      <c r="R4523" s="394" t="str">
        <f t="shared" si="1151"/>
        <v/>
      </c>
      <c r="S4523" s="394" t="str">
        <f t="shared" si="1150"/>
        <v/>
      </c>
    </row>
    <row r="4524" spans="1:19" ht="39" hidden="1" thickBot="1">
      <c r="A4524" s="406">
        <v>94684</v>
      </c>
      <c r="B4524" s="396" t="s">
        <v>3293</v>
      </c>
      <c r="C4524" s="400" t="s">
        <v>1160</v>
      </c>
      <c r="D4524" s="384" t="str">
        <f>VLOOKUP(A4524,[3]cartilha!$A$1:$AN$65536,15,FALSE)</f>
        <v>UN</v>
      </c>
      <c r="E4524" s="385" t="s">
        <v>7909</v>
      </c>
      <c r="F4524" s="386">
        <f t="shared" si="1148"/>
        <v>214.16</v>
      </c>
      <c r="G4524" s="407"/>
      <c r="H4524" s="436">
        <f t="shared" si="1149"/>
        <v>214.16</v>
      </c>
      <c r="I4524" s="403">
        <f t="shared" si="1142"/>
        <v>0</v>
      </c>
      <c r="J4524" s="403">
        <f t="shared" si="1143"/>
        <v>0</v>
      </c>
      <c r="K4524" s="390"/>
      <c r="L4524" s="404">
        <f t="shared" si="1147"/>
        <v>0</v>
      </c>
      <c r="M4524" s="404">
        <f t="shared" si="1147"/>
        <v>214.16</v>
      </c>
      <c r="N4524" s="405">
        <f t="shared" si="1145"/>
        <v>0</v>
      </c>
      <c r="O4524" s="405">
        <f t="shared" si="1146"/>
        <v>0</v>
      </c>
      <c r="P4524" s="392"/>
      <c r="Q4524" s="612"/>
      <c r="R4524" s="394" t="str">
        <f t="shared" si="1151"/>
        <v/>
      </c>
      <c r="S4524" s="394" t="str">
        <f t="shared" si="1150"/>
        <v/>
      </c>
    </row>
    <row r="4525" spans="1:19" ht="39" hidden="1" thickBot="1">
      <c r="A4525" s="406">
        <v>94685</v>
      </c>
      <c r="B4525" s="396" t="s">
        <v>3293</v>
      </c>
      <c r="C4525" s="400" t="s">
        <v>1161</v>
      </c>
      <c r="D4525" s="384" t="str">
        <f>VLOOKUP(A4525,[3]cartilha!$A$1:$AN$65536,15,FALSE)</f>
        <v>UN</v>
      </c>
      <c r="E4525" s="385" t="s">
        <v>10448</v>
      </c>
      <c r="F4525" s="386">
        <f t="shared" si="1148"/>
        <v>164.31</v>
      </c>
      <c r="G4525" s="407"/>
      <c r="H4525" s="436">
        <f t="shared" si="1149"/>
        <v>164.31</v>
      </c>
      <c r="I4525" s="403">
        <f t="shared" si="1142"/>
        <v>0</v>
      </c>
      <c r="J4525" s="403">
        <f t="shared" si="1143"/>
        <v>0</v>
      </c>
      <c r="K4525" s="390"/>
      <c r="L4525" s="404">
        <f t="shared" si="1147"/>
        <v>0</v>
      </c>
      <c r="M4525" s="404">
        <f t="shared" si="1147"/>
        <v>164.31</v>
      </c>
      <c r="N4525" s="405">
        <f t="shared" si="1145"/>
        <v>0</v>
      </c>
      <c r="O4525" s="405">
        <f t="shared" si="1146"/>
        <v>0</v>
      </c>
      <c r="P4525" s="392"/>
      <c r="Q4525" s="612"/>
      <c r="R4525" s="394" t="str">
        <f t="shared" si="1151"/>
        <v/>
      </c>
      <c r="S4525" s="394" t="str">
        <f t="shared" si="1150"/>
        <v/>
      </c>
    </row>
    <row r="4526" spans="1:19" ht="39" hidden="1" thickBot="1">
      <c r="A4526" s="406">
        <v>94686</v>
      </c>
      <c r="B4526" s="396" t="s">
        <v>3293</v>
      </c>
      <c r="C4526" s="400" t="s">
        <v>1162</v>
      </c>
      <c r="D4526" s="384" t="str">
        <f>VLOOKUP(A4526,[3]cartilha!$A$1:$AN$65536,15,FALSE)</f>
        <v>UN</v>
      </c>
      <c r="E4526" s="385" t="s">
        <v>10449</v>
      </c>
      <c r="F4526" s="386">
        <f t="shared" si="1148"/>
        <v>402.09</v>
      </c>
      <c r="G4526" s="407"/>
      <c r="H4526" s="436">
        <f t="shared" si="1149"/>
        <v>402.09</v>
      </c>
      <c r="I4526" s="403">
        <f t="shared" si="1142"/>
        <v>0</v>
      </c>
      <c r="J4526" s="403">
        <f t="shared" si="1143"/>
        <v>0</v>
      </c>
      <c r="K4526" s="390"/>
      <c r="L4526" s="404">
        <f t="shared" si="1147"/>
        <v>0</v>
      </c>
      <c r="M4526" s="404">
        <f t="shared" si="1147"/>
        <v>402.09</v>
      </c>
      <c r="N4526" s="405">
        <f t="shared" si="1145"/>
        <v>0</v>
      </c>
      <c r="O4526" s="405">
        <f t="shared" si="1146"/>
        <v>0</v>
      </c>
      <c r="P4526" s="392"/>
      <c r="Q4526" s="612"/>
      <c r="R4526" s="394" t="str">
        <f t="shared" si="1151"/>
        <v/>
      </c>
      <c r="S4526" s="394" t="str">
        <f t="shared" si="1150"/>
        <v/>
      </c>
    </row>
    <row r="4527" spans="1:19" ht="39" hidden="1" thickBot="1">
      <c r="A4527" s="406">
        <v>94687</v>
      </c>
      <c r="B4527" s="396" t="s">
        <v>3293</v>
      </c>
      <c r="C4527" s="400" t="s">
        <v>1163</v>
      </c>
      <c r="D4527" s="384" t="str">
        <f>VLOOKUP(A4527,[3]cartilha!$A$1:$AN$65536,15,FALSE)</f>
        <v>UN</v>
      </c>
      <c r="E4527" s="385" t="s">
        <v>10450</v>
      </c>
      <c r="F4527" s="386">
        <f t="shared" si="1148"/>
        <v>326.95999999999998</v>
      </c>
      <c r="G4527" s="407"/>
      <c r="H4527" s="436">
        <f t="shared" si="1149"/>
        <v>326.95999999999998</v>
      </c>
      <c r="I4527" s="403">
        <f t="shared" ref="I4527:I4565" si="1152">IF(ISBLANK(E4527),0,ROUND(F4527*G4527,2))</f>
        <v>0</v>
      </c>
      <c r="J4527" s="403">
        <f t="shared" ref="J4527:J4565" si="1153">IF(ISBLANK(G4527),0,ROUND(G4527*H4527,2))</f>
        <v>0</v>
      </c>
      <c r="K4527" s="390"/>
      <c r="L4527" s="404">
        <f t="shared" ref="L4527:M4559" si="1154">G4527</f>
        <v>0</v>
      </c>
      <c r="M4527" s="404">
        <f t="shared" si="1154"/>
        <v>326.95999999999998</v>
      </c>
      <c r="N4527" s="405">
        <f t="shared" ref="N4527:N4565" si="1155">IF(ISBLANK(E4527),0,ROUND(F4527*L4527,2))</f>
        <v>0</v>
      </c>
      <c r="O4527" s="405">
        <f t="shared" ref="O4527:O4565" si="1156">IF(ISBLANK(L4527),0,ROUND(L4527*M4527,2))</f>
        <v>0</v>
      </c>
      <c r="P4527" s="392"/>
      <c r="Q4527" s="612"/>
      <c r="R4527" s="394" t="str">
        <f t="shared" si="1151"/>
        <v/>
      </c>
      <c r="S4527" s="394" t="str">
        <f t="shared" si="1150"/>
        <v/>
      </c>
    </row>
    <row r="4528" spans="1:19" ht="26.25" hidden="1" thickBot="1">
      <c r="A4528" s="406">
        <v>89683</v>
      </c>
      <c r="B4528" s="396" t="s">
        <v>3293</v>
      </c>
      <c r="C4528" s="400" t="s">
        <v>6451</v>
      </c>
      <c r="D4528" s="384" t="str">
        <f>VLOOKUP(A4528,[3]cartilha!$A$1:$AN$65536,15,FALSE)</f>
        <v>UN</v>
      </c>
      <c r="E4528" s="385" t="s">
        <v>10451</v>
      </c>
      <c r="F4528" s="386">
        <f>IF(E4528=0,0,ROUND(E4528*(1+E$10)*(1-E$11),2))</f>
        <v>384.25</v>
      </c>
      <c r="G4528" s="407"/>
      <c r="H4528" s="436">
        <f t="shared" si="1149"/>
        <v>384.25</v>
      </c>
      <c r="I4528" s="403">
        <f>IF(ISBLANK(E4528),0,ROUND(F4528*G4528,2))</f>
        <v>0</v>
      </c>
      <c r="J4528" s="403">
        <f>IF(ISBLANK(G4528),0,ROUND(G4528*H4528,2))</f>
        <v>0</v>
      </c>
      <c r="K4528" s="390"/>
      <c r="L4528" s="404">
        <f>G4528</f>
        <v>0</v>
      </c>
      <c r="M4528" s="404">
        <f>H4528</f>
        <v>384.25</v>
      </c>
      <c r="N4528" s="405">
        <f>IF(ISBLANK(E4528),0,ROUND(F4528*L4528,2))</f>
        <v>0</v>
      </c>
      <c r="O4528" s="405">
        <f>IF(ISBLANK(L4528),0,ROUND(L4528*M4528,2))</f>
        <v>0</v>
      </c>
      <c r="P4528" s="392"/>
      <c r="Q4528" s="612"/>
      <c r="R4528" s="394" t="str">
        <f>IF(Q4528="X","x",IF(Q4528="xx","x",IF(O4528&gt;0,"x","")))</f>
        <v/>
      </c>
      <c r="S4528" s="394" t="str">
        <f t="shared" si="1150"/>
        <v/>
      </c>
    </row>
    <row r="4529" spans="1:19" ht="26.25" hidden="1" thickBot="1">
      <c r="A4529" s="406">
        <v>94688</v>
      </c>
      <c r="B4529" s="396" t="s">
        <v>3293</v>
      </c>
      <c r="C4529" s="400" t="s">
        <v>1164</v>
      </c>
      <c r="D4529" s="384" t="str">
        <f>VLOOKUP(A4529,[3]cartilha!$A$1:$AN$65536,15,FALSE)</f>
        <v>UN</v>
      </c>
      <c r="E4529" s="385" t="s">
        <v>7095</v>
      </c>
      <c r="F4529" s="386">
        <f t="shared" si="1148"/>
        <v>14.52</v>
      </c>
      <c r="G4529" s="407"/>
      <c r="H4529" s="436">
        <f t="shared" si="1149"/>
        <v>14.52</v>
      </c>
      <c r="I4529" s="403">
        <f t="shared" si="1152"/>
        <v>0</v>
      </c>
      <c r="J4529" s="403">
        <f t="shared" si="1153"/>
        <v>0</v>
      </c>
      <c r="K4529" s="390"/>
      <c r="L4529" s="404">
        <f t="shared" si="1154"/>
        <v>0</v>
      </c>
      <c r="M4529" s="404">
        <f t="shared" si="1154"/>
        <v>14.52</v>
      </c>
      <c r="N4529" s="405">
        <f t="shared" si="1155"/>
        <v>0</v>
      </c>
      <c r="O4529" s="405">
        <f t="shared" si="1156"/>
        <v>0</v>
      </c>
      <c r="P4529" s="392"/>
      <c r="Q4529" s="612"/>
      <c r="R4529" s="394" t="str">
        <f t="shared" si="1151"/>
        <v/>
      </c>
      <c r="S4529" s="394" t="str">
        <f t="shared" si="1150"/>
        <v/>
      </c>
    </row>
    <row r="4530" spans="1:19" ht="39" hidden="1" thickBot="1">
      <c r="A4530" s="406">
        <v>94689</v>
      </c>
      <c r="B4530" s="396" t="s">
        <v>3293</v>
      </c>
      <c r="C4530" s="400" t="s">
        <v>1165</v>
      </c>
      <c r="D4530" s="384" t="str">
        <f>VLOOKUP(A4530,[3]cartilha!$A$1:$AN$65536,15,FALSE)</f>
        <v>UN</v>
      </c>
      <c r="E4530" s="385" t="s">
        <v>8281</v>
      </c>
      <c r="F4530" s="386">
        <f t="shared" si="1148"/>
        <v>19.920000000000002</v>
      </c>
      <c r="G4530" s="407"/>
      <c r="H4530" s="436">
        <f t="shared" si="1149"/>
        <v>19.920000000000002</v>
      </c>
      <c r="I4530" s="403">
        <f t="shared" si="1152"/>
        <v>0</v>
      </c>
      <c r="J4530" s="403">
        <f t="shared" si="1153"/>
        <v>0</v>
      </c>
      <c r="K4530" s="390"/>
      <c r="L4530" s="404">
        <f t="shared" si="1154"/>
        <v>0</v>
      </c>
      <c r="M4530" s="404">
        <f t="shared" si="1154"/>
        <v>19.920000000000002</v>
      </c>
      <c r="N4530" s="405">
        <f t="shared" si="1155"/>
        <v>0</v>
      </c>
      <c r="O4530" s="405">
        <f t="shared" si="1156"/>
        <v>0</v>
      </c>
      <c r="P4530" s="392"/>
      <c r="Q4530" s="612"/>
      <c r="R4530" s="394" t="str">
        <f t="shared" si="1151"/>
        <v/>
      </c>
      <c r="S4530" s="394" t="str">
        <f t="shared" si="1150"/>
        <v/>
      </c>
    </row>
    <row r="4531" spans="1:19" ht="26.25" thickBot="1">
      <c r="A4531" s="406">
        <v>94690</v>
      </c>
      <c r="B4531" s="396" t="s">
        <v>3293</v>
      </c>
      <c r="C4531" s="400" t="s">
        <v>1166</v>
      </c>
      <c r="D4531" s="384" t="str">
        <f>VLOOKUP(A4531,[3]cartilha!$A$1:$AN$65536,15,FALSE)</f>
        <v>UN</v>
      </c>
      <c r="E4531" s="385" t="s">
        <v>10452</v>
      </c>
      <c r="F4531" s="386">
        <f t="shared" si="1148"/>
        <v>19.04</v>
      </c>
      <c r="G4531" s="407">
        <v>1</v>
      </c>
      <c r="H4531" s="436">
        <f t="shared" si="1149"/>
        <v>19.04</v>
      </c>
      <c r="I4531" s="403">
        <f t="shared" si="1152"/>
        <v>19.04</v>
      </c>
      <c r="J4531" s="403">
        <f t="shared" si="1153"/>
        <v>19.04</v>
      </c>
      <c r="K4531" s="390"/>
      <c r="L4531" s="404">
        <f t="shared" si="1154"/>
        <v>1</v>
      </c>
      <c r="M4531" s="404">
        <f t="shared" si="1154"/>
        <v>19.04</v>
      </c>
      <c r="N4531" s="405">
        <f t="shared" si="1155"/>
        <v>19.04</v>
      </c>
      <c r="O4531" s="405">
        <f t="shared" si="1156"/>
        <v>19.04</v>
      </c>
      <c r="P4531" s="392"/>
      <c r="Q4531" s="612"/>
      <c r="R4531" s="394" t="str">
        <f t="shared" si="1151"/>
        <v>x</v>
      </c>
      <c r="S4531" s="394" t="str">
        <f t="shared" si="1150"/>
        <v>x</v>
      </c>
    </row>
    <row r="4532" spans="1:19" ht="39" hidden="1" thickBot="1">
      <c r="A4532" s="406">
        <v>94691</v>
      </c>
      <c r="B4532" s="396" t="s">
        <v>3293</v>
      </c>
      <c r="C4532" s="400" t="s">
        <v>1167</v>
      </c>
      <c r="D4532" s="384" t="str">
        <f>VLOOKUP(A4532,[3]cartilha!$A$1:$AN$65536,15,FALSE)</f>
        <v>UN</v>
      </c>
      <c r="E4532" s="385" t="s">
        <v>10453</v>
      </c>
      <c r="F4532" s="386">
        <f t="shared" si="1148"/>
        <v>22.16</v>
      </c>
      <c r="G4532" s="407"/>
      <c r="H4532" s="436">
        <f t="shared" si="1149"/>
        <v>22.16</v>
      </c>
      <c r="I4532" s="403">
        <f t="shared" si="1152"/>
        <v>0</v>
      </c>
      <c r="J4532" s="403">
        <f t="shared" si="1153"/>
        <v>0</v>
      </c>
      <c r="K4532" s="390"/>
      <c r="L4532" s="404">
        <f t="shared" si="1154"/>
        <v>0</v>
      </c>
      <c r="M4532" s="404">
        <f t="shared" si="1154"/>
        <v>22.16</v>
      </c>
      <c r="N4532" s="405">
        <f t="shared" si="1155"/>
        <v>0</v>
      </c>
      <c r="O4532" s="405">
        <f t="shared" si="1156"/>
        <v>0</v>
      </c>
      <c r="P4532" s="392"/>
      <c r="Q4532" s="612"/>
      <c r="R4532" s="394" t="str">
        <f t="shared" si="1151"/>
        <v/>
      </c>
      <c r="S4532" s="394" t="str">
        <f t="shared" si="1150"/>
        <v/>
      </c>
    </row>
    <row r="4533" spans="1:19" ht="26.25" hidden="1" thickBot="1">
      <c r="A4533" s="406">
        <v>94692</v>
      </c>
      <c r="B4533" s="396" t="s">
        <v>3293</v>
      </c>
      <c r="C4533" s="400" t="s">
        <v>1168</v>
      </c>
      <c r="D4533" s="384" t="str">
        <f>VLOOKUP(A4533,[3]cartilha!$A$1:$AN$65536,15,FALSE)</f>
        <v>UN</v>
      </c>
      <c r="E4533" s="385" t="s">
        <v>10454</v>
      </c>
      <c r="F4533" s="386">
        <f t="shared" si="1148"/>
        <v>33.44</v>
      </c>
      <c r="G4533" s="407"/>
      <c r="H4533" s="436">
        <f t="shared" si="1149"/>
        <v>33.44</v>
      </c>
      <c r="I4533" s="403">
        <f t="shared" si="1152"/>
        <v>0</v>
      </c>
      <c r="J4533" s="403">
        <f t="shared" si="1153"/>
        <v>0</v>
      </c>
      <c r="K4533" s="390"/>
      <c r="L4533" s="404">
        <f t="shared" si="1154"/>
        <v>0</v>
      </c>
      <c r="M4533" s="404">
        <f t="shared" si="1154"/>
        <v>33.44</v>
      </c>
      <c r="N4533" s="405">
        <f t="shared" si="1155"/>
        <v>0</v>
      </c>
      <c r="O4533" s="405">
        <f t="shared" si="1156"/>
        <v>0</v>
      </c>
      <c r="P4533" s="392"/>
      <c r="Q4533" s="612"/>
      <c r="R4533" s="394" t="str">
        <f t="shared" si="1151"/>
        <v/>
      </c>
      <c r="S4533" s="394" t="str">
        <f t="shared" si="1150"/>
        <v/>
      </c>
    </row>
    <row r="4534" spans="1:19" ht="39" hidden="1" thickBot="1">
      <c r="A4534" s="406">
        <v>94693</v>
      </c>
      <c r="B4534" s="396" t="s">
        <v>3293</v>
      </c>
      <c r="C4534" s="400" t="s">
        <v>1169</v>
      </c>
      <c r="D4534" s="384" t="str">
        <f>VLOOKUP(A4534,[3]cartilha!$A$1:$AN$65536,15,FALSE)</f>
        <v>UN</v>
      </c>
      <c r="E4534" s="385" t="s">
        <v>9482</v>
      </c>
      <c r="F4534" s="386">
        <f t="shared" si="1148"/>
        <v>35.01</v>
      </c>
      <c r="G4534" s="407"/>
      <c r="H4534" s="436">
        <f t="shared" si="1149"/>
        <v>35.01</v>
      </c>
      <c r="I4534" s="403">
        <f t="shared" si="1152"/>
        <v>0</v>
      </c>
      <c r="J4534" s="403">
        <f t="shared" si="1153"/>
        <v>0</v>
      </c>
      <c r="K4534" s="390"/>
      <c r="L4534" s="404">
        <f t="shared" si="1154"/>
        <v>0</v>
      </c>
      <c r="M4534" s="404">
        <f t="shared" si="1154"/>
        <v>35.01</v>
      </c>
      <c r="N4534" s="405">
        <f t="shared" si="1155"/>
        <v>0</v>
      </c>
      <c r="O4534" s="405">
        <f t="shared" si="1156"/>
        <v>0</v>
      </c>
      <c r="P4534" s="392"/>
      <c r="Q4534" s="612"/>
      <c r="R4534" s="394" t="str">
        <f t="shared" si="1151"/>
        <v/>
      </c>
      <c r="S4534" s="394" t="str">
        <f t="shared" si="1150"/>
        <v/>
      </c>
    </row>
    <row r="4535" spans="1:19" ht="26.25" hidden="1" thickBot="1">
      <c r="A4535" s="406">
        <v>94694</v>
      </c>
      <c r="B4535" s="396" t="s">
        <v>3293</v>
      </c>
      <c r="C4535" s="400" t="s">
        <v>1170</v>
      </c>
      <c r="D4535" s="384" t="str">
        <f>VLOOKUP(A4535,[3]cartilha!$A$1:$AN$65536,15,FALSE)</f>
        <v>UN</v>
      </c>
      <c r="E4535" s="385" t="s">
        <v>10455</v>
      </c>
      <c r="F4535" s="386">
        <f t="shared" si="1148"/>
        <v>35.11</v>
      </c>
      <c r="G4535" s="407"/>
      <c r="H4535" s="436">
        <f t="shared" si="1149"/>
        <v>35.11</v>
      </c>
      <c r="I4535" s="403">
        <f t="shared" si="1152"/>
        <v>0</v>
      </c>
      <c r="J4535" s="403">
        <f t="shared" si="1153"/>
        <v>0</v>
      </c>
      <c r="K4535" s="390"/>
      <c r="L4535" s="404">
        <f t="shared" si="1154"/>
        <v>0</v>
      </c>
      <c r="M4535" s="404">
        <f t="shared" si="1154"/>
        <v>35.11</v>
      </c>
      <c r="N4535" s="405">
        <f t="shared" si="1155"/>
        <v>0</v>
      </c>
      <c r="O4535" s="405">
        <f t="shared" si="1156"/>
        <v>0</v>
      </c>
      <c r="P4535" s="392"/>
      <c r="Q4535" s="612"/>
      <c r="R4535" s="394" t="str">
        <f t="shared" si="1151"/>
        <v/>
      </c>
      <c r="S4535" s="394" t="str">
        <f t="shared" si="1150"/>
        <v/>
      </c>
    </row>
    <row r="4536" spans="1:19" ht="39" hidden="1" thickBot="1">
      <c r="A4536" s="406">
        <v>94695</v>
      </c>
      <c r="B4536" s="396" t="s">
        <v>3293</v>
      </c>
      <c r="C4536" s="400" t="s">
        <v>1171</v>
      </c>
      <c r="D4536" s="384" t="str">
        <f>VLOOKUP(A4536,[3]cartilha!$A$1:$AN$65536,15,FALSE)</f>
        <v>UN</v>
      </c>
      <c r="E4536" s="385" t="s">
        <v>10456</v>
      </c>
      <c r="F4536" s="386">
        <f t="shared" si="1148"/>
        <v>47.27</v>
      </c>
      <c r="G4536" s="407"/>
      <c r="H4536" s="436">
        <f t="shared" si="1149"/>
        <v>47.27</v>
      </c>
      <c r="I4536" s="403">
        <f t="shared" si="1152"/>
        <v>0</v>
      </c>
      <c r="J4536" s="403">
        <f t="shared" si="1153"/>
        <v>0</v>
      </c>
      <c r="K4536" s="390"/>
      <c r="L4536" s="404">
        <f t="shared" si="1154"/>
        <v>0</v>
      </c>
      <c r="M4536" s="404">
        <f t="shared" si="1154"/>
        <v>47.27</v>
      </c>
      <c r="N4536" s="405">
        <f t="shared" si="1155"/>
        <v>0</v>
      </c>
      <c r="O4536" s="405">
        <f t="shared" si="1156"/>
        <v>0</v>
      </c>
      <c r="P4536" s="392"/>
      <c r="Q4536" s="612"/>
      <c r="R4536" s="394" t="str">
        <f t="shared" si="1151"/>
        <v/>
      </c>
      <c r="S4536" s="394" t="str">
        <f t="shared" si="1150"/>
        <v/>
      </c>
    </row>
    <row r="4537" spans="1:19" ht="26.25" hidden="1" thickBot="1">
      <c r="A4537" s="406">
        <v>94696</v>
      </c>
      <c r="B4537" s="396" t="s">
        <v>3293</v>
      </c>
      <c r="C4537" s="400" t="s">
        <v>1172</v>
      </c>
      <c r="D4537" s="384" t="str">
        <f>VLOOKUP(A4537,[3]cartilha!$A$1:$AN$65536,15,FALSE)</f>
        <v>UN</v>
      </c>
      <c r="E4537" s="385" t="s">
        <v>10457</v>
      </c>
      <c r="F4537" s="386">
        <f t="shared" si="1148"/>
        <v>81.92</v>
      </c>
      <c r="G4537" s="407"/>
      <c r="H4537" s="436">
        <f t="shared" si="1149"/>
        <v>81.92</v>
      </c>
      <c r="I4537" s="403">
        <f t="shared" si="1152"/>
        <v>0</v>
      </c>
      <c r="J4537" s="403">
        <f t="shared" si="1153"/>
        <v>0</v>
      </c>
      <c r="K4537" s="390"/>
      <c r="L4537" s="404">
        <f t="shared" si="1154"/>
        <v>0</v>
      </c>
      <c r="M4537" s="404">
        <f t="shared" si="1154"/>
        <v>81.92</v>
      </c>
      <c r="N4537" s="405">
        <f t="shared" si="1155"/>
        <v>0</v>
      </c>
      <c r="O4537" s="405">
        <f t="shared" si="1156"/>
        <v>0</v>
      </c>
      <c r="P4537" s="392"/>
      <c r="Q4537" s="612"/>
      <c r="R4537" s="394" t="str">
        <f t="shared" si="1151"/>
        <v/>
      </c>
      <c r="S4537" s="394" t="str">
        <f t="shared" si="1150"/>
        <v/>
      </c>
    </row>
    <row r="4538" spans="1:19" ht="26.25" thickBot="1">
      <c r="A4538" s="406">
        <v>94697</v>
      </c>
      <c r="B4538" s="396" t="s">
        <v>3293</v>
      </c>
      <c r="C4538" s="400" t="s">
        <v>1173</v>
      </c>
      <c r="D4538" s="384" t="str">
        <f>VLOOKUP(A4538,[3]cartilha!$A$1:$AN$65536,15,FALSE)</f>
        <v>UN</v>
      </c>
      <c r="E4538" s="385" t="s">
        <v>10458</v>
      </c>
      <c r="F4538" s="386">
        <f t="shared" si="1148"/>
        <v>129.05000000000001</v>
      </c>
      <c r="G4538" s="407">
        <v>2</v>
      </c>
      <c r="H4538" s="436">
        <f t="shared" si="1149"/>
        <v>129.05000000000001</v>
      </c>
      <c r="I4538" s="403">
        <f t="shared" si="1152"/>
        <v>258.10000000000002</v>
      </c>
      <c r="J4538" s="403">
        <f t="shared" si="1153"/>
        <v>258.10000000000002</v>
      </c>
      <c r="K4538" s="390"/>
      <c r="L4538" s="404">
        <f t="shared" si="1154"/>
        <v>2</v>
      </c>
      <c r="M4538" s="404">
        <f t="shared" si="1154"/>
        <v>129.05000000000001</v>
      </c>
      <c r="N4538" s="405">
        <f t="shared" si="1155"/>
        <v>258.10000000000002</v>
      </c>
      <c r="O4538" s="405">
        <f t="shared" si="1156"/>
        <v>258.10000000000002</v>
      </c>
      <c r="P4538" s="392"/>
      <c r="Q4538" s="612"/>
      <c r="R4538" s="394" t="str">
        <f t="shared" si="1151"/>
        <v>x</v>
      </c>
      <c r="S4538" s="394" t="str">
        <f t="shared" si="1150"/>
        <v>x</v>
      </c>
    </row>
    <row r="4539" spans="1:19" ht="39" hidden="1" thickBot="1">
      <c r="A4539" s="406">
        <v>94698</v>
      </c>
      <c r="B4539" s="396" t="s">
        <v>3293</v>
      </c>
      <c r="C4539" s="400" t="s">
        <v>1174</v>
      </c>
      <c r="D4539" s="384" t="str">
        <f>VLOOKUP(A4539,[3]cartilha!$A$1:$AN$65536,15,FALSE)</f>
        <v>UN</v>
      </c>
      <c r="E4539" s="385" t="s">
        <v>10459</v>
      </c>
      <c r="F4539" s="386">
        <f t="shared" si="1148"/>
        <v>112.48</v>
      </c>
      <c r="G4539" s="407"/>
      <c r="H4539" s="436">
        <f t="shared" si="1149"/>
        <v>112.48</v>
      </c>
      <c r="I4539" s="403">
        <f t="shared" si="1152"/>
        <v>0</v>
      </c>
      <c r="J4539" s="403">
        <f t="shared" si="1153"/>
        <v>0</v>
      </c>
      <c r="K4539" s="390"/>
      <c r="L4539" s="404">
        <f t="shared" si="1154"/>
        <v>0</v>
      </c>
      <c r="M4539" s="404">
        <f t="shared" si="1154"/>
        <v>112.48</v>
      </c>
      <c r="N4539" s="405">
        <f t="shared" si="1155"/>
        <v>0</v>
      </c>
      <c r="O4539" s="405">
        <f t="shared" si="1156"/>
        <v>0</v>
      </c>
      <c r="P4539" s="392"/>
      <c r="Q4539" s="612"/>
      <c r="R4539" s="394" t="str">
        <f t="shared" si="1151"/>
        <v/>
      </c>
      <c r="S4539" s="394" t="str">
        <f t="shared" si="1150"/>
        <v/>
      </c>
    </row>
    <row r="4540" spans="1:19" ht="26.25" hidden="1" thickBot="1">
      <c r="A4540" s="406">
        <v>94699</v>
      </c>
      <c r="B4540" s="396" t="s">
        <v>3293</v>
      </c>
      <c r="C4540" s="400" t="s">
        <v>1175</v>
      </c>
      <c r="D4540" s="384" t="str">
        <f>VLOOKUP(A4540,[3]cartilha!$A$1:$AN$65536,15,FALSE)</f>
        <v>UN</v>
      </c>
      <c r="E4540" s="385" t="s">
        <v>10460</v>
      </c>
      <c r="F4540" s="386">
        <f t="shared" si="1148"/>
        <v>217.02</v>
      </c>
      <c r="G4540" s="407"/>
      <c r="H4540" s="436">
        <f t="shared" si="1149"/>
        <v>217.02</v>
      </c>
      <c r="I4540" s="403">
        <f t="shared" si="1152"/>
        <v>0</v>
      </c>
      <c r="J4540" s="403">
        <f t="shared" si="1153"/>
        <v>0</v>
      </c>
      <c r="K4540" s="390"/>
      <c r="L4540" s="404">
        <f t="shared" si="1154"/>
        <v>0</v>
      </c>
      <c r="M4540" s="404">
        <f t="shared" si="1154"/>
        <v>217.02</v>
      </c>
      <c r="N4540" s="405">
        <f t="shared" si="1155"/>
        <v>0</v>
      </c>
      <c r="O4540" s="405">
        <f t="shared" si="1156"/>
        <v>0</v>
      </c>
      <c r="P4540" s="392"/>
      <c r="Q4540" s="612"/>
      <c r="R4540" s="394" t="str">
        <f t="shared" si="1151"/>
        <v/>
      </c>
      <c r="S4540" s="394" t="str">
        <f t="shared" si="1150"/>
        <v/>
      </c>
    </row>
    <row r="4541" spans="1:19" ht="39" hidden="1" thickBot="1">
      <c r="A4541" s="406">
        <v>94700</v>
      </c>
      <c r="B4541" s="396" t="s">
        <v>3293</v>
      </c>
      <c r="C4541" s="400" t="s">
        <v>1176</v>
      </c>
      <c r="D4541" s="384" t="str">
        <f>VLOOKUP(A4541,[3]cartilha!$A$1:$AN$65536,15,FALSE)</f>
        <v>UN</v>
      </c>
      <c r="E4541" s="385" t="s">
        <v>10461</v>
      </c>
      <c r="F4541" s="386">
        <f t="shared" si="1148"/>
        <v>183.09</v>
      </c>
      <c r="G4541" s="407"/>
      <c r="H4541" s="436">
        <f t="shared" si="1149"/>
        <v>183.09</v>
      </c>
      <c r="I4541" s="403">
        <f t="shared" si="1152"/>
        <v>0</v>
      </c>
      <c r="J4541" s="403">
        <f t="shared" si="1153"/>
        <v>0</v>
      </c>
      <c r="K4541" s="390"/>
      <c r="L4541" s="404">
        <f t="shared" si="1154"/>
        <v>0</v>
      </c>
      <c r="M4541" s="404">
        <f t="shared" si="1154"/>
        <v>183.09</v>
      </c>
      <c r="N4541" s="405">
        <f t="shared" si="1155"/>
        <v>0</v>
      </c>
      <c r="O4541" s="405">
        <f t="shared" si="1156"/>
        <v>0</v>
      </c>
      <c r="P4541" s="392"/>
      <c r="Q4541" s="612"/>
      <c r="R4541" s="394" t="str">
        <f t="shared" si="1151"/>
        <v/>
      </c>
      <c r="S4541" s="394" t="str">
        <f t="shared" si="1150"/>
        <v/>
      </c>
    </row>
    <row r="4542" spans="1:19" ht="26.25" hidden="1" thickBot="1">
      <c r="A4542" s="406">
        <v>94701</v>
      </c>
      <c r="B4542" s="396" t="s">
        <v>3293</v>
      </c>
      <c r="C4542" s="400" t="s">
        <v>1177</v>
      </c>
      <c r="D4542" s="384" t="str">
        <f>VLOOKUP(A4542,[3]cartilha!$A$1:$AN$65536,15,FALSE)</f>
        <v>UN</v>
      </c>
      <c r="E4542" s="385" t="s">
        <v>10462</v>
      </c>
      <c r="F4542" s="386">
        <f t="shared" si="1148"/>
        <v>324.58</v>
      </c>
      <c r="G4542" s="407"/>
      <c r="H4542" s="436">
        <f t="shared" si="1149"/>
        <v>324.58</v>
      </c>
      <c r="I4542" s="403">
        <f t="shared" si="1152"/>
        <v>0</v>
      </c>
      <c r="J4542" s="403">
        <f t="shared" si="1153"/>
        <v>0</v>
      </c>
      <c r="K4542" s="390"/>
      <c r="L4542" s="404">
        <f t="shared" si="1154"/>
        <v>0</v>
      </c>
      <c r="M4542" s="404">
        <f t="shared" si="1154"/>
        <v>324.58</v>
      </c>
      <c r="N4542" s="405">
        <f t="shared" si="1155"/>
        <v>0</v>
      </c>
      <c r="O4542" s="405">
        <f t="shared" si="1156"/>
        <v>0</v>
      </c>
      <c r="P4542" s="392"/>
      <c r="Q4542" s="612"/>
      <c r="R4542" s="394" t="str">
        <f t="shared" si="1151"/>
        <v/>
      </c>
      <c r="S4542" s="394" t="str">
        <f t="shared" si="1150"/>
        <v/>
      </c>
    </row>
    <row r="4543" spans="1:19" ht="39" hidden="1" thickBot="1">
      <c r="A4543" s="406">
        <v>94702</v>
      </c>
      <c r="B4543" s="396" t="s">
        <v>3293</v>
      </c>
      <c r="C4543" s="400" t="s">
        <v>1178</v>
      </c>
      <c r="D4543" s="384" t="str">
        <f>VLOOKUP(A4543,[3]cartilha!$A$1:$AN$65536,15,FALSE)</f>
        <v>UN</v>
      </c>
      <c r="E4543" s="385" t="s">
        <v>10463</v>
      </c>
      <c r="F4543" s="386">
        <f t="shared" si="1148"/>
        <v>307.23</v>
      </c>
      <c r="G4543" s="407"/>
      <c r="H4543" s="436">
        <f t="shared" si="1149"/>
        <v>307.23</v>
      </c>
      <c r="I4543" s="403">
        <f t="shared" si="1152"/>
        <v>0</v>
      </c>
      <c r="J4543" s="403">
        <f t="shared" si="1153"/>
        <v>0</v>
      </c>
      <c r="K4543" s="390"/>
      <c r="L4543" s="404">
        <f t="shared" si="1154"/>
        <v>0</v>
      </c>
      <c r="M4543" s="404">
        <f t="shared" si="1154"/>
        <v>307.23</v>
      </c>
      <c r="N4543" s="405">
        <f t="shared" si="1155"/>
        <v>0</v>
      </c>
      <c r="O4543" s="405">
        <f t="shared" si="1156"/>
        <v>0</v>
      </c>
      <c r="P4543" s="392"/>
      <c r="Q4543" s="612"/>
      <c r="R4543" s="394" t="str">
        <f t="shared" si="1151"/>
        <v/>
      </c>
      <c r="S4543" s="394" t="str">
        <f t="shared" si="1150"/>
        <v/>
      </c>
    </row>
    <row r="4544" spans="1:19" ht="39" hidden="1" thickBot="1">
      <c r="A4544" s="406">
        <v>94703</v>
      </c>
      <c r="B4544" s="396" t="s">
        <v>3293</v>
      </c>
      <c r="C4544" s="400" t="s">
        <v>1179</v>
      </c>
      <c r="D4544" s="384" t="str">
        <f>VLOOKUP(A4544,[3]cartilha!$A$1:$AN$65536,15,FALSE)</f>
        <v>UN</v>
      </c>
      <c r="E4544" s="385" t="s">
        <v>8777</v>
      </c>
      <c r="F4544" s="386">
        <f t="shared" si="1148"/>
        <v>27.93</v>
      </c>
      <c r="G4544" s="407"/>
      <c r="H4544" s="436">
        <f t="shared" si="1149"/>
        <v>27.93</v>
      </c>
      <c r="I4544" s="403">
        <f t="shared" si="1152"/>
        <v>0</v>
      </c>
      <c r="J4544" s="403">
        <f t="shared" si="1153"/>
        <v>0</v>
      </c>
      <c r="K4544" s="390"/>
      <c r="L4544" s="404">
        <f t="shared" si="1154"/>
        <v>0</v>
      </c>
      <c r="M4544" s="404">
        <f t="shared" si="1154"/>
        <v>27.93</v>
      </c>
      <c r="N4544" s="405">
        <f t="shared" si="1155"/>
        <v>0</v>
      </c>
      <c r="O4544" s="405">
        <f t="shared" si="1156"/>
        <v>0</v>
      </c>
      <c r="P4544" s="392"/>
      <c r="Q4544" s="612"/>
      <c r="R4544" s="394" t="str">
        <f t="shared" si="1151"/>
        <v/>
      </c>
      <c r="S4544" s="394" t="str">
        <f t="shared" si="1150"/>
        <v/>
      </c>
    </row>
    <row r="4545" spans="1:19" ht="39" hidden="1" thickBot="1">
      <c r="A4545" s="406">
        <v>94704</v>
      </c>
      <c r="B4545" s="396" t="s">
        <v>3293</v>
      </c>
      <c r="C4545" s="400" t="s">
        <v>1180</v>
      </c>
      <c r="D4545" s="384" t="str">
        <f>VLOOKUP(A4545,[3]cartilha!$A$1:$AN$65536,15,FALSE)</f>
        <v>UN</v>
      </c>
      <c r="E4545" s="385" t="s">
        <v>10464</v>
      </c>
      <c r="F4545" s="386">
        <f t="shared" si="1148"/>
        <v>33.14</v>
      </c>
      <c r="G4545" s="407"/>
      <c r="H4545" s="436">
        <f t="shared" si="1149"/>
        <v>33.14</v>
      </c>
      <c r="I4545" s="403">
        <f t="shared" si="1152"/>
        <v>0</v>
      </c>
      <c r="J4545" s="403">
        <f t="shared" si="1153"/>
        <v>0</v>
      </c>
      <c r="K4545" s="390"/>
      <c r="L4545" s="404">
        <f t="shared" si="1154"/>
        <v>0</v>
      </c>
      <c r="M4545" s="404">
        <f t="shared" si="1154"/>
        <v>33.14</v>
      </c>
      <c r="N4545" s="405">
        <f t="shared" si="1155"/>
        <v>0</v>
      </c>
      <c r="O4545" s="405">
        <f t="shared" si="1156"/>
        <v>0</v>
      </c>
      <c r="P4545" s="392"/>
      <c r="Q4545" s="612"/>
      <c r="R4545" s="394" t="str">
        <f t="shared" si="1151"/>
        <v/>
      </c>
      <c r="S4545" s="394" t="str">
        <f t="shared" si="1150"/>
        <v/>
      </c>
    </row>
    <row r="4546" spans="1:19" ht="39" hidden="1" thickBot="1">
      <c r="A4546" s="406">
        <v>94705</v>
      </c>
      <c r="B4546" s="396" t="s">
        <v>3293</v>
      </c>
      <c r="C4546" s="400" t="s">
        <v>1181</v>
      </c>
      <c r="D4546" s="384" t="str">
        <f>VLOOKUP(A4546,[3]cartilha!$A$1:$AN$65536,15,FALSE)</f>
        <v>UN</v>
      </c>
      <c r="E4546" s="385" t="s">
        <v>10465</v>
      </c>
      <c r="F4546" s="386">
        <f t="shared" si="1148"/>
        <v>41.01</v>
      </c>
      <c r="G4546" s="407"/>
      <c r="H4546" s="436">
        <f t="shared" si="1149"/>
        <v>41.01</v>
      </c>
      <c r="I4546" s="403">
        <f t="shared" si="1152"/>
        <v>0</v>
      </c>
      <c r="J4546" s="403">
        <f t="shared" si="1153"/>
        <v>0</v>
      </c>
      <c r="K4546" s="390"/>
      <c r="L4546" s="404">
        <f t="shared" si="1154"/>
        <v>0</v>
      </c>
      <c r="M4546" s="404">
        <f t="shared" si="1154"/>
        <v>41.01</v>
      </c>
      <c r="N4546" s="405">
        <f t="shared" si="1155"/>
        <v>0</v>
      </c>
      <c r="O4546" s="405">
        <f t="shared" si="1156"/>
        <v>0</v>
      </c>
      <c r="P4546" s="392"/>
      <c r="Q4546" s="612"/>
      <c r="R4546" s="394" t="str">
        <f t="shared" si="1151"/>
        <v/>
      </c>
      <c r="S4546" s="394" t="str">
        <f t="shared" si="1150"/>
        <v/>
      </c>
    </row>
    <row r="4547" spans="1:19" ht="39" hidden="1" thickBot="1">
      <c r="A4547" s="406">
        <v>94706</v>
      </c>
      <c r="B4547" s="396" t="s">
        <v>3293</v>
      </c>
      <c r="C4547" s="400" t="s">
        <v>1182</v>
      </c>
      <c r="D4547" s="384" t="str">
        <f>VLOOKUP(A4547,[3]cartilha!$A$1:$AN$65536,15,FALSE)</f>
        <v>UN</v>
      </c>
      <c r="E4547" s="385" t="s">
        <v>10466</v>
      </c>
      <c r="F4547" s="386">
        <f t="shared" si="1148"/>
        <v>58.6</v>
      </c>
      <c r="G4547" s="407"/>
      <c r="H4547" s="436">
        <f t="shared" si="1149"/>
        <v>58.6</v>
      </c>
      <c r="I4547" s="403">
        <f t="shared" si="1152"/>
        <v>0</v>
      </c>
      <c r="J4547" s="403">
        <f t="shared" si="1153"/>
        <v>0</v>
      </c>
      <c r="K4547" s="390"/>
      <c r="L4547" s="404">
        <f t="shared" si="1154"/>
        <v>0</v>
      </c>
      <c r="M4547" s="404">
        <f t="shared" si="1154"/>
        <v>58.6</v>
      </c>
      <c r="N4547" s="405">
        <f t="shared" si="1155"/>
        <v>0</v>
      </c>
      <c r="O4547" s="405">
        <f t="shared" si="1156"/>
        <v>0</v>
      </c>
      <c r="P4547" s="392"/>
      <c r="Q4547" s="612"/>
      <c r="R4547" s="394" t="str">
        <f t="shared" si="1151"/>
        <v/>
      </c>
      <c r="S4547" s="394" t="str">
        <f t="shared" si="1150"/>
        <v/>
      </c>
    </row>
    <row r="4548" spans="1:19" ht="39" hidden="1" thickBot="1">
      <c r="A4548" s="406">
        <v>94707</v>
      </c>
      <c r="B4548" s="396" t="s">
        <v>3293</v>
      </c>
      <c r="C4548" s="400" t="s">
        <v>1183</v>
      </c>
      <c r="D4548" s="384" t="str">
        <f>VLOOKUP(A4548,[3]cartilha!$A$1:$AN$65536,15,FALSE)</f>
        <v>UN</v>
      </c>
      <c r="E4548" s="385" t="s">
        <v>10467</v>
      </c>
      <c r="F4548" s="386">
        <f t="shared" si="1148"/>
        <v>73.22</v>
      </c>
      <c r="G4548" s="407"/>
      <c r="H4548" s="436">
        <f t="shared" si="1149"/>
        <v>73.22</v>
      </c>
      <c r="I4548" s="403">
        <f t="shared" si="1152"/>
        <v>0</v>
      </c>
      <c r="J4548" s="403">
        <f t="shared" si="1153"/>
        <v>0</v>
      </c>
      <c r="K4548" s="390"/>
      <c r="L4548" s="404">
        <f t="shared" si="1154"/>
        <v>0</v>
      </c>
      <c r="M4548" s="404">
        <f t="shared" si="1154"/>
        <v>73.22</v>
      </c>
      <c r="N4548" s="405">
        <f t="shared" si="1155"/>
        <v>0</v>
      </c>
      <c r="O4548" s="405">
        <f t="shared" si="1156"/>
        <v>0</v>
      </c>
      <c r="P4548" s="392"/>
      <c r="Q4548" s="612"/>
      <c r="R4548" s="394" t="str">
        <f t="shared" si="1151"/>
        <v/>
      </c>
      <c r="S4548" s="394" t="str">
        <f t="shared" si="1150"/>
        <v/>
      </c>
    </row>
    <row r="4549" spans="1:19" ht="39" hidden="1" thickBot="1">
      <c r="A4549" s="406">
        <v>94708</v>
      </c>
      <c r="B4549" s="396" t="s">
        <v>3293</v>
      </c>
      <c r="C4549" s="400" t="s">
        <v>1184</v>
      </c>
      <c r="D4549" s="384" t="str">
        <f>VLOOKUP(A4549,[3]cartilha!$A$1:$AN$65536,15,FALSE)</f>
        <v>UN</v>
      </c>
      <c r="E4549" s="385" t="s">
        <v>10468</v>
      </c>
      <c r="F4549" s="386">
        <f t="shared" si="1148"/>
        <v>35.74</v>
      </c>
      <c r="G4549" s="407"/>
      <c r="H4549" s="436">
        <f t="shared" si="1149"/>
        <v>35.74</v>
      </c>
      <c r="I4549" s="403">
        <f t="shared" si="1152"/>
        <v>0</v>
      </c>
      <c r="J4549" s="403">
        <f t="shared" si="1153"/>
        <v>0</v>
      </c>
      <c r="K4549" s="390"/>
      <c r="L4549" s="404">
        <f t="shared" si="1154"/>
        <v>0</v>
      </c>
      <c r="M4549" s="404">
        <f t="shared" si="1154"/>
        <v>35.74</v>
      </c>
      <c r="N4549" s="405">
        <f t="shared" si="1155"/>
        <v>0</v>
      </c>
      <c r="O4549" s="405">
        <f t="shared" si="1156"/>
        <v>0</v>
      </c>
      <c r="P4549" s="392"/>
      <c r="Q4549" s="612"/>
      <c r="R4549" s="394" t="str">
        <f t="shared" si="1151"/>
        <v/>
      </c>
      <c r="S4549" s="394" t="str">
        <f t="shared" si="1150"/>
        <v/>
      </c>
    </row>
    <row r="4550" spans="1:19" ht="39" hidden="1" thickBot="1">
      <c r="A4550" s="406">
        <v>94709</v>
      </c>
      <c r="B4550" s="396" t="s">
        <v>3293</v>
      </c>
      <c r="C4550" s="400" t="s">
        <v>1185</v>
      </c>
      <c r="D4550" s="384" t="str">
        <f>VLOOKUP(A4550,[3]cartilha!$A$1:$AN$65536,15,FALSE)</f>
        <v>UN</v>
      </c>
      <c r="E4550" s="385" t="s">
        <v>10469</v>
      </c>
      <c r="F4550" s="386">
        <f t="shared" si="1148"/>
        <v>46.13</v>
      </c>
      <c r="G4550" s="407"/>
      <c r="H4550" s="436">
        <f t="shared" si="1149"/>
        <v>46.13</v>
      </c>
      <c r="I4550" s="403">
        <f t="shared" si="1152"/>
        <v>0</v>
      </c>
      <c r="J4550" s="403">
        <f t="shared" si="1153"/>
        <v>0</v>
      </c>
      <c r="K4550" s="390"/>
      <c r="L4550" s="404">
        <f t="shared" si="1154"/>
        <v>0</v>
      </c>
      <c r="M4550" s="404">
        <f t="shared" si="1154"/>
        <v>46.13</v>
      </c>
      <c r="N4550" s="405">
        <f t="shared" si="1155"/>
        <v>0</v>
      </c>
      <c r="O4550" s="405">
        <f t="shared" si="1156"/>
        <v>0</v>
      </c>
      <c r="P4550" s="392"/>
      <c r="Q4550" s="612"/>
      <c r="R4550" s="394" t="str">
        <f t="shared" si="1151"/>
        <v/>
      </c>
      <c r="S4550" s="394" t="str">
        <f t="shared" si="1150"/>
        <v/>
      </c>
    </row>
    <row r="4551" spans="1:19" ht="39" hidden="1" thickBot="1">
      <c r="A4551" s="406">
        <v>94710</v>
      </c>
      <c r="B4551" s="396" t="s">
        <v>3293</v>
      </c>
      <c r="C4551" s="400" t="s">
        <v>1186</v>
      </c>
      <c r="D4551" s="384" t="str">
        <f>VLOOKUP(A4551,[3]cartilha!$A$1:$AN$65536,15,FALSE)</f>
        <v>UN</v>
      </c>
      <c r="E4551" s="385" t="s">
        <v>10470</v>
      </c>
      <c r="F4551" s="386">
        <f t="shared" si="1148"/>
        <v>71.89</v>
      </c>
      <c r="G4551" s="407"/>
      <c r="H4551" s="436">
        <f t="shared" si="1149"/>
        <v>71.89</v>
      </c>
      <c r="I4551" s="403">
        <f t="shared" si="1152"/>
        <v>0</v>
      </c>
      <c r="J4551" s="403">
        <f t="shared" si="1153"/>
        <v>0</v>
      </c>
      <c r="K4551" s="390"/>
      <c r="L4551" s="404">
        <f t="shared" si="1154"/>
        <v>0</v>
      </c>
      <c r="M4551" s="404">
        <f t="shared" si="1154"/>
        <v>71.89</v>
      </c>
      <c r="N4551" s="405">
        <f t="shared" si="1155"/>
        <v>0</v>
      </c>
      <c r="O4551" s="405">
        <f t="shared" si="1156"/>
        <v>0</v>
      </c>
      <c r="P4551" s="392"/>
      <c r="Q4551" s="612"/>
      <c r="R4551" s="394" t="str">
        <f t="shared" si="1151"/>
        <v/>
      </c>
      <c r="S4551" s="394" t="str">
        <f t="shared" si="1150"/>
        <v/>
      </c>
    </row>
    <row r="4552" spans="1:19" ht="39" hidden="1" thickBot="1">
      <c r="A4552" s="406">
        <v>94711</v>
      </c>
      <c r="B4552" s="396" t="s">
        <v>3293</v>
      </c>
      <c r="C4552" s="400" t="s">
        <v>1187</v>
      </c>
      <c r="D4552" s="384" t="str">
        <f>VLOOKUP(A4552,[3]cartilha!$A$1:$AN$65536,15,FALSE)</f>
        <v>UN</v>
      </c>
      <c r="E4552" s="385" t="s">
        <v>7161</v>
      </c>
      <c r="F4552" s="386">
        <f t="shared" si="1148"/>
        <v>85.1</v>
      </c>
      <c r="G4552" s="407"/>
      <c r="H4552" s="436">
        <f t="shared" si="1149"/>
        <v>85.1</v>
      </c>
      <c r="I4552" s="403">
        <f t="shared" si="1152"/>
        <v>0</v>
      </c>
      <c r="J4552" s="403">
        <f t="shared" si="1153"/>
        <v>0</v>
      </c>
      <c r="K4552" s="390"/>
      <c r="L4552" s="404">
        <f t="shared" si="1154"/>
        <v>0</v>
      </c>
      <c r="M4552" s="404">
        <f t="shared" si="1154"/>
        <v>85.1</v>
      </c>
      <c r="N4552" s="405">
        <f t="shared" si="1155"/>
        <v>0</v>
      </c>
      <c r="O4552" s="405">
        <f t="shared" si="1156"/>
        <v>0</v>
      </c>
      <c r="P4552" s="392"/>
      <c r="Q4552" s="612"/>
      <c r="R4552" s="394" t="str">
        <f t="shared" si="1151"/>
        <v/>
      </c>
      <c r="S4552" s="394" t="str">
        <f t="shared" si="1150"/>
        <v/>
      </c>
    </row>
    <row r="4553" spans="1:19" ht="39" hidden="1" thickBot="1">
      <c r="A4553" s="406">
        <v>94712</v>
      </c>
      <c r="B4553" s="396" t="s">
        <v>3293</v>
      </c>
      <c r="C4553" s="400" t="s">
        <v>1188</v>
      </c>
      <c r="D4553" s="384" t="str">
        <f>VLOOKUP(A4553,[3]cartilha!$A$1:$AN$65536,15,FALSE)</f>
        <v>UN</v>
      </c>
      <c r="E4553" s="385" t="s">
        <v>10471</v>
      </c>
      <c r="F4553" s="386">
        <f t="shared" si="1148"/>
        <v>114.67</v>
      </c>
      <c r="G4553" s="407"/>
      <c r="H4553" s="436">
        <f t="shared" si="1149"/>
        <v>114.67</v>
      </c>
      <c r="I4553" s="403">
        <f t="shared" si="1152"/>
        <v>0</v>
      </c>
      <c r="J4553" s="403">
        <f t="shared" si="1153"/>
        <v>0</v>
      </c>
      <c r="K4553" s="390"/>
      <c r="L4553" s="404">
        <f t="shared" si="1154"/>
        <v>0</v>
      </c>
      <c r="M4553" s="404">
        <f t="shared" si="1154"/>
        <v>114.67</v>
      </c>
      <c r="N4553" s="405">
        <f t="shared" si="1155"/>
        <v>0</v>
      </c>
      <c r="O4553" s="405">
        <f t="shared" si="1156"/>
        <v>0</v>
      </c>
      <c r="P4553" s="392"/>
      <c r="Q4553" s="612"/>
      <c r="R4553" s="394" t="str">
        <f t="shared" si="1151"/>
        <v/>
      </c>
      <c r="S4553" s="394" t="str">
        <f t="shared" si="1150"/>
        <v/>
      </c>
    </row>
    <row r="4554" spans="1:19" ht="39" hidden="1" thickBot="1">
      <c r="A4554" s="406">
        <v>94713</v>
      </c>
      <c r="B4554" s="396" t="s">
        <v>3293</v>
      </c>
      <c r="C4554" s="400" t="s">
        <v>1189</v>
      </c>
      <c r="D4554" s="384" t="str">
        <f>VLOOKUP(A4554,[3]cartilha!$A$1:$AN$65536,15,FALSE)</f>
        <v>UN</v>
      </c>
      <c r="E4554" s="385" t="s">
        <v>10472</v>
      </c>
      <c r="F4554" s="386">
        <f t="shared" si="1148"/>
        <v>302.35000000000002</v>
      </c>
      <c r="G4554" s="407"/>
      <c r="H4554" s="436">
        <f t="shared" si="1149"/>
        <v>302.35000000000002</v>
      </c>
      <c r="I4554" s="403">
        <f t="shared" si="1152"/>
        <v>0</v>
      </c>
      <c r="J4554" s="403">
        <f t="shared" si="1153"/>
        <v>0</v>
      </c>
      <c r="K4554" s="390"/>
      <c r="L4554" s="404">
        <f t="shared" si="1154"/>
        <v>0</v>
      </c>
      <c r="M4554" s="404">
        <f t="shared" si="1154"/>
        <v>302.35000000000002</v>
      </c>
      <c r="N4554" s="405">
        <f t="shared" si="1155"/>
        <v>0</v>
      </c>
      <c r="O4554" s="405">
        <f t="shared" si="1156"/>
        <v>0</v>
      </c>
      <c r="P4554" s="392"/>
      <c r="Q4554" s="612"/>
      <c r="R4554" s="394" t="str">
        <f t="shared" si="1151"/>
        <v/>
      </c>
      <c r="S4554" s="394" t="str">
        <f t="shared" si="1150"/>
        <v/>
      </c>
    </row>
    <row r="4555" spans="1:19" ht="39" hidden="1" thickBot="1">
      <c r="A4555" s="406">
        <v>94714</v>
      </c>
      <c r="B4555" s="396" t="s">
        <v>3293</v>
      </c>
      <c r="C4555" s="400" t="s">
        <v>1190</v>
      </c>
      <c r="D4555" s="384" t="str">
        <f>VLOOKUP(A4555,[3]cartilha!$A$1:$AN$65536,15,FALSE)</f>
        <v>UN</v>
      </c>
      <c r="E4555" s="385" t="s">
        <v>10473</v>
      </c>
      <c r="F4555" s="386">
        <f t="shared" si="1148"/>
        <v>410.56</v>
      </c>
      <c r="G4555" s="407"/>
      <c r="H4555" s="436">
        <f t="shared" si="1149"/>
        <v>410.56</v>
      </c>
      <c r="I4555" s="403">
        <f t="shared" si="1152"/>
        <v>0</v>
      </c>
      <c r="J4555" s="403">
        <f t="shared" si="1153"/>
        <v>0</v>
      </c>
      <c r="K4555" s="390"/>
      <c r="L4555" s="404">
        <f t="shared" si="1154"/>
        <v>0</v>
      </c>
      <c r="M4555" s="404">
        <f t="shared" si="1154"/>
        <v>410.56</v>
      </c>
      <c r="N4555" s="405">
        <f t="shared" si="1155"/>
        <v>0</v>
      </c>
      <c r="O4555" s="405">
        <f t="shared" si="1156"/>
        <v>0</v>
      </c>
      <c r="P4555" s="392"/>
      <c r="Q4555" s="612"/>
      <c r="R4555" s="394" t="str">
        <f t="shared" si="1151"/>
        <v/>
      </c>
      <c r="S4555" s="394" t="str">
        <f t="shared" si="1150"/>
        <v/>
      </c>
    </row>
    <row r="4556" spans="1:19" ht="39" hidden="1" thickBot="1">
      <c r="A4556" s="406">
        <v>94715</v>
      </c>
      <c r="B4556" s="396" t="s">
        <v>3293</v>
      </c>
      <c r="C4556" s="400" t="s">
        <v>1191</v>
      </c>
      <c r="D4556" s="384" t="str">
        <f>VLOOKUP(A4556,[3]cartilha!$A$1:$AN$65536,15,FALSE)</f>
        <v>UN</v>
      </c>
      <c r="E4556" s="385" t="s">
        <v>10474</v>
      </c>
      <c r="F4556" s="386">
        <f t="shared" si="1148"/>
        <v>567.49</v>
      </c>
      <c r="G4556" s="407"/>
      <c r="H4556" s="436">
        <f t="shared" si="1149"/>
        <v>567.49</v>
      </c>
      <c r="I4556" s="403">
        <f t="shared" si="1152"/>
        <v>0</v>
      </c>
      <c r="J4556" s="403">
        <f t="shared" si="1153"/>
        <v>0</v>
      </c>
      <c r="K4556" s="390"/>
      <c r="L4556" s="404">
        <f t="shared" si="1154"/>
        <v>0</v>
      </c>
      <c r="M4556" s="404">
        <f t="shared" si="1154"/>
        <v>567.49</v>
      </c>
      <c r="N4556" s="405">
        <f t="shared" si="1155"/>
        <v>0</v>
      </c>
      <c r="O4556" s="405">
        <f t="shared" si="1156"/>
        <v>0</v>
      </c>
      <c r="P4556" s="392"/>
      <c r="Q4556" s="612"/>
      <c r="R4556" s="394" t="str">
        <f t="shared" si="1151"/>
        <v/>
      </c>
      <c r="S4556" s="394" t="str">
        <f t="shared" si="1150"/>
        <v/>
      </c>
    </row>
    <row r="4557" spans="1:19" ht="39" hidden="1" thickBot="1">
      <c r="A4557" s="406">
        <v>94783</v>
      </c>
      <c r="B4557" s="396" t="s">
        <v>3293</v>
      </c>
      <c r="C4557" s="400" t="s">
        <v>1192</v>
      </c>
      <c r="D4557" s="384" t="str">
        <f>VLOOKUP(A4557,[3]cartilha!$A$1:$AN$65536,15,FALSE)</f>
        <v>UN</v>
      </c>
      <c r="E4557" s="385" t="s">
        <v>10475</v>
      </c>
      <c r="F4557" s="386">
        <f t="shared" si="1148"/>
        <v>25.64</v>
      </c>
      <c r="G4557" s="407"/>
      <c r="H4557" s="436">
        <f t="shared" si="1149"/>
        <v>25.64</v>
      </c>
      <c r="I4557" s="403">
        <f t="shared" si="1152"/>
        <v>0</v>
      </c>
      <c r="J4557" s="403">
        <f t="shared" si="1153"/>
        <v>0</v>
      </c>
      <c r="K4557" s="390"/>
      <c r="L4557" s="404">
        <f t="shared" si="1154"/>
        <v>0</v>
      </c>
      <c r="M4557" s="404">
        <f t="shared" si="1154"/>
        <v>25.64</v>
      </c>
      <c r="N4557" s="405">
        <f t="shared" si="1155"/>
        <v>0</v>
      </c>
      <c r="O4557" s="405">
        <f t="shared" si="1156"/>
        <v>0</v>
      </c>
      <c r="P4557" s="392"/>
      <c r="Q4557" s="612"/>
      <c r="R4557" s="394" t="str">
        <f t="shared" si="1151"/>
        <v/>
      </c>
      <c r="S4557" s="394" t="str">
        <f t="shared" si="1150"/>
        <v/>
      </c>
    </row>
    <row r="4558" spans="1:19" ht="39" hidden="1" thickBot="1">
      <c r="A4558" s="406">
        <v>94785</v>
      </c>
      <c r="B4558" s="396" t="s">
        <v>3293</v>
      </c>
      <c r="C4558" s="400" t="s">
        <v>1193</v>
      </c>
      <c r="D4558" s="384" t="str">
        <f>VLOOKUP(A4558,[3]cartilha!$A$1:$AN$65536,15,FALSE)</f>
        <v>UN</v>
      </c>
      <c r="E4558" s="385" t="s">
        <v>10476</v>
      </c>
      <c r="F4558" s="386">
        <f t="shared" si="1148"/>
        <v>46.86</v>
      </c>
      <c r="G4558" s="407"/>
      <c r="H4558" s="436">
        <f t="shared" si="1149"/>
        <v>46.86</v>
      </c>
      <c r="I4558" s="403">
        <f t="shared" si="1152"/>
        <v>0</v>
      </c>
      <c r="J4558" s="403">
        <f t="shared" si="1153"/>
        <v>0</v>
      </c>
      <c r="K4558" s="390"/>
      <c r="L4558" s="404">
        <f t="shared" si="1154"/>
        <v>0</v>
      </c>
      <c r="M4558" s="404">
        <f t="shared" si="1154"/>
        <v>46.86</v>
      </c>
      <c r="N4558" s="405">
        <f t="shared" si="1155"/>
        <v>0</v>
      </c>
      <c r="O4558" s="405">
        <f t="shared" si="1156"/>
        <v>0</v>
      </c>
      <c r="P4558" s="392"/>
      <c r="Q4558" s="612"/>
      <c r="R4558" s="394" t="str">
        <f t="shared" si="1151"/>
        <v/>
      </c>
      <c r="S4558" s="394" t="str">
        <f t="shared" si="1150"/>
        <v/>
      </c>
    </row>
    <row r="4559" spans="1:19" ht="39" hidden="1" thickBot="1">
      <c r="A4559" s="406">
        <v>94786</v>
      </c>
      <c r="B4559" s="396" t="s">
        <v>3293</v>
      </c>
      <c r="C4559" s="400" t="s">
        <v>1194</v>
      </c>
      <c r="D4559" s="384" t="str">
        <f>VLOOKUP(A4559,[3]cartilha!$A$1:$AN$65536,15,FALSE)</f>
        <v>UN</v>
      </c>
      <c r="E4559" s="385" t="s">
        <v>10477</v>
      </c>
      <c r="F4559" s="386">
        <f t="shared" si="1148"/>
        <v>61.58</v>
      </c>
      <c r="G4559" s="407"/>
      <c r="H4559" s="436">
        <f t="shared" si="1149"/>
        <v>61.58</v>
      </c>
      <c r="I4559" s="403">
        <f t="shared" si="1152"/>
        <v>0</v>
      </c>
      <c r="J4559" s="403">
        <f t="shared" si="1153"/>
        <v>0</v>
      </c>
      <c r="K4559" s="390"/>
      <c r="L4559" s="404">
        <f t="shared" si="1154"/>
        <v>0</v>
      </c>
      <c r="M4559" s="404">
        <f t="shared" si="1154"/>
        <v>61.58</v>
      </c>
      <c r="N4559" s="405">
        <f t="shared" si="1155"/>
        <v>0</v>
      </c>
      <c r="O4559" s="405">
        <f t="shared" si="1156"/>
        <v>0</v>
      </c>
      <c r="P4559" s="392"/>
      <c r="Q4559" s="612"/>
      <c r="R4559" s="394" t="str">
        <f t="shared" si="1151"/>
        <v/>
      </c>
      <c r="S4559" s="394" t="str">
        <f t="shared" si="1150"/>
        <v/>
      </c>
    </row>
    <row r="4560" spans="1:19" ht="39" hidden="1" thickBot="1">
      <c r="A4560" s="406">
        <v>94787</v>
      </c>
      <c r="B4560" s="396" t="s">
        <v>3293</v>
      </c>
      <c r="C4560" s="400" t="s">
        <v>1195</v>
      </c>
      <c r="D4560" s="384" t="str">
        <f>VLOOKUP(A4560,[3]cartilha!$A$1:$AN$65536,15,FALSE)</f>
        <v>UN</v>
      </c>
      <c r="E4560" s="385" t="s">
        <v>10478</v>
      </c>
      <c r="F4560" s="386">
        <f t="shared" si="1148"/>
        <v>81.2</v>
      </c>
      <c r="G4560" s="407"/>
      <c r="H4560" s="436">
        <f t="shared" si="1149"/>
        <v>81.2</v>
      </c>
      <c r="I4560" s="403">
        <f t="shared" si="1152"/>
        <v>0</v>
      </c>
      <c r="J4560" s="403">
        <f t="shared" si="1153"/>
        <v>0</v>
      </c>
      <c r="K4560" s="390"/>
      <c r="L4560" s="404">
        <f t="shared" ref="L4560:M4565" si="1157">G4560</f>
        <v>0</v>
      </c>
      <c r="M4560" s="404">
        <f t="shared" si="1157"/>
        <v>81.2</v>
      </c>
      <c r="N4560" s="405">
        <f t="shared" si="1155"/>
        <v>0</v>
      </c>
      <c r="O4560" s="405">
        <f t="shared" si="1156"/>
        <v>0</v>
      </c>
      <c r="P4560" s="392"/>
      <c r="Q4560" s="612"/>
      <c r="R4560" s="394" t="str">
        <f t="shared" si="1151"/>
        <v/>
      </c>
      <c r="S4560" s="394" t="str">
        <f t="shared" si="1150"/>
        <v/>
      </c>
    </row>
    <row r="4561" spans="1:19" ht="39" hidden="1" thickBot="1">
      <c r="A4561" s="406">
        <v>94788</v>
      </c>
      <c r="B4561" s="396" t="s">
        <v>3293</v>
      </c>
      <c r="C4561" s="400" t="s">
        <v>1196</v>
      </c>
      <c r="D4561" s="384" t="str">
        <f>VLOOKUP(A4561,[3]cartilha!$A$1:$AN$65536,15,FALSE)</f>
        <v>UN</v>
      </c>
      <c r="E4561" s="385" t="s">
        <v>10479</v>
      </c>
      <c r="F4561" s="386">
        <f t="shared" si="1148"/>
        <v>118.19</v>
      </c>
      <c r="G4561" s="407"/>
      <c r="H4561" s="436">
        <f t="shared" si="1149"/>
        <v>118.19</v>
      </c>
      <c r="I4561" s="403">
        <f t="shared" si="1152"/>
        <v>0</v>
      </c>
      <c r="J4561" s="403">
        <f t="shared" si="1153"/>
        <v>0</v>
      </c>
      <c r="K4561" s="390"/>
      <c r="L4561" s="404">
        <f t="shared" si="1157"/>
        <v>0</v>
      </c>
      <c r="M4561" s="404">
        <f t="shared" si="1157"/>
        <v>118.19</v>
      </c>
      <c r="N4561" s="405">
        <f t="shared" si="1155"/>
        <v>0</v>
      </c>
      <c r="O4561" s="405">
        <f t="shared" si="1156"/>
        <v>0</v>
      </c>
      <c r="P4561" s="392"/>
      <c r="Q4561" s="612"/>
      <c r="R4561" s="394" t="str">
        <f t="shared" si="1151"/>
        <v/>
      </c>
      <c r="S4561" s="394" t="str">
        <f t="shared" si="1150"/>
        <v/>
      </c>
    </row>
    <row r="4562" spans="1:19" ht="39" hidden="1" thickBot="1">
      <c r="A4562" s="406">
        <v>94789</v>
      </c>
      <c r="B4562" s="396" t="s">
        <v>3293</v>
      </c>
      <c r="C4562" s="400" t="s">
        <v>1197</v>
      </c>
      <c r="D4562" s="384" t="str">
        <f>VLOOKUP(A4562,[3]cartilha!$A$1:$AN$65536,15,FALSE)</f>
        <v>UN</v>
      </c>
      <c r="E4562" s="385" t="s">
        <v>10480</v>
      </c>
      <c r="F4562" s="386">
        <f t="shared" ref="F4562:F4626" si="1158">IF(E4562=0,0,ROUND(E4562*(1+E$10)*(1-E$11),2))</f>
        <v>374.88</v>
      </c>
      <c r="G4562" s="407"/>
      <c r="H4562" s="436">
        <f t="shared" ref="H4562:H4625" si="1159">F4562</f>
        <v>374.88</v>
      </c>
      <c r="I4562" s="403">
        <f t="shared" si="1152"/>
        <v>0</v>
      </c>
      <c r="J4562" s="403">
        <f t="shared" si="1153"/>
        <v>0</v>
      </c>
      <c r="K4562" s="390"/>
      <c r="L4562" s="404">
        <f t="shared" si="1157"/>
        <v>0</v>
      </c>
      <c r="M4562" s="404">
        <f t="shared" si="1157"/>
        <v>374.88</v>
      </c>
      <c r="N4562" s="405">
        <f t="shared" si="1155"/>
        <v>0</v>
      </c>
      <c r="O4562" s="405">
        <f t="shared" si="1156"/>
        <v>0</v>
      </c>
      <c r="P4562" s="392"/>
      <c r="Q4562" s="612"/>
      <c r="R4562" s="394" t="str">
        <f t="shared" si="1151"/>
        <v/>
      </c>
      <c r="S4562" s="394" t="str">
        <f t="shared" si="1150"/>
        <v/>
      </c>
    </row>
    <row r="4563" spans="1:19" ht="39" hidden="1" thickBot="1">
      <c r="A4563" s="406">
        <v>94790</v>
      </c>
      <c r="B4563" s="396" t="s">
        <v>3293</v>
      </c>
      <c r="C4563" s="400" t="s">
        <v>1198</v>
      </c>
      <c r="D4563" s="384" t="str">
        <f>VLOOKUP(A4563,[3]cartilha!$A$1:$AN$65536,15,FALSE)</f>
        <v>UN</v>
      </c>
      <c r="E4563" s="385" t="s">
        <v>10481</v>
      </c>
      <c r="F4563" s="386">
        <f t="shared" si="1158"/>
        <v>433.91</v>
      </c>
      <c r="G4563" s="407"/>
      <c r="H4563" s="436">
        <f t="shared" si="1159"/>
        <v>433.91</v>
      </c>
      <c r="I4563" s="403">
        <f t="shared" si="1152"/>
        <v>0</v>
      </c>
      <c r="J4563" s="403">
        <f t="shared" si="1153"/>
        <v>0</v>
      </c>
      <c r="K4563" s="390"/>
      <c r="L4563" s="404">
        <f t="shared" si="1157"/>
        <v>0</v>
      </c>
      <c r="M4563" s="404">
        <f t="shared" si="1157"/>
        <v>433.91</v>
      </c>
      <c r="N4563" s="405">
        <f t="shared" si="1155"/>
        <v>0</v>
      </c>
      <c r="O4563" s="405">
        <f t="shared" si="1156"/>
        <v>0</v>
      </c>
      <c r="P4563" s="392"/>
      <c r="Q4563" s="612"/>
      <c r="R4563" s="394" t="str">
        <f t="shared" si="1151"/>
        <v/>
      </c>
      <c r="S4563" s="394" t="str">
        <f t="shared" si="1150"/>
        <v/>
      </c>
    </row>
    <row r="4564" spans="1:19" ht="39" hidden="1" thickBot="1">
      <c r="A4564" s="406">
        <v>94791</v>
      </c>
      <c r="B4564" s="396" t="s">
        <v>3293</v>
      </c>
      <c r="C4564" s="400" t="s">
        <v>1199</v>
      </c>
      <c r="D4564" s="384" t="str">
        <f>VLOOKUP(A4564,[3]cartilha!$A$1:$AN$65536,15,FALSE)</f>
        <v>UN</v>
      </c>
      <c r="E4564" s="385" t="s">
        <v>10482</v>
      </c>
      <c r="F4564" s="386">
        <f t="shared" si="1158"/>
        <v>608.58000000000004</v>
      </c>
      <c r="G4564" s="407"/>
      <c r="H4564" s="436">
        <f t="shared" si="1159"/>
        <v>608.58000000000004</v>
      </c>
      <c r="I4564" s="403">
        <f t="shared" si="1152"/>
        <v>0</v>
      </c>
      <c r="J4564" s="403">
        <f t="shared" si="1153"/>
        <v>0</v>
      </c>
      <c r="K4564" s="390"/>
      <c r="L4564" s="404">
        <f t="shared" si="1157"/>
        <v>0</v>
      </c>
      <c r="M4564" s="404">
        <f t="shared" si="1157"/>
        <v>608.58000000000004</v>
      </c>
      <c r="N4564" s="405">
        <f t="shared" si="1155"/>
        <v>0</v>
      </c>
      <c r="O4564" s="405">
        <f t="shared" si="1156"/>
        <v>0</v>
      </c>
      <c r="P4564" s="392"/>
      <c r="Q4564" s="612"/>
      <c r="R4564" s="394" t="str">
        <f t="shared" si="1151"/>
        <v/>
      </c>
      <c r="S4564" s="394" t="str">
        <f t="shared" si="1150"/>
        <v/>
      </c>
    </row>
    <row r="4565" spans="1:19" ht="39" hidden="1" thickBot="1">
      <c r="A4565" s="406">
        <v>95141</v>
      </c>
      <c r="B4565" s="396" t="s">
        <v>3293</v>
      </c>
      <c r="C4565" s="400" t="s">
        <v>1200</v>
      </c>
      <c r="D4565" s="384" t="str">
        <f>VLOOKUP(A4565,[3]cartilha!$A$1:$AN$65536,15,FALSE)</f>
        <v>UN</v>
      </c>
      <c r="E4565" s="385" t="s">
        <v>10483</v>
      </c>
      <c r="F4565" s="386">
        <f t="shared" si="1158"/>
        <v>43.67</v>
      </c>
      <c r="G4565" s="407"/>
      <c r="H4565" s="436">
        <f t="shared" si="1159"/>
        <v>43.67</v>
      </c>
      <c r="I4565" s="403">
        <f t="shared" si="1152"/>
        <v>0</v>
      </c>
      <c r="J4565" s="403">
        <f t="shared" si="1153"/>
        <v>0</v>
      </c>
      <c r="K4565" s="390"/>
      <c r="L4565" s="404">
        <f t="shared" si="1157"/>
        <v>0</v>
      </c>
      <c r="M4565" s="404">
        <f t="shared" si="1157"/>
        <v>43.67</v>
      </c>
      <c r="N4565" s="405">
        <f t="shared" si="1155"/>
        <v>0</v>
      </c>
      <c r="O4565" s="405">
        <f t="shared" si="1156"/>
        <v>0</v>
      </c>
      <c r="P4565" s="392"/>
      <c r="Q4565" s="612"/>
      <c r="R4565" s="394" t="str">
        <f t="shared" si="1151"/>
        <v/>
      </c>
      <c r="S4565" s="394" t="str">
        <f t="shared" ref="S4565:S4628" si="1160">IF(Q4565="X","x",IF(Q4565="xx","x",IF(OR(J4565&gt;0,O4565&gt;0),"x","")))</f>
        <v/>
      </c>
    </row>
    <row r="4566" spans="1:19" ht="13.5" thickBot="1">
      <c r="A4566" s="406" t="s">
        <v>2116</v>
      </c>
      <c r="B4566" s="396"/>
      <c r="C4566" s="400" t="s">
        <v>97</v>
      </c>
      <c r="D4566" s="384">
        <v>0</v>
      </c>
      <c r="E4566" s="385"/>
      <c r="F4566" s="386">
        <f t="shared" si="1158"/>
        <v>0</v>
      </c>
      <c r="G4566" s="448"/>
      <c r="H4566" s="436">
        <f t="shared" si="1159"/>
        <v>0</v>
      </c>
      <c r="I4566" s="449"/>
      <c r="J4566" s="450"/>
      <c r="K4566" s="390"/>
      <c r="L4566" s="448"/>
      <c r="M4566" s="448"/>
      <c r="N4566" s="449"/>
      <c r="O4566" s="450"/>
      <c r="P4566" s="392"/>
      <c r="Q4566" s="393" t="str">
        <f>IF(OR(SUM(J4568:J4609)&gt;0,SUM(O4568:O4609)&gt;0),"xx","")</f>
        <v>xx</v>
      </c>
      <c r="R4566" s="394" t="str">
        <f t="shared" si="1151"/>
        <v>x</v>
      </c>
      <c r="S4566" s="394" t="str">
        <f t="shared" si="1160"/>
        <v>x</v>
      </c>
    </row>
    <row r="4567" spans="1:19" ht="13.5" thickBot="1">
      <c r="A4567" s="406" t="s">
        <v>2117</v>
      </c>
      <c r="B4567" s="396"/>
      <c r="C4567" s="400" t="s">
        <v>555</v>
      </c>
      <c r="D4567" s="384">
        <v>0</v>
      </c>
      <c r="E4567" s="385"/>
      <c r="F4567" s="386">
        <f t="shared" si="1158"/>
        <v>0</v>
      </c>
      <c r="G4567" s="448"/>
      <c r="H4567" s="436">
        <f t="shared" si="1159"/>
        <v>0</v>
      </c>
      <c r="I4567" s="449"/>
      <c r="J4567" s="450"/>
      <c r="K4567" s="390"/>
      <c r="L4567" s="448"/>
      <c r="M4567" s="448"/>
      <c r="N4567" s="449"/>
      <c r="O4567" s="450"/>
      <c r="P4567" s="392"/>
      <c r="Q4567" s="393" t="str">
        <f>IF(OR(SUM(J4568:J4573)&gt;0,SUM(O4568:O4573)&gt;0),"xx","")</f>
        <v>xx</v>
      </c>
      <c r="R4567" s="394" t="str">
        <f t="shared" si="1151"/>
        <v>x</v>
      </c>
      <c r="S4567" s="394" t="str">
        <f t="shared" si="1160"/>
        <v>x</v>
      </c>
    </row>
    <row r="4568" spans="1:19" ht="39" hidden="1" thickBot="1">
      <c r="A4568" s="406">
        <v>91784</v>
      </c>
      <c r="B4568" s="396" t="s">
        <v>3293</v>
      </c>
      <c r="C4568" s="400" t="s">
        <v>1201</v>
      </c>
      <c r="D4568" s="384" t="str">
        <f>VLOOKUP(A4568,[3]cartilha!$A$1:$AN$65536,15,FALSE)</f>
        <v>M</v>
      </c>
      <c r="E4568" s="385" t="s">
        <v>10484</v>
      </c>
      <c r="F4568" s="386">
        <f t="shared" si="1158"/>
        <v>56.82</v>
      </c>
      <c r="G4568" s="407"/>
      <c r="H4568" s="436">
        <f t="shared" si="1159"/>
        <v>56.82</v>
      </c>
      <c r="I4568" s="403">
        <f t="shared" ref="I4568:I4573" si="1161">IF(ISBLANK(E4568),0,ROUND(F4568*G4568,2))</f>
        <v>0</v>
      </c>
      <c r="J4568" s="403">
        <f t="shared" ref="J4568:J4573" si="1162">IF(ISBLANK(G4568),0,ROUND(G4568*H4568,2))</f>
        <v>0</v>
      </c>
      <c r="K4568" s="390"/>
      <c r="L4568" s="404">
        <f t="shared" ref="L4568:M4573" si="1163">G4568</f>
        <v>0</v>
      </c>
      <c r="M4568" s="404">
        <f t="shared" si="1163"/>
        <v>56.82</v>
      </c>
      <c r="N4568" s="405">
        <f t="shared" ref="N4568:N4573" si="1164">IF(ISBLANK(E4568),0,ROUND(F4568*L4568,2))</f>
        <v>0</v>
      </c>
      <c r="O4568" s="405">
        <f t="shared" ref="O4568:O4573" si="1165">IF(ISBLANK(L4568),0,ROUND(L4568*M4568,2))</f>
        <v>0</v>
      </c>
      <c r="P4568" s="392"/>
      <c r="Q4568" s="612"/>
      <c r="R4568" s="394" t="str">
        <f t="shared" si="1151"/>
        <v/>
      </c>
      <c r="S4568" s="394" t="str">
        <f t="shared" si="1160"/>
        <v/>
      </c>
    </row>
    <row r="4569" spans="1:19" ht="39" thickBot="1">
      <c r="A4569" s="406">
        <v>91785</v>
      </c>
      <c r="B4569" s="396" t="s">
        <v>3293</v>
      </c>
      <c r="C4569" s="400" t="s">
        <v>1202</v>
      </c>
      <c r="D4569" s="384" t="str">
        <f>VLOOKUP(A4569,[3]cartilha!$A$1:$AN$65536,15,FALSE)</f>
        <v>M</v>
      </c>
      <c r="E4569" s="385" t="s">
        <v>10485</v>
      </c>
      <c r="F4569" s="386">
        <f t="shared" si="1158"/>
        <v>56.4</v>
      </c>
      <c r="G4569" s="407">
        <v>99</v>
      </c>
      <c r="H4569" s="436">
        <f t="shared" si="1159"/>
        <v>56.4</v>
      </c>
      <c r="I4569" s="403">
        <f t="shared" si="1161"/>
        <v>5583.6</v>
      </c>
      <c r="J4569" s="403">
        <f t="shared" si="1162"/>
        <v>5583.6</v>
      </c>
      <c r="K4569" s="390"/>
      <c r="L4569" s="404">
        <f t="shared" si="1163"/>
        <v>99</v>
      </c>
      <c r="M4569" s="404">
        <f t="shared" si="1163"/>
        <v>56.4</v>
      </c>
      <c r="N4569" s="405">
        <f t="shared" si="1164"/>
        <v>5583.6</v>
      </c>
      <c r="O4569" s="405">
        <f t="shared" si="1165"/>
        <v>5583.6</v>
      </c>
      <c r="P4569" s="392"/>
      <c r="Q4569" s="612"/>
      <c r="R4569" s="394" t="str">
        <f t="shared" si="1151"/>
        <v>x</v>
      </c>
      <c r="S4569" s="394" t="str">
        <f t="shared" si="1160"/>
        <v>x</v>
      </c>
    </row>
    <row r="4570" spans="1:19" ht="39" thickBot="1">
      <c r="A4570" s="406">
        <v>91786</v>
      </c>
      <c r="B4570" s="396" t="s">
        <v>3293</v>
      </c>
      <c r="C4570" s="400" t="s">
        <v>1203</v>
      </c>
      <c r="D4570" s="384" t="str">
        <f>VLOOKUP(A4570,[3]cartilha!$A$1:$AN$65536,15,FALSE)</f>
        <v>M</v>
      </c>
      <c r="E4570" s="385" t="s">
        <v>10486</v>
      </c>
      <c r="F4570" s="386">
        <f t="shared" si="1158"/>
        <v>39.840000000000003</v>
      </c>
      <c r="G4570" s="407">
        <v>27</v>
      </c>
      <c r="H4570" s="436">
        <f t="shared" si="1159"/>
        <v>39.840000000000003</v>
      </c>
      <c r="I4570" s="403">
        <f t="shared" si="1161"/>
        <v>1075.68</v>
      </c>
      <c r="J4570" s="403">
        <f t="shared" si="1162"/>
        <v>1075.68</v>
      </c>
      <c r="K4570" s="390"/>
      <c r="L4570" s="404">
        <f t="shared" si="1163"/>
        <v>27</v>
      </c>
      <c r="M4570" s="404">
        <f t="shared" si="1163"/>
        <v>39.840000000000003</v>
      </c>
      <c r="N4570" s="405">
        <f t="shared" si="1164"/>
        <v>1075.68</v>
      </c>
      <c r="O4570" s="405">
        <f t="shared" si="1165"/>
        <v>1075.68</v>
      </c>
      <c r="P4570" s="392"/>
      <c r="Q4570" s="612"/>
      <c r="R4570" s="394" t="str">
        <f t="shared" si="1151"/>
        <v>x</v>
      </c>
      <c r="S4570" s="394" t="str">
        <f t="shared" si="1160"/>
        <v>x</v>
      </c>
    </row>
    <row r="4571" spans="1:19" ht="26.25" hidden="1" thickBot="1">
      <c r="A4571" s="406">
        <v>89355</v>
      </c>
      <c r="B4571" s="396" t="s">
        <v>3293</v>
      </c>
      <c r="C4571" s="400" t="s">
        <v>1204</v>
      </c>
      <c r="D4571" s="384" t="str">
        <f>VLOOKUP(A4571,[3]cartilha!$A$1:$AN$65536,15,FALSE)</f>
        <v>M</v>
      </c>
      <c r="E4571" s="385" t="s">
        <v>10487</v>
      </c>
      <c r="F4571" s="386">
        <f t="shared" si="1158"/>
        <v>23.87</v>
      </c>
      <c r="G4571" s="407"/>
      <c r="H4571" s="436">
        <f t="shared" si="1159"/>
        <v>23.87</v>
      </c>
      <c r="I4571" s="403">
        <f t="shared" si="1161"/>
        <v>0</v>
      </c>
      <c r="J4571" s="403">
        <f t="shared" si="1162"/>
        <v>0</v>
      </c>
      <c r="K4571" s="390"/>
      <c r="L4571" s="404">
        <f t="shared" si="1163"/>
        <v>0</v>
      </c>
      <c r="M4571" s="404">
        <f t="shared" si="1163"/>
        <v>23.87</v>
      </c>
      <c r="N4571" s="405">
        <f t="shared" si="1164"/>
        <v>0</v>
      </c>
      <c r="O4571" s="405">
        <f t="shared" si="1165"/>
        <v>0</v>
      </c>
      <c r="P4571" s="392"/>
      <c r="Q4571" s="612"/>
      <c r="R4571" s="394" t="str">
        <f t="shared" si="1151"/>
        <v/>
      </c>
      <c r="S4571" s="394" t="str">
        <f t="shared" si="1160"/>
        <v/>
      </c>
    </row>
    <row r="4572" spans="1:19" ht="26.25" hidden="1" thickBot="1">
      <c r="A4572" s="406">
        <v>89356</v>
      </c>
      <c r="B4572" s="396" t="s">
        <v>3293</v>
      </c>
      <c r="C4572" s="400" t="s">
        <v>1205</v>
      </c>
      <c r="D4572" s="384" t="str">
        <f>VLOOKUP(A4572,[3]cartilha!$A$1:$AN$65536,15,FALSE)</f>
        <v>M</v>
      </c>
      <c r="E4572" s="385" t="s">
        <v>10488</v>
      </c>
      <c r="F4572" s="386">
        <f t="shared" si="1158"/>
        <v>28.23</v>
      </c>
      <c r="G4572" s="407"/>
      <c r="H4572" s="436">
        <f t="shared" si="1159"/>
        <v>28.23</v>
      </c>
      <c r="I4572" s="403">
        <f t="shared" si="1161"/>
        <v>0</v>
      </c>
      <c r="J4572" s="403">
        <f t="shared" si="1162"/>
        <v>0</v>
      </c>
      <c r="K4572" s="390"/>
      <c r="L4572" s="404">
        <f t="shared" si="1163"/>
        <v>0</v>
      </c>
      <c r="M4572" s="404">
        <f t="shared" si="1163"/>
        <v>28.23</v>
      </c>
      <c r="N4572" s="405">
        <f t="shared" si="1164"/>
        <v>0</v>
      </c>
      <c r="O4572" s="405">
        <f t="shared" si="1165"/>
        <v>0</v>
      </c>
      <c r="P4572" s="392"/>
      <c r="Q4572" s="612"/>
      <c r="R4572" s="394" t="str">
        <f t="shared" si="1151"/>
        <v/>
      </c>
      <c r="S4572" s="394" t="str">
        <f t="shared" si="1160"/>
        <v/>
      </c>
    </row>
    <row r="4573" spans="1:19" ht="26.25" hidden="1" thickBot="1">
      <c r="A4573" s="406">
        <v>89357</v>
      </c>
      <c r="B4573" s="396" t="s">
        <v>3293</v>
      </c>
      <c r="C4573" s="400" t="s">
        <v>1206</v>
      </c>
      <c r="D4573" s="384" t="str">
        <f>VLOOKUP(A4573,[3]cartilha!$A$1:$AN$65536,15,FALSE)</f>
        <v>M</v>
      </c>
      <c r="E4573" s="385" t="s">
        <v>10489</v>
      </c>
      <c r="F4573" s="386">
        <f t="shared" si="1158"/>
        <v>40.159999999999997</v>
      </c>
      <c r="G4573" s="407"/>
      <c r="H4573" s="436">
        <f t="shared" si="1159"/>
        <v>40.159999999999997</v>
      </c>
      <c r="I4573" s="403">
        <f t="shared" si="1161"/>
        <v>0</v>
      </c>
      <c r="J4573" s="403">
        <f t="shared" si="1162"/>
        <v>0</v>
      </c>
      <c r="K4573" s="390"/>
      <c r="L4573" s="404">
        <f t="shared" si="1163"/>
        <v>0</v>
      </c>
      <c r="M4573" s="404">
        <f t="shared" si="1163"/>
        <v>40.159999999999997</v>
      </c>
      <c r="N4573" s="405">
        <f t="shared" si="1164"/>
        <v>0</v>
      </c>
      <c r="O4573" s="405">
        <f t="shared" si="1165"/>
        <v>0</v>
      </c>
      <c r="P4573" s="392"/>
      <c r="Q4573" s="612"/>
      <c r="R4573" s="394" t="str">
        <f t="shared" si="1151"/>
        <v/>
      </c>
      <c r="S4573" s="394" t="str">
        <f t="shared" si="1160"/>
        <v/>
      </c>
    </row>
    <row r="4574" spans="1:19" ht="13.5" hidden="1" thickBot="1">
      <c r="A4574" s="406" t="s">
        <v>2118</v>
      </c>
      <c r="B4574" s="396"/>
      <c r="C4574" s="400" t="s">
        <v>556</v>
      </c>
      <c r="D4574" s="384">
        <v>0</v>
      </c>
      <c r="E4574" s="385"/>
      <c r="F4574" s="386">
        <f t="shared" si="1158"/>
        <v>0</v>
      </c>
      <c r="G4574" s="448"/>
      <c r="H4574" s="436">
        <f t="shared" si="1159"/>
        <v>0</v>
      </c>
      <c r="I4574" s="449"/>
      <c r="J4574" s="450"/>
      <c r="K4574" s="390"/>
      <c r="L4574" s="448"/>
      <c r="M4574" s="448"/>
      <c r="N4574" s="449"/>
      <c r="O4574" s="450"/>
      <c r="P4574" s="392"/>
      <c r="Q4574" s="393" t="str">
        <f>IF(OR(SUM(J4575:J4577)&gt;0,SUM(O4575:O4577)&gt;0),"xx","")</f>
        <v/>
      </c>
      <c r="R4574" s="394" t="str">
        <f t="shared" si="1151"/>
        <v/>
      </c>
      <c r="S4574" s="394" t="str">
        <f t="shared" si="1160"/>
        <v/>
      </c>
    </row>
    <row r="4575" spans="1:19" ht="26.25" hidden="1" thickBot="1">
      <c r="A4575" s="406">
        <v>89401</v>
      </c>
      <c r="B4575" s="396" t="s">
        <v>3293</v>
      </c>
      <c r="C4575" s="400" t="s">
        <v>1207</v>
      </c>
      <c r="D4575" s="384" t="str">
        <f>VLOOKUP(A4575,[3]cartilha!$A$1:$AN$65536,15,FALSE)</f>
        <v>M</v>
      </c>
      <c r="E4575" s="385" t="s">
        <v>10490</v>
      </c>
      <c r="F4575" s="386">
        <f t="shared" si="1158"/>
        <v>10.58</v>
      </c>
      <c r="G4575" s="407"/>
      <c r="H4575" s="436">
        <f t="shared" si="1159"/>
        <v>10.58</v>
      </c>
      <c r="I4575" s="403">
        <f>IF(ISBLANK(E4575),0,ROUND(F4575*G4575,2))</f>
        <v>0</v>
      </c>
      <c r="J4575" s="403">
        <f>IF(ISBLANK(G4575),0,ROUND(G4575*H4575,2))</f>
        <v>0</v>
      </c>
      <c r="K4575" s="390"/>
      <c r="L4575" s="404">
        <f t="shared" ref="L4575:M4577" si="1166">G4575</f>
        <v>0</v>
      </c>
      <c r="M4575" s="404">
        <f t="shared" si="1166"/>
        <v>10.58</v>
      </c>
      <c r="N4575" s="405">
        <f>IF(ISBLANK(E4575),0,ROUND(F4575*L4575,2))</f>
        <v>0</v>
      </c>
      <c r="O4575" s="405">
        <f>IF(ISBLANK(L4575),0,ROUND(L4575*M4575,2))</f>
        <v>0</v>
      </c>
      <c r="P4575" s="392"/>
      <c r="Q4575" s="612"/>
      <c r="R4575" s="394" t="str">
        <f t="shared" si="1151"/>
        <v/>
      </c>
      <c r="S4575" s="394" t="str">
        <f t="shared" si="1160"/>
        <v/>
      </c>
    </row>
    <row r="4576" spans="1:19" ht="26.25" hidden="1" thickBot="1">
      <c r="A4576" s="406">
        <v>89402</v>
      </c>
      <c r="B4576" s="396" t="s">
        <v>3293</v>
      </c>
      <c r="C4576" s="400" t="s">
        <v>1208</v>
      </c>
      <c r="D4576" s="384" t="str">
        <f>VLOOKUP(A4576,[3]cartilha!$A$1:$AN$65536,15,FALSE)</f>
        <v>M</v>
      </c>
      <c r="E4576" s="385" t="s">
        <v>8234</v>
      </c>
      <c r="F4576" s="386">
        <f t="shared" si="1158"/>
        <v>12.91</v>
      </c>
      <c r="G4576" s="407"/>
      <c r="H4576" s="436">
        <f t="shared" si="1159"/>
        <v>12.91</v>
      </c>
      <c r="I4576" s="403">
        <f>IF(ISBLANK(E4576),0,ROUND(F4576*G4576,2))</f>
        <v>0</v>
      </c>
      <c r="J4576" s="403">
        <f>IF(ISBLANK(G4576),0,ROUND(G4576*H4576,2))</f>
        <v>0</v>
      </c>
      <c r="K4576" s="390"/>
      <c r="L4576" s="404">
        <f t="shared" si="1166"/>
        <v>0</v>
      </c>
      <c r="M4576" s="404">
        <f t="shared" si="1166"/>
        <v>12.91</v>
      </c>
      <c r="N4576" s="405">
        <f>IF(ISBLANK(E4576),0,ROUND(F4576*L4576,2))</f>
        <v>0</v>
      </c>
      <c r="O4576" s="405">
        <f>IF(ISBLANK(L4576),0,ROUND(L4576*M4576,2))</f>
        <v>0</v>
      </c>
      <c r="P4576" s="392"/>
      <c r="Q4576" s="612"/>
      <c r="R4576" s="394" t="str">
        <f t="shared" si="1151"/>
        <v/>
      </c>
      <c r="S4576" s="394" t="str">
        <f t="shared" si="1160"/>
        <v/>
      </c>
    </row>
    <row r="4577" spans="1:19" ht="26.25" hidden="1" thickBot="1">
      <c r="A4577" s="406">
        <v>89403</v>
      </c>
      <c r="B4577" s="396" t="s">
        <v>3293</v>
      </c>
      <c r="C4577" s="400" t="s">
        <v>1209</v>
      </c>
      <c r="D4577" s="384" t="str">
        <f>VLOOKUP(A4577,[3]cartilha!$A$1:$AN$65536,15,FALSE)</f>
        <v>M</v>
      </c>
      <c r="E4577" s="385" t="s">
        <v>6835</v>
      </c>
      <c r="F4577" s="386">
        <f t="shared" si="1158"/>
        <v>21.85</v>
      </c>
      <c r="G4577" s="407"/>
      <c r="H4577" s="436">
        <f t="shared" si="1159"/>
        <v>21.85</v>
      </c>
      <c r="I4577" s="403">
        <f>IF(ISBLANK(E4577),0,ROUND(F4577*G4577,2))</f>
        <v>0</v>
      </c>
      <c r="J4577" s="403">
        <f>IF(ISBLANK(G4577),0,ROUND(G4577*H4577,2))</f>
        <v>0</v>
      </c>
      <c r="K4577" s="390"/>
      <c r="L4577" s="404">
        <f t="shared" si="1166"/>
        <v>0</v>
      </c>
      <c r="M4577" s="404">
        <f t="shared" si="1166"/>
        <v>21.85</v>
      </c>
      <c r="N4577" s="405">
        <f>IF(ISBLANK(E4577),0,ROUND(F4577*L4577,2))</f>
        <v>0</v>
      </c>
      <c r="O4577" s="405">
        <f>IF(ISBLANK(L4577),0,ROUND(L4577*M4577,2))</f>
        <v>0</v>
      </c>
      <c r="P4577" s="392"/>
      <c r="Q4577" s="612"/>
      <c r="R4577" s="394" t="str">
        <f t="shared" si="1151"/>
        <v/>
      </c>
      <c r="S4577" s="394" t="str">
        <f t="shared" si="1160"/>
        <v/>
      </c>
    </row>
    <row r="4578" spans="1:19" ht="13.5" thickBot="1">
      <c r="A4578" s="406" t="s">
        <v>2119</v>
      </c>
      <c r="B4578" s="396"/>
      <c r="C4578" s="400" t="s">
        <v>557</v>
      </c>
      <c r="D4578" s="384">
        <v>0</v>
      </c>
      <c r="E4578" s="385"/>
      <c r="F4578" s="386">
        <f t="shared" si="1158"/>
        <v>0</v>
      </c>
      <c r="G4578" s="448"/>
      <c r="H4578" s="436">
        <f t="shared" si="1159"/>
        <v>0</v>
      </c>
      <c r="I4578" s="449"/>
      <c r="J4578" s="450"/>
      <c r="K4578" s="390"/>
      <c r="L4578" s="448"/>
      <c r="M4578" s="448"/>
      <c r="N4578" s="449"/>
      <c r="O4578" s="450"/>
      <c r="P4578" s="392"/>
      <c r="Q4578" s="393" t="str">
        <f>IF(OR(SUM(J4579:J4587)&gt;0,SUM(O4579:O4587)&gt;0),"xx","")</f>
        <v>xx</v>
      </c>
      <c r="R4578" s="394" t="str">
        <f t="shared" si="1151"/>
        <v>x</v>
      </c>
      <c r="S4578" s="394" t="str">
        <f t="shared" si="1160"/>
        <v>x</v>
      </c>
    </row>
    <row r="4579" spans="1:19" ht="26.25" thickBot="1">
      <c r="A4579" s="406">
        <v>89446</v>
      </c>
      <c r="B4579" s="396" t="s">
        <v>3293</v>
      </c>
      <c r="C4579" s="400" t="s">
        <v>1210</v>
      </c>
      <c r="D4579" s="384" t="str">
        <f>VLOOKUP(A4579,[3]cartilha!$A$1:$AN$65536,15,FALSE)</f>
        <v>M</v>
      </c>
      <c r="E4579" s="385" t="s">
        <v>10491</v>
      </c>
      <c r="F4579" s="386">
        <f t="shared" si="1158"/>
        <v>7.1</v>
      </c>
      <c r="G4579" s="407">
        <v>75</v>
      </c>
      <c r="H4579" s="436">
        <f t="shared" si="1159"/>
        <v>7.1</v>
      </c>
      <c r="I4579" s="403">
        <f t="shared" ref="I4579:I4587" si="1167">IF(ISBLANK(E4579),0,ROUND(F4579*G4579,2))</f>
        <v>532.5</v>
      </c>
      <c r="J4579" s="403">
        <f t="shared" ref="J4579:J4587" si="1168">IF(ISBLANK(G4579),0,ROUND(G4579*H4579,2))</f>
        <v>532.5</v>
      </c>
      <c r="K4579" s="390"/>
      <c r="L4579" s="404">
        <f t="shared" ref="L4579:M4587" si="1169">G4579</f>
        <v>75</v>
      </c>
      <c r="M4579" s="404">
        <f t="shared" si="1169"/>
        <v>7.1</v>
      </c>
      <c r="N4579" s="405">
        <f t="shared" ref="N4579:N4587" si="1170">IF(ISBLANK(E4579),0,ROUND(F4579*L4579,2))</f>
        <v>532.5</v>
      </c>
      <c r="O4579" s="405">
        <f t="shared" ref="O4579:O4587" si="1171">IF(ISBLANK(L4579),0,ROUND(L4579*M4579,2))</f>
        <v>532.5</v>
      </c>
      <c r="P4579" s="392"/>
      <c r="Q4579" s="612"/>
      <c r="R4579" s="394" t="str">
        <f t="shared" ref="R4579:R4642" si="1172">IF(Q4579="X","x",IF(Q4579="xx","x",IF(O4579&gt;0,"x","")))</f>
        <v>x</v>
      </c>
      <c r="S4579" s="394" t="str">
        <f t="shared" si="1160"/>
        <v>x</v>
      </c>
    </row>
    <row r="4580" spans="1:19" ht="26.25" thickBot="1">
      <c r="A4580" s="406">
        <v>89447</v>
      </c>
      <c r="B4580" s="396" t="s">
        <v>3293</v>
      </c>
      <c r="C4580" s="400" t="s">
        <v>1211</v>
      </c>
      <c r="D4580" s="384" t="str">
        <f>VLOOKUP(A4580,[3]cartilha!$A$1:$AN$65536,15,FALSE)</f>
        <v>M</v>
      </c>
      <c r="E4580" s="385" t="s">
        <v>10492</v>
      </c>
      <c r="F4580" s="386">
        <f t="shared" si="1158"/>
        <v>15.01</v>
      </c>
      <c r="G4580" s="407">
        <v>3</v>
      </c>
      <c r="H4580" s="436">
        <f t="shared" si="1159"/>
        <v>15.01</v>
      </c>
      <c r="I4580" s="403">
        <f t="shared" si="1167"/>
        <v>45.03</v>
      </c>
      <c r="J4580" s="403">
        <f t="shared" si="1168"/>
        <v>45.03</v>
      </c>
      <c r="K4580" s="390"/>
      <c r="L4580" s="404">
        <f t="shared" si="1169"/>
        <v>3</v>
      </c>
      <c r="M4580" s="404">
        <f t="shared" si="1169"/>
        <v>15.01</v>
      </c>
      <c r="N4580" s="405">
        <f t="shared" si="1170"/>
        <v>45.03</v>
      </c>
      <c r="O4580" s="405">
        <f t="shared" si="1171"/>
        <v>45.03</v>
      </c>
      <c r="P4580" s="392"/>
      <c r="Q4580" s="612"/>
      <c r="R4580" s="394" t="str">
        <f t="shared" si="1172"/>
        <v>x</v>
      </c>
      <c r="S4580" s="394" t="str">
        <f t="shared" si="1160"/>
        <v>x</v>
      </c>
    </row>
    <row r="4581" spans="1:19" ht="39" hidden="1" thickBot="1">
      <c r="A4581" s="406">
        <v>91787</v>
      </c>
      <c r="B4581" s="396" t="s">
        <v>3293</v>
      </c>
      <c r="C4581" s="400" t="s">
        <v>1212</v>
      </c>
      <c r="D4581" s="384" t="str">
        <f>VLOOKUP(A4581,[3]cartilha!$A$1:$AN$65536,15,FALSE)</f>
        <v>M</v>
      </c>
      <c r="E4581" s="385" t="s">
        <v>10493</v>
      </c>
      <c r="F4581" s="386">
        <f t="shared" si="1158"/>
        <v>45.56</v>
      </c>
      <c r="G4581" s="407"/>
      <c r="H4581" s="436">
        <f t="shared" si="1159"/>
        <v>45.56</v>
      </c>
      <c r="I4581" s="403">
        <f t="shared" si="1167"/>
        <v>0</v>
      </c>
      <c r="J4581" s="403">
        <f t="shared" si="1168"/>
        <v>0</v>
      </c>
      <c r="K4581" s="390"/>
      <c r="L4581" s="404">
        <f t="shared" si="1169"/>
        <v>0</v>
      </c>
      <c r="M4581" s="404">
        <f t="shared" si="1169"/>
        <v>45.56</v>
      </c>
      <c r="N4581" s="405">
        <f t="shared" si="1170"/>
        <v>0</v>
      </c>
      <c r="O4581" s="405">
        <f t="shared" si="1171"/>
        <v>0</v>
      </c>
      <c r="P4581" s="392"/>
      <c r="Q4581" s="612"/>
      <c r="R4581" s="394" t="str">
        <f t="shared" si="1172"/>
        <v/>
      </c>
      <c r="S4581" s="394" t="str">
        <f t="shared" si="1160"/>
        <v/>
      </c>
    </row>
    <row r="4582" spans="1:19" ht="39" thickBot="1">
      <c r="A4582" s="406">
        <v>91788</v>
      </c>
      <c r="B4582" s="396" t="s">
        <v>3293</v>
      </c>
      <c r="C4582" s="400" t="s">
        <v>1213</v>
      </c>
      <c r="D4582" s="384" t="str">
        <f>VLOOKUP(A4582,[3]cartilha!$A$1:$AN$65536,15,FALSE)</f>
        <v>M</v>
      </c>
      <c r="E4582" s="385" t="s">
        <v>10494</v>
      </c>
      <c r="F4582" s="386">
        <f t="shared" si="1158"/>
        <v>57.95</v>
      </c>
      <c r="G4582" s="407">
        <v>60</v>
      </c>
      <c r="H4582" s="436">
        <f t="shared" si="1159"/>
        <v>57.95</v>
      </c>
      <c r="I4582" s="403">
        <f t="shared" si="1167"/>
        <v>3477</v>
      </c>
      <c r="J4582" s="403">
        <f t="shared" si="1168"/>
        <v>3477</v>
      </c>
      <c r="K4582" s="390"/>
      <c r="L4582" s="404">
        <f t="shared" si="1169"/>
        <v>60</v>
      </c>
      <c r="M4582" s="404">
        <f t="shared" si="1169"/>
        <v>57.95</v>
      </c>
      <c r="N4582" s="405">
        <f t="shared" si="1170"/>
        <v>3477</v>
      </c>
      <c r="O4582" s="405">
        <f t="shared" si="1171"/>
        <v>3477</v>
      </c>
      <c r="P4582" s="392"/>
      <c r="Q4582" s="612"/>
      <c r="R4582" s="394" t="str">
        <f t="shared" si="1172"/>
        <v>x</v>
      </c>
      <c r="S4582" s="394" t="str">
        <f t="shared" si="1160"/>
        <v>x</v>
      </c>
    </row>
    <row r="4583" spans="1:19" ht="26.25" hidden="1" thickBot="1">
      <c r="A4583" s="406">
        <v>89448</v>
      </c>
      <c r="B4583" s="396" t="s">
        <v>3293</v>
      </c>
      <c r="C4583" s="400" t="s">
        <v>1214</v>
      </c>
      <c r="D4583" s="384" t="str">
        <f>VLOOKUP(A4583,[3]cartilha!$A$1:$AN$65536,15,FALSE)</f>
        <v>M</v>
      </c>
      <c r="E4583" s="385" t="s">
        <v>10495</v>
      </c>
      <c r="F4583" s="386">
        <f t="shared" si="1158"/>
        <v>21.56</v>
      </c>
      <c r="G4583" s="407"/>
      <c r="H4583" s="436">
        <f t="shared" si="1159"/>
        <v>21.56</v>
      </c>
      <c r="I4583" s="403">
        <f t="shared" si="1167"/>
        <v>0</v>
      </c>
      <c r="J4583" s="403">
        <f t="shared" si="1168"/>
        <v>0</v>
      </c>
      <c r="K4583" s="390"/>
      <c r="L4583" s="404">
        <f t="shared" si="1169"/>
        <v>0</v>
      </c>
      <c r="M4583" s="404">
        <f t="shared" si="1169"/>
        <v>21.56</v>
      </c>
      <c r="N4583" s="405">
        <f t="shared" si="1170"/>
        <v>0</v>
      </c>
      <c r="O4583" s="405">
        <f t="shared" si="1171"/>
        <v>0</v>
      </c>
      <c r="P4583" s="392"/>
      <c r="Q4583" s="612"/>
      <c r="R4583" s="394" t="str">
        <f t="shared" si="1172"/>
        <v/>
      </c>
      <c r="S4583" s="394" t="str">
        <f t="shared" si="1160"/>
        <v/>
      </c>
    </row>
    <row r="4584" spans="1:19" ht="26.25" thickBot="1">
      <c r="A4584" s="406">
        <v>89449</v>
      </c>
      <c r="B4584" s="396" t="s">
        <v>3293</v>
      </c>
      <c r="C4584" s="400" t="s">
        <v>1215</v>
      </c>
      <c r="D4584" s="384" t="str">
        <f>VLOOKUP(A4584,[3]cartilha!$A$1:$AN$65536,15,FALSE)</f>
        <v>M</v>
      </c>
      <c r="E4584" s="385" t="s">
        <v>10496</v>
      </c>
      <c r="F4584" s="386">
        <f t="shared" si="1158"/>
        <v>24.8</v>
      </c>
      <c r="G4584" s="407">
        <v>6</v>
      </c>
      <c r="H4584" s="436">
        <f t="shared" si="1159"/>
        <v>24.8</v>
      </c>
      <c r="I4584" s="403">
        <f t="shared" si="1167"/>
        <v>148.80000000000001</v>
      </c>
      <c r="J4584" s="403">
        <f t="shared" si="1168"/>
        <v>148.80000000000001</v>
      </c>
      <c r="K4584" s="390"/>
      <c r="L4584" s="404">
        <f t="shared" si="1169"/>
        <v>6</v>
      </c>
      <c r="M4584" s="404">
        <f t="shared" si="1169"/>
        <v>24.8</v>
      </c>
      <c r="N4584" s="405">
        <f t="shared" si="1170"/>
        <v>148.80000000000001</v>
      </c>
      <c r="O4584" s="405">
        <f t="shared" si="1171"/>
        <v>148.80000000000001</v>
      </c>
      <c r="P4584" s="392"/>
      <c r="Q4584" s="612"/>
      <c r="R4584" s="394" t="str">
        <f t="shared" si="1172"/>
        <v>x</v>
      </c>
      <c r="S4584" s="394" t="str">
        <f t="shared" si="1160"/>
        <v>x</v>
      </c>
    </row>
    <row r="4585" spans="1:19" ht="26.25" hidden="1" thickBot="1">
      <c r="A4585" s="406">
        <v>89450</v>
      </c>
      <c r="B4585" s="396" t="s">
        <v>3293</v>
      </c>
      <c r="C4585" s="400" t="s">
        <v>1216</v>
      </c>
      <c r="D4585" s="384" t="str">
        <f>VLOOKUP(A4585,[3]cartilha!$A$1:$AN$65536,15,FALSE)</f>
        <v>M</v>
      </c>
      <c r="E4585" s="385" t="s">
        <v>10497</v>
      </c>
      <c r="F4585" s="386">
        <f t="shared" si="1158"/>
        <v>40.96</v>
      </c>
      <c r="G4585" s="407"/>
      <c r="H4585" s="436">
        <f t="shared" si="1159"/>
        <v>40.96</v>
      </c>
      <c r="I4585" s="403">
        <f t="shared" si="1167"/>
        <v>0</v>
      </c>
      <c r="J4585" s="403">
        <f t="shared" si="1168"/>
        <v>0</v>
      </c>
      <c r="K4585" s="390"/>
      <c r="L4585" s="404">
        <f t="shared" si="1169"/>
        <v>0</v>
      </c>
      <c r="M4585" s="404">
        <f t="shared" si="1169"/>
        <v>40.96</v>
      </c>
      <c r="N4585" s="405">
        <f t="shared" si="1170"/>
        <v>0</v>
      </c>
      <c r="O4585" s="405">
        <f t="shared" si="1171"/>
        <v>0</v>
      </c>
      <c r="P4585" s="392"/>
      <c r="Q4585" s="612"/>
      <c r="R4585" s="394" t="str">
        <f t="shared" si="1172"/>
        <v/>
      </c>
      <c r="S4585" s="394" t="str">
        <f t="shared" si="1160"/>
        <v/>
      </c>
    </row>
    <row r="4586" spans="1:19" ht="26.25" thickBot="1">
      <c r="A4586" s="406">
        <v>89451</v>
      </c>
      <c r="B4586" s="396" t="s">
        <v>3293</v>
      </c>
      <c r="C4586" s="400" t="s">
        <v>1217</v>
      </c>
      <c r="D4586" s="384" t="str">
        <f>VLOOKUP(A4586,[3]cartilha!$A$1:$AN$65536,15,FALSE)</f>
        <v>M</v>
      </c>
      <c r="E4586" s="385" t="s">
        <v>10498</v>
      </c>
      <c r="F4586" s="386">
        <f t="shared" si="1158"/>
        <v>67.739999999999995</v>
      </c>
      <c r="G4586" s="407">
        <v>15</v>
      </c>
      <c r="H4586" s="436">
        <f t="shared" si="1159"/>
        <v>67.739999999999995</v>
      </c>
      <c r="I4586" s="403">
        <f t="shared" si="1167"/>
        <v>1016.1</v>
      </c>
      <c r="J4586" s="403">
        <f t="shared" si="1168"/>
        <v>1016.1</v>
      </c>
      <c r="K4586" s="390"/>
      <c r="L4586" s="404">
        <f t="shared" si="1169"/>
        <v>15</v>
      </c>
      <c r="M4586" s="404">
        <f t="shared" si="1169"/>
        <v>67.739999999999995</v>
      </c>
      <c r="N4586" s="405">
        <f t="shared" si="1170"/>
        <v>1016.1</v>
      </c>
      <c r="O4586" s="405">
        <f t="shared" si="1171"/>
        <v>1016.1</v>
      </c>
      <c r="P4586" s="392"/>
      <c r="Q4586" s="612"/>
      <c r="R4586" s="394" t="str">
        <f t="shared" si="1172"/>
        <v>x</v>
      </c>
      <c r="S4586" s="394" t="str">
        <f t="shared" si="1160"/>
        <v>x</v>
      </c>
    </row>
    <row r="4587" spans="1:19" ht="26.25" hidden="1" thickBot="1">
      <c r="A4587" s="406">
        <v>89452</v>
      </c>
      <c r="B4587" s="396" t="s">
        <v>3293</v>
      </c>
      <c r="C4587" s="400" t="s">
        <v>1218</v>
      </c>
      <c r="D4587" s="384" t="str">
        <f>VLOOKUP(A4587,[3]cartilha!$A$1:$AN$65536,15,FALSE)</f>
        <v>M</v>
      </c>
      <c r="E4587" s="385" t="s">
        <v>10499</v>
      </c>
      <c r="F4587" s="386">
        <f t="shared" si="1158"/>
        <v>84.32</v>
      </c>
      <c r="G4587" s="407"/>
      <c r="H4587" s="436">
        <f t="shared" si="1159"/>
        <v>84.32</v>
      </c>
      <c r="I4587" s="403">
        <f t="shared" si="1167"/>
        <v>0</v>
      </c>
      <c r="J4587" s="403">
        <f t="shared" si="1168"/>
        <v>0</v>
      </c>
      <c r="K4587" s="390"/>
      <c r="L4587" s="404">
        <f t="shared" si="1169"/>
        <v>0</v>
      </c>
      <c r="M4587" s="404">
        <f t="shared" si="1169"/>
        <v>84.32</v>
      </c>
      <c r="N4587" s="405">
        <f t="shared" si="1170"/>
        <v>0</v>
      </c>
      <c r="O4587" s="405">
        <f t="shared" si="1171"/>
        <v>0</v>
      </c>
      <c r="P4587" s="392"/>
      <c r="Q4587" s="612"/>
      <c r="R4587" s="394" t="str">
        <f t="shared" si="1172"/>
        <v/>
      </c>
      <c r="S4587" s="394" t="str">
        <f t="shared" si="1160"/>
        <v/>
      </c>
    </row>
    <row r="4588" spans="1:19" ht="13.5" hidden="1" thickBot="1">
      <c r="A4588" s="406" t="s">
        <v>2528</v>
      </c>
      <c r="B4588" s="396"/>
      <c r="C4588" s="400" t="s">
        <v>2529</v>
      </c>
      <c r="D4588" s="384">
        <v>0</v>
      </c>
      <c r="E4588" s="385"/>
      <c r="F4588" s="386">
        <f t="shared" si="1158"/>
        <v>0</v>
      </c>
      <c r="G4588" s="448"/>
      <c r="H4588" s="436">
        <f t="shared" si="1159"/>
        <v>0</v>
      </c>
      <c r="I4588" s="449"/>
      <c r="J4588" s="450"/>
      <c r="K4588" s="390"/>
      <c r="L4588" s="448"/>
      <c r="M4588" s="448"/>
      <c r="N4588" s="449"/>
      <c r="O4588" s="450"/>
      <c r="P4588" s="392"/>
      <c r="Q4588" s="393" t="str">
        <f>IF(OR(SUM(J4589:J4594)&gt;0,SUM(O4589:O4594)&gt;0),"xx","")</f>
        <v/>
      </c>
      <c r="R4588" s="394" t="str">
        <f t="shared" si="1172"/>
        <v/>
      </c>
      <c r="S4588" s="394" t="str">
        <f t="shared" si="1160"/>
        <v/>
      </c>
    </row>
    <row r="4589" spans="1:19" ht="39" hidden="1" thickBot="1">
      <c r="A4589" s="406">
        <v>97121</v>
      </c>
      <c r="B4589" s="396" t="s">
        <v>3293</v>
      </c>
      <c r="C4589" s="400" t="s">
        <v>2530</v>
      </c>
      <c r="D4589" s="384" t="str">
        <f>VLOOKUP(A4589,[3]cartilha!$A$1:$AN$65536,15,FALSE)</f>
        <v>M</v>
      </c>
      <c r="E4589" s="385" t="s">
        <v>10500</v>
      </c>
      <c r="F4589" s="386">
        <f t="shared" si="1158"/>
        <v>2.57</v>
      </c>
      <c r="G4589" s="407"/>
      <c r="H4589" s="436">
        <f t="shared" si="1159"/>
        <v>2.57</v>
      </c>
      <c r="I4589" s="403">
        <f t="shared" ref="I4589:I4594" si="1173">IF(ISBLANK(E4589),0,ROUND(F4589*G4589,2))</f>
        <v>0</v>
      </c>
      <c r="J4589" s="403">
        <f t="shared" ref="J4589:J4594" si="1174">IF(ISBLANK(G4589),0,ROUND(G4589*H4589,2))</f>
        <v>0</v>
      </c>
      <c r="K4589" s="390"/>
      <c r="L4589" s="404">
        <f t="shared" ref="L4589:M4594" si="1175">G4589</f>
        <v>0</v>
      </c>
      <c r="M4589" s="404">
        <f t="shared" si="1175"/>
        <v>2.57</v>
      </c>
      <c r="N4589" s="405">
        <f t="shared" ref="N4589:N4594" si="1176">IF(ISBLANK(E4589),0,ROUND(F4589*L4589,2))</f>
        <v>0</v>
      </c>
      <c r="O4589" s="405">
        <f t="shared" ref="O4589:O4594" si="1177">IF(ISBLANK(L4589),0,ROUND(L4589*M4589,2))</f>
        <v>0</v>
      </c>
      <c r="P4589" s="392"/>
      <c r="Q4589" s="612"/>
      <c r="R4589" s="394" t="str">
        <f t="shared" si="1172"/>
        <v/>
      </c>
      <c r="S4589" s="394" t="str">
        <f t="shared" si="1160"/>
        <v/>
      </c>
    </row>
    <row r="4590" spans="1:19" ht="39" hidden="1" thickBot="1">
      <c r="A4590" s="406">
        <v>97122</v>
      </c>
      <c r="B4590" s="396" t="s">
        <v>3293</v>
      </c>
      <c r="C4590" s="400" t="s">
        <v>2531</v>
      </c>
      <c r="D4590" s="384" t="str">
        <f>VLOOKUP(A4590,[3]cartilha!$A$1:$AN$65536,15,FALSE)</f>
        <v>M</v>
      </c>
      <c r="E4590" s="385" t="s">
        <v>10501</v>
      </c>
      <c r="F4590" s="386">
        <f t="shared" si="1158"/>
        <v>3.57</v>
      </c>
      <c r="G4590" s="407"/>
      <c r="H4590" s="436">
        <f t="shared" si="1159"/>
        <v>3.57</v>
      </c>
      <c r="I4590" s="403">
        <f t="shared" si="1173"/>
        <v>0</v>
      </c>
      <c r="J4590" s="403">
        <f t="shared" si="1174"/>
        <v>0</v>
      </c>
      <c r="K4590" s="390"/>
      <c r="L4590" s="404">
        <f t="shared" si="1175"/>
        <v>0</v>
      </c>
      <c r="M4590" s="404">
        <f t="shared" si="1175"/>
        <v>3.57</v>
      </c>
      <c r="N4590" s="405">
        <f t="shared" si="1176"/>
        <v>0</v>
      </c>
      <c r="O4590" s="405">
        <f t="shared" si="1177"/>
        <v>0</v>
      </c>
      <c r="P4590" s="392"/>
      <c r="Q4590" s="612"/>
      <c r="R4590" s="394" t="str">
        <f t="shared" si="1172"/>
        <v/>
      </c>
      <c r="S4590" s="394" t="str">
        <f t="shared" si="1160"/>
        <v/>
      </c>
    </row>
    <row r="4591" spans="1:19" ht="39" hidden="1" thickBot="1">
      <c r="A4591" s="406">
        <v>97123</v>
      </c>
      <c r="B4591" s="396" t="s">
        <v>3293</v>
      </c>
      <c r="C4591" s="400" t="s">
        <v>2532</v>
      </c>
      <c r="D4591" s="384" t="str">
        <f>VLOOKUP(A4591,[3]cartilha!$A$1:$AN$65536,15,FALSE)</f>
        <v>M</v>
      </c>
      <c r="E4591" s="385" t="s">
        <v>9648</v>
      </c>
      <c r="F4591" s="386">
        <f t="shared" si="1158"/>
        <v>4.54</v>
      </c>
      <c r="G4591" s="407"/>
      <c r="H4591" s="436">
        <f t="shared" si="1159"/>
        <v>4.54</v>
      </c>
      <c r="I4591" s="403">
        <f t="shared" si="1173"/>
        <v>0</v>
      </c>
      <c r="J4591" s="403">
        <f t="shared" si="1174"/>
        <v>0</v>
      </c>
      <c r="K4591" s="390"/>
      <c r="L4591" s="404">
        <f t="shared" si="1175"/>
        <v>0</v>
      </c>
      <c r="M4591" s="404">
        <f t="shared" si="1175"/>
        <v>4.54</v>
      </c>
      <c r="N4591" s="405">
        <f t="shared" si="1176"/>
        <v>0</v>
      </c>
      <c r="O4591" s="405">
        <f t="shared" si="1177"/>
        <v>0</v>
      </c>
      <c r="P4591" s="392"/>
      <c r="Q4591" s="612"/>
      <c r="R4591" s="394" t="str">
        <f t="shared" si="1172"/>
        <v/>
      </c>
      <c r="S4591" s="394" t="str">
        <f t="shared" si="1160"/>
        <v/>
      </c>
    </row>
    <row r="4592" spans="1:19" ht="39" hidden="1" thickBot="1">
      <c r="A4592" s="406">
        <v>97124</v>
      </c>
      <c r="B4592" s="396" t="s">
        <v>3293</v>
      </c>
      <c r="C4592" s="400" t="s">
        <v>2533</v>
      </c>
      <c r="D4592" s="384" t="str">
        <f>VLOOKUP(A4592,[3]cartilha!$A$1:$AN$65536,15,FALSE)</f>
        <v>M</v>
      </c>
      <c r="E4592" s="385" t="s">
        <v>10502</v>
      </c>
      <c r="F4592" s="386">
        <f t="shared" si="1158"/>
        <v>1.1499999999999999</v>
      </c>
      <c r="G4592" s="407"/>
      <c r="H4592" s="436">
        <f t="shared" si="1159"/>
        <v>1.1499999999999999</v>
      </c>
      <c r="I4592" s="403">
        <f t="shared" si="1173"/>
        <v>0</v>
      </c>
      <c r="J4592" s="403">
        <f t="shared" si="1174"/>
        <v>0</v>
      </c>
      <c r="K4592" s="390"/>
      <c r="L4592" s="404">
        <f t="shared" si="1175"/>
        <v>0</v>
      </c>
      <c r="M4592" s="404">
        <f t="shared" si="1175"/>
        <v>1.1499999999999999</v>
      </c>
      <c r="N4592" s="405">
        <f t="shared" si="1176"/>
        <v>0</v>
      </c>
      <c r="O4592" s="405">
        <f t="shared" si="1177"/>
        <v>0</v>
      </c>
      <c r="P4592" s="392"/>
      <c r="Q4592" s="612"/>
      <c r="R4592" s="394" t="str">
        <f t="shared" si="1172"/>
        <v/>
      </c>
      <c r="S4592" s="394" t="str">
        <f t="shared" si="1160"/>
        <v/>
      </c>
    </row>
    <row r="4593" spans="1:19" ht="39" hidden="1" thickBot="1">
      <c r="A4593" s="406">
        <v>97125</v>
      </c>
      <c r="B4593" s="396" t="s">
        <v>3293</v>
      </c>
      <c r="C4593" s="400" t="s">
        <v>2534</v>
      </c>
      <c r="D4593" s="384" t="str">
        <f>VLOOKUP(A4593,[3]cartilha!$A$1:$AN$65536,15,FALSE)</f>
        <v>M</v>
      </c>
      <c r="E4593" s="385" t="s">
        <v>10503</v>
      </c>
      <c r="F4593" s="386">
        <f t="shared" si="1158"/>
        <v>1.62</v>
      </c>
      <c r="G4593" s="407"/>
      <c r="H4593" s="436">
        <f t="shared" si="1159"/>
        <v>1.62</v>
      </c>
      <c r="I4593" s="403">
        <f t="shared" si="1173"/>
        <v>0</v>
      </c>
      <c r="J4593" s="403">
        <f t="shared" si="1174"/>
        <v>0</v>
      </c>
      <c r="K4593" s="390"/>
      <c r="L4593" s="404">
        <f t="shared" si="1175"/>
        <v>0</v>
      </c>
      <c r="M4593" s="404">
        <f t="shared" si="1175"/>
        <v>1.62</v>
      </c>
      <c r="N4593" s="405">
        <f t="shared" si="1176"/>
        <v>0</v>
      </c>
      <c r="O4593" s="405">
        <f t="shared" si="1177"/>
        <v>0</v>
      </c>
      <c r="P4593" s="392"/>
      <c r="Q4593" s="612"/>
      <c r="R4593" s="394" t="str">
        <f t="shared" si="1172"/>
        <v/>
      </c>
      <c r="S4593" s="394" t="str">
        <f t="shared" si="1160"/>
        <v/>
      </c>
    </row>
    <row r="4594" spans="1:19" ht="39" hidden="1" thickBot="1">
      <c r="A4594" s="406">
        <v>97126</v>
      </c>
      <c r="B4594" s="396" t="s">
        <v>3293</v>
      </c>
      <c r="C4594" s="400" t="s">
        <v>2535</v>
      </c>
      <c r="D4594" s="384" t="str">
        <f>VLOOKUP(A4594,[3]cartilha!$A$1:$AN$65536,15,FALSE)</f>
        <v>M</v>
      </c>
      <c r="E4594" s="385" t="s">
        <v>10504</v>
      </c>
      <c r="F4594" s="386">
        <f t="shared" si="1158"/>
        <v>2.0699999999999998</v>
      </c>
      <c r="G4594" s="407"/>
      <c r="H4594" s="436">
        <f t="shared" si="1159"/>
        <v>2.0699999999999998</v>
      </c>
      <c r="I4594" s="403">
        <f t="shared" si="1173"/>
        <v>0</v>
      </c>
      <c r="J4594" s="403">
        <f t="shared" si="1174"/>
        <v>0</v>
      </c>
      <c r="K4594" s="390"/>
      <c r="L4594" s="404">
        <f t="shared" si="1175"/>
        <v>0</v>
      </c>
      <c r="M4594" s="404">
        <f t="shared" si="1175"/>
        <v>2.0699999999999998</v>
      </c>
      <c r="N4594" s="405">
        <f t="shared" si="1176"/>
        <v>0</v>
      </c>
      <c r="O4594" s="405">
        <f t="shared" si="1177"/>
        <v>0</v>
      </c>
      <c r="P4594" s="392"/>
      <c r="Q4594" s="612"/>
      <c r="R4594" s="394" t="str">
        <f t="shared" si="1172"/>
        <v/>
      </c>
      <c r="S4594" s="394" t="str">
        <f t="shared" si="1160"/>
        <v/>
      </c>
    </row>
    <row r="4595" spans="1:19" ht="13.5" hidden="1" thickBot="1">
      <c r="A4595" s="406" t="s">
        <v>2536</v>
      </c>
      <c r="B4595" s="396"/>
      <c r="C4595" s="400" t="s">
        <v>2537</v>
      </c>
      <c r="D4595" s="384">
        <v>0</v>
      </c>
      <c r="E4595" s="385"/>
      <c r="F4595" s="386">
        <f t="shared" si="1158"/>
        <v>0</v>
      </c>
      <c r="G4595" s="448"/>
      <c r="H4595" s="436">
        <f t="shared" si="1159"/>
        <v>0</v>
      </c>
      <c r="I4595" s="449"/>
      <c r="J4595" s="450"/>
      <c r="K4595" s="390"/>
      <c r="L4595" s="448"/>
      <c r="M4595" s="448"/>
      <c r="N4595" s="449"/>
      <c r="O4595" s="450"/>
      <c r="P4595" s="392"/>
      <c r="Q4595" s="393" t="str">
        <f>IF(OR(SUM(J4596:J4609)&gt;0,SUM(O4596:O4609)&gt;0),"xx","")</f>
        <v/>
      </c>
      <c r="R4595" s="394" t="str">
        <f t="shared" si="1172"/>
        <v/>
      </c>
      <c r="S4595" s="394" t="str">
        <f t="shared" si="1160"/>
        <v/>
      </c>
    </row>
    <row r="4596" spans="1:19" ht="39" hidden="1" thickBot="1">
      <c r="A4596" s="406">
        <v>97127</v>
      </c>
      <c r="B4596" s="396" t="s">
        <v>3293</v>
      </c>
      <c r="C4596" s="400" t="s">
        <v>2538</v>
      </c>
      <c r="D4596" s="384" t="str">
        <f>VLOOKUP(A4596,[3]cartilha!$A$1:$AN$65536,15,FALSE)</f>
        <v>M</v>
      </c>
      <c r="E4596" s="385" t="s">
        <v>10505</v>
      </c>
      <c r="F4596" s="386">
        <f t="shared" si="1158"/>
        <v>6.51</v>
      </c>
      <c r="G4596" s="407"/>
      <c r="H4596" s="436">
        <f t="shared" si="1159"/>
        <v>6.51</v>
      </c>
      <c r="I4596" s="403">
        <f t="shared" ref="I4596:I4609" si="1178">IF(ISBLANK(E4596),0,ROUND(F4596*G4596,2))</f>
        <v>0</v>
      </c>
      <c r="J4596" s="403">
        <f t="shared" ref="J4596:J4609" si="1179">IF(ISBLANK(G4596),0,ROUND(G4596*H4596,2))</f>
        <v>0</v>
      </c>
      <c r="K4596" s="390"/>
      <c r="L4596" s="404">
        <f t="shared" ref="L4596:M4609" si="1180">G4596</f>
        <v>0</v>
      </c>
      <c r="M4596" s="404">
        <f t="shared" si="1180"/>
        <v>6.51</v>
      </c>
      <c r="N4596" s="405">
        <f t="shared" ref="N4596:N4609" si="1181">IF(ISBLANK(E4596),0,ROUND(F4596*L4596,2))</f>
        <v>0</v>
      </c>
      <c r="O4596" s="405">
        <f t="shared" ref="O4596:O4609" si="1182">IF(ISBLANK(L4596),0,ROUND(L4596*M4596,2))</f>
        <v>0</v>
      </c>
      <c r="P4596" s="392"/>
      <c r="Q4596" s="612"/>
      <c r="R4596" s="394" t="str">
        <f t="shared" si="1172"/>
        <v/>
      </c>
      <c r="S4596" s="394" t="str">
        <f t="shared" si="1160"/>
        <v/>
      </c>
    </row>
    <row r="4597" spans="1:19" ht="39" hidden="1" thickBot="1">
      <c r="A4597" s="406">
        <v>97128</v>
      </c>
      <c r="B4597" s="396" t="s">
        <v>3293</v>
      </c>
      <c r="C4597" s="400" t="s">
        <v>2539</v>
      </c>
      <c r="D4597" s="384" t="str">
        <f>VLOOKUP(A4597,[3]cartilha!$A$1:$AN$65536,15,FALSE)</f>
        <v>M</v>
      </c>
      <c r="E4597" s="385" t="s">
        <v>9255</v>
      </c>
      <c r="F4597" s="386">
        <f t="shared" si="1158"/>
        <v>12.4</v>
      </c>
      <c r="G4597" s="407"/>
      <c r="H4597" s="436">
        <f t="shared" si="1159"/>
        <v>12.4</v>
      </c>
      <c r="I4597" s="403">
        <f t="shared" si="1178"/>
        <v>0</v>
      </c>
      <c r="J4597" s="403">
        <f t="shared" si="1179"/>
        <v>0</v>
      </c>
      <c r="K4597" s="390"/>
      <c r="L4597" s="404">
        <f t="shared" si="1180"/>
        <v>0</v>
      </c>
      <c r="M4597" s="404">
        <f t="shared" si="1180"/>
        <v>12.4</v>
      </c>
      <c r="N4597" s="405">
        <f t="shared" si="1181"/>
        <v>0</v>
      </c>
      <c r="O4597" s="405">
        <f t="shared" si="1182"/>
        <v>0</v>
      </c>
      <c r="P4597" s="392"/>
      <c r="Q4597" s="612"/>
      <c r="R4597" s="394" t="str">
        <f t="shared" si="1172"/>
        <v/>
      </c>
      <c r="S4597" s="394" t="str">
        <f t="shared" si="1160"/>
        <v/>
      </c>
    </row>
    <row r="4598" spans="1:19" ht="39" hidden="1" thickBot="1">
      <c r="A4598" s="406">
        <v>97129</v>
      </c>
      <c r="B4598" s="396" t="s">
        <v>3293</v>
      </c>
      <c r="C4598" s="400" t="s">
        <v>2540</v>
      </c>
      <c r="D4598" s="384" t="str">
        <f>VLOOKUP(A4598,[3]cartilha!$A$1:$AN$65536,15,FALSE)</f>
        <v>M</v>
      </c>
      <c r="E4598" s="385" t="s">
        <v>7304</v>
      </c>
      <c r="F4598" s="386">
        <f t="shared" si="1158"/>
        <v>15.26</v>
      </c>
      <c r="G4598" s="407"/>
      <c r="H4598" s="436">
        <f t="shared" si="1159"/>
        <v>15.26</v>
      </c>
      <c r="I4598" s="403">
        <f t="shared" si="1178"/>
        <v>0</v>
      </c>
      <c r="J4598" s="403">
        <f t="shared" si="1179"/>
        <v>0</v>
      </c>
      <c r="K4598" s="390"/>
      <c r="L4598" s="404">
        <f t="shared" si="1180"/>
        <v>0</v>
      </c>
      <c r="M4598" s="404">
        <f t="shared" si="1180"/>
        <v>15.26</v>
      </c>
      <c r="N4598" s="405">
        <f t="shared" si="1181"/>
        <v>0</v>
      </c>
      <c r="O4598" s="405">
        <f t="shared" si="1182"/>
        <v>0</v>
      </c>
      <c r="P4598" s="392"/>
      <c r="Q4598" s="612"/>
      <c r="R4598" s="394" t="str">
        <f t="shared" si="1172"/>
        <v/>
      </c>
      <c r="S4598" s="394" t="str">
        <f t="shared" si="1160"/>
        <v/>
      </c>
    </row>
    <row r="4599" spans="1:19" ht="39" hidden="1" thickBot="1">
      <c r="A4599" s="406">
        <v>97130</v>
      </c>
      <c r="B4599" s="396" t="s">
        <v>3293</v>
      </c>
      <c r="C4599" s="400" t="s">
        <v>2541</v>
      </c>
      <c r="D4599" s="384" t="str">
        <f>VLOOKUP(A4599,[3]cartilha!$A$1:$AN$65536,15,FALSE)</f>
        <v>M</v>
      </c>
      <c r="E4599" s="385" t="s">
        <v>7108</v>
      </c>
      <c r="F4599" s="386">
        <f t="shared" si="1158"/>
        <v>18.09</v>
      </c>
      <c r="G4599" s="407"/>
      <c r="H4599" s="436">
        <f t="shared" si="1159"/>
        <v>18.09</v>
      </c>
      <c r="I4599" s="403">
        <f t="shared" si="1178"/>
        <v>0</v>
      </c>
      <c r="J4599" s="403">
        <f t="shared" si="1179"/>
        <v>0</v>
      </c>
      <c r="K4599" s="390"/>
      <c r="L4599" s="404">
        <f t="shared" si="1180"/>
        <v>0</v>
      </c>
      <c r="M4599" s="404">
        <f t="shared" si="1180"/>
        <v>18.09</v>
      </c>
      <c r="N4599" s="405">
        <f t="shared" si="1181"/>
        <v>0</v>
      </c>
      <c r="O4599" s="405">
        <f t="shared" si="1182"/>
        <v>0</v>
      </c>
      <c r="P4599" s="392"/>
      <c r="Q4599" s="612"/>
      <c r="R4599" s="394" t="str">
        <f t="shared" si="1172"/>
        <v/>
      </c>
      <c r="S4599" s="394" t="str">
        <f t="shared" si="1160"/>
        <v/>
      </c>
    </row>
    <row r="4600" spans="1:19" ht="39" hidden="1" thickBot="1">
      <c r="A4600" s="406">
        <v>97131</v>
      </c>
      <c r="B4600" s="396" t="s">
        <v>3293</v>
      </c>
      <c r="C4600" s="400" t="s">
        <v>2542</v>
      </c>
      <c r="D4600" s="384" t="str">
        <f>VLOOKUP(A4600,[3]cartilha!$A$1:$AN$65536,15,FALSE)</f>
        <v>M</v>
      </c>
      <c r="E4600" s="385" t="s">
        <v>10506</v>
      </c>
      <c r="F4600" s="386">
        <f t="shared" si="1158"/>
        <v>20.94</v>
      </c>
      <c r="G4600" s="407"/>
      <c r="H4600" s="436">
        <f t="shared" si="1159"/>
        <v>20.94</v>
      </c>
      <c r="I4600" s="403">
        <f t="shared" si="1178"/>
        <v>0</v>
      </c>
      <c r="J4600" s="403">
        <f t="shared" si="1179"/>
        <v>0</v>
      </c>
      <c r="K4600" s="390"/>
      <c r="L4600" s="404">
        <f t="shared" si="1180"/>
        <v>0</v>
      </c>
      <c r="M4600" s="404">
        <f t="shared" si="1180"/>
        <v>20.94</v>
      </c>
      <c r="N4600" s="405">
        <f t="shared" si="1181"/>
        <v>0</v>
      </c>
      <c r="O4600" s="405">
        <f t="shared" si="1182"/>
        <v>0</v>
      </c>
      <c r="P4600" s="392"/>
      <c r="Q4600" s="612"/>
      <c r="R4600" s="394" t="str">
        <f t="shared" si="1172"/>
        <v/>
      </c>
      <c r="S4600" s="394" t="str">
        <f t="shared" si="1160"/>
        <v/>
      </c>
    </row>
    <row r="4601" spans="1:19" ht="39" hidden="1" thickBot="1">
      <c r="A4601" s="406">
        <v>97132</v>
      </c>
      <c r="B4601" s="396" t="s">
        <v>3293</v>
      </c>
      <c r="C4601" s="400" t="s">
        <v>2543</v>
      </c>
      <c r="D4601" s="384" t="str">
        <f>VLOOKUP(A4601,[3]cartilha!$A$1:$AN$65536,15,FALSE)</f>
        <v>M</v>
      </c>
      <c r="E4601" s="385" t="s">
        <v>10507</v>
      </c>
      <c r="F4601" s="386">
        <f t="shared" si="1158"/>
        <v>23.77</v>
      </c>
      <c r="G4601" s="407"/>
      <c r="H4601" s="436">
        <f t="shared" si="1159"/>
        <v>23.77</v>
      </c>
      <c r="I4601" s="403">
        <f t="shared" si="1178"/>
        <v>0</v>
      </c>
      <c r="J4601" s="403">
        <f t="shared" si="1179"/>
        <v>0</v>
      </c>
      <c r="K4601" s="390"/>
      <c r="L4601" s="404">
        <f t="shared" si="1180"/>
        <v>0</v>
      </c>
      <c r="M4601" s="404">
        <f t="shared" si="1180"/>
        <v>23.77</v>
      </c>
      <c r="N4601" s="405">
        <f t="shared" si="1181"/>
        <v>0</v>
      </c>
      <c r="O4601" s="405">
        <f t="shared" si="1182"/>
        <v>0</v>
      </c>
      <c r="P4601" s="392"/>
      <c r="Q4601" s="612"/>
      <c r="R4601" s="394" t="str">
        <f t="shared" si="1172"/>
        <v/>
      </c>
      <c r="S4601" s="394" t="str">
        <f t="shared" si="1160"/>
        <v/>
      </c>
    </row>
    <row r="4602" spans="1:19" ht="39" hidden="1" thickBot="1">
      <c r="A4602" s="406">
        <v>97133</v>
      </c>
      <c r="B4602" s="396" t="s">
        <v>3293</v>
      </c>
      <c r="C4602" s="400" t="s">
        <v>2544</v>
      </c>
      <c r="D4602" s="384" t="str">
        <f>VLOOKUP(A4602,[3]cartilha!$A$1:$AN$65536,15,FALSE)</f>
        <v>M</v>
      </c>
      <c r="E4602" s="385" t="s">
        <v>9639</v>
      </c>
      <c r="F4602" s="386">
        <f t="shared" si="1158"/>
        <v>29.47</v>
      </c>
      <c r="G4602" s="407"/>
      <c r="H4602" s="436">
        <f t="shared" si="1159"/>
        <v>29.47</v>
      </c>
      <c r="I4602" s="403">
        <f t="shared" si="1178"/>
        <v>0</v>
      </c>
      <c r="J4602" s="403">
        <f t="shared" si="1179"/>
        <v>0</v>
      </c>
      <c r="K4602" s="390"/>
      <c r="L4602" s="404">
        <f t="shared" si="1180"/>
        <v>0</v>
      </c>
      <c r="M4602" s="404">
        <f t="shared" si="1180"/>
        <v>29.47</v>
      </c>
      <c r="N4602" s="405">
        <f t="shared" si="1181"/>
        <v>0</v>
      </c>
      <c r="O4602" s="405">
        <f t="shared" si="1182"/>
        <v>0</v>
      </c>
      <c r="P4602" s="392"/>
      <c r="Q4602" s="612"/>
      <c r="R4602" s="394" t="str">
        <f t="shared" si="1172"/>
        <v/>
      </c>
      <c r="S4602" s="394" t="str">
        <f t="shared" si="1160"/>
        <v/>
      </c>
    </row>
    <row r="4603" spans="1:19" ht="39" hidden="1" thickBot="1">
      <c r="A4603" s="406">
        <v>97134</v>
      </c>
      <c r="B4603" s="396" t="s">
        <v>3293</v>
      </c>
      <c r="C4603" s="400" t="s">
        <v>2545</v>
      </c>
      <c r="D4603" s="384" t="str">
        <f>VLOOKUP(A4603,[3]cartilha!$A$1:$AN$65536,15,FALSE)</f>
        <v>M</v>
      </c>
      <c r="E4603" s="385" t="s">
        <v>7023</v>
      </c>
      <c r="F4603" s="386">
        <f t="shared" si="1158"/>
        <v>3</v>
      </c>
      <c r="G4603" s="407"/>
      <c r="H4603" s="436">
        <f t="shared" si="1159"/>
        <v>3</v>
      </c>
      <c r="I4603" s="403">
        <f t="shared" si="1178"/>
        <v>0</v>
      </c>
      <c r="J4603" s="403">
        <f t="shared" si="1179"/>
        <v>0</v>
      </c>
      <c r="K4603" s="390"/>
      <c r="L4603" s="404">
        <f t="shared" si="1180"/>
        <v>0</v>
      </c>
      <c r="M4603" s="404">
        <f t="shared" si="1180"/>
        <v>3</v>
      </c>
      <c r="N4603" s="405">
        <f t="shared" si="1181"/>
        <v>0</v>
      </c>
      <c r="O4603" s="405">
        <f t="shared" si="1182"/>
        <v>0</v>
      </c>
      <c r="P4603" s="392"/>
      <c r="Q4603" s="612"/>
      <c r="R4603" s="394" t="str">
        <f t="shared" si="1172"/>
        <v/>
      </c>
      <c r="S4603" s="394" t="str">
        <f t="shared" si="1160"/>
        <v/>
      </c>
    </row>
    <row r="4604" spans="1:19" ht="39" hidden="1" thickBot="1">
      <c r="A4604" s="406">
        <v>97135</v>
      </c>
      <c r="B4604" s="396" t="s">
        <v>3293</v>
      </c>
      <c r="C4604" s="400" t="s">
        <v>2546</v>
      </c>
      <c r="D4604" s="384" t="str">
        <f>VLOOKUP(A4604,[3]cartilha!$A$1:$AN$65536,15,FALSE)</f>
        <v>M</v>
      </c>
      <c r="E4604" s="385" t="s">
        <v>9650</v>
      </c>
      <c r="F4604" s="386">
        <f t="shared" si="1158"/>
        <v>6.26</v>
      </c>
      <c r="G4604" s="407"/>
      <c r="H4604" s="436">
        <f t="shared" si="1159"/>
        <v>6.26</v>
      </c>
      <c r="I4604" s="403">
        <f t="shared" si="1178"/>
        <v>0</v>
      </c>
      <c r="J4604" s="403">
        <f t="shared" si="1179"/>
        <v>0</v>
      </c>
      <c r="K4604" s="390"/>
      <c r="L4604" s="404">
        <f t="shared" si="1180"/>
        <v>0</v>
      </c>
      <c r="M4604" s="404">
        <f t="shared" si="1180"/>
        <v>6.26</v>
      </c>
      <c r="N4604" s="405">
        <f t="shared" si="1181"/>
        <v>0</v>
      </c>
      <c r="O4604" s="405">
        <f t="shared" si="1182"/>
        <v>0</v>
      </c>
      <c r="P4604" s="392"/>
      <c r="Q4604" s="612"/>
      <c r="R4604" s="394" t="str">
        <f t="shared" si="1172"/>
        <v/>
      </c>
      <c r="S4604" s="394" t="str">
        <f t="shared" si="1160"/>
        <v/>
      </c>
    </row>
    <row r="4605" spans="1:19" ht="39" hidden="1" thickBot="1">
      <c r="A4605" s="406">
        <v>97136</v>
      </c>
      <c r="B4605" s="396" t="s">
        <v>3293</v>
      </c>
      <c r="C4605" s="400" t="s">
        <v>2547</v>
      </c>
      <c r="D4605" s="384" t="str">
        <f>VLOOKUP(A4605,[3]cartilha!$A$1:$AN$65536,15,FALSE)</f>
        <v>M</v>
      </c>
      <c r="E4605" s="385" t="s">
        <v>10508</v>
      </c>
      <c r="F4605" s="386">
        <f t="shared" si="1158"/>
        <v>7.7</v>
      </c>
      <c r="G4605" s="407"/>
      <c r="H4605" s="436">
        <f t="shared" si="1159"/>
        <v>7.7</v>
      </c>
      <c r="I4605" s="403">
        <f t="shared" si="1178"/>
        <v>0</v>
      </c>
      <c r="J4605" s="403">
        <f t="shared" si="1179"/>
        <v>0</v>
      </c>
      <c r="K4605" s="390"/>
      <c r="L4605" s="404">
        <f t="shared" si="1180"/>
        <v>0</v>
      </c>
      <c r="M4605" s="404">
        <f t="shared" si="1180"/>
        <v>7.7</v>
      </c>
      <c r="N4605" s="405">
        <f t="shared" si="1181"/>
        <v>0</v>
      </c>
      <c r="O4605" s="405">
        <f t="shared" si="1182"/>
        <v>0</v>
      </c>
      <c r="P4605" s="392"/>
      <c r="Q4605" s="612"/>
      <c r="R4605" s="394" t="str">
        <f t="shared" si="1172"/>
        <v/>
      </c>
      <c r="S4605" s="394" t="str">
        <f t="shared" si="1160"/>
        <v/>
      </c>
    </row>
    <row r="4606" spans="1:19" ht="39" hidden="1" thickBot="1">
      <c r="A4606" s="406">
        <v>97137</v>
      </c>
      <c r="B4606" s="396" t="s">
        <v>3293</v>
      </c>
      <c r="C4606" s="400" t="s">
        <v>2548</v>
      </c>
      <c r="D4606" s="384" t="str">
        <f>VLOOKUP(A4606,[3]cartilha!$A$1:$AN$65536,15,FALSE)</f>
        <v>M</v>
      </c>
      <c r="E4606" s="385" t="s">
        <v>7088</v>
      </c>
      <c r="F4606" s="386">
        <f t="shared" si="1158"/>
        <v>9.15</v>
      </c>
      <c r="G4606" s="407"/>
      <c r="H4606" s="436">
        <f t="shared" si="1159"/>
        <v>9.15</v>
      </c>
      <c r="I4606" s="403">
        <f t="shared" si="1178"/>
        <v>0</v>
      </c>
      <c r="J4606" s="403">
        <f t="shared" si="1179"/>
        <v>0</v>
      </c>
      <c r="K4606" s="390"/>
      <c r="L4606" s="404">
        <f t="shared" si="1180"/>
        <v>0</v>
      </c>
      <c r="M4606" s="404">
        <f t="shared" si="1180"/>
        <v>9.15</v>
      </c>
      <c r="N4606" s="405">
        <f t="shared" si="1181"/>
        <v>0</v>
      </c>
      <c r="O4606" s="405">
        <f t="shared" si="1182"/>
        <v>0</v>
      </c>
      <c r="P4606" s="392"/>
      <c r="Q4606" s="612"/>
      <c r="R4606" s="394" t="str">
        <f t="shared" si="1172"/>
        <v/>
      </c>
      <c r="S4606" s="394" t="str">
        <f t="shared" si="1160"/>
        <v/>
      </c>
    </row>
    <row r="4607" spans="1:19" ht="39" hidden="1" thickBot="1">
      <c r="A4607" s="406">
        <v>97138</v>
      </c>
      <c r="B4607" s="396" t="s">
        <v>3293</v>
      </c>
      <c r="C4607" s="400" t="s">
        <v>2549</v>
      </c>
      <c r="D4607" s="384" t="str">
        <f>VLOOKUP(A4607,[3]cartilha!$A$1:$AN$65536,15,FALSE)</f>
        <v>M</v>
      </c>
      <c r="E4607" s="385" t="s">
        <v>7328</v>
      </c>
      <c r="F4607" s="386">
        <f t="shared" si="1158"/>
        <v>10.59</v>
      </c>
      <c r="G4607" s="407"/>
      <c r="H4607" s="436">
        <f t="shared" si="1159"/>
        <v>10.59</v>
      </c>
      <c r="I4607" s="403">
        <f t="shared" si="1178"/>
        <v>0</v>
      </c>
      <c r="J4607" s="403">
        <f t="shared" si="1179"/>
        <v>0</v>
      </c>
      <c r="K4607" s="390"/>
      <c r="L4607" s="404">
        <f t="shared" si="1180"/>
        <v>0</v>
      </c>
      <c r="M4607" s="404">
        <f t="shared" si="1180"/>
        <v>10.59</v>
      </c>
      <c r="N4607" s="405">
        <f t="shared" si="1181"/>
        <v>0</v>
      </c>
      <c r="O4607" s="405">
        <f t="shared" si="1182"/>
        <v>0</v>
      </c>
      <c r="P4607" s="392"/>
      <c r="Q4607" s="612"/>
      <c r="R4607" s="394" t="str">
        <f t="shared" si="1172"/>
        <v/>
      </c>
      <c r="S4607" s="394" t="str">
        <f t="shared" si="1160"/>
        <v/>
      </c>
    </row>
    <row r="4608" spans="1:19" ht="39" hidden="1" thickBot="1">
      <c r="A4608" s="406">
        <v>97139</v>
      </c>
      <c r="B4608" s="396" t="s">
        <v>3293</v>
      </c>
      <c r="C4608" s="400" t="s">
        <v>2550</v>
      </c>
      <c r="D4608" s="384" t="str">
        <f>VLOOKUP(A4608,[3]cartilha!$A$1:$AN$65536,15,FALSE)</f>
        <v>M</v>
      </c>
      <c r="E4608" s="385" t="s">
        <v>10509</v>
      </c>
      <c r="F4608" s="386">
        <f t="shared" si="1158"/>
        <v>12.02</v>
      </c>
      <c r="G4608" s="407"/>
      <c r="H4608" s="436">
        <f t="shared" si="1159"/>
        <v>12.02</v>
      </c>
      <c r="I4608" s="403">
        <f t="shared" si="1178"/>
        <v>0</v>
      </c>
      <c r="J4608" s="403">
        <f t="shared" si="1179"/>
        <v>0</v>
      </c>
      <c r="K4608" s="390"/>
      <c r="L4608" s="404">
        <f t="shared" si="1180"/>
        <v>0</v>
      </c>
      <c r="M4608" s="404">
        <f t="shared" si="1180"/>
        <v>12.02</v>
      </c>
      <c r="N4608" s="405">
        <f t="shared" si="1181"/>
        <v>0</v>
      </c>
      <c r="O4608" s="405">
        <f t="shared" si="1182"/>
        <v>0</v>
      </c>
      <c r="P4608" s="392"/>
      <c r="Q4608" s="612"/>
      <c r="R4608" s="394" t="str">
        <f t="shared" si="1172"/>
        <v/>
      </c>
      <c r="S4608" s="394" t="str">
        <f t="shared" si="1160"/>
        <v/>
      </c>
    </row>
    <row r="4609" spans="1:19" ht="39" hidden="1" thickBot="1">
      <c r="A4609" s="406">
        <v>97140</v>
      </c>
      <c r="B4609" s="396" t="s">
        <v>3293</v>
      </c>
      <c r="C4609" s="400" t="s">
        <v>2551</v>
      </c>
      <c r="D4609" s="384" t="str">
        <f>VLOOKUP(A4609,[3]cartilha!$A$1:$AN$65536,15,FALSE)</f>
        <v>M</v>
      </c>
      <c r="E4609" s="385" t="s">
        <v>6849</v>
      </c>
      <c r="F4609" s="386">
        <f t="shared" si="1158"/>
        <v>14.9</v>
      </c>
      <c r="G4609" s="407"/>
      <c r="H4609" s="436">
        <f t="shared" si="1159"/>
        <v>14.9</v>
      </c>
      <c r="I4609" s="403">
        <f t="shared" si="1178"/>
        <v>0</v>
      </c>
      <c r="J4609" s="403">
        <f t="shared" si="1179"/>
        <v>0</v>
      </c>
      <c r="K4609" s="390"/>
      <c r="L4609" s="404">
        <f t="shared" si="1180"/>
        <v>0</v>
      </c>
      <c r="M4609" s="404">
        <f t="shared" si="1180"/>
        <v>14.9</v>
      </c>
      <c r="N4609" s="405">
        <f t="shared" si="1181"/>
        <v>0</v>
      </c>
      <c r="O4609" s="405">
        <f t="shared" si="1182"/>
        <v>0</v>
      </c>
      <c r="P4609" s="392"/>
      <c r="Q4609" s="612"/>
      <c r="R4609" s="394" t="str">
        <f t="shared" si="1172"/>
        <v/>
      </c>
      <c r="S4609" s="394" t="str">
        <f t="shared" si="1160"/>
        <v/>
      </c>
    </row>
    <row r="4610" spans="1:19" ht="13.5" hidden="1" thickBot="1">
      <c r="A4610" s="406" t="s">
        <v>2120</v>
      </c>
      <c r="B4610" s="396"/>
      <c r="C4610" s="400" t="s">
        <v>98</v>
      </c>
      <c r="D4610" s="384">
        <v>0</v>
      </c>
      <c r="E4610" s="385"/>
      <c r="F4610" s="386">
        <f t="shared" si="1158"/>
        <v>0</v>
      </c>
      <c r="G4610" s="448"/>
      <c r="H4610" s="436">
        <f t="shared" si="1159"/>
        <v>0</v>
      </c>
      <c r="I4610" s="449"/>
      <c r="J4610" s="450"/>
      <c r="K4610" s="390"/>
      <c r="L4610" s="448"/>
      <c r="M4610" s="448"/>
      <c r="N4610" s="449"/>
      <c r="O4610" s="450"/>
      <c r="P4610" s="392"/>
      <c r="Q4610" s="393" t="str">
        <f>IF(OR(SUM(J4611:J4621)&gt;0,SUM(O4611:O4621)&gt;0),"xx","")</f>
        <v/>
      </c>
      <c r="R4610" s="394" t="str">
        <f t="shared" si="1172"/>
        <v/>
      </c>
      <c r="S4610" s="394" t="str">
        <f t="shared" si="1160"/>
        <v/>
      </c>
    </row>
    <row r="4611" spans="1:19" ht="26.25" hidden="1" thickBot="1">
      <c r="A4611" s="406">
        <v>93054</v>
      </c>
      <c r="B4611" s="396" t="s">
        <v>3293</v>
      </c>
      <c r="C4611" s="400" t="s">
        <v>3265</v>
      </c>
      <c r="D4611" s="384" t="str">
        <f>VLOOKUP(A4611,[3]cartilha!$A$1:$AN$65536,15,FALSE)</f>
        <v>UN</v>
      </c>
      <c r="E4611" s="385" t="s">
        <v>10510</v>
      </c>
      <c r="F4611" s="386">
        <f t="shared" si="1158"/>
        <v>30.34</v>
      </c>
      <c r="G4611" s="407"/>
      <c r="H4611" s="436">
        <f t="shared" si="1159"/>
        <v>30.34</v>
      </c>
      <c r="I4611" s="403">
        <f t="shared" ref="I4611:I4621" si="1183">IF(ISBLANK(E4611),0,ROUND(F4611*G4611,2))</f>
        <v>0</v>
      </c>
      <c r="J4611" s="403">
        <f t="shared" ref="J4611:J4621" si="1184">IF(ISBLANK(G4611),0,ROUND(G4611*H4611,2))</f>
        <v>0</v>
      </c>
      <c r="K4611" s="390"/>
      <c r="L4611" s="404">
        <f t="shared" ref="L4611:M4621" si="1185">G4611</f>
        <v>0</v>
      </c>
      <c r="M4611" s="404">
        <f t="shared" si="1185"/>
        <v>30.34</v>
      </c>
      <c r="N4611" s="405">
        <f t="shared" ref="N4611:N4621" si="1186">IF(ISBLANK(E4611),0,ROUND(F4611*L4611,2))</f>
        <v>0</v>
      </c>
      <c r="O4611" s="405">
        <f t="shared" ref="O4611:O4621" si="1187">IF(ISBLANK(L4611),0,ROUND(L4611*M4611,2))</f>
        <v>0</v>
      </c>
      <c r="P4611" s="392"/>
      <c r="Q4611" s="612"/>
      <c r="R4611" s="394" t="str">
        <f t="shared" si="1172"/>
        <v/>
      </c>
      <c r="S4611" s="394" t="str">
        <f t="shared" si="1160"/>
        <v/>
      </c>
    </row>
    <row r="4612" spans="1:19" ht="26.25" hidden="1" thickBot="1">
      <c r="A4612" s="406">
        <v>93055</v>
      </c>
      <c r="B4612" s="396" t="s">
        <v>3293</v>
      </c>
      <c r="C4612" s="400" t="s">
        <v>3266</v>
      </c>
      <c r="D4612" s="384" t="str">
        <f>VLOOKUP(A4612,[3]cartilha!$A$1:$AN$65536,15,FALSE)</f>
        <v>UN</v>
      </c>
      <c r="E4612" s="385" t="s">
        <v>10511</v>
      </c>
      <c r="F4612" s="386">
        <f t="shared" si="1158"/>
        <v>62.24</v>
      </c>
      <c r="G4612" s="407"/>
      <c r="H4612" s="436">
        <f t="shared" si="1159"/>
        <v>62.24</v>
      </c>
      <c r="I4612" s="403">
        <f t="shared" si="1183"/>
        <v>0</v>
      </c>
      <c r="J4612" s="403">
        <f t="shared" si="1184"/>
        <v>0</v>
      </c>
      <c r="K4612" s="390"/>
      <c r="L4612" s="404">
        <f t="shared" si="1185"/>
        <v>0</v>
      </c>
      <c r="M4612" s="404">
        <f t="shared" si="1185"/>
        <v>62.24</v>
      </c>
      <c r="N4612" s="405">
        <f t="shared" si="1186"/>
        <v>0</v>
      </c>
      <c r="O4612" s="405">
        <f t="shared" si="1187"/>
        <v>0</v>
      </c>
      <c r="P4612" s="392"/>
      <c r="Q4612" s="612"/>
      <c r="R4612" s="394" t="str">
        <f t="shared" si="1172"/>
        <v/>
      </c>
      <c r="S4612" s="394" t="str">
        <f t="shared" si="1160"/>
        <v/>
      </c>
    </row>
    <row r="4613" spans="1:19" ht="26.25" hidden="1" thickBot="1">
      <c r="A4613" s="406">
        <v>93059</v>
      </c>
      <c r="B4613" s="396" t="s">
        <v>3293</v>
      </c>
      <c r="C4613" s="400" t="s">
        <v>3267</v>
      </c>
      <c r="D4613" s="384" t="str">
        <f>VLOOKUP(A4613,[3]cartilha!$A$1:$AN$65536,15,FALSE)</f>
        <v>UN</v>
      </c>
      <c r="E4613" s="385" t="s">
        <v>10512</v>
      </c>
      <c r="F4613" s="386">
        <f t="shared" si="1158"/>
        <v>41.71</v>
      </c>
      <c r="G4613" s="407"/>
      <c r="H4613" s="436">
        <f t="shared" si="1159"/>
        <v>41.71</v>
      </c>
      <c r="I4613" s="403">
        <f t="shared" si="1183"/>
        <v>0</v>
      </c>
      <c r="J4613" s="403">
        <f t="shared" si="1184"/>
        <v>0</v>
      </c>
      <c r="K4613" s="390"/>
      <c r="L4613" s="404">
        <f t="shared" si="1185"/>
        <v>0</v>
      </c>
      <c r="M4613" s="404">
        <f t="shared" si="1185"/>
        <v>41.71</v>
      </c>
      <c r="N4613" s="405">
        <f t="shared" si="1186"/>
        <v>0</v>
      </c>
      <c r="O4613" s="405">
        <f t="shared" si="1187"/>
        <v>0</v>
      </c>
      <c r="P4613" s="392"/>
      <c r="Q4613" s="612"/>
      <c r="R4613" s="394" t="str">
        <f t="shared" si="1172"/>
        <v/>
      </c>
      <c r="S4613" s="394" t="str">
        <f t="shared" si="1160"/>
        <v/>
      </c>
    </row>
    <row r="4614" spans="1:19" ht="26.25" hidden="1" thickBot="1">
      <c r="A4614" s="406">
        <v>93060</v>
      </c>
      <c r="B4614" s="396" t="s">
        <v>3293</v>
      </c>
      <c r="C4614" s="400" t="s">
        <v>3268</v>
      </c>
      <c r="D4614" s="384" t="str">
        <f>VLOOKUP(A4614,[3]cartilha!$A$1:$AN$65536,15,FALSE)</f>
        <v>UN</v>
      </c>
      <c r="E4614" s="385" t="s">
        <v>9555</v>
      </c>
      <c r="F4614" s="386">
        <f t="shared" si="1158"/>
        <v>108.62</v>
      </c>
      <c r="G4614" s="407"/>
      <c r="H4614" s="436">
        <f t="shared" si="1159"/>
        <v>108.62</v>
      </c>
      <c r="I4614" s="403">
        <f t="shared" si="1183"/>
        <v>0</v>
      </c>
      <c r="J4614" s="403">
        <f t="shared" si="1184"/>
        <v>0</v>
      </c>
      <c r="K4614" s="390"/>
      <c r="L4614" s="404">
        <f t="shared" si="1185"/>
        <v>0</v>
      </c>
      <c r="M4614" s="404">
        <f t="shared" si="1185"/>
        <v>108.62</v>
      </c>
      <c r="N4614" s="405">
        <f t="shared" si="1186"/>
        <v>0</v>
      </c>
      <c r="O4614" s="405">
        <f t="shared" si="1187"/>
        <v>0</v>
      </c>
      <c r="P4614" s="392"/>
      <c r="Q4614" s="612"/>
      <c r="R4614" s="394" t="str">
        <f t="shared" si="1172"/>
        <v/>
      </c>
      <c r="S4614" s="394" t="str">
        <f t="shared" si="1160"/>
        <v/>
      </c>
    </row>
    <row r="4615" spans="1:19" ht="26.25" hidden="1" thickBot="1">
      <c r="A4615" s="406">
        <v>93063</v>
      </c>
      <c r="B4615" s="396" t="s">
        <v>3293</v>
      </c>
      <c r="C4615" s="400" t="s">
        <v>3269</v>
      </c>
      <c r="D4615" s="384" t="str">
        <f>VLOOKUP(A4615,[3]cartilha!$A$1:$AN$65536,15,FALSE)</f>
        <v>UN</v>
      </c>
      <c r="E4615" s="385" t="s">
        <v>10513</v>
      </c>
      <c r="F4615" s="386">
        <f t="shared" si="1158"/>
        <v>905.1</v>
      </c>
      <c r="G4615" s="407"/>
      <c r="H4615" s="436">
        <f t="shared" si="1159"/>
        <v>905.1</v>
      </c>
      <c r="I4615" s="403">
        <f t="shared" si="1183"/>
        <v>0</v>
      </c>
      <c r="J4615" s="403">
        <f t="shared" si="1184"/>
        <v>0</v>
      </c>
      <c r="K4615" s="390"/>
      <c r="L4615" s="404">
        <f t="shared" si="1185"/>
        <v>0</v>
      </c>
      <c r="M4615" s="404">
        <f t="shared" si="1185"/>
        <v>905.1</v>
      </c>
      <c r="N4615" s="405">
        <f t="shared" si="1186"/>
        <v>0</v>
      </c>
      <c r="O4615" s="405">
        <f t="shared" si="1187"/>
        <v>0</v>
      </c>
      <c r="P4615" s="392"/>
      <c r="Q4615" s="612"/>
      <c r="R4615" s="394" t="str">
        <f t="shared" si="1172"/>
        <v/>
      </c>
      <c r="S4615" s="394" t="str">
        <f t="shared" si="1160"/>
        <v/>
      </c>
    </row>
    <row r="4616" spans="1:19" ht="26.25" hidden="1" thickBot="1">
      <c r="A4616" s="406">
        <v>93066</v>
      </c>
      <c r="B4616" s="396" t="s">
        <v>3293</v>
      </c>
      <c r="C4616" s="400" t="s">
        <v>3270</v>
      </c>
      <c r="D4616" s="384" t="str">
        <f>VLOOKUP(A4616,[3]cartilha!$A$1:$AN$65536,15,FALSE)</f>
        <v>UN</v>
      </c>
      <c r="E4616" s="385" t="s">
        <v>10514</v>
      </c>
      <c r="F4616" s="386">
        <f t="shared" si="1158"/>
        <v>1136.19</v>
      </c>
      <c r="G4616" s="407"/>
      <c r="H4616" s="436">
        <f t="shared" si="1159"/>
        <v>1136.19</v>
      </c>
      <c r="I4616" s="403">
        <f t="shared" si="1183"/>
        <v>0</v>
      </c>
      <c r="J4616" s="403">
        <f t="shared" si="1184"/>
        <v>0</v>
      </c>
      <c r="K4616" s="390"/>
      <c r="L4616" s="404">
        <f t="shared" si="1185"/>
        <v>0</v>
      </c>
      <c r="M4616" s="404">
        <f t="shared" si="1185"/>
        <v>1136.19</v>
      </c>
      <c r="N4616" s="405">
        <f t="shared" si="1186"/>
        <v>0</v>
      </c>
      <c r="O4616" s="405">
        <f t="shared" si="1187"/>
        <v>0</v>
      </c>
      <c r="P4616" s="392"/>
      <c r="Q4616" s="612"/>
      <c r="R4616" s="394" t="str">
        <f t="shared" si="1172"/>
        <v/>
      </c>
      <c r="S4616" s="394" t="str">
        <f t="shared" si="1160"/>
        <v/>
      </c>
    </row>
    <row r="4617" spans="1:19" ht="26.25" hidden="1" thickBot="1">
      <c r="A4617" s="406">
        <v>93069</v>
      </c>
      <c r="B4617" s="396" t="s">
        <v>3293</v>
      </c>
      <c r="C4617" s="400" t="s">
        <v>3271</v>
      </c>
      <c r="D4617" s="384" t="str">
        <f>VLOOKUP(A4617,[3]cartilha!$A$1:$AN$65536,15,FALSE)</f>
        <v>UN</v>
      </c>
      <c r="E4617" s="385" t="s">
        <v>10515</v>
      </c>
      <c r="F4617" s="386">
        <f t="shared" si="1158"/>
        <v>1574.72</v>
      </c>
      <c r="G4617" s="407"/>
      <c r="H4617" s="436">
        <f t="shared" si="1159"/>
        <v>1574.72</v>
      </c>
      <c r="I4617" s="403">
        <f t="shared" si="1183"/>
        <v>0</v>
      </c>
      <c r="J4617" s="403">
        <f t="shared" si="1184"/>
        <v>0</v>
      </c>
      <c r="K4617" s="390"/>
      <c r="L4617" s="404">
        <f t="shared" si="1185"/>
        <v>0</v>
      </c>
      <c r="M4617" s="404">
        <f t="shared" si="1185"/>
        <v>1574.72</v>
      </c>
      <c r="N4617" s="405">
        <f t="shared" si="1186"/>
        <v>0</v>
      </c>
      <c r="O4617" s="405">
        <f t="shared" si="1187"/>
        <v>0</v>
      </c>
      <c r="P4617" s="392"/>
      <c r="Q4617" s="612"/>
      <c r="R4617" s="394" t="str">
        <f t="shared" si="1172"/>
        <v/>
      </c>
      <c r="S4617" s="394" t="str">
        <f t="shared" si="1160"/>
        <v/>
      </c>
    </row>
    <row r="4618" spans="1:19" ht="26.25" hidden="1" thickBot="1">
      <c r="A4618" s="406">
        <v>93072</v>
      </c>
      <c r="B4618" s="396" t="s">
        <v>3293</v>
      </c>
      <c r="C4618" s="400" t="s">
        <v>3272</v>
      </c>
      <c r="D4618" s="384" t="str">
        <f>VLOOKUP(A4618,[3]cartilha!$A$1:$AN$65536,15,FALSE)</f>
        <v>UN</v>
      </c>
      <c r="E4618" s="385" t="s">
        <v>10516</v>
      </c>
      <c r="F4618" s="386">
        <f t="shared" si="1158"/>
        <v>2077.7600000000002</v>
      </c>
      <c r="G4618" s="407"/>
      <c r="H4618" s="436">
        <f t="shared" si="1159"/>
        <v>2077.7600000000002</v>
      </c>
      <c r="I4618" s="403">
        <f t="shared" si="1183"/>
        <v>0</v>
      </c>
      <c r="J4618" s="403">
        <f t="shared" si="1184"/>
        <v>0</v>
      </c>
      <c r="K4618" s="390"/>
      <c r="L4618" s="404">
        <f t="shared" si="1185"/>
        <v>0</v>
      </c>
      <c r="M4618" s="404">
        <f t="shared" si="1185"/>
        <v>2077.7600000000002</v>
      </c>
      <c r="N4618" s="405">
        <f t="shared" si="1186"/>
        <v>0</v>
      </c>
      <c r="O4618" s="405">
        <f t="shared" si="1187"/>
        <v>0</v>
      </c>
      <c r="P4618" s="392"/>
      <c r="Q4618" s="612"/>
      <c r="R4618" s="394" t="str">
        <f t="shared" si="1172"/>
        <v/>
      </c>
      <c r="S4618" s="394" t="str">
        <f t="shared" si="1160"/>
        <v/>
      </c>
    </row>
    <row r="4619" spans="1:19" ht="26.25" hidden="1" thickBot="1">
      <c r="A4619" s="406">
        <v>93073</v>
      </c>
      <c r="B4619" s="396" t="s">
        <v>3293</v>
      </c>
      <c r="C4619" s="400" t="s">
        <v>3273</v>
      </c>
      <c r="D4619" s="384" t="str">
        <f>VLOOKUP(A4619,[3]cartilha!$A$1:$AN$65536,15,FALSE)</f>
        <v>UN</v>
      </c>
      <c r="E4619" s="385" t="s">
        <v>7418</v>
      </c>
      <c r="F4619" s="386">
        <f t="shared" si="1158"/>
        <v>113.77</v>
      </c>
      <c r="G4619" s="407"/>
      <c r="H4619" s="436">
        <f t="shared" si="1159"/>
        <v>113.77</v>
      </c>
      <c r="I4619" s="403">
        <f t="shared" si="1183"/>
        <v>0</v>
      </c>
      <c r="J4619" s="403">
        <f t="shared" si="1184"/>
        <v>0</v>
      </c>
      <c r="K4619" s="390"/>
      <c r="L4619" s="404">
        <f t="shared" si="1185"/>
        <v>0</v>
      </c>
      <c r="M4619" s="404">
        <f t="shared" si="1185"/>
        <v>113.77</v>
      </c>
      <c r="N4619" s="405">
        <f t="shared" si="1186"/>
        <v>0</v>
      </c>
      <c r="O4619" s="405">
        <f t="shared" si="1187"/>
        <v>0</v>
      </c>
      <c r="P4619" s="392"/>
      <c r="Q4619" s="612"/>
      <c r="R4619" s="394" t="str">
        <f t="shared" si="1172"/>
        <v/>
      </c>
      <c r="S4619" s="394" t="str">
        <f t="shared" si="1160"/>
        <v/>
      </c>
    </row>
    <row r="4620" spans="1:19" ht="26.25" hidden="1" thickBot="1">
      <c r="A4620" s="406">
        <v>93120</v>
      </c>
      <c r="B4620" s="396" t="s">
        <v>3293</v>
      </c>
      <c r="C4620" s="400" t="s">
        <v>3480</v>
      </c>
      <c r="D4620" s="384" t="str">
        <f>VLOOKUP(A4620,[3]cartilha!$A$1:$AN$65536,15,FALSE)</f>
        <v>UN</v>
      </c>
      <c r="E4620" s="385" t="s">
        <v>10517</v>
      </c>
      <c r="F4620" s="386">
        <f t="shared" si="1158"/>
        <v>37.21</v>
      </c>
      <c r="G4620" s="407"/>
      <c r="H4620" s="436">
        <f t="shared" si="1159"/>
        <v>37.21</v>
      </c>
      <c r="I4620" s="403">
        <f t="shared" si="1183"/>
        <v>0</v>
      </c>
      <c r="J4620" s="403">
        <f t="shared" si="1184"/>
        <v>0</v>
      </c>
      <c r="K4620" s="390"/>
      <c r="L4620" s="404">
        <f t="shared" si="1185"/>
        <v>0</v>
      </c>
      <c r="M4620" s="404">
        <f t="shared" si="1185"/>
        <v>37.21</v>
      </c>
      <c r="N4620" s="405">
        <f t="shared" si="1186"/>
        <v>0</v>
      </c>
      <c r="O4620" s="405">
        <f t="shared" si="1187"/>
        <v>0</v>
      </c>
      <c r="P4620" s="392"/>
      <c r="Q4620" s="612"/>
      <c r="R4620" s="394" t="str">
        <f t="shared" si="1172"/>
        <v/>
      </c>
      <c r="S4620" s="394" t="str">
        <f t="shared" si="1160"/>
        <v/>
      </c>
    </row>
    <row r="4621" spans="1:19" ht="26.25" hidden="1" thickBot="1">
      <c r="A4621" s="406">
        <v>93121</v>
      </c>
      <c r="B4621" s="396" t="s">
        <v>3293</v>
      </c>
      <c r="C4621" s="400" t="s">
        <v>3481</v>
      </c>
      <c r="D4621" s="384" t="str">
        <f>VLOOKUP(A4621,[3]cartilha!$A$1:$AN$65536,15,FALSE)</f>
        <v>UN</v>
      </c>
      <c r="E4621" s="385" t="s">
        <v>10518</v>
      </c>
      <c r="F4621" s="386">
        <f t="shared" si="1158"/>
        <v>40.74</v>
      </c>
      <c r="G4621" s="407"/>
      <c r="H4621" s="436">
        <f t="shared" si="1159"/>
        <v>40.74</v>
      </c>
      <c r="I4621" s="403">
        <f t="shared" si="1183"/>
        <v>0</v>
      </c>
      <c r="J4621" s="403">
        <f t="shared" si="1184"/>
        <v>0</v>
      </c>
      <c r="K4621" s="390"/>
      <c r="L4621" s="404">
        <f t="shared" si="1185"/>
        <v>0</v>
      </c>
      <c r="M4621" s="404">
        <f t="shared" si="1185"/>
        <v>40.74</v>
      </c>
      <c r="N4621" s="405">
        <f t="shared" si="1186"/>
        <v>0</v>
      </c>
      <c r="O4621" s="405">
        <f t="shared" si="1187"/>
        <v>0</v>
      </c>
      <c r="P4621" s="392"/>
      <c r="Q4621" s="612"/>
      <c r="R4621" s="394" t="str">
        <f t="shared" si="1172"/>
        <v/>
      </c>
      <c r="S4621" s="394" t="str">
        <f t="shared" si="1160"/>
        <v/>
      </c>
    </row>
    <row r="4622" spans="1:19" ht="13.5" thickBot="1">
      <c r="A4622" s="406" t="s">
        <v>2121</v>
      </c>
      <c r="B4622" s="396"/>
      <c r="C4622" s="400" t="s">
        <v>558</v>
      </c>
      <c r="D4622" s="384">
        <v>0</v>
      </c>
      <c r="E4622" s="385"/>
      <c r="F4622" s="386">
        <f t="shared" si="1158"/>
        <v>0</v>
      </c>
      <c r="G4622" s="448"/>
      <c r="H4622" s="436">
        <f t="shared" si="1159"/>
        <v>0</v>
      </c>
      <c r="I4622" s="449"/>
      <c r="J4622" s="450"/>
      <c r="K4622" s="390"/>
      <c r="L4622" s="448"/>
      <c r="M4622" s="448"/>
      <c r="N4622" s="449"/>
      <c r="O4622" s="450"/>
      <c r="P4622" s="392"/>
      <c r="Q4622" s="393" t="str">
        <f>IF(OR(SUM(J4623:J4693)&gt;0,SUM(O4623:O4693)&gt;0),"xx","")</f>
        <v>xx</v>
      </c>
      <c r="R4622" s="394" t="str">
        <f t="shared" si="1172"/>
        <v>x</v>
      </c>
      <c r="S4622" s="394" t="str">
        <f t="shared" si="1160"/>
        <v>x</v>
      </c>
    </row>
    <row r="4623" spans="1:19" ht="26.25" hidden="1" thickBot="1">
      <c r="A4623" s="406">
        <v>89376</v>
      </c>
      <c r="B4623" s="396" t="s">
        <v>3293</v>
      </c>
      <c r="C4623" s="400" t="s">
        <v>1219</v>
      </c>
      <c r="D4623" s="384" t="str">
        <f>VLOOKUP(A4623,[3]cartilha!$A$1:$AN$65536,15,FALSE)</f>
        <v>UN</v>
      </c>
      <c r="E4623" s="385" t="s">
        <v>10519</v>
      </c>
      <c r="F4623" s="386">
        <f t="shared" si="1158"/>
        <v>7.41</v>
      </c>
      <c r="G4623" s="407"/>
      <c r="H4623" s="436">
        <f t="shared" si="1159"/>
        <v>7.41</v>
      </c>
      <c r="I4623" s="403">
        <f t="shared" ref="I4623:I4686" si="1188">IF(ISBLANK(E4623),0,ROUND(F4623*G4623,2))</f>
        <v>0</v>
      </c>
      <c r="J4623" s="403">
        <f t="shared" ref="J4623:J4686" si="1189">IF(ISBLANK(G4623),0,ROUND(G4623*H4623,2))</f>
        <v>0</v>
      </c>
      <c r="K4623" s="390"/>
      <c r="L4623" s="404">
        <f t="shared" ref="L4623:M4654" si="1190">G4623</f>
        <v>0</v>
      </c>
      <c r="M4623" s="404">
        <f t="shared" si="1190"/>
        <v>7.41</v>
      </c>
      <c r="N4623" s="405">
        <f t="shared" ref="N4623:N4686" si="1191">IF(ISBLANK(E4623),0,ROUND(F4623*L4623,2))</f>
        <v>0</v>
      </c>
      <c r="O4623" s="405">
        <f t="shared" ref="O4623:O4686" si="1192">IF(ISBLANK(L4623),0,ROUND(L4623*M4623,2))</f>
        <v>0</v>
      </c>
      <c r="P4623" s="392"/>
      <c r="Q4623" s="612"/>
      <c r="R4623" s="394" t="str">
        <f t="shared" si="1172"/>
        <v/>
      </c>
      <c r="S4623" s="394" t="str">
        <f t="shared" si="1160"/>
        <v/>
      </c>
    </row>
    <row r="4624" spans="1:19" ht="26.25" hidden="1" thickBot="1">
      <c r="A4624" s="406">
        <v>89383</v>
      </c>
      <c r="B4624" s="396" t="s">
        <v>3293</v>
      </c>
      <c r="C4624" s="400" t="s">
        <v>1220</v>
      </c>
      <c r="D4624" s="384" t="str">
        <f>VLOOKUP(A4624,[3]cartilha!$A$1:$AN$65536,15,FALSE)</f>
        <v>UN</v>
      </c>
      <c r="E4624" s="385" t="s">
        <v>6975</v>
      </c>
      <c r="F4624" s="386">
        <f t="shared" si="1158"/>
        <v>8.8000000000000007</v>
      </c>
      <c r="G4624" s="407"/>
      <c r="H4624" s="436">
        <f t="shared" si="1159"/>
        <v>8.8000000000000007</v>
      </c>
      <c r="I4624" s="403">
        <f t="shared" si="1188"/>
        <v>0</v>
      </c>
      <c r="J4624" s="403">
        <f t="shared" si="1189"/>
        <v>0</v>
      </c>
      <c r="K4624" s="390"/>
      <c r="L4624" s="404">
        <f t="shared" si="1190"/>
        <v>0</v>
      </c>
      <c r="M4624" s="404">
        <f t="shared" si="1190"/>
        <v>8.8000000000000007</v>
      </c>
      <c r="N4624" s="405">
        <f t="shared" si="1191"/>
        <v>0</v>
      </c>
      <c r="O4624" s="405">
        <f t="shared" si="1192"/>
        <v>0</v>
      </c>
      <c r="P4624" s="392"/>
      <c r="Q4624" s="393"/>
      <c r="R4624" s="394" t="str">
        <f t="shared" si="1172"/>
        <v/>
      </c>
      <c r="S4624" s="394" t="str">
        <f t="shared" si="1160"/>
        <v/>
      </c>
    </row>
    <row r="4625" spans="1:19" ht="26.25" hidden="1" thickBot="1">
      <c r="A4625" s="406">
        <v>89391</v>
      </c>
      <c r="B4625" s="396" t="s">
        <v>3293</v>
      </c>
      <c r="C4625" s="400" t="s">
        <v>1221</v>
      </c>
      <c r="D4625" s="384" t="str">
        <f>VLOOKUP(A4625,[3]cartilha!$A$1:$AN$65536,15,FALSE)</f>
        <v>UN</v>
      </c>
      <c r="E4625" s="385" t="s">
        <v>9274</v>
      </c>
      <c r="F4625" s="386">
        <f t="shared" si="1158"/>
        <v>11.91</v>
      </c>
      <c r="G4625" s="407"/>
      <c r="H4625" s="436">
        <f t="shared" si="1159"/>
        <v>11.91</v>
      </c>
      <c r="I4625" s="403">
        <f t="shared" si="1188"/>
        <v>0</v>
      </c>
      <c r="J4625" s="403">
        <f t="shared" si="1189"/>
        <v>0</v>
      </c>
      <c r="K4625" s="390"/>
      <c r="L4625" s="404">
        <f t="shared" si="1190"/>
        <v>0</v>
      </c>
      <c r="M4625" s="404">
        <f t="shared" si="1190"/>
        <v>11.91</v>
      </c>
      <c r="N4625" s="405">
        <f t="shared" si="1191"/>
        <v>0</v>
      </c>
      <c r="O4625" s="405">
        <f t="shared" si="1192"/>
        <v>0</v>
      </c>
      <c r="P4625" s="392"/>
      <c r="Q4625" s="393"/>
      <c r="R4625" s="394" t="str">
        <f t="shared" si="1172"/>
        <v/>
      </c>
      <c r="S4625" s="394" t="str">
        <f t="shared" si="1160"/>
        <v/>
      </c>
    </row>
    <row r="4626" spans="1:19" ht="26.25" hidden="1" thickBot="1">
      <c r="A4626" s="406">
        <v>89359</v>
      </c>
      <c r="B4626" s="396" t="s">
        <v>3293</v>
      </c>
      <c r="C4626" s="400" t="s">
        <v>1222</v>
      </c>
      <c r="D4626" s="384" t="str">
        <f>VLOOKUP(A4626,[3]cartilha!$A$1:$AN$65536,15,FALSE)</f>
        <v>UN</v>
      </c>
      <c r="E4626" s="385" t="s">
        <v>7064</v>
      </c>
      <c r="F4626" s="386">
        <f t="shared" si="1158"/>
        <v>10.23</v>
      </c>
      <c r="G4626" s="407"/>
      <c r="H4626" s="436">
        <f t="shared" ref="H4626:H4689" si="1193">F4626</f>
        <v>10.23</v>
      </c>
      <c r="I4626" s="403">
        <f t="shared" si="1188"/>
        <v>0</v>
      </c>
      <c r="J4626" s="403">
        <f t="shared" si="1189"/>
        <v>0</v>
      </c>
      <c r="K4626" s="390"/>
      <c r="L4626" s="404">
        <f t="shared" si="1190"/>
        <v>0</v>
      </c>
      <c r="M4626" s="404">
        <f t="shared" si="1190"/>
        <v>10.23</v>
      </c>
      <c r="N4626" s="405">
        <f t="shared" si="1191"/>
        <v>0</v>
      </c>
      <c r="O4626" s="405">
        <f t="shared" si="1192"/>
        <v>0</v>
      </c>
      <c r="P4626" s="392"/>
      <c r="Q4626" s="393"/>
      <c r="R4626" s="394" t="str">
        <f t="shared" si="1172"/>
        <v/>
      </c>
      <c r="S4626" s="394" t="str">
        <f t="shared" si="1160"/>
        <v/>
      </c>
    </row>
    <row r="4627" spans="1:19" ht="26.25" thickBot="1">
      <c r="A4627" s="406">
        <v>89363</v>
      </c>
      <c r="B4627" s="396" t="s">
        <v>3293</v>
      </c>
      <c r="C4627" s="400" t="s">
        <v>1223</v>
      </c>
      <c r="D4627" s="384" t="str">
        <f>VLOOKUP(A4627,[3]cartilha!$A$1:$AN$65536,15,FALSE)</f>
        <v>UN</v>
      </c>
      <c r="E4627" s="385" t="s">
        <v>10520</v>
      </c>
      <c r="F4627" s="386">
        <f t="shared" ref="F4627:F4690" si="1194">IF(E4627=0,0,ROUND(E4627*(1+E$10)*(1-E$11),2))</f>
        <v>12.73</v>
      </c>
      <c r="G4627" s="407">
        <v>1</v>
      </c>
      <c r="H4627" s="436">
        <f t="shared" si="1193"/>
        <v>12.73</v>
      </c>
      <c r="I4627" s="403">
        <f t="shared" si="1188"/>
        <v>12.73</v>
      </c>
      <c r="J4627" s="403">
        <f t="shared" si="1189"/>
        <v>12.73</v>
      </c>
      <c r="K4627" s="390"/>
      <c r="L4627" s="404">
        <f t="shared" si="1190"/>
        <v>1</v>
      </c>
      <c r="M4627" s="404">
        <f t="shared" si="1190"/>
        <v>12.73</v>
      </c>
      <c r="N4627" s="405">
        <f t="shared" si="1191"/>
        <v>12.73</v>
      </c>
      <c r="O4627" s="405">
        <f t="shared" si="1192"/>
        <v>12.73</v>
      </c>
      <c r="P4627" s="392"/>
      <c r="Q4627" s="393"/>
      <c r="R4627" s="394" t="str">
        <f t="shared" si="1172"/>
        <v>x</v>
      </c>
      <c r="S4627" s="394" t="str">
        <f t="shared" si="1160"/>
        <v>x</v>
      </c>
    </row>
    <row r="4628" spans="1:19" ht="26.25" hidden="1" thickBot="1">
      <c r="A4628" s="406">
        <v>89368</v>
      </c>
      <c r="B4628" s="396" t="s">
        <v>3293</v>
      </c>
      <c r="C4628" s="400" t="s">
        <v>1224</v>
      </c>
      <c r="D4628" s="384" t="str">
        <f>VLOOKUP(A4628,[3]cartilha!$A$1:$AN$65536,15,FALSE)</f>
        <v>UN</v>
      </c>
      <c r="E4628" s="385" t="s">
        <v>8283</v>
      </c>
      <c r="F4628" s="386">
        <f t="shared" si="1194"/>
        <v>19.37</v>
      </c>
      <c r="G4628" s="407"/>
      <c r="H4628" s="436">
        <f t="shared" si="1193"/>
        <v>19.37</v>
      </c>
      <c r="I4628" s="403">
        <f t="shared" si="1188"/>
        <v>0</v>
      </c>
      <c r="J4628" s="403">
        <f t="shared" si="1189"/>
        <v>0</v>
      </c>
      <c r="K4628" s="390"/>
      <c r="L4628" s="404">
        <f t="shared" si="1190"/>
        <v>0</v>
      </c>
      <c r="M4628" s="404">
        <f t="shared" si="1190"/>
        <v>19.37</v>
      </c>
      <c r="N4628" s="405">
        <f t="shared" si="1191"/>
        <v>0</v>
      </c>
      <c r="O4628" s="405">
        <f t="shared" si="1192"/>
        <v>0</v>
      </c>
      <c r="P4628" s="392"/>
      <c r="Q4628" s="393"/>
      <c r="R4628" s="394" t="str">
        <f t="shared" si="1172"/>
        <v/>
      </c>
      <c r="S4628" s="394" t="str">
        <f t="shared" si="1160"/>
        <v/>
      </c>
    </row>
    <row r="4629" spans="1:19" ht="26.25" hidden="1" thickBot="1">
      <c r="A4629" s="406">
        <v>89358</v>
      </c>
      <c r="B4629" s="396" t="s">
        <v>3293</v>
      </c>
      <c r="C4629" s="400" t="s">
        <v>1225</v>
      </c>
      <c r="D4629" s="384" t="str">
        <f>VLOOKUP(A4629,[3]cartilha!$A$1:$AN$65536,15,FALSE)</f>
        <v>UN</v>
      </c>
      <c r="E4629" s="385" t="s">
        <v>10521</v>
      </c>
      <c r="F4629" s="386">
        <f t="shared" si="1194"/>
        <v>9.66</v>
      </c>
      <c r="G4629" s="407"/>
      <c r="H4629" s="436">
        <f t="shared" si="1193"/>
        <v>9.66</v>
      </c>
      <c r="I4629" s="403">
        <f t="shared" si="1188"/>
        <v>0</v>
      </c>
      <c r="J4629" s="403">
        <f t="shared" si="1189"/>
        <v>0</v>
      </c>
      <c r="K4629" s="390"/>
      <c r="L4629" s="404">
        <f t="shared" si="1190"/>
        <v>0</v>
      </c>
      <c r="M4629" s="404">
        <f t="shared" si="1190"/>
        <v>9.66</v>
      </c>
      <c r="N4629" s="405">
        <f t="shared" si="1191"/>
        <v>0</v>
      </c>
      <c r="O4629" s="405">
        <f t="shared" si="1192"/>
        <v>0</v>
      </c>
      <c r="P4629" s="392"/>
      <c r="Q4629" s="393"/>
      <c r="R4629" s="394" t="str">
        <f t="shared" si="1172"/>
        <v/>
      </c>
      <c r="S4629" s="394" t="str">
        <f t="shared" ref="S4629:S4692" si="1195">IF(Q4629="X","x",IF(Q4629="xx","x",IF(OR(J4629&gt;0,O4629&gt;0),"x","")))</f>
        <v/>
      </c>
    </row>
    <row r="4630" spans="1:19" ht="26.25" thickBot="1">
      <c r="A4630" s="406">
        <v>89362</v>
      </c>
      <c r="B4630" s="396" t="s">
        <v>3293</v>
      </c>
      <c r="C4630" s="400" t="s">
        <v>1226</v>
      </c>
      <c r="D4630" s="384" t="str">
        <f>VLOOKUP(A4630,[3]cartilha!$A$1:$AN$65536,15,FALSE)</f>
        <v>UN</v>
      </c>
      <c r="E4630" s="385" t="s">
        <v>10522</v>
      </c>
      <c r="F4630" s="386">
        <f t="shared" si="1194"/>
        <v>11.53</v>
      </c>
      <c r="G4630" s="407">
        <v>4</v>
      </c>
      <c r="H4630" s="436">
        <f t="shared" si="1193"/>
        <v>11.53</v>
      </c>
      <c r="I4630" s="403">
        <f t="shared" si="1188"/>
        <v>46.12</v>
      </c>
      <c r="J4630" s="403">
        <f t="shared" si="1189"/>
        <v>46.12</v>
      </c>
      <c r="K4630" s="390"/>
      <c r="L4630" s="404">
        <f t="shared" si="1190"/>
        <v>4</v>
      </c>
      <c r="M4630" s="404">
        <f t="shared" si="1190"/>
        <v>11.53</v>
      </c>
      <c r="N4630" s="405">
        <f t="shared" si="1191"/>
        <v>46.12</v>
      </c>
      <c r="O4630" s="405">
        <f t="shared" si="1192"/>
        <v>46.12</v>
      </c>
      <c r="P4630" s="392"/>
      <c r="Q4630" s="393"/>
      <c r="R4630" s="394" t="str">
        <f t="shared" si="1172"/>
        <v>x</v>
      </c>
      <c r="S4630" s="394" t="str">
        <f t="shared" si="1195"/>
        <v>x</v>
      </c>
    </row>
    <row r="4631" spans="1:19" ht="26.25" thickBot="1">
      <c r="A4631" s="406">
        <v>89367</v>
      </c>
      <c r="B4631" s="396" t="s">
        <v>3293</v>
      </c>
      <c r="C4631" s="400" t="s">
        <v>1227</v>
      </c>
      <c r="D4631" s="384" t="str">
        <f>VLOOKUP(A4631,[3]cartilha!$A$1:$AN$65536,15,FALSE)</f>
        <v>UN</v>
      </c>
      <c r="E4631" s="385" t="s">
        <v>10523</v>
      </c>
      <c r="F4631" s="386">
        <f t="shared" si="1194"/>
        <v>16.02</v>
      </c>
      <c r="G4631" s="407">
        <v>2</v>
      </c>
      <c r="H4631" s="436">
        <f t="shared" si="1193"/>
        <v>16.02</v>
      </c>
      <c r="I4631" s="403">
        <f t="shared" si="1188"/>
        <v>32.04</v>
      </c>
      <c r="J4631" s="403">
        <f t="shared" si="1189"/>
        <v>32.04</v>
      </c>
      <c r="K4631" s="390"/>
      <c r="L4631" s="404">
        <f t="shared" si="1190"/>
        <v>2</v>
      </c>
      <c r="M4631" s="404">
        <f t="shared" si="1190"/>
        <v>16.02</v>
      </c>
      <c r="N4631" s="405">
        <f t="shared" si="1191"/>
        <v>32.04</v>
      </c>
      <c r="O4631" s="405">
        <f t="shared" si="1192"/>
        <v>32.04</v>
      </c>
      <c r="P4631" s="392"/>
      <c r="Q4631" s="393"/>
      <c r="R4631" s="394" t="str">
        <f t="shared" si="1172"/>
        <v>x</v>
      </c>
      <c r="S4631" s="394" t="str">
        <f t="shared" si="1195"/>
        <v>x</v>
      </c>
    </row>
    <row r="4632" spans="1:19" ht="26.25" thickBot="1">
      <c r="A4632" s="406">
        <v>89366</v>
      </c>
      <c r="B4632" s="396" t="s">
        <v>3293</v>
      </c>
      <c r="C4632" s="400" t="s">
        <v>1228</v>
      </c>
      <c r="D4632" s="384" t="str">
        <f>VLOOKUP(A4632,[3]cartilha!$A$1:$AN$65536,15,FALSE)</f>
        <v>UN</v>
      </c>
      <c r="E4632" s="385" t="s">
        <v>10524</v>
      </c>
      <c r="F4632" s="386">
        <f t="shared" si="1194"/>
        <v>21.73</v>
      </c>
      <c r="G4632" s="407">
        <v>2</v>
      </c>
      <c r="H4632" s="436">
        <f t="shared" si="1193"/>
        <v>21.73</v>
      </c>
      <c r="I4632" s="403">
        <f t="shared" si="1188"/>
        <v>43.46</v>
      </c>
      <c r="J4632" s="403">
        <f t="shared" si="1189"/>
        <v>43.46</v>
      </c>
      <c r="K4632" s="390"/>
      <c r="L4632" s="404">
        <f t="shared" si="1190"/>
        <v>2</v>
      </c>
      <c r="M4632" s="404">
        <f t="shared" si="1190"/>
        <v>21.73</v>
      </c>
      <c r="N4632" s="405">
        <f t="shared" si="1191"/>
        <v>43.46</v>
      </c>
      <c r="O4632" s="405">
        <f t="shared" si="1192"/>
        <v>43.46</v>
      </c>
      <c r="P4632" s="392"/>
      <c r="Q4632" s="393"/>
      <c r="R4632" s="394" t="str">
        <f t="shared" si="1172"/>
        <v>x</v>
      </c>
      <c r="S4632" s="394" t="str">
        <f t="shared" si="1195"/>
        <v>x</v>
      </c>
    </row>
    <row r="4633" spans="1:19" ht="26.25" thickBot="1">
      <c r="A4633" s="406">
        <v>90373</v>
      </c>
      <c r="B4633" s="396" t="s">
        <v>3293</v>
      </c>
      <c r="C4633" s="400" t="s">
        <v>1229</v>
      </c>
      <c r="D4633" s="384" t="str">
        <f>VLOOKUP(A4633,[3]cartilha!$A$1:$AN$65536,15,FALSE)</f>
        <v>UN</v>
      </c>
      <c r="E4633" s="385" t="s">
        <v>10525</v>
      </c>
      <c r="F4633" s="386">
        <f t="shared" si="1194"/>
        <v>19.95</v>
      </c>
      <c r="G4633" s="407">
        <v>18</v>
      </c>
      <c r="H4633" s="436">
        <f t="shared" si="1193"/>
        <v>19.95</v>
      </c>
      <c r="I4633" s="403">
        <f t="shared" si="1188"/>
        <v>359.1</v>
      </c>
      <c r="J4633" s="403">
        <f t="shared" si="1189"/>
        <v>359.1</v>
      </c>
      <c r="K4633" s="390"/>
      <c r="L4633" s="404">
        <f t="shared" si="1190"/>
        <v>18</v>
      </c>
      <c r="M4633" s="404">
        <f t="shared" si="1190"/>
        <v>19.95</v>
      </c>
      <c r="N4633" s="405">
        <f t="shared" si="1191"/>
        <v>359.1</v>
      </c>
      <c r="O4633" s="405">
        <f t="shared" si="1192"/>
        <v>359.1</v>
      </c>
      <c r="P4633" s="392"/>
      <c r="Q4633" s="393"/>
      <c r="R4633" s="394" t="str">
        <f t="shared" si="1172"/>
        <v>x</v>
      </c>
      <c r="S4633" s="394" t="str">
        <f t="shared" si="1195"/>
        <v>x</v>
      </c>
    </row>
    <row r="4634" spans="1:19" ht="26.25" hidden="1" thickBot="1">
      <c r="A4634" s="406">
        <v>89360</v>
      </c>
      <c r="B4634" s="396" t="s">
        <v>3293</v>
      </c>
      <c r="C4634" s="400" t="s">
        <v>1230</v>
      </c>
      <c r="D4634" s="384" t="str">
        <f>VLOOKUP(A4634,[3]cartilha!$A$1:$AN$65536,15,FALSE)</f>
        <v>UN</v>
      </c>
      <c r="E4634" s="385" t="s">
        <v>9189</v>
      </c>
      <c r="F4634" s="386">
        <f t="shared" si="1194"/>
        <v>12.56</v>
      </c>
      <c r="G4634" s="407"/>
      <c r="H4634" s="436">
        <f t="shared" si="1193"/>
        <v>12.56</v>
      </c>
      <c r="I4634" s="403">
        <f t="shared" si="1188"/>
        <v>0</v>
      </c>
      <c r="J4634" s="403">
        <f t="shared" si="1189"/>
        <v>0</v>
      </c>
      <c r="K4634" s="390"/>
      <c r="L4634" s="404">
        <f t="shared" si="1190"/>
        <v>0</v>
      </c>
      <c r="M4634" s="404">
        <f t="shared" si="1190"/>
        <v>12.56</v>
      </c>
      <c r="N4634" s="405">
        <f t="shared" si="1191"/>
        <v>0</v>
      </c>
      <c r="O4634" s="405">
        <f t="shared" si="1192"/>
        <v>0</v>
      </c>
      <c r="P4634" s="392"/>
      <c r="Q4634" s="393"/>
      <c r="R4634" s="394" t="str">
        <f t="shared" si="1172"/>
        <v/>
      </c>
      <c r="S4634" s="394" t="str">
        <f t="shared" si="1195"/>
        <v/>
      </c>
    </row>
    <row r="4635" spans="1:19" ht="26.25" hidden="1" thickBot="1">
      <c r="A4635" s="406">
        <v>89364</v>
      </c>
      <c r="B4635" s="396" t="s">
        <v>3293</v>
      </c>
      <c r="C4635" s="400" t="s">
        <v>1231</v>
      </c>
      <c r="D4635" s="384" t="str">
        <f>VLOOKUP(A4635,[3]cartilha!$A$1:$AN$65536,15,FALSE)</f>
        <v>UN</v>
      </c>
      <c r="E4635" s="385" t="s">
        <v>10526</v>
      </c>
      <c r="F4635" s="386">
        <f t="shared" si="1194"/>
        <v>15.2</v>
      </c>
      <c r="G4635" s="407"/>
      <c r="H4635" s="436">
        <f t="shared" si="1193"/>
        <v>15.2</v>
      </c>
      <c r="I4635" s="403">
        <f t="shared" si="1188"/>
        <v>0</v>
      </c>
      <c r="J4635" s="403">
        <f t="shared" si="1189"/>
        <v>0</v>
      </c>
      <c r="K4635" s="390"/>
      <c r="L4635" s="404">
        <f t="shared" si="1190"/>
        <v>0</v>
      </c>
      <c r="M4635" s="404">
        <f t="shared" si="1190"/>
        <v>15.2</v>
      </c>
      <c r="N4635" s="405">
        <f t="shared" si="1191"/>
        <v>0</v>
      </c>
      <c r="O4635" s="405">
        <f t="shared" si="1192"/>
        <v>0</v>
      </c>
      <c r="P4635" s="392"/>
      <c r="Q4635" s="393"/>
      <c r="R4635" s="394" t="str">
        <f t="shared" si="1172"/>
        <v/>
      </c>
      <c r="S4635" s="394" t="str">
        <f t="shared" si="1195"/>
        <v/>
      </c>
    </row>
    <row r="4636" spans="1:19" ht="26.25" hidden="1" thickBot="1">
      <c r="A4636" s="406">
        <v>89369</v>
      </c>
      <c r="B4636" s="396" t="s">
        <v>3293</v>
      </c>
      <c r="C4636" s="400" t="s">
        <v>1232</v>
      </c>
      <c r="D4636" s="384" t="str">
        <f>VLOOKUP(A4636,[3]cartilha!$A$1:$AN$65536,15,FALSE)</f>
        <v>UN</v>
      </c>
      <c r="E4636" s="385" t="s">
        <v>10527</v>
      </c>
      <c r="F4636" s="386">
        <f t="shared" si="1194"/>
        <v>23.53</v>
      </c>
      <c r="G4636" s="407"/>
      <c r="H4636" s="436">
        <f t="shared" si="1193"/>
        <v>23.53</v>
      </c>
      <c r="I4636" s="403">
        <f t="shared" si="1188"/>
        <v>0</v>
      </c>
      <c r="J4636" s="403">
        <f t="shared" si="1189"/>
        <v>0</v>
      </c>
      <c r="K4636" s="390"/>
      <c r="L4636" s="404">
        <f t="shared" si="1190"/>
        <v>0</v>
      </c>
      <c r="M4636" s="404">
        <f t="shared" si="1190"/>
        <v>23.53</v>
      </c>
      <c r="N4636" s="405">
        <f t="shared" si="1191"/>
        <v>0</v>
      </c>
      <c r="O4636" s="405">
        <f t="shared" si="1192"/>
        <v>0</v>
      </c>
      <c r="P4636" s="392"/>
      <c r="Q4636" s="393"/>
      <c r="R4636" s="394" t="str">
        <f t="shared" si="1172"/>
        <v/>
      </c>
      <c r="S4636" s="394" t="str">
        <f t="shared" si="1195"/>
        <v/>
      </c>
    </row>
    <row r="4637" spans="1:19" ht="26.25" hidden="1" thickBot="1">
      <c r="A4637" s="406">
        <v>89361</v>
      </c>
      <c r="B4637" s="396" t="s">
        <v>3293</v>
      </c>
      <c r="C4637" s="400" t="s">
        <v>1233</v>
      </c>
      <c r="D4637" s="384" t="str">
        <f>VLOOKUP(A4637,[3]cartilha!$A$1:$AN$65536,15,FALSE)</f>
        <v>UN</v>
      </c>
      <c r="E4637" s="385" t="s">
        <v>10528</v>
      </c>
      <c r="F4637" s="386">
        <f t="shared" si="1194"/>
        <v>11.65</v>
      </c>
      <c r="G4637" s="407"/>
      <c r="H4637" s="436">
        <f t="shared" si="1193"/>
        <v>11.65</v>
      </c>
      <c r="I4637" s="403">
        <f t="shared" si="1188"/>
        <v>0</v>
      </c>
      <c r="J4637" s="403">
        <f t="shared" si="1189"/>
        <v>0</v>
      </c>
      <c r="K4637" s="390"/>
      <c r="L4637" s="404">
        <f t="shared" si="1190"/>
        <v>0</v>
      </c>
      <c r="M4637" s="404">
        <f t="shared" si="1190"/>
        <v>11.65</v>
      </c>
      <c r="N4637" s="405">
        <f t="shared" si="1191"/>
        <v>0</v>
      </c>
      <c r="O4637" s="405">
        <f t="shared" si="1192"/>
        <v>0</v>
      </c>
      <c r="P4637" s="392"/>
      <c r="Q4637" s="393"/>
      <c r="R4637" s="394" t="str">
        <f t="shared" si="1172"/>
        <v/>
      </c>
      <c r="S4637" s="394" t="str">
        <f t="shared" si="1195"/>
        <v/>
      </c>
    </row>
    <row r="4638" spans="1:19" ht="26.25" hidden="1" thickBot="1">
      <c r="A4638" s="406">
        <v>89365</v>
      </c>
      <c r="B4638" s="396" t="s">
        <v>3293</v>
      </c>
      <c r="C4638" s="400" t="s">
        <v>1234</v>
      </c>
      <c r="D4638" s="384" t="str">
        <f>VLOOKUP(A4638,[3]cartilha!$A$1:$AN$65536,15,FALSE)</f>
        <v>UN</v>
      </c>
      <c r="E4638" s="385" t="s">
        <v>8270</v>
      </c>
      <c r="F4638" s="386">
        <f t="shared" si="1194"/>
        <v>14.1</v>
      </c>
      <c r="G4638" s="407"/>
      <c r="H4638" s="436">
        <f t="shared" si="1193"/>
        <v>14.1</v>
      </c>
      <c r="I4638" s="403">
        <f t="shared" si="1188"/>
        <v>0</v>
      </c>
      <c r="J4638" s="403">
        <f t="shared" si="1189"/>
        <v>0</v>
      </c>
      <c r="K4638" s="390"/>
      <c r="L4638" s="404">
        <f t="shared" si="1190"/>
        <v>0</v>
      </c>
      <c r="M4638" s="404">
        <f t="shared" si="1190"/>
        <v>14.1</v>
      </c>
      <c r="N4638" s="405">
        <f t="shared" si="1191"/>
        <v>0</v>
      </c>
      <c r="O4638" s="405">
        <f t="shared" si="1192"/>
        <v>0</v>
      </c>
      <c r="P4638" s="392"/>
      <c r="Q4638" s="393"/>
      <c r="R4638" s="394" t="str">
        <f t="shared" si="1172"/>
        <v/>
      </c>
      <c r="S4638" s="394" t="str">
        <f t="shared" si="1195"/>
        <v/>
      </c>
    </row>
    <row r="4639" spans="1:19" ht="26.25" hidden="1" thickBot="1">
      <c r="A4639" s="406">
        <v>89370</v>
      </c>
      <c r="B4639" s="396" t="s">
        <v>3293</v>
      </c>
      <c r="C4639" s="400" t="s">
        <v>1235</v>
      </c>
      <c r="D4639" s="384" t="str">
        <f>VLOOKUP(A4639,[3]cartilha!$A$1:$AN$65536,15,FALSE)</f>
        <v>UN</v>
      </c>
      <c r="E4639" s="385" t="s">
        <v>10529</v>
      </c>
      <c r="F4639" s="386">
        <f t="shared" si="1194"/>
        <v>18.670000000000002</v>
      </c>
      <c r="G4639" s="407"/>
      <c r="H4639" s="436">
        <f t="shared" si="1193"/>
        <v>18.670000000000002</v>
      </c>
      <c r="I4639" s="403">
        <f t="shared" si="1188"/>
        <v>0</v>
      </c>
      <c r="J4639" s="403">
        <f t="shared" si="1189"/>
        <v>0</v>
      </c>
      <c r="K4639" s="390"/>
      <c r="L4639" s="404">
        <f t="shared" si="1190"/>
        <v>0</v>
      </c>
      <c r="M4639" s="404">
        <f t="shared" si="1190"/>
        <v>18.670000000000002</v>
      </c>
      <c r="N4639" s="405">
        <f t="shared" si="1191"/>
        <v>0</v>
      </c>
      <c r="O4639" s="405">
        <f t="shared" si="1192"/>
        <v>0</v>
      </c>
      <c r="P4639" s="392"/>
      <c r="Q4639" s="393"/>
      <c r="R4639" s="394" t="str">
        <f t="shared" si="1172"/>
        <v/>
      </c>
      <c r="S4639" s="394" t="str">
        <f t="shared" si="1195"/>
        <v/>
      </c>
    </row>
    <row r="4640" spans="1:19" ht="26.25" hidden="1" thickBot="1">
      <c r="A4640" s="406">
        <v>89377</v>
      </c>
      <c r="B4640" s="396" t="s">
        <v>3293</v>
      </c>
      <c r="C4640" s="400" t="s">
        <v>1236</v>
      </c>
      <c r="D4640" s="384" t="str">
        <f>VLOOKUP(A4640,[3]cartilha!$A$1:$AN$65536,15,FALSE)</f>
        <v>UN</v>
      </c>
      <c r="E4640" s="385" t="s">
        <v>10530</v>
      </c>
      <c r="F4640" s="386">
        <f t="shared" si="1194"/>
        <v>12.75</v>
      </c>
      <c r="G4640" s="407"/>
      <c r="H4640" s="436">
        <f t="shared" si="1193"/>
        <v>12.75</v>
      </c>
      <c r="I4640" s="403">
        <f t="shared" si="1188"/>
        <v>0</v>
      </c>
      <c r="J4640" s="403">
        <f t="shared" si="1189"/>
        <v>0</v>
      </c>
      <c r="K4640" s="390"/>
      <c r="L4640" s="404">
        <f t="shared" si="1190"/>
        <v>0</v>
      </c>
      <c r="M4640" s="404">
        <f t="shared" si="1190"/>
        <v>12.75</v>
      </c>
      <c r="N4640" s="405">
        <f t="shared" si="1191"/>
        <v>0</v>
      </c>
      <c r="O4640" s="405">
        <f t="shared" si="1192"/>
        <v>0</v>
      </c>
      <c r="P4640" s="392"/>
      <c r="Q4640" s="393"/>
      <c r="R4640" s="394" t="str">
        <f t="shared" si="1172"/>
        <v/>
      </c>
      <c r="S4640" s="394" t="str">
        <f t="shared" si="1195"/>
        <v/>
      </c>
    </row>
    <row r="4641" spans="1:19" ht="26.25" hidden="1" thickBot="1">
      <c r="A4641" s="406">
        <v>89384</v>
      </c>
      <c r="B4641" s="396" t="s">
        <v>3293</v>
      </c>
      <c r="C4641" s="400" t="s">
        <v>1237</v>
      </c>
      <c r="D4641" s="384" t="str">
        <f>VLOOKUP(A4641,[3]cartilha!$A$1:$AN$65536,15,FALSE)</f>
        <v>UN</v>
      </c>
      <c r="E4641" s="385" t="s">
        <v>10531</v>
      </c>
      <c r="F4641" s="386">
        <f t="shared" si="1194"/>
        <v>18.239999999999998</v>
      </c>
      <c r="G4641" s="407"/>
      <c r="H4641" s="436">
        <f t="shared" si="1193"/>
        <v>18.239999999999998</v>
      </c>
      <c r="I4641" s="403">
        <f t="shared" si="1188"/>
        <v>0</v>
      </c>
      <c r="J4641" s="403">
        <f t="shared" si="1189"/>
        <v>0</v>
      </c>
      <c r="K4641" s="390"/>
      <c r="L4641" s="404">
        <f t="shared" si="1190"/>
        <v>0</v>
      </c>
      <c r="M4641" s="404">
        <f t="shared" si="1190"/>
        <v>18.239999999999998</v>
      </c>
      <c r="N4641" s="405">
        <f t="shared" si="1191"/>
        <v>0</v>
      </c>
      <c r="O4641" s="405">
        <f t="shared" si="1192"/>
        <v>0</v>
      </c>
      <c r="P4641" s="392"/>
      <c r="Q4641" s="393"/>
      <c r="R4641" s="394" t="str">
        <f t="shared" si="1172"/>
        <v/>
      </c>
      <c r="S4641" s="394" t="str">
        <f t="shared" si="1195"/>
        <v/>
      </c>
    </row>
    <row r="4642" spans="1:19" ht="26.25" hidden="1" thickBot="1">
      <c r="A4642" s="406">
        <v>89392</v>
      </c>
      <c r="B4642" s="396" t="s">
        <v>3293</v>
      </c>
      <c r="C4642" s="400" t="s">
        <v>1238</v>
      </c>
      <c r="D4642" s="384" t="str">
        <f>VLOOKUP(A4642,[3]cartilha!$A$1:$AN$65536,15,FALSE)</f>
        <v>UN</v>
      </c>
      <c r="E4642" s="385" t="s">
        <v>10532</v>
      </c>
      <c r="F4642" s="386">
        <f t="shared" si="1194"/>
        <v>37.99</v>
      </c>
      <c r="G4642" s="407"/>
      <c r="H4642" s="436">
        <f t="shared" si="1193"/>
        <v>37.99</v>
      </c>
      <c r="I4642" s="403">
        <f t="shared" si="1188"/>
        <v>0</v>
      </c>
      <c r="J4642" s="403">
        <f t="shared" si="1189"/>
        <v>0</v>
      </c>
      <c r="K4642" s="390"/>
      <c r="L4642" s="404">
        <f t="shared" si="1190"/>
        <v>0</v>
      </c>
      <c r="M4642" s="404">
        <f t="shared" si="1190"/>
        <v>37.99</v>
      </c>
      <c r="N4642" s="405">
        <f t="shared" si="1191"/>
        <v>0</v>
      </c>
      <c r="O4642" s="405">
        <f t="shared" si="1192"/>
        <v>0</v>
      </c>
      <c r="P4642" s="392"/>
      <c r="Q4642" s="393"/>
      <c r="R4642" s="394" t="str">
        <f t="shared" si="1172"/>
        <v/>
      </c>
      <c r="S4642" s="394" t="str">
        <f t="shared" si="1195"/>
        <v/>
      </c>
    </row>
    <row r="4643" spans="1:19" ht="26.25" hidden="1" thickBot="1">
      <c r="A4643" s="406">
        <v>89371</v>
      </c>
      <c r="B4643" s="396" t="s">
        <v>3293</v>
      </c>
      <c r="C4643" s="400" t="s">
        <v>1239</v>
      </c>
      <c r="D4643" s="384" t="str">
        <f>VLOOKUP(A4643,[3]cartilha!$A$1:$AN$65536,15,FALSE)</f>
        <v>UN</v>
      </c>
      <c r="E4643" s="385" t="s">
        <v>10533</v>
      </c>
      <c r="F4643" s="386">
        <f t="shared" si="1194"/>
        <v>7.3</v>
      </c>
      <c r="G4643" s="407"/>
      <c r="H4643" s="436">
        <f t="shared" si="1193"/>
        <v>7.3</v>
      </c>
      <c r="I4643" s="403">
        <f t="shared" si="1188"/>
        <v>0</v>
      </c>
      <c r="J4643" s="403">
        <f t="shared" si="1189"/>
        <v>0</v>
      </c>
      <c r="K4643" s="390"/>
      <c r="L4643" s="404">
        <f t="shared" si="1190"/>
        <v>0</v>
      </c>
      <c r="M4643" s="404">
        <f t="shared" si="1190"/>
        <v>7.3</v>
      </c>
      <c r="N4643" s="405">
        <f t="shared" si="1191"/>
        <v>0</v>
      </c>
      <c r="O4643" s="405">
        <f t="shared" si="1192"/>
        <v>0</v>
      </c>
      <c r="P4643" s="392"/>
      <c r="Q4643" s="393"/>
      <c r="R4643" s="394" t="str">
        <f t="shared" ref="R4643:R4706" si="1196">IF(Q4643="X","x",IF(Q4643="xx","x",IF(O4643&gt;0,"x","")))</f>
        <v/>
      </c>
      <c r="S4643" s="394" t="str">
        <f t="shared" si="1195"/>
        <v/>
      </c>
    </row>
    <row r="4644" spans="1:19" ht="26.25" hidden="1" thickBot="1">
      <c r="A4644" s="406">
        <v>89378</v>
      </c>
      <c r="B4644" s="396" t="s">
        <v>3293</v>
      </c>
      <c r="C4644" s="400" t="s">
        <v>1240</v>
      </c>
      <c r="D4644" s="384" t="str">
        <f>VLOOKUP(A4644,[3]cartilha!$A$1:$AN$65536,15,FALSE)</f>
        <v>UN</v>
      </c>
      <c r="E4644" s="385" t="s">
        <v>9253</v>
      </c>
      <c r="F4644" s="386">
        <f t="shared" si="1194"/>
        <v>8.66</v>
      </c>
      <c r="G4644" s="407"/>
      <c r="H4644" s="436">
        <f t="shared" si="1193"/>
        <v>8.66</v>
      </c>
      <c r="I4644" s="403">
        <f t="shared" si="1188"/>
        <v>0</v>
      </c>
      <c r="J4644" s="403">
        <f t="shared" si="1189"/>
        <v>0</v>
      </c>
      <c r="K4644" s="390"/>
      <c r="L4644" s="404">
        <f t="shared" si="1190"/>
        <v>0</v>
      </c>
      <c r="M4644" s="404">
        <f t="shared" si="1190"/>
        <v>8.66</v>
      </c>
      <c r="N4644" s="405">
        <f t="shared" si="1191"/>
        <v>0</v>
      </c>
      <c r="O4644" s="405">
        <f t="shared" si="1192"/>
        <v>0</v>
      </c>
      <c r="P4644" s="392"/>
      <c r="Q4644" s="393"/>
      <c r="R4644" s="394" t="str">
        <f t="shared" si="1196"/>
        <v/>
      </c>
      <c r="S4644" s="394" t="str">
        <f t="shared" si="1195"/>
        <v/>
      </c>
    </row>
    <row r="4645" spans="1:19" ht="26.25" hidden="1" thickBot="1">
      <c r="A4645" s="406">
        <v>89386</v>
      </c>
      <c r="B4645" s="396" t="s">
        <v>3293</v>
      </c>
      <c r="C4645" s="400" t="s">
        <v>1241</v>
      </c>
      <c r="D4645" s="384" t="str">
        <f>VLOOKUP(A4645,[3]cartilha!$A$1:$AN$65536,15,FALSE)</f>
        <v>UN</v>
      </c>
      <c r="E4645" s="385" t="s">
        <v>10534</v>
      </c>
      <c r="F4645" s="386">
        <f t="shared" si="1194"/>
        <v>12.08</v>
      </c>
      <c r="G4645" s="407"/>
      <c r="H4645" s="436">
        <f t="shared" si="1193"/>
        <v>12.08</v>
      </c>
      <c r="I4645" s="403">
        <f t="shared" si="1188"/>
        <v>0</v>
      </c>
      <c r="J4645" s="403">
        <f t="shared" si="1189"/>
        <v>0</v>
      </c>
      <c r="K4645" s="390"/>
      <c r="L4645" s="404">
        <f t="shared" si="1190"/>
        <v>0</v>
      </c>
      <c r="M4645" s="404">
        <f t="shared" si="1190"/>
        <v>12.08</v>
      </c>
      <c r="N4645" s="405">
        <f t="shared" si="1191"/>
        <v>0</v>
      </c>
      <c r="O4645" s="405">
        <f t="shared" si="1192"/>
        <v>0</v>
      </c>
      <c r="P4645" s="392"/>
      <c r="Q4645" s="393"/>
      <c r="R4645" s="394" t="str">
        <f t="shared" si="1196"/>
        <v/>
      </c>
      <c r="S4645" s="394" t="str">
        <f t="shared" si="1195"/>
        <v/>
      </c>
    </row>
    <row r="4646" spans="1:19" ht="26.25" hidden="1" thickBot="1">
      <c r="A4646" s="406">
        <v>89372</v>
      </c>
      <c r="B4646" s="396" t="s">
        <v>3293</v>
      </c>
      <c r="C4646" s="400" t="s">
        <v>1242</v>
      </c>
      <c r="D4646" s="384" t="str">
        <f>VLOOKUP(A4646,[3]cartilha!$A$1:$AN$65536,15,FALSE)</f>
        <v>UN</v>
      </c>
      <c r="E4646" s="385" t="s">
        <v>9353</v>
      </c>
      <c r="F4646" s="386">
        <f t="shared" si="1194"/>
        <v>18.37</v>
      </c>
      <c r="G4646" s="407"/>
      <c r="H4646" s="436">
        <f t="shared" si="1193"/>
        <v>18.37</v>
      </c>
      <c r="I4646" s="403">
        <f t="shared" si="1188"/>
        <v>0</v>
      </c>
      <c r="J4646" s="403">
        <f t="shared" si="1189"/>
        <v>0</v>
      </c>
      <c r="K4646" s="390"/>
      <c r="L4646" s="404">
        <f t="shared" si="1190"/>
        <v>0</v>
      </c>
      <c r="M4646" s="404">
        <f t="shared" si="1190"/>
        <v>18.37</v>
      </c>
      <c r="N4646" s="405">
        <f t="shared" si="1191"/>
        <v>0</v>
      </c>
      <c r="O4646" s="405">
        <f t="shared" si="1192"/>
        <v>0</v>
      </c>
      <c r="P4646" s="392"/>
      <c r="Q4646" s="393"/>
      <c r="R4646" s="394" t="str">
        <f t="shared" si="1196"/>
        <v/>
      </c>
      <c r="S4646" s="394" t="str">
        <f t="shared" si="1195"/>
        <v/>
      </c>
    </row>
    <row r="4647" spans="1:19" ht="26.25" hidden="1" thickBot="1">
      <c r="A4647" s="406">
        <v>89379</v>
      </c>
      <c r="B4647" s="396" t="s">
        <v>3293</v>
      </c>
      <c r="C4647" s="400" t="s">
        <v>1243</v>
      </c>
      <c r="D4647" s="384" t="str">
        <f>VLOOKUP(A4647,[3]cartilha!$A$1:$AN$65536,15,FALSE)</f>
        <v>UN</v>
      </c>
      <c r="E4647" s="385" t="s">
        <v>10535</v>
      </c>
      <c r="F4647" s="386">
        <f t="shared" si="1194"/>
        <v>23.41</v>
      </c>
      <c r="G4647" s="407"/>
      <c r="H4647" s="436">
        <f t="shared" si="1193"/>
        <v>23.41</v>
      </c>
      <c r="I4647" s="403">
        <f t="shared" si="1188"/>
        <v>0</v>
      </c>
      <c r="J4647" s="403">
        <f t="shared" si="1189"/>
        <v>0</v>
      </c>
      <c r="K4647" s="390"/>
      <c r="L4647" s="404">
        <f t="shared" si="1190"/>
        <v>0</v>
      </c>
      <c r="M4647" s="404">
        <f t="shared" si="1190"/>
        <v>23.41</v>
      </c>
      <c r="N4647" s="405">
        <f t="shared" si="1191"/>
        <v>0</v>
      </c>
      <c r="O4647" s="405">
        <f t="shared" si="1192"/>
        <v>0</v>
      </c>
      <c r="P4647" s="392"/>
      <c r="Q4647" s="393"/>
      <c r="R4647" s="394" t="str">
        <f t="shared" si="1196"/>
        <v/>
      </c>
      <c r="S4647" s="394" t="str">
        <f t="shared" si="1195"/>
        <v/>
      </c>
    </row>
    <row r="4648" spans="1:19" ht="26.25" hidden="1" thickBot="1">
      <c r="A4648" s="406">
        <v>89387</v>
      </c>
      <c r="B4648" s="396" t="s">
        <v>3293</v>
      </c>
      <c r="C4648" s="400" t="s">
        <v>1244</v>
      </c>
      <c r="D4648" s="384" t="str">
        <f>VLOOKUP(A4648,[3]cartilha!$A$1:$AN$65536,15,FALSE)</f>
        <v>UN</v>
      </c>
      <c r="E4648" s="385" t="s">
        <v>10536</v>
      </c>
      <c r="F4648" s="386">
        <f t="shared" si="1194"/>
        <v>47.28</v>
      </c>
      <c r="G4648" s="407"/>
      <c r="H4648" s="436">
        <f t="shared" si="1193"/>
        <v>47.28</v>
      </c>
      <c r="I4648" s="403">
        <f t="shared" si="1188"/>
        <v>0</v>
      </c>
      <c r="J4648" s="403">
        <f t="shared" si="1189"/>
        <v>0</v>
      </c>
      <c r="K4648" s="390"/>
      <c r="L4648" s="404">
        <f t="shared" si="1190"/>
        <v>0</v>
      </c>
      <c r="M4648" s="404">
        <f t="shared" si="1190"/>
        <v>47.28</v>
      </c>
      <c r="N4648" s="405">
        <f t="shared" si="1191"/>
        <v>0</v>
      </c>
      <c r="O4648" s="405">
        <f t="shared" si="1192"/>
        <v>0</v>
      </c>
      <c r="P4648" s="392"/>
      <c r="Q4648" s="393"/>
      <c r="R4648" s="394" t="str">
        <f t="shared" si="1196"/>
        <v/>
      </c>
      <c r="S4648" s="394" t="str">
        <f t="shared" si="1195"/>
        <v/>
      </c>
    </row>
    <row r="4649" spans="1:19" ht="26.25" hidden="1" thickBot="1">
      <c r="A4649" s="406">
        <v>89979</v>
      </c>
      <c r="B4649" s="396" t="s">
        <v>3293</v>
      </c>
      <c r="C4649" s="400" t="s">
        <v>1245</v>
      </c>
      <c r="D4649" s="384" t="str">
        <f>VLOOKUP(A4649,[3]cartilha!$A$1:$AN$65536,15,FALSE)</f>
        <v>UN</v>
      </c>
      <c r="E4649" s="385" t="s">
        <v>10537</v>
      </c>
      <c r="F4649" s="386">
        <f t="shared" si="1194"/>
        <v>37.79</v>
      </c>
      <c r="G4649" s="407"/>
      <c r="H4649" s="436">
        <f t="shared" si="1193"/>
        <v>37.79</v>
      </c>
      <c r="I4649" s="403">
        <f t="shared" si="1188"/>
        <v>0</v>
      </c>
      <c r="J4649" s="403">
        <f t="shared" si="1189"/>
        <v>0</v>
      </c>
      <c r="K4649" s="390"/>
      <c r="L4649" s="404">
        <f t="shared" si="1190"/>
        <v>0</v>
      </c>
      <c r="M4649" s="404">
        <f t="shared" si="1190"/>
        <v>37.79</v>
      </c>
      <c r="N4649" s="405">
        <f t="shared" si="1191"/>
        <v>0</v>
      </c>
      <c r="O4649" s="405">
        <f t="shared" si="1192"/>
        <v>0</v>
      </c>
      <c r="P4649" s="392"/>
      <c r="Q4649" s="393"/>
      <c r="R4649" s="394" t="str">
        <f t="shared" si="1196"/>
        <v/>
      </c>
      <c r="S4649" s="394" t="str">
        <f t="shared" si="1195"/>
        <v/>
      </c>
    </row>
    <row r="4650" spans="1:19" ht="26.25" hidden="1" thickBot="1">
      <c r="A4650" s="406">
        <v>89373</v>
      </c>
      <c r="B4650" s="396" t="s">
        <v>3293</v>
      </c>
      <c r="C4650" s="400" t="s">
        <v>1246</v>
      </c>
      <c r="D4650" s="384" t="str">
        <f>VLOOKUP(A4650,[3]cartilha!$A$1:$AN$65536,15,FALSE)</f>
        <v>UN</v>
      </c>
      <c r="E4650" s="385" t="s">
        <v>10370</v>
      </c>
      <c r="F4650" s="386">
        <f t="shared" si="1194"/>
        <v>8.3000000000000007</v>
      </c>
      <c r="G4650" s="407"/>
      <c r="H4650" s="436">
        <f t="shared" si="1193"/>
        <v>8.3000000000000007</v>
      </c>
      <c r="I4650" s="403">
        <f t="shared" si="1188"/>
        <v>0</v>
      </c>
      <c r="J4650" s="403">
        <f t="shared" si="1189"/>
        <v>0</v>
      </c>
      <c r="K4650" s="390"/>
      <c r="L4650" s="404">
        <f t="shared" si="1190"/>
        <v>0</v>
      </c>
      <c r="M4650" s="404">
        <f t="shared" si="1190"/>
        <v>8.3000000000000007</v>
      </c>
      <c r="N4650" s="405">
        <f t="shared" si="1191"/>
        <v>0</v>
      </c>
      <c r="O4650" s="405">
        <f t="shared" si="1192"/>
        <v>0</v>
      </c>
      <c r="P4650" s="392"/>
      <c r="Q4650" s="393"/>
      <c r="R4650" s="394" t="str">
        <f t="shared" si="1196"/>
        <v/>
      </c>
      <c r="S4650" s="394" t="str">
        <f t="shared" si="1195"/>
        <v/>
      </c>
    </row>
    <row r="4651" spans="1:19" ht="26.25" hidden="1" thickBot="1">
      <c r="A4651" s="406">
        <v>89380</v>
      </c>
      <c r="B4651" s="396" t="s">
        <v>3293</v>
      </c>
      <c r="C4651" s="400" t="s">
        <v>1247</v>
      </c>
      <c r="D4651" s="384" t="str">
        <f>VLOOKUP(A4651,[3]cartilha!$A$1:$AN$65536,15,FALSE)</f>
        <v>UN</v>
      </c>
      <c r="E4651" s="385" t="s">
        <v>10538</v>
      </c>
      <c r="F4651" s="386">
        <f t="shared" si="1194"/>
        <v>13.19</v>
      </c>
      <c r="G4651" s="407"/>
      <c r="H4651" s="436">
        <f t="shared" si="1193"/>
        <v>13.19</v>
      </c>
      <c r="I4651" s="403">
        <f t="shared" si="1188"/>
        <v>0</v>
      </c>
      <c r="J4651" s="403">
        <f t="shared" si="1189"/>
        <v>0</v>
      </c>
      <c r="K4651" s="390"/>
      <c r="L4651" s="404">
        <f t="shared" si="1190"/>
        <v>0</v>
      </c>
      <c r="M4651" s="404">
        <f t="shared" si="1190"/>
        <v>13.19</v>
      </c>
      <c r="N4651" s="405">
        <f t="shared" si="1191"/>
        <v>0</v>
      </c>
      <c r="O4651" s="405">
        <f t="shared" si="1192"/>
        <v>0</v>
      </c>
      <c r="P4651" s="392"/>
      <c r="Q4651" s="393"/>
      <c r="R4651" s="394" t="str">
        <f t="shared" si="1196"/>
        <v/>
      </c>
      <c r="S4651" s="394" t="str">
        <f t="shared" si="1195"/>
        <v/>
      </c>
    </row>
    <row r="4652" spans="1:19" ht="26.25" hidden="1" thickBot="1">
      <c r="A4652" s="406">
        <v>89388</v>
      </c>
      <c r="B4652" s="396" t="s">
        <v>3293</v>
      </c>
      <c r="C4652" s="400" t="s">
        <v>1248</v>
      </c>
      <c r="D4652" s="384" t="str">
        <f>VLOOKUP(A4652,[3]cartilha!$A$1:$AN$65536,15,FALSE)</f>
        <v>UN</v>
      </c>
      <c r="E4652" s="385" t="s">
        <v>10539</v>
      </c>
      <c r="F4652" s="386">
        <f t="shared" si="1194"/>
        <v>16.05</v>
      </c>
      <c r="G4652" s="407"/>
      <c r="H4652" s="436">
        <f t="shared" si="1193"/>
        <v>16.05</v>
      </c>
      <c r="I4652" s="403">
        <f t="shared" si="1188"/>
        <v>0</v>
      </c>
      <c r="J4652" s="403">
        <f t="shared" si="1189"/>
        <v>0</v>
      </c>
      <c r="K4652" s="390"/>
      <c r="L4652" s="404">
        <f t="shared" si="1190"/>
        <v>0</v>
      </c>
      <c r="M4652" s="404">
        <f t="shared" si="1190"/>
        <v>16.05</v>
      </c>
      <c r="N4652" s="405">
        <f t="shared" si="1191"/>
        <v>0</v>
      </c>
      <c r="O4652" s="405">
        <f t="shared" si="1192"/>
        <v>0</v>
      </c>
      <c r="P4652" s="392"/>
      <c r="Q4652" s="393"/>
      <c r="R4652" s="394" t="str">
        <f t="shared" si="1196"/>
        <v/>
      </c>
      <c r="S4652" s="394" t="str">
        <f t="shared" si="1195"/>
        <v/>
      </c>
    </row>
    <row r="4653" spans="1:19" ht="26.25" hidden="1" thickBot="1">
      <c r="A4653" s="406">
        <v>89374</v>
      </c>
      <c r="B4653" s="396" t="s">
        <v>3293</v>
      </c>
      <c r="C4653" s="400" t="s">
        <v>1249</v>
      </c>
      <c r="D4653" s="384" t="str">
        <f>VLOOKUP(A4653,[3]cartilha!$A$1:$AN$65536,15,FALSE)</f>
        <v>UN</v>
      </c>
      <c r="E4653" s="385" t="s">
        <v>9665</v>
      </c>
      <c r="F4653" s="386">
        <f t="shared" si="1194"/>
        <v>14.3</v>
      </c>
      <c r="G4653" s="407"/>
      <c r="H4653" s="436">
        <f t="shared" si="1193"/>
        <v>14.3</v>
      </c>
      <c r="I4653" s="403">
        <f t="shared" si="1188"/>
        <v>0</v>
      </c>
      <c r="J4653" s="403">
        <f t="shared" si="1189"/>
        <v>0</v>
      </c>
      <c r="K4653" s="390"/>
      <c r="L4653" s="404">
        <f t="shared" si="1190"/>
        <v>0</v>
      </c>
      <c r="M4653" s="404">
        <f t="shared" si="1190"/>
        <v>14.3</v>
      </c>
      <c r="N4653" s="405">
        <f t="shared" si="1191"/>
        <v>0</v>
      </c>
      <c r="O4653" s="405">
        <f t="shared" si="1192"/>
        <v>0</v>
      </c>
      <c r="P4653" s="392"/>
      <c r="Q4653" s="393"/>
      <c r="R4653" s="394" t="str">
        <f t="shared" si="1196"/>
        <v/>
      </c>
      <c r="S4653" s="394" t="str">
        <f t="shared" si="1195"/>
        <v/>
      </c>
    </row>
    <row r="4654" spans="1:19" ht="26.25" hidden="1" thickBot="1">
      <c r="A4654" s="406">
        <v>89381</v>
      </c>
      <c r="B4654" s="396" t="s">
        <v>3293</v>
      </c>
      <c r="C4654" s="400" t="s">
        <v>1250</v>
      </c>
      <c r="D4654" s="384" t="str">
        <f>VLOOKUP(A4654,[3]cartilha!$A$1:$AN$65536,15,FALSE)</f>
        <v>UN</v>
      </c>
      <c r="E4654" s="385" t="s">
        <v>6834</v>
      </c>
      <c r="F4654" s="386">
        <f t="shared" si="1194"/>
        <v>17.98</v>
      </c>
      <c r="G4654" s="407"/>
      <c r="H4654" s="436">
        <f t="shared" si="1193"/>
        <v>17.98</v>
      </c>
      <c r="I4654" s="403">
        <f t="shared" si="1188"/>
        <v>0</v>
      </c>
      <c r="J4654" s="403">
        <f t="shared" si="1189"/>
        <v>0</v>
      </c>
      <c r="K4654" s="390"/>
      <c r="L4654" s="404">
        <f t="shared" si="1190"/>
        <v>0</v>
      </c>
      <c r="M4654" s="404">
        <f t="shared" si="1190"/>
        <v>17.98</v>
      </c>
      <c r="N4654" s="405">
        <f t="shared" si="1191"/>
        <v>0</v>
      </c>
      <c r="O4654" s="405">
        <f t="shared" si="1192"/>
        <v>0</v>
      </c>
      <c r="P4654" s="392"/>
      <c r="Q4654" s="393"/>
      <c r="R4654" s="394" t="str">
        <f t="shared" si="1196"/>
        <v/>
      </c>
      <c r="S4654" s="394" t="str">
        <f t="shared" si="1195"/>
        <v/>
      </c>
    </row>
    <row r="4655" spans="1:19" ht="26.25" hidden="1" thickBot="1">
      <c r="A4655" s="406">
        <v>89385</v>
      </c>
      <c r="B4655" s="396" t="s">
        <v>3293</v>
      </c>
      <c r="C4655" s="400" t="s">
        <v>1251</v>
      </c>
      <c r="D4655" s="384" t="str">
        <f>VLOOKUP(A4655,[3]cartilha!$A$1:$AN$65536,15,FALSE)</f>
        <v>UN</v>
      </c>
      <c r="E4655" s="385" t="s">
        <v>10540</v>
      </c>
      <c r="F4655" s="386">
        <f t="shared" si="1194"/>
        <v>9.98</v>
      </c>
      <c r="G4655" s="407"/>
      <c r="H4655" s="436">
        <f t="shared" si="1193"/>
        <v>9.98</v>
      </c>
      <c r="I4655" s="403">
        <f t="shared" si="1188"/>
        <v>0</v>
      </c>
      <c r="J4655" s="403">
        <f t="shared" si="1189"/>
        <v>0</v>
      </c>
      <c r="K4655" s="390"/>
      <c r="L4655" s="404">
        <f t="shared" ref="L4655:M4686" si="1197">G4655</f>
        <v>0</v>
      </c>
      <c r="M4655" s="404">
        <f t="shared" si="1197"/>
        <v>9.98</v>
      </c>
      <c r="N4655" s="405">
        <f t="shared" si="1191"/>
        <v>0</v>
      </c>
      <c r="O4655" s="405">
        <f t="shared" si="1192"/>
        <v>0</v>
      </c>
      <c r="P4655" s="392"/>
      <c r="Q4655" s="393"/>
      <c r="R4655" s="394" t="str">
        <f t="shared" si="1196"/>
        <v/>
      </c>
      <c r="S4655" s="394" t="str">
        <f t="shared" si="1195"/>
        <v/>
      </c>
    </row>
    <row r="4656" spans="1:19" ht="26.25" hidden="1" thickBot="1">
      <c r="A4656" s="406">
        <v>89389</v>
      </c>
      <c r="B4656" s="396" t="s">
        <v>3293</v>
      </c>
      <c r="C4656" s="400" t="s">
        <v>1252</v>
      </c>
      <c r="D4656" s="384" t="str">
        <f>VLOOKUP(A4656,[3]cartilha!$A$1:$AN$65536,15,FALSE)</f>
        <v>UN</v>
      </c>
      <c r="E4656" s="385" t="s">
        <v>10541</v>
      </c>
      <c r="F4656" s="386">
        <f t="shared" si="1194"/>
        <v>17.420000000000002</v>
      </c>
      <c r="G4656" s="407"/>
      <c r="H4656" s="436">
        <f t="shared" si="1193"/>
        <v>17.420000000000002</v>
      </c>
      <c r="I4656" s="403">
        <f t="shared" si="1188"/>
        <v>0</v>
      </c>
      <c r="J4656" s="403">
        <f t="shared" si="1189"/>
        <v>0</v>
      </c>
      <c r="K4656" s="390"/>
      <c r="L4656" s="404">
        <f t="shared" si="1197"/>
        <v>0</v>
      </c>
      <c r="M4656" s="404">
        <f t="shared" si="1197"/>
        <v>17.420000000000002</v>
      </c>
      <c r="N4656" s="405">
        <f t="shared" si="1191"/>
        <v>0</v>
      </c>
      <c r="O4656" s="405">
        <f t="shared" si="1192"/>
        <v>0</v>
      </c>
      <c r="P4656" s="392"/>
      <c r="Q4656" s="393"/>
      <c r="R4656" s="394" t="str">
        <f t="shared" si="1196"/>
        <v/>
      </c>
      <c r="S4656" s="394" t="str">
        <f t="shared" si="1195"/>
        <v/>
      </c>
    </row>
    <row r="4657" spans="1:19" ht="26.25" hidden="1" thickBot="1">
      <c r="A4657" s="406">
        <v>89375</v>
      </c>
      <c r="B4657" s="396" t="s">
        <v>3293</v>
      </c>
      <c r="C4657" s="400" t="s">
        <v>1253</v>
      </c>
      <c r="D4657" s="384" t="str">
        <f>VLOOKUP(A4657,[3]cartilha!$A$1:$AN$65536,15,FALSE)</f>
        <v>UN</v>
      </c>
      <c r="E4657" s="385" t="s">
        <v>10542</v>
      </c>
      <c r="F4657" s="386">
        <f t="shared" si="1194"/>
        <v>17.920000000000002</v>
      </c>
      <c r="G4657" s="407"/>
      <c r="H4657" s="436">
        <f t="shared" si="1193"/>
        <v>17.920000000000002</v>
      </c>
      <c r="I4657" s="403">
        <f t="shared" si="1188"/>
        <v>0</v>
      </c>
      <c r="J4657" s="403">
        <f t="shared" si="1189"/>
        <v>0</v>
      </c>
      <c r="K4657" s="390"/>
      <c r="L4657" s="404">
        <f t="shared" si="1197"/>
        <v>0</v>
      </c>
      <c r="M4657" s="404">
        <f t="shared" si="1197"/>
        <v>17.920000000000002</v>
      </c>
      <c r="N4657" s="405">
        <f t="shared" si="1191"/>
        <v>0</v>
      </c>
      <c r="O4657" s="405">
        <f t="shared" si="1192"/>
        <v>0</v>
      </c>
      <c r="P4657" s="392"/>
      <c r="Q4657" s="393"/>
      <c r="R4657" s="394" t="str">
        <f t="shared" si="1196"/>
        <v/>
      </c>
      <c r="S4657" s="394" t="str">
        <f t="shared" si="1195"/>
        <v/>
      </c>
    </row>
    <row r="4658" spans="1:19" ht="26.25" hidden="1" thickBot="1">
      <c r="A4658" s="406">
        <v>89382</v>
      </c>
      <c r="B4658" s="396" t="s">
        <v>3293</v>
      </c>
      <c r="C4658" s="400" t="s">
        <v>1254</v>
      </c>
      <c r="D4658" s="384" t="str">
        <f>VLOOKUP(A4658,[3]cartilha!$A$1:$AN$65536,15,FALSE)</f>
        <v>UN</v>
      </c>
      <c r="E4658" s="385" t="s">
        <v>10543</v>
      </c>
      <c r="F4658" s="386">
        <f t="shared" si="1194"/>
        <v>21.37</v>
      </c>
      <c r="G4658" s="407"/>
      <c r="H4658" s="436">
        <f t="shared" si="1193"/>
        <v>21.37</v>
      </c>
      <c r="I4658" s="403">
        <f t="shared" si="1188"/>
        <v>0</v>
      </c>
      <c r="J4658" s="403">
        <f t="shared" si="1189"/>
        <v>0</v>
      </c>
      <c r="K4658" s="390"/>
      <c r="L4658" s="404">
        <f t="shared" si="1197"/>
        <v>0</v>
      </c>
      <c r="M4658" s="404">
        <f t="shared" si="1197"/>
        <v>21.37</v>
      </c>
      <c r="N4658" s="405">
        <f t="shared" si="1191"/>
        <v>0</v>
      </c>
      <c r="O4658" s="405">
        <f t="shared" si="1192"/>
        <v>0</v>
      </c>
      <c r="P4658" s="392"/>
      <c r="Q4658" s="393"/>
      <c r="R4658" s="394" t="str">
        <f t="shared" si="1196"/>
        <v/>
      </c>
      <c r="S4658" s="394" t="str">
        <f t="shared" si="1195"/>
        <v/>
      </c>
    </row>
    <row r="4659" spans="1:19" ht="26.25" hidden="1" thickBot="1">
      <c r="A4659" s="406">
        <v>89390</v>
      </c>
      <c r="B4659" s="396" t="s">
        <v>3293</v>
      </c>
      <c r="C4659" s="400" t="s">
        <v>1255</v>
      </c>
      <c r="D4659" s="384" t="str">
        <f>VLOOKUP(A4659,[3]cartilha!$A$1:$AN$65536,15,FALSE)</f>
        <v>UN</v>
      </c>
      <c r="E4659" s="385" t="s">
        <v>10544</v>
      </c>
      <c r="F4659" s="386">
        <f t="shared" si="1194"/>
        <v>31.92</v>
      </c>
      <c r="G4659" s="407"/>
      <c r="H4659" s="436">
        <f t="shared" si="1193"/>
        <v>31.92</v>
      </c>
      <c r="I4659" s="403">
        <f t="shared" si="1188"/>
        <v>0</v>
      </c>
      <c r="J4659" s="403">
        <f t="shared" si="1189"/>
        <v>0</v>
      </c>
      <c r="K4659" s="390"/>
      <c r="L4659" s="404">
        <f t="shared" si="1197"/>
        <v>0</v>
      </c>
      <c r="M4659" s="404">
        <f t="shared" si="1197"/>
        <v>31.92</v>
      </c>
      <c r="N4659" s="405">
        <f t="shared" si="1191"/>
        <v>0</v>
      </c>
      <c r="O4659" s="405">
        <f t="shared" si="1192"/>
        <v>0</v>
      </c>
      <c r="P4659" s="392"/>
      <c r="Q4659" s="393"/>
      <c r="R4659" s="394" t="str">
        <f t="shared" si="1196"/>
        <v/>
      </c>
      <c r="S4659" s="394" t="str">
        <f t="shared" si="1195"/>
        <v/>
      </c>
    </row>
    <row r="4660" spans="1:19" ht="26.25" hidden="1" thickBot="1">
      <c r="A4660" s="406">
        <v>89397</v>
      </c>
      <c r="B4660" s="396" t="s">
        <v>3293</v>
      </c>
      <c r="C4660" s="400" t="s">
        <v>1256</v>
      </c>
      <c r="D4660" s="384" t="str">
        <f>VLOOKUP(A4660,[3]cartilha!$A$1:$AN$65536,15,FALSE)</f>
        <v>UN</v>
      </c>
      <c r="E4660" s="385" t="s">
        <v>10545</v>
      </c>
      <c r="F4660" s="386">
        <f t="shared" si="1194"/>
        <v>19.260000000000002</v>
      </c>
      <c r="G4660" s="407"/>
      <c r="H4660" s="436">
        <f t="shared" si="1193"/>
        <v>19.260000000000002</v>
      </c>
      <c r="I4660" s="403">
        <f t="shared" si="1188"/>
        <v>0</v>
      </c>
      <c r="J4660" s="403">
        <f t="shared" si="1189"/>
        <v>0</v>
      </c>
      <c r="K4660" s="390"/>
      <c r="L4660" s="404">
        <f t="shared" si="1197"/>
        <v>0</v>
      </c>
      <c r="M4660" s="404">
        <f t="shared" si="1197"/>
        <v>19.260000000000002</v>
      </c>
      <c r="N4660" s="405">
        <f t="shared" si="1191"/>
        <v>0</v>
      </c>
      <c r="O4660" s="405">
        <f t="shared" si="1192"/>
        <v>0</v>
      </c>
      <c r="P4660" s="392"/>
      <c r="Q4660" s="393"/>
      <c r="R4660" s="394" t="str">
        <f t="shared" si="1196"/>
        <v/>
      </c>
      <c r="S4660" s="394" t="str">
        <f t="shared" si="1195"/>
        <v/>
      </c>
    </row>
    <row r="4661" spans="1:19" ht="26.25" hidden="1" thickBot="1">
      <c r="A4661" s="406">
        <v>89400</v>
      </c>
      <c r="B4661" s="396" t="s">
        <v>3293</v>
      </c>
      <c r="C4661" s="400" t="s">
        <v>1257</v>
      </c>
      <c r="D4661" s="384" t="str">
        <f>VLOOKUP(A4661,[3]cartilha!$A$1:$AN$65536,15,FALSE)</f>
        <v>UN</v>
      </c>
      <c r="E4661" s="385" t="s">
        <v>10546</v>
      </c>
      <c r="F4661" s="386">
        <f t="shared" si="1194"/>
        <v>26.79</v>
      </c>
      <c r="G4661" s="407"/>
      <c r="H4661" s="436">
        <f t="shared" si="1193"/>
        <v>26.79</v>
      </c>
      <c r="I4661" s="403">
        <f t="shared" si="1188"/>
        <v>0</v>
      </c>
      <c r="J4661" s="403">
        <f t="shared" si="1189"/>
        <v>0</v>
      </c>
      <c r="K4661" s="390"/>
      <c r="L4661" s="404">
        <f t="shared" si="1197"/>
        <v>0</v>
      </c>
      <c r="M4661" s="404">
        <f t="shared" si="1197"/>
        <v>26.79</v>
      </c>
      <c r="N4661" s="405">
        <f t="shared" si="1191"/>
        <v>0</v>
      </c>
      <c r="O4661" s="405">
        <f t="shared" si="1192"/>
        <v>0</v>
      </c>
      <c r="P4661" s="392"/>
      <c r="Q4661" s="393"/>
      <c r="R4661" s="394" t="str">
        <f t="shared" si="1196"/>
        <v/>
      </c>
      <c r="S4661" s="394" t="str">
        <f t="shared" si="1195"/>
        <v/>
      </c>
    </row>
    <row r="4662" spans="1:19" ht="26.25" hidden="1" thickBot="1">
      <c r="A4662" s="406">
        <v>89393</v>
      </c>
      <c r="B4662" s="396" t="s">
        <v>3293</v>
      </c>
      <c r="C4662" s="400" t="s">
        <v>1258</v>
      </c>
      <c r="D4662" s="384" t="str">
        <f>VLOOKUP(A4662,[3]cartilha!$A$1:$AN$65536,15,FALSE)</f>
        <v>UN</v>
      </c>
      <c r="E4662" s="385" t="s">
        <v>10547</v>
      </c>
      <c r="F4662" s="386">
        <f t="shared" si="1194"/>
        <v>13.47</v>
      </c>
      <c r="G4662" s="407"/>
      <c r="H4662" s="436">
        <f t="shared" si="1193"/>
        <v>13.47</v>
      </c>
      <c r="I4662" s="403">
        <f t="shared" si="1188"/>
        <v>0</v>
      </c>
      <c r="J4662" s="403">
        <f t="shared" si="1189"/>
        <v>0</v>
      </c>
      <c r="K4662" s="390"/>
      <c r="L4662" s="404">
        <f t="shared" si="1197"/>
        <v>0</v>
      </c>
      <c r="M4662" s="404">
        <f t="shared" si="1197"/>
        <v>13.47</v>
      </c>
      <c r="N4662" s="405">
        <f t="shared" si="1191"/>
        <v>0</v>
      </c>
      <c r="O4662" s="405">
        <f t="shared" si="1192"/>
        <v>0</v>
      </c>
      <c r="P4662" s="392"/>
      <c r="Q4662" s="393"/>
      <c r="R4662" s="394" t="str">
        <f t="shared" si="1196"/>
        <v/>
      </c>
      <c r="S4662" s="394" t="str">
        <f t="shared" si="1195"/>
        <v/>
      </c>
    </row>
    <row r="4663" spans="1:19" ht="26.25" hidden="1" thickBot="1">
      <c r="A4663" s="406">
        <v>89395</v>
      </c>
      <c r="B4663" s="396" t="s">
        <v>3293</v>
      </c>
      <c r="C4663" s="400" t="s">
        <v>1259</v>
      </c>
      <c r="D4663" s="384" t="str">
        <f>VLOOKUP(A4663,[3]cartilha!$A$1:$AN$65536,15,FALSE)</f>
        <v>UN</v>
      </c>
      <c r="E4663" s="385" t="s">
        <v>10548</v>
      </c>
      <c r="F4663" s="386">
        <f t="shared" si="1194"/>
        <v>16.100000000000001</v>
      </c>
      <c r="G4663" s="407"/>
      <c r="H4663" s="436">
        <f t="shared" si="1193"/>
        <v>16.100000000000001</v>
      </c>
      <c r="I4663" s="403">
        <f t="shared" si="1188"/>
        <v>0</v>
      </c>
      <c r="J4663" s="403">
        <f t="shared" si="1189"/>
        <v>0</v>
      </c>
      <c r="K4663" s="390"/>
      <c r="L4663" s="404">
        <f t="shared" si="1197"/>
        <v>0</v>
      </c>
      <c r="M4663" s="404">
        <f t="shared" si="1197"/>
        <v>16.100000000000001</v>
      </c>
      <c r="N4663" s="405">
        <f t="shared" si="1191"/>
        <v>0</v>
      </c>
      <c r="O4663" s="405">
        <f t="shared" si="1192"/>
        <v>0</v>
      </c>
      <c r="P4663" s="392"/>
      <c r="Q4663" s="393"/>
      <c r="R4663" s="394" t="str">
        <f t="shared" si="1196"/>
        <v/>
      </c>
      <c r="S4663" s="394" t="str">
        <f t="shared" si="1195"/>
        <v/>
      </c>
    </row>
    <row r="4664" spans="1:19" ht="26.25" hidden="1" thickBot="1">
      <c r="A4664" s="406">
        <v>89398</v>
      </c>
      <c r="B4664" s="396" t="s">
        <v>3293</v>
      </c>
      <c r="C4664" s="400" t="s">
        <v>1260</v>
      </c>
      <c r="D4664" s="384" t="str">
        <f>VLOOKUP(A4664,[3]cartilha!$A$1:$AN$65536,15,FALSE)</f>
        <v>UN</v>
      </c>
      <c r="E4664" s="385" t="s">
        <v>7150</v>
      </c>
      <c r="F4664" s="386">
        <f t="shared" si="1194"/>
        <v>23.66</v>
      </c>
      <c r="G4664" s="407"/>
      <c r="H4664" s="436">
        <f t="shared" si="1193"/>
        <v>23.66</v>
      </c>
      <c r="I4664" s="403">
        <f t="shared" si="1188"/>
        <v>0</v>
      </c>
      <c r="J4664" s="403">
        <f t="shared" si="1189"/>
        <v>0</v>
      </c>
      <c r="K4664" s="390"/>
      <c r="L4664" s="404">
        <f t="shared" si="1197"/>
        <v>0</v>
      </c>
      <c r="M4664" s="404">
        <f t="shared" si="1197"/>
        <v>23.66</v>
      </c>
      <c r="N4664" s="405">
        <f t="shared" si="1191"/>
        <v>0</v>
      </c>
      <c r="O4664" s="405">
        <f t="shared" si="1192"/>
        <v>0</v>
      </c>
      <c r="P4664" s="392"/>
      <c r="Q4664" s="393"/>
      <c r="R4664" s="394" t="str">
        <f t="shared" si="1196"/>
        <v/>
      </c>
      <c r="S4664" s="394" t="str">
        <f t="shared" si="1195"/>
        <v/>
      </c>
    </row>
    <row r="4665" spans="1:19" ht="26.25" hidden="1" thickBot="1">
      <c r="A4665" s="406">
        <v>89394</v>
      </c>
      <c r="B4665" s="396" t="s">
        <v>3293</v>
      </c>
      <c r="C4665" s="400" t="s">
        <v>1261</v>
      </c>
      <c r="D4665" s="384" t="str">
        <f>VLOOKUP(A4665,[3]cartilha!$A$1:$AN$65536,15,FALSE)</f>
        <v>UN</v>
      </c>
      <c r="E4665" s="385" t="s">
        <v>10549</v>
      </c>
      <c r="F4665" s="386">
        <f t="shared" si="1194"/>
        <v>27.29</v>
      </c>
      <c r="G4665" s="407"/>
      <c r="H4665" s="436">
        <f t="shared" si="1193"/>
        <v>27.29</v>
      </c>
      <c r="I4665" s="403">
        <f t="shared" si="1188"/>
        <v>0</v>
      </c>
      <c r="J4665" s="403">
        <f t="shared" si="1189"/>
        <v>0</v>
      </c>
      <c r="K4665" s="390"/>
      <c r="L4665" s="404">
        <f t="shared" si="1197"/>
        <v>0</v>
      </c>
      <c r="M4665" s="404">
        <f t="shared" si="1197"/>
        <v>27.29</v>
      </c>
      <c r="N4665" s="405">
        <f t="shared" si="1191"/>
        <v>0</v>
      </c>
      <c r="O4665" s="405">
        <f t="shared" si="1192"/>
        <v>0</v>
      </c>
      <c r="P4665" s="392"/>
      <c r="Q4665" s="393"/>
      <c r="R4665" s="394" t="str">
        <f t="shared" si="1196"/>
        <v/>
      </c>
      <c r="S4665" s="394" t="str">
        <f t="shared" si="1195"/>
        <v/>
      </c>
    </row>
    <row r="4666" spans="1:19" ht="26.25" thickBot="1">
      <c r="A4666" s="406">
        <v>89396</v>
      </c>
      <c r="B4666" s="396" t="s">
        <v>3293</v>
      </c>
      <c r="C4666" s="400" t="s">
        <v>1262</v>
      </c>
      <c r="D4666" s="384" t="str">
        <f>VLOOKUP(A4666,[3]cartilha!$A$1:$AN$65536,15,FALSE)</f>
        <v>UN</v>
      </c>
      <c r="E4666" s="385" t="s">
        <v>8777</v>
      </c>
      <c r="F4666" s="386">
        <f t="shared" si="1194"/>
        <v>27.93</v>
      </c>
      <c r="G4666" s="407">
        <v>13</v>
      </c>
      <c r="H4666" s="436">
        <f t="shared" si="1193"/>
        <v>27.93</v>
      </c>
      <c r="I4666" s="403">
        <f t="shared" si="1188"/>
        <v>363.09</v>
      </c>
      <c r="J4666" s="403">
        <f t="shared" si="1189"/>
        <v>363.09</v>
      </c>
      <c r="K4666" s="390"/>
      <c r="L4666" s="404">
        <f t="shared" si="1197"/>
        <v>13</v>
      </c>
      <c r="M4666" s="404">
        <f t="shared" si="1197"/>
        <v>27.93</v>
      </c>
      <c r="N4666" s="405">
        <f t="shared" si="1191"/>
        <v>363.09</v>
      </c>
      <c r="O4666" s="405">
        <f t="shared" si="1192"/>
        <v>363.09</v>
      </c>
      <c r="P4666" s="392"/>
      <c r="Q4666" s="393"/>
      <c r="R4666" s="394" t="str">
        <f t="shared" si="1196"/>
        <v>x</v>
      </c>
      <c r="S4666" s="394" t="str">
        <f t="shared" si="1195"/>
        <v>x</v>
      </c>
    </row>
    <row r="4667" spans="1:19" ht="26.25" hidden="1" thickBot="1">
      <c r="A4667" s="406">
        <v>90374</v>
      </c>
      <c r="B4667" s="396" t="s">
        <v>3293</v>
      </c>
      <c r="C4667" s="400" t="s">
        <v>1263</v>
      </c>
      <c r="D4667" s="384" t="str">
        <f>VLOOKUP(A4667,[3]cartilha!$A$1:$AN$65536,15,FALSE)</f>
        <v>UN</v>
      </c>
      <c r="E4667" s="385" t="s">
        <v>10550</v>
      </c>
      <c r="F4667" s="386">
        <f t="shared" si="1194"/>
        <v>31.36</v>
      </c>
      <c r="G4667" s="407"/>
      <c r="H4667" s="436">
        <f t="shared" si="1193"/>
        <v>31.36</v>
      </c>
      <c r="I4667" s="403">
        <f t="shared" si="1188"/>
        <v>0</v>
      </c>
      <c r="J4667" s="403">
        <f t="shared" si="1189"/>
        <v>0</v>
      </c>
      <c r="K4667" s="390"/>
      <c r="L4667" s="404">
        <f t="shared" si="1197"/>
        <v>0</v>
      </c>
      <c r="M4667" s="404">
        <f t="shared" si="1197"/>
        <v>31.36</v>
      </c>
      <c r="N4667" s="405">
        <f t="shared" si="1191"/>
        <v>0</v>
      </c>
      <c r="O4667" s="405">
        <f t="shared" si="1192"/>
        <v>0</v>
      </c>
      <c r="P4667" s="392"/>
      <c r="Q4667" s="393"/>
      <c r="R4667" s="394" t="str">
        <f t="shared" si="1196"/>
        <v/>
      </c>
      <c r="S4667" s="394" t="str">
        <f t="shared" si="1195"/>
        <v/>
      </c>
    </row>
    <row r="4668" spans="1:19" ht="26.25" thickBot="1">
      <c r="A4668" s="406">
        <v>89399</v>
      </c>
      <c r="B4668" s="396" t="s">
        <v>3293</v>
      </c>
      <c r="C4668" s="400" t="s">
        <v>1264</v>
      </c>
      <c r="D4668" s="384" t="str">
        <f>VLOOKUP(A4668,[3]cartilha!$A$1:$AN$65536,15,FALSE)</f>
        <v>UN</v>
      </c>
      <c r="E4668" s="385" t="s">
        <v>9884</v>
      </c>
      <c r="F4668" s="386">
        <f t="shared" si="1194"/>
        <v>43.71</v>
      </c>
      <c r="G4668" s="407">
        <v>13</v>
      </c>
      <c r="H4668" s="436">
        <f t="shared" si="1193"/>
        <v>43.71</v>
      </c>
      <c r="I4668" s="403">
        <f t="shared" si="1188"/>
        <v>568.23</v>
      </c>
      <c r="J4668" s="403">
        <f t="shared" si="1189"/>
        <v>568.23</v>
      </c>
      <c r="K4668" s="390"/>
      <c r="L4668" s="404">
        <f t="shared" si="1197"/>
        <v>13</v>
      </c>
      <c r="M4668" s="404">
        <f t="shared" si="1197"/>
        <v>43.71</v>
      </c>
      <c r="N4668" s="405">
        <f t="shared" si="1191"/>
        <v>568.23</v>
      </c>
      <c r="O4668" s="405">
        <f t="shared" si="1192"/>
        <v>568.23</v>
      </c>
      <c r="P4668" s="392"/>
      <c r="Q4668" s="393"/>
      <c r="R4668" s="394" t="str">
        <f t="shared" si="1196"/>
        <v>x</v>
      </c>
      <c r="S4668" s="394" t="str">
        <f t="shared" si="1195"/>
        <v>x</v>
      </c>
    </row>
    <row r="4669" spans="1:19" ht="26.25" hidden="1" thickBot="1">
      <c r="A4669" s="406">
        <v>90375</v>
      </c>
      <c r="B4669" s="396" t="s">
        <v>3293</v>
      </c>
      <c r="C4669" s="400" t="s">
        <v>1265</v>
      </c>
      <c r="D4669" s="384" t="str">
        <f>VLOOKUP(A4669,[3]cartilha!$A$1:$AN$65536,15,FALSE)</f>
        <v>UN</v>
      </c>
      <c r="E4669" s="385" t="s">
        <v>9183</v>
      </c>
      <c r="F4669" s="386">
        <f t="shared" si="1194"/>
        <v>12.13</v>
      </c>
      <c r="G4669" s="407"/>
      <c r="H4669" s="436">
        <f t="shared" si="1193"/>
        <v>12.13</v>
      </c>
      <c r="I4669" s="403">
        <f t="shared" si="1188"/>
        <v>0</v>
      </c>
      <c r="J4669" s="403">
        <f t="shared" si="1189"/>
        <v>0</v>
      </c>
      <c r="K4669" s="390"/>
      <c r="L4669" s="404">
        <f t="shared" si="1197"/>
        <v>0</v>
      </c>
      <c r="M4669" s="404">
        <f t="shared" si="1197"/>
        <v>12.13</v>
      </c>
      <c r="N4669" s="405">
        <f t="shared" si="1191"/>
        <v>0</v>
      </c>
      <c r="O4669" s="405">
        <f t="shared" si="1192"/>
        <v>0</v>
      </c>
      <c r="P4669" s="392"/>
      <c r="Q4669" s="393"/>
      <c r="R4669" s="394" t="str">
        <f t="shared" si="1196"/>
        <v/>
      </c>
      <c r="S4669" s="394" t="str">
        <f t="shared" si="1195"/>
        <v/>
      </c>
    </row>
    <row r="4670" spans="1:19" ht="26.25" hidden="1" thickBot="1">
      <c r="A4670" s="406">
        <v>93075</v>
      </c>
      <c r="B4670" s="396" t="s">
        <v>3293</v>
      </c>
      <c r="C4670" s="400" t="s">
        <v>3482</v>
      </c>
      <c r="D4670" s="384" t="str">
        <f>VLOOKUP(A4670,[3]cartilha!$A$1:$AN$65536,15,FALSE)</f>
        <v>UN</v>
      </c>
      <c r="E4670" s="385" t="s">
        <v>7978</v>
      </c>
      <c r="F4670" s="386">
        <f t="shared" si="1194"/>
        <v>28.6</v>
      </c>
      <c r="G4670" s="407"/>
      <c r="H4670" s="436">
        <f t="shared" si="1193"/>
        <v>28.6</v>
      </c>
      <c r="I4670" s="403">
        <f t="shared" si="1188"/>
        <v>0</v>
      </c>
      <c r="J4670" s="403">
        <f t="shared" si="1189"/>
        <v>0</v>
      </c>
      <c r="K4670" s="390"/>
      <c r="L4670" s="404">
        <f t="shared" si="1197"/>
        <v>0</v>
      </c>
      <c r="M4670" s="404">
        <f t="shared" si="1197"/>
        <v>28.6</v>
      </c>
      <c r="N4670" s="405">
        <f t="shared" si="1191"/>
        <v>0</v>
      </c>
      <c r="O4670" s="405">
        <f t="shared" si="1192"/>
        <v>0</v>
      </c>
      <c r="P4670" s="392"/>
      <c r="Q4670" s="393"/>
      <c r="R4670" s="394" t="str">
        <f t="shared" si="1196"/>
        <v/>
      </c>
      <c r="S4670" s="394" t="str">
        <f t="shared" si="1195"/>
        <v/>
      </c>
    </row>
    <row r="4671" spans="1:19" ht="26.25" hidden="1" thickBot="1">
      <c r="A4671" s="406">
        <v>93077</v>
      </c>
      <c r="B4671" s="396" t="s">
        <v>3293</v>
      </c>
      <c r="C4671" s="400" t="s">
        <v>3483</v>
      </c>
      <c r="D4671" s="384" t="str">
        <f>VLOOKUP(A4671,[3]cartilha!$A$1:$AN$65536,15,FALSE)</f>
        <v>UN</v>
      </c>
      <c r="E4671" s="385" t="s">
        <v>10015</v>
      </c>
      <c r="F4671" s="386">
        <f t="shared" si="1194"/>
        <v>40.89</v>
      </c>
      <c r="G4671" s="407"/>
      <c r="H4671" s="436">
        <f t="shared" si="1193"/>
        <v>40.89</v>
      </c>
      <c r="I4671" s="403">
        <f t="shared" si="1188"/>
        <v>0</v>
      </c>
      <c r="J4671" s="403">
        <f t="shared" si="1189"/>
        <v>0</v>
      </c>
      <c r="K4671" s="390"/>
      <c r="L4671" s="404">
        <f t="shared" si="1197"/>
        <v>0</v>
      </c>
      <c r="M4671" s="404">
        <f t="shared" si="1197"/>
        <v>40.89</v>
      </c>
      <c r="N4671" s="405">
        <f t="shared" si="1191"/>
        <v>0</v>
      </c>
      <c r="O4671" s="405">
        <f t="shared" si="1192"/>
        <v>0</v>
      </c>
      <c r="P4671" s="392"/>
      <c r="Q4671" s="393"/>
      <c r="R4671" s="394" t="str">
        <f t="shared" si="1196"/>
        <v/>
      </c>
      <c r="S4671" s="394" t="str">
        <f t="shared" si="1195"/>
        <v/>
      </c>
    </row>
    <row r="4672" spans="1:19" ht="26.25" hidden="1" thickBot="1">
      <c r="A4672" s="406">
        <v>93078</v>
      </c>
      <c r="B4672" s="396" t="s">
        <v>3293</v>
      </c>
      <c r="C4672" s="400" t="s">
        <v>3484</v>
      </c>
      <c r="D4672" s="384" t="str">
        <f>VLOOKUP(A4672,[3]cartilha!$A$1:$AN$65536,15,FALSE)</f>
        <v>UN</v>
      </c>
      <c r="E4672" s="385" t="s">
        <v>10551</v>
      </c>
      <c r="F4672" s="386">
        <f t="shared" si="1194"/>
        <v>44.42</v>
      </c>
      <c r="G4672" s="407"/>
      <c r="H4672" s="436">
        <f t="shared" si="1193"/>
        <v>44.42</v>
      </c>
      <c r="I4672" s="403">
        <f t="shared" si="1188"/>
        <v>0</v>
      </c>
      <c r="J4672" s="403">
        <f t="shared" si="1189"/>
        <v>0</v>
      </c>
      <c r="K4672" s="390"/>
      <c r="L4672" s="404">
        <f t="shared" si="1197"/>
        <v>0</v>
      </c>
      <c r="M4672" s="404">
        <f t="shared" si="1197"/>
        <v>44.42</v>
      </c>
      <c r="N4672" s="405">
        <f t="shared" si="1191"/>
        <v>0</v>
      </c>
      <c r="O4672" s="405">
        <f t="shared" si="1192"/>
        <v>0</v>
      </c>
      <c r="P4672" s="392"/>
      <c r="Q4672" s="393"/>
      <c r="R4672" s="394" t="str">
        <f t="shared" si="1196"/>
        <v/>
      </c>
      <c r="S4672" s="394" t="str">
        <f t="shared" si="1195"/>
        <v/>
      </c>
    </row>
    <row r="4673" spans="1:19" ht="26.25" hidden="1" thickBot="1">
      <c r="A4673" s="406">
        <v>93081</v>
      </c>
      <c r="B4673" s="396" t="s">
        <v>3293</v>
      </c>
      <c r="C4673" s="400" t="s">
        <v>3485</v>
      </c>
      <c r="D4673" s="384" t="str">
        <f>VLOOKUP(A4673,[3]cartilha!$A$1:$AN$65536,15,FALSE)</f>
        <v>UN</v>
      </c>
      <c r="E4673" s="385" t="s">
        <v>10552</v>
      </c>
      <c r="F4673" s="386">
        <f t="shared" si="1194"/>
        <v>26.02</v>
      </c>
      <c r="G4673" s="407"/>
      <c r="H4673" s="436">
        <f t="shared" si="1193"/>
        <v>26.02</v>
      </c>
      <c r="I4673" s="403">
        <f t="shared" si="1188"/>
        <v>0</v>
      </c>
      <c r="J4673" s="403">
        <f t="shared" si="1189"/>
        <v>0</v>
      </c>
      <c r="K4673" s="390"/>
      <c r="L4673" s="404">
        <f t="shared" si="1197"/>
        <v>0</v>
      </c>
      <c r="M4673" s="404">
        <f t="shared" si="1197"/>
        <v>26.02</v>
      </c>
      <c r="N4673" s="405">
        <f t="shared" si="1191"/>
        <v>0</v>
      </c>
      <c r="O4673" s="405">
        <f t="shared" si="1192"/>
        <v>0</v>
      </c>
      <c r="P4673" s="392"/>
      <c r="Q4673" s="393"/>
      <c r="R4673" s="394" t="str">
        <f t="shared" si="1196"/>
        <v/>
      </c>
      <c r="S4673" s="394" t="str">
        <f t="shared" si="1195"/>
        <v/>
      </c>
    </row>
    <row r="4674" spans="1:19" ht="26.25" hidden="1" thickBot="1">
      <c r="A4674" s="406">
        <v>93082</v>
      </c>
      <c r="B4674" s="396" t="s">
        <v>3293</v>
      </c>
      <c r="C4674" s="400" t="s">
        <v>3486</v>
      </c>
      <c r="D4674" s="384" t="str">
        <f>VLOOKUP(A4674,[3]cartilha!$A$1:$AN$65536,15,FALSE)</f>
        <v>UN</v>
      </c>
      <c r="E4674" s="385" t="s">
        <v>10553</v>
      </c>
      <c r="F4674" s="386">
        <f t="shared" si="1194"/>
        <v>32.06</v>
      </c>
      <c r="G4674" s="407"/>
      <c r="H4674" s="436">
        <f t="shared" si="1193"/>
        <v>32.06</v>
      </c>
      <c r="I4674" s="403">
        <f t="shared" si="1188"/>
        <v>0</v>
      </c>
      <c r="J4674" s="403">
        <f t="shared" si="1189"/>
        <v>0</v>
      </c>
      <c r="K4674" s="390"/>
      <c r="L4674" s="404">
        <f t="shared" si="1197"/>
        <v>0</v>
      </c>
      <c r="M4674" s="404">
        <f t="shared" si="1197"/>
        <v>32.06</v>
      </c>
      <c r="N4674" s="405">
        <f t="shared" si="1191"/>
        <v>0</v>
      </c>
      <c r="O4674" s="405">
        <f t="shared" si="1192"/>
        <v>0</v>
      </c>
      <c r="P4674" s="392"/>
      <c r="Q4674" s="393"/>
      <c r="R4674" s="394" t="str">
        <f t="shared" si="1196"/>
        <v/>
      </c>
      <c r="S4674" s="394" t="str">
        <f t="shared" si="1195"/>
        <v/>
      </c>
    </row>
    <row r="4675" spans="1:19" ht="26.25" hidden="1" thickBot="1">
      <c r="A4675" s="406">
        <v>93087</v>
      </c>
      <c r="B4675" s="396" t="s">
        <v>3293</v>
      </c>
      <c r="C4675" s="400" t="s">
        <v>3487</v>
      </c>
      <c r="D4675" s="384" t="str">
        <f>VLOOKUP(A4675,[3]cartilha!$A$1:$AN$65536,15,FALSE)</f>
        <v>UN</v>
      </c>
      <c r="E4675" s="385" t="s">
        <v>9979</v>
      </c>
      <c r="F4675" s="386">
        <f t="shared" si="1194"/>
        <v>28.17</v>
      </c>
      <c r="G4675" s="407"/>
      <c r="H4675" s="436">
        <f t="shared" si="1193"/>
        <v>28.17</v>
      </c>
      <c r="I4675" s="403">
        <f t="shared" si="1188"/>
        <v>0</v>
      </c>
      <c r="J4675" s="403">
        <f t="shared" si="1189"/>
        <v>0</v>
      </c>
      <c r="K4675" s="390"/>
      <c r="L4675" s="404">
        <f t="shared" si="1197"/>
        <v>0</v>
      </c>
      <c r="M4675" s="404">
        <f t="shared" si="1197"/>
        <v>28.17</v>
      </c>
      <c r="N4675" s="405">
        <f t="shared" si="1191"/>
        <v>0</v>
      </c>
      <c r="O4675" s="405">
        <f t="shared" si="1192"/>
        <v>0</v>
      </c>
      <c r="P4675" s="392"/>
      <c r="Q4675" s="393"/>
      <c r="R4675" s="394" t="str">
        <f t="shared" si="1196"/>
        <v/>
      </c>
      <c r="S4675" s="394" t="str">
        <f t="shared" si="1195"/>
        <v/>
      </c>
    </row>
    <row r="4676" spans="1:19" ht="26.25" hidden="1" thickBot="1">
      <c r="A4676" s="406">
        <v>93088</v>
      </c>
      <c r="B4676" s="396" t="s">
        <v>3293</v>
      </c>
      <c r="C4676" s="400" t="s">
        <v>3488</v>
      </c>
      <c r="D4676" s="384" t="str">
        <f>VLOOKUP(A4676,[3]cartilha!$A$1:$AN$65536,15,FALSE)</f>
        <v>UN</v>
      </c>
      <c r="E4676" s="385" t="s">
        <v>10554</v>
      </c>
      <c r="F4676" s="386">
        <f t="shared" si="1194"/>
        <v>33.08</v>
      </c>
      <c r="G4676" s="407"/>
      <c r="H4676" s="436">
        <f t="shared" si="1193"/>
        <v>33.08</v>
      </c>
      <c r="I4676" s="403">
        <f t="shared" si="1188"/>
        <v>0</v>
      </c>
      <c r="J4676" s="403">
        <f t="shared" si="1189"/>
        <v>0</v>
      </c>
      <c r="K4676" s="390"/>
      <c r="L4676" s="404">
        <f t="shared" si="1197"/>
        <v>0</v>
      </c>
      <c r="M4676" s="404">
        <f t="shared" si="1197"/>
        <v>33.08</v>
      </c>
      <c r="N4676" s="405">
        <f t="shared" si="1191"/>
        <v>0</v>
      </c>
      <c r="O4676" s="405">
        <f t="shared" si="1192"/>
        <v>0</v>
      </c>
      <c r="P4676" s="392"/>
      <c r="Q4676" s="393"/>
      <c r="R4676" s="394" t="str">
        <f t="shared" si="1196"/>
        <v/>
      </c>
      <c r="S4676" s="394" t="str">
        <f t="shared" si="1195"/>
        <v/>
      </c>
    </row>
    <row r="4677" spans="1:19" ht="26.25" hidden="1" thickBot="1">
      <c r="A4677" s="406">
        <v>93089</v>
      </c>
      <c r="B4677" s="396" t="s">
        <v>3293</v>
      </c>
      <c r="C4677" s="400" t="s">
        <v>3274</v>
      </c>
      <c r="D4677" s="384" t="str">
        <f>VLOOKUP(A4677,[3]cartilha!$A$1:$AN$65536,15,FALSE)</f>
        <v>UN</v>
      </c>
      <c r="E4677" s="385" t="s">
        <v>10555</v>
      </c>
      <c r="F4677" s="386">
        <f t="shared" si="1194"/>
        <v>64.75</v>
      </c>
      <c r="G4677" s="407"/>
      <c r="H4677" s="436">
        <f t="shared" si="1193"/>
        <v>64.75</v>
      </c>
      <c r="I4677" s="403">
        <f t="shared" si="1188"/>
        <v>0</v>
      </c>
      <c r="J4677" s="403">
        <f t="shared" si="1189"/>
        <v>0</v>
      </c>
      <c r="K4677" s="390"/>
      <c r="L4677" s="404">
        <f t="shared" si="1197"/>
        <v>0</v>
      </c>
      <c r="M4677" s="404">
        <f t="shared" si="1197"/>
        <v>64.75</v>
      </c>
      <c r="N4677" s="405">
        <f t="shared" si="1191"/>
        <v>0</v>
      </c>
      <c r="O4677" s="405">
        <f t="shared" si="1192"/>
        <v>0</v>
      </c>
      <c r="P4677" s="392"/>
      <c r="Q4677" s="393"/>
      <c r="R4677" s="394" t="str">
        <f t="shared" si="1196"/>
        <v/>
      </c>
      <c r="S4677" s="394" t="str">
        <f t="shared" si="1195"/>
        <v/>
      </c>
    </row>
    <row r="4678" spans="1:19" ht="26.25" hidden="1" thickBot="1">
      <c r="A4678" s="406">
        <v>93093</v>
      </c>
      <c r="B4678" s="396" t="s">
        <v>3293</v>
      </c>
      <c r="C4678" s="400" t="s">
        <v>3489</v>
      </c>
      <c r="D4678" s="384" t="str">
        <f>VLOOKUP(A4678,[3]cartilha!$A$1:$AN$65536,15,FALSE)</f>
        <v>UN</v>
      </c>
      <c r="E4678" s="385" t="s">
        <v>10556</v>
      </c>
      <c r="F4678" s="386">
        <f t="shared" si="1194"/>
        <v>44.21</v>
      </c>
      <c r="G4678" s="407"/>
      <c r="H4678" s="436">
        <f t="shared" si="1193"/>
        <v>44.21</v>
      </c>
      <c r="I4678" s="403">
        <f t="shared" si="1188"/>
        <v>0</v>
      </c>
      <c r="J4678" s="403">
        <f t="shared" si="1189"/>
        <v>0</v>
      </c>
      <c r="K4678" s="390"/>
      <c r="L4678" s="404">
        <f t="shared" si="1197"/>
        <v>0</v>
      </c>
      <c r="M4678" s="404">
        <f t="shared" si="1197"/>
        <v>44.21</v>
      </c>
      <c r="N4678" s="405">
        <f t="shared" si="1191"/>
        <v>0</v>
      </c>
      <c r="O4678" s="405">
        <f t="shared" si="1192"/>
        <v>0</v>
      </c>
      <c r="P4678" s="392"/>
      <c r="Q4678" s="393"/>
      <c r="R4678" s="394" t="str">
        <f t="shared" si="1196"/>
        <v/>
      </c>
      <c r="S4678" s="394" t="str">
        <f t="shared" si="1195"/>
        <v/>
      </c>
    </row>
    <row r="4679" spans="1:19" ht="26.25" hidden="1" thickBot="1">
      <c r="A4679" s="406">
        <v>93094</v>
      </c>
      <c r="B4679" s="396" t="s">
        <v>3293</v>
      </c>
      <c r="C4679" s="400" t="s">
        <v>3275</v>
      </c>
      <c r="D4679" s="384" t="str">
        <f>VLOOKUP(A4679,[3]cartilha!$A$1:$AN$65536,15,FALSE)</f>
        <v>UN</v>
      </c>
      <c r="E4679" s="385" t="s">
        <v>10557</v>
      </c>
      <c r="F4679" s="386">
        <f t="shared" si="1194"/>
        <v>111.12</v>
      </c>
      <c r="G4679" s="407"/>
      <c r="H4679" s="436">
        <f t="shared" si="1193"/>
        <v>111.12</v>
      </c>
      <c r="I4679" s="403">
        <f t="shared" si="1188"/>
        <v>0</v>
      </c>
      <c r="J4679" s="403">
        <f t="shared" si="1189"/>
        <v>0</v>
      </c>
      <c r="K4679" s="390"/>
      <c r="L4679" s="404">
        <f t="shared" si="1197"/>
        <v>0</v>
      </c>
      <c r="M4679" s="404">
        <f t="shared" si="1197"/>
        <v>111.12</v>
      </c>
      <c r="N4679" s="405">
        <f t="shared" si="1191"/>
        <v>0</v>
      </c>
      <c r="O4679" s="405">
        <f t="shared" si="1192"/>
        <v>0</v>
      </c>
      <c r="P4679" s="392"/>
      <c r="Q4679" s="393"/>
      <c r="R4679" s="394" t="str">
        <f t="shared" si="1196"/>
        <v/>
      </c>
      <c r="S4679" s="394" t="str">
        <f t="shared" si="1195"/>
        <v/>
      </c>
    </row>
    <row r="4680" spans="1:19" ht="39" hidden="1" thickBot="1">
      <c r="A4680" s="406">
        <v>93095</v>
      </c>
      <c r="B4680" s="396" t="s">
        <v>3293</v>
      </c>
      <c r="C4680" s="400" t="s">
        <v>3490</v>
      </c>
      <c r="D4680" s="384" t="str">
        <f>VLOOKUP(A4680,[3]cartilha!$A$1:$AN$65536,15,FALSE)</f>
        <v>UN</v>
      </c>
      <c r="E4680" s="385" t="s">
        <v>10558</v>
      </c>
      <c r="F4680" s="386">
        <f t="shared" si="1194"/>
        <v>82.99</v>
      </c>
      <c r="G4680" s="407"/>
      <c r="H4680" s="436">
        <f t="shared" si="1193"/>
        <v>82.99</v>
      </c>
      <c r="I4680" s="403">
        <f t="shared" si="1188"/>
        <v>0</v>
      </c>
      <c r="J4680" s="403">
        <f t="shared" si="1189"/>
        <v>0</v>
      </c>
      <c r="K4680" s="390"/>
      <c r="L4680" s="404">
        <f t="shared" si="1197"/>
        <v>0</v>
      </c>
      <c r="M4680" s="404">
        <f t="shared" si="1197"/>
        <v>82.99</v>
      </c>
      <c r="N4680" s="405">
        <f t="shared" si="1191"/>
        <v>0</v>
      </c>
      <c r="O4680" s="405">
        <f t="shared" si="1192"/>
        <v>0</v>
      </c>
      <c r="P4680" s="392"/>
      <c r="Q4680" s="393"/>
      <c r="R4680" s="394" t="str">
        <f t="shared" si="1196"/>
        <v/>
      </c>
      <c r="S4680" s="394" t="str">
        <f t="shared" si="1195"/>
        <v/>
      </c>
    </row>
    <row r="4681" spans="1:19" ht="39" hidden="1" thickBot="1">
      <c r="A4681" s="406">
        <v>93096</v>
      </c>
      <c r="B4681" s="396" t="s">
        <v>3293</v>
      </c>
      <c r="C4681" s="400" t="s">
        <v>3491</v>
      </c>
      <c r="D4681" s="384" t="str">
        <f>VLOOKUP(A4681,[3]cartilha!$A$1:$AN$65536,15,FALSE)</f>
        <v>UN</v>
      </c>
      <c r="E4681" s="385" t="s">
        <v>10559</v>
      </c>
      <c r="F4681" s="386">
        <f t="shared" si="1194"/>
        <v>118.69</v>
      </c>
      <c r="G4681" s="407"/>
      <c r="H4681" s="436">
        <f t="shared" si="1193"/>
        <v>118.69</v>
      </c>
      <c r="I4681" s="403">
        <f t="shared" si="1188"/>
        <v>0</v>
      </c>
      <c r="J4681" s="403">
        <f t="shared" si="1189"/>
        <v>0</v>
      </c>
      <c r="K4681" s="390"/>
      <c r="L4681" s="404">
        <f t="shared" si="1197"/>
        <v>0</v>
      </c>
      <c r="M4681" s="404">
        <f t="shared" si="1197"/>
        <v>118.69</v>
      </c>
      <c r="N4681" s="405">
        <f t="shared" si="1191"/>
        <v>0</v>
      </c>
      <c r="O4681" s="405">
        <f t="shared" si="1192"/>
        <v>0</v>
      </c>
      <c r="P4681" s="392"/>
      <c r="Q4681" s="393"/>
      <c r="R4681" s="394" t="str">
        <f t="shared" si="1196"/>
        <v/>
      </c>
      <c r="S4681" s="394" t="str">
        <f t="shared" si="1195"/>
        <v/>
      </c>
    </row>
    <row r="4682" spans="1:19" ht="26.25" thickBot="1">
      <c r="A4682" s="406">
        <v>93098</v>
      </c>
      <c r="B4682" s="396" t="s">
        <v>3293</v>
      </c>
      <c r="C4682" s="400" t="s">
        <v>3492</v>
      </c>
      <c r="D4682" s="384" t="str">
        <f>VLOOKUP(A4682,[3]cartilha!$A$1:$AN$65536,15,FALSE)</f>
        <v>UN</v>
      </c>
      <c r="E4682" s="385" t="s">
        <v>10560</v>
      </c>
      <c r="F4682" s="386">
        <f t="shared" si="1194"/>
        <v>28.9</v>
      </c>
      <c r="G4682" s="407">
        <v>1</v>
      </c>
      <c r="H4682" s="436">
        <f t="shared" si="1193"/>
        <v>28.9</v>
      </c>
      <c r="I4682" s="403">
        <f t="shared" si="1188"/>
        <v>28.9</v>
      </c>
      <c r="J4682" s="403">
        <f t="shared" si="1189"/>
        <v>28.9</v>
      </c>
      <c r="K4682" s="390"/>
      <c r="L4682" s="404">
        <f t="shared" si="1197"/>
        <v>1</v>
      </c>
      <c r="M4682" s="404">
        <f t="shared" si="1197"/>
        <v>28.9</v>
      </c>
      <c r="N4682" s="405">
        <f t="shared" si="1191"/>
        <v>28.9</v>
      </c>
      <c r="O4682" s="405">
        <f t="shared" si="1192"/>
        <v>28.9</v>
      </c>
      <c r="P4682" s="392"/>
      <c r="Q4682" s="393"/>
      <c r="R4682" s="394" t="str">
        <f t="shared" si="1196"/>
        <v>x</v>
      </c>
      <c r="S4682" s="394" t="str">
        <f t="shared" si="1195"/>
        <v>x</v>
      </c>
    </row>
    <row r="4683" spans="1:19" ht="26.25" hidden="1" thickBot="1">
      <c r="A4683" s="406">
        <v>93100</v>
      </c>
      <c r="B4683" s="396" t="s">
        <v>3293</v>
      </c>
      <c r="C4683" s="400" t="s">
        <v>3493</v>
      </c>
      <c r="D4683" s="384" t="str">
        <f>VLOOKUP(A4683,[3]cartilha!$A$1:$AN$65536,15,FALSE)</f>
        <v>UN</v>
      </c>
      <c r="E4683" s="385" t="s">
        <v>10561</v>
      </c>
      <c r="F4683" s="386">
        <f t="shared" si="1194"/>
        <v>44.3</v>
      </c>
      <c r="G4683" s="407"/>
      <c r="H4683" s="436">
        <f t="shared" si="1193"/>
        <v>44.3</v>
      </c>
      <c r="I4683" s="403">
        <f t="shared" si="1188"/>
        <v>0</v>
      </c>
      <c r="J4683" s="403">
        <f t="shared" si="1189"/>
        <v>0</v>
      </c>
      <c r="K4683" s="390"/>
      <c r="L4683" s="404">
        <f t="shared" si="1197"/>
        <v>0</v>
      </c>
      <c r="M4683" s="404">
        <f t="shared" si="1197"/>
        <v>44.3</v>
      </c>
      <c r="N4683" s="405">
        <f t="shared" si="1191"/>
        <v>0</v>
      </c>
      <c r="O4683" s="405">
        <f t="shared" si="1192"/>
        <v>0</v>
      </c>
      <c r="P4683" s="392"/>
      <c r="Q4683" s="393"/>
      <c r="R4683" s="394" t="str">
        <f t="shared" si="1196"/>
        <v/>
      </c>
      <c r="S4683" s="394" t="str">
        <f t="shared" si="1195"/>
        <v/>
      </c>
    </row>
    <row r="4684" spans="1:19" ht="26.25" hidden="1" thickBot="1">
      <c r="A4684" s="406">
        <v>93101</v>
      </c>
      <c r="B4684" s="396" t="s">
        <v>3293</v>
      </c>
      <c r="C4684" s="400" t="s">
        <v>3494</v>
      </c>
      <c r="D4684" s="384" t="str">
        <f>VLOOKUP(A4684,[3]cartilha!$A$1:$AN$65536,15,FALSE)</f>
        <v>UN</v>
      </c>
      <c r="E4684" s="385" t="s">
        <v>10562</v>
      </c>
      <c r="F4684" s="386">
        <f t="shared" si="1194"/>
        <v>47.83</v>
      </c>
      <c r="G4684" s="407"/>
      <c r="H4684" s="436">
        <f t="shared" si="1193"/>
        <v>47.83</v>
      </c>
      <c r="I4684" s="403">
        <f t="shared" si="1188"/>
        <v>0</v>
      </c>
      <c r="J4684" s="403">
        <f t="shared" si="1189"/>
        <v>0</v>
      </c>
      <c r="K4684" s="390"/>
      <c r="L4684" s="404">
        <f t="shared" si="1197"/>
        <v>0</v>
      </c>
      <c r="M4684" s="404">
        <f t="shared" si="1197"/>
        <v>47.83</v>
      </c>
      <c r="N4684" s="405">
        <f t="shared" si="1191"/>
        <v>0</v>
      </c>
      <c r="O4684" s="405">
        <f t="shared" si="1192"/>
        <v>0</v>
      </c>
      <c r="P4684" s="392"/>
      <c r="Q4684" s="393"/>
      <c r="R4684" s="394" t="str">
        <f t="shared" si="1196"/>
        <v/>
      </c>
      <c r="S4684" s="394" t="str">
        <f t="shared" si="1195"/>
        <v/>
      </c>
    </row>
    <row r="4685" spans="1:19" ht="26.25" hidden="1" thickBot="1">
      <c r="A4685" s="406">
        <v>93104</v>
      </c>
      <c r="B4685" s="396" t="s">
        <v>3293</v>
      </c>
      <c r="C4685" s="400" t="s">
        <v>3495</v>
      </c>
      <c r="D4685" s="384" t="str">
        <f>VLOOKUP(A4685,[3]cartilha!$A$1:$AN$65536,15,FALSE)</f>
        <v>UN</v>
      </c>
      <c r="E4685" s="385" t="s">
        <v>10563</v>
      </c>
      <c r="F4685" s="386">
        <f t="shared" si="1194"/>
        <v>26.25</v>
      </c>
      <c r="G4685" s="407"/>
      <c r="H4685" s="436">
        <f t="shared" si="1193"/>
        <v>26.25</v>
      </c>
      <c r="I4685" s="403">
        <f t="shared" si="1188"/>
        <v>0</v>
      </c>
      <c r="J4685" s="403">
        <f t="shared" si="1189"/>
        <v>0</v>
      </c>
      <c r="K4685" s="390"/>
      <c r="L4685" s="404">
        <f t="shared" si="1197"/>
        <v>0</v>
      </c>
      <c r="M4685" s="404">
        <f t="shared" si="1197"/>
        <v>26.25</v>
      </c>
      <c r="N4685" s="405">
        <f t="shared" si="1191"/>
        <v>0</v>
      </c>
      <c r="O4685" s="405">
        <f t="shared" si="1192"/>
        <v>0</v>
      </c>
      <c r="P4685" s="392"/>
      <c r="Q4685" s="393"/>
      <c r="R4685" s="394" t="str">
        <f t="shared" si="1196"/>
        <v/>
      </c>
      <c r="S4685" s="394" t="str">
        <f t="shared" si="1195"/>
        <v/>
      </c>
    </row>
    <row r="4686" spans="1:19" ht="26.25" hidden="1" thickBot="1">
      <c r="A4686" s="406">
        <v>93105</v>
      </c>
      <c r="B4686" s="396" t="s">
        <v>3293</v>
      </c>
      <c r="C4686" s="400" t="s">
        <v>3496</v>
      </c>
      <c r="D4686" s="384" t="str">
        <f>VLOOKUP(A4686,[3]cartilha!$A$1:$AN$65536,15,FALSE)</f>
        <v>UN</v>
      </c>
      <c r="E4686" s="385" t="s">
        <v>10564</v>
      </c>
      <c r="F4686" s="386">
        <f t="shared" si="1194"/>
        <v>32.28</v>
      </c>
      <c r="G4686" s="407"/>
      <c r="H4686" s="436">
        <f t="shared" si="1193"/>
        <v>32.28</v>
      </c>
      <c r="I4686" s="403">
        <f t="shared" si="1188"/>
        <v>0</v>
      </c>
      <c r="J4686" s="403">
        <f t="shared" si="1189"/>
        <v>0</v>
      </c>
      <c r="K4686" s="390"/>
      <c r="L4686" s="404">
        <f t="shared" si="1197"/>
        <v>0</v>
      </c>
      <c r="M4686" s="404">
        <f t="shared" si="1197"/>
        <v>32.28</v>
      </c>
      <c r="N4686" s="405">
        <f t="shared" si="1191"/>
        <v>0</v>
      </c>
      <c r="O4686" s="405">
        <f t="shared" si="1192"/>
        <v>0</v>
      </c>
      <c r="P4686" s="392"/>
      <c r="Q4686" s="393"/>
      <c r="R4686" s="394" t="str">
        <f t="shared" si="1196"/>
        <v/>
      </c>
      <c r="S4686" s="394" t="str">
        <f t="shared" si="1195"/>
        <v/>
      </c>
    </row>
    <row r="4687" spans="1:19" ht="26.25" hidden="1" thickBot="1">
      <c r="A4687" s="406">
        <v>93110</v>
      </c>
      <c r="B4687" s="396" t="s">
        <v>3293</v>
      </c>
      <c r="C4687" s="400" t="s">
        <v>3497</v>
      </c>
      <c r="D4687" s="384" t="str">
        <f>VLOOKUP(A4687,[3]cartilha!$A$1:$AN$65536,15,FALSE)</f>
        <v>UN</v>
      </c>
      <c r="E4687" s="385" t="s">
        <v>10565</v>
      </c>
      <c r="F4687" s="386">
        <f t="shared" si="1194"/>
        <v>30.39</v>
      </c>
      <c r="G4687" s="407"/>
      <c r="H4687" s="436">
        <f t="shared" si="1193"/>
        <v>30.39</v>
      </c>
      <c r="I4687" s="403">
        <f t="shared" ref="I4687:I4693" si="1198">IF(ISBLANK(E4687),0,ROUND(F4687*G4687,2))</f>
        <v>0</v>
      </c>
      <c r="J4687" s="403">
        <f t="shared" ref="J4687:J4693" si="1199">IF(ISBLANK(G4687),0,ROUND(G4687*H4687,2))</f>
        <v>0</v>
      </c>
      <c r="K4687" s="390"/>
      <c r="L4687" s="404">
        <f t="shared" ref="L4687:M4693" si="1200">G4687</f>
        <v>0</v>
      </c>
      <c r="M4687" s="404">
        <f t="shared" si="1200"/>
        <v>30.39</v>
      </c>
      <c r="N4687" s="405">
        <f t="shared" ref="N4687:N4693" si="1201">IF(ISBLANK(E4687),0,ROUND(F4687*L4687,2))</f>
        <v>0</v>
      </c>
      <c r="O4687" s="405">
        <f t="shared" ref="O4687:O4693" si="1202">IF(ISBLANK(L4687),0,ROUND(L4687*M4687,2))</f>
        <v>0</v>
      </c>
      <c r="P4687" s="392"/>
      <c r="Q4687" s="393"/>
      <c r="R4687" s="394" t="str">
        <f t="shared" si="1196"/>
        <v/>
      </c>
      <c r="S4687" s="394" t="str">
        <f t="shared" si="1195"/>
        <v/>
      </c>
    </row>
    <row r="4688" spans="1:19" ht="26.25" hidden="1" thickBot="1">
      <c r="A4688" s="406">
        <v>93111</v>
      </c>
      <c r="B4688" s="396" t="s">
        <v>3293</v>
      </c>
      <c r="C4688" s="400" t="s">
        <v>3498</v>
      </c>
      <c r="D4688" s="384" t="str">
        <f>VLOOKUP(A4688,[3]cartilha!$A$1:$AN$65536,15,FALSE)</f>
        <v>UN</v>
      </c>
      <c r="E4688" s="385" t="s">
        <v>10566</v>
      </c>
      <c r="F4688" s="386">
        <f t="shared" si="1194"/>
        <v>35.07</v>
      </c>
      <c r="G4688" s="407"/>
      <c r="H4688" s="436">
        <f t="shared" si="1193"/>
        <v>35.07</v>
      </c>
      <c r="I4688" s="403">
        <f t="shared" si="1198"/>
        <v>0</v>
      </c>
      <c r="J4688" s="403">
        <f t="shared" si="1199"/>
        <v>0</v>
      </c>
      <c r="K4688" s="390"/>
      <c r="L4688" s="404">
        <f t="shared" si="1200"/>
        <v>0</v>
      </c>
      <c r="M4688" s="404">
        <f t="shared" si="1200"/>
        <v>35.07</v>
      </c>
      <c r="N4688" s="405">
        <f t="shared" si="1201"/>
        <v>0</v>
      </c>
      <c r="O4688" s="405">
        <f t="shared" si="1202"/>
        <v>0</v>
      </c>
      <c r="P4688" s="392"/>
      <c r="Q4688" s="393"/>
      <c r="R4688" s="394" t="str">
        <f t="shared" si="1196"/>
        <v/>
      </c>
      <c r="S4688" s="394" t="str">
        <f t="shared" si="1195"/>
        <v/>
      </c>
    </row>
    <row r="4689" spans="1:19" ht="26.25" hidden="1" thickBot="1">
      <c r="A4689" s="406">
        <v>93112</v>
      </c>
      <c r="B4689" s="396" t="s">
        <v>3293</v>
      </c>
      <c r="C4689" s="400" t="s">
        <v>3499</v>
      </c>
      <c r="D4689" s="384" t="str">
        <f>VLOOKUP(A4689,[3]cartilha!$A$1:$AN$65536,15,FALSE)</f>
        <v>UN</v>
      </c>
      <c r="E4689" s="385" t="s">
        <v>10567</v>
      </c>
      <c r="F4689" s="386">
        <f t="shared" si="1194"/>
        <v>66.97</v>
      </c>
      <c r="G4689" s="407"/>
      <c r="H4689" s="436">
        <f t="shared" si="1193"/>
        <v>66.97</v>
      </c>
      <c r="I4689" s="403">
        <f t="shared" si="1198"/>
        <v>0</v>
      </c>
      <c r="J4689" s="403">
        <f t="shared" si="1199"/>
        <v>0</v>
      </c>
      <c r="K4689" s="390"/>
      <c r="L4689" s="404">
        <f t="shared" si="1200"/>
        <v>0</v>
      </c>
      <c r="M4689" s="404">
        <f t="shared" si="1200"/>
        <v>66.97</v>
      </c>
      <c r="N4689" s="405">
        <f t="shared" si="1201"/>
        <v>0</v>
      </c>
      <c r="O4689" s="405">
        <f t="shared" si="1202"/>
        <v>0</v>
      </c>
      <c r="P4689" s="392"/>
      <c r="Q4689" s="393"/>
      <c r="R4689" s="394" t="str">
        <f t="shared" si="1196"/>
        <v/>
      </c>
      <c r="S4689" s="394" t="str">
        <f t="shared" si="1195"/>
        <v/>
      </c>
    </row>
    <row r="4690" spans="1:19" ht="26.25" hidden="1" thickBot="1">
      <c r="A4690" s="406">
        <v>93114</v>
      </c>
      <c r="B4690" s="396" t="s">
        <v>3293</v>
      </c>
      <c r="C4690" s="400" t="s">
        <v>3500</v>
      </c>
      <c r="D4690" s="384" t="str">
        <f>VLOOKUP(A4690,[3]cartilha!$A$1:$AN$65536,15,FALSE)</f>
        <v>UN</v>
      </c>
      <c r="E4690" s="385" t="s">
        <v>10568</v>
      </c>
      <c r="F4690" s="386">
        <f t="shared" si="1194"/>
        <v>48.25</v>
      </c>
      <c r="G4690" s="407"/>
      <c r="H4690" s="436">
        <f t="shared" ref="H4690:H4753" si="1203">F4690</f>
        <v>48.25</v>
      </c>
      <c r="I4690" s="403">
        <f t="shared" si="1198"/>
        <v>0</v>
      </c>
      <c r="J4690" s="403">
        <f t="shared" si="1199"/>
        <v>0</v>
      </c>
      <c r="K4690" s="390"/>
      <c r="L4690" s="404">
        <f t="shared" si="1200"/>
        <v>0</v>
      </c>
      <c r="M4690" s="404">
        <f t="shared" si="1200"/>
        <v>48.25</v>
      </c>
      <c r="N4690" s="405">
        <f t="shared" si="1201"/>
        <v>0</v>
      </c>
      <c r="O4690" s="405">
        <f t="shared" si="1202"/>
        <v>0</v>
      </c>
      <c r="P4690" s="392"/>
      <c r="Q4690" s="393"/>
      <c r="R4690" s="394" t="str">
        <f t="shared" si="1196"/>
        <v/>
      </c>
      <c r="S4690" s="394" t="str">
        <f t="shared" si="1195"/>
        <v/>
      </c>
    </row>
    <row r="4691" spans="1:19" ht="26.25" hidden="1" thickBot="1">
      <c r="A4691" s="406">
        <v>93115</v>
      </c>
      <c r="B4691" s="396" t="s">
        <v>3293</v>
      </c>
      <c r="C4691" s="400" t="s">
        <v>3501</v>
      </c>
      <c r="D4691" s="384" t="str">
        <f>VLOOKUP(A4691,[3]cartilha!$A$1:$AN$65536,15,FALSE)</f>
        <v>UN</v>
      </c>
      <c r="E4691" s="385" t="s">
        <v>8638</v>
      </c>
      <c r="F4691" s="386">
        <f t="shared" ref="F4691:F4754" si="1204">IF(E4691=0,0,ROUND(E4691*(1+E$10)*(1-E$11),2))</f>
        <v>115.16</v>
      </c>
      <c r="G4691" s="407"/>
      <c r="H4691" s="436">
        <f t="shared" si="1203"/>
        <v>115.16</v>
      </c>
      <c r="I4691" s="403">
        <f t="shared" si="1198"/>
        <v>0</v>
      </c>
      <c r="J4691" s="403">
        <f t="shared" si="1199"/>
        <v>0</v>
      </c>
      <c r="K4691" s="390"/>
      <c r="L4691" s="404">
        <f t="shared" si="1200"/>
        <v>0</v>
      </c>
      <c r="M4691" s="404">
        <f t="shared" si="1200"/>
        <v>115.16</v>
      </c>
      <c r="N4691" s="405">
        <f t="shared" si="1201"/>
        <v>0</v>
      </c>
      <c r="O4691" s="405">
        <f t="shared" si="1202"/>
        <v>0</v>
      </c>
      <c r="P4691" s="392"/>
      <c r="Q4691" s="393"/>
      <c r="R4691" s="394" t="str">
        <f t="shared" si="1196"/>
        <v/>
      </c>
      <c r="S4691" s="394" t="str">
        <f t="shared" si="1195"/>
        <v/>
      </c>
    </row>
    <row r="4692" spans="1:19" ht="39" hidden="1" thickBot="1">
      <c r="A4692" s="406">
        <v>93117</v>
      </c>
      <c r="B4692" s="396" t="s">
        <v>3293</v>
      </c>
      <c r="C4692" s="400" t="s">
        <v>3502</v>
      </c>
      <c r="D4692" s="384" t="str">
        <f>VLOOKUP(A4692,[3]cartilha!$A$1:$AN$65536,15,FALSE)</f>
        <v>UN</v>
      </c>
      <c r="E4692" s="385" t="s">
        <v>10569</v>
      </c>
      <c r="F4692" s="386">
        <f t="shared" si="1204"/>
        <v>83.35</v>
      </c>
      <c r="G4692" s="407"/>
      <c r="H4692" s="436">
        <f t="shared" si="1203"/>
        <v>83.35</v>
      </c>
      <c r="I4692" s="403">
        <f t="shared" si="1198"/>
        <v>0</v>
      </c>
      <c r="J4692" s="403">
        <f t="shared" si="1199"/>
        <v>0</v>
      </c>
      <c r="K4692" s="390"/>
      <c r="L4692" s="404">
        <f t="shared" si="1200"/>
        <v>0</v>
      </c>
      <c r="M4692" s="404">
        <f t="shared" si="1200"/>
        <v>83.35</v>
      </c>
      <c r="N4692" s="405">
        <f t="shared" si="1201"/>
        <v>0</v>
      </c>
      <c r="O4692" s="405">
        <f t="shared" si="1202"/>
        <v>0</v>
      </c>
      <c r="P4692" s="392"/>
      <c r="Q4692" s="393"/>
      <c r="R4692" s="394" t="str">
        <f t="shared" si="1196"/>
        <v/>
      </c>
      <c r="S4692" s="394" t="str">
        <f t="shared" si="1195"/>
        <v/>
      </c>
    </row>
    <row r="4693" spans="1:19" ht="39" hidden="1" thickBot="1">
      <c r="A4693" s="406">
        <v>93118</v>
      </c>
      <c r="B4693" s="396" t="s">
        <v>3293</v>
      </c>
      <c r="C4693" s="400" t="s">
        <v>3503</v>
      </c>
      <c r="D4693" s="384" t="str">
        <f>VLOOKUP(A4693,[3]cartilha!$A$1:$AN$65536,15,FALSE)</f>
        <v>UN</v>
      </c>
      <c r="E4693" s="385" t="s">
        <v>10570</v>
      </c>
      <c r="F4693" s="386">
        <f t="shared" si="1204"/>
        <v>123.18</v>
      </c>
      <c r="G4693" s="407"/>
      <c r="H4693" s="436">
        <f t="shared" si="1203"/>
        <v>123.18</v>
      </c>
      <c r="I4693" s="403">
        <f t="shared" si="1198"/>
        <v>0</v>
      </c>
      <c r="J4693" s="403">
        <f t="shared" si="1199"/>
        <v>0</v>
      </c>
      <c r="K4693" s="390"/>
      <c r="L4693" s="404">
        <f t="shared" si="1200"/>
        <v>0</v>
      </c>
      <c r="M4693" s="404">
        <f t="shared" si="1200"/>
        <v>123.18</v>
      </c>
      <c r="N4693" s="405">
        <f t="shared" si="1201"/>
        <v>0</v>
      </c>
      <c r="O4693" s="405">
        <f t="shared" si="1202"/>
        <v>0</v>
      </c>
      <c r="P4693" s="392"/>
      <c r="Q4693" s="393"/>
      <c r="R4693" s="394" t="str">
        <f t="shared" si="1196"/>
        <v/>
      </c>
      <c r="S4693" s="394" t="str">
        <f t="shared" ref="S4693:S4756" si="1205">IF(Q4693="X","x",IF(Q4693="xx","x",IF(OR(J4693&gt;0,O4693&gt;0),"x","")))</f>
        <v/>
      </c>
    </row>
    <row r="4694" spans="1:19" ht="13.5" hidden="1" thickBot="1">
      <c r="A4694" s="406" t="s">
        <v>2122</v>
      </c>
      <c r="B4694" s="396"/>
      <c r="C4694" s="400" t="s">
        <v>559</v>
      </c>
      <c r="D4694" s="384">
        <v>0</v>
      </c>
      <c r="E4694" s="385"/>
      <c r="F4694" s="386">
        <f t="shared" si="1204"/>
        <v>0</v>
      </c>
      <c r="G4694" s="448"/>
      <c r="H4694" s="436">
        <f t="shared" si="1203"/>
        <v>0</v>
      </c>
      <c r="I4694" s="449"/>
      <c r="J4694" s="450"/>
      <c r="K4694" s="390"/>
      <c r="L4694" s="448"/>
      <c r="M4694" s="448"/>
      <c r="N4694" s="449"/>
      <c r="O4694" s="450"/>
      <c r="P4694" s="392"/>
      <c r="Q4694" s="393" t="str">
        <f>IF(OR(SUM(J4695:J4737)&gt;0,SUM(O4695:O4737)&gt;0),"xx","")</f>
        <v/>
      </c>
      <c r="R4694" s="394" t="str">
        <f t="shared" si="1196"/>
        <v/>
      </c>
      <c r="S4694" s="394" t="str">
        <f t="shared" si="1205"/>
        <v/>
      </c>
    </row>
    <row r="4695" spans="1:19" ht="26.25" hidden="1" thickBot="1">
      <c r="A4695" s="406">
        <v>89423</v>
      </c>
      <c r="B4695" s="396" t="s">
        <v>3293</v>
      </c>
      <c r="C4695" s="400" t="s">
        <v>1266</v>
      </c>
      <c r="D4695" s="384" t="str">
        <f>VLOOKUP(A4695,[3]cartilha!$A$1:$AN$65536,15,FALSE)</f>
        <v>UN</v>
      </c>
      <c r="E4695" s="385" t="s">
        <v>10571</v>
      </c>
      <c r="F4695" s="386">
        <f t="shared" si="1204"/>
        <v>11.27</v>
      </c>
      <c r="G4695" s="407"/>
      <c r="H4695" s="436">
        <f t="shared" si="1203"/>
        <v>11.27</v>
      </c>
      <c r="I4695" s="403">
        <f t="shared" ref="I4695:I4737" si="1206">IF(ISBLANK(E4695),0,ROUND(F4695*G4695,2))</f>
        <v>0</v>
      </c>
      <c r="J4695" s="403">
        <f t="shared" ref="J4695:J4737" si="1207">IF(ISBLANK(G4695),0,ROUND(G4695*H4695,2))</f>
        <v>0</v>
      </c>
      <c r="K4695" s="390"/>
      <c r="L4695" s="404">
        <f t="shared" ref="L4695:M4737" si="1208">G4695</f>
        <v>0</v>
      </c>
      <c r="M4695" s="404">
        <f t="shared" si="1208"/>
        <v>11.27</v>
      </c>
      <c r="N4695" s="405">
        <f t="shared" ref="N4695:N4737" si="1209">IF(ISBLANK(E4695),0,ROUND(F4695*L4695,2))</f>
        <v>0</v>
      </c>
      <c r="O4695" s="405">
        <f t="shared" ref="O4695:O4737" si="1210">IF(ISBLANK(L4695),0,ROUND(L4695*M4695,2))</f>
        <v>0</v>
      </c>
      <c r="P4695" s="392"/>
      <c r="Q4695" s="612"/>
      <c r="R4695" s="394" t="str">
        <f t="shared" si="1196"/>
        <v/>
      </c>
      <c r="S4695" s="394" t="str">
        <f t="shared" si="1205"/>
        <v/>
      </c>
    </row>
    <row r="4696" spans="1:19" ht="26.25" hidden="1" thickBot="1">
      <c r="A4696" s="406">
        <v>89430</v>
      </c>
      <c r="B4696" s="396" t="s">
        <v>3293</v>
      </c>
      <c r="C4696" s="400" t="s">
        <v>1267</v>
      </c>
      <c r="D4696" s="384" t="str">
        <f>VLOOKUP(A4696,[3]cartilha!$A$1:$AN$65536,15,FALSE)</f>
        <v>UN</v>
      </c>
      <c r="E4696" s="385" t="s">
        <v>8305</v>
      </c>
      <c r="F4696" s="386">
        <f t="shared" si="1204"/>
        <v>15.82</v>
      </c>
      <c r="G4696" s="407"/>
      <c r="H4696" s="436">
        <f t="shared" si="1203"/>
        <v>15.82</v>
      </c>
      <c r="I4696" s="403">
        <f t="shared" si="1206"/>
        <v>0</v>
      </c>
      <c r="J4696" s="403">
        <f t="shared" si="1207"/>
        <v>0</v>
      </c>
      <c r="K4696" s="390"/>
      <c r="L4696" s="404">
        <f t="shared" si="1208"/>
        <v>0</v>
      </c>
      <c r="M4696" s="404">
        <f t="shared" si="1208"/>
        <v>15.82</v>
      </c>
      <c r="N4696" s="405">
        <f t="shared" si="1209"/>
        <v>0</v>
      </c>
      <c r="O4696" s="405">
        <f t="shared" si="1210"/>
        <v>0</v>
      </c>
      <c r="P4696" s="392"/>
      <c r="Q4696" s="393"/>
      <c r="R4696" s="394" t="str">
        <f t="shared" si="1196"/>
        <v/>
      </c>
      <c r="S4696" s="394" t="str">
        <f t="shared" si="1205"/>
        <v/>
      </c>
    </row>
    <row r="4697" spans="1:19" ht="26.25" hidden="1" thickBot="1">
      <c r="A4697" s="406">
        <v>89432</v>
      </c>
      <c r="B4697" s="396" t="s">
        <v>3293</v>
      </c>
      <c r="C4697" s="400" t="s">
        <v>1268</v>
      </c>
      <c r="D4697" s="384" t="str">
        <f>VLOOKUP(A4697,[3]cartilha!$A$1:$AN$65536,15,FALSE)</f>
        <v>UN</v>
      </c>
      <c r="E4697" s="385" t="s">
        <v>10572</v>
      </c>
      <c r="F4697" s="386">
        <f t="shared" si="1204"/>
        <v>44.39</v>
      </c>
      <c r="G4697" s="407"/>
      <c r="H4697" s="436">
        <f t="shared" si="1203"/>
        <v>44.39</v>
      </c>
      <c r="I4697" s="403">
        <f t="shared" si="1206"/>
        <v>0</v>
      </c>
      <c r="J4697" s="403">
        <f t="shared" si="1207"/>
        <v>0</v>
      </c>
      <c r="K4697" s="390"/>
      <c r="L4697" s="404">
        <f t="shared" si="1208"/>
        <v>0</v>
      </c>
      <c r="M4697" s="404">
        <f t="shared" si="1208"/>
        <v>44.39</v>
      </c>
      <c r="N4697" s="405">
        <f t="shared" si="1209"/>
        <v>0</v>
      </c>
      <c r="O4697" s="405">
        <f t="shared" si="1210"/>
        <v>0</v>
      </c>
      <c r="P4697" s="392"/>
      <c r="Q4697" s="393"/>
      <c r="R4697" s="394" t="str">
        <f t="shared" si="1196"/>
        <v/>
      </c>
      <c r="S4697" s="394" t="str">
        <f t="shared" si="1205"/>
        <v/>
      </c>
    </row>
    <row r="4698" spans="1:19" ht="26.25" hidden="1" thickBot="1">
      <c r="A4698" s="406">
        <v>89437</v>
      </c>
      <c r="B4698" s="396" t="s">
        <v>3293</v>
      </c>
      <c r="C4698" s="400" t="s">
        <v>1269</v>
      </c>
      <c r="D4698" s="384" t="str">
        <f>VLOOKUP(A4698,[3]cartilha!$A$1:$AN$65536,15,FALSE)</f>
        <v>UN</v>
      </c>
      <c r="E4698" s="385" t="s">
        <v>10573</v>
      </c>
      <c r="F4698" s="386">
        <f t="shared" si="1204"/>
        <v>35.090000000000003</v>
      </c>
      <c r="G4698" s="407"/>
      <c r="H4698" s="436">
        <f t="shared" si="1203"/>
        <v>35.090000000000003</v>
      </c>
      <c r="I4698" s="403">
        <f t="shared" si="1206"/>
        <v>0</v>
      </c>
      <c r="J4698" s="403">
        <f t="shared" si="1207"/>
        <v>0</v>
      </c>
      <c r="K4698" s="390"/>
      <c r="L4698" s="404">
        <f t="shared" si="1208"/>
        <v>0</v>
      </c>
      <c r="M4698" s="404">
        <f t="shared" si="1208"/>
        <v>35.090000000000003</v>
      </c>
      <c r="N4698" s="405">
        <f t="shared" si="1209"/>
        <v>0</v>
      </c>
      <c r="O4698" s="405">
        <f t="shared" si="1210"/>
        <v>0</v>
      </c>
      <c r="P4698" s="392"/>
      <c r="Q4698" s="393"/>
      <c r="R4698" s="394" t="str">
        <f t="shared" si="1196"/>
        <v/>
      </c>
      <c r="S4698" s="394" t="str">
        <f t="shared" si="1205"/>
        <v/>
      </c>
    </row>
    <row r="4699" spans="1:19" ht="26.25" hidden="1" thickBot="1">
      <c r="A4699" s="406">
        <v>95237</v>
      </c>
      <c r="B4699" s="396" t="s">
        <v>3293</v>
      </c>
      <c r="C4699" s="400" t="s">
        <v>1270</v>
      </c>
      <c r="D4699" s="384" t="str">
        <f>VLOOKUP(A4699,[3]cartilha!$A$1:$AN$65536,15,FALSE)</f>
        <v>UN</v>
      </c>
      <c r="E4699" s="385" t="s">
        <v>10574</v>
      </c>
      <c r="F4699" s="386">
        <f t="shared" si="1204"/>
        <v>34.9</v>
      </c>
      <c r="G4699" s="407"/>
      <c r="H4699" s="436">
        <f t="shared" si="1203"/>
        <v>34.9</v>
      </c>
      <c r="I4699" s="403">
        <f t="shared" si="1206"/>
        <v>0</v>
      </c>
      <c r="J4699" s="403">
        <f t="shared" si="1207"/>
        <v>0</v>
      </c>
      <c r="K4699" s="390"/>
      <c r="L4699" s="404">
        <f t="shared" si="1208"/>
        <v>0</v>
      </c>
      <c r="M4699" s="404">
        <f t="shared" si="1208"/>
        <v>34.9</v>
      </c>
      <c r="N4699" s="405">
        <f t="shared" si="1209"/>
        <v>0</v>
      </c>
      <c r="O4699" s="405">
        <f t="shared" si="1210"/>
        <v>0</v>
      </c>
      <c r="P4699" s="392"/>
      <c r="Q4699" s="393"/>
      <c r="R4699" s="394" t="str">
        <f t="shared" si="1196"/>
        <v/>
      </c>
      <c r="S4699" s="394" t="str">
        <f t="shared" si="1205"/>
        <v/>
      </c>
    </row>
    <row r="4700" spans="1:19" ht="26.25" hidden="1" thickBot="1">
      <c r="A4700" s="406">
        <v>89422</v>
      </c>
      <c r="B4700" s="396" t="s">
        <v>3293</v>
      </c>
      <c r="C4700" s="400" t="s">
        <v>1271</v>
      </c>
      <c r="D4700" s="384" t="str">
        <f>VLOOKUP(A4700,[3]cartilha!$A$1:$AN$65536,15,FALSE)</f>
        <v>UN</v>
      </c>
      <c r="E4700" s="385" t="s">
        <v>10575</v>
      </c>
      <c r="F4700" s="386">
        <f t="shared" si="1204"/>
        <v>5.37</v>
      </c>
      <c r="G4700" s="407"/>
      <c r="H4700" s="436">
        <f t="shared" si="1203"/>
        <v>5.37</v>
      </c>
      <c r="I4700" s="403">
        <f t="shared" si="1206"/>
        <v>0</v>
      </c>
      <c r="J4700" s="403">
        <f t="shared" si="1207"/>
        <v>0</v>
      </c>
      <c r="K4700" s="390"/>
      <c r="L4700" s="404">
        <f t="shared" si="1208"/>
        <v>0</v>
      </c>
      <c r="M4700" s="404">
        <f t="shared" si="1208"/>
        <v>5.37</v>
      </c>
      <c r="N4700" s="405">
        <f t="shared" si="1209"/>
        <v>0</v>
      </c>
      <c r="O4700" s="405">
        <f t="shared" si="1210"/>
        <v>0</v>
      </c>
      <c r="P4700" s="392"/>
      <c r="Q4700" s="393"/>
      <c r="R4700" s="394" t="str">
        <f t="shared" si="1196"/>
        <v/>
      </c>
      <c r="S4700" s="394" t="str">
        <f t="shared" si="1205"/>
        <v/>
      </c>
    </row>
    <row r="4701" spans="1:19" ht="26.25" hidden="1" thickBot="1">
      <c r="A4701" s="406">
        <v>89429</v>
      </c>
      <c r="B4701" s="396" t="s">
        <v>3293</v>
      </c>
      <c r="C4701" s="400" t="s">
        <v>1272</v>
      </c>
      <c r="D4701" s="384" t="str">
        <f>VLOOKUP(A4701,[3]cartilha!$A$1:$AN$65536,15,FALSE)</f>
        <v>UN</v>
      </c>
      <c r="E4701" s="385" t="s">
        <v>10576</v>
      </c>
      <c r="F4701" s="386">
        <f t="shared" si="1204"/>
        <v>6.39</v>
      </c>
      <c r="G4701" s="407"/>
      <c r="H4701" s="436">
        <f t="shared" si="1203"/>
        <v>6.39</v>
      </c>
      <c r="I4701" s="403">
        <f t="shared" si="1206"/>
        <v>0</v>
      </c>
      <c r="J4701" s="403">
        <f t="shared" si="1207"/>
        <v>0</v>
      </c>
      <c r="K4701" s="390"/>
      <c r="L4701" s="404">
        <f t="shared" si="1208"/>
        <v>0</v>
      </c>
      <c r="M4701" s="404">
        <f t="shared" si="1208"/>
        <v>6.39</v>
      </c>
      <c r="N4701" s="405">
        <f t="shared" si="1209"/>
        <v>0</v>
      </c>
      <c r="O4701" s="405">
        <f t="shared" si="1210"/>
        <v>0</v>
      </c>
      <c r="P4701" s="392"/>
      <c r="Q4701" s="393"/>
      <c r="R4701" s="394" t="str">
        <f t="shared" si="1196"/>
        <v/>
      </c>
      <c r="S4701" s="394" t="str">
        <f t="shared" si="1205"/>
        <v/>
      </c>
    </row>
    <row r="4702" spans="1:19" ht="26.25" hidden="1" thickBot="1">
      <c r="A4702" s="406">
        <v>89436</v>
      </c>
      <c r="B4702" s="396" t="s">
        <v>3293</v>
      </c>
      <c r="C4702" s="400" t="s">
        <v>1273</v>
      </c>
      <c r="D4702" s="384" t="str">
        <f>VLOOKUP(A4702,[3]cartilha!$A$1:$AN$65536,15,FALSE)</f>
        <v>UN</v>
      </c>
      <c r="E4702" s="385" t="s">
        <v>10577</v>
      </c>
      <c r="F4702" s="386">
        <f t="shared" si="1204"/>
        <v>9.02</v>
      </c>
      <c r="G4702" s="407"/>
      <c r="H4702" s="436">
        <f t="shared" si="1203"/>
        <v>9.02</v>
      </c>
      <c r="I4702" s="403">
        <f t="shared" si="1206"/>
        <v>0</v>
      </c>
      <c r="J4702" s="403">
        <f t="shared" si="1207"/>
        <v>0</v>
      </c>
      <c r="K4702" s="390"/>
      <c r="L4702" s="404">
        <f t="shared" si="1208"/>
        <v>0</v>
      </c>
      <c r="M4702" s="404">
        <f t="shared" si="1208"/>
        <v>9.02</v>
      </c>
      <c r="N4702" s="405">
        <f t="shared" si="1209"/>
        <v>0</v>
      </c>
      <c r="O4702" s="405">
        <f t="shared" si="1210"/>
        <v>0</v>
      </c>
      <c r="P4702" s="392"/>
      <c r="Q4702" s="393"/>
      <c r="R4702" s="394" t="str">
        <f t="shared" si="1196"/>
        <v/>
      </c>
      <c r="S4702" s="394" t="str">
        <f t="shared" si="1205"/>
        <v/>
      </c>
    </row>
    <row r="4703" spans="1:19" ht="26.25" hidden="1" thickBot="1">
      <c r="A4703" s="406">
        <v>89404</v>
      </c>
      <c r="B4703" s="396" t="s">
        <v>3293</v>
      </c>
      <c r="C4703" s="400" t="s">
        <v>1274</v>
      </c>
      <c r="D4703" s="384" t="str">
        <f>VLOOKUP(A4703,[3]cartilha!$A$1:$AN$65536,15,FALSE)</f>
        <v>UN</v>
      </c>
      <c r="E4703" s="385" t="s">
        <v>6967</v>
      </c>
      <c r="F4703" s="386">
        <f t="shared" si="1204"/>
        <v>6.56</v>
      </c>
      <c r="G4703" s="407"/>
      <c r="H4703" s="436">
        <f t="shared" si="1203"/>
        <v>6.56</v>
      </c>
      <c r="I4703" s="403">
        <f t="shared" si="1206"/>
        <v>0</v>
      </c>
      <c r="J4703" s="403">
        <f t="shared" si="1207"/>
        <v>0</v>
      </c>
      <c r="K4703" s="390"/>
      <c r="L4703" s="404">
        <f t="shared" si="1208"/>
        <v>0</v>
      </c>
      <c r="M4703" s="404">
        <f t="shared" si="1208"/>
        <v>6.56</v>
      </c>
      <c r="N4703" s="405">
        <f t="shared" si="1209"/>
        <v>0</v>
      </c>
      <c r="O4703" s="405">
        <f t="shared" si="1210"/>
        <v>0</v>
      </c>
      <c r="P4703" s="392"/>
      <c r="Q4703" s="393"/>
      <c r="R4703" s="394" t="str">
        <f t="shared" si="1196"/>
        <v/>
      </c>
      <c r="S4703" s="394" t="str">
        <f t="shared" si="1205"/>
        <v/>
      </c>
    </row>
    <row r="4704" spans="1:19" ht="26.25" hidden="1" thickBot="1">
      <c r="A4704" s="406">
        <v>89408</v>
      </c>
      <c r="B4704" s="396" t="s">
        <v>3293</v>
      </c>
      <c r="C4704" s="400" t="s">
        <v>1275</v>
      </c>
      <c r="D4704" s="384" t="str">
        <f>VLOOKUP(A4704,[3]cartilha!$A$1:$AN$65536,15,FALSE)</f>
        <v>UN</v>
      </c>
      <c r="E4704" s="385" t="s">
        <v>10578</v>
      </c>
      <c r="F4704" s="386">
        <f t="shared" si="1204"/>
        <v>7.92</v>
      </c>
      <c r="G4704" s="407"/>
      <c r="H4704" s="436">
        <f t="shared" si="1203"/>
        <v>7.92</v>
      </c>
      <c r="I4704" s="403">
        <f t="shared" si="1206"/>
        <v>0</v>
      </c>
      <c r="J4704" s="403">
        <f t="shared" si="1207"/>
        <v>0</v>
      </c>
      <c r="K4704" s="390"/>
      <c r="L4704" s="404">
        <f t="shared" si="1208"/>
        <v>0</v>
      </c>
      <c r="M4704" s="404">
        <f t="shared" si="1208"/>
        <v>7.92</v>
      </c>
      <c r="N4704" s="405">
        <f t="shared" si="1209"/>
        <v>0</v>
      </c>
      <c r="O4704" s="405">
        <f t="shared" si="1210"/>
        <v>0</v>
      </c>
      <c r="P4704" s="392"/>
      <c r="Q4704" s="393"/>
      <c r="R4704" s="394" t="str">
        <f t="shared" si="1196"/>
        <v/>
      </c>
      <c r="S4704" s="394" t="str">
        <f t="shared" si="1205"/>
        <v/>
      </c>
    </row>
    <row r="4705" spans="1:19" ht="26.25" hidden="1" thickBot="1">
      <c r="A4705" s="406">
        <v>89412</v>
      </c>
      <c r="B4705" s="396" t="s">
        <v>3293</v>
      </c>
      <c r="C4705" s="400" t="s">
        <v>1276</v>
      </c>
      <c r="D4705" s="384" t="str">
        <f>VLOOKUP(A4705,[3]cartilha!$A$1:$AN$65536,15,FALSE)</f>
        <v>UN</v>
      </c>
      <c r="E4705" s="385" t="s">
        <v>10289</v>
      </c>
      <c r="F4705" s="386">
        <f t="shared" si="1204"/>
        <v>11.99</v>
      </c>
      <c r="G4705" s="407"/>
      <c r="H4705" s="436">
        <f t="shared" si="1203"/>
        <v>11.99</v>
      </c>
      <c r="I4705" s="403">
        <f t="shared" si="1206"/>
        <v>0</v>
      </c>
      <c r="J4705" s="403">
        <f t="shared" si="1207"/>
        <v>0</v>
      </c>
      <c r="K4705" s="390"/>
      <c r="L4705" s="404">
        <f t="shared" si="1208"/>
        <v>0</v>
      </c>
      <c r="M4705" s="404">
        <f t="shared" si="1208"/>
        <v>11.99</v>
      </c>
      <c r="N4705" s="405">
        <f t="shared" si="1209"/>
        <v>0</v>
      </c>
      <c r="O4705" s="405">
        <f t="shared" si="1210"/>
        <v>0</v>
      </c>
      <c r="P4705" s="392"/>
      <c r="Q4705" s="393"/>
      <c r="R4705" s="394" t="str">
        <f t="shared" si="1196"/>
        <v/>
      </c>
      <c r="S4705" s="394" t="str">
        <f t="shared" si="1205"/>
        <v/>
      </c>
    </row>
    <row r="4706" spans="1:19" ht="26.25" hidden="1" thickBot="1">
      <c r="A4706" s="406">
        <v>89413</v>
      </c>
      <c r="B4706" s="396" t="s">
        <v>3293</v>
      </c>
      <c r="C4706" s="400" t="s">
        <v>1277</v>
      </c>
      <c r="D4706" s="384" t="str">
        <f>VLOOKUP(A4706,[3]cartilha!$A$1:$AN$65536,15,FALSE)</f>
        <v>UN</v>
      </c>
      <c r="E4706" s="385" t="s">
        <v>9660</v>
      </c>
      <c r="F4706" s="386">
        <f t="shared" si="1204"/>
        <v>11.72</v>
      </c>
      <c r="G4706" s="407"/>
      <c r="H4706" s="436">
        <f t="shared" si="1203"/>
        <v>11.72</v>
      </c>
      <c r="I4706" s="403">
        <f t="shared" si="1206"/>
        <v>0</v>
      </c>
      <c r="J4706" s="403">
        <f t="shared" si="1207"/>
        <v>0</v>
      </c>
      <c r="K4706" s="390"/>
      <c r="L4706" s="404">
        <f t="shared" si="1208"/>
        <v>0</v>
      </c>
      <c r="M4706" s="404">
        <f t="shared" si="1208"/>
        <v>11.72</v>
      </c>
      <c r="N4706" s="405">
        <f t="shared" si="1209"/>
        <v>0</v>
      </c>
      <c r="O4706" s="405">
        <f t="shared" si="1210"/>
        <v>0</v>
      </c>
      <c r="P4706" s="392"/>
      <c r="Q4706" s="393"/>
      <c r="R4706" s="394" t="str">
        <f t="shared" si="1196"/>
        <v/>
      </c>
      <c r="S4706" s="394" t="str">
        <f t="shared" si="1205"/>
        <v/>
      </c>
    </row>
    <row r="4707" spans="1:19" ht="26.25" hidden="1" thickBot="1">
      <c r="A4707" s="406">
        <v>89405</v>
      </c>
      <c r="B4707" s="396" t="s">
        <v>3293</v>
      </c>
      <c r="C4707" s="400" t="s">
        <v>1278</v>
      </c>
      <c r="D4707" s="384" t="str">
        <f>VLOOKUP(A4707,[3]cartilha!$A$1:$AN$65536,15,FALSE)</f>
        <v>UN</v>
      </c>
      <c r="E4707" s="385" t="s">
        <v>7017</v>
      </c>
      <c r="F4707" s="386">
        <f t="shared" si="1204"/>
        <v>7.12</v>
      </c>
      <c r="G4707" s="407"/>
      <c r="H4707" s="436">
        <f t="shared" si="1203"/>
        <v>7.12</v>
      </c>
      <c r="I4707" s="403">
        <f t="shared" si="1206"/>
        <v>0</v>
      </c>
      <c r="J4707" s="403">
        <f t="shared" si="1207"/>
        <v>0</v>
      </c>
      <c r="K4707" s="390"/>
      <c r="L4707" s="404">
        <f t="shared" si="1208"/>
        <v>0</v>
      </c>
      <c r="M4707" s="404">
        <f t="shared" si="1208"/>
        <v>7.12</v>
      </c>
      <c r="N4707" s="405">
        <f t="shared" si="1209"/>
        <v>0</v>
      </c>
      <c r="O4707" s="405">
        <f t="shared" si="1210"/>
        <v>0</v>
      </c>
      <c r="P4707" s="392"/>
      <c r="Q4707" s="393"/>
      <c r="R4707" s="394" t="str">
        <f t="shared" ref="R4707:R4770" si="1211">IF(Q4707="X","x",IF(Q4707="xx","x",IF(O4707&gt;0,"x","")))</f>
        <v/>
      </c>
      <c r="S4707" s="394" t="str">
        <f t="shared" si="1205"/>
        <v/>
      </c>
    </row>
    <row r="4708" spans="1:19" ht="26.25" hidden="1" thickBot="1">
      <c r="A4708" s="406">
        <v>89409</v>
      </c>
      <c r="B4708" s="396" t="s">
        <v>3293</v>
      </c>
      <c r="C4708" s="400" t="s">
        <v>1279</v>
      </c>
      <c r="D4708" s="384" t="str">
        <f>VLOOKUP(A4708,[3]cartilha!$A$1:$AN$65536,15,FALSE)</f>
        <v>UN</v>
      </c>
      <c r="E4708" s="385" t="s">
        <v>10579</v>
      </c>
      <c r="F4708" s="386">
        <f t="shared" si="1204"/>
        <v>9.1199999999999992</v>
      </c>
      <c r="G4708" s="407"/>
      <c r="H4708" s="436">
        <f t="shared" si="1203"/>
        <v>9.1199999999999992</v>
      </c>
      <c r="I4708" s="403">
        <f t="shared" si="1206"/>
        <v>0</v>
      </c>
      <c r="J4708" s="403">
        <f t="shared" si="1207"/>
        <v>0</v>
      </c>
      <c r="K4708" s="390"/>
      <c r="L4708" s="404">
        <f t="shared" si="1208"/>
        <v>0</v>
      </c>
      <c r="M4708" s="404">
        <f t="shared" si="1208"/>
        <v>9.1199999999999992</v>
      </c>
      <c r="N4708" s="405">
        <f t="shared" si="1209"/>
        <v>0</v>
      </c>
      <c r="O4708" s="405">
        <f t="shared" si="1210"/>
        <v>0</v>
      </c>
      <c r="P4708" s="392"/>
      <c r="Q4708" s="393"/>
      <c r="R4708" s="394" t="str">
        <f t="shared" si="1211"/>
        <v/>
      </c>
      <c r="S4708" s="394" t="str">
        <f t="shared" si="1205"/>
        <v/>
      </c>
    </row>
    <row r="4709" spans="1:19" ht="26.25" hidden="1" thickBot="1">
      <c r="A4709" s="406">
        <v>89414</v>
      </c>
      <c r="B4709" s="396" t="s">
        <v>3293</v>
      </c>
      <c r="C4709" s="400" t="s">
        <v>1280</v>
      </c>
      <c r="D4709" s="384" t="str">
        <f>VLOOKUP(A4709,[3]cartilha!$A$1:$AN$65536,15,FALSE)</f>
        <v>UN</v>
      </c>
      <c r="E4709" s="385" t="s">
        <v>10580</v>
      </c>
      <c r="F4709" s="386">
        <f t="shared" si="1204"/>
        <v>15.07</v>
      </c>
      <c r="G4709" s="407"/>
      <c r="H4709" s="436">
        <f t="shared" si="1203"/>
        <v>15.07</v>
      </c>
      <c r="I4709" s="403">
        <f t="shared" si="1206"/>
        <v>0</v>
      </c>
      <c r="J4709" s="403">
        <f t="shared" si="1207"/>
        <v>0</v>
      </c>
      <c r="K4709" s="390"/>
      <c r="L4709" s="404">
        <f t="shared" si="1208"/>
        <v>0</v>
      </c>
      <c r="M4709" s="404">
        <f t="shared" si="1208"/>
        <v>15.07</v>
      </c>
      <c r="N4709" s="405">
        <f t="shared" si="1209"/>
        <v>0</v>
      </c>
      <c r="O4709" s="405">
        <f t="shared" si="1210"/>
        <v>0</v>
      </c>
      <c r="P4709" s="392"/>
      <c r="Q4709" s="393"/>
      <c r="R4709" s="394" t="str">
        <f t="shared" si="1211"/>
        <v/>
      </c>
      <c r="S4709" s="394" t="str">
        <f t="shared" si="1205"/>
        <v/>
      </c>
    </row>
    <row r="4710" spans="1:19" ht="26.25" hidden="1" thickBot="1">
      <c r="A4710" s="406">
        <v>89406</v>
      </c>
      <c r="B4710" s="396" t="s">
        <v>3293</v>
      </c>
      <c r="C4710" s="400" t="s">
        <v>1281</v>
      </c>
      <c r="D4710" s="384" t="str">
        <f>VLOOKUP(A4710,[3]cartilha!$A$1:$AN$65536,15,FALSE)</f>
        <v>UN</v>
      </c>
      <c r="E4710" s="385" t="s">
        <v>10581</v>
      </c>
      <c r="F4710" s="386">
        <f t="shared" si="1204"/>
        <v>9.4499999999999993</v>
      </c>
      <c r="G4710" s="407"/>
      <c r="H4710" s="436">
        <f t="shared" si="1203"/>
        <v>9.4499999999999993</v>
      </c>
      <c r="I4710" s="403">
        <f t="shared" si="1206"/>
        <v>0</v>
      </c>
      <c r="J4710" s="403">
        <f t="shared" si="1207"/>
        <v>0</v>
      </c>
      <c r="K4710" s="390"/>
      <c r="L4710" s="404">
        <f t="shared" si="1208"/>
        <v>0</v>
      </c>
      <c r="M4710" s="404">
        <f t="shared" si="1208"/>
        <v>9.4499999999999993</v>
      </c>
      <c r="N4710" s="405">
        <f t="shared" si="1209"/>
        <v>0</v>
      </c>
      <c r="O4710" s="405">
        <f t="shared" si="1210"/>
        <v>0</v>
      </c>
      <c r="P4710" s="392"/>
      <c r="Q4710" s="393"/>
      <c r="R4710" s="394" t="str">
        <f t="shared" si="1211"/>
        <v/>
      </c>
      <c r="S4710" s="394" t="str">
        <f t="shared" si="1205"/>
        <v/>
      </c>
    </row>
    <row r="4711" spans="1:19" ht="26.25" hidden="1" thickBot="1">
      <c r="A4711" s="406">
        <v>89410</v>
      </c>
      <c r="B4711" s="396" t="s">
        <v>3293</v>
      </c>
      <c r="C4711" s="400" t="s">
        <v>1282</v>
      </c>
      <c r="D4711" s="384" t="str">
        <f>VLOOKUP(A4711,[3]cartilha!$A$1:$AN$65536,15,FALSE)</f>
        <v>UN</v>
      </c>
      <c r="E4711" s="385" t="s">
        <v>10582</v>
      </c>
      <c r="F4711" s="386">
        <f t="shared" si="1204"/>
        <v>11.6</v>
      </c>
      <c r="G4711" s="407"/>
      <c r="H4711" s="436">
        <f t="shared" si="1203"/>
        <v>11.6</v>
      </c>
      <c r="I4711" s="403">
        <f t="shared" si="1206"/>
        <v>0</v>
      </c>
      <c r="J4711" s="403">
        <f t="shared" si="1207"/>
        <v>0</v>
      </c>
      <c r="K4711" s="390"/>
      <c r="L4711" s="404">
        <f t="shared" si="1208"/>
        <v>0</v>
      </c>
      <c r="M4711" s="404">
        <f t="shared" si="1208"/>
        <v>11.6</v>
      </c>
      <c r="N4711" s="405">
        <f t="shared" si="1209"/>
        <v>0</v>
      </c>
      <c r="O4711" s="405">
        <f t="shared" si="1210"/>
        <v>0</v>
      </c>
      <c r="P4711" s="392"/>
      <c r="Q4711" s="393"/>
      <c r="R4711" s="394" t="str">
        <f t="shared" si="1211"/>
        <v/>
      </c>
      <c r="S4711" s="394" t="str">
        <f t="shared" si="1205"/>
        <v/>
      </c>
    </row>
    <row r="4712" spans="1:19" ht="26.25" hidden="1" thickBot="1">
      <c r="A4712" s="406">
        <v>89415</v>
      </c>
      <c r="B4712" s="396" t="s">
        <v>3293</v>
      </c>
      <c r="C4712" s="400" t="s">
        <v>1283</v>
      </c>
      <c r="D4712" s="384" t="str">
        <f>VLOOKUP(A4712,[3]cartilha!$A$1:$AN$65536,15,FALSE)</f>
        <v>UN</v>
      </c>
      <c r="E4712" s="385" t="s">
        <v>9350</v>
      </c>
      <c r="F4712" s="386">
        <f t="shared" si="1204"/>
        <v>19.23</v>
      </c>
      <c r="G4712" s="407"/>
      <c r="H4712" s="436">
        <f t="shared" si="1203"/>
        <v>19.23</v>
      </c>
      <c r="I4712" s="403">
        <f t="shared" si="1206"/>
        <v>0</v>
      </c>
      <c r="J4712" s="403">
        <f t="shared" si="1207"/>
        <v>0</v>
      </c>
      <c r="K4712" s="390"/>
      <c r="L4712" s="404">
        <f t="shared" si="1208"/>
        <v>0</v>
      </c>
      <c r="M4712" s="404">
        <f t="shared" si="1208"/>
        <v>19.23</v>
      </c>
      <c r="N4712" s="405">
        <f t="shared" si="1209"/>
        <v>0</v>
      </c>
      <c r="O4712" s="405">
        <f t="shared" si="1210"/>
        <v>0</v>
      </c>
      <c r="P4712" s="392"/>
      <c r="Q4712" s="393"/>
      <c r="R4712" s="394" t="str">
        <f t="shared" si="1211"/>
        <v/>
      </c>
      <c r="S4712" s="394" t="str">
        <f t="shared" si="1205"/>
        <v/>
      </c>
    </row>
    <row r="4713" spans="1:19" ht="26.25" hidden="1" thickBot="1">
      <c r="A4713" s="406">
        <v>89407</v>
      </c>
      <c r="B4713" s="396" t="s">
        <v>3293</v>
      </c>
      <c r="C4713" s="400" t="s">
        <v>560</v>
      </c>
      <c r="D4713" s="384" t="str">
        <f>VLOOKUP(A4713,[3]cartilha!$A$1:$AN$65536,15,FALSE)</f>
        <v>UN</v>
      </c>
      <c r="E4713" s="385" t="s">
        <v>10583</v>
      </c>
      <c r="F4713" s="386">
        <f t="shared" si="1204"/>
        <v>8.5399999999999991</v>
      </c>
      <c r="G4713" s="407"/>
      <c r="H4713" s="436">
        <f t="shared" si="1203"/>
        <v>8.5399999999999991</v>
      </c>
      <c r="I4713" s="403">
        <f t="shared" si="1206"/>
        <v>0</v>
      </c>
      <c r="J4713" s="403">
        <f t="shared" si="1207"/>
        <v>0</v>
      </c>
      <c r="K4713" s="390"/>
      <c r="L4713" s="404">
        <f t="shared" si="1208"/>
        <v>0</v>
      </c>
      <c r="M4713" s="404">
        <f t="shared" si="1208"/>
        <v>8.5399999999999991</v>
      </c>
      <c r="N4713" s="405">
        <f t="shared" si="1209"/>
        <v>0</v>
      </c>
      <c r="O4713" s="405">
        <f t="shared" si="1210"/>
        <v>0</v>
      </c>
      <c r="P4713" s="392"/>
      <c r="Q4713" s="393"/>
      <c r="R4713" s="394" t="str">
        <f t="shared" si="1211"/>
        <v/>
      </c>
      <c r="S4713" s="394" t="str">
        <f t="shared" si="1205"/>
        <v/>
      </c>
    </row>
    <row r="4714" spans="1:19" ht="26.25" hidden="1" thickBot="1">
      <c r="A4714" s="406">
        <v>89411</v>
      </c>
      <c r="B4714" s="396" t="s">
        <v>3293</v>
      </c>
      <c r="C4714" s="400" t="s">
        <v>1284</v>
      </c>
      <c r="D4714" s="384" t="str">
        <f>VLOOKUP(A4714,[3]cartilha!$A$1:$AN$65536,15,FALSE)</f>
        <v>UN</v>
      </c>
      <c r="E4714" s="385" t="s">
        <v>9247</v>
      </c>
      <c r="F4714" s="386">
        <f t="shared" si="1204"/>
        <v>10.49</v>
      </c>
      <c r="G4714" s="407"/>
      <c r="H4714" s="436">
        <f t="shared" si="1203"/>
        <v>10.49</v>
      </c>
      <c r="I4714" s="403">
        <f t="shared" si="1206"/>
        <v>0</v>
      </c>
      <c r="J4714" s="403">
        <f t="shared" si="1207"/>
        <v>0</v>
      </c>
      <c r="K4714" s="390"/>
      <c r="L4714" s="404">
        <f t="shared" si="1208"/>
        <v>0</v>
      </c>
      <c r="M4714" s="404">
        <f t="shared" si="1208"/>
        <v>10.49</v>
      </c>
      <c r="N4714" s="405">
        <f t="shared" si="1209"/>
        <v>0</v>
      </c>
      <c r="O4714" s="405">
        <f t="shared" si="1210"/>
        <v>0</v>
      </c>
      <c r="P4714" s="392"/>
      <c r="Q4714" s="393"/>
      <c r="R4714" s="394" t="str">
        <f t="shared" si="1211"/>
        <v/>
      </c>
      <c r="S4714" s="394" t="str">
        <f t="shared" si="1205"/>
        <v/>
      </c>
    </row>
    <row r="4715" spans="1:19" ht="26.25" hidden="1" thickBot="1">
      <c r="A4715" s="406">
        <v>89416</v>
      </c>
      <c r="B4715" s="396" t="s">
        <v>3293</v>
      </c>
      <c r="C4715" s="400" t="s">
        <v>1285</v>
      </c>
      <c r="D4715" s="384" t="str">
        <f>VLOOKUP(A4715,[3]cartilha!$A$1:$AN$65536,15,FALSE)</f>
        <v>UN</v>
      </c>
      <c r="E4715" s="385" t="s">
        <v>7011</v>
      </c>
      <c r="F4715" s="386">
        <f t="shared" si="1204"/>
        <v>14.37</v>
      </c>
      <c r="G4715" s="407"/>
      <c r="H4715" s="436">
        <f t="shared" si="1203"/>
        <v>14.37</v>
      </c>
      <c r="I4715" s="403">
        <f t="shared" si="1206"/>
        <v>0</v>
      </c>
      <c r="J4715" s="403">
        <f t="shared" si="1207"/>
        <v>0</v>
      </c>
      <c r="K4715" s="390"/>
      <c r="L4715" s="404">
        <f t="shared" si="1208"/>
        <v>0</v>
      </c>
      <c r="M4715" s="404">
        <f t="shared" si="1208"/>
        <v>14.37</v>
      </c>
      <c r="N4715" s="405">
        <f t="shared" si="1209"/>
        <v>0</v>
      </c>
      <c r="O4715" s="405">
        <f t="shared" si="1210"/>
        <v>0</v>
      </c>
      <c r="P4715" s="392"/>
      <c r="Q4715" s="393"/>
      <c r="R4715" s="394" t="str">
        <f t="shared" si="1211"/>
        <v/>
      </c>
      <c r="S4715" s="394" t="str">
        <f t="shared" si="1205"/>
        <v/>
      </c>
    </row>
    <row r="4716" spans="1:19" ht="26.25" hidden="1" thickBot="1">
      <c r="A4716" s="406">
        <v>89417</v>
      </c>
      <c r="B4716" s="396" t="s">
        <v>3293</v>
      </c>
      <c r="C4716" s="400" t="s">
        <v>1286</v>
      </c>
      <c r="D4716" s="384" t="str">
        <f>VLOOKUP(A4716,[3]cartilha!$A$1:$AN$65536,15,FALSE)</f>
        <v>UN</v>
      </c>
      <c r="E4716" s="385" t="s">
        <v>10584</v>
      </c>
      <c r="F4716" s="386">
        <f t="shared" si="1204"/>
        <v>5.26</v>
      </c>
      <c r="G4716" s="407"/>
      <c r="H4716" s="436">
        <f t="shared" si="1203"/>
        <v>5.26</v>
      </c>
      <c r="I4716" s="403">
        <f t="shared" si="1206"/>
        <v>0</v>
      </c>
      <c r="J4716" s="403">
        <f t="shared" si="1207"/>
        <v>0</v>
      </c>
      <c r="K4716" s="390"/>
      <c r="L4716" s="404">
        <f t="shared" si="1208"/>
        <v>0</v>
      </c>
      <c r="M4716" s="404">
        <f t="shared" si="1208"/>
        <v>5.26</v>
      </c>
      <c r="N4716" s="405">
        <f t="shared" si="1209"/>
        <v>0</v>
      </c>
      <c r="O4716" s="405">
        <f t="shared" si="1210"/>
        <v>0</v>
      </c>
      <c r="P4716" s="392"/>
      <c r="Q4716" s="393"/>
      <c r="R4716" s="394" t="str">
        <f t="shared" si="1211"/>
        <v/>
      </c>
      <c r="S4716" s="394" t="str">
        <f t="shared" si="1205"/>
        <v/>
      </c>
    </row>
    <row r="4717" spans="1:19" ht="26.25" hidden="1" thickBot="1">
      <c r="A4717" s="406">
        <v>89424</v>
      </c>
      <c r="B4717" s="396" t="s">
        <v>3293</v>
      </c>
      <c r="C4717" s="400" t="s">
        <v>1287</v>
      </c>
      <c r="D4717" s="384" t="str">
        <f>VLOOKUP(A4717,[3]cartilha!$A$1:$AN$65536,15,FALSE)</f>
        <v>UN</v>
      </c>
      <c r="E4717" s="385" t="s">
        <v>10585</v>
      </c>
      <c r="F4717" s="386">
        <f t="shared" si="1204"/>
        <v>6.24</v>
      </c>
      <c r="G4717" s="407"/>
      <c r="H4717" s="436">
        <f t="shared" si="1203"/>
        <v>6.24</v>
      </c>
      <c r="I4717" s="403">
        <f t="shared" si="1206"/>
        <v>0</v>
      </c>
      <c r="J4717" s="403">
        <f t="shared" si="1207"/>
        <v>0</v>
      </c>
      <c r="K4717" s="390"/>
      <c r="L4717" s="404">
        <f t="shared" si="1208"/>
        <v>0</v>
      </c>
      <c r="M4717" s="404">
        <f t="shared" si="1208"/>
        <v>6.24</v>
      </c>
      <c r="N4717" s="405">
        <f t="shared" si="1209"/>
        <v>0</v>
      </c>
      <c r="O4717" s="405">
        <f t="shared" si="1210"/>
        <v>0</v>
      </c>
      <c r="P4717" s="392"/>
      <c r="Q4717" s="393"/>
      <c r="R4717" s="394" t="str">
        <f t="shared" si="1211"/>
        <v/>
      </c>
      <c r="S4717" s="394" t="str">
        <f t="shared" si="1205"/>
        <v/>
      </c>
    </row>
    <row r="4718" spans="1:19" ht="26.25" hidden="1" thickBot="1">
      <c r="A4718" s="406">
        <v>89431</v>
      </c>
      <c r="B4718" s="396" t="s">
        <v>3293</v>
      </c>
      <c r="C4718" s="400" t="s">
        <v>1288</v>
      </c>
      <c r="D4718" s="384" t="str">
        <f>VLOOKUP(A4718,[3]cartilha!$A$1:$AN$65536,15,FALSE)</f>
        <v>UN</v>
      </c>
      <c r="E4718" s="385" t="s">
        <v>10586</v>
      </c>
      <c r="F4718" s="386">
        <f t="shared" si="1204"/>
        <v>9.18</v>
      </c>
      <c r="G4718" s="407"/>
      <c r="H4718" s="436">
        <f t="shared" si="1203"/>
        <v>9.18</v>
      </c>
      <c r="I4718" s="403">
        <f t="shared" si="1206"/>
        <v>0</v>
      </c>
      <c r="J4718" s="403">
        <f t="shared" si="1207"/>
        <v>0</v>
      </c>
      <c r="K4718" s="390"/>
      <c r="L4718" s="404">
        <f t="shared" si="1208"/>
        <v>0</v>
      </c>
      <c r="M4718" s="404">
        <f t="shared" si="1208"/>
        <v>9.18</v>
      </c>
      <c r="N4718" s="405">
        <f t="shared" si="1209"/>
        <v>0</v>
      </c>
      <c r="O4718" s="405">
        <f t="shared" si="1210"/>
        <v>0</v>
      </c>
      <c r="P4718" s="392"/>
      <c r="Q4718" s="393"/>
      <c r="R4718" s="394" t="str">
        <f t="shared" si="1211"/>
        <v/>
      </c>
      <c r="S4718" s="394" t="str">
        <f t="shared" si="1205"/>
        <v/>
      </c>
    </row>
    <row r="4719" spans="1:19" ht="26.25" hidden="1" thickBot="1">
      <c r="A4719" s="406">
        <v>89418</v>
      </c>
      <c r="B4719" s="396" t="s">
        <v>3293</v>
      </c>
      <c r="C4719" s="400" t="s">
        <v>1289</v>
      </c>
      <c r="D4719" s="384" t="str">
        <f>VLOOKUP(A4719,[3]cartilha!$A$1:$AN$65536,15,FALSE)</f>
        <v>UN</v>
      </c>
      <c r="E4719" s="385" t="s">
        <v>8240</v>
      </c>
      <c r="F4719" s="386">
        <f t="shared" si="1204"/>
        <v>16.329999999999998</v>
      </c>
      <c r="G4719" s="407"/>
      <c r="H4719" s="436">
        <f t="shared" si="1203"/>
        <v>16.329999999999998</v>
      </c>
      <c r="I4719" s="403">
        <f t="shared" si="1206"/>
        <v>0</v>
      </c>
      <c r="J4719" s="403">
        <f t="shared" si="1207"/>
        <v>0</v>
      </c>
      <c r="K4719" s="390"/>
      <c r="L4719" s="404">
        <f t="shared" si="1208"/>
        <v>0</v>
      </c>
      <c r="M4719" s="404">
        <f t="shared" si="1208"/>
        <v>16.329999999999998</v>
      </c>
      <c r="N4719" s="405">
        <f t="shared" si="1209"/>
        <v>0</v>
      </c>
      <c r="O4719" s="405">
        <f t="shared" si="1210"/>
        <v>0</v>
      </c>
      <c r="P4719" s="392"/>
      <c r="Q4719" s="393"/>
      <c r="R4719" s="394" t="str">
        <f t="shared" si="1211"/>
        <v/>
      </c>
      <c r="S4719" s="394" t="str">
        <f t="shared" si="1205"/>
        <v/>
      </c>
    </row>
    <row r="4720" spans="1:19" ht="26.25" hidden="1" thickBot="1">
      <c r="A4720" s="406">
        <v>89425</v>
      </c>
      <c r="B4720" s="396" t="s">
        <v>3293</v>
      </c>
      <c r="C4720" s="400" t="s">
        <v>1290</v>
      </c>
      <c r="D4720" s="384" t="str">
        <f>VLOOKUP(A4720,[3]cartilha!$A$1:$AN$65536,15,FALSE)</f>
        <v>UN</v>
      </c>
      <c r="E4720" s="385" t="s">
        <v>8236</v>
      </c>
      <c r="F4720" s="386">
        <f t="shared" si="1204"/>
        <v>21</v>
      </c>
      <c r="G4720" s="407"/>
      <c r="H4720" s="436">
        <f t="shared" si="1203"/>
        <v>21</v>
      </c>
      <c r="I4720" s="403">
        <f t="shared" si="1206"/>
        <v>0</v>
      </c>
      <c r="J4720" s="403">
        <f t="shared" si="1207"/>
        <v>0</v>
      </c>
      <c r="K4720" s="390"/>
      <c r="L4720" s="404">
        <f t="shared" si="1208"/>
        <v>0</v>
      </c>
      <c r="M4720" s="404">
        <f t="shared" si="1208"/>
        <v>21</v>
      </c>
      <c r="N4720" s="405">
        <f t="shared" si="1209"/>
        <v>0</v>
      </c>
      <c r="O4720" s="405">
        <f t="shared" si="1210"/>
        <v>0</v>
      </c>
      <c r="P4720" s="392"/>
      <c r="Q4720" s="393"/>
      <c r="R4720" s="394" t="str">
        <f t="shared" si="1211"/>
        <v/>
      </c>
      <c r="S4720" s="394" t="str">
        <f t="shared" si="1205"/>
        <v/>
      </c>
    </row>
    <row r="4721" spans="1:19" ht="26.25" hidden="1" thickBot="1">
      <c r="A4721" s="406">
        <v>89419</v>
      </c>
      <c r="B4721" s="396" t="s">
        <v>3293</v>
      </c>
      <c r="C4721" s="400" t="s">
        <v>1291</v>
      </c>
      <c r="D4721" s="384" t="str">
        <f>VLOOKUP(A4721,[3]cartilha!$A$1:$AN$65536,15,FALSE)</f>
        <v>UN</v>
      </c>
      <c r="E4721" s="385" t="s">
        <v>9650</v>
      </c>
      <c r="F4721" s="386">
        <f t="shared" si="1204"/>
        <v>6.26</v>
      </c>
      <c r="G4721" s="407"/>
      <c r="H4721" s="436">
        <f t="shared" si="1203"/>
        <v>6.26</v>
      </c>
      <c r="I4721" s="403">
        <f t="shared" si="1206"/>
        <v>0</v>
      </c>
      <c r="J4721" s="403">
        <f t="shared" si="1207"/>
        <v>0</v>
      </c>
      <c r="K4721" s="390"/>
      <c r="L4721" s="404">
        <f t="shared" si="1208"/>
        <v>0</v>
      </c>
      <c r="M4721" s="404">
        <f t="shared" si="1208"/>
        <v>6.26</v>
      </c>
      <c r="N4721" s="405">
        <f t="shared" si="1209"/>
        <v>0</v>
      </c>
      <c r="O4721" s="405">
        <f t="shared" si="1210"/>
        <v>0</v>
      </c>
      <c r="P4721" s="392"/>
      <c r="Q4721" s="393"/>
      <c r="R4721" s="394" t="str">
        <f t="shared" si="1211"/>
        <v/>
      </c>
      <c r="S4721" s="394" t="str">
        <f t="shared" si="1205"/>
        <v/>
      </c>
    </row>
    <row r="4722" spans="1:19" ht="26.25" hidden="1" thickBot="1">
      <c r="A4722" s="406">
        <v>89426</v>
      </c>
      <c r="B4722" s="396" t="s">
        <v>3293</v>
      </c>
      <c r="C4722" s="400" t="s">
        <v>1292</v>
      </c>
      <c r="D4722" s="384" t="str">
        <f>VLOOKUP(A4722,[3]cartilha!$A$1:$AN$65536,15,FALSE)</f>
        <v>UN</v>
      </c>
      <c r="E4722" s="385" t="s">
        <v>10587</v>
      </c>
      <c r="F4722" s="386">
        <f t="shared" si="1204"/>
        <v>10.78</v>
      </c>
      <c r="G4722" s="407"/>
      <c r="H4722" s="436">
        <f t="shared" si="1203"/>
        <v>10.78</v>
      </c>
      <c r="I4722" s="403">
        <f t="shared" si="1206"/>
        <v>0</v>
      </c>
      <c r="J4722" s="403">
        <f t="shared" si="1207"/>
        <v>0</v>
      </c>
      <c r="K4722" s="390"/>
      <c r="L4722" s="404">
        <f t="shared" si="1208"/>
        <v>0</v>
      </c>
      <c r="M4722" s="404">
        <f t="shared" si="1208"/>
        <v>10.78</v>
      </c>
      <c r="N4722" s="405">
        <f t="shared" si="1209"/>
        <v>0</v>
      </c>
      <c r="O4722" s="405">
        <f t="shared" si="1210"/>
        <v>0</v>
      </c>
      <c r="P4722" s="392"/>
      <c r="Q4722" s="393"/>
      <c r="R4722" s="394" t="str">
        <f t="shared" si="1211"/>
        <v/>
      </c>
      <c r="S4722" s="394" t="str">
        <f t="shared" si="1205"/>
        <v/>
      </c>
    </row>
    <row r="4723" spans="1:19" ht="26.25" hidden="1" thickBot="1">
      <c r="A4723" s="406">
        <v>89433</v>
      </c>
      <c r="B4723" s="396" t="s">
        <v>3293</v>
      </c>
      <c r="C4723" s="400" t="s">
        <v>1293</v>
      </c>
      <c r="D4723" s="384" t="str">
        <f>VLOOKUP(A4723,[3]cartilha!$A$1:$AN$65536,15,FALSE)</f>
        <v>UN</v>
      </c>
      <c r="E4723" s="385" t="s">
        <v>10588</v>
      </c>
      <c r="F4723" s="386">
        <f t="shared" si="1204"/>
        <v>13.16</v>
      </c>
      <c r="G4723" s="407"/>
      <c r="H4723" s="436">
        <f t="shared" si="1203"/>
        <v>13.16</v>
      </c>
      <c r="I4723" s="403">
        <f t="shared" si="1206"/>
        <v>0</v>
      </c>
      <c r="J4723" s="403">
        <f t="shared" si="1207"/>
        <v>0</v>
      </c>
      <c r="K4723" s="390"/>
      <c r="L4723" s="404">
        <f t="shared" si="1208"/>
        <v>0</v>
      </c>
      <c r="M4723" s="404">
        <f t="shared" si="1208"/>
        <v>13.16</v>
      </c>
      <c r="N4723" s="405">
        <f t="shared" si="1209"/>
        <v>0</v>
      </c>
      <c r="O4723" s="405">
        <f t="shared" si="1210"/>
        <v>0</v>
      </c>
      <c r="P4723" s="392"/>
      <c r="Q4723" s="393"/>
      <c r="R4723" s="394" t="str">
        <f t="shared" si="1211"/>
        <v/>
      </c>
      <c r="S4723" s="394" t="str">
        <f t="shared" si="1205"/>
        <v/>
      </c>
    </row>
    <row r="4724" spans="1:19" ht="26.25" hidden="1" thickBot="1">
      <c r="A4724" s="406">
        <v>89420</v>
      </c>
      <c r="B4724" s="396" t="s">
        <v>3293</v>
      </c>
      <c r="C4724" s="400" t="s">
        <v>1294</v>
      </c>
      <c r="D4724" s="384" t="str">
        <f>VLOOKUP(A4724,[3]cartilha!$A$1:$AN$65536,15,FALSE)</f>
        <v>UN</v>
      </c>
      <c r="E4724" s="385" t="s">
        <v>9270</v>
      </c>
      <c r="F4724" s="386">
        <f t="shared" si="1204"/>
        <v>12.26</v>
      </c>
      <c r="G4724" s="407"/>
      <c r="H4724" s="436">
        <f t="shared" si="1203"/>
        <v>12.26</v>
      </c>
      <c r="I4724" s="403">
        <f t="shared" si="1206"/>
        <v>0</v>
      </c>
      <c r="J4724" s="403">
        <f t="shared" si="1207"/>
        <v>0</v>
      </c>
      <c r="K4724" s="390"/>
      <c r="L4724" s="404">
        <f t="shared" si="1208"/>
        <v>0</v>
      </c>
      <c r="M4724" s="404">
        <f t="shared" si="1208"/>
        <v>12.26</v>
      </c>
      <c r="N4724" s="405">
        <f t="shared" si="1209"/>
        <v>0</v>
      </c>
      <c r="O4724" s="405">
        <f t="shared" si="1210"/>
        <v>0</v>
      </c>
      <c r="P4724" s="392"/>
      <c r="Q4724" s="393"/>
      <c r="R4724" s="394" t="str">
        <f t="shared" si="1211"/>
        <v/>
      </c>
      <c r="S4724" s="394" t="str">
        <f t="shared" si="1205"/>
        <v/>
      </c>
    </row>
    <row r="4725" spans="1:19" ht="26.25" hidden="1" thickBot="1">
      <c r="A4725" s="406">
        <v>89427</v>
      </c>
      <c r="B4725" s="396" t="s">
        <v>3293</v>
      </c>
      <c r="C4725" s="400" t="s">
        <v>1295</v>
      </c>
      <c r="D4725" s="384" t="str">
        <f>VLOOKUP(A4725,[3]cartilha!$A$1:$AN$65536,15,FALSE)</f>
        <v>UN</v>
      </c>
      <c r="E4725" s="385" t="s">
        <v>10589</v>
      </c>
      <c r="F4725" s="386">
        <f t="shared" si="1204"/>
        <v>15.57</v>
      </c>
      <c r="G4725" s="407"/>
      <c r="H4725" s="436">
        <f t="shared" si="1203"/>
        <v>15.57</v>
      </c>
      <c r="I4725" s="403">
        <f t="shared" si="1206"/>
        <v>0</v>
      </c>
      <c r="J4725" s="403">
        <f t="shared" si="1207"/>
        <v>0</v>
      </c>
      <c r="K4725" s="390"/>
      <c r="L4725" s="404">
        <f t="shared" si="1208"/>
        <v>0</v>
      </c>
      <c r="M4725" s="404">
        <f t="shared" si="1208"/>
        <v>15.57</v>
      </c>
      <c r="N4725" s="405">
        <f t="shared" si="1209"/>
        <v>0</v>
      </c>
      <c r="O4725" s="405">
        <f t="shared" si="1210"/>
        <v>0</v>
      </c>
      <c r="P4725" s="392"/>
      <c r="Q4725" s="393"/>
      <c r="R4725" s="394" t="str">
        <f t="shared" si="1211"/>
        <v/>
      </c>
      <c r="S4725" s="394" t="str">
        <f t="shared" si="1205"/>
        <v/>
      </c>
    </row>
    <row r="4726" spans="1:19" ht="26.25" hidden="1" thickBot="1">
      <c r="A4726" s="406">
        <v>89434</v>
      </c>
      <c r="B4726" s="396" t="s">
        <v>3293</v>
      </c>
      <c r="C4726" s="400" t="s">
        <v>1296</v>
      </c>
      <c r="D4726" s="384" t="str">
        <f>VLOOKUP(A4726,[3]cartilha!$A$1:$AN$65536,15,FALSE)</f>
        <v>UN</v>
      </c>
      <c r="E4726" s="385" t="s">
        <v>10590</v>
      </c>
      <c r="F4726" s="386">
        <f t="shared" si="1204"/>
        <v>14.53</v>
      </c>
      <c r="G4726" s="407"/>
      <c r="H4726" s="436">
        <f t="shared" si="1203"/>
        <v>14.53</v>
      </c>
      <c r="I4726" s="403">
        <f t="shared" si="1206"/>
        <v>0</v>
      </c>
      <c r="J4726" s="403">
        <f t="shared" si="1207"/>
        <v>0</v>
      </c>
      <c r="K4726" s="390"/>
      <c r="L4726" s="404">
        <f t="shared" si="1208"/>
        <v>0</v>
      </c>
      <c r="M4726" s="404">
        <f t="shared" si="1208"/>
        <v>14.53</v>
      </c>
      <c r="N4726" s="405">
        <f t="shared" si="1209"/>
        <v>0</v>
      </c>
      <c r="O4726" s="405">
        <f t="shared" si="1210"/>
        <v>0</v>
      </c>
      <c r="P4726" s="392"/>
      <c r="Q4726" s="393"/>
      <c r="R4726" s="394" t="str">
        <f t="shared" si="1211"/>
        <v/>
      </c>
      <c r="S4726" s="394" t="str">
        <f t="shared" si="1205"/>
        <v/>
      </c>
    </row>
    <row r="4727" spans="1:19" ht="26.25" hidden="1" thickBot="1">
      <c r="A4727" s="406">
        <v>89421</v>
      </c>
      <c r="B4727" s="396" t="s">
        <v>3293</v>
      </c>
      <c r="C4727" s="400" t="s">
        <v>1297</v>
      </c>
      <c r="D4727" s="384" t="str">
        <f>VLOOKUP(A4727,[3]cartilha!$A$1:$AN$65536,15,FALSE)</f>
        <v>UN</v>
      </c>
      <c r="E4727" s="385" t="s">
        <v>10591</v>
      </c>
      <c r="F4727" s="386">
        <f t="shared" si="1204"/>
        <v>15.88</v>
      </c>
      <c r="G4727" s="407"/>
      <c r="H4727" s="436">
        <f t="shared" si="1203"/>
        <v>15.88</v>
      </c>
      <c r="I4727" s="403">
        <f t="shared" si="1206"/>
        <v>0</v>
      </c>
      <c r="J4727" s="403">
        <f t="shared" si="1207"/>
        <v>0</v>
      </c>
      <c r="K4727" s="390"/>
      <c r="L4727" s="404">
        <f t="shared" si="1208"/>
        <v>0</v>
      </c>
      <c r="M4727" s="404">
        <f t="shared" si="1208"/>
        <v>15.88</v>
      </c>
      <c r="N4727" s="405">
        <f t="shared" si="1209"/>
        <v>0</v>
      </c>
      <c r="O4727" s="405">
        <f t="shared" si="1210"/>
        <v>0</v>
      </c>
      <c r="P4727" s="392"/>
      <c r="Q4727" s="393"/>
      <c r="R4727" s="394" t="str">
        <f t="shared" si="1211"/>
        <v/>
      </c>
      <c r="S4727" s="394" t="str">
        <f t="shared" si="1205"/>
        <v/>
      </c>
    </row>
    <row r="4728" spans="1:19" ht="26.25" hidden="1" thickBot="1">
      <c r="A4728" s="406">
        <v>89428</v>
      </c>
      <c r="B4728" s="396" t="s">
        <v>3293</v>
      </c>
      <c r="C4728" s="400" t="s">
        <v>1298</v>
      </c>
      <c r="D4728" s="384" t="str">
        <f>VLOOKUP(A4728,[3]cartilha!$A$1:$AN$65536,15,FALSE)</f>
        <v>UN</v>
      </c>
      <c r="E4728" s="385" t="s">
        <v>10592</v>
      </c>
      <c r="F4728" s="386">
        <f t="shared" si="1204"/>
        <v>18.96</v>
      </c>
      <c r="G4728" s="407"/>
      <c r="H4728" s="436">
        <f t="shared" si="1203"/>
        <v>18.96</v>
      </c>
      <c r="I4728" s="403">
        <f t="shared" si="1206"/>
        <v>0</v>
      </c>
      <c r="J4728" s="403">
        <f t="shared" si="1207"/>
        <v>0</v>
      </c>
      <c r="K4728" s="390"/>
      <c r="L4728" s="404">
        <f t="shared" si="1208"/>
        <v>0</v>
      </c>
      <c r="M4728" s="404">
        <f t="shared" si="1208"/>
        <v>18.96</v>
      </c>
      <c r="N4728" s="405">
        <f t="shared" si="1209"/>
        <v>0</v>
      </c>
      <c r="O4728" s="405">
        <f t="shared" si="1210"/>
        <v>0</v>
      </c>
      <c r="P4728" s="392"/>
      <c r="Q4728" s="393"/>
      <c r="R4728" s="394" t="str">
        <f t="shared" si="1211"/>
        <v/>
      </c>
      <c r="S4728" s="394" t="str">
        <f t="shared" si="1205"/>
        <v/>
      </c>
    </row>
    <row r="4729" spans="1:19" ht="26.25" hidden="1" thickBot="1">
      <c r="A4729" s="406">
        <v>89435</v>
      </c>
      <c r="B4729" s="396" t="s">
        <v>3293</v>
      </c>
      <c r="C4729" s="400" t="s">
        <v>1299</v>
      </c>
      <c r="D4729" s="384" t="str">
        <f>VLOOKUP(A4729,[3]cartilha!$A$1:$AN$65536,15,FALSE)</f>
        <v>UN</v>
      </c>
      <c r="E4729" s="385" t="s">
        <v>10593</v>
      </c>
      <c r="F4729" s="386">
        <f t="shared" si="1204"/>
        <v>29.03</v>
      </c>
      <c r="G4729" s="407"/>
      <c r="H4729" s="436">
        <f t="shared" si="1203"/>
        <v>29.03</v>
      </c>
      <c r="I4729" s="403">
        <f t="shared" si="1206"/>
        <v>0</v>
      </c>
      <c r="J4729" s="403">
        <f t="shared" si="1207"/>
        <v>0</v>
      </c>
      <c r="K4729" s="390"/>
      <c r="L4729" s="404">
        <f t="shared" si="1208"/>
        <v>0</v>
      </c>
      <c r="M4729" s="404">
        <f t="shared" si="1208"/>
        <v>29.03</v>
      </c>
      <c r="N4729" s="405">
        <f t="shared" si="1209"/>
        <v>0</v>
      </c>
      <c r="O4729" s="405">
        <f t="shared" si="1210"/>
        <v>0</v>
      </c>
      <c r="P4729" s="392"/>
      <c r="Q4729" s="393"/>
      <c r="R4729" s="394" t="str">
        <f t="shared" si="1211"/>
        <v/>
      </c>
      <c r="S4729" s="394" t="str">
        <f t="shared" si="1205"/>
        <v/>
      </c>
    </row>
    <row r="4730" spans="1:19" ht="26.25" hidden="1" thickBot="1">
      <c r="A4730" s="406">
        <v>89438</v>
      </c>
      <c r="B4730" s="396" t="s">
        <v>3293</v>
      </c>
      <c r="C4730" s="400" t="s">
        <v>1300</v>
      </c>
      <c r="D4730" s="384" t="str">
        <f>VLOOKUP(A4730,[3]cartilha!$A$1:$AN$65536,15,FALSE)</f>
        <v>UN</v>
      </c>
      <c r="E4730" s="385" t="s">
        <v>10594</v>
      </c>
      <c r="F4730" s="386">
        <f t="shared" si="1204"/>
        <v>9.32</v>
      </c>
      <c r="G4730" s="407"/>
      <c r="H4730" s="436">
        <f t="shared" si="1203"/>
        <v>9.32</v>
      </c>
      <c r="I4730" s="403">
        <f t="shared" si="1206"/>
        <v>0</v>
      </c>
      <c r="J4730" s="403">
        <f t="shared" si="1207"/>
        <v>0</v>
      </c>
      <c r="K4730" s="390"/>
      <c r="L4730" s="404">
        <f t="shared" si="1208"/>
        <v>0</v>
      </c>
      <c r="M4730" s="404">
        <f t="shared" si="1208"/>
        <v>9.32</v>
      </c>
      <c r="N4730" s="405">
        <f t="shared" si="1209"/>
        <v>0</v>
      </c>
      <c r="O4730" s="405">
        <f t="shared" si="1210"/>
        <v>0</v>
      </c>
      <c r="P4730" s="392"/>
      <c r="Q4730" s="393"/>
      <c r="R4730" s="394" t="str">
        <f t="shared" si="1211"/>
        <v/>
      </c>
      <c r="S4730" s="394" t="str">
        <f t="shared" si="1205"/>
        <v/>
      </c>
    </row>
    <row r="4731" spans="1:19" ht="26.25" hidden="1" thickBot="1">
      <c r="A4731" s="406">
        <v>89440</v>
      </c>
      <c r="B4731" s="396" t="s">
        <v>3293</v>
      </c>
      <c r="C4731" s="400" t="s">
        <v>1301</v>
      </c>
      <c r="D4731" s="384" t="str">
        <f>VLOOKUP(A4731,[3]cartilha!$A$1:$AN$65536,15,FALSE)</f>
        <v>UN</v>
      </c>
      <c r="E4731" s="385" t="s">
        <v>10595</v>
      </c>
      <c r="F4731" s="386">
        <f t="shared" si="1204"/>
        <v>11.31</v>
      </c>
      <c r="G4731" s="407"/>
      <c r="H4731" s="436">
        <f t="shared" si="1203"/>
        <v>11.31</v>
      </c>
      <c r="I4731" s="403">
        <f t="shared" si="1206"/>
        <v>0</v>
      </c>
      <c r="J4731" s="403">
        <f t="shared" si="1207"/>
        <v>0</v>
      </c>
      <c r="K4731" s="390"/>
      <c r="L4731" s="404">
        <f t="shared" si="1208"/>
        <v>0</v>
      </c>
      <c r="M4731" s="404">
        <f t="shared" si="1208"/>
        <v>11.31</v>
      </c>
      <c r="N4731" s="405">
        <f t="shared" si="1209"/>
        <v>0</v>
      </c>
      <c r="O4731" s="405">
        <f t="shared" si="1210"/>
        <v>0</v>
      </c>
      <c r="P4731" s="392"/>
      <c r="Q4731" s="393"/>
      <c r="R4731" s="394" t="str">
        <f t="shared" si="1211"/>
        <v/>
      </c>
      <c r="S4731" s="394" t="str">
        <f t="shared" si="1205"/>
        <v/>
      </c>
    </row>
    <row r="4732" spans="1:19" ht="26.25" hidden="1" thickBot="1">
      <c r="A4732" s="406">
        <v>89443</v>
      </c>
      <c r="B4732" s="396" t="s">
        <v>3293</v>
      </c>
      <c r="C4732" s="400" t="s">
        <v>1302</v>
      </c>
      <c r="D4732" s="384" t="str">
        <f>VLOOKUP(A4732,[3]cartilha!$A$1:$AN$65536,15,FALSE)</f>
        <v>UN</v>
      </c>
      <c r="E4732" s="385" t="s">
        <v>10596</v>
      </c>
      <c r="F4732" s="386">
        <f t="shared" si="1204"/>
        <v>17.96</v>
      </c>
      <c r="G4732" s="407"/>
      <c r="H4732" s="436">
        <f t="shared" si="1203"/>
        <v>17.96</v>
      </c>
      <c r="I4732" s="403">
        <f t="shared" si="1206"/>
        <v>0</v>
      </c>
      <c r="J4732" s="403">
        <f t="shared" si="1207"/>
        <v>0</v>
      </c>
      <c r="K4732" s="390"/>
      <c r="L4732" s="404">
        <f t="shared" si="1208"/>
        <v>0</v>
      </c>
      <c r="M4732" s="404">
        <f t="shared" si="1208"/>
        <v>17.96</v>
      </c>
      <c r="N4732" s="405">
        <f t="shared" si="1209"/>
        <v>0</v>
      </c>
      <c r="O4732" s="405">
        <f t="shared" si="1210"/>
        <v>0</v>
      </c>
      <c r="P4732" s="392"/>
      <c r="Q4732" s="393"/>
      <c r="R4732" s="394" t="str">
        <f t="shared" si="1211"/>
        <v/>
      </c>
      <c r="S4732" s="394" t="str">
        <f t="shared" si="1205"/>
        <v/>
      </c>
    </row>
    <row r="4733" spans="1:19" ht="26.25" hidden="1" thickBot="1">
      <c r="A4733" s="406">
        <v>89442</v>
      </c>
      <c r="B4733" s="396" t="s">
        <v>3293</v>
      </c>
      <c r="C4733" s="400" t="s">
        <v>1303</v>
      </c>
      <c r="D4733" s="384" t="str">
        <f>VLOOKUP(A4733,[3]cartilha!$A$1:$AN$65536,15,FALSE)</f>
        <v>UN</v>
      </c>
      <c r="E4733" s="385" t="s">
        <v>10597</v>
      </c>
      <c r="F4733" s="386">
        <f t="shared" si="1204"/>
        <v>14.47</v>
      </c>
      <c r="G4733" s="407"/>
      <c r="H4733" s="436">
        <f t="shared" si="1203"/>
        <v>14.47</v>
      </c>
      <c r="I4733" s="403">
        <f t="shared" si="1206"/>
        <v>0</v>
      </c>
      <c r="J4733" s="403">
        <f t="shared" si="1207"/>
        <v>0</v>
      </c>
      <c r="K4733" s="390"/>
      <c r="L4733" s="404">
        <f t="shared" si="1208"/>
        <v>0</v>
      </c>
      <c r="M4733" s="404">
        <f t="shared" si="1208"/>
        <v>14.47</v>
      </c>
      <c r="N4733" s="405">
        <f t="shared" si="1209"/>
        <v>0</v>
      </c>
      <c r="O4733" s="405">
        <f t="shared" si="1210"/>
        <v>0</v>
      </c>
      <c r="P4733" s="392"/>
      <c r="Q4733" s="393"/>
      <c r="R4733" s="394" t="str">
        <f t="shared" si="1211"/>
        <v/>
      </c>
      <c r="S4733" s="394" t="str">
        <f t="shared" si="1205"/>
        <v/>
      </c>
    </row>
    <row r="4734" spans="1:19" ht="26.25" hidden="1" thickBot="1">
      <c r="A4734" s="406">
        <v>89445</v>
      </c>
      <c r="B4734" s="396" t="s">
        <v>3293</v>
      </c>
      <c r="C4734" s="400" t="s">
        <v>1304</v>
      </c>
      <c r="D4734" s="384" t="str">
        <f>VLOOKUP(A4734,[3]cartilha!$A$1:$AN$65536,15,FALSE)</f>
        <v>UN</v>
      </c>
      <c r="E4734" s="385" t="s">
        <v>8249</v>
      </c>
      <c r="F4734" s="386">
        <f t="shared" si="1204"/>
        <v>21.08</v>
      </c>
      <c r="G4734" s="407"/>
      <c r="H4734" s="436">
        <f t="shared" si="1203"/>
        <v>21.08</v>
      </c>
      <c r="I4734" s="403">
        <f t="shared" si="1206"/>
        <v>0</v>
      </c>
      <c r="J4734" s="403">
        <f t="shared" si="1207"/>
        <v>0</v>
      </c>
      <c r="K4734" s="390"/>
      <c r="L4734" s="404">
        <f t="shared" si="1208"/>
        <v>0</v>
      </c>
      <c r="M4734" s="404">
        <f t="shared" si="1208"/>
        <v>21.08</v>
      </c>
      <c r="N4734" s="405">
        <f t="shared" si="1209"/>
        <v>0</v>
      </c>
      <c r="O4734" s="405">
        <f t="shared" si="1210"/>
        <v>0</v>
      </c>
      <c r="P4734" s="392"/>
      <c r="Q4734" s="393"/>
      <c r="R4734" s="394" t="str">
        <f t="shared" si="1211"/>
        <v/>
      </c>
      <c r="S4734" s="394" t="str">
        <f t="shared" si="1205"/>
        <v/>
      </c>
    </row>
    <row r="4735" spans="1:19" ht="26.25" hidden="1" thickBot="1">
      <c r="A4735" s="406">
        <v>89439</v>
      </c>
      <c r="B4735" s="396" t="s">
        <v>3293</v>
      </c>
      <c r="C4735" s="400" t="s">
        <v>1305</v>
      </c>
      <c r="D4735" s="384" t="str">
        <f>VLOOKUP(A4735,[3]cartilha!$A$1:$AN$65536,15,FALSE)</f>
        <v>UN</v>
      </c>
      <c r="E4735" s="385" t="s">
        <v>7305</v>
      </c>
      <c r="F4735" s="386">
        <f t="shared" si="1204"/>
        <v>12.49</v>
      </c>
      <c r="G4735" s="407"/>
      <c r="H4735" s="436">
        <f t="shared" si="1203"/>
        <v>12.49</v>
      </c>
      <c r="I4735" s="403">
        <f t="shared" si="1206"/>
        <v>0</v>
      </c>
      <c r="J4735" s="403">
        <f t="shared" si="1207"/>
        <v>0</v>
      </c>
      <c r="K4735" s="390"/>
      <c r="L4735" s="404">
        <f t="shared" si="1208"/>
        <v>0</v>
      </c>
      <c r="M4735" s="404">
        <f t="shared" si="1208"/>
        <v>12.49</v>
      </c>
      <c r="N4735" s="405">
        <f t="shared" si="1209"/>
        <v>0</v>
      </c>
      <c r="O4735" s="405">
        <f t="shared" si="1210"/>
        <v>0</v>
      </c>
      <c r="P4735" s="392"/>
      <c r="Q4735" s="393"/>
      <c r="R4735" s="394" t="str">
        <f t="shared" si="1211"/>
        <v/>
      </c>
      <c r="S4735" s="394" t="str">
        <f t="shared" si="1205"/>
        <v/>
      </c>
    </row>
    <row r="4736" spans="1:19" ht="26.25" hidden="1" thickBot="1">
      <c r="A4736" s="406">
        <v>89441</v>
      </c>
      <c r="B4736" s="396" t="s">
        <v>3293</v>
      </c>
      <c r="C4736" s="400" t="s">
        <v>1306</v>
      </c>
      <c r="D4736" s="384" t="str">
        <f>VLOOKUP(A4736,[3]cartilha!$A$1:$AN$65536,15,FALSE)</f>
        <v>UN</v>
      </c>
      <c r="E4736" s="385" t="s">
        <v>10598</v>
      </c>
      <c r="F4736" s="386">
        <f t="shared" si="1204"/>
        <v>23.14</v>
      </c>
      <c r="G4736" s="407"/>
      <c r="H4736" s="436">
        <f t="shared" si="1203"/>
        <v>23.14</v>
      </c>
      <c r="I4736" s="403">
        <f t="shared" si="1206"/>
        <v>0</v>
      </c>
      <c r="J4736" s="403">
        <f t="shared" si="1207"/>
        <v>0</v>
      </c>
      <c r="K4736" s="390"/>
      <c r="L4736" s="404">
        <f t="shared" si="1208"/>
        <v>0</v>
      </c>
      <c r="M4736" s="404">
        <f t="shared" si="1208"/>
        <v>23.14</v>
      </c>
      <c r="N4736" s="405">
        <f t="shared" si="1209"/>
        <v>0</v>
      </c>
      <c r="O4736" s="405">
        <f t="shared" si="1210"/>
        <v>0</v>
      </c>
      <c r="P4736" s="392"/>
      <c r="Q4736" s="393"/>
      <c r="R4736" s="394" t="str">
        <f t="shared" si="1211"/>
        <v/>
      </c>
      <c r="S4736" s="394" t="str">
        <f t="shared" si="1205"/>
        <v/>
      </c>
    </row>
    <row r="4737" spans="1:19" ht="26.25" hidden="1" thickBot="1">
      <c r="A4737" s="406">
        <v>89444</v>
      </c>
      <c r="B4737" s="396" t="s">
        <v>3293</v>
      </c>
      <c r="C4737" s="400" t="s">
        <v>1307</v>
      </c>
      <c r="D4737" s="384" t="str">
        <f>VLOOKUP(A4737,[3]cartilha!$A$1:$AN$65536,15,FALSE)</f>
        <v>UN</v>
      </c>
      <c r="E4737" s="385" t="s">
        <v>10599</v>
      </c>
      <c r="F4737" s="386">
        <f t="shared" si="1204"/>
        <v>38.01</v>
      </c>
      <c r="G4737" s="407"/>
      <c r="H4737" s="436">
        <f t="shared" si="1203"/>
        <v>38.01</v>
      </c>
      <c r="I4737" s="403">
        <f t="shared" si="1206"/>
        <v>0</v>
      </c>
      <c r="J4737" s="403">
        <f t="shared" si="1207"/>
        <v>0</v>
      </c>
      <c r="K4737" s="390"/>
      <c r="L4737" s="404">
        <f t="shared" si="1208"/>
        <v>0</v>
      </c>
      <c r="M4737" s="404">
        <f t="shared" si="1208"/>
        <v>38.01</v>
      </c>
      <c r="N4737" s="405">
        <f t="shared" si="1209"/>
        <v>0</v>
      </c>
      <c r="O4737" s="405">
        <f t="shared" si="1210"/>
        <v>0</v>
      </c>
      <c r="P4737" s="392"/>
      <c r="Q4737" s="393"/>
      <c r="R4737" s="394" t="str">
        <f t="shared" si="1211"/>
        <v/>
      </c>
      <c r="S4737" s="394" t="str">
        <f t="shared" si="1205"/>
        <v/>
      </c>
    </row>
    <row r="4738" spans="1:19" ht="13.5" thickBot="1">
      <c r="A4738" s="406" t="s">
        <v>2123</v>
      </c>
      <c r="B4738" s="396"/>
      <c r="C4738" s="400" t="s">
        <v>561</v>
      </c>
      <c r="D4738" s="384">
        <v>0</v>
      </c>
      <c r="E4738" s="385"/>
      <c r="F4738" s="386">
        <f t="shared" si="1204"/>
        <v>0</v>
      </c>
      <c r="G4738" s="448"/>
      <c r="H4738" s="436">
        <f t="shared" si="1203"/>
        <v>0</v>
      </c>
      <c r="I4738" s="449"/>
      <c r="J4738" s="450"/>
      <c r="K4738" s="390"/>
      <c r="L4738" s="448"/>
      <c r="M4738" s="448"/>
      <c r="N4738" s="449"/>
      <c r="O4738" s="450"/>
      <c r="P4738" s="392"/>
      <c r="Q4738" s="393" t="str">
        <f>IF(OR(SUM(J4739:J4821)&gt;0,SUM(O4739:O4821)&gt;0),"xx","")</f>
        <v>xx</v>
      </c>
      <c r="R4738" s="394" t="str">
        <f t="shared" si="1211"/>
        <v>x</v>
      </c>
      <c r="S4738" s="394" t="str">
        <f t="shared" si="1205"/>
        <v>x</v>
      </c>
    </row>
    <row r="4739" spans="1:19" ht="26.25" hidden="1" thickBot="1">
      <c r="A4739" s="406">
        <v>89540</v>
      </c>
      <c r="B4739" s="396" t="s">
        <v>3293</v>
      </c>
      <c r="C4739" s="400" t="s">
        <v>1308</v>
      </c>
      <c r="D4739" s="384" t="str">
        <f>VLOOKUP(A4739,[3]cartilha!$A$1:$AN$65536,15,FALSE)</f>
        <v>UN</v>
      </c>
      <c r="E4739" s="385" t="s">
        <v>10600</v>
      </c>
      <c r="F4739" s="386">
        <f t="shared" si="1204"/>
        <v>14.6</v>
      </c>
      <c r="G4739" s="407"/>
      <c r="H4739" s="436">
        <f t="shared" si="1203"/>
        <v>14.6</v>
      </c>
      <c r="I4739" s="403">
        <f t="shared" ref="I4739:I4802" si="1212">IF(ISBLANK(E4739),0,ROUND(F4739*G4739,2))</f>
        <v>0</v>
      </c>
      <c r="J4739" s="403">
        <f t="shared" ref="J4739:J4802" si="1213">IF(ISBLANK(G4739),0,ROUND(G4739*H4739,2))</f>
        <v>0</v>
      </c>
      <c r="K4739" s="390"/>
      <c r="L4739" s="404">
        <f t="shared" ref="L4739:M4770" si="1214">G4739</f>
        <v>0</v>
      </c>
      <c r="M4739" s="404">
        <f t="shared" si="1214"/>
        <v>14.6</v>
      </c>
      <c r="N4739" s="405">
        <f t="shared" ref="N4739:N4802" si="1215">IF(ISBLANK(E4739),0,ROUND(F4739*L4739,2))</f>
        <v>0</v>
      </c>
      <c r="O4739" s="405">
        <f t="shared" ref="O4739:O4802" si="1216">IF(ISBLANK(L4739),0,ROUND(L4739*M4739,2))</f>
        <v>0</v>
      </c>
      <c r="P4739" s="392"/>
      <c r="Q4739" s="612"/>
      <c r="R4739" s="394" t="str">
        <f t="shared" si="1211"/>
        <v/>
      </c>
      <c r="S4739" s="394" t="str">
        <f t="shared" si="1205"/>
        <v/>
      </c>
    </row>
    <row r="4740" spans="1:19" ht="26.25" hidden="1" thickBot="1">
      <c r="A4740" s="406">
        <v>89542</v>
      </c>
      <c r="B4740" s="396" t="s">
        <v>3293</v>
      </c>
      <c r="C4740" s="400" t="s">
        <v>1309</v>
      </c>
      <c r="D4740" s="384" t="str">
        <f>VLOOKUP(A4740,[3]cartilha!$A$1:$AN$65536,15,FALSE)</f>
        <v>UN</v>
      </c>
      <c r="E4740" s="385" t="s">
        <v>10601</v>
      </c>
      <c r="F4740" s="386">
        <f t="shared" si="1204"/>
        <v>43.04</v>
      </c>
      <c r="G4740" s="407"/>
      <c r="H4740" s="436">
        <f t="shared" si="1203"/>
        <v>43.04</v>
      </c>
      <c r="I4740" s="403">
        <f t="shared" si="1212"/>
        <v>0</v>
      </c>
      <c r="J4740" s="403">
        <f t="shared" si="1213"/>
        <v>0</v>
      </c>
      <c r="K4740" s="390"/>
      <c r="L4740" s="404">
        <f t="shared" si="1214"/>
        <v>0</v>
      </c>
      <c r="M4740" s="404">
        <f t="shared" si="1214"/>
        <v>43.04</v>
      </c>
      <c r="N4740" s="405">
        <f t="shared" si="1215"/>
        <v>0</v>
      </c>
      <c r="O4740" s="405">
        <f t="shared" si="1216"/>
        <v>0</v>
      </c>
      <c r="P4740" s="392"/>
      <c r="Q4740" s="393"/>
      <c r="R4740" s="394" t="str">
        <f t="shared" si="1211"/>
        <v/>
      </c>
      <c r="S4740" s="394" t="str">
        <f t="shared" si="1205"/>
        <v/>
      </c>
    </row>
    <row r="4741" spans="1:19" ht="26.25" hidden="1" thickBot="1">
      <c r="A4741" s="406">
        <v>89555</v>
      </c>
      <c r="B4741" s="396" t="s">
        <v>3293</v>
      </c>
      <c r="C4741" s="400" t="s">
        <v>1310</v>
      </c>
      <c r="D4741" s="384" t="str">
        <f>VLOOKUP(A4741,[3]cartilha!$A$1:$AN$65536,15,FALSE)</f>
        <v>UN</v>
      </c>
      <c r="E4741" s="385" t="s">
        <v>10602</v>
      </c>
      <c r="F4741" s="386">
        <f t="shared" si="1204"/>
        <v>33.75</v>
      </c>
      <c r="G4741" s="407"/>
      <c r="H4741" s="436">
        <f t="shared" si="1203"/>
        <v>33.75</v>
      </c>
      <c r="I4741" s="403">
        <f t="shared" si="1212"/>
        <v>0</v>
      </c>
      <c r="J4741" s="403">
        <f t="shared" si="1213"/>
        <v>0</v>
      </c>
      <c r="K4741" s="390"/>
      <c r="L4741" s="404">
        <f t="shared" si="1214"/>
        <v>0</v>
      </c>
      <c r="M4741" s="404">
        <f t="shared" si="1214"/>
        <v>33.75</v>
      </c>
      <c r="N4741" s="405">
        <f t="shared" si="1215"/>
        <v>0</v>
      </c>
      <c r="O4741" s="405">
        <f t="shared" si="1216"/>
        <v>0</v>
      </c>
      <c r="P4741" s="392"/>
      <c r="Q4741" s="393"/>
      <c r="R4741" s="394" t="str">
        <f t="shared" si="1211"/>
        <v/>
      </c>
      <c r="S4741" s="394" t="str">
        <f t="shared" si="1205"/>
        <v/>
      </c>
    </row>
    <row r="4742" spans="1:19" ht="26.25" hidden="1" thickBot="1">
      <c r="A4742" s="406">
        <v>89579</v>
      </c>
      <c r="B4742" s="396" t="s">
        <v>3293</v>
      </c>
      <c r="C4742" s="400" t="s">
        <v>1311</v>
      </c>
      <c r="D4742" s="384" t="str">
        <f>VLOOKUP(A4742,[3]cartilha!$A$1:$AN$65536,15,FALSE)</f>
        <v>UN</v>
      </c>
      <c r="E4742" s="385" t="s">
        <v>8271</v>
      </c>
      <c r="F4742" s="386">
        <f t="shared" si="1204"/>
        <v>15.69</v>
      </c>
      <c r="G4742" s="407"/>
      <c r="H4742" s="436">
        <f t="shared" si="1203"/>
        <v>15.69</v>
      </c>
      <c r="I4742" s="403">
        <f t="shared" si="1212"/>
        <v>0</v>
      </c>
      <c r="J4742" s="403">
        <f t="shared" si="1213"/>
        <v>0</v>
      </c>
      <c r="K4742" s="390"/>
      <c r="L4742" s="404">
        <f t="shared" si="1214"/>
        <v>0</v>
      </c>
      <c r="M4742" s="404">
        <f t="shared" si="1214"/>
        <v>15.69</v>
      </c>
      <c r="N4742" s="405">
        <f t="shared" si="1215"/>
        <v>0</v>
      </c>
      <c r="O4742" s="405">
        <f t="shared" si="1216"/>
        <v>0</v>
      </c>
      <c r="P4742" s="392"/>
      <c r="Q4742" s="393"/>
      <c r="R4742" s="394" t="str">
        <f t="shared" si="1211"/>
        <v/>
      </c>
      <c r="S4742" s="394" t="str">
        <f t="shared" si="1205"/>
        <v/>
      </c>
    </row>
    <row r="4743" spans="1:19" ht="26.25" hidden="1" thickBot="1">
      <c r="A4743" s="406">
        <v>89598</v>
      </c>
      <c r="B4743" s="396" t="s">
        <v>3293</v>
      </c>
      <c r="C4743" s="400" t="s">
        <v>1312</v>
      </c>
      <c r="D4743" s="384" t="str">
        <f>VLOOKUP(A4743,[3]cartilha!$A$1:$AN$65536,15,FALSE)</f>
        <v>UN</v>
      </c>
      <c r="E4743" s="385" t="s">
        <v>10603</v>
      </c>
      <c r="F4743" s="386">
        <f t="shared" si="1204"/>
        <v>77.989999999999995</v>
      </c>
      <c r="G4743" s="407"/>
      <c r="H4743" s="436">
        <f t="shared" si="1203"/>
        <v>77.989999999999995</v>
      </c>
      <c r="I4743" s="403">
        <f t="shared" si="1212"/>
        <v>0</v>
      </c>
      <c r="J4743" s="403">
        <f t="shared" si="1213"/>
        <v>0</v>
      </c>
      <c r="K4743" s="390"/>
      <c r="L4743" s="404">
        <f t="shared" si="1214"/>
        <v>0</v>
      </c>
      <c r="M4743" s="404">
        <f t="shared" si="1214"/>
        <v>77.989999999999995</v>
      </c>
      <c r="N4743" s="405">
        <f t="shared" si="1215"/>
        <v>0</v>
      </c>
      <c r="O4743" s="405">
        <f t="shared" si="1216"/>
        <v>0</v>
      </c>
      <c r="P4743" s="392"/>
      <c r="Q4743" s="393"/>
      <c r="R4743" s="394" t="str">
        <f t="shared" si="1211"/>
        <v/>
      </c>
      <c r="S4743" s="394" t="str">
        <f t="shared" si="1205"/>
        <v/>
      </c>
    </row>
    <row r="4744" spans="1:19" ht="26.25" hidden="1" thickBot="1">
      <c r="A4744" s="406">
        <v>89981</v>
      </c>
      <c r="B4744" s="396" t="s">
        <v>3293</v>
      </c>
      <c r="C4744" s="400" t="s">
        <v>1313</v>
      </c>
      <c r="D4744" s="384" t="str">
        <f>VLOOKUP(A4744,[3]cartilha!$A$1:$AN$65536,15,FALSE)</f>
        <v>UN</v>
      </c>
      <c r="E4744" s="385" t="s">
        <v>10604</v>
      </c>
      <c r="F4744" s="386">
        <f t="shared" si="1204"/>
        <v>33.56</v>
      </c>
      <c r="G4744" s="407"/>
      <c r="H4744" s="436">
        <f t="shared" si="1203"/>
        <v>33.56</v>
      </c>
      <c r="I4744" s="403">
        <f t="shared" si="1212"/>
        <v>0</v>
      </c>
      <c r="J4744" s="403">
        <f t="shared" si="1213"/>
        <v>0</v>
      </c>
      <c r="K4744" s="390"/>
      <c r="L4744" s="404">
        <f t="shared" si="1214"/>
        <v>0</v>
      </c>
      <c r="M4744" s="404">
        <f t="shared" si="1214"/>
        <v>33.56</v>
      </c>
      <c r="N4744" s="405">
        <f t="shared" si="1215"/>
        <v>0</v>
      </c>
      <c r="O4744" s="405">
        <f t="shared" si="1216"/>
        <v>0</v>
      </c>
      <c r="P4744" s="392"/>
      <c r="Q4744" s="393"/>
      <c r="R4744" s="394" t="str">
        <f t="shared" si="1211"/>
        <v/>
      </c>
      <c r="S4744" s="394" t="str">
        <f t="shared" si="1205"/>
        <v/>
      </c>
    </row>
    <row r="4745" spans="1:19" ht="26.25" hidden="1" thickBot="1">
      <c r="A4745" s="406">
        <v>89538</v>
      </c>
      <c r="B4745" s="396" t="s">
        <v>3293</v>
      </c>
      <c r="C4745" s="400" t="s">
        <v>1314</v>
      </c>
      <c r="D4745" s="384" t="str">
        <f>VLOOKUP(A4745,[3]cartilha!$A$1:$AN$65536,15,FALSE)</f>
        <v>UN</v>
      </c>
      <c r="E4745" s="385" t="s">
        <v>10605</v>
      </c>
      <c r="F4745" s="386">
        <f t="shared" si="1204"/>
        <v>5.16</v>
      </c>
      <c r="G4745" s="407"/>
      <c r="H4745" s="436">
        <f t="shared" si="1203"/>
        <v>5.16</v>
      </c>
      <c r="I4745" s="403">
        <f t="shared" si="1212"/>
        <v>0</v>
      </c>
      <c r="J4745" s="403">
        <f t="shared" si="1213"/>
        <v>0</v>
      </c>
      <c r="K4745" s="390"/>
      <c r="L4745" s="404">
        <f t="shared" si="1214"/>
        <v>0</v>
      </c>
      <c r="M4745" s="404">
        <f t="shared" si="1214"/>
        <v>5.16</v>
      </c>
      <c r="N4745" s="405">
        <f t="shared" si="1215"/>
        <v>0</v>
      </c>
      <c r="O4745" s="405">
        <f t="shared" si="1216"/>
        <v>0</v>
      </c>
      <c r="P4745" s="392"/>
      <c r="Q4745" s="393"/>
      <c r="R4745" s="394" t="str">
        <f t="shared" si="1211"/>
        <v/>
      </c>
      <c r="S4745" s="394" t="str">
        <f t="shared" si="1205"/>
        <v/>
      </c>
    </row>
    <row r="4746" spans="1:19" ht="26.25" hidden="1" thickBot="1">
      <c r="A4746" s="406">
        <v>89553</v>
      </c>
      <c r="B4746" s="396" t="s">
        <v>3293</v>
      </c>
      <c r="C4746" s="400" t="s">
        <v>1315</v>
      </c>
      <c r="D4746" s="384" t="str">
        <f>VLOOKUP(A4746,[3]cartilha!$A$1:$AN$65536,15,FALSE)</f>
        <v>UN</v>
      </c>
      <c r="E4746" s="385" t="s">
        <v>10606</v>
      </c>
      <c r="F4746" s="386">
        <f t="shared" si="1204"/>
        <v>7.67</v>
      </c>
      <c r="G4746" s="407"/>
      <c r="H4746" s="436">
        <f t="shared" si="1203"/>
        <v>7.67</v>
      </c>
      <c r="I4746" s="403">
        <f t="shared" si="1212"/>
        <v>0</v>
      </c>
      <c r="J4746" s="403">
        <f t="shared" si="1213"/>
        <v>0</v>
      </c>
      <c r="K4746" s="390"/>
      <c r="L4746" s="404">
        <f t="shared" si="1214"/>
        <v>0</v>
      </c>
      <c r="M4746" s="404">
        <f t="shared" si="1214"/>
        <v>7.67</v>
      </c>
      <c r="N4746" s="405">
        <f t="shared" si="1215"/>
        <v>0</v>
      </c>
      <c r="O4746" s="405">
        <f t="shared" si="1216"/>
        <v>0</v>
      </c>
      <c r="P4746" s="392"/>
      <c r="Q4746" s="393"/>
      <c r="R4746" s="394" t="str">
        <f t="shared" si="1211"/>
        <v/>
      </c>
      <c r="S4746" s="394" t="str">
        <f t="shared" si="1205"/>
        <v/>
      </c>
    </row>
    <row r="4747" spans="1:19" ht="26.25" hidden="1" thickBot="1">
      <c r="A4747" s="406">
        <v>89570</v>
      </c>
      <c r="B4747" s="396" t="s">
        <v>3293</v>
      </c>
      <c r="C4747" s="400" t="s">
        <v>1316</v>
      </c>
      <c r="D4747" s="384" t="str">
        <f>VLOOKUP(A4747,[3]cartilha!$A$1:$AN$65536,15,FALSE)</f>
        <v>UN</v>
      </c>
      <c r="E4747" s="385" t="s">
        <v>10607</v>
      </c>
      <c r="F4747" s="386">
        <f t="shared" si="1204"/>
        <v>17.010000000000002</v>
      </c>
      <c r="G4747" s="407"/>
      <c r="H4747" s="436">
        <f t="shared" si="1203"/>
        <v>17.010000000000002</v>
      </c>
      <c r="I4747" s="403">
        <f t="shared" si="1212"/>
        <v>0</v>
      </c>
      <c r="J4747" s="403">
        <f t="shared" si="1213"/>
        <v>0</v>
      </c>
      <c r="K4747" s="390"/>
      <c r="L4747" s="404">
        <f t="shared" si="1214"/>
        <v>0</v>
      </c>
      <c r="M4747" s="404">
        <f t="shared" si="1214"/>
        <v>17.010000000000002</v>
      </c>
      <c r="N4747" s="405">
        <f t="shared" si="1215"/>
        <v>0</v>
      </c>
      <c r="O4747" s="405">
        <f t="shared" si="1216"/>
        <v>0</v>
      </c>
      <c r="P4747" s="392"/>
      <c r="Q4747" s="393"/>
      <c r="R4747" s="394" t="str">
        <f t="shared" si="1211"/>
        <v/>
      </c>
      <c r="S4747" s="394" t="str">
        <f t="shared" si="1205"/>
        <v/>
      </c>
    </row>
    <row r="4748" spans="1:19" ht="26.25" hidden="1" thickBot="1">
      <c r="A4748" s="406">
        <v>89572</v>
      </c>
      <c r="B4748" s="396" t="s">
        <v>3293</v>
      </c>
      <c r="C4748" s="400" t="s">
        <v>1317</v>
      </c>
      <c r="D4748" s="384" t="str">
        <f>VLOOKUP(A4748,[3]cartilha!$A$1:$AN$65536,15,FALSE)</f>
        <v>UN</v>
      </c>
      <c r="E4748" s="385" t="s">
        <v>10608</v>
      </c>
      <c r="F4748" s="386">
        <f t="shared" si="1204"/>
        <v>11.42</v>
      </c>
      <c r="G4748" s="407"/>
      <c r="H4748" s="436">
        <f t="shared" si="1203"/>
        <v>11.42</v>
      </c>
      <c r="I4748" s="403">
        <f t="shared" si="1212"/>
        <v>0</v>
      </c>
      <c r="J4748" s="403">
        <f t="shared" si="1213"/>
        <v>0</v>
      </c>
      <c r="K4748" s="390"/>
      <c r="L4748" s="404">
        <f t="shared" si="1214"/>
        <v>0</v>
      </c>
      <c r="M4748" s="404">
        <f t="shared" si="1214"/>
        <v>11.42</v>
      </c>
      <c r="N4748" s="405">
        <f t="shared" si="1215"/>
        <v>0</v>
      </c>
      <c r="O4748" s="405">
        <f t="shared" si="1216"/>
        <v>0</v>
      </c>
      <c r="P4748" s="392"/>
      <c r="Q4748" s="393"/>
      <c r="R4748" s="394" t="str">
        <f t="shared" si="1211"/>
        <v/>
      </c>
      <c r="S4748" s="394" t="str">
        <f t="shared" si="1205"/>
        <v/>
      </c>
    </row>
    <row r="4749" spans="1:19" ht="26.25" hidden="1" thickBot="1">
      <c r="A4749" s="406">
        <v>89595</v>
      </c>
      <c r="B4749" s="396" t="s">
        <v>3293</v>
      </c>
      <c r="C4749" s="400" t="s">
        <v>1318</v>
      </c>
      <c r="D4749" s="384" t="str">
        <f>VLOOKUP(A4749,[3]cartilha!$A$1:$AN$65536,15,FALSE)</f>
        <v>UN</v>
      </c>
      <c r="E4749" s="385" t="s">
        <v>10609</v>
      </c>
      <c r="F4749" s="386">
        <f t="shared" si="1204"/>
        <v>20.79</v>
      </c>
      <c r="G4749" s="407"/>
      <c r="H4749" s="436">
        <f t="shared" si="1203"/>
        <v>20.79</v>
      </c>
      <c r="I4749" s="403">
        <f t="shared" si="1212"/>
        <v>0</v>
      </c>
      <c r="J4749" s="403">
        <f t="shared" si="1213"/>
        <v>0</v>
      </c>
      <c r="K4749" s="390"/>
      <c r="L4749" s="404">
        <f t="shared" si="1214"/>
        <v>0</v>
      </c>
      <c r="M4749" s="404">
        <f t="shared" si="1214"/>
        <v>20.79</v>
      </c>
      <c r="N4749" s="405">
        <f t="shared" si="1215"/>
        <v>0</v>
      </c>
      <c r="O4749" s="405">
        <f t="shared" si="1216"/>
        <v>0</v>
      </c>
      <c r="P4749" s="392"/>
      <c r="Q4749" s="393"/>
      <c r="R4749" s="394" t="str">
        <f t="shared" si="1211"/>
        <v/>
      </c>
      <c r="S4749" s="394" t="str">
        <f t="shared" si="1205"/>
        <v/>
      </c>
    </row>
    <row r="4750" spans="1:19" ht="26.25" hidden="1" thickBot="1">
      <c r="A4750" s="406">
        <v>89596</v>
      </c>
      <c r="B4750" s="396" t="s">
        <v>3293</v>
      </c>
      <c r="C4750" s="400" t="s">
        <v>1319</v>
      </c>
      <c r="D4750" s="384" t="str">
        <f>VLOOKUP(A4750,[3]cartilha!$A$1:$AN$65536,15,FALSE)</f>
        <v>UN</v>
      </c>
      <c r="E4750" s="385" t="s">
        <v>10492</v>
      </c>
      <c r="F4750" s="386">
        <f t="shared" si="1204"/>
        <v>15.01</v>
      </c>
      <c r="G4750" s="407"/>
      <c r="H4750" s="436">
        <f t="shared" si="1203"/>
        <v>15.01</v>
      </c>
      <c r="I4750" s="403">
        <f t="shared" si="1212"/>
        <v>0</v>
      </c>
      <c r="J4750" s="403">
        <f t="shared" si="1213"/>
        <v>0</v>
      </c>
      <c r="K4750" s="390"/>
      <c r="L4750" s="404">
        <f t="shared" si="1214"/>
        <v>0</v>
      </c>
      <c r="M4750" s="404">
        <f t="shared" si="1214"/>
        <v>15.01</v>
      </c>
      <c r="N4750" s="405">
        <f t="shared" si="1215"/>
        <v>0</v>
      </c>
      <c r="O4750" s="405">
        <f t="shared" si="1216"/>
        <v>0</v>
      </c>
      <c r="P4750" s="392"/>
      <c r="Q4750" s="393"/>
      <c r="R4750" s="394" t="str">
        <f t="shared" si="1211"/>
        <v/>
      </c>
      <c r="S4750" s="394" t="str">
        <f t="shared" si="1205"/>
        <v/>
      </c>
    </row>
    <row r="4751" spans="1:19" ht="26.25" hidden="1" thickBot="1">
      <c r="A4751" s="406">
        <v>89610</v>
      </c>
      <c r="B4751" s="396" t="s">
        <v>3293</v>
      </c>
      <c r="C4751" s="400" t="s">
        <v>1320</v>
      </c>
      <c r="D4751" s="384" t="str">
        <f>VLOOKUP(A4751,[3]cartilha!$A$1:$AN$65536,15,FALSE)</f>
        <v>UN</v>
      </c>
      <c r="E4751" s="385" t="s">
        <v>10610</v>
      </c>
      <c r="F4751" s="386">
        <f t="shared" si="1204"/>
        <v>28.99</v>
      </c>
      <c r="G4751" s="407"/>
      <c r="H4751" s="436">
        <f t="shared" si="1203"/>
        <v>28.99</v>
      </c>
      <c r="I4751" s="403">
        <f t="shared" si="1212"/>
        <v>0</v>
      </c>
      <c r="J4751" s="403">
        <f t="shared" si="1213"/>
        <v>0</v>
      </c>
      <c r="K4751" s="390"/>
      <c r="L4751" s="404">
        <f t="shared" si="1214"/>
        <v>0</v>
      </c>
      <c r="M4751" s="404">
        <f t="shared" si="1214"/>
        <v>28.99</v>
      </c>
      <c r="N4751" s="405">
        <f t="shared" si="1215"/>
        <v>0</v>
      </c>
      <c r="O4751" s="405">
        <f t="shared" si="1216"/>
        <v>0</v>
      </c>
      <c r="P4751" s="392"/>
      <c r="Q4751" s="393"/>
      <c r="R4751" s="394" t="str">
        <f t="shared" si="1211"/>
        <v/>
      </c>
      <c r="S4751" s="394" t="str">
        <f t="shared" si="1205"/>
        <v/>
      </c>
    </row>
    <row r="4752" spans="1:19" ht="26.25" hidden="1" thickBot="1">
      <c r="A4752" s="406">
        <v>89613</v>
      </c>
      <c r="B4752" s="396" t="s">
        <v>3293</v>
      </c>
      <c r="C4752" s="400" t="s">
        <v>1321</v>
      </c>
      <c r="D4752" s="384" t="str">
        <f>VLOOKUP(A4752,[3]cartilha!$A$1:$AN$65536,15,FALSE)</f>
        <v>UN</v>
      </c>
      <c r="E4752" s="385" t="s">
        <v>6844</v>
      </c>
      <c r="F4752" s="386">
        <f t="shared" si="1204"/>
        <v>42.29</v>
      </c>
      <c r="G4752" s="407"/>
      <c r="H4752" s="436">
        <f t="shared" si="1203"/>
        <v>42.29</v>
      </c>
      <c r="I4752" s="403">
        <f t="shared" si="1212"/>
        <v>0</v>
      </c>
      <c r="J4752" s="403">
        <f t="shared" si="1213"/>
        <v>0</v>
      </c>
      <c r="K4752" s="390"/>
      <c r="L4752" s="404">
        <f t="shared" si="1214"/>
        <v>0</v>
      </c>
      <c r="M4752" s="404">
        <f t="shared" si="1214"/>
        <v>42.29</v>
      </c>
      <c r="N4752" s="405">
        <f t="shared" si="1215"/>
        <v>0</v>
      </c>
      <c r="O4752" s="405">
        <f t="shared" si="1216"/>
        <v>0</v>
      </c>
      <c r="P4752" s="392"/>
      <c r="Q4752" s="393"/>
      <c r="R4752" s="394" t="str">
        <f t="shared" si="1211"/>
        <v/>
      </c>
      <c r="S4752" s="394" t="str">
        <f t="shared" si="1205"/>
        <v/>
      </c>
    </row>
    <row r="4753" spans="1:19" ht="26.25" hidden="1" thickBot="1">
      <c r="A4753" s="406">
        <v>89616</v>
      </c>
      <c r="B4753" s="396" t="s">
        <v>3293</v>
      </c>
      <c r="C4753" s="400" t="s">
        <v>1322</v>
      </c>
      <c r="D4753" s="384" t="str">
        <f>VLOOKUP(A4753,[3]cartilha!$A$1:$AN$65536,15,FALSE)</f>
        <v>UN</v>
      </c>
      <c r="E4753" s="385" t="s">
        <v>10611</v>
      </c>
      <c r="F4753" s="386">
        <f t="shared" si="1204"/>
        <v>62.01</v>
      </c>
      <c r="G4753" s="407"/>
      <c r="H4753" s="436">
        <f t="shared" si="1203"/>
        <v>62.01</v>
      </c>
      <c r="I4753" s="403">
        <f t="shared" si="1212"/>
        <v>0</v>
      </c>
      <c r="J4753" s="403">
        <f t="shared" si="1213"/>
        <v>0</v>
      </c>
      <c r="K4753" s="390"/>
      <c r="L4753" s="404">
        <f t="shared" si="1214"/>
        <v>0</v>
      </c>
      <c r="M4753" s="404">
        <f t="shared" si="1214"/>
        <v>62.01</v>
      </c>
      <c r="N4753" s="405">
        <f t="shared" si="1215"/>
        <v>0</v>
      </c>
      <c r="O4753" s="405">
        <f t="shared" si="1216"/>
        <v>0</v>
      </c>
      <c r="P4753" s="392"/>
      <c r="Q4753" s="393"/>
      <c r="R4753" s="394" t="str">
        <f t="shared" si="1211"/>
        <v/>
      </c>
      <c r="S4753" s="394" t="str">
        <f t="shared" si="1205"/>
        <v/>
      </c>
    </row>
    <row r="4754" spans="1:19" ht="26.25" hidden="1" thickBot="1">
      <c r="A4754" s="406">
        <v>89485</v>
      </c>
      <c r="B4754" s="396" t="s">
        <v>3293</v>
      </c>
      <c r="C4754" s="400" t="s">
        <v>1323</v>
      </c>
      <c r="D4754" s="384" t="str">
        <f>VLOOKUP(A4754,[3]cartilha!$A$1:$AN$65536,15,FALSE)</f>
        <v>UN</v>
      </c>
      <c r="E4754" s="385" t="s">
        <v>6965</v>
      </c>
      <c r="F4754" s="386">
        <f t="shared" si="1204"/>
        <v>7.31</v>
      </c>
      <c r="G4754" s="407"/>
      <c r="H4754" s="436">
        <f t="shared" ref="H4754:H4817" si="1217">F4754</f>
        <v>7.31</v>
      </c>
      <c r="I4754" s="403">
        <f t="shared" si="1212"/>
        <v>0</v>
      </c>
      <c r="J4754" s="403">
        <f t="shared" si="1213"/>
        <v>0</v>
      </c>
      <c r="K4754" s="390"/>
      <c r="L4754" s="404">
        <f t="shared" si="1214"/>
        <v>0</v>
      </c>
      <c r="M4754" s="404">
        <f t="shared" si="1214"/>
        <v>7.31</v>
      </c>
      <c r="N4754" s="405">
        <f t="shared" si="1215"/>
        <v>0</v>
      </c>
      <c r="O4754" s="405">
        <f t="shared" si="1216"/>
        <v>0</v>
      </c>
      <c r="P4754" s="392"/>
      <c r="Q4754" s="393"/>
      <c r="R4754" s="394" t="str">
        <f t="shared" si="1211"/>
        <v/>
      </c>
      <c r="S4754" s="394" t="str">
        <f t="shared" si="1205"/>
        <v/>
      </c>
    </row>
    <row r="4755" spans="1:19" ht="26.25" hidden="1" thickBot="1">
      <c r="A4755" s="406">
        <v>89493</v>
      </c>
      <c r="B4755" s="396" t="s">
        <v>3293</v>
      </c>
      <c r="C4755" s="400" t="s">
        <v>1324</v>
      </c>
      <c r="D4755" s="384" t="str">
        <f>VLOOKUP(A4755,[3]cartilha!$A$1:$AN$65536,15,FALSE)</f>
        <v>UN</v>
      </c>
      <c r="E4755" s="385" t="s">
        <v>10612</v>
      </c>
      <c r="F4755" s="386">
        <f t="shared" ref="F4755:F4818" si="1218">IF(E4755=0,0,ROUND(E4755*(1+E$10)*(1-E$11),2))</f>
        <v>13</v>
      </c>
      <c r="G4755" s="407"/>
      <c r="H4755" s="436">
        <f t="shared" si="1217"/>
        <v>13</v>
      </c>
      <c r="I4755" s="403">
        <f t="shared" si="1212"/>
        <v>0</v>
      </c>
      <c r="J4755" s="403">
        <f t="shared" si="1213"/>
        <v>0</v>
      </c>
      <c r="K4755" s="390"/>
      <c r="L4755" s="404">
        <f t="shared" si="1214"/>
        <v>0</v>
      </c>
      <c r="M4755" s="404">
        <f t="shared" si="1214"/>
        <v>13</v>
      </c>
      <c r="N4755" s="405">
        <f t="shared" si="1215"/>
        <v>0</v>
      </c>
      <c r="O4755" s="405">
        <f t="shared" si="1216"/>
        <v>0</v>
      </c>
      <c r="P4755" s="392"/>
      <c r="Q4755" s="393"/>
      <c r="R4755" s="394" t="str">
        <f t="shared" si="1211"/>
        <v/>
      </c>
      <c r="S4755" s="394" t="str">
        <f t="shared" si="1205"/>
        <v/>
      </c>
    </row>
    <row r="4756" spans="1:19" ht="26.25" hidden="1" thickBot="1">
      <c r="A4756" s="406">
        <v>89498</v>
      </c>
      <c r="B4756" s="396" t="s">
        <v>3293</v>
      </c>
      <c r="C4756" s="400" t="s">
        <v>1325</v>
      </c>
      <c r="D4756" s="384" t="str">
        <f>VLOOKUP(A4756,[3]cartilha!$A$1:$AN$65536,15,FALSE)</f>
        <v>UN</v>
      </c>
      <c r="E4756" s="385" t="s">
        <v>10613</v>
      </c>
      <c r="F4756" s="386">
        <f t="shared" si="1218"/>
        <v>17.41</v>
      </c>
      <c r="G4756" s="407"/>
      <c r="H4756" s="436">
        <f t="shared" si="1217"/>
        <v>17.41</v>
      </c>
      <c r="I4756" s="403">
        <f t="shared" si="1212"/>
        <v>0</v>
      </c>
      <c r="J4756" s="403">
        <f t="shared" si="1213"/>
        <v>0</v>
      </c>
      <c r="K4756" s="390"/>
      <c r="L4756" s="404">
        <f t="shared" si="1214"/>
        <v>0</v>
      </c>
      <c r="M4756" s="404">
        <f t="shared" si="1214"/>
        <v>17.41</v>
      </c>
      <c r="N4756" s="405">
        <f t="shared" si="1215"/>
        <v>0</v>
      </c>
      <c r="O4756" s="405">
        <f t="shared" si="1216"/>
        <v>0</v>
      </c>
      <c r="P4756" s="392"/>
      <c r="Q4756" s="393"/>
      <c r="R4756" s="394" t="str">
        <f t="shared" si="1211"/>
        <v/>
      </c>
      <c r="S4756" s="394" t="str">
        <f t="shared" si="1205"/>
        <v/>
      </c>
    </row>
    <row r="4757" spans="1:19" ht="26.25" hidden="1" thickBot="1">
      <c r="A4757" s="406">
        <v>89502</v>
      </c>
      <c r="B4757" s="396" t="s">
        <v>3293</v>
      </c>
      <c r="C4757" s="400" t="s">
        <v>1326</v>
      </c>
      <c r="D4757" s="384" t="str">
        <f>VLOOKUP(A4757,[3]cartilha!$A$1:$AN$65536,15,FALSE)</f>
        <v>UN</v>
      </c>
      <c r="E4757" s="385" t="s">
        <v>10614</v>
      </c>
      <c r="F4757" s="386">
        <f t="shared" si="1218"/>
        <v>21.77</v>
      </c>
      <c r="G4757" s="407"/>
      <c r="H4757" s="436">
        <f t="shared" si="1217"/>
        <v>21.77</v>
      </c>
      <c r="I4757" s="403">
        <f t="shared" si="1212"/>
        <v>0</v>
      </c>
      <c r="J4757" s="403">
        <f t="shared" si="1213"/>
        <v>0</v>
      </c>
      <c r="K4757" s="390"/>
      <c r="L4757" s="404">
        <f t="shared" si="1214"/>
        <v>0</v>
      </c>
      <c r="M4757" s="404">
        <f t="shared" si="1214"/>
        <v>21.77</v>
      </c>
      <c r="N4757" s="405">
        <f t="shared" si="1215"/>
        <v>0</v>
      </c>
      <c r="O4757" s="405">
        <f t="shared" si="1216"/>
        <v>0</v>
      </c>
      <c r="P4757" s="392"/>
      <c r="Q4757" s="393"/>
      <c r="R4757" s="394" t="str">
        <f t="shared" si="1211"/>
        <v/>
      </c>
      <c r="S4757" s="394" t="str">
        <f t="shared" ref="S4757:S4820" si="1219">IF(Q4757="X","x",IF(Q4757="xx","x",IF(OR(J4757&gt;0,O4757&gt;0),"x","")))</f>
        <v/>
      </c>
    </row>
    <row r="4758" spans="1:19" ht="26.25" hidden="1" thickBot="1">
      <c r="A4758" s="406">
        <v>89506</v>
      </c>
      <c r="B4758" s="396" t="s">
        <v>3293</v>
      </c>
      <c r="C4758" s="400" t="s">
        <v>1327</v>
      </c>
      <c r="D4758" s="384" t="str">
        <f>VLOOKUP(A4758,[3]cartilha!$A$1:$AN$65536,15,FALSE)</f>
        <v>UN</v>
      </c>
      <c r="E4758" s="385" t="s">
        <v>10615</v>
      </c>
      <c r="F4758" s="386">
        <f t="shared" si="1218"/>
        <v>57.5</v>
      </c>
      <c r="G4758" s="407"/>
      <c r="H4758" s="436">
        <f t="shared" si="1217"/>
        <v>57.5</v>
      </c>
      <c r="I4758" s="403">
        <f t="shared" si="1212"/>
        <v>0</v>
      </c>
      <c r="J4758" s="403">
        <f t="shared" si="1213"/>
        <v>0</v>
      </c>
      <c r="K4758" s="390"/>
      <c r="L4758" s="404">
        <f t="shared" si="1214"/>
        <v>0</v>
      </c>
      <c r="M4758" s="404">
        <f t="shared" si="1214"/>
        <v>57.5</v>
      </c>
      <c r="N4758" s="405">
        <f t="shared" si="1215"/>
        <v>0</v>
      </c>
      <c r="O4758" s="405">
        <f t="shared" si="1216"/>
        <v>0</v>
      </c>
      <c r="P4758" s="392"/>
      <c r="Q4758" s="393"/>
      <c r="R4758" s="394" t="str">
        <f t="shared" si="1211"/>
        <v/>
      </c>
      <c r="S4758" s="394" t="str">
        <f t="shared" si="1219"/>
        <v/>
      </c>
    </row>
    <row r="4759" spans="1:19" ht="26.25" hidden="1" thickBot="1">
      <c r="A4759" s="406">
        <v>89515</v>
      </c>
      <c r="B4759" s="396" t="s">
        <v>3293</v>
      </c>
      <c r="C4759" s="400" t="s">
        <v>1328</v>
      </c>
      <c r="D4759" s="384" t="str">
        <f>VLOOKUP(A4759,[3]cartilha!$A$1:$AN$65536,15,FALSE)</f>
        <v>UN</v>
      </c>
      <c r="E4759" s="385" t="s">
        <v>10616</v>
      </c>
      <c r="F4759" s="386">
        <f t="shared" si="1218"/>
        <v>120.9</v>
      </c>
      <c r="G4759" s="407"/>
      <c r="H4759" s="436">
        <f t="shared" si="1217"/>
        <v>120.9</v>
      </c>
      <c r="I4759" s="403">
        <f t="shared" si="1212"/>
        <v>0</v>
      </c>
      <c r="J4759" s="403">
        <f t="shared" si="1213"/>
        <v>0</v>
      </c>
      <c r="K4759" s="390"/>
      <c r="L4759" s="404">
        <f t="shared" si="1214"/>
        <v>0</v>
      </c>
      <c r="M4759" s="404">
        <f t="shared" si="1214"/>
        <v>120.9</v>
      </c>
      <c r="N4759" s="405">
        <f t="shared" si="1215"/>
        <v>0</v>
      </c>
      <c r="O4759" s="405">
        <f t="shared" si="1216"/>
        <v>0</v>
      </c>
      <c r="P4759" s="392"/>
      <c r="Q4759" s="393"/>
      <c r="R4759" s="394" t="str">
        <f t="shared" si="1211"/>
        <v/>
      </c>
      <c r="S4759" s="394" t="str">
        <f t="shared" si="1219"/>
        <v/>
      </c>
    </row>
    <row r="4760" spans="1:19" ht="26.25" hidden="1" thickBot="1">
      <c r="A4760" s="406">
        <v>89523</v>
      </c>
      <c r="B4760" s="396" t="s">
        <v>3293</v>
      </c>
      <c r="C4760" s="400" t="s">
        <v>1329</v>
      </c>
      <c r="D4760" s="384" t="str">
        <f>VLOOKUP(A4760,[3]cartilha!$A$1:$AN$65536,15,FALSE)</f>
        <v>UN</v>
      </c>
      <c r="E4760" s="385" t="s">
        <v>10617</v>
      </c>
      <c r="F4760" s="386">
        <f t="shared" si="1218"/>
        <v>142.63</v>
      </c>
      <c r="G4760" s="407"/>
      <c r="H4760" s="436">
        <f t="shared" si="1217"/>
        <v>142.63</v>
      </c>
      <c r="I4760" s="403">
        <f t="shared" si="1212"/>
        <v>0</v>
      </c>
      <c r="J4760" s="403">
        <f t="shared" si="1213"/>
        <v>0</v>
      </c>
      <c r="K4760" s="390"/>
      <c r="L4760" s="404">
        <f t="shared" si="1214"/>
        <v>0</v>
      </c>
      <c r="M4760" s="404">
        <f t="shared" si="1214"/>
        <v>142.63</v>
      </c>
      <c r="N4760" s="405">
        <f t="shared" si="1215"/>
        <v>0</v>
      </c>
      <c r="O4760" s="405">
        <f t="shared" si="1216"/>
        <v>0</v>
      </c>
      <c r="P4760" s="392"/>
      <c r="Q4760" s="393"/>
      <c r="R4760" s="394" t="str">
        <f t="shared" si="1211"/>
        <v/>
      </c>
      <c r="S4760" s="394" t="str">
        <f t="shared" si="1219"/>
        <v/>
      </c>
    </row>
    <row r="4761" spans="1:19" ht="26.25" hidden="1" thickBot="1">
      <c r="A4761" s="406">
        <v>89481</v>
      </c>
      <c r="B4761" s="396" t="s">
        <v>3293</v>
      </c>
      <c r="C4761" s="400" t="s">
        <v>1330</v>
      </c>
      <c r="D4761" s="384" t="str">
        <f>VLOOKUP(A4761,[3]cartilha!$A$1:$AN$65536,15,FALSE)</f>
        <v>UN</v>
      </c>
      <c r="E4761" s="385" t="s">
        <v>10618</v>
      </c>
      <c r="F4761" s="386">
        <f t="shared" si="1218"/>
        <v>6.11</v>
      </c>
      <c r="G4761" s="407"/>
      <c r="H4761" s="436">
        <f t="shared" si="1217"/>
        <v>6.11</v>
      </c>
      <c r="I4761" s="403">
        <f t="shared" si="1212"/>
        <v>0</v>
      </c>
      <c r="J4761" s="403">
        <f t="shared" si="1213"/>
        <v>0</v>
      </c>
      <c r="K4761" s="390"/>
      <c r="L4761" s="404">
        <f t="shared" si="1214"/>
        <v>0</v>
      </c>
      <c r="M4761" s="404">
        <f t="shared" si="1214"/>
        <v>6.11</v>
      </c>
      <c r="N4761" s="405">
        <f t="shared" si="1215"/>
        <v>0</v>
      </c>
      <c r="O4761" s="405">
        <f t="shared" si="1216"/>
        <v>0</v>
      </c>
      <c r="P4761" s="392"/>
      <c r="Q4761" s="393"/>
      <c r="R4761" s="394" t="str">
        <f t="shared" si="1211"/>
        <v/>
      </c>
      <c r="S4761" s="394" t="str">
        <f t="shared" si="1219"/>
        <v/>
      </c>
    </row>
    <row r="4762" spans="1:19" ht="26.25" hidden="1" thickBot="1">
      <c r="A4762" s="406">
        <v>89492</v>
      </c>
      <c r="B4762" s="396" t="s">
        <v>3293</v>
      </c>
      <c r="C4762" s="400" t="s">
        <v>1331</v>
      </c>
      <c r="D4762" s="384" t="str">
        <f>VLOOKUP(A4762,[3]cartilha!$A$1:$AN$65536,15,FALSE)</f>
        <v>UN</v>
      </c>
      <c r="E4762" s="385" t="s">
        <v>10619</v>
      </c>
      <c r="F4762" s="386">
        <f t="shared" si="1218"/>
        <v>9.65</v>
      </c>
      <c r="G4762" s="407"/>
      <c r="H4762" s="436">
        <f t="shared" si="1217"/>
        <v>9.65</v>
      </c>
      <c r="I4762" s="403">
        <f t="shared" si="1212"/>
        <v>0</v>
      </c>
      <c r="J4762" s="403">
        <f t="shared" si="1213"/>
        <v>0</v>
      </c>
      <c r="K4762" s="390"/>
      <c r="L4762" s="404">
        <f t="shared" si="1214"/>
        <v>0</v>
      </c>
      <c r="M4762" s="404">
        <f t="shared" si="1214"/>
        <v>9.65</v>
      </c>
      <c r="N4762" s="405">
        <f t="shared" si="1215"/>
        <v>0</v>
      </c>
      <c r="O4762" s="405">
        <f t="shared" si="1216"/>
        <v>0</v>
      </c>
      <c r="P4762" s="392"/>
      <c r="Q4762" s="393"/>
      <c r="R4762" s="394" t="str">
        <f t="shared" si="1211"/>
        <v/>
      </c>
      <c r="S4762" s="394" t="str">
        <f t="shared" si="1219"/>
        <v/>
      </c>
    </row>
    <row r="4763" spans="1:19" ht="26.25" hidden="1" thickBot="1">
      <c r="A4763" s="406">
        <v>89497</v>
      </c>
      <c r="B4763" s="396" t="s">
        <v>3293</v>
      </c>
      <c r="C4763" s="400" t="s">
        <v>1332</v>
      </c>
      <c r="D4763" s="384" t="str">
        <f>VLOOKUP(A4763,[3]cartilha!$A$1:$AN$65536,15,FALSE)</f>
        <v>UN</v>
      </c>
      <c r="E4763" s="385" t="s">
        <v>10591</v>
      </c>
      <c r="F4763" s="386">
        <f t="shared" si="1218"/>
        <v>15.88</v>
      </c>
      <c r="G4763" s="407"/>
      <c r="H4763" s="436">
        <f t="shared" si="1217"/>
        <v>15.88</v>
      </c>
      <c r="I4763" s="403">
        <f t="shared" si="1212"/>
        <v>0</v>
      </c>
      <c r="J4763" s="403">
        <f t="shared" si="1213"/>
        <v>0</v>
      </c>
      <c r="K4763" s="390"/>
      <c r="L4763" s="404">
        <f t="shared" si="1214"/>
        <v>0</v>
      </c>
      <c r="M4763" s="404">
        <f t="shared" si="1214"/>
        <v>15.88</v>
      </c>
      <c r="N4763" s="405">
        <f t="shared" si="1215"/>
        <v>0</v>
      </c>
      <c r="O4763" s="405">
        <f t="shared" si="1216"/>
        <v>0</v>
      </c>
      <c r="P4763" s="392"/>
      <c r="Q4763" s="393"/>
      <c r="R4763" s="394" t="str">
        <f t="shared" si="1211"/>
        <v/>
      </c>
      <c r="S4763" s="394" t="str">
        <f t="shared" si="1219"/>
        <v/>
      </c>
    </row>
    <row r="4764" spans="1:19" ht="26.25" thickBot="1">
      <c r="A4764" s="406">
        <v>89501</v>
      </c>
      <c r="B4764" s="396" t="s">
        <v>3293</v>
      </c>
      <c r="C4764" s="400" t="s">
        <v>1333</v>
      </c>
      <c r="D4764" s="384" t="str">
        <f>VLOOKUP(A4764,[3]cartilha!$A$1:$AN$65536,15,FALSE)</f>
        <v>UN</v>
      </c>
      <c r="E4764" s="385" t="s">
        <v>10620</v>
      </c>
      <c r="F4764" s="386">
        <f t="shared" si="1218"/>
        <v>18.989999999999998</v>
      </c>
      <c r="G4764" s="407">
        <v>1</v>
      </c>
      <c r="H4764" s="436">
        <f t="shared" si="1217"/>
        <v>18.989999999999998</v>
      </c>
      <c r="I4764" s="403">
        <f t="shared" si="1212"/>
        <v>18.989999999999998</v>
      </c>
      <c r="J4764" s="403">
        <f t="shared" si="1213"/>
        <v>18.989999999999998</v>
      </c>
      <c r="K4764" s="390"/>
      <c r="L4764" s="404">
        <f t="shared" si="1214"/>
        <v>1</v>
      </c>
      <c r="M4764" s="404">
        <f t="shared" si="1214"/>
        <v>18.989999999999998</v>
      </c>
      <c r="N4764" s="405">
        <f t="shared" si="1215"/>
        <v>18.989999999999998</v>
      </c>
      <c r="O4764" s="405">
        <f t="shared" si="1216"/>
        <v>18.989999999999998</v>
      </c>
      <c r="P4764" s="392"/>
      <c r="Q4764" s="393"/>
      <c r="R4764" s="394" t="str">
        <f t="shared" si="1211"/>
        <v>x</v>
      </c>
      <c r="S4764" s="394" t="str">
        <f t="shared" si="1219"/>
        <v>x</v>
      </c>
    </row>
    <row r="4765" spans="1:19" ht="26.25" hidden="1" thickBot="1">
      <c r="A4765" s="406">
        <v>89505</v>
      </c>
      <c r="B4765" s="396" t="s">
        <v>3293</v>
      </c>
      <c r="C4765" s="400" t="s">
        <v>1334</v>
      </c>
      <c r="D4765" s="384" t="str">
        <f>VLOOKUP(A4765,[3]cartilha!$A$1:$AN$65536,15,FALSE)</f>
        <v>UN</v>
      </c>
      <c r="E4765" s="385" t="s">
        <v>10621</v>
      </c>
      <c r="F4765" s="386">
        <f t="shared" si="1218"/>
        <v>50.88</v>
      </c>
      <c r="G4765" s="407"/>
      <c r="H4765" s="436">
        <f t="shared" si="1217"/>
        <v>50.88</v>
      </c>
      <c r="I4765" s="403">
        <f t="shared" si="1212"/>
        <v>0</v>
      </c>
      <c r="J4765" s="403">
        <f t="shared" si="1213"/>
        <v>0</v>
      </c>
      <c r="K4765" s="390"/>
      <c r="L4765" s="404">
        <f t="shared" si="1214"/>
        <v>0</v>
      </c>
      <c r="M4765" s="404">
        <f t="shared" si="1214"/>
        <v>50.88</v>
      </c>
      <c r="N4765" s="405">
        <f t="shared" si="1215"/>
        <v>0</v>
      </c>
      <c r="O4765" s="405">
        <f t="shared" si="1216"/>
        <v>0</v>
      </c>
      <c r="P4765" s="392"/>
      <c r="Q4765" s="393"/>
      <c r="R4765" s="394" t="str">
        <f t="shared" si="1211"/>
        <v/>
      </c>
      <c r="S4765" s="394" t="str">
        <f t="shared" si="1219"/>
        <v/>
      </c>
    </row>
    <row r="4766" spans="1:19" ht="26.25" thickBot="1">
      <c r="A4766" s="406">
        <v>89513</v>
      </c>
      <c r="B4766" s="396" t="s">
        <v>3293</v>
      </c>
      <c r="C4766" s="400" t="s">
        <v>1335</v>
      </c>
      <c r="D4766" s="384" t="str">
        <f>VLOOKUP(A4766,[3]cartilha!$A$1:$AN$65536,15,FALSE)</f>
        <v>UN</v>
      </c>
      <c r="E4766" s="385" t="s">
        <v>10622</v>
      </c>
      <c r="F4766" s="386">
        <f t="shared" si="1218"/>
        <v>161.19</v>
      </c>
      <c r="G4766" s="407">
        <v>3</v>
      </c>
      <c r="H4766" s="436">
        <f t="shared" si="1217"/>
        <v>161.19</v>
      </c>
      <c r="I4766" s="403">
        <f t="shared" si="1212"/>
        <v>483.57</v>
      </c>
      <c r="J4766" s="403">
        <f t="shared" si="1213"/>
        <v>483.57</v>
      </c>
      <c r="K4766" s="390"/>
      <c r="L4766" s="404">
        <f t="shared" si="1214"/>
        <v>3</v>
      </c>
      <c r="M4766" s="404">
        <f t="shared" si="1214"/>
        <v>161.19</v>
      </c>
      <c r="N4766" s="405">
        <f t="shared" si="1215"/>
        <v>483.57</v>
      </c>
      <c r="O4766" s="405">
        <f t="shared" si="1216"/>
        <v>483.57</v>
      </c>
      <c r="P4766" s="392"/>
      <c r="Q4766" s="393"/>
      <c r="R4766" s="394" t="str">
        <f t="shared" si="1211"/>
        <v>x</v>
      </c>
      <c r="S4766" s="394" t="str">
        <f t="shared" si="1219"/>
        <v>x</v>
      </c>
    </row>
    <row r="4767" spans="1:19" ht="26.25" hidden="1" thickBot="1">
      <c r="A4767" s="406">
        <v>89521</v>
      </c>
      <c r="B4767" s="396" t="s">
        <v>3293</v>
      </c>
      <c r="C4767" s="400" t="s">
        <v>1336</v>
      </c>
      <c r="D4767" s="384" t="str">
        <f>VLOOKUP(A4767,[3]cartilha!$A$1:$AN$65536,15,FALSE)</f>
        <v>UN</v>
      </c>
      <c r="E4767" s="385" t="s">
        <v>10623</v>
      </c>
      <c r="F4767" s="386">
        <f t="shared" si="1218"/>
        <v>190.07</v>
      </c>
      <c r="G4767" s="407"/>
      <c r="H4767" s="436">
        <f t="shared" si="1217"/>
        <v>190.07</v>
      </c>
      <c r="I4767" s="403">
        <f t="shared" si="1212"/>
        <v>0</v>
      </c>
      <c r="J4767" s="403">
        <f t="shared" si="1213"/>
        <v>0</v>
      </c>
      <c r="K4767" s="390"/>
      <c r="L4767" s="404">
        <f t="shared" si="1214"/>
        <v>0</v>
      </c>
      <c r="M4767" s="404">
        <f t="shared" si="1214"/>
        <v>190.07</v>
      </c>
      <c r="N4767" s="405">
        <f t="shared" si="1215"/>
        <v>0</v>
      </c>
      <c r="O4767" s="405">
        <f t="shared" si="1216"/>
        <v>0</v>
      </c>
      <c r="P4767" s="392"/>
      <c r="Q4767" s="393"/>
      <c r="R4767" s="394" t="str">
        <f t="shared" si="1211"/>
        <v/>
      </c>
      <c r="S4767" s="394" t="str">
        <f t="shared" si="1219"/>
        <v/>
      </c>
    </row>
    <row r="4768" spans="1:19" ht="26.25" hidden="1" thickBot="1">
      <c r="A4768" s="406">
        <v>89489</v>
      </c>
      <c r="B4768" s="396" t="s">
        <v>3293</v>
      </c>
      <c r="C4768" s="400" t="s">
        <v>1337</v>
      </c>
      <c r="D4768" s="384" t="str">
        <f>VLOOKUP(A4768,[3]cartilha!$A$1:$AN$65536,15,FALSE)</f>
        <v>UN</v>
      </c>
      <c r="E4768" s="385" t="s">
        <v>6998</v>
      </c>
      <c r="F4768" s="386">
        <f t="shared" si="1218"/>
        <v>9.7799999999999994</v>
      </c>
      <c r="G4768" s="407"/>
      <c r="H4768" s="436">
        <f t="shared" si="1217"/>
        <v>9.7799999999999994</v>
      </c>
      <c r="I4768" s="403">
        <f t="shared" si="1212"/>
        <v>0</v>
      </c>
      <c r="J4768" s="403">
        <f t="shared" si="1213"/>
        <v>0</v>
      </c>
      <c r="K4768" s="390"/>
      <c r="L4768" s="404">
        <f t="shared" si="1214"/>
        <v>0</v>
      </c>
      <c r="M4768" s="404">
        <f t="shared" si="1214"/>
        <v>9.7799999999999994</v>
      </c>
      <c r="N4768" s="405">
        <f t="shared" si="1215"/>
        <v>0</v>
      </c>
      <c r="O4768" s="405">
        <f t="shared" si="1216"/>
        <v>0</v>
      </c>
      <c r="P4768" s="392"/>
      <c r="Q4768" s="393"/>
      <c r="R4768" s="394" t="str">
        <f t="shared" si="1211"/>
        <v/>
      </c>
      <c r="S4768" s="394" t="str">
        <f t="shared" si="1219"/>
        <v/>
      </c>
    </row>
    <row r="4769" spans="1:19" ht="26.25" hidden="1" thickBot="1">
      <c r="A4769" s="406">
        <v>89494</v>
      </c>
      <c r="B4769" s="396" t="s">
        <v>3293</v>
      </c>
      <c r="C4769" s="400" t="s">
        <v>1338</v>
      </c>
      <c r="D4769" s="384" t="str">
        <f>VLOOKUP(A4769,[3]cartilha!$A$1:$AN$65536,15,FALSE)</f>
        <v>UN</v>
      </c>
      <c r="E4769" s="385" t="s">
        <v>10624</v>
      </c>
      <c r="F4769" s="386">
        <f t="shared" si="1218"/>
        <v>17.170000000000002</v>
      </c>
      <c r="G4769" s="407"/>
      <c r="H4769" s="436">
        <f t="shared" si="1217"/>
        <v>17.170000000000002</v>
      </c>
      <c r="I4769" s="403">
        <f t="shared" si="1212"/>
        <v>0</v>
      </c>
      <c r="J4769" s="403">
        <f t="shared" si="1213"/>
        <v>0</v>
      </c>
      <c r="K4769" s="390"/>
      <c r="L4769" s="404">
        <f t="shared" si="1214"/>
        <v>0</v>
      </c>
      <c r="M4769" s="404">
        <f t="shared" si="1214"/>
        <v>17.170000000000002</v>
      </c>
      <c r="N4769" s="405">
        <f t="shared" si="1215"/>
        <v>0</v>
      </c>
      <c r="O4769" s="405">
        <f t="shared" si="1216"/>
        <v>0</v>
      </c>
      <c r="P4769" s="392"/>
      <c r="Q4769" s="393"/>
      <c r="R4769" s="394" t="str">
        <f t="shared" si="1211"/>
        <v/>
      </c>
      <c r="S4769" s="394" t="str">
        <f t="shared" si="1219"/>
        <v/>
      </c>
    </row>
    <row r="4770" spans="1:19" ht="26.25" hidden="1" thickBot="1">
      <c r="A4770" s="406">
        <v>89499</v>
      </c>
      <c r="B4770" s="396" t="s">
        <v>3293</v>
      </c>
      <c r="C4770" s="400" t="s">
        <v>1339</v>
      </c>
      <c r="D4770" s="384" t="str">
        <f>VLOOKUP(A4770,[3]cartilha!$A$1:$AN$65536,15,FALSE)</f>
        <v>UN</v>
      </c>
      <c r="E4770" s="385" t="s">
        <v>10625</v>
      </c>
      <c r="F4770" s="386">
        <f t="shared" si="1218"/>
        <v>27.18</v>
      </c>
      <c r="G4770" s="407"/>
      <c r="H4770" s="436">
        <f t="shared" si="1217"/>
        <v>27.18</v>
      </c>
      <c r="I4770" s="403">
        <f t="shared" si="1212"/>
        <v>0</v>
      </c>
      <c r="J4770" s="403">
        <f t="shared" si="1213"/>
        <v>0</v>
      </c>
      <c r="K4770" s="390"/>
      <c r="L4770" s="404">
        <f t="shared" si="1214"/>
        <v>0</v>
      </c>
      <c r="M4770" s="404">
        <f t="shared" si="1214"/>
        <v>27.18</v>
      </c>
      <c r="N4770" s="405">
        <f t="shared" si="1215"/>
        <v>0</v>
      </c>
      <c r="O4770" s="405">
        <f t="shared" si="1216"/>
        <v>0</v>
      </c>
      <c r="P4770" s="392"/>
      <c r="Q4770" s="393"/>
      <c r="R4770" s="394" t="str">
        <f t="shared" si="1211"/>
        <v/>
      </c>
      <c r="S4770" s="394" t="str">
        <f t="shared" si="1219"/>
        <v/>
      </c>
    </row>
    <row r="4771" spans="1:19" ht="26.25" hidden="1" thickBot="1">
      <c r="A4771" s="406">
        <v>89503</v>
      </c>
      <c r="B4771" s="396" t="s">
        <v>3293</v>
      </c>
      <c r="C4771" s="400" t="s">
        <v>1340</v>
      </c>
      <c r="D4771" s="384" t="str">
        <f>VLOOKUP(A4771,[3]cartilha!$A$1:$AN$65536,15,FALSE)</f>
        <v>UN</v>
      </c>
      <c r="E4771" s="385" t="s">
        <v>10626</v>
      </c>
      <c r="F4771" s="386">
        <f t="shared" si="1218"/>
        <v>33.880000000000003</v>
      </c>
      <c r="G4771" s="407"/>
      <c r="H4771" s="436">
        <f t="shared" si="1217"/>
        <v>33.880000000000003</v>
      </c>
      <c r="I4771" s="403">
        <f t="shared" si="1212"/>
        <v>0</v>
      </c>
      <c r="J4771" s="403">
        <f t="shared" si="1213"/>
        <v>0</v>
      </c>
      <c r="K4771" s="390"/>
      <c r="L4771" s="404">
        <f t="shared" ref="L4771:M4802" si="1220">G4771</f>
        <v>0</v>
      </c>
      <c r="M4771" s="404">
        <f t="shared" si="1220"/>
        <v>33.880000000000003</v>
      </c>
      <c r="N4771" s="405">
        <f t="shared" si="1215"/>
        <v>0</v>
      </c>
      <c r="O4771" s="405">
        <f t="shared" si="1216"/>
        <v>0</v>
      </c>
      <c r="P4771" s="392"/>
      <c r="Q4771" s="393"/>
      <c r="R4771" s="394" t="str">
        <f t="shared" ref="R4771:R4834" si="1221">IF(Q4771="X","x",IF(Q4771="xx","x",IF(O4771&gt;0,"x","")))</f>
        <v/>
      </c>
      <c r="S4771" s="394" t="str">
        <f t="shared" si="1219"/>
        <v/>
      </c>
    </row>
    <row r="4772" spans="1:19" ht="26.25" hidden="1" thickBot="1">
      <c r="A4772" s="406">
        <v>89507</v>
      </c>
      <c r="B4772" s="396" t="s">
        <v>3293</v>
      </c>
      <c r="C4772" s="400" t="s">
        <v>1341</v>
      </c>
      <c r="D4772" s="384" t="str">
        <f>VLOOKUP(A4772,[3]cartilha!$A$1:$AN$65536,15,FALSE)</f>
        <v>UN</v>
      </c>
      <c r="E4772" s="385" t="s">
        <v>10627</v>
      </c>
      <c r="F4772" s="386">
        <f t="shared" si="1218"/>
        <v>71.28</v>
      </c>
      <c r="G4772" s="407"/>
      <c r="H4772" s="436">
        <f t="shared" si="1217"/>
        <v>71.28</v>
      </c>
      <c r="I4772" s="403">
        <f t="shared" si="1212"/>
        <v>0</v>
      </c>
      <c r="J4772" s="403">
        <f t="shared" si="1213"/>
        <v>0</v>
      </c>
      <c r="K4772" s="390"/>
      <c r="L4772" s="404">
        <f t="shared" si="1220"/>
        <v>0</v>
      </c>
      <c r="M4772" s="404">
        <f t="shared" si="1220"/>
        <v>71.28</v>
      </c>
      <c r="N4772" s="405">
        <f t="shared" si="1215"/>
        <v>0</v>
      </c>
      <c r="O4772" s="405">
        <f t="shared" si="1216"/>
        <v>0</v>
      </c>
      <c r="P4772" s="392"/>
      <c r="Q4772" s="393"/>
      <c r="R4772" s="394" t="str">
        <f t="shared" si="1221"/>
        <v/>
      </c>
      <c r="S4772" s="394" t="str">
        <f t="shared" si="1219"/>
        <v/>
      </c>
    </row>
    <row r="4773" spans="1:19" ht="26.25" hidden="1" thickBot="1">
      <c r="A4773" s="406">
        <v>89517</v>
      </c>
      <c r="B4773" s="396" t="s">
        <v>3293</v>
      </c>
      <c r="C4773" s="400" t="s">
        <v>1342</v>
      </c>
      <c r="D4773" s="384" t="str">
        <f>VLOOKUP(A4773,[3]cartilha!$A$1:$AN$65536,15,FALSE)</f>
        <v>UN</v>
      </c>
      <c r="E4773" s="385" t="s">
        <v>10628</v>
      </c>
      <c r="F4773" s="386">
        <f t="shared" si="1218"/>
        <v>101.31</v>
      </c>
      <c r="G4773" s="407"/>
      <c r="H4773" s="436">
        <f t="shared" si="1217"/>
        <v>101.31</v>
      </c>
      <c r="I4773" s="403">
        <f t="shared" si="1212"/>
        <v>0</v>
      </c>
      <c r="J4773" s="403">
        <f t="shared" si="1213"/>
        <v>0</v>
      </c>
      <c r="K4773" s="390"/>
      <c r="L4773" s="404">
        <f t="shared" si="1220"/>
        <v>0</v>
      </c>
      <c r="M4773" s="404">
        <f t="shared" si="1220"/>
        <v>101.31</v>
      </c>
      <c r="N4773" s="405">
        <f t="shared" si="1215"/>
        <v>0</v>
      </c>
      <c r="O4773" s="405">
        <f t="shared" si="1216"/>
        <v>0</v>
      </c>
      <c r="P4773" s="392"/>
      <c r="Q4773" s="393"/>
      <c r="R4773" s="394" t="str">
        <f t="shared" si="1221"/>
        <v/>
      </c>
      <c r="S4773" s="394" t="str">
        <f t="shared" si="1219"/>
        <v/>
      </c>
    </row>
    <row r="4774" spans="1:19" ht="26.25" hidden="1" thickBot="1">
      <c r="A4774" s="406">
        <v>89525</v>
      </c>
      <c r="B4774" s="396" t="s">
        <v>3293</v>
      </c>
      <c r="C4774" s="400" t="s">
        <v>1343</v>
      </c>
      <c r="D4774" s="384" t="str">
        <f>VLOOKUP(A4774,[3]cartilha!$A$1:$AN$65536,15,FALSE)</f>
        <v>UN</v>
      </c>
      <c r="E4774" s="385" t="s">
        <v>10629</v>
      </c>
      <c r="F4774" s="386">
        <f t="shared" si="1218"/>
        <v>140.22</v>
      </c>
      <c r="G4774" s="407"/>
      <c r="H4774" s="436">
        <f t="shared" si="1217"/>
        <v>140.22</v>
      </c>
      <c r="I4774" s="403">
        <f t="shared" si="1212"/>
        <v>0</v>
      </c>
      <c r="J4774" s="403">
        <f t="shared" si="1213"/>
        <v>0</v>
      </c>
      <c r="K4774" s="390"/>
      <c r="L4774" s="404">
        <f t="shared" si="1220"/>
        <v>0</v>
      </c>
      <c r="M4774" s="404">
        <f t="shared" si="1220"/>
        <v>140.22</v>
      </c>
      <c r="N4774" s="405">
        <f t="shared" si="1215"/>
        <v>0</v>
      </c>
      <c r="O4774" s="405">
        <f t="shared" si="1216"/>
        <v>0</v>
      </c>
      <c r="P4774" s="392"/>
      <c r="Q4774" s="393"/>
      <c r="R4774" s="394" t="str">
        <f t="shared" si="1221"/>
        <v/>
      </c>
      <c r="S4774" s="394" t="str">
        <f t="shared" si="1219"/>
        <v/>
      </c>
    </row>
    <row r="4775" spans="1:19" ht="26.25" hidden="1" thickBot="1">
      <c r="A4775" s="406">
        <v>89490</v>
      </c>
      <c r="B4775" s="396" t="s">
        <v>3293</v>
      </c>
      <c r="C4775" s="400" t="s">
        <v>1344</v>
      </c>
      <c r="D4775" s="384" t="str">
        <f>VLOOKUP(A4775,[3]cartilha!$A$1:$AN$65536,15,FALSE)</f>
        <v>UN</v>
      </c>
      <c r="E4775" s="385" t="s">
        <v>10630</v>
      </c>
      <c r="F4775" s="386">
        <f t="shared" si="1218"/>
        <v>8.68</v>
      </c>
      <c r="G4775" s="407"/>
      <c r="H4775" s="436">
        <f t="shared" si="1217"/>
        <v>8.68</v>
      </c>
      <c r="I4775" s="403">
        <f t="shared" si="1212"/>
        <v>0</v>
      </c>
      <c r="J4775" s="403">
        <f t="shared" si="1213"/>
        <v>0</v>
      </c>
      <c r="K4775" s="390"/>
      <c r="L4775" s="404">
        <f t="shared" si="1220"/>
        <v>0</v>
      </c>
      <c r="M4775" s="404">
        <f t="shared" si="1220"/>
        <v>8.68</v>
      </c>
      <c r="N4775" s="405">
        <f t="shared" si="1215"/>
        <v>0</v>
      </c>
      <c r="O4775" s="405">
        <f t="shared" si="1216"/>
        <v>0</v>
      </c>
      <c r="P4775" s="392"/>
      <c r="Q4775" s="393"/>
      <c r="R4775" s="394" t="str">
        <f t="shared" si="1221"/>
        <v/>
      </c>
      <c r="S4775" s="394" t="str">
        <f t="shared" si="1219"/>
        <v/>
      </c>
    </row>
    <row r="4776" spans="1:19" ht="26.25" hidden="1" thickBot="1">
      <c r="A4776" s="406">
        <v>89496</v>
      </c>
      <c r="B4776" s="396" t="s">
        <v>3293</v>
      </c>
      <c r="C4776" s="400" t="s">
        <v>1345</v>
      </c>
      <c r="D4776" s="384" t="str">
        <f>VLOOKUP(A4776,[3]cartilha!$A$1:$AN$65536,15,FALSE)</f>
        <v>UN</v>
      </c>
      <c r="E4776" s="385" t="s">
        <v>10631</v>
      </c>
      <c r="F4776" s="386">
        <f t="shared" si="1218"/>
        <v>12.31</v>
      </c>
      <c r="G4776" s="407"/>
      <c r="H4776" s="436">
        <f t="shared" si="1217"/>
        <v>12.31</v>
      </c>
      <c r="I4776" s="403">
        <f t="shared" si="1212"/>
        <v>0</v>
      </c>
      <c r="J4776" s="403">
        <f t="shared" si="1213"/>
        <v>0</v>
      </c>
      <c r="K4776" s="390"/>
      <c r="L4776" s="404">
        <f t="shared" si="1220"/>
        <v>0</v>
      </c>
      <c r="M4776" s="404">
        <f t="shared" si="1220"/>
        <v>12.31</v>
      </c>
      <c r="N4776" s="405">
        <f t="shared" si="1215"/>
        <v>0</v>
      </c>
      <c r="O4776" s="405">
        <f t="shared" si="1216"/>
        <v>0</v>
      </c>
      <c r="P4776" s="392"/>
      <c r="Q4776" s="393"/>
      <c r="R4776" s="394" t="str">
        <f t="shared" si="1221"/>
        <v/>
      </c>
      <c r="S4776" s="394" t="str">
        <f t="shared" si="1219"/>
        <v/>
      </c>
    </row>
    <row r="4777" spans="1:19" ht="26.25" hidden="1" thickBot="1">
      <c r="A4777" s="406">
        <v>89500</v>
      </c>
      <c r="B4777" s="396" t="s">
        <v>3293</v>
      </c>
      <c r="C4777" s="400" t="s">
        <v>1346</v>
      </c>
      <c r="D4777" s="384" t="str">
        <f>VLOOKUP(A4777,[3]cartilha!$A$1:$AN$65536,15,FALSE)</f>
        <v>UN</v>
      </c>
      <c r="E4777" s="385" t="s">
        <v>9282</v>
      </c>
      <c r="F4777" s="386">
        <f t="shared" si="1218"/>
        <v>17.71</v>
      </c>
      <c r="G4777" s="407"/>
      <c r="H4777" s="436">
        <f t="shared" si="1217"/>
        <v>17.71</v>
      </c>
      <c r="I4777" s="403">
        <f t="shared" si="1212"/>
        <v>0</v>
      </c>
      <c r="J4777" s="403">
        <f t="shared" si="1213"/>
        <v>0</v>
      </c>
      <c r="K4777" s="390"/>
      <c r="L4777" s="404">
        <f t="shared" si="1220"/>
        <v>0</v>
      </c>
      <c r="M4777" s="404">
        <f t="shared" si="1220"/>
        <v>17.71</v>
      </c>
      <c r="N4777" s="405">
        <f t="shared" si="1215"/>
        <v>0</v>
      </c>
      <c r="O4777" s="405">
        <f t="shared" si="1216"/>
        <v>0</v>
      </c>
      <c r="P4777" s="392"/>
      <c r="Q4777" s="393"/>
      <c r="R4777" s="394" t="str">
        <f t="shared" si="1221"/>
        <v/>
      </c>
      <c r="S4777" s="394" t="str">
        <f t="shared" si="1219"/>
        <v/>
      </c>
    </row>
    <row r="4778" spans="1:19" ht="26.25" hidden="1" thickBot="1">
      <c r="A4778" s="406">
        <v>89504</v>
      </c>
      <c r="B4778" s="396" t="s">
        <v>3293</v>
      </c>
      <c r="C4778" s="400" t="s">
        <v>1347</v>
      </c>
      <c r="D4778" s="384" t="str">
        <f>VLOOKUP(A4778,[3]cartilha!$A$1:$AN$65536,15,FALSE)</f>
        <v>UN</v>
      </c>
      <c r="E4778" s="385" t="s">
        <v>10632</v>
      </c>
      <c r="F4778" s="386">
        <f t="shared" si="1218"/>
        <v>29.5</v>
      </c>
      <c r="G4778" s="407"/>
      <c r="H4778" s="436">
        <f t="shared" si="1217"/>
        <v>29.5</v>
      </c>
      <c r="I4778" s="403">
        <f t="shared" si="1212"/>
        <v>0</v>
      </c>
      <c r="J4778" s="403">
        <f t="shared" si="1213"/>
        <v>0</v>
      </c>
      <c r="K4778" s="390"/>
      <c r="L4778" s="404">
        <f t="shared" si="1220"/>
        <v>0</v>
      </c>
      <c r="M4778" s="404">
        <f t="shared" si="1220"/>
        <v>29.5</v>
      </c>
      <c r="N4778" s="405">
        <f t="shared" si="1215"/>
        <v>0</v>
      </c>
      <c r="O4778" s="405">
        <f t="shared" si="1216"/>
        <v>0</v>
      </c>
      <c r="P4778" s="392"/>
      <c r="Q4778" s="393"/>
      <c r="R4778" s="394" t="str">
        <f t="shared" si="1221"/>
        <v/>
      </c>
      <c r="S4778" s="394" t="str">
        <f t="shared" si="1219"/>
        <v/>
      </c>
    </row>
    <row r="4779" spans="1:19" ht="26.25" hidden="1" thickBot="1">
      <c r="A4779" s="406">
        <v>89510</v>
      </c>
      <c r="B4779" s="396" t="s">
        <v>3293</v>
      </c>
      <c r="C4779" s="400" t="s">
        <v>1348</v>
      </c>
      <c r="D4779" s="384" t="str">
        <f>VLOOKUP(A4779,[3]cartilha!$A$1:$AN$65536,15,FALSE)</f>
        <v>UN</v>
      </c>
      <c r="E4779" s="385" t="s">
        <v>10633</v>
      </c>
      <c r="F4779" s="386">
        <f t="shared" si="1218"/>
        <v>45.99</v>
      </c>
      <c r="G4779" s="407"/>
      <c r="H4779" s="436">
        <f t="shared" si="1217"/>
        <v>45.99</v>
      </c>
      <c r="I4779" s="403">
        <f t="shared" si="1212"/>
        <v>0</v>
      </c>
      <c r="J4779" s="403">
        <f t="shared" si="1213"/>
        <v>0</v>
      </c>
      <c r="K4779" s="390"/>
      <c r="L4779" s="404">
        <f t="shared" si="1220"/>
        <v>0</v>
      </c>
      <c r="M4779" s="404">
        <f t="shared" si="1220"/>
        <v>45.99</v>
      </c>
      <c r="N4779" s="405">
        <f t="shared" si="1215"/>
        <v>0</v>
      </c>
      <c r="O4779" s="405">
        <f t="shared" si="1216"/>
        <v>0</v>
      </c>
      <c r="P4779" s="392"/>
      <c r="Q4779" s="393"/>
      <c r="R4779" s="394" t="str">
        <f t="shared" si="1221"/>
        <v/>
      </c>
      <c r="S4779" s="394" t="str">
        <f t="shared" si="1219"/>
        <v/>
      </c>
    </row>
    <row r="4780" spans="1:19" ht="26.25" hidden="1" thickBot="1">
      <c r="A4780" s="406">
        <v>89519</v>
      </c>
      <c r="B4780" s="396" t="s">
        <v>3293</v>
      </c>
      <c r="C4780" s="400" t="s">
        <v>1349</v>
      </c>
      <c r="D4780" s="384" t="str">
        <f>VLOOKUP(A4780,[3]cartilha!$A$1:$AN$65536,15,FALSE)</f>
        <v>UN</v>
      </c>
      <c r="E4780" s="385" t="s">
        <v>10634</v>
      </c>
      <c r="F4780" s="386">
        <f t="shared" si="1218"/>
        <v>67.489999999999995</v>
      </c>
      <c r="G4780" s="407"/>
      <c r="H4780" s="436">
        <f t="shared" si="1217"/>
        <v>67.489999999999995</v>
      </c>
      <c r="I4780" s="403">
        <f t="shared" si="1212"/>
        <v>0</v>
      </c>
      <c r="J4780" s="403">
        <f t="shared" si="1213"/>
        <v>0</v>
      </c>
      <c r="K4780" s="390"/>
      <c r="L4780" s="404">
        <f t="shared" si="1220"/>
        <v>0</v>
      </c>
      <c r="M4780" s="404">
        <f t="shared" si="1220"/>
        <v>67.489999999999995</v>
      </c>
      <c r="N4780" s="405">
        <f t="shared" si="1215"/>
        <v>0</v>
      </c>
      <c r="O4780" s="405">
        <f t="shared" si="1216"/>
        <v>0</v>
      </c>
      <c r="P4780" s="392"/>
      <c r="Q4780" s="393"/>
      <c r="R4780" s="394" t="str">
        <f t="shared" si="1221"/>
        <v/>
      </c>
      <c r="S4780" s="394" t="str">
        <f t="shared" si="1219"/>
        <v/>
      </c>
    </row>
    <row r="4781" spans="1:19" ht="26.25" hidden="1" thickBot="1">
      <c r="A4781" s="406">
        <v>89527</v>
      </c>
      <c r="B4781" s="396" t="s">
        <v>3293</v>
      </c>
      <c r="C4781" s="400" t="s">
        <v>1350</v>
      </c>
      <c r="D4781" s="384" t="str">
        <f>VLOOKUP(A4781,[3]cartilha!$A$1:$AN$65536,15,FALSE)</f>
        <v>UN</v>
      </c>
      <c r="E4781" s="385" t="s">
        <v>10635</v>
      </c>
      <c r="F4781" s="386">
        <f t="shared" si="1218"/>
        <v>106.94</v>
      </c>
      <c r="G4781" s="407"/>
      <c r="H4781" s="436">
        <f t="shared" si="1217"/>
        <v>106.94</v>
      </c>
      <c r="I4781" s="403">
        <f t="shared" si="1212"/>
        <v>0</v>
      </c>
      <c r="J4781" s="403">
        <f t="shared" si="1213"/>
        <v>0</v>
      </c>
      <c r="K4781" s="390"/>
      <c r="L4781" s="404">
        <f t="shared" si="1220"/>
        <v>0</v>
      </c>
      <c r="M4781" s="404">
        <f t="shared" si="1220"/>
        <v>106.94</v>
      </c>
      <c r="N4781" s="405">
        <f t="shared" si="1215"/>
        <v>0</v>
      </c>
      <c r="O4781" s="405">
        <f t="shared" si="1216"/>
        <v>0</v>
      </c>
      <c r="P4781" s="392"/>
      <c r="Q4781" s="393"/>
      <c r="R4781" s="394" t="str">
        <f t="shared" si="1221"/>
        <v/>
      </c>
      <c r="S4781" s="394" t="str">
        <f t="shared" si="1219"/>
        <v/>
      </c>
    </row>
    <row r="4782" spans="1:19" ht="26.25" hidden="1" thickBot="1">
      <c r="A4782" s="406">
        <v>89528</v>
      </c>
      <c r="B4782" s="396" t="s">
        <v>3293</v>
      </c>
      <c r="C4782" s="400" t="s">
        <v>1351</v>
      </c>
      <c r="D4782" s="384" t="str">
        <f>VLOOKUP(A4782,[3]cartilha!$A$1:$AN$65536,15,FALSE)</f>
        <v>UN</v>
      </c>
      <c r="E4782" s="385" t="s">
        <v>7272</v>
      </c>
      <c r="F4782" s="386">
        <f t="shared" si="1218"/>
        <v>5.0199999999999996</v>
      </c>
      <c r="G4782" s="407"/>
      <c r="H4782" s="436">
        <f t="shared" si="1217"/>
        <v>5.0199999999999996</v>
      </c>
      <c r="I4782" s="403">
        <f t="shared" si="1212"/>
        <v>0</v>
      </c>
      <c r="J4782" s="403">
        <f t="shared" si="1213"/>
        <v>0</v>
      </c>
      <c r="K4782" s="390"/>
      <c r="L4782" s="404">
        <f t="shared" si="1220"/>
        <v>0</v>
      </c>
      <c r="M4782" s="404">
        <f t="shared" si="1220"/>
        <v>5.0199999999999996</v>
      </c>
      <c r="N4782" s="405">
        <f t="shared" si="1215"/>
        <v>0</v>
      </c>
      <c r="O4782" s="405">
        <f t="shared" si="1216"/>
        <v>0</v>
      </c>
      <c r="P4782" s="392"/>
      <c r="Q4782" s="393"/>
      <c r="R4782" s="394" t="str">
        <f t="shared" si="1221"/>
        <v/>
      </c>
      <c r="S4782" s="394" t="str">
        <f t="shared" si="1219"/>
        <v/>
      </c>
    </row>
    <row r="4783" spans="1:19" ht="26.25" hidden="1" thickBot="1">
      <c r="A4783" s="406">
        <v>89541</v>
      </c>
      <c r="B4783" s="396" t="s">
        <v>3293</v>
      </c>
      <c r="C4783" s="400" t="s">
        <v>1352</v>
      </c>
      <c r="D4783" s="384" t="str">
        <f>VLOOKUP(A4783,[3]cartilha!$A$1:$AN$65536,15,FALSE)</f>
        <v>UN</v>
      </c>
      <c r="E4783" s="385" t="s">
        <v>10636</v>
      </c>
      <c r="F4783" s="386">
        <f t="shared" si="1218"/>
        <v>7.84</v>
      </c>
      <c r="G4783" s="407"/>
      <c r="H4783" s="436">
        <f t="shared" si="1217"/>
        <v>7.84</v>
      </c>
      <c r="I4783" s="403">
        <f t="shared" si="1212"/>
        <v>0</v>
      </c>
      <c r="J4783" s="403">
        <f t="shared" si="1213"/>
        <v>0</v>
      </c>
      <c r="K4783" s="390"/>
      <c r="L4783" s="404">
        <f t="shared" si="1220"/>
        <v>0</v>
      </c>
      <c r="M4783" s="404">
        <f t="shared" si="1220"/>
        <v>7.84</v>
      </c>
      <c r="N4783" s="405">
        <f t="shared" si="1215"/>
        <v>0</v>
      </c>
      <c r="O4783" s="405">
        <f t="shared" si="1216"/>
        <v>0</v>
      </c>
      <c r="P4783" s="392"/>
      <c r="Q4783" s="393"/>
      <c r="R4783" s="394" t="str">
        <f t="shared" si="1221"/>
        <v/>
      </c>
      <c r="S4783" s="394" t="str">
        <f t="shared" si="1219"/>
        <v/>
      </c>
    </row>
    <row r="4784" spans="1:19" ht="26.25" hidden="1" thickBot="1">
      <c r="A4784" s="406">
        <v>89558</v>
      </c>
      <c r="B4784" s="396" t="s">
        <v>3293</v>
      </c>
      <c r="C4784" s="400" t="s">
        <v>1353</v>
      </c>
      <c r="D4784" s="384" t="str">
        <f>VLOOKUP(A4784,[3]cartilha!$A$1:$AN$65536,15,FALSE)</f>
        <v>UN</v>
      </c>
      <c r="E4784" s="385" t="s">
        <v>9183</v>
      </c>
      <c r="F4784" s="386">
        <f t="shared" si="1218"/>
        <v>12.13</v>
      </c>
      <c r="G4784" s="407"/>
      <c r="H4784" s="436">
        <f t="shared" si="1217"/>
        <v>12.13</v>
      </c>
      <c r="I4784" s="403">
        <f t="shared" si="1212"/>
        <v>0</v>
      </c>
      <c r="J4784" s="403">
        <f t="shared" si="1213"/>
        <v>0</v>
      </c>
      <c r="K4784" s="390"/>
      <c r="L4784" s="404">
        <f t="shared" si="1220"/>
        <v>0</v>
      </c>
      <c r="M4784" s="404">
        <f t="shared" si="1220"/>
        <v>12.13</v>
      </c>
      <c r="N4784" s="405">
        <f t="shared" si="1215"/>
        <v>0</v>
      </c>
      <c r="O4784" s="405">
        <f t="shared" si="1216"/>
        <v>0</v>
      </c>
      <c r="P4784" s="392"/>
      <c r="Q4784" s="393"/>
      <c r="R4784" s="394" t="str">
        <f t="shared" si="1221"/>
        <v/>
      </c>
      <c r="S4784" s="394" t="str">
        <f t="shared" si="1219"/>
        <v/>
      </c>
    </row>
    <row r="4785" spans="1:19" ht="26.25" hidden="1" thickBot="1">
      <c r="A4785" s="406">
        <v>89575</v>
      </c>
      <c r="B4785" s="396" t="s">
        <v>3293</v>
      </c>
      <c r="C4785" s="400" t="s">
        <v>1354</v>
      </c>
      <c r="D4785" s="384" t="str">
        <f>VLOOKUP(A4785,[3]cartilha!$A$1:$AN$65536,15,FALSE)</f>
        <v>UN</v>
      </c>
      <c r="E4785" s="385" t="s">
        <v>10637</v>
      </c>
      <c r="F4785" s="386">
        <f t="shared" si="1218"/>
        <v>15.28</v>
      </c>
      <c r="G4785" s="407"/>
      <c r="H4785" s="436">
        <f t="shared" si="1217"/>
        <v>15.28</v>
      </c>
      <c r="I4785" s="403">
        <f t="shared" si="1212"/>
        <v>0</v>
      </c>
      <c r="J4785" s="403">
        <f t="shared" si="1213"/>
        <v>0</v>
      </c>
      <c r="K4785" s="390"/>
      <c r="L4785" s="404">
        <f t="shared" si="1220"/>
        <v>0</v>
      </c>
      <c r="M4785" s="404">
        <f t="shared" si="1220"/>
        <v>15.28</v>
      </c>
      <c r="N4785" s="405">
        <f t="shared" si="1215"/>
        <v>0</v>
      </c>
      <c r="O4785" s="405">
        <f t="shared" si="1216"/>
        <v>0</v>
      </c>
      <c r="P4785" s="392"/>
      <c r="Q4785" s="393"/>
      <c r="R4785" s="394" t="str">
        <f t="shared" si="1221"/>
        <v/>
      </c>
      <c r="S4785" s="394" t="str">
        <f t="shared" si="1219"/>
        <v/>
      </c>
    </row>
    <row r="4786" spans="1:19" ht="26.25" hidden="1" thickBot="1">
      <c r="A4786" s="406">
        <v>89597</v>
      </c>
      <c r="B4786" s="396" t="s">
        <v>3293</v>
      </c>
      <c r="C4786" s="400" t="s">
        <v>1355</v>
      </c>
      <c r="D4786" s="384" t="str">
        <f>VLOOKUP(A4786,[3]cartilha!$A$1:$AN$65536,15,FALSE)</f>
        <v>UN</v>
      </c>
      <c r="E4786" s="385" t="s">
        <v>9312</v>
      </c>
      <c r="F4786" s="386">
        <f t="shared" si="1218"/>
        <v>28.97</v>
      </c>
      <c r="G4786" s="407"/>
      <c r="H4786" s="436">
        <f t="shared" si="1217"/>
        <v>28.97</v>
      </c>
      <c r="I4786" s="403">
        <f t="shared" si="1212"/>
        <v>0</v>
      </c>
      <c r="J4786" s="403">
        <f t="shared" si="1213"/>
        <v>0</v>
      </c>
      <c r="K4786" s="390"/>
      <c r="L4786" s="404">
        <f t="shared" si="1220"/>
        <v>0</v>
      </c>
      <c r="M4786" s="404">
        <f t="shared" si="1220"/>
        <v>28.97</v>
      </c>
      <c r="N4786" s="405">
        <f t="shared" si="1215"/>
        <v>0</v>
      </c>
      <c r="O4786" s="405">
        <f t="shared" si="1216"/>
        <v>0</v>
      </c>
      <c r="P4786" s="392"/>
      <c r="Q4786" s="393"/>
      <c r="R4786" s="394" t="str">
        <f t="shared" si="1221"/>
        <v/>
      </c>
      <c r="S4786" s="394" t="str">
        <f t="shared" si="1219"/>
        <v/>
      </c>
    </row>
    <row r="4787" spans="1:19" ht="26.25" hidden="1" thickBot="1">
      <c r="A4787" s="406">
        <v>89611</v>
      </c>
      <c r="B4787" s="396" t="s">
        <v>3293</v>
      </c>
      <c r="C4787" s="400" t="s">
        <v>1356</v>
      </c>
      <c r="D4787" s="384" t="str">
        <f>VLOOKUP(A4787,[3]cartilha!$A$1:$AN$65536,15,FALSE)</f>
        <v>UN</v>
      </c>
      <c r="E4787" s="385" t="s">
        <v>10638</v>
      </c>
      <c r="F4787" s="386">
        <f t="shared" si="1218"/>
        <v>47.6</v>
      </c>
      <c r="G4787" s="407"/>
      <c r="H4787" s="436">
        <f t="shared" si="1217"/>
        <v>47.6</v>
      </c>
      <c r="I4787" s="403">
        <f t="shared" si="1212"/>
        <v>0</v>
      </c>
      <c r="J4787" s="403">
        <f t="shared" si="1213"/>
        <v>0</v>
      </c>
      <c r="K4787" s="390"/>
      <c r="L4787" s="404">
        <f t="shared" si="1220"/>
        <v>0</v>
      </c>
      <c r="M4787" s="404">
        <f t="shared" si="1220"/>
        <v>47.6</v>
      </c>
      <c r="N4787" s="405">
        <f t="shared" si="1215"/>
        <v>0</v>
      </c>
      <c r="O4787" s="405">
        <f t="shared" si="1216"/>
        <v>0</v>
      </c>
      <c r="P4787" s="392"/>
      <c r="Q4787" s="393"/>
      <c r="R4787" s="394" t="str">
        <f t="shared" si="1221"/>
        <v/>
      </c>
      <c r="S4787" s="394" t="str">
        <f t="shared" si="1219"/>
        <v/>
      </c>
    </row>
    <row r="4788" spans="1:19" ht="26.25" hidden="1" thickBot="1">
      <c r="A4788" s="406">
        <v>89614</v>
      </c>
      <c r="B4788" s="396" t="s">
        <v>3293</v>
      </c>
      <c r="C4788" s="400" t="s">
        <v>1357</v>
      </c>
      <c r="D4788" s="384" t="str">
        <f>VLOOKUP(A4788,[3]cartilha!$A$1:$AN$65536,15,FALSE)</f>
        <v>UN</v>
      </c>
      <c r="E4788" s="385" t="s">
        <v>10639</v>
      </c>
      <c r="F4788" s="386">
        <f t="shared" si="1218"/>
        <v>91.82</v>
      </c>
      <c r="G4788" s="407"/>
      <c r="H4788" s="436">
        <f t="shared" si="1217"/>
        <v>91.82</v>
      </c>
      <c r="I4788" s="403">
        <f t="shared" si="1212"/>
        <v>0</v>
      </c>
      <c r="J4788" s="403">
        <f t="shared" si="1213"/>
        <v>0</v>
      </c>
      <c r="K4788" s="390"/>
      <c r="L4788" s="404">
        <f t="shared" si="1220"/>
        <v>0</v>
      </c>
      <c r="M4788" s="404">
        <f t="shared" si="1220"/>
        <v>91.82</v>
      </c>
      <c r="N4788" s="405">
        <f t="shared" si="1215"/>
        <v>0</v>
      </c>
      <c r="O4788" s="405">
        <f t="shared" si="1216"/>
        <v>0</v>
      </c>
      <c r="P4788" s="392"/>
      <c r="Q4788" s="393"/>
      <c r="R4788" s="394" t="str">
        <f t="shared" si="1221"/>
        <v/>
      </c>
      <c r="S4788" s="394" t="str">
        <f t="shared" si="1219"/>
        <v/>
      </c>
    </row>
    <row r="4789" spans="1:19" ht="26.25" hidden="1" thickBot="1">
      <c r="A4789" s="406">
        <v>89530</v>
      </c>
      <c r="B4789" s="396" t="s">
        <v>3293</v>
      </c>
      <c r="C4789" s="400" t="s">
        <v>1358</v>
      </c>
      <c r="D4789" s="384" t="str">
        <f>VLOOKUP(A4789,[3]cartilha!$A$1:$AN$65536,15,FALSE)</f>
        <v>UN</v>
      </c>
      <c r="E4789" s="385" t="s">
        <v>10640</v>
      </c>
      <c r="F4789" s="386">
        <f t="shared" si="1218"/>
        <v>19.77</v>
      </c>
      <c r="G4789" s="407"/>
      <c r="H4789" s="436">
        <f t="shared" si="1217"/>
        <v>19.77</v>
      </c>
      <c r="I4789" s="403">
        <f t="shared" si="1212"/>
        <v>0</v>
      </c>
      <c r="J4789" s="403">
        <f t="shared" si="1213"/>
        <v>0</v>
      </c>
      <c r="K4789" s="390"/>
      <c r="L4789" s="404">
        <f t="shared" si="1220"/>
        <v>0</v>
      </c>
      <c r="M4789" s="404">
        <f t="shared" si="1220"/>
        <v>19.77</v>
      </c>
      <c r="N4789" s="405">
        <f t="shared" si="1215"/>
        <v>0</v>
      </c>
      <c r="O4789" s="405">
        <f t="shared" si="1216"/>
        <v>0</v>
      </c>
      <c r="P4789" s="392"/>
      <c r="Q4789" s="393"/>
      <c r="R4789" s="394" t="str">
        <f t="shared" si="1221"/>
        <v/>
      </c>
      <c r="S4789" s="394" t="str">
        <f t="shared" si="1219"/>
        <v/>
      </c>
    </row>
    <row r="4790" spans="1:19" ht="26.25" hidden="1" thickBot="1">
      <c r="A4790" s="406">
        <v>89577</v>
      </c>
      <c r="B4790" s="396" t="s">
        <v>3293</v>
      </c>
      <c r="C4790" s="400" t="s">
        <v>1359</v>
      </c>
      <c r="D4790" s="384" t="str">
        <f>VLOOKUP(A4790,[3]cartilha!$A$1:$AN$65536,15,FALSE)</f>
        <v>UN</v>
      </c>
      <c r="E4790" s="385" t="s">
        <v>7362</v>
      </c>
      <c r="F4790" s="386">
        <f t="shared" si="1218"/>
        <v>51.47</v>
      </c>
      <c r="G4790" s="407"/>
      <c r="H4790" s="436">
        <f t="shared" si="1217"/>
        <v>51.47</v>
      </c>
      <c r="I4790" s="403">
        <f t="shared" si="1212"/>
        <v>0</v>
      </c>
      <c r="J4790" s="403">
        <f t="shared" si="1213"/>
        <v>0</v>
      </c>
      <c r="K4790" s="390"/>
      <c r="L4790" s="404">
        <f t="shared" si="1220"/>
        <v>0</v>
      </c>
      <c r="M4790" s="404">
        <f t="shared" si="1220"/>
        <v>51.47</v>
      </c>
      <c r="N4790" s="405">
        <f t="shared" si="1215"/>
        <v>0</v>
      </c>
      <c r="O4790" s="405">
        <f t="shared" si="1216"/>
        <v>0</v>
      </c>
      <c r="P4790" s="392"/>
      <c r="Q4790" s="393"/>
      <c r="R4790" s="394" t="str">
        <f t="shared" si="1221"/>
        <v/>
      </c>
      <c r="S4790" s="394" t="str">
        <f t="shared" si="1219"/>
        <v/>
      </c>
    </row>
    <row r="4791" spans="1:19" ht="26.25" hidden="1" thickBot="1">
      <c r="A4791" s="406">
        <v>89532</v>
      </c>
      <c r="B4791" s="396" t="s">
        <v>3293</v>
      </c>
      <c r="C4791" s="400" t="s">
        <v>1360</v>
      </c>
      <c r="D4791" s="384" t="str">
        <f>VLOOKUP(A4791,[3]cartilha!$A$1:$AN$65536,15,FALSE)</f>
        <v>UN</v>
      </c>
      <c r="E4791" s="385" t="s">
        <v>7266</v>
      </c>
      <c r="F4791" s="386">
        <f t="shared" si="1218"/>
        <v>9.56</v>
      </c>
      <c r="G4791" s="407"/>
      <c r="H4791" s="436">
        <f t="shared" si="1217"/>
        <v>9.56</v>
      </c>
      <c r="I4791" s="403">
        <f t="shared" si="1212"/>
        <v>0</v>
      </c>
      <c r="J4791" s="403">
        <f t="shared" si="1213"/>
        <v>0</v>
      </c>
      <c r="K4791" s="390"/>
      <c r="L4791" s="404">
        <f t="shared" si="1220"/>
        <v>0</v>
      </c>
      <c r="M4791" s="404">
        <f t="shared" si="1220"/>
        <v>9.56</v>
      </c>
      <c r="N4791" s="405">
        <f t="shared" si="1215"/>
        <v>0</v>
      </c>
      <c r="O4791" s="405">
        <f t="shared" si="1216"/>
        <v>0</v>
      </c>
      <c r="P4791" s="392"/>
      <c r="Q4791" s="393"/>
      <c r="R4791" s="394" t="str">
        <f t="shared" si="1221"/>
        <v/>
      </c>
      <c r="S4791" s="394" t="str">
        <f t="shared" si="1219"/>
        <v/>
      </c>
    </row>
    <row r="4792" spans="1:19" ht="26.25" hidden="1" thickBot="1">
      <c r="A4792" s="406">
        <v>89562</v>
      </c>
      <c r="B4792" s="396" t="s">
        <v>3293</v>
      </c>
      <c r="C4792" s="400" t="s">
        <v>1361</v>
      </c>
      <c r="D4792" s="384" t="str">
        <f>VLOOKUP(A4792,[3]cartilha!$A$1:$AN$65536,15,FALSE)</f>
        <v>UN</v>
      </c>
      <c r="E4792" s="385" t="s">
        <v>10641</v>
      </c>
      <c r="F4792" s="386">
        <f t="shared" si="1218"/>
        <v>12.98</v>
      </c>
      <c r="G4792" s="407"/>
      <c r="H4792" s="436">
        <f t="shared" si="1217"/>
        <v>12.98</v>
      </c>
      <c r="I4792" s="403">
        <f t="shared" si="1212"/>
        <v>0</v>
      </c>
      <c r="J4792" s="403">
        <f t="shared" si="1213"/>
        <v>0</v>
      </c>
      <c r="K4792" s="390"/>
      <c r="L4792" s="404">
        <f t="shared" si="1220"/>
        <v>0</v>
      </c>
      <c r="M4792" s="404">
        <f t="shared" si="1220"/>
        <v>12.98</v>
      </c>
      <c r="N4792" s="405">
        <f t="shared" si="1215"/>
        <v>0</v>
      </c>
      <c r="O4792" s="405">
        <f t="shared" si="1216"/>
        <v>0</v>
      </c>
      <c r="P4792" s="392"/>
      <c r="Q4792" s="393"/>
      <c r="R4792" s="394" t="str">
        <f t="shared" si="1221"/>
        <v/>
      </c>
      <c r="S4792" s="394" t="str">
        <f t="shared" si="1219"/>
        <v/>
      </c>
    </row>
    <row r="4793" spans="1:19" ht="26.25" hidden="1" thickBot="1">
      <c r="A4793" s="406">
        <v>89605</v>
      </c>
      <c r="B4793" s="396" t="s">
        <v>3293</v>
      </c>
      <c r="C4793" s="400" t="s">
        <v>1362</v>
      </c>
      <c r="D4793" s="384" t="str">
        <f>VLOOKUP(A4793,[3]cartilha!$A$1:$AN$65536,15,FALSE)</f>
        <v>UN</v>
      </c>
      <c r="E4793" s="385" t="s">
        <v>10642</v>
      </c>
      <c r="F4793" s="386">
        <f t="shared" si="1218"/>
        <v>28.25</v>
      </c>
      <c r="G4793" s="407"/>
      <c r="H4793" s="436">
        <f t="shared" si="1217"/>
        <v>28.25</v>
      </c>
      <c r="I4793" s="403">
        <f t="shared" si="1212"/>
        <v>0</v>
      </c>
      <c r="J4793" s="403">
        <f t="shared" si="1213"/>
        <v>0</v>
      </c>
      <c r="K4793" s="390"/>
      <c r="L4793" s="404">
        <f t="shared" si="1220"/>
        <v>0</v>
      </c>
      <c r="M4793" s="404">
        <f t="shared" si="1220"/>
        <v>28.25</v>
      </c>
      <c r="N4793" s="405">
        <f t="shared" si="1215"/>
        <v>0</v>
      </c>
      <c r="O4793" s="405">
        <f t="shared" si="1216"/>
        <v>0</v>
      </c>
      <c r="P4793" s="392"/>
      <c r="Q4793" s="393"/>
      <c r="R4793" s="394" t="str">
        <f t="shared" si="1221"/>
        <v/>
      </c>
      <c r="S4793" s="394" t="str">
        <f t="shared" si="1219"/>
        <v/>
      </c>
    </row>
    <row r="4794" spans="1:19" ht="26.25" hidden="1" thickBot="1">
      <c r="A4794" s="406">
        <v>89980</v>
      </c>
      <c r="B4794" s="396" t="s">
        <v>3293</v>
      </c>
      <c r="C4794" s="400" t="s">
        <v>1363</v>
      </c>
      <c r="D4794" s="384" t="str">
        <f>VLOOKUP(A4794,[3]cartilha!$A$1:$AN$65536,15,FALSE)</f>
        <v>UN</v>
      </c>
      <c r="E4794" s="385" t="s">
        <v>10643</v>
      </c>
      <c r="F4794" s="386">
        <f t="shared" si="1218"/>
        <v>14.35</v>
      </c>
      <c r="G4794" s="407"/>
      <c r="H4794" s="436">
        <f t="shared" si="1217"/>
        <v>14.35</v>
      </c>
      <c r="I4794" s="403">
        <f t="shared" si="1212"/>
        <v>0</v>
      </c>
      <c r="J4794" s="403">
        <f t="shared" si="1213"/>
        <v>0</v>
      </c>
      <c r="K4794" s="390"/>
      <c r="L4794" s="404">
        <f t="shared" si="1220"/>
        <v>0</v>
      </c>
      <c r="M4794" s="404">
        <f t="shared" si="1220"/>
        <v>14.35</v>
      </c>
      <c r="N4794" s="405">
        <f t="shared" si="1215"/>
        <v>0</v>
      </c>
      <c r="O4794" s="405">
        <f t="shared" si="1216"/>
        <v>0</v>
      </c>
      <c r="P4794" s="392"/>
      <c r="Q4794" s="393"/>
      <c r="R4794" s="394" t="str">
        <f t="shared" si="1221"/>
        <v/>
      </c>
      <c r="S4794" s="394" t="str">
        <f t="shared" si="1219"/>
        <v/>
      </c>
    </row>
    <row r="4795" spans="1:19" ht="26.25" hidden="1" thickBot="1">
      <c r="A4795" s="406">
        <v>89534</v>
      </c>
      <c r="B4795" s="396" t="s">
        <v>3293</v>
      </c>
      <c r="C4795" s="400" t="s">
        <v>1364</v>
      </c>
      <c r="D4795" s="384" t="str">
        <f>VLOOKUP(A4795,[3]cartilha!$A$1:$AN$65536,15,FALSE)</f>
        <v>UN</v>
      </c>
      <c r="E4795" s="385" t="s">
        <v>7259</v>
      </c>
      <c r="F4795" s="386">
        <f t="shared" si="1218"/>
        <v>6.34</v>
      </c>
      <c r="G4795" s="407"/>
      <c r="H4795" s="436">
        <f t="shared" si="1217"/>
        <v>6.34</v>
      </c>
      <c r="I4795" s="403">
        <f t="shared" si="1212"/>
        <v>0</v>
      </c>
      <c r="J4795" s="403">
        <f t="shared" si="1213"/>
        <v>0</v>
      </c>
      <c r="K4795" s="390"/>
      <c r="L4795" s="404">
        <f t="shared" si="1220"/>
        <v>0</v>
      </c>
      <c r="M4795" s="404">
        <f t="shared" si="1220"/>
        <v>6.34</v>
      </c>
      <c r="N4795" s="405">
        <f t="shared" si="1215"/>
        <v>0</v>
      </c>
      <c r="O4795" s="405">
        <f t="shared" si="1216"/>
        <v>0</v>
      </c>
      <c r="P4795" s="392"/>
      <c r="Q4795" s="393"/>
      <c r="R4795" s="394" t="str">
        <f t="shared" si="1221"/>
        <v/>
      </c>
      <c r="S4795" s="394" t="str">
        <f t="shared" si="1219"/>
        <v/>
      </c>
    </row>
    <row r="4796" spans="1:19" ht="26.25" hidden="1" thickBot="1">
      <c r="A4796" s="406">
        <v>89551</v>
      </c>
      <c r="B4796" s="396" t="s">
        <v>3293</v>
      </c>
      <c r="C4796" s="400" t="s">
        <v>1365</v>
      </c>
      <c r="D4796" s="384" t="str">
        <f>VLOOKUP(A4796,[3]cartilha!$A$1:$AN$65536,15,FALSE)</f>
        <v>UN</v>
      </c>
      <c r="E4796" s="385" t="s">
        <v>7050</v>
      </c>
      <c r="F4796" s="386">
        <f t="shared" si="1218"/>
        <v>13.18</v>
      </c>
      <c r="G4796" s="407"/>
      <c r="H4796" s="436">
        <f t="shared" si="1217"/>
        <v>13.18</v>
      </c>
      <c r="I4796" s="403">
        <f t="shared" si="1212"/>
        <v>0</v>
      </c>
      <c r="J4796" s="403">
        <f t="shared" si="1213"/>
        <v>0</v>
      </c>
      <c r="K4796" s="390"/>
      <c r="L4796" s="404">
        <f t="shared" si="1220"/>
        <v>0</v>
      </c>
      <c r="M4796" s="404">
        <f t="shared" si="1220"/>
        <v>13.18</v>
      </c>
      <c r="N4796" s="405">
        <f t="shared" si="1215"/>
        <v>0</v>
      </c>
      <c r="O4796" s="405">
        <f t="shared" si="1216"/>
        <v>0</v>
      </c>
      <c r="P4796" s="392"/>
      <c r="Q4796" s="393"/>
      <c r="R4796" s="394" t="str">
        <f t="shared" si="1221"/>
        <v/>
      </c>
      <c r="S4796" s="394" t="str">
        <f t="shared" si="1219"/>
        <v/>
      </c>
    </row>
    <row r="4797" spans="1:19" ht="26.25" hidden="1" thickBot="1">
      <c r="A4797" s="406">
        <v>89564</v>
      </c>
      <c r="B4797" s="396" t="s">
        <v>3293</v>
      </c>
      <c r="C4797" s="400" t="s">
        <v>1366</v>
      </c>
      <c r="D4797" s="384" t="str">
        <f>VLOOKUP(A4797,[3]cartilha!$A$1:$AN$65536,15,FALSE)</f>
        <v>UN</v>
      </c>
      <c r="E4797" s="385" t="s">
        <v>10644</v>
      </c>
      <c r="F4797" s="386">
        <f t="shared" si="1218"/>
        <v>24.48</v>
      </c>
      <c r="G4797" s="407"/>
      <c r="H4797" s="436">
        <f t="shared" si="1217"/>
        <v>24.48</v>
      </c>
      <c r="I4797" s="403">
        <f t="shared" si="1212"/>
        <v>0</v>
      </c>
      <c r="J4797" s="403">
        <f t="shared" si="1213"/>
        <v>0</v>
      </c>
      <c r="K4797" s="390"/>
      <c r="L4797" s="404">
        <f t="shared" si="1220"/>
        <v>0</v>
      </c>
      <c r="M4797" s="404">
        <f t="shared" si="1220"/>
        <v>24.48</v>
      </c>
      <c r="N4797" s="405">
        <f t="shared" si="1215"/>
        <v>0</v>
      </c>
      <c r="O4797" s="405">
        <f t="shared" si="1216"/>
        <v>0</v>
      </c>
      <c r="P4797" s="392"/>
      <c r="Q4797" s="393"/>
      <c r="R4797" s="394" t="str">
        <f t="shared" si="1221"/>
        <v/>
      </c>
      <c r="S4797" s="394" t="str">
        <f t="shared" si="1219"/>
        <v/>
      </c>
    </row>
    <row r="4798" spans="1:19" ht="26.25" hidden="1" thickBot="1">
      <c r="A4798" s="406">
        <v>89593</v>
      </c>
      <c r="B4798" s="396" t="s">
        <v>3293</v>
      </c>
      <c r="C4798" s="400" t="s">
        <v>1367</v>
      </c>
      <c r="D4798" s="384" t="str">
        <f>VLOOKUP(A4798,[3]cartilha!$A$1:$AN$65536,15,FALSE)</f>
        <v>UN</v>
      </c>
      <c r="E4798" s="385" t="s">
        <v>10645</v>
      </c>
      <c r="F4798" s="386">
        <f t="shared" si="1218"/>
        <v>46.48</v>
      </c>
      <c r="G4798" s="407"/>
      <c r="H4798" s="436">
        <f t="shared" si="1217"/>
        <v>46.48</v>
      </c>
      <c r="I4798" s="403">
        <f t="shared" si="1212"/>
        <v>0</v>
      </c>
      <c r="J4798" s="403">
        <f t="shared" si="1213"/>
        <v>0</v>
      </c>
      <c r="K4798" s="390"/>
      <c r="L4798" s="404">
        <f t="shared" si="1220"/>
        <v>0</v>
      </c>
      <c r="M4798" s="404">
        <f t="shared" si="1220"/>
        <v>46.48</v>
      </c>
      <c r="N4798" s="405">
        <f t="shared" si="1215"/>
        <v>0</v>
      </c>
      <c r="O4798" s="405">
        <f t="shared" si="1216"/>
        <v>0</v>
      </c>
      <c r="P4798" s="392"/>
      <c r="Q4798" s="393"/>
      <c r="R4798" s="394" t="str">
        <f t="shared" si="1221"/>
        <v/>
      </c>
      <c r="S4798" s="394" t="str">
        <f t="shared" si="1219"/>
        <v/>
      </c>
    </row>
    <row r="4799" spans="1:19" ht="26.25" hidden="1" thickBot="1">
      <c r="A4799" s="406">
        <v>89536</v>
      </c>
      <c r="B4799" s="396" t="s">
        <v>3293</v>
      </c>
      <c r="C4799" s="400" t="s">
        <v>1368</v>
      </c>
      <c r="D4799" s="384" t="str">
        <f>VLOOKUP(A4799,[3]cartilha!$A$1:$AN$65536,15,FALSE)</f>
        <v>UN</v>
      </c>
      <c r="E4799" s="385" t="s">
        <v>10646</v>
      </c>
      <c r="F4799" s="386">
        <f t="shared" si="1218"/>
        <v>17.73</v>
      </c>
      <c r="G4799" s="407"/>
      <c r="H4799" s="436">
        <f t="shared" si="1217"/>
        <v>17.73</v>
      </c>
      <c r="I4799" s="403">
        <f t="shared" si="1212"/>
        <v>0</v>
      </c>
      <c r="J4799" s="403">
        <f t="shared" si="1213"/>
        <v>0</v>
      </c>
      <c r="K4799" s="390"/>
      <c r="L4799" s="404">
        <f t="shared" si="1220"/>
        <v>0</v>
      </c>
      <c r="M4799" s="404">
        <f t="shared" si="1220"/>
        <v>17.73</v>
      </c>
      <c r="N4799" s="405">
        <f t="shared" si="1215"/>
        <v>0</v>
      </c>
      <c r="O4799" s="405">
        <f t="shared" si="1216"/>
        <v>0</v>
      </c>
      <c r="P4799" s="392"/>
      <c r="Q4799" s="393"/>
      <c r="R4799" s="394" t="str">
        <f t="shared" si="1221"/>
        <v/>
      </c>
      <c r="S4799" s="394" t="str">
        <f t="shared" si="1219"/>
        <v/>
      </c>
    </row>
    <row r="4800" spans="1:19" ht="26.25" hidden="1" thickBot="1">
      <c r="A4800" s="406">
        <v>89552</v>
      </c>
      <c r="B4800" s="396" t="s">
        <v>3293</v>
      </c>
      <c r="C4800" s="400" t="s">
        <v>1369</v>
      </c>
      <c r="D4800" s="384" t="str">
        <f>VLOOKUP(A4800,[3]cartilha!$A$1:$AN$65536,15,FALSE)</f>
        <v>UN</v>
      </c>
      <c r="E4800" s="385" t="s">
        <v>10647</v>
      </c>
      <c r="F4800" s="386">
        <f t="shared" si="1218"/>
        <v>27.69</v>
      </c>
      <c r="G4800" s="407"/>
      <c r="H4800" s="436">
        <f t="shared" si="1217"/>
        <v>27.69</v>
      </c>
      <c r="I4800" s="403">
        <f t="shared" si="1212"/>
        <v>0</v>
      </c>
      <c r="J4800" s="403">
        <f t="shared" si="1213"/>
        <v>0</v>
      </c>
      <c r="K4800" s="390"/>
      <c r="L4800" s="404">
        <f t="shared" si="1220"/>
        <v>0</v>
      </c>
      <c r="M4800" s="404">
        <f t="shared" si="1220"/>
        <v>27.69</v>
      </c>
      <c r="N4800" s="405">
        <f t="shared" si="1215"/>
        <v>0</v>
      </c>
      <c r="O4800" s="405">
        <f t="shared" si="1216"/>
        <v>0</v>
      </c>
      <c r="P4800" s="392"/>
      <c r="Q4800" s="393"/>
      <c r="R4800" s="394" t="str">
        <f t="shared" si="1221"/>
        <v/>
      </c>
      <c r="S4800" s="394" t="str">
        <f t="shared" si="1219"/>
        <v/>
      </c>
    </row>
    <row r="4801" spans="1:19" ht="26.25" hidden="1" thickBot="1">
      <c r="A4801" s="406">
        <v>89568</v>
      </c>
      <c r="B4801" s="396" t="s">
        <v>3293</v>
      </c>
      <c r="C4801" s="400" t="s">
        <v>1370</v>
      </c>
      <c r="D4801" s="384" t="str">
        <f>VLOOKUP(A4801,[3]cartilha!$A$1:$AN$65536,15,FALSE)</f>
        <v>UN</v>
      </c>
      <c r="E4801" s="385" t="s">
        <v>10648</v>
      </c>
      <c r="F4801" s="386">
        <f t="shared" si="1218"/>
        <v>50.55</v>
      </c>
      <c r="G4801" s="407"/>
      <c r="H4801" s="436">
        <f t="shared" si="1217"/>
        <v>50.55</v>
      </c>
      <c r="I4801" s="403">
        <f t="shared" si="1212"/>
        <v>0</v>
      </c>
      <c r="J4801" s="403">
        <f t="shared" si="1213"/>
        <v>0</v>
      </c>
      <c r="K4801" s="390"/>
      <c r="L4801" s="404">
        <f t="shared" si="1220"/>
        <v>0</v>
      </c>
      <c r="M4801" s="404">
        <f t="shared" si="1220"/>
        <v>50.55</v>
      </c>
      <c r="N4801" s="405">
        <f t="shared" si="1215"/>
        <v>0</v>
      </c>
      <c r="O4801" s="405">
        <f t="shared" si="1216"/>
        <v>0</v>
      </c>
      <c r="P4801" s="392"/>
      <c r="Q4801" s="393"/>
      <c r="R4801" s="394" t="str">
        <f t="shared" si="1221"/>
        <v/>
      </c>
      <c r="S4801" s="394" t="str">
        <f t="shared" si="1219"/>
        <v/>
      </c>
    </row>
    <row r="4802" spans="1:19" ht="26.25" hidden="1" thickBot="1">
      <c r="A4802" s="406">
        <v>89594</v>
      </c>
      <c r="B4802" s="396" t="s">
        <v>3293</v>
      </c>
      <c r="C4802" s="400" t="s">
        <v>1371</v>
      </c>
      <c r="D4802" s="384" t="str">
        <f>VLOOKUP(A4802,[3]cartilha!$A$1:$AN$65536,15,FALSE)</f>
        <v>UN</v>
      </c>
      <c r="E4802" s="385" t="s">
        <v>10649</v>
      </c>
      <c r="F4802" s="386">
        <f t="shared" si="1218"/>
        <v>56.33</v>
      </c>
      <c r="G4802" s="407"/>
      <c r="H4802" s="436">
        <f t="shared" si="1217"/>
        <v>56.33</v>
      </c>
      <c r="I4802" s="403">
        <f t="shared" si="1212"/>
        <v>0</v>
      </c>
      <c r="J4802" s="403">
        <f t="shared" si="1213"/>
        <v>0</v>
      </c>
      <c r="K4802" s="390"/>
      <c r="L4802" s="404">
        <f t="shared" si="1220"/>
        <v>0</v>
      </c>
      <c r="M4802" s="404">
        <f t="shared" si="1220"/>
        <v>56.33</v>
      </c>
      <c r="N4802" s="405">
        <f t="shared" si="1215"/>
        <v>0</v>
      </c>
      <c r="O4802" s="405">
        <f t="shared" si="1216"/>
        <v>0</v>
      </c>
      <c r="P4802" s="392"/>
      <c r="Q4802" s="393"/>
      <c r="R4802" s="394" t="str">
        <f t="shared" si="1221"/>
        <v/>
      </c>
      <c r="S4802" s="394" t="str">
        <f t="shared" si="1219"/>
        <v/>
      </c>
    </row>
    <row r="4803" spans="1:19" ht="26.25" hidden="1" thickBot="1">
      <c r="A4803" s="406">
        <v>89609</v>
      </c>
      <c r="B4803" s="396" t="s">
        <v>3293</v>
      </c>
      <c r="C4803" s="400" t="s">
        <v>1372</v>
      </c>
      <c r="D4803" s="384" t="str">
        <f>VLOOKUP(A4803,[3]cartilha!$A$1:$AN$65536,15,FALSE)</f>
        <v>UN</v>
      </c>
      <c r="E4803" s="385" t="s">
        <v>10650</v>
      </c>
      <c r="F4803" s="386">
        <f t="shared" si="1218"/>
        <v>131.65</v>
      </c>
      <c r="G4803" s="407"/>
      <c r="H4803" s="436">
        <f t="shared" si="1217"/>
        <v>131.65</v>
      </c>
      <c r="I4803" s="403">
        <f t="shared" ref="I4803:I4821" si="1222">IF(ISBLANK(E4803),0,ROUND(F4803*G4803,2))</f>
        <v>0</v>
      </c>
      <c r="J4803" s="403">
        <f t="shared" ref="J4803:J4821" si="1223">IF(ISBLANK(G4803),0,ROUND(G4803*H4803,2))</f>
        <v>0</v>
      </c>
      <c r="K4803" s="390"/>
      <c r="L4803" s="404">
        <f t="shared" ref="L4803:M4821" si="1224">G4803</f>
        <v>0</v>
      </c>
      <c r="M4803" s="404">
        <f t="shared" si="1224"/>
        <v>131.65</v>
      </c>
      <c r="N4803" s="405">
        <f t="shared" ref="N4803:N4821" si="1225">IF(ISBLANK(E4803),0,ROUND(F4803*L4803,2))</f>
        <v>0</v>
      </c>
      <c r="O4803" s="405">
        <f t="shared" ref="O4803:O4821" si="1226">IF(ISBLANK(L4803),0,ROUND(L4803*M4803,2))</f>
        <v>0</v>
      </c>
      <c r="P4803" s="392"/>
      <c r="Q4803" s="393"/>
      <c r="R4803" s="394" t="str">
        <f t="shared" si="1221"/>
        <v/>
      </c>
      <c r="S4803" s="394" t="str">
        <f t="shared" si="1219"/>
        <v/>
      </c>
    </row>
    <row r="4804" spans="1:19" ht="26.25" hidden="1" thickBot="1">
      <c r="A4804" s="406">
        <v>89612</v>
      </c>
      <c r="B4804" s="396" t="s">
        <v>3293</v>
      </c>
      <c r="C4804" s="400" t="s">
        <v>1373</v>
      </c>
      <c r="D4804" s="384" t="str">
        <f>VLOOKUP(A4804,[3]cartilha!$A$1:$AN$65536,15,FALSE)</f>
        <v>UN</v>
      </c>
      <c r="E4804" s="385" t="s">
        <v>10651</v>
      </c>
      <c r="F4804" s="386">
        <f t="shared" si="1218"/>
        <v>259.99</v>
      </c>
      <c r="G4804" s="407"/>
      <c r="H4804" s="436">
        <f t="shared" si="1217"/>
        <v>259.99</v>
      </c>
      <c r="I4804" s="403">
        <f t="shared" si="1222"/>
        <v>0</v>
      </c>
      <c r="J4804" s="403">
        <f t="shared" si="1223"/>
        <v>0</v>
      </c>
      <c r="K4804" s="390"/>
      <c r="L4804" s="404">
        <f t="shared" si="1224"/>
        <v>0</v>
      </c>
      <c r="M4804" s="404">
        <f t="shared" si="1224"/>
        <v>259.99</v>
      </c>
      <c r="N4804" s="405">
        <f t="shared" si="1225"/>
        <v>0</v>
      </c>
      <c r="O4804" s="405">
        <f t="shared" si="1226"/>
        <v>0</v>
      </c>
      <c r="P4804" s="392"/>
      <c r="Q4804" s="393"/>
      <c r="R4804" s="394" t="str">
        <f t="shared" si="1221"/>
        <v/>
      </c>
      <c r="S4804" s="394" t="str">
        <f t="shared" si="1219"/>
        <v/>
      </c>
    </row>
    <row r="4805" spans="1:19" ht="26.25" hidden="1" thickBot="1">
      <c r="A4805" s="406">
        <v>89615</v>
      </c>
      <c r="B4805" s="396" t="s">
        <v>3293</v>
      </c>
      <c r="C4805" s="400" t="s">
        <v>1374</v>
      </c>
      <c r="D4805" s="384" t="str">
        <f>VLOOKUP(A4805,[3]cartilha!$A$1:$AN$65536,15,FALSE)</f>
        <v>UN</v>
      </c>
      <c r="E4805" s="385" t="s">
        <v>10652</v>
      </c>
      <c r="F4805" s="386">
        <f t="shared" si="1218"/>
        <v>393.9</v>
      </c>
      <c r="G4805" s="407"/>
      <c r="H4805" s="436">
        <f t="shared" si="1217"/>
        <v>393.9</v>
      </c>
      <c r="I4805" s="403">
        <f t="shared" si="1222"/>
        <v>0</v>
      </c>
      <c r="J4805" s="403">
        <f t="shared" si="1223"/>
        <v>0</v>
      </c>
      <c r="K4805" s="390"/>
      <c r="L4805" s="404">
        <f t="shared" si="1224"/>
        <v>0</v>
      </c>
      <c r="M4805" s="404">
        <f t="shared" si="1224"/>
        <v>393.9</v>
      </c>
      <c r="N4805" s="405">
        <f t="shared" si="1225"/>
        <v>0</v>
      </c>
      <c r="O4805" s="405">
        <f t="shared" si="1226"/>
        <v>0</v>
      </c>
      <c r="P4805" s="392"/>
      <c r="Q4805" s="393"/>
      <c r="R4805" s="394" t="str">
        <f t="shared" si="1221"/>
        <v/>
      </c>
      <c r="S4805" s="394" t="str">
        <f t="shared" si="1219"/>
        <v/>
      </c>
    </row>
    <row r="4806" spans="1:19" ht="26.25" hidden="1" thickBot="1">
      <c r="A4806" s="406">
        <v>89617</v>
      </c>
      <c r="B4806" s="396" t="s">
        <v>3293</v>
      </c>
      <c r="C4806" s="400" t="s">
        <v>1375</v>
      </c>
      <c r="D4806" s="384" t="str">
        <f>VLOOKUP(A4806,[3]cartilha!$A$1:$AN$65536,15,FALSE)</f>
        <v>UN</v>
      </c>
      <c r="E4806" s="385" t="s">
        <v>10653</v>
      </c>
      <c r="F4806" s="386">
        <f t="shared" si="1218"/>
        <v>8.8800000000000008</v>
      </c>
      <c r="G4806" s="407"/>
      <c r="H4806" s="436">
        <f t="shared" si="1217"/>
        <v>8.8800000000000008</v>
      </c>
      <c r="I4806" s="403">
        <f t="shared" si="1222"/>
        <v>0</v>
      </c>
      <c r="J4806" s="403">
        <f t="shared" si="1223"/>
        <v>0</v>
      </c>
      <c r="K4806" s="390"/>
      <c r="L4806" s="404">
        <f t="shared" si="1224"/>
        <v>0</v>
      </c>
      <c r="M4806" s="404">
        <f t="shared" si="1224"/>
        <v>8.8800000000000008</v>
      </c>
      <c r="N4806" s="405">
        <f t="shared" si="1225"/>
        <v>0</v>
      </c>
      <c r="O4806" s="405">
        <f t="shared" si="1226"/>
        <v>0</v>
      </c>
      <c r="P4806" s="392"/>
      <c r="Q4806" s="393"/>
      <c r="R4806" s="394" t="str">
        <f t="shared" si="1221"/>
        <v/>
      </c>
      <c r="S4806" s="394" t="str">
        <f t="shared" si="1219"/>
        <v/>
      </c>
    </row>
    <row r="4807" spans="1:19" ht="26.25" hidden="1" thickBot="1">
      <c r="A4807" s="406">
        <v>89620</v>
      </c>
      <c r="B4807" s="396" t="s">
        <v>3293</v>
      </c>
      <c r="C4807" s="400" t="s">
        <v>1376</v>
      </c>
      <c r="D4807" s="384" t="str">
        <f>VLOOKUP(A4807,[3]cartilha!$A$1:$AN$65536,15,FALSE)</f>
        <v>UN</v>
      </c>
      <c r="E4807" s="385" t="s">
        <v>7304</v>
      </c>
      <c r="F4807" s="386">
        <f t="shared" si="1218"/>
        <v>15.26</v>
      </c>
      <c r="G4807" s="407"/>
      <c r="H4807" s="436">
        <f t="shared" si="1217"/>
        <v>15.26</v>
      </c>
      <c r="I4807" s="403">
        <f t="shared" si="1222"/>
        <v>0</v>
      </c>
      <c r="J4807" s="403">
        <f t="shared" si="1223"/>
        <v>0</v>
      </c>
      <c r="K4807" s="390"/>
      <c r="L4807" s="404">
        <f t="shared" si="1224"/>
        <v>0</v>
      </c>
      <c r="M4807" s="404">
        <f t="shared" si="1224"/>
        <v>15.26</v>
      </c>
      <c r="N4807" s="405">
        <f t="shared" si="1225"/>
        <v>0</v>
      </c>
      <c r="O4807" s="405">
        <f t="shared" si="1226"/>
        <v>0</v>
      </c>
      <c r="P4807" s="392"/>
      <c r="Q4807" s="393"/>
      <c r="R4807" s="394" t="str">
        <f t="shared" si="1221"/>
        <v/>
      </c>
      <c r="S4807" s="394" t="str">
        <f t="shared" si="1219"/>
        <v/>
      </c>
    </row>
    <row r="4808" spans="1:19" ht="26.25" hidden="1" thickBot="1">
      <c r="A4808" s="406">
        <v>89623</v>
      </c>
      <c r="B4808" s="396" t="s">
        <v>3293</v>
      </c>
      <c r="C4808" s="400" t="s">
        <v>1377</v>
      </c>
      <c r="D4808" s="384" t="str">
        <f>VLOOKUP(A4808,[3]cartilha!$A$1:$AN$65536,15,FALSE)</f>
        <v>UN</v>
      </c>
      <c r="E4808" s="385" t="s">
        <v>10654</v>
      </c>
      <c r="F4808" s="386">
        <f t="shared" si="1218"/>
        <v>24.95</v>
      </c>
      <c r="G4808" s="407"/>
      <c r="H4808" s="436">
        <f t="shared" si="1217"/>
        <v>24.95</v>
      </c>
      <c r="I4808" s="403">
        <f t="shared" si="1222"/>
        <v>0</v>
      </c>
      <c r="J4808" s="403">
        <f t="shared" si="1223"/>
        <v>0</v>
      </c>
      <c r="K4808" s="390"/>
      <c r="L4808" s="404">
        <f t="shared" si="1224"/>
        <v>0</v>
      </c>
      <c r="M4808" s="404">
        <f t="shared" si="1224"/>
        <v>24.95</v>
      </c>
      <c r="N4808" s="405">
        <f t="shared" si="1225"/>
        <v>0</v>
      </c>
      <c r="O4808" s="405">
        <f t="shared" si="1226"/>
        <v>0</v>
      </c>
      <c r="P4808" s="392"/>
      <c r="Q4808" s="393"/>
      <c r="R4808" s="394" t="str">
        <f t="shared" si="1221"/>
        <v/>
      </c>
      <c r="S4808" s="394" t="str">
        <f t="shared" si="1219"/>
        <v/>
      </c>
    </row>
    <row r="4809" spans="1:19" ht="26.25" hidden="1" thickBot="1">
      <c r="A4809" s="406">
        <v>89625</v>
      </c>
      <c r="B4809" s="396" t="s">
        <v>3293</v>
      </c>
      <c r="C4809" s="400" t="s">
        <v>1378</v>
      </c>
      <c r="D4809" s="384" t="str">
        <f>VLOOKUP(A4809,[3]cartilha!$A$1:$AN$65536,15,FALSE)</f>
        <v>UN</v>
      </c>
      <c r="E4809" s="385" t="s">
        <v>7176</v>
      </c>
      <c r="F4809" s="386">
        <f t="shared" si="1218"/>
        <v>30.02</v>
      </c>
      <c r="G4809" s="407"/>
      <c r="H4809" s="436">
        <f t="shared" si="1217"/>
        <v>30.02</v>
      </c>
      <c r="I4809" s="403">
        <f t="shared" si="1222"/>
        <v>0</v>
      </c>
      <c r="J4809" s="403">
        <f t="shared" si="1223"/>
        <v>0</v>
      </c>
      <c r="K4809" s="390"/>
      <c r="L4809" s="404">
        <f t="shared" si="1224"/>
        <v>0</v>
      </c>
      <c r="M4809" s="404">
        <f t="shared" si="1224"/>
        <v>30.02</v>
      </c>
      <c r="N4809" s="405">
        <f t="shared" si="1225"/>
        <v>0</v>
      </c>
      <c r="O4809" s="405">
        <f t="shared" si="1226"/>
        <v>0</v>
      </c>
      <c r="P4809" s="392"/>
      <c r="Q4809" s="393"/>
      <c r="R4809" s="394" t="str">
        <f t="shared" si="1221"/>
        <v/>
      </c>
      <c r="S4809" s="394" t="str">
        <f t="shared" si="1219"/>
        <v/>
      </c>
    </row>
    <row r="4810" spans="1:19" ht="26.25" hidden="1" thickBot="1">
      <c r="A4810" s="406">
        <v>89628</v>
      </c>
      <c r="B4810" s="396" t="s">
        <v>3293</v>
      </c>
      <c r="C4810" s="400" t="s">
        <v>1379</v>
      </c>
      <c r="D4810" s="384" t="str">
        <f>VLOOKUP(A4810,[3]cartilha!$A$1:$AN$65536,15,FALSE)</f>
        <v>UN</v>
      </c>
      <c r="E4810" s="385" t="s">
        <v>10655</v>
      </c>
      <c r="F4810" s="386">
        <f t="shared" si="1218"/>
        <v>64.88</v>
      </c>
      <c r="G4810" s="407"/>
      <c r="H4810" s="436">
        <f t="shared" si="1217"/>
        <v>64.88</v>
      </c>
      <c r="I4810" s="403">
        <f t="shared" si="1222"/>
        <v>0</v>
      </c>
      <c r="J4810" s="403">
        <f t="shared" si="1223"/>
        <v>0</v>
      </c>
      <c r="K4810" s="390"/>
      <c r="L4810" s="404">
        <f t="shared" si="1224"/>
        <v>0</v>
      </c>
      <c r="M4810" s="404">
        <f t="shared" si="1224"/>
        <v>64.88</v>
      </c>
      <c r="N4810" s="405">
        <f t="shared" si="1225"/>
        <v>0</v>
      </c>
      <c r="O4810" s="405">
        <f t="shared" si="1226"/>
        <v>0</v>
      </c>
      <c r="P4810" s="392"/>
      <c r="Q4810" s="393"/>
      <c r="R4810" s="394" t="str">
        <f t="shared" si="1221"/>
        <v/>
      </c>
      <c r="S4810" s="394" t="str">
        <f t="shared" si="1219"/>
        <v/>
      </c>
    </row>
    <row r="4811" spans="1:19" ht="26.25" hidden="1" thickBot="1">
      <c r="A4811" s="406">
        <v>89629</v>
      </c>
      <c r="B4811" s="396" t="s">
        <v>3293</v>
      </c>
      <c r="C4811" s="400" t="s">
        <v>1380</v>
      </c>
      <c r="D4811" s="384" t="str">
        <f>VLOOKUP(A4811,[3]cartilha!$A$1:$AN$65536,15,FALSE)</f>
        <v>UN</v>
      </c>
      <c r="E4811" s="385" t="s">
        <v>8668</v>
      </c>
      <c r="F4811" s="386">
        <f t="shared" si="1218"/>
        <v>119.9</v>
      </c>
      <c r="G4811" s="407"/>
      <c r="H4811" s="436">
        <f t="shared" si="1217"/>
        <v>119.9</v>
      </c>
      <c r="I4811" s="403">
        <f t="shared" si="1222"/>
        <v>0</v>
      </c>
      <c r="J4811" s="403">
        <f t="shared" si="1223"/>
        <v>0</v>
      </c>
      <c r="K4811" s="390"/>
      <c r="L4811" s="404">
        <f t="shared" si="1224"/>
        <v>0</v>
      </c>
      <c r="M4811" s="404">
        <f t="shared" si="1224"/>
        <v>119.9</v>
      </c>
      <c r="N4811" s="405">
        <f t="shared" si="1225"/>
        <v>0</v>
      </c>
      <c r="O4811" s="405">
        <f t="shared" si="1226"/>
        <v>0</v>
      </c>
      <c r="P4811" s="392"/>
      <c r="Q4811" s="393"/>
      <c r="R4811" s="394" t="str">
        <f t="shared" si="1221"/>
        <v/>
      </c>
      <c r="S4811" s="394" t="str">
        <f t="shared" si="1219"/>
        <v/>
      </c>
    </row>
    <row r="4812" spans="1:19" ht="26.25" hidden="1" thickBot="1">
      <c r="A4812" s="406">
        <v>89631</v>
      </c>
      <c r="B4812" s="396" t="s">
        <v>3293</v>
      </c>
      <c r="C4812" s="400" t="s">
        <v>1381</v>
      </c>
      <c r="D4812" s="384" t="str">
        <f>VLOOKUP(A4812,[3]cartilha!$A$1:$AN$65536,15,FALSE)</f>
        <v>UN</v>
      </c>
      <c r="E4812" s="385" t="s">
        <v>10656</v>
      </c>
      <c r="F4812" s="386">
        <f t="shared" si="1218"/>
        <v>183.97</v>
      </c>
      <c r="G4812" s="407"/>
      <c r="H4812" s="436">
        <f t="shared" si="1217"/>
        <v>183.97</v>
      </c>
      <c r="I4812" s="403">
        <f t="shared" si="1222"/>
        <v>0</v>
      </c>
      <c r="J4812" s="403">
        <f t="shared" si="1223"/>
        <v>0</v>
      </c>
      <c r="K4812" s="390"/>
      <c r="L4812" s="404">
        <f t="shared" si="1224"/>
        <v>0</v>
      </c>
      <c r="M4812" s="404">
        <f t="shared" si="1224"/>
        <v>183.97</v>
      </c>
      <c r="N4812" s="405">
        <f t="shared" si="1225"/>
        <v>0</v>
      </c>
      <c r="O4812" s="405">
        <f t="shared" si="1226"/>
        <v>0</v>
      </c>
      <c r="P4812" s="392"/>
      <c r="Q4812" s="393"/>
      <c r="R4812" s="394" t="str">
        <f t="shared" si="1221"/>
        <v/>
      </c>
      <c r="S4812" s="394" t="str">
        <f t="shared" si="1219"/>
        <v/>
      </c>
    </row>
    <row r="4813" spans="1:19" ht="26.25" hidden="1" thickBot="1">
      <c r="A4813" s="406">
        <v>89619</v>
      </c>
      <c r="B4813" s="396" t="s">
        <v>3293</v>
      </c>
      <c r="C4813" s="400" t="s">
        <v>1382</v>
      </c>
      <c r="D4813" s="384" t="str">
        <f>VLOOKUP(A4813,[3]cartilha!$A$1:$AN$65536,15,FALSE)</f>
        <v>UN</v>
      </c>
      <c r="E4813" s="385" t="s">
        <v>10657</v>
      </c>
      <c r="F4813" s="386">
        <f t="shared" si="1218"/>
        <v>12.04</v>
      </c>
      <c r="G4813" s="407"/>
      <c r="H4813" s="436">
        <f t="shared" si="1217"/>
        <v>12.04</v>
      </c>
      <c r="I4813" s="403">
        <f t="shared" si="1222"/>
        <v>0</v>
      </c>
      <c r="J4813" s="403">
        <f t="shared" si="1223"/>
        <v>0</v>
      </c>
      <c r="K4813" s="390"/>
      <c r="L4813" s="404">
        <f t="shared" si="1224"/>
        <v>0</v>
      </c>
      <c r="M4813" s="404">
        <f t="shared" si="1224"/>
        <v>12.04</v>
      </c>
      <c r="N4813" s="405">
        <f t="shared" si="1225"/>
        <v>0</v>
      </c>
      <c r="O4813" s="405">
        <f t="shared" si="1226"/>
        <v>0</v>
      </c>
      <c r="P4813" s="392"/>
      <c r="Q4813" s="393"/>
      <c r="R4813" s="394" t="str">
        <f t="shared" si="1221"/>
        <v/>
      </c>
      <c r="S4813" s="394" t="str">
        <f t="shared" si="1219"/>
        <v/>
      </c>
    </row>
    <row r="4814" spans="1:19" ht="26.25" hidden="1" thickBot="1">
      <c r="A4814" s="406">
        <v>89622</v>
      </c>
      <c r="B4814" s="396" t="s">
        <v>3293</v>
      </c>
      <c r="C4814" s="400" t="s">
        <v>1383</v>
      </c>
      <c r="D4814" s="384" t="str">
        <f>VLOOKUP(A4814,[3]cartilha!$A$1:$AN$65536,15,FALSE)</f>
        <v>UN</v>
      </c>
      <c r="E4814" s="385" t="s">
        <v>10658</v>
      </c>
      <c r="F4814" s="386">
        <f t="shared" si="1218"/>
        <v>18.38</v>
      </c>
      <c r="G4814" s="407"/>
      <c r="H4814" s="436">
        <f t="shared" si="1217"/>
        <v>18.38</v>
      </c>
      <c r="I4814" s="403">
        <f t="shared" si="1222"/>
        <v>0</v>
      </c>
      <c r="J4814" s="403">
        <f t="shared" si="1223"/>
        <v>0</v>
      </c>
      <c r="K4814" s="390"/>
      <c r="L4814" s="404">
        <f t="shared" si="1224"/>
        <v>0</v>
      </c>
      <c r="M4814" s="404">
        <f t="shared" si="1224"/>
        <v>18.38</v>
      </c>
      <c r="N4814" s="405">
        <f t="shared" si="1225"/>
        <v>0</v>
      </c>
      <c r="O4814" s="405">
        <f t="shared" si="1226"/>
        <v>0</v>
      </c>
      <c r="P4814" s="392"/>
      <c r="Q4814" s="393"/>
      <c r="R4814" s="394" t="str">
        <f t="shared" si="1221"/>
        <v/>
      </c>
      <c r="S4814" s="394" t="str">
        <f t="shared" si="1219"/>
        <v/>
      </c>
    </row>
    <row r="4815" spans="1:19" ht="26.25" hidden="1" thickBot="1">
      <c r="A4815" s="406">
        <v>89624</v>
      </c>
      <c r="B4815" s="396" t="s">
        <v>3293</v>
      </c>
      <c r="C4815" s="400" t="s">
        <v>1384</v>
      </c>
      <c r="D4815" s="384" t="str">
        <f>VLOOKUP(A4815,[3]cartilha!$A$1:$AN$65536,15,FALSE)</f>
        <v>UN</v>
      </c>
      <c r="E4815" s="385" t="s">
        <v>10659</v>
      </c>
      <c r="F4815" s="386">
        <f t="shared" si="1218"/>
        <v>26.52</v>
      </c>
      <c r="G4815" s="407"/>
      <c r="H4815" s="436">
        <f t="shared" si="1217"/>
        <v>26.52</v>
      </c>
      <c r="I4815" s="403">
        <f t="shared" si="1222"/>
        <v>0</v>
      </c>
      <c r="J4815" s="403">
        <f t="shared" si="1223"/>
        <v>0</v>
      </c>
      <c r="K4815" s="390"/>
      <c r="L4815" s="404">
        <f t="shared" si="1224"/>
        <v>0</v>
      </c>
      <c r="M4815" s="404">
        <f t="shared" si="1224"/>
        <v>26.52</v>
      </c>
      <c r="N4815" s="405">
        <f t="shared" si="1225"/>
        <v>0</v>
      </c>
      <c r="O4815" s="405">
        <f t="shared" si="1226"/>
        <v>0</v>
      </c>
      <c r="P4815" s="392"/>
      <c r="Q4815" s="393"/>
      <c r="R4815" s="394" t="str">
        <f t="shared" si="1221"/>
        <v/>
      </c>
      <c r="S4815" s="394" t="str">
        <f t="shared" si="1219"/>
        <v/>
      </c>
    </row>
    <row r="4816" spans="1:19" ht="26.25" hidden="1" thickBot="1">
      <c r="A4816" s="406">
        <v>89626</v>
      </c>
      <c r="B4816" s="396" t="s">
        <v>3293</v>
      </c>
      <c r="C4816" s="400" t="s">
        <v>1385</v>
      </c>
      <c r="D4816" s="384" t="str">
        <f>VLOOKUP(A4816,[3]cartilha!$A$1:$AN$65536,15,FALSE)</f>
        <v>UN</v>
      </c>
      <c r="E4816" s="385" t="s">
        <v>10660</v>
      </c>
      <c r="F4816" s="386">
        <f t="shared" si="1218"/>
        <v>42.18</v>
      </c>
      <c r="G4816" s="407"/>
      <c r="H4816" s="436">
        <f t="shared" si="1217"/>
        <v>42.18</v>
      </c>
      <c r="I4816" s="403">
        <f t="shared" si="1222"/>
        <v>0</v>
      </c>
      <c r="J4816" s="403">
        <f t="shared" si="1223"/>
        <v>0</v>
      </c>
      <c r="K4816" s="390"/>
      <c r="L4816" s="404">
        <f t="shared" si="1224"/>
        <v>0</v>
      </c>
      <c r="M4816" s="404">
        <f t="shared" si="1224"/>
        <v>42.18</v>
      </c>
      <c r="N4816" s="405">
        <f t="shared" si="1225"/>
        <v>0</v>
      </c>
      <c r="O4816" s="405">
        <f t="shared" si="1226"/>
        <v>0</v>
      </c>
      <c r="P4816" s="392"/>
      <c r="Q4816" s="393"/>
      <c r="R4816" s="394" t="str">
        <f t="shared" si="1221"/>
        <v/>
      </c>
      <c r="S4816" s="394" t="str">
        <f t="shared" si="1219"/>
        <v/>
      </c>
    </row>
    <row r="4817" spans="1:19" ht="26.25" hidden="1" thickBot="1">
      <c r="A4817" s="406">
        <v>89627</v>
      </c>
      <c r="B4817" s="396" t="s">
        <v>3293</v>
      </c>
      <c r="C4817" s="400" t="s">
        <v>1386</v>
      </c>
      <c r="D4817" s="384" t="str">
        <f>VLOOKUP(A4817,[3]cartilha!$A$1:$AN$65536,15,FALSE)</f>
        <v>UN</v>
      </c>
      <c r="E4817" s="385" t="s">
        <v>10661</v>
      </c>
      <c r="F4817" s="386">
        <f t="shared" si="1218"/>
        <v>28.19</v>
      </c>
      <c r="G4817" s="407"/>
      <c r="H4817" s="436">
        <f t="shared" si="1217"/>
        <v>28.19</v>
      </c>
      <c r="I4817" s="403">
        <f t="shared" si="1222"/>
        <v>0</v>
      </c>
      <c r="J4817" s="403">
        <f t="shared" si="1223"/>
        <v>0</v>
      </c>
      <c r="K4817" s="390"/>
      <c r="L4817" s="404">
        <f t="shared" si="1224"/>
        <v>0</v>
      </c>
      <c r="M4817" s="404">
        <f t="shared" si="1224"/>
        <v>28.19</v>
      </c>
      <c r="N4817" s="405">
        <f t="shared" si="1225"/>
        <v>0</v>
      </c>
      <c r="O4817" s="405">
        <f t="shared" si="1226"/>
        <v>0</v>
      </c>
      <c r="P4817" s="392"/>
      <c r="Q4817" s="393"/>
      <c r="R4817" s="394" t="str">
        <f t="shared" si="1221"/>
        <v/>
      </c>
      <c r="S4817" s="394" t="str">
        <f t="shared" si="1219"/>
        <v/>
      </c>
    </row>
    <row r="4818" spans="1:19" ht="26.25" hidden="1" thickBot="1">
      <c r="A4818" s="406">
        <v>89630</v>
      </c>
      <c r="B4818" s="396" t="s">
        <v>3293</v>
      </c>
      <c r="C4818" s="400" t="s">
        <v>1387</v>
      </c>
      <c r="D4818" s="384" t="str">
        <f>VLOOKUP(A4818,[3]cartilha!$A$1:$AN$65536,15,FALSE)</f>
        <v>UN</v>
      </c>
      <c r="E4818" s="385" t="s">
        <v>10662</v>
      </c>
      <c r="F4818" s="386">
        <f t="shared" si="1218"/>
        <v>103.34</v>
      </c>
      <c r="G4818" s="407"/>
      <c r="H4818" s="436">
        <f t="shared" ref="H4818:H4881" si="1227">F4818</f>
        <v>103.34</v>
      </c>
      <c r="I4818" s="403">
        <f t="shared" si="1222"/>
        <v>0</v>
      </c>
      <c r="J4818" s="403">
        <f t="shared" si="1223"/>
        <v>0</v>
      </c>
      <c r="K4818" s="390"/>
      <c r="L4818" s="404">
        <f t="shared" si="1224"/>
        <v>0</v>
      </c>
      <c r="M4818" s="404">
        <f t="shared" si="1224"/>
        <v>103.34</v>
      </c>
      <c r="N4818" s="405">
        <f t="shared" si="1225"/>
        <v>0</v>
      </c>
      <c r="O4818" s="405">
        <f t="shared" si="1226"/>
        <v>0</v>
      </c>
      <c r="P4818" s="392"/>
      <c r="Q4818" s="393"/>
      <c r="R4818" s="394" t="str">
        <f t="shared" si="1221"/>
        <v/>
      </c>
      <c r="S4818" s="394" t="str">
        <f t="shared" si="1219"/>
        <v/>
      </c>
    </row>
    <row r="4819" spans="1:19" ht="26.25" hidden="1" thickBot="1">
      <c r="A4819" s="406">
        <v>89632</v>
      </c>
      <c r="B4819" s="396" t="s">
        <v>3293</v>
      </c>
      <c r="C4819" s="400" t="s">
        <v>1388</v>
      </c>
      <c r="D4819" s="384" t="str">
        <f>VLOOKUP(A4819,[3]cartilha!$A$1:$AN$65536,15,FALSE)</f>
        <v>UN</v>
      </c>
      <c r="E4819" s="385" t="s">
        <v>10663</v>
      </c>
      <c r="F4819" s="386">
        <f t="shared" ref="F4819:F4882" si="1228">IF(E4819=0,0,ROUND(E4819*(1+E$10)*(1-E$11),2))</f>
        <v>150.04</v>
      </c>
      <c r="G4819" s="407"/>
      <c r="H4819" s="436">
        <f t="shared" si="1227"/>
        <v>150.04</v>
      </c>
      <c r="I4819" s="403">
        <f t="shared" si="1222"/>
        <v>0</v>
      </c>
      <c r="J4819" s="403">
        <f t="shared" si="1223"/>
        <v>0</v>
      </c>
      <c r="K4819" s="390"/>
      <c r="L4819" s="404">
        <f t="shared" si="1224"/>
        <v>0</v>
      </c>
      <c r="M4819" s="404">
        <f t="shared" si="1224"/>
        <v>150.04</v>
      </c>
      <c r="N4819" s="405">
        <f t="shared" si="1225"/>
        <v>0</v>
      </c>
      <c r="O4819" s="405">
        <f t="shared" si="1226"/>
        <v>0</v>
      </c>
      <c r="P4819" s="392"/>
      <c r="Q4819" s="393"/>
      <c r="R4819" s="394" t="str">
        <f t="shared" si="1221"/>
        <v/>
      </c>
      <c r="S4819" s="394" t="str">
        <f t="shared" si="1219"/>
        <v/>
      </c>
    </row>
    <row r="4820" spans="1:19" ht="26.25" hidden="1" thickBot="1">
      <c r="A4820" s="406">
        <v>89618</v>
      </c>
      <c r="B4820" s="396" t="s">
        <v>3293</v>
      </c>
      <c r="C4820" s="400" t="s">
        <v>1389</v>
      </c>
      <c r="D4820" s="384" t="str">
        <f>VLOOKUP(A4820,[3]cartilha!$A$1:$AN$65536,15,FALSE)</f>
        <v>UN</v>
      </c>
      <c r="E4820" s="385" t="s">
        <v>8280</v>
      </c>
      <c r="F4820" s="386">
        <f t="shared" si="1228"/>
        <v>20.71</v>
      </c>
      <c r="G4820" s="407"/>
      <c r="H4820" s="436">
        <f t="shared" si="1227"/>
        <v>20.71</v>
      </c>
      <c r="I4820" s="403">
        <f t="shared" si="1222"/>
        <v>0</v>
      </c>
      <c r="J4820" s="403">
        <f t="shared" si="1223"/>
        <v>0</v>
      </c>
      <c r="K4820" s="390"/>
      <c r="L4820" s="404">
        <f t="shared" si="1224"/>
        <v>0</v>
      </c>
      <c r="M4820" s="404">
        <f t="shared" si="1224"/>
        <v>20.71</v>
      </c>
      <c r="N4820" s="405">
        <f t="shared" si="1225"/>
        <v>0</v>
      </c>
      <c r="O4820" s="405">
        <f t="shared" si="1226"/>
        <v>0</v>
      </c>
      <c r="P4820" s="392"/>
      <c r="Q4820" s="393"/>
      <c r="R4820" s="394" t="str">
        <f t="shared" si="1221"/>
        <v/>
      </c>
      <c r="S4820" s="394" t="str">
        <f t="shared" si="1219"/>
        <v/>
      </c>
    </row>
    <row r="4821" spans="1:19" ht="26.25" hidden="1" thickBot="1">
      <c r="A4821" s="406">
        <v>89621</v>
      </c>
      <c r="B4821" s="396" t="s">
        <v>3293</v>
      </c>
      <c r="C4821" s="400" t="s">
        <v>1390</v>
      </c>
      <c r="D4821" s="384" t="str">
        <f>VLOOKUP(A4821,[3]cartilha!$A$1:$AN$65536,15,FALSE)</f>
        <v>UN</v>
      </c>
      <c r="E4821" s="385" t="s">
        <v>9421</v>
      </c>
      <c r="F4821" s="386">
        <f t="shared" si="1228"/>
        <v>35.31</v>
      </c>
      <c r="G4821" s="407"/>
      <c r="H4821" s="436">
        <f t="shared" si="1227"/>
        <v>35.31</v>
      </c>
      <c r="I4821" s="403">
        <f t="shared" si="1222"/>
        <v>0</v>
      </c>
      <c r="J4821" s="403">
        <f t="shared" si="1223"/>
        <v>0</v>
      </c>
      <c r="K4821" s="390"/>
      <c r="L4821" s="404">
        <f t="shared" si="1224"/>
        <v>0</v>
      </c>
      <c r="M4821" s="404">
        <f t="shared" si="1224"/>
        <v>35.31</v>
      </c>
      <c r="N4821" s="405">
        <f t="shared" si="1225"/>
        <v>0</v>
      </c>
      <c r="O4821" s="405">
        <f t="shared" si="1226"/>
        <v>0</v>
      </c>
      <c r="P4821" s="392"/>
      <c r="Q4821" s="393"/>
      <c r="R4821" s="394" t="str">
        <f t="shared" si="1221"/>
        <v/>
      </c>
      <c r="S4821" s="394" t="str">
        <f t="shared" ref="S4821:S4884" si="1229">IF(Q4821="X","x",IF(Q4821="xx","x",IF(OR(J4821&gt;0,O4821&gt;0),"x","")))</f>
        <v/>
      </c>
    </row>
    <row r="4822" spans="1:19" ht="13.5" hidden="1" thickBot="1">
      <c r="A4822" s="406" t="s">
        <v>2124</v>
      </c>
      <c r="B4822" s="396"/>
      <c r="C4822" s="400" t="s">
        <v>55</v>
      </c>
      <c r="D4822" s="384">
        <v>0</v>
      </c>
      <c r="E4822" s="385"/>
      <c r="F4822" s="386">
        <f t="shared" si="1228"/>
        <v>0</v>
      </c>
      <c r="G4822" s="448"/>
      <c r="H4822" s="436">
        <f t="shared" si="1227"/>
        <v>0</v>
      </c>
      <c r="I4822" s="449"/>
      <c r="J4822" s="450"/>
      <c r="K4822" s="390"/>
      <c r="L4822" s="448"/>
      <c r="M4822" s="448"/>
      <c r="N4822" s="449"/>
      <c r="O4822" s="450"/>
      <c r="P4822" s="392"/>
      <c r="Q4822" s="393" t="str">
        <f>IF(OR(SUM(J4823:J4841)&gt;0,SUM(O4823:O4841)&gt;0),"xx","")</f>
        <v/>
      </c>
      <c r="R4822" s="394" t="str">
        <f t="shared" si="1221"/>
        <v/>
      </c>
      <c r="S4822" s="394" t="str">
        <f t="shared" si="1229"/>
        <v/>
      </c>
    </row>
    <row r="4823" spans="1:19" ht="26.25" hidden="1" thickBot="1">
      <c r="A4823" s="406">
        <v>89633</v>
      </c>
      <c r="B4823" s="396" t="s">
        <v>3293</v>
      </c>
      <c r="C4823" s="400" t="s">
        <v>1391</v>
      </c>
      <c r="D4823" s="384" t="str">
        <f>VLOOKUP(A4823,[3]cartilha!$A$1:$AN$65536,15,FALSE)</f>
        <v>M</v>
      </c>
      <c r="E4823" s="385" t="s">
        <v>10664</v>
      </c>
      <c r="F4823" s="386">
        <f t="shared" si="1228"/>
        <v>31.01</v>
      </c>
      <c r="G4823" s="407"/>
      <c r="H4823" s="436">
        <f t="shared" si="1227"/>
        <v>31.01</v>
      </c>
      <c r="I4823" s="403">
        <f t="shared" ref="I4823:I4841" si="1230">IF(ISBLANK(E4823),0,ROUND(F4823*G4823,2))</f>
        <v>0</v>
      </c>
      <c r="J4823" s="403">
        <f t="shared" ref="J4823:J4841" si="1231">IF(ISBLANK(G4823),0,ROUND(G4823*H4823,2))</f>
        <v>0</v>
      </c>
      <c r="K4823" s="390"/>
      <c r="L4823" s="404">
        <f t="shared" ref="L4823:M4841" si="1232">G4823</f>
        <v>0</v>
      </c>
      <c r="M4823" s="404">
        <f t="shared" si="1232"/>
        <v>31.01</v>
      </c>
      <c r="N4823" s="405">
        <f t="shared" ref="N4823:N4841" si="1233">IF(ISBLANK(E4823),0,ROUND(F4823*L4823,2))</f>
        <v>0</v>
      </c>
      <c r="O4823" s="405">
        <f t="shared" ref="O4823:O4841" si="1234">IF(ISBLANK(L4823),0,ROUND(L4823*M4823,2))</f>
        <v>0</v>
      </c>
      <c r="P4823" s="392"/>
      <c r="Q4823" s="612"/>
      <c r="R4823" s="394" t="str">
        <f t="shared" si="1221"/>
        <v/>
      </c>
      <c r="S4823" s="394" t="str">
        <f t="shared" si="1229"/>
        <v/>
      </c>
    </row>
    <row r="4824" spans="1:19" ht="26.25" hidden="1" thickBot="1">
      <c r="A4824" s="406">
        <v>89634</v>
      </c>
      <c r="B4824" s="396" t="s">
        <v>3293</v>
      </c>
      <c r="C4824" s="400" t="s">
        <v>1392</v>
      </c>
      <c r="D4824" s="384" t="str">
        <f>VLOOKUP(A4824,[3]cartilha!$A$1:$AN$65536,15,FALSE)</f>
        <v>M</v>
      </c>
      <c r="E4824" s="385" t="s">
        <v>10665</v>
      </c>
      <c r="F4824" s="386">
        <f t="shared" si="1228"/>
        <v>46.98</v>
      </c>
      <c r="G4824" s="407"/>
      <c r="H4824" s="436">
        <f t="shared" si="1227"/>
        <v>46.98</v>
      </c>
      <c r="I4824" s="403">
        <f t="shared" si="1230"/>
        <v>0</v>
      </c>
      <c r="J4824" s="403">
        <f t="shared" si="1231"/>
        <v>0</v>
      </c>
      <c r="K4824" s="390"/>
      <c r="L4824" s="404">
        <f t="shared" si="1232"/>
        <v>0</v>
      </c>
      <c r="M4824" s="404">
        <f t="shared" si="1232"/>
        <v>46.98</v>
      </c>
      <c r="N4824" s="405">
        <f t="shared" si="1233"/>
        <v>0</v>
      </c>
      <c r="O4824" s="405">
        <f t="shared" si="1234"/>
        <v>0</v>
      </c>
      <c r="P4824" s="392"/>
      <c r="Q4824" s="393"/>
      <c r="R4824" s="394" t="str">
        <f t="shared" si="1221"/>
        <v/>
      </c>
      <c r="S4824" s="394" t="str">
        <f t="shared" si="1229"/>
        <v/>
      </c>
    </row>
    <row r="4825" spans="1:19" ht="26.25" hidden="1" thickBot="1">
      <c r="A4825" s="406">
        <v>89635</v>
      </c>
      <c r="B4825" s="396" t="s">
        <v>3293</v>
      </c>
      <c r="C4825" s="400" t="s">
        <v>1393</v>
      </c>
      <c r="D4825" s="384" t="str">
        <f>VLOOKUP(A4825,[3]cartilha!$A$1:$AN$65536,15,FALSE)</f>
        <v>M</v>
      </c>
      <c r="E4825" s="385" t="s">
        <v>10666</v>
      </c>
      <c r="F4825" s="386">
        <f t="shared" si="1228"/>
        <v>66.900000000000006</v>
      </c>
      <c r="G4825" s="407"/>
      <c r="H4825" s="436">
        <f t="shared" si="1227"/>
        <v>66.900000000000006</v>
      </c>
      <c r="I4825" s="403">
        <f t="shared" si="1230"/>
        <v>0</v>
      </c>
      <c r="J4825" s="403">
        <f t="shared" si="1231"/>
        <v>0</v>
      </c>
      <c r="K4825" s="390"/>
      <c r="L4825" s="404">
        <f t="shared" si="1232"/>
        <v>0</v>
      </c>
      <c r="M4825" s="404">
        <f t="shared" si="1232"/>
        <v>66.900000000000006</v>
      </c>
      <c r="N4825" s="405">
        <f t="shared" si="1233"/>
        <v>0</v>
      </c>
      <c r="O4825" s="405">
        <f t="shared" si="1234"/>
        <v>0</v>
      </c>
      <c r="P4825" s="392"/>
      <c r="Q4825" s="393"/>
      <c r="R4825" s="394" t="str">
        <f t="shared" si="1221"/>
        <v/>
      </c>
      <c r="S4825" s="394" t="str">
        <f t="shared" si="1229"/>
        <v/>
      </c>
    </row>
    <row r="4826" spans="1:19" ht="26.25" hidden="1" thickBot="1">
      <c r="A4826" s="406">
        <v>89716</v>
      </c>
      <c r="B4826" s="396" t="s">
        <v>3293</v>
      </c>
      <c r="C4826" s="400" t="s">
        <v>1394</v>
      </c>
      <c r="D4826" s="384" t="str">
        <f>VLOOKUP(A4826,[3]cartilha!$A$1:$AN$65536,15,FALSE)</f>
        <v>M</v>
      </c>
      <c r="E4826" s="385" t="s">
        <v>9520</v>
      </c>
      <c r="F4826" s="386">
        <f t="shared" si="1228"/>
        <v>33.03</v>
      </c>
      <c r="G4826" s="407"/>
      <c r="H4826" s="436">
        <f t="shared" si="1227"/>
        <v>33.03</v>
      </c>
      <c r="I4826" s="403">
        <f t="shared" si="1230"/>
        <v>0</v>
      </c>
      <c r="J4826" s="403">
        <f t="shared" si="1231"/>
        <v>0</v>
      </c>
      <c r="K4826" s="390"/>
      <c r="L4826" s="404">
        <f t="shared" si="1232"/>
        <v>0</v>
      </c>
      <c r="M4826" s="404">
        <f t="shared" si="1232"/>
        <v>33.03</v>
      </c>
      <c r="N4826" s="405">
        <f t="shared" si="1233"/>
        <v>0</v>
      </c>
      <c r="O4826" s="405">
        <f t="shared" si="1234"/>
        <v>0</v>
      </c>
      <c r="P4826" s="392"/>
      <c r="Q4826" s="393"/>
      <c r="R4826" s="394" t="str">
        <f t="shared" si="1221"/>
        <v/>
      </c>
      <c r="S4826" s="394" t="str">
        <f t="shared" si="1229"/>
        <v/>
      </c>
    </row>
    <row r="4827" spans="1:19" ht="26.25" hidden="1" thickBot="1">
      <c r="A4827" s="406">
        <v>89717</v>
      </c>
      <c r="B4827" s="396" t="s">
        <v>3293</v>
      </c>
      <c r="C4827" s="400" t="s">
        <v>1395</v>
      </c>
      <c r="D4827" s="384" t="str">
        <f>VLOOKUP(A4827,[3]cartilha!$A$1:$AN$65536,15,FALSE)</f>
        <v>M</v>
      </c>
      <c r="E4827" s="385" t="s">
        <v>10667</v>
      </c>
      <c r="F4827" s="386">
        <f t="shared" si="1228"/>
        <v>50.47</v>
      </c>
      <c r="G4827" s="407"/>
      <c r="H4827" s="436">
        <f t="shared" si="1227"/>
        <v>50.47</v>
      </c>
      <c r="I4827" s="403">
        <f t="shared" si="1230"/>
        <v>0</v>
      </c>
      <c r="J4827" s="403">
        <f t="shared" si="1231"/>
        <v>0</v>
      </c>
      <c r="K4827" s="390"/>
      <c r="L4827" s="404">
        <f t="shared" si="1232"/>
        <v>0</v>
      </c>
      <c r="M4827" s="404">
        <f t="shared" si="1232"/>
        <v>50.47</v>
      </c>
      <c r="N4827" s="405">
        <f t="shared" si="1233"/>
        <v>0</v>
      </c>
      <c r="O4827" s="405">
        <f t="shared" si="1234"/>
        <v>0</v>
      </c>
      <c r="P4827" s="392"/>
      <c r="Q4827" s="393"/>
      <c r="R4827" s="394" t="str">
        <f t="shared" si="1221"/>
        <v/>
      </c>
      <c r="S4827" s="394" t="str">
        <f t="shared" si="1229"/>
        <v/>
      </c>
    </row>
    <row r="4828" spans="1:19" ht="26.25" hidden="1" thickBot="1">
      <c r="A4828" s="406">
        <v>89636</v>
      </c>
      <c r="B4828" s="396" t="s">
        <v>3293</v>
      </c>
      <c r="C4828" s="400" t="s">
        <v>1396</v>
      </c>
      <c r="D4828" s="384" t="str">
        <f>VLOOKUP(A4828,[3]cartilha!$A$1:$AN$65536,15,FALSE)</f>
        <v>M</v>
      </c>
      <c r="E4828" s="385" t="s">
        <v>10668</v>
      </c>
      <c r="F4828" s="386">
        <f t="shared" si="1228"/>
        <v>81.39</v>
      </c>
      <c r="G4828" s="407"/>
      <c r="H4828" s="436">
        <f t="shared" si="1227"/>
        <v>81.39</v>
      </c>
      <c r="I4828" s="403">
        <f t="shared" si="1230"/>
        <v>0</v>
      </c>
      <c r="J4828" s="403">
        <f t="shared" si="1231"/>
        <v>0</v>
      </c>
      <c r="K4828" s="390"/>
      <c r="L4828" s="404">
        <f t="shared" si="1232"/>
        <v>0</v>
      </c>
      <c r="M4828" s="404">
        <f t="shared" si="1232"/>
        <v>81.39</v>
      </c>
      <c r="N4828" s="405">
        <f t="shared" si="1233"/>
        <v>0</v>
      </c>
      <c r="O4828" s="405">
        <f t="shared" si="1234"/>
        <v>0</v>
      </c>
      <c r="P4828" s="392"/>
      <c r="Q4828" s="393"/>
      <c r="R4828" s="394" t="str">
        <f t="shared" si="1221"/>
        <v/>
      </c>
      <c r="S4828" s="394" t="str">
        <f t="shared" si="1229"/>
        <v/>
      </c>
    </row>
    <row r="4829" spans="1:19" ht="26.25" hidden="1" thickBot="1">
      <c r="A4829" s="406">
        <v>89718</v>
      </c>
      <c r="B4829" s="396" t="s">
        <v>3293</v>
      </c>
      <c r="C4829" s="400" t="s">
        <v>1397</v>
      </c>
      <c r="D4829" s="384" t="str">
        <f>VLOOKUP(A4829,[3]cartilha!$A$1:$AN$65536,15,FALSE)</f>
        <v>M</v>
      </c>
      <c r="E4829" s="385" t="s">
        <v>10669</v>
      </c>
      <c r="F4829" s="386">
        <f t="shared" si="1228"/>
        <v>62.07</v>
      </c>
      <c r="G4829" s="407"/>
      <c r="H4829" s="436">
        <f t="shared" si="1227"/>
        <v>62.07</v>
      </c>
      <c r="I4829" s="403">
        <f t="shared" si="1230"/>
        <v>0</v>
      </c>
      <c r="J4829" s="403">
        <f t="shared" si="1231"/>
        <v>0</v>
      </c>
      <c r="K4829" s="390"/>
      <c r="L4829" s="404">
        <f t="shared" si="1232"/>
        <v>0</v>
      </c>
      <c r="M4829" s="404">
        <f t="shared" si="1232"/>
        <v>62.07</v>
      </c>
      <c r="N4829" s="405">
        <f t="shared" si="1233"/>
        <v>0</v>
      </c>
      <c r="O4829" s="405">
        <f t="shared" si="1234"/>
        <v>0</v>
      </c>
      <c r="P4829" s="392"/>
      <c r="Q4829" s="393"/>
      <c r="R4829" s="394" t="str">
        <f t="shared" si="1221"/>
        <v/>
      </c>
      <c r="S4829" s="394" t="str">
        <f t="shared" si="1229"/>
        <v/>
      </c>
    </row>
    <row r="4830" spans="1:19" ht="26.25" hidden="1" thickBot="1">
      <c r="A4830" s="406">
        <v>89772</v>
      </c>
      <c r="B4830" s="396" t="s">
        <v>3293</v>
      </c>
      <c r="C4830" s="400" t="s">
        <v>1398</v>
      </c>
      <c r="D4830" s="384" t="str">
        <f>VLOOKUP(A4830,[3]cartilha!$A$1:$AN$65536,15,FALSE)</f>
        <v>M</v>
      </c>
      <c r="E4830" s="385" t="s">
        <v>10670</v>
      </c>
      <c r="F4830" s="386">
        <f t="shared" si="1228"/>
        <v>113.79</v>
      </c>
      <c r="G4830" s="407"/>
      <c r="H4830" s="436">
        <f t="shared" si="1227"/>
        <v>113.79</v>
      </c>
      <c r="I4830" s="403">
        <f t="shared" si="1230"/>
        <v>0</v>
      </c>
      <c r="J4830" s="403">
        <f t="shared" si="1231"/>
        <v>0</v>
      </c>
      <c r="K4830" s="390"/>
      <c r="L4830" s="404">
        <f t="shared" si="1232"/>
        <v>0</v>
      </c>
      <c r="M4830" s="404">
        <f t="shared" si="1232"/>
        <v>113.79</v>
      </c>
      <c r="N4830" s="405">
        <f t="shared" si="1233"/>
        <v>0</v>
      </c>
      <c r="O4830" s="405">
        <f t="shared" si="1234"/>
        <v>0</v>
      </c>
      <c r="P4830" s="392"/>
      <c r="Q4830" s="393"/>
      <c r="R4830" s="394" t="str">
        <f t="shared" si="1221"/>
        <v/>
      </c>
      <c r="S4830" s="394" t="str">
        <f t="shared" si="1229"/>
        <v/>
      </c>
    </row>
    <row r="4831" spans="1:19" ht="26.25" hidden="1" thickBot="1">
      <c r="A4831" s="406">
        <v>89770</v>
      </c>
      <c r="B4831" s="396" t="s">
        <v>3293</v>
      </c>
      <c r="C4831" s="400" t="s">
        <v>1399</v>
      </c>
      <c r="D4831" s="384" t="str">
        <f>VLOOKUP(A4831,[3]cartilha!$A$1:$AN$65536,15,FALSE)</f>
        <v>M</v>
      </c>
      <c r="E4831" s="385" t="s">
        <v>10671</v>
      </c>
      <c r="F4831" s="386">
        <f t="shared" si="1228"/>
        <v>54.82</v>
      </c>
      <c r="G4831" s="407"/>
      <c r="H4831" s="436">
        <f t="shared" si="1227"/>
        <v>54.82</v>
      </c>
      <c r="I4831" s="403">
        <f t="shared" si="1230"/>
        <v>0</v>
      </c>
      <c r="J4831" s="403">
        <f t="shared" si="1231"/>
        <v>0</v>
      </c>
      <c r="K4831" s="390"/>
      <c r="L4831" s="404">
        <f t="shared" si="1232"/>
        <v>0</v>
      </c>
      <c r="M4831" s="404">
        <f t="shared" si="1232"/>
        <v>54.82</v>
      </c>
      <c r="N4831" s="405">
        <f t="shared" si="1233"/>
        <v>0</v>
      </c>
      <c r="O4831" s="405">
        <f t="shared" si="1234"/>
        <v>0</v>
      </c>
      <c r="P4831" s="392"/>
      <c r="Q4831" s="393"/>
      <c r="R4831" s="394" t="str">
        <f t="shared" si="1221"/>
        <v/>
      </c>
      <c r="S4831" s="394" t="str">
        <f t="shared" si="1229"/>
        <v/>
      </c>
    </row>
    <row r="4832" spans="1:19" ht="26.25" hidden="1" thickBot="1">
      <c r="A4832" s="406">
        <v>89771</v>
      </c>
      <c r="B4832" s="396" t="s">
        <v>3293</v>
      </c>
      <c r="C4832" s="400" t="s">
        <v>1400</v>
      </c>
      <c r="D4832" s="384" t="str">
        <f>VLOOKUP(A4832,[3]cartilha!$A$1:$AN$65536,15,FALSE)</f>
        <v>M</v>
      </c>
      <c r="E4832" s="385" t="s">
        <v>9754</v>
      </c>
      <c r="F4832" s="386">
        <f t="shared" si="1228"/>
        <v>74.91</v>
      </c>
      <c r="G4832" s="407"/>
      <c r="H4832" s="436">
        <f t="shared" si="1227"/>
        <v>74.91</v>
      </c>
      <c r="I4832" s="403">
        <f t="shared" si="1230"/>
        <v>0</v>
      </c>
      <c r="J4832" s="403">
        <f t="shared" si="1231"/>
        <v>0</v>
      </c>
      <c r="K4832" s="390"/>
      <c r="L4832" s="404">
        <f t="shared" si="1232"/>
        <v>0</v>
      </c>
      <c r="M4832" s="404">
        <f t="shared" si="1232"/>
        <v>74.91</v>
      </c>
      <c r="N4832" s="405">
        <f t="shared" si="1233"/>
        <v>0</v>
      </c>
      <c r="O4832" s="405">
        <f t="shared" si="1234"/>
        <v>0</v>
      </c>
      <c r="P4832" s="392"/>
      <c r="Q4832" s="393"/>
      <c r="R4832" s="394" t="str">
        <f t="shared" si="1221"/>
        <v/>
      </c>
      <c r="S4832" s="394" t="str">
        <f t="shared" si="1229"/>
        <v/>
      </c>
    </row>
    <row r="4833" spans="1:19" ht="26.25" hidden="1" thickBot="1">
      <c r="A4833" s="406">
        <v>89773</v>
      </c>
      <c r="B4833" s="396" t="s">
        <v>3293</v>
      </c>
      <c r="C4833" s="400" t="s">
        <v>1401</v>
      </c>
      <c r="D4833" s="384" t="str">
        <f>VLOOKUP(A4833,[3]cartilha!$A$1:$AN$65536,15,FALSE)</f>
        <v>M</v>
      </c>
      <c r="E4833" s="385" t="s">
        <v>10672</v>
      </c>
      <c r="F4833" s="386">
        <f t="shared" si="1228"/>
        <v>174.38</v>
      </c>
      <c r="G4833" s="407"/>
      <c r="H4833" s="436">
        <f t="shared" si="1227"/>
        <v>174.38</v>
      </c>
      <c r="I4833" s="403">
        <f t="shared" si="1230"/>
        <v>0</v>
      </c>
      <c r="J4833" s="403">
        <f t="shared" si="1231"/>
        <v>0</v>
      </c>
      <c r="K4833" s="390"/>
      <c r="L4833" s="404">
        <f t="shared" si="1232"/>
        <v>0</v>
      </c>
      <c r="M4833" s="404">
        <f t="shared" si="1232"/>
        <v>174.38</v>
      </c>
      <c r="N4833" s="405">
        <f t="shared" si="1233"/>
        <v>0</v>
      </c>
      <c r="O4833" s="405">
        <f t="shared" si="1234"/>
        <v>0</v>
      </c>
      <c r="P4833" s="392"/>
      <c r="Q4833" s="393"/>
      <c r="R4833" s="394" t="str">
        <f t="shared" si="1221"/>
        <v/>
      </c>
      <c r="S4833" s="394" t="str">
        <f t="shared" si="1229"/>
        <v/>
      </c>
    </row>
    <row r="4834" spans="1:19" ht="26.25" hidden="1" thickBot="1">
      <c r="A4834" s="406">
        <v>89775</v>
      </c>
      <c r="B4834" s="396" t="s">
        <v>3293</v>
      </c>
      <c r="C4834" s="400" t="s">
        <v>1402</v>
      </c>
      <c r="D4834" s="384" t="str">
        <f>VLOOKUP(A4834,[3]cartilha!$A$1:$AN$65536,15,FALSE)</f>
        <v>M</v>
      </c>
      <c r="E4834" s="385" t="s">
        <v>10673</v>
      </c>
      <c r="F4834" s="386">
        <f t="shared" si="1228"/>
        <v>275.42</v>
      </c>
      <c r="G4834" s="407"/>
      <c r="H4834" s="436">
        <f t="shared" si="1227"/>
        <v>275.42</v>
      </c>
      <c r="I4834" s="403">
        <f t="shared" si="1230"/>
        <v>0</v>
      </c>
      <c r="J4834" s="403">
        <f t="shared" si="1231"/>
        <v>0</v>
      </c>
      <c r="K4834" s="390"/>
      <c r="L4834" s="404">
        <f t="shared" si="1232"/>
        <v>0</v>
      </c>
      <c r="M4834" s="404">
        <f t="shared" si="1232"/>
        <v>275.42</v>
      </c>
      <c r="N4834" s="405">
        <f t="shared" si="1233"/>
        <v>0</v>
      </c>
      <c r="O4834" s="405">
        <f t="shared" si="1234"/>
        <v>0</v>
      </c>
      <c r="P4834" s="392"/>
      <c r="Q4834" s="393"/>
      <c r="R4834" s="394" t="str">
        <f t="shared" si="1221"/>
        <v/>
      </c>
      <c r="S4834" s="394" t="str">
        <f t="shared" si="1229"/>
        <v/>
      </c>
    </row>
    <row r="4835" spans="1:19" ht="26.25" hidden="1" thickBot="1">
      <c r="A4835" s="406">
        <v>94716</v>
      </c>
      <c r="B4835" s="396" t="s">
        <v>3293</v>
      </c>
      <c r="C4835" s="400" t="s">
        <v>1403</v>
      </c>
      <c r="D4835" s="384" t="str">
        <f>VLOOKUP(A4835,[3]cartilha!$A$1:$AN$65536,15,FALSE)</f>
        <v>M</v>
      </c>
      <c r="E4835" s="385" t="s">
        <v>10674</v>
      </c>
      <c r="F4835" s="386">
        <f t="shared" si="1228"/>
        <v>33.409999999999997</v>
      </c>
      <c r="G4835" s="407"/>
      <c r="H4835" s="436">
        <f t="shared" si="1227"/>
        <v>33.409999999999997</v>
      </c>
      <c r="I4835" s="403">
        <f t="shared" si="1230"/>
        <v>0</v>
      </c>
      <c r="J4835" s="403">
        <f t="shared" si="1231"/>
        <v>0</v>
      </c>
      <c r="K4835" s="390"/>
      <c r="L4835" s="404">
        <f t="shared" si="1232"/>
        <v>0</v>
      </c>
      <c r="M4835" s="404">
        <f t="shared" si="1232"/>
        <v>33.409999999999997</v>
      </c>
      <c r="N4835" s="405">
        <f t="shared" si="1233"/>
        <v>0</v>
      </c>
      <c r="O4835" s="405">
        <f t="shared" si="1234"/>
        <v>0</v>
      </c>
      <c r="P4835" s="392"/>
      <c r="Q4835" s="393"/>
      <c r="R4835" s="394" t="str">
        <f t="shared" ref="R4835:R4898" si="1235">IF(Q4835="X","x",IF(Q4835="xx","x",IF(O4835&gt;0,"x","")))</f>
        <v/>
      </c>
      <c r="S4835" s="394" t="str">
        <f t="shared" si="1229"/>
        <v/>
      </c>
    </row>
    <row r="4836" spans="1:19" ht="26.25" hidden="1" thickBot="1">
      <c r="A4836" s="406">
        <v>94717</v>
      </c>
      <c r="B4836" s="396" t="s">
        <v>3293</v>
      </c>
      <c r="C4836" s="400" t="s">
        <v>1404</v>
      </c>
      <c r="D4836" s="384" t="str">
        <f>VLOOKUP(A4836,[3]cartilha!$A$1:$AN$65536,15,FALSE)</f>
        <v>M</v>
      </c>
      <c r="E4836" s="385" t="s">
        <v>10675</v>
      </c>
      <c r="F4836" s="386">
        <f t="shared" si="1228"/>
        <v>49.2</v>
      </c>
      <c r="G4836" s="407"/>
      <c r="H4836" s="436">
        <f t="shared" si="1227"/>
        <v>49.2</v>
      </c>
      <c r="I4836" s="403">
        <f t="shared" si="1230"/>
        <v>0</v>
      </c>
      <c r="J4836" s="403">
        <f t="shared" si="1231"/>
        <v>0</v>
      </c>
      <c r="K4836" s="390"/>
      <c r="L4836" s="404">
        <f t="shared" si="1232"/>
        <v>0</v>
      </c>
      <c r="M4836" s="404">
        <f t="shared" si="1232"/>
        <v>49.2</v>
      </c>
      <c r="N4836" s="405">
        <f t="shared" si="1233"/>
        <v>0</v>
      </c>
      <c r="O4836" s="405">
        <f t="shared" si="1234"/>
        <v>0</v>
      </c>
      <c r="P4836" s="392"/>
      <c r="Q4836" s="393"/>
      <c r="R4836" s="394" t="str">
        <f t="shared" si="1235"/>
        <v/>
      </c>
      <c r="S4836" s="394" t="str">
        <f t="shared" si="1229"/>
        <v/>
      </c>
    </row>
    <row r="4837" spans="1:19" ht="26.25" hidden="1" thickBot="1">
      <c r="A4837" s="406">
        <v>94718</v>
      </c>
      <c r="B4837" s="396" t="s">
        <v>3293</v>
      </c>
      <c r="C4837" s="400" t="s">
        <v>1405</v>
      </c>
      <c r="D4837" s="384" t="str">
        <f>VLOOKUP(A4837,[3]cartilha!$A$1:$AN$65536,15,FALSE)</f>
        <v>M</v>
      </c>
      <c r="E4837" s="385" t="s">
        <v>10676</v>
      </c>
      <c r="F4837" s="386">
        <f t="shared" si="1228"/>
        <v>60.83</v>
      </c>
      <c r="G4837" s="407"/>
      <c r="H4837" s="436">
        <f t="shared" si="1227"/>
        <v>60.83</v>
      </c>
      <c r="I4837" s="403">
        <f t="shared" si="1230"/>
        <v>0</v>
      </c>
      <c r="J4837" s="403">
        <f t="shared" si="1231"/>
        <v>0</v>
      </c>
      <c r="K4837" s="390"/>
      <c r="L4837" s="404">
        <f t="shared" si="1232"/>
        <v>0</v>
      </c>
      <c r="M4837" s="404">
        <f t="shared" si="1232"/>
        <v>60.83</v>
      </c>
      <c r="N4837" s="405">
        <f t="shared" si="1233"/>
        <v>0</v>
      </c>
      <c r="O4837" s="405">
        <f t="shared" si="1234"/>
        <v>0</v>
      </c>
      <c r="P4837" s="392"/>
      <c r="Q4837" s="393"/>
      <c r="R4837" s="394" t="str">
        <f t="shared" si="1235"/>
        <v/>
      </c>
      <c r="S4837" s="394" t="str">
        <f t="shared" si="1229"/>
        <v/>
      </c>
    </row>
    <row r="4838" spans="1:19" ht="26.25" hidden="1" thickBot="1">
      <c r="A4838" s="406">
        <v>94719</v>
      </c>
      <c r="B4838" s="396" t="s">
        <v>3293</v>
      </c>
      <c r="C4838" s="400" t="s">
        <v>1406</v>
      </c>
      <c r="D4838" s="384" t="str">
        <f>VLOOKUP(A4838,[3]cartilha!$A$1:$AN$65536,15,FALSE)</f>
        <v>M</v>
      </c>
      <c r="E4838" s="385" t="s">
        <v>10677</v>
      </c>
      <c r="F4838" s="386">
        <f t="shared" si="1228"/>
        <v>79.790000000000006</v>
      </c>
      <c r="G4838" s="407"/>
      <c r="H4838" s="436">
        <f t="shared" si="1227"/>
        <v>79.790000000000006</v>
      </c>
      <c r="I4838" s="403">
        <f t="shared" si="1230"/>
        <v>0</v>
      </c>
      <c r="J4838" s="403">
        <f t="shared" si="1231"/>
        <v>0</v>
      </c>
      <c r="K4838" s="390"/>
      <c r="L4838" s="404">
        <f t="shared" si="1232"/>
        <v>0</v>
      </c>
      <c r="M4838" s="404">
        <f t="shared" si="1232"/>
        <v>79.790000000000006</v>
      </c>
      <c r="N4838" s="405">
        <f t="shared" si="1233"/>
        <v>0</v>
      </c>
      <c r="O4838" s="405">
        <f t="shared" si="1234"/>
        <v>0</v>
      </c>
      <c r="P4838" s="392"/>
      <c r="Q4838" s="393"/>
      <c r="R4838" s="394" t="str">
        <f t="shared" si="1235"/>
        <v/>
      </c>
      <c r="S4838" s="394" t="str">
        <f t="shared" si="1229"/>
        <v/>
      </c>
    </row>
    <row r="4839" spans="1:19" ht="26.25" hidden="1" thickBot="1">
      <c r="A4839" s="406">
        <v>94720</v>
      </c>
      <c r="B4839" s="396" t="s">
        <v>3293</v>
      </c>
      <c r="C4839" s="400" t="s">
        <v>1407</v>
      </c>
      <c r="D4839" s="384" t="str">
        <f>VLOOKUP(A4839,[3]cartilha!$A$1:$AN$65536,15,FALSE)</f>
        <v>M</v>
      </c>
      <c r="E4839" s="385" t="s">
        <v>10678</v>
      </c>
      <c r="F4839" s="386">
        <f t="shared" si="1228"/>
        <v>120.38</v>
      </c>
      <c r="G4839" s="407"/>
      <c r="H4839" s="436">
        <f t="shared" si="1227"/>
        <v>120.38</v>
      </c>
      <c r="I4839" s="403">
        <f t="shared" si="1230"/>
        <v>0</v>
      </c>
      <c r="J4839" s="403">
        <f t="shared" si="1231"/>
        <v>0</v>
      </c>
      <c r="K4839" s="390"/>
      <c r="L4839" s="404">
        <f t="shared" si="1232"/>
        <v>0</v>
      </c>
      <c r="M4839" s="404">
        <f t="shared" si="1232"/>
        <v>120.38</v>
      </c>
      <c r="N4839" s="405">
        <f t="shared" si="1233"/>
        <v>0</v>
      </c>
      <c r="O4839" s="405">
        <f t="shared" si="1234"/>
        <v>0</v>
      </c>
      <c r="P4839" s="392"/>
      <c r="Q4839" s="393"/>
      <c r="R4839" s="394" t="str">
        <f t="shared" si="1235"/>
        <v/>
      </c>
      <c r="S4839" s="394" t="str">
        <f t="shared" si="1229"/>
        <v/>
      </c>
    </row>
    <row r="4840" spans="1:19" ht="26.25" hidden="1" thickBot="1">
      <c r="A4840" s="406">
        <v>94721</v>
      </c>
      <c r="B4840" s="396" t="s">
        <v>3293</v>
      </c>
      <c r="C4840" s="400" t="s">
        <v>1408</v>
      </c>
      <c r="D4840" s="384" t="str">
        <f>VLOOKUP(A4840,[3]cartilha!$A$1:$AN$65536,15,FALSE)</f>
        <v>M</v>
      </c>
      <c r="E4840" s="385" t="s">
        <v>10679</v>
      </c>
      <c r="F4840" s="386">
        <f t="shared" si="1228"/>
        <v>175.92</v>
      </c>
      <c r="G4840" s="407"/>
      <c r="H4840" s="436">
        <f t="shared" si="1227"/>
        <v>175.92</v>
      </c>
      <c r="I4840" s="403">
        <f t="shared" si="1230"/>
        <v>0</v>
      </c>
      <c r="J4840" s="403">
        <f t="shared" si="1231"/>
        <v>0</v>
      </c>
      <c r="K4840" s="390"/>
      <c r="L4840" s="404">
        <f t="shared" si="1232"/>
        <v>0</v>
      </c>
      <c r="M4840" s="404">
        <f t="shared" si="1232"/>
        <v>175.92</v>
      </c>
      <c r="N4840" s="405">
        <f t="shared" si="1233"/>
        <v>0</v>
      </c>
      <c r="O4840" s="405">
        <f t="shared" si="1234"/>
        <v>0</v>
      </c>
      <c r="P4840" s="392"/>
      <c r="Q4840" s="393"/>
      <c r="R4840" s="394" t="str">
        <f t="shared" si="1235"/>
        <v/>
      </c>
      <c r="S4840" s="394" t="str">
        <f t="shared" si="1229"/>
        <v/>
      </c>
    </row>
    <row r="4841" spans="1:19" ht="26.25" hidden="1" thickBot="1">
      <c r="A4841" s="406">
        <v>94722</v>
      </c>
      <c r="B4841" s="396" t="s">
        <v>3293</v>
      </c>
      <c r="C4841" s="400" t="s">
        <v>1409</v>
      </c>
      <c r="D4841" s="384" t="str">
        <f>VLOOKUP(A4841,[3]cartilha!$A$1:$AN$65536,15,FALSE)</f>
        <v>M</v>
      </c>
      <c r="E4841" s="385" t="s">
        <v>10680</v>
      </c>
      <c r="F4841" s="386">
        <f t="shared" si="1228"/>
        <v>306.48</v>
      </c>
      <c r="G4841" s="407"/>
      <c r="H4841" s="436">
        <f t="shared" si="1227"/>
        <v>306.48</v>
      </c>
      <c r="I4841" s="403">
        <f t="shared" si="1230"/>
        <v>0</v>
      </c>
      <c r="J4841" s="403">
        <f t="shared" si="1231"/>
        <v>0</v>
      </c>
      <c r="K4841" s="390"/>
      <c r="L4841" s="404">
        <f t="shared" si="1232"/>
        <v>0</v>
      </c>
      <c r="M4841" s="404">
        <f t="shared" si="1232"/>
        <v>306.48</v>
      </c>
      <c r="N4841" s="405">
        <f t="shared" si="1233"/>
        <v>0</v>
      </c>
      <c r="O4841" s="405">
        <f t="shared" si="1234"/>
        <v>0</v>
      </c>
      <c r="P4841" s="392"/>
      <c r="Q4841" s="612"/>
      <c r="R4841" s="394" t="str">
        <f t="shared" si="1235"/>
        <v/>
      </c>
      <c r="S4841" s="394" t="str">
        <f t="shared" si="1229"/>
        <v/>
      </c>
    </row>
    <row r="4842" spans="1:19" ht="13.5" hidden="1" thickBot="1">
      <c r="A4842" s="406" t="s">
        <v>2125</v>
      </c>
      <c r="B4842" s="396"/>
      <c r="C4842" s="400" t="s">
        <v>562</v>
      </c>
      <c r="D4842" s="384">
        <v>0</v>
      </c>
      <c r="E4842" s="385"/>
      <c r="F4842" s="386">
        <f t="shared" si="1228"/>
        <v>0</v>
      </c>
      <c r="G4842" s="448"/>
      <c r="H4842" s="436">
        <f t="shared" si="1227"/>
        <v>0</v>
      </c>
      <c r="I4842" s="449"/>
      <c r="J4842" s="450"/>
      <c r="K4842" s="390"/>
      <c r="L4842" s="448"/>
      <c r="M4842" s="448"/>
      <c r="N4842" s="449"/>
      <c r="O4842" s="450"/>
      <c r="P4842" s="392"/>
      <c r="Q4842" s="393" t="str">
        <f>IF(OR(SUM(J4843:J4987)&gt;0,SUM(O4843:O4987)&gt;0),"xx","")</f>
        <v/>
      </c>
      <c r="R4842" s="394" t="str">
        <f t="shared" si="1235"/>
        <v/>
      </c>
      <c r="S4842" s="394" t="str">
        <f t="shared" si="1229"/>
        <v/>
      </c>
    </row>
    <row r="4843" spans="1:19" ht="26.25" hidden="1" thickBot="1">
      <c r="A4843" s="406">
        <v>89656</v>
      </c>
      <c r="B4843" s="396" t="s">
        <v>3293</v>
      </c>
      <c r="C4843" s="400" t="s">
        <v>1410</v>
      </c>
      <c r="D4843" s="384" t="str">
        <f>VLOOKUP(A4843,[3]cartilha!$A$1:$AN$65536,15,FALSE)</f>
        <v>UN</v>
      </c>
      <c r="E4843" s="385" t="s">
        <v>7071</v>
      </c>
      <c r="F4843" s="386">
        <f t="shared" si="1228"/>
        <v>16.14</v>
      </c>
      <c r="G4843" s="407"/>
      <c r="H4843" s="436">
        <f t="shared" si="1227"/>
        <v>16.14</v>
      </c>
      <c r="I4843" s="403">
        <f t="shared" ref="I4843:I4906" si="1236">IF(ISBLANK(E4843),0,ROUND(F4843*G4843,2))</f>
        <v>0</v>
      </c>
      <c r="J4843" s="403">
        <f t="shared" ref="J4843:J4906" si="1237">IF(ISBLANK(G4843),0,ROUND(G4843*H4843,2))</f>
        <v>0</v>
      </c>
      <c r="K4843" s="390"/>
      <c r="L4843" s="404">
        <f t="shared" ref="L4843:M4877" si="1238">G4843</f>
        <v>0</v>
      </c>
      <c r="M4843" s="404">
        <f t="shared" si="1238"/>
        <v>16.14</v>
      </c>
      <c r="N4843" s="405">
        <f t="shared" ref="N4843:N4906" si="1239">IF(ISBLANK(E4843),0,ROUND(F4843*L4843,2))</f>
        <v>0</v>
      </c>
      <c r="O4843" s="405">
        <f t="shared" ref="O4843:O4906" si="1240">IF(ISBLANK(L4843),0,ROUND(L4843*M4843,2))</f>
        <v>0</v>
      </c>
      <c r="P4843" s="392"/>
      <c r="Q4843" s="612"/>
      <c r="R4843" s="394" t="str">
        <f t="shared" si="1235"/>
        <v/>
      </c>
      <c r="S4843" s="394" t="str">
        <f t="shared" si="1229"/>
        <v/>
      </c>
    </row>
    <row r="4844" spans="1:19" ht="26.25" hidden="1" thickBot="1">
      <c r="A4844" s="406">
        <v>89663</v>
      </c>
      <c r="B4844" s="396" t="s">
        <v>3293</v>
      </c>
      <c r="C4844" s="400" t="s">
        <v>1411</v>
      </c>
      <c r="D4844" s="384" t="str">
        <f>VLOOKUP(A4844,[3]cartilha!$A$1:$AN$65536,15,FALSE)</f>
        <v>UN</v>
      </c>
      <c r="E4844" s="385" t="s">
        <v>10681</v>
      </c>
      <c r="F4844" s="386">
        <f t="shared" si="1228"/>
        <v>18.84</v>
      </c>
      <c r="G4844" s="407"/>
      <c r="H4844" s="436">
        <f t="shared" si="1227"/>
        <v>18.84</v>
      </c>
      <c r="I4844" s="403">
        <f t="shared" si="1236"/>
        <v>0</v>
      </c>
      <c r="J4844" s="403">
        <f t="shared" si="1237"/>
        <v>0</v>
      </c>
      <c r="K4844" s="390"/>
      <c r="L4844" s="404">
        <f t="shared" si="1238"/>
        <v>0</v>
      </c>
      <c r="M4844" s="404">
        <f t="shared" si="1238"/>
        <v>18.84</v>
      </c>
      <c r="N4844" s="405">
        <f t="shared" si="1239"/>
        <v>0</v>
      </c>
      <c r="O4844" s="405">
        <f t="shared" si="1240"/>
        <v>0</v>
      </c>
      <c r="P4844" s="392"/>
      <c r="Q4844" s="393"/>
      <c r="R4844" s="394" t="str">
        <f t="shared" si="1235"/>
        <v/>
      </c>
      <c r="S4844" s="394" t="str">
        <f t="shared" si="1229"/>
        <v/>
      </c>
    </row>
    <row r="4845" spans="1:19" ht="26.25" hidden="1" thickBot="1">
      <c r="A4845" s="406">
        <v>89747</v>
      </c>
      <c r="B4845" s="396" t="s">
        <v>3293</v>
      </c>
      <c r="C4845" s="400" t="s">
        <v>1412</v>
      </c>
      <c r="D4845" s="384" t="str">
        <f>VLOOKUP(A4845,[3]cartilha!$A$1:$AN$65536,15,FALSE)</f>
        <v>UN</v>
      </c>
      <c r="E4845" s="385" t="s">
        <v>7037</v>
      </c>
      <c r="F4845" s="386">
        <f t="shared" si="1228"/>
        <v>16.64</v>
      </c>
      <c r="G4845" s="407"/>
      <c r="H4845" s="436">
        <f t="shared" si="1227"/>
        <v>16.64</v>
      </c>
      <c r="I4845" s="403">
        <f t="shared" si="1236"/>
        <v>0</v>
      </c>
      <c r="J4845" s="403">
        <f t="shared" si="1237"/>
        <v>0</v>
      </c>
      <c r="K4845" s="390"/>
      <c r="L4845" s="404">
        <f t="shared" si="1238"/>
        <v>0</v>
      </c>
      <c r="M4845" s="404">
        <f t="shared" si="1238"/>
        <v>16.64</v>
      </c>
      <c r="N4845" s="405">
        <f t="shared" si="1239"/>
        <v>0</v>
      </c>
      <c r="O4845" s="405">
        <f t="shared" si="1240"/>
        <v>0</v>
      </c>
      <c r="P4845" s="392"/>
      <c r="Q4845" s="393"/>
      <c r="R4845" s="394" t="str">
        <f t="shared" si="1235"/>
        <v/>
      </c>
      <c r="S4845" s="394" t="str">
        <f t="shared" si="1229"/>
        <v/>
      </c>
    </row>
    <row r="4846" spans="1:19" ht="26.25" hidden="1" thickBot="1">
      <c r="A4846" s="406">
        <v>89666</v>
      </c>
      <c r="B4846" s="396" t="s">
        <v>3293</v>
      </c>
      <c r="C4846" s="400" t="s">
        <v>1413</v>
      </c>
      <c r="D4846" s="384" t="str">
        <f>VLOOKUP(A4846,[3]cartilha!$A$1:$AN$65536,15,FALSE)</f>
        <v>UN</v>
      </c>
      <c r="E4846" s="385" t="s">
        <v>7306</v>
      </c>
      <c r="F4846" s="386">
        <f t="shared" si="1228"/>
        <v>10.63</v>
      </c>
      <c r="G4846" s="407"/>
      <c r="H4846" s="436">
        <f t="shared" si="1227"/>
        <v>10.63</v>
      </c>
      <c r="I4846" s="403">
        <f t="shared" si="1236"/>
        <v>0</v>
      </c>
      <c r="J4846" s="403">
        <f t="shared" si="1237"/>
        <v>0</v>
      </c>
      <c r="K4846" s="390"/>
      <c r="L4846" s="404">
        <f t="shared" si="1238"/>
        <v>0</v>
      </c>
      <c r="M4846" s="404">
        <f t="shared" si="1238"/>
        <v>10.63</v>
      </c>
      <c r="N4846" s="405">
        <f t="shared" si="1239"/>
        <v>0</v>
      </c>
      <c r="O4846" s="405">
        <f t="shared" si="1240"/>
        <v>0</v>
      </c>
      <c r="P4846" s="392"/>
      <c r="Q4846" s="393"/>
      <c r="R4846" s="394" t="str">
        <f t="shared" si="1235"/>
        <v/>
      </c>
      <c r="S4846" s="394" t="str">
        <f t="shared" si="1229"/>
        <v/>
      </c>
    </row>
    <row r="4847" spans="1:19" ht="26.25" hidden="1" thickBot="1">
      <c r="A4847" s="406">
        <v>89678</v>
      </c>
      <c r="B4847" s="396" t="s">
        <v>3293</v>
      </c>
      <c r="C4847" s="400" t="s">
        <v>1414</v>
      </c>
      <c r="D4847" s="384" t="str">
        <f>VLOOKUP(A4847,[3]cartilha!$A$1:$AN$65536,15,FALSE)</f>
        <v>UN</v>
      </c>
      <c r="E4847" s="385" t="s">
        <v>10682</v>
      </c>
      <c r="F4847" s="386">
        <f t="shared" si="1228"/>
        <v>14.11</v>
      </c>
      <c r="G4847" s="407"/>
      <c r="H4847" s="436">
        <f t="shared" si="1227"/>
        <v>14.11</v>
      </c>
      <c r="I4847" s="403">
        <f t="shared" si="1236"/>
        <v>0</v>
      </c>
      <c r="J4847" s="403">
        <f t="shared" si="1237"/>
        <v>0</v>
      </c>
      <c r="K4847" s="390"/>
      <c r="L4847" s="404">
        <f t="shared" si="1238"/>
        <v>0</v>
      </c>
      <c r="M4847" s="404">
        <f t="shared" si="1238"/>
        <v>14.11</v>
      </c>
      <c r="N4847" s="405">
        <f t="shared" si="1239"/>
        <v>0</v>
      </c>
      <c r="O4847" s="405">
        <f t="shared" si="1240"/>
        <v>0</v>
      </c>
      <c r="P4847" s="392"/>
      <c r="Q4847" s="393"/>
      <c r="R4847" s="394" t="str">
        <f t="shared" si="1235"/>
        <v/>
      </c>
      <c r="S4847" s="394" t="str">
        <f t="shared" si="1229"/>
        <v/>
      </c>
    </row>
    <row r="4848" spans="1:19" ht="26.25" hidden="1" thickBot="1">
      <c r="A4848" s="406">
        <v>89689</v>
      </c>
      <c r="B4848" s="396" t="s">
        <v>3293</v>
      </c>
      <c r="C4848" s="400" t="s">
        <v>1415</v>
      </c>
      <c r="D4848" s="384" t="str">
        <f>VLOOKUP(A4848,[3]cartilha!$A$1:$AN$65536,15,FALSE)</f>
        <v>UN</v>
      </c>
      <c r="E4848" s="385" t="s">
        <v>10683</v>
      </c>
      <c r="F4848" s="386">
        <f t="shared" si="1228"/>
        <v>48.04</v>
      </c>
      <c r="G4848" s="407"/>
      <c r="H4848" s="436">
        <f t="shared" si="1227"/>
        <v>48.04</v>
      </c>
      <c r="I4848" s="403">
        <f t="shared" si="1236"/>
        <v>0</v>
      </c>
      <c r="J4848" s="403">
        <f t="shared" si="1237"/>
        <v>0</v>
      </c>
      <c r="K4848" s="390"/>
      <c r="L4848" s="404">
        <f t="shared" si="1238"/>
        <v>0</v>
      </c>
      <c r="M4848" s="404">
        <f t="shared" si="1238"/>
        <v>48.04</v>
      </c>
      <c r="N4848" s="405">
        <f t="shared" si="1239"/>
        <v>0</v>
      </c>
      <c r="O4848" s="405">
        <f t="shared" si="1240"/>
        <v>0</v>
      </c>
      <c r="P4848" s="392"/>
      <c r="Q4848" s="393"/>
      <c r="R4848" s="394" t="str">
        <f t="shared" si="1235"/>
        <v/>
      </c>
      <c r="S4848" s="394" t="str">
        <f t="shared" si="1229"/>
        <v/>
      </c>
    </row>
    <row r="4849" spans="1:19" ht="26.25" hidden="1" thickBot="1">
      <c r="A4849" s="406">
        <v>89751</v>
      </c>
      <c r="B4849" s="396" t="s">
        <v>3293</v>
      </c>
      <c r="C4849" s="400" t="s">
        <v>1416</v>
      </c>
      <c r="D4849" s="384" t="str">
        <f>VLOOKUP(A4849,[3]cartilha!$A$1:$AN$65536,15,FALSE)</f>
        <v>UN</v>
      </c>
      <c r="E4849" s="385" t="s">
        <v>7089</v>
      </c>
      <c r="F4849" s="386">
        <f t="shared" si="1228"/>
        <v>8.43</v>
      </c>
      <c r="G4849" s="407"/>
      <c r="H4849" s="436">
        <f t="shared" si="1227"/>
        <v>8.43</v>
      </c>
      <c r="I4849" s="403">
        <f t="shared" si="1236"/>
        <v>0</v>
      </c>
      <c r="J4849" s="403">
        <f t="shared" si="1237"/>
        <v>0</v>
      </c>
      <c r="K4849" s="390"/>
      <c r="L4849" s="404">
        <f t="shared" si="1238"/>
        <v>0</v>
      </c>
      <c r="M4849" s="404">
        <f t="shared" si="1238"/>
        <v>8.43</v>
      </c>
      <c r="N4849" s="405">
        <f t="shared" si="1239"/>
        <v>0</v>
      </c>
      <c r="O4849" s="405">
        <f t="shared" si="1240"/>
        <v>0</v>
      </c>
      <c r="P4849" s="392"/>
      <c r="Q4849" s="393"/>
      <c r="R4849" s="394" t="str">
        <f t="shared" si="1235"/>
        <v/>
      </c>
      <c r="S4849" s="394" t="str">
        <f t="shared" si="1229"/>
        <v/>
      </c>
    </row>
    <row r="4850" spans="1:19" ht="26.25" hidden="1" thickBot="1">
      <c r="A4850" s="406">
        <v>89759</v>
      </c>
      <c r="B4850" s="396" t="s">
        <v>3293</v>
      </c>
      <c r="C4850" s="400" t="s">
        <v>1417</v>
      </c>
      <c r="D4850" s="384" t="str">
        <f>VLOOKUP(A4850,[3]cartilha!$A$1:$AN$65536,15,FALSE)</f>
        <v>UN</v>
      </c>
      <c r="E4850" s="385" t="s">
        <v>7181</v>
      </c>
      <c r="F4850" s="386">
        <f t="shared" si="1228"/>
        <v>11.57</v>
      </c>
      <c r="G4850" s="407"/>
      <c r="H4850" s="436">
        <f t="shared" si="1227"/>
        <v>11.57</v>
      </c>
      <c r="I4850" s="403">
        <f t="shared" si="1236"/>
        <v>0</v>
      </c>
      <c r="J4850" s="403">
        <f t="shared" si="1237"/>
        <v>0</v>
      </c>
      <c r="K4850" s="390"/>
      <c r="L4850" s="404">
        <f t="shared" si="1238"/>
        <v>0</v>
      </c>
      <c r="M4850" s="404">
        <f t="shared" si="1238"/>
        <v>11.57</v>
      </c>
      <c r="N4850" s="405">
        <f t="shared" si="1239"/>
        <v>0</v>
      </c>
      <c r="O4850" s="405">
        <f t="shared" si="1240"/>
        <v>0</v>
      </c>
      <c r="P4850" s="392"/>
      <c r="Q4850" s="393"/>
      <c r="R4850" s="394" t="str">
        <f t="shared" si="1235"/>
        <v/>
      </c>
      <c r="S4850" s="394" t="str">
        <f t="shared" si="1229"/>
        <v/>
      </c>
    </row>
    <row r="4851" spans="1:19" ht="26.25" hidden="1" thickBot="1">
      <c r="A4851" s="406">
        <v>89764</v>
      </c>
      <c r="B4851" s="396" t="s">
        <v>3293</v>
      </c>
      <c r="C4851" s="400" t="s">
        <v>1418</v>
      </c>
      <c r="D4851" s="384" t="str">
        <f>VLOOKUP(A4851,[3]cartilha!$A$1:$AN$65536,15,FALSE)</f>
        <v>UN</v>
      </c>
      <c r="E4851" s="385" t="s">
        <v>10684</v>
      </c>
      <c r="F4851" s="386">
        <f t="shared" si="1228"/>
        <v>45.01</v>
      </c>
      <c r="G4851" s="407"/>
      <c r="H4851" s="436">
        <f t="shared" si="1227"/>
        <v>45.01</v>
      </c>
      <c r="I4851" s="403">
        <f t="shared" si="1236"/>
        <v>0</v>
      </c>
      <c r="J4851" s="403">
        <f t="shared" si="1237"/>
        <v>0</v>
      </c>
      <c r="K4851" s="390"/>
      <c r="L4851" s="404">
        <f t="shared" si="1238"/>
        <v>0</v>
      </c>
      <c r="M4851" s="404">
        <f t="shared" si="1238"/>
        <v>45.01</v>
      </c>
      <c r="N4851" s="405">
        <f t="shared" si="1239"/>
        <v>0</v>
      </c>
      <c r="O4851" s="405">
        <f t="shared" si="1240"/>
        <v>0</v>
      </c>
      <c r="P4851" s="392"/>
      <c r="Q4851" s="393"/>
      <c r="R4851" s="394" t="str">
        <f t="shared" si="1235"/>
        <v/>
      </c>
      <c r="S4851" s="394" t="str">
        <f t="shared" si="1229"/>
        <v/>
      </c>
    </row>
    <row r="4852" spans="1:19" ht="26.25" hidden="1" thickBot="1">
      <c r="A4852" s="406">
        <v>89820</v>
      </c>
      <c r="B4852" s="396" t="s">
        <v>3293</v>
      </c>
      <c r="C4852" s="400" t="s">
        <v>1419</v>
      </c>
      <c r="D4852" s="384" t="str">
        <f>VLOOKUP(A4852,[3]cartilha!$A$1:$AN$65536,15,FALSE)</f>
        <v>UN</v>
      </c>
      <c r="E4852" s="385" t="s">
        <v>10483</v>
      </c>
      <c r="F4852" s="386">
        <f t="shared" si="1228"/>
        <v>43.67</v>
      </c>
      <c r="G4852" s="407"/>
      <c r="H4852" s="436">
        <f t="shared" si="1227"/>
        <v>43.67</v>
      </c>
      <c r="I4852" s="403">
        <f t="shared" si="1236"/>
        <v>0</v>
      </c>
      <c r="J4852" s="403">
        <f t="shared" si="1237"/>
        <v>0</v>
      </c>
      <c r="K4852" s="390"/>
      <c r="L4852" s="404">
        <f t="shared" si="1238"/>
        <v>0</v>
      </c>
      <c r="M4852" s="404">
        <f t="shared" si="1238"/>
        <v>43.67</v>
      </c>
      <c r="N4852" s="405">
        <f t="shared" si="1239"/>
        <v>0</v>
      </c>
      <c r="O4852" s="405">
        <f t="shared" si="1240"/>
        <v>0</v>
      </c>
      <c r="P4852" s="392"/>
      <c r="Q4852" s="393"/>
      <c r="R4852" s="394" t="str">
        <f t="shared" si="1235"/>
        <v/>
      </c>
      <c r="S4852" s="394" t="str">
        <f t="shared" si="1229"/>
        <v/>
      </c>
    </row>
    <row r="4853" spans="1:19" ht="26.25" hidden="1" thickBot="1">
      <c r="A4853" s="406">
        <v>89832</v>
      </c>
      <c r="B4853" s="396" t="s">
        <v>3293</v>
      </c>
      <c r="C4853" s="400" t="s">
        <v>1420</v>
      </c>
      <c r="D4853" s="384" t="str">
        <f>VLOOKUP(A4853,[3]cartilha!$A$1:$AN$65536,15,FALSE)</f>
        <v>UN</v>
      </c>
      <c r="E4853" s="385" t="s">
        <v>10685</v>
      </c>
      <c r="F4853" s="386">
        <f t="shared" si="1228"/>
        <v>57.05</v>
      </c>
      <c r="G4853" s="407"/>
      <c r="H4853" s="436">
        <f t="shared" si="1227"/>
        <v>57.05</v>
      </c>
      <c r="I4853" s="403">
        <f t="shared" si="1236"/>
        <v>0</v>
      </c>
      <c r="J4853" s="403">
        <f t="shared" si="1237"/>
        <v>0</v>
      </c>
      <c r="K4853" s="390"/>
      <c r="L4853" s="404">
        <f t="shared" si="1238"/>
        <v>0</v>
      </c>
      <c r="M4853" s="404">
        <f t="shared" si="1238"/>
        <v>57.05</v>
      </c>
      <c r="N4853" s="405">
        <f t="shared" si="1239"/>
        <v>0</v>
      </c>
      <c r="O4853" s="405">
        <f t="shared" si="1240"/>
        <v>0</v>
      </c>
      <c r="P4853" s="392"/>
      <c r="Q4853" s="393"/>
      <c r="R4853" s="394" t="str">
        <f t="shared" si="1235"/>
        <v/>
      </c>
      <c r="S4853" s="394" t="str">
        <f t="shared" si="1229"/>
        <v/>
      </c>
    </row>
    <row r="4854" spans="1:19" ht="26.25" hidden="1" thickBot="1">
      <c r="A4854" s="406">
        <v>89640</v>
      </c>
      <c r="B4854" s="396" t="s">
        <v>3293</v>
      </c>
      <c r="C4854" s="400" t="s">
        <v>10686</v>
      </c>
      <c r="D4854" s="384" t="str">
        <f>VLOOKUP(A4854,[3]cartilha!$A$1:$AN$65536,15,FALSE)</f>
        <v>UN</v>
      </c>
      <c r="E4854" s="385" t="s">
        <v>10687</v>
      </c>
      <c r="F4854" s="386">
        <f t="shared" si="1228"/>
        <v>23.03</v>
      </c>
      <c r="G4854" s="407"/>
      <c r="H4854" s="436">
        <f t="shared" si="1227"/>
        <v>23.03</v>
      </c>
      <c r="I4854" s="403">
        <f t="shared" si="1236"/>
        <v>0</v>
      </c>
      <c r="J4854" s="403">
        <f t="shared" si="1237"/>
        <v>0</v>
      </c>
      <c r="K4854" s="390"/>
      <c r="L4854" s="404">
        <f t="shared" si="1238"/>
        <v>0</v>
      </c>
      <c r="M4854" s="404">
        <f t="shared" si="1238"/>
        <v>23.03</v>
      </c>
      <c r="N4854" s="405">
        <f t="shared" si="1239"/>
        <v>0</v>
      </c>
      <c r="O4854" s="405">
        <f t="shared" si="1240"/>
        <v>0</v>
      </c>
      <c r="P4854" s="392"/>
      <c r="Q4854" s="393"/>
      <c r="R4854" s="394" t="str">
        <f t="shared" si="1235"/>
        <v/>
      </c>
      <c r="S4854" s="394" t="str">
        <f t="shared" si="1229"/>
        <v/>
      </c>
    </row>
    <row r="4855" spans="1:19" ht="26.25" hidden="1" thickBot="1">
      <c r="A4855" s="406">
        <v>89644</v>
      </c>
      <c r="B4855" s="396" t="s">
        <v>3293</v>
      </c>
      <c r="C4855" s="400" t="s">
        <v>10688</v>
      </c>
      <c r="D4855" s="384" t="str">
        <f>VLOOKUP(A4855,[3]cartilha!$A$1:$AN$65536,15,FALSE)</f>
        <v>UN</v>
      </c>
      <c r="E4855" s="385" t="s">
        <v>10689</v>
      </c>
      <c r="F4855" s="386">
        <f t="shared" si="1228"/>
        <v>34.270000000000003</v>
      </c>
      <c r="G4855" s="407"/>
      <c r="H4855" s="436">
        <f t="shared" si="1227"/>
        <v>34.270000000000003</v>
      </c>
      <c r="I4855" s="403">
        <f t="shared" si="1236"/>
        <v>0</v>
      </c>
      <c r="J4855" s="403">
        <f t="shared" si="1237"/>
        <v>0</v>
      </c>
      <c r="K4855" s="390"/>
      <c r="L4855" s="404">
        <f t="shared" si="1238"/>
        <v>0</v>
      </c>
      <c r="M4855" s="404">
        <f t="shared" si="1238"/>
        <v>34.270000000000003</v>
      </c>
      <c r="N4855" s="405">
        <f t="shared" si="1239"/>
        <v>0</v>
      </c>
      <c r="O4855" s="405">
        <f t="shared" si="1240"/>
        <v>0</v>
      </c>
      <c r="P4855" s="392"/>
      <c r="Q4855" s="393"/>
      <c r="R4855" s="394" t="str">
        <f t="shared" si="1235"/>
        <v/>
      </c>
      <c r="S4855" s="394" t="str">
        <f t="shared" si="1229"/>
        <v/>
      </c>
    </row>
    <row r="4856" spans="1:19" ht="26.25" hidden="1" thickBot="1">
      <c r="A4856" s="406">
        <v>89722</v>
      </c>
      <c r="B4856" s="396" t="s">
        <v>3293</v>
      </c>
      <c r="C4856" s="400" t="s">
        <v>10690</v>
      </c>
      <c r="D4856" s="384" t="str">
        <f>VLOOKUP(A4856,[3]cartilha!$A$1:$AN$65536,15,FALSE)</f>
        <v>UN</v>
      </c>
      <c r="E4856" s="385" t="s">
        <v>7346</v>
      </c>
      <c r="F4856" s="386">
        <f t="shared" si="1228"/>
        <v>30.95</v>
      </c>
      <c r="G4856" s="407"/>
      <c r="H4856" s="436">
        <f t="shared" si="1227"/>
        <v>30.95</v>
      </c>
      <c r="I4856" s="403">
        <f t="shared" si="1236"/>
        <v>0</v>
      </c>
      <c r="J4856" s="403">
        <f t="shared" si="1237"/>
        <v>0</v>
      </c>
      <c r="K4856" s="390"/>
      <c r="L4856" s="404">
        <f t="shared" si="1238"/>
        <v>0</v>
      </c>
      <c r="M4856" s="404">
        <f t="shared" si="1238"/>
        <v>30.95</v>
      </c>
      <c r="N4856" s="405">
        <f t="shared" si="1239"/>
        <v>0</v>
      </c>
      <c r="O4856" s="405">
        <f t="shared" si="1240"/>
        <v>0</v>
      </c>
      <c r="P4856" s="392"/>
      <c r="Q4856" s="393"/>
      <c r="R4856" s="394" t="str">
        <f t="shared" si="1235"/>
        <v/>
      </c>
      <c r="S4856" s="394" t="str">
        <f t="shared" si="1229"/>
        <v/>
      </c>
    </row>
    <row r="4857" spans="1:19" ht="26.25" hidden="1" thickBot="1">
      <c r="A4857" s="406">
        <v>89637</v>
      </c>
      <c r="B4857" s="396" t="s">
        <v>3293</v>
      </c>
      <c r="C4857" s="400" t="s">
        <v>1421</v>
      </c>
      <c r="D4857" s="384" t="str">
        <f>VLOOKUP(A4857,[3]cartilha!$A$1:$AN$65536,15,FALSE)</f>
        <v>UN</v>
      </c>
      <c r="E4857" s="385" t="s">
        <v>10691</v>
      </c>
      <c r="F4857" s="386">
        <f t="shared" si="1228"/>
        <v>13.04</v>
      </c>
      <c r="G4857" s="407"/>
      <c r="H4857" s="436">
        <f t="shared" si="1227"/>
        <v>13.04</v>
      </c>
      <c r="I4857" s="403">
        <f t="shared" si="1236"/>
        <v>0</v>
      </c>
      <c r="J4857" s="403">
        <f t="shared" si="1237"/>
        <v>0</v>
      </c>
      <c r="K4857" s="390"/>
      <c r="L4857" s="404">
        <f t="shared" si="1238"/>
        <v>0</v>
      </c>
      <c r="M4857" s="404">
        <f t="shared" si="1238"/>
        <v>13.04</v>
      </c>
      <c r="N4857" s="405">
        <f t="shared" si="1239"/>
        <v>0</v>
      </c>
      <c r="O4857" s="405">
        <f t="shared" si="1240"/>
        <v>0</v>
      </c>
      <c r="P4857" s="392"/>
      <c r="Q4857" s="393"/>
      <c r="R4857" s="394" t="str">
        <f t="shared" si="1235"/>
        <v/>
      </c>
      <c r="S4857" s="394" t="str">
        <f t="shared" si="1229"/>
        <v/>
      </c>
    </row>
    <row r="4858" spans="1:19" ht="26.25" hidden="1" thickBot="1">
      <c r="A4858" s="406">
        <v>89641</v>
      </c>
      <c r="B4858" s="396" t="s">
        <v>3293</v>
      </c>
      <c r="C4858" s="400" t="s">
        <v>1422</v>
      </c>
      <c r="D4858" s="384" t="str">
        <f>VLOOKUP(A4858,[3]cartilha!$A$1:$AN$65536,15,FALSE)</f>
        <v>UN</v>
      </c>
      <c r="E4858" s="385" t="s">
        <v>8405</v>
      </c>
      <c r="F4858" s="386">
        <f t="shared" si="1228"/>
        <v>18.440000000000001</v>
      </c>
      <c r="G4858" s="407"/>
      <c r="H4858" s="436">
        <f t="shared" si="1227"/>
        <v>18.440000000000001</v>
      </c>
      <c r="I4858" s="403">
        <f t="shared" si="1236"/>
        <v>0</v>
      </c>
      <c r="J4858" s="403">
        <f t="shared" si="1237"/>
        <v>0</v>
      </c>
      <c r="K4858" s="390"/>
      <c r="L4858" s="404">
        <f t="shared" si="1238"/>
        <v>0</v>
      </c>
      <c r="M4858" s="404">
        <f t="shared" si="1238"/>
        <v>18.440000000000001</v>
      </c>
      <c r="N4858" s="405">
        <f t="shared" si="1239"/>
        <v>0</v>
      </c>
      <c r="O4858" s="405">
        <f t="shared" si="1240"/>
        <v>0</v>
      </c>
      <c r="P4858" s="392"/>
      <c r="Q4858" s="393"/>
      <c r="R4858" s="394" t="str">
        <f t="shared" si="1235"/>
        <v/>
      </c>
      <c r="S4858" s="394" t="str">
        <f t="shared" si="1229"/>
        <v/>
      </c>
    </row>
    <row r="4859" spans="1:19" ht="26.25" hidden="1" thickBot="1">
      <c r="A4859" s="406">
        <v>89646</v>
      </c>
      <c r="B4859" s="396" t="s">
        <v>3293</v>
      </c>
      <c r="C4859" s="400" t="s">
        <v>1423</v>
      </c>
      <c r="D4859" s="384" t="str">
        <f>VLOOKUP(A4859,[3]cartilha!$A$1:$AN$65536,15,FALSE)</f>
        <v>UN</v>
      </c>
      <c r="E4859" s="385" t="s">
        <v>10692</v>
      </c>
      <c r="F4859" s="386">
        <f t="shared" si="1228"/>
        <v>28.47</v>
      </c>
      <c r="G4859" s="407"/>
      <c r="H4859" s="436">
        <f t="shared" si="1227"/>
        <v>28.47</v>
      </c>
      <c r="I4859" s="403">
        <f t="shared" si="1236"/>
        <v>0</v>
      </c>
      <c r="J4859" s="403">
        <f t="shared" si="1237"/>
        <v>0</v>
      </c>
      <c r="K4859" s="390"/>
      <c r="L4859" s="404">
        <f t="shared" si="1238"/>
        <v>0</v>
      </c>
      <c r="M4859" s="404">
        <f t="shared" si="1238"/>
        <v>28.47</v>
      </c>
      <c r="N4859" s="405">
        <f t="shared" si="1239"/>
        <v>0</v>
      </c>
      <c r="O4859" s="405">
        <f t="shared" si="1240"/>
        <v>0</v>
      </c>
      <c r="P4859" s="392"/>
      <c r="Q4859" s="393"/>
      <c r="R4859" s="394" t="str">
        <f t="shared" si="1235"/>
        <v/>
      </c>
      <c r="S4859" s="394" t="str">
        <f t="shared" si="1229"/>
        <v/>
      </c>
    </row>
    <row r="4860" spans="1:19" ht="26.25" hidden="1" thickBot="1">
      <c r="A4860" s="406">
        <v>89649</v>
      </c>
      <c r="B4860" s="396" t="s">
        <v>3293</v>
      </c>
      <c r="C4860" s="400" t="s">
        <v>1424</v>
      </c>
      <c r="D4860" s="384" t="str">
        <f>VLOOKUP(A4860,[3]cartilha!$A$1:$AN$65536,15,FALSE)</f>
        <v>UN</v>
      </c>
      <c r="E4860" s="385" t="s">
        <v>10693</v>
      </c>
      <c r="F4860" s="386">
        <f t="shared" si="1228"/>
        <v>41.67</v>
      </c>
      <c r="G4860" s="407"/>
      <c r="H4860" s="436">
        <f t="shared" si="1227"/>
        <v>41.67</v>
      </c>
      <c r="I4860" s="403">
        <f t="shared" si="1236"/>
        <v>0</v>
      </c>
      <c r="J4860" s="403">
        <f t="shared" si="1237"/>
        <v>0</v>
      </c>
      <c r="K4860" s="390"/>
      <c r="L4860" s="404">
        <f t="shared" si="1238"/>
        <v>0</v>
      </c>
      <c r="M4860" s="404">
        <f t="shared" si="1238"/>
        <v>41.67</v>
      </c>
      <c r="N4860" s="405">
        <f t="shared" si="1239"/>
        <v>0</v>
      </c>
      <c r="O4860" s="405">
        <f t="shared" si="1240"/>
        <v>0</v>
      </c>
      <c r="P4860" s="392"/>
      <c r="Q4860" s="393"/>
      <c r="R4860" s="394" t="str">
        <f t="shared" si="1235"/>
        <v/>
      </c>
      <c r="S4860" s="394" t="str">
        <f t="shared" si="1229"/>
        <v/>
      </c>
    </row>
    <row r="4861" spans="1:19" ht="26.25" hidden="1" thickBot="1">
      <c r="A4861" s="406">
        <v>89719</v>
      </c>
      <c r="B4861" s="396" t="s">
        <v>3293</v>
      </c>
      <c r="C4861" s="400" t="s">
        <v>1425</v>
      </c>
      <c r="D4861" s="384" t="str">
        <f>VLOOKUP(A4861,[3]cartilha!$A$1:$AN$65536,15,FALSE)</f>
        <v>UN</v>
      </c>
      <c r="E4861" s="385" t="s">
        <v>8289</v>
      </c>
      <c r="F4861" s="386">
        <f t="shared" si="1228"/>
        <v>15.13</v>
      </c>
      <c r="G4861" s="407"/>
      <c r="H4861" s="436">
        <f t="shared" si="1227"/>
        <v>15.13</v>
      </c>
      <c r="I4861" s="403">
        <f t="shared" si="1236"/>
        <v>0</v>
      </c>
      <c r="J4861" s="403">
        <f t="shared" si="1237"/>
        <v>0</v>
      </c>
      <c r="K4861" s="390"/>
      <c r="L4861" s="404">
        <f t="shared" si="1238"/>
        <v>0</v>
      </c>
      <c r="M4861" s="404">
        <f t="shared" si="1238"/>
        <v>15.13</v>
      </c>
      <c r="N4861" s="405">
        <f t="shared" si="1239"/>
        <v>0</v>
      </c>
      <c r="O4861" s="405">
        <f t="shared" si="1240"/>
        <v>0</v>
      </c>
      <c r="P4861" s="392"/>
      <c r="Q4861" s="393"/>
      <c r="R4861" s="394" t="str">
        <f t="shared" si="1235"/>
        <v/>
      </c>
      <c r="S4861" s="394" t="str">
        <f t="shared" si="1229"/>
        <v/>
      </c>
    </row>
    <row r="4862" spans="1:19" ht="26.25" hidden="1" thickBot="1">
      <c r="A4862" s="406">
        <v>89723</v>
      </c>
      <c r="B4862" s="396" t="s">
        <v>3293</v>
      </c>
      <c r="C4862" s="400" t="s">
        <v>1426</v>
      </c>
      <c r="D4862" s="384" t="str">
        <f>VLOOKUP(A4862,[3]cartilha!$A$1:$AN$65536,15,FALSE)</f>
        <v>UN</v>
      </c>
      <c r="E4862" s="385" t="s">
        <v>10694</v>
      </c>
      <c r="F4862" s="386">
        <f t="shared" si="1228"/>
        <v>24.62</v>
      </c>
      <c r="G4862" s="407"/>
      <c r="H4862" s="436">
        <f t="shared" si="1227"/>
        <v>24.62</v>
      </c>
      <c r="I4862" s="403">
        <f t="shared" si="1236"/>
        <v>0</v>
      </c>
      <c r="J4862" s="403">
        <f t="shared" si="1237"/>
        <v>0</v>
      </c>
      <c r="K4862" s="390"/>
      <c r="L4862" s="404">
        <f t="shared" si="1238"/>
        <v>0</v>
      </c>
      <c r="M4862" s="404">
        <f t="shared" si="1238"/>
        <v>24.62</v>
      </c>
      <c r="N4862" s="405">
        <f t="shared" si="1239"/>
        <v>0</v>
      </c>
      <c r="O4862" s="405">
        <f t="shared" si="1240"/>
        <v>0</v>
      </c>
      <c r="P4862" s="392"/>
      <c r="Q4862" s="393"/>
      <c r="R4862" s="394" t="str">
        <f t="shared" si="1235"/>
        <v/>
      </c>
      <c r="S4862" s="394" t="str">
        <f t="shared" si="1229"/>
        <v/>
      </c>
    </row>
    <row r="4863" spans="1:19" ht="26.25" hidden="1" thickBot="1">
      <c r="A4863" s="406">
        <v>89729</v>
      </c>
      <c r="B4863" s="396" t="s">
        <v>3293</v>
      </c>
      <c r="C4863" s="400" t="s">
        <v>1427</v>
      </c>
      <c r="D4863" s="384" t="str">
        <f>VLOOKUP(A4863,[3]cartilha!$A$1:$AN$65536,15,FALSE)</f>
        <v>UN</v>
      </c>
      <c r="E4863" s="385" t="s">
        <v>10695</v>
      </c>
      <c r="F4863" s="386">
        <f t="shared" si="1228"/>
        <v>37.119999999999997</v>
      </c>
      <c r="G4863" s="407"/>
      <c r="H4863" s="436">
        <f t="shared" si="1227"/>
        <v>37.119999999999997</v>
      </c>
      <c r="I4863" s="403">
        <f t="shared" si="1236"/>
        <v>0</v>
      </c>
      <c r="J4863" s="403">
        <f t="shared" si="1237"/>
        <v>0</v>
      </c>
      <c r="K4863" s="390"/>
      <c r="L4863" s="404">
        <f t="shared" si="1238"/>
        <v>0</v>
      </c>
      <c r="M4863" s="404">
        <f t="shared" si="1238"/>
        <v>37.119999999999997</v>
      </c>
      <c r="N4863" s="405">
        <f t="shared" si="1239"/>
        <v>0</v>
      </c>
      <c r="O4863" s="405">
        <f t="shared" si="1240"/>
        <v>0</v>
      </c>
      <c r="P4863" s="392"/>
      <c r="Q4863" s="393"/>
      <c r="R4863" s="394" t="str">
        <f t="shared" si="1235"/>
        <v/>
      </c>
      <c r="S4863" s="394" t="str">
        <f t="shared" si="1229"/>
        <v/>
      </c>
    </row>
    <row r="4864" spans="1:19" ht="26.25" hidden="1" thickBot="1">
      <c r="A4864" s="406">
        <v>89777</v>
      </c>
      <c r="B4864" s="396" t="s">
        <v>3293</v>
      </c>
      <c r="C4864" s="400" t="s">
        <v>1428</v>
      </c>
      <c r="D4864" s="384" t="str">
        <f>VLOOKUP(A4864,[3]cartilha!$A$1:$AN$65536,15,FALSE)</f>
        <v>UN</v>
      </c>
      <c r="E4864" s="385" t="s">
        <v>10696</v>
      </c>
      <c r="F4864" s="386">
        <f t="shared" si="1228"/>
        <v>35.06</v>
      </c>
      <c r="G4864" s="407"/>
      <c r="H4864" s="436">
        <f t="shared" si="1227"/>
        <v>35.06</v>
      </c>
      <c r="I4864" s="403">
        <f t="shared" si="1236"/>
        <v>0</v>
      </c>
      <c r="J4864" s="403">
        <f t="shared" si="1237"/>
        <v>0</v>
      </c>
      <c r="K4864" s="390"/>
      <c r="L4864" s="404">
        <f t="shared" si="1238"/>
        <v>0</v>
      </c>
      <c r="M4864" s="404">
        <f t="shared" si="1238"/>
        <v>35.06</v>
      </c>
      <c r="N4864" s="405">
        <f t="shared" si="1239"/>
        <v>0</v>
      </c>
      <c r="O4864" s="405">
        <f t="shared" si="1240"/>
        <v>0</v>
      </c>
      <c r="P4864" s="392"/>
      <c r="Q4864" s="393"/>
      <c r="R4864" s="394" t="str">
        <f t="shared" si="1235"/>
        <v/>
      </c>
      <c r="S4864" s="394" t="str">
        <f t="shared" si="1229"/>
        <v/>
      </c>
    </row>
    <row r="4865" spans="1:19" ht="26.25" hidden="1" thickBot="1">
      <c r="A4865" s="406">
        <v>89781</v>
      </c>
      <c r="B4865" s="396" t="s">
        <v>3293</v>
      </c>
      <c r="C4865" s="400" t="s">
        <v>1429</v>
      </c>
      <c r="D4865" s="384" t="str">
        <f>VLOOKUP(A4865,[3]cartilha!$A$1:$AN$65536,15,FALSE)</f>
        <v>UN</v>
      </c>
      <c r="E4865" s="385" t="s">
        <v>10697</v>
      </c>
      <c r="F4865" s="386">
        <f t="shared" si="1228"/>
        <v>51.81</v>
      </c>
      <c r="G4865" s="407"/>
      <c r="H4865" s="436">
        <f t="shared" si="1227"/>
        <v>51.81</v>
      </c>
      <c r="I4865" s="403">
        <f t="shared" si="1236"/>
        <v>0</v>
      </c>
      <c r="J4865" s="403">
        <f t="shared" si="1237"/>
        <v>0</v>
      </c>
      <c r="K4865" s="390"/>
      <c r="L4865" s="404">
        <f t="shared" si="1238"/>
        <v>0</v>
      </c>
      <c r="M4865" s="404">
        <f t="shared" si="1238"/>
        <v>51.81</v>
      </c>
      <c r="N4865" s="405">
        <f t="shared" si="1239"/>
        <v>0</v>
      </c>
      <c r="O4865" s="405">
        <f t="shared" si="1240"/>
        <v>0</v>
      </c>
      <c r="P4865" s="392"/>
      <c r="Q4865" s="393"/>
      <c r="R4865" s="394" t="str">
        <f t="shared" si="1235"/>
        <v/>
      </c>
      <c r="S4865" s="394" t="str">
        <f t="shared" si="1229"/>
        <v/>
      </c>
    </row>
    <row r="4866" spans="1:19" ht="26.25" hidden="1" thickBot="1">
      <c r="A4866" s="406">
        <v>89788</v>
      </c>
      <c r="B4866" s="396" t="s">
        <v>3293</v>
      </c>
      <c r="C4866" s="400" t="s">
        <v>1430</v>
      </c>
      <c r="D4866" s="384" t="str">
        <f>VLOOKUP(A4866,[3]cartilha!$A$1:$AN$65536,15,FALSE)</f>
        <v>UN</v>
      </c>
      <c r="E4866" s="385" t="s">
        <v>10698</v>
      </c>
      <c r="F4866" s="386">
        <f t="shared" si="1228"/>
        <v>100.01</v>
      </c>
      <c r="G4866" s="407"/>
      <c r="H4866" s="436">
        <f t="shared" si="1227"/>
        <v>100.01</v>
      </c>
      <c r="I4866" s="403">
        <f t="shared" si="1236"/>
        <v>0</v>
      </c>
      <c r="J4866" s="403">
        <f t="shared" si="1237"/>
        <v>0</v>
      </c>
      <c r="K4866" s="390"/>
      <c r="L4866" s="404">
        <f t="shared" si="1238"/>
        <v>0</v>
      </c>
      <c r="M4866" s="404">
        <f t="shared" si="1238"/>
        <v>100.01</v>
      </c>
      <c r="N4866" s="405">
        <f t="shared" si="1239"/>
        <v>0</v>
      </c>
      <c r="O4866" s="405">
        <f t="shared" si="1240"/>
        <v>0</v>
      </c>
      <c r="P4866" s="392"/>
      <c r="Q4866" s="393"/>
      <c r="R4866" s="394" t="str">
        <f t="shared" si="1235"/>
        <v/>
      </c>
      <c r="S4866" s="394" t="str">
        <f t="shared" si="1229"/>
        <v/>
      </c>
    </row>
    <row r="4867" spans="1:19" ht="26.25" hidden="1" thickBot="1">
      <c r="A4867" s="406">
        <v>89790</v>
      </c>
      <c r="B4867" s="396" t="s">
        <v>3293</v>
      </c>
      <c r="C4867" s="400" t="s">
        <v>1431</v>
      </c>
      <c r="D4867" s="384" t="str">
        <f>VLOOKUP(A4867,[3]cartilha!$A$1:$AN$65536,15,FALSE)</f>
        <v>UN</v>
      </c>
      <c r="E4867" s="385" t="s">
        <v>10699</v>
      </c>
      <c r="F4867" s="386">
        <f t="shared" si="1228"/>
        <v>245.37</v>
      </c>
      <c r="G4867" s="407"/>
      <c r="H4867" s="436">
        <f t="shared" si="1227"/>
        <v>245.37</v>
      </c>
      <c r="I4867" s="403">
        <f t="shared" si="1236"/>
        <v>0</v>
      </c>
      <c r="J4867" s="403">
        <f t="shared" si="1237"/>
        <v>0</v>
      </c>
      <c r="K4867" s="390"/>
      <c r="L4867" s="404">
        <f t="shared" si="1238"/>
        <v>0</v>
      </c>
      <c r="M4867" s="404">
        <f t="shared" si="1238"/>
        <v>245.37</v>
      </c>
      <c r="N4867" s="405">
        <f t="shared" si="1239"/>
        <v>0</v>
      </c>
      <c r="O4867" s="405">
        <f t="shared" si="1240"/>
        <v>0</v>
      </c>
      <c r="P4867" s="392"/>
      <c r="Q4867" s="393"/>
      <c r="R4867" s="394" t="str">
        <f t="shared" si="1235"/>
        <v/>
      </c>
      <c r="S4867" s="394" t="str">
        <f t="shared" si="1229"/>
        <v/>
      </c>
    </row>
    <row r="4868" spans="1:19" ht="26.25" hidden="1" thickBot="1">
      <c r="A4868" s="406">
        <v>89792</v>
      </c>
      <c r="B4868" s="396" t="s">
        <v>3293</v>
      </c>
      <c r="C4868" s="400" t="s">
        <v>1432</v>
      </c>
      <c r="D4868" s="384" t="str">
        <f>VLOOKUP(A4868,[3]cartilha!$A$1:$AN$65536,15,FALSE)</f>
        <v>UN</v>
      </c>
      <c r="E4868" s="385" t="s">
        <v>10700</v>
      </c>
      <c r="F4868" s="386">
        <f t="shared" si="1228"/>
        <v>289.43</v>
      </c>
      <c r="G4868" s="407"/>
      <c r="H4868" s="436">
        <f t="shared" si="1227"/>
        <v>289.43</v>
      </c>
      <c r="I4868" s="403">
        <f t="shared" si="1236"/>
        <v>0</v>
      </c>
      <c r="J4868" s="403">
        <f t="shared" si="1237"/>
        <v>0</v>
      </c>
      <c r="K4868" s="390"/>
      <c r="L4868" s="404">
        <f t="shared" si="1238"/>
        <v>0</v>
      </c>
      <c r="M4868" s="404">
        <f t="shared" si="1238"/>
        <v>289.43</v>
      </c>
      <c r="N4868" s="405">
        <f t="shared" si="1239"/>
        <v>0</v>
      </c>
      <c r="O4868" s="405">
        <f t="shared" si="1240"/>
        <v>0</v>
      </c>
      <c r="P4868" s="392"/>
      <c r="Q4868" s="393"/>
      <c r="R4868" s="394" t="str">
        <f t="shared" si="1235"/>
        <v/>
      </c>
      <c r="S4868" s="394" t="str">
        <f t="shared" si="1229"/>
        <v/>
      </c>
    </row>
    <row r="4869" spans="1:19" ht="39" hidden="1" thickBot="1">
      <c r="A4869" s="406">
        <v>94740</v>
      </c>
      <c r="B4869" s="396" t="s">
        <v>3293</v>
      </c>
      <c r="C4869" s="400" t="s">
        <v>1433</v>
      </c>
      <c r="D4869" s="384" t="str">
        <f>VLOOKUP(A4869,[3]cartilha!$A$1:$AN$65536,15,FALSE)</f>
        <v>UN</v>
      </c>
      <c r="E4869" s="385" t="s">
        <v>8934</v>
      </c>
      <c r="F4869" s="386">
        <f t="shared" si="1228"/>
        <v>13.96</v>
      </c>
      <c r="G4869" s="407"/>
      <c r="H4869" s="436">
        <f t="shared" si="1227"/>
        <v>13.96</v>
      </c>
      <c r="I4869" s="403">
        <f t="shared" si="1236"/>
        <v>0</v>
      </c>
      <c r="J4869" s="403">
        <f t="shared" si="1237"/>
        <v>0</v>
      </c>
      <c r="K4869" s="390"/>
      <c r="L4869" s="404">
        <f t="shared" si="1238"/>
        <v>0</v>
      </c>
      <c r="M4869" s="404">
        <f t="shared" si="1238"/>
        <v>13.96</v>
      </c>
      <c r="N4869" s="405">
        <f t="shared" si="1239"/>
        <v>0</v>
      </c>
      <c r="O4869" s="405">
        <f t="shared" si="1240"/>
        <v>0</v>
      </c>
      <c r="P4869" s="392"/>
      <c r="Q4869" s="393"/>
      <c r="R4869" s="394" t="str">
        <f t="shared" si="1235"/>
        <v/>
      </c>
      <c r="S4869" s="394" t="str">
        <f t="shared" si="1229"/>
        <v/>
      </c>
    </row>
    <row r="4870" spans="1:19" ht="39" hidden="1" thickBot="1">
      <c r="A4870" s="406">
        <v>94742</v>
      </c>
      <c r="B4870" s="396" t="s">
        <v>3293</v>
      </c>
      <c r="C4870" s="400" t="s">
        <v>1434</v>
      </c>
      <c r="D4870" s="384" t="str">
        <f>VLOOKUP(A4870,[3]cartilha!$A$1:$AN$65536,15,FALSE)</f>
        <v>UN</v>
      </c>
      <c r="E4870" s="385" t="s">
        <v>10701</v>
      </c>
      <c r="F4870" s="386">
        <f t="shared" si="1228"/>
        <v>21.35</v>
      </c>
      <c r="G4870" s="407"/>
      <c r="H4870" s="436">
        <f t="shared" si="1227"/>
        <v>21.35</v>
      </c>
      <c r="I4870" s="403">
        <f t="shared" si="1236"/>
        <v>0</v>
      </c>
      <c r="J4870" s="403">
        <f t="shared" si="1237"/>
        <v>0</v>
      </c>
      <c r="K4870" s="390"/>
      <c r="L4870" s="404">
        <f t="shared" si="1238"/>
        <v>0</v>
      </c>
      <c r="M4870" s="404">
        <f t="shared" si="1238"/>
        <v>21.35</v>
      </c>
      <c r="N4870" s="405">
        <f t="shared" si="1239"/>
        <v>0</v>
      </c>
      <c r="O4870" s="405">
        <f t="shared" si="1240"/>
        <v>0</v>
      </c>
      <c r="P4870" s="392"/>
      <c r="Q4870" s="393"/>
      <c r="R4870" s="394" t="str">
        <f t="shared" si="1235"/>
        <v/>
      </c>
      <c r="S4870" s="394" t="str">
        <f t="shared" si="1229"/>
        <v/>
      </c>
    </row>
    <row r="4871" spans="1:19" ht="39" hidden="1" thickBot="1">
      <c r="A4871" s="406">
        <v>94744</v>
      </c>
      <c r="B4871" s="396" t="s">
        <v>3293</v>
      </c>
      <c r="C4871" s="400" t="s">
        <v>1435</v>
      </c>
      <c r="D4871" s="384" t="str">
        <f>VLOOKUP(A4871,[3]cartilha!$A$1:$AN$65536,15,FALSE)</f>
        <v>UN</v>
      </c>
      <c r="E4871" s="385" t="s">
        <v>10702</v>
      </c>
      <c r="F4871" s="386">
        <f t="shared" si="1228"/>
        <v>34.17</v>
      </c>
      <c r="G4871" s="407"/>
      <c r="H4871" s="436">
        <f t="shared" si="1227"/>
        <v>34.17</v>
      </c>
      <c r="I4871" s="403">
        <f t="shared" si="1236"/>
        <v>0</v>
      </c>
      <c r="J4871" s="403">
        <f t="shared" si="1237"/>
        <v>0</v>
      </c>
      <c r="K4871" s="390"/>
      <c r="L4871" s="404">
        <f t="shared" si="1238"/>
        <v>0</v>
      </c>
      <c r="M4871" s="404">
        <f t="shared" si="1238"/>
        <v>34.17</v>
      </c>
      <c r="N4871" s="405">
        <f t="shared" si="1239"/>
        <v>0</v>
      </c>
      <c r="O4871" s="405">
        <f t="shared" si="1240"/>
        <v>0</v>
      </c>
      <c r="P4871" s="392"/>
      <c r="Q4871" s="393"/>
      <c r="R4871" s="394" t="str">
        <f t="shared" si="1235"/>
        <v/>
      </c>
      <c r="S4871" s="394" t="str">
        <f t="shared" si="1229"/>
        <v/>
      </c>
    </row>
    <row r="4872" spans="1:19" ht="39" hidden="1" thickBot="1">
      <c r="A4872" s="406">
        <v>94746</v>
      </c>
      <c r="B4872" s="396" t="s">
        <v>3293</v>
      </c>
      <c r="C4872" s="400" t="s">
        <v>1436</v>
      </c>
      <c r="D4872" s="384" t="str">
        <f>VLOOKUP(A4872,[3]cartilha!$A$1:$AN$65536,15,FALSE)</f>
        <v>UN</v>
      </c>
      <c r="E4872" s="385" t="s">
        <v>10703</v>
      </c>
      <c r="F4872" s="386">
        <f t="shared" si="1228"/>
        <v>48.85</v>
      </c>
      <c r="G4872" s="407"/>
      <c r="H4872" s="436">
        <f t="shared" si="1227"/>
        <v>48.85</v>
      </c>
      <c r="I4872" s="403">
        <f t="shared" si="1236"/>
        <v>0</v>
      </c>
      <c r="J4872" s="403">
        <f t="shared" si="1237"/>
        <v>0</v>
      </c>
      <c r="K4872" s="390"/>
      <c r="L4872" s="404">
        <f t="shared" si="1238"/>
        <v>0</v>
      </c>
      <c r="M4872" s="404">
        <f t="shared" si="1238"/>
        <v>48.85</v>
      </c>
      <c r="N4872" s="405">
        <f t="shared" si="1239"/>
        <v>0</v>
      </c>
      <c r="O4872" s="405">
        <f t="shared" si="1240"/>
        <v>0</v>
      </c>
      <c r="P4872" s="392"/>
      <c r="Q4872" s="393"/>
      <c r="R4872" s="394" t="str">
        <f t="shared" si="1235"/>
        <v/>
      </c>
      <c r="S4872" s="394" t="str">
        <f t="shared" si="1229"/>
        <v/>
      </c>
    </row>
    <row r="4873" spans="1:19" ht="39" hidden="1" thickBot="1">
      <c r="A4873" s="406">
        <v>94748</v>
      </c>
      <c r="B4873" s="396" t="s">
        <v>3293</v>
      </c>
      <c r="C4873" s="400" t="s">
        <v>1437</v>
      </c>
      <c r="D4873" s="384" t="str">
        <f>VLOOKUP(A4873,[3]cartilha!$A$1:$AN$65536,15,FALSE)</f>
        <v>UN</v>
      </c>
      <c r="E4873" s="385" t="s">
        <v>10704</v>
      </c>
      <c r="F4873" s="386">
        <f t="shared" si="1228"/>
        <v>100.83</v>
      </c>
      <c r="G4873" s="407"/>
      <c r="H4873" s="436">
        <f t="shared" si="1227"/>
        <v>100.83</v>
      </c>
      <c r="I4873" s="403">
        <f t="shared" si="1236"/>
        <v>0</v>
      </c>
      <c r="J4873" s="403">
        <f t="shared" si="1237"/>
        <v>0</v>
      </c>
      <c r="K4873" s="390"/>
      <c r="L4873" s="404">
        <f t="shared" si="1238"/>
        <v>0</v>
      </c>
      <c r="M4873" s="404">
        <f t="shared" si="1238"/>
        <v>100.83</v>
      </c>
      <c r="N4873" s="405">
        <f t="shared" si="1239"/>
        <v>0</v>
      </c>
      <c r="O4873" s="405">
        <f t="shared" si="1240"/>
        <v>0</v>
      </c>
      <c r="P4873" s="392"/>
      <c r="Q4873" s="393"/>
      <c r="R4873" s="394" t="str">
        <f t="shared" si="1235"/>
        <v/>
      </c>
      <c r="S4873" s="394" t="str">
        <f t="shared" si="1229"/>
        <v/>
      </c>
    </row>
    <row r="4874" spans="1:19" ht="39" hidden="1" thickBot="1">
      <c r="A4874" s="406">
        <v>94750</v>
      </c>
      <c r="B4874" s="396" t="s">
        <v>3293</v>
      </c>
      <c r="C4874" s="400" t="s">
        <v>1438</v>
      </c>
      <c r="D4874" s="384" t="str">
        <f>VLOOKUP(A4874,[3]cartilha!$A$1:$AN$65536,15,FALSE)</f>
        <v>UN</v>
      </c>
      <c r="E4874" s="385" t="s">
        <v>10705</v>
      </c>
      <c r="F4874" s="386">
        <f t="shared" si="1228"/>
        <v>239.76</v>
      </c>
      <c r="G4874" s="407"/>
      <c r="H4874" s="436">
        <f t="shared" si="1227"/>
        <v>239.76</v>
      </c>
      <c r="I4874" s="403">
        <f t="shared" si="1236"/>
        <v>0</v>
      </c>
      <c r="J4874" s="403">
        <f t="shared" si="1237"/>
        <v>0</v>
      </c>
      <c r="K4874" s="390"/>
      <c r="L4874" s="404">
        <f t="shared" si="1238"/>
        <v>0</v>
      </c>
      <c r="M4874" s="404">
        <f t="shared" si="1238"/>
        <v>239.76</v>
      </c>
      <c r="N4874" s="405">
        <f t="shared" si="1239"/>
        <v>0</v>
      </c>
      <c r="O4874" s="405">
        <f t="shared" si="1240"/>
        <v>0</v>
      </c>
      <c r="P4874" s="392"/>
      <c r="Q4874" s="393"/>
      <c r="R4874" s="394" t="str">
        <f t="shared" si="1235"/>
        <v/>
      </c>
      <c r="S4874" s="394" t="str">
        <f t="shared" si="1229"/>
        <v/>
      </c>
    </row>
    <row r="4875" spans="1:19" ht="39" hidden="1" thickBot="1">
      <c r="A4875" s="406">
        <v>94752</v>
      </c>
      <c r="B4875" s="396" t="s">
        <v>3293</v>
      </c>
      <c r="C4875" s="400" t="s">
        <v>1439</v>
      </c>
      <c r="D4875" s="384" t="str">
        <f>VLOOKUP(A4875,[3]cartilha!$A$1:$AN$65536,15,FALSE)</f>
        <v>UN</v>
      </c>
      <c r="E4875" s="385" t="s">
        <v>10706</v>
      </c>
      <c r="F4875" s="386">
        <f t="shared" si="1228"/>
        <v>291.97000000000003</v>
      </c>
      <c r="G4875" s="407"/>
      <c r="H4875" s="436">
        <f t="shared" si="1227"/>
        <v>291.97000000000003</v>
      </c>
      <c r="I4875" s="403">
        <f t="shared" si="1236"/>
        <v>0</v>
      </c>
      <c r="J4875" s="403">
        <f t="shared" si="1237"/>
        <v>0</v>
      </c>
      <c r="K4875" s="390"/>
      <c r="L4875" s="404">
        <f t="shared" si="1238"/>
        <v>0</v>
      </c>
      <c r="M4875" s="404">
        <f t="shared" si="1238"/>
        <v>291.97000000000003</v>
      </c>
      <c r="N4875" s="405">
        <f t="shared" si="1239"/>
        <v>0</v>
      </c>
      <c r="O4875" s="405">
        <f t="shared" si="1240"/>
        <v>0</v>
      </c>
      <c r="P4875" s="392"/>
      <c r="Q4875" s="393"/>
      <c r="R4875" s="394" t="str">
        <f t="shared" si="1235"/>
        <v/>
      </c>
      <c r="S4875" s="394" t="str">
        <f t="shared" si="1229"/>
        <v/>
      </c>
    </row>
    <row r="4876" spans="1:19" ht="26.25" hidden="1" thickBot="1">
      <c r="A4876" s="406">
        <v>89638</v>
      </c>
      <c r="B4876" s="396" t="s">
        <v>3293</v>
      </c>
      <c r="C4876" s="400" t="s">
        <v>1440</v>
      </c>
      <c r="D4876" s="384" t="str">
        <f>VLOOKUP(A4876,[3]cartilha!$A$1:$AN$65536,15,FALSE)</f>
        <v>UN</v>
      </c>
      <c r="E4876" s="385" t="s">
        <v>10707</v>
      </c>
      <c r="F4876" s="386">
        <f t="shared" si="1228"/>
        <v>14.4</v>
      </c>
      <c r="G4876" s="407"/>
      <c r="H4876" s="436">
        <f t="shared" si="1227"/>
        <v>14.4</v>
      </c>
      <c r="I4876" s="403">
        <f t="shared" si="1236"/>
        <v>0</v>
      </c>
      <c r="J4876" s="403">
        <f t="shared" si="1237"/>
        <v>0</v>
      </c>
      <c r="K4876" s="390"/>
      <c r="L4876" s="404">
        <f t="shared" si="1238"/>
        <v>0</v>
      </c>
      <c r="M4876" s="404">
        <f t="shared" si="1238"/>
        <v>14.4</v>
      </c>
      <c r="N4876" s="405">
        <f t="shared" si="1239"/>
        <v>0</v>
      </c>
      <c r="O4876" s="405">
        <f t="shared" si="1240"/>
        <v>0</v>
      </c>
      <c r="P4876" s="392"/>
      <c r="Q4876" s="393"/>
      <c r="R4876" s="394" t="str">
        <f t="shared" si="1235"/>
        <v/>
      </c>
      <c r="S4876" s="394" t="str">
        <f t="shared" si="1229"/>
        <v/>
      </c>
    </row>
    <row r="4877" spans="1:19" ht="26.25" hidden="1" thickBot="1">
      <c r="A4877" s="406">
        <v>89642</v>
      </c>
      <c r="B4877" s="396" t="s">
        <v>3293</v>
      </c>
      <c r="C4877" s="400" t="s">
        <v>1441</v>
      </c>
      <c r="D4877" s="384" t="str">
        <f>VLOOKUP(A4877,[3]cartilha!$A$1:$AN$65536,15,FALSE)</f>
        <v>UN</v>
      </c>
      <c r="E4877" s="385" t="s">
        <v>10708</v>
      </c>
      <c r="F4877" s="386">
        <f t="shared" si="1228"/>
        <v>21.06</v>
      </c>
      <c r="G4877" s="407"/>
      <c r="H4877" s="436">
        <f t="shared" si="1227"/>
        <v>21.06</v>
      </c>
      <c r="I4877" s="403">
        <f t="shared" si="1236"/>
        <v>0</v>
      </c>
      <c r="J4877" s="403">
        <f t="shared" si="1237"/>
        <v>0</v>
      </c>
      <c r="K4877" s="390"/>
      <c r="L4877" s="404">
        <f t="shared" si="1238"/>
        <v>0</v>
      </c>
      <c r="M4877" s="404">
        <f t="shared" si="1238"/>
        <v>21.06</v>
      </c>
      <c r="N4877" s="405">
        <f t="shared" si="1239"/>
        <v>0</v>
      </c>
      <c r="O4877" s="405">
        <f t="shared" si="1240"/>
        <v>0</v>
      </c>
      <c r="P4877" s="392"/>
      <c r="Q4877" s="393"/>
      <c r="R4877" s="394" t="str">
        <f t="shared" si="1235"/>
        <v/>
      </c>
      <c r="S4877" s="394" t="str">
        <f t="shared" si="1229"/>
        <v/>
      </c>
    </row>
    <row r="4878" spans="1:19" ht="26.25" hidden="1" thickBot="1">
      <c r="A4878" s="406">
        <v>89647</v>
      </c>
      <c r="B4878" s="396" t="s">
        <v>3293</v>
      </c>
      <c r="C4878" s="400" t="s">
        <v>1442</v>
      </c>
      <c r="D4878" s="384" t="str">
        <f>VLOOKUP(A4878,[3]cartilha!$A$1:$AN$65536,15,FALSE)</f>
        <v>UN</v>
      </c>
      <c r="E4878" s="385" t="s">
        <v>10709</v>
      </c>
      <c r="F4878" s="386">
        <f t="shared" si="1228"/>
        <v>27.87</v>
      </c>
      <c r="G4878" s="407"/>
      <c r="H4878" s="436">
        <f t="shared" si="1227"/>
        <v>27.87</v>
      </c>
      <c r="I4878" s="403">
        <f t="shared" si="1236"/>
        <v>0</v>
      </c>
      <c r="J4878" s="403">
        <f t="shared" si="1237"/>
        <v>0</v>
      </c>
      <c r="K4878" s="390"/>
      <c r="L4878" s="404">
        <f t="shared" ref="L4878:M4909" si="1241">G4878</f>
        <v>0</v>
      </c>
      <c r="M4878" s="404">
        <f t="shared" si="1241"/>
        <v>27.87</v>
      </c>
      <c r="N4878" s="405">
        <f t="shared" si="1239"/>
        <v>0</v>
      </c>
      <c r="O4878" s="405">
        <f t="shared" si="1240"/>
        <v>0</v>
      </c>
      <c r="P4878" s="392"/>
      <c r="Q4878" s="393"/>
      <c r="R4878" s="394" t="str">
        <f t="shared" si="1235"/>
        <v/>
      </c>
      <c r="S4878" s="394" t="str">
        <f t="shared" si="1229"/>
        <v/>
      </c>
    </row>
    <row r="4879" spans="1:19" ht="26.25" hidden="1" thickBot="1">
      <c r="A4879" s="406">
        <v>89650</v>
      </c>
      <c r="B4879" s="396" t="s">
        <v>3293</v>
      </c>
      <c r="C4879" s="400" t="s">
        <v>1443</v>
      </c>
      <c r="D4879" s="384" t="str">
        <f>VLOOKUP(A4879,[3]cartilha!$A$1:$AN$65536,15,FALSE)</f>
        <v>UN</v>
      </c>
      <c r="E4879" s="385" t="s">
        <v>10693</v>
      </c>
      <c r="F4879" s="386">
        <f t="shared" si="1228"/>
        <v>41.67</v>
      </c>
      <c r="G4879" s="407"/>
      <c r="H4879" s="436">
        <f t="shared" si="1227"/>
        <v>41.67</v>
      </c>
      <c r="I4879" s="403">
        <f t="shared" si="1236"/>
        <v>0</v>
      </c>
      <c r="J4879" s="403">
        <f t="shared" si="1237"/>
        <v>0</v>
      </c>
      <c r="K4879" s="390"/>
      <c r="L4879" s="404">
        <f t="shared" si="1241"/>
        <v>0</v>
      </c>
      <c r="M4879" s="404">
        <f t="shared" si="1241"/>
        <v>41.67</v>
      </c>
      <c r="N4879" s="405">
        <f t="shared" si="1239"/>
        <v>0</v>
      </c>
      <c r="O4879" s="405">
        <f t="shared" si="1240"/>
        <v>0</v>
      </c>
      <c r="P4879" s="392"/>
      <c r="Q4879" s="393"/>
      <c r="R4879" s="394" t="str">
        <f t="shared" si="1235"/>
        <v/>
      </c>
      <c r="S4879" s="394" t="str">
        <f t="shared" si="1229"/>
        <v/>
      </c>
    </row>
    <row r="4880" spans="1:19" ht="26.25" hidden="1" thickBot="1">
      <c r="A4880" s="406">
        <v>89720</v>
      </c>
      <c r="B4880" s="396" t="s">
        <v>3293</v>
      </c>
      <c r="C4880" s="400" t="s">
        <v>1444</v>
      </c>
      <c r="D4880" s="384" t="str">
        <f>VLOOKUP(A4880,[3]cartilha!$A$1:$AN$65536,15,FALSE)</f>
        <v>UN</v>
      </c>
      <c r="E4880" s="385" t="s">
        <v>6994</v>
      </c>
      <c r="F4880" s="386">
        <f t="shared" si="1228"/>
        <v>17.739999999999998</v>
      </c>
      <c r="G4880" s="407"/>
      <c r="H4880" s="436">
        <f t="shared" si="1227"/>
        <v>17.739999999999998</v>
      </c>
      <c r="I4880" s="403">
        <f t="shared" si="1236"/>
        <v>0</v>
      </c>
      <c r="J4880" s="403">
        <f t="shared" si="1237"/>
        <v>0</v>
      </c>
      <c r="K4880" s="390"/>
      <c r="L4880" s="404">
        <f t="shared" si="1241"/>
        <v>0</v>
      </c>
      <c r="M4880" s="404">
        <f t="shared" si="1241"/>
        <v>17.739999999999998</v>
      </c>
      <c r="N4880" s="405">
        <f t="shared" si="1239"/>
        <v>0</v>
      </c>
      <c r="O4880" s="405">
        <f t="shared" si="1240"/>
        <v>0</v>
      </c>
      <c r="P4880" s="392"/>
      <c r="Q4880" s="393"/>
      <c r="R4880" s="394" t="str">
        <f t="shared" si="1235"/>
        <v/>
      </c>
      <c r="S4880" s="394" t="str">
        <f t="shared" si="1229"/>
        <v/>
      </c>
    </row>
    <row r="4881" spans="1:19" ht="26.25" hidden="1" thickBot="1">
      <c r="A4881" s="406">
        <v>89725</v>
      </c>
      <c r="B4881" s="396" t="s">
        <v>3293</v>
      </c>
      <c r="C4881" s="400" t="s">
        <v>1445</v>
      </c>
      <c r="D4881" s="384" t="str">
        <f>VLOOKUP(A4881,[3]cartilha!$A$1:$AN$65536,15,FALSE)</f>
        <v>UN</v>
      </c>
      <c r="E4881" s="385" t="s">
        <v>10710</v>
      </c>
      <c r="F4881" s="386">
        <f t="shared" si="1228"/>
        <v>24.02</v>
      </c>
      <c r="G4881" s="407"/>
      <c r="H4881" s="436">
        <f t="shared" si="1227"/>
        <v>24.02</v>
      </c>
      <c r="I4881" s="403">
        <f t="shared" si="1236"/>
        <v>0</v>
      </c>
      <c r="J4881" s="403">
        <f t="shared" si="1237"/>
        <v>0</v>
      </c>
      <c r="K4881" s="390"/>
      <c r="L4881" s="404">
        <f t="shared" si="1241"/>
        <v>0</v>
      </c>
      <c r="M4881" s="404">
        <f t="shared" si="1241"/>
        <v>24.02</v>
      </c>
      <c r="N4881" s="405">
        <f t="shared" si="1239"/>
        <v>0</v>
      </c>
      <c r="O4881" s="405">
        <f t="shared" si="1240"/>
        <v>0</v>
      </c>
      <c r="P4881" s="392"/>
      <c r="Q4881" s="393"/>
      <c r="R4881" s="394" t="str">
        <f t="shared" si="1235"/>
        <v/>
      </c>
      <c r="S4881" s="394" t="str">
        <f t="shared" si="1229"/>
        <v/>
      </c>
    </row>
    <row r="4882" spans="1:19" ht="26.25" hidden="1" thickBot="1">
      <c r="A4882" s="406">
        <v>89734</v>
      </c>
      <c r="B4882" s="396" t="s">
        <v>3293</v>
      </c>
      <c r="C4882" s="400" t="s">
        <v>1446</v>
      </c>
      <c r="D4882" s="384" t="str">
        <f>VLOOKUP(A4882,[3]cartilha!$A$1:$AN$65536,15,FALSE)</f>
        <v>UN</v>
      </c>
      <c r="E4882" s="385" t="s">
        <v>10695</v>
      </c>
      <c r="F4882" s="386">
        <f t="shared" si="1228"/>
        <v>37.119999999999997</v>
      </c>
      <c r="G4882" s="407"/>
      <c r="H4882" s="436">
        <f t="shared" ref="H4882:H4945" si="1242">F4882</f>
        <v>37.119999999999997</v>
      </c>
      <c r="I4882" s="403">
        <f t="shared" si="1236"/>
        <v>0</v>
      </c>
      <c r="J4882" s="403">
        <f t="shared" si="1237"/>
        <v>0</v>
      </c>
      <c r="K4882" s="390"/>
      <c r="L4882" s="404">
        <f t="shared" si="1241"/>
        <v>0</v>
      </c>
      <c r="M4882" s="404">
        <f t="shared" si="1241"/>
        <v>37.119999999999997</v>
      </c>
      <c r="N4882" s="405">
        <f t="shared" si="1239"/>
        <v>0</v>
      </c>
      <c r="O4882" s="405">
        <f t="shared" si="1240"/>
        <v>0</v>
      </c>
      <c r="P4882" s="392"/>
      <c r="Q4882" s="393"/>
      <c r="R4882" s="394" t="str">
        <f t="shared" si="1235"/>
        <v/>
      </c>
      <c r="S4882" s="394" t="str">
        <f t="shared" si="1229"/>
        <v/>
      </c>
    </row>
    <row r="4883" spans="1:19" ht="26.25" hidden="1" thickBot="1">
      <c r="A4883" s="406">
        <v>89780</v>
      </c>
      <c r="B4883" s="396" t="s">
        <v>3293</v>
      </c>
      <c r="C4883" s="400" t="s">
        <v>1447</v>
      </c>
      <c r="D4883" s="384" t="str">
        <f>VLOOKUP(A4883,[3]cartilha!$A$1:$AN$65536,15,FALSE)</f>
        <v>UN</v>
      </c>
      <c r="E4883" s="385" t="s">
        <v>10696</v>
      </c>
      <c r="F4883" s="386">
        <f t="shared" ref="F4883:F4949" si="1243">IF(E4883=0,0,ROUND(E4883*(1+E$10)*(1-E$11),2))</f>
        <v>35.06</v>
      </c>
      <c r="G4883" s="407"/>
      <c r="H4883" s="436">
        <f t="shared" si="1242"/>
        <v>35.06</v>
      </c>
      <c r="I4883" s="403">
        <f t="shared" si="1236"/>
        <v>0</v>
      </c>
      <c r="J4883" s="403">
        <f t="shared" si="1237"/>
        <v>0</v>
      </c>
      <c r="K4883" s="390"/>
      <c r="L4883" s="404">
        <f t="shared" si="1241"/>
        <v>0</v>
      </c>
      <c r="M4883" s="404">
        <f t="shared" si="1241"/>
        <v>35.06</v>
      </c>
      <c r="N4883" s="405">
        <f t="shared" si="1239"/>
        <v>0</v>
      </c>
      <c r="O4883" s="405">
        <f t="shared" si="1240"/>
        <v>0</v>
      </c>
      <c r="P4883" s="392"/>
      <c r="Q4883" s="393"/>
      <c r="R4883" s="394" t="str">
        <f t="shared" si="1235"/>
        <v/>
      </c>
      <c r="S4883" s="394" t="str">
        <f t="shared" si="1229"/>
        <v/>
      </c>
    </row>
    <row r="4884" spans="1:19" ht="26.25" hidden="1" thickBot="1">
      <c r="A4884" s="406">
        <v>89787</v>
      </c>
      <c r="B4884" s="396" t="s">
        <v>3293</v>
      </c>
      <c r="C4884" s="400" t="s">
        <v>1448</v>
      </c>
      <c r="D4884" s="384" t="str">
        <f>VLOOKUP(A4884,[3]cartilha!$A$1:$AN$65536,15,FALSE)</f>
        <v>UN</v>
      </c>
      <c r="E4884" s="385" t="s">
        <v>10697</v>
      </c>
      <c r="F4884" s="386">
        <f t="shared" si="1243"/>
        <v>51.81</v>
      </c>
      <c r="G4884" s="407"/>
      <c r="H4884" s="436">
        <f t="shared" si="1242"/>
        <v>51.81</v>
      </c>
      <c r="I4884" s="403">
        <f t="shared" si="1236"/>
        <v>0</v>
      </c>
      <c r="J4884" s="403">
        <f t="shared" si="1237"/>
        <v>0</v>
      </c>
      <c r="K4884" s="390"/>
      <c r="L4884" s="404">
        <f t="shared" si="1241"/>
        <v>0</v>
      </c>
      <c r="M4884" s="404">
        <f t="shared" si="1241"/>
        <v>51.81</v>
      </c>
      <c r="N4884" s="405">
        <f t="shared" si="1239"/>
        <v>0</v>
      </c>
      <c r="O4884" s="405">
        <f t="shared" si="1240"/>
        <v>0</v>
      </c>
      <c r="P4884" s="392"/>
      <c r="Q4884" s="393"/>
      <c r="R4884" s="394" t="str">
        <f t="shared" si="1235"/>
        <v/>
      </c>
      <c r="S4884" s="394" t="str">
        <f t="shared" si="1229"/>
        <v/>
      </c>
    </row>
    <row r="4885" spans="1:19" ht="26.25" hidden="1" thickBot="1">
      <c r="A4885" s="406">
        <v>89789</v>
      </c>
      <c r="B4885" s="396" t="s">
        <v>3293</v>
      </c>
      <c r="C4885" s="400" t="s">
        <v>1449</v>
      </c>
      <c r="D4885" s="384" t="str">
        <f>VLOOKUP(A4885,[3]cartilha!$A$1:$AN$65536,15,FALSE)</f>
        <v>UN</v>
      </c>
      <c r="E4885" s="385" t="s">
        <v>10711</v>
      </c>
      <c r="F4885" s="386">
        <f t="shared" si="1243"/>
        <v>101.56</v>
      </c>
      <c r="G4885" s="407"/>
      <c r="H4885" s="436">
        <f t="shared" si="1242"/>
        <v>101.56</v>
      </c>
      <c r="I4885" s="403">
        <f t="shared" si="1236"/>
        <v>0</v>
      </c>
      <c r="J4885" s="403">
        <f t="shared" si="1237"/>
        <v>0</v>
      </c>
      <c r="K4885" s="390"/>
      <c r="L4885" s="404">
        <f t="shared" si="1241"/>
        <v>0</v>
      </c>
      <c r="M4885" s="404">
        <f t="shared" si="1241"/>
        <v>101.56</v>
      </c>
      <c r="N4885" s="405">
        <f t="shared" si="1239"/>
        <v>0</v>
      </c>
      <c r="O4885" s="405">
        <f t="shared" si="1240"/>
        <v>0</v>
      </c>
      <c r="P4885" s="392"/>
      <c r="Q4885" s="393"/>
      <c r="R4885" s="394" t="str">
        <f t="shared" si="1235"/>
        <v/>
      </c>
      <c r="S4885" s="394" t="str">
        <f t="shared" ref="S4885:S4951" si="1244">IF(Q4885="X","x",IF(Q4885="xx","x",IF(OR(J4885&gt;0,O4885&gt;0),"x","")))</f>
        <v/>
      </c>
    </row>
    <row r="4886" spans="1:19" ht="26.25" hidden="1" thickBot="1">
      <c r="A4886" s="406">
        <v>89791</v>
      </c>
      <c r="B4886" s="396" t="s">
        <v>3293</v>
      </c>
      <c r="C4886" s="400" t="s">
        <v>1450</v>
      </c>
      <c r="D4886" s="384" t="str">
        <f>VLOOKUP(A4886,[3]cartilha!$A$1:$AN$65536,15,FALSE)</f>
        <v>UN</v>
      </c>
      <c r="E4886" s="385" t="s">
        <v>10712</v>
      </c>
      <c r="F4886" s="386">
        <f t="shared" si="1243"/>
        <v>251.05</v>
      </c>
      <c r="G4886" s="407"/>
      <c r="H4886" s="436">
        <f t="shared" si="1242"/>
        <v>251.05</v>
      </c>
      <c r="I4886" s="403">
        <f t="shared" si="1236"/>
        <v>0</v>
      </c>
      <c r="J4886" s="403">
        <f t="shared" si="1237"/>
        <v>0</v>
      </c>
      <c r="K4886" s="390"/>
      <c r="L4886" s="404">
        <f t="shared" si="1241"/>
        <v>0</v>
      </c>
      <c r="M4886" s="404">
        <f t="shared" si="1241"/>
        <v>251.05</v>
      </c>
      <c r="N4886" s="405">
        <f t="shared" si="1239"/>
        <v>0</v>
      </c>
      <c r="O4886" s="405">
        <f t="shared" si="1240"/>
        <v>0</v>
      </c>
      <c r="P4886" s="392"/>
      <c r="Q4886" s="393"/>
      <c r="R4886" s="394" t="str">
        <f t="shared" si="1235"/>
        <v/>
      </c>
      <c r="S4886" s="394" t="str">
        <f t="shared" si="1244"/>
        <v/>
      </c>
    </row>
    <row r="4887" spans="1:19" ht="26.25" hidden="1" thickBot="1">
      <c r="A4887" s="406">
        <v>89793</v>
      </c>
      <c r="B4887" s="396" t="s">
        <v>3293</v>
      </c>
      <c r="C4887" s="400" t="s">
        <v>1451</v>
      </c>
      <c r="D4887" s="384" t="str">
        <f>VLOOKUP(A4887,[3]cartilha!$A$1:$AN$65536,15,FALSE)</f>
        <v>UN</v>
      </c>
      <c r="E4887" s="385" t="s">
        <v>10713</v>
      </c>
      <c r="F4887" s="386">
        <f t="shared" si="1243"/>
        <v>297.08</v>
      </c>
      <c r="G4887" s="407"/>
      <c r="H4887" s="436">
        <f t="shared" si="1242"/>
        <v>297.08</v>
      </c>
      <c r="I4887" s="403">
        <f t="shared" si="1236"/>
        <v>0</v>
      </c>
      <c r="J4887" s="403">
        <f t="shared" si="1237"/>
        <v>0</v>
      </c>
      <c r="K4887" s="390"/>
      <c r="L4887" s="404">
        <f t="shared" si="1241"/>
        <v>0</v>
      </c>
      <c r="M4887" s="404">
        <f t="shared" si="1241"/>
        <v>297.08</v>
      </c>
      <c r="N4887" s="405">
        <f t="shared" si="1239"/>
        <v>0</v>
      </c>
      <c r="O4887" s="405">
        <f t="shared" si="1240"/>
        <v>0</v>
      </c>
      <c r="P4887" s="392"/>
      <c r="Q4887" s="393"/>
      <c r="R4887" s="394" t="str">
        <f t="shared" si="1235"/>
        <v/>
      </c>
      <c r="S4887" s="394" t="str">
        <f t="shared" si="1244"/>
        <v/>
      </c>
    </row>
    <row r="4888" spans="1:19" ht="26.25" hidden="1" thickBot="1">
      <c r="A4888" s="406">
        <v>89645</v>
      </c>
      <c r="B4888" s="396" t="s">
        <v>3293</v>
      </c>
      <c r="C4888" s="400" t="s">
        <v>1452</v>
      </c>
      <c r="D4888" s="384" t="str">
        <f>VLOOKUP(A4888,[3]cartilha!$A$1:$AN$65536,15,FALSE)</f>
        <v>UN</v>
      </c>
      <c r="E4888" s="385" t="s">
        <v>9983</v>
      </c>
      <c r="F4888" s="386">
        <f t="shared" si="1243"/>
        <v>37.57</v>
      </c>
      <c r="G4888" s="407"/>
      <c r="H4888" s="436">
        <f t="shared" si="1242"/>
        <v>37.57</v>
      </c>
      <c r="I4888" s="403">
        <f t="shared" si="1236"/>
        <v>0</v>
      </c>
      <c r="J4888" s="403">
        <f t="shared" si="1237"/>
        <v>0</v>
      </c>
      <c r="K4888" s="390"/>
      <c r="L4888" s="404">
        <f t="shared" si="1241"/>
        <v>0</v>
      </c>
      <c r="M4888" s="404">
        <f t="shared" si="1241"/>
        <v>37.57</v>
      </c>
      <c r="N4888" s="405">
        <f t="shared" si="1239"/>
        <v>0</v>
      </c>
      <c r="O4888" s="405">
        <f t="shared" si="1240"/>
        <v>0</v>
      </c>
      <c r="P4888" s="392"/>
      <c r="Q4888" s="393"/>
      <c r="R4888" s="394" t="str">
        <f t="shared" si="1235"/>
        <v/>
      </c>
      <c r="S4888" s="394" t="str">
        <f t="shared" si="1244"/>
        <v/>
      </c>
    </row>
    <row r="4889" spans="1:19" ht="26.25" hidden="1" thickBot="1">
      <c r="A4889" s="406">
        <v>89639</v>
      </c>
      <c r="B4889" s="396" t="s">
        <v>3293</v>
      </c>
      <c r="C4889" s="400" t="s">
        <v>1453</v>
      </c>
      <c r="D4889" s="384" t="str">
        <f>VLOOKUP(A4889,[3]cartilha!$A$1:$AN$65536,15,FALSE)</f>
        <v>UN</v>
      </c>
      <c r="E4889" s="385" t="s">
        <v>8300</v>
      </c>
      <c r="F4889" s="386">
        <f t="shared" si="1243"/>
        <v>14.92</v>
      </c>
      <c r="G4889" s="407"/>
      <c r="H4889" s="436">
        <f t="shared" si="1242"/>
        <v>14.92</v>
      </c>
      <c r="I4889" s="403">
        <f t="shared" si="1236"/>
        <v>0</v>
      </c>
      <c r="J4889" s="403">
        <f t="shared" si="1237"/>
        <v>0</v>
      </c>
      <c r="K4889" s="390"/>
      <c r="L4889" s="404">
        <f t="shared" si="1241"/>
        <v>0</v>
      </c>
      <c r="M4889" s="404">
        <f t="shared" si="1241"/>
        <v>14.92</v>
      </c>
      <c r="N4889" s="405">
        <f t="shared" si="1239"/>
        <v>0</v>
      </c>
      <c r="O4889" s="405">
        <f t="shared" si="1240"/>
        <v>0</v>
      </c>
      <c r="P4889" s="392"/>
      <c r="Q4889" s="393"/>
      <c r="R4889" s="394" t="str">
        <f t="shared" si="1235"/>
        <v/>
      </c>
      <c r="S4889" s="394" t="str">
        <f t="shared" si="1244"/>
        <v/>
      </c>
    </row>
    <row r="4890" spans="1:19" ht="26.25" hidden="1" thickBot="1">
      <c r="A4890" s="406">
        <v>89643</v>
      </c>
      <c r="B4890" s="396" t="s">
        <v>3293</v>
      </c>
      <c r="C4890" s="400" t="s">
        <v>1454</v>
      </c>
      <c r="D4890" s="384" t="str">
        <f>VLOOKUP(A4890,[3]cartilha!$A$1:$AN$65536,15,FALSE)</f>
        <v>UN</v>
      </c>
      <c r="E4890" s="385" t="s">
        <v>10714</v>
      </c>
      <c r="F4890" s="386">
        <f t="shared" si="1243"/>
        <v>21.93</v>
      </c>
      <c r="G4890" s="407"/>
      <c r="H4890" s="436">
        <f t="shared" si="1242"/>
        <v>21.93</v>
      </c>
      <c r="I4890" s="403">
        <f t="shared" si="1236"/>
        <v>0</v>
      </c>
      <c r="J4890" s="403">
        <f t="shared" si="1237"/>
        <v>0</v>
      </c>
      <c r="K4890" s="390"/>
      <c r="L4890" s="404">
        <f t="shared" si="1241"/>
        <v>0</v>
      </c>
      <c r="M4890" s="404">
        <f t="shared" si="1241"/>
        <v>21.93</v>
      </c>
      <c r="N4890" s="405">
        <f t="shared" si="1239"/>
        <v>0</v>
      </c>
      <c r="O4890" s="405">
        <f t="shared" si="1240"/>
        <v>0</v>
      </c>
      <c r="P4890" s="392"/>
      <c r="Q4890" s="393"/>
      <c r="R4890" s="394" t="str">
        <f t="shared" si="1235"/>
        <v/>
      </c>
      <c r="S4890" s="394" t="str">
        <f t="shared" si="1244"/>
        <v/>
      </c>
    </row>
    <row r="4891" spans="1:19" ht="26.25" hidden="1" thickBot="1">
      <c r="A4891" s="406">
        <v>89648</v>
      </c>
      <c r="B4891" s="396" t="s">
        <v>3293</v>
      </c>
      <c r="C4891" s="400" t="s">
        <v>1455</v>
      </c>
      <c r="D4891" s="384" t="str">
        <f>VLOOKUP(A4891,[3]cartilha!$A$1:$AN$65536,15,FALSE)</f>
        <v>UN</v>
      </c>
      <c r="E4891" s="385" t="s">
        <v>10715</v>
      </c>
      <c r="F4891" s="386">
        <f t="shared" si="1243"/>
        <v>30.66</v>
      </c>
      <c r="G4891" s="407"/>
      <c r="H4891" s="436">
        <f t="shared" si="1242"/>
        <v>30.66</v>
      </c>
      <c r="I4891" s="403">
        <f t="shared" si="1236"/>
        <v>0</v>
      </c>
      <c r="J4891" s="403">
        <f t="shared" si="1237"/>
        <v>0</v>
      </c>
      <c r="K4891" s="390"/>
      <c r="L4891" s="404">
        <f t="shared" si="1241"/>
        <v>0</v>
      </c>
      <c r="M4891" s="404">
        <f t="shared" si="1241"/>
        <v>30.66</v>
      </c>
      <c r="N4891" s="405">
        <f t="shared" si="1239"/>
        <v>0</v>
      </c>
      <c r="O4891" s="405">
        <f t="shared" si="1240"/>
        <v>0</v>
      </c>
      <c r="P4891" s="392"/>
      <c r="Q4891" s="393"/>
      <c r="R4891" s="394" t="str">
        <f t="shared" si="1235"/>
        <v/>
      </c>
      <c r="S4891" s="394" t="str">
        <f t="shared" si="1244"/>
        <v/>
      </c>
    </row>
    <row r="4892" spans="1:19" ht="26.25" hidden="1" thickBot="1">
      <c r="A4892" s="406">
        <v>89721</v>
      </c>
      <c r="B4892" s="396" t="s">
        <v>3293</v>
      </c>
      <c r="C4892" s="400" t="s">
        <v>1456</v>
      </c>
      <c r="D4892" s="384" t="str">
        <f>VLOOKUP(A4892,[3]cartilha!$A$1:$AN$65536,15,FALSE)</f>
        <v>UN</v>
      </c>
      <c r="E4892" s="385" t="s">
        <v>9380</v>
      </c>
      <c r="F4892" s="386">
        <f t="shared" si="1243"/>
        <v>18.62</v>
      </c>
      <c r="G4892" s="407"/>
      <c r="H4892" s="436">
        <f t="shared" si="1242"/>
        <v>18.62</v>
      </c>
      <c r="I4892" s="403">
        <f t="shared" si="1236"/>
        <v>0</v>
      </c>
      <c r="J4892" s="403">
        <f t="shared" si="1237"/>
        <v>0</v>
      </c>
      <c r="K4892" s="390"/>
      <c r="L4892" s="404">
        <f t="shared" si="1241"/>
        <v>0</v>
      </c>
      <c r="M4892" s="404">
        <f t="shared" si="1241"/>
        <v>18.62</v>
      </c>
      <c r="N4892" s="405">
        <f t="shared" si="1239"/>
        <v>0</v>
      </c>
      <c r="O4892" s="405">
        <f t="shared" si="1240"/>
        <v>0</v>
      </c>
      <c r="P4892" s="392"/>
      <c r="Q4892" s="393"/>
      <c r="R4892" s="394" t="str">
        <f t="shared" si="1235"/>
        <v/>
      </c>
      <c r="S4892" s="394" t="str">
        <f t="shared" si="1244"/>
        <v/>
      </c>
    </row>
    <row r="4893" spans="1:19" ht="26.25" hidden="1" thickBot="1">
      <c r="A4893" s="406">
        <v>89727</v>
      </c>
      <c r="B4893" s="396" t="s">
        <v>3293</v>
      </c>
      <c r="C4893" s="400" t="s">
        <v>1457</v>
      </c>
      <c r="D4893" s="384" t="str">
        <f>VLOOKUP(A4893,[3]cartilha!$A$1:$AN$65536,15,FALSE)</f>
        <v>UN</v>
      </c>
      <c r="E4893" s="385" t="s">
        <v>10069</v>
      </c>
      <c r="F4893" s="386">
        <f t="shared" si="1243"/>
        <v>26.82</v>
      </c>
      <c r="G4893" s="407"/>
      <c r="H4893" s="436">
        <f t="shared" si="1242"/>
        <v>26.82</v>
      </c>
      <c r="I4893" s="403">
        <f t="shared" si="1236"/>
        <v>0</v>
      </c>
      <c r="J4893" s="403">
        <f t="shared" si="1237"/>
        <v>0</v>
      </c>
      <c r="K4893" s="390"/>
      <c r="L4893" s="404">
        <f t="shared" si="1241"/>
        <v>0</v>
      </c>
      <c r="M4893" s="404">
        <f t="shared" si="1241"/>
        <v>26.82</v>
      </c>
      <c r="N4893" s="405">
        <f t="shared" si="1239"/>
        <v>0</v>
      </c>
      <c r="O4893" s="405">
        <f t="shared" si="1240"/>
        <v>0</v>
      </c>
      <c r="P4893" s="392"/>
      <c r="Q4893" s="393"/>
      <c r="R4893" s="394" t="str">
        <f t="shared" si="1235"/>
        <v/>
      </c>
      <c r="S4893" s="394" t="str">
        <f t="shared" si="1244"/>
        <v/>
      </c>
    </row>
    <row r="4894" spans="1:19" ht="39" hidden="1" thickBot="1">
      <c r="A4894" s="406">
        <v>94741</v>
      </c>
      <c r="B4894" s="396" t="s">
        <v>3293</v>
      </c>
      <c r="C4894" s="400" t="s">
        <v>1458</v>
      </c>
      <c r="D4894" s="384" t="str">
        <f>VLOOKUP(A4894,[3]cartilha!$A$1:$AN$65536,15,FALSE)</f>
        <v>UN</v>
      </c>
      <c r="E4894" s="385" t="s">
        <v>7121</v>
      </c>
      <c r="F4894" s="386">
        <f t="shared" si="1243"/>
        <v>17.46</v>
      </c>
      <c r="G4894" s="407"/>
      <c r="H4894" s="436">
        <f t="shared" si="1242"/>
        <v>17.46</v>
      </c>
      <c r="I4894" s="403">
        <f t="shared" si="1236"/>
        <v>0</v>
      </c>
      <c r="J4894" s="403">
        <f t="shared" si="1237"/>
        <v>0</v>
      </c>
      <c r="K4894" s="390"/>
      <c r="L4894" s="404">
        <f t="shared" si="1241"/>
        <v>0</v>
      </c>
      <c r="M4894" s="404">
        <f t="shared" si="1241"/>
        <v>17.46</v>
      </c>
      <c r="N4894" s="405">
        <f t="shared" si="1239"/>
        <v>0</v>
      </c>
      <c r="O4894" s="405">
        <f t="shared" si="1240"/>
        <v>0</v>
      </c>
      <c r="P4894" s="392"/>
      <c r="Q4894" s="393"/>
      <c r="R4894" s="394" t="str">
        <f t="shared" si="1235"/>
        <v/>
      </c>
      <c r="S4894" s="394" t="str">
        <f t="shared" si="1244"/>
        <v/>
      </c>
    </row>
    <row r="4895" spans="1:19" ht="39" hidden="1" thickBot="1">
      <c r="A4895" s="406">
        <v>94743</v>
      </c>
      <c r="B4895" s="396" t="s">
        <v>3293</v>
      </c>
      <c r="C4895" s="400" t="s">
        <v>1459</v>
      </c>
      <c r="D4895" s="384" t="str">
        <f>VLOOKUP(A4895,[3]cartilha!$A$1:$AN$65536,15,FALSE)</f>
        <v>UN</v>
      </c>
      <c r="E4895" s="385" t="s">
        <v>10716</v>
      </c>
      <c r="F4895" s="386">
        <f t="shared" si="1243"/>
        <v>23.54</v>
      </c>
      <c r="G4895" s="407"/>
      <c r="H4895" s="436">
        <f t="shared" si="1242"/>
        <v>23.54</v>
      </c>
      <c r="I4895" s="403">
        <f t="shared" si="1236"/>
        <v>0</v>
      </c>
      <c r="J4895" s="403">
        <f t="shared" si="1237"/>
        <v>0</v>
      </c>
      <c r="K4895" s="390"/>
      <c r="L4895" s="404">
        <f t="shared" si="1241"/>
        <v>0</v>
      </c>
      <c r="M4895" s="404">
        <f t="shared" si="1241"/>
        <v>23.54</v>
      </c>
      <c r="N4895" s="405">
        <f t="shared" si="1239"/>
        <v>0</v>
      </c>
      <c r="O4895" s="405">
        <f t="shared" si="1240"/>
        <v>0</v>
      </c>
      <c r="P4895" s="392"/>
      <c r="Q4895" s="393"/>
      <c r="R4895" s="394" t="str">
        <f t="shared" si="1235"/>
        <v/>
      </c>
      <c r="S4895" s="394" t="str">
        <f t="shared" si="1244"/>
        <v/>
      </c>
    </row>
    <row r="4896" spans="1:19" ht="26.25" hidden="1" thickBot="1">
      <c r="A4896" s="406">
        <v>89657</v>
      </c>
      <c r="B4896" s="396" t="s">
        <v>3293</v>
      </c>
      <c r="C4896" s="400" t="s">
        <v>1460</v>
      </c>
      <c r="D4896" s="384" t="str">
        <f>VLOOKUP(A4896,[3]cartilha!$A$1:$AN$65536,15,FALSE)</f>
        <v>UN</v>
      </c>
      <c r="E4896" s="385" t="s">
        <v>10717</v>
      </c>
      <c r="F4896" s="386">
        <f t="shared" si="1243"/>
        <v>16.440000000000001</v>
      </c>
      <c r="G4896" s="407"/>
      <c r="H4896" s="436">
        <f t="shared" si="1242"/>
        <v>16.440000000000001</v>
      </c>
      <c r="I4896" s="403">
        <f t="shared" si="1236"/>
        <v>0</v>
      </c>
      <c r="J4896" s="403">
        <f t="shared" si="1237"/>
        <v>0</v>
      </c>
      <c r="K4896" s="390"/>
      <c r="L4896" s="404">
        <f t="shared" si="1241"/>
        <v>0</v>
      </c>
      <c r="M4896" s="404">
        <f t="shared" si="1241"/>
        <v>16.440000000000001</v>
      </c>
      <c r="N4896" s="405">
        <f t="shared" si="1239"/>
        <v>0</v>
      </c>
      <c r="O4896" s="405">
        <f t="shared" si="1240"/>
        <v>0</v>
      </c>
      <c r="P4896" s="392"/>
      <c r="Q4896" s="393"/>
      <c r="R4896" s="394" t="str">
        <f t="shared" si="1235"/>
        <v/>
      </c>
      <c r="S4896" s="394" t="str">
        <f t="shared" si="1244"/>
        <v/>
      </c>
    </row>
    <row r="4897" spans="1:19" ht="26.25" hidden="1" thickBot="1">
      <c r="A4897" s="406">
        <v>89664</v>
      </c>
      <c r="B4897" s="396" t="s">
        <v>3293</v>
      </c>
      <c r="C4897" s="400" t="s">
        <v>1461</v>
      </c>
      <c r="D4897" s="384" t="str">
        <f>VLOOKUP(A4897,[3]cartilha!$A$1:$AN$65536,15,FALSE)</f>
        <v>UN</v>
      </c>
      <c r="E4897" s="385" t="s">
        <v>10718</v>
      </c>
      <c r="F4897" s="386">
        <f t="shared" si="1243"/>
        <v>21.95</v>
      </c>
      <c r="G4897" s="407"/>
      <c r="H4897" s="436">
        <f t="shared" si="1242"/>
        <v>21.95</v>
      </c>
      <c r="I4897" s="403">
        <f t="shared" si="1236"/>
        <v>0</v>
      </c>
      <c r="J4897" s="403">
        <f t="shared" si="1237"/>
        <v>0</v>
      </c>
      <c r="K4897" s="390"/>
      <c r="L4897" s="404">
        <f t="shared" si="1241"/>
        <v>0</v>
      </c>
      <c r="M4897" s="404">
        <f t="shared" si="1241"/>
        <v>21.95</v>
      </c>
      <c r="N4897" s="405">
        <f t="shared" si="1239"/>
        <v>0</v>
      </c>
      <c r="O4897" s="405">
        <f t="shared" si="1240"/>
        <v>0</v>
      </c>
      <c r="P4897" s="392"/>
      <c r="Q4897" s="393"/>
      <c r="R4897" s="394" t="str">
        <f t="shared" si="1235"/>
        <v/>
      </c>
      <c r="S4897" s="394" t="str">
        <f t="shared" si="1244"/>
        <v/>
      </c>
    </row>
    <row r="4898" spans="1:19" ht="26.25" hidden="1" thickBot="1">
      <c r="A4898" s="406">
        <v>89749</v>
      </c>
      <c r="B4898" s="396" t="s">
        <v>3293</v>
      </c>
      <c r="C4898" s="400" t="s">
        <v>1462</v>
      </c>
      <c r="D4898" s="384" t="str">
        <f>VLOOKUP(A4898,[3]cartilha!$A$1:$AN$65536,15,FALSE)</f>
        <v>UN</v>
      </c>
      <c r="E4898" s="385" t="s">
        <v>10719</v>
      </c>
      <c r="F4898" s="386">
        <f t="shared" si="1243"/>
        <v>19.75</v>
      </c>
      <c r="G4898" s="407"/>
      <c r="H4898" s="436">
        <f t="shared" si="1242"/>
        <v>19.75</v>
      </c>
      <c r="I4898" s="403">
        <f t="shared" si="1236"/>
        <v>0</v>
      </c>
      <c r="J4898" s="403">
        <f t="shared" si="1237"/>
        <v>0</v>
      </c>
      <c r="K4898" s="390"/>
      <c r="L4898" s="404">
        <f t="shared" si="1241"/>
        <v>0</v>
      </c>
      <c r="M4898" s="404">
        <f t="shared" si="1241"/>
        <v>19.75</v>
      </c>
      <c r="N4898" s="405">
        <f t="shared" si="1239"/>
        <v>0</v>
      </c>
      <c r="O4898" s="405">
        <f t="shared" si="1240"/>
        <v>0</v>
      </c>
      <c r="P4898" s="392"/>
      <c r="Q4898" s="393"/>
      <c r="R4898" s="394" t="str">
        <f t="shared" si="1235"/>
        <v/>
      </c>
      <c r="S4898" s="394" t="str">
        <f t="shared" si="1244"/>
        <v/>
      </c>
    </row>
    <row r="4899" spans="1:19" ht="26.25" hidden="1" thickBot="1">
      <c r="A4899" s="406">
        <v>89653</v>
      </c>
      <c r="B4899" s="396" t="s">
        <v>3293</v>
      </c>
      <c r="C4899" s="400" t="s">
        <v>1463</v>
      </c>
      <c r="D4899" s="384" t="str">
        <f>VLOOKUP(A4899,[3]cartilha!$A$1:$AN$65536,15,FALSE)</f>
        <v>UN</v>
      </c>
      <c r="E4899" s="385" t="s">
        <v>7287</v>
      </c>
      <c r="F4899" s="386">
        <f t="shared" si="1243"/>
        <v>24.38</v>
      </c>
      <c r="G4899" s="407"/>
      <c r="H4899" s="436">
        <f t="shared" si="1242"/>
        <v>24.38</v>
      </c>
      <c r="I4899" s="403">
        <f t="shared" si="1236"/>
        <v>0</v>
      </c>
      <c r="J4899" s="403">
        <f t="shared" si="1237"/>
        <v>0</v>
      </c>
      <c r="K4899" s="390"/>
      <c r="L4899" s="404">
        <f t="shared" si="1241"/>
        <v>0</v>
      </c>
      <c r="M4899" s="404">
        <f t="shared" si="1241"/>
        <v>24.38</v>
      </c>
      <c r="N4899" s="405">
        <f t="shared" si="1239"/>
        <v>0</v>
      </c>
      <c r="O4899" s="405">
        <f t="shared" si="1240"/>
        <v>0</v>
      </c>
      <c r="P4899" s="392"/>
      <c r="Q4899" s="393"/>
      <c r="R4899" s="394" t="str">
        <f t="shared" ref="R4899:R4965" si="1245">IF(Q4899="X","x",IF(Q4899="xx","x",IF(O4899&gt;0,"x","")))</f>
        <v/>
      </c>
      <c r="S4899" s="394" t="str">
        <f t="shared" si="1244"/>
        <v/>
      </c>
    </row>
    <row r="4900" spans="1:19" ht="26.25" hidden="1" thickBot="1">
      <c r="A4900" s="406">
        <v>89660</v>
      </c>
      <c r="B4900" s="396" t="s">
        <v>3293</v>
      </c>
      <c r="C4900" s="400" t="s">
        <v>1464</v>
      </c>
      <c r="D4900" s="384" t="str">
        <f>VLOOKUP(A4900,[3]cartilha!$A$1:$AN$65536,15,FALSE)</f>
        <v>UN</v>
      </c>
      <c r="E4900" s="385" t="s">
        <v>10720</v>
      </c>
      <c r="F4900" s="386">
        <f t="shared" si="1243"/>
        <v>11.98</v>
      </c>
      <c r="G4900" s="407"/>
      <c r="H4900" s="436">
        <f t="shared" si="1242"/>
        <v>11.98</v>
      </c>
      <c r="I4900" s="403">
        <f t="shared" si="1236"/>
        <v>0</v>
      </c>
      <c r="J4900" s="403">
        <f t="shared" si="1237"/>
        <v>0</v>
      </c>
      <c r="K4900" s="390"/>
      <c r="L4900" s="404">
        <f t="shared" si="1241"/>
        <v>0</v>
      </c>
      <c r="M4900" s="404">
        <f t="shared" si="1241"/>
        <v>11.98</v>
      </c>
      <c r="N4900" s="405">
        <f t="shared" si="1239"/>
        <v>0</v>
      </c>
      <c r="O4900" s="405">
        <f t="shared" si="1240"/>
        <v>0</v>
      </c>
      <c r="P4900" s="392"/>
      <c r="Q4900" s="393"/>
      <c r="R4900" s="394" t="str">
        <f t="shared" si="1245"/>
        <v/>
      </c>
      <c r="S4900" s="394" t="str">
        <f t="shared" si="1244"/>
        <v/>
      </c>
    </row>
    <row r="4901" spans="1:19" ht="26.25" hidden="1" thickBot="1">
      <c r="A4901" s="406">
        <v>89651</v>
      </c>
      <c r="B4901" s="396" t="s">
        <v>3293</v>
      </c>
      <c r="C4901" s="400" t="s">
        <v>1465</v>
      </c>
      <c r="D4901" s="384" t="str">
        <f>VLOOKUP(A4901,[3]cartilha!$A$1:$AN$65536,15,FALSE)</f>
        <v>UN</v>
      </c>
      <c r="E4901" s="385" t="s">
        <v>7419</v>
      </c>
      <c r="F4901" s="386">
        <f t="shared" si="1243"/>
        <v>9.2100000000000009</v>
      </c>
      <c r="G4901" s="407"/>
      <c r="H4901" s="436">
        <f t="shared" si="1242"/>
        <v>9.2100000000000009</v>
      </c>
      <c r="I4901" s="403">
        <f t="shared" si="1236"/>
        <v>0</v>
      </c>
      <c r="J4901" s="403">
        <f t="shared" si="1237"/>
        <v>0</v>
      </c>
      <c r="K4901" s="390"/>
      <c r="L4901" s="404">
        <f t="shared" si="1241"/>
        <v>0</v>
      </c>
      <c r="M4901" s="404">
        <f t="shared" si="1241"/>
        <v>9.2100000000000009</v>
      </c>
      <c r="N4901" s="405">
        <f t="shared" si="1239"/>
        <v>0</v>
      </c>
      <c r="O4901" s="405">
        <f t="shared" si="1240"/>
        <v>0</v>
      </c>
      <c r="P4901" s="392"/>
      <c r="Q4901" s="393"/>
      <c r="R4901" s="394" t="str">
        <f t="shared" si="1245"/>
        <v/>
      </c>
      <c r="S4901" s="394" t="str">
        <f t="shared" si="1244"/>
        <v/>
      </c>
    </row>
    <row r="4902" spans="1:19" ht="26.25" hidden="1" thickBot="1">
      <c r="A4902" s="406">
        <v>89658</v>
      </c>
      <c r="B4902" s="396" t="s">
        <v>3293</v>
      </c>
      <c r="C4902" s="400" t="s">
        <v>1466</v>
      </c>
      <c r="D4902" s="384" t="str">
        <f>VLOOKUP(A4902,[3]cartilha!$A$1:$AN$65536,15,FALSE)</f>
        <v>UN</v>
      </c>
      <c r="E4902" s="385" t="s">
        <v>9661</v>
      </c>
      <c r="F4902" s="386">
        <f t="shared" si="1243"/>
        <v>12.79</v>
      </c>
      <c r="G4902" s="407"/>
      <c r="H4902" s="436">
        <f t="shared" si="1242"/>
        <v>12.79</v>
      </c>
      <c r="I4902" s="403">
        <f t="shared" si="1236"/>
        <v>0</v>
      </c>
      <c r="J4902" s="403">
        <f t="shared" si="1237"/>
        <v>0</v>
      </c>
      <c r="K4902" s="390"/>
      <c r="L4902" s="404">
        <f t="shared" si="1241"/>
        <v>0</v>
      </c>
      <c r="M4902" s="404">
        <f t="shared" si="1241"/>
        <v>12.79</v>
      </c>
      <c r="N4902" s="405">
        <f t="shared" si="1239"/>
        <v>0</v>
      </c>
      <c r="O4902" s="405">
        <f t="shared" si="1240"/>
        <v>0</v>
      </c>
      <c r="P4902" s="392"/>
      <c r="Q4902" s="393"/>
      <c r="R4902" s="394" t="str">
        <f t="shared" si="1245"/>
        <v/>
      </c>
      <c r="S4902" s="394" t="str">
        <f t="shared" si="1244"/>
        <v/>
      </c>
    </row>
    <row r="4903" spans="1:19" ht="26.25" hidden="1" thickBot="1">
      <c r="A4903" s="406">
        <v>89740</v>
      </c>
      <c r="B4903" s="396" t="s">
        <v>3293</v>
      </c>
      <c r="C4903" s="400" t="s">
        <v>1467</v>
      </c>
      <c r="D4903" s="384" t="str">
        <f>VLOOKUP(A4903,[3]cartilha!$A$1:$AN$65536,15,FALSE)</f>
        <v>UN</v>
      </c>
      <c r="E4903" s="385" t="s">
        <v>6998</v>
      </c>
      <c r="F4903" s="386">
        <f t="shared" si="1243"/>
        <v>9.7799999999999994</v>
      </c>
      <c r="G4903" s="407"/>
      <c r="H4903" s="436">
        <f t="shared" si="1242"/>
        <v>9.7799999999999994</v>
      </c>
      <c r="I4903" s="403">
        <f t="shared" si="1236"/>
        <v>0</v>
      </c>
      <c r="J4903" s="403">
        <f t="shared" si="1237"/>
        <v>0</v>
      </c>
      <c r="K4903" s="390"/>
      <c r="L4903" s="404">
        <f t="shared" si="1241"/>
        <v>0</v>
      </c>
      <c r="M4903" s="404">
        <f t="shared" si="1241"/>
        <v>9.7799999999999994</v>
      </c>
      <c r="N4903" s="405">
        <f t="shared" si="1239"/>
        <v>0</v>
      </c>
      <c r="O4903" s="405">
        <f t="shared" si="1240"/>
        <v>0</v>
      </c>
      <c r="P4903" s="392"/>
      <c r="Q4903" s="393"/>
      <c r="R4903" s="394" t="str">
        <f t="shared" si="1245"/>
        <v/>
      </c>
      <c r="S4903" s="394" t="str">
        <f t="shared" si="1244"/>
        <v/>
      </c>
    </row>
    <row r="4904" spans="1:19" ht="26.25" hidden="1" thickBot="1">
      <c r="A4904" s="406">
        <v>89826</v>
      </c>
      <c r="B4904" s="396" t="s">
        <v>3293</v>
      </c>
      <c r="C4904" s="400" t="s">
        <v>1468</v>
      </c>
      <c r="D4904" s="384" t="str">
        <f>VLOOKUP(A4904,[3]cartilha!$A$1:$AN$65536,15,FALSE)</f>
        <v>UN</v>
      </c>
      <c r="E4904" s="385" t="s">
        <v>10721</v>
      </c>
      <c r="F4904" s="386">
        <f t="shared" si="1243"/>
        <v>228.39</v>
      </c>
      <c r="G4904" s="407"/>
      <c r="H4904" s="436">
        <f t="shared" si="1242"/>
        <v>228.39</v>
      </c>
      <c r="I4904" s="403">
        <f t="shared" si="1236"/>
        <v>0</v>
      </c>
      <c r="J4904" s="403">
        <f t="shared" si="1237"/>
        <v>0</v>
      </c>
      <c r="K4904" s="390"/>
      <c r="L4904" s="404">
        <f t="shared" si="1241"/>
        <v>0</v>
      </c>
      <c r="M4904" s="404">
        <f t="shared" si="1241"/>
        <v>228.39</v>
      </c>
      <c r="N4904" s="405">
        <f t="shared" si="1239"/>
        <v>0</v>
      </c>
      <c r="O4904" s="405">
        <f t="shared" si="1240"/>
        <v>0</v>
      </c>
      <c r="P4904" s="392"/>
      <c r="Q4904" s="393"/>
      <c r="R4904" s="394" t="str">
        <f t="shared" si="1245"/>
        <v/>
      </c>
      <c r="S4904" s="394" t="str">
        <f t="shared" si="1244"/>
        <v/>
      </c>
    </row>
    <row r="4905" spans="1:19" ht="26.25" hidden="1" thickBot="1">
      <c r="A4905" s="406">
        <v>89836</v>
      </c>
      <c r="B4905" s="396" t="s">
        <v>3293</v>
      </c>
      <c r="C4905" s="400" t="s">
        <v>1469</v>
      </c>
      <c r="D4905" s="384" t="str">
        <f>VLOOKUP(A4905,[3]cartilha!$A$1:$AN$65536,15,FALSE)</f>
        <v>UN</v>
      </c>
      <c r="E4905" s="385" t="s">
        <v>10722</v>
      </c>
      <c r="F4905" s="386">
        <f t="shared" si="1243"/>
        <v>368.33</v>
      </c>
      <c r="G4905" s="407"/>
      <c r="H4905" s="436">
        <f t="shared" si="1242"/>
        <v>368.33</v>
      </c>
      <c r="I4905" s="403">
        <f t="shared" si="1236"/>
        <v>0</v>
      </c>
      <c r="J4905" s="403">
        <f t="shared" si="1237"/>
        <v>0</v>
      </c>
      <c r="K4905" s="390"/>
      <c r="L4905" s="404">
        <f t="shared" si="1241"/>
        <v>0</v>
      </c>
      <c r="M4905" s="404">
        <f t="shared" si="1241"/>
        <v>368.33</v>
      </c>
      <c r="N4905" s="405">
        <f t="shared" si="1239"/>
        <v>0</v>
      </c>
      <c r="O4905" s="405">
        <f t="shared" si="1240"/>
        <v>0</v>
      </c>
      <c r="P4905" s="392"/>
      <c r="Q4905" s="393"/>
      <c r="R4905" s="394" t="str">
        <f t="shared" si="1245"/>
        <v/>
      </c>
      <c r="S4905" s="394" t="str">
        <f t="shared" si="1244"/>
        <v/>
      </c>
    </row>
    <row r="4906" spans="1:19" ht="26.25" hidden="1" thickBot="1">
      <c r="A4906" s="406">
        <v>89670</v>
      </c>
      <c r="B4906" s="396" t="s">
        <v>3293</v>
      </c>
      <c r="C4906" s="400" t="s">
        <v>1470</v>
      </c>
      <c r="D4906" s="384" t="str">
        <f>VLOOKUP(A4906,[3]cartilha!$A$1:$AN$65536,15,FALSE)</f>
        <v>UN</v>
      </c>
      <c r="E4906" s="385" t="s">
        <v>8871</v>
      </c>
      <c r="F4906" s="386">
        <f t="shared" si="1243"/>
        <v>18.77</v>
      </c>
      <c r="G4906" s="407"/>
      <c r="H4906" s="436">
        <f t="shared" si="1242"/>
        <v>18.77</v>
      </c>
      <c r="I4906" s="403">
        <f t="shared" si="1236"/>
        <v>0</v>
      </c>
      <c r="J4906" s="403">
        <f t="shared" si="1237"/>
        <v>0</v>
      </c>
      <c r="K4906" s="390"/>
      <c r="L4906" s="404">
        <f t="shared" si="1241"/>
        <v>0</v>
      </c>
      <c r="M4906" s="404">
        <f t="shared" si="1241"/>
        <v>18.77</v>
      </c>
      <c r="N4906" s="405">
        <f t="shared" si="1239"/>
        <v>0</v>
      </c>
      <c r="O4906" s="405">
        <f t="shared" si="1240"/>
        <v>0</v>
      </c>
      <c r="P4906" s="392"/>
      <c r="Q4906" s="393"/>
      <c r="R4906" s="394" t="str">
        <f t="shared" si="1245"/>
        <v/>
      </c>
      <c r="S4906" s="394" t="str">
        <f t="shared" si="1244"/>
        <v/>
      </c>
    </row>
    <row r="4907" spans="1:19" ht="26.25" hidden="1" thickBot="1">
      <c r="A4907" s="406">
        <v>89680</v>
      </c>
      <c r="B4907" s="396" t="s">
        <v>3293</v>
      </c>
      <c r="C4907" s="400" t="s">
        <v>1471</v>
      </c>
      <c r="D4907" s="384" t="str">
        <f>VLOOKUP(A4907,[3]cartilha!$A$1:$AN$65536,15,FALSE)</f>
        <v>UN</v>
      </c>
      <c r="E4907" s="385" t="s">
        <v>10610</v>
      </c>
      <c r="F4907" s="386">
        <f t="shared" si="1243"/>
        <v>28.99</v>
      </c>
      <c r="G4907" s="407"/>
      <c r="H4907" s="436">
        <f t="shared" si="1242"/>
        <v>28.99</v>
      </c>
      <c r="I4907" s="403">
        <f t="shared" ref="I4907:I4970" si="1246">IF(ISBLANK(E4907),0,ROUND(F4907*G4907,2))</f>
        <v>0</v>
      </c>
      <c r="J4907" s="403">
        <f t="shared" ref="J4907:J4970" si="1247">IF(ISBLANK(G4907),0,ROUND(G4907*H4907,2))</f>
        <v>0</v>
      </c>
      <c r="K4907" s="390"/>
      <c r="L4907" s="404">
        <f t="shared" si="1241"/>
        <v>0</v>
      </c>
      <c r="M4907" s="404">
        <f t="shared" si="1241"/>
        <v>28.99</v>
      </c>
      <c r="N4907" s="405">
        <f t="shared" ref="N4907:N4970" si="1248">IF(ISBLANK(E4907),0,ROUND(F4907*L4907,2))</f>
        <v>0</v>
      </c>
      <c r="O4907" s="405">
        <f t="shared" ref="O4907:O4970" si="1249">IF(ISBLANK(L4907),0,ROUND(L4907*M4907,2))</f>
        <v>0</v>
      </c>
      <c r="P4907" s="392"/>
      <c r="Q4907" s="393"/>
      <c r="R4907" s="394" t="str">
        <f t="shared" si="1245"/>
        <v/>
      </c>
      <c r="S4907" s="394" t="str">
        <f t="shared" si="1244"/>
        <v/>
      </c>
    </row>
    <row r="4908" spans="1:19" ht="26.25" hidden="1" thickBot="1">
      <c r="A4908" s="406">
        <v>89736</v>
      </c>
      <c r="B4908" s="396" t="s">
        <v>3293</v>
      </c>
      <c r="C4908" s="400" t="s">
        <v>1472</v>
      </c>
      <c r="D4908" s="384" t="str">
        <f>VLOOKUP(A4908,[3]cartilha!$A$1:$AN$65536,15,FALSE)</f>
        <v>UN</v>
      </c>
      <c r="E4908" s="385" t="s">
        <v>7328</v>
      </c>
      <c r="F4908" s="386">
        <f t="shared" si="1243"/>
        <v>10.59</v>
      </c>
      <c r="G4908" s="407"/>
      <c r="H4908" s="436">
        <f t="shared" si="1242"/>
        <v>10.59</v>
      </c>
      <c r="I4908" s="403">
        <f t="shared" si="1246"/>
        <v>0</v>
      </c>
      <c r="J4908" s="403">
        <f t="shared" si="1247"/>
        <v>0</v>
      </c>
      <c r="K4908" s="390"/>
      <c r="L4908" s="404">
        <f t="shared" si="1241"/>
        <v>0</v>
      </c>
      <c r="M4908" s="404">
        <f t="shared" si="1241"/>
        <v>10.59</v>
      </c>
      <c r="N4908" s="405">
        <f t="shared" si="1248"/>
        <v>0</v>
      </c>
      <c r="O4908" s="405">
        <f t="shared" si="1249"/>
        <v>0</v>
      </c>
      <c r="P4908" s="392"/>
      <c r="Q4908" s="393"/>
      <c r="R4908" s="394" t="str">
        <f t="shared" si="1245"/>
        <v/>
      </c>
      <c r="S4908" s="394" t="str">
        <f t="shared" si="1244"/>
        <v/>
      </c>
    </row>
    <row r="4909" spans="1:19" ht="26.25" hidden="1" thickBot="1">
      <c r="A4909" s="406">
        <v>89755</v>
      </c>
      <c r="B4909" s="396" t="s">
        <v>3293</v>
      </c>
      <c r="C4909" s="400" t="s">
        <v>1473</v>
      </c>
      <c r="D4909" s="384" t="str">
        <f>VLOOKUP(A4909,[3]cartilha!$A$1:$AN$65536,15,FALSE)</f>
        <v>UN</v>
      </c>
      <c r="E4909" s="385" t="s">
        <v>9345</v>
      </c>
      <c r="F4909" s="386">
        <f t="shared" si="1243"/>
        <v>16.23</v>
      </c>
      <c r="G4909" s="407"/>
      <c r="H4909" s="436">
        <f t="shared" si="1242"/>
        <v>16.23</v>
      </c>
      <c r="I4909" s="403">
        <f t="shared" si="1246"/>
        <v>0</v>
      </c>
      <c r="J4909" s="403">
        <f t="shared" si="1247"/>
        <v>0</v>
      </c>
      <c r="K4909" s="390"/>
      <c r="L4909" s="404">
        <f t="shared" si="1241"/>
        <v>0</v>
      </c>
      <c r="M4909" s="404">
        <f t="shared" si="1241"/>
        <v>16.23</v>
      </c>
      <c r="N4909" s="405">
        <f t="shared" si="1248"/>
        <v>0</v>
      </c>
      <c r="O4909" s="405">
        <f t="shared" si="1249"/>
        <v>0</v>
      </c>
      <c r="P4909" s="392"/>
      <c r="Q4909" s="393"/>
      <c r="R4909" s="394" t="str">
        <f t="shared" si="1245"/>
        <v/>
      </c>
      <c r="S4909" s="394" t="str">
        <f t="shared" si="1244"/>
        <v/>
      </c>
    </row>
    <row r="4910" spans="1:19" ht="26.25" hidden="1" thickBot="1">
      <c r="A4910" s="406">
        <v>89760</v>
      </c>
      <c r="B4910" s="396" t="s">
        <v>3293</v>
      </c>
      <c r="C4910" s="400" t="s">
        <v>1474</v>
      </c>
      <c r="D4910" s="384" t="str">
        <f>VLOOKUP(A4910,[3]cartilha!$A$1:$AN$65536,15,FALSE)</f>
        <v>UN</v>
      </c>
      <c r="E4910" s="385" t="s">
        <v>10723</v>
      </c>
      <c r="F4910" s="386">
        <f t="shared" si="1243"/>
        <v>25.97</v>
      </c>
      <c r="G4910" s="407"/>
      <c r="H4910" s="436">
        <f t="shared" si="1242"/>
        <v>25.97</v>
      </c>
      <c r="I4910" s="403">
        <f t="shared" si="1246"/>
        <v>0</v>
      </c>
      <c r="J4910" s="403">
        <f t="shared" si="1247"/>
        <v>0</v>
      </c>
      <c r="K4910" s="390"/>
      <c r="L4910" s="404">
        <f t="shared" ref="L4910:M4941" si="1250">G4910</f>
        <v>0</v>
      </c>
      <c r="M4910" s="404">
        <f t="shared" si="1250"/>
        <v>25.97</v>
      </c>
      <c r="N4910" s="405">
        <f t="shared" si="1248"/>
        <v>0</v>
      </c>
      <c r="O4910" s="405">
        <f t="shared" si="1249"/>
        <v>0</v>
      </c>
      <c r="P4910" s="392"/>
      <c r="Q4910" s="393"/>
      <c r="R4910" s="394" t="str">
        <f t="shared" si="1245"/>
        <v/>
      </c>
      <c r="S4910" s="394" t="str">
        <f t="shared" si="1244"/>
        <v/>
      </c>
    </row>
    <row r="4911" spans="1:19" ht="26.25" hidden="1" thickBot="1">
      <c r="A4911" s="406">
        <v>89794</v>
      </c>
      <c r="B4911" s="396" t="s">
        <v>3293</v>
      </c>
      <c r="C4911" s="400" t="s">
        <v>1475</v>
      </c>
      <c r="D4911" s="384" t="str">
        <f>VLOOKUP(A4911,[3]cartilha!$A$1:$AN$65536,15,FALSE)</f>
        <v>UN</v>
      </c>
      <c r="E4911" s="385" t="s">
        <v>10694</v>
      </c>
      <c r="F4911" s="386">
        <f t="shared" si="1243"/>
        <v>24.62</v>
      </c>
      <c r="G4911" s="407"/>
      <c r="H4911" s="436">
        <f t="shared" si="1242"/>
        <v>24.62</v>
      </c>
      <c r="I4911" s="403">
        <f t="shared" si="1246"/>
        <v>0</v>
      </c>
      <c r="J4911" s="403">
        <f t="shared" si="1247"/>
        <v>0</v>
      </c>
      <c r="K4911" s="390"/>
      <c r="L4911" s="404">
        <f t="shared" si="1250"/>
        <v>0</v>
      </c>
      <c r="M4911" s="404">
        <f t="shared" si="1250"/>
        <v>24.62</v>
      </c>
      <c r="N4911" s="405">
        <f t="shared" si="1248"/>
        <v>0</v>
      </c>
      <c r="O4911" s="405">
        <f t="shared" si="1249"/>
        <v>0</v>
      </c>
      <c r="P4911" s="392"/>
      <c r="Q4911" s="393"/>
      <c r="R4911" s="394" t="str">
        <f t="shared" si="1245"/>
        <v/>
      </c>
      <c r="S4911" s="394" t="str">
        <f t="shared" si="1244"/>
        <v/>
      </c>
    </row>
    <row r="4912" spans="1:19" ht="26.25" hidden="1" thickBot="1">
      <c r="A4912" s="406">
        <v>89822</v>
      </c>
      <c r="B4912" s="396" t="s">
        <v>3293</v>
      </c>
      <c r="C4912" s="400" t="s">
        <v>1476</v>
      </c>
      <c r="D4912" s="384" t="str">
        <f>VLOOKUP(A4912,[3]cartilha!$A$1:$AN$65536,15,FALSE)</f>
        <v>UN</v>
      </c>
      <c r="E4912" s="385" t="s">
        <v>10724</v>
      </c>
      <c r="F4912" s="386">
        <f t="shared" si="1243"/>
        <v>32.18</v>
      </c>
      <c r="G4912" s="407"/>
      <c r="H4912" s="436">
        <f t="shared" si="1242"/>
        <v>32.18</v>
      </c>
      <c r="I4912" s="403">
        <f t="shared" si="1246"/>
        <v>0</v>
      </c>
      <c r="J4912" s="403">
        <f t="shared" si="1247"/>
        <v>0</v>
      </c>
      <c r="K4912" s="390"/>
      <c r="L4912" s="404">
        <f t="shared" si="1250"/>
        <v>0</v>
      </c>
      <c r="M4912" s="404">
        <f t="shared" si="1250"/>
        <v>32.18</v>
      </c>
      <c r="N4912" s="405">
        <f t="shared" si="1248"/>
        <v>0</v>
      </c>
      <c r="O4912" s="405">
        <f t="shared" si="1249"/>
        <v>0</v>
      </c>
      <c r="P4912" s="392"/>
      <c r="Q4912" s="393"/>
      <c r="R4912" s="394" t="str">
        <f t="shared" si="1245"/>
        <v/>
      </c>
      <c r="S4912" s="394" t="str">
        <f t="shared" si="1244"/>
        <v/>
      </c>
    </row>
    <row r="4913" spans="1:19" ht="26.25" hidden="1" thickBot="1">
      <c r="A4913" s="406">
        <v>89835</v>
      </c>
      <c r="B4913" s="396" t="s">
        <v>3293</v>
      </c>
      <c r="C4913" s="400" t="s">
        <v>1477</v>
      </c>
      <c r="D4913" s="384" t="str">
        <f>VLOOKUP(A4913,[3]cartilha!$A$1:$AN$65536,15,FALSE)</f>
        <v>UN</v>
      </c>
      <c r="E4913" s="385" t="s">
        <v>10725</v>
      </c>
      <c r="F4913" s="386">
        <f t="shared" si="1243"/>
        <v>56.7</v>
      </c>
      <c r="G4913" s="407"/>
      <c r="H4913" s="436">
        <f t="shared" si="1242"/>
        <v>56.7</v>
      </c>
      <c r="I4913" s="403">
        <f t="shared" si="1246"/>
        <v>0</v>
      </c>
      <c r="J4913" s="403">
        <f t="shared" si="1247"/>
        <v>0</v>
      </c>
      <c r="K4913" s="390"/>
      <c r="L4913" s="404">
        <f t="shared" si="1250"/>
        <v>0</v>
      </c>
      <c r="M4913" s="404">
        <f t="shared" si="1250"/>
        <v>56.7</v>
      </c>
      <c r="N4913" s="405">
        <f t="shared" si="1248"/>
        <v>0</v>
      </c>
      <c r="O4913" s="405">
        <f t="shared" si="1249"/>
        <v>0</v>
      </c>
      <c r="P4913" s="392"/>
      <c r="Q4913" s="393"/>
      <c r="R4913" s="394" t="str">
        <f t="shared" si="1245"/>
        <v/>
      </c>
      <c r="S4913" s="394" t="str">
        <f t="shared" si="1244"/>
        <v/>
      </c>
    </row>
    <row r="4914" spans="1:19" ht="26.25" hidden="1" thickBot="1">
      <c r="A4914" s="406">
        <v>89838</v>
      </c>
      <c r="B4914" s="396" t="s">
        <v>3293</v>
      </c>
      <c r="C4914" s="400" t="s">
        <v>1478</v>
      </c>
      <c r="D4914" s="384" t="str">
        <f>VLOOKUP(A4914,[3]cartilha!$A$1:$AN$65536,15,FALSE)</f>
        <v>UN</v>
      </c>
      <c r="E4914" s="385" t="s">
        <v>8016</v>
      </c>
      <c r="F4914" s="386">
        <f t="shared" si="1243"/>
        <v>201.86</v>
      </c>
      <c r="G4914" s="407"/>
      <c r="H4914" s="436">
        <f t="shared" si="1242"/>
        <v>201.86</v>
      </c>
      <c r="I4914" s="403">
        <f t="shared" si="1246"/>
        <v>0</v>
      </c>
      <c r="J4914" s="403">
        <f t="shared" si="1247"/>
        <v>0</v>
      </c>
      <c r="K4914" s="390"/>
      <c r="L4914" s="404">
        <f t="shared" si="1250"/>
        <v>0</v>
      </c>
      <c r="M4914" s="404">
        <f t="shared" si="1250"/>
        <v>201.86</v>
      </c>
      <c r="N4914" s="405">
        <f t="shared" si="1248"/>
        <v>0</v>
      </c>
      <c r="O4914" s="405">
        <f t="shared" si="1249"/>
        <v>0</v>
      </c>
      <c r="P4914" s="392"/>
      <c r="Q4914" s="393"/>
      <c r="R4914" s="394" t="str">
        <f t="shared" si="1245"/>
        <v/>
      </c>
      <c r="S4914" s="394" t="str">
        <f t="shared" si="1244"/>
        <v/>
      </c>
    </row>
    <row r="4915" spans="1:19" ht="26.25" hidden="1" thickBot="1">
      <c r="A4915" s="406">
        <v>89840</v>
      </c>
      <c r="B4915" s="396" t="s">
        <v>3293</v>
      </c>
      <c r="C4915" s="400" t="s">
        <v>1479</v>
      </c>
      <c r="D4915" s="384" t="str">
        <f>VLOOKUP(A4915,[3]cartilha!$A$1:$AN$65536,15,FALSE)</f>
        <v>UN</v>
      </c>
      <c r="E4915" s="385" t="s">
        <v>10726</v>
      </c>
      <c r="F4915" s="386">
        <f t="shared" si="1243"/>
        <v>234.53</v>
      </c>
      <c r="G4915" s="407"/>
      <c r="H4915" s="436">
        <f t="shared" si="1242"/>
        <v>234.53</v>
      </c>
      <c r="I4915" s="403">
        <f t="shared" si="1246"/>
        <v>0</v>
      </c>
      <c r="J4915" s="403">
        <f t="shared" si="1247"/>
        <v>0</v>
      </c>
      <c r="K4915" s="390"/>
      <c r="L4915" s="404">
        <f t="shared" si="1250"/>
        <v>0</v>
      </c>
      <c r="M4915" s="404">
        <f t="shared" si="1250"/>
        <v>234.53</v>
      </c>
      <c r="N4915" s="405">
        <f t="shared" si="1248"/>
        <v>0</v>
      </c>
      <c r="O4915" s="405">
        <f t="shared" si="1249"/>
        <v>0</v>
      </c>
      <c r="P4915" s="392"/>
      <c r="Q4915" s="393"/>
      <c r="R4915" s="394" t="str">
        <f t="shared" si="1245"/>
        <v/>
      </c>
      <c r="S4915" s="394" t="str">
        <f t="shared" si="1244"/>
        <v/>
      </c>
    </row>
    <row r="4916" spans="1:19" ht="26.25" hidden="1" thickBot="1">
      <c r="A4916" s="406">
        <v>94725</v>
      </c>
      <c r="B4916" s="396" t="s">
        <v>3293</v>
      </c>
      <c r="C4916" s="400" t="s">
        <v>1480</v>
      </c>
      <c r="D4916" s="384" t="str">
        <f>VLOOKUP(A4916,[3]cartilha!$A$1:$AN$65536,15,FALSE)</f>
        <v>UN</v>
      </c>
      <c r="E4916" s="385" t="s">
        <v>8705</v>
      </c>
      <c r="F4916" s="386">
        <f t="shared" si="1243"/>
        <v>8.84</v>
      </c>
      <c r="G4916" s="407"/>
      <c r="H4916" s="436">
        <f t="shared" si="1242"/>
        <v>8.84</v>
      </c>
      <c r="I4916" s="403">
        <f t="shared" si="1246"/>
        <v>0</v>
      </c>
      <c r="J4916" s="403">
        <f t="shared" si="1247"/>
        <v>0</v>
      </c>
      <c r="K4916" s="390"/>
      <c r="L4916" s="404">
        <f t="shared" si="1250"/>
        <v>0</v>
      </c>
      <c r="M4916" s="404">
        <f t="shared" si="1250"/>
        <v>8.84</v>
      </c>
      <c r="N4916" s="405">
        <f t="shared" si="1248"/>
        <v>0</v>
      </c>
      <c r="O4916" s="405">
        <f t="shared" si="1249"/>
        <v>0</v>
      </c>
      <c r="P4916" s="392"/>
      <c r="Q4916" s="393"/>
      <c r="R4916" s="394" t="str">
        <f t="shared" si="1245"/>
        <v/>
      </c>
      <c r="S4916" s="394" t="str">
        <f t="shared" si="1244"/>
        <v/>
      </c>
    </row>
    <row r="4917" spans="1:19" ht="26.25" hidden="1" thickBot="1">
      <c r="A4917" s="406">
        <v>94727</v>
      </c>
      <c r="B4917" s="396" t="s">
        <v>3293</v>
      </c>
      <c r="C4917" s="400" t="s">
        <v>1481</v>
      </c>
      <c r="D4917" s="384" t="str">
        <f>VLOOKUP(A4917,[3]cartilha!$A$1:$AN$65536,15,FALSE)</f>
        <v>UN</v>
      </c>
      <c r="E4917" s="385" t="s">
        <v>10727</v>
      </c>
      <c r="F4917" s="386">
        <f t="shared" si="1243"/>
        <v>12.65</v>
      </c>
      <c r="G4917" s="407"/>
      <c r="H4917" s="436">
        <f t="shared" si="1242"/>
        <v>12.65</v>
      </c>
      <c r="I4917" s="403">
        <f t="shared" si="1246"/>
        <v>0</v>
      </c>
      <c r="J4917" s="403">
        <f t="shared" si="1247"/>
        <v>0</v>
      </c>
      <c r="K4917" s="390"/>
      <c r="L4917" s="404">
        <f t="shared" si="1250"/>
        <v>0</v>
      </c>
      <c r="M4917" s="404">
        <f t="shared" si="1250"/>
        <v>12.65</v>
      </c>
      <c r="N4917" s="405">
        <f t="shared" si="1248"/>
        <v>0</v>
      </c>
      <c r="O4917" s="405">
        <f t="shared" si="1249"/>
        <v>0</v>
      </c>
      <c r="P4917" s="392"/>
      <c r="Q4917" s="393"/>
      <c r="R4917" s="394" t="str">
        <f t="shared" si="1245"/>
        <v/>
      </c>
      <c r="S4917" s="394" t="str">
        <f t="shared" si="1244"/>
        <v/>
      </c>
    </row>
    <row r="4918" spans="1:19" ht="26.25" hidden="1" thickBot="1">
      <c r="A4918" s="406">
        <v>94729</v>
      </c>
      <c r="B4918" s="396" t="s">
        <v>3293</v>
      </c>
      <c r="C4918" s="400" t="s">
        <v>1482</v>
      </c>
      <c r="D4918" s="384" t="str">
        <f>VLOOKUP(A4918,[3]cartilha!$A$1:$AN$65536,15,FALSE)</f>
        <v>UN</v>
      </c>
      <c r="E4918" s="385" t="s">
        <v>9072</v>
      </c>
      <c r="F4918" s="386">
        <f t="shared" si="1243"/>
        <v>22.43</v>
      </c>
      <c r="G4918" s="407"/>
      <c r="H4918" s="436">
        <f t="shared" si="1242"/>
        <v>22.43</v>
      </c>
      <c r="I4918" s="403">
        <f t="shared" si="1246"/>
        <v>0</v>
      </c>
      <c r="J4918" s="403">
        <f t="shared" si="1247"/>
        <v>0</v>
      </c>
      <c r="K4918" s="390"/>
      <c r="L4918" s="404">
        <f t="shared" si="1250"/>
        <v>0</v>
      </c>
      <c r="M4918" s="404">
        <f t="shared" si="1250"/>
        <v>22.43</v>
      </c>
      <c r="N4918" s="405">
        <f t="shared" si="1248"/>
        <v>0</v>
      </c>
      <c r="O4918" s="405">
        <f t="shared" si="1249"/>
        <v>0</v>
      </c>
      <c r="P4918" s="392"/>
      <c r="Q4918" s="393"/>
      <c r="R4918" s="394" t="str">
        <f t="shared" si="1245"/>
        <v/>
      </c>
      <c r="S4918" s="394" t="str">
        <f t="shared" si="1244"/>
        <v/>
      </c>
    </row>
    <row r="4919" spans="1:19" ht="26.25" hidden="1" thickBot="1">
      <c r="A4919" s="406">
        <v>94731</v>
      </c>
      <c r="B4919" s="396" t="s">
        <v>3293</v>
      </c>
      <c r="C4919" s="400" t="s">
        <v>1483</v>
      </c>
      <c r="D4919" s="384" t="str">
        <f>VLOOKUP(A4919,[3]cartilha!$A$1:$AN$65536,15,FALSE)</f>
        <v>UN</v>
      </c>
      <c r="E4919" s="385" t="s">
        <v>7179</v>
      </c>
      <c r="F4919" s="386">
        <f t="shared" si="1243"/>
        <v>28.21</v>
      </c>
      <c r="G4919" s="407"/>
      <c r="H4919" s="436">
        <f t="shared" si="1242"/>
        <v>28.21</v>
      </c>
      <c r="I4919" s="403">
        <f t="shared" si="1246"/>
        <v>0</v>
      </c>
      <c r="J4919" s="403">
        <f t="shared" si="1247"/>
        <v>0</v>
      </c>
      <c r="K4919" s="390"/>
      <c r="L4919" s="404">
        <f t="shared" si="1250"/>
        <v>0</v>
      </c>
      <c r="M4919" s="404">
        <f t="shared" si="1250"/>
        <v>28.21</v>
      </c>
      <c r="N4919" s="405">
        <f t="shared" si="1248"/>
        <v>0</v>
      </c>
      <c r="O4919" s="405">
        <f t="shared" si="1249"/>
        <v>0</v>
      </c>
      <c r="P4919" s="392"/>
      <c r="Q4919" s="393"/>
      <c r="R4919" s="394" t="str">
        <f t="shared" si="1245"/>
        <v/>
      </c>
      <c r="S4919" s="394" t="str">
        <f t="shared" si="1244"/>
        <v/>
      </c>
    </row>
    <row r="4920" spans="1:19" ht="26.25" hidden="1" thickBot="1">
      <c r="A4920" s="406">
        <v>94733</v>
      </c>
      <c r="B4920" s="396" t="s">
        <v>3293</v>
      </c>
      <c r="C4920" s="400" t="s">
        <v>1484</v>
      </c>
      <c r="D4920" s="384" t="str">
        <f>VLOOKUP(A4920,[3]cartilha!$A$1:$AN$65536,15,FALSE)</f>
        <v>UN</v>
      </c>
      <c r="E4920" s="385" t="s">
        <v>10728</v>
      </c>
      <c r="F4920" s="386">
        <f t="shared" si="1243"/>
        <v>54.81</v>
      </c>
      <c r="G4920" s="407"/>
      <c r="H4920" s="436">
        <f t="shared" si="1242"/>
        <v>54.81</v>
      </c>
      <c r="I4920" s="403">
        <f t="shared" si="1246"/>
        <v>0</v>
      </c>
      <c r="J4920" s="403">
        <f t="shared" si="1247"/>
        <v>0</v>
      </c>
      <c r="K4920" s="390"/>
      <c r="L4920" s="404">
        <f t="shared" si="1250"/>
        <v>0</v>
      </c>
      <c r="M4920" s="404">
        <f t="shared" si="1250"/>
        <v>54.81</v>
      </c>
      <c r="N4920" s="405">
        <f t="shared" si="1248"/>
        <v>0</v>
      </c>
      <c r="O4920" s="405">
        <f t="shared" si="1249"/>
        <v>0</v>
      </c>
      <c r="P4920" s="392"/>
      <c r="Q4920" s="393"/>
      <c r="R4920" s="394" t="str">
        <f t="shared" si="1245"/>
        <v/>
      </c>
      <c r="S4920" s="394" t="str">
        <f t="shared" si="1244"/>
        <v/>
      </c>
    </row>
    <row r="4921" spans="1:19" ht="26.25" hidden="1" thickBot="1">
      <c r="A4921" s="406">
        <v>94737</v>
      </c>
      <c r="B4921" s="396" t="s">
        <v>3293</v>
      </c>
      <c r="C4921" s="400" t="s">
        <v>1485</v>
      </c>
      <c r="D4921" s="384" t="str">
        <f>VLOOKUP(A4921,[3]cartilha!$A$1:$AN$65536,15,FALSE)</f>
        <v>UN</v>
      </c>
      <c r="E4921" s="385" t="s">
        <v>10729</v>
      </c>
      <c r="F4921" s="386">
        <f t="shared" si="1243"/>
        <v>230.46</v>
      </c>
      <c r="G4921" s="407"/>
      <c r="H4921" s="436">
        <f t="shared" si="1242"/>
        <v>230.46</v>
      </c>
      <c r="I4921" s="403">
        <f t="shared" si="1246"/>
        <v>0</v>
      </c>
      <c r="J4921" s="403">
        <f t="shared" si="1247"/>
        <v>0</v>
      </c>
      <c r="K4921" s="390"/>
      <c r="L4921" s="404">
        <f t="shared" si="1250"/>
        <v>0</v>
      </c>
      <c r="M4921" s="404">
        <f t="shared" si="1250"/>
        <v>230.46</v>
      </c>
      <c r="N4921" s="405">
        <f t="shared" si="1248"/>
        <v>0</v>
      </c>
      <c r="O4921" s="405">
        <f t="shared" si="1249"/>
        <v>0</v>
      </c>
      <c r="P4921" s="392"/>
      <c r="Q4921" s="393"/>
      <c r="R4921" s="394" t="str">
        <f t="shared" si="1245"/>
        <v/>
      </c>
      <c r="S4921" s="394" t="str">
        <f t="shared" si="1244"/>
        <v/>
      </c>
    </row>
    <row r="4922" spans="1:19" ht="26.25" hidden="1" thickBot="1">
      <c r="A4922" s="406">
        <v>94863</v>
      </c>
      <c r="B4922" s="396" t="s">
        <v>3293</v>
      </c>
      <c r="C4922" s="400" t="s">
        <v>1486</v>
      </c>
      <c r="D4922" s="384" t="str">
        <f>VLOOKUP(A4922,[3]cartilha!$A$1:$AN$65536,15,FALSE)</f>
        <v>UN</v>
      </c>
      <c r="E4922" s="385" t="s">
        <v>10730</v>
      </c>
      <c r="F4922" s="386">
        <f t="shared" si="1243"/>
        <v>196.66</v>
      </c>
      <c r="G4922" s="407"/>
      <c r="H4922" s="436">
        <f t="shared" si="1242"/>
        <v>196.66</v>
      </c>
      <c r="I4922" s="403">
        <f t="shared" si="1246"/>
        <v>0</v>
      </c>
      <c r="J4922" s="403">
        <f t="shared" si="1247"/>
        <v>0</v>
      </c>
      <c r="K4922" s="390"/>
      <c r="L4922" s="404">
        <f t="shared" si="1250"/>
        <v>0</v>
      </c>
      <c r="M4922" s="404">
        <f t="shared" si="1250"/>
        <v>196.66</v>
      </c>
      <c r="N4922" s="405">
        <f t="shared" si="1248"/>
        <v>0</v>
      </c>
      <c r="O4922" s="405">
        <f t="shared" si="1249"/>
        <v>0</v>
      </c>
      <c r="P4922" s="392"/>
      <c r="Q4922" s="393"/>
      <c r="R4922" s="394" t="str">
        <f t="shared" si="1245"/>
        <v/>
      </c>
      <c r="S4922" s="394" t="str">
        <f t="shared" si="1244"/>
        <v/>
      </c>
    </row>
    <row r="4923" spans="1:19" ht="26.25" hidden="1" thickBot="1">
      <c r="A4923" s="406">
        <v>89652</v>
      </c>
      <c r="B4923" s="396" t="s">
        <v>3293</v>
      </c>
      <c r="C4923" s="400" t="s">
        <v>1487</v>
      </c>
      <c r="D4923" s="384" t="str">
        <f>VLOOKUP(A4923,[3]cartilha!$A$1:$AN$65536,15,FALSE)</f>
        <v>UN</v>
      </c>
      <c r="E4923" s="385" t="s">
        <v>10039</v>
      </c>
      <c r="F4923" s="386">
        <f t="shared" si="1243"/>
        <v>15.19</v>
      </c>
      <c r="G4923" s="407"/>
      <c r="H4923" s="436">
        <f t="shared" si="1242"/>
        <v>15.19</v>
      </c>
      <c r="I4923" s="403">
        <f t="shared" si="1246"/>
        <v>0</v>
      </c>
      <c r="J4923" s="403">
        <f t="shared" si="1247"/>
        <v>0</v>
      </c>
      <c r="K4923" s="390"/>
      <c r="L4923" s="404">
        <f t="shared" si="1250"/>
        <v>0</v>
      </c>
      <c r="M4923" s="404">
        <f t="shared" si="1250"/>
        <v>15.19</v>
      </c>
      <c r="N4923" s="405">
        <f t="shared" si="1248"/>
        <v>0</v>
      </c>
      <c r="O4923" s="405">
        <f t="shared" si="1249"/>
        <v>0</v>
      </c>
      <c r="P4923" s="392"/>
      <c r="Q4923" s="393"/>
      <c r="R4923" s="394" t="str">
        <f t="shared" si="1245"/>
        <v/>
      </c>
      <c r="S4923" s="394" t="str">
        <f t="shared" si="1244"/>
        <v/>
      </c>
    </row>
    <row r="4924" spans="1:19" ht="26.25" hidden="1" thickBot="1">
      <c r="A4924" s="406">
        <v>89659</v>
      </c>
      <c r="B4924" s="396" t="s">
        <v>3293</v>
      </c>
      <c r="C4924" s="400" t="s">
        <v>1488</v>
      </c>
      <c r="D4924" s="384" t="str">
        <f>VLOOKUP(A4924,[3]cartilha!$A$1:$AN$65536,15,FALSE)</f>
        <v>UN</v>
      </c>
      <c r="E4924" s="385" t="s">
        <v>10718</v>
      </c>
      <c r="F4924" s="386">
        <f t="shared" si="1243"/>
        <v>21.95</v>
      </c>
      <c r="G4924" s="407"/>
      <c r="H4924" s="436">
        <f t="shared" si="1242"/>
        <v>21.95</v>
      </c>
      <c r="I4924" s="403">
        <f t="shared" si="1246"/>
        <v>0</v>
      </c>
      <c r="J4924" s="403">
        <f t="shared" si="1247"/>
        <v>0</v>
      </c>
      <c r="K4924" s="390"/>
      <c r="L4924" s="404">
        <f t="shared" si="1250"/>
        <v>0</v>
      </c>
      <c r="M4924" s="404">
        <f t="shared" si="1250"/>
        <v>21.95</v>
      </c>
      <c r="N4924" s="405">
        <f t="shared" si="1248"/>
        <v>0</v>
      </c>
      <c r="O4924" s="405">
        <f t="shared" si="1249"/>
        <v>0</v>
      </c>
      <c r="P4924" s="392"/>
      <c r="Q4924" s="393"/>
      <c r="R4924" s="394" t="str">
        <f t="shared" si="1245"/>
        <v/>
      </c>
      <c r="S4924" s="394" t="str">
        <f t="shared" si="1244"/>
        <v/>
      </c>
    </row>
    <row r="4925" spans="1:19" ht="26.25" hidden="1" thickBot="1">
      <c r="A4925" s="406">
        <v>89672</v>
      </c>
      <c r="B4925" s="396" t="s">
        <v>3293</v>
      </c>
      <c r="C4925" s="400" t="s">
        <v>1489</v>
      </c>
      <c r="D4925" s="384" t="str">
        <f>VLOOKUP(A4925,[3]cartilha!$A$1:$AN$65536,15,FALSE)</f>
        <v>UN</v>
      </c>
      <c r="E4925" s="385" t="s">
        <v>10731</v>
      </c>
      <c r="F4925" s="386">
        <f t="shared" si="1243"/>
        <v>29.25</v>
      </c>
      <c r="G4925" s="407"/>
      <c r="H4925" s="436">
        <f t="shared" si="1242"/>
        <v>29.25</v>
      </c>
      <c r="I4925" s="403">
        <f t="shared" si="1246"/>
        <v>0</v>
      </c>
      <c r="J4925" s="403">
        <f t="shared" si="1247"/>
        <v>0</v>
      </c>
      <c r="K4925" s="390"/>
      <c r="L4925" s="404">
        <f t="shared" si="1250"/>
        <v>0</v>
      </c>
      <c r="M4925" s="404">
        <f t="shared" si="1250"/>
        <v>29.25</v>
      </c>
      <c r="N4925" s="405">
        <f t="shared" si="1248"/>
        <v>0</v>
      </c>
      <c r="O4925" s="405">
        <f t="shared" si="1249"/>
        <v>0</v>
      </c>
      <c r="P4925" s="392"/>
      <c r="Q4925" s="393"/>
      <c r="R4925" s="394" t="str">
        <f t="shared" si="1245"/>
        <v/>
      </c>
      <c r="S4925" s="394" t="str">
        <f t="shared" si="1244"/>
        <v/>
      </c>
    </row>
    <row r="4926" spans="1:19" ht="26.25" hidden="1" thickBot="1">
      <c r="A4926" s="406">
        <v>89682</v>
      </c>
      <c r="B4926" s="396" t="s">
        <v>3293</v>
      </c>
      <c r="C4926" s="400" t="s">
        <v>1490</v>
      </c>
      <c r="D4926" s="384" t="str">
        <f>VLOOKUP(A4926,[3]cartilha!$A$1:$AN$65536,15,FALSE)</f>
        <v>UN</v>
      </c>
      <c r="E4926" s="385" t="s">
        <v>10732</v>
      </c>
      <c r="F4926" s="386">
        <f t="shared" si="1243"/>
        <v>44.66</v>
      </c>
      <c r="G4926" s="407"/>
      <c r="H4926" s="436">
        <f t="shared" si="1242"/>
        <v>44.66</v>
      </c>
      <c r="I4926" s="403">
        <f t="shared" si="1246"/>
        <v>0</v>
      </c>
      <c r="J4926" s="403">
        <f t="shared" si="1247"/>
        <v>0</v>
      </c>
      <c r="K4926" s="390"/>
      <c r="L4926" s="404">
        <f t="shared" si="1250"/>
        <v>0</v>
      </c>
      <c r="M4926" s="404">
        <f t="shared" si="1250"/>
        <v>44.66</v>
      </c>
      <c r="N4926" s="405">
        <f t="shared" si="1248"/>
        <v>0</v>
      </c>
      <c r="O4926" s="405">
        <f t="shared" si="1249"/>
        <v>0</v>
      </c>
      <c r="P4926" s="392"/>
      <c r="Q4926" s="393"/>
      <c r="R4926" s="394" t="str">
        <f t="shared" si="1245"/>
        <v/>
      </c>
      <c r="S4926" s="394" t="str">
        <f t="shared" si="1244"/>
        <v/>
      </c>
    </row>
    <row r="4927" spans="1:19" ht="26.25" hidden="1" thickBot="1">
      <c r="A4927" s="406">
        <v>89738</v>
      </c>
      <c r="B4927" s="396" t="s">
        <v>3293</v>
      </c>
      <c r="C4927" s="400" t="s">
        <v>1491</v>
      </c>
      <c r="D4927" s="384" t="str">
        <f>VLOOKUP(A4927,[3]cartilha!$A$1:$AN$65536,15,FALSE)</f>
        <v>UN</v>
      </c>
      <c r="E4927" s="385" t="s">
        <v>10719</v>
      </c>
      <c r="F4927" s="386">
        <f t="shared" si="1243"/>
        <v>19.75</v>
      </c>
      <c r="G4927" s="407"/>
      <c r="H4927" s="436">
        <f t="shared" si="1242"/>
        <v>19.75</v>
      </c>
      <c r="I4927" s="403">
        <f t="shared" si="1246"/>
        <v>0</v>
      </c>
      <c r="J4927" s="403">
        <f t="shared" si="1247"/>
        <v>0</v>
      </c>
      <c r="K4927" s="390"/>
      <c r="L4927" s="404">
        <f t="shared" si="1250"/>
        <v>0</v>
      </c>
      <c r="M4927" s="404">
        <f t="shared" si="1250"/>
        <v>19.75</v>
      </c>
      <c r="N4927" s="405">
        <f t="shared" si="1248"/>
        <v>0</v>
      </c>
      <c r="O4927" s="405">
        <f t="shared" si="1249"/>
        <v>0</v>
      </c>
      <c r="P4927" s="392"/>
      <c r="Q4927" s="393"/>
      <c r="R4927" s="394" t="str">
        <f t="shared" si="1245"/>
        <v/>
      </c>
      <c r="S4927" s="394" t="str">
        <f t="shared" si="1244"/>
        <v/>
      </c>
    </row>
    <row r="4928" spans="1:19" ht="26.25" hidden="1" thickBot="1">
      <c r="A4928" s="406">
        <v>89756</v>
      </c>
      <c r="B4928" s="396" t="s">
        <v>3293</v>
      </c>
      <c r="C4928" s="400" t="s">
        <v>1492</v>
      </c>
      <c r="D4928" s="384" t="str">
        <f>VLOOKUP(A4928,[3]cartilha!$A$1:$AN$65536,15,FALSE)</f>
        <v>UN</v>
      </c>
      <c r="E4928" s="385" t="s">
        <v>10733</v>
      </c>
      <c r="F4928" s="386">
        <f t="shared" si="1243"/>
        <v>26.71</v>
      </c>
      <c r="G4928" s="407"/>
      <c r="H4928" s="436">
        <f t="shared" si="1242"/>
        <v>26.71</v>
      </c>
      <c r="I4928" s="403">
        <f t="shared" si="1246"/>
        <v>0</v>
      </c>
      <c r="J4928" s="403">
        <f t="shared" si="1247"/>
        <v>0</v>
      </c>
      <c r="K4928" s="390"/>
      <c r="L4928" s="404">
        <f t="shared" si="1250"/>
        <v>0</v>
      </c>
      <c r="M4928" s="404">
        <f t="shared" si="1250"/>
        <v>26.71</v>
      </c>
      <c r="N4928" s="405">
        <f t="shared" si="1248"/>
        <v>0</v>
      </c>
      <c r="O4928" s="405">
        <f t="shared" si="1249"/>
        <v>0</v>
      </c>
      <c r="P4928" s="392"/>
      <c r="Q4928" s="393"/>
      <c r="R4928" s="394" t="str">
        <f t="shared" si="1245"/>
        <v/>
      </c>
      <c r="S4928" s="394" t="str">
        <f t="shared" si="1244"/>
        <v/>
      </c>
    </row>
    <row r="4929" spans="1:19" ht="26.25" hidden="1" thickBot="1">
      <c r="A4929" s="406">
        <v>89761</v>
      </c>
      <c r="B4929" s="396" t="s">
        <v>3293</v>
      </c>
      <c r="C4929" s="400" t="s">
        <v>1493</v>
      </c>
      <c r="D4929" s="384" t="str">
        <f>VLOOKUP(A4929,[3]cartilha!$A$1:$AN$65536,15,FALSE)</f>
        <v>UN</v>
      </c>
      <c r="E4929" s="385" t="s">
        <v>10734</v>
      </c>
      <c r="F4929" s="386">
        <f t="shared" si="1243"/>
        <v>41.64</v>
      </c>
      <c r="G4929" s="407"/>
      <c r="H4929" s="436">
        <f t="shared" si="1242"/>
        <v>41.64</v>
      </c>
      <c r="I4929" s="403">
        <f t="shared" si="1246"/>
        <v>0</v>
      </c>
      <c r="J4929" s="403">
        <f t="shared" si="1247"/>
        <v>0</v>
      </c>
      <c r="K4929" s="390"/>
      <c r="L4929" s="404">
        <f t="shared" si="1250"/>
        <v>0</v>
      </c>
      <c r="M4929" s="404">
        <f t="shared" si="1250"/>
        <v>41.64</v>
      </c>
      <c r="N4929" s="405">
        <f t="shared" si="1248"/>
        <v>0</v>
      </c>
      <c r="O4929" s="405">
        <f t="shared" si="1249"/>
        <v>0</v>
      </c>
      <c r="P4929" s="392"/>
      <c r="Q4929" s="393"/>
      <c r="R4929" s="394" t="str">
        <f t="shared" si="1245"/>
        <v/>
      </c>
      <c r="S4929" s="394" t="str">
        <f t="shared" si="1244"/>
        <v/>
      </c>
    </row>
    <row r="4930" spans="1:19" ht="26.25" hidden="1" thickBot="1">
      <c r="A4930" s="406">
        <v>89815</v>
      </c>
      <c r="B4930" s="396" t="s">
        <v>3293</v>
      </c>
      <c r="C4930" s="400" t="s">
        <v>1494</v>
      </c>
      <c r="D4930" s="384" t="str">
        <f>VLOOKUP(A4930,[3]cartilha!$A$1:$AN$65536,15,FALSE)</f>
        <v>UN</v>
      </c>
      <c r="E4930" s="385" t="s">
        <v>10735</v>
      </c>
      <c r="F4930" s="386">
        <f t="shared" si="1243"/>
        <v>40.29</v>
      </c>
      <c r="G4930" s="407"/>
      <c r="H4930" s="436">
        <f t="shared" si="1242"/>
        <v>40.29</v>
      </c>
      <c r="I4930" s="403">
        <f t="shared" si="1246"/>
        <v>0</v>
      </c>
      <c r="J4930" s="403">
        <f t="shared" si="1247"/>
        <v>0</v>
      </c>
      <c r="K4930" s="390"/>
      <c r="L4930" s="404">
        <f t="shared" si="1250"/>
        <v>0</v>
      </c>
      <c r="M4930" s="404">
        <f t="shared" si="1250"/>
        <v>40.29</v>
      </c>
      <c r="N4930" s="405">
        <f t="shared" si="1248"/>
        <v>0</v>
      </c>
      <c r="O4930" s="405">
        <f t="shared" si="1249"/>
        <v>0</v>
      </c>
      <c r="P4930" s="392"/>
      <c r="Q4930" s="393"/>
      <c r="R4930" s="394" t="str">
        <f t="shared" si="1245"/>
        <v/>
      </c>
      <c r="S4930" s="394" t="str">
        <f t="shared" si="1244"/>
        <v/>
      </c>
    </row>
    <row r="4931" spans="1:19" ht="26.25" hidden="1" thickBot="1">
      <c r="A4931" s="406">
        <v>89824</v>
      </c>
      <c r="B4931" s="396" t="s">
        <v>3293</v>
      </c>
      <c r="C4931" s="400" t="s">
        <v>1495</v>
      </c>
      <c r="D4931" s="384" t="str">
        <f>VLOOKUP(A4931,[3]cartilha!$A$1:$AN$65536,15,FALSE)</f>
        <v>UN</v>
      </c>
      <c r="E4931" s="385" t="s">
        <v>10736</v>
      </c>
      <c r="F4931" s="386">
        <f t="shared" si="1243"/>
        <v>54.52</v>
      </c>
      <c r="G4931" s="407"/>
      <c r="H4931" s="436">
        <f t="shared" si="1242"/>
        <v>54.52</v>
      </c>
      <c r="I4931" s="403">
        <f t="shared" si="1246"/>
        <v>0</v>
      </c>
      <c r="J4931" s="403">
        <f t="shared" si="1247"/>
        <v>0</v>
      </c>
      <c r="K4931" s="390"/>
      <c r="L4931" s="404">
        <f t="shared" si="1250"/>
        <v>0</v>
      </c>
      <c r="M4931" s="404">
        <f t="shared" si="1250"/>
        <v>54.52</v>
      </c>
      <c r="N4931" s="405">
        <f t="shared" si="1248"/>
        <v>0</v>
      </c>
      <c r="O4931" s="405">
        <f t="shared" si="1249"/>
        <v>0</v>
      </c>
      <c r="P4931" s="392"/>
      <c r="Q4931" s="393"/>
      <c r="R4931" s="394" t="str">
        <f t="shared" si="1245"/>
        <v/>
      </c>
      <c r="S4931" s="394" t="str">
        <f t="shared" si="1244"/>
        <v/>
      </c>
    </row>
    <row r="4932" spans="1:19" ht="26.25" hidden="1" thickBot="1">
      <c r="A4932" s="406">
        <v>89668</v>
      </c>
      <c r="B4932" s="396" t="s">
        <v>3293</v>
      </c>
      <c r="C4932" s="400" t="s">
        <v>1496</v>
      </c>
      <c r="D4932" s="384" t="str">
        <f>VLOOKUP(A4932,[3]cartilha!$A$1:$AN$65536,15,FALSE)</f>
        <v>UN</v>
      </c>
      <c r="E4932" s="385" t="s">
        <v>10737</v>
      </c>
      <c r="F4932" s="386">
        <f t="shared" si="1243"/>
        <v>41.62</v>
      </c>
      <c r="G4932" s="407"/>
      <c r="H4932" s="436">
        <f t="shared" si="1242"/>
        <v>41.62</v>
      </c>
      <c r="I4932" s="403">
        <f t="shared" si="1246"/>
        <v>0</v>
      </c>
      <c r="J4932" s="403">
        <f t="shared" si="1247"/>
        <v>0</v>
      </c>
      <c r="K4932" s="390"/>
      <c r="L4932" s="404">
        <f t="shared" si="1250"/>
        <v>0</v>
      </c>
      <c r="M4932" s="404">
        <f t="shared" si="1250"/>
        <v>41.62</v>
      </c>
      <c r="N4932" s="405">
        <f t="shared" si="1248"/>
        <v>0</v>
      </c>
      <c r="O4932" s="405">
        <f t="shared" si="1249"/>
        <v>0</v>
      </c>
      <c r="P4932" s="392"/>
      <c r="Q4932" s="393"/>
      <c r="R4932" s="394" t="str">
        <f t="shared" si="1245"/>
        <v/>
      </c>
      <c r="S4932" s="394" t="str">
        <f t="shared" si="1244"/>
        <v/>
      </c>
    </row>
    <row r="4933" spans="1:19" ht="26.25" hidden="1" thickBot="1">
      <c r="A4933" s="406">
        <v>89655</v>
      </c>
      <c r="B4933" s="396" t="s">
        <v>3293</v>
      </c>
      <c r="C4933" s="400" t="s">
        <v>1497</v>
      </c>
      <c r="D4933" s="384" t="str">
        <f>VLOOKUP(A4933,[3]cartilha!$A$1:$AN$65536,15,FALSE)</f>
        <v>UN</v>
      </c>
      <c r="E4933" s="385" t="s">
        <v>10738</v>
      </c>
      <c r="F4933" s="386">
        <f t="shared" si="1243"/>
        <v>35.020000000000003</v>
      </c>
      <c r="G4933" s="407"/>
      <c r="H4933" s="436">
        <f t="shared" si="1242"/>
        <v>35.020000000000003</v>
      </c>
      <c r="I4933" s="403">
        <f t="shared" si="1246"/>
        <v>0</v>
      </c>
      <c r="J4933" s="403">
        <f t="shared" si="1247"/>
        <v>0</v>
      </c>
      <c r="K4933" s="390"/>
      <c r="L4933" s="404">
        <f t="shared" si="1250"/>
        <v>0</v>
      </c>
      <c r="M4933" s="404">
        <f t="shared" si="1250"/>
        <v>35.020000000000003</v>
      </c>
      <c r="N4933" s="405">
        <f t="shared" si="1248"/>
        <v>0</v>
      </c>
      <c r="O4933" s="405">
        <f t="shared" si="1249"/>
        <v>0</v>
      </c>
      <c r="P4933" s="392"/>
      <c r="Q4933" s="393"/>
      <c r="R4933" s="394" t="str">
        <f t="shared" si="1245"/>
        <v/>
      </c>
      <c r="S4933" s="394" t="str">
        <f t="shared" si="1244"/>
        <v/>
      </c>
    </row>
    <row r="4934" spans="1:19" ht="26.25" hidden="1" thickBot="1">
      <c r="A4934" s="406">
        <v>89662</v>
      </c>
      <c r="B4934" s="396" t="s">
        <v>3293</v>
      </c>
      <c r="C4934" s="400" t="s">
        <v>1498</v>
      </c>
      <c r="D4934" s="384" t="str">
        <f>VLOOKUP(A4934,[3]cartilha!$A$1:$AN$65536,15,FALSE)</f>
        <v>UN</v>
      </c>
      <c r="E4934" s="385" t="s">
        <v>10739</v>
      </c>
      <c r="F4934" s="386">
        <f t="shared" si="1243"/>
        <v>43.82</v>
      </c>
      <c r="G4934" s="407"/>
      <c r="H4934" s="436">
        <f t="shared" si="1242"/>
        <v>43.82</v>
      </c>
      <c r="I4934" s="403">
        <f t="shared" si="1246"/>
        <v>0</v>
      </c>
      <c r="J4934" s="403">
        <f t="shared" si="1247"/>
        <v>0</v>
      </c>
      <c r="K4934" s="390"/>
      <c r="L4934" s="404">
        <f t="shared" si="1250"/>
        <v>0</v>
      </c>
      <c r="M4934" s="404">
        <f t="shared" si="1250"/>
        <v>43.82</v>
      </c>
      <c r="N4934" s="405">
        <f t="shared" si="1248"/>
        <v>0</v>
      </c>
      <c r="O4934" s="405">
        <f t="shared" si="1249"/>
        <v>0</v>
      </c>
      <c r="P4934" s="392"/>
      <c r="Q4934" s="393"/>
      <c r="R4934" s="394" t="str">
        <f t="shared" si="1245"/>
        <v/>
      </c>
      <c r="S4934" s="394" t="str">
        <f t="shared" si="1244"/>
        <v/>
      </c>
    </row>
    <row r="4935" spans="1:19" ht="26.25" hidden="1" thickBot="1">
      <c r="A4935" s="406">
        <v>89676</v>
      </c>
      <c r="B4935" s="396" t="s">
        <v>3293</v>
      </c>
      <c r="C4935" s="400" t="s">
        <v>1499</v>
      </c>
      <c r="D4935" s="384" t="str">
        <f>VLOOKUP(A4935,[3]cartilha!$A$1:$AN$65536,15,FALSE)</f>
        <v>UN</v>
      </c>
      <c r="E4935" s="385" t="s">
        <v>10740</v>
      </c>
      <c r="F4935" s="386">
        <f t="shared" si="1243"/>
        <v>64.42</v>
      </c>
      <c r="G4935" s="407"/>
      <c r="H4935" s="436">
        <f t="shared" si="1242"/>
        <v>64.42</v>
      </c>
      <c r="I4935" s="403">
        <f t="shared" si="1246"/>
        <v>0</v>
      </c>
      <c r="J4935" s="403">
        <f t="shared" si="1247"/>
        <v>0</v>
      </c>
      <c r="K4935" s="390"/>
      <c r="L4935" s="404">
        <f t="shared" si="1250"/>
        <v>0</v>
      </c>
      <c r="M4935" s="404">
        <f t="shared" si="1250"/>
        <v>64.42</v>
      </c>
      <c r="N4935" s="405">
        <f t="shared" si="1248"/>
        <v>0</v>
      </c>
      <c r="O4935" s="405">
        <f t="shared" si="1249"/>
        <v>0</v>
      </c>
      <c r="P4935" s="392"/>
      <c r="Q4935" s="393"/>
      <c r="R4935" s="394" t="str">
        <f t="shared" si="1245"/>
        <v/>
      </c>
      <c r="S4935" s="394" t="str">
        <f t="shared" si="1244"/>
        <v/>
      </c>
    </row>
    <row r="4936" spans="1:19" ht="26.25" hidden="1" thickBot="1">
      <c r="A4936" s="406">
        <v>89686</v>
      </c>
      <c r="B4936" s="396" t="s">
        <v>3293</v>
      </c>
      <c r="C4936" s="400" t="s">
        <v>1500</v>
      </c>
      <c r="D4936" s="384" t="str">
        <f>VLOOKUP(A4936,[3]cartilha!$A$1:$AN$65536,15,FALSE)</f>
        <v>UN</v>
      </c>
      <c r="E4936" s="385" t="s">
        <v>10741</v>
      </c>
      <c r="F4936" s="386">
        <f t="shared" si="1243"/>
        <v>227.74</v>
      </c>
      <c r="G4936" s="407"/>
      <c r="H4936" s="436">
        <f t="shared" si="1242"/>
        <v>227.74</v>
      </c>
      <c r="I4936" s="403">
        <f t="shared" si="1246"/>
        <v>0</v>
      </c>
      <c r="J4936" s="403">
        <f t="shared" si="1247"/>
        <v>0</v>
      </c>
      <c r="K4936" s="390"/>
      <c r="L4936" s="404">
        <f t="shared" si="1250"/>
        <v>0</v>
      </c>
      <c r="M4936" s="404">
        <f t="shared" si="1250"/>
        <v>227.74</v>
      </c>
      <c r="N4936" s="405">
        <f t="shared" si="1248"/>
        <v>0</v>
      </c>
      <c r="O4936" s="405">
        <f t="shared" si="1249"/>
        <v>0</v>
      </c>
      <c r="P4936" s="392"/>
      <c r="Q4936" s="393"/>
      <c r="R4936" s="394" t="str">
        <f t="shared" si="1245"/>
        <v/>
      </c>
      <c r="S4936" s="394" t="str">
        <f t="shared" si="1244"/>
        <v/>
      </c>
    </row>
    <row r="4937" spans="1:19" ht="26.25" hidden="1" thickBot="1">
      <c r="A4937" s="406">
        <v>89745</v>
      </c>
      <c r="B4937" s="396" t="s">
        <v>3293</v>
      </c>
      <c r="C4937" s="400" t="s">
        <v>1501</v>
      </c>
      <c r="D4937" s="384" t="str">
        <f>VLOOKUP(A4937,[3]cartilha!$A$1:$AN$65536,15,FALSE)</f>
        <v>UN</v>
      </c>
      <c r="E4937" s="385" t="s">
        <v>10737</v>
      </c>
      <c r="F4937" s="386">
        <f t="shared" si="1243"/>
        <v>41.62</v>
      </c>
      <c r="G4937" s="407"/>
      <c r="H4937" s="436">
        <f t="shared" si="1242"/>
        <v>41.62</v>
      </c>
      <c r="I4937" s="403">
        <f t="shared" si="1246"/>
        <v>0</v>
      </c>
      <c r="J4937" s="403">
        <f t="shared" si="1247"/>
        <v>0</v>
      </c>
      <c r="K4937" s="390"/>
      <c r="L4937" s="404">
        <f t="shared" si="1250"/>
        <v>0</v>
      </c>
      <c r="M4937" s="404">
        <f t="shared" si="1250"/>
        <v>41.62</v>
      </c>
      <c r="N4937" s="405">
        <f t="shared" si="1248"/>
        <v>0</v>
      </c>
      <c r="O4937" s="405">
        <f t="shared" si="1249"/>
        <v>0</v>
      </c>
      <c r="P4937" s="392"/>
      <c r="Q4937" s="393"/>
      <c r="R4937" s="394" t="str">
        <f t="shared" si="1245"/>
        <v/>
      </c>
      <c r="S4937" s="394" t="str">
        <f t="shared" si="1244"/>
        <v/>
      </c>
    </row>
    <row r="4938" spans="1:19" ht="26.25" hidden="1" thickBot="1">
      <c r="A4938" s="406">
        <v>89758</v>
      </c>
      <c r="B4938" s="396" t="s">
        <v>3293</v>
      </c>
      <c r="C4938" s="400" t="s">
        <v>1502</v>
      </c>
      <c r="D4938" s="384" t="str">
        <f>VLOOKUP(A4938,[3]cartilha!$A$1:$AN$65536,15,FALSE)</f>
        <v>UN</v>
      </c>
      <c r="E4938" s="385" t="s">
        <v>10337</v>
      </c>
      <c r="F4938" s="386">
        <f t="shared" si="1243"/>
        <v>61.89</v>
      </c>
      <c r="G4938" s="407"/>
      <c r="H4938" s="436">
        <f t="shared" si="1242"/>
        <v>61.89</v>
      </c>
      <c r="I4938" s="403">
        <f t="shared" si="1246"/>
        <v>0</v>
      </c>
      <c r="J4938" s="403">
        <f t="shared" si="1247"/>
        <v>0</v>
      </c>
      <c r="K4938" s="390"/>
      <c r="L4938" s="404">
        <f t="shared" si="1250"/>
        <v>0</v>
      </c>
      <c r="M4938" s="404">
        <f t="shared" si="1250"/>
        <v>61.89</v>
      </c>
      <c r="N4938" s="405">
        <f t="shared" si="1248"/>
        <v>0</v>
      </c>
      <c r="O4938" s="405">
        <f t="shared" si="1249"/>
        <v>0</v>
      </c>
      <c r="P4938" s="392"/>
      <c r="Q4938" s="393"/>
      <c r="R4938" s="394" t="str">
        <f t="shared" si="1245"/>
        <v/>
      </c>
      <c r="S4938" s="394" t="str">
        <f t="shared" si="1244"/>
        <v/>
      </c>
    </row>
    <row r="4939" spans="1:19" ht="26.25" hidden="1" thickBot="1">
      <c r="A4939" s="406">
        <v>89763</v>
      </c>
      <c r="B4939" s="396" t="s">
        <v>3293</v>
      </c>
      <c r="C4939" s="400" t="s">
        <v>1503</v>
      </c>
      <c r="D4939" s="384" t="str">
        <f>VLOOKUP(A4939,[3]cartilha!$A$1:$AN$65536,15,FALSE)</f>
        <v>UN</v>
      </c>
      <c r="E4939" s="385" t="s">
        <v>10742</v>
      </c>
      <c r="F4939" s="386">
        <f t="shared" si="1243"/>
        <v>224.72</v>
      </c>
      <c r="G4939" s="407"/>
      <c r="H4939" s="436">
        <f t="shared" si="1242"/>
        <v>224.72</v>
      </c>
      <c r="I4939" s="403">
        <f t="shared" si="1246"/>
        <v>0</v>
      </c>
      <c r="J4939" s="403">
        <f t="shared" si="1247"/>
        <v>0</v>
      </c>
      <c r="K4939" s="390"/>
      <c r="L4939" s="404">
        <f t="shared" si="1250"/>
        <v>0</v>
      </c>
      <c r="M4939" s="404">
        <f t="shared" si="1250"/>
        <v>224.72</v>
      </c>
      <c r="N4939" s="405">
        <f t="shared" si="1248"/>
        <v>0</v>
      </c>
      <c r="O4939" s="405">
        <f t="shared" si="1249"/>
        <v>0</v>
      </c>
      <c r="P4939" s="392"/>
      <c r="Q4939" s="393"/>
      <c r="R4939" s="394" t="str">
        <f t="shared" si="1245"/>
        <v/>
      </c>
      <c r="S4939" s="394" t="str">
        <f t="shared" si="1244"/>
        <v/>
      </c>
    </row>
    <row r="4940" spans="1:19" ht="26.25" hidden="1" thickBot="1">
      <c r="A4940" s="406">
        <v>89818</v>
      </c>
      <c r="B4940" s="396" t="s">
        <v>3293</v>
      </c>
      <c r="C4940" s="400" t="s">
        <v>1504</v>
      </c>
      <c r="D4940" s="384" t="str">
        <f>VLOOKUP(A4940,[3]cartilha!$A$1:$AN$65536,15,FALSE)</f>
        <v>UN</v>
      </c>
      <c r="E4940" s="385" t="s">
        <v>10743</v>
      </c>
      <c r="F4940" s="386">
        <f t="shared" si="1243"/>
        <v>223.37</v>
      </c>
      <c r="G4940" s="407"/>
      <c r="H4940" s="436">
        <f t="shared" si="1242"/>
        <v>223.37</v>
      </c>
      <c r="I4940" s="403">
        <f t="shared" si="1246"/>
        <v>0</v>
      </c>
      <c r="J4940" s="403">
        <f t="shared" si="1247"/>
        <v>0</v>
      </c>
      <c r="K4940" s="390"/>
      <c r="L4940" s="404">
        <f t="shared" si="1250"/>
        <v>0</v>
      </c>
      <c r="M4940" s="404">
        <f t="shared" si="1250"/>
        <v>223.37</v>
      </c>
      <c r="N4940" s="405">
        <f t="shared" si="1248"/>
        <v>0</v>
      </c>
      <c r="O4940" s="405">
        <f t="shared" si="1249"/>
        <v>0</v>
      </c>
      <c r="P4940" s="392"/>
      <c r="Q4940" s="393"/>
      <c r="R4940" s="394" t="str">
        <f t="shared" si="1245"/>
        <v/>
      </c>
      <c r="S4940" s="394" t="str">
        <f t="shared" si="1244"/>
        <v/>
      </c>
    </row>
    <row r="4941" spans="1:19" ht="26.25" hidden="1" thickBot="1">
      <c r="A4941" s="406">
        <v>89831</v>
      </c>
      <c r="B4941" s="396" t="s">
        <v>3293</v>
      </c>
      <c r="C4941" s="400" t="s">
        <v>1505</v>
      </c>
      <c r="D4941" s="384" t="str">
        <f>VLOOKUP(A4941,[3]cartilha!$A$1:$AN$65536,15,FALSE)</f>
        <v>UN</v>
      </c>
      <c r="E4941" s="385" t="s">
        <v>10744</v>
      </c>
      <c r="F4941" s="386">
        <f t="shared" si="1243"/>
        <v>272.73</v>
      </c>
      <c r="G4941" s="407"/>
      <c r="H4941" s="436">
        <f t="shared" si="1242"/>
        <v>272.73</v>
      </c>
      <c r="I4941" s="403">
        <f t="shared" si="1246"/>
        <v>0</v>
      </c>
      <c r="J4941" s="403">
        <f t="shared" si="1247"/>
        <v>0</v>
      </c>
      <c r="K4941" s="390"/>
      <c r="L4941" s="404">
        <f t="shared" si="1250"/>
        <v>0</v>
      </c>
      <c r="M4941" s="404">
        <f t="shared" si="1250"/>
        <v>272.73</v>
      </c>
      <c r="N4941" s="405">
        <f t="shared" si="1248"/>
        <v>0</v>
      </c>
      <c r="O4941" s="405">
        <f t="shared" si="1249"/>
        <v>0</v>
      </c>
      <c r="P4941" s="392"/>
      <c r="Q4941" s="393"/>
      <c r="R4941" s="394" t="str">
        <f t="shared" si="1245"/>
        <v/>
      </c>
      <c r="S4941" s="394" t="str">
        <f t="shared" si="1244"/>
        <v/>
      </c>
    </row>
    <row r="4942" spans="1:19" ht="39" hidden="1" thickBot="1">
      <c r="A4942" s="406">
        <v>94724</v>
      </c>
      <c r="B4942" s="396" t="s">
        <v>3293</v>
      </c>
      <c r="C4942" s="400" t="s">
        <v>1506</v>
      </c>
      <c r="D4942" s="384" t="str">
        <f>VLOOKUP(A4942,[3]cartilha!$A$1:$AN$65536,15,FALSE)</f>
        <v>UN</v>
      </c>
      <c r="E4942" s="385" t="s">
        <v>10745</v>
      </c>
      <c r="F4942" s="386">
        <f t="shared" si="1243"/>
        <v>37.67</v>
      </c>
      <c r="G4942" s="407"/>
      <c r="H4942" s="436">
        <f t="shared" si="1242"/>
        <v>37.67</v>
      </c>
      <c r="I4942" s="403">
        <f t="shared" si="1246"/>
        <v>0</v>
      </c>
      <c r="J4942" s="403">
        <f t="shared" si="1247"/>
        <v>0</v>
      </c>
      <c r="K4942" s="390"/>
      <c r="L4942" s="404">
        <f t="shared" ref="L4942:M4973" si="1251">G4942</f>
        <v>0</v>
      </c>
      <c r="M4942" s="404">
        <f t="shared" si="1251"/>
        <v>37.67</v>
      </c>
      <c r="N4942" s="405">
        <f t="shared" si="1248"/>
        <v>0</v>
      </c>
      <c r="O4942" s="405">
        <f t="shared" si="1249"/>
        <v>0</v>
      </c>
      <c r="P4942" s="392"/>
      <c r="Q4942" s="393"/>
      <c r="R4942" s="394" t="str">
        <f t="shared" si="1245"/>
        <v/>
      </c>
      <c r="S4942" s="394" t="str">
        <f t="shared" si="1244"/>
        <v/>
      </c>
    </row>
    <row r="4943" spans="1:19" ht="39" hidden="1" thickBot="1">
      <c r="A4943" s="406">
        <v>94726</v>
      </c>
      <c r="B4943" s="396" t="s">
        <v>3293</v>
      </c>
      <c r="C4943" s="400" t="s">
        <v>1507</v>
      </c>
      <c r="D4943" s="384" t="str">
        <f>VLOOKUP(A4943,[3]cartilha!$A$1:$AN$65536,15,FALSE)</f>
        <v>UN</v>
      </c>
      <c r="E4943" s="385" t="s">
        <v>10746</v>
      </c>
      <c r="F4943" s="386">
        <f t="shared" si="1243"/>
        <v>58.31</v>
      </c>
      <c r="G4943" s="407"/>
      <c r="H4943" s="436">
        <f t="shared" si="1242"/>
        <v>58.31</v>
      </c>
      <c r="I4943" s="403">
        <f t="shared" si="1246"/>
        <v>0</v>
      </c>
      <c r="J4943" s="403">
        <f t="shared" si="1247"/>
        <v>0</v>
      </c>
      <c r="K4943" s="390"/>
      <c r="L4943" s="404">
        <f t="shared" si="1251"/>
        <v>0</v>
      </c>
      <c r="M4943" s="404">
        <f t="shared" si="1251"/>
        <v>58.31</v>
      </c>
      <c r="N4943" s="405">
        <f t="shared" si="1248"/>
        <v>0</v>
      </c>
      <c r="O4943" s="405">
        <f t="shared" si="1249"/>
        <v>0</v>
      </c>
      <c r="P4943" s="392"/>
      <c r="Q4943" s="393"/>
      <c r="R4943" s="394" t="str">
        <f t="shared" si="1245"/>
        <v/>
      </c>
      <c r="S4943" s="394" t="str">
        <f t="shared" si="1244"/>
        <v/>
      </c>
    </row>
    <row r="4944" spans="1:19" ht="39" hidden="1" thickBot="1">
      <c r="A4944" s="406">
        <v>94728</v>
      </c>
      <c r="B4944" s="396" t="s">
        <v>3293</v>
      </c>
      <c r="C4944" s="400" t="s">
        <v>1508</v>
      </c>
      <c r="D4944" s="384" t="str">
        <f>VLOOKUP(A4944,[3]cartilha!$A$1:$AN$65536,15,FALSE)</f>
        <v>UN</v>
      </c>
      <c r="E4944" s="385" t="s">
        <v>10747</v>
      </c>
      <c r="F4944" s="386">
        <f t="shared" si="1243"/>
        <v>221.17</v>
      </c>
      <c r="G4944" s="407"/>
      <c r="H4944" s="436">
        <f t="shared" si="1242"/>
        <v>221.17</v>
      </c>
      <c r="I4944" s="403">
        <f t="shared" si="1246"/>
        <v>0</v>
      </c>
      <c r="J4944" s="403">
        <f t="shared" si="1247"/>
        <v>0</v>
      </c>
      <c r="K4944" s="390"/>
      <c r="L4944" s="404">
        <f t="shared" si="1251"/>
        <v>0</v>
      </c>
      <c r="M4944" s="404">
        <f t="shared" si="1251"/>
        <v>221.17</v>
      </c>
      <c r="N4944" s="405">
        <f t="shared" si="1248"/>
        <v>0</v>
      </c>
      <c r="O4944" s="405">
        <f t="shared" si="1249"/>
        <v>0</v>
      </c>
      <c r="P4944" s="392"/>
      <c r="Q4944" s="393"/>
      <c r="R4944" s="394" t="str">
        <f t="shared" si="1245"/>
        <v/>
      </c>
      <c r="S4944" s="394" t="str">
        <f t="shared" si="1244"/>
        <v/>
      </c>
    </row>
    <row r="4945" spans="1:19" ht="39" hidden="1" thickBot="1">
      <c r="A4945" s="406">
        <v>94730</v>
      </c>
      <c r="B4945" s="396" t="s">
        <v>3293</v>
      </c>
      <c r="C4945" s="400" t="s">
        <v>1509</v>
      </c>
      <c r="D4945" s="384" t="str">
        <f>VLOOKUP(A4945,[3]cartilha!$A$1:$AN$65536,15,FALSE)</f>
        <v>UN</v>
      </c>
      <c r="E4945" s="385" t="s">
        <v>10748</v>
      </c>
      <c r="F4945" s="386">
        <f t="shared" si="1243"/>
        <v>268.77</v>
      </c>
      <c r="G4945" s="407"/>
      <c r="H4945" s="436">
        <f t="shared" si="1242"/>
        <v>268.77</v>
      </c>
      <c r="I4945" s="403">
        <f t="shared" si="1246"/>
        <v>0</v>
      </c>
      <c r="J4945" s="403">
        <f t="shared" si="1247"/>
        <v>0</v>
      </c>
      <c r="K4945" s="390"/>
      <c r="L4945" s="404">
        <f t="shared" si="1251"/>
        <v>0</v>
      </c>
      <c r="M4945" s="404">
        <f t="shared" si="1251"/>
        <v>268.77</v>
      </c>
      <c r="N4945" s="405">
        <f t="shared" si="1248"/>
        <v>0</v>
      </c>
      <c r="O4945" s="405">
        <f t="shared" si="1249"/>
        <v>0</v>
      </c>
      <c r="P4945" s="392"/>
      <c r="Q4945" s="393"/>
      <c r="R4945" s="394" t="str">
        <f t="shared" si="1245"/>
        <v/>
      </c>
      <c r="S4945" s="394" t="str">
        <f t="shared" si="1244"/>
        <v/>
      </c>
    </row>
    <row r="4946" spans="1:19" ht="26.25" hidden="1" thickBot="1">
      <c r="A4946" s="406">
        <v>89691</v>
      </c>
      <c r="B4946" s="396" t="s">
        <v>3293</v>
      </c>
      <c r="C4946" s="400" t="s">
        <v>1510</v>
      </c>
      <c r="D4946" s="384" t="str">
        <f>VLOOKUP(A4946,[3]cartilha!$A$1:$AN$65536,15,FALSE)</f>
        <v>UN</v>
      </c>
      <c r="E4946" s="385" t="s">
        <v>7072</v>
      </c>
      <c r="F4946" s="386">
        <f t="shared" si="1243"/>
        <v>16.96</v>
      </c>
      <c r="G4946" s="407"/>
      <c r="H4946" s="436">
        <f t="shared" ref="H4946:H5009" si="1252">F4946</f>
        <v>16.96</v>
      </c>
      <c r="I4946" s="403">
        <f t="shared" si="1246"/>
        <v>0</v>
      </c>
      <c r="J4946" s="403">
        <f t="shared" si="1247"/>
        <v>0</v>
      </c>
      <c r="K4946" s="390"/>
      <c r="L4946" s="404">
        <f t="shared" si="1251"/>
        <v>0</v>
      </c>
      <c r="M4946" s="404">
        <f t="shared" si="1251"/>
        <v>16.96</v>
      </c>
      <c r="N4946" s="405">
        <f t="shared" si="1248"/>
        <v>0</v>
      </c>
      <c r="O4946" s="405">
        <f t="shared" si="1249"/>
        <v>0</v>
      </c>
      <c r="P4946" s="392"/>
      <c r="Q4946" s="393"/>
      <c r="R4946" s="394" t="str">
        <f t="shared" si="1245"/>
        <v/>
      </c>
      <c r="S4946" s="394" t="str">
        <f t="shared" si="1244"/>
        <v/>
      </c>
    </row>
    <row r="4947" spans="1:19" ht="26.25" hidden="1" thickBot="1">
      <c r="A4947" s="406">
        <v>89697</v>
      </c>
      <c r="B4947" s="396" t="s">
        <v>3293</v>
      </c>
      <c r="C4947" s="400" t="s">
        <v>1511</v>
      </c>
      <c r="D4947" s="384" t="str">
        <f>VLOOKUP(A4947,[3]cartilha!$A$1:$AN$65536,15,FALSE)</f>
        <v>UN</v>
      </c>
      <c r="E4947" s="385" t="s">
        <v>10749</v>
      </c>
      <c r="F4947" s="386">
        <f t="shared" si="1243"/>
        <v>19.14</v>
      </c>
      <c r="G4947" s="407"/>
      <c r="H4947" s="436">
        <f t="shared" si="1252"/>
        <v>19.14</v>
      </c>
      <c r="I4947" s="403">
        <f t="shared" si="1246"/>
        <v>0</v>
      </c>
      <c r="J4947" s="403">
        <f t="shared" si="1247"/>
        <v>0</v>
      </c>
      <c r="K4947" s="390"/>
      <c r="L4947" s="404">
        <f t="shared" si="1251"/>
        <v>0</v>
      </c>
      <c r="M4947" s="404">
        <f t="shared" si="1251"/>
        <v>19.14</v>
      </c>
      <c r="N4947" s="405">
        <f t="shared" si="1248"/>
        <v>0</v>
      </c>
      <c r="O4947" s="405">
        <f t="shared" si="1249"/>
        <v>0</v>
      </c>
      <c r="P4947" s="392"/>
      <c r="Q4947" s="393"/>
      <c r="R4947" s="394" t="str">
        <f t="shared" si="1245"/>
        <v/>
      </c>
      <c r="S4947" s="394" t="str">
        <f t="shared" si="1244"/>
        <v/>
      </c>
    </row>
    <row r="4948" spans="1:19" ht="26.25" hidden="1" thickBot="1">
      <c r="A4948" s="406">
        <v>89705</v>
      </c>
      <c r="B4948" s="396" t="s">
        <v>3293</v>
      </c>
      <c r="C4948" s="400" t="s">
        <v>1512</v>
      </c>
      <c r="D4948" s="384" t="str">
        <f>VLOOKUP(A4948,[3]cartilha!$A$1:$AN$65536,15,FALSE)</f>
        <v>UN</v>
      </c>
      <c r="E4948" s="385" t="s">
        <v>10750</v>
      </c>
      <c r="F4948" s="386">
        <f t="shared" si="1243"/>
        <v>34.42</v>
      </c>
      <c r="G4948" s="407"/>
      <c r="H4948" s="436">
        <f t="shared" si="1252"/>
        <v>34.42</v>
      </c>
      <c r="I4948" s="403">
        <f t="shared" si="1246"/>
        <v>0</v>
      </c>
      <c r="J4948" s="403">
        <f t="shared" si="1247"/>
        <v>0</v>
      </c>
      <c r="K4948" s="390"/>
      <c r="L4948" s="404">
        <f t="shared" si="1251"/>
        <v>0</v>
      </c>
      <c r="M4948" s="404">
        <f t="shared" si="1251"/>
        <v>34.42</v>
      </c>
      <c r="N4948" s="405">
        <f t="shared" si="1248"/>
        <v>0</v>
      </c>
      <c r="O4948" s="405">
        <f t="shared" si="1249"/>
        <v>0</v>
      </c>
      <c r="P4948" s="392"/>
      <c r="Q4948" s="393"/>
      <c r="R4948" s="394" t="str">
        <f t="shared" si="1245"/>
        <v/>
      </c>
      <c r="S4948" s="394" t="str">
        <f t="shared" si="1244"/>
        <v/>
      </c>
    </row>
    <row r="4949" spans="1:19" ht="26.25" hidden="1" thickBot="1">
      <c r="A4949" s="406">
        <v>89706</v>
      </c>
      <c r="B4949" s="396" t="s">
        <v>3293</v>
      </c>
      <c r="C4949" s="400" t="s">
        <v>1513</v>
      </c>
      <c r="D4949" s="384" t="str">
        <f>VLOOKUP(A4949,[3]cartilha!$A$1:$AN$65536,15,FALSE)</f>
        <v>UN</v>
      </c>
      <c r="E4949" s="385" t="s">
        <v>10751</v>
      </c>
      <c r="F4949" s="386">
        <f t="shared" si="1243"/>
        <v>73.3</v>
      </c>
      <c r="G4949" s="407"/>
      <c r="H4949" s="436">
        <f t="shared" si="1252"/>
        <v>73.3</v>
      </c>
      <c r="I4949" s="403">
        <f t="shared" si="1246"/>
        <v>0</v>
      </c>
      <c r="J4949" s="403">
        <f t="shared" si="1247"/>
        <v>0</v>
      </c>
      <c r="K4949" s="390"/>
      <c r="L4949" s="404">
        <f t="shared" si="1251"/>
        <v>0</v>
      </c>
      <c r="M4949" s="404">
        <f t="shared" si="1251"/>
        <v>73.3</v>
      </c>
      <c r="N4949" s="405">
        <f t="shared" si="1248"/>
        <v>0</v>
      </c>
      <c r="O4949" s="405">
        <f t="shared" si="1249"/>
        <v>0</v>
      </c>
      <c r="P4949" s="392"/>
      <c r="Q4949" s="393"/>
      <c r="R4949" s="394" t="str">
        <f t="shared" si="1245"/>
        <v/>
      </c>
      <c r="S4949" s="394" t="str">
        <f t="shared" si="1244"/>
        <v/>
      </c>
    </row>
    <row r="4950" spans="1:19" ht="26.25" hidden="1" thickBot="1">
      <c r="A4950" s="406">
        <v>89703</v>
      </c>
      <c r="B4950" s="396" t="s">
        <v>3293</v>
      </c>
      <c r="C4950" s="400" t="s">
        <v>1514</v>
      </c>
      <c r="D4950" s="384" t="str">
        <f>VLOOKUP(A4950,[3]cartilha!$A$1:$AN$65536,15,FALSE)</f>
        <v>UN</v>
      </c>
      <c r="E4950" s="385" t="s">
        <v>10752</v>
      </c>
      <c r="F4950" s="386">
        <f t="shared" ref="F4950:F5013" si="1253">IF(E4950=0,0,ROUND(E4950*(1+E$10)*(1-E$11),2))</f>
        <v>63.58</v>
      </c>
      <c r="G4950" s="407"/>
      <c r="H4950" s="436">
        <f t="shared" si="1252"/>
        <v>63.58</v>
      </c>
      <c r="I4950" s="403">
        <f t="shared" si="1246"/>
        <v>0</v>
      </c>
      <c r="J4950" s="403">
        <f t="shared" si="1247"/>
        <v>0</v>
      </c>
      <c r="K4950" s="390"/>
      <c r="L4950" s="404">
        <f t="shared" si="1251"/>
        <v>0</v>
      </c>
      <c r="M4950" s="404">
        <f t="shared" si="1251"/>
        <v>63.58</v>
      </c>
      <c r="N4950" s="405">
        <f t="shared" si="1248"/>
        <v>0</v>
      </c>
      <c r="O4950" s="405">
        <f t="shared" si="1249"/>
        <v>0</v>
      </c>
      <c r="P4950" s="392"/>
      <c r="Q4950" s="393"/>
      <c r="R4950" s="394" t="str">
        <f t="shared" si="1245"/>
        <v/>
      </c>
      <c r="S4950" s="394" t="str">
        <f t="shared" si="1244"/>
        <v/>
      </c>
    </row>
    <row r="4951" spans="1:19" ht="26.25" hidden="1" thickBot="1">
      <c r="A4951" s="406">
        <v>89694</v>
      </c>
      <c r="B4951" s="396" t="s">
        <v>3293</v>
      </c>
      <c r="C4951" s="400" t="s">
        <v>1515</v>
      </c>
      <c r="D4951" s="384" t="str">
        <f>VLOOKUP(A4951,[3]cartilha!$A$1:$AN$65536,15,FALSE)</f>
        <v>UN</v>
      </c>
      <c r="E4951" s="385" t="s">
        <v>10753</v>
      </c>
      <c r="F4951" s="386">
        <f t="shared" si="1253"/>
        <v>27.22</v>
      </c>
      <c r="G4951" s="407"/>
      <c r="H4951" s="436">
        <f t="shared" si="1252"/>
        <v>27.22</v>
      </c>
      <c r="I4951" s="403">
        <f t="shared" si="1246"/>
        <v>0</v>
      </c>
      <c r="J4951" s="403">
        <f t="shared" si="1247"/>
        <v>0</v>
      </c>
      <c r="K4951" s="390"/>
      <c r="L4951" s="404">
        <f t="shared" si="1251"/>
        <v>0</v>
      </c>
      <c r="M4951" s="404">
        <f t="shared" si="1251"/>
        <v>27.22</v>
      </c>
      <c r="N4951" s="405">
        <f t="shared" si="1248"/>
        <v>0</v>
      </c>
      <c r="O4951" s="405">
        <f t="shared" si="1249"/>
        <v>0</v>
      </c>
      <c r="P4951" s="392"/>
      <c r="Q4951" s="393"/>
      <c r="R4951" s="394" t="str">
        <f t="shared" si="1245"/>
        <v/>
      </c>
      <c r="S4951" s="394" t="str">
        <f t="shared" si="1244"/>
        <v/>
      </c>
    </row>
    <row r="4952" spans="1:19" ht="26.25" hidden="1" thickBot="1">
      <c r="A4952" s="406">
        <v>89700</v>
      </c>
      <c r="B4952" s="396" t="s">
        <v>3293</v>
      </c>
      <c r="C4952" s="400" t="s">
        <v>1516</v>
      </c>
      <c r="D4952" s="384" t="str">
        <f>VLOOKUP(A4952,[3]cartilha!$A$1:$AN$65536,15,FALSE)</f>
        <v>UN</v>
      </c>
      <c r="E4952" s="385" t="s">
        <v>8777</v>
      </c>
      <c r="F4952" s="386">
        <f t="shared" si="1253"/>
        <v>27.93</v>
      </c>
      <c r="G4952" s="407"/>
      <c r="H4952" s="436">
        <f t="shared" si="1252"/>
        <v>27.93</v>
      </c>
      <c r="I4952" s="403">
        <f t="shared" si="1246"/>
        <v>0</v>
      </c>
      <c r="J4952" s="403">
        <f t="shared" si="1247"/>
        <v>0</v>
      </c>
      <c r="K4952" s="390"/>
      <c r="L4952" s="404">
        <f t="shared" si="1251"/>
        <v>0</v>
      </c>
      <c r="M4952" s="404">
        <f t="shared" si="1251"/>
        <v>27.93</v>
      </c>
      <c r="N4952" s="405">
        <f t="shared" si="1248"/>
        <v>0</v>
      </c>
      <c r="O4952" s="405">
        <f t="shared" si="1249"/>
        <v>0</v>
      </c>
      <c r="P4952" s="392"/>
      <c r="Q4952" s="393"/>
      <c r="R4952" s="394" t="str">
        <f t="shared" si="1245"/>
        <v/>
      </c>
      <c r="S4952" s="394" t="str">
        <f t="shared" ref="S4952:S5015" si="1254">IF(Q4952="X","x",IF(Q4952="xx","x",IF(OR(J4952&gt;0,O4952&gt;0),"x","")))</f>
        <v/>
      </c>
    </row>
    <row r="4953" spans="1:19" ht="39" hidden="1" thickBot="1">
      <c r="A4953" s="406">
        <v>89959</v>
      </c>
      <c r="B4953" s="396" t="s">
        <v>3293</v>
      </c>
      <c r="C4953" s="400" t="s">
        <v>1517</v>
      </c>
      <c r="D4953" s="384" t="str">
        <f>VLOOKUP(A4953,[3]cartilha!$A$1:$AN$65536,15,FALSE)</f>
        <v>UN</v>
      </c>
      <c r="E4953" s="385" t="s">
        <v>10754</v>
      </c>
      <c r="F4953" s="386">
        <f t="shared" si="1253"/>
        <v>303.72000000000003</v>
      </c>
      <c r="G4953" s="407"/>
      <c r="H4953" s="436">
        <f t="shared" si="1252"/>
        <v>303.72000000000003</v>
      </c>
      <c r="I4953" s="403">
        <f t="shared" si="1246"/>
        <v>0</v>
      </c>
      <c r="J4953" s="403">
        <f t="shared" si="1247"/>
        <v>0</v>
      </c>
      <c r="K4953" s="390"/>
      <c r="L4953" s="404">
        <f t="shared" si="1251"/>
        <v>0</v>
      </c>
      <c r="M4953" s="404">
        <f t="shared" si="1251"/>
        <v>303.72000000000003</v>
      </c>
      <c r="N4953" s="405">
        <f t="shared" si="1248"/>
        <v>0</v>
      </c>
      <c r="O4953" s="405">
        <f t="shared" si="1249"/>
        <v>0</v>
      </c>
      <c r="P4953" s="392"/>
      <c r="Q4953" s="393"/>
      <c r="R4953" s="394" t="str">
        <f t="shared" si="1245"/>
        <v/>
      </c>
      <c r="S4953" s="394" t="str">
        <f t="shared" si="1254"/>
        <v/>
      </c>
    </row>
    <row r="4954" spans="1:19" ht="26.25" hidden="1" thickBot="1">
      <c r="A4954" s="406">
        <v>89718</v>
      </c>
      <c r="B4954" s="396" t="s">
        <v>3293</v>
      </c>
      <c r="C4954" s="400" t="s">
        <v>1397</v>
      </c>
      <c r="D4954" s="384" t="str">
        <f>VLOOKUP(A4954,[3]cartilha!$A$1:$AN$65536,15,FALSE)</f>
        <v>M</v>
      </c>
      <c r="E4954" s="385" t="s">
        <v>10669</v>
      </c>
      <c r="F4954" s="386">
        <f t="shared" si="1253"/>
        <v>62.07</v>
      </c>
      <c r="G4954" s="407"/>
      <c r="H4954" s="436">
        <f t="shared" si="1252"/>
        <v>62.07</v>
      </c>
      <c r="I4954" s="403">
        <f t="shared" si="1246"/>
        <v>0</v>
      </c>
      <c r="J4954" s="403">
        <f t="shared" si="1247"/>
        <v>0</v>
      </c>
      <c r="K4954" s="390"/>
      <c r="L4954" s="404">
        <f t="shared" si="1251"/>
        <v>0</v>
      </c>
      <c r="M4954" s="404">
        <f t="shared" si="1251"/>
        <v>62.07</v>
      </c>
      <c r="N4954" s="405">
        <f t="shared" si="1248"/>
        <v>0</v>
      </c>
      <c r="O4954" s="405">
        <f t="shared" si="1249"/>
        <v>0</v>
      </c>
      <c r="P4954" s="392"/>
      <c r="Q4954" s="393"/>
      <c r="R4954" s="394" t="str">
        <f t="shared" si="1245"/>
        <v/>
      </c>
      <c r="S4954" s="394" t="str">
        <f t="shared" si="1254"/>
        <v/>
      </c>
    </row>
    <row r="4955" spans="1:19" ht="26.25" hidden="1" thickBot="1">
      <c r="A4955" s="406">
        <v>89765</v>
      </c>
      <c r="B4955" s="396" t="s">
        <v>3293</v>
      </c>
      <c r="C4955" s="400" t="s">
        <v>1518</v>
      </c>
      <c r="D4955" s="384" t="str">
        <f>VLOOKUP(A4955,[3]cartilha!$A$1:$AN$65536,15,FALSE)</f>
        <v>UN</v>
      </c>
      <c r="E4955" s="385" t="s">
        <v>10719</v>
      </c>
      <c r="F4955" s="386">
        <f t="shared" si="1253"/>
        <v>19.75</v>
      </c>
      <c r="G4955" s="407"/>
      <c r="H4955" s="436">
        <f t="shared" si="1252"/>
        <v>19.75</v>
      </c>
      <c r="I4955" s="403">
        <f t="shared" si="1246"/>
        <v>0</v>
      </c>
      <c r="J4955" s="403">
        <f t="shared" si="1247"/>
        <v>0</v>
      </c>
      <c r="K4955" s="390"/>
      <c r="L4955" s="404">
        <f t="shared" si="1251"/>
        <v>0</v>
      </c>
      <c r="M4955" s="404">
        <f t="shared" si="1251"/>
        <v>19.75</v>
      </c>
      <c r="N4955" s="405">
        <f t="shared" si="1248"/>
        <v>0</v>
      </c>
      <c r="O4955" s="405">
        <f t="shared" si="1249"/>
        <v>0</v>
      </c>
      <c r="P4955" s="392"/>
      <c r="Q4955" s="393"/>
      <c r="R4955" s="394" t="str">
        <f t="shared" si="1245"/>
        <v/>
      </c>
      <c r="S4955" s="394" t="str">
        <f t="shared" si="1254"/>
        <v/>
      </c>
    </row>
    <row r="4956" spans="1:19" ht="26.25" hidden="1" thickBot="1">
      <c r="A4956" s="406">
        <v>89766</v>
      </c>
      <c r="B4956" s="396" t="s">
        <v>3293</v>
      </c>
      <c r="C4956" s="400" t="s">
        <v>1519</v>
      </c>
      <c r="D4956" s="384" t="str">
        <f>VLOOKUP(A4956,[3]cartilha!$A$1:$AN$65536,15,FALSE)</f>
        <v>UN</v>
      </c>
      <c r="E4956" s="385" t="s">
        <v>10755</v>
      </c>
      <c r="F4956" s="386">
        <f t="shared" si="1253"/>
        <v>28.54</v>
      </c>
      <c r="G4956" s="407"/>
      <c r="H4956" s="436">
        <f t="shared" si="1252"/>
        <v>28.54</v>
      </c>
      <c r="I4956" s="403">
        <f t="shared" si="1246"/>
        <v>0</v>
      </c>
      <c r="J4956" s="403">
        <f t="shared" si="1247"/>
        <v>0</v>
      </c>
      <c r="K4956" s="390"/>
      <c r="L4956" s="404">
        <f t="shared" si="1251"/>
        <v>0</v>
      </c>
      <c r="M4956" s="404">
        <f t="shared" si="1251"/>
        <v>28.54</v>
      </c>
      <c r="N4956" s="405">
        <f t="shared" si="1248"/>
        <v>0</v>
      </c>
      <c r="O4956" s="405">
        <f t="shared" si="1249"/>
        <v>0</v>
      </c>
      <c r="P4956" s="392"/>
      <c r="Q4956" s="393"/>
      <c r="R4956" s="394" t="str">
        <f t="shared" si="1245"/>
        <v/>
      </c>
      <c r="S4956" s="394" t="str">
        <f t="shared" si="1254"/>
        <v/>
      </c>
    </row>
    <row r="4957" spans="1:19" ht="26.25" hidden="1" thickBot="1">
      <c r="A4957" s="406">
        <v>89768</v>
      </c>
      <c r="B4957" s="396" t="s">
        <v>3293</v>
      </c>
      <c r="C4957" s="400" t="s">
        <v>1520</v>
      </c>
      <c r="D4957" s="384" t="str">
        <f>VLOOKUP(A4957,[3]cartilha!$A$1:$AN$65536,15,FALSE)</f>
        <v>UN</v>
      </c>
      <c r="E4957" s="385" t="s">
        <v>10756</v>
      </c>
      <c r="F4957" s="386">
        <f t="shared" si="1253"/>
        <v>29.29</v>
      </c>
      <c r="G4957" s="407"/>
      <c r="H4957" s="436">
        <f t="shared" si="1252"/>
        <v>29.29</v>
      </c>
      <c r="I4957" s="403">
        <f t="shared" si="1246"/>
        <v>0</v>
      </c>
      <c r="J4957" s="403">
        <f t="shared" si="1247"/>
        <v>0</v>
      </c>
      <c r="K4957" s="390"/>
      <c r="L4957" s="404">
        <f t="shared" si="1251"/>
        <v>0</v>
      </c>
      <c r="M4957" s="404">
        <f t="shared" si="1251"/>
        <v>29.29</v>
      </c>
      <c r="N4957" s="405">
        <f t="shared" si="1248"/>
        <v>0</v>
      </c>
      <c r="O4957" s="405">
        <f t="shared" si="1249"/>
        <v>0</v>
      </c>
      <c r="P4957" s="392"/>
      <c r="Q4957" s="393"/>
      <c r="R4957" s="394" t="str">
        <f t="shared" si="1245"/>
        <v/>
      </c>
      <c r="S4957" s="394" t="str">
        <f t="shared" si="1254"/>
        <v/>
      </c>
    </row>
    <row r="4958" spans="1:19" ht="26.25" hidden="1" thickBot="1">
      <c r="A4958" s="406">
        <v>89769</v>
      </c>
      <c r="B4958" s="396" t="s">
        <v>3293</v>
      </c>
      <c r="C4958" s="400" t="s">
        <v>1521</v>
      </c>
      <c r="D4958" s="384" t="str">
        <f>VLOOKUP(A4958,[3]cartilha!$A$1:$AN$65536,15,FALSE)</f>
        <v>UN</v>
      </c>
      <c r="E4958" s="385" t="s">
        <v>10757</v>
      </c>
      <c r="F4958" s="386">
        <f t="shared" si="1253"/>
        <v>67.209999999999994</v>
      </c>
      <c r="G4958" s="407"/>
      <c r="H4958" s="436">
        <f t="shared" si="1252"/>
        <v>67.209999999999994</v>
      </c>
      <c r="I4958" s="403">
        <f t="shared" si="1246"/>
        <v>0</v>
      </c>
      <c r="J4958" s="403">
        <f t="shared" si="1247"/>
        <v>0</v>
      </c>
      <c r="K4958" s="390"/>
      <c r="L4958" s="404">
        <f t="shared" si="1251"/>
        <v>0</v>
      </c>
      <c r="M4958" s="404">
        <f t="shared" si="1251"/>
        <v>67.209999999999994</v>
      </c>
      <c r="N4958" s="405">
        <f t="shared" si="1248"/>
        <v>0</v>
      </c>
      <c r="O4958" s="405">
        <f t="shared" si="1249"/>
        <v>0</v>
      </c>
      <c r="P4958" s="392"/>
      <c r="Q4958" s="393"/>
      <c r="R4958" s="394" t="str">
        <f t="shared" si="1245"/>
        <v/>
      </c>
      <c r="S4958" s="394" t="str">
        <f t="shared" si="1254"/>
        <v/>
      </c>
    </row>
    <row r="4959" spans="1:19" ht="26.25" hidden="1" thickBot="1">
      <c r="A4959" s="406">
        <v>89772</v>
      </c>
      <c r="B4959" s="396" t="s">
        <v>3293</v>
      </c>
      <c r="C4959" s="400" t="s">
        <v>1398</v>
      </c>
      <c r="D4959" s="384" t="str">
        <f>VLOOKUP(A4959,[3]cartilha!$A$1:$AN$65536,15,FALSE)</f>
        <v>M</v>
      </c>
      <c r="E4959" s="385" t="s">
        <v>10670</v>
      </c>
      <c r="F4959" s="386">
        <f t="shared" si="1253"/>
        <v>113.79</v>
      </c>
      <c r="G4959" s="407"/>
      <c r="H4959" s="436">
        <f t="shared" si="1252"/>
        <v>113.79</v>
      </c>
      <c r="I4959" s="403">
        <f t="shared" si="1246"/>
        <v>0</v>
      </c>
      <c r="J4959" s="403">
        <f t="shared" si="1247"/>
        <v>0</v>
      </c>
      <c r="K4959" s="390"/>
      <c r="L4959" s="404">
        <f t="shared" si="1251"/>
        <v>0</v>
      </c>
      <c r="M4959" s="404">
        <f t="shared" si="1251"/>
        <v>113.79</v>
      </c>
      <c r="N4959" s="405">
        <f t="shared" si="1248"/>
        <v>0</v>
      </c>
      <c r="O4959" s="405">
        <f t="shared" si="1249"/>
        <v>0</v>
      </c>
      <c r="P4959" s="392"/>
      <c r="Q4959" s="393"/>
      <c r="R4959" s="394" t="str">
        <f t="shared" si="1245"/>
        <v/>
      </c>
      <c r="S4959" s="394" t="str">
        <f t="shared" si="1254"/>
        <v/>
      </c>
    </row>
    <row r="4960" spans="1:19" ht="26.25" hidden="1" thickBot="1">
      <c r="A4960" s="406">
        <v>89842</v>
      </c>
      <c r="B4960" s="396" t="s">
        <v>3293</v>
      </c>
      <c r="C4960" s="400" t="s">
        <v>1522</v>
      </c>
      <c r="D4960" s="384" t="str">
        <f>VLOOKUP(A4960,[3]cartilha!$A$1:$AN$65536,15,FALSE)</f>
        <v>UN</v>
      </c>
      <c r="E4960" s="385" t="s">
        <v>10758</v>
      </c>
      <c r="F4960" s="386">
        <f t="shared" si="1253"/>
        <v>64.510000000000005</v>
      </c>
      <c r="G4960" s="407"/>
      <c r="H4960" s="436">
        <f t="shared" si="1252"/>
        <v>64.510000000000005</v>
      </c>
      <c r="I4960" s="403">
        <f t="shared" si="1246"/>
        <v>0</v>
      </c>
      <c r="J4960" s="403">
        <f t="shared" si="1247"/>
        <v>0</v>
      </c>
      <c r="K4960" s="390"/>
      <c r="L4960" s="404">
        <f t="shared" si="1251"/>
        <v>0</v>
      </c>
      <c r="M4960" s="404">
        <f t="shared" si="1251"/>
        <v>64.510000000000005</v>
      </c>
      <c r="N4960" s="405">
        <f t="shared" si="1248"/>
        <v>0</v>
      </c>
      <c r="O4960" s="405">
        <f t="shared" si="1249"/>
        <v>0</v>
      </c>
      <c r="P4960" s="392"/>
      <c r="Q4960" s="393"/>
      <c r="R4960" s="394" t="str">
        <f t="shared" si="1245"/>
        <v/>
      </c>
      <c r="S4960" s="394" t="str">
        <f t="shared" si="1254"/>
        <v/>
      </c>
    </row>
    <row r="4961" spans="1:19" ht="26.25" hidden="1" thickBot="1">
      <c r="A4961" s="406">
        <v>89844</v>
      </c>
      <c r="B4961" s="396" t="s">
        <v>3293</v>
      </c>
      <c r="C4961" s="400" t="s">
        <v>1523</v>
      </c>
      <c r="D4961" s="384" t="str">
        <f>VLOOKUP(A4961,[3]cartilha!$A$1:$AN$65536,15,FALSE)</f>
        <v>UN</v>
      </c>
      <c r="E4961" s="385" t="s">
        <v>10759</v>
      </c>
      <c r="F4961" s="386">
        <f t="shared" si="1253"/>
        <v>82.05</v>
      </c>
      <c r="G4961" s="407"/>
      <c r="H4961" s="436">
        <f t="shared" si="1252"/>
        <v>82.05</v>
      </c>
      <c r="I4961" s="403">
        <f t="shared" si="1246"/>
        <v>0</v>
      </c>
      <c r="J4961" s="403">
        <f t="shared" si="1247"/>
        <v>0</v>
      </c>
      <c r="K4961" s="390"/>
      <c r="L4961" s="404">
        <f t="shared" si="1251"/>
        <v>0</v>
      </c>
      <c r="M4961" s="404">
        <f t="shared" si="1251"/>
        <v>82.05</v>
      </c>
      <c r="N4961" s="405">
        <f t="shared" si="1248"/>
        <v>0</v>
      </c>
      <c r="O4961" s="405">
        <f t="shared" si="1249"/>
        <v>0</v>
      </c>
      <c r="P4961" s="392"/>
      <c r="Q4961" s="393"/>
      <c r="R4961" s="394" t="str">
        <f t="shared" si="1245"/>
        <v/>
      </c>
      <c r="S4961" s="394" t="str">
        <f t="shared" si="1254"/>
        <v/>
      </c>
    </row>
    <row r="4962" spans="1:19" ht="26.25" hidden="1" thickBot="1">
      <c r="A4962" s="406">
        <v>89845</v>
      </c>
      <c r="B4962" s="396" t="s">
        <v>3293</v>
      </c>
      <c r="C4962" s="400" t="s">
        <v>1524</v>
      </c>
      <c r="D4962" s="384" t="str">
        <f>VLOOKUP(A4962,[3]cartilha!$A$1:$AN$65536,15,FALSE)</f>
        <v>UN</v>
      </c>
      <c r="E4962" s="385" t="s">
        <v>10760</v>
      </c>
      <c r="F4962" s="386">
        <f t="shared" si="1253"/>
        <v>126.63</v>
      </c>
      <c r="G4962" s="407"/>
      <c r="H4962" s="436">
        <f t="shared" si="1252"/>
        <v>126.63</v>
      </c>
      <c r="I4962" s="403">
        <f t="shared" si="1246"/>
        <v>0</v>
      </c>
      <c r="J4962" s="403">
        <f t="shared" si="1247"/>
        <v>0</v>
      </c>
      <c r="K4962" s="390"/>
      <c r="L4962" s="404">
        <f t="shared" si="1251"/>
        <v>0</v>
      </c>
      <c r="M4962" s="404">
        <f t="shared" si="1251"/>
        <v>126.63</v>
      </c>
      <c r="N4962" s="405">
        <f t="shared" si="1248"/>
        <v>0</v>
      </c>
      <c r="O4962" s="405">
        <f t="shared" si="1249"/>
        <v>0</v>
      </c>
      <c r="P4962" s="392"/>
      <c r="Q4962" s="393"/>
      <c r="R4962" s="394" t="str">
        <f t="shared" si="1245"/>
        <v/>
      </c>
      <c r="S4962" s="394" t="str">
        <f t="shared" si="1254"/>
        <v/>
      </c>
    </row>
    <row r="4963" spans="1:19" ht="26.25" hidden="1" thickBot="1">
      <c r="A4963" s="406">
        <v>89846</v>
      </c>
      <c r="B4963" s="396" t="s">
        <v>3293</v>
      </c>
      <c r="C4963" s="400" t="s">
        <v>1525</v>
      </c>
      <c r="D4963" s="384" t="str">
        <f>VLOOKUP(A4963,[3]cartilha!$A$1:$AN$65536,15,FALSE)</f>
        <v>UN</v>
      </c>
      <c r="E4963" s="385" t="s">
        <v>10761</v>
      </c>
      <c r="F4963" s="386">
        <f t="shared" si="1253"/>
        <v>282.77999999999997</v>
      </c>
      <c r="G4963" s="407"/>
      <c r="H4963" s="436">
        <f t="shared" si="1252"/>
        <v>282.77999999999997</v>
      </c>
      <c r="I4963" s="403">
        <f t="shared" si="1246"/>
        <v>0</v>
      </c>
      <c r="J4963" s="403">
        <f t="shared" si="1247"/>
        <v>0</v>
      </c>
      <c r="K4963" s="390"/>
      <c r="L4963" s="404">
        <f t="shared" si="1251"/>
        <v>0</v>
      </c>
      <c r="M4963" s="404">
        <f t="shared" si="1251"/>
        <v>282.77999999999997</v>
      </c>
      <c r="N4963" s="405">
        <f t="shared" si="1248"/>
        <v>0</v>
      </c>
      <c r="O4963" s="405">
        <f t="shared" si="1249"/>
        <v>0</v>
      </c>
      <c r="P4963" s="392"/>
      <c r="Q4963" s="393"/>
      <c r="R4963" s="394" t="str">
        <f t="shared" si="1245"/>
        <v/>
      </c>
      <c r="S4963" s="394" t="str">
        <f t="shared" si="1254"/>
        <v/>
      </c>
    </row>
    <row r="4964" spans="1:19" ht="26.25" hidden="1" thickBot="1">
      <c r="A4964" s="406">
        <v>89847</v>
      </c>
      <c r="B4964" s="396" t="s">
        <v>3293</v>
      </c>
      <c r="C4964" s="400" t="s">
        <v>1526</v>
      </c>
      <c r="D4964" s="384" t="str">
        <f>VLOOKUP(A4964,[3]cartilha!$A$1:$AN$65536,15,FALSE)</f>
        <v>UN</v>
      </c>
      <c r="E4964" s="385" t="s">
        <v>10762</v>
      </c>
      <c r="F4964" s="386">
        <f t="shared" si="1253"/>
        <v>348.64</v>
      </c>
      <c r="G4964" s="407"/>
      <c r="H4964" s="436">
        <f t="shared" si="1252"/>
        <v>348.64</v>
      </c>
      <c r="I4964" s="403">
        <f t="shared" si="1246"/>
        <v>0</v>
      </c>
      <c r="J4964" s="403">
        <f t="shared" si="1247"/>
        <v>0</v>
      </c>
      <c r="K4964" s="390"/>
      <c r="L4964" s="404">
        <f t="shared" si="1251"/>
        <v>0</v>
      </c>
      <c r="M4964" s="404">
        <f t="shared" si="1251"/>
        <v>348.64</v>
      </c>
      <c r="N4964" s="405">
        <f t="shared" si="1248"/>
        <v>0</v>
      </c>
      <c r="O4964" s="405">
        <f t="shared" si="1249"/>
        <v>0</v>
      </c>
      <c r="P4964" s="392"/>
      <c r="Q4964" s="393"/>
      <c r="R4964" s="394" t="str">
        <f t="shared" si="1245"/>
        <v/>
      </c>
      <c r="S4964" s="394" t="str">
        <f t="shared" si="1254"/>
        <v/>
      </c>
    </row>
    <row r="4965" spans="1:19" ht="26.25" hidden="1" thickBot="1">
      <c r="A4965" s="406">
        <v>94756</v>
      </c>
      <c r="B4965" s="396" t="s">
        <v>3293</v>
      </c>
      <c r="C4965" s="400" t="s">
        <v>1527</v>
      </c>
      <c r="D4965" s="384" t="str">
        <f>VLOOKUP(A4965,[3]cartilha!$A$1:$AN$65536,15,FALSE)</f>
        <v>UN</v>
      </c>
      <c r="E4965" s="385" t="s">
        <v>10763</v>
      </c>
      <c r="F4965" s="386">
        <f t="shared" si="1253"/>
        <v>17.649999999999999</v>
      </c>
      <c r="G4965" s="407"/>
      <c r="H4965" s="436">
        <f t="shared" si="1252"/>
        <v>17.649999999999999</v>
      </c>
      <c r="I4965" s="403">
        <f t="shared" si="1246"/>
        <v>0</v>
      </c>
      <c r="J4965" s="403">
        <f t="shared" si="1247"/>
        <v>0</v>
      </c>
      <c r="K4965" s="390"/>
      <c r="L4965" s="404">
        <f t="shared" si="1251"/>
        <v>0</v>
      </c>
      <c r="M4965" s="404">
        <f t="shared" si="1251"/>
        <v>17.649999999999999</v>
      </c>
      <c r="N4965" s="405">
        <f t="shared" si="1248"/>
        <v>0</v>
      </c>
      <c r="O4965" s="405">
        <f t="shared" si="1249"/>
        <v>0</v>
      </c>
      <c r="P4965" s="392"/>
      <c r="Q4965" s="393"/>
      <c r="R4965" s="394" t="str">
        <f t="shared" si="1245"/>
        <v/>
      </c>
      <c r="S4965" s="394" t="str">
        <f t="shared" si="1254"/>
        <v/>
      </c>
    </row>
    <row r="4966" spans="1:19" ht="26.25" hidden="1" thickBot="1">
      <c r="A4966" s="406">
        <v>94757</v>
      </c>
      <c r="B4966" s="396" t="s">
        <v>3293</v>
      </c>
      <c r="C4966" s="400" t="s">
        <v>1528</v>
      </c>
      <c r="D4966" s="384" t="str">
        <f>VLOOKUP(A4966,[3]cartilha!$A$1:$AN$65536,15,FALSE)</f>
        <v>UN</v>
      </c>
      <c r="E4966" s="385" t="s">
        <v>7962</v>
      </c>
      <c r="F4966" s="386">
        <f t="shared" si="1253"/>
        <v>24.24</v>
      </c>
      <c r="G4966" s="407"/>
      <c r="H4966" s="436">
        <f t="shared" si="1252"/>
        <v>24.24</v>
      </c>
      <c r="I4966" s="403">
        <f t="shared" si="1246"/>
        <v>0</v>
      </c>
      <c r="J4966" s="403">
        <f t="shared" si="1247"/>
        <v>0</v>
      </c>
      <c r="K4966" s="390"/>
      <c r="L4966" s="404">
        <f t="shared" si="1251"/>
        <v>0</v>
      </c>
      <c r="M4966" s="404">
        <f t="shared" si="1251"/>
        <v>24.24</v>
      </c>
      <c r="N4966" s="405">
        <f t="shared" si="1248"/>
        <v>0</v>
      </c>
      <c r="O4966" s="405">
        <f t="shared" si="1249"/>
        <v>0</v>
      </c>
      <c r="P4966" s="392"/>
      <c r="Q4966" s="393"/>
      <c r="R4966" s="394" t="str">
        <f t="shared" ref="R4966:R5029" si="1255">IF(Q4966="X","x",IF(Q4966="xx","x",IF(O4966&gt;0,"x","")))</f>
        <v/>
      </c>
      <c r="S4966" s="394" t="str">
        <f t="shared" si="1254"/>
        <v/>
      </c>
    </row>
    <row r="4967" spans="1:19" ht="26.25" hidden="1" thickBot="1">
      <c r="A4967" s="406">
        <v>94758</v>
      </c>
      <c r="B4967" s="396" t="s">
        <v>3293</v>
      </c>
      <c r="C4967" s="400" t="s">
        <v>1529</v>
      </c>
      <c r="D4967" s="384" t="str">
        <f>VLOOKUP(A4967,[3]cartilha!$A$1:$AN$65536,15,FALSE)</f>
        <v>UN</v>
      </c>
      <c r="E4967" s="385" t="s">
        <v>10764</v>
      </c>
      <c r="F4967" s="386">
        <f t="shared" si="1253"/>
        <v>62.38</v>
      </c>
      <c r="G4967" s="407"/>
      <c r="H4967" s="436">
        <f t="shared" si="1252"/>
        <v>62.38</v>
      </c>
      <c r="I4967" s="403">
        <f t="shared" si="1246"/>
        <v>0</v>
      </c>
      <c r="J4967" s="403">
        <f t="shared" si="1247"/>
        <v>0</v>
      </c>
      <c r="K4967" s="390"/>
      <c r="L4967" s="404">
        <f t="shared" si="1251"/>
        <v>0</v>
      </c>
      <c r="M4967" s="404">
        <f t="shared" si="1251"/>
        <v>62.38</v>
      </c>
      <c r="N4967" s="405">
        <f t="shared" si="1248"/>
        <v>0</v>
      </c>
      <c r="O4967" s="405">
        <f t="shared" si="1249"/>
        <v>0</v>
      </c>
      <c r="P4967" s="392"/>
      <c r="Q4967" s="393"/>
      <c r="R4967" s="394" t="str">
        <f t="shared" si="1255"/>
        <v/>
      </c>
      <c r="S4967" s="394" t="str">
        <f t="shared" si="1254"/>
        <v/>
      </c>
    </row>
    <row r="4968" spans="1:19" ht="26.25" hidden="1" thickBot="1">
      <c r="A4968" s="406">
        <v>94759</v>
      </c>
      <c r="B4968" s="396" t="s">
        <v>3293</v>
      </c>
      <c r="C4968" s="400" t="s">
        <v>1530</v>
      </c>
      <c r="D4968" s="384" t="str">
        <f>VLOOKUP(A4968,[3]cartilha!$A$1:$AN$65536,15,FALSE)</f>
        <v>UN</v>
      </c>
      <c r="E4968" s="385" t="s">
        <v>10765</v>
      </c>
      <c r="F4968" s="386">
        <f t="shared" si="1253"/>
        <v>77.040000000000006</v>
      </c>
      <c r="G4968" s="407"/>
      <c r="H4968" s="436">
        <f t="shared" si="1252"/>
        <v>77.040000000000006</v>
      </c>
      <c r="I4968" s="403">
        <f t="shared" si="1246"/>
        <v>0</v>
      </c>
      <c r="J4968" s="403">
        <f t="shared" si="1247"/>
        <v>0</v>
      </c>
      <c r="K4968" s="390"/>
      <c r="L4968" s="404">
        <f t="shared" si="1251"/>
        <v>0</v>
      </c>
      <c r="M4968" s="404">
        <f t="shared" si="1251"/>
        <v>77.040000000000006</v>
      </c>
      <c r="N4968" s="405">
        <f t="shared" si="1248"/>
        <v>0</v>
      </c>
      <c r="O4968" s="405">
        <f t="shared" si="1249"/>
        <v>0</v>
      </c>
      <c r="P4968" s="392"/>
      <c r="Q4968" s="393"/>
      <c r="R4968" s="394" t="str">
        <f t="shared" si="1255"/>
        <v/>
      </c>
      <c r="S4968" s="394" t="str">
        <f t="shared" si="1254"/>
        <v/>
      </c>
    </row>
    <row r="4969" spans="1:19" ht="26.25" hidden="1" thickBot="1">
      <c r="A4969" s="406">
        <v>94760</v>
      </c>
      <c r="B4969" s="396" t="s">
        <v>3293</v>
      </c>
      <c r="C4969" s="400" t="s">
        <v>1531</v>
      </c>
      <c r="D4969" s="384" t="str">
        <f>VLOOKUP(A4969,[3]cartilha!$A$1:$AN$65536,15,FALSE)</f>
        <v>UN</v>
      </c>
      <c r="E4969" s="385" t="s">
        <v>10766</v>
      </c>
      <c r="F4969" s="386">
        <f t="shared" si="1253"/>
        <v>126.5</v>
      </c>
      <c r="G4969" s="407"/>
      <c r="H4969" s="436">
        <f t="shared" si="1252"/>
        <v>126.5</v>
      </c>
      <c r="I4969" s="403">
        <f t="shared" si="1246"/>
        <v>0</v>
      </c>
      <c r="J4969" s="403">
        <f t="shared" si="1247"/>
        <v>0</v>
      </c>
      <c r="K4969" s="390"/>
      <c r="L4969" s="404">
        <f t="shared" si="1251"/>
        <v>0</v>
      </c>
      <c r="M4969" s="404">
        <f t="shared" si="1251"/>
        <v>126.5</v>
      </c>
      <c r="N4969" s="405">
        <f t="shared" si="1248"/>
        <v>0</v>
      </c>
      <c r="O4969" s="405">
        <f t="shared" si="1249"/>
        <v>0</v>
      </c>
      <c r="P4969" s="392"/>
      <c r="Q4969" s="393"/>
      <c r="R4969" s="394" t="str">
        <f t="shared" si="1255"/>
        <v/>
      </c>
      <c r="S4969" s="394" t="str">
        <f t="shared" si="1254"/>
        <v/>
      </c>
    </row>
    <row r="4970" spans="1:19" ht="26.25" hidden="1" thickBot="1">
      <c r="A4970" s="406">
        <v>94761</v>
      </c>
      <c r="B4970" s="396" t="s">
        <v>3293</v>
      </c>
      <c r="C4970" s="400" t="s">
        <v>1532</v>
      </c>
      <c r="D4970" s="384" t="str">
        <f>VLOOKUP(A4970,[3]cartilha!$A$1:$AN$65536,15,FALSE)</f>
        <v>UN</v>
      </c>
      <c r="E4970" s="385" t="s">
        <v>10767</v>
      </c>
      <c r="F4970" s="386">
        <f t="shared" si="1253"/>
        <v>273.35000000000002</v>
      </c>
      <c r="G4970" s="407"/>
      <c r="H4970" s="436">
        <f t="shared" si="1252"/>
        <v>273.35000000000002</v>
      </c>
      <c r="I4970" s="403">
        <f t="shared" si="1246"/>
        <v>0</v>
      </c>
      <c r="J4970" s="403">
        <f t="shared" si="1247"/>
        <v>0</v>
      </c>
      <c r="K4970" s="390"/>
      <c r="L4970" s="404">
        <f t="shared" si="1251"/>
        <v>0</v>
      </c>
      <c r="M4970" s="404">
        <f t="shared" si="1251"/>
        <v>273.35000000000002</v>
      </c>
      <c r="N4970" s="405">
        <f t="shared" si="1248"/>
        <v>0</v>
      </c>
      <c r="O4970" s="405">
        <f t="shared" si="1249"/>
        <v>0</v>
      </c>
      <c r="P4970" s="392"/>
      <c r="Q4970" s="393"/>
      <c r="R4970" s="394" t="str">
        <f t="shared" si="1255"/>
        <v/>
      </c>
      <c r="S4970" s="394" t="str">
        <f t="shared" si="1254"/>
        <v/>
      </c>
    </row>
    <row r="4971" spans="1:19" ht="26.25" hidden="1" thickBot="1">
      <c r="A4971" s="406">
        <v>94762</v>
      </c>
      <c r="B4971" s="396" t="s">
        <v>3293</v>
      </c>
      <c r="C4971" s="400" t="s">
        <v>1533</v>
      </c>
      <c r="D4971" s="384" t="str">
        <f>VLOOKUP(A4971,[3]cartilha!$A$1:$AN$65536,15,FALSE)</f>
        <v>UN</v>
      </c>
      <c r="E4971" s="385" t="s">
        <v>10768</v>
      </c>
      <c r="F4971" s="386">
        <f t="shared" si="1253"/>
        <v>349.25</v>
      </c>
      <c r="G4971" s="407"/>
      <c r="H4971" s="436">
        <f t="shared" si="1252"/>
        <v>349.25</v>
      </c>
      <c r="I4971" s="403">
        <f t="shared" ref="I4971:I4987" si="1256">IF(ISBLANK(E4971),0,ROUND(F4971*G4971,2))</f>
        <v>0</v>
      </c>
      <c r="J4971" s="403">
        <f t="shared" ref="J4971:J4987" si="1257">IF(ISBLANK(G4971),0,ROUND(G4971*H4971,2))</f>
        <v>0</v>
      </c>
      <c r="K4971" s="390"/>
      <c r="L4971" s="404">
        <f t="shared" si="1251"/>
        <v>0</v>
      </c>
      <c r="M4971" s="404">
        <f t="shared" si="1251"/>
        <v>349.25</v>
      </c>
      <c r="N4971" s="405">
        <f t="shared" ref="N4971:N4987" si="1258">IF(ISBLANK(E4971),0,ROUND(F4971*L4971,2))</f>
        <v>0</v>
      </c>
      <c r="O4971" s="405">
        <f t="shared" ref="O4971:O4987" si="1259">IF(ISBLANK(L4971),0,ROUND(L4971*M4971,2))</f>
        <v>0</v>
      </c>
      <c r="P4971" s="392"/>
      <c r="Q4971" s="393"/>
      <c r="R4971" s="394" t="str">
        <f t="shared" si="1255"/>
        <v/>
      </c>
      <c r="S4971" s="394" t="str">
        <f t="shared" si="1254"/>
        <v/>
      </c>
    </row>
    <row r="4972" spans="1:19" ht="26.25" hidden="1" thickBot="1">
      <c r="A4972" s="406">
        <v>89974</v>
      </c>
      <c r="B4972" s="396" t="s">
        <v>3293</v>
      </c>
      <c r="C4972" s="400" t="s">
        <v>1534</v>
      </c>
      <c r="D4972" s="384" t="str">
        <f>VLOOKUP(A4972,[3]cartilha!$A$1:$AN$65536,15,FALSE)</f>
        <v>UN</v>
      </c>
      <c r="E4972" s="385" t="s">
        <v>10769</v>
      </c>
      <c r="F4972" s="386">
        <f t="shared" si="1253"/>
        <v>385.31</v>
      </c>
      <c r="G4972" s="407"/>
      <c r="H4972" s="436">
        <f t="shared" si="1252"/>
        <v>385.31</v>
      </c>
      <c r="I4972" s="403">
        <f t="shared" si="1256"/>
        <v>0</v>
      </c>
      <c r="J4972" s="403">
        <f t="shared" si="1257"/>
        <v>0</v>
      </c>
      <c r="K4972" s="390"/>
      <c r="L4972" s="404">
        <f t="shared" si="1251"/>
        <v>0</v>
      </c>
      <c r="M4972" s="404">
        <f t="shared" si="1251"/>
        <v>385.31</v>
      </c>
      <c r="N4972" s="405">
        <f t="shared" si="1258"/>
        <v>0</v>
      </c>
      <c r="O4972" s="405">
        <f t="shared" si="1259"/>
        <v>0</v>
      </c>
      <c r="P4972" s="392"/>
      <c r="Q4972" s="393"/>
      <c r="R4972" s="394" t="str">
        <f t="shared" si="1255"/>
        <v/>
      </c>
      <c r="S4972" s="394" t="str">
        <f t="shared" si="1254"/>
        <v/>
      </c>
    </row>
    <row r="4973" spans="1:19" ht="26.25" hidden="1" thickBot="1">
      <c r="A4973" s="406">
        <v>89695</v>
      </c>
      <c r="B4973" s="396" t="s">
        <v>3293</v>
      </c>
      <c r="C4973" s="400" t="s">
        <v>1535</v>
      </c>
      <c r="D4973" s="384" t="str">
        <f>VLOOKUP(A4973,[3]cartilha!$A$1:$AN$65536,15,FALSE)</f>
        <v>UN</v>
      </c>
      <c r="E4973" s="385" t="s">
        <v>10770</v>
      </c>
      <c r="F4973" s="386">
        <f t="shared" si="1253"/>
        <v>25.28</v>
      </c>
      <c r="G4973" s="407"/>
      <c r="H4973" s="436">
        <f t="shared" si="1252"/>
        <v>25.28</v>
      </c>
      <c r="I4973" s="403">
        <f t="shared" si="1256"/>
        <v>0</v>
      </c>
      <c r="J4973" s="403">
        <f t="shared" si="1257"/>
        <v>0</v>
      </c>
      <c r="K4973" s="390"/>
      <c r="L4973" s="404">
        <f t="shared" si="1251"/>
        <v>0</v>
      </c>
      <c r="M4973" s="404">
        <f t="shared" si="1251"/>
        <v>25.28</v>
      </c>
      <c r="N4973" s="405">
        <f t="shared" si="1258"/>
        <v>0</v>
      </c>
      <c r="O4973" s="405">
        <f t="shared" si="1259"/>
        <v>0</v>
      </c>
      <c r="P4973" s="392"/>
      <c r="Q4973" s="393"/>
      <c r="R4973" s="394" t="str">
        <f t="shared" si="1255"/>
        <v/>
      </c>
      <c r="S4973" s="394" t="str">
        <f t="shared" si="1254"/>
        <v/>
      </c>
    </row>
    <row r="4974" spans="1:19" ht="26.25" hidden="1" thickBot="1">
      <c r="A4974" s="406">
        <v>89702</v>
      </c>
      <c r="B4974" s="396" t="s">
        <v>3293</v>
      </c>
      <c r="C4974" s="400" t="s">
        <v>1536</v>
      </c>
      <c r="D4974" s="384" t="str">
        <f>VLOOKUP(A4974,[3]cartilha!$A$1:$AN$65536,15,FALSE)</f>
        <v>UN</v>
      </c>
      <c r="E4974" s="385" t="s">
        <v>8777</v>
      </c>
      <c r="F4974" s="386">
        <f t="shared" si="1253"/>
        <v>27.93</v>
      </c>
      <c r="G4974" s="407"/>
      <c r="H4974" s="436">
        <f t="shared" si="1252"/>
        <v>27.93</v>
      </c>
      <c r="I4974" s="403">
        <f t="shared" si="1256"/>
        <v>0</v>
      </c>
      <c r="J4974" s="403">
        <f t="shared" si="1257"/>
        <v>0</v>
      </c>
      <c r="K4974" s="390"/>
      <c r="L4974" s="404">
        <f t="shared" ref="L4974:M4987" si="1260">G4974</f>
        <v>0</v>
      </c>
      <c r="M4974" s="404">
        <f t="shared" si="1260"/>
        <v>27.93</v>
      </c>
      <c r="N4974" s="405">
        <f t="shared" si="1258"/>
        <v>0</v>
      </c>
      <c r="O4974" s="405">
        <f t="shared" si="1259"/>
        <v>0</v>
      </c>
      <c r="P4974" s="392"/>
      <c r="Q4974" s="393"/>
      <c r="R4974" s="394" t="str">
        <f t="shared" si="1255"/>
        <v/>
      </c>
      <c r="S4974" s="394" t="str">
        <f t="shared" si="1254"/>
        <v/>
      </c>
    </row>
    <row r="4975" spans="1:19" ht="26.25" hidden="1" thickBot="1">
      <c r="A4975" s="406">
        <v>89767</v>
      </c>
      <c r="B4975" s="396" t="s">
        <v>3293</v>
      </c>
      <c r="C4975" s="400" t="s">
        <v>1537</v>
      </c>
      <c r="D4975" s="384" t="str">
        <f>VLOOKUP(A4975,[3]cartilha!$A$1:$AN$65536,15,FALSE)</f>
        <v>UN</v>
      </c>
      <c r="E4975" s="385" t="s">
        <v>10755</v>
      </c>
      <c r="F4975" s="386">
        <f t="shared" si="1253"/>
        <v>28.54</v>
      </c>
      <c r="G4975" s="407"/>
      <c r="H4975" s="436">
        <f t="shared" si="1252"/>
        <v>28.54</v>
      </c>
      <c r="I4975" s="403">
        <f t="shared" si="1256"/>
        <v>0</v>
      </c>
      <c r="J4975" s="403">
        <f t="shared" si="1257"/>
        <v>0</v>
      </c>
      <c r="K4975" s="390"/>
      <c r="L4975" s="404">
        <f t="shared" si="1260"/>
        <v>0</v>
      </c>
      <c r="M4975" s="404">
        <f t="shared" si="1260"/>
        <v>28.54</v>
      </c>
      <c r="N4975" s="405">
        <f t="shared" si="1258"/>
        <v>0</v>
      </c>
      <c r="O4975" s="405">
        <f t="shared" si="1259"/>
        <v>0</v>
      </c>
      <c r="P4975" s="392"/>
      <c r="Q4975" s="393"/>
      <c r="R4975" s="394" t="str">
        <f t="shared" si="1255"/>
        <v/>
      </c>
      <c r="S4975" s="394" t="str">
        <f t="shared" si="1254"/>
        <v/>
      </c>
    </row>
    <row r="4976" spans="1:19" ht="26.25" hidden="1" thickBot="1">
      <c r="A4976" s="406">
        <v>89654</v>
      </c>
      <c r="B4976" s="396" t="s">
        <v>3293</v>
      </c>
      <c r="C4976" s="400" t="s">
        <v>1538</v>
      </c>
      <c r="D4976" s="384" t="str">
        <f>VLOOKUP(A4976,[3]cartilha!$A$1:$AN$65536,15,FALSE)</f>
        <v>UN</v>
      </c>
      <c r="E4976" s="385" t="s">
        <v>10771</v>
      </c>
      <c r="F4976" s="386">
        <f t="shared" si="1253"/>
        <v>23.78</v>
      </c>
      <c r="G4976" s="407"/>
      <c r="H4976" s="436">
        <f t="shared" si="1252"/>
        <v>23.78</v>
      </c>
      <c r="I4976" s="403">
        <f t="shared" si="1256"/>
        <v>0</v>
      </c>
      <c r="J4976" s="403">
        <f t="shared" si="1257"/>
        <v>0</v>
      </c>
      <c r="K4976" s="390"/>
      <c r="L4976" s="404">
        <f t="shared" si="1260"/>
        <v>0</v>
      </c>
      <c r="M4976" s="404">
        <f t="shared" si="1260"/>
        <v>23.78</v>
      </c>
      <c r="N4976" s="405">
        <f t="shared" si="1258"/>
        <v>0</v>
      </c>
      <c r="O4976" s="405">
        <f t="shared" si="1259"/>
        <v>0</v>
      </c>
      <c r="P4976" s="392"/>
      <c r="Q4976" s="393"/>
      <c r="R4976" s="394" t="str">
        <f t="shared" si="1255"/>
        <v/>
      </c>
      <c r="S4976" s="394" t="str">
        <f t="shared" si="1254"/>
        <v/>
      </c>
    </row>
    <row r="4977" spans="1:19" ht="26.25" hidden="1" thickBot="1">
      <c r="A4977" s="406">
        <v>89661</v>
      </c>
      <c r="B4977" s="396" t="s">
        <v>3293</v>
      </c>
      <c r="C4977" s="400" t="s">
        <v>1539</v>
      </c>
      <c r="D4977" s="384" t="str">
        <f>VLOOKUP(A4977,[3]cartilha!$A$1:$AN$65536,15,FALSE)</f>
        <v>UN</v>
      </c>
      <c r="E4977" s="385" t="s">
        <v>10772</v>
      </c>
      <c r="F4977" s="386">
        <f t="shared" si="1253"/>
        <v>28.91</v>
      </c>
      <c r="G4977" s="407"/>
      <c r="H4977" s="436">
        <f t="shared" si="1252"/>
        <v>28.91</v>
      </c>
      <c r="I4977" s="403">
        <f t="shared" si="1256"/>
        <v>0</v>
      </c>
      <c r="J4977" s="403">
        <f t="shared" si="1257"/>
        <v>0</v>
      </c>
      <c r="K4977" s="390"/>
      <c r="L4977" s="404">
        <f t="shared" si="1260"/>
        <v>0</v>
      </c>
      <c r="M4977" s="404">
        <f t="shared" si="1260"/>
        <v>28.91</v>
      </c>
      <c r="N4977" s="405">
        <f t="shared" si="1258"/>
        <v>0</v>
      </c>
      <c r="O4977" s="405">
        <f t="shared" si="1259"/>
        <v>0</v>
      </c>
      <c r="P4977" s="392"/>
      <c r="Q4977" s="393"/>
      <c r="R4977" s="394" t="str">
        <f t="shared" si="1255"/>
        <v/>
      </c>
      <c r="S4977" s="394" t="str">
        <f t="shared" si="1254"/>
        <v/>
      </c>
    </row>
    <row r="4978" spans="1:19" ht="26.25" hidden="1" thickBot="1">
      <c r="A4978" s="406">
        <v>89674</v>
      </c>
      <c r="B4978" s="396" t="s">
        <v>3293</v>
      </c>
      <c r="C4978" s="400" t="s">
        <v>1540</v>
      </c>
      <c r="D4978" s="384" t="str">
        <f>VLOOKUP(A4978,[3]cartilha!$A$1:$AN$65536,15,FALSE)</f>
        <v>UN</v>
      </c>
      <c r="E4978" s="385" t="s">
        <v>10773</v>
      </c>
      <c r="F4978" s="386">
        <f t="shared" si="1253"/>
        <v>42.61</v>
      </c>
      <c r="G4978" s="407"/>
      <c r="H4978" s="436">
        <f t="shared" si="1252"/>
        <v>42.61</v>
      </c>
      <c r="I4978" s="403">
        <f t="shared" si="1256"/>
        <v>0</v>
      </c>
      <c r="J4978" s="403">
        <f t="shared" si="1257"/>
        <v>0</v>
      </c>
      <c r="K4978" s="390"/>
      <c r="L4978" s="404">
        <f t="shared" si="1260"/>
        <v>0</v>
      </c>
      <c r="M4978" s="404">
        <f t="shared" si="1260"/>
        <v>42.61</v>
      </c>
      <c r="N4978" s="405">
        <f t="shared" si="1258"/>
        <v>0</v>
      </c>
      <c r="O4978" s="405">
        <f t="shared" si="1259"/>
        <v>0</v>
      </c>
      <c r="P4978" s="392"/>
      <c r="Q4978" s="393"/>
      <c r="R4978" s="394" t="str">
        <f t="shared" si="1255"/>
        <v/>
      </c>
      <c r="S4978" s="394" t="str">
        <f t="shared" si="1254"/>
        <v/>
      </c>
    </row>
    <row r="4979" spans="1:19" ht="26.25" hidden="1" thickBot="1">
      <c r="A4979" s="406">
        <v>89684</v>
      </c>
      <c r="B4979" s="396" t="s">
        <v>3293</v>
      </c>
      <c r="C4979" s="400" t="s">
        <v>1541</v>
      </c>
      <c r="D4979" s="384" t="str">
        <f>VLOOKUP(A4979,[3]cartilha!$A$1:$AN$65536,15,FALSE)</f>
        <v>UN</v>
      </c>
      <c r="E4979" s="385" t="s">
        <v>10774</v>
      </c>
      <c r="F4979" s="386">
        <f t="shared" si="1253"/>
        <v>61.47</v>
      </c>
      <c r="G4979" s="407"/>
      <c r="H4979" s="436">
        <f t="shared" si="1252"/>
        <v>61.47</v>
      </c>
      <c r="I4979" s="403">
        <f t="shared" si="1256"/>
        <v>0</v>
      </c>
      <c r="J4979" s="403">
        <f t="shared" si="1257"/>
        <v>0</v>
      </c>
      <c r="K4979" s="390"/>
      <c r="L4979" s="404">
        <f t="shared" si="1260"/>
        <v>0</v>
      </c>
      <c r="M4979" s="404">
        <f t="shared" si="1260"/>
        <v>61.47</v>
      </c>
      <c r="N4979" s="405">
        <f t="shared" si="1258"/>
        <v>0</v>
      </c>
      <c r="O4979" s="405">
        <f t="shared" si="1259"/>
        <v>0</v>
      </c>
      <c r="P4979" s="392"/>
      <c r="Q4979" s="393"/>
      <c r="R4979" s="394" t="str">
        <f t="shared" si="1255"/>
        <v/>
      </c>
      <c r="S4979" s="394" t="str">
        <f t="shared" si="1254"/>
        <v/>
      </c>
    </row>
    <row r="4980" spans="1:19" ht="26.25" hidden="1" thickBot="1">
      <c r="A4980" s="406">
        <v>89741</v>
      </c>
      <c r="B4980" s="396" t="s">
        <v>3293</v>
      </c>
      <c r="C4980" s="400" t="s">
        <v>1542</v>
      </c>
      <c r="D4980" s="384" t="str">
        <f>VLOOKUP(A4980,[3]cartilha!$A$1:$AN$65536,15,FALSE)</f>
        <v>UN</v>
      </c>
      <c r="E4980" s="385" t="s">
        <v>10733</v>
      </c>
      <c r="F4980" s="386">
        <f t="shared" si="1253"/>
        <v>26.71</v>
      </c>
      <c r="G4980" s="407"/>
      <c r="H4980" s="436">
        <f t="shared" si="1252"/>
        <v>26.71</v>
      </c>
      <c r="I4980" s="403">
        <f t="shared" si="1256"/>
        <v>0</v>
      </c>
      <c r="J4980" s="403">
        <f t="shared" si="1257"/>
        <v>0</v>
      </c>
      <c r="K4980" s="390"/>
      <c r="L4980" s="404">
        <f t="shared" si="1260"/>
        <v>0</v>
      </c>
      <c r="M4980" s="404">
        <f t="shared" si="1260"/>
        <v>26.71</v>
      </c>
      <c r="N4980" s="405">
        <f t="shared" si="1258"/>
        <v>0</v>
      </c>
      <c r="O4980" s="405">
        <f t="shared" si="1259"/>
        <v>0</v>
      </c>
      <c r="P4980" s="392"/>
      <c r="Q4980" s="393"/>
      <c r="R4980" s="394" t="str">
        <f t="shared" si="1255"/>
        <v/>
      </c>
      <c r="S4980" s="394" t="str">
        <f t="shared" si="1254"/>
        <v/>
      </c>
    </row>
    <row r="4981" spans="1:19" ht="26.25" hidden="1" thickBot="1">
      <c r="A4981" s="406">
        <v>89757</v>
      </c>
      <c r="B4981" s="396" t="s">
        <v>3293</v>
      </c>
      <c r="C4981" s="400" t="s">
        <v>1543</v>
      </c>
      <c r="D4981" s="384" t="str">
        <f>VLOOKUP(A4981,[3]cartilha!$A$1:$AN$65536,15,FALSE)</f>
        <v>UN</v>
      </c>
      <c r="E4981" s="385" t="s">
        <v>10775</v>
      </c>
      <c r="F4981" s="386">
        <f t="shared" si="1253"/>
        <v>40.08</v>
      </c>
      <c r="G4981" s="407"/>
      <c r="H4981" s="436">
        <f t="shared" si="1252"/>
        <v>40.08</v>
      </c>
      <c r="I4981" s="403">
        <f t="shared" si="1256"/>
        <v>0</v>
      </c>
      <c r="J4981" s="403">
        <f t="shared" si="1257"/>
        <v>0</v>
      </c>
      <c r="K4981" s="390"/>
      <c r="L4981" s="404">
        <f t="shared" si="1260"/>
        <v>0</v>
      </c>
      <c r="M4981" s="404">
        <f t="shared" si="1260"/>
        <v>40.08</v>
      </c>
      <c r="N4981" s="405">
        <f t="shared" si="1258"/>
        <v>0</v>
      </c>
      <c r="O4981" s="405">
        <f t="shared" si="1259"/>
        <v>0</v>
      </c>
      <c r="P4981" s="392"/>
      <c r="Q4981" s="393"/>
      <c r="R4981" s="394" t="str">
        <f t="shared" si="1255"/>
        <v/>
      </c>
      <c r="S4981" s="394" t="str">
        <f t="shared" si="1254"/>
        <v/>
      </c>
    </row>
    <row r="4982" spans="1:19" ht="26.25" hidden="1" thickBot="1">
      <c r="A4982" s="406">
        <v>89762</v>
      </c>
      <c r="B4982" s="396" t="s">
        <v>3293</v>
      </c>
      <c r="C4982" s="400" t="s">
        <v>1544</v>
      </c>
      <c r="D4982" s="384" t="str">
        <f>VLOOKUP(A4982,[3]cartilha!$A$1:$AN$65536,15,FALSE)</f>
        <v>UN</v>
      </c>
      <c r="E4982" s="385" t="s">
        <v>10776</v>
      </c>
      <c r="F4982" s="386">
        <f t="shared" si="1253"/>
        <v>58.45</v>
      </c>
      <c r="G4982" s="407"/>
      <c r="H4982" s="436">
        <f t="shared" si="1252"/>
        <v>58.45</v>
      </c>
      <c r="I4982" s="403">
        <f t="shared" si="1256"/>
        <v>0</v>
      </c>
      <c r="J4982" s="403">
        <f t="shared" si="1257"/>
        <v>0</v>
      </c>
      <c r="K4982" s="390"/>
      <c r="L4982" s="404">
        <f t="shared" si="1260"/>
        <v>0</v>
      </c>
      <c r="M4982" s="404">
        <f t="shared" si="1260"/>
        <v>58.45</v>
      </c>
      <c r="N4982" s="405">
        <f t="shared" si="1258"/>
        <v>0</v>
      </c>
      <c r="O4982" s="405">
        <f t="shared" si="1259"/>
        <v>0</v>
      </c>
      <c r="P4982" s="392"/>
      <c r="Q4982" s="393"/>
      <c r="R4982" s="394" t="str">
        <f t="shared" si="1255"/>
        <v/>
      </c>
      <c r="S4982" s="394" t="str">
        <f t="shared" si="1254"/>
        <v/>
      </c>
    </row>
    <row r="4983" spans="1:19" ht="26.25" hidden="1" thickBot="1">
      <c r="A4983" s="406">
        <v>89816</v>
      </c>
      <c r="B4983" s="396" t="s">
        <v>3293</v>
      </c>
      <c r="C4983" s="400" t="s">
        <v>1545</v>
      </c>
      <c r="D4983" s="384" t="str">
        <f>VLOOKUP(A4983,[3]cartilha!$A$1:$AN$65536,15,FALSE)</f>
        <v>UN</v>
      </c>
      <c r="E4983" s="385" t="s">
        <v>10777</v>
      </c>
      <c r="F4983" s="386">
        <f t="shared" si="1253"/>
        <v>57.1</v>
      </c>
      <c r="G4983" s="407"/>
      <c r="H4983" s="436">
        <f t="shared" si="1252"/>
        <v>57.1</v>
      </c>
      <c r="I4983" s="403">
        <f t="shared" si="1256"/>
        <v>0</v>
      </c>
      <c r="J4983" s="403">
        <f t="shared" si="1257"/>
        <v>0</v>
      </c>
      <c r="K4983" s="390"/>
      <c r="L4983" s="404">
        <f t="shared" si="1260"/>
        <v>0</v>
      </c>
      <c r="M4983" s="404">
        <f t="shared" si="1260"/>
        <v>57.1</v>
      </c>
      <c r="N4983" s="405">
        <f t="shared" si="1258"/>
        <v>0</v>
      </c>
      <c r="O4983" s="405">
        <f t="shared" si="1259"/>
        <v>0</v>
      </c>
      <c r="P4983" s="392"/>
      <c r="Q4983" s="393"/>
      <c r="R4983" s="394" t="str">
        <f t="shared" si="1255"/>
        <v/>
      </c>
      <c r="S4983" s="394" t="str">
        <f t="shared" si="1254"/>
        <v/>
      </c>
    </row>
    <row r="4984" spans="1:19" ht="26.25" hidden="1" thickBot="1">
      <c r="A4984" s="406">
        <v>89828</v>
      </c>
      <c r="B4984" s="396" t="s">
        <v>3293</v>
      </c>
      <c r="C4984" s="400" t="s">
        <v>1546</v>
      </c>
      <c r="D4984" s="384" t="str">
        <f>VLOOKUP(A4984,[3]cartilha!$A$1:$AN$65536,15,FALSE)</f>
        <v>UN</v>
      </c>
      <c r="E4984" s="385" t="s">
        <v>10778</v>
      </c>
      <c r="F4984" s="386">
        <f t="shared" si="1253"/>
        <v>82.07</v>
      </c>
      <c r="G4984" s="407"/>
      <c r="H4984" s="436">
        <f t="shared" si="1252"/>
        <v>82.07</v>
      </c>
      <c r="I4984" s="403">
        <f t="shared" si="1256"/>
        <v>0</v>
      </c>
      <c r="J4984" s="403">
        <f t="shared" si="1257"/>
        <v>0</v>
      </c>
      <c r="K4984" s="390"/>
      <c r="L4984" s="404">
        <f t="shared" si="1260"/>
        <v>0</v>
      </c>
      <c r="M4984" s="404">
        <f t="shared" si="1260"/>
        <v>82.07</v>
      </c>
      <c r="N4984" s="405">
        <f t="shared" si="1258"/>
        <v>0</v>
      </c>
      <c r="O4984" s="405">
        <f t="shared" si="1259"/>
        <v>0</v>
      </c>
      <c r="P4984" s="392"/>
      <c r="Q4984" s="393"/>
      <c r="R4984" s="394" t="str">
        <f t="shared" si="1255"/>
        <v/>
      </c>
      <c r="S4984" s="394" t="str">
        <f t="shared" si="1254"/>
        <v/>
      </c>
    </row>
    <row r="4985" spans="1:19" ht="26.25" hidden="1" thickBot="1">
      <c r="A4985" s="406">
        <v>89837</v>
      </c>
      <c r="B4985" s="396" t="s">
        <v>3293</v>
      </c>
      <c r="C4985" s="400" t="s">
        <v>1547</v>
      </c>
      <c r="D4985" s="384" t="str">
        <f>VLOOKUP(A4985,[3]cartilha!$A$1:$AN$65536,15,FALSE)</f>
        <v>UN</v>
      </c>
      <c r="E4985" s="385" t="s">
        <v>10779</v>
      </c>
      <c r="F4985" s="386">
        <f t="shared" si="1253"/>
        <v>184.58</v>
      </c>
      <c r="G4985" s="407"/>
      <c r="H4985" s="436">
        <f t="shared" si="1252"/>
        <v>184.58</v>
      </c>
      <c r="I4985" s="403">
        <f t="shared" si="1256"/>
        <v>0</v>
      </c>
      <c r="J4985" s="403">
        <f t="shared" si="1257"/>
        <v>0</v>
      </c>
      <c r="K4985" s="390"/>
      <c r="L4985" s="404">
        <f t="shared" si="1260"/>
        <v>0</v>
      </c>
      <c r="M4985" s="404">
        <f t="shared" si="1260"/>
        <v>184.58</v>
      </c>
      <c r="N4985" s="405">
        <f t="shared" si="1258"/>
        <v>0</v>
      </c>
      <c r="O4985" s="405">
        <f t="shared" si="1259"/>
        <v>0</v>
      </c>
      <c r="P4985" s="392"/>
      <c r="Q4985" s="393"/>
      <c r="R4985" s="394" t="str">
        <f t="shared" si="1255"/>
        <v/>
      </c>
      <c r="S4985" s="394" t="str">
        <f t="shared" si="1254"/>
        <v/>
      </c>
    </row>
    <row r="4986" spans="1:19" ht="26.25" hidden="1" thickBot="1">
      <c r="A4986" s="406">
        <v>89839</v>
      </c>
      <c r="B4986" s="396" t="s">
        <v>3293</v>
      </c>
      <c r="C4986" s="400" t="s">
        <v>1548</v>
      </c>
      <c r="D4986" s="384" t="str">
        <f>VLOOKUP(A4986,[3]cartilha!$A$1:$AN$65536,15,FALSE)</f>
        <v>UN</v>
      </c>
      <c r="E4986" s="385" t="s">
        <v>10780</v>
      </c>
      <c r="F4986" s="386">
        <f t="shared" si="1253"/>
        <v>267.45999999999998</v>
      </c>
      <c r="G4986" s="407"/>
      <c r="H4986" s="436">
        <f t="shared" si="1252"/>
        <v>267.45999999999998</v>
      </c>
      <c r="I4986" s="403">
        <f t="shared" si="1256"/>
        <v>0</v>
      </c>
      <c r="J4986" s="403">
        <f t="shared" si="1257"/>
        <v>0</v>
      </c>
      <c r="K4986" s="390"/>
      <c r="L4986" s="404">
        <f t="shared" si="1260"/>
        <v>0</v>
      </c>
      <c r="M4986" s="404">
        <f t="shared" si="1260"/>
        <v>267.45999999999998</v>
      </c>
      <c r="N4986" s="405">
        <f t="shared" si="1258"/>
        <v>0</v>
      </c>
      <c r="O4986" s="405">
        <f t="shared" si="1259"/>
        <v>0</v>
      </c>
      <c r="P4986" s="392"/>
      <c r="Q4986" s="393"/>
      <c r="R4986" s="394" t="str">
        <f t="shared" si="1255"/>
        <v/>
      </c>
      <c r="S4986" s="394" t="str">
        <f t="shared" si="1254"/>
        <v/>
      </c>
    </row>
    <row r="4987" spans="1:19" ht="26.25" hidden="1" thickBot="1">
      <c r="A4987" s="406">
        <v>89841</v>
      </c>
      <c r="B4987" s="396" t="s">
        <v>3293</v>
      </c>
      <c r="C4987" s="400" t="s">
        <v>1549</v>
      </c>
      <c r="D4987" s="384" t="str">
        <f>VLOOKUP(A4987,[3]cartilha!$A$1:$AN$65536,15,FALSE)</f>
        <v>UN</v>
      </c>
      <c r="E4987" s="385" t="s">
        <v>10781</v>
      </c>
      <c r="F4987" s="386">
        <f t="shared" si="1253"/>
        <v>392.5</v>
      </c>
      <c r="G4987" s="407"/>
      <c r="H4987" s="436">
        <f t="shared" si="1252"/>
        <v>392.5</v>
      </c>
      <c r="I4987" s="403">
        <f t="shared" si="1256"/>
        <v>0</v>
      </c>
      <c r="J4987" s="403">
        <f t="shared" si="1257"/>
        <v>0</v>
      </c>
      <c r="K4987" s="390"/>
      <c r="L4987" s="404">
        <f t="shared" si="1260"/>
        <v>0</v>
      </c>
      <c r="M4987" s="404">
        <f t="shared" si="1260"/>
        <v>392.5</v>
      </c>
      <c r="N4987" s="405">
        <f t="shared" si="1258"/>
        <v>0</v>
      </c>
      <c r="O4987" s="405">
        <f t="shared" si="1259"/>
        <v>0</v>
      </c>
      <c r="P4987" s="392"/>
      <c r="Q4987" s="612"/>
      <c r="R4987" s="394" t="str">
        <f t="shared" si="1255"/>
        <v/>
      </c>
      <c r="S4987" s="394" t="str">
        <f t="shared" si="1254"/>
        <v/>
      </c>
    </row>
    <row r="4988" spans="1:19" ht="13.5" hidden="1" thickBot="1">
      <c r="A4988" s="406" t="s">
        <v>2126</v>
      </c>
      <c r="B4988" s="396"/>
      <c r="C4988" s="400" t="s">
        <v>1550</v>
      </c>
      <c r="D4988" s="384">
        <v>0</v>
      </c>
      <c r="E4988" s="385"/>
      <c r="F4988" s="386">
        <f t="shared" si="1253"/>
        <v>0</v>
      </c>
      <c r="G4988" s="448"/>
      <c r="H4988" s="436">
        <f t="shared" si="1252"/>
        <v>0</v>
      </c>
      <c r="I4988" s="449"/>
      <c r="J4988" s="450"/>
      <c r="K4988" s="390"/>
      <c r="L4988" s="448"/>
      <c r="M4988" s="448"/>
      <c r="N4988" s="449"/>
      <c r="O4988" s="450"/>
      <c r="P4988" s="392"/>
      <c r="Q4988" s="393" t="str">
        <f>IF(OR(SUM(J4989:J4996)&gt;0,SUM(O4989:O4996)&gt;0),"xx","")</f>
        <v/>
      </c>
      <c r="R4988" s="394" t="str">
        <f t="shared" si="1255"/>
        <v/>
      </c>
      <c r="S4988" s="394" t="str">
        <f t="shared" si="1254"/>
        <v/>
      </c>
    </row>
    <row r="4989" spans="1:19" ht="26.25" hidden="1" thickBot="1">
      <c r="A4989" s="406">
        <v>94648</v>
      </c>
      <c r="B4989" s="396" t="s">
        <v>3293</v>
      </c>
      <c r="C4989" s="400" t="s">
        <v>1551</v>
      </c>
      <c r="D4989" s="384" t="str">
        <f>VLOOKUP(A4989,[3]cartilha!$A$1:$AN$65536,15,FALSE)</f>
        <v>M</v>
      </c>
      <c r="E4989" s="385" t="s">
        <v>9267</v>
      </c>
      <c r="F4989" s="386">
        <f t="shared" si="1253"/>
        <v>13.9</v>
      </c>
      <c r="G4989" s="407"/>
      <c r="H4989" s="436">
        <f t="shared" si="1252"/>
        <v>13.9</v>
      </c>
      <c r="I4989" s="403">
        <f t="shared" ref="I4989:I4996" si="1261">IF(ISBLANK(E4989),0,ROUND(F4989*G4989,2))</f>
        <v>0</v>
      </c>
      <c r="J4989" s="403">
        <f t="shared" ref="J4989:J4996" si="1262">IF(ISBLANK(G4989),0,ROUND(G4989*H4989,2))</f>
        <v>0</v>
      </c>
      <c r="K4989" s="390"/>
      <c r="L4989" s="404">
        <f t="shared" ref="L4989:M4996" si="1263">G4989</f>
        <v>0</v>
      </c>
      <c r="M4989" s="404">
        <f t="shared" si="1263"/>
        <v>13.9</v>
      </c>
      <c r="N4989" s="405">
        <f t="shared" ref="N4989:N4996" si="1264">IF(ISBLANK(E4989),0,ROUND(F4989*L4989,2))</f>
        <v>0</v>
      </c>
      <c r="O4989" s="405">
        <f t="shared" ref="O4989:O4996" si="1265">IF(ISBLANK(L4989),0,ROUND(L4989*M4989,2))</f>
        <v>0</v>
      </c>
      <c r="P4989" s="392"/>
      <c r="Q4989" s="612"/>
      <c r="R4989" s="394" t="str">
        <f t="shared" si="1255"/>
        <v/>
      </c>
      <c r="S4989" s="394" t="str">
        <f t="shared" si="1254"/>
        <v/>
      </c>
    </row>
    <row r="4990" spans="1:19" ht="26.25" hidden="1" thickBot="1">
      <c r="A4990" s="406">
        <v>94649</v>
      </c>
      <c r="B4990" s="396" t="s">
        <v>3293</v>
      </c>
      <c r="C4990" s="400" t="s">
        <v>1552</v>
      </c>
      <c r="D4990" s="384" t="str">
        <f>VLOOKUP(A4990,[3]cartilha!$A$1:$AN$65536,15,FALSE)</f>
        <v>M</v>
      </c>
      <c r="E4990" s="385" t="s">
        <v>10782</v>
      </c>
      <c r="F4990" s="386">
        <f t="shared" si="1253"/>
        <v>21.45</v>
      </c>
      <c r="G4990" s="407"/>
      <c r="H4990" s="436">
        <f t="shared" si="1252"/>
        <v>21.45</v>
      </c>
      <c r="I4990" s="403">
        <f t="shared" si="1261"/>
        <v>0</v>
      </c>
      <c r="J4990" s="403">
        <f t="shared" si="1262"/>
        <v>0</v>
      </c>
      <c r="K4990" s="390"/>
      <c r="L4990" s="404">
        <f t="shared" si="1263"/>
        <v>0</v>
      </c>
      <c r="M4990" s="404">
        <f t="shared" si="1263"/>
        <v>21.45</v>
      </c>
      <c r="N4990" s="405">
        <f t="shared" si="1264"/>
        <v>0</v>
      </c>
      <c r="O4990" s="405">
        <f t="shared" si="1265"/>
        <v>0</v>
      </c>
      <c r="P4990" s="392"/>
      <c r="Q4990" s="393"/>
      <c r="R4990" s="394" t="str">
        <f t="shared" si="1255"/>
        <v/>
      </c>
      <c r="S4990" s="394" t="str">
        <f t="shared" si="1254"/>
        <v/>
      </c>
    </row>
    <row r="4991" spans="1:19" ht="26.25" hidden="1" thickBot="1">
      <c r="A4991" s="406">
        <v>94650</v>
      </c>
      <c r="B4991" s="396" t="s">
        <v>3293</v>
      </c>
      <c r="C4991" s="400" t="s">
        <v>1553</v>
      </c>
      <c r="D4991" s="384" t="str">
        <f>VLOOKUP(A4991,[3]cartilha!$A$1:$AN$65536,15,FALSE)</f>
        <v>M</v>
      </c>
      <c r="E4991" s="385" t="s">
        <v>10783</v>
      </c>
      <c r="F4991" s="386">
        <f t="shared" si="1253"/>
        <v>30.68</v>
      </c>
      <c r="G4991" s="407"/>
      <c r="H4991" s="436">
        <f t="shared" si="1252"/>
        <v>30.68</v>
      </c>
      <c r="I4991" s="403">
        <f t="shared" si="1261"/>
        <v>0</v>
      </c>
      <c r="J4991" s="403">
        <f t="shared" si="1262"/>
        <v>0</v>
      </c>
      <c r="K4991" s="390"/>
      <c r="L4991" s="404">
        <f t="shared" si="1263"/>
        <v>0</v>
      </c>
      <c r="M4991" s="404">
        <f t="shared" si="1263"/>
        <v>30.68</v>
      </c>
      <c r="N4991" s="405">
        <f t="shared" si="1264"/>
        <v>0</v>
      </c>
      <c r="O4991" s="405">
        <f t="shared" si="1265"/>
        <v>0</v>
      </c>
      <c r="P4991" s="392"/>
      <c r="Q4991" s="393"/>
      <c r="R4991" s="394" t="str">
        <f t="shared" si="1255"/>
        <v/>
      </c>
      <c r="S4991" s="394" t="str">
        <f t="shared" si="1254"/>
        <v/>
      </c>
    </row>
    <row r="4992" spans="1:19" ht="26.25" hidden="1" thickBot="1">
      <c r="A4992" s="406">
        <v>94651</v>
      </c>
      <c r="B4992" s="396" t="s">
        <v>3293</v>
      </c>
      <c r="C4992" s="400" t="s">
        <v>1554</v>
      </c>
      <c r="D4992" s="384" t="str">
        <f>VLOOKUP(A4992,[3]cartilha!$A$1:$AN$65536,15,FALSE)</f>
        <v>M</v>
      </c>
      <c r="E4992" s="385" t="s">
        <v>10784</v>
      </c>
      <c r="F4992" s="386">
        <f t="shared" si="1253"/>
        <v>33.51</v>
      </c>
      <c r="G4992" s="407"/>
      <c r="H4992" s="436">
        <f t="shared" si="1252"/>
        <v>33.51</v>
      </c>
      <c r="I4992" s="403">
        <f t="shared" si="1261"/>
        <v>0</v>
      </c>
      <c r="J4992" s="403">
        <f t="shared" si="1262"/>
        <v>0</v>
      </c>
      <c r="K4992" s="390"/>
      <c r="L4992" s="404">
        <f t="shared" si="1263"/>
        <v>0</v>
      </c>
      <c r="M4992" s="404">
        <f t="shared" si="1263"/>
        <v>33.51</v>
      </c>
      <c r="N4992" s="405">
        <f t="shared" si="1264"/>
        <v>0</v>
      </c>
      <c r="O4992" s="405">
        <f t="shared" si="1265"/>
        <v>0</v>
      </c>
      <c r="P4992" s="392"/>
      <c r="Q4992" s="393"/>
      <c r="R4992" s="394" t="str">
        <f t="shared" si="1255"/>
        <v/>
      </c>
      <c r="S4992" s="394" t="str">
        <f t="shared" si="1254"/>
        <v/>
      </c>
    </row>
    <row r="4993" spans="1:19" ht="26.25" hidden="1" thickBot="1">
      <c r="A4993" s="406">
        <v>94652</v>
      </c>
      <c r="B4993" s="396" t="s">
        <v>3293</v>
      </c>
      <c r="C4993" s="400" t="s">
        <v>1555</v>
      </c>
      <c r="D4993" s="384" t="str">
        <f>VLOOKUP(A4993,[3]cartilha!$A$1:$AN$65536,15,FALSE)</f>
        <v>M</v>
      </c>
      <c r="E4993" s="385" t="s">
        <v>10785</v>
      </c>
      <c r="F4993" s="386">
        <f t="shared" si="1253"/>
        <v>54.53</v>
      </c>
      <c r="G4993" s="407"/>
      <c r="H4993" s="436">
        <f t="shared" si="1252"/>
        <v>54.53</v>
      </c>
      <c r="I4993" s="403">
        <f t="shared" si="1261"/>
        <v>0</v>
      </c>
      <c r="J4993" s="403">
        <f t="shared" si="1262"/>
        <v>0</v>
      </c>
      <c r="K4993" s="390"/>
      <c r="L4993" s="404">
        <f t="shared" si="1263"/>
        <v>0</v>
      </c>
      <c r="M4993" s="404">
        <f t="shared" si="1263"/>
        <v>54.53</v>
      </c>
      <c r="N4993" s="405">
        <f t="shared" si="1264"/>
        <v>0</v>
      </c>
      <c r="O4993" s="405">
        <f t="shared" si="1265"/>
        <v>0</v>
      </c>
      <c r="P4993" s="392"/>
      <c r="Q4993" s="393"/>
      <c r="R4993" s="394" t="str">
        <f t="shared" si="1255"/>
        <v/>
      </c>
      <c r="S4993" s="394" t="str">
        <f t="shared" si="1254"/>
        <v/>
      </c>
    </row>
    <row r="4994" spans="1:19" ht="26.25" hidden="1" thickBot="1">
      <c r="A4994" s="406">
        <v>94653</v>
      </c>
      <c r="B4994" s="396" t="s">
        <v>3293</v>
      </c>
      <c r="C4994" s="400" t="s">
        <v>1556</v>
      </c>
      <c r="D4994" s="384" t="str">
        <f>VLOOKUP(A4994,[3]cartilha!$A$1:$AN$65536,15,FALSE)</f>
        <v>M</v>
      </c>
      <c r="E4994" s="385" t="s">
        <v>10786</v>
      </c>
      <c r="F4994" s="386">
        <f t="shared" si="1253"/>
        <v>79.08</v>
      </c>
      <c r="G4994" s="407"/>
      <c r="H4994" s="436">
        <f t="shared" si="1252"/>
        <v>79.08</v>
      </c>
      <c r="I4994" s="403">
        <f t="shared" si="1261"/>
        <v>0</v>
      </c>
      <c r="J4994" s="403">
        <f t="shared" si="1262"/>
        <v>0</v>
      </c>
      <c r="K4994" s="390"/>
      <c r="L4994" s="404">
        <f t="shared" si="1263"/>
        <v>0</v>
      </c>
      <c r="M4994" s="404">
        <f t="shared" si="1263"/>
        <v>79.08</v>
      </c>
      <c r="N4994" s="405">
        <f t="shared" si="1264"/>
        <v>0</v>
      </c>
      <c r="O4994" s="405">
        <f t="shared" si="1265"/>
        <v>0</v>
      </c>
      <c r="P4994" s="392"/>
      <c r="Q4994" s="393"/>
      <c r="R4994" s="394" t="str">
        <f t="shared" si="1255"/>
        <v/>
      </c>
      <c r="S4994" s="394" t="str">
        <f t="shared" si="1254"/>
        <v/>
      </c>
    </row>
    <row r="4995" spans="1:19" ht="26.25" hidden="1" thickBot="1">
      <c r="A4995" s="406">
        <v>94654</v>
      </c>
      <c r="B4995" s="396" t="s">
        <v>3293</v>
      </c>
      <c r="C4995" s="400" t="s">
        <v>1557</v>
      </c>
      <c r="D4995" s="384" t="str">
        <f>VLOOKUP(A4995,[3]cartilha!$A$1:$AN$65536,15,FALSE)</f>
        <v>M</v>
      </c>
      <c r="E4995" s="385" t="s">
        <v>10787</v>
      </c>
      <c r="F4995" s="386">
        <f t="shared" si="1253"/>
        <v>104.2</v>
      </c>
      <c r="G4995" s="407"/>
      <c r="H4995" s="436">
        <f t="shared" si="1252"/>
        <v>104.2</v>
      </c>
      <c r="I4995" s="403">
        <f t="shared" si="1261"/>
        <v>0</v>
      </c>
      <c r="J4995" s="403">
        <f t="shared" si="1262"/>
        <v>0</v>
      </c>
      <c r="K4995" s="390"/>
      <c r="L4995" s="404">
        <f t="shared" si="1263"/>
        <v>0</v>
      </c>
      <c r="M4995" s="404">
        <f t="shared" si="1263"/>
        <v>104.2</v>
      </c>
      <c r="N4995" s="405">
        <f t="shared" si="1264"/>
        <v>0</v>
      </c>
      <c r="O4995" s="405">
        <f t="shared" si="1265"/>
        <v>0</v>
      </c>
      <c r="P4995" s="392"/>
      <c r="Q4995" s="393"/>
      <c r="R4995" s="394" t="str">
        <f t="shared" si="1255"/>
        <v/>
      </c>
      <c r="S4995" s="394" t="str">
        <f t="shared" si="1254"/>
        <v/>
      </c>
    </row>
    <row r="4996" spans="1:19" ht="26.25" hidden="1" thickBot="1">
      <c r="A4996" s="406">
        <v>94655</v>
      </c>
      <c r="B4996" s="396" t="s">
        <v>3293</v>
      </c>
      <c r="C4996" s="400" t="s">
        <v>1558</v>
      </c>
      <c r="D4996" s="384" t="str">
        <f>VLOOKUP(A4996,[3]cartilha!$A$1:$AN$65536,15,FALSE)</f>
        <v>M</v>
      </c>
      <c r="E4996" s="385" t="s">
        <v>10788</v>
      </c>
      <c r="F4996" s="386">
        <f t="shared" si="1253"/>
        <v>147.94999999999999</v>
      </c>
      <c r="G4996" s="407"/>
      <c r="H4996" s="436">
        <f t="shared" si="1252"/>
        <v>147.94999999999999</v>
      </c>
      <c r="I4996" s="403">
        <f t="shared" si="1261"/>
        <v>0</v>
      </c>
      <c r="J4996" s="403">
        <f t="shared" si="1262"/>
        <v>0</v>
      </c>
      <c r="K4996" s="390"/>
      <c r="L4996" s="404">
        <f t="shared" si="1263"/>
        <v>0</v>
      </c>
      <c r="M4996" s="404">
        <f t="shared" si="1263"/>
        <v>147.94999999999999</v>
      </c>
      <c r="N4996" s="405">
        <f t="shared" si="1264"/>
        <v>0</v>
      </c>
      <c r="O4996" s="405">
        <f t="shared" si="1265"/>
        <v>0</v>
      </c>
      <c r="P4996" s="392"/>
      <c r="Q4996" s="393"/>
      <c r="R4996" s="394" t="str">
        <f t="shared" si="1255"/>
        <v/>
      </c>
      <c r="S4996" s="394" t="str">
        <f t="shared" si="1254"/>
        <v/>
      </c>
    </row>
    <row r="4997" spans="1:19" ht="13.5" thickBot="1">
      <c r="A4997" s="406" t="s">
        <v>2127</v>
      </c>
      <c r="B4997" s="396"/>
      <c r="C4997" s="400" t="s">
        <v>56</v>
      </c>
      <c r="D4997" s="384">
        <v>0</v>
      </c>
      <c r="E4997" s="385"/>
      <c r="F4997" s="386">
        <f t="shared" si="1253"/>
        <v>0</v>
      </c>
      <c r="G4997" s="448"/>
      <c r="H4997" s="436">
        <f t="shared" si="1252"/>
        <v>0</v>
      </c>
      <c r="I4997" s="449"/>
      <c r="J4997" s="450"/>
      <c r="K4997" s="390"/>
      <c r="L4997" s="448"/>
      <c r="M4997" s="448"/>
      <c r="N4997" s="449"/>
      <c r="O4997" s="450"/>
      <c r="P4997" s="392"/>
      <c r="Q4997" s="393" t="str">
        <f>IF(OR(SUM(J4998:J5026)&gt;0,SUM(O4998:O5026)&gt;0),"xx","")</f>
        <v>xx</v>
      </c>
      <c r="R4997" s="394" t="str">
        <f t="shared" si="1255"/>
        <v>x</v>
      </c>
      <c r="S4997" s="394" t="str">
        <f t="shared" si="1254"/>
        <v>x</v>
      </c>
    </row>
    <row r="4998" spans="1:19" ht="39" thickBot="1">
      <c r="A4998" s="406">
        <v>91792</v>
      </c>
      <c r="B4998" s="396" t="s">
        <v>3293</v>
      </c>
      <c r="C4998" s="400" t="s">
        <v>1559</v>
      </c>
      <c r="D4998" s="384" t="str">
        <f>VLOOKUP(A4998,[3]cartilha!$A$1:$AN$65536,15,FALSE)</f>
        <v>M</v>
      </c>
      <c r="E4998" s="385" t="s">
        <v>10789</v>
      </c>
      <c r="F4998" s="386">
        <f t="shared" si="1253"/>
        <v>76.349999999999994</v>
      </c>
      <c r="G4998" s="407">
        <v>36</v>
      </c>
      <c r="H4998" s="436">
        <f t="shared" si="1252"/>
        <v>76.349999999999994</v>
      </c>
      <c r="I4998" s="403">
        <f t="shared" ref="I4998:I5026" si="1266">IF(ISBLANK(E4998),0,ROUND(F4998*G4998,2))</f>
        <v>2748.6</v>
      </c>
      <c r="J4998" s="403">
        <f t="shared" ref="J4998:J5026" si="1267">IF(ISBLANK(G4998),0,ROUND(G4998*H4998,2))</f>
        <v>2748.6</v>
      </c>
      <c r="K4998" s="390"/>
      <c r="L4998" s="404">
        <f t="shared" ref="L4998:M5026" si="1268">G4998</f>
        <v>36</v>
      </c>
      <c r="M4998" s="404">
        <f t="shared" si="1268"/>
        <v>76.349999999999994</v>
      </c>
      <c r="N4998" s="405">
        <f t="shared" ref="N4998:N5026" si="1269">IF(ISBLANK(E4998),0,ROUND(F4998*L4998,2))</f>
        <v>2748.6</v>
      </c>
      <c r="O4998" s="405">
        <f t="shared" ref="O4998:O5026" si="1270">IF(ISBLANK(L4998),0,ROUND(L4998*M4998,2))</f>
        <v>2748.6</v>
      </c>
      <c r="P4998" s="392"/>
      <c r="Q4998" s="612"/>
      <c r="R4998" s="394" t="str">
        <f t="shared" si="1255"/>
        <v>x</v>
      </c>
      <c r="S4998" s="394" t="str">
        <f t="shared" si="1254"/>
        <v>x</v>
      </c>
    </row>
    <row r="4999" spans="1:19" ht="39" thickBot="1">
      <c r="A4999" s="406">
        <v>91793</v>
      </c>
      <c r="B4999" s="396" t="s">
        <v>3293</v>
      </c>
      <c r="C4999" s="400" t="s">
        <v>1560</v>
      </c>
      <c r="D4999" s="384" t="str">
        <f>VLOOKUP(A4999,[3]cartilha!$A$1:$AN$65536,15,FALSE)</f>
        <v>M</v>
      </c>
      <c r="E4999" s="385" t="s">
        <v>10790</v>
      </c>
      <c r="F4999" s="386">
        <f t="shared" si="1253"/>
        <v>112.02</v>
      </c>
      <c r="G4999" s="407">
        <v>81</v>
      </c>
      <c r="H4999" s="436">
        <f t="shared" si="1252"/>
        <v>112.02</v>
      </c>
      <c r="I4999" s="403">
        <f t="shared" si="1266"/>
        <v>9073.6200000000008</v>
      </c>
      <c r="J4999" s="403">
        <f t="shared" si="1267"/>
        <v>9073.6200000000008</v>
      </c>
      <c r="K4999" s="390"/>
      <c r="L4999" s="404">
        <f t="shared" si="1268"/>
        <v>81</v>
      </c>
      <c r="M4999" s="404">
        <f t="shared" si="1268"/>
        <v>112.02</v>
      </c>
      <c r="N4999" s="405">
        <f t="shared" si="1269"/>
        <v>9073.6200000000008</v>
      </c>
      <c r="O4999" s="405">
        <f t="shared" si="1270"/>
        <v>9073.6200000000008</v>
      </c>
      <c r="P4999" s="392"/>
      <c r="Q4999" s="393"/>
      <c r="R4999" s="394" t="str">
        <f t="shared" si="1255"/>
        <v>x</v>
      </c>
      <c r="S4999" s="394" t="str">
        <f t="shared" si="1254"/>
        <v>x</v>
      </c>
    </row>
    <row r="5000" spans="1:19" ht="39" thickBot="1">
      <c r="A5000" s="406">
        <v>91794</v>
      </c>
      <c r="B5000" s="396" t="s">
        <v>3293</v>
      </c>
      <c r="C5000" s="400" t="s">
        <v>1561</v>
      </c>
      <c r="D5000" s="384" t="str">
        <f>VLOOKUP(A5000,[3]cartilha!$A$1:$AN$65536,15,FALSE)</f>
        <v>M</v>
      </c>
      <c r="E5000" s="385" t="s">
        <v>10791</v>
      </c>
      <c r="F5000" s="386">
        <f t="shared" si="1253"/>
        <v>55.13</v>
      </c>
      <c r="G5000" s="407">
        <v>18</v>
      </c>
      <c r="H5000" s="436">
        <f t="shared" si="1252"/>
        <v>55.13</v>
      </c>
      <c r="I5000" s="403">
        <f t="shared" si="1266"/>
        <v>992.34</v>
      </c>
      <c r="J5000" s="403">
        <f t="shared" si="1267"/>
        <v>992.34</v>
      </c>
      <c r="K5000" s="390"/>
      <c r="L5000" s="404">
        <f t="shared" si="1268"/>
        <v>18</v>
      </c>
      <c r="M5000" s="404">
        <f t="shared" si="1268"/>
        <v>55.13</v>
      </c>
      <c r="N5000" s="405">
        <f t="shared" si="1269"/>
        <v>992.34</v>
      </c>
      <c r="O5000" s="405">
        <f t="shared" si="1270"/>
        <v>992.34</v>
      </c>
      <c r="P5000" s="392"/>
      <c r="Q5000" s="393"/>
      <c r="R5000" s="394" t="str">
        <f t="shared" si="1255"/>
        <v>x</v>
      </c>
      <c r="S5000" s="394" t="str">
        <f t="shared" si="1254"/>
        <v>x</v>
      </c>
    </row>
    <row r="5001" spans="1:19" ht="39" thickBot="1">
      <c r="A5001" s="406">
        <v>91795</v>
      </c>
      <c r="B5001" s="396" t="s">
        <v>3293</v>
      </c>
      <c r="C5001" s="400" t="s">
        <v>1562</v>
      </c>
      <c r="D5001" s="384" t="str">
        <f>VLOOKUP(A5001,[3]cartilha!$A$1:$AN$65536,15,FALSE)</f>
        <v>M</v>
      </c>
      <c r="E5001" s="385" t="s">
        <v>10792</v>
      </c>
      <c r="F5001" s="386">
        <f t="shared" si="1253"/>
        <v>91.62</v>
      </c>
      <c r="G5001" s="407">
        <v>90</v>
      </c>
      <c r="H5001" s="436">
        <f t="shared" si="1252"/>
        <v>91.62</v>
      </c>
      <c r="I5001" s="403">
        <f t="shared" si="1266"/>
        <v>8245.7999999999993</v>
      </c>
      <c r="J5001" s="403">
        <f t="shared" si="1267"/>
        <v>8245.7999999999993</v>
      </c>
      <c r="K5001" s="390"/>
      <c r="L5001" s="404">
        <f t="shared" si="1268"/>
        <v>90</v>
      </c>
      <c r="M5001" s="404">
        <f t="shared" si="1268"/>
        <v>91.62</v>
      </c>
      <c r="N5001" s="405">
        <f t="shared" si="1269"/>
        <v>8245.7999999999993</v>
      </c>
      <c r="O5001" s="405">
        <f t="shared" si="1270"/>
        <v>8245.7999999999993</v>
      </c>
      <c r="P5001" s="392"/>
      <c r="Q5001" s="393"/>
      <c r="R5001" s="394" t="str">
        <f t="shared" si="1255"/>
        <v>x</v>
      </c>
      <c r="S5001" s="394" t="str">
        <f t="shared" si="1254"/>
        <v>x</v>
      </c>
    </row>
    <row r="5002" spans="1:19" ht="39" thickBot="1">
      <c r="A5002" s="406">
        <v>91796</v>
      </c>
      <c r="B5002" s="396" t="s">
        <v>3293</v>
      </c>
      <c r="C5002" s="400" t="s">
        <v>1563</v>
      </c>
      <c r="D5002" s="384" t="str">
        <f>VLOOKUP(A5002,[3]cartilha!$A$1:$AN$65536,15,FALSE)</f>
        <v>M</v>
      </c>
      <c r="E5002" s="385" t="s">
        <v>10793</v>
      </c>
      <c r="F5002" s="386">
        <f t="shared" si="1253"/>
        <v>101.47</v>
      </c>
      <c r="G5002" s="407">
        <v>57</v>
      </c>
      <c r="H5002" s="436">
        <f t="shared" si="1252"/>
        <v>101.47</v>
      </c>
      <c r="I5002" s="403">
        <f t="shared" si="1266"/>
        <v>5783.79</v>
      </c>
      <c r="J5002" s="403">
        <f t="shared" si="1267"/>
        <v>5783.79</v>
      </c>
      <c r="K5002" s="390"/>
      <c r="L5002" s="404">
        <f t="shared" si="1268"/>
        <v>57</v>
      </c>
      <c r="M5002" s="404">
        <f t="shared" si="1268"/>
        <v>101.47</v>
      </c>
      <c r="N5002" s="405">
        <f t="shared" si="1269"/>
        <v>5783.79</v>
      </c>
      <c r="O5002" s="405">
        <f t="shared" si="1270"/>
        <v>5783.79</v>
      </c>
      <c r="P5002" s="392"/>
      <c r="Q5002" s="393"/>
      <c r="R5002" s="394" t="str">
        <f t="shared" si="1255"/>
        <v>x</v>
      </c>
      <c r="S5002" s="394" t="str">
        <f t="shared" si="1254"/>
        <v>x</v>
      </c>
    </row>
    <row r="5003" spans="1:19" ht="26.25" hidden="1" thickBot="1">
      <c r="A5003" s="406">
        <v>102264</v>
      </c>
      <c r="B5003" s="396" t="s">
        <v>3293</v>
      </c>
      <c r="C5003" s="400" t="s">
        <v>5492</v>
      </c>
      <c r="D5003" s="384" t="str">
        <f>VLOOKUP(A5003,[3]cartilha!$A$1:$AN$65536,15,FALSE)</f>
        <v>M</v>
      </c>
      <c r="E5003" s="385" t="s">
        <v>10794</v>
      </c>
      <c r="F5003" s="386">
        <f t="shared" si="1253"/>
        <v>27.71</v>
      </c>
      <c r="G5003" s="407"/>
      <c r="H5003" s="436">
        <f t="shared" si="1252"/>
        <v>27.71</v>
      </c>
      <c r="I5003" s="403">
        <f>IF(ISBLANK(E5003),0,ROUND(F5003*G5003,2))</f>
        <v>0</v>
      </c>
      <c r="J5003" s="403">
        <f>IF(ISBLANK(G5003),0,ROUND(G5003*H5003,2))</f>
        <v>0</v>
      </c>
      <c r="K5003" s="390"/>
      <c r="L5003" s="404">
        <f>G5003</f>
        <v>0</v>
      </c>
      <c r="M5003" s="404">
        <f>H5003</f>
        <v>27.71</v>
      </c>
      <c r="N5003" s="405">
        <f>IF(ISBLANK(E5003),0,ROUND(F5003*L5003,2))</f>
        <v>0</v>
      </c>
      <c r="O5003" s="405">
        <f>IF(ISBLANK(L5003),0,ROUND(L5003*M5003,2))</f>
        <v>0</v>
      </c>
      <c r="P5003" s="392"/>
      <c r="Q5003" s="393"/>
      <c r="R5003" s="394" t="str">
        <f>IF(Q5003="X","x",IF(Q5003="xx","x",IF(O5003&gt;0,"x","")))</f>
        <v/>
      </c>
      <c r="S5003" s="394" t="str">
        <f t="shared" si="1254"/>
        <v/>
      </c>
    </row>
    <row r="5004" spans="1:19" ht="26.25" hidden="1" thickBot="1">
      <c r="A5004" s="406">
        <v>89711</v>
      </c>
      <c r="B5004" s="396" t="s">
        <v>3293</v>
      </c>
      <c r="C5004" s="400" t="s">
        <v>1564</v>
      </c>
      <c r="D5004" s="384" t="str">
        <f>VLOOKUP(A5004,[3]cartilha!$A$1:$AN$65536,15,FALSE)</f>
        <v>M</v>
      </c>
      <c r="E5004" s="385" t="s">
        <v>10795</v>
      </c>
      <c r="F5004" s="386">
        <f t="shared" si="1253"/>
        <v>26.04</v>
      </c>
      <c r="G5004" s="407"/>
      <c r="H5004" s="436">
        <f t="shared" si="1252"/>
        <v>26.04</v>
      </c>
      <c r="I5004" s="403">
        <f t="shared" si="1266"/>
        <v>0</v>
      </c>
      <c r="J5004" s="403">
        <f t="shared" si="1267"/>
        <v>0</v>
      </c>
      <c r="K5004" s="390"/>
      <c r="L5004" s="404">
        <f t="shared" si="1268"/>
        <v>0</v>
      </c>
      <c r="M5004" s="404">
        <f t="shared" si="1268"/>
        <v>26.04</v>
      </c>
      <c r="N5004" s="405">
        <f t="shared" si="1269"/>
        <v>0</v>
      </c>
      <c r="O5004" s="405">
        <f t="shared" si="1270"/>
        <v>0</v>
      </c>
      <c r="P5004" s="392"/>
      <c r="Q5004" s="393"/>
      <c r="R5004" s="394" t="str">
        <f t="shared" si="1255"/>
        <v/>
      </c>
      <c r="S5004" s="394" t="str">
        <f t="shared" si="1254"/>
        <v/>
      </c>
    </row>
    <row r="5005" spans="1:19" ht="26.25" hidden="1" thickBot="1">
      <c r="A5005" s="406">
        <v>89712</v>
      </c>
      <c r="B5005" s="396" t="s">
        <v>3293</v>
      </c>
      <c r="C5005" s="400" t="s">
        <v>1565</v>
      </c>
      <c r="D5005" s="384" t="str">
        <f>VLOOKUP(A5005,[3]cartilha!$A$1:$AN$65536,15,FALSE)</f>
        <v>M</v>
      </c>
      <c r="E5005" s="385" t="s">
        <v>10796</v>
      </c>
      <c r="F5005" s="386">
        <f t="shared" si="1253"/>
        <v>39.119999999999997</v>
      </c>
      <c r="G5005" s="407"/>
      <c r="H5005" s="436">
        <f t="shared" si="1252"/>
        <v>39.119999999999997</v>
      </c>
      <c r="I5005" s="403">
        <f t="shared" si="1266"/>
        <v>0</v>
      </c>
      <c r="J5005" s="403">
        <f t="shared" si="1267"/>
        <v>0</v>
      </c>
      <c r="K5005" s="390"/>
      <c r="L5005" s="404">
        <f t="shared" si="1268"/>
        <v>0</v>
      </c>
      <c r="M5005" s="404">
        <f t="shared" si="1268"/>
        <v>39.119999999999997</v>
      </c>
      <c r="N5005" s="405">
        <f t="shared" si="1269"/>
        <v>0</v>
      </c>
      <c r="O5005" s="405">
        <f t="shared" si="1270"/>
        <v>0</v>
      </c>
      <c r="P5005" s="392"/>
      <c r="Q5005" s="393"/>
      <c r="R5005" s="394" t="str">
        <f t="shared" si="1255"/>
        <v/>
      </c>
      <c r="S5005" s="394" t="str">
        <f t="shared" si="1254"/>
        <v/>
      </c>
    </row>
    <row r="5006" spans="1:19" ht="26.25" hidden="1" thickBot="1">
      <c r="A5006" s="406">
        <v>89713</v>
      </c>
      <c r="B5006" s="396" t="s">
        <v>3293</v>
      </c>
      <c r="C5006" s="400" t="s">
        <v>1566</v>
      </c>
      <c r="D5006" s="384" t="str">
        <f>VLOOKUP(A5006,[3]cartilha!$A$1:$AN$65536,15,FALSE)</f>
        <v>M</v>
      </c>
      <c r="E5006" s="385" t="s">
        <v>10797</v>
      </c>
      <c r="F5006" s="386">
        <f t="shared" si="1253"/>
        <v>59.5</v>
      </c>
      <c r="G5006" s="407"/>
      <c r="H5006" s="436">
        <f t="shared" si="1252"/>
        <v>59.5</v>
      </c>
      <c r="I5006" s="403">
        <f t="shared" si="1266"/>
        <v>0</v>
      </c>
      <c r="J5006" s="403">
        <f t="shared" si="1267"/>
        <v>0</v>
      </c>
      <c r="K5006" s="390"/>
      <c r="L5006" s="404">
        <f t="shared" si="1268"/>
        <v>0</v>
      </c>
      <c r="M5006" s="404">
        <f t="shared" si="1268"/>
        <v>59.5</v>
      </c>
      <c r="N5006" s="405">
        <f t="shared" si="1269"/>
        <v>0</v>
      </c>
      <c r="O5006" s="405">
        <f t="shared" si="1270"/>
        <v>0</v>
      </c>
      <c r="P5006" s="392"/>
      <c r="Q5006" s="393"/>
      <c r="R5006" s="394" t="str">
        <f t="shared" si="1255"/>
        <v/>
      </c>
      <c r="S5006" s="394" t="str">
        <f t="shared" si="1254"/>
        <v/>
      </c>
    </row>
    <row r="5007" spans="1:19" ht="26.25" hidden="1" thickBot="1">
      <c r="A5007" s="406">
        <v>89714</v>
      </c>
      <c r="B5007" s="396" t="s">
        <v>3293</v>
      </c>
      <c r="C5007" s="400" t="s">
        <v>1567</v>
      </c>
      <c r="D5007" s="384" t="str">
        <f>VLOOKUP(A5007,[3]cartilha!$A$1:$AN$65536,15,FALSE)</f>
        <v>M</v>
      </c>
      <c r="E5007" s="385" t="s">
        <v>10798</v>
      </c>
      <c r="F5007" s="386">
        <f t="shared" si="1253"/>
        <v>75.959999999999994</v>
      </c>
      <c r="G5007" s="407"/>
      <c r="H5007" s="436">
        <f t="shared" si="1252"/>
        <v>75.959999999999994</v>
      </c>
      <c r="I5007" s="403">
        <f t="shared" si="1266"/>
        <v>0</v>
      </c>
      <c r="J5007" s="403">
        <f t="shared" si="1267"/>
        <v>0</v>
      </c>
      <c r="K5007" s="390"/>
      <c r="L5007" s="404">
        <f t="shared" si="1268"/>
        <v>0</v>
      </c>
      <c r="M5007" s="404">
        <f t="shared" si="1268"/>
        <v>75.959999999999994</v>
      </c>
      <c r="N5007" s="405">
        <f t="shared" si="1269"/>
        <v>0</v>
      </c>
      <c r="O5007" s="405">
        <f t="shared" si="1270"/>
        <v>0</v>
      </c>
      <c r="P5007" s="392"/>
      <c r="Q5007" s="393"/>
      <c r="R5007" s="394" t="str">
        <f t="shared" si="1255"/>
        <v/>
      </c>
      <c r="S5007" s="394" t="str">
        <f t="shared" si="1254"/>
        <v/>
      </c>
    </row>
    <row r="5008" spans="1:19" ht="26.25" hidden="1" thickBot="1">
      <c r="A5008" s="406">
        <v>89798</v>
      </c>
      <c r="B5008" s="396" t="s">
        <v>3293</v>
      </c>
      <c r="C5008" s="400" t="s">
        <v>1568</v>
      </c>
      <c r="D5008" s="384" t="str">
        <f>VLOOKUP(A5008,[3]cartilha!$A$1:$AN$65536,15,FALSE)</f>
        <v>M</v>
      </c>
      <c r="E5008" s="385" t="s">
        <v>10799</v>
      </c>
      <c r="F5008" s="386">
        <f t="shared" si="1253"/>
        <v>17.55</v>
      </c>
      <c r="G5008" s="407"/>
      <c r="H5008" s="436">
        <f t="shared" si="1252"/>
        <v>17.55</v>
      </c>
      <c r="I5008" s="403">
        <f t="shared" si="1266"/>
        <v>0</v>
      </c>
      <c r="J5008" s="403">
        <f t="shared" si="1267"/>
        <v>0</v>
      </c>
      <c r="K5008" s="390"/>
      <c r="L5008" s="404">
        <f t="shared" si="1268"/>
        <v>0</v>
      </c>
      <c r="M5008" s="404">
        <f t="shared" si="1268"/>
        <v>17.55</v>
      </c>
      <c r="N5008" s="405">
        <f t="shared" si="1269"/>
        <v>0</v>
      </c>
      <c r="O5008" s="405">
        <f t="shared" si="1270"/>
        <v>0</v>
      </c>
      <c r="P5008" s="392"/>
      <c r="Q5008" s="393"/>
      <c r="R5008" s="394" t="str">
        <f t="shared" si="1255"/>
        <v/>
      </c>
      <c r="S5008" s="394" t="str">
        <f t="shared" si="1254"/>
        <v/>
      </c>
    </row>
    <row r="5009" spans="1:19" ht="26.25" hidden="1" thickBot="1">
      <c r="A5009" s="406">
        <v>89799</v>
      </c>
      <c r="B5009" s="396" t="s">
        <v>3293</v>
      </c>
      <c r="C5009" s="400" t="s">
        <v>1569</v>
      </c>
      <c r="D5009" s="384" t="str">
        <f>VLOOKUP(A5009,[3]cartilha!$A$1:$AN$65536,15,FALSE)</f>
        <v>M</v>
      </c>
      <c r="E5009" s="385" t="s">
        <v>10800</v>
      </c>
      <c r="F5009" s="386">
        <f t="shared" si="1253"/>
        <v>28.44</v>
      </c>
      <c r="G5009" s="407"/>
      <c r="H5009" s="436">
        <f t="shared" si="1252"/>
        <v>28.44</v>
      </c>
      <c r="I5009" s="403">
        <f t="shared" si="1266"/>
        <v>0</v>
      </c>
      <c r="J5009" s="403">
        <f t="shared" si="1267"/>
        <v>0</v>
      </c>
      <c r="K5009" s="390"/>
      <c r="L5009" s="404">
        <f t="shared" si="1268"/>
        <v>0</v>
      </c>
      <c r="M5009" s="404">
        <f t="shared" si="1268"/>
        <v>28.44</v>
      </c>
      <c r="N5009" s="405">
        <f t="shared" si="1269"/>
        <v>0</v>
      </c>
      <c r="O5009" s="405">
        <f t="shared" si="1270"/>
        <v>0</v>
      </c>
      <c r="P5009" s="392"/>
      <c r="Q5009" s="393"/>
      <c r="R5009" s="394" t="str">
        <f t="shared" si="1255"/>
        <v/>
      </c>
      <c r="S5009" s="394" t="str">
        <f t="shared" si="1254"/>
        <v/>
      </c>
    </row>
    <row r="5010" spans="1:19" ht="26.25" hidden="1" thickBot="1">
      <c r="A5010" s="406">
        <v>89800</v>
      </c>
      <c r="B5010" s="396" t="s">
        <v>3293</v>
      </c>
      <c r="C5010" s="400" t="s">
        <v>1570</v>
      </c>
      <c r="D5010" s="384" t="str">
        <f>VLOOKUP(A5010,[3]cartilha!$A$1:$AN$65536,15,FALSE)</f>
        <v>M</v>
      </c>
      <c r="E5010" s="385" t="s">
        <v>10801</v>
      </c>
      <c r="F5010" s="386">
        <f t="shared" si="1253"/>
        <v>34.99</v>
      </c>
      <c r="G5010" s="407"/>
      <c r="H5010" s="436">
        <f t="shared" ref="H5010:H5073" si="1271">F5010</f>
        <v>34.99</v>
      </c>
      <c r="I5010" s="403">
        <f t="shared" si="1266"/>
        <v>0</v>
      </c>
      <c r="J5010" s="403">
        <f t="shared" si="1267"/>
        <v>0</v>
      </c>
      <c r="K5010" s="390"/>
      <c r="L5010" s="404">
        <f t="shared" si="1268"/>
        <v>0</v>
      </c>
      <c r="M5010" s="404">
        <f t="shared" si="1268"/>
        <v>34.99</v>
      </c>
      <c r="N5010" s="405">
        <f t="shared" si="1269"/>
        <v>0</v>
      </c>
      <c r="O5010" s="405">
        <f t="shared" si="1270"/>
        <v>0</v>
      </c>
      <c r="P5010" s="392"/>
      <c r="Q5010" s="393"/>
      <c r="R5010" s="394" t="str">
        <f t="shared" si="1255"/>
        <v/>
      </c>
      <c r="S5010" s="394" t="str">
        <f t="shared" si="1254"/>
        <v/>
      </c>
    </row>
    <row r="5011" spans="1:19" ht="26.25" hidden="1" thickBot="1">
      <c r="A5011" s="406">
        <v>89848</v>
      </c>
      <c r="B5011" s="396" t="s">
        <v>3293</v>
      </c>
      <c r="C5011" s="400" t="s">
        <v>1571</v>
      </c>
      <c r="D5011" s="384" t="str">
        <f>VLOOKUP(A5011,[3]cartilha!$A$1:$AN$65536,15,FALSE)</f>
        <v>M</v>
      </c>
      <c r="E5011" s="385" t="s">
        <v>10802</v>
      </c>
      <c r="F5011" s="386">
        <f t="shared" si="1253"/>
        <v>42.12</v>
      </c>
      <c r="G5011" s="407"/>
      <c r="H5011" s="436">
        <f t="shared" si="1271"/>
        <v>42.12</v>
      </c>
      <c r="I5011" s="403">
        <f t="shared" si="1266"/>
        <v>0</v>
      </c>
      <c r="J5011" s="403">
        <f t="shared" si="1267"/>
        <v>0</v>
      </c>
      <c r="K5011" s="390"/>
      <c r="L5011" s="404">
        <f t="shared" si="1268"/>
        <v>0</v>
      </c>
      <c r="M5011" s="404">
        <f t="shared" si="1268"/>
        <v>42.12</v>
      </c>
      <c r="N5011" s="405">
        <f t="shared" si="1269"/>
        <v>0</v>
      </c>
      <c r="O5011" s="405">
        <f t="shared" si="1270"/>
        <v>0</v>
      </c>
      <c r="P5011" s="392"/>
      <c r="Q5011" s="393"/>
      <c r="R5011" s="394" t="str">
        <f t="shared" si="1255"/>
        <v/>
      </c>
      <c r="S5011" s="394" t="str">
        <f t="shared" si="1254"/>
        <v/>
      </c>
    </row>
    <row r="5012" spans="1:19" ht="26.25" hidden="1" thickBot="1">
      <c r="A5012" s="406">
        <v>89849</v>
      </c>
      <c r="B5012" s="396" t="s">
        <v>3293</v>
      </c>
      <c r="C5012" s="400" t="s">
        <v>1572</v>
      </c>
      <c r="D5012" s="384" t="str">
        <f>VLOOKUP(A5012,[3]cartilha!$A$1:$AN$65536,15,FALSE)</f>
        <v>M</v>
      </c>
      <c r="E5012" s="385" t="s">
        <v>10803</v>
      </c>
      <c r="F5012" s="386">
        <f t="shared" si="1253"/>
        <v>83.98</v>
      </c>
      <c r="G5012" s="407"/>
      <c r="H5012" s="436">
        <f t="shared" si="1271"/>
        <v>83.98</v>
      </c>
      <c r="I5012" s="403">
        <f t="shared" si="1266"/>
        <v>0</v>
      </c>
      <c r="J5012" s="403">
        <f t="shared" si="1267"/>
        <v>0</v>
      </c>
      <c r="K5012" s="390"/>
      <c r="L5012" s="404">
        <f t="shared" si="1268"/>
        <v>0</v>
      </c>
      <c r="M5012" s="404">
        <f t="shared" si="1268"/>
        <v>83.98</v>
      </c>
      <c r="N5012" s="405">
        <f t="shared" si="1269"/>
        <v>0</v>
      </c>
      <c r="O5012" s="405">
        <f t="shared" si="1270"/>
        <v>0</v>
      </c>
      <c r="P5012" s="392"/>
      <c r="Q5012" s="393"/>
      <c r="R5012" s="394" t="str">
        <f t="shared" si="1255"/>
        <v/>
      </c>
      <c r="S5012" s="394" t="str">
        <f t="shared" si="1254"/>
        <v/>
      </c>
    </row>
    <row r="5013" spans="1:19" ht="26.25" hidden="1" thickBot="1">
      <c r="A5013" s="406">
        <v>90694</v>
      </c>
      <c r="B5013" s="396" t="s">
        <v>3293</v>
      </c>
      <c r="C5013" s="400" t="s">
        <v>5870</v>
      </c>
      <c r="D5013" s="384" t="str">
        <f>VLOOKUP(A5013,[3]cartilha!$A$1:$AN$65536,15,FALSE)</f>
        <v>M</v>
      </c>
      <c r="E5013" s="385" t="s">
        <v>9336</v>
      </c>
      <c r="F5013" s="386">
        <f t="shared" si="1253"/>
        <v>46.08</v>
      </c>
      <c r="G5013" s="407"/>
      <c r="H5013" s="436">
        <f t="shared" si="1271"/>
        <v>46.08</v>
      </c>
      <c r="I5013" s="403">
        <f t="shared" si="1266"/>
        <v>0</v>
      </c>
      <c r="J5013" s="403">
        <f t="shared" si="1267"/>
        <v>0</v>
      </c>
      <c r="K5013" s="390"/>
      <c r="L5013" s="404">
        <f t="shared" si="1268"/>
        <v>0</v>
      </c>
      <c r="M5013" s="404">
        <f t="shared" si="1268"/>
        <v>46.08</v>
      </c>
      <c r="N5013" s="405">
        <f t="shared" si="1269"/>
        <v>0</v>
      </c>
      <c r="O5013" s="405">
        <f t="shared" si="1270"/>
        <v>0</v>
      </c>
      <c r="P5013" s="392"/>
      <c r="Q5013" s="393"/>
      <c r="R5013" s="394" t="str">
        <f t="shared" si="1255"/>
        <v/>
      </c>
      <c r="S5013" s="394" t="str">
        <f t="shared" si="1254"/>
        <v/>
      </c>
    </row>
    <row r="5014" spans="1:19" ht="26.25" hidden="1" thickBot="1">
      <c r="A5014" s="406">
        <v>90695</v>
      </c>
      <c r="B5014" s="396" t="s">
        <v>3293</v>
      </c>
      <c r="C5014" s="400" t="s">
        <v>5871</v>
      </c>
      <c r="D5014" s="384" t="str">
        <f>VLOOKUP(A5014,[3]cartilha!$A$1:$AN$65536,15,FALSE)</f>
        <v>M</v>
      </c>
      <c r="E5014" s="385" t="s">
        <v>10804</v>
      </c>
      <c r="F5014" s="386">
        <f t="shared" ref="F5014:F5077" si="1272">IF(E5014=0,0,ROUND(E5014*(1+E$10)*(1-E$11),2))</f>
        <v>94.96</v>
      </c>
      <c r="G5014" s="407"/>
      <c r="H5014" s="436">
        <f t="shared" si="1271"/>
        <v>94.96</v>
      </c>
      <c r="I5014" s="403">
        <f t="shared" si="1266"/>
        <v>0</v>
      </c>
      <c r="J5014" s="403">
        <f t="shared" si="1267"/>
        <v>0</v>
      </c>
      <c r="K5014" s="390"/>
      <c r="L5014" s="404">
        <f t="shared" si="1268"/>
        <v>0</v>
      </c>
      <c r="M5014" s="404">
        <f t="shared" si="1268"/>
        <v>94.96</v>
      </c>
      <c r="N5014" s="405">
        <f t="shared" si="1269"/>
        <v>0</v>
      </c>
      <c r="O5014" s="405">
        <f t="shared" si="1270"/>
        <v>0</v>
      </c>
      <c r="P5014" s="392"/>
      <c r="Q5014" s="393"/>
      <c r="R5014" s="394" t="str">
        <f t="shared" si="1255"/>
        <v/>
      </c>
      <c r="S5014" s="394" t="str">
        <f t="shared" si="1254"/>
        <v/>
      </c>
    </row>
    <row r="5015" spans="1:19" ht="26.25" hidden="1" thickBot="1">
      <c r="A5015" s="406">
        <v>90696</v>
      </c>
      <c r="B5015" s="396" t="s">
        <v>3293</v>
      </c>
      <c r="C5015" s="400" t="s">
        <v>5872</v>
      </c>
      <c r="D5015" s="384" t="str">
        <f>VLOOKUP(A5015,[3]cartilha!$A$1:$AN$65536,15,FALSE)</f>
        <v>M</v>
      </c>
      <c r="E5015" s="385" t="s">
        <v>10805</v>
      </c>
      <c r="F5015" s="386">
        <f t="shared" si="1272"/>
        <v>140.61000000000001</v>
      </c>
      <c r="G5015" s="407"/>
      <c r="H5015" s="436">
        <f t="shared" si="1271"/>
        <v>140.61000000000001</v>
      </c>
      <c r="I5015" s="403">
        <f t="shared" si="1266"/>
        <v>0</v>
      </c>
      <c r="J5015" s="403">
        <f t="shared" si="1267"/>
        <v>0</v>
      </c>
      <c r="K5015" s="390"/>
      <c r="L5015" s="404">
        <f t="shared" si="1268"/>
        <v>0</v>
      </c>
      <c r="M5015" s="404">
        <f t="shared" si="1268"/>
        <v>140.61000000000001</v>
      </c>
      <c r="N5015" s="405">
        <f t="shared" si="1269"/>
        <v>0</v>
      </c>
      <c r="O5015" s="405">
        <f t="shared" si="1270"/>
        <v>0</v>
      </c>
      <c r="P5015" s="392"/>
      <c r="Q5015" s="393"/>
      <c r="R5015" s="394" t="str">
        <f t="shared" si="1255"/>
        <v/>
      </c>
      <c r="S5015" s="394" t="str">
        <f t="shared" si="1254"/>
        <v/>
      </c>
    </row>
    <row r="5016" spans="1:19" ht="26.25" hidden="1" thickBot="1">
      <c r="A5016" s="406">
        <v>90697</v>
      </c>
      <c r="B5016" s="396" t="s">
        <v>3293</v>
      </c>
      <c r="C5016" s="400" t="s">
        <v>5873</v>
      </c>
      <c r="D5016" s="384" t="str">
        <f>VLOOKUP(A5016,[3]cartilha!$A$1:$AN$65536,15,FALSE)</f>
        <v>M</v>
      </c>
      <c r="E5016" s="385" t="s">
        <v>10806</v>
      </c>
      <c r="F5016" s="386">
        <f t="shared" si="1272"/>
        <v>236.12</v>
      </c>
      <c r="G5016" s="407"/>
      <c r="H5016" s="436">
        <f t="shared" si="1271"/>
        <v>236.12</v>
      </c>
      <c r="I5016" s="403">
        <f t="shared" si="1266"/>
        <v>0</v>
      </c>
      <c r="J5016" s="403">
        <f t="shared" si="1267"/>
        <v>0</v>
      </c>
      <c r="K5016" s="390"/>
      <c r="L5016" s="404">
        <f t="shared" si="1268"/>
        <v>0</v>
      </c>
      <c r="M5016" s="404">
        <f t="shared" si="1268"/>
        <v>236.12</v>
      </c>
      <c r="N5016" s="405">
        <f t="shared" si="1269"/>
        <v>0</v>
      </c>
      <c r="O5016" s="405">
        <f t="shared" si="1270"/>
        <v>0</v>
      </c>
      <c r="P5016" s="392"/>
      <c r="Q5016" s="393"/>
      <c r="R5016" s="394" t="str">
        <f t="shared" si="1255"/>
        <v/>
      </c>
      <c r="S5016" s="394" t="str">
        <f t="shared" ref="S5016:S5079" si="1273">IF(Q5016="X","x",IF(Q5016="xx","x",IF(OR(J5016&gt;0,O5016&gt;0),"x","")))</f>
        <v/>
      </c>
    </row>
    <row r="5017" spans="1:19" ht="26.25" hidden="1" thickBot="1">
      <c r="A5017" s="406">
        <v>90698</v>
      </c>
      <c r="B5017" s="396" t="s">
        <v>3293</v>
      </c>
      <c r="C5017" s="400" t="s">
        <v>5874</v>
      </c>
      <c r="D5017" s="384" t="str">
        <f>VLOOKUP(A5017,[3]cartilha!$A$1:$AN$65536,15,FALSE)</f>
        <v>M</v>
      </c>
      <c r="E5017" s="385" t="s">
        <v>10807</v>
      </c>
      <c r="F5017" s="386">
        <f t="shared" si="1272"/>
        <v>377.79</v>
      </c>
      <c r="G5017" s="407"/>
      <c r="H5017" s="436">
        <f t="shared" si="1271"/>
        <v>377.79</v>
      </c>
      <c r="I5017" s="403">
        <f t="shared" si="1266"/>
        <v>0</v>
      </c>
      <c r="J5017" s="403">
        <f t="shared" si="1267"/>
        <v>0</v>
      </c>
      <c r="K5017" s="390"/>
      <c r="L5017" s="404">
        <f t="shared" si="1268"/>
        <v>0</v>
      </c>
      <c r="M5017" s="404">
        <f t="shared" si="1268"/>
        <v>377.79</v>
      </c>
      <c r="N5017" s="405">
        <f t="shared" si="1269"/>
        <v>0</v>
      </c>
      <c r="O5017" s="405">
        <f t="shared" si="1270"/>
        <v>0</v>
      </c>
      <c r="P5017" s="392"/>
      <c r="Q5017" s="393"/>
      <c r="R5017" s="394" t="str">
        <f t="shared" si="1255"/>
        <v/>
      </c>
      <c r="S5017" s="394" t="str">
        <f t="shared" si="1273"/>
        <v/>
      </c>
    </row>
    <row r="5018" spans="1:19" ht="26.25" hidden="1" thickBot="1">
      <c r="A5018" s="406">
        <v>90699</v>
      </c>
      <c r="B5018" s="396" t="s">
        <v>3293</v>
      </c>
      <c r="C5018" s="400" t="s">
        <v>5875</v>
      </c>
      <c r="D5018" s="384" t="str">
        <f>VLOOKUP(A5018,[3]cartilha!$A$1:$AN$65536,15,FALSE)</f>
        <v>M</v>
      </c>
      <c r="E5018" s="385" t="s">
        <v>10808</v>
      </c>
      <c r="F5018" s="386">
        <f t="shared" si="1272"/>
        <v>466.84</v>
      </c>
      <c r="G5018" s="407"/>
      <c r="H5018" s="436">
        <f t="shared" si="1271"/>
        <v>466.84</v>
      </c>
      <c r="I5018" s="403">
        <f t="shared" si="1266"/>
        <v>0</v>
      </c>
      <c r="J5018" s="403">
        <f t="shared" si="1267"/>
        <v>0</v>
      </c>
      <c r="K5018" s="390"/>
      <c r="L5018" s="404">
        <f t="shared" si="1268"/>
        <v>0</v>
      </c>
      <c r="M5018" s="404">
        <f t="shared" si="1268"/>
        <v>466.84</v>
      </c>
      <c r="N5018" s="405">
        <f t="shared" si="1269"/>
        <v>0</v>
      </c>
      <c r="O5018" s="405">
        <f t="shared" si="1270"/>
        <v>0</v>
      </c>
      <c r="P5018" s="392"/>
      <c r="Q5018" s="393"/>
      <c r="R5018" s="394" t="str">
        <f t="shared" si="1255"/>
        <v/>
      </c>
      <c r="S5018" s="394" t="str">
        <f t="shared" si="1273"/>
        <v/>
      </c>
    </row>
    <row r="5019" spans="1:19" ht="26.25" hidden="1" thickBot="1">
      <c r="A5019" s="406">
        <v>90700</v>
      </c>
      <c r="B5019" s="396" t="s">
        <v>3293</v>
      </c>
      <c r="C5019" s="400" t="s">
        <v>5876</v>
      </c>
      <c r="D5019" s="384" t="str">
        <f>VLOOKUP(A5019,[3]cartilha!$A$1:$AN$65536,15,FALSE)</f>
        <v>M</v>
      </c>
      <c r="E5019" s="385" t="s">
        <v>10809</v>
      </c>
      <c r="F5019" s="386">
        <f t="shared" si="1272"/>
        <v>604.26</v>
      </c>
      <c r="G5019" s="407"/>
      <c r="H5019" s="436">
        <f t="shared" si="1271"/>
        <v>604.26</v>
      </c>
      <c r="I5019" s="403">
        <f t="shared" si="1266"/>
        <v>0</v>
      </c>
      <c r="J5019" s="403">
        <f t="shared" si="1267"/>
        <v>0</v>
      </c>
      <c r="K5019" s="390"/>
      <c r="L5019" s="404">
        <f t="shared" si="1268"/>
        <v>0</v>
      </c>
      <c r="M5019" s="404">
        <f t="shared" si="1268"/>
        <v>604.26</v>
      </c>
      <c r="N5019" s="405">
        <f t="shared" si="1269"/>
        <v>0</v>
      </c>
      <c r="O5019" s="405">
        <f t="shared" si="1270"/>
        <v>0</v>
      </c>
      <c r="P5019" s="392"/>
      <c r="Q5019" s="393"/>
      <c r="R5019" s="394" t="str">
        <f t="shared" si="1255"/>
        <v/>
      </c>
      <c r="S5019" s="394" t="str">
        <f t="shared" si="1273"/>
        <v/>
      </c>
    </row>
    <row r="5020" spans="1:19" ht="26.25" hidden="1" thickBot="1">
      <c r="A5020" s="406">
        <v>90701</v>
      </c>
      <c r="B5020" s="396" t="s">
        <v>3293</v>
      </c>
      <c r="C5020" s="400" t="s">
        <v>5877</v>
      </c>
      <c r="D5020" s="384" t="str">
        <f>VLOOKUP(A5020,[3]cartilha!$A$1:$AN$65536,15,FALSE)</f>
        <v>M</v>
      </c>
      <c r="E5020" s="385" t="s">
        <v>9035</v>
      </c>
      <c r="F5020" s="386">
        <f t="shared" si="1272"/>
        <v>77.319999999999993</v>
      </c>
      <c r="G5020" s="407"/>
      <c r="H5020" s="436">
        <f t="shared" si="1271"/>
        <v>77.319999999999993</v>
      </c>
      <c r="I5020" s="403">
        <f t="shared" si="1266"/>
        <v>0</v>
      </c>
      <c r="J5020" s="403">
        <f t="shared" si="1267"/>
        <v>0</v>
      </c>
      <c r="K5020" s="390"/>
      <c r="L5020" s="404">
        <f t="shared" si="1268"/>
        <v>0</v>
      </c>
      <c r="M5020" s="404">
        <f t="shared" si="1268"/>
        <v>77.319999999999993</v>
      </c>
      <c r="N5020" s="405">
        <f t="shared" si="1269"/>
        <v>0</v>
      </c>
      <c r="O5020" s="405">
        <f t="shared" si="1270"/>
        <v>0</v>
      </c>
      <c r="P5020" s="392"/>
      <c r="Q5020" s="393"/>
      <c r="R5020" s="394" t="str">
        <f t="shared" si="1255"/>
        <v/>
      </c>
      <c r="S5020" s="394" t="str">
        <f t="shared" si="1273"/>
        <v/>
      </c>
    </row>
    <row r="5021" spans="1:19" ht="26.25" hidden="1" thickBot="1">
      <c r="A5021" s="406">
        <v>90702</v>
      </c>
      <c r="B5021" s="396" t="s">
        <v>3293</v>
      </c>
      <c r="C5021" s="400" t="s">
        <v>5878</v>
      </c>
      <c r="D5021" s="384" t="str">
        <f>VLOOKUP(A5021,[3]cartilha!$A$1:$AN$65536,15,FALSE)</f>
        <v>M</v>
      </c>
      <c r="E5021" s="385" t="s">
        <v>10810</v>
      </c>
      <c r="F5021" s="386">
        <f t="shared" si="1272"/>
        <v>123.24</v>
      </c>
      <c r="G5021" s="407"/>
      <c r="H5021" s="436">
        <f t="shared" si="1271"/>
        <v>123.24</v>
      </c>
      <c r="I5021" s="403">
        <f t="shared" si="1266"/>
        <v>0</v>
      </c>
      <c r="J5021" s="403">
        <f t="shared" si="1267"/>
        <v>0</v>
      </c>
      <c r="K5021" s="390"/>
      <c r="L5021" s="404">
        <f t="shared" si="1268"/>
        <v>0</v>
      </c>
      <c r="M5021" s="404">
        <f t="shared" si="1268"/>
        <v>123.24</v>
      </c>
      <c r="N5021" s="405">
        <f t="shared" si="1269"/>
        <v>0</v>
      </c>
      <c r="O5021" s="405">
        <f t="shared" si="1270"/>
        <v>0</v>
      </c>
      <c r="P5021" s="392"/>
      <c r="Q5021" s="393"/>
      <c r="R5021" s="394" t="str">
        <f t="shared" si="1255"/>
        <v/>
      </c>
      <c r="S5021" s="394" t="str">
        <f t="shared" si="1273"/>
        <v/>
      </c>
    </row>
    <row r="5022" spans="1:19" ht="26.25" hidden="1" thickBot="1">
      <c r="A5022" s="406">
        <v>90703</v>
      </c>
      <c r="B5022" s="396" t="s">
        <v>3293</v>
      </c>
      <c r="C5022" s="400" t="s">
        <v>5879</v>
      </c>
      <c r="D5022" s="384" t="str">
        <f>VLOOKUP(A5022,[3]cartilha!$A$1:$AN$65536,15,FALSE)</f>
        <v>M</v>
      </c>
      <c r="E5022" s="385" t="s">
        <v>10811</v>
      </c>
      <c r="F5022" s="386">
        <f t="shared" si="1272"/>
        <v>202.61</v>
      </c>
      <c r="G5022" s="407"/>
      <c r="H5022" s="436">
        <f t="shared" si="1271"/>
        <v>202.61</v>
      </c>
      <c r="I5022" s="403">
        <f t="shared" si="1266"/>
        <v>0</v>
      </c>
      <c r="J5022" s="403">
        <f t="shared" si="1267"/>
        <v>0</v>
      </c>
      <c r="K5022" s="390"/>
      <c r="L5022" s="404">
        <f t="shared" si="1268"/>
        <v>0</v>
      </c>
      <c r="M5022" s="404">
        <f t="shared" si="1268"/>
        <v>202.61</v>
      </c>
      <c r="N5022" s="405">
        <f t="shared" si="1269"/>
        <v>0</v>
      </c>
      <c r="O5022" s="405">
        <f t="shared" si="1270"/>
        <v>0</v>
      </c>
      <c r="P5022" s="392"/>
      <c r="Q5022" s="393"/>
      <c r="R5022" s="394" t="str">
        <f t="shared" si="1255"/>
        <v/>
      </c>
      <c r="S5022" s="394" t="str">
        <f t="shared" si="1273"/>
        <v/>
      </c>
    </row>
    <row r="5023" spans="1:19" ht="26.25" hidden="1" thickBot="1">
      <c r="A5023" s="406">
        <v>90704</v>
      </c>
      <c r="B5023" s="396" t="s">
        <v>3293</v>
      </c>
      <c r="C5023" s="400" t="s">
        <v>5880</v>
      </c>
      <c r="D5023" s="384" t="str">
        <f>VLOOKUP(A5023,[3]cartilha!$A$1:$AN$65536,15,FALSE)</f>
        <v>M</v>
      </c>
      <c r="E5023" s="385" t="s">
        <v>10812</v>
      </c>
      <c r="F5023" s="386">
        <f t="shared" si="1272"/>
        <v>286.14999999999998</v>
      </c>
      <c r="G5023" s="407"/>
      <c r="H5023" s="436">
        <f t="shared" si="1271"/>
        <v>286.14999999999998</v>
      </c>
      <c r="I5023" s="403">
        <f t="shared" si="1266"/>
        <v>0</v>
      </c>
      <c r="J5023" s="403">
        <f t="shared" si="1267"/>
        <v>0</v>
      </c>
      <c r="K5023" s="390"/>
      <c r="L5023" s="404">
        <f t="shared" si="1268"/>
        <v>0</v>
      </c>
      <c r="M5023" s="404">
        <f t="shared" si="1268"/>
        <v>286.14999999999998</v>
      </c>
      <c r="N5023" s="405">
        <f t="shared" si="1269"/>
        <v>0</v>
      </c>
      <c r="O5023" s="405">
        <f t="shared" si="1270"/>
        <v>0</v>
      </c>
      <c r="P5023" s="392"/>
      <c r="Q5023" s="393"/>
      <c r="R5023" s="394" t="str">
        <f t="shared" si="1255"/>
        <v/>
      </c>
      <c r="S5023" s="394" t="str">
        <f t="shared" si="1273"/>
        <v/>
      </c>
    </row>
    <row r="5024" spans="1:19" ht="26.25" hidden="1" thickBot="1">
      <c r="A5024" s="406">
        <v>90705</v>
      </c>
      <c r="B5024" s="396" t="s">
        <v>3293</v>
      </c>
      <c r="C5024" s="400" t="s">
        <v>5881</v>
      </c>
      <c r="D5024" s="384" t="str">
        <f>VLOOKUP(A5024,[3]cartilha!$A$1:$AN$65536,15,FALSE)</f>
        <v>M</v>
      </c>
      <c r="E5024" s="385" t="s">
        <v>10813</v>
      </c>
      <c r="F5024" s="386">
        <f t="shared" si="1272"/>
        <v>390.17</v>
      </c>
      <c r="G5024" s="407"/>
      <c r="H5024" s="436">
        <f t="shared" si="1271"/>
        <v>390.17</v>
      </c>
      <c r="I5024" s="403">
        <f t="shared" si="1266"/>
        <v>0</v>
      </c>
      <c r="J5024" s="403">
        <f t="shared" si="1267"/>
        <v>0</v>
      </c>
      <c r="K5024" s="390"/>
      <c r="L5024" s="404">
        <f t="shared" si="1268"/>
        <v>0</v>
      </c>
      <c r="M5024" s="404">
        <f t="shared" si="1268"/>
        <v>390.17</v>
      </c>
      <c r="N5024" s="405">
        <f t="shared" si="1269"/>
        <v>0</v>
      </c>
      <c r="O5024" s="405">
        <f t="shared" si="1270"/>
        <v>0</v>
      </c>
      <c r="P5024" s="392"/>
      <c r="Q5024" s="393"/>
      <c r="R5024" s="394" t="str">
        <f t="shared" si="1255"/>
        <v/>
      </c>
      <c r="S5024" s="394" t="str">
        <f t="shared" si="1273"/>
        <v/>
      </c>
    </row>
    <row r="5025" spans="1:19" ht="26.25" hidden="1" thickBot="1">
      <c r="A5025" s="406">
        <v>90706</v>
      </c>
      <c r="B5025" s="396" t="s">
        <v>3293</v>
      </c>
      <c r="C5025" s="400" t="s">
        <v>5882</v>
      </c>
      <c r="D5025" s="384" t="str">
        <f>VLOOKUP(A5025,[3]cartilha!$A$1:$AN$65536,15,FALSE)</f>
        <v>M</v>
      </c>
      <c r="E5025" s="385" t="s">
        <v>10814</v>
      </c>
      <c r="F5025" s="386">
        <f t="shared" si="1272"/>
        <v>456.42</v>
      </c>
      <c r="G5025" s="407"/>
      <c r="H5025" s="436">
        <f t="shared" si="1271"/>
        <v>456.42</v>
      </c>
      <c r="I5025" s="403">
        <f t="shared" si="1266"/>
        <v>0</v>
      </c>
      <c r="J5025" s="403">
        <f t="shared" si="1267"/>
        <v>0</v>
      </c>
      <c r="K5025" s="390"/>
      <c r="L5025" s="404">
        <f t="shared" si="1268"/>
        <v>0</v>
      </c>
      <c r="M5025" s="404">
        <f t="shared" si="1268"/>
        <v>456.42</v>
      </c>
      <c r="N5025" s="405">
        <f t="shared" si="1269"/>
        <v>0</v>
      </c>
      <c r="O5025" s="405">
        <f t="shared" si="1270"/>
        <v>0</v>
      </c>
      <c r="P5025" s="392"/>
      <c r="Q5025" s="393"/>
      <c r="R5025" s="394" t="str">
        <f t="shared" si="1255"/>
        <v/>
      </c>
      <c r="S5025" s="394" t="str">
        <f t="shared" si="1273"/>
        <v/>
      </c>
    </row>
    <row r="5026" spans="1:19" ht="26.25" hidden="1" thickBot="1">
      <c r="A5026" s="406">
        <v>90708</v>
      </c>
      <c r="B5026" s="396" t="s">
        <v>3293</v>
      </c>
      <c r="C5026" s="400" t="s">
        <v>5883</v>
      </c>
      <c r="D5026" s="384" t="str">
        <f>VLOOKUP(A5026,[3]cartilha!$A$1:$AN$65536,15,FALSE)</f>
        <v>M</v>
      </c>
      <c r="E5026" s="385" t="s">
        <v>10815</v>
      </c>
      <c r="F5026" s="386">
        <f t="shared" si="1272"/>
        <v>1281.47</v>
      </c>
      <c r="G5026" s="407"/>
      <c r="H5026" s="436">
        <f t="shared" si="1271"/>
        <v>1281.47</v>
      </c>
      <c r="I5026" s="403">
        <f t="shared" si="1266"/>
        <v>0</v>
      </c>
      <c r="J5026" s="403">
        <f t="shared" si="1267"/>
        <v>0</v>
      </c>
      <c r="K5026" s="390"/>
      <c r="L5026" s="404">
        <f t="shared" si="1268"/>
        <v>0</v>
      </c>
      <c r="M5026" s="404">
        <f t="shared" si="1268"/>
        <v>1281.47</v>
      </c>
      <c r="N5026" s="405">
        <f t="shared" si="1269"/>
        <v>0</v>
      </c>
      <c r="O5026" s="405">
        <f t="shared" si="1270"/>
        <v>0</v>
      </c>
      <c r="P5026" s="392"/>
      <c r="Q5026" s="393"/>
      <c r="R5026" s="394" t="str">
        <f t="shared" si="1255"/>
        <v/>
      </c>
      <c r="S5026" s="394" t="str">
        <f t="shared" si="1273"/>
        <v/>
      </c>
    </row>
    <row r="5027" spans="1:19" ht="13.5" hidden="1" thickBot="1">
      <c r="A5027" s="406" t="s">
        <v>2128</v>
      </c>
      <c r="B5027" s="396"/>
      <c r="C5027" s="400" t="s">
        <v>57</v>
      </c>
      <c r="D5027" s="384">
        <v>0</v>
      </c>
      <c r="E5027" s="385"/>
      <c r="F5027" s="386">
        <f t="shared" si="1272"/>
        <v>0</v>
      </c>
      <c r="G5027" s="448"/>
      <c r="H5027" s="436">
        <f t="shared" si="1271"/>
        <v>0</v>
      </c>
      <c r="I5027" s="449"/>
      <c r="J5027" s="450"/>
      <c r="K5027" s="390"/>
      <c r="L5027" s="448"/>
      <c r="M5027" s="448"/>
      <c r="N5027" s="449"/>
      <c r="O5027" s="450"/>
      <c r="P5027" s="392"/>
      <c r="Q5027" s="393" t="str">
        <f>IF(OR(SUM(J5028:J5028)&gt;0,SUM(O5028:O5028)&gt;0),"xx","")</f>
        <v/>
      </c>
      <c r="R5027" s="394" t="str">
        <f t="shared" si="1255"/>
        <v/>
      </c>
      <c r="S5027" s="394" t="str">
        <f t="shared" si="1273"/>
        <v/>
      </c>
    </row>
    <row r="5028" spans="1:19" ht="26.25" hidden="1" thickBot="1">
      <c r="A5028" s="406">
        <v>95693</v>
      </c>
      <c r="B5028" s="396" t="s">
        <v>3293</v>
      </c>
      <c r="C5028" s="400" t="s">
        <v>1573</v>
      </c>
      <c r="D5028" s="384" t="str">
        <f>VLOOKUP(A5028,[3]cartilha!$A$1:$AN$65536,15,FALSE)</f>
        <v>UN</v>
      </c>
      <c r="E5028" s="385" t="s">
        <v>10816</v>
      </c>
      <c r="F5028" s="386">
        <f t="shared" si="1272"/>
        <v>69.38</v>
      </c>
      <c r="G5028" s="407"/>
      <c r="H5028" s="436">
        <f t="shared" si="1271"/>
        <v>69.38</v>
      </c>
      <c r="I5028" s="403">
        <f>IF(ISBLANK(E5028),0,ROUND(F5028*G5028,2))</f>
        <v>0</v>
      </c>
      <c r="J5028" s="403">
        <f>IF(ISBLANK(G5028),0,ROUND(G5028*H5028,2))</f>
        <v>0</v>
      </c>
      <c r="K5028" s="390"/>
      <c r="L5028" s="404">
        <f>G5028</f>
        <v>0</v>
      </c>
      <c r="M5028" s="404">
        <f>H5028</f>
        <v>69.38</v>
      </c>
      <c r="N5028" s="405">
        <f>IF(ISBLANK(E5028),0,ROUND(F5028*L5028,2))</f>
        <v>0</v>
      </c>
      <c r="O5028" s="405">
        <f>IF(ISBLANK(L5028),0,ROUND(L5028*M5028,2))</f>
        <v>0</v>
      </c>
      <c r="P5028" s="392"/>
      <c r="Q5028" s="612"/>
      <c r="R5028" s="394" t="str">
        <f t="shared" si="1255"/>
        <v/>
      </c>
      <c r="S5028" s="394" t="str">
        <f t="shared" si="1273"/>
        <v/>
      </c>
    </row>
    <row r="5029" spans="1:19" ht="13.5" thickBot="1">
      <c r="A5029" s="406" t="s">
        <v>2129</v>
      </c>
      <c r="B5029" s="396"/>
      <c r="C5029" s="400" t="s">
        <v>563</v>
      </c>
      <c r="D5029" s="384">
        <v>0</v>
      </c>
      <c r="E5029" s="385"/>
      <c r="F5029" s="386">
        <f t="shared" si="1272"/>
        <v>0</v>
      </c>
      <c r="G5029" s="448"/>
      <c r="H5029" s="436">
        <f t="shared" si="1271"/>
        <v>0</v>
      </c>
      <c r="I5029" s="449"/>
      <c r="J5029" s="450"/>
      <c r="K5029" s="390"/>
      <c r="L5029" s="448"/>
      <c r="M5029" s="448"/>
      <c r="N5029" s="449"/>
      <c r="O5029" s="450"/>
      <c r="P5029" s="392"/>
      <c r="Q5029" s="393" t="str">
        <f>IF(OR(SUM(J5030:J5063)&gt;0,SUM(O5030:O5063)&gt;0),"xx","")</f>
        <v>xx</v>
      </c>
      <c r="R5029" s="394" t="str">
        <f t="shared" si="1255"/>
        <v>x</v>
      </c>
      <c r="S5029" s="394" t="str">
        <f t="shared" si="1273"/>
        <v>x</v>
      </c>
    </row>
    <row r="5030" spans="1:19" ht="26.25" hidden="1" thickBot="1">
      <c r="A5030" s="406">
        <v>89726</v>
      </c>
      <c r="B5030" s="396" t="s">
        <v>3293</v>
      </c>
      <c r="C5030" s="400" t="s">
        <v>1574</v>
      </c>
      <c r="D5030" s="384" t="str">
        <f>VLOOKUP(A5030,[3]cartilha!$A$1:$AN$65536,15,FALSE)</f>
        <v>UN</v>
      </c>
      <c r="E5030" s="385" t="s">
        <v>10151</v>
      </c>
      <c r="F5030" s="386">
        <f t="shared" si="1272"/>
        <v>9.8699999999999992</v>
      </c>
      <c r="G5030" s="407"/>
      <c r="H5030" s="436">
        <f t="shared" si="1271"/>
        <v>9.8699999999999992</v>
      </c>
      <c r="I5030" s="403">
        <f t="shared" ref="I5030:I5063" si="1274">IF(ISBLANK(E5030),0,ROUND(F5030*G5030,2))</f>
        <v>0</v>
      </c>
      <c r="J5030" s="403">
        <f t="shared" ref="J5030:J5063" si="1275">IF(ISBLANK(G5030),0,ROUND(G5030*H5030,2))</f>
        <v>0</v>
      </c>
      <c r="K5030" s="390"/>
      <c r="L5030" s="404">
        <f t="shared" ref="L5030:M5063" si="1276">G5030</f>
        <v>0</v>
      </c>
      <c r="M5030" s="404">
        <f t="shared" si="1276"/>
        <v>9.8699999999999992</v>
      </c>
      <c r="N5030" s="405">
        <f t="shared" ref="N5030:N5063" si="1277">IF(ISBLANK(E5030),0,ROUND(F5030*L5030,2))</f>
        <v>0</v>
      </c>
      <c r="O5030" s="405">
        <f t="shared" ref="O5030:O5063" si="1278">IF(ISBLANK(L5030),0,ROUND(L5030*M5030,2))</f>
        <v>0</v>
      </c>
      <c r="P5030" s="392"/>
      <c r="Q5030" s="612"/>
      <c r="R5030" s="394" t="str">
        <f t="shared" ref="R5030:R5093" si="1279">IF(Q5030="X","x",IF(Q5030="xx","x",IF(O5030&gt;0,"x","")))</f>
        <v/>
      </c>
      <c r="S5030" s="394" t="str">
        <f t="shared" si="1273"/>
        <v/>
      </c>
    </row>
    <row r="5031" spans="1:19" ht="26.25" hidden="1" thickBot="1">
      <c r="A5031" s="406">
        <v>89732</v>
      </c>
      <c r="B5031" s="396" t="s">
        <v>3293</v>
      </c>
      <c r="C5031" s="400" t="s">
        <v>1575</v>
      </c>
      <c r="D5031" s="384" t="str">
        <f>VLOOKUP(A5031,[3]cartilha!$A$1:$AN$65536,15,FALSE)</f>
        <v>UN</v>
      </c>
      <c r="E5031" s="385" t="s">
        <v>7447</v>
      </c>
      <c r="F5031" s="386">
        <f t="shared" si="1272"/>
        <v>14.8</v>
      </c>
      <c r="G5031" s="407"/>
      <c r="H5031" s="436">
        <f t="shared" si="1271"/>
        <v>14.8</v>
      </c>
      <c r="I5031" s="403">
        <f t="shared" si="1274"/>
        <v>0</v>
      </c>
      <c r="J5031" s="403">
        <f t="shared" si="1275"/>
        <v>0</v>
      </c>
      <c r="K5031" s="390"/>
      <c r="L5031" s="404">
        <f t="shared" si="1276"/>
        <v>0</v>
      </c>
      <c r="M5031" s="404">
        <f t="shared" si="1276"/>
        <v>14.8</v>
      </c>
      <c r="N5031" s="405">
        <f t="shared" si="1277"/>
        <v>0</v>
      </c>
      <c r="O5031" s="405">
        <f t="shared" si="1278"/>
        <v>0</v>
      </c>
      <c r="P5031" s="392"/>
      <c r="Q5031" s="393"/>
      <c r="R5031" s="394" t="str">
        <f t="shared" si="1279"/>
        <v/>
      </c>
      <c r="S5031" s="394" t="str">
        <f t="shared" si="1273"/>
        <v/>
      </c>
    </row>
    <row r="5032" spans="1:19" ht="26.25" hidden="1" thickBot="1">
      <c r="A5032" s="406">
        <v>89739</v>
      </c>
      <c r="B5032" s="396" t="s">
        <v>3293</v>
      </c>
      <c r="C5032" s="400" t="s">
        <v>1576</v>
      </c>
      <c r="D5032" s="384" t="str">
        <f>VLOOKUP(A5032,[3]cartilha!$A$1:$AN$65536,15,FALSE)</f>
        <v>UN</v>
      </c>
      <c r="E5032" s="385" t="s">
        <v>10817</v>
      </c>
      <c r="F5032" s="386">
        <f t="shared" si="1272"/>
        <v>25.84</v>
      </c>
      <c r="G5032" s="407"/>
      <c r="H5032" s="436">
        <f t="shared" si="1271"/>
        <v>25.84</v>
      </c>
      <c r="I5032" s="403">
        <f t="shared" si="1274"/>
        <v>0</v>
      </c>
      <c r="J5032" s="403">
        <f t="shared" si="1275"/>
        <v>0</v>
      </c>
      <c r="K5032" s="390"/>
      <c r="L5032" s="404">
        <f t="shared" si="1276"/>
        <v>0</v>
      </c>
      <c r="M5032" s="404">
        <f t="shared" si="1276"/>
        <v>25.84</v>
      </c>
      <c r="N5032" s="405">
        <f t="shared" si="1277"/>
        <v>0</v>
      </c>
      <c r="O5032" s="405">
        <f t="shared" si="1278"/>
        <v>0</v>
      </c>
      <c r="P5032" s="392"/>
      <c r="Q5032" s="393"/>
      <c r="R5032" s="394" t="str">
        <f t="shared" si="1279"/>
        <v/>
      </c>
      <c r="S5032" s="394" t="str">
        <f t="shared" si="1273"/>
        <v/>
      </c>
    </row>
    <row r="5033" spans="1:19" ht="26.25" hidden="1" thickBot="1">
      <c r="A5033" s="406">
        <v>89746</v>
      </c>
      <c r="B5033" s="396" t="s">
        <v>3293</v>
      </c>
      <c r="C5033" s="400" t="s">
        <v>1577</v>
      </c>
      <c r="D5033" s="384" t="str">
        <f>VLOOKUP(A5033,[3]cartilha!$A$1:$AN$65536,15,FALSE)</f>
        <v>UN</v>
      </c>
      <c r="E5033" s="385" t="s">
        <v>10818</v>
      </c>
      <c r="F5033" s="386">
        <f t="shared" si="1272"/>
        <v>31.76</v>
      </c>
      <c r="G5033" s="407"/>
      <c r="H5033" s="436">
        <f t="shared" si="1271"/>
        <v>31.76</v>
      </c>
      <c r="I5033" s="403">
        <f t="shared" si="1274"/>
        <v>0</v>
      </c>
      <c r="J5033" s="403">
        <f t="shared" si="1275"/>
        <v>0</v>
      </c>
      <c r="K5033" s="390"/>
      <c r="L5033" s="404">
        <f t="shared" si="1276"/>
        <v>0</v>
      </c>
      <c r="M5033" s="404">
        <f t="shared" si="1276"/>
        <v>31.76</v>
      </c>
      <c r="N5033" s="405">
        <f t="shared" si="1277"/>
        <v>0</v>
      </c>
      <c r="O5033" s="405">
        <f t="shared" si="1278"/>
        <v>0</v>
      </c>
      <c r="P5033" s="392"/>
      <c r="Q5033" s="393"/>
      <c r="R5033" s="394" t="str">
        <f t="shared" si="1279"/>
        <v/>
      </c>
      <c r="S5033" s="394" t="str">
        <f t="shared" si="1273"/>
        <v/>
      </c>
    </row>
    <row r="5034" spans="1:19" ht="26.25" hidden="1" thickBot="1">
      <c r="A5034" s="406">
        <v>89724</v>
      </c>
      <c r="B5034" s="396" t="s">
        <v>3293</v>
      </c>
      <c r="C5034" s="400" t="s">
        <v>1578</v>
      </c>
      <c r="D5034" s="384" t="str">
        <f>VLOOKUP(A5034,[3]cartilha!$A$1:$AN$65536,15,FALSE)</f>
        <v>UN</v>
      </c>
      <c r="E5034" s="385" t="s">
        <v>8246</v>
      </c>
      <c r="F5034" s="386">
        <f t="shared" si="1272"/>
        <v>13.69</v>
      </c>
      <c r="G5034" s="407"/>
      <c r="H5034" s="436">
        <f t="shared" si="1271"/>
        <v>13.69</v>
      </c>
      <c r="I5034" s="403">
        <f t="shared" si="1274"/>
        <v>0</v>
      </c>
      <c r="J5034" s="403">
        <f t="shared" si="1275"/>
        <v>0</v>
      </c>
      <c r="K5034" s="390"/>
      <c r="L5034" s="404">
        <f t="shared" si="1276"/>
        <v>0</v>
      </c>
      <c r="M5034" s="404">
        <f t="shared" si="1276"/>
        <v>13.69</v>
      </c>
      <c r="N5034" s="405">
        <f t="shared" si="1277"/>
        <v>0</v>
      </c>
      <c r="O5034" s="405">
        <f t="shared" si="1278"/>
        <v>0</v>
      </c>
      <c r="P5034" s="392"/>
      <c r="Q5034" s="393"/>
      <c r="R5034" s="394" t="str">
        <f t="shared" si="1279"/>
        <v/>
      </c>
      <c r="S5034" s="394" t="str">
        <f t="shared" si="1273"/>
        <v/>
      </c>
    </row>
    <row r="5035" spans="1:19" ht="26.25" hidden="1" thickBot="1">
      <c r="A5035" s="406">
        <v>89731</v>
      </c>
      <c r="B5035" s="396" t="s">
        <v>3293</v>
      </c>
      <c r="C5035" s="400" t="s">
        <v>1579</v>
      </c>
      <c r="D5035" s="384" t="str">
        <f>VLOOKUP(A5035,[3]cartilha!$A$1:$AN$65536,15,FALSE)</f>
        <v>UN</v>
      </c>
      <c r="E5035" s="385" t="s">
        <v>9267</v>
      </c>
      <c r="F5035" s="386">
        <f t="shared" si="1272"/>
        <v>13.9</v>
      </c>
      <c r="G5035" s="407"/>
      <c r="H5035" s="436">
        <f t="shared" si="1271"/>
        <v>13.9</v>
      </c>
      <c r="I5035" s="403">
        <f t="shared" si="1274"/>
        <v>0</v>
      </c>
      <c r="J5035" s="403">
        <f t="shared" si="1275"/>
        <v>0</v>
      </c>
      <c r="K5035" s="390"/>
      <c r="L5035" s="404">
        <f t="shared" si="1276"/>
        <v>0</v>
      </c>
      <c r="M5035" s="404">
        <f t="shared" si="1276"/>
        <v>13.9</v>
      </c>
      <c r="N5035" s="405">
        <f t="shared" si="1277"/>
        <v>0</v>
      </c>
      <c r="O5035" s="405">
        <f t="shared" si="1278"/>
        <v>0</v>
      </c>
      <c r="P5035" s="392"/>
      <c r="Q5035" s="393"/>
      <c r="R5035" s="394" t="str">
        <f t="shared" si="1279"/>
        <v/>
      </c>
      <c r="S5035" s="394" t="str">
        <f t="shared" si="1273"/>
        <v/>
      </c>
    </row>
    <row r="5036" spans="1:19" ht="26.25" hidden="1" thickBot="1">
      <c r="A5036" s="406">
        <v>89737</v>
      </c>
      <c r="B5036" s="396" t="s">
        <v>3293</v>
      </c>
      <c r="C5036" s="400" t="s">
        <v>1580</v>
      </c>
      <c r="D5036" s="384" t="str">
        <f>VLOOKUP(A5036,[3]cartilha!$A$1:$AN$65536,15,FALSE)</f>
        <v>UN</v>
      </c>
      <c r="E5036" s="385" t="s">
        <v>10819</v>
      </c>
      <c r="F5036" s="386">
        <f t="shared" si="1272"/>
        <v>24.55</v>
      </c>
      <c r="G5036" s="407"/>
      <c r="H5036" s="436">
        <f t="shared" si="1271"/>
        <v>24.55</v>
      </c>
      <c r="I5036" s="403">
        <f t="shared" si="1274"/>
        <v>0</v>
      </c>
      <c r="J5036" s="403">
        <f t="shared" si="1275"/>
        <v>0</v>
      </c>
      <c r="K5036" s="390"/>
      <c r="L5036" s="404">
        <f t="shared" si="1276"/>
        <v>0</v>
      </c>
      <c r="M5036" s="404">
        <f t="shared" si="1276"/>
        <v>24.55</v>
      </c>
      <c r="N5036" s="405">
        <f t="shared" si="1277"/>
        <v>0</v>
      </c>
      <c r="O5036" s="405">
        <f t="shared" si="1278"/>
        <v>0</v>
      </c>
      <c r="P5036" s="392"/>
      <c r="Q5036" s="393"/>
      <c r="R5036" s="394" t="str">
        <f t="shared" si="1279"/>
        <v/>
      </c>
      <c r="S5036" s="394" t="str">
        <f t="shared" si="1273"/>
        <v/>
      </c>
    </row>
    <row r="5037" spans="1:19" ht="26.25" hidden="1" thickBot="1">
      <c r="A5037" s="406">
        <v>89744</v>
      </c>
      <c r="B5037" s="396" t="s">
        <v>3293</v>
      </c>
      <c r="C5037" s="400" t="s">
        <v>1581</v>
      </c>
      <c r="D5037" s="384" t="str">
        <f>VLOOKUP(A5037,[3]cartilha!$A$1:$AN$65536,15,FALSE)</f>
        <v>UN</v>
      </c>
      <c r="E5037" s="385" t="s">
        <v>10820</v>
      </c>
      <c r="F5037" s="386">
        <f t="shared" si="1272"/>
        <v>31.84</v>
      </c>
      <c r="G5037" s="407"/>
      <c r="H5037" s="436">
        <f t="shared" si="1271"/>
        <v>31.84</v>
      </c>
      <c r="I5037" s="403">
        <f t="shared" si="1274"/>
        <v>0</v>
      </c>
      <c r="J5037" s="403">
        <f t="shared" si="1275"/>
        <v>0</v>
      </c>
      <c r="K5037" s="390"/>
      <c r="L5037" s="404">
        <f t="shared" si="1276"/>
        <v>0</v>
      </c>
      <c r="M5037" s="404">
        <f t="shared" si="1276"/>
        <v>31.84</v>
      </c>
      <c r="N5037" s="405">
        <f t="shared" si="1277"/>
        <v>0</v>
      </c>
      <c r="O5037" s="405">
        <f t="shared" si="1278"/>
        <v>0</v>
      </c>
      <c r="P5037" s="392"/>
      <c r="Q5037" s="393"/>
      <c r="R5037" s="394" t="str">
        <f t="shared" si="1279"/>
        <v/>
      </c>
      <c r="S5037" s="394" t="str">
        <f t="shared" si="1273"/>
        <v/>
      </c>
    </row>
    <row r="5038" spans="1:19" ht="26.25" thickBot="1">
      <c r="A5038" s="406">
        <v>89728</v>
      </c>
      <c r="B5038" s="396" t="s">
        <v>3293</v>
      </c>
      <c r="C5038" s="400" t="s">
        <v>1582</v>
      </c>
      <c r="D5038" s="384" t="str">
        <f>VLOOKUP(A5038,[3]cartilha!$A$1:$AN$65536,15,FALSE)</f>
        <v>UN</v>
      </c>
      <c r="E5038" s="385" t="s">
        <v>7340</v>
      </c>
      <c r="F5038" s="386">
        <f t="shared" si="1272"/>
        <v>14.64</v>
      </c>
      <c r="G5038" s="407">
        <v>18</v>
      </c>
      <c r="H5038" s="436">
        <f t="shared" si="1271"/>
        <v>14.64</v>
      </c>
      <c r="I5038" s="403">
        <f t="shared" si="1274"/>
        <v>263.52</v>
      </c>
      <c r="J5038" s="403">
        <f t="shared" si="1275"/>
        <v>263.52</v>
      </c>
      <c r="K5038" s="390"/>
      <c r="L5038" s="404">
        <f t="shared" si="1276"/>
        <v>18</v>
      </c>
      <c r="M5038" s="404">
        <f t="shared" si="1276"/>
        <v>14.64</v>
      </c>
      <c r="N5038" s="405">
        <f t="shared" si="1277"/>
        <v>263.52</v>
      </c>
      <c r="O5038" s="405">
        <f t="shared" si="1278"/>
        <v>263.52</v>
      </c>
      <c r="P5038" s="392"/>
      <c r="Q5038" s="393"/>
      <c r="R5038" s="394" t="str">
        <f t="shared" si="1279"/>
        <v>x</v>
      </c>
      <c r="S5038" s="394" t="str">
        <f t="shared" si="1273"/>
        <v>x</v>
      </c>
    </row>
    <row r="5039" spans="1:19" ht="26.25" hidden="1" thickBot="1">
      <c r="A5039" s="406">
        <v>89733</v>
      </c>
      <c r="B5039" s="396" t="s">
        <v>3293</v>
      </c>
      <c r="C5039" s="400" t="s">
        <v>1583</v>
      </c>
      <c r="D5039" s="384" t="str">
        <f>VLOOKUP(A5039,[3]cartilha!$A$1:$AN$65536,15,FALSE)</f>
        <v>UN</v>
      </c>
      <c r="E5039" s="385" t="s">
        <v>10821</v>
      </c>
      <c r="F5039" s="386">
        <f t="shared" si="1272"/>
        <v>24.53</v>
      </c>
      <c r="G5039" s="407"/>
      <c r="H5039" s="436">
        <f t="shared" si="1271"/>
        <v>24.53</v>
      </c>
      <c r="I5039" s="403">
        <f t="shared" si="1274"/>
        <v>0</v>
      </c>
      <c r="J5039" s="403">
        <f t="shared" si="1275"/>
        <v>0</v>
      </c>
      <c r="K5039" s="390"/>
      <c r="L5039" s="404">
        <f t="shared" si="1276"/>
        <v>0</v>
      </c>
      <c r="M5039" s="404">
        <f t="shared" si="1276"/>
        <v>24.53</v>
      </c>
      <c r="N5039" s="405">
        <f t="shared" si="1277"/>
        <v>0</v>
      </c>
      <c r="O5039" s="405">
        <f t="shared" si="1278"/>
        <v>0</v>
      </c>
      <c r="P5039" s="392"/>
      <c r="Q5039" s="393"/>
      <c r="R5039" s="394" t="str">
        <f t="shared" si="1279"/>
        <v/>
      </c>
      <c r="S5039" s="394" t="str">
        <f t="shared" si="1273"/>
        <v/>
      </c>
    </row>
    <row r="5040" spans="1:19" ht="26.25" hidden="1" thickBot="1">
      <c r="A5040" s="406">
        <v>89742</v>
      </c>
      <c r="B5040" s="396" t="s">
        <v>3293</v>
      </c>
      <c r="C5040" s="400" t="s">
        <v>1584</v>
      </c>
      <c r="D5040" s="384" t="str">
        <f>VLOOKUP(A5040,[3]cartilha!$A$1:$AN$65536,15,FALSE)</f>
        <v>UN</v>
      </c>
      <c r="E5040" s="385" t="s">
        <v>10822</v>
      </c>
      <c r="F5040" s="386">
        <f t="shared" si="1272"/>
        <v>42.99</v>
      </c>
      <c r="G5040" s="407"/>
      <c r="H5040" s="436">
        <f t="shared" si="1271"/>
        <v>42.99</v>
      </c>
      <c r="I5040" s="403">
        <f t="shared" si="1274"/>
        <v>0</v>
      </c>
      <c r="J5040" s="403">
        <f t="shared" si="1275"/>
        <v>0</v>
      </c>
      <c r="K5040" s="390"/>
      <c r="L5040" s="404">
        <f t="shared" si="1276"/>
        <v>0</v>
      </c>
      <c r="M5040" s="404">
        <f t="shared" si="1276"/>
        <v>42.99</v>
      </c>
      <c r="N5040" s="405">
        <f t="shared" si="1277"/>
        <v>0</v>
      </c>
      <c r="O5040" s="405">
        <f t="shared" si="1278"/>
        <v>0</v>
      </c>
      <c r="P5040" s="392"/>
      <c r="Q5040" s="393"/>
      <c r="R5040" s="394" t="str">
        <f t="shared" si="1279"/>
        <v/>
      </c>
      <c r="S5040" s="394" t="str">
        <f t="shared" si="1273"/>
        <v/>
      </c>
    </row>
    <row r="5041" spans="1:19" ht="26.25" hidden="1" thickBot="1">
      <c r="A5041" s="406">
        <v>89748</v>
      </c>
      <c r="B5041" s="396" t="s">
        <v>3293</v>
      </c>
      <c r="C5041" s="400" t="s">
        <v>1585</v>
      </c>
      <c r="D5041" s="384" t="str">
        <f>VLOOKUP(A5041,[3]cartilha!$A$1:$AN$65536,15,FALSE)</f>
        <v>UN</v>
      </c>
      <c r="E5041" s="385" t="s">
        <v>10823</v>
      </c>
      <c r="F5041" s="386">
        <f t="shared" si="1272"/>
        <v>51.89</v>
      </c>
      <c r="G5041" s="407"/>
      <c r="H5041" s="436">
        <f t="shared" si="1271"/>
        <v>51.89</v>
      </c>
      <c r="I5041" s="403">
        <f t="shared" si="1274"/>
        <v>0</v>
      </c>
      <c r="J5041" s="403">
        <f t="shared" si="1275"/>
        <v>0</v>
      </c>
      <c r="K5041" s="390"/>
      <c r="L5041" s="404">
        <f t="shared" si="1276"/>
        <v>0</v>
      </c>
      <c r="M5041" s="404">
        <f t="shared" si="1276"/>
        <v>51.89</v>
      </c>
      <c r="N5041" s="405">
        <f t="shared" si="1277"/>
        <v>0</v>
      </c>
      <c r="O5041" s="405">
        <f t="shared" si="1278"/>
        <v>0</v>
      </c>
      <c r="P5041" s="392"/>
      <c r="Q5041" s="393"/>
      <c r="R5041" s="394" t="str">
        <f t="shared" si="1279"/>
        <v/>
      </c>
      <c r="S5041" s="394" t="str">
        <f t="shared" si="1273"/>
        <v/>
      </c>
    </row>
    <row r="5042" spans="1:19" ht="26.25" hidden="1" thickBot="1">
      <c r="A5042" s="406">
        <v>89730</v>
      </c>
      <c r="B5042" s="396" t="s">
        <v>3293</v>
      </c>
      <c r="C5042" s="400" t="s">
        <v>1586</v>
      </c>
      <c r="D5042" s="384" t="str">
        <f>VLOOKUP(A5042,[3]cartilha!$A$1:$AN$65536,15,FALSE)</f>
        <v>UN</v>
      </c>
      <c r="E5042" s="385" t="s">
        <v>10824</v>
      </c>
      <c r="F5042" s="386">
        <f t="shared" si="1272"/>
        <v>15.87</v>
      </c>
      <c r="G5042" s="407"/>
      <c r="H5042" s="436">
        <f t="shared" si="1271"/>
        <v>15.87</v>
      </c>
      <c r="I5042" s="403">
        <f t="shared" si="1274"/>
        <v>0</v>
      </c>
      <c r="J5042" s="403">
        <f t="shared" si="1275"/>
        <v>0</v>
      </c>
      <c r="K5042" s="390"/>
      <c r="L5042" s="404">
        <f t="shared" si="1276"/>
        <v>0</v>
      </c>
      <c r="M5042" s="404">
        <f t="shared" si="1276"/>
        <v>15.87</v>
      </c>
      <c r="N5042" s="405">
        <f t="shared" si="1277"/>
        <v>0</v>
      </c>
      <c r="O5042" s="405">
        <f t="shared" si="1278"/>
        <v>0</v>
      </c>
      <c r="P5042" s="392"/>
      <c r="Q5042" s="393"/>
      <c r="R5042" s="394" t="str">
        <f t="shared" si="1279"/>
        <v/>
      </c>
      <c r="S5042" s="394" t="str">
        <f t="shared" si="1273"/>
        <v/>
      </c>
    </row>
    <row r="5043" spans="1:19" ht="26.25" hidden="1" thickBot="1">
      <c r="A5043" s="406">
        <v>89735</v>
      </c>
      <c r="B5043" s="396" t="s">
        <v>3293</v>
      </c>
      <c r="C5043" s="400" t="s">
        <v>1587</v>
      </c>
      <c r="D5043" s="384" t="str">
        <f>VLOOKUP(A5043,[3]cartilha!$A$1:$AN$65536,15,FALSE)</f>
        <v>UN</v>
      </c>
      <c r="E5043" s="385" t="s">
        <v>10552</v>
      </c>
      <c r="F5043" s="386">
        <f t="shared" si="1272"/>
        <v>26.02</v>
      </c>
      <c r="G5043" s="407"/>
      <c r="H5043" s="436">
        <f t="shared" si="1271"/>
        <v>26.02</v>
      </c>
      <c r="I5043" s="403">
        <f t="shared" si="1274"/>
        <v>0</v>
      </c>
      <c r="J5043" s="403">
        <f t="shared" si="1275"/>
        <v>0</v>
      </c>
      <c r="K5043" s="390"/>
      <c r="L5043" s="404">
        <f t="shared" si="1276"/>
        <v>0</v>
      </c>
      <c r="M5043" s="404">
        <f t="shared" si="1276"/>
        <v>26.02</v>
      </c>
      <c r="N5043" s="405">
        <f t="shared" si="1277"/>
        <v>0</v>
      </c>
      <c r="O5043" s="405">
        <f t="shared" si="1278"/>
        <v>0</v>
      </c>
      <c r="P5043" s="392"/>
      <c r="Q5043" s="393"/>
      <c r="R5043" s="394" t="str">
        <f t="shared" si="1279"/>
        <v/>
      </c>
      <c r="S5043" s="394" t="str">
        <f t="shared" si="1273"/>
        <v/>
      </c>
    </row>
    <row r="5044" spans="1:19" ht="26.25" hidden="1" thickBot="1">
      <c r="A5044" s="406">
        <v>89743</v>
      </c>
      <c r="B5044" s="396" t="s">
        <v>3293</v>
      </c>
      <c r="C5044" s="400" t="s">
        <v>1588</v>
      </c>
      <c r="D5044" s="384" t="str">
        <f>VLOOKUP(A5044,[3]cartilha!$A$1:$AN$65536,15,FALSE)</f>
        <v>UN</v>
      </c>
      <c r="E5044" s="385" t="s">
        <v>10825</v>
      </c>
      <c r="F5044" s="386">
        <f t="shared" si="1272"/>
        <v>61.48</v>
      </c>
      <c r="G5044" s="407"/>
      <c r="H5044" s="436">
        <f t="shared" si="1271"/>
        <v>61.48</v>
      </c>
      <c r="I5044" s="403">
        <f t="shared" si="1274"/>
        <v>0</v>
      </c>
      <c r="J5044" s="403">
        <f t="shared" si="1275"/>
        <v>0</v>
      </c>
      <c r="K5044" s="390"/>
      <c r="L5044" s="404">
        <f t="shared" si="1276"/>
        <v>0</v>
      </c>
      <c r="M5044" s="404">
        <f t="shared" si="1276"/>
        <v>61.48</v>
      </c>
      <c r="N5044" s="405">
        <f t="shared" si="1277"/>
        <v>0</v>
      </c>
      <c r="O5044" s="405">
        <f t="shared" si="1278"/>
        <v>0</v>
      </c>
      <c r="P5044" s="392"/>
      <c r="Q5044" s="393"/>
      <c r="R5044" s="394" t="str">
        <f t="shared" si="1279"/>
        <v/>
      </c>
      <c r="S5044" s="394" t="str">
        <f t="shared" si="1273"/>
        <v/>
      </c>
    </row>
    <row r="5045" spans="1:19" ht="26.25" hidden="1" thickBot="1">
      <c r="A5045" s="406">
        <v>89750</v>
      </c>
      <c r="B5045" s="396" t="s">
        <v>3293</v>
      </c>
      <c r="C5045" s="400" t="s">
        <v>1589</v>
      </c>
      <c r="D5045" s="384" t="str">
        <f>VLOOKUP(A5045,[3]cartilha!$A$1:$AN$65536,15,FALSE)</f>
        <v>UN</v>
      </c>
      <c r="E5045" s="385" t="s">
        <v>10826</v>
      </c>
      <c r="F5045" s="386">
        <f t="shared" si="1272"/>
        <v>87.46</v>
      </c>
      <c r="G5045" s="407"/>
      <c r="H5045" s="436">
        <f t="shared" si="1271"/>
        <v>87.46</v>
      </c>
      <c r="I5045" s="403">
        <f t="shared" si="1274"/>
        <v>0</v>
      </c>
      <c r="J5045" s="403">
        <f t="shared" si="1275"/>
        <v>0</v>
      </c>
      <c r="K5045" s="390"/>
      <c r="L5045" s="404">
        <f t="shared" si="1276"/>
        <v>0</v>
      </c>
      <c r="M5045" s="404">
        <f t="shared" si="1276"/>
        <v>87.46</v>
      </c>
      <c r="N5045" s="405">
        <f t="shared" si="1277"/>
        <v>0</v>
      </c>
      <c r="O5045" s="405">
        <f t="shared" si="1278"/>
        <v>0</v>
      </c>
      <c r="P5045" s="392"/>
      <c r="Q5045" s="393"/>
      <c r="R5045" s="394" t="str">
        <f t="shared" si="1279"/>
        <v/>
      </c>
      <c r="S5045" s="394" t="str">
        <f t="shared" si="1273"/>
        <v/>
      </c>
    </row>
    <row r="5046" spans="1:19" ht="26.25" hidden="1" thickBot="1">
      <c r="A5046" s="406">
        <v>89752</v>
      </c>
      <c r="B5046" s="396" t="s">
        <v>3293</v>
      </c>
      <c r="C5046" s="400" t="s">
        <v>1590</v>
      </c>
      <c r="D5046" s="384" t="str">
        <f>VLOOKUP(A5046,[3]cartilha!$A$1:$AN$65536,15,FALSE)</f>
        <v>UN</v>
      </c>
      <c r="E5046" s="385" t="s">
        <v>10827</v>
      </c>
      <c r="F5046" s="386">
        <f t="shared" si="1272"/>
        <v>8.48</v>
      </c>
      <c r="G5046" s="407"/>
      <c r="H5046" s="436">
        <f t="shared" si="1271"/>
        <v>8.48</v>
      </c>
      <c r="I5046" s="403">
        <f t="shared" si="1274"/>
        <v>0</v>
      </c>
      <c r="J5046" s="403">
        <f t="shared" si="1275"/>
        <v>0</v>
      </c>
      <c r="K5046" s="390"/>
      <c r="L5046" s="404">
        <f t="shared" si="1276"/>
        <v>0</v>
      </c>
      <c r="M5046" s="404">
        <f t="shared" si="1276"/>
        <v>8.48</v>
      </c>
      <c r="N5046" s="405">
        <f t="shared" si="1277"/>
        <v>0</v>
      </c>
      <c r="O5046" s="405">
        <f t="shared" si="1278"/>
        <v>0</v>
      </c>
      <c r="P5046" s="392"/>
      <c r="Q5046" s="393"/>
      <c r="R5046" s="394" t="str">
        <f t="shared" si="1279"/>
        <v/>
      </c>
      <c r="S5046" s="394" t="str">
        <f t="shared" si="1273"/>
        <v/>
      </c>
    </row>
    <row r="5047" spans="1:19" ht="26.25" hidden="1" thickBot="1">
      <c r="A5047" s="406">
        <v>89753</v>
      </c>
      <c r="B5047" s="396" t="s">
        <v>3293</v>
      </c>
      <c r="C5047" s="400" t="s">
        <v>1591</v>
      </c>
      <c r="D5047" s="384" t="str">
        <f>VLOOKUP(A5047,[3]cartilha!$A$1:$AN$65536,15,FALSE)</f>
        <v>UN</v>
      </c>
      <c r="E5047" s="385" t="s">
        <v>10828</v>
      </c>
      <c r="F5047" s="386">
        <f t="shared" si="1272"/>
        <v>11.5</v>
      </c>
      <c r="G5047" s="407"/>
      <c r="H5047" s="436">
        <f t="shared" si="1271"/>
        <v>11.5</v>
      </c>
      <c r="I5047" s="403">
        <f t="shared" si="1274"/>
        <v>0</v>
      </c>
      <c r="J5047" s="403">
        <f t="shared" si="1275"/>
        <v>0</v>
      </c>
      <c r="K5047" s="390"/>
      <c r="L5047" s="404">
        <f t="shared" si="1276"/>
        <v>0</v>
      </c>
      <c r="M5047" s="404">
        <f t="shared" si="1276"/>
        <v>11.5</v>
      </c>
      <c r="N5047" s="405">
        <f t="shared" si="1277"/>
        <v>0</v>
      </c>
      <c r="O5047" s="405">
        <f t="shared" si="1278"/>
        <v>0</v>
      </c>
      <c r="P5047" s="392"/>
      <c r="Q5047" s="393"/>
      <c r="R5047" s="394" t="str">
        <f t="shared" si="1279"/>
        <v/>
      </c>
      <c r="S5047" s="394" t="str">
        <f t="shared" si="1273"/>
        <v/>
      </c>
    </row>
    <row r="5048" spans="1:19" ht="26.25" hidden="1" thickBot="1">
      <c r="A5048" s="406">
        <v>89774</v>
      </c>
      <c r="B5048" s="396" t="s">
        <v>3293</v>
      </c>
      <c r="C5048" s="400" t="s">
        <v>1592</v>
      </c>
      <c r="D5048" s="384" t="str">
        <f>VLOOKUP(A5048,[3]cartilha!$A$1:$AN$65536,15,FALSE)</f>
        <v>UN</v>
      </c>
      <c r="E5048" s="385" t="s">
        <v>10118</v>
      </c>
      <c r="F5048" s="386">
        <f t="shared" si="1272"/>
        <v>19.43</v>
      </c>
      <c r="G5048" s="407"/>
      <c r="H5048" s="436">
        <f t="shared" si="1271"/>
        <v>19.43</v>
      </c>
      <c r="I5048" s="403">
        <f t="shared" si="1274"/>
        <v>0</v>
      </c>
      <c r="J5048" s="403">
        <f t="shared" si="1275"/>
        <v>0</v>
      </c>
      <c r="K5048" s="390"/>
      <c r="L5048" s="404">
        <f t="shared" si="1276"/>
        <v>0</v>
      </c>
      <c r="M5048" s="404">
        <f t="shared" si="1276"/>
        <v>19.43</v>
      </c>
      <c r="N5048" s="405">
        <f t="shared" si="1277"/>
        <v>0</v>
      </c>
      <c r="O5048" s="405">
        <f t="shared" si="1278"/>
        <v>0</v>
      </c>
      <c r="P5048" s="392"/>
      <c r="Q5048" s="393"/>
      <c r="R5048" s="394" t="str">
        <f t="shared" si="1279"/>
        <v/>
      </c>
      <c r="S5048" s="394" t="str">
        <f t="shared" si="1273"/>
        <v/>
      </c>
    </row>
    <row r="5049" spans="1:19" ht="26.25" hidden="1" thickBot="1">
      <c r="A5049" s="406">
        <v>89778</v>
      </c>
      <c r="B5049" s="396" t="s">
        <v>3293</v>
      </c>
      <c r="C5049" s="400" t="s">
        <v>1593</v>
      </c>
      <c r="D5049" s="384" t="str">
        <f>VLOOKUP(A5049,[3]cartilha!$A$1:$AN$65536,15,FALSE)</f>
        <v>UN</v>
      </c>
      <c r="E5049" s="385" t="s">
        <v>10829</v>
      </c>
      <c r="F5049" s="386">
        <f t="shared" si="1272"/>
        <v>24.22</v>
      </c>
      <c r="G5049" s="407"/>
      <c r="H5049" s="436">
        <f t="shared" si="1271"/>
        <v>24.22</v>
      </c>
      <c r="I5049" s="403">
        <f t="shared" si="1274"/>
        <v>0</v>
      </c>
      <c r="J5049" s="403">
        <f t="shared" si="1275"/>
        <v>0</v>
      </c>
      <c r="K5049" s="390"/>
      <c r="L5049" s="404">
        <f t="shared" si="1276"/>
        <v>0</v>
      </c>
      <c r="M5049" s="404">
        <f t="shared" si="1276"/>
        <v>24.22</v>
      </c>
      <c r="N5049" s="405">
        <f t="shared" si="1277"/>
        <v>0</v>
      </c>
      <c r="O5049" s="405">
        <f t="shared" si="1278"/>
        <v>0</v>
      </c>
      <c r="P5049" s="392"/>
      <c r="Q5049" s="393"/>
      <c r="R5049" s="394" t="str">
        <f t="shared" si="1279"/>
        <v/>
      </c>
      <c r="S5049" s="394" t="str">
        <f t="shared" si="1273"/>
        <v/>
      </c>
    </row>
    <row r="5050" spans="1:19" ht="26.25" hidden="1" thickBot="1">
      <c r="A5050" s="406">
        <v>89754</v>
      </c>
      <c r="B5050" s="396" t="s">
        <v>3293</v>
      </c>
      <c r="C5050" s="400" t="s">
        <v>1594</v>
      </c>
      <c r="D5050" s="384" t="str">
        <f>VLOOKUP(A5050,[3]cartilha!$A$1:$AN$65536,15,FALSE)</f>
        <v>UN</v>
      </c>
      <c r="E5050" s="385" t="s">
        <v>10830</v>
      </c>
      <c r="F5050" s="386">
        <f t="shared" si="1272"/>
        <v>22.31</v>
      </c>
      <c r="G5050" s="407"/>
      <c r="H5050" s="436">
        <f t="shared" si="1271"/>
        <v>22.31</v>
      </c>
      <c r="I5050" s="403">
        <f t="shared" si="1274"/>
        <v>0</v>
      </c>
      <c r="J5050" s="403">
        <f t="shared" si="1275"/>
        <v>0</v>
      </c>
      <c r="K5050" s="390"/>
      <c r="L5050" s="404">
        <f t="shared" si="1276"/>
        <v>0</v>
      </c>
      <c r="M5050" s="404">
        <f t="shared" si="1276"/>
        <v>22.31</v>
      </c>
      <c r="N5050" s="405">
        <f t="shared" si="1277"/>
        <v>0</v>
      </c>
      <c r="O5050" s="405">
        <f t="shared" si="1278"/>
        <v>0</v>
      </c>
      <c r="P5050" s="392"/>
      <c r="Q5050" s="393"/>
      <c r="R5050" s="394" t="str">
        <f t="shared" si="1279"/>
        <v/>
      </c>
      <c r="S5050" s="394" t="str">
        <f t="shared" si="1273"/>
        <v/>
      </c>
    </row>
    <row r="5051" spans="1:19" ht="26.25" hidden="1" thickBot="1">
      <c r="A5051" s="406">
        <v>89776</v>
      </c>
      <c r="B5051" s="396" t="s">
        <v>3293</v>
      </c>
      <c r="C5051" s="400" t="s">
        <v>1595</v>
      </c>
      <c r="D5051" s="384" t="str">
        <f>VLOOKUP(A5051,[3]cartilha!$A$1:$AN$65536,15,FALSE)</f>
        <v>UN</v>
      </c>
      <c r="E5051" s="385" t="s">
        <v>10831</v>
      </c>
      <c r="F5051" s="386">
        <f t="shared" si="1272"/>
        <v>27.78</v>
      </c>
      <c r="G5051" s="407"/>
      <c r="H5051" s="436">
        <f t="shared" si="1271"/>
        <v>27.78</v>
      </c>
      <c r="I5051" s="403">
        <f t="shared" si="1274"/>
        <v>0</v>
      </c>
      <c r="J5051" s="403">
        <f t="shared" si="1275"/>
        <v>0</v>
      </c>
      <c r="K5051" s="390"/>
      <c r="L5051" s="404">
        <f t="shared" si="1276"/>
        <v>0</v>
      </c>
      <c r="M5051" s="404">
        <f t="shared" si="1276"/>
        <v>27.78</v>
      </c>
      <c r="N5051" s="405">
        <f t="shared" si="1277"/>
        <v>0</v>
      </c>
      <c r="O5051" s="405">
        <f t="shared" si="1278"/>
        <v>0</v>
      </c>
      <c r="P5051" s="392"/>
      <c r="Q5051" s="393"/>
      <c r="R5051" s="394" t="str">
        <f t="shared" si="1279"/>
        <v/>
      </c>
      <c r="S5051" s="394" t="str">
        <f t="shared" si="1273"/>
        <v/>
      </c>
    </row>
    <row r="5052" spans="1:19" ht="26.25" hidden="1" thickBot="1">
      <c r="A5052" s="406">
        <v>102708</v>
      </c>
      <c r="B5052" s="396" t="s">
        <v>3293</v>
      </c>
      <c r="C5052" s="400" t="s">
        <v>6452</v>
      </c>
      <c r="D5052" s="384" t="str">
        <f>VLOOKUP(A5052,[3]cartilha!$A$1:$AN$65536,15,FALSE)</f>
        <v>UN</v>
      </c>
      <c r="E5052" s="385" t="s">
        <v>10832</v>
      </c>
      <c r="F5052" s="386">
        <f>IF(E5052=0,0,ROUND(E5052*(1+E$10)*(1-E$11),2))</f>
        <v>30.83</v>
      </c>
      <c r="G5052" s="407"/>
      <c r="H5052" s="436">
        <f t="shared" si="1271"/>
        <v>30.83</v>
      </c>
      <c r="I5052" s="403">
        <f>IF(ISBLANK(E5052),0,ROUND(F5052*G5052,2))</f>
        <v>0</v>
      </c>
      <c r="J5052" s="403">
        <f>IF(ISBLANK(G5052),0,ROUND(G5052*H5052,2))</f>
        <v>0</v>
      </c>
      <c r="K5052" s="390"/>
      <c r="L5052" s="404">
        <f>G5052</f>
        <v>0</v>
      </c>
      <c r="M5052" s="404">
        <f>H5052</f>
        <v>30.83</v>
      </c>
      <c r="N5052" s="405">
        <f>IF(ISBLANK(E5052),0,ROUND(F5052*L5052,2))</f>
        <v>0</v>
      </c>
      <c r="O5052" s="405">
        <f>IF(ISBLANK(L5052),0,ROUND(L5052*M5052,2))</f>
        <v>0</v>
      </c>
      <c r="P5052" s="392"/>
      <c r="Q5052" s="393"/>
      <c r="R5052" s="394" t="str">
        <f>IF(Q5052="X","x",IF(Q5052="xx","x",IF(O5052&gt;0,"x","")))</f>
        <v/>
      </c>
      <c r="S5052" s="394" t="str">
        <f t="shared" si="1273"/>
        <v/>
      </c>
    </row>
    <row r="5053" spans="1:19" ht="26.25" hidden="1" thickBot="1">
      <c r="A5053" s="406">
        <v>89779</v>
      </c>
      <c r="B5053" s="396" t="s">
        <v>3293</v>
      </c>
      <c r="C5053" s="400" t="s">
        <v>1596</v>
      </c>
      <c r="D5053" s="384" t="str">
        <f>VLOOKUP(A5053,[3]cartilha!$A$1:$AN$65536,15,FALSE)</f>
        <v>UN</v>
      </c>
      <c r="E5053" s="385" t="s">
        <v>10833</v>
      </c>
      <c r="F5053" s="386">
        <f t="shared" si="1272"/>
        <v>39.68</v>
      </c>
      <c r="G5053" s="407"/>
      <c r="H5053" s="436">
        <f t="shared" si="1271"/>
        <v>39.68</v>
      </c>
      <c r="I5053" s="403">
        <f t="shared" si="1274"/>
        <v>0</v>
      </c>
      <c r="J5053" s="403">
        <f t="shared" si="1275"/>
        <v>0</v>
      </c>
      <c r="K5053" s="390"/>
      <c r="L5053" s="404">
        <f t="shared" si="1276"/>
        <v>0</v>
      </c>
      <c r="M5053" s="404">
        <f t="shared" si="1276"/>
        <v>39.68</v>
      </c>
      <c r="N5053" s="405">
        <f t="shared" si="1277"/>
        <v>0</v>
      </c>
      <c r="O5053" s="405">
        <f t="shared" si="1278"/>
        <v>0</v>
      </c>
      <c r="P5053" s="392"/>
      <c r="Q5053" s="393"/>
      <c r="R5053" s="394" t="str">
        <f t="shared" si="1279"/>
        <v/>
      </c>
      <c r="S5053" s="394" t="str">
        <f t="shared" si="1273"/>
        <v/>
      </c>
    </row>
    <row r="5054" spans="1:19" ht="26.25" hidden="1" thickBot="1">
      <c r="A5054" s="406">
        <v>89782</v>
      </c>
      <c r="B5054" s="396" t="s">
        <v>3293</v>
      </c>
      <c r="C5054" s="400" t="s">
        <v>1597</v>
      </c>
      <c r="D5054" s="384" t="str">
        <f>VLOOKUP(A5054,[3]cartilha!$A$1:$AN$65536,15,FALSE)</f>
        <v>UN</v>
      </c>
      <c r="E5054" s="385" t="s">
        <v>8218</v>
      </c>
      <c r="F5054" s="386">
        <f t="shared" si="1272"/>
        <v>16.16</v>
      </c>
      <c r="G5054" s="407"/>
      <c r="H5054" s="436">
        <f t="shared" si="1271"/>
        <v>16.16</v>
      </c>
      <c r="I5054" s="403">
        <f t="shared" si="1274"/>
        <v>0</v>
      </c>
      <c r="J5054" s="403">
        <f t="shared" si="1275"/>
        <v>0</v>
      </c>
      <c r="K5054" s="390"/>
      <c r="L5054" s="404">
        <f t="shared" si="1276"/>
        <v>0</v>
      </c>
      <c r="M5054" s="404">
        <f t="shared" si="1276"/>
        <v>16.16</v>
      </c>
      <c r="N5054" s="405">
        <f t="shared" si="1277"/>
        <v>0</v>
      </c>
      <c r="O5054" s="405">
        <f t="shared" si="1278"/>
        <v>0</v>
      </c>
      <c r="P5054" s="392"/>
      <c r="Q5054" s="393"/>
      <c r="R5054" s="394" t="str">
        <f t="shared" si="1279"/>
        <v/>
      </c>
      <c r="S5054" s="394" t="str">
        <f t="shared" si="1273"/>
        <v/>
      </c>
    </row>
    <row r="5055" spans="1:19" ht="26.25" hidden="1" thickBot="1">
      <c r="A5055" s="406">
        <v>89784</v>
      </c>
      <c r="B5055" s="396" t="s">
        <v>3293</v>
      </c>
      <c r="C5055" s="400" t="s">
        <v>1598</v>
      </c>
      <c r="D5055" s="384" t="str">
        <f>VLOOKUP(A5055,[3]cartilha!$A$1:$AN$65536,15,FALSE)</f>
        <v>UN</v>
      </c>
      <c r="E5055" s="385" t="s">
        <v>10834</v>
      </c>
      <c r="F5055" s="386">
        <f t="shared" si="1272"/>
        <v>25.52</v>
      </c>
      <c r="G5055" s="407"/>
      <c r="H5055" s="436">
        <f t="shared" si="1271"/>
        <v>25.52</v>
      </c>
      <c r="I5055" s="403">
        <f t="shared" si="1274"/>
        <v>0</v>
      </c>
      <c r="J5055" s="403">
        <f t="shared" si="1275"/>
        <v>0</v>
      </c>
      <c r="K5055" s="390"/>
      <c r="L5055" s="404">
        <f t="shared" si="1276"/>
        <v>0</v>
      </c>
      <c r="M5055" s="404">
        <f t="shared" si="1276"/>
        <v>25.52</v>
      </c>
      <c r="N5055" s="405">
        <f t="shared" si="1277"/>
        <v>0</v>
      </c>
      <c r="O5055" s="405">
        <f t="shared" si="1278"/>
        <v>0</v>
      </c>
      <c r="P5055" s="392"/>
      <c r="Q5055" s="393"/>
      <c r="R5055" s="394" t="str">
        <f t="shared" si="1279"/>
        <v/>
      </c>
      <c r="S5055" s="394" t="str">
        <f t="shared" si="1273"/>
        <v/>
      </c>
    </row>
    <row r="5056" spans="1:19" ht="26.25" hidden="1" thickBot="1">
      <c r="A5056" s="406">
        <v>89786</v>
      </c>
      <c r="B5056" s="396" t="s">
        <v>3293</v>
      </c>
      <c r="C5056" s="400" t="s">
        <v>1599</v>
      </c>
      <c r="D5056" s="384" t="str">
        <f>VLOOKUP(A5056,[3]cartilha!$A$1:$AN$65536,15,FALSE)</f>
        <v>UN</v>
      </c>
      <c r="E5056" s="385" t="s">
        <v>10601</v>
      </c>
      <c r="F5056" s="386">
        <f t="shared" si="1272"/>
        <v>43.04</v>
      </c>
      <c r="G5056" s="407"/>
      <c r="H5056" s="436">
        <f t="shared" si="1271"/>
        <v>43.04</v>
      </c>
      <c r="I5056" s="403">
        <f t="shared" si="1274"/>
        <v>0</v>
      </c>
      <c r="J5056" s="403">
        <f t="shared" si="1275"/>
        <v>0</v>
      </c>
      <c r="K5056" s="390"/>
      <c r="L5056" s="404">
        <f t="shared" si="1276"/>
        <v>0</v>
      </c>
      <c r="M5056" s="404">
        <f t="shared" si="1276"/>
        <v>43.04</v>
      </c>
      <c r="N5056" s="405">
        <f t="shared" si="1277"/>
        <v>0</v>
      </c>
      <c r="O5056" s="405">
        <f t="shared" si="1278"/>
        <v>0</v>
      </c>
      <c r="P5056" s="392"/>
      <c r="Q5056" s="393"/>
      <c r="R5056" s="394" t="str">
        <f t="shared" si="1279"/>
        <v/>
      </c>
      <c r="S5056" s="394" t="str">
        <f t="shared" si="1273"/>
        <v/>
      </c>
    </row>
    <row r="5057" spans="1:19" ht="26.25" hidden="1" thickBot="1">
      <c r="A5057" s="406">
        <v>89796</v>
      </c>
      <c r="B5057" s="396" t="s">
        <v>3293</v>
      </c>
      <c r="C5057" s="400" t="s">
        <v>1600</v>
      </c>
      <c r="D5057" s="384" t="str">
        <f>VLOOKUP(A5057,[3]cartilha!$A$1:$AN$65536,15,FALSE)</f>
        <v>UN</v>
      </c>
      <c r="E5057" s="385" t="s">
        <v>10835</v>
      </c>
      <c r="F5057" s="386">
        <f t="shared" si="1272"/>
        <v>52.69</v>
      </c>
      <c r="G5057" s="407"/>
      <c r="H5057" s="436">
        <f t="shared" si="1271"/>
        <v>52.69</v>
      </c>
      <c r="I5057" s="403">
        <f t="shared" si="1274"/>
        <v>0</v>
      </c>
      <c r="J5057" s="403">
        <f t="shared" si="1275"/>
        <v>0</v>
      </c>
      <c r="K5057" s="390"/>
      <c r="L5057" s="404">
        <f t="shared" si="1276"/>
        <v>0</v>
      </c>
      <c r="M5057" s="404">
        <f t="shared" si="1276"/>
        <v>52.69</v>
      </c>
      <c r="N5057" s="405">
        <f t="shared" si="1277"/>
        <v>0</v>
      </c>
      <c r="O5057" s="405">
        <f t="shared" si="1278"/>
        <v>0</v>
      </c>
      <c r="P5057" s="392"/>
      <c r="Q5057" s="393"/>
      <c r="R5057" s="394" t="str">
        <f t="shared" si="1279"/>
        <v/>
      </c>
      <c r="S5057" s="394" t="str">
        <f t="shared" si="1273"/>
        <v/>
      </c>
    </row>
    <row r="5058" spans="1:19" ht="26.25" hidden="1" thickBot="1">
      <c r="A5058" s="406">
        <v>89783</v>
      </c>
      <c r="B5058" s="396" t="s">
        <v>3293</v>
      </c>
      <c r="C5058" s="400" t="s">
        <v>1601</v>
      </c>
      <c r="D5058" s="384" t="str">
        <f>VLOOKUP(A5058,[3]cartilha!$A$1:$AN$65536,15,FALSE)</f>
        <v>UN</v>
      </c>
      <c r="E5058" s="385" t="s">
        <v>10836</v>
      </c>
      <c r="F5058" s="386">
        <f t="shared" si="1272"/>
        <v>16.57</v>
      </c>
      <c r="G5058" s="407"/>
      <c r="H5058" s="436">
        <f t="shared" si="1271"/>
        <v>16.57</v>
      </c>
      <c r="I5058" s="403">
        <f t="shared" si="1274"/>
        <v>0</v>
      </c>
      <c r="J5058" s="403">
        <f t="shared" si="1275"/>
        <v>0</v>
      </c>
      <c r="K5058" s="390"/>
      <c r="L5058" s="404">
        <f t="shared" si="1276"/>
        <v>0</v>
      </c>
      <c r="M5058" s="404">
        <f t="shared" si="1276"/>
        <v>16.57</v>
      </c>
      <c r="N5058" s="405">
        <f t="shared" si="1277"/>
        <v>0</v>
      </c>
      <c r="O5058" s="405">
        <f t="shared" si="1278"/>
        <v>0</v>
      </c>
      <c r="P5058" s="392"/>
      <c r="Q5058" s="393"/>
      <c r="R5058" s="394" t="str">
        <f t="shared" si="1279"/>
        <v/>
      </c>
      <c r="S5058" s="394" t="str">
        <f t="shared" si="1273"/>
        <v/>
      </c>
    </row>
    <row r="5059" spans="1:19" ht="26.25" hidden="1" thickBot="1">
      <c r="A5059" s="406">
        <v>89785</v>
      </c>
      <c r="B5059" s="396" t="s">
        <v>3293</v>
      </c>
      <c r="C5059" s="400" t="s">
        <v>1602</v>
      </c>
      <c r="D5059" s="384" t="str">
        <f>VLOOKUP(A5059,[3]cartilha!$A$1:$AN$65536,15,FALSE)</f>
        <v>UN</v>
      </c>
      <c r="E5059" s="385" t="s">
        <v>10837</v>
      </c>
      <c r="F5059" s="386">
        <f t="shared" si="1272"/>
        <v>28.09</v>
      </c>
      <c r="G5059" s="407"/>
      <c r="H5059" s="436">
        <f t="shared" si="1271"/>
        <v>28.09</v>
      </c>
      <c r="I5059" s="403">
        <f t="shared" si="1274"/>
        <v>0</v>
      </c>
      <c r="J5059" s="403">
        <f t="shared" si="1275"/>
        <v>0</v>
      </c>
      <c r="K5059" s="390"/>
      <c r="L5059" s="404">
        <f t="shared" si="1276"/>
        <v>0</v>
      </c>
      <c r="M5059" s="404">
        <f t="shared" si="1276"/>
        <v>28.09</v>
      </c>
      <c r="N5059" s="405">
        <f t="shared" si="1277"/>
        <v>0</v>
      </c>
      <c r="O5059" s="405">
        <f t="shared" si="1278"/>
        <v>0</v>
      </c>
      <c r="P5059" s="392"/>
      <c r="Q5059" s="393"/>
      <c r="R5059" s="394" t="str">
        <f t="shared" si="1279"/>
        <v/>
      </c>
      <c r="S5059" s="394" t="str">
        <f t="shared" si="1273"/>
        <v/>
      </c>
    </row>
    <row r="5060" spans="1:19" ht="26.25" hidden="1" thickBot="1">
      <c r="A5060" s="406">
        <v>89795</v>
      </c>
      <c r="B5060" s="396" t="s">
        <v>3293</v>
      </c>
      <c r="C5060" s="400" t="s">
        <v>1603</v>
      </c>
      <c r="D5060" s="384" t="str">
        <f>VLOOKUP(A5060,[3]cartilha!$A$1:$AN$65536,15,FALSE)</f>
        <v>UN</v>
      </c>
      <c r="E5060" s="385" t="s">
        <v>10838</v>
      </c>
      <c r="F5060" s="386">
        <f t="shared" si="1272"/>
        <v>46.57</v>
      </c>
      <c r="G5060" s="407"/>
      <c r="H5060" s="436">
        <f t="shared" si="1271"/>
        <v>46.57</v>
      </c>
      <c r="I5060" s="403">
        <f t="shared" si="1274"/>
        <v>0</v>
      </c>
      <c r="J5060" s="403">
        <f t="shared" si="1275"/>
        <v>0</v>
      </c>
      <c r="K5060" s="390"/>
      <c r="L5060" s="404">
        <f t="shared" si="1276"/>
        <v>0</v>
      </c>
      <c r="M5060" s="404">
        <f t="shared" si="1276"/>
        <v>46.57</v>
      </c>
      <c r="N5060" s="405">
        <f t="shared" si="1277"/>
        <v>0</v>
      </c>
      <c r="O5060" s="405">
        <f t="shared" si="1278"/>
        <v>0</v>
      </c>
      <c r="P5060" s="392"/>
      <c r="Q5060" s="393"/>
      <c r="R5060" s="394" t="str">
        <f t="shared" si="1279"/>
        <v/>
      </c>
      <c r="S5060" s="394" t="str">
        <f t="shared" si="1273"/>
        <v/>
      </c>
    </row>
    <row r="5061" spans="1:19" ht="26.25" hidden="1" thickBot="1">
      <c r="A5061" s="406">
        <v>89797</v>
      </c>
      <c r="B5061" s="396" t="s">
        <v>3293</v>
      </c>
      <c r="C5061" s="400" t="s">
        <v>1604</v>
      </c>
      <c r="D5061" s="384" t="str">
        <f>VLOOKUP(A5061,[3]cartilha!$A$1:$AN$65536,15,FALSE)</f>
        <v>UN</v>
      </c>
      <c r="E5061" s="385" t="s">
        <v>10839</v>
      </c>
      <c r="F5061" s="386">
        <f>IF(E5061=0,0,ROUND(E5061*(1+E$10)*(1-E$11),2))</f>
        <v>60.98</v>
      </c>
      <c r="G5061" s="407"/>
      <c r="H5061" s="436">
        <f t="shared" si="1271"/>
        <v>60.98</v>
      </c>
      <c r="I5061" s="403">
        <f>IF(ISBLANK(E5061),0,ROUND(F5061*G5061,2))</f>
        <v>0</v>
      </c>
      <c r="J5061" s="403">
        <f>IF(ISBLANK(G5061),0,ROUND(G5061*H5061,2))</f>
        <v>0</v>
      </c>
      <c r="K5061" s="390"/>
      <c r="L5061" s="404">
        <f>G5061</f>
        <v>0</v>
      </c>
      <c r="M5061" s="404">
        <f>H5061</f>
        <v>60.98</v>
      </c>
      <c r="N5061" s="405">
        <f>IF(ISBLANK(E5061),0,ROUND(F5061*L5061,2))</f>
        <v>0</v>
      </c>
      <c r="O5061" s="405">
        <f>IF(ISBLANK(L5061),0,ROUND(L5061*M5061,2))</f>
        <v>0</v>
      </c>
      <c r="P5061" s="392"/>
      <c r="Q5061" s="393"/>
      <c r="R5061" s="394" t="str">
        <f>IF(Q5061="X","x",IF(Q5061="xx","x",IF(O5061&gt;0,"x","")))</f>
        <v/>
      </c>
      <c r="S5061" s="394" t="str">
        <f t="shared" si="1273"/>
        <v/>
      </c>
    </row>
    <row r="5062" spans="1:19" ht="26.25" hidden="1" thickBot="1">
      <c r="A5062" s="406">
        <v>102710</v>
      </c>
      <c r="B5062" s="396" t="s">
        <v>3293</v>
      </c>
      <c r="C5062" s="400" t="s">
        <v>6453</v>
      </c>
      <c r="D5062" s="384" t="str">
        <f>VLOOKUP(A5062,[3]cartilha!$A$1:$AN$65536,15,FALSE)</f>
        <v>UN</v>
      </c>
      <c r="E5062" s="385" t="s">
        <v>10840</v>
      </c>
      <c r="F5062" s="386">
        <f>IF(E5062=0,0,ROUND(E5062*(1+E$10)*(1-E$11),2))</f>
        <v>74.77</v>
      </c>
      <c r="G5062" s="407"/>
      <c r="H5062" s="436">
        <f t="shared" si="1271"/>
        <v>74.77</v>
      </c>
      <c r="I5062" s="403">
        <f>IF(ISBLANK(E5062),0,ROUND(F5062*G5062,2))</f>
        <v>0</v>
      </c>
      <c r="J5062" s="403">
        <f>IF(ISBLANK(G5062),0,ROUND(G5062*H5062,2))</f>
        <v>0</v>
      </c>
      <c r="K5062" s="390"/>
      <c r="L5062" s="404">
        <f>G5062</f>
        <v>0</v>
      </c>
      <c r="M5062" s="404">
        <f>H5062</f>
        <v>74.77</v>
      </c>
      <c r="N5062" s="405">
        <f>IF(ISBLANK(E5062),0,ROUND(F5062*L5062,2))</f>
        <v>0</v>
      </c>
      <c r="O5062" s="405">
        <f>IF(ISBLANK(L5062),0,ROUND(L5062*M5062,2))</f>
        <v>0</v>
      </c>
      <c r="P5062" s="392"/>
      <c r="Q5062" s="393"/>
      <c r="R5062" s="394" t="str">
        <f>IF(Q5062="X","x",IF(Q5062="xx","x",IF(O5062&gt;0,"x","")))</f>
        <v/>
      </c>
      <c r="S5062" s="394" t="str">
        <f t="shared" si="1273"/>
        <v/>
      </c>
    </row>
    <row r="5063" spans="1:19" ht="26.25" hidden="1" thickBot="1">
      <c r="A5063" s="406">
        <v>102711</v>
      </c>
      <c r="B5063" s="396" t="s">
        <v>3293</v>
      </c>
      <c r="C5063" s="400" t="s">
        <v>6454</v>
      </c>
      <c r="D5063" s="384" t="str">
        <f>VLOOKUP(A5063,[3]cartilha!$A$1:$AN$65536,15,FALSE)</f>
        <v>UN</v>
      </c>
      <c r="E5063" s="385" t="s">
        <v>10841</v>
      </c>
      <c r="F5063" s="386">
        <f t="shared" si="1272"/>
        <v>100.8</v>
      </c>
      <c r="G5063" s="407"/>
      <c r="H5063" s="436">
        <f t="shared" si="1271"/>
        <v>100.8</v>
      </c>
      <c r="I5063" s="403">
        <f t="shared" si="1274"/>
        <v>0</v>
      </c>
      <c r="J5063" s="403">
        <f t="shared" si="1275"/>
        <v>0</v>
      </c>
      <c r="K5063" s="390"/>
      <c r="L5063" s="404">
        <f t="shared" si="1276"/>
        <v>0</v>
      </c>
      <c r="M5063" s="404">
        <f t="shared" si="1276"/>
        <v>100.8</v>
      </c>
      <c r="N5063" s="405">
        <f t="shared" si="1277"/>
        <v>0</v>
      </c>
      <c r="O5063" s="405">
        <f t="shared" si="1278"/>
        <v>0</v>
      </c>
      <c r="P5063" s="392"/>
      <c r="Q5063" s="393"/>
      <c r="R5063" s="394" t="str">
        <f t="shared" si="1279"/>
        <v/>
      </c>
      <c r="S5063" s="394" t="str">
        <f t="shared" si="1273"/>
        <v/>
      </c>
    </row>
    <row r="5064" spans="1:19" ht="13.5" hidden="1" thickBot="1">
      <c r="A5064" s="406" t="s">
        <v>2130</v>
      </c>
      <c r="B5064" s="396"/>
      <c r="C5064" s="400" t="s">
        <v>564</v>
      </c>
      <c r="D5064" s="384">
        <v>0</v>
      </c>
      <c r="E5064" s="385"/>
      <c r="F5064" s="386">
        <f t="shared" si="1272"/>
        <v>0</v>
      </c>
      <c r="G5064" s="448"/>
      <c r="H5064" s="436">
        <f t="shared" si="1271"/>
        <v>0</v>
      </c>
      <c r="I5064" s="449"/>
      <c r="J5064" s="450"/>
      <c r="K5064" s="390"/>
      <c r="L5064" s="448"/>
      <c r="M5064" s="448"/>
      <c r="N5064" s="449"/>
      <c r="O5064" s="450"/>
      <c r="P5064" s="392"/>
      <c r="Q5064" s="393" t="str">
        <f>IF(OR(SUM(J5065:J5088)&gt;0,SUM(O5065:O5088)&gt;0),"xx","")</f>
        <v/>
      </c>
      <c r="R5064" s="394" t="str">
        <f t="shared" si="1279"/>
        <v/>
      </c>
      <c r="S5064" s="394" t="str">
        <f t="shared" si="1273"/>
        <v/>
      </c>
    </row>
    <row r="5065" spans="1:19" ht="26.25" hidden="1" thickBot="1">
      <c r="A5065" s="406">
        <v>89802</v>
      </c>
      <c r="B5065" s="396" t="s">
        <v>3293</v>
      </c>
      <c r="C5065" s="400" t="s">
        <v>1605</v>
      </c>
      <c r="D5065" s="384" t="str">
        <f>VLOOKUP(A5065,[3]cartilha!$A$1:$AN$65536,15,FALSE)</f>
        <v>UN</v>
      </c>
      <c r="E5065" s="385" t="s">
        <v>7065</v>
      </c>
      <c r="F5065" s="386">
        <f t="shared" si="1272"/>
        <v>9.5</v>
      </c>
      <c r="G5065" s="407"/>
      <c r="H5065" s="436">
        <f t="shared" si="1271"/>
        <v>9.5</v>
      </c>
      <c r="I5065" s="403">
        <f t="shared" ref="I5065:I5088" si="1280">IF(ISBLANK(E5065),0,ROUND(F5065*G5065,2))</f>
        <v>0</v>
      </c>
      <c r="J5065" s="403">
        <f t="shared" ref="J5065:J5088" si="1281">IF(ISBLANK(G5065),0,ROUND(G5065*H5065,2))</f>
        <v>0</v>
      </c>
      <c r="K5065" s="390"/>
      <c r="L5065" s="404">
        <f t="shared" ref="L5065:M5088" si="1282">G5065</f>
        <v>0</v>
      </c>
      <c r="M5065" s="404">
        <f t="shared" si="1282"/>
        <v>9.5</v>
      </c>
      <c r="N5065" s="405">
        <f t="shared" ref="N5065:N5088" si="1283">IF(ISBLANK(E5065),0,ROUND(F5065*L5065,2))</f>
        <v>0</v>
      </c>
      <c r="O5065" s="405">
        <f t="shared" ref="O5065:O5088" si="1284">IF(ISBLANK(L5065),0,ROUND(L5065*M5065,2))</f>
        <v>0</v>
      </c>
      <c r="P5065" s="392"/>
      <c r="Q5065" s="612"/>
      <c r="R5065" s="394" t="str">
        <f t="shared" si="1279"/>
        <v/>
      </c>
      <c r="S5065" s="394" t="str">
        <f t="shared" si="1273"/>
        <v/>
      </c>
    </row>
    <row r="5066" spans="1:19" ht="26.25" hidden="1" thickBot="1">
      <c r="A5066" s="406">
        <v>89806</v>
      </c>
      <c r="B5066" s="396" t="s">
        <v>3293</v>
      </c>
      <c r="C5066" s="400" t="s">
        <v>1606</v>
      </c>
      <c r="D5066" s="384" t="str">
        <f>VLOOKUP(A5066,[3]cartilha!$A$1:$AN$65536,15,FALSE)</f>
        <v>UN</v>
      </c>
      <c r="E5066" s="385" t="s">
        <v>10842</v>
      </c>
      <c r="F5066" s="386">
        <f t="shared" si="1272"/>
        <v>19.34</v>
      </c>
      <c r="G5066" s="407"/>
      <c r="H5066" s="436">
        <f t="shared" si="1271"/>
        <v>19.34</v>
      </c>
      <c r="I5066" s="403">
        <f t="shared" si="1280"/>
        <v>0</v>
      </c>
      <c r="J5066" s="403">
        <f t="shared" si="1281"/>
        <v>0</v>
      </c>
      <c r="K5066" s="390"/>
      <c r="L5066" s="404">
        <f t="shared" si="1282"/>
        <v>0</v>
      </c>
      <c r="M5066" s="404">
        <f t="shared" si="1282"/>
        <v>19.34</v>
      </c>
      <c r="N5066" s="405">
        <f t="shared" si="1283"/>
        <v>0</v>
      </c>
      <c r="O5066" s="405">
        <f t="shared" si="1284"/>
        <v>0</v>
      </c>
      <c r="P5066" s="392"/>
      <c r="Q5066" s="393"/>
      <c r="R5066" s="394" t="str">
        <f t="shared" si="1279"/>
        <v/>
      </c>
      <c r="S5066" s="394" t="str">
        <f t="shared" si="1273"/>
        <v/>
      </c>
    </row>
    <row r="5067" spans="1:19" ht="26.25" hidden="1" thickBot="1">
      <c r="A5067" s="406">
        <v>89810</v>
      </c>
      <c r="B5067" s="396" t="s">
        <v>3293</v>
      </c>
      <c r="C5067" s="400" t="s">
        <v>1607</v>
      </c>
      <c r="D5067" s="384" t="str">
        <f>VLOOKUP(A5067,[3]cartilha!$A$1:$AN$65536,15,FALSE)</f>
        <v>UN</v>
      </c>
      <c r="E5067" s="385" t="s">
        <v>10843</v>
      </c>
      <c r="F5067" s="386">
        <f t="shared" si="1272"/>
        <v>24.08</v>
      </c>
      <c r="G5067" s="407"/>
      <c r="H5067" s="436">
        <f t="shared" si="1271"/>
        <v>24.08</v>
      </c>
      <c r="I5067" s="403">
        <f t="shared" si="1280"/>
        <v>0</v>
      </c>
      <c r="J5067" s="403">
        <f t="shared" si="1281"/>
        <v>0</v>
      </c>
      <c r="K5067" s="390"/>
      <c r="L5067" s="404">
        <f t="shared" si="1282"/>
        <v>0</v>
      </c>
      <c r="M5067" s="404">
        <f t="shared" si="1282"/>
        <v>24.08</v>
      </c>
      <c r="N5067" s="405">
        <f t="shared" si="1283"/>
        <v>0</v>
      </c>
      <c r="O5067" s="405">
        <f t="shared" si="1284"/>
        <v>0</v>
      </c>
      <c r="P5067" s="392"/>
      <c r="Q5067" s="393"/>
      <c r="R5067" s="394" t="str">
        <f t="shared" si="1279"/>
        <v/>
      </c>
      <c r="S5067" s="394" t="str">
        <f t="shared" si="1273"/>
        <v/>
      </c>
    </row>
    <row r="5068" spans="1:19" ht="26.25" hidden="1" thickBot="1">
      <c r="A5068" s="406">
        <v>89801</v>
      </c>
      <c r="B5068" s="396" t="s">
        <v>3293</v>
      </c>
      <c r="C5068" s="400" t="s">
        <v>1608</v>
      </c>
      <c r="D5068" s="384" t="str">
        <f>VLOOKUP(A5068,[3]cartilha!$A$1:$AN$65536,15,FALSE)</f>
        <v>UN</v>
      </c>
      <c r="E5068" s="385" t="s">
        <v>10844</v>
      </c>
      <c r="F5068" s="386">
        <f t="shared" si="1272"/>
        <v>8.6</v>
      </c>
      <c r="G5068" s="407"/>
      <c r="H5068" s="436">
        <f t="shared" si="1271"/>
        <v>8.6</v>
      </c>
      <c r="I5068" s="403">
        <f t="shared" si="1280"/>
        <v>0</v>
      </c>
      <c r="J5068" s="403">
        <f t="shared" si="1281"/>
        <v>0</v>
      </c>
      <c r="K5068" s="390"/>
      <c r="L5068" s="404">
        <f t="shared" si="1282"/>
        <v>0</v>
      </c>
      <c r="M5068" s="404">
        <f t="shared" si="1282"/>
        <v>8.6</v>
      </c>
      <c r="N5068" s="405">
        <f t="shared" si="1283"/>
        <v>0</v>
      </c>
      <c r="O5068" s="405">
        <f t="shared" si="1284"/>
        <v>0</v>
      </c>
      <c r="P5068" s="392"/>
      <c r="Q5068" s="393"/>
      <c r="R5068" s="394" t="str">
        <f t="shared" si="1279"/>
        <v/>
      </c>
      <c r="S5068" s="394" t="str">
        <f t="shared" si="1273"/>
        <v/>
      </c>
    </row>
    <row r="5069" spans="1:19" ht="26.25" hidden="1" thickBot="1">
      <c r="A5069" s="406">
        <v>89803</v>
      </c>
      <c r="B5069" s="396" t="s">
        <v>3293</v>
      </c>
      <c r="C5069" s="400" t="s">
        <v>1609</v>
      </c>
      <c r="D5069" s="384" t="str">
        <f>VLOOKUP(A5069,[3]cartilha!$A$1:$AN$65536,15,FALSE)</f>
        <v>UN</v>
      </c>
      <c r="E5069" s="385" t="s">
        <v>7783</v>
      </c>
      <c r="F5069" s="386">
        <f t="shared" si="1272"/>
        <v>19.22</v>
      </c>
      <c r="G5069" s="407"/>
      <c r="H5069" s="436">
        <f t="shared" si="1271"/>
        <v>19.22</v>
      </c>
      <c r="I5069" s="403">
        <f t="shared" si="1280"/>
        <v>0</v>
      </c>
      <c r="J5069" s="403">
        <f t="shared" si="1281"/>
        <v>0</v>
      </c>
      <c r="K5069" s="390"/>
      <c r="L5069" s="404">
        <f t="shared" si="1282"/>
        <v>0</v>
      </c>
      <c r="M5069" s="404">
        <f t="shared" si="1282"/>
        <v>19.22</v>
      </c>
      <c r="N5069" s="405">
        <f t="shared" si="1283"/>
        <v>0</v>
      </c>
      <c r="O5069" s="405">
        <f t="shared" si="1284"/>
        <v>0</v>
      </c>
      <c r="P5069" s="392"/>
      <c r="Q5069" s="393"/>
      <c r="R5069" s="394" t="str">
        <f t="shared" si="1279"/>
        <v/>
      </c>
      <c r="S5069" s="394" t="str">
        <f t="shared" si="1273"/>
        <v/>
      </c>
    </row>
    <row r="5070" spans="1:19" ht="26.25" hidden="1" thickBot="1">
      <c r="A5070" s="406">
        <v>89805</v>
      </c>
      <c r="B5070" s="396" t="s">
        <v>3293</v>
      </c>
      <c r="C5070" s="400" t="s">
        <v>1610</v>
      </c>
      <c r="D5070" s="384" t="str">
        <f>VLOOKUP(A5070,[3]cartilha!$A$1:$AN$65536,15,FALSE)</f>
        <v>UN</v>
      </c>
      <c r="E5070" s="385" t="s">
        <v>7067</v>
      </c>
      <c r="F5070" s="386">
        <f t="shared" si="1272"/>
        <v>18.059999999999999</v>
      </c>
      <c r="G5070" s="407"/>
      <c r="H5070" s="436">
        <f t="shared" si="1271"/>
        <v>18.059999999999999</v>
      </c>
      <c r="I5070" s="403">
        <f t="shared" si="1280"/>
        <v>0</v>
      </c>
      <c r="J5070" s="403">
        <f t="shared" si="1281"/>
        <v>0</v>
      </c>
      <c r="K5070" s="390"/>
      <c r="L5070" s="404">
        <f t="shared" si="1282"/>
        <v>0</v>
      </c>
      <c r="M5070" s="404">
        <f t="shared" si="1282"/>
        <v>18.059999999999999</v>
      </c>
      <c r="N5070" s="405">
        <f t="shared" si="1283"/>
        <v>0</v>
      </c>
      <c r="O5070" s="405">
        <f t="shared" si="1284"/>
        <v>0</v>
      </c>
      <c r="P5070" s="392"/>
      <c r="Q5070" s="393"/>
      <c r="R5070" s="394" t="str">
        <f t="shared" si="1279"/>
        <v/>
      </c>
      <c r="S5070" s="394" t="str">
        <f t="shared" si="1273"/>
        <v/>
      </c>
    </row>
    <row r="5071" spans="1:19" ht="26.25" hidden="1" thickBot="1">
      <c r="A5071" s="406">
        <v>89809</v>
      </c>
      <c r="B5071" s="396" t="s">
        <v>3293</v>
      </c>
      <c r="C5071" s="400" t="s">
        <v>1611</v>
      </c>
      <c r="D5071" s="384" t="str">
        <f>VLOOKUP(A5071,[3]cartilha!$A$1:$AN$65536,15,FALSE)</f>
        <v>UN</v>
      </c>
      <c r="E5071" s="385" t="s">
        <v>10845</v>
      </c>
      <c r="F5071" s="386">
        <f t="shared" si="1272"/>
        <v>24.17</v>
      </c>
      <c r="G5071" s="407"/>
      <c r="H5071" s="436">
        <f t="shared" si="1271"/>
        <v>24.17</v>
      </c>
      <c r="I5071" s="403">
        <f t="shared" si="1280"/>
        <v>0</v>
      </c>
      <c r="J5071" s="403">
        <f t="shared" si="1281"/>
        <v>0</v>
      </c>
      <c r="K5071" s="390"/>
      <c r="L5071" s="404">
        <f t="shared" si="1282"/>
        <v>0</v>
      </c>
      <c r="M5071" s="404">
        <f t="shared" si="1282"/>
        <v>24.17</v>
      </c>
      <c r="N5071" s="405">
        <f t="shared" si="1283"/>
        <v>0</v>
      </c>
      <c r="O5071" s="405">
        <f t="shared" si="1284"/>
        <v>0</v>
      </c>
      <c r="P5071" s="392"/>
      <c r="Q5071" s="393"/>
      <c r="R5071" s="394" t="str">
        <f t="shared" si="1279"/>
        <v/>
      </c>
      <c r="S5071" s="394" t="str">
        <f t="shared" si="1273"/>
        <v/>
      </c>
    </row>
    <row r="5072" spans="1:19" ht="26.25" hidden="1" thickBot="1">
      <c r="A5072" s="406">
        <v>89807</v>
      </c>
      <c r="B5072" s="396" t="s">
        <v>3293</v>
      </c>
      <c r="C5072" s="400" t="s">
        <v>1612</v>
      </c>
      <c r="D5072" s="384" t="str">
        <f>VLOOKUP(A5072,[3]cartilha!$A$1:$AN$65536,15,FALSE)</f>
        <v>UN</v>
      </c>
      <c r="E5072" s="385" t="s">
        <v>10029</v>
      </c>
      <c r="F5072" s="386">
        <f t="shared" si="1272"/>
        <v>36.5</v>
      </c>
      <c r="G5072" s="407"/>
      <c r="H5072" s="436">
        <f t="shared" si="1271"/>
        <v>36.5</v>
      </c>
      <c r="I5072" s="403">
        <f t="shared" si="1280"/>
        <v>0</v>
      </c>
      <c r="J5072" s="403">
        <f t="shared" si="1281"/>
        <v>0</v>
      </c>
      <c r="K5072" s="390"/>
      <c r="L5072" s="404">
        <f t="shared" si="1282"/>
        <v>0</v>
      </c>
      <c r="M5072" s="404">
        <f t="shared" si="1282"/>
        <v>36.5</v>
      </c>
      <c r="N5072" s="405">
        <f t="shared" si="1283"/>
        <v>0</v>
      </c>
      <c r="O5072" s="405">
        <f t="shared" si="1284"/>
        <v>0</v>
      </c>
      <c r="P5072" s="392"/>
      <c r="Q5072" s="393"/>
      <c r="R5072" s="394" t="str">
        <f t="shared" si="1279"/>
        <v/>
      </c>
      <c r="S5072" s="394" t="str">
        <f t="shared" si="1273"/>
        <v/>
      </c>
    </row>
    <row r="5073" spans="1:19" ht="26.25" hidden="1" thickBot="1">
      <c r="A5073" s="406">
        <v>89811</v>
      </c>
      <c r="B5073" s="396" t="s">
        <v>3293</v>
      </c>
      <c r="C5073" s="400" t="s">
        <v>1613</v>
      </c>
      <c r="D5073" s="384" t="str">
        <f>VLOOKUP(A5073,[3]cartilha!$A$1:$AN$65536,15,FALSE)</f>
        <v>UN</v>
      </c>
      <c r="E5073" s="385" t="s">
        <v>10341</v>
      </c>
      <c r="F5073" s="386">
        <f t="shared" si="1272"/>
        <v>44.22</v>
      </c>
      <c r="G5073" s="407"/>
      <c r="H5073" s="436">
        <f t="shared" si="1271"/>
        <v>44.22</v>
      </c>
      <c r="I5073" s="403">
        <f t="shared" si="1280"/>
        <v>0</v>
      </c>
      <c r="J5073" s="403">
        <f t="shared" si="1281"/>
        <v>0</v>
      </c>
      <c r="K5073" s="390"/>
      <c r="L5073" s="404">
        <f t="shared" si="1282"/>
        <v>0</v>
      </c>
      <c r="M5073" s="404">
        <f t="shared" si="1282"/>
        <v>44.22</v>
      </c>
      <c r="N5073" s="405">
        <f t="shared" si="1283"/>
        <v>0</v>
      </c>
      <c r="O5073" s="405">
        <f t="shared" si="1284"/>
        <v>0</v>
      </c>
      <c r="P5073" s="392"/>
      <c r="Q5073" s="393"/>
      <c r="R5073" s="394" t="str">
        <f t="shared" si="1279"/>
        <v/>
      </c>
      <c r="S5073" s="394" t="str">
        <f t="shared" si="1273"/>
        <v/>
      </c>
    </row>
    <row r="5074" spans="1:19" ht="26.25" hidden="1" thickBot="1">
      <c r="A5074" s="406">
        <v>89804</v>
      </c>
      <c r="B5074" s="396" t="s">
        <v>3293</v>
      </c>
      <c r="C5074" s="400" t="s">
        <v>1614</v>
      </c>
      <c r="D5074" s="384" t="str">
        <f>VLOOKUP(A5074,[3]cartilha!$A$1:$AN$65536,15,FALSE)</f>
        <v>UN</v>
      </c>
      <c r="E5074" s="385" t="s">
        <v>8280</v>
      </c>
      <c r="F5074" s="386">
        <f t="shared" si="1272"/>
        <v>20.71</v>
      </c>
      <c r="G5074" s="407"/>
      <c r="H5074" s="436">
        <f t="shared" ref="H5074:H5137" si="1285">F5074</f>
        <v>20.71</v>
      </c>
      <c r="I5074" s="403">
        <f t="shared" si="1280"/>
        <v>0</v>
      </c>
      <c r="J5074" s="403">
        <f t="shared" si="1281"/>
        <v>0</v>
      </c>
      <c r="K5074" s="390"/>
      <c r="L5074" s="404">
        <f t="shared" si="1282"/>
        <v>0</v>
      </c>
      <c r="M5074" s="404">
        <f t="shared" si="1282"/>
        <v>20.71</v>
      </c>
      <c r="N5074" s="405">
        <f t="shared" si="1283"/>
        <v>0</v>
      </c>
      <c r="O5074" s="405">
        <f t="shared" si="1284"/>
        <v>0</v>
      </c>
      <c r="P5074" s="392"/>
      <c r="Q5074" s="393"/>
      <c r="R5074" s="394" t="str">
        <f t="shared" si="1279"/>
        <v/>
      </c>
      <c r="S5074" s="394" t="str">
        <f t="shared" si="1273"/>
        <v/>
      </c>
    </row>
    <row r="5075" spans="1:19" ht="26.25" hidden="1" thickBot="1">
      <c r="A5075" s="406">
        <v>89808</v>
      </c>
      <c r="B5075" s="396" t="s">
        <v>3293</v>
      </c>
      <c r="C5075" s="400" t="s">
        <v>1615</v>
      </c>
      <c r="D5075" s="384" t="str">
        <f>VLOOKUP(A5075,[3]cartilha!$A$1:$AN$65536,15,FALSE)</f>
        <v>UN</v>
      </c>
      <c r="E5075" s="385" t="s">
        <v>10846</v>
      </c>
      <c r="F5075" s="386">
        <f t="shared" si="1272"/>
        <v>54.99</v>
      </c>
      <c r="G5075" s="407"/>
      <c r="H5075" s="436">
        <f t="shared" si="1285"/>
        <v>54.99</v>
      </c>
      <c r="I5075" s="403">
        <f t="shared" si="1280"/>
        <v>0</v>
      </c>
      <c r="J5075" s="403">
        <f t="shared" si="1281"/>
        <v>0</v>
      </c>
      <c r="K5075" s="390"/>
      <c r="L5075" s="404">
        <f t="shared" si="1282"/>
        <v>0</v>
      </c>
      <c r="M5075" s="404">
        <f t="shared" si="1282"/>
        <v>54.99</v>
      </c>
      <c r="N5075" s="405">
        <f t="shared" si="1283"/>
        <v>0</v>
      </c>
      <c r="O5075" s="405">
        <f t="shared" si="1284"/>
        <v>0</v>
      </c>
      <c r="P5075" s="392"/>
      <c r="Q5075" s="393"/>
      <c r="R5075" s="394" t="str">
        <f t="shared" si="1279"/>
        <v/>
      </c>
      <c r="S5075" s="394" t="str">
        <f t="shared" si="1273"/>
        <v/>
      </c>
    </row>
    <row r="5076" spans="1:19" ht="26.25" hidden="1" thickBot="1">
      <c r="A5076" s="406">
        <v>89812</v>
      </c>
      <c r="B5076" s="396" t="s">
        <v>3293</v>
      </c>
      <c r="C5076" s="400" t="s">
        <v>1616</v>
      </c>
      <c r="D5076" s="384" t="str">
        <f>VLOOKUP(A5076,[3]cartilha!$A$1:$AN$65536,15,FALSE)</f>
        <v>UN</v>
      </c>
      <c r="E5076" s="385" t="s">
        <v>10677</v>
      </c>
      <c r="F5076" s="386">
        <f t="shared" si="1272"/>
        <v>79.790000000000006</v>
      </c>
      <c r="G5076" s="407"/>
      <c r="H5076" s="436">
        <f t="shared" si="1285"/>
        <v>79.790000000000006</v>
      </c>
      <c r="I5076" s="403">
        <f t="shared" si="1280"/>
        <v>0</v>
      </c>
      <c r="J5076" s="403">
        <f t="shared" si="1281"/>
        <v>0</v>
      </c>
      <c r="K5076" s="390"/>
      <c r="L5076" s="404">
        <f t="shared" si="1282"/>
        <v>0</v>
      </c>
      <c r="M5076" s="404">
        <f t="shared" si="1282"/>
        <v>79.790000000000006</v>
      </c>
      <c r="N5076" s="405">
        <f t="shared" si="1283"/>
        <v>0</v>
      </c>
      <c r="O5076" s="405">
        <f t="shared" si="1284"/>
        <v>0</v>
      </c>
      <c r="P5076" s="392"/>
      <c r="Q5076" s="393"/>
      <c r="R5076" s="394" t="str">
        <f t="shared" si="1279"/>
        <v/>
      </c>
      <c r="S5076" s="394" t="str">
        <f t="shared" si="1273"/>
        <v/>
      </c>
    </row>
    <row r="5077" spans="1:19" ht="26.25" hidden="1" thickBot="1">
      <c r="A5077" s="406">
        <v>89813</v>
      </c>
      <c r="B5077" s="396" t="s">
        <v>3293</v>
      </c>
      <c r="C5077" s="400" t="s">
        <v>1617</v>
      </c>
      <c r="D5077" s="384" t="str">
        <f>VLOOKUP(A5077,[3]cartilha!$A$1:$AN$65536,15,FALSE)</f>
        <v>UN</v>
      </c>
      <c r="E5077" s="385" t="s">
        <v>7207</v>
      </c>
      <c r="F5077" s="386">
        <f t="shared" si="1272"/>
        <v>8.5500000000000007</v>
      </c>
      <c r="G5077" s="407"/>
      <c r="H5077" s="436">
        <f t="shared" si="1285"/>
        <v>8.5500000000000007</v>
      </c>
      <c r="I5077" s="403">
        <f t="shared" si="1280"/>
        <v>0</v>
      </c>
      <c r="J5077" s="403">
        <f t="shared" si="1281"/>
        <v>0</v>
      </c>
      <c r="K5077" s="390"/>
      <c r="L5077" s="404">
        <f t="shared" si="1282"/>
        <v>0</v>
      </c>
      <c r="M5077" s="404">
        <f t="shared" si="1282"/>
        <v>8.5500000000000007</v>
      </c>
      <c r="N5077" s="405">
        <f t="shared" si="1283"/>
        <v>0</v>
      </c>
      <c r="O5077" s="405">
        <f t="shared" si="1284"/>
        <v>0</v>
      </c>
      <c r="P5077" s="392"/>
      <c r="Q5077" s="393"/>
      <c r="R5077" s="394" t="str">
        <f t="shared" si="1279"/>
        <v/>
      </c>
      <c r="S5077" s="394" t="str">
        <f t="shared" si="1273"/>
        <v/>
      </c>
    </row>
    <row r="5078" spans="1:19" ht="26.25" hidden="1" thickBot="1">
      <c r="A5078" s="406">
        <v>89817</v>
      </c>
      <c r="B5078" s="396" t="s">
        <v>3293</v>
      </c>
      <c r="C5078" s="400" t="s">
        <v>1618</v>
      </c>
      <c r="D5078" s="384" t="str">
        <f>VLOOKUP(A5078,[3]cartilha!$A$1:$AN$65536,15,FALSE)</f>
        <v>UN</v>
      </c>
      <c r="E5078" s="385" t="s">
        <v>7048</v>
      </c>
      <c r="F5078" s="386">
        <f t="shared" ref="F5078:F5144" si="1286">IF(E5078=0,0,ROUND(E5078*(1+E$10)*(1-E$11),2))</f>
        <v>15.3</v>
      </c>
      <c r="G5078" s="407"/>
      <c r="H5078" s="436">
        <f t="shared" si="1285"/>
        <v>15.3</v>
      </c>
      <c r="I5078" s="403">
        <f t="shared" si="1280"/>
        <v>0</v>
      </c>
      <c r="J5078" s="403">
        <f t="shared" si="1281"/>
        <v>0</v>
      </c>
      <c r="K5078" s="390"/>
      <c r="L5078" s="404">
        <f t="shared" si="1282"/>
        <v>0</v>
      </c>
      <c r="M5078" s="404">
        <f t="shared" si="1282"/>
        <v>15.3</v>
      </c>
      <c r="N5078" s="405">
        <f t="shared" si="1283"/>
        <v>0</v>
      </c>
      <c r="O5078" s="405">
        <f t="shared" si="1284"/>
        <v>0</v>
      </c>
      <c r="P5078" s="392"/>
      <c r="Q5078" s="393"/>
      <c r="R5078" s="394" t="str">
        <f t="shared" si="1279"/>
        <v/>
      </c>
      <c r="S5078" s="394" t="str">
        <f t="shared" si="1273"/>
        <v/>
      </c>
    </row>
    <row r="5079" spans="1:19" ht="26.25" hidden="1" thickBot="1">
      <c r="A5079" s="406">
        <v>89821</v>
      </c>
      <c r="B5079" s="396" t="s">
        <v>3293</v>
      </c>
      <c r="C5079" s="400" t="s">
        <v>1619</v>
      </c>
      <c r="D5079" s="384" t="str">
        <f>VLOOKUP(A5079,[3]cartilha!$A$1:$AN$65536,15,FALSE)</f>
        <v>UN</v>
      </c>
      <c r="E5079" s="385" t="s">
        <v>8250</v>
      </c>
      <c r="F5079" s="386">
        <f t="shared" si="1286"/>
        <v>18.91</v>
      </c>
      <c r="G5079" s="407"/>
      <c r="H5079" s="436">
        <f t="shared" si="1285"/>
        <v>18.91</v>
      </c>
      <c r="I5079" s="403">
        <f t="shared" si="1280"/>
        <v>0</v>
      </c>
      <c r="J5079" s="403">
        <f t="shared" si="1281"/>
        <v>0</v>
      </c>
      <c r="K5079" s="390"/>
      <c r="L5079" s="404">
        <f t="shared" si="1282"/>
        <v>0</v>
      </c>
      <c r="M5079" s="404">
        <f t="shared" si="1282"/>
        <v>18.91</v>
      </c>
      <c r="N5079" s="405">
        <f t="shared" si="1283"/>
        <v>0</v>
      </c>
      <c r="O5079" s="405">
        <f t="shared" si="1284"/>
        <v>0</v>
      </c>
      <c r="P5079" s="392"/>
      <c r="Q5079" s="393"/>
      <c r="R5079" s="394" t="str">
        <f t="shared" si="1279"/>
        <v/>
      </c>
      <c r="S5079" s="394" t="str">
        <f t="shared" si="1273"/>
        <v/>
      </c>
    </row>
    <row r="5080" spans="1:19" ht="26.25" hidden="1" thickBot="1">
      <c r="A5080" s="406">
        <v>89814</v>
      </c>
      <c r="B5080" s="396" t="s">
        <v>3293</v>
      </c>
      <c r="C5080" s="400" t="s">
        <v>1620</v>
      </c>
      <c r="D5080" s="384" t="str">
        <f>VLOOKUP(A5080,[3]cartilha!$A$1:$AN$65536,15,FALSE)</f>
        <v>UN</v>
      </c>
      <c r="E5080" s="385" t="s">
        <v>7122</v>
      </c>
      <c r="F5080" s="386">
        <f t="shared" si="1286"/>
        <v>19.350000000000001</v>
      </c>
      <c r="G5080" s="407"/>
      <c r="H5080" s="436">
        <f t="shared" si="1285"/>
        <v>19.350000000000001</v>
      </c>
      <c r="I5080" s="403">
        <f t="shared" si="1280"/>
        <v>0</v>
      </c>
      <c r="J5080" s="403">
        <f t="shared" si="1281"/>
        <v>0</v>
      </c>
      <c r="K5080" s="390"/>
      <c r="L5080" s="404">
        <f t="shared" si="1282"/>
        <v>0</v>
      </c>
      <c r="M5080" s="404">
        <f t="shared" si="1282"/>
        <v>19.350000000000001</v>
      </c>
      <c r="N5080" s="405">
        <f t="shared" si="1283"/>
        <v>0</v>
      </c>
      <c r="O5080" s="405">
        <f t="shared" si="1284"/>
        <v>0</v>
      </c>
      <c r="P5080" s="392"/>
      <c r="Q5080" s="393"/>
      <c r="R5080" s="394" t="str">
        <f t="shared" si="1279"/>
        <v/>
      </c>
      <c r="S5080" s="394" t="str">
        <f t="shared" ref="S5080:S5143" si="1287">IF(Q5080="X","x",IF(Q5080="xx","x",IF(OR(J5080&gt;0,O5080&gt;0),"x","")))</f>
        <v/>
      </c>
    </row>
    <row r="5081" spans="1:19" ht="26.25" hidden="1" thickBot="1">
      <c r="A5081" s="406">
        <v>89819</v>
      </c>
      <c r="B5081" s="396" t="s">
        <v>3293</v>
      </c>
      <c r="C5081" s="400" t="s">
        <v>1621</v>
      </c>
      <c r="D5081" s="384" t="str">
        <f>VLOOKUP(A5081,[3]cartilha!$A$1:$AN$65536,15,FALSE)</f>
        <v>UN</v>
      </c>
      <c r="E5081" s="385" t="s">
        <v>10847</v>
      </c>
      <c r="F5081" s="386">
        <f t="shared" si="1286"/>
        <v>23.65</v>
      </c>
      <c r="G5081" s="407"/>
      <c r="H5081" s="436">
        <f t="shared" si="1285"/>
        <v>23.65</v>
      </c>
      <c r="I5081" s="403">
        <f t="shared" si="1280"/>
        <v>0</v>
      </c>
      <c r="J5081" s="403">
        <f t="shared" si="1281"/>
        <v>0</v>
      </c>
      <c r="K5081" s="390"/>
      <c r="L5081" s="404">
        <f t="shared" si="1282"/>
        <v>0</v>
      </c>
      <c r="M5081" s="404">
        <f t="shared" si="1282"/>
        <v>23.65</v>
      </c>
      <c r="N5081" s="405">
        <f t="shared" si="1283"/>
        <v>0</v>
      </c>
      <c r="O5081" s="405">
        <f t="shared" si="1284"/>
        <v>0</v>
      </c>
      <c r="P5081" s="392"/>
      <c r="Q5081" s="393"/>
      <c r="R5081" s="394" t="str">
        <f t="shared" si="1279"/>
        <v/>
      </c>
      <c r="S5081" s="394" t="str">
        <f t="shared" si="1287"/>
        <v/>
      </c>
    </row>
    <row r="5082" spans="1:19" ht="26.25" hidden="1" thickBot="1">
      <c r="A5082" s="406">
        <v>89823</v>
      </c>
      <c r="B5082" s="396" t="s">
        <v>3293</v>
      </c>
      <c r="C5082" s="400" t="s">
        <v>1622</v>
      </c>
      <c r="D5082" s="384" t="str">
        <f>VLOOKUP(A5082,[3]cartilha!$A$1:$AN$65536,15,FALSE)</f>
        <v>UN</v>
      </c>
      <c r="E5082" s="385" t="s">
        <v>8212</v>
      </c>
      <c r="F5082" s="386">
        <f t="shared" si="1286"/>
        <v>34.369999999999997</v>
      </c>
      <c r="G5082" s="407"/>
      <c r="H5082" s="436">
        <f t="shared" si="1285"/>
        <v>34.369999999999997</v>
      </c>
      <c r="I5082" s="403">
        <f t="shared" si="1280"/>
        <v>0</v>
      </c>
      <c r="J5082" s="403">
        <f t="shared" si="1281"/>
        <v>0</v>
      </c>
      <c r="K5082" s="390"/>
      <c r="L5082" s="404">
        <f t="shared" si="1282"/>
        <v>0</v>
      </c>
      <c r="M5082" s="404">
        <f t="shared" si="1282"/>
        <v>34.369999999999997</v>
      </c>
      <c r="N5082" s="405">
        <f t="shared" si="1283"/>
        <v>0</v>
      </c>
      <c r="O5082" s="405">
        <f t="shared" si="1284"/>
        <v>0</v>
      </c>
      <c r="P5082" s="392"/>
      <c r="Q5082" s="393"/>
      <c r="R5082" s="394" t="str">
        <f t="shared" si="1279"/>
        <v/>
      </c>
      <c r="S5082" s="394" t="str">
        <f t="shared" si="1287"/>
        <v/>
      </c>
    </row>
    <row r="5083" spans="1:19" ht="26.25" hidden="1" thickBot="1">
      <c r="A5083" s="406">
        <v>89825</v>
      </c>
      <c r="B5083" s="396" t="s">
        <v>3293</v>
      </c>
      <c r="C5083" s="400" t="s">
        <v>1623</v>
      </c>
      <c r="D5083" s="384" t="str">
        <f>VLOOKUP(A5083,[3]cartilha!$A$1:$AN$65536,15,FALSE)</f>
        <v>UN</v>
      </c>
      <c r="E5083" s="385" t="s">
        <v>10848</v>
      </c>
      <c r="F5083" s="386">
        <f t="shared" si="1286"/>
        <v>19.03</v>
      </c>
      <c r="G5083" s="407"/>
      <c r="H5083" s="436">
        <f t="shared" si="1285"/>
        <v>19.03</v>
      </c>
      <c r="I5083" s="403">
        <f t="shared" si="1280"/>
        <v>0</v>
      </c>
      <c r="J5083" s="403">
        <f t="shared" si="1281"/>
        <v>0</v>
      </c>
      <c r="K5083" s="390"/>
      <c r="L5083" s="404">
        <f t="shared" si="1282"/>
        <v>0</v>
      </c>
      <c r="M5083" s="404">
        <f t="shared" si="1282"/>
        <v>19.03</v>
      </c>
      <c r="N5083" s="405">
        <f t="shared" si="1283"/>
        <v>0</v>
      </c>
      <c r="O5083" s="405">
        <f t="shared" si="1284"/>
        <v>0</v>
      </c>
      <c r="P5083" s="392"/>
      <c r="Q5083" s="393"/>
      <c r="R5083" s="394" t="str">
        <f t="shared" si="1279"/>
        <v/>
      </c>
      <c r="S5083" s="394" t="str">
        <f t="shared" si="1287"/>
        <v/>
      </c>
    </row>
    <row r="5084" spans="1:19" ht="26.25" hidden="1" thickBot="1">
      <c r="A5084" s="406">
        <v>89829</v>
      </c>
      <c r="B5084" s="396" t="s">
        <v>3293</v>
      </c>
      <c r="C5084" s="400" t="s">
        <v>1624</v>
      </c>
      <c r="D5084" s="384" t="str">
        <f>VLOOKUP(A5084,[3]cartilha!$A$1:$AN$65536,15,FALSE)</f>
        <v>UN</v>
      </c>
      <c r="E5084" s="385" t="s">
        <v>10849</v>
      </c>
      <c r="F5084" s="386">
        <f t="shared" si="1286"/>
        <v>34.770000000000003</v>
      </c>
      <c r="G5084" s="407"/>
      <c r="H5084" s="436">
        <f t="shared" si="1285"/>
        <v>34.770000000000003</v>
      </c>
      <c r="I5084" s="403">
        <f t="shared" si="1280"/>
        <v>0</v>
      </c>
      <c r="J5084" s="403">
        <f t="shared" si="1281"/>
        <v>0</v>
      </c>
      <c r="K5084" s="390"/>
      <c r="L5084" s="404">
        <f t="shared" si="1282"/>
        <v>0</v>
      </c>
      <c r="M5084" s="404">
        <f t="shared" si="1282"/>
        <v>34.770000000000003</v>
      </c>
      <c r="N5084" s="405">
        <f t="shared" si="1283"/>
        <v>0</v>
      </c>
      <c r="O5084" s="405">
        <f t="shared" si="1284"/>
        <v>0</v>
      </c>
      <c r="P5084" s="392"/>
      <c r="Q5084" s="393"/>
      <c r="R5084" s="394" t="str">
        <f t="shared" si="1279"/>
        <v/>
      </c>
      <c r="S5084" s="394" t="str">
        <f t="shared" si="1287"/>
        <v/>
      </c>
    </row>
    <row r="5085" spans="1:19" ht="26.25" hidden="1" thickBot="1">
      <c r="A5085" s="406">
        <v>89833</v>
      </c>
      <c r="B5085" s="396" t="s">
        <v>3293</v>
      </c>
      <c r="C5085" s="400" t="s">
        <v>1625</v>
      </c>
      <c r="D5085" s="384" t="str">
        <f>VLOOKUP(A5085,[3]cartilha!$A$1:$AN$65536,15,FALSE)</f>
        <v>UN</v>
      </c>
      <c r="E5085" s="385" t="s">
        <v>9262</v>
      </c>
      <c r="F5085" s="386">
        <f t="shared" si="1286"/>
        <v>42.65</v>
      </c>
      <c r="G5085" s="407"/>
      <c r="H5085" s="436">
        <f t="shared" si="1285"/>
        <v>42.65</v>
      </c>
      <c r="I5085" s="403">
        <f t="shared" si="1280"/>
        <v>0</v>
      </c>
      <c r="J5085" s="403">
        <f t="shared" si="1281"/>
        <v>0</v>
      </c>
      <c r="K5085" s="390"/>
      <c r="L5085" s="404">
        <f t="shared" si="1282"/>
        <v>0</v>
      </c>
      <c r="M5085" s="404">
        <f t="shared" si="1282"/>
        <v>42.65</v>
      </c>
      <c r="N5085" s="405">
        <f t="shared" si="1283"/>
        <v>0</v>
      </c>
      <c r="O5085" s="405">
        <f t="shared" si="1284"/>
        <v>0</v>
      </c>
      <c r="P5085" s="392"/>
      <c r="Q5085" s="393"/>
      <c r="R5085" s="394" t="str">
        <f t="shared" si="1279"/>
        <v/>
      </c>
      <c r="S5085" s="394" t="str">
        <f t="shared" si="1287"/>
        <v/>
      </c>
    </row>
    <row r="5086" spans="1:19" ht="26.25" hidden="1" thickBot="1">
      <c r="A5086" s="406">
        <v>89827</v>
      </c>
      <c r="B5086" s="396" t="s">
        <v>3293</v>
      </c>
      <c r="C5086" s="400" t="s">
        <v>1626</v>
      </c>
      <c r="D5086" s="384" t="str">
        <f>VLOOKUP(A5086,[3]cartilha!$A$1:$AN$65536,15,FALSE)</f>
        <v>UN</v>
      </c>
      <c r="E5086" s="385" t="s">
        <v>10850</v>
      </c>
      <c r="F5086" s="386">
        <f t="shared" si="1286"/>
        <v>21.6</v>
      </c>
      <c r="G5086" s="407"/>
      <c r="H5086" s="436">
        <f t="shared" si="1285"/>
        <v>21.6</v>
      </c>
      <c r="I5086" s="403">
        <f t="shared" si="1280"/>
        <v>0</v>
      </c>
      <c r="J5086" s="403">
        <f t="shared" si="1281"/>
        <v>0</v>
      </c>
      <c r="K5086" s="390"/>
      <c r="L5086" s="404">
        <f t="shared" si="1282"/>
        <v>0</v>
      </c>
      <c r="M5086" s="404">
        <f t="shared" si="1282"/>
        <v>21.6</v>
      </c>
      <c r="N5086" s="405">
        <f t="shared" si="1283"/>
        <v>0</v>
      </c>
      <c r="O5086" s="405">
        <f t="shared" si="1284"/>
        <v>0</v>
      </c>
      <c r="P5086" s="392"/>
      <c r="Q5086" s="393"/>
      <c r="R5086" s="394" t="str">
        <f t="shared" si="1279"/>
        <v/>
      </c>
      <c r="S5086" s="394" t="str">
        <f t="shared" si="1287"/>
        <v/>
      </c>
    </row>
    <row r="5087" spans="1:19" ht="26.25" hidden="1" thickBot="1">
      <c r="A5087" s="406">
        <v>89830</v>
      </c>
      <c r="B5087" s="396" t="s">
        <v>3293</v>
      </c>
      <c r="C5087" s="400" t="s">
        <v>1627</v>
      </c>
      <c r="D5087" s="384" t="str">
        <f>VLOOKUP(A5087,[3]cartilha!$A$1:$AN$65536,15,FALSE)</f>
        <v>UN</v>
      </c>
      <c r="E5087" s="385" t="s">
        <v>10851</v>
      </c>
      <c r="F5087" s="386">
        <f t="shared" si="1286"/>
        <v>38.299999999999997</v>
      </c>
      <c r="G5087" s="407"/>
      <c r="H5087" s="436">
        <f t="shared" si="1285"/>
        <v>38.299999999999997</v>
      </c>
      <c r="I5087" s="403">
        <f t="shared" si="1280"/>
        <v>0</v>
      </c>
      <c r="J5087" s="403">
        <f t="shared" si="1281"/>
        <v>0</v>
      </c>
      <c r="K5087" s="390"/>
      <c r="L5087" s="404">
        <f t="shared" si="1282"/>
        <v>0</v>
      </c>
      <c r="M5087" s="404">
        <f t="shared" si="1282"/>
        <v>38.299999999999997</v>
      </c>
      <c r="N5087" s="405">
        <f t="shared" si="1283"/>
        <v>0</v>
      </c>
      <c r="O5087" s="405">
        <f t="shared" si="1284"/>
        <v>0</v>
      </c>
      <c r="P5087" s="392"/>
      <c r="Q5087" s="393"/>
      <c r="R5087" s="394" t="str">
        <f t="shared" si="1279"/>
        <v/>
      </c>
      <c r="S5087" s="394" t="str">
        <f t="shared" si="1287"/>
        <v/>
      </c>
    </row>
    <row r="5088" spans="1:19" ht="26.25" hidden="1" thickBot="1">
      <c r="A5088" s="406">
        <v>89834</v>
      </c>
      <c r="B5088" s="396" t="s">
        <v>3293</v>
      </c>
      <c r="C5088" s="400" t="s">
        <v>1628</v>
      </c>
      <c r="D5088" s="384" t="str">
        <f>VLOOKUP(A5088,[3]cartilha!$A$1:$AN$65536,15,FALSE)</f>
        <v>UN</v>
      </c>
      <c r="E5088" s="385" t="s">
        <v>10852</v>
      </c>
      <c r="F5088" s="386">
        <f t="shared" si="1286"/>
        <v>50.93</v>
      </c>
      <c r="G5088" s="407"/>
      <c r="H5088" s="436">
        <f t="shared" si="1285"/>
        <v>50.93</v>
      </c>
      <c r="I5088" s="403">
        <f t="shared" si="1280"/>
        <v>0</v>
      </c>
      <c r="J5088" s="403">
        <f t="shared" si="1281"/>
        <v>0</v>
      </c>
      <c r="K5088" s="390"/>
      <c r="L5088" s="404">
        <f t="shared" si="1282"/>
        <v>0</v>
      </c>
      <c r="M5088" s="404">
        <f t="shared" si="1282"/>
        <v>50.93</v>
      </c>
      <c r="N5088" s="405">
        <f t="shared" si="1283"/>
        <v>0</v>
      </c>
      <c r="O5088" s="405">
        <f t="shared" si="1284"/>
        <v>0</v>
      </c>
      <c r="P5088" s="392"/>
      <c r="Q5088" s="393"/>
      <c r="R5088" s="394" t="str">
        <f t="shared" si="1279"/>
        <v/>
      </c>
      <c r="S5088" s="394" t="str">
        <f t="shared" si="1287"/>
        <v/>
      </c>
    </row>
    <row r="5089" spans="1:19" ht="13.5" hidden="1" thickBot="1">
      <c r="A5089" s="406" t="s">
        <v>2131</v>
      </c>
      <c r="B5089" s="396"/>
      <c r="C5089" s="400" t="s">
        <v>565</v>
      </c>
      <c r="D5089" s="384">
        <v>0</v>
      </c>
      <c r="E5089" s="385"/>
      <c r="F5089" s="386">
        <f t="shared" si="1286"/>
        <v>0</v>
      </c>
      <c r="G5089" s="448"/>
      <c r="H5089" s="436">
        <f t="shared" si="1285"/>
        <v>0</v>
      </c>
      <c r="I5089" s="449"/>
      <c r="J5089" s="450"/>
      <c r="K5089" s="390"/>
      <c r="L5089" s="448"/>
      <c r="M5089" s="448"/>
      <c r="N5089" s="449"/>
      <c r="O5089" s="450"/>
      <c r="P5089" s="392"/>
      <c r="Q5089" s="393" t="str">
        <f>IF(OR(SUM(J5090:J5102)&gt;0,SUM(O5090:O5102)&gt;0),"xx","")</f>
        <v/>
      </c>
      <c r="R5089" s="394" t="str">
        <f t="shared" si="1279"/>
        <v/>
      </c>
      <c r="S5089" s="394" t="str">
        <f t="shared" si="1287"/>
        <v/>
      </c>
    </row>
    <row r="5090" spans="1:19" ht="26.25" hidden="1" thickBot="1">
      <c r="A5090" s="406">
        <v>89851</v>
      </c>
      <c r="B5090" s="396" t="s">
        <v>3293</v>
      </c>
      <c r="C5090" s="400" t="s">
        <v>1629</v>
      </c>
      <c r="D5090" s="384" t="str">
        <f>VLOOKUP(A5090,[3]cartilha!$A$1:$AN$65536,15,FALSE)</f>
        <v>UN</v>
      </c>
      <c r="E5090" s="385" t="s">
        <v>10853</v>
      </c>
      <c r="F5090" s="386">
        <f t="shared" si="1286"/>
        <v>31.17</v>
      </c>
      <c r="G5090" s="407"/>
      <c r="H5090" s="436">
        <f t="shared" si="1285"/>
        <v>31.17</v>
      </c>
      <c r="I5090" s="403">
        <f t="shared" ref="I5090:I5102" si="1288">IF(ISBLANK(E5090),0,ROUND(F5090*G5090,2))</f>
        <v>0</v>
      </c>
      <c r="J5090" s="403">
        <f t="shared" ref="J5090:J5102" si="1289">IF(ISBLANK(G5090),0,ROUND(G5090*H5090,2))</f>
        <v>0</v>
      </c>
      <c r="K5090" s="390"/>
      <c r="L5090" s="404">
        <f t="shared" ref="L5090:M5102" si="1290">G5090</f>
        <v>0</v>
      </c>
      <c r="M5090" s="404">
        <f t="shared" si="1290"/>
        <v>31.17</v>
      </c>
      <c r="N5090" s="405">
        <f t="shared" ref="N5090:N5102" si="1291">IF(ISBLANK(E5090),0,ROUND(F5090*L5090,2))</f>
        <v>0</v>
      </c>
      <c r="O5090" s="405">
        <f t="shared" ref="O5090:O5102" si="1292">IF(ISBLANK(L5090),0,ROUND(L5090*M5090,2))</f>
        <v>0</v>
      </c>
      <c r="P5090" s="392"/>
      <c r="Q5090" s="612"/>
      <c r="R5090" s="394" t="str">
        <f t="shared" si="1279"/>
        <v/>
      </c>
      <c r="S5090" s="394" t="str">
        <f t="shared" si="1287"/>
        <v/>
      </c>
    </row>
    <row r="5091" spans="1:19" ht="26.25" hidden="1" thickBot="1">
      <c r="A5091" s="406">
        <v>89855</v>
      </c>
      <c r="B5091" s="396" t="s">
        <v>3293</v>
      </c>
      <c r="C5091" s="400" t="s">
        <v>1630</v>
      </c>
      <c r="D5091" s="384" t="str">
        <f>VLOOKUP(A5091,[3]cartilha!$A$1:$AN$65536,15,FALSE)</f>
        <v>UN</v>
      </c>
      <c r="E5091" s="385" t="s">
        <v>10854</v>
      </c>
      <c r="F5091" s="386">
        <f t="shared" si="1286"/>
        <v>115.45</v>
      </c>
      <c r="G5091" s="407"/>
      <c r="H5091" s="436">
        <f t="shared" si="1285"/>
        <v>115.45</v>
      </c>
      <c r="I5091" s="403">
        <f t="shared" si="1288"/>
        <v>0</v>
      </c>
      <c r="J5091" s="403">
        <f t="shared" si="1289"/>
        <v>0</v>
      </c>
      <c r="K5091" s="390"/>
      <c r="L5091" s="404">
        <f t="shared" si="1290"/>
        <v>0</v>
      </c>
      <c r="M5091" s="404">
        <f t="shared" si="1290"/>
        <v>115.45</v>
      </c>
      <c r="N5091" s="405">
        <f t="shared" si="1291"/>
        <v>0</v>
      </c>
      <c r="O5091" s="405">
        <f t="shared" si="1292"/>
        <v>0</v>
      </c>
      <c r="P5091" s="392"/>
      <c r="Q5091" s="393"/>
      <c r="R5091" s="394" t="str">
        <f t="shared" si="1279"/>
        <v/>
      </c>
      <c r="S5091" s="394" t="str">
        <f t="shared" si="1287"/>
        <v/>
      </c>
    </row>
    <row r="5092" spans="1:19" ht="26.25" hidden="1" thickBot="1">
      <c r="A5092" s="406">
        <v>89850</v>
      </c>
      <c r="B5092" s="396" t="s">
        <v>3293</v>
      </c>
      <c r="C5092" s="400" t="s">
        <v>1631</v>
      </c>
      <c r="D5092" s="384" t="str">
        <f>VLOOKUP(A5092,[3]cartilha!$A$1:$AN$65536,15,FALSE)</f>
        <v>UN</v>
      </c>
      <c r="E5092" s="385" t="s">
        <v>10855</v>
      </c>
      <c r="F5092" s="386">
        <f t="shared" si="1286"/>
        <v>31.25</v>
      </c>
      <c r="G5092" s="407"/>
      <c r="H5092" s="436">
        <f t="shared" si="1285"/>
        <v>31.25</v>
      </c>
      <c r="I5092" s="403">
        <f t="shared" si="1288"/>
        <v>0</v>
      </c>
      <c r="J5092" s="403">
        <f t="shared" si="1289"/>
        <v>0</v>
      </c>
      <c r="K5092" s="390"/>
      <c r="L5092" s="404">
        <f t="shared" si="1290"/>
        <v>0</v>
      </c>
      <c r="M5092" s="404">
        <f t="shared" si="1290"/>
        <v>31.25</v>
      </c>
      <c r="N5092" s="405">
        <f t="shared" si="1291"/>
        <v>0</v>
      </c>
      <c r="O5092" s="405">
        <f t="shared" si="1292"/>
        <v>0</v>
      </c>
      <c r="P5092" s="392"/>
      <c r="Q5092" s="393"/>
      <c r="R5092" s="394" t="str">
        <f t="shared" si="1279"/>
        <v/>
      </c>
      <c r="S5092" s="394" t="str">
        <f t="shared" si="1287"/>
        <v/>
      </c>
    </row>
    <row r="5093" spans="1:19" ht="26.25" hidden="1" thickBot="1">
      <c r="A5093" s="406">
        <v>89854</v>
      </c>
      <c r="B5093" s="396" t="s">
        <v>3293</v>
      </c>
      <c r="C5093" s="400" t="s">
        <v>1632</v>
      </c>
      <c r="D5093" s="384" t="str">
        <f>VLOOKUP(A5093,[3]cartilha!$A$1:$AN$65536,15,FALSE)</f>
        <v>UN</v>
      </c>
      <c r="E5093" s="385" t="s">
        <v>10856</v>
      </c>
      <c r="F5093" s="386">
        <f t="shared" si="1286"/>
        <v>108.28</v>
      </c>
      <c r="G5093" s="407"/>
      <c r="H5093" s="436">
        <f t="shared" si="1285"/>
        <v>108.28</v>
      </c>
      <c r="I5093" s="403">
        <f t="shared" si="1288"/>
        <v>0</v>
      </c>
      <c r="J5093" s="403">
        <f t="shared" si="1289"/>
        <v>0</v>
      </c>
      <c r="K5093" s="390"/>
      <c r="L5093" s="404">
        <f t="shared" si="1290"/>
        <v>0</v>
      </c>
      <c r="M5093" s="404">
        <f t="shared" si="1290"/>
        <v>108.28</v>
      </c>
      <c r="N5093" s="405">
        <f t="shared" si="1291"/>
        <v>0</v>
      </c>
      <c r="O5093" s="405">
        <f t="shared" si="1292"/>
        <v>0</v>
      </c>
      <c r="P5093" s="392"/>
      <c r="Q5093" s="393"/>
      <c r="R5093" s="394" t="str">
        <f t="shared" si="1279"/>
        <v/>
      </c>
      <c r="S5093" s="394" t="str">
        <f t="shared" si="1287"/>
        <v/>
      </c>
    </row>
    <row r="5094" spans="1:19" ht="26.25" hidden="1" thickBot="1">
      <c r="A5094" s="406">
        <v>89852</v>
      </c>
      <c r="B5094" s="396" t="s">
        <v>3293</v>
      </c>
      <c r="C5094" s="400" t="s">
        <v>1633</v>
      </c>
      <c r="D5094" s="384" t="str">
        <f>VLOOKUP(A5094,[3]cartilha!$A$1:$AN$65536,15,FALSE)</f>
        <v>UN</v>
      </c>
      <c r="E5094" s="385" t="s">
        <v>10857</v>
      </c>
      <c r="F5094" s="386">
        <f t="shared" si="1286"/>
        <v>51.3</v>
      </c>
      <c r="G5094" s="407"/>
      <c r="H5094" s="436">
        <f t="shared" si="1285"/>
        <v>51.3</v>
      </c>
      <c r="I5094" s="403">
        <f t="shared" si="1288"/>
        <v>0</v>
      </c>
      <c r="J5094" s="403">
        <f t="shared" si="1289"/>
        <v>0</v>
      </c>
      <c r="K5094" s="390"/>
      <c r="L5094" s="404">
        <f t="shared" si="1290"/>
        <v>0</v>
      </c>
      <c r="M5094" s="404">
        <f t="shared" si="1290"/>
        <v>51.3</v>
      </c>
      <c r="N5094" s="405">
        <f t="shared" si="1291"/>
        <v>0</v>
      </c>
      <c r="O5094" s="405">
        <f t="shared" si="1292"/>
        <v>0</v>
      </c>
      <c r="P5094" s="392"/>
      <c r="Q5094" s="393"/>
      <c r="R5094" s="394" t="str">
        <f t="shared" ref="R5094:R5160" si="1293">IF(Q5094="X","x",IF(Q5094="xx","x",IF(O5094&gt;0,"x","")))</f>
        <v/>
      </c>
      <c r="S5094" s="394" t="str">
        <f t="shared" si="1287"/>
        <v/>
      </c>
    </row>
    <row r="5095" spans="1:19" ht="26.25" hidden="1" thickBot="1">
      <c r="A5095" s="406">
        <v>89853</v>
      </c>
      <c r="B5095" s="396" t="s">
        <v>3293</v>
      </c>
      <c r="C5095" s="400" t="s">
        <v>1634</v>
      </c>
      <c r="D5095" s="384" t="str">
        <f>VLOOKUP(A5095,[3]cartilha!$A$1:$AN$65536,15,FALSE)</f>
        <v>UN</v>
      </c>
      <c r="E5095" s="385" t="s">
        <v>10858</v>
      </c>
      <c r="F5095" s="386">
        <f t="shared" si="1286"/>
        <v>86.88</v>
      </c>
      <c r="G5095" s="407"/>
      <c r="H5095" s="436">
        <f t="shared" si="1285"/>
        <v>86.88</v>
      </c>
      <c r="I5095" s="403">
        <f t="shared" si="1288"/>
        <v>0</v>
      </c>
      <c r="J5095" s="403">
        <f t="shared" si="1289"/>
        <v>0</v>
      </c>
      <c r="K5095" s="390"/>
      <c r="L5095" s="404">
        <f t="shared" si="1290"/>
        <v>0</v>
      </c>
      <c r="M5095" s="404">
        <f t="shared" si="1290"/>
        <v>86.88</v>
      </c>
      <c r="N5095" s="405">
        <f t="shared" si="1291"/>
        <v>0</v>
      </c>
      <c r="O5095" s="405">
        <f t="shared" si="1292"/>
        <v>0</v>
      </c>
      <c r="P5095" s="392"/>
      <c r="Q5095" s="393"/>
      <c r="R5095" s="394" t="str">
        <f t="shared" si="1293"/>
        <v/>
      </c>
      <c r="S5095" s="394" t="str">
        <f t="shared" si="1287"/>
        <v/>
      </c>
    </row>
    <row r="5096" spans="1:19" ht="26.25" hidden="1" thickBot="1">
      <c r="A5096" s="406">
        <v>89856</v>
      </c>
      <c r="B5096" s="396" t="s">
        <v>3293</v>
      </c>
      <c r="C5096" s="400" t="s">
        <v>1635</v>
      </c>
      <c r="D5096" s="384" t="str">
        <f>VLOOKUP(A5096,[3]cartilha!$A$1:$AN$65536,15,FALSE)</f>
        <v>UN</v>
      </c>
      <c r="E5096" s="385" t="s">
        <v>10859</v>
      </c>
      <c r="F5096" s="386">
        <f t="shared" si="1286"/>
        <v>23.63</v>
      </c>
      <c r="G5096" s="407"/>
      <c r="H5096" s="436">
        <f t="shared" si="1285"/>
        <v>23.63</v>
      </c>
      <c r="I5096" s="403">
        <f t="shared" si="1288"/>
        <v>0</v>
      </c>
      <c r="J5096" s="403">
        <f t="shared" si="1289"/>
        <v>0</v>
      </c>
      <c r="K5096" s="390"/>
      <c r="L5096" s="404">
        <f t="shared" si="1290"/>
        <v>0</v>
      </c>
      <c r="M5096" s="404">
        <f t="shared" si="1290"/>
        <v>23.63</v>
      </c>
      <c r="N5096" s="405">
        <f t="shared" si="1291"/>
        <v>0</v>
      </c>
      <c r="O5096" s="405">
        <f t="shared" si="1292"/>
        <v>0</v>
      </c>
      <c r="P5096" s="392"/>
      <c r="Q5096" s="393"/>
      <c r="R5096" s="394" t="str">
        <f t="shared" si="1293"/>
        <v/>
      </c>
      <c r="S5096" s="394" t="str">
        <f t="shared" si="1287"/>
        <v/>
      </c>
    </row>
    <row r="5097" spans="1:19" ht="26.25" hidden="1" thickBot="1">
      <c r="A5097" s="406">
        <v>89857</v>
      </c>
      <c r="B5097" s="396" t="s">
        <v>3293</v>
      </c>
      <c r="C5097" s="400" t="s">
        <v>1636</v>
      </c>
      <c r="D5097" s="384" t="str">
        <f>VLOOKUP(A5097,[3]cartilha!$A$1:$AN$65536,15,FALSE)</f>
        <v>UN</v>
      </c>
      <c r="E5097" s="385" t="s">
        <v>10860</v>
      </c>
      <c r="F5097" s="386">
        <f t="shared" si="1286"/>
        <v>39.090000000000003</v>
      </c>
      <c r="G5097" s="407"/>
      <c r="H5097" s="436">
        <f t="shared" si="1285"/>
        <v>39.090000000000003</v>
      </c>
      <c r="I5097" s="403">
        <f t="shared" si="1288"/>
        <v>0</v>
      </c>
      <c r="J5097" s="403">
        <f t="shared" si="1289"/>
        <v>0</v>
      </c>
      <c r="K5097" s="390"/>
      <c r="L5097" s="404">
        <f t="shared" si="1290"/>
        <v>0</v>
      </c>
      <c r="M5097" s="404">
        <f t="shared" si="1290"/>
        <v>39.090000000000003</v>
      </c>
      <c r="N5097" s="405">
        <f t="shared" si="1291"/>
        <v>0</v>
      </c>
      <c r="O5097" s="405">
        <f t="shared" si="1292"/>
        <v>0</v>
      </c>
      <c r="P5097" s="392"/>
      <c r="Q5097" s="393"/>
      <c r="R5097" s="394" t="str">
        <f t="shared" si="1293"/>
        <v/>
      </c>
      <c r="S5097" s="394" t="str">
        <f t="shared" si="1287"/>
        <v/>
      </c>
    </row>
    <row r="5098" spans="1:19" ht="26.25" hidden="1" thickBot="1">
      <c r="A5098" s="406">
        <v>89859</v>
      </c>
      <c r="B5098" s="396" t="s">
        <v>3293</v>
      </c>
      <c r="C5098" s="400" t="s">
        <v>1637</v>
      </c>
      <c r="D5098" s="384" t="str">
        <f>VLOOKUP(A5098,[3]cartilha!$A$1:$AN$65536,15,FALSE)</f>
        <v>UN</v>
      </c>
      <c r="E5098" s="385" t="s">
        <v>10861</v>
      </c>
      <c r="F5098" s="386">
        <f t="shared" si="1286"/>
        <v>113.97</v>
      </c>
      <c r="G5098" s="407"/>
      <c r="H5098" s="436">
        <f t="shared" si="1285"/>
        <v>113.97</v>
      </c>
      <c r="I5098" s="403">
        <f t="shared" si="1288"/>
        <v>0</v>
      </c>
      <c r="J5098" s="403">
        <f t="shared" si="1289"/>
        <v>0</v>
      </c>
      <c r="K5098" s="390"/>
      <c r="L5098" s="404">
        <f t="shared" si="1290"/>
        <v>0</v>
      </c>
      <c r="M5098" s="404">
        <f t="shared" si="1290"/>
        <v>113.97</v>
      </c>
      <c r="N5098" s="405">
        <f t="shared" si="1291"/>
        <v>0</v>
      </c>
      <c r="O5098" s="405">
        <f t="shared" si="1292"/>
        <v>0</v>
      </c>
      <c r="P5098" s="392"/>
      <c r="Q5098" s="393"/>
      <c r="R5098" s="394" t="str">
        <f t="shared" si="1293"/>
        <v/>
      </c>
      <c r="S5098" s="394" t="str">
        <f t="shared" si="1287"/>
        <v/>
      </c>
    </row>
    <row r="5099" spans="1:19" ht="26.25" hidden="1" thickBot="1">
      <c r="A5099" s="406">
        <v>89860</v>
      </c>
      <c r="B5099" s="396" t="s">
        <v>3293</v>
      </c>
      <c r="C5099" s="400" t="s">
        <v>1638</v>
      </c>
      <c r="D5099" s="384" t="str">
        <f>VLOOKUP(A5099,[3]cartilha!$A$1:$AN$65536,15,FALSE)</f>
        <v>UN</v>
      </c>
      <c r="E5099" s="385" t="s">
        <v>10433</v>
      </c>
      <c r="F5099" s="386">
        <f t="shared" si="1286"/>
        <v>52.09</v>
      </c>
      <c r="G5099" s="407"/>
      <c r="H5099" s="436">
        <f t="shared" si="1285"/>
        <v>52.09</v>
      </c>
      <c r="I5099" s="403">
        <f t="shared" si="1288"/>
        <v>0</v>
      </c>
      <c r="J5099" s="403">
        <f t="shared" si="1289"/>
        <v>0</v>
      </c>
      <c r="K5099" s="390"/>
      <c r="L5099" s="404">
        <f t="shared" si="1290"/>
        <v>0</v>
      </c>
      <c r="M5099" s="404">
        <f t="shared" si="1290"/>
        <v>52.09</v>
      </c>
      <c r="N5099" s="405">
        <f t="shared" si="1291"/>
        <v>0</v>
      </c>
      <c r="O5099" s="405">
        <f t="shared" si="1292"/>
        <v>0</v>
      </c>
      <c r="P5099" s="392"/>
      <c r="Q5099" s="393"/>
      <c r="R5099" s="394" t="str">
        <f t="shared" si="1293"/>
        <v/>
      </c>
      <c r="S5099" s="394" t="str">
        <f t="shared" si="1287"/>
        <v/>
      </c>
    </row>
    <row r="5100" spans="1:19" ht="26.25" hidden="1" thickBot="1">
      <c r="A5100" s="406">
        <v>89862</v>
      </c>
      <c r="B5100" s="396" t="s">
        <v>3293</v>
      </c>
      <c r="C5100" s="400" t="s">
        <v>1639</v>
      </c>
      <c r="D5100" s="384" t="str">
        <f>VLOOKUP(A5100,[3]cartilha!$A$1:$AN$65536,15,FALSE)</f>
        <v>UN</v>
      </c>
      <c r="E5100" s="385" t="s">
        <v>10862</v>
      </c>
      <c r="F5100" s="386">
        <f t="shared" si="1286"/>
        <v>110.56</v>
      </c>
      <c r="G5100" s="407"/>
      <c r="H5100" s="436">
        <f t="shared" si="1285"/>
        <v>110.56</v>
      </c>
      <c r="I5100" s="403">
        <f t="shared" si="1288"/>
        <v>0</v>
      </c>
      <c r="J5100" s="403">
        <f t="shared" si="1289"/>
        <v>0</v>
      </c>
      <c r="K5100" s="390"/>
      <c r="L5100" s="404">
        <f t="shared" si="1290"/>
        <v>0</v>
      </c>
      <c r="M5100" s="404">
        <f t="shared" si="1290"/>
        <v>110.56</v>
      </c>
      <c r="N5100" s="405">
        <f t="shared" si="1291"/>
        <v>0</v>
      </c>
      <c r="O5100" s="405">
        <f t="shared" si="1292"/>
        <v>0</v>
      </c>
      <c r="P5100" s="392"/>
      <c r="Q5100" s="393"/>
      <c r="R5100" s="394" t="str">
        <f t="shared" si="1293"/>
        <v/>
      </c>
      <c r="S5100" s="394" t="str">
        <f t="shared" si="1287"/>
        <v/>
      </c>
    </row>
    <row r="5101" spans="1:19" ht="26.25" hidden="1" thickBot="1">
      <c r="A5101" s="406">
        <v>89861</v>
      </c>
      <c r="B5101" s="396" t="s">
        <v>3293</v>
      </c>
      <c r="C5101" s="400" t="s">
        <v>1640</v>
      </c>
      <c r="D5101" s="384" t="str">
        <f>VLOOKUP(A5101,[3]cartilha!$A$1:$AN$65536,15,FALSE)</f>
        <v>UN</v>
      </c>
      <c r="E5101" s="385" t="s">
        <v>10863</v>
      </c>
      <c r="F5101" s="386">
        <f t="shared" si="1286"/>
        <v>60.38</v>
      </c>
      <c r="G5101" s="407"/>
      <c r="H5101" s="436">
        <f t="shared" si="1285"/>
        <v>60.38</v>
      </c>
      <c r="I5101" s="403">
        <f t="shared" si="1288"/>
        <v>0</v>
      </c>
      <c r="J5101" s="403">
        <f t="shared" si="1289"/>
        <v>0</v>
      </c>
      <c r="K5101" s="390"/>
      <c r="L5101" s="404">
        <f t="shared" si="1290"/>
        <v>0</v>
      </c>
      <c r="M5101" s="404">
        <f t="shared" si="1290"/>
        <v>60.38</v>
      </c>
      <c r="N5101" s="405">
        <f t="shared" si="1291"/>
        <v>0</v>
      </c>
      <c r="O5101" s="405">
        <f t="shared" si="1292"/>
        <v>0</v>
      </c>
      <c r="P5101" s="392"/>
      <c r="Q5101" s="393"/>
      <c r="R5101" s="394" t="str">
        <f t="shared" si="1293"/>
        <v/>
      </c>
      <c r="S5101" s="394" t="str">
        <f t="shared" si="1287"/>
        <v/>
      </c>
    </row>
    <row r="5102" spans="1:19" ht="26.25" hidden="1" thickBot="1">
      <c r="A5102" s="406">
        <v>89863</v>
      </c>
      <c r="B5102" s="396" t="s">
        <v>3293</v>
      </c>
      <c r="C5102" s="400" t="s">
        <v>1641</v>
      </c>
      <c r="D5102" s="384" t="str">
        <f>VLOOKUP(A5102,[3]cartilha!$A$1:$AN$65536,15,FALSE)</f>
        <v>UN</v>
      </c>
      <c r="E5102" s="385" t="s">
        <v>10864</v>
      </c>
      <c r="F5102" s="386">
        <f t="shared" si="1286"/>
        <v>249.03</v>
      </c>
      <c r="G5102" s="407"/>
      <c r="H5102" s="436">
        <f t="shared" si="1285"/>
        <v>249.03</v>
      </c>
      <c r="I5102" s="403">
        <f t="shared" si="1288"/>
        <v>0</v>
      </c>
      <c r="J5102" s="403">
        <f t="shared" si="1289"/>
        <v>0</v>
      </c>
      <c r="K5102" s="390"/>
      <c r="L5102" s="404">
        <f t="shared" si="1290"/>
        <v>0</v>
      </c>
      <c r="M5102" s="404">
        <f t="shared" si="1290"/>
        <v>249.03</v>
      </c>
      <c r="N5102" s="405">
        <f t="shared" si="1291"/>
        <v>0</v>
      </c>
      <c r="O5102" s="405">
        <f t="shared" si="1292"/>
        <v>0</v>
      </c>
      <c r="P5102" s="392"/>
      <c r="Q5102" s="612"/>
      <c r="R5102" s="394" t="str">
        <f t="shared" si="1293"/>
        <v/>
      </c>
      <c r="S5102" s="394" t="str">
        <f t="shared" si="1287"/>
        <v/>
      </c>
    </row>
    <row r="5103" spans="1:19" ht="13.5" thickBot="1">
      <c r="A5103" s="406" t="s">
        <v>2132</v>
      </c>
      <c r="B5103" s="396"/>
      <c r="C5103" s="400" t="s">
        <v>566</v>
      </c>
      <c r="D5103" s="384">
        <v>0</v>
      </c>
      <c r="E5103" s="385"/>
      <c r="F5103" s="386">
        <f t="shared" si="1286"/>
        <v>0</v>
      </c>
      <c r="G5103" s="448"/>
      <c r="H5103" s="436">
        <f t="shared" si="1285"/>
        <v>0</v>
      </c>
      <c r="I5103" s="449"/>
      <c r="J5103" s="450"/>
      <c r="K5103" s="390"/>
      <c r="L5103" s="448"/>
      <c r="M5103" s="448"/>
      <c r="N5103" s="449"/>
      <c r="O5103" s="450"/>
      <c r="P5103" s="392"/>
      <c r="Q5103" s="393" t="str">
        <f>IF(OR(SUM(J5104:J5113)&gt;0,SUM(O5104:O5113)&gt;0),"xx","")</f>
        <v>xx</v>
      </c>
      <c r="R5103" s="394" t="str">
        <f t="shared" si="1293"/>
        <v>x</v>
      </c>
      <c r="S5103" s="394" t="str">
        <f t="shared" si="1287"/>
        <v>x</v>
      </c>
    </row>
    <row r="5104" spans="1:19" ht="26.25" hidden="1" thickBot="1">
      <c r="A5104" s="406">
        <v>89508</v>
      </c>
      <c r="B5104" s="396" t="s">
        <v>3293</v>
      </c>
      <c r="C5104" s="400" t="s">
        <v>1642</v>
      </c>
      <c r="D5104" s="384" t="str">
        <f>VLOOKUP(A5104,[3]cartilha!$A$1:$AN$65536,15,FALSE)</f>
        <v>M</v>
      </c>
      <c r="E5104" s="385" t="s">
        <v>10865</v>
      </c>
      <c r="F5104" s="386">
        <f t="shared" si="1286"/>
        <v>29.01</v>
      </c>
      <c r="G5104" s="407"/>
      <c r="H5104" s="436">
        <f t="shared" si="1285"/>
        <v>29.01</v>
      </c>
      <c r="I5104" s="403">
        <f t="shared" ref="I5104:I5113" si="1294">IF(ISBLANK(E5104),0,ROUND(F5104*G5104,2))</f>
        <v>0</v>
      </c>
      <c r="J5104" s="403">
        <f t="shared" ref="J5104:J5113" si="1295">IF(ISBLANK(G5104),0,ROUND(G5104*H5104,2))</f>
        <v>0</v>
      </c>
      <c r="K5104" s="390"/>
      <c r="L5104" s="404">
        <f t="shared" ref="L5104:M5113" si="1296">G5104</f>
        <v>0</v>
      </c>
      <c r="M5104" s="404">
        <f t="shared" si="1296"/>
        <v>29.01</v>
      </c>
      <c r="N5104" s="405">
        <f t="shared" ref="N5104:N5113" si="1297">IF(ISBLANK(E5104),0,ROUND(F5104*L5104,2))</f>
        <v>0</v>
      </c>
      <c r="O5104" s="405">
        <f t="shared" ref="O5104:O5113" si="1298">IF(ISBLANK(L5104),0,ROUND(L5104*M5104,2))</f>
        <v>0</v>
      </c>
      <c r="P5104" s="392"/>
      <c r="Q5104" s="612"/>
      <c r="R5104" s="394" t="str">
        <f t="shared" si="1293"/>
        <v/>
      </c>
      <c r="S5104" s="394" t="str">
        <f t="shared" si="1287"/>
        <v/>
      </c>
    </row>
    <row r="5105" spans="1:19" ht="26.25" hidden="1" thickBot="1">
      <c r="A5105" s="406">
        <v>89509</v>
      </c>
      <c r="B5105" s="396" t="s">
        <v>3293</v>
      </c>
      <c r="C5105" s="400" t="s">
        <v>1643</v>
      </c>
      <c r="D5105" s="384" t="str">
        <f>VLOOKUP(A5105,[3]cartilha!$A$1:$AN$65536,15,FALSE)</f>
        <v>M</v>
      </c>
      <c r="E5105" s="385" t="s">
        <v>10866</v>
      </c>
      <c r="F5105" s="386">
        <f t="shared" si="1286"/>
        <v>39.46</v>
      </c>
      <c r="G5105" s="407"/>
      <c r="H5105" s="436">
        <f t="shared" si="1285"/>
        <v>39.46</v>
      </c>
      <c r="I5105" s="403">
        <f t="shared" si="1294"/>
        <v>0</v>
      </c>
      <c r="J5105" s="403">
        <f t="shared" si="1295"/>
        <v>0</v>
      </c>
      <c r="K5105" s="390"/>
      <c r="L5105" s="404">
        <f t="shared" si="1296"/>
        <v>0</v>
      </c>
      <c r="M5105" s="404">
        <f t="shared" si="1296"/>
        <v>39.46</v>
      </c>
      <c r="N5105" s="405">
        <f t="shared" si="1297"/>
        <v>0</v>
      </c>
      <c r="O5105" s="405">
        <f t="shared" si="1298"/>
        <v>0</v>
      </c>
      <c r="P5105" s="392"/>
      <c r="Q5105" s="393"/>
      <c r="R5105" s="394" t="str">
        <f t="shared" si="1293"/>
        <v/>
      </c>
      <c r="S5105" s="394" t="str">
        <f t="shared" si="1287"/>
        <v/>
      </c>
    </row>
    <row r="5106" spans="1:19" ht="26.25" hidden="1" thickBot="1">
      <c r="A5106" s="406">
        <v>89511</v>
      </c>
      <c r="B5106" s="396" t="s">
        <v>3293</v>
      </c>
      <c r="C5106" s="400" t="s">
        <v>1644</v>
      </c>
      <c r="D5106" s="384" t="str">
        <f>VLOOKUP(A5106,[3]cartilha!$A$1:$AN$65536,15,FALSE)</f>
        <v>M</v>
      </c>
      <c r="E5106" s="385" t="s">
        <v>10867</v>
      </c>
      <c r="F5106" s="386">
        <f t="shared" si="1286"/>
        <v>57.99</v>
      </c>
      <c r="G5106" s="407"/>
      <c r="H5106" s="436">
        <f t="shared" si="1285"/>
        <v>57.99</v>
      </c>
      <c r="I5106" s="403">
        <f t="shared" si="1294"/>
        <v>0</v>
      </c>
      <c r="J5106" s="403">
        <f t="shared" si="1295"/>
        <v>0</v>
      </c>
      <c r="K5106" s="390"/>
      <c r="L5106" s="404">
        <f t="shared" si="1296"/>
        <v>0</v>
      </c>
      <c r="M5106" s="404">
        <f t="shared" si="1296"/>
        <v>57.99</v>
      </c>
      <c r="N5106" s="405">
        <f t="shared" si="1297"/>
        <v>0</v>
      </c>
      <c r="O5106" s="405">
        <f t="shared" si="1298"/>
        <v>0</v>
      </c>
      <c r="P5106" s="392"/>
      <c r="Q5106" s="393"/>
      <c r="R5106" s="394" t="str">
        <f t="shared" si="1293"/>
        <v/>
      </c>
      <c r="S5106" s="394" t="str">
        <f t="shared" si="1287"/>
        <v/>
      </c>
    </row>
    <row r="5107" spans="1:19" ht="26.25" hidden="1" thickBot="1">
      <c r="A5107" s="406">
        <v>89512</v>
      </c>
      <c r="B5107" s="396" t="s">
        <v>3293</v>
      </c>
      <c r="C5107" s="400" t="s">
        <v>1645</v>
      </c>
      <c r="D5107" s="384" t="str">
        <f>VLOOKUP(A5107,[3]cartilha!$A$1:$AN$65536,15,FALSE)</f>
        <v>M</v>
      </c>
      <c r="E5107" s="385" t="s">
        <v>8533</v>
      </c>
      <c r="F5107" s="386">
        <f t="shared" si="1286"/>
        <v>92.45</v>
      </c>
      <c r="G5107" s="407"/>
      <c r="H5107" s="436">
        <f t="shared" si="1285"/>
        <v>92.45</v>
      </c>
      <c r="I5107" s="403">
        <f t="shared" si="1294"/>
        <v>0</v>
      </c>
      <c r="J5107" s="403">
        <f t="shared" si="1295"/>
        <v>0</v>
      </c>
      <c r="K5107" s="390"/>
      <c r="L5107" s="404">
        <f t="shared" si="1296"/>
        <v>0</v>
      </c>
      <c r="M5107" s="404">
        <f t="shared" si="1296"/>
        <v>92.45</v>
      </c>
      <c r="N5107" s="405">
        <f t="shared" si="1297"/>
        <v>0</v>
      </c>
      <c r="O5107" s="405">
        <f t="shared" si="1298"/>
        <v>0</v>
      </c>
      <c r="P5107" s="392"/>
      <c r="Q5107" s="393"/>
      <c r="R5107" s="394" t="str">
        <f t="shared" si="1293"/>
        <v/>
      </c>
      <c r="S5107" s="394" t="str">
        <f t="shared" si="1287"/>
        <v/>
      </c>
    </row>
    <row r="5108" spans="1:19" ht="26.25" hidden="1" thickBot="1">
      <c r="A5108" s="406">
        <v>89576</v>
      </c>
      <c r="B5108" s="396" t="s">
        <v>3293</v>
      </c>
      <c r="C5108" s="400" t="s">
        <v>1646</v>
      </c>
      <c r="D5108" s="384" t="str">
        <f>VLOOKUP(A5108,[3]cartilha!$A$1:$AN$65536,15,FALSE)</f>
        <v>M</v>
      </c>
      <c r="E5108" s="385" t="s">
        <v>10868</v>
      </c>
      <c r="F5108" s="386">
        <f t="shared" si="1286"/>
        <v>36.340000000000003</v>
      </c>
      <c r="G5108" s="407"/>
      <c r="H5108" s="436">
        <f t="shared" si="1285"/>
        <v>36.340000000000003</v>
      </c>
      <c r="I5108" s="403">
        <f t="shared" si="1294"/>
        <v>0</v>
      </c>
      <c r="J5108" s="403">
        <f t="shared" si="1295"/>
        <v>0</v>
      </c>
      <c r="K5108" s="390"/>
      <c r="L5108" s="404">
        <f t="shared" si="1296"/>
        <v>0</v>
      </c>
      <c r="M5108" s="404">
        <f t="shared" si="1296"/>
        <v>36.340000000000003</v>
      </c>
      <c r="N5108" s="405">
        <f t="shared" si="1297"/>
        <v>0</v>
      </c>
      <c r="O5108" s="405">
        <f t="shared" si="1298"/>
        <v>0</v>
      </c>
      <c r="P5108" s="392"/>
      <c r="Q5108" s="393"/>
      <c r="R5108" s="394" t="str">
        <f t="shared" si="1293"/>
        <v/>
      </c>
      <c r="S5108" s="394" t="str">
        <f t="shared" si="1287"/>
        <v/>
      </c>
    </row>
    <row r="5109" spans="1:19" ht="26.25" hidden="1" thickBot="1">
      <c r="A5109" s="406">
        <v>89578</v>
      </c>
      <c r="B5109" s="396" t="s">
        <v>3293</v>
      </c>
      <c r="C5109" s="400" t="s">
        <v>1647</v>
      </c>
      <c r="D5109" s="384" t="str">
        <f>VLOOKUP(A5109,[3]cartilha!$A$1:$AN$65536,15,FALSE)</f>
        <v>M</v>
      </c>
      <c r="E5109" s="385" t="s">
        <v>9475</v>
      </c>
      <c r="F5109" s="386">
        <f t="shared" si="1286"/>
        <v>62.73</v>
      </c>
      <c r="G5109" s="407"/>
      <c r="H5109" s="436">
        <f t="shared" si="1285"/>
        <v>62.73</v>
      </c>
      <c r="I5109" s="403">
        <f t="shared" si="1294"/>
        <v>0</v>
      </c>
      <c r="J5109" s="403">
        <f t="shared" si="1295"/>
        <v>0</v>
      </c>
      <c r="K5109" s="390"/>
      <c r="L5109" s="404">
        <f t="shared" si="1296"/>
        <v>0</v>
      </c>
      <c r="M5109" s="404">
        <f t="shared" si="1296"/>
        <v>62.73</v>
      </c>
      <c r="N5109" s="405">
        <f t="shared" si="1297"/>
        <v>0</v>
      </c>
      <c r="O5109" s="405">
        <f t="shared" si="1298"/>
        <v>0</v>
      </c>
      <c r="P5109" s="392"/>
      <c r="Q5109" s="393"/>
      <c r="R5109" s="394" t="str">
        <f t="shared" si="1293"/>
        <v/>
      </c>
      <c r="S5109" s="394" t="str">
        <f t="shared" si="1287"/>
        <v/>
      </c>
    </row>
    <row r="5110" spans="1:19" ht="26.25" hidden="1" thickBot="1">
      <c r="A5110" s="406">
        <v>89580</v>
      </c>
      <c r="B5110" s="396" t="s">
        <v>3293</v>
      </c>
      <c r="C5110" s="400" t="s">
        <v>1648</v>
      </c>
      <c r="D5110" s="384" t="str">
        <f>VLOOKUP(A5110,[3]cartilha!$A$1:$AN$65536,15,FALSE)</f>
        <v>M</v>
      </c>
      <c r="E5110" s="385" t="s">
        <v>10869</v>
      </c>
      <c r="F5110" s="386">
        <f t="shared" si="1286"/>
        <v>123.93</v>
      </c>
      <c r="G5110" s="407"/>
      <c r="H5110" s="436">
        <f t="shared" si="1285"/>
        <v>123.93</v>
      </c>
      <c r="I5110" s="403">
        <f t="shared" si="1294"/>
        <v>0</v>
      </c>
      <c r="J5110" s="403">
        <f t="shared" si="1295"/>
        <v>0</v>
      </c>
      <c r="K5110" s="390"/>
      <c r="L5110" s="404">
        <f t="shared" si="1296"/>
        <v>0</v>
      </c>
      <c r="M5110" s="404">
        <f t="shared" si="1296"/>
        <v>123.93</v>
      </c>
      <c r="N5110" s="405">
        <f t="shared" si="1297"/>
        <v>0</v>
      </c>
      <c r="O5110" s="405">
        <f t="shared" si="1298"/>
        <v>0</v>
      </c>
      <c r="P5110" s="392"/>
      <c r="Q5110" s="393"/>
      <c r="R5110" s="394" t="str">
        <f t="shared" si="1293"/>
        <v/>
      </c>
      <c r="S5110" s="394" t="str">
        <f t="shared" si="1287"/>
        <v/>
      </c>
    </row>
    <row r="5111" spans="1:19" ht="39" thickBot="1">
      <c r="A5111" s="406">
        <v>91789</v>
      </c>
      <c r="B5111" s="396" t="s">
        <v>3293</v>
      </c>
      <c r="C5111" s="400" t="s">
        <v>1649</v>
      </c>
      <c r="D5111" s="384" t="str">
        <f>VLOOKUP(A5111,[3]cartilha!$A$1:$AN$65536,15,FALSE)</f>
        <v>M</v>
      </c>
      <c r="E5111" s="385" t="s">
        <v>10870</v>
      </c>
      <c r="F5111" s="386">
        <f t="shared" si="1286"/>
        <v>63.3</v>
      </c>
      <c r="G5111" s="407">
        <v>54</v>
      </c>
      <c r="H5111" s="436">
        <f t="shared" si="1285"/>
        <v>63.3</v>
      </c>
      <c r="I5111" s="403">
        <f t="shared" si="1294"/>
        <v>3418.2</v>
      </c>
      <c r="J5111" s="403">
        <f t="shared" si="1295"/>
        <v>3418.2</v>
      </c>
      <c r="K5111" s="390"/>
      <c r="L5111" s="404">
        <f t="shared" si="1296"/>
        <v>54</v>
      </c>
      <c r="M5111" s="404">
        <f t="shared" si="1296"/>
        <v>63.3</v>
      </c>
      <c r="N5111" s="405">
        <f t="shared" si="1297"/>
        <v>3418.2</v>
      </c>
      <c r="O5111" s="405">
        <f t="shared" si="1298"/>
        <v>3418.2</v>
      </c>
      <c r="P5111" s="392"/>
      <c r="Q5111" s="393"/>
      <c r="R5111" s="394" t="str">
        <f t="shared" si="1293"/>
        <v>x</v>
      </c>
      <c r="S5111" s="394" t="str">
        <f t="shared" si="1287"/>
        <v>x</v>
      </c>
    </row>
    <row r="5112" spans="1:19" ht="39" thickBot="1">
      <c r="A5112" s="406">
        <v>91790</v>
      </c>
      <c r="B5112" s="396" t="s">
        <v>3293</v>
      </c>
      <c r="C5112" s="400" t="s">
        <v>1650</v>
      </c>
      <c r="D5112" s="384" t="str">
        <f>VLOOKUP(A5112,[3]cartilha!$A$1:$AN$65536,15,FALSE)</f>
        <v>M</v>
      </c>
      <c r="E5112" s="385" t="s">
        <v>10871</v>
      </c>
      <c r="F5112" s="386">
        <f t="shared" si="1286"/>
        <v>96.56</v>
      </c>
      <c r="G5112" s="407">
        <v>9</v>
      </c>
      <c r="H5112" s="436">
        <f t="shared" si="1285"/>
        <v>96.56</v>
      </c>
      <c r="I5112" s="403">
        <f t="shared" si="1294"/>
        <v>869.04</v>
      </c>
      <c r="J5112" s="403">
        <f t="shared" si="1295"/>
        <v>869.04</v>
      </c>
      <c r="K5112" s="390"/>
      <c r="L5112" s="404">
        <f t="shared" si="1296"/>
        <v>9</v>
      </c>
      <c r="M5112" s="404">
        <f t="shared" si="1296"/>
        <v>96.56</v>
      </c>
      <c r="N5112" s="405">
        <f t="shared" si="1297"/>
        <v>869.04</v>
      </c>
      <c r="O5112" s="405">
        <f t="shared" si="1298"/>
        <v>869.04</v>
      </c>
      <c r="P5112" s="392"/>
      <c r="Q5112" s="393"/>
      <c r="R5112" s="394" t="str">
        <f t="shared" si="1293"/>
        <v>x</v>
      </c>
      <c r="S5112" s="394" t="str">
        <f t="shared" si="1287"/>
        <v>x</v>
      </c>
    </row>
    <row r="5113" spans="1:19" ht="39" thickBot="1">
      <c r="A5113" s="406">
        <v>91791</v>
      </c>
      <c r="B5113" s="396" t="s">
        <v>3293</v>
      </c>
      <c r="C5113" s="400" t="s">
        <v>1651</v>
      </c>
      <c r="D5113" s="384" t="str">
        <f>VLOOKUP(A5113,[3]cartilha!$A$1:$AN$65536,15,FALSE)</f>
        <v>M</v>
      </c>
      <c r="E5113" s="385" t="s">
        <v>8576</v>
      </c>
      <c r="F5113" s="386">
        <f t="shared" si="1286"/>
        <v>131.21</v>
      </c>
      <c r="G5113" s="407">
        <v>342</v>
      </c>
      <c r="H5113" s="436">
        <f t="shared" si="1285"/>
        <v>131.21</v>
      </c>
      <c r="I5113" s="403">
        <f t="shared" si="1294"/>
        <v>44873.82</v>
      </c>
      <c r="J5113" s="403">
        <f t="shared" si="1295"/>
        <v>44873.82</v>
      </c>
      <c r="K5113" s="390"/>
      <c r="L5113" s="404">
        <f t="shared" si="1296"/>
        <v>342</v>
      </c>
      <c r="M5113" s="404">
        <f t="shared" si="1296"/>
        <v>131.21</v>
      </c>
      <c r="N5113" s="405">
        <f t="shared" si="1297"/>
        <v>44873.82</v>
      </c>
      <c r="O5113" s="405">
        <f t="shared" si="1298"/>
        <v>44873.82</v>
      </c>
      <c r="P5113" s="392"/>
      <c r="Q5113" s="612"/>
      <c r="R5113" s="394" t="str">
        <f t="shared" si="1293"/>
        <v>x</v>
      </c>
      <c r="S5113" s="394" t="str">
        <f t="shared" si="1287"/>
        <v>x</v>
      </c>
    </row>
    <row r="5114" spans="1:19" ht="13.5" hidden="1" thickBot="1">
      <c r="A5114" s="406" t="s">
        <v>2133</v>
      </c>
      <c r="B5114" s="396"/>
      <c r="C5114" s="400" t="s">
        <v>567</v>
      </c>
      <c r="D5114" s="384">
        <v>0</v>
      </c>
      <c r="E5114" s="385"/>
      <c r="F5114" s="386">
        <f t="shared" si="1286"/>
        <v>0</v>
      </c>
      <c r="G5114" s="448"/>
      <c r="H5114" s="436">
        <f t="shared" si="1285"/>
        <v>0</v>
      </c>
      <c r="I5114" s="449"/>
      <c r="J5114" s="450"/>
      <c r="K5114" s="390"/>
      <c r="L5114" s="448"/>
      <c r="M5114" s="448"/>
      <c r="N5114" s="449"/>
      <c r="O5114" s="450"/>
      <c r="P5114" s="392"/>
      <c r="Q5114" s="393" t="str">
        <f>IF(OR(SUM(J5116:J5175)&gt;0,SUM(O5116:O5175)&gt;0),"xx","")</f>
        <v/>
      </c>
      <c r="R5114" s="394" t="str">
        <f t="shared" si="1293"/>
        <v/>
      </c>
      <c r="S5114" s="394" t="str">
        <f t="shared" si="1287"/>
        <v/>
      </c>
    </row>
    <row r="5115" spans="1:19" ht="13.5" hidden="1" thickBot="1">
      <c r="A5115" s="406" t="s">
        <v>2134</v>
      </c>
      <c r="B5115" s="396"/>
      <c r="C5115" s="400" t="s">
        <v>1652</v>
      </c>
      <c r="D5115" s="384">
        <v>0</v>
      </c>
      <c r="E5115" s="385"/>
      <c r="F5115" s="386">
        <f t="shared" si="1286"/>
        <v>0</v>
      </c>
      <c r="G5115" s="448"/>
      <c r="H5115" s="436">
        <f t="shared" si="1285"/>
        <v>0</v>
      </c>
      <c r="I5115" s="449"/>
      <c r="J5115" s="450"/>
      <c r="K5115" s="390"/>
      <c r="L5115" s="448"/>
      <c r="M5115" s="448"/>
      <c r="N5115" s="449"/>
      <c r="O5115" s="450"/>
      <c r="P5115" s="392"/>
      <c r="Q5115" s="393" t="str">
        <f>IF(OR(SUM(J5116:J5147)&gt;0,SUM(O5116:O5147)&gt;0),"xx","")</f>
        <v/>
      </c>
      <c r="R5115" s="394" t="str">
        <f t="shared" si="1293"/>
        <v/>
      </c>
      <c r="S5115" s="394" t="str">
        <f t="shared" si="1287"/>
        <v/>
      </c>
    </row>
    <row r="5116" spans="1:19" ht="26.25" hidden="1" thickBot="1">
      <c r="A5116" s="406">
        <v>89526</v>
      </c>
      <c r="B5116" s="396" t="s">
        <v>3293</v>
      </c>
      <c r="C5116" s="400" t="s">
        <v>1653</v>
      </c>
      <c r="D5116" s="384" t="str">
        <f>VLOOKUP(A5116,[3]cartilha!$A$1:$AN$65536,15,FALSE)</f>
        <v>UN</v>
      </c>
      <c r="E5116" s="385" t="s">
        <v>10872</v>
      </c>
      <c r="F5116" s="386">
        <f t="shared" si="1286"/>
        <v>51.79</v>
      </c>
      <c r="G5116" s="407"/>
      <c r="H5116" s="436">
        <f t="shared" si="1285"/>
        <v>51.79</v>
      </c>
      <c r="I5116" s="403">
        <f t="shared" ref="I5116:I5147" si="1299">IF(ISBLANK(E5116),0,ROUND(F5116*G5116,2))</f>
        <v>0</v>
      </c>
      <c r="J5116" s="403">
        <f t="shared" ref="J5116:J5147" si="1300">IF(ISBLANK(G5116),0,ROUND(G5116*H5116,2))</f>
        <v>0</v>
      </c>
      <c r="K5116" s="390"/>
      <c r="L5116" s="404">
        <f t="shared" ref="L5116:M5147" si="1301">G5116</f>
        <v>0</v>
      </c>
      <c r="M5116" s="404">
        <f t="shared" si="1301"/>
        <v>51.79</v>
      </c>
      <c r="N5116" s="405">
        <f t="shared" ref="N5116:N5147" si="1302">IF(ISBLANK(E5116),0,ROUND(F5116*L5116,2))</f>
        <v>0</v>
      </c>
      <c r="O5116" s="405">
        <f t="shared" ref="O5116:O5147" si="1303">IF(ISBLANK(L5116),0,ROUND(L5116*M5116,2))</f>
        <v>0</v>
      </c>
      <c r="P5116" s="392"/>
      <c r="Q5116" s="612"/>
      <c r="R5116" s="394" t="str">
        <f t="shared" si="1293"/>
        <v/>
      </c>
      <c r="S5116" s="394" t="str">
        <f t="shared" si="1287"/>
        <v/>
      </c>
    </row>
    <row r="5117" spans="1:19" ht="26.25" hidden="1" thickBot="1">
      <c r="A5117" s="406">
        <v>89533</v>
      </c>
      <c r="B5117" s="396" t="s">
        <v>3293</v>
      </c>
      <c r="C5117" s="400" t="s">
        <v>1654</v>
      </c>
      <c r="D5117" s="384" t="str">
        <f>VLOOKUP(A5117,[3]cartilha!$A$1:$AN$65536,15,FALSE)</f>
        <v>UN</v>
      </c>
      <c r="E5117" s="385" t="s">
        <v>10873</v>
      </c>
      <c r="F5117" s="386">
        <f t="shared" si="1286"/>
        <v>46.93</v>
      </c>
      <c r="G5117" s="407"/>
      <c r="H5117" s="436">
        <f t="shared" si="1285"/>
        <v>46.93</v>
      </c>
      <c r="I5117" s="403">
        <f t="shared" si="1299"/>
        <v>0</v>
      </c>
      <c r="J5117" s="403">
        <f t="shared" si="1300"/>
        <v>0</v>
      </c>
      <c r="K5117" s="390"/>
      <c r="L5117" s="404">
        <f t="shared" si="1301"/>
        <v>0</v>
      </c>
      <c r="M5117" s="404">
        <f t="shared" si="1301"/>
        <v>46.93</v>
      </c>
      <c r="N5117" s="405">
        <f t="shared" si="1302"/>
        <v>0</v>
      </c>
      <c r="O5117" s="405">
        <f t="shared" si="1303"/>
        <v>0</v>
      </c>
      <c r="P5117" s="392"/>
      <c r="Q5117" s="612"/>
      <c r="R5117" s="394" t="str">
        <f t="shared" si="1293"/>
        <v/>
      </c>
      <c r="S5117" s="394" t="str">
        <f t="shared" si="1287"/>
        <v/>
      </c>
    </row>
    <row r="5118" spans="1:19" ht="26.25" hidden="1" thickBot="1">
      <c r="A5118" s="406">
        <v>89535</v>
      </c>
      <c r="B5118" s="396" t="s">
        <v>3293</v>
      </c>
      <c r="C5118" s="400" t="s">
        <v>1655</v>
      </c>
      <c r="D5118" s="384" t="str">
        <f>VLOOKUP(A5118,[3]cartilha!$A$1:$AN$65536,15,FALSE)</f>
        <v>UN</v>
      </c>
      <c r="E5118" s="385" t="s">
        <v>10874</v>
      </c>
      <c r="F5118" s="386">
        <f t="shared" si="1286"/>
        <v>77.22</v>
      </c>
      <c r="G5118" s="407"/>
      <c r="H5118" s="436">
        <f t="shared" si="1285"/>
        <v>77.22</v>
      </c>
      <c r="I5118" s="403">
        <f t="shared" si="1299"/>
        <v>0</v>
      </c>
      <c r="J5118" s="403">
        <f t="shared" si="1300"/>
        <v>0</v>
      </c>
      <c r="K5118" s="390"/>
      <c r="L5118" s="404">
        <f t="shared" si="1301"/>
        <v>0</v>
      </c>
      <c r="M5118" s="404">
        <f t="shared" si="1301"/>
        <v>77.22</v>
      </c>
      <c r="N5118" s="405">
        <f t="shared" si="1302"/>
        <v>0</v>
      </c>
      <c r="O5118" s="405">
        <f t="shared" si="1303"/>
        <v>0</v>
      </c>
      <c r="P5118" s="392"/>
      <c r="Q5118" s="612"/>
      <c r="R5118" s="394" t="str">
        <f t="shared" si="1293"/>
        <v/>
      </c>
      <c r="S5118" s="394" t="str">
        <f t="shared" si="1287"/>
        <v/>
      </c>
    </row>
    <row r="5119" spans="1:19" ht="26.25" hidden="1" thickBot="1">
      <c r="A5119" s="406">
        <v>89546</v>
      </c>
      <c r="B5119" s="396" t="s">
        <v>3293</v>
      </c>
      <c r="C5119" s="400" t="s">
        <v>1656</v>
      </c>
      <c r="D5119" s="384" t="str">
        <f>VLOOKUP(A5119,[3]cartilha!$A$1:$AN$65536,15,FALSE)</f>
        <v>UN</v>
      </c>
      <c r="E5119" s="385" t="s">
        <v>10875</v>
      </c>
      <c r="F5119" s="386">
        <f t="shared" si="1286"/>
        <v>15.58</v>
      </c>
      <c r="G5119" s="407"/>
      <c r="H5119" s="436">
        <f t="shared" si="1285"/>
        <v>15.58</v>
      </c>
      <c r="I5119" s="403">
        <f t="shared" si="1299"/>
        <v>0</v>
      </c>
      <c r="J5119" s="403">
        <f t="shared" si="1300"/>
        <v>0</v>
      </c>
      <c r="K5119" s="390"/>
      <c r="L5119" s="404">
        <f t="shared" si="1301"/>
        <v>0</v>
      </c>
      <c r="M5119" s="404">
        <f t="shared" si="1301"/>
        <v>15.58</v>
      </c>
      <c r="N5119" s="405">
        <f t="shared" si="1302"/>
        <v>0</v>
      </c>
      <c r="O5119" s="405">
        <f t="shared" si="1303"/>
        <v>0</v>
      </c>
      <c r="P5119" s="392"/>
      <c r="Q5119" s="612"/>
      <c r="R5119" s="394" t="str">
        <f t="shared" si="1293"/>
        <v/>
      </c>
      <c r="S5119" s="394" t="str">
        <f t="shared" si="1287"/>
        <v/>
      </c>
    </row>
    <row r="5120" spans="1:19" ht="26.25" hidden="1" thickBot="1">
      <c r="A5120" s="406">
        <v>95694</v>
      </c>
      <c r="B5120" s="396" t="s">
        <v>3293</v>
      </c>
      <c r="C5120" s="400" t="s">
        <v>1657</v>
      </c>
      <c r="D5120" s="384" t="str">
        <f>VLOOKUP(A5120,[3]cartilha!$A$1:$AN$65536,15,FALSE)</f>
        <v>UN</v>
      </c>
      <c r="E5120" s="385" t="s">
        <v>10876</v>
      </c>
      <c r="F5120" s="386">
        <f t="shared" si="1286"/>
        <v>97.2</v>
      </c>
      <c r="G5120" s="407"/>
      <c r="H5120" s="436">
        <f t="shared" si="1285"/>
        <v>97.2</v>
      </c>
      <c r="I5120" s="403">
        <f t="shared" si="1299"/>
        <v>0</v>
      </c>
      <c r="J5120" s="403">
        <f t="shared" si="1300"/>
        <v>0</v>
      </c>
      <c r="K5120" s="390"/>
      <c r="L5120" s="404">
        <f t="shared" si="1301"/>
        <v>0</v>
      </c>
      <c r="M5120" s="404">
        <f t="shared" si="1301"/>
        <v>97.2</v>
      </c>
      <c r="N5120" s="405">
        <f t="shared" si="1302"/>
        <v>0</v>
      </c>
      <c r="O5120" s="405">
        <f t="shared" si="1303"/>
        <v>0</v>
      </c>
      <c r="P5120" s="392"/>
      <c r="Q5120" s="612"/>
      <c r="R5120" s="394" t="str">
        <f t="shared" si="1293"/>
        <v/>
      </c>
      <c r="S5120" s="394" t="str">
        <f t="shared" si="1287"/>
        <v/>
      </c>
    </row>
    <row r="5121" spans="1:19" ht="26.25" hidden="1" thickBot="1">
      <c r="A5121" s="406">
        <v>89516</v>
      </c>
      <c r="B5121" s="396" t="s">
        <v>3293</v>
      </c>
      <c r="C5121" s="400" t="s">
        <v>1658</v>
      </c>
      <c r="D5121" s="384" t="str">
        <f>VLOOKUP(A5121,[3]cartilha!$A$1:$AN$65536,15,FALSE)</f>
        <v>UN</v>
      </c>
      <c r="E5121" s="385" t="s">
        <v>10877</v>
      </c>
      <c r="F5121" s="386">
        <f t="shared" si="1286"/>
        <v>12.09</v>
      </c>
      <c r="G5121" s="407"/>
      <c r="H5121" s="436">
        <f t="shared" si="1285"/>
        <v>12.09</v>
      </c>
      <c r="I5121" s="403">
        <f t="shared" si="1299"/>
        <v>0</v>
      </c>
      <c r="J5121" s="403">
        <f t="shared" si="1300"/>
        <v>0</v>
      </c>
      <c r="K5121" s="390"/>
      <c r="L5121" s="404">
        <f t="shared" si="1301"/>
        <v>0</v>
      </c>
      <c r="M5121" s="404">
        <f t="shared" si="1301"/>
        <v>12.09</v>
      </c>
      <c r="N5121" s="405">
        <f t="shared" si="1302"/>
        <v>0</v>
      </c>
      <c r="O5121" s="405">
        <f t="shared" si="1303"/>
        <v>0</v>
      </c>
      <c r="P5121" s="392"/>
      <c r="Q5121" s="612"/>
      <c r="R5121" s="394" t="str">
        <f t="shared" si="1293"/>
        <v/>
      </c>
      <c r="S5121" s="394" t="str">
        <f t="shared" si="1287"/>
        <v/>
      </c>
    </row>
    <row r="5122" spans="1:19" ht="26.25" hidden="1" thickBot="1">
      <c r="A5122" s="406">
        <v>89520</v>
      </c>
      <c r="B5122" s="396" t="s">
        <v>3293</v>
      </c>
      <c r="C5122" s="400" t="s">
        <v>1659</v>
      </c>
      <c r="D5122" s="384" t="str">
        <f>VLOOKUP(A5122,[3]cartilha!$A$1:$AN$65536,15,FALSE)</f>
        <v>UN</v>
      </c>
      <c r="E5122" s="385" t="s">
        <v>10878</v>
      </c>
      <c r="F5122" s="386">
        <f t="shared" si="1286"/>
        <v>17.350000000000001</v>
      </c>
      <c r="G5122" s="407"/>
      <c r="H5122" s="436">
        <f t="shared" si="1285"/>
        <v>17.350000000000001</v>
      </c>
      <c r="I5122" s="403">
        <f t="shared" si="1299"/>
        <v>0</v>
      </c>
      <c r="J5122" s="403">
        <f t="shared" si="1300"/>
        <v>0</v>
      </c>
      <c r="K5122" s="390"/>
      <c r="L5122" s="404">
        <f t="shared" si="1301"/>
        <v>0</v>
      </c>
      <c r="M5122" s="404">
        <f t="shared" si="1301"/>
        <v>17.350000000000001</v>
      </c>
      <c r="N5122" s="405">
        <f t="shared" si="1302"/>
        <v>0</v>
      </c>
      <c r="O5122" s="405">
        <f t="shared" si="1303"/>
        <v>0</v>
      </c>
      <c r="P5122" s="392"/>
      <c r="Q5122" s="612"/>
      <c r="R5122" s="394" t="str">
        <f t="shared" si="1293"/>
        <v/>
      </c>
      <c r="S5122" s="394" t="str">
        <f t="shared" si="1287"/>
        <v/>
      </c>
    </row>
    <row r="5123" spans="1:19" ht="26.25" hidden="1" thickBot="1">
      <c r="A5123" s="406">
        <v>89524</v>
      </c>
      <c r="B5123" s="396" t="s">
        <v>3293</v>
      </c>
      <c r="C5123" s="400" t="s">
        <v>1660</v>
      </c>
      <c r="D5123" s="384" t="str">
        <f>VLOOKUP(A5123,[3]cartilha!$A$1:$AN$65536,15,FALSE)</f>
        <v>UN</v>
      </c>
      <c r="E5123" s="385" t="s">
        <v>10879</v>
      </c>
      <c r="F5123" s="386">
        <f t="shared" si="1286"/>
        <v>34.130000000000003</v>
      </c>
      <c r="G5123" s="407"/>
      <c r="H5123" s="436">
        <f t="shared" si="1285"/>
        <v>34.130000000000003</v>
      </c>
      <c r="I5123" s="403">
        <f t="shared" si="1299"/>
        <v>0</v>
      </c>
      <c r="J5123" s="403">
        <f t="shared" si="1300"/>
        <v>0</v>
      </c>
      <c r="K5123" s="390"/>
      <c r="L5123" s="404">
        <f t="shared" si="1301"/>
        <v>0</v>
      </c>
      <c r="M5123" s="404">
        <f t="shared" si="1301"/>
        <v>34.130000000000003</v>
      </c>
      <c r="N5123" s="405">
        <f t="shared" si="1302"/>
        <v>0</v>
      </c>
      <c r="O5123" s="405">
        <f t="shared" si="1303"/>
        <v>0</v>
      </c>
      <c r="P5123" s="392"/>
      <c r="Q5123" s="612"/>
      <c r="R5123" s="394" t="str">
        <f t="shared" si="1293"/>
        <v/>
      </c>
      <c r="S5123" s="394" t="str">
        <f t="shared" si="1287"/>
        <v/>
      </c>
    </row>
    <row r="5124" spans="1:19" ht="26.25" hidden="1" thickBot="1">
      <c r="A5124" s="406">
        <v>89531</v>
      </c>
      <c r="B5124" s="396" t="s">
        <v>3293</v>
      </c>
      <c r="C5124" s="400" t="s">
        <v>1661</v>
      </c>
      <c r="D5124" s="384" t="str">
        <f>VLOOKUP(A5124,[3]cartilha!$A$1:$AN$65536,15,FALSE)</f>
        <v>UN</v>
      </c>
      <c r="E5124" s="385" t="s">
        <v>10873</v>
      </c>
      <c r="F5124" s="386">
        <f t="shared" si="1286"/>
        <v>46.93</v>
      </c>
      <c r="G5124" s="407"/>
      <c r="H5124" s="436">
        <f t="shared" si="1285"/>
        <v>46.93</v>
      </c>
      <c r="I5124" s="403">
        <f t="shared" si="1299"/>
        <v>0</v>
      </c>
      <c r="J5124" s="403">
        <f t="shared" si="1300"/>
        <v>0</v>
      </c>
      <c r="K5124" s="390"/>
      <c r="L5124" s="404">
        <f t="shared" si="1301"/>
        <v>0</v>
      </c>
      <c r="M5124" s="404">
        <f t="shared" si="1301"/>
        <v>46.93</v>
      </c>
      <c r="N5124" s="405">
        <f t="shared" si="1302"/>
        <v>0</v>
      </c>
      <c r="O5124" s="405">
        <f t="shared" si="1303"/>
        <v>0</v>
      </c>
      <c r="P5124" s="392"/>
      <c r="Q5124" s="612"/>
      <c r="R5124" s="394" t="str">
        <f t="shared" si="1293"/>
        <v/>
      </c>
      <c r="S5124" s="394" t="str">
        <f t="shared" si="1287"/>
        <v/>
      </c>
    </row>
    <row r="5125" spans="1:19" ht="26.25" hidden="1" thickBot="1">
      <c r="A5125" s="406">
        <v>89514</v>
      </c>
      <c r="B5125" s="396" t="s">
        <v>3293</v>
      </c>
      <c r="C5125" s="400" t="s">
        <v>1662</v>
      </c>
      <c r="D5125" s="384" t="str">
        <f>VLOOKUP(A5125,[3]cartilha!$A$1:$AN$65536,15,FALSE)</f>
        <v>UN</v>
      </c>
      <c r="E5125" s="385" t="s">
        <v>8282</v>
      </c>
      <c r="F5125" s="386">
        <f t="shared" si="1286"/>
        <v>14.01</v>
      </c>
      <c r="G5125" s="407"/>
      <c r="H5125" s="436">
        <f t="shared" si="1285"/>
        <v>14.01</v>
      </c>
      <c r="I5125" s="403">
        <f t="shared" si="1299"/>
        <v>0</v>
      </c>
      <c r="J5125" s="403">
        <f t="shared" si="1300"/>
        <v>0</v>
      </c>
      <c r="K5125" s="390"/>
      <c r="L5125" s="404">
        <f t="shared" si="1301"/>
        <v>0</v>
      </c>
      <c r="M5125" s="404">
        <f t="shared" si="1301"/>
        <v>14.01</v>
      </c>
      <c r="N5125" s="405">
        <f t="shared" si="1302"/>
        <v>0</v>
      </c>
      <c r="O5125" s="405">
        <f t="shared" si="1303"/>
        <v>0</v>
      </c>
      <c r="P5125" s="392"/>
      <c r="Q5125" s="612"/>
      <c r="R5125" s="394" t="str">
        <f t="shared" si="1293"/>
        <v/>
      </c>
      <c r="S5125" s="394" t="str">
        <f t="shared" si="1287"/>
        <v/>
      </c>
    </row>
    <row r="5126" spans="1:19" ht="26.25" hidden="1" thickBot="1">
      <c r="A5126" s="406">
        <v>89518</v>
      </c>
      <c r="B5126" s="396" t="s">
        <v>3293</v>
      </c>
      <c r="C5126" s="400" t="s">
        <v>1663</v>
      </c>
      <c r="D5126" s="384" t="str">
        <f>VLOOKUP(A5126,[3]cartilha!$A$1:$AN$65536,15,FALSE)</f>
        <v>UN</v>
      </c>
      <c r="E5126" s="385" t="s">
        <v>10880</v>
      </c>
      <c r="F5126" s="386">
        <f t="shared" si="1286"/>
        <v>19.88</v>
      </c>
      <c r="G5126" s="407"/>
      <c r="H5126" s="436">
        <f t="shared" si="1285"/>
        <v>19.88</v>
      </c>
      <c r="I5126" s="403">
        <f t="shared" si="1299"/>
        <v>0</v>
      </c>
      <c r="J5126" s="403">
        <f t="shared" si="1300"/>
        <v>0</v>
      </c>
      <c r="K5126" s="390"/>
      <c r="L5126" s="404">
        <f t="shared" si="1301"/>
        <v>0</v>
      </c>
      <c r="M5126" s="404">
        <f t="shared" si="1301"/>
        <v>19.88</v>
      </c>
      <c r="N5126" s="405">
        <f t="shared" si="1302"/>
        <v>0</v>
      </c>
      <c r="O5126" s="405">
        <f t="shared" si="1303"/>
        <v>0</v>
      </c>
      <c r="P5126" s="392"/>
      <c r="Q5126" s="612"/>
      <c r="R5126" s="394" t="str">
        <f t="shared" si="1293"/>
        <v/>
      </c>
      <c r="S5126" s="394" t="str">
        <f t="shared" si="1287"/>
        <v/>
      </c>
    </row>
    <row r="5127" spans="1:19" ht="26.25" hidden="1" thickBot="1">
      <c r="A5127" s="406">
        <v>89522</v>
      </c>
      <c r="B5127" s="396" t="s">
        <v>3293</v>
      </c>
      <c r="C5127" s="400" t="s">
        <v>1664</v>
      </c>
      <c r="D5127" s="384" t="str">
        <f>VLOOKUP(A5127,[3]cartilha!$A$1:$AN$65536,15,FALSE)</f>
        <v>UN</v>
      </c>
      <c r="E5127" s="385" t="s">
        <v>10881</v>
      </c>
      <c r="F5127" s="386">
        <f t="shared" si="1286"/>
        <v>38.979999999999997</v>
      </c>
      <c r="G5127" s="407"/>
      <c r="H5127" s="436">
        <f t="shared" si="1285"/>
        <v>38.979999999999997</v>
      </c>
      <c r="I5127" s="403">
        <f t="shared" si="1299"/>
        <v>0</v>
      </c>
      <c r="J5127" s="403">
        <f t="shared" si="1300"/>
        <v>0</v>
      </c>
      <c r="K5127" s="390"/>
      <c r="L5127" s="404">
        <f t="shared" si="1301"/>
        <v>0</v>
      </c>
      <c r="M5127" s="404">
        <f t="shared" si="1301"/>
        <v>38.979999999999997</v>
      </c>
      <c r="N5127" s="405">
        <f t="shared" si="1302"/>
        <v>0</v>
      </c>
      <c r="O5127" s="405">
        <f t="shared" si="1303"/>
        <v>0</v>
      </c>
      <c r="P5127" s="392"/>
      <c r="Q5127" s="612"/>
      <c r="R5127" s="394" t="str">
        <f t="shared" si="1293"/>
        <v/>
      </c>
      <c r="S5127" s="394" t="str">
        <f t="shared" si="1287"/>
        <v/>
      </c>
    </row>
    <row r="5128" spans="1:19" ht="26.25" hidden="1" thickBot="1">
      <c r="A5128" s="406">
        <v>89529</v>
      </c>
      <c r="B5128" s="396" t="s">
        <v>3293</v>
      </c>
      <c r="C5128" s="400" t="s">
        <v>1665</v>
      </c>
      <c r="D5128" s="384" t="str">
        <f>VLOOKUP(A5128,[3]cartilha!$A$1:$AN$65536,15,FALSE)</f>
        <v>UN</v>
      </c>
      <c r="E5128" s="385" t="s">
        <v>10882</v>
      </c>
      <c r="F5128" s="386">
        <f t="shared" si="1286"/>
        <v>58.72</v>
      </c>
      <c r="G5128" s="407"/>
      <c r="H5128" s="436">
        <f t="shared" si="1285"/>
        <v>58.72</v>
      </c>
      <c r="I5128" s="403">
        <f t="shared" si="1299"/>
        <v>0</v>
      </c>
      <c r="J5128" s="403">
        <f t="shared" si="1300"/>
        <v>0</v>
      </c>
      <c r="K5128" s="390"/>
      <c r="L5128" s="404">
        <f t="shared" si="1301"/>
        <v>0</v>
      </c>
      <c r="M5128" s="404">
        <f t="shared" si="1301"/>
        <v>58.72</v>
      </c>
      <c r="N5128" s="405">
        <f t="shared" si="1302"/>
        <v>0</v>
      </c>
      <c r="O5128" s="405">
        <f t="shared" si="1303"/>
        <v>0</v>
      </c>
      <c r="P5128" s="392"/>
      <c r="Q5128" s="612"/>
      <c r="R5128" s="394" t="str">
        <f t="shared" si="1293"/>
        <v/>
      </c>
      <c r="S5128" s="394" t="str">
        <f t="shared" si="1287"/>
        <v/>
      </c>
    </row>
    <row r="5129" spans="1:19" ht="26.25" hidden="1" thickBot="1">
      <c r="A5129" s="406">
        <v>89544</v>
      </c>
      <c r="B5129" s="396" t="s">
        <v>3293</v>
      </c>
      <c r="C5129" s="400" t="s">
        <v>1666</v>
      </c>
      <c r="D5129" s="384" t="str">
        <f>VLOOKUP(A5129,[3]cartilha!$A$1:$AN$65536,15,FALSE)</f>
        <v>UN</v>
      </c>
      <c r="E5129" s="385" t="s">
        <v>10883</v>
      </c>
      <c r="F5129" s="386">
        <f t="shared" si="1286"/>
        <v>12.39</v>
      </c>
      <c r="G5129" s="407"/>
      <c r="H5129" s="436">
        <f t="shared" si="1285"/>
        <v>12.39</v>
      </c>
      <c r="I5129" s="403">
        <f t="shared" si="1299"/>
        <v>0</v>
      </c>
      <c r="J5129" s="403">
        <f t="shared" si="1300"/>
        <v>0</v>
      </c>
      <c r="K5129" s="390"/>
      <c r="L5129" s="404">
        <f t="shared" si="1301"/>
        <v>0</v>
      </c>
      <c r="M5129" s="404">
        <f t="shared" si="1301"/>
        <v>12.39</v>
      </c>
      <c r="N5129" s="405">
        <f t="shared" si="1302"/>
        <v>0</v>
      </c>
      <c r="O5129" s="405">
        <f t="shared" si="1303"/>
        <v>0</v>
      </c>
      <c r="P5129" s="392"/>
      <c r="Q5129" s="612"/>
      <c r="R5129" s="394" t="str">
        <f t="shared" si="1293"/>
        <v/>
      </c>
      <c r="S5129" s="394" t="str">
        <f t="shared" si="1287"/>
        <v/>
      </c>
    </row>
    <row r="5130" spans="1:19" ht="26.25" hidden="1" thickBot="1">
      <c r="A5130" s="406">
        <v>89545</v>
      </c>
      <c r="B5130" s="396" t="s">
        <v>3293</v>
      </c>
      <c r="C5130" s="400" t="s">
        <v>1667</v>
      </c>
      <c r="D5130" s="384" t="str">
        <f>VLOOKUP(A5130,[3]cartilha!$A$1:$AN$65536,15,FALSE)</f>
        <v>UN</v>
      </c>
      <c r="E5130" s="385" t="s">
        <v>10884</v>
      </c>
      <c r="F5130" s="386">
        <f t="shared" si="1286"/>
        <v>18.14</v>
      </c>
      <c r="G5130" s="407"/>
      <c r="H5130" s="436">
        <f t="shared" si="1285"/>
        <v>18.14</v>
      </c>
      <c r="I5130" s="403">
        <f t="shared" si="1299"/>
        <v>0</v>
      </c>
      <c r="J5130" s="403">
        <f t="shared" si="1300"/>
        <v>0</v>
      </c>
      <c r="K5130" s="390"/>
      <c r="L5130" s="404">
        <f t="shared" si="1301"/>
        <v>0</v>
      </c>
      <c r="M5130" s="404">
        <f t="shared" si="1301"/>
        <v>18.14</v>
      </c>
      <c r="N5130" s="405">
        <f t="shared" si="1302"/>
        <v>0</v>
      </c>
      <c r="O5130" s="405">
        <f t="shared" si="1303"/>
        <v>0</v>
      </c>
      <c r="P5130" s="392"/>
      <c r="Q5130" s="612"/>
      <c r="R5130" s="394" t="str">
        <f t="shared" si="1293"/>
        <v/>
      </c>
      <c r="S5130" s="394" t="str">
        <f t="shared" si="1287"/>
        <v/>
      </c>
    </row>
    <row r="5131" spans="1:19" ht="26.25" hidden="1" thickBot="1">
      <c r="A5131" s="406">
        <v>89547</v>
      </c>
      <c r="B5131" s="396" t="s">
        <v>3293</v>
      </c>
      <c r="C5131" s="400" t="s">
        <v>1668</v>
      </c>
      <c r="D5131" s="384" t="str">
        <f>VLOOKUP(A5131,[3]cartilha!$A$1:$AN$65536,15,FALSE)</f>
        <v>UN</v>
      </c>
      <c r="E5131" s="385" t="s">
        <v>10885</v>
      </c>
      <c r="F5131" s="386">
        <f t="shared" si="1286"/>
        <v>25.66</v>
      </c>
      <c r="G5131" s="407"/>
      <c r="H5131" s="436">
        <f t="shared" si="1285"/>
        <v>25.66</v>
      </c>
      <c r="I5131" s="403">
        <f t="shared" si="1299"/>
        <v>0</v>
      </c>
      <c r="J5131" s="403">
        <f t="shared" si="1300"/>
        <v>0</v>
      </c>
      <c r="K5131" s="390"/>
      <c r="L5131" s="404">
        <f t="shared" si="1301"/>
        <v>0</v>
      </c>
      <c r="M5131" s="404">
        <f t="shared" si="1301"/>
        <v>25.66</v>
      </c>
      <c r="N5131" s="405">
        <f t="shared" si="1302"/>
        <v>0</v>
      </c>
      <c r="O5131" s="405">
        <f t="shared" si="1303"/>
        <v>0</v>
      </c>
      <c r="P5131" s="392"/>
      <c r="Q5131" s="612"/>
      <c r="R5131" s="394" t="str">
        <f t="shared" si="1293"/>
        <v/>
      </c>
      <c r="S5131" s="394" t="str">
        <f t="shared" si="1287"/>
        <v/>
      </c>
    </row>
    <row r="5132" spans="1:19" ht="26.25" hidden="1" thickBot="1">
      <c r="A5132" s="406">
        <v>89548</v>
      </c>
      <c r="B5132" s="396" t="s">
        <v>3293</v>
      </c>
      <c r="C5132" s="400" t="s">
        <v>1669</v>
      </c>
      <c r="D5132" s="384" t="str">
        <f>VLOOKUP(A5132,[3]cartilha!$A$1:$AN$65536,15,FALSE)</f>
        <v>UN</v>
      </c>
      <c r="E5132" s="385" t="s">
        <v>10886</v>
      </c>
      <c r="F5132" s="386">
        <f t="shared" si="1286"/>
        <v>28.07</v>
      </c>
      <c r="G5132" s="407"/>
      <c r="H5132" s="436">
        <f t="shared" si="1285"/>
        <v>28.07</v>
      </c>
      <c r="I5132" s="403">
        <f t="shared" si="1299"/>
        <v>0</v>
      </c>
      <c r="J5132" s="403">
        <f t="shared" si="1300"/>
        <v>0</v>
      </c>
      <c r="K5132" s="390"/>
      <c r="L5132" s="404">
        <f t="shared" si="1301"/>
        <v>0</v>
      </c>
      <c r="M5132" s="404">
        <f t="shared" si="1301"/>
        <v>28.07</v>
      </c>
      <c r="N5132" s="405">
        <f t="shared" si="1302"/>
        <v>0</v>
      </c>
      <c r="O5132" s="405">
        <f t="shared" si="1303"/>
        <v>0</v>
      </c>
      <c r="P5132" s="392"/>
      <c r="Q5132" s="612"/>
      <c r="R5132" s="394" t="str">
        <f t="shared" si="1293"/>
        <v/>
      </c>
      <c r="S5132" s="394" t="str">
        <f t="shared" si="1287"/>
        <v/>
      </c>
    </row>
    <row r="5133" spans="1:19" ht="26.25" hidden="1" thickBot="1">
      <c r="A5133" s="406">
        <v>89554</v>
      </c>
      <c r="B5133" s="396" t="s">
        <v>3293</v>
      </c>
      <c r="C5133" s="400" t="s">
        <v>1670</v>
      </c>
      <c r="D5133" s="384" t="str">
        <f>VLOOKUP(A5133,[3]cartilha!$A$1:$AN$65536,15,FALSE)</f>
        <v>UN</v>
      </c>
      <c r="E5133" s="385" t="s">
        <v>10818</v>
      </c>
      <c r="F5133" s="386">
        <f t="shared" si="1286"/>
        <v>31.76</v>
      </c>
      <c r="G5133" s="407"/>
      <c r="H5133" s="436">
        <f t="shared" si="1285"/>
        <v>31.76</v>
      </c>
      <c r="I5133" s="403">
        <f t="shared" si="1299"/>
        <v>0</v>
      </c>
      <c r="J5133" s="403">
        <f t="shared" si="1300"/>
        <v>0</v>
      </c>
      <c r="K5133" s="390"/>
      <c r="L5133" s="404">
        <f t="shared" si="1301"/>
        <v>0</v>
      </c>
      <c r="M5133" s="404">
        <f t="shared" si="1301"/>
        <v>31.76</v>
      </c>
      <c r="N5133" s="405">
        <f t="shared" si="1302"/>
        <v>0</v>
      </c>
      <c r="O5133" s="405">
        <f t="shared" si="1303"/>
        <v>0</v>
      </c>
      <c r="P5133" s="392"/>
      <c r="Q5133" s="612"/>
      <c r="R5133" s="394" t="str">
        <f t="shared" si="1293"/>
        <v/>
      </c>
      <c r="S5133" s="394" t="str">
        <f t="shared" si="1287"/>
        <v/>
      </c>
    </row>
    <row r="5134" spans="1:19" ht="26.25" hidden="1" thickBot="1">
      <c r="A5134" s="406">
        <v>89556</v>
      </c>
      <c r="B5134" s="396" t="s">
        <v>3293</v>
      </c>
      <c r="C5134" s="400" t="s">
        <v>1671</v>
      </c>
      <c r="D5134" s="384" t="str">
        <f>VLOOKUP(A5134,[3]cartilha!$A$1:$AN$65536,15,FALSE)</f>
        <v>UN</v>
      </c>
      <c r="E5134" s="385" t="s">
        <v>10568</v>
      </c>
      <c r="F5134" s="386">
        <f t="shared" si="1286"/>
        <v>48.25</v>
      </c>
      <c r="G5134" s="407"/>
      <c r="H5134" s="436">
        <f t="shared" si="1285"/>
        <v>48.25</v>
      </c>
      <c r="I5134" s="403">
        <f t="shared" si="1299"/>
        <v>0</v>
      </c>
      <c r="J5134" s="403">
        <f t="shared" si="1300"/>
        <v>0</v>
      </c>
      <c r="K5134" s="390"/>
      <c r="L5134" s="404">
        <f t="shared" si="1301"/>
        <v>0</v>
      </c>
      <c r="M5134" s="404">
        <f t="shared" si="1301"/>
        <v>48.25</v>
      </c>
      <c r="N5134" s="405">
        <f t="shared" si="1302"/>
        <v>0</v>
      </c>
      <c r="O5134" s="405">
        <f t="shared" si="1303"/>
        <v>0</v>
      </c>
      <c r="P5134" s="392"/>
      <c r="Q5134" s="612"/>
      <c r="R5134" s="394" t="str">
        <f t="shared" si="1293"/>
        <v/>
      </c>
      <c r="S5134" s="394" t="str">
        <f t="shared" si="1287"/>
        <v/>
      </c>
    </row>
    <row r="5135" spans="1:19" ht="26.25" hidden="1" thickBot="1">
      <c r="A5135" s="406">
        <v>89549</v>
      </c>
      <c r="B5135" s="396" t="s">
        <v>3293</v>
      </c>
      <c r="C5135" s="400" t="s">
        <v>1672</v>
      </c>
      <c r="D5135" s="384" t="str">
        <f>VLOOKUP(A5135,[3]cartilha!$A$1:$AN$65536,15,FALSE)</f>
        <v>UN</v>
      </c>
      <c r="E5135" s="385" t="s">
        <v>7171</v>
      </c>
      <c r="F5135" s="386">
        <f t="shared" si="1286"/>
        <v>19.2</v>
      </c>
      <c r="G5135" s="407"/>
      <c r="H5135" s="436">
        <f t="shared" si="1285"/>
        <v>19.2</v>
      </c>
      <c r="I5135" s="403">
        <f t="shared" si="1299"/>
        <v>0</v>
      </c>
      <c r="J5135" s="403">
        <f t="shared" si="1300"/>
        <v>0</v>
      </c>
      <c r="K5135" s="390"/>
      <c r="L5135" s="404">
        <f t="shared" si="1301"/>
        <v>0</v>
      </c>
      <c r="M5135" s="404">
        <f t="shared" si="1301"/>
        <v>19.2</v>
      </c>
      <c r="N5135" s="405">
        <f t="shared" si="1302"/>
        <v>0</v>
      </c>
      <c r="O5135" s="405">
        <f t="shared" si="1303"/>
        <v>0</v>
      </c>
      <c r="P5135" s="392"/>
      <c r="Q5135" s="612"/>
      <c r="R5135" s="394" t="str">
        <f t="shared" si="1293"/>
        <v/>
      </c>
      <c r="S5135" s="394" t="str">
        <f t="shared" si="1287"/>
        <v/>
      </c>
    </row>
    <row r="5136" spans="1:19" ht="26.25" hidden="1" thickBot="1">
      <c r="A5136" s="406">
        <v>89550</v>
      </c>
      <c r="B5136" s="396" t="s">
        <v>3293</v>
      </c>
      <c r="C5136" s="400" t="s">
        <v>1673</v>
      </c>
      <c r="D5136" s="384" t="str">
        <f>VLOOKUP(A5136,[3]cartilha!$A$1:$AN$65536,15,FALSE)</f>
        <v>UN</v>
      </c>
      <c r="E5136" s="385" t="s">
        <v>9886</v>
      </c>
      <c r="F5136" s="386">
        <f t="shared" si="1286"/>
        <v>52.12</v>
      </c>
      <c r="G5136" s="407"/>
      <c r="H5136" s="436">
        <f t="shared" si="1285"/>
        <v>52.12</v>
      </c>
      <c r="I5136" s="403">
        <f t="shared" si="1299"/>
        <v>0</v>
      </c>
      <c r="J5136" s="403">
        <f t="shared" si="1300"/>
        <v>0</v>
      </c>
      <c r="K5136" s="390"/>
      <c r="L5136" s="404">
        <f t="shared" si="1301"/>
        <v>0</v>
      </c>
      <c r="M5136" s="404">
        <f t="shared" si="1301"/>
        <v>52.12</v>
      </c>
      <c r="N5136" s="405">
        <f t="shared" si="1302"/>
        <v>0</v>
      </c>
      <c r="O5136" s="405">
        <f t="shared" si="1303"/>
        <v>0</v>
      </c>
      <c r="P5136" s="392"/>
      <c r="Q5136" s="612"/>
      <c r="R5136" s="394" t="str">
        <f t="shared" si="1293"/>
        <v/>
      </c>
      <c r="S5136" s="394" t="str">
        <f t="shared" si="1287"/>
        <v/>
      </c>
    </row>
    <row r="5137" spans="1:19" ht="26.25" hidden="1" thickBot="1">
      <c r="A5137" s="406">
        <v>89559</v>
      </c>
      <c r="B5137" s="396" t="s">
        <v>3293</v>
      </c>
      <c r="C5137" s="400" t="s">
        <v>1674</v>
      </c>
      <c r="D5137" s="384" t="str">
        <f>VLOOKUP(A5137,[3]cartilha!$A$1:$AN$65536,15,FALSE)</f>
        <v>UN</v>
      </c>
      <c r="E5137" s="385" t="s">
        <v>10887</v>
      </c>
      <c r="F5137" s="386">
        <f t="shared" si="1286"/>
        <v>87.56</v>
      </c>
      <c r="G5137" s="407"/>
      <c r="H5137" s="436">
        <f t="shared" si="1285"/>
        <v>87.56</v>
      </c>
      <c r="I5137" s="403">
        <f t="shared" si="1299"/>
        <v>0</v>
      </c>
      <c r="J5137" s="403">
        <f t="shared" si="1300"/>
        <v>0</v>
      </c>
      <c r="K5137" s="390"/>
      <c r="L5137" s="404">
        <f t="shared" si="1301"/>
        <v>0</v>
      </c>
      <c r="M5137" s="404">
        <f t="shared" si="1301"/>
        <v>87.56</v>
      </c>
      <c r="N5137" s="405">
        <f t="shared" si="1302"/>
        <v>0</v>
      </c>
      <c r="O5137" s="405">
        <f t="shared" si="1303"/>
        <v>0</v>
      </c>
      <c r="P5137" s="392"/>
      <c r="Q5137" s="612"/>
      <c r="R5137" s="394" t="str">
        <f t="shared" si="1293"/>
        <v/>
      </c>
      <c r="S5137" s="394" t="str">
        <f t="shared" si="1287"/>
        <v/>
      </c>
    </row>
    <row r="5138" spans="1:19" ht="26.25" hidden="1" thickBot="1">
      <c r="A5138" s="406">
        <v>89571</v>
      </c>
      <c r="B5138" s="396" t="s">
        <v>3293</v>
      </c>
      <c r="C5138" s="400" t="s">
        <v>1675</v>
      </c>
      <c r="D5138" s="384" t="str">
        <f>VLOOKUP(A5138,[3]cartilha!$A$1:$AN$65536,15,FALSE)</f>
        <v>UN</v>
      </c>
      <c r="E5138" s="385" t="s">
        <v>10888</v>
      </c>
      <c r="F5138" s="386">
        <f t="shared" si="1286"/>
        <v>97.42</v>
      </c>
      <c r="G5138" s="407"/>
      <c r="H5138" s="436">
        <f t="shared" ref="H5138:H5201" si="1304">F5138</f>
        <v>97.42</v>
      </c>
      <c r="I5138" s="403">
        <f t="shared" si="1299"/>
        <v>0</v>
      </c>
      <c r="J5138" s="403">
        <f t="shared" si="1300"/>
        <v>0</v>
      </c>
      <c r="K5138" s="390"/>
      <c r="L5138" s="404">
        <f t="shared" si="1301"/>
        <v>0</v>
      </c>
      <c r="M5138" s="404">
        <f t="shared" si="1301"/>
        <v>97.42</v>
      </c>
      <c r="N5138" s="405">
        <f t="shared" si="1302"/>
        <v>0</v>
      </c>
      <c r="O5138" s="405">
        <f t="shared" si="1303"/>
        <v>0</v>
      </c>
      <c r="P5138" s="392"/>
      <c r="Q5138" s="612"/>
      <c r="R5138" s="394" t="str">
        <f t="shared" si="1293"/>
        <v/>
      </c>
      <c r="S5138" s="394" t="str">
        <f t="shared" si="1287"/>
        <v/>
      </c>
    </row>
    <row r="5139" spans="1:19" ht="26.25" hidden="1" thickBot="1">
      <c r="A5139" s="406">
        <v>89573</v>
      </c>
      <c r="B5139" s="396" t="s">
        <v>3293</v>
      </c>
      <c r="C5139" s="400" t="s">
        <v>1676</v>
      </c>
      <c r="D5139" s="384" t="str">
        <f>VLOOKUP(A5139,[3]cartilha!$A$1:$AN$65536,15,FALSE)</f>
        <v>UN</v>
      </c>
      <c r="E5139" s="385" t="s">
        <v>10889</v>
      </c>
      <c r="F5139" s="386">
        <f t="shared" si="1286"/>
        <v>88.18</v>
      </c>
      <c r="G5139" s="407"/>
      <c r="H5139" s="436">
        <f t="shared" si="1304"/>
        <v>88.18</v>
      </c>
      <c r="I5139" s="403">
        <f t="shared" si="1299"/>
        <v>0</v>
      </c>
      <c r="J5139" s="403">
        <f t="shared" si="1300"/>
        <v>0</v>
      </c>
      <c r="K5139" s="390"/>
      <c r="L5139" s="404">
        <f t="shared" si="1301"/>
        <v>0</v>
      </c>
      <c r="M5139" s="404">
        <f t="shared" si="1301"/>
        <v>88.18</v>
      </c>
      <c r="N5139" s="405">
        <f t="shared" si="1302"/>
        <v>0</v>
      </c>
      <c r="O5139" s="405">
        <f t="shared" si="1303"/>
        <v>0</v>
      </c>
      <c r="P5139" s="392"/>
      <c r="Q5139" s="612"/>
      <c r="R5139" s="394" t="str">
        <f t="shared" si="1293"/>
        <v/>
      </c>
      <c r="S5139" s="394" t="str">
        <f t="shared" si="1287"/>
        <v/>
      </c>
    </row>
    <row r="5140" spans="1:19" ht="26.25" hidden="1" thickBot="1">
      <c r="A5140" s="406">
        <v>89557</v>
      </c>
      <c r="B5140" s="396" t="s">
        <v>3293</v>
      </c>
      <c r="C5140" s="400" t="s">
        <v>1677</v>
      </c>
      <c r="D5140" s="384" t="str">
        <f>VLOOKUP(A5140,[3]cartilha!$A$1:$AN$65536,15,FALSE)</f>
        <v>UN</v>
      </c>
      <c r="E5140" s="385" t="s">
        <v>10890</v>
      </c>
      <c r="F5140" s="386">
        <f t="shared" si="1286"/>
        <v>37.409999999999997</v>
      </c>
      <c r="G5140" s="407"/>
      <c r="H5140" s="436">
        <f t="shared" si="1304"/>
        <v>37.409999999999997</v>
      </c>
      <c r="I5140" s="403">
        <f t="shared" si="1299"/>
        <v>0</v>
      </c>
      <c r="J5140" s="403">
        <f t="shared" si="1300"/>
        <v>0</v>
      </c>
      <c r="K5140" s="390"/>
      <c r="L5140" s="404">
        <f t="shared" si="1301"/>
        <v>0</v>
      </c>
      <c r="M5140" s="404">
        <f t="shared" si="1301"/>
        <v>37.409999999999997</v>
      </c>
      <c r="N5140" s="405">
        <f t="shared" si="1302"/>
        <v>0</v>
      </c>
      <c r="O5140" s="405">
        <f t="shared" si="1303"/>
        <v>0</v>
      </c>
      <c r="P5140" s="392"/>
      <c r="Q5140" s="612"/>
      <c r="R5140" s="394" t="str">
        <f t="shared" si="1293"/>
        <v/>
      </c>
      <c r="S5140" s="394" t="str">
        <f t="shared" si="1287"/>
        <v/>
      </c>
    </row>
    <row r="5141" spans="1:19" ht="26.25" hidden="1" thickBot="1">
      <c r="A5141" s="406">
        <v>89561</v>
      </c>
      <c r="B5141" s="396" t="s">
        <v>3293</v>
      </c>
      <c r="C5141" s="400" t="s">
        <v>1678</v>
      </c>
      <c r="D5141" s="384" t="str">
        <f>VLOOKUP(A5141,[3]cartilha!$A$1:$AN$65536,15,FALSE)</f>
        <v>UN</v>
      </c>
      <c r="E5141" s="385" t="s">
        <v>10891</v>
      </c>
      <c r="F5141" s="386">
        <f t="shared" si="1286"/>
        <v>18.010000000000002</v>
      </c>
      <c r="G5141" s="407"/>
      <c r="H5141" s="436">
        <f t="shared" si="1304"/>
        <v>18.010000000000002</v>
      </c>
      <c r="I5141" s="403">
        <f t="shared" si="1299"/>
        <v>0</v>
      </c>
      <c r="J5141" s="403">
        <f t="shared" si="1300"/>
        <v>0</v>
      </c>
      <c r="K5141" s="390"/>
      <c r="L5141" s="404">
        <f t="shared" si="1301"/>
        <v>0</v>
      </c>
      <c r="M5141" s="404">
        <f t="shared" si="1301"/>
        <v>18.010000000000002</v>
      </c>
      <c r="N5141" s="405">
        <f t="shared" si="1302"/>
        <v>0</v>
      </c>
      <c r="O5141" s="405">
        <f t="shared" si="1303"/>
        <v>0</v>
      </c>
      <c r="P5141" s="392"/>
      <c r="Q5141" s="612"/>
      <c r="R5141" s="394" t="str">
        <f t="shared" si="1293"/>
        <v/>
      </c>
      <c r="S5141" s="394" t="str">
        <f t="shared" si="1287"/>
        <v/>
      </c>
    </row>
    <row r="5142" spans="1:19" ht="26.25" hidden="1" thickBot="1">
      <c r="A5142" s="406">
        <v>89563</v>
      </c>
      <c r="B5142" s="396" t="s">
        <v>3293</v>
      </c>
      <c r="C5142" s="400" t="s">
        <v>1679</v>
      </c>
      <c r="D5142" s="384" t="str">
        <f>VLOOKUP(A5142,[3]cartilha!$A$1:$AN$65536,15,FALSE)</f>
        <v>UN</v>
      </c>
      <c r="E5142" s="385" t="s">
        <v>10892</v>
      </c>
      <c r="F5142" s="386">
        <f t="shared" si="1286"/>
        <v>29.46</v>
      </c>
      <c r="G5142" s="407"/>
      <c r="H5142" s="436">
        <f t="shared" si="1304"/>
        <v>29.46</v>
      </c>
      <c r="I5142" s="403">
        <f t="shared" si="1299"/>
        <v>0</v>
      </c>
      <c r="J5142" s="403">
        <f t="shared" si="1300"/>
        <v>0</v>
      </c>
      <c r="K5142" s="390"/>
      <c r="L5142" s="404">
        <f t="shared" si="1301"/>
        <v>0</v>
      </c>
      <c r="M5142" s="404">
        <f t="shared" si="1301"/>
        <v>29.46</v>
      </c>
      <c r="N5142" s="405">
        <f t="shared" si="1302"/>
        <v>0</v>
      </c>
      <c r="O5142" s="405">
        <f t="shared" si="1303"/>
        <v>0</v>
      </c>
      <c r="P5142" s="392"/>
      <c r="Q5142" s="612"/>
      <c r="R5142" s="394" t="str">
        <f t="shared" si="1293"/>
        <v/>
      </c>
      <c r="S5142" s="394" t="str">
        <f t="shared" si="1287"/>
        <v/>
      </c>
    </row>
    <row r="5143" spans="1:19" ht="26.25" hidden="1" thickBot="1">
      <c r="A5143" s="406">
        <v>89565</v>
      </c>
      <c r="B5143" s="396" t="s">
        <v>3293</v>
      </c>
      <c r="C5143" s="400" t="s">
        <v>1680</v>
      </c>
      <c r="D5143" s="384" t="str">
        <f>VLOOKUP(A5143,[3]cartilha!$A$1:$AN$65536,15,FALSE)</f>
        <v>UN</v>
      </c>
      <c r="E5143" s="385" t="s">
        <v>10893</v>
      </c>
      <c r="F5143" s="386">
        <f t="shared" si="1286"/>
        <v>70.84</v>
      </c>
      <c r="G5143" s="407"/>
      <c r="H5143" s="436">
        <f t="shared" si="1304"/>
        <v>70.84</v>
      </c>
      <c r="I5143" s="403">
        <f t="shared" si="1299"/>
        <v>0</v>
      </c>
      <c r="J5143" s="403">
        <f t="shared" si="1300"/>
        <v>0</v>
      </c>
      <c r="K5143" s="390"/>
      <c r="L5143" s="404">
        <f t="shared" si="1301"/>
        <v>0</v>
      </c>
      <c r="M5143" s="404">
        <f t="shared" si="1301"/>
        <v>70.84</v>
      </c>
      <c r="N5143" s="405">
        <f t="shared" si="1302"/>
        <v>0</v>
      </c>
      <c r="O5143" s="405">
        <f t="shared" si="1303"/>
        <v>0</v>
      </c>
      <c r="P5143" s="392"/>
      <c r="Q5143" s="612"/>
      <c r="R5143" s="394" t="str">
        <f t="shared" si="1293"/>
        <v/>
      </c>
      <c r="S5143" s="394" t="str">
        <f t="shared" si="1287"/>
        <v/>
      </c>
    </row>
    <row r="5144" spans="1:19" ht="26.25" hidden="1" thickBot="1">
      <c r="A5144" s="406">
        <v>89566</v>
      </c>
      <c r="B5144" s="396" t="s">
        <v>3293</v>
      </c>
      <c r="C5144" s="400" t="s">
        <v>1681</v>
      </c>
      <c r="D5144" s="384" t="str">
        <f>VLOOKUP(A5144,[3]cartilha!$A$1:$AN$65536,15,FALSE)</f>
        <v>UN</v>
      </c>
      <c r="E5144" s="385" t="s">
        <v>10863</v>
      </c>
      <c r="F5144" s="386">
        <f t="shared" si="1286"/>
        <v>60.38</v>
      </c>
      <c r="G5144" s="407"/>
      <c r="H5144" s="436">
        <f t="shared" si="1304"/>
        <v>60.38</v>
      </c>
      <c r="I5144" s="403">
        <f t="shared" si="1299"/>
        <v>0</v>
      </c>
      <c r="J5144" s="403">
        <f t="shared" si="1300"/>
        <v>0</v>
      </c>
      <c r="K5144" s="390"/>
      <c r="L5144" s="404">
        <f t="shared" si="1301"/>
        <v>0</v>
      </c>
      <c r="M5144" s="404">
        <f t="shared" si="1301"/>
        <v>60.38</v>
      </c>
      <c r="N5144" s="405">
        <f t="shared" si="1302"/>
        <v>0</v>
      </c>
      <c r="O5144" s="405">
        <f t="shared" si="1303"/>
        <v>0</v>
      </c>
      <c r="P5144" s="392"/>
      <c r="Q5144" s="612"/>
      <c r="R5144" s="394" t="str">
        <f t="shared" si="1293"/>
        <v/>
      </c>
      <c r="S5144" s="394" t="str">
        <f t="shared" ref="S5144:S5207" si="1305">IF(Q5144="X","x",IF(Q5144="xx","x",IF(OR(J5144&gt;0,O5144&gt;0),"x","")))</f>
        <v/>
      </c>
    </row>
    <row r="5145" spans="1:19" ht="26.25" hidden="1" thickBot="1">
      <c r="A5145" s="406">
        <v>89567</v>
      </c>
      <c r="B5145" s="396" t="s">
        <v>3293</v>
      </c>
      <c r="C5145" s="400" t="s">
        <v>1682</v>
      </c>
      <c r="D5145" s="384" t="str">
        <f>VLOOKUP(A5145,[3]cartilha!$A$1:$AN$65536,15,FALSE)</f>
        <v>UN</v>
      </c>
      <c r="E5145" s="385" t="s">
        <v>10894</v>
      </c>
      <c r="F5145" s="386">
        <f t="shared" ref="F5145:F5208" si="1306">IF(E5145=0,0,ROUND(E5145*(1+E$10)*(1-E$11),2))</f>
        <v>106.59</v>
      </c>
      <c r="G5145" s="407"/>
      <c r="H5145" s="436">
        <f t="shared" si="1304"/>
        <v>106.59</v>
      </c>
      <c r="I5145" s="403">
        <f t="shared" si="1299"/>
        <v>0</v>
      </c>
      <c r="J5145" s="403">
        <f t="shared" si="1300"/>
        <v>0</v>
      </c>
      <c r="K5145" s="390"/>
      <c r="L5145" s="404">
        <f t="shared" si="1301"/>
        <v>0</v>
      </c>
      <c r="M5145" s="404">
        <f t="shared" si="1301"/>
        <v>106.59</v>
      </c>
      <c r="N5145" s="405">
        <f t="shared" si="1302"/>
        <v>0</v>
      </c>
      <c r="O5145" s="405">
        <f t="shared" si="1303"/>
        <v>0</v>
      </c>
      <c r="P5145" s="392"/>
      <c r="Q5145" s="612"/>
      <c r="R5145" s="394" t="str">
        <f t="shared" si="1293"/>
        <v/>
      </c>
      <c r="S5145" s="394" t="str">
        <f t="shared" si="1305"/>
        <v/>
      </c>
    </row>
    <row r="5146" spans="1:19" ht="26.25" hidden="1" thickBot="1">
      <c r="A5146" s="406">
        <v>89569</v>
      </c>
      <c r="B5146" s="396" t="s">
        <v>3293</v>
      </c>
      <c r="C5146" s="400" t="s">
        <v>1683</v>
      </c>
      <c r="D5146" s="384" t="str">
        <f>VLOOKUP(A5146,[3]cartilha!$A$1:$AN$65536,15,FALSE)</f>
        <v>UN</v>
      </c>
      <c r="E5146" s="385" t="s">
        <v>10895</v>
      </c>
      <c r="F5146" s="386">
        <f t="shared" si="1306"/>
        <v>100.6</v>
      </c>
      <c r="G5146" s="407"/>
      <c r="H5146" s="436">
        <f t="shared" si="1304"/>
        <v>100.6</v>
      </c>
      <c r="I5146" s="403">
        <f t="shared" si="1299"/>
        <v>0</v>
      </c>
      <c r="J5146" s="403">
        <f t="shared" si="1300"/>
        <v>0</v>
      </c>
      <c r="K5146" s="390"/>
      <c r="L5146" s="404">
        <f t="shared" si="1301"/>
        <v>0</v>
      </c>
      <c r="M5146" s="404">
        <f t="shared" si="1301"/>
        <v>100.6</v>
      </c>
      <c r="N5146" s="405">
        <f t="shared" si="1302"/>
        <v>0</v>
      </c>
      <c r="O5146" s="405">
        <f t="shared" si="1303"/>
        <v>0</v>
      </c>
      <c r="P5146" s="392"/>
      <c r="Q5146" s="612"/>
      <c r="R5146" s="394" t="str">
        <f t="shared" si="1293"/>
        <v/>
      </c>
      <c r="S5146" s="394" t="str">
        <f t="shared" si="1305"/>
        <v/>
      </c>
    </row>
    <row r="5147" spans="1:19" ht="26.25" hidden="1" thickBot="1">
      <c r="A5147" s="406">
        <v>89574</v>
      </c>
      <c r="B5147" s="396" t="s">
        <v>3293</v>
      </c>
      <c r="C5147" s="400" t="s">
        <v>1684</v>
      </c>
      <c r="D5147" s="384" t="str">
        <f>VLOOKUP(A5147,[3]cartilha!$A$1:$AN$65536,15,FALSE)</f>
        <v>UN</v>
      </c>
      <c r="E5147" s="385" t="s">
        <v>10896</v>
      </c>
      <c r="F5147" s="386">
        <f t="shared" si="1306"/>
        <v>175.37</v>
      </c>
      <c r="G5147" s="407"/>
      <c r="H5147" s="436">
        <f t="shared" si="1304"/>
        <v>175.37</v>
      </c>
      <c r="I5147" s="403">
        <f t="shared" si="1299"/>
        <v>0</v>
      </c>
      <c r="J5147" s="403">
        <f t="shared" si="1300"/>
        <v>0</v>
      </c>
      <c r="K5147" s="390"/>
      <c r="L5147" s="404">
        <f t="shared" si="1301"/>
        <v>0</v>
      </c>
      <c r="M5147" s="404">
        <f t="shared" si="1301"/>
        <v>175.37</v>
      </c>
      <c r="N5147" s="405">
        <f t="shared" si="1302"/>
        <v>0</v>
      </c>
      <c r="O5147" s="405">
        <f t="shared" si="1303"/>
        <v>0</v>
      </c>
      <c r="P5147" s="392"/>
      <c r="Q5147" s="612"/>
      <c r="R5147" s="394" t="str">
        <f t="shared" si="1293"/>
        <v/>
      </c>
      <c r="S5147" s="394" t="str">
        <f t="shared" si="1305"/>
        <v/>
      </c>
    </row>
    <row r="5148" spans="1:19" ht="13.5" hidden="1" thickBot="1">
      <c r="A5148" s="406" t="s">
        <v>2135</v>
      </c>
      <c r="B5148" s="396"/>
      <c r="C5148" s="400" t="s">
        <v>568</v>
      </c>
      <c r="D5148" s="384">
        <v>0</v>
      </c>
      <c r="E5148" s="385"/>
      <c r="F5148" s="386">
        <f t="shared" si="1306"/>
        <v>0</v>
      </c>
      <c r="G5148" s="448"/>
      <c r="H5148" s="436">
        <f t="shared" si="1304"/>
        <v>0</v>
      </c>
      <c r="I5148" s="449"/>
      <c r="J5148" s="450"/>
      <c r="K5148" s="390"/>
      <c r="L5148" s="448"/>
      <c r="M5148" s="448"/>
      <c r="N5148" s="449"/>
      <c r="O5148" s="450"/>
      <c r="P5148" s="392"/>
      <c r="Q5148" s="393" t="str">
        <f>IF(OR(SUM(J5149:J5175)&gt;0,SUM(O5149:O5175)&gt;0),"xx","")</f>
        <v/>
      </c>
      <c r="R5148" s="394" t="str">
        <f t="shared" si="1293"/>
        <v/>
      </c>
      <c r="S5148" s="394" t="str">
        <f t="shared" si="1305"/>
        <v/>
      </c>
    </row>
    <row r="5149" spans="1:19" ht="26.25" hidden="1" thickBot="1">
      <c r="A5149" s="406">
        <v>89582</v>
      </c>
      <c r="B5149" s="396" t="s">
        <v>3293</v>
      </c>
      <c r="C5149" s="400" t="s">
        <v>3504</v>
      </c>
      <c r="D5149" s="384" t="str">
        <f>VLOOKUP(A5149,[3]cartilha!$A$1:$AN$65536,15,FALSE)</f>
        <v>UN</v>
      </c>
      <c r="E5149" s="385" t="s">
        <v>10897</v>
      </c>
      <c r="F5149" s="386">
        <f t="shared" si="1306"/>
        <v>31.77</v>
      </c>
      <c r="G5149" s="407"/>
      <c r="H5149" s="436">
        <f t="shared" si="1304"/>
        <v>31.77</v>
      </c>
      <c r="I5149" s="403">
        <f t="shared" ref="I5149:I5175" si="1307">IF(ISBLANK(E5149),0,ROUND(F5149*G5149,2))</f>
        <v>0</v>
      </c>
      <c r="J5149" s="403">
        <f t="shared" ref="J5149:J5175" si="1308">IF(ISBLANK(G5149),0,ROUND(G5149*H5149,2))</f>
        <v>0</v>
      </c>
      <c r="K5149" s="390"/>
      <c r="L5149" s="404">
        <f t="shared" ref="L5149:M5175" si="1309">G5149</f>
        <v>0</v>
      </c>
      <c r="M5149" s="404">
        <f t="shared" si="1309"/>
        <v>31.77</v>
      </c>
      <c r="N5149" s="405">
        <f t="shared" ref="N5149:N5175" si="1310">IF(ISBLANK(E5149),0,ROUND(F5149*L5149,2))</f>
        <v>0</v>
      </c>
      <c r="O5149" s="405">
        <f t="shared" ref="O5149:O5175" si="1311">IF(ISBLANK(L5149),0,ROUND(L5149*M5149,2))</f>
        <v>0</v>
      </c>
      <c r="P5149" s="392"/>
      <c r="Q5149" s="612"/>
      <c r="R5149" s="394" t="str">
        <f t="shared" si="1293"/>
        <v/>
      </c>
      <c r="S5149" s="394" t="str">
        <f t="shared" si="1305"/>
        <v/>
      </c>
    </row>
    <row r="5150" spans="1:19" ht="26.25" hidden="1" thickBot="1">
      <c r="A5150" s="406">
        <v>89585</v>
      </c>
      <c r="B5150" s="396" t="s">
        <v>3293</v>
      </c>
      <c r="C5150" s="400" t="s">
        <v>3505</v>
      </c>
      <c r="D5150" s="384" t="str">
        <f>VLOOKUP(A5150,[3]cartilha!$A$1:$AN$65536,15,FALSE)</f>
        <v>UN</v>
      </c>
      <c r="E5150" s="385" t="s">
        <v>10898</v>
      </c>
      <c r="F5150" s="386">
        <f t="shared" si="1306"/>
        <v>44.57</v>
      </c>
      <c r="G5150" s="407"/>
      <c r="H5150" s="436">
        <f t="shared" si="1304"/>
        <v>44.57</v>
      </c>
      <c r="I5150" s="403">
        <f t="shared" si="1307"/>
        <v>0</v>
      </c>
      <c r="J5150" s="403">
        <f t="shared" si="1308"/>
        <v>0</v>
      </c>
      <c r="K5150" s="390"/>
      <c r="L5150" s="404">
        <f t="shared" si="1309"/>
        <v>0</v>
      </c>
      <c r="M5150" s="404">
        <f t="shared" si="1309"/>
        <v>44.57</v>
      </c>
      <c r="N5150" s="405">
        <f t="shared" si="1310"/>
        <v>0</v>
      </c>
      <c r="O5150" s="405">
        <f t="shared" si="1311"/>
        <v>0</v>
      </c>
      <c r="P5150" s="392"/>
      <c r="Q5150" s="612"/>
      <c r="R5150" s="394" t="str">
        <f t="shared" si="1293"/>
        <v/>
      </c>
      <c r="S5150" s="394" t="str">
        <f t="shared" si="1305"/>
        <v/>
      </c>
    </row>
    <row r="5151" spans="1:19" ht="26.25" hidden="1" thickBot="1">
      <c r="A5151" s="406">
        <v>89591</v>
      </c>
      <c r="B5151" s="396" t="s">
        <v>3293</v>
      </c>
      <c r="C5151" s="400" t="s">
        <v>3506</v>
      </c>
      <c r="D5151" s="384" t="str">
        <f>VLOOKUP(A5151,[3]cartilha!$A$1:$AN$65536,15,FALSE)</f>
        <v>UN</v>
      </c>
      <c r="E5151" s="385" t="s">
        <v>10899</v>
      </c>
      <c r="F5151" s="386">
        <f t="shared" si="1306"/>
        <v>143.19999999999999</v>
      </c>
      <c r="G5151" s="407"/>
      <c r="H5151" s="436">
        <f t="shared" si="1304"/>
        <v>143.19999999999999</v>
      </c>
      <c r="I5151" s="403">
        <f t="shared" si="1307"/>
        <v>0</v>
      </c>
      <c r="J5151" s="403">
        <f t="shared" si="1308"/>
        <v>0</v>
      </c>
      <c r="K5151" s="390"/>
      <c r="L5151" s="404">
        <f t="shared" si="1309"/>
        <v>0</v>
      </c>
      <c r="M5151" s="404">
        <f t="shared" si="1309"/>
        <v>143.19999999999999</v>
      </c>
      <c r="N5151" s="405">
        <f t="shared" si="1310"/>
        <v>0</v>
      </c>
      <c r="O5151" s="405">
        <f t="shared" si="1311"/>
        <v>0</v>
      </c>
      <c r="P5151" s="392"/>
      <c r="Q5151" s="612"/>
      <c r="R5151" s="394" t="str">
        <f t="shared" si="1293"/>
        <v/>
      </c>
      <c r="S5151" s="394" t="str">
        <f t="shared" si="1305"/>
        <v/>
      </c>
    </row>
    <row r="5152" spans="1:19" ht="26.25" hidden="1" thickBot="1">
      <c r="A5152" s="406">
        <v>89581</v>
      </c>
      <c r="B5152" s="396" t="s">
        <v>3293</v>
      </c>
      <c r="C5152" s="400" t="s">
        <v>3507</v>
      </c>
      <c r="D5152" s="384" t="str">
        <f>VLOOKUP(A5152,[3]cartilha!$A$1:$AN$65536,15,FALSE)</f>
        <v>UN</v>
      </c>
      <c r="E5152" s="385" t="s">
        <v>10900</v>
      </c>
      <c r="F5152" s="386">
        <f t="shared" si="1306"/>
        <v>36.619999999999997</v>
      </c>
      <c r="G5152" s="407"/>
      <c r="H5152" s="436">
        <f t="shared" si="1304"/>
        <v>36.619999999999997</v>
      </c>
      <c r="I5152" s="403">
        <f t="shared" si="1307"/>
        <v>0</v>
      </c>
      <c r="J5152" s="403">
        <f t="shared" si="1308"/>
        <v>0</v>
      </c>
      <c r="K5152" s="390"/>
      <c r="L5152" s="404">
        <f t="shared" si="1309"/>
        <v>0</v>
      </c>
      <c r="M5152" s="404">
        <f t="shared" si="1309"/>
        <v>36.619999999999997</v>
      </c>
      <c r="N5152" s="405">
        <f t="shared" si="1310"/>
        <v>0</v>
      </c>
      <c r="O5152" s="405">
        <f t="shared" si="1311"/>
        <v>0</v>
      </c>
      <c r="P5152" s="392"/>
      <c r="Q5152" s="612"/>
      <c r="R5152" s="394" t="str">
        <f t="shared" si="1293"/>
        <v/>
      </c>
      <c r="S5152" s="394" t="str">
        <f t="shared" si="1305"/>
        <v/>
      </c>
    </row>
    <row r="5153" spans="1:19" ht="26.25" hidden="1" thickBot="1">
      <c r="A5153" s="406">
        <v>89584</v>
      </c>
      <c r="B5153" s="396" t="s">
        <v>3293</v>
      </c>
      <c r="C5153" s="400" t="s">
        <v>3508</v>
      </c>
      <c r="D5153" s="384" t="str">
        <f>VLOOKUP(A5153,[3]cartilha!$A$1:$AN$65536,15,FALSE)</f>
        <v>UN</v>
      </c>
      <c r="E5153" s="385" t="s">
        <v>10901</v>
      </c>
      <c r="F5153" s="386">
        <f t="shared" si="1306"/>
        <v>56.36</v>
      </c>
      <c r="G5153" s="407"/>
      <c r="H5153" s="436">
        <f t="shared" si="1304"/>
        <v>56.36</v>
      </c>
      <c r="I5153" s="403">
        <f t="shared" si="1307"/>
        <v>0</v>
      </c>
      <c r="J5153" s="403">
        <f t="shared" si="1308"/>
        <v>0</v>
      </c>
      <c r="K5153" s="390"/>
      <c r="L5153" s="404">
        <f t="shared" si="1309"/>
        <v>0</v>
      </c>
      <c r="M5153" s="404">
        <f t="shared" si="1309"/>
        <v>56.36</v>
      </c>
      <c r="N5153" s="405">
        <f t="shared" si="1310"/>
        <v>0</v>
      </c>
      <c r="O5153" s="405">
        <f t="shared" si="1311"/>
        <v>0</v>
      </c>
      <c r="P5153" s="392"/>
      <c r="Q5153" s="612"/>
      <c r="R5153" s="394" t="str">
        <f t="shared" si="1293"/>
        <v/>
      </c>
      <c r="S5153" s="394" t="str">
        <f t="shared" si="1305"/>
        <v/>
      </c>
    </row>
    <row r="5154" spans="1:19" ht="26.25" hidden="1" thickBot="1">
      <c r="A5154" s="406">
        <v>89590</v>
      </c>
      <c r="B5154" s="396" t="s">
        <v>3293</v>
      </c>
      <c r="C5154" s="400" t="s">
        <v>3509</v>
      </c>
      <c r="D5154" s="384" t="str">
        <f>VLOOKUP(A5154,[3]cartilha!$A$1:$AN$65536,15,FALSE)</f>
        <v>UN</v>
      </c>
      <c r="E5154" s="385" t="s">
        <v>10902</v>
      </c>
      <c r="F5154" s="386">
        <f t="shared" si="1306"/>
        <v>177.06</v>
      </c>
      <c r="G5154" s="407"/>
      <c r="H5154" s="436">
        <f t="shared" si="1304"/>
        <v>177.06</v>
      </c>
      <c r="I5154" s="403">
        <f t="shared" si="1307"/>
        <v>0</v>
      </c>
      <c r="J5154" s="403">
        <f t="shared" si="1308"/>
        <v>0</v>
      </c>
      <c r="K5154" s="390"/>
      <c r="L5154" s="404">
        <f t="shared" si="1309"/>
        <v>0</v>
      </c>
      <c r="M5154" s="404">
        <f t="shared" si="1309"/>
        <v>177.06</v>
      </c>
      <c r="N5154" s="405">
        <f t="shared" si="1310"/>
        <v>0</v>
      </c>
      <c r="O5154" s="405">
        <f t="shared" si="1311"/>
        <v>0</v>
      </c>
      <c r="P5154" s="392"/>
      <c r="Q5154" s="612"/>
      <c r="R5154" s="394" t="str">
        <f t="shared" si="1293"/>
        <v/>
      </c>
      <c r="S5154" s="394" t="str">
        <f t="shared" si="1305"/>
        <v/>
      </c>
    </row>
    <row r="5155" spans="1:19" ht="26.25" hidden="1" thickBot="1">
      <c r="A5155" s="406">
        <v>89599</v>
      </c>
      <c r="B5155" s="396" t="s">
        <v>3293</v>
      </c>
      <c r="C5155" s="400" t="s">
        <v>3510</v>
      </c>
      <c r="D5155" s="384" t="str">
        <f>VLOOKUP(A5155,[3]cartilha!$A$1:$AN$65536,15,FALSE)</f>
        <v>UN</v>
      </c>
      <c r="E5155" s="385" t="s">
        <v>8133</v>
      </c>
      <c r="F5155" s="386">
        <f t="shared" si="1306"/>
        <v>23.88</v>
      </c>
      <c r="G5155" s="407"/>
      <c r="H5155" s="436">
        <f t="shared" si="1304"/>
        <v>23.88</v>
      </c>
      <c r="I5155" s="403">
        <f t="shared" si="1307"/>
        <v>0</v>
      </c>
      <c r="J5155" s="403">
        <f t="shared" si="1308"/>
        <v>0</v>
      </c>
      <c r="K5155" s="390"/>
      <c r="L5155" s="404">
        <f t="shared" si="1309"/>
        <v>0</v>
      </c>
      <c r="M5155" s="404">
        <f t="shared" si="1309"/>
        <v>23.88</v>
      </c>
      <c r="N5155" s="405">
        <f t="shared" si="1310"/>
        <v>0</v>
      </c>
      <c r="O5155" s="405">
        <f t="shared" si="1311"/>
        <v>0</v>
      </c>
      <c r="P5155" s="392"/>
      <c r="Q5155" s="612"/>
      <c r="R5155" s="394" t="str">
        <f t="shared" si="1293"/>
        <v/>
      </c>
      <c r="S5155" s="394" t="str">
        <f t="shared" si="1305"/>
        <v/>
      </c>
    </row>
    <row r="5156" spans="1:19" ht="26.25" hidden="1" thickBot="1">
      <c r="A5156" s="406">
        <v>89600</v>
      </c>
      <c r="B5156" s="396" t="s">
        <v>3293</v>
      </c>
      <c r="C5156" s="400" t="s">
        <v>3511</v>
      </c>
      <c r="D5156" s="384" t="str">
        <f>VLOOKUP(A5156,[3]cartilha!$A$1:$AN$65536,15,FALSE)</f>
        <v>UN</v>
      </c>
      <c r="E5156" s="385" t="s">
        <v>10903</v>
      </c>
      <c r="F5156" s="386">
        <f t="shared" si="1306"/>
        <v>26.29</v>
      </c>
      <c r="G5156" s="407"/>
      <c r="H5156" s="436">
        <f t="shared" si="1304"/>
        <v>26.29</v>
      </c>
      <c r="I5156" s="403">
        <f t="shared" si="1307"/>
        <v>0</v>
      </c>
      <c r="J5156" s="403">
        <f t="shared" si="1308"/>
        <v>0</v>
      </c>
      <c r="K5156" s="390"/>
      <c r="L5156" s="404">
        <f t="shared" si="1309"/>
        <v>0</v>
      </c>
      <c r="M5156" s="404">
        <f t="shared" si="1309"/>
        <v>26.29</v>
      </c>
      <c r="N5156" s="405">
        <f t="shared" si="1310"/>
        <v>0</v>
      </c>
      <c r="O5156" s="405">
        <f t="shared" si="1311"/>
        <v>0</v>
      </c>
      <c r="P5156" s="392"/>
      <c r="Q5156" s="612"/>
      <c r="R5156" s="394" t="str">
        <f t="shared" si="1293"/>
        <v/>
      </c>
      <c r="S5156" s="394" t="str">
        <f t="shared" si="1305"/>
        <v/>
      </c>
    </row>
    <row r="5157" spans="1:19" ht="26.25" hidden="1" thickBot="1">
      <c r="A5157" s="406">
        <v>89669</v>
      </c>
      <c r="B5157" s="396" t="s">
        <v>3293</v>
      </c>
      <c r="C5157" s="400" t="s">
        <v>3512</v>
      </c>
      <c r="D5157" s="384" t="str">
        <f>VLOOKUP(A5157,[3]cartilha!$A$1:$AN$65536,15,FALSE)</f>
        <v>UN</v>
      </c>
      <c r="E5157" s="385" t="s">
        <v>10904</v>
      </c>
      <c r="F5157" s="386">
        <f t="shared" si="1306"/>
        <v>30.29</v>
      </c>
      <c r="G5157" s="407"/>
      <c r="H5157" s="436">
        <f t="shared" si="1304"/>
        <v>30.29</v>
      </c>
      <c r="I5157" s="403">
        <f t="shared" si="1307"/>
        <v>0</v>
      </c>
      <c r="J5157" s="403">
        <f t="shared" si="1308"/>
        <v>0</v>
      </c>
      <c r="K5157" s="390"/>
      <c r="L5157" s="404">
        <f t="shared" si="1309"/>
        <v>0</v>
      </c>
      <c r="M5157" s="404">
        <f t="shared" si="1309"/>
        <v>30.29</v>
      </c>
      <c r="N5157" s="405">
        <f t="shared" si="1310"/>
        <v>0</v>
      </c>
      <c r="O5157" s="405">
        <f t="shared" si="1311"/>
        <v>0</v>
      </c>
      <c r="P5157" s="392"/>
      <c r="Q5157" s="612"/>
      <c r="R5157" s="394" t="str">
        <f t="shared" si="1293"/>
        <v/>
      </c>
      <c r="S5157" s="394" t="str">
        <f t="shared" si="1305"/>
        <v/>
      </c>
    </row>
    <row r="5158" spans="1:19" ht="26.25" hidden="1" thickBot="1">
      <c r="A5158" s="406">
        <v>89671</v>
      </c>
      <c r="B5158" s="396" t="s">
        <v>3293</v>
      </c>
      <c r="C5158" s="400" t="s">
        <v>3513</v>
      </c>
      <c r="D5158" s="384" t="str">
        <f>VLOOKUP(A5158,[3]cartilha!$A$1:$AN$65536,15,FALSE)</f>
        <v>UN</v>
      </c>
      <c r="E5158" s="385" t="s">
        <v>10905</v>
      </c>
      <c r="F5158" s="386">
        <f t="shared" si="1306"/>
        <v>46.79</v>
      </c>
      <c r="G5158" s="407"/>
      <c r="H5158" s="436">
        <f t="shared" si="1304"/>
        <v>46.79</v>
      </c>
      <c r="I5158" s="403">
        <f t="shared" si="1307"/>
        <v>0</v>
      </c>
      <c r="J5158" s="403">
        <f t="shared" si="1308"/>
        <v>0</v>
      </c>
      <c r="K5158" s="390"/>
      <c r="L5158" s="404">
        <f t="shared" si="1309"/>
        <v>0</v>
      </c>
      <c r="M5158" s="404">
        <f t="shared" si="1309"/>
        <v>46.79</v>
      </c>
      <c r="N5158" s="405">
        <f t="shared" si="1310"/>
        <v>0</v>
      </c>
      <c r="O5158" s="405">
        <f t="shared" si="1311"/>
        <v>0</v>
      </c>
      <c r="P5158" s="392"/>
      <c r="Q5158" s="612"/>
      <c r="R5158" s="394" t="str">
        <f t="shared" si="1293"/>
        <v/>
      </c>
      <c r="S5158" s="394" t="str">
        <f t="shared" si="1305"/>
        <v/>
      </c>
    </row>
    <row r="5159" spans="1:19" ht="26.25" hidden="1" thickBot="1">
      <c r="A5159" s="406">
        <v>89677</v>
      </c>
      <c r="B5159" s="396" t="s">
        <v>3293</v>
      </c>
      <c r="C5159" s="400" t="s">
        <v>3514</v>
      </c>
      <c r="D5159" s="384" t="str">
        <f>VLOOKUP(A5159,[3]cartilha!$A$1:$AN$65536,15,FALSE)</f>
        <v>UN</v>
      </c>
      <c r="E5159" s="385" t="s">
        <v>8579</v>
      </c>
      <c r="F5159" s="386">
        <f t="shared" si="1306"/>
        <v>85.28</v>
      </c>
      <c r="G5159" s="407"/>
      <c r="H5159" s="436">
        <f t="shared" si="1304"/>
        <v>85.28</v>
      </c>
      <c r="I5159" s="403">
        <f t="shared" si="1307"/>
        <v>0</v>
      </c>
      <c r="J5159" s="403">
        <f t="shared" si="1308"/>
        <v>0</v>
      </c>
      <c r="K5159" s="390"/>
      <c r="L5159" s="404">
        <f t="shared" si="1309"/>
        <v>0</v>
      </c>
      <c r="M5159" s="404">
        <f t="shared" si="1309"/>
        <v>85.28</v>
      </c>
      <c r="N5159" s="405">
        <f t="shared" si="1310"/>
        <v>0</v>
      </c>
      <c r="O5159" s="405">
        <f t="shared" si="1311"/>
        <v>0</v>
      </c>
      <c r="P5159" s="392"/>
      <c r="Q5159" s="612"/>
      <c r="R5159" s="394" t="str">
        <f t="shared" si="1293"/>
        <v/>
      </c>
      <c r="S5159" s="394" t="str">
        <f t="shared" si="1305"/>
        <v/>
      </c>
    </row>
    <row r="5160" spans="1:19" ht="26.25" hidden="1" thickBot="1">
      <c r="A5160" s="406">
        <v>89679</v>
      </c>
      <c r="B5160" s="396" t="s">
        <v>3293</v>
      </c>
      <c r="C5160" s="400" t="s">
        <v>3515</v>
      </c>
      <c r="D5160" s="384" t="str">
        <f>VLOOKUP(A5160,[3]cartilha!$A$1:$AN$65536,15,FALSE)</f>
        <v>UN</v>
      </c>
      <c r="E5160" s="385" t="s">
        <v>10906</v>
      </c>
      <c r="F5160" s="386">
        <f t="shared" si="1306"/>
        <v>144.13999999999999</v>
      </c>
      <c r="G5160" s="407"/>
      <c r="H5160" s="436">
        <f t="shared" si="1304"/>
        <v>144.13999999999999</v>
      </c>
      <c r="I5160" s="403">
        <f t="shared" si="1307"/>
        <v>0</v>
      </c>
      <c r="J5160" s="403">
        <f t="shared" si="1308"/>
        <v>0</v>
      </c>
      <c r="K5160" s="390"/>
      <c r="L5160" s="404">
        <f t="shared" si="1309"/>
        <v>0</v>
      </c>
      <c r="M5160" s="404">
        <f t="shared" si="1309"/>
        <v>144.13999999999999</v>
      </c>
      <c r="N5160" s="405">
        <f t="shared" si="1310"/>
        <v>0</v>
      </c>
      <c r="O5160" s="405">
        <f t="shared" si="1311"/>
        <v>0</v>
      </c>
      <c r="P5160" s="392"/>
      <c r="Q5160" s="612"/>
      <c r="R5160" s="394" t="str">
        <f t="shared" si="1293"/>
        <v/>
      </c>
      <c r="S5160" s="394" t="str">
        <f t="shared" si="1305"/>
        <v/>
      </c>
    </row>
    <row r="5161" spans="1:19" ht="26.25" hidden="1" thickBot="1">
      <c r="A5161" s="406">
        <v>89685</v>
      </c>
      <c r="B5161" s="396" t="s">
        <v>3293</v>
      </c>
      <c r="C5161" s="400" t="s">
        <v>3516</v>
      </c>
      <c r="D5161" s="384" t="str">
        <f>VLOOKUP(A5161,[3]cartilha!$A$1:$AN$65536,15,FALSE)</f>
        <v>UN</v>
      </c>
      <c r="E5161" s="385" t="s">
        <v>10907</v>
      </c>
      <c r="F5161" s="386">
        <f t="shared" si="1306"/>
        <v>67.59</v>
      </c>
      <c r="G5161" s="407"/>
      <c r="H5161" s="436">
        <f t="shared" si="1304"/>
        <v>67.59</v>
      </c>
      <c r="I5161" s="403">
        <f t="shared" si="1307"/>
        <v>0</v>
      </c>
      <c r="J5161" s="403">
        <f t="shared" si="1308"/>
        <v>0</v>
      </c>
      <c r="K5161" s="390"/>
      <c r="L5161" s="404">
        <f t="shared" si="1309"/>
        <v>0</v>
      </c>
      <c r="M5161" s="404">
        <f t="shared" si="1309"/>
        <v>67.59</v>
      </c>
      <c r="N5161" s="405">
        <f t="shared" si="1310"/>
        <v>0</v>
      </c>
      <c r="O5161" s="405">
        <f t="shared" si="1311"/>
        <v>0</v>
      </c>
      <c r="P5161" s="392"/>
      <c r="Q5161" s="612"/>
      <c r="R5161" s="394" t="str">
        <f t="shared" ref="R5161:R5224" si="1312">IF(Q5161="X","x",IF(Q5161="xx","x",IF(O5161&gt;0,"x","")))</f>
        <v/>
      </c>
      <c r="S5161" s="394" t="str">
        <f t="shared" si="1305"/>
        <v/>
      </c>
    </row>
    <row r="5162" spans="1:19" ht="26.25" hidden="1" thickBot="1">
      <c r="A5162" s="406">
        <v>89690</v>
      </c>
      <c r="B5162" s="396" t="s">
        <v>3293</v>
      </c>
      <c r="C5162" s="400" t="s">
        <v>3517</v>
      </c>
      <c r="D5162" s="384" t="str">
        <f>VLOOKUP(A5162,[3]cartilha!$A$1:$AN$65536,15,FALSE)</f>
        <v>UN</v>
      </c>
      <c r="E5162" s="385" t="s">
        <v>10662</v>
      </c>
      <c r="F5162" s="386">
        <f t="shared" si="1306"/>
        <v>103.34</v>
      </c>
      <c r="G5162" s="407"/>
      <c r="H5162" s="436">
        <f t="shared" si="1304"/>
        <v>103.34</v>
      </c>
      <c r="I5162" s="403">
        <f t="shared" si="1307"/>
        <v>0</v>
      </c>
      <c r="J5162" s="403">
        <f t="shared" si="1308"/>
        <v>0</v>
      </c>
      <c r="K5162" s="390"/>
      <c r="L5162" s="404">
        <f t="shared" si="1309"/>
        <v>0</v>
      </c>
      <c r="M5162" s="404">
        <f t="shared" si="1309"/>
        <v>103.34</v>
      </c>
      <c r="N5162" s="405">
        <f t="shared" si="1310"/>
        <v>0</v>
      </c>
      <c r="O5162" s="405">
        <f t="shared" si="1311"/>
        <v>0</v>
      </c>
      <c r="P5162" s="392"/>
      <c r="Q5162" s="612"/>
      <c r="R5162" s="394" t="str">
        <f t="shared" si="1312"/>
        <v/>
      </c>
      <c r="S5162" s="394" t="str">
        <f t="shared" si="1305"/>
        <v/>
      </c>
    </row>
    <row r="5163" spans="1:19" ht="26.25" hidden="1" thickBot="1">
      <c r="A5163" s="406">
        <v>89692</v>
      </c>
      <c r="B5163" s="396" t="s">
        <v>3293</v>
      </c>
      <c r="C5163" s="400" t="s">
        <v>3518</v>
      </c>
      <c r="D5163" s="384" t="str">
        <f>VLOOKUP(A5163,[3]cartilha!$A$1:$AN$65536,15,FALSE)</f>
        <v>UN</v>
      </c>
      <c r="E5163" s="385" t="s">
        <v>9439</v>
      </c>
      <c r="F5163" s="386">
        <f t="shared" si="1306"/>
        <v>97.34</v>
      </c>
      <c r="G5163" s="407"/>
      <c r="H5163" s="436">
        <f t="shared" si="1304"/>
        <v>97.34</v>
      </c>
      <c r="I5163" s="403">
        <f t="shared" si="1307"/>
        <v>0</v>
      </c>
      <c r="J5163" s="403">
        <f t="shared" si="1308"/>
        <v>0</v>
      </c>
      <c r="K5163" s="390"/>
      <c r="L5163" s="404">
        <f t="shared" si="1309"/>
        <v>0</v>
      </c>
      <c r="M5163" s="404">
        <f t="shared" si="1309"/>
        <v>97.34</v>
      </c>
      <c r="N5163" s="405">
        <f t="shared" si="1310"/>
        <v>0</v>
      </c>
      <c r="O5163" s="405">
        <f t="shared" si="1311"/>
        <v>0</v>
      </c>
      <c r="P5163" s="392"/>
      <c r="Q5163" s="612"/>
      <c r="R5163" s="394" t="str">
        <f t="shared" si="1312"/>
        <v/>
      </c>
      <c r="S5163" s="394" t="str">
        <f t="shared" si="1305"/>
        <v/>
      </c>
    </row>
    <row r="5164" spans="1:19" ht="26.25" hidden="1" thickBot="1">
      <c r="A5164" s="406">
        <v>89698</v>
      </c>
      <c r="B5164" s="396" t="s">
        <v>3293</v>
      </c>
      <c r="C5164" s="400" t="s">
        <v>3519</v>
      </c>
      <c r="D5164" s="384" t="str">
        <f>VLOOKUP(A5164,[3]cartilha!$A$1:$AN$65536,15,FALSE)</f>
        <v>UN</v>
      </c>
      <c r="E5164" s="385" t="s">
        <v>10908</v>
      </c>
      <c r="F5164" s="386">
        <f t="shared" si="1306"/>
        <v>301.47000000000003</v>
      </c>
      <c r="G5164" s="407"/>
      <c r="H5164" s="436">
        <f t="shared" si="1304"/>
        <v>301.47000000000003</v>
      </c>
      <c r="I5164" s="403">
        <f t="shared" si="1307"/>
        <v>0</v>
      </c>
      <c r="J5164" s="403">
        <f t="shared" si="1308"/>
        <v>0</v>
      </c>
      <c r="K5164" s="390"/>
      <c r="L5164" s="404">
        <f t="shared" si="1309"/>
        <v>0</v>
      </c>
      <c r="M5164" s="404">
        <f t="shared" si="1309"/>
        <v>301.47000000000003</v>
      </c>
      <c r="N5164" s="405">
        <f t="shared" si="1310"/>
        <v>0</v>
      </c>
      <c r="O5164" s="405">
        <f t="shared" si="1311"/>
        <v>0</v>
      </c>
      <c r="P5164" s="392"/>
      <c r="Q5164" s="612"/>
      <c r="R5164" s="394" t="str">
        <f t="shared" si="1312"/>
        <v/>
      </c>
      <c r="S5164" s="394" t="str">
        <f t="shared" si="1305"/>
        <v/>
      </c>
    </row>
    <row r="5165" spans="1:19" ht="26.25" hidden="1" thickBot="1">
      <c r="A5165" s="406">
        <v>89699</v>
      </c>
      <c r="B5165" s="396" t="s">
        <v>3293</v>
      </c>
      <c r="C5165" s="400" t="s">
        <v>3520</v>
      </c>
      <c r="D5165" s="384" t="str">
        <f>VLOOKUP(A5165,[3]cartilha!$A$1:$AN$65536,15,FALSE)</f>
        <v>UN</v>
      </c>
      <c r="E5165" s="385" t="s">
        <v>10909</v>
      </c>
      <c r="F5165" s="386">
        <f t="shared" si="1306"/>
        <v>262.56</v>
      </c>
      <c r="G5165" s="407"/>
      <c r="H5165" s="436">
        <f t="shared" si="1304"/>
        <v>262.56</v>
      </c>
      <c r="I5165" s="403">
        <f t="shared" si="1307"/>
        <v>0</v>
      </c>
      <c r="J5165" s="403">
        <f t="shared" si="1308"/>
        <v>0</v>
      </c>
      <c r="K5165" s="390"/>
      <c r="L5165" s="404">
        <f t="shared" si="1309"/>
        <v>0</v>
      </c>
      <c r="M5165" s="404">
        <f t="shared" si="1309"/>
        <v>262.56</v>
      </c>
      <c r="N5165" s="405">
        <f t="shared" si="1310"/>
        <v>0</v>
      </c>
      <c r="O5165" s="405">
        <f t="shared" si="1311"/>
        <v>0</v>
      </c>
      <c r="P5165" s="392"/>
      <c r="Q5165" s="612"/>
      <c r="R5165" s="394" t="str">
        <f t="shared" si="1312"/>
        <v/>
      </c>
      <c r="S5165" s="394" t="str">
        <f t="shared" si="1305"/>
        <v/>
      </c>
    </row>
    <row r="5166" spans="1:19" ht="26.25" hidden="1" thickBot="1">
      <c r="A5166" s="406">
        <v>89687</v>
      </c>
      <c r="B5166" s="396" t="s">
        <v>3293</v>
      </c>
      <c r="C5166" s="400" t="s">
        <v>3521</v>
      </c>
      <c r="D5166" s="384" t="str">
        <f>VLOOKUP(A5166,[3]cartilha!$A$1:$AN$65536,15,FALSE)</f>
        <v>UN</v>
      </c>
      <c r="E5166" s="385" t="s">
        <v>7425</v>
      </c>
      <c r="F5166" s="386">
        <f t="shared" si="1306"/>
        <v>57.14</v>
      </c>
      <c r="G5166" s="407"/>
      <c r="H5166" s="436">
        <f t="shared" si="1304"/>
        <v>57.14</v>
      </c>
      <c r="I5166" s="403">
        <f t="shared" si="1307"/>
        <v>0</v>
      </c>
      <c r="J5166" s="403">
        <f t="shared" si="1308"/>
        <v>0</v>
      </c>
      <c r="K5166" s="390"/>
      <c r="L5166" s="404">
        <f t="shared" si="1309"/>
        <v>0</v>
      </c>
      <c r="M5166" s="404">
        <f t="shared" si="1309"/>
        <v>57.14</v>
      </c>
      <c r="N5166" s="405">
        <f t="shared" si="1310"/>
        <v>0</v>
      </c>
      <c r="O5166" s="405">
        <f t="shared" si="1311"/>
        <v>0</v>
      </c>
      <c r="P5166" s="392"/>
      <c r="Q5166" s="612"/>
      <c r="R5166" s="394" t="str">
        <f t="shared" si="1312"/>
        <v/>
      </c>
      <c r="S5166" s="394" t="str">
        <f t="shared" si="1305"/>
        <v/>
      </c>
    </row>
    <row r="5167" spans="1:19" ht="26.25" hidden="1" thickBot="1">
      <c r="A5167" s="406">
        <v>89693</v>
      </c>
      <c r="B5167" s="396" t="s">
        <v>3293</v>
      </c>
      <c r="C5167" s="400" t="s">
        <v>3522</v>
      </c>
      <c r="D5167" s="384" t="str">
        <f>VLOOKUP(A5167,[3]cartilha!$A$1:$AN$65536,15,FALSE)</f>
        <v>UN</v>
      </c>
      <c r="E5167" s="385" t="s">
        <v>10910</v>
      </c>
      <c r="F5167" s="386">
        <f t="shared" si="1306"/>
        <v>94.16</v>
      </c>
      <c r="G5167" s="407"/>
      <c r="H5167" s="436">
        <f t="shared" si="1304"/>
        <v>94.16</v>
      </c>
      <c r="I5167" s="403">
        <f t="shared" si="1307"/>
        <v>0</v>
      </c>
      <c r="J5167" s="403">
        <f t="shared" si="1308"/>
        <v>0</v>
      </c>
      <c r="K5167" s="390"/>
      <c r="L5167" s="404">
        <f t="shared" si="1309"/>
        <v>0</v>
      </c>
      <c r="M5167" s="404">
        <f t="shared" si="1309"/>
        <v>94.16</v>
      </c>
      <c r="N5167" s="405">
        <f t="shared" si="1310"/>
        <v>0</v>
      </c>
      <c r="O5167" s="405">
        <f t="shared" si="1311"/>
        <v>0</v>
      </c>
      <c r="P5167" s="392"/>
      <c r="Q5167" s="612"/>
      <c r="R5167" s="394" t="str">
        <f t="shared" si="1312"/>
        <v/>
      </c>
      <c r="S5167" s="394" t="str">
        <f t="shared" si="1305"/>
        <v/>
      </c>
    </row>
    <row r="5168" spans="1:19" ht="26.25" hidden="1" thickBot="1">
      <c r="A5168" s="406">
        <v>89696</v>
      </c>
      <c r="B5168" s="396" t="s">
        <v>3293</v>
      </c>
      <c r="C5168" s="400" t="s">
        <v>3523</v>
      </c>
      <c r="D5168" s="384" t="str">
        <f>VLOOKUP(A5168,[3]cartilha!$A$1:$AN$65536,15,FALSE)</f>
        <v>UN</v>
      </c>
      <c r="E5168" s="385" t="s">
        <v>10911</v>
      </c>
      <c r="F5168" s="386">
        <f t="shared" si="1306"/>
        <v>84.93</v>
      </c>
      <c r="G5168" s="407"/>
      <c r="H5168" s="436">
        <f t="shared" si="1304"/>
        <v>84.93</v>
      </c>
      <c r="I5168" s="403">
        <f t="shared" si="1307"/>
        <v>0</v>
      </c>
      <c r="J5168" s="403">
        <f t="shared" si="1308"/>
        <v>0</v>
      </c>
      <c r="K5168" s="390"/>
      <c r="L5168" s="404">
        <f t="shared" si="1309"/>
        <v>0</v>
      </c>
      <c r="M5168" s="404">
        <f t="shared" si="1309"/>
        <v>84.93</v>
      </c>
      <c r="N5168" s="405">
        <f t="shared" si="1310"/>
        <v>0</v>
      </c>
      <c r="O5168" s="405">
        <f t="shared" si="1311"/>
        <v>0</v>
      </c>
      <c r="P5168" s="392"/>
      <c r="Q5168" s="612"/>
      <c r="R5168" s="394" t="str">
        <f t="shared" si="1312"/>
        <v/>
      </c>
      <c r="S5168" s="394" t="str">
        <f t="shared" si="1305"/>
        <v/>
      </c>
    </row>
    <row r="5169" spans="1:19" ht="26.25" hidden="1" thickBot="1">
      <c r="A5169" s="406">
        <v>89701</v>
      </c>
      <c r="B5169" s="396" t="s">
        <v>3293</v>
      </c>
      <c r="C5169" s="400" t="s">
        <v>3524</v>
      </c>
      <c r="D5169" s="384" t="str">
        <f>VLOOKUP(A5169,[3]cartilha!$A$1:$AN$65536,15,FALSE)</f>
        <v>UN</v>
      </c>
      <c r="E5169" s="385" t="s">
        <v>10912</v>
      </c>
      <c r="F5169" s="386">
        <f t="shared" si="1306"/>
        <v>229.64</v>
      </c>
      <c r="G5169" s="407"/>
      <c r="H5169" s="436">
        <f t="shared" si="1304"/>
        <v>229.64</v>
      </c>
      <c r="I5169" s="403">
        <f t="shared" si="1307"/>
        <v>0</v>
      </c>
      <c r="J5169" s="403">
        <f t="shared" si="1308"/>
        <v>0</v>
      </c>
      <c r="K5169" s="390"/>
      <c r="L5169" s="404">
        <f t="shared" si="1309"/>
        <v>0</v>
      </c>
      <c r="M5169" s="404">
        <f t="shared" si="1309"/>
        <v>229.64</v>
      </c>
      <c r="N5169" s="405">
        <f t="shared" si="1310"/>
        <v>0</v>
      </c>
      <c r="O5169" s="405">
        <f t="shared" si="1311"/>
        <v>0</v>
      </c>
      <c r="P5169" s="392"/>
      <c r="Q5169" s="612"/>
      <c r="R5169" s="394" t="str">
        <f t="shared" si="1312"/>
        <v/>
      </c>
      <c r="S5169" s="394" t="str">
        <f t="shared" si="1305"/>
        <v/>
      </c>
    </row>
    <row r="5170" spans="1:19" ht="26.25" hidden="1" thickBot="1">
      <c r="A5170" s="406">
        <v>89704</v>
      </c>
      <c r="B5170" s="396" t="s">
        <v>3293</v>
      </c>
      <c r="C5170" s="400" t="s">
        <v>3525</v>
      </c>
      <c r="D5170" s="384" t="str">
        <f>VLOOKUP(A5170,[3]cartilha!$A$1:$AN$65536,15,FALSE)</f>
        <v>UN</v>
      </c>
      <c r="E5170" s="385" t="s">
        <v>10913</v>
      </c>
      <c r="F5170" s="386">
        <f t="shared" si="1306"/>
        <v>159.56</v>
      </c>
      <c r="G5170" s="407"/>
      <c r="H5170" s="436">
        <f t="shared" si="1304"/>
        <v>159.56</v>
      </c>
      <c r="I5170" s="403">
        <f t="shared" si="1307"/>
        <v>0</v>
      </c>
      <c r="J5170" s="403">
        <f t="shared" si="1308"/>
        <v>0</v>
      </c>
      <c r="K5170" s="390"/>
      <c r="L5170" s="404">
        <f t="shared" si="1309"/>
        <v>0</v>
      </c>
      <c r="M5170" s="404">
        <f t="shared" si="1309"/>
        <v>159.56</v>
      </c>
      <c r="N5170" s="405">
        <f t="shared" si="1310"/>
        <v>0</v>
      </c>
      <c r="O5170" s="405">
        <f t="shared" si="1311"/>
        <v>0</v>
      </c>
      <c r="P5170" s="392"/>
      <c r="Q5170" s="612"/>
      <c r="R5170" s="394" t="str">
        <f t="shared" si="1312"/>
        <v/>
      </c>
      <c r="S5170" s="394" t="str">
        <f t="shared" si="1305"/>
        <v/>
      </c>
    </row>
    <row r="5171" spans="1:19" ht="26.25" hidden="1" thickBot="1">
      <c r="A5171" s="406">
        <v>89665</v>
      </c>
      <c r="B5171" s="396" t="s">
        <v>3293</v>
      </c>
      <c r="C5171" s="400" t="s">
        <v>3526</v>
      </c>
      <c r="D5171" s="384" t="str">
        <f>VLOOKUP(A5171,[3]cartilha!$A$1:$AN$65536,15,FALSE)</f>
        <v>UN</v>
      </c>
      <c r="E5171" s="385" t="s">
        <v>10541</v>
      </c>
      <c r="F5171" s="386">
        <f t="shared" si="1306"/>
        <v>17.420000000000002</v>
      </c>
      <c r="G5171" s="407"/>
      <c r="H5171" s="436">
        <f t="shared" si="1304"/>
        <v>17.420000000000002</v>
      </c>
      <c r="I5171" s="403">
        <f t="shared" si="1307"/>
        <v>0</v>
      </c>
      <c r="J5171" s="403">
        <f t="shared" si="1308"/>
        <v>0</v>
      </c>
      <c r="K5171" s="390"/>
      <c r="L5171" s="404">
        <f t="shared" si="1309"/>
        <v>0</v>
      </c>
      <c r="M5171" s="404">
        <f t="shared" si="1309"/>
        <v>17.420000000000002</v>
      </c>
      <c r="N5171" s="405">
        <f t="shared" si="1310"/>
        <v>0</v>
      </c>
      <c r="O5171" s="405">
        <f t="shared" si="1311"/>
        <v>0</v>
      </c>
      <c r="P5171" s="392"/>
      <c r="Q5171" s="612"/>
      <c r="R5171" s="394" t="str">
        <f t="shared" si="1312"/>
        <v/>
      </c>
      <c r="S5171" s="394" t="str">
        <f t="shared" si="1305"/>
        <v/>
      </c>
    </row>
    <row r="5172" spans="1:19" ht="26.25" hidden="1" thickBot="1">
      <c r="A5172" s="406">
        <v>89667</v>
      </c>
      <c r="B5172" s="396" t="s">
        <v>3293</v>
      </c>
      <c r="C5172" s="400" t="s">
        <v>3527</v>
      </c>
      <c r="D5172" s="384" t="str">
        <f>VLOOKUP(A5172,[3]cartilha!$A$1:$AN$65536,15,FALSE)</f>
        <v>UN</v>
      </c>
      <c r="E5172" s="385" t="s">
        <v>10914</v>
      </c>
      <c r="F5172" s="386">
        <f t="shared" si="1306"/>
        <v>50.34</v>
      </c>
      <c r="G5172" s="407"/>
      <c r="H5172" s="436">
        <f t="shared" si="1304"/>
        <v>50.34</v>
      </c>
      <c r="I5172" s="403">
        <f t="shared" si="1307"/>
        <v>0</v>
      </c>
      <c r="J5172" s="403">
        <f t="shared" si="1308"/>
        <v>0</v>
      </c>
      <c r="K5172" s="390"/>
      <c r="L5172" s="404">
        <f t="shared" si="1309"/>
        <v>0</v>
      </c>
      <c r="M5172" s="404">
        <f t="shared" si="1309"/>
        <v>50.34</v>
      </c>
      <c r="N5172" s="405">
        <f t="shared" si="1310"/>
        <v>0</v>
      </c>
      <c r="O5172" s="405">
        <f t="shared" si="1311"/>
        <v>0</v>
      </c>
      <c r="P5172" s="392"/>
      <c r="Q5172" s="612"/>
      <c r="R5172" s="394" t="str">
        <f t="shared" si="1312"/>
        <v/>
      </c>
      <c r="S5172" s="394" t="str">
        <f t="shared" si="1305"/>
        <v/>
      </c>
    </row>
    <row r="5173" spans="1:19" ht="26.25" hidden="1" thickBot="1">
      <c r="A5173" s="406">
        <v>89673</v>
      </c>
      <c r="B5173" s="396" t="s">
        <v>3293</v>
      </c>
      <c r="C5173" s="400" t="s">
        <v>3528</v>
      </c>
      <c r="D5173" s="384" t="str">
        <f>VLOOKUP(A5173,[3]cartilha!$A$1:$AN$65536,15,FALSE)</f>
        <v>UN</v>
      </c>
      <c r="E5173" s="385" t="s">
        <v>10296</v>
      </c>
      <c r="F5173" s="386">
        <f t="shared" si="1306"/>
        <v>35.950000000000003</v>
      </c>
      <c r="G5173" s="407"/>
      <c r="H5173" s="436">
        <f t="shared" si="1304"/>
        <v>35.950000000000003</v>
      </c>
      <c r="I5173" s="403">
        <f t="shared" si="1307"/>
        <v>0</v>
      </c>
      <c r="J5173" s="403">
        <f t="shared" si="1308"/>
        <v>0</v>
      </c>
      <c r="K5173" s="390"/>
      <c r="L5173" s="404">
        <f t="shared" si="1309"/>
        <v>0</v>
      </c>
      <c r="M5173" s="404">
        <f t="shared" si="1309"/>
        <v>35.950000000000003</v>
      </c>
      <c r="N5173" s="405">
        <f t="shared" si="1310"/>
        <v>0</v>
      </c>
      <c r="O5173" s="405">
        <f t="shared" si="1311"/>
        <v>0</v>
      </c>
      <c r="P5173" s="392"/>
      <c r="Q5173" s="612"/>
      <c r="R5173" s="394" t="str">
        <f t="shared" si="1312"/>
        <v/>
      </c>
      <c r="S5173" s="394" t="str">
        <f t="shared" si="1305"/>
        <v/>
      </c>
    </row>
    <row r="5174" spans="1:19" ht="26.25" hidden="1" thickBot="1">
      <c r="A5174" s="406">
        <v>89675</v>
      </c>
      <c r="B5174" s="396" t="s">
        <v>3293</v>
      </c>
      <c r="C5174" s="400" t="s">
        <v>3529</v>
      </c>
      <c r="D5174" s="384" t="str">
        <f>VLOOKUP(A5174,[3]cartilha!$A$1:$AN$65536,15,FALSE)</f>
        <v>UN</v>
      </c>
      <c r="E5174" s="385" t="s">
        <v>10915</v>
      </c>
      <c r="F5174" s="386">
        <f t="shared" si="1306"/>
        <v>86.1</v>
      </c>
      <c r="G5174" s="407"/>
      <c r="H5174" s="436">
        <f t="shared" si="1304"/>
        <v>86.1</v>
      </c>
      <c r="I5174" s="403">
        <f t="shared" si="1307"/>
        <v>0</v>
      </c>
      <c r="J5174" s="403">
        <f t="shared" si="1308"/>
        <v>0</v>
      </c>
      <c r="K5174" s="390"/>
      <c r="L5174" s="404">
        <f t="shared" si="1309"/>
        <v>0</v>
      </c>
      <c r="M5174" s="404">
        <f t="shared" si="1309"/>
        <v>86.1</v>
      </c>
      <c r="N5174" s="405">
        <f t="shared" si="1310"/>
        <v>0</v>
      </c>
      <c r="O5174" s="405">
        <f t="shared" si="1311"/>
        <v>0</v>
      </c>
      <c r="P5174" s="392"/>
      <c r="Q5174" s="612"/>
      <c r="R5174" s="394" t="str">
        <f t="shared" si="1312"/>
        <v/>
      </c>
      <c r="S5174" s="394" t="str">
        <f t="shared" si="1305"/>
        <v/>
      </c>
    </row>
    <row r="5175" spans="1:19" ht="26.25" hidden="1" thickBot="1">
      <c r="A5175" s="406">
        <v>89681</v>
      </c>
      <c r="B5175" s="396" t="s">
        <v>3293</v>
      </c>
      <c r="C5175" s="400" t="s">
        <v>3530</v>
      </c>
      <c r="D5175" s="384" t="str">
        <f>VLOOKUP(A5175,[3]cartilha!$A$1:$AN$65536,15,FALSE)</f>
        <v>UN</v>
      </c>
      <c r="E5175" s="385" t="s">
        <v>9499</v>
      </c>
      <c r="F5175" s="386">
        <f t="shared" si="1306"/>
        <v>95.7</v>
      </c>
      <c r="G5175" s="407"/>
      <c r="H5175" s="436">
        <f t="shared" si="1304"/>
        <v>95.7</v>
      </c>
      <c r="I5175" s="403">
        <f t="shared" si="1307"/>
        <v>0</v>
      </c>
      <c r="J5175" s="403">
        <f t="shared" si="1308"/>
        <v>0</v>
      </c>
      <c r="K5175" s="390"/>
      <c r="L5175" s="404">
        <f t="shared" si="1309"/>
        <v>0</v>
      </c>
      <c r="M5175" s="404">
        <f t="shared" si="1309"/>
        <v>95.7</v>
      </c>
      <c r="N5175" s="405">
        <f t="shared" si="1310"/>
        <v>0</v>
      </c>
      <c r="O5175" s="405">
        <f t="shared" si="1311"/>
        <v>0</v>
      </c>
      <c r="P5175" s="392"/>
      <c r="Q5175" s="612"/>
      <c r="R5175" s="394" t="str">
        <f t="shared" si="1312"/>
        <v/>
      </c>
      <c r="S5175" s="394" t="str">
        <f t="shared" si="1305"/>
        <v/>
      </c>
    </row>
    <row r="5176" spans="1:19" ht="13.5" thickBot="1">
      <c r="A5176" s="406" t="s">
        <v>2136</v>
      </c>
      <c r="B5176" s="396"/>
      <c r="C5176" s="400" t="s">
        <v>569</v>
      </c>
      <c r="D5176" s="384">
        <v>0</v>
      </c>
      <c r="E5176" s="385"/>
      <c r="F5176" s="386">
        <f t="shared" si="1306"/>
        <v>0</v>
      </c>
      <c r="G5176" s="448"/>
      <c r="H5176" s="436">
        <f t="shared" si="1304"/>
        <v>0</v>
      </c>
      <c r="I5176" s="449"/>
      <c r="J5176" s="450"/>
      <c r="K5176" s="390"/>
      <c r="L5176" s="448"/>
      <c r="M5176" s="448"/>
      <c r="N5176" s="449"/>
      <c r="O5176" s="450"/>
      <c r="P5176" s="392"/>
      <c r="Q5176" s="393" t="str">
        <f>IF(OR(SUM(J5177:J5181)&gt;0,SUM(O5177:O5181)&gt;0),"xx","")</f>
        <v>xx</v>
      </c>
      <c r="R5176" s="394" t="str">
        <f t="shared" si="1312"/>
        <v>x</v>
      </c>
      <c r="S5176" s="394" t="str">
        <f t="shared" si="1305"/>
        <v>x</v>
      </c>
    </row>
    <row r="5177" spans="1:19" ht="26.25" thickBot="1">
      <c r="A5177" s="406">
        <v>89865</v>
      </c>
      <c r="B5177" s="396" t="s">
        <v>3293</v>
      </c>
      <c r="C5177" s="400" t="s">
        <v>1685</v>
      </c>
      <c r="D5177" s="384" t="str">
        <f>VLOOKUP(A5177,[3]cartilha!$A$1:$AN$65536,15,FALSE)</f>
        <v>M</v>
      </c>
      <c r="E5177" s="385" t="s">
        <v>7121</v>
      </c>
      <c r="F5177" s="386">
        <f t="shared" si="1306"/>
        <v>17.46</v>
      </c>
      <c r="G5177" s="407">
        <v>66</v>
      </c>
      <c r="H5177" s="436">
        <f t="shared" si="1304"/>
        <v>17.46</v>
      </c>
      <c r="I5177" s="403">
        <f>IF(ISBLANK(E5177),0,ROUND(F5177*G5177,2))</f>
        <v>1152.3599999999999</v>
      </c>
      <c r="J5177" s="403">
        <f>IF(ISBLANK(G5177),0,ROUND(G5177*H5177,2))</f>
        <v>1152.3599999999999</v>
      </c>
      <c r="K5177" s="390"/>
      <c r="L5177" s="404">
        <f t="shared" ref="L5177:M5181" si="1313">G5177</f>
        <v>66</v>
      </c>
      <c r="M5177" s="404">
        <f t="shared" si="1313"/>
        <v>17.46</v>
      </c>
      <c r="N5177" s="405">
        <f>IF(ISBLANK(E5177),0,ROUND(F5177*L5177,2))</f>
        <v>1152.3599999999999</v>
      </c>
      <c r="O5177" s="405">
        <f>IF(ISBLANK(L5177),0,ROUND(L5177*M5177,2))</f>
        <v>1152.3599999999999</v>
      </c>
      <c r="P5177" s="392"/>
      <c r="Q5177" s="612"/>
      <c r="R5177" s="394" t="str">
        <f t="shared" si="1312"/>
        <v>x</v>
      </c>
      <c r="S5177" s="394" t="str">
        <f t="shared" si="1305"/>
        <v>x</v>
      </c>
    </row>
    <row r="5178" spans="1:19" ht="26.25" thickBot="1">
      <c r="A5178" s="406">
        <v>89866</v>
      </c>
      <c r="B5178" s="396" t="s">
        <v>3293</v>
      </c>
      <c r="C5178" s="400" t="s">
        <v>1686</v>
      </c>
      <c r="D5178" s="384" t="str">
        <f>VLOOKUP(A5178,[3]cartilha!$A$1:$AN$65536,15,FALSE)</f>
        <v>UN</v>
      </c>
      <c r="E5178" s="385" t="s">
        <v>10042</v>
      </c>
      <c r="F5178" s="386">
        <f t="shared" si="1306"/>
        <v>6.75</v>
      </c>
      <c r="G5178" s="407">
        <v>26</v>
      </c>
      <c r="H5178" s="436">
        <f t="shared" si="1304"/>
        <v>6.75</v>
      </c>
      <c r="I5178" s="403">
        <f>IF(ISBLANK(E5178),0,ROUND(F5178*G5178,2))</f>
        <v>175.5</v>
      </c>
      <c r="J5178" s="403">
        <f>IF(ISBLANK(G5178),0,ROUND(G5178*H5178,2))</f>
        <v>175.5</v>
      </c>
      <c r="K5178" s="390"/>
      <c r="L5178" s="404">
        <f t="shared" si="1313"/>
        <v>26</v>
      </c>
      <c r="M5178" s="404">
        <f t="shared" si="1313"/>
        <v>6.75</v>
      </c>
      <c r="N5178" s="405">
        <f>IF(ISBLANK(E5178),0,ROUND(F5178*L5178,2))</f>
        <v>175.5</v>
      </c>
      <c r="O5178" s="405">
        <f>IF(ISBLANK(L5178),0,ROUND(L5178*M5178,2))</f>
        <v>175.5</v>
      </c>
      <c r="P5178" s="392"/>
      <c r="Q5178" s="393"/>
      <c r="R5178" s="394" t="str">
        <f t="shared" si="1312"/>
        <v>x</v>
      </c>
      <c r="S5178" s="394" t="str">
        <f t="shared" si="1305"/>
        <v>x</v>
      </c>
    </row>
    <row r="5179" spans="1:19" ht="26.25" thickBot="1">
      <c r="A5179" s="406">
        <v>89867</v>
      </c>
      <c r="B5179" s="396" t="s">
        <v>3293</v>
      </c>
      <c r="C5179" s="400" t="s">
        <v>1687</v>
      </c>
      <c r="D5179" s="384" t="str">
        <f>VLOOKUP(A5179,[3]cartilha!$A$1:$AN$65536,15,FALSE)</f>
        <v>UN</v>
      </c>
      <c r="E5179" s="385" t="s">
        <v>7015</v>
      </c>
      <c r="F5179" s="386">
        <f t="shared" si="1306"/>
        <v>7.95</v>
      </c>
      <c r="G5179" s="407">
        <v>6</v>
      </c>
      <c r="H5179" s="436">
        <f t="shared" si="1304"/>
        <v>7.95</v>
      </c>
      <c r="I5179" s="403">
        <f>IF(ISBLANK(E5179),0,ROUND(F5179*G5179,2))</f>
        <v>47.7</v>
      </c>
      <c r="J5179" s="403">
        <f>IF(ISBLANK(G5179),0,ROUND(G5179*H5179,2))</f>
        <v>47.7</v>
      </c>
      <c r="K5179" s="390"/>
      <c r="L5179" s="404">
        <f t="shared" si="1313"/>
        <v>6</v>
      </c>
      <c r="M5179" s="404">
        <f t="shared" si="1313"/>
        <v>7.95</v>
      </c>
      <c r="N5179" s="405">
        <f>IF(ISBLANK(E5179),0,ROUND(F5179*L5179,2))</f>
        <v>47.7</v>
      </c>
      <c r="O5179" s="405">
        <f>IF(ISBLANK(L5179),0,ROUND(L5179*M5179,2))</f>
        <v>47.7</v>
      </c>
      <c r="P5179" s="392"/>
      <c r="Q5179" s="393"/>
      <c r="R5179" s="394" t="str">
        <f t="shared" si="1312"/>
        <v>x</v>
      </c>
      <c r="S5179" s="394" t="str">
        <f t="shared" si="1305"/>
        <v>x</v>
      </c>
    </row>
    <row r="5180" spans="1:19" ht="26.25" hidden="1" thickBot="1">
      <c r="A5180" s="406">
        <v>89868</v>
      </c>
      <c r="B5180" s="396" t="s">
        <v>3293</v>
      </c>
      <c r="C5180" s="400" t="s">
        <v>1688</v>
      </c>
      <c r="D5180" s="384" t="str">
        <f>VLOOKUP(A5180,[3]cartilha!$A$1:$AN$65536,15,FALSE)</f>
        <v>UN</v>
      </c>
      <c r="E5180" s="385" t="s">
        <v>10916</v>
      </c>
      <c r="F5180" s="386">
        <f t="shared" si="1306"/>
        <v>5.05</v>
      </c>
      <c r="G5180" s="407"/>
      <c r="H5180" s="436">
        <f t="shared" si="1304"/>
        <v>5.05</v>
      </c>
      <c r="I5180" s="403">
        <f>IF(ISBLANK(E5180),0,ROUND(F5180*G5180,2))</f>
        <v>0</v>
      </c>
      <c r="J5180" s="403">
        <f>IF(ISBLANK(G5180),0,ROUND(G5180*H5180,2))</f>
        <v>0</v>
      </c>
      <c r="K5180" s="390"/>
      <c r="L5180" s="404">
        <f t="shared" si="1313"/>
        <v>0</v>
      </c>
      <c r="M5180" s="404">
        <f t="shared" si="1313"/>
        <v>5.05</v>
      </c>
      <c r="N5180" s="405">
        <f>IF(ISBLANK(E5180),0,ROUND(F5180*L5180,2))</f>
        <v>0</v>
      </c>
      <c r="O5180" s="405">
        <f>IF(ISBLANK(L5180),0,ROUND(L5180*M5180,2))</f>
        <v>0</v>
      </c>
      <c r="P5180" s="392"/>
      <c r="Q5180" s="393"/>
      <c r="R5180" s="394" t="str">
        <f t="shared" si="1312"/>
        <v/>
      </c>
      <c r="S5180" s="394" t="str">
        <f t="shared" si="1305"/>
        <v/>
      </c>
    </row>
    <row r="5181" spans="1:19" ht="26.25" thickBot="1">
      <c r="A5181" s="406">
        <v>89869</v>
      </c>
      <c r="B5181" s="396" t="s">
        <v>3293</v>
      </c>
      <c r="C5181" s="400" t="s">
        <v>1689</v>
      </c>
      <c r="D5181" s="384" t="str">
        <f>VLOOKUP(A5181,[3]cartilha!$A$1:$AN$65536,15,FALSE)</f>
        <v>UN</v>
      </c>
      <c r="E5181" s="385" t="s">
        <v>9182</v>
      </c>
      <c r="F5181" s="386">
        <f t="shared" si="1306"/>
        <v>10.89</v>
      </c>
      <c r="G5181" s="407">
        <v>13</v>
      </c>
      <c r="H5181" s="436">
        <f t="shared" si="1304"/>
        <v>10.89</v>
      </c>
      <c r="I5181" s="403">
        <f>IF(ISBLANK(E5181),0,ROUND(F5181*G5181,2))</f>
        <v>141.57</v>
      </c>
      <c r="J5181" s="403">
        <f>IF(ISBLANK(G5181),0,ROUND(G5181*H5181,2))</f>
        <v>141.57</v>
      </c>
      <c r="K5181" s="390"/>
      <c r="L5181" s="404">
        <f t="shared" si="1313"/>
        <v>13</v>
      </c>
      <c r="M5181" s="404">
        <f t="shared" si="1313"/>
        <v>10.89</v>
      </c>
      <c r="N5181" s="405">
        <f>IF(ISBLANK(E5181),0,ROUND(F5181*L5181,2))</f>
        <v>141.57</v>
      </c>
      <c r="O5181" s="405">
        <f>IF(ISBLANK(L5181),0,ROUND(L5181*M5181,2))</f>
        <v>141.57</v>
      </c>
      <c r="P5181" s="392"/>
      <c r="Q5181" s="612"/>
      <c r="R5181" s="394" t="str">
        <f t="shared" si="1312"/>
        <v>x</v>
      </c>
      <c r="S5181" s="394" t="str">
        <f t="shared" si="1305"/>
        <v>x</v>
      </c>
    </row>
    <row r="5182" spans="1:19" ht="13.5" hidden="1" thickBot="1">
      <c r="A5182" s="406" t="s">
        <v>6455</v>
      </c>
      <c r="B5182" s="396"/>
      <c r="C5182" s="400" t="s">
        <v>6456</v>
      </c>
      <c r="D5182" s="384">
        <v>0</v>
      </c>
      <c r="E5182" s="385"/>
      <c r="F5182" s="386">
        <f t="shared" si="1306"/>
        <v>0</v>
      </c>
      <c r="G5182" s="448"/>
      <c r="H5182" s="436">
        <f t="shared" si="1304"/>
        <v>0</v>
      </c>
      <c r="I5182" s="449"/>
      <c r="J5182" s="450"/>
      <c r="K5182" s="390"/>
      <c r="L5182" s="448"/>
      <c r="M5182" s="448"/>
      <c r="N5182" s="449"/>
      <c r="O5182" s="450"/>
      <c r="P5182" s="392"/>
      <c r="Q5182" s="393" t="str">
        <f>IF(OR(SUM(J5182)&gt;0,SUM(O5182)&gt;0),"xx","")</f>
        <v/>
      </c>
      <c r="R5182" s="394" t="str">
        <f t="shared" si="1312"/>
        <v/>
      </c>
      <c r="S5182" s="394" t="str">
        <f t="shared" si="1305"/>
        <v/>
      </c>
    </row>
    <row r="5183" spans="1:19" ht="13.5" hidden="1" thickBot="1">
      <c r="A5183" s="406" t="s">
        <v>2137</v>
      </c>
      <c r="B5183" s="396"/>
      <c r="C5183" s="400" t="s">
        <v>106</v>
      </c>
      <c r="D5183" s="384">
        <v>0</v>
      </c>
      <c r="E5183" s="385"/>
      <c r="F5183" s="386">
        <f t="shared" si="1306"/>
        <v>0</v>
      </c>
      <c r="G5183" s="448"/>
      <c r="H5183" s="436">
        <f t="shared" si="1304"/>
        <v>0</v>
      </c>
      <c r="I5183" s="449"/>
      <c r="J5183" s="450"/>
      <c r="K5183" s="390"/>
      <c r="L5183" s="448"/>
      <c r="M5183" s="448"/>
      <c r="N5183" s="449"/>
      <c r="O5183" s="450"/>
      <c r="P5183" s="392"/>
      <c r="Q5183" s="393" t="str">
        <f>IF(OR(SUM(J5184:J5237)&gt;0,SUM(O5184:O5237)&gt;0),"xx","")</f>
        <v/>
      </c>
      <c r="R5183" s="394" t="str">
        <f t="shared" si="1312"/>
        <v/>
      </c>
      <c r="S5183" s="394" t="str">
        <f t="shared" si="1305"/>
        <v/>
      </c>
    </row>
    <row r="5184" spans="1:19" ht="26.25" hidden="1" thickBot="1">
      <c r="A5184" s="406">
        <v>98052</v>
      </c>
      <c r="B5184" s="396" t="s">
        <v>3293</v>
      </c>
      <c r="C5184" s="400" t="s">
        <v>5884</v>
      </c>
      <c r="D5184" s="384" t="str">
        <f>VLOOKUP(A5184,[3]cartilha!$A$1:$AN$65536,15,FALSE)</f>
        <v>UN</v>
      </c>
      <c r="E5184" s="385" t="s">
        <v>10917</v>
      </c>
      <c r="F5184" s="386">
        <f t="shared" si="1306"/>
        <v>1773.86</v>
      </c>
      <c r="G5184" s="407"/>
      <c r="H5184" s="436">
        <f t="shared" si="1304"/>
        <v>1773.86</v>
      </c>
      <c r="I5184" s="403">
        <f t="shared" ref="I5184:I5237" si="1314">IF(ISBLANK(E5184),0,ROUND(F5184*G5184,2))</f>
        <v>0</v>
      </c>
      <c r="J5184" s="403">
        <f t="shared" ref="J5184:J5237" si="1315">IF(ISBLANK(G5184),0,ROUND(G5184*H5184,2))</f>
        <v>0</v>
      </c>
      <c r="K5184" s="390"/>
      <c r="L5184" s="404">
        <f t="shared" ref="L5184:M5215" si="1316">G5184</f>
        <v>0</v>
      </c>
      <c r="M5184" s="404">
        <f t="shared" si="1316"/>
        <v>1773.86</v>
      </c>
      <c r="N5184" s="405">
        <f t="shared" ref="N5184:N5237" si="1317">IF(ISBLANK(E5184),0,ROUND(F5184*L5184,2))</f>
        <v>0</v>
      </c>
      <c r="O5184" s="405">
        <f t="shared" ref="O5184:O5237" si="1318">IF(ISBLANK(L5184),0,ROUND(L5184*M5184,2))</f>
        <v>0</v>
      </c>
      <c r="P5184" s="392"/>
      <c r="Q5184" s="612"/>
      <c r="R5184" s="394" t="str">
        <f t="shared" si="1312"/>
        <v/>
      </c>
      <c r="S5184" s="394" t="str">
        <f t="shared" si="1305"/>
        <v/>
      </c>
    </row>
    <row r="5185" spans="1:19" ht="26.25" hidden="1" thickBot="1">
      <c r="A5185" s="406">
        <v>98053</v>
      </c>
      <c r="B5185" s="396" t="s">
        <v>3293</v>
      </c>
      <c r="C5185" s="400" t="s">
        <v>5885</v>
      </c>
      <c r="D5185" s="384" t="str">
        <f>VLOOKUP(A5185,[3]cartilha!$A$1:$AN$65536,15,FALSE)</f>
        <v>UN</v>
      </c>
      <c r="E5185" s="385" t="s">
        <v>10918</v>
      </c>
      <c r="F5185" s="386">
        <f t="shared" si="1306"/>
        <v>2413.64</v>
      </c>
      <c r="G5185" s="407"/>
      <c r="H5185" s="436">
        <f t="shared" si="1304"/>
        <v>2413.64</v>
      </c>
      <c r="I5185" s="403">
        <f t="shared" si="1314"/>
        <v>0</v>
      </c>
      <c r="J5185" s="403">
        <f t="shared" si="1315"/>
        <v>0</v>
      </c>
      <c r="K5185" s="390"/>
      <c r="L5185" s="404">
        <f t="shared" si="1316"/>
        <v>0</v>
      </c>
      <c r="M5185" s="404">
        <f t="shared" si="1316"/>
        <v>2413.64</v>
      </c>
      <c r="N5185" s="405">
        <f t="shared" si="1317"/>
        <v>0</v>
      </c>
      <c r="O5185" s="405">
        <f t="shared" si="1318"/>
        <v>0</v>
      </c>
      <c r="P5185" s="392"/>
      <c r="Q5185" s="612"/>
      <c r="R5185" s="394" t="str">
        <f t="shared" si="1312"/>
        <v/>
      </c>
      <c r="S5185" s="394" t="str">
        <f t="shared" si="1305"/>
        <v/>
      </c>
    </row>
    <row r="5186" spans="1:19" ht="26.25" hidden="1" thickBot="1">
      <c r="A5186" s="406">
        <v>98054</v>
      </c>
      <c r="B5186" s="396" t="s">
        <v>3293</v>
      </c>
      <c r="C5186" s="400" t="s">
        <v>5886</v>
      </c>
      <c r="D5186" s="384" t="str">
        <f>VLOOKUP(A5186,[3]cartilha!$A$1:$AN$65536,15,FALSE)</f>
        <v>UN</v>
      </c>
      <c r="E5186" s="385" t="s">
        <v>10919</v>
      </c>
      <c r="F5186" s="386">
        <f t="shared" si="1306"/>
        <v>3743.42</v>
      </c>
      <c r="G5186" s="407"/>
      <c r="H5186" s="436">
        <f t="shared" si="1304"/>
        <v>3743.42</v>
      </c>
      <c r="I5186" s="403">
        <f t="shared" si="1314"/>
        <v>0</v>
      </c>
      <c r="J5186" s="403">
        <f t="shared" si="1315"/>
        <v>0</v>
      </c>
      <c r="K5186" s="390"/>
      <c r="L5186" s="404">
        <f t="shared" si="1316"/>
        <v>0</v>
      </c>
      <c r="M5186" s="404">
        <f t="shared" si="1316"/>
        <v>3743.42</v>
      </c>
      <c r="N5186" s="405">
        <f t="shared" si="1317"/>
        <v>0</v>
      </c>
      <c r="O5186" s="405">
        <f t="shared" si="1318"/>
        <v>0</v>
      </c>
      <c r="P5186" s="392"/>
      <c r="Q5186" s="612"/>
      <c r="R5186" s="394" t="str">
        <f t="shared" si="1312"/>
        <v/>
      </c>
      <c r="S5186" s="394" t="str">
        <f t="shared" si="1305"/>
        <v/>
      </c>
    </row>
    <row r="5187" spans="1:19" ht="26.25" hidden="1" thickBot="1">
      <c r="A5187" s="406">
        <v>98055</v>
      </c>
      <c r="B5187" s="396" t="s">
        <v>3293</v>
      </c>
      <c r="C5187" s="400" t="s">
        <v>5887</v>
      </c>
      <c r="D5187" s="384" t="str">
        <f>VLOOKUP(A5187,[3]cartilha!$A$1:$AN$65536,15,FALSE)</f>
        <v>UN</v>
      </c>
      <c r="E5187" s="385" t="s">
        <v>10920</v>
      </c>
      <c r="F5187" s="386">
        <f t="shared" si="1306"/>
        <v>5071.09</v>
      </c>
      <c r="G5187" s="407"/>
      <c r="H5187" s="436">
        <f t="shared" si="1304"/>
        <v>5071.09</v>
      </c>
      <c r="I5187" s="403">
        <f t="shared" si="1314"/>
        <v>0</v>
      </c>
      <c r="J5187" s="403">
        <f t="shared" si="1315"/>
        <v>0</v>
      </c>
      <c r="K5187" s="390"/>
      <c r="L5187" s="404">
        <f t="shared" si="1316"/>
        <v>0</v>
      </c>
      <c r="M5187" s="404">
        <f t="shared" si="1316"/>
        <v>5071.09</v>
      </c>
      <c r="N5187" s="405">
        <f t="shared" si="1317"/>
        <v>0</v>
      </c>
      <c r="O5187" s="405">
        <f t="shared" si="1318"/>
        <v>0</v>
      </c>
      <c r="P5187" s="392"/>
      <c r="Q5187" s="612"/>
      <c r="R5187" s="394" t="str">
        <f t="shared" si="1312"/>
        <v/>
      </c>
      <c r="S5187" s="394" t="str">
        <f t="shared" si="1305"/>
        <v/>
      </c>
    </row>
    <row r="5188" spans="1:19" ht="26.25" hidden="1" thickBot="1">
      <c r="A5188" s="406">
        <v>98056</v>
      </c>
      <c r="B5188" s="396" t="s">
        <v>3293</v>
      </c>
      <c r="C5188" s="400" t="s">
        <v>5888</v>
      </c>
      <c r="D5188" s="384" t="str">
        <f>VLOOKUP(A5188,[3]cartilha!$A$1:$AN$65536,15,FALSE)</f>
        <v>UN</v>
      </c>
      <c r="E5188" s="385" t="s">
        <v>10921</v>
      </c>
      <c r="F5188" s="386">
        <f t="shared" si="1306"/>
        <v>5855.27</v>
      </c>
      <c r="G5188" s="407"/>
      <c r="H5188" s="436">
        <f t="shared" si="1304"/>
        <v>5855.27</v>
      </c>
      <c r="I5188" s="403">
        <f t="shared" si="1314"/>
        <v>0</v>
      </c>
      <c r="J5188" s="403">
        <f t="shared" si="1315"/>
        <v>0</v>
      </c>
      <c r="K5188" s="390"/>
      <c r="L5188" s="404">
        <f t="shared" si="1316"/>
        <v>0</v>
      </c>
      <c r="M5188" s="404">
        <f t="shared" si="1316"/>
        <v>5855.27</v>
      </c>
      <c r="N5188" s="405">
        <f t="shared" si="1317"/>
        <v>0</v>
      </c>
      <c r="O5188" s="405">
        <f t="shared" si="1318"/>
        <v>0</v>
      </c>
      <c r="P5188" s="392"/>
      <c r="Q5188" s="612"/>
      <c r="R5188" s="394" t="str">
        <f t="shared" si="1312"/>
        <v/>
      </c>
      <c r="S5188" s="394" t="str">
        <f t="shared" si="1305"/>
        <v/>
      </c>
    </row>
    <row r="5189" spans="1:19" ht="26.25" hidden="1" thickBot="1">
      <c r="A5189" s="406">
        <v>98057</v>
      </c>
      <c r="B5189" s="396" t="s">
        <v>3293</v>
      </c>
      <c r="C5189" s="400" t="s">
        <v>5889</v>
      </c>
      <c r="D5189" s="384" t="str">
        <f>VLOOKUP(A5189,[3]cartilha!$A$1:$AN$65536,15,FALSE)</f>
        <v>UN</v>
      </c>
      <c r="E5189" s="385" t="s">
        <v>10922</v>
      </c>
      <c r="F5189" s="386">
        <f t="shared" si="1306"/>
        <v>6934.8</v>
      </c>
      <c r="G5189" s="407"/>
      <c r="H5189" s="436">
        <f t="shared" si="1304"/>
        <v>6934.8</v>
      </c>
      <c r="I5189" s="403">
        <f t="shared" si="1314"/>
        <v>0</v>
      </c>
      <c r="J5189" s="403">
        <f t="shared" si="1315"/>
        <v>0</v>
      </c>
      <c r="K5189" s="390"/>
      <c r="L5189" s="404">
        <f t="shared" si="1316"/>
        <v>0</v>
      </c>
      <c r="M5189" s="404">
        <f t="shared" si="1316"/>
        <v>6934.8</v>
      </c>
      <c r="N5189" s="405">
        <f t="shared" si="1317"/>
        <v>0</v>
      </c>
      <c r="O5189" s="405">
        <f t="shared" si="1318"/>
        <v>0</v>
      </c>
      <c r="P5189" s="392"/>
      <c r="Q5189" s="612"/>
      <c r="R5189" s="394" t="str">
        <f t="shared" si="1312"/>
        <v/>
      </c>
      <c r="S5189" s="394" t="str">
        <f t="shared" si="1305"/>
        <v/>
      </c>
    </row>
    <row r="5190" spans="1:19" ht="26.25" hidden="1" thickBot="1">
      <c r="A5190" s="406">
        <v>98058</v>
      </c>
      <c r="B5190" s="396" t="s">
        <v>3293</v>
      </c>
      <c r="C5190" s="400" t="s">
        <v>5914</v>
      </c>
      <c r="D5190" s="384" t="str">
        <f>VLOOKUP(A5190,[3]cartilha!$A$1:$AN$65536,15,FALSE)</f>
        <v>UN</v>
      </c>
      <c r="E5190" s="385" t="s">
        <v>10923</v>
      </c>
      <c r="F5190" s="386">
        <f t="shared" si="1306"/>
        <v>1589.92</v>
      </c>
      <c r="G5190" s="407"/>
      <c r="H5190" s="436">
        <f t="shared" si="1304"/>
        <v>1589.92</v>
      </c>
      <c r="I5190" s="403">
        <f t="shared" si="1314"/>
        <v>0</v>
      </c>
      <c r="J5190" s="403">
        <f t="shared" si="1315"/>
        <v>0</v>
      </c>
      <c r="K5190" s="390"/>
      <c r="L5190" s="404">
        <f t="shared" si="1316"/>
        <v>0</v>
      </c>
      <c r="M5190" s="404">
        <f t="shared" si="1316"/>
        <v>1589.92</v>
      </c>
      <c r="N5190" s="405">
        <f t="shared" si="1317"/>
        <v>0</v>
      </c>
      <c r="O5190" s="405">
        <f t="shared" si="1318"/>
        <v>0</v>
      </c>
      <c r="P5190" s="392"/>
      <c r="Q5190" s="393"/>
      <c r="R5190" s="394" t="str">
        <f t="shared" si="1312"/>
        <v/>
      </c>
      <c r="S5190" s="394" t="str">
        <f t="shared" si="1305"/>
        <v/>
      </c>
    </row>
    <row r="5191" spans="1:19" ht="26.25" hidden="1" thickBot="1">
      <c r="A5191" s="406">
        <v>98059</v>
      </c>
      <c r="B5191" s="396" t="s">
        <v>3293</v>
      </c>
      <c r="C5191" s="400" t="s">
        <v>5915</v>
      </c>
      <c r="D5191" s="384" t="str">
        <f>VLOOKUP(A5191,[3]cartilha!$A$1:$AN$65536,15,FALSE)</f>
        <v>UN</v>
      </c>
      <c r="E5191" s="385" t="s">
        <v>10924</v>
      </c>
      <c r="F5191" s="386">
        <f t="shared" si="1306"/>
        <v>3288.54</v>
      </c>
      <c r="G5191" s="407"/>
      <c r="H5191" s="436">
        <f t="shared" si="1304"/>
        <v>3288.54</v>
      </c>
      <c r="I5191" s="403">
        <f t="shared" si="1314"/>
        <v>0</v>
      </c>
      <c r="J5191" s="403">
        <f t="shared" si="1315"/>
        <v>0</v>
      </c>
      <c r="K5191" s="390"/>
      <c r="L5191" s="404">
        <f t="shared" si="1316"/>
        <v>0</v>
      </c>
      <c r="M5191" s="404">
        <f t="shared" si="1316"/>
        <v>3288.54</v>
      </c>
      <c r="N5191" s="405">
        <f t="shared" si="1317"/>
        <v>0</v>
      </c>
      <c r="O5191" s="405">
        <f t="shared" si="1318"/>
        <v>0</v>
      </c>
      <c r="P5191" s="392"/>
      <c r="Q5191" s="393"/>
      <c r="R5191" s="394" t="str">
        <f t="shared" si="1312"/>
        <v/>
      </c>
      <c r="S5191" s="394" t="str">
        <f t="shared" si="1305"/>
        <v/>
      </c>
    </row>
    <row r="5192" spans="1:19" ht="26.25" hidden="1" thickBot="1">
      <c r="A5192" s="406">
        <v>98060</v>
      </c>
      <c r="B5192" s="396" t="s">
        <v>3293</v>
      </c>
      <c r="C5192" s="400" t="s">
        <v>5916</v>
      </c>
      <c r="D5192" s="384" t="str">
        <f>VLOOKUP(A5192,[3]cartilha!$A$1:$AN$65536,15,FALSE)</f>
        <v>UN</v>
      </c>
      <c r="E5192" s="385" t="s">
        <v>10925</v>
      </c>
      <c r="F5192" s="386">
        <f t="shared" si="1306"/>
        <v>4605.45</v>
      </c>
      <c r="G5192" s="407"/>
      <c r="H5192" s="436">
        <f t="shared" si="1304"/>
        <v>4605.45</v>
      </c>
      <c r="I5192" s="403">
        <f t="shared" si="1314"/>
        <v>0</v>
      </c>
      <c r="J5192" s="403">
        <f t="shared" si="1315"/>
        <v>0</v>
      </c>
      <c r="K5192" s="390"/>
      <c r="L5192" s="404">
        <f t="shared" si="1316"/>
        <v>0</v>
      </c>
      <c r="M5192" s="404">
        <f t="shared" si="1316"/>
        <v>4605.45</v>
      </c>
      <c r="N5192" s="405">
        <f t="shared" si="1317"/>
        <v>0</v>
      </c>
      <c r="O5192" s="405">
        <f t="shared" si="1318"/>
        <v>0</v>
      </c>
      <c r="P5192" s="392"/>
      <c r="Q5192" s="393"/>
      <c r="R5192" s="394" t="str">
        <f t="shared" si="1312"/>
        <v/>
      </c>
      <c r="S5192" s="394" t="str">
        <f t="shared" si="1305"/>
        <v/>
      </c>
    </row>
    <row r="5193" spans="1:19" ht="26.25" hidden="1" thickBot="1">
      <c r="A5193" s="406">
        <v>98061</v>
      </c>
      <c r="B5193" s="396" t="s">
        <v>3293</v>
      </c>
      <c r="C5193" s="400" t="s">
        <v>5917</v>
      </c>
      <c r="D5193" s="384" t="str">
        <f>VLOOKUP(A5193,[3]cartilha!$A$1:$AN$65536,15,FALSE)</f>
        <v>UN</v>
      </c>
      <c r="E5193" s="385" t="s">
        <v>10926</v>
      </c>
      <c r="F5193" s="386">
        <f t="shared" si="1306"/>
        <v>6361.98</v>
      </c>
      <c r="G5193" s="407"/>
      <c r="H5193" s="436">
        <f t="shared" si="1304"/>
        <v>6361.98</v>
      </c>
      <c r="I5193" s="403">
        <f t="shared" si="1314"/>
        <v>0</v>
      </c>
      <c r="J5193" s="403">
        <f t="shared" si="1315"/>
        <v>0</v>
      </c>
      <c r="K5193" s="390"/>
      <c r="L5193" s="404">
        <f t="shared" si="1316"/>
        <v>0</v>
      </c>
      <c r="M5193" s="404">
        <f t="shared" si="1316"/>
        <v>6361.98</v>
      </c>
      <c r="N5193" s="405">
        <f t="shared" si="1317"/>
        <v>0</v>
      </c>
      <c r="O5193" s="405">
        <f t="shared" si="1318"/>
        <v>0</v>
      </c>
      <c r="P5193" s="392"/>
      <c r="Q5193" s="393"/>
      <c r="R5193" s="394" t="str">
        <f t="shared" si="1312"/>
        <v/>
      </c>
      <c r="S5193" s="394" t="str">
        <f t="shared" si="1305"/>
        <v/>
      </c>
    </row>
    <row r="5194" spans="1:19" ht="26.25" hidden="1" thickBot="1">
      <c r="A5194" s="406">
        <v>98062</v>
      </c>
      <c r="B5194" s="396" t="s">
        <v>3293</v>
      </c>
      <c r="C5194" s="400" t="s">
        <v>5904</v>
      </c>
      <c r="D5194" s="384" t="str">
        <f>VLOOKUP(A5194,[3]cartilha!$A$1:$AN$65536,15,FALSE)</f>
        <v>UN</v>
      </c>
      <c r="E5194" s="385" t="s">
        <v>10927</v>
      </c>
      <c r="F5194" s="386">
        <f t="shared" si="1306"/>
        <v>2399.5300000000002</v>
      </c>
      <c r="G5194" s="407"/>
      <c r="H5194" s="436">
        <f t="shared" si="1304"/>
        <v>2399.5300000000002</v>
      </c>
      <c r="I5194" s="403">
        <f t="shared" si="1314"/>
        <v>0</v>
      </c>
      <c r="J5194" s="403">
        <f t="shared" si="1315"/>
        <v>0</v>
      </c>
      <c r="K5194" s="390"/>
      <c r="L5194" s="404">
        <f t="shared" si="1316"/>
        <v>0</v>
      </c>
      <c r="M5194" s="404">
        <f t="shared" si="1316"/>
        <v>2399.5300000000002</v>
      </c>
      <c r="N5194" s="405">
        <f t="shared" si="1317"/>
        <v>0</v>
      </c>
      <c r="O5194" s="405">
        <f t="shared" si="1318"/>
        <v>0</v>
      </c>
      <c r="P5194" s="392"/>
      <c r="Q5194" s="393"/>
      <c r="R5194" s="394" t="str">
        <f t="shared" si="1312"/>
        <v/>
      </c>
      <c r="S5194" s="394" t="str">
        <f t="shared" si="1305"/>
        <v/>
      </c>
    </row>
    <row r="5195" spans="1:19" ht="26.25" hidden="1" thickBot="1">
      <c r="A5195" s="406">
        <v>98063</v>
      </c>
      <c r="B5195" s="396" t="s">
        <v>3293</v>
      </c>
      <c r="C5195" s="400" t="s">
        <v>5905</v>
      </c>
      <c r="D5195" s="384" t="str">
        <f>VLOOKUP(A5195,[3]cartilha!$A$1:$AN$65536,15,FALSE)</f>
        <v>UN</v>
      </c>
      <c r="E5195" s="385" t="s">
        <v>10928</v>
      </c>
      <c r="F5195" s="386">
        <f t="shared" si="1306"/>
        <v>3640.52</v>
      </c>
      <c r="G5195" s="407"/>
      <c r="H5195" s="436">
        <f t="shared" si="1304"/>
        <v>3640.52</v>
      </c>
      <c r="I5195" s="403">
        <f t="shared" si="1314"/>
        <v>0</v>
      </c>
      <c r="J5195" s="403">
        <f t="shared" si="1315"/>
        <v>0</v>
      </c>
      <c r="K5195" s="390"/>
      <c r="L5195" s="404">
        <f t="shared" si="1316"/>
        <v>0</v>
      </c>
      <c r="M5195" s="404">
        <f t="shared" si="1316"/>
        <v>3640.52</v>
      </c>
      <c r="N5195" s="405">
        <f t="shared" si="1317"/>
        <v>0</v>
      </c>
      <c r="O5195" s="405">
        <f t="shared" si="1318"/>
        <v>0</v>
      </c>
      <c r="P5195" s="392"/>
      <c r="Q5195" s="393"/>
      <c r="R5195" s="394" t="str">
        <f t="shared" si="1312"/>
        <v/>
      </c>
      <c r="S5195" s="394" t="str">
        <f t="shared" si="1305"/>
        <v/>
      </c>
    </row>
    <row r="5196" spans="1:19" ht="26.25" hidden="1" thickBot="1">
      <c r="A5196" s="406">
        <v>98064</v>
      </c>
      <c r="B5196" s="396" t="s">
        <v>3293</v>
      </c>
      <c r="C5196" s="400" t="s">
        <v>5906</v>
      </c>
      <c r="D5196" s="384" t="str">
        <f>VLOOKUP(A5196,[3]cartilha!$A$1:$AN$65536,15,FALSE)</f>
        <v>UN</v>
      </c>
      <c r="E5196" s="385" t="s">
        <v>10929</v>
      </c>
      <c r="F5196" s="386">
        <f t="shared" si="1306"/>
        <v>4142.96</v>
      </c>
      <c r="G5196" s="407"/>
      <c r="H5196" s="436">
        <f t="shared" si="1304"/>
        <v>4142.96</v>
      </c>
      <c r="I5196" s="403">
        <f t="shared" si="1314"/>
        <v>0</v>
      </c>
      <c r="J5196" s="403">
        <f t="shared" si="1315"/>
        <v>0</v>
      </c>
      <c r="K5196" s="390"/>
      <c r="L5196" s="404">
        <f t="shared" si="1316"/>
        <v>0</v>
      </c>
      <c r="M5196" s="404">
        <f t="shared" si="1316"/>
        <v>4142.96</v>
      </c>
      <c r="N5196" s="405">
        <f t="shared" si="1317"/>
        <v>0</v>
      </c>
      <c r="O5196" s="405">
        <f t="shared" si="1318"/>
        <v>0</v>
      </c>
      <c r="P5196" s="392"/>
      <c r="Q5196" s="393"/>
      <c r="R5196" s="394" t="str">
        <f t="shared" si="1312"/>
        <v/>
      </c>
      <c r="S5196" s="394" t="str">
        <f t="shared" si="1305"/>
        <v/>
      </c>
    </row>
    <row r="5197" spans="1:19" ht="26.25" hidden="1" thickBot="1">
      <c r="A5197" s="406">
        <v>98065</v>
      </c>
      <c r="B5197" s="396" t="s">
        <v>3293</v>
      </c>
      <c r="C5197" s="400" t="s">
        <v>5907</v>
      </c>
      <c r="D5197" s="384" t="str">
        <f>VLOOKUP(A5197,[3]cartilha!$A$1:$AN$65536,15,FALSE)</f>
        <v>UN</v>
      </c>
      <c r="E5197" s="385" t="s">
        <v>10930</v>
      </c>
      <c r="F5197" s="386">
        <f t="shared" si="1306"/>
        <v>5706.63</v>
      </c>
      <c r="G5197" s="407"/>
      <c r="H5197" s="436">
        <f t="shared" si="1304"/>
        <v>5706.63</v>
      </c>
      <c r="I5197" s="403">
        <f t="shared" si="1314"/>
        <v>0</v>
      </c>
      <c r="J5197" s="403">
        <f t="shared" si="1315"/>
        <v>0</v>
      </c>
      <c r="K5197" s="390"/>
      <c r="L5197" s="404">
        <f t="shared" si="1316"/>
        <v>0</v>
      </c>
      <c r="M5197" s="404">
        <f t="shared" si="1316"/>
        <v>5706.63</v>
      </c>
      <c r="N5197" s="405">
        <f t="shared" si="1317"/>
        <v>0</v>
      </c>
      <c r="O5197" s="405">
        <f t="shared" si="1318"/>
        <v>0</v>
      </c>
      <c r="P5197" s="392"/>
      <c r="Q5197" s="393"/>
      <c r="R5197" s="394" t="str">
        <f t="shared" si="1312"/>
        <v/>
      </c>
      <c r="S5197" s="394" t="str">
        <f t="shared" si="1305"/>
        <v/>
      </c>
    </row>
    <row r="5198" spans="1:19" ht="26.25" hidden="1" thickBot="1">
      <c r="A5198" s="406">
        <v>98066</v>
      </c>
      <c r="B5198" s="396" t="s">
        <v>3293</v>
      </c>
      <c r="C5198" s="400" t="s">
        <v>5890</v>
      </c>
      <c r="D5198" s="384" t="str">
        <f>VLOOKUP(A5198,[3]cartilha!$A$1:$AN$65536,15,FALSE)</f>
        <v>UN</v>
      </c>
      <c r="E5198" s="385" t="s">
        <v>10931</v>
      </c>
      <c r="F5198" s="386">
        <f t="shared" si="1306"/>
        <v>6567.82</v>
      </c>
      <c r="G5198" s="407"/>
      <c r="H5198" s="436">
        <f t="shared" si="1304"/>
        <v>6567.82</v>
      </c>
      <c r="I5198" s="403">
        <f t="shared" si="1314"/>
        <v>0</v>
      </c>
      <c r="J5198" s="403">
        <f t="shared" si="1315"/>
        <v>0</v>
      </c>
      <c r="K5198" s="390"/>
      <c r="L5198" s="404">
        <f t="shared" si="1316"/>
        <v>0</v>
      </c>
      <c r="M5198" s="404">
        <f t="shared" si="1316"/>
        <v>6567.82</v>
      </c>
      <c r="N5198" s="405">
        <f t="shared" si="1317"/>
        <v>0</v>
      </c>
      <c r="O5198" s="405">
        <f t="shared" si="1318"/>
        <v>0</v>
      </c>
      <c r="P5198" s="392"/>
      <c r="Q5198" s="612"/>
      <c r="R5198" s="394" t="str">
        <f t="shared" si="1312"/>
        <v/>
      </c>
      <c r="S5198" s="394" t="str">
        <f t="shared" si="1305"/>
        <v/>
      </c>
    </row>
    <row r="5199" spans="1:19" ht="26.25" hidden="1" thickBot="1">
      <c r="A5199" s="406">
        <v>98067</v>
      </c>
      <c r="B5199" s="396" t="s">
        <v>3293</v>
      </c>
      <c r="C5199" s="400" t="s">
        <v>5891</v>
      </c>
      <c r="D5199" s="384" t="str">
        <f>VLOOKUP(A5199,[3]cartilha!$A$1:$AN$65536,15,FALSE)</f>
        <v>UN</v>
      </c>
      <c r="E5199" s="385" t="s">
        <v>10932</v>
      </c>
      <c r="F5199" s="386">
        <f t="shared" si="1306"/>
        <v>8778.1299999999992</v>
      </c>
      <c r="G5199" s="407"/>
      <c r="H5199" s="436">
        <f t="shared" si="1304"/>
        <v>8778.1299999999992</v>
      </c>
      <c r="I5199" s="403">
        <f t="shared" si="1314"/>
        <v>0</v>
      </c>
      <c r="J5199" s="403">
        <f t="shared" si="1315"/>
        <v>0</v>
      </c>
      <c r="K5199" s="390"/>
      <c r="L5199" s="404">
        <f t="shared" si="1316"/>
        <v>0</v>
      </c>
      <c r="M5199" s="404">
        <f t="shared" si="1316"/>
        <v>8778.1299999999992</v>
      </c>
      <c r="N5199" s="405">
        <f t="shared" si="1317"/>
        <v>0</v>
      </c>
      <c r="O5199" s="405">
        <f t="shared" si="1318"/>
        <v>0</v>
      </c>
      <c r="P5199" s="392"/>
      <c r="Q5199" s="612"/>
      <c r="R5199" s="394" t="str">
        <f t="shared" si="1312"/>
        <v/>
      </c>
      <c r="S5199" s="394" t="str">
        <f t="shared" si="1305"/>
        <v/>
      </c>
    </row>
    <row r="5200" spans="1:19" ht="26.25" hidden="1" thickBot="1">
      <c r="A5200" s="406">
        <v>98068</v>
      </c>
      <c r="B5200" s="396" t="s">
        <v>3293</v>
      </c>
      <c r="C5200" s="400" t="s">
        <v>5892</v>
      </c>
      <c r="D5200" s="384" t="str">
        <f>VLOOKUP(A5200,[3]cartilha!$A$1:$AN$65536,15,FALSE)</f>
        <v>UN</v>
      </c>
      <c r="E5200" s="385" t="s">
        <v>10933</v>
      </c>
      <c r="F5200" s="386">
        <f t="shared" si="1306"/>
        <v>12405.55</v>
      </c>
      <c r="G5200" s="407"/>
      <c r="H5200" s="436">
        <f t="shared" si="1304"/>
        <v>12405.55</v>
      </c>
      <c r="I5200" s="403">
        <f t="shared" si="1314"/>
        <v>0</v>
      </c>
      <c r="J5200" s="403">
        <f t="shared" si="1315"/>
        <v>0</v>
      </c>
      <c r="K5200" s="390"/>
      <c r="L5200" s="404">
        <f t="shared" si="1316"/>
        <v>0</v>
      </c>
      <c r="M5200" s="404">
        <f t="shared" si="1316"/>
        <v>12405.55</v>
      </c>
      <c r="N5200" s="405">
        <f t="shared" si="1317"/>
        <v>0</v>
      </c>
      <c r="O5200" s="405">
        <f t="shared" si="1318"/>
        <v>0</v>
      </c>
      <c r="P5200" s="392"/>
      <c r="Q5200" s="612"/>
      <c r="R5200" s="394" t="str">
        <f t="shared" si="1312"/>
        <v/>
      </c>
      <c r="S5200" s="394" t="str">
        <f t="shared" si="1305"/>
        <v/>
      </c>
    </row>
    <row r="5201" spans="1:19" ht="26.25" hidden="1" thickBot="1">
      <c r="A5201" s="406">
        <v>98069</v>
      </c>
      <c r="B5201" s="396" t="s">
        <v>3293</v>
      </c>
      <c r="C5201" s="400" t="s">
        <v>5893</v>
      </c>
      <c r="D5201" s="384" t="str">
        <f>VLOOKUP(A5201,[3]cartilha!$A$1:$AN$65536,15,FALSE)</f>
        <v>UN</v>
      </c>
      <c r="E5201" s="385" t="s">
        <v>10934</v>
      </c>
      <c r="F5201" s="386">
        <f t="shared" si="1306"/>
        <v>16568.03</v>
      </c>
      <c r="G5201" s="407"/>
      <c r="H5201" s="436">
        <f t="shared" si="1304"/>
        <v>16568.03</v>
      </c>
      <c r="I5201" s="403">
        <f t="shared" si="1314"/>
        <v>0</v>
      </c>
      <c r="J5201" s="403">
        <f t="shared" si="1315"/>
        <v>0</v>
      </c>
      <c r="K5201" s="390"/>
      <c r="L5201" s="404">
        <f t="shared" si="1316"/>
        <v>0</v>
      </c>
      <c r="M5201" s="404">
        <f t="shared" si="1316"/>
        <v>16568.03</v>
      </c>
      <c r="N5201" s="405">
        <f t="shared" si="1317"/>
        <v>0</v>
      </c>
      <c r="O5201" s="405">
        <f t="shared" si="1318"/>
        <v>0</v>
      </c>
      <c r="P5201" s="392"/>
      <c r="Q5201" s="612"/>
      <c r="R5201" s="394" t="str">
        <f t="shared" si="1312"/>
        <v/>
      </c>
      <c r="S5201" s="394" t="str">
        <f t="shared" si="1305"/>
        <v/>
      </c>
    </row>
    <row r="5202" spans="1:19" ht="26.25" hidden="1" thickBot="1">
      <c r="A5202" s="406">
        <v>98070</v>
      </c>
      <c r="B5202" s="396" t="s">
        <v>3293</v>
      </c>
      <c r="C5202" s="400" t="s">
        <v>5894</v>
      </c>
      <c r="D5202" s="384" t="str">
        <f>VLOOKUP(A5202,[3]cartilha!$A$1:$AN$65536,15,FALSE)</f>
        <v>UN</v>
      </c>
      <c r="E5202" s="385" t="s">
        <v>10935</v>
      </c>
      <c r="F5202" s="386">
        <f t="shared" si="1306"/>
        <v>19031.169999999998</v>
      </c>
      <c r="G5202" s="407"/>
      <c r="H5202" s="436">
        <f t="shared" ref="H5202:H5265" si="1319">F5202</f>
        <v>19031.169999999998</v>
      </c>
      <c r="I5202" s="403">
        <f t="shared" si="1314"/>
        <v>0</v>
      </c>
      <c r="J5202" s="403">
        <f t="shared" si="1315"/>
        <v>0</v>
      </c>
      <c r="K5202" s="390"/>
      <c r="L5202" s="404">
        <f t="shared" si="1316"/>
        <v>0</v>
      </c>
      <c r="M5202" s="404">
        <f t="shared" si="1316"/>
        <v>19031.169999999998</v>
      </c>
      <c r="N5202" s="405">
        <f t="shared" si="1317"/>
        <v>0</v>
      </c>
      <c r="O5202" s="405">
        <f t="shared" si="1318"/>
        <v>0</v>
      </c>
      <c r="P5202" s="392"/>
      <c r="Q5202" s="612"/>
      <c r="R5202" s="394" t="str">
        <f t="shared" si="1312"/>
        <v/>
      </c>
      <c r="S5202" s="394" t="str">
        <f t="shared" si="1305"/>
        <v/>
      </c>
    </row>
    <row r="5203" spans="1:19" ht="26.25" hidden="1" thickBot="1">
      <c r="A5203" s="406">
        <v>98071</v>
      </c>
      <c r="B5203" s="396" t="s">
        <v>3293</v>
      </c>
      <c r="C5203" s="400" t="s">
        <v>5895</v>
      </c>
      <c r="D5203" s="384" t="str">
        <f>VLOOKUP(A5203,[3]cartilha!$A$1:$AN$65536,15,FALSE)</f>
        <v>UN</v>
      </c>
      <c r="E5203" s="385" t="s">
        <v>10936</v>
      </c>
      <c r="F5203" s="386">
        <f t="shared" si="1306"/>
        <v>20989.67</v>
      </c>
      <c r="G5203" s="407"/>
      <c r="H5203" s="436">
        <f t="shared" si="1319"/>
        <v>20989.67</v>
      </c>
      <c r="I5203" s="403">
        <f t="shared" si="1314"/>
        <v>0</v>
      </c>
      <c r="J5203" s="403">
        <f t="shared" si="1315"/>
        <v>0</v>
      </c>
      <c r="K5203" s="390"/>
      <c r="L5203" s="404">
        <f t="shared" si="1316"/>
        <v>0</v>
      </c>
      <c r="M5203" s="404">
        <f t="shared" si="1316"/>
        <v>20989.67</v>
      </c>
      <c r="N5203" s="405">
        <f t="shared" si="1317"/>
        <v>0</v>
      </c>
      <c r="O5203" s="405">
        <f t="shared" si="1318"/>
        <v>0</v>
      </c>
      <c r="P5203" s="392"/>
      <c r="Q5203" s="612"/>
      <c r="R5203" s="394" t="str">
        <f t="shared" si="1312"/>
        <v/>
      </c>
      <c r="S5203" s="394" t="str">
        <f t="shared" si="1305"/>
        <v/>
      </c>
    </row>
    <row r="5204" spans="1:19" ht="26.25" hidden="1" thickBot="1">
      <c r="A5204" s="406">
        <v>98072</v>
      </c>
      <c r="B5204" s="396" t="s">
        <v>3293</v>
      </c>
      <c r="C5204" s="400" t="s">
        <v>5908</v>
      </c>
      <c r="D5204" s="384" t="str">
        <f>VLOOKUP(A5204,[3]cartilha!$A$1:$AN$65536,15,FALSE)</f>
        <v>UN</v>
      </c>
      <c r="E5204" s="385" t="s">
        <v>10937</v>
      </c>
      <c r="F5204" s="386">
        <f t="shared" si="1306"/>
        <v>5439.41</v>
      </c>
      <c r="G5204" s="407"/>
      <c r="H5204" s="436">
        <f t="shared" si="1319"/>
        <v>5439.41</v>
      </c>
      <c r="I5204" s="403">
        <f t="shared" si="1314"/>
        <v>0</v>
      </c>
      <c r="J5204" s="403">
        <f t="shared" si="1315"/>
        <v>0</v>
      </c>
      <c r="K5204" s="390"/>
      <c r="L5204" s="404">
        <f t="shared" si="1316"/>
        <v>0</v>
      </c>
      <c r="M5204" s="404">
        <f t="shared" si="1316"/>
        <v>5439.41</v>
      </c>
      <c r="N5204" s="405">
        <f t="shared" si="1317"/>
        <v>0</v>
      </c>
      <c r="O5204" s="405">
        <f t="shared" si="1318"/>
        <v>0</v>
      </c>
      <c r="P5204" s="392"/>
      <c r="Q5204" s="393"/>
      <c r="R5204" s="394" t="str">
        <f t="shared" si="1312"/>
        <v/>
      </c>
      <c r="S5204" s="394" t="str">
        <f t="shared" si="1305"/>
        <v/>
      </c>
    </row>
    <row r="5205" spans="1:19" ht="26.25" hidden="1" thickBot="1">
      <c r="A5205" s="406">
        <v>98073</v>
      </c>
      <c r="B5205" s="396" t="s">
        <v>3293</v>
      </c>
      <c r="C5205" s="400" t="s">
        <v>5909</v>
      </c>
      <c r="D5205" s="384" t="str">
        <f>VLOOKUP(A5205,[3]cartilha!$A$1:$AN$65536,15,FALSE)</f>
        <v>UN</v>
      </c>
      <c r="E5205" s="385" t="s">
        <v>10938</v>
      </c>
      <c r="F5205" s="386">
        <f t="shared" si="1306"/>
        <v>8390.19</v>
      </c>
      <c r="G5205" s="407"/>
      <c r="H5205" s="436">
        <f t="shared" si="1319"/>
        <v>8390.19</v>
      </c>
      <c r="I5205" s="403">
        <f t="shared" si="1314"/>
        <v>0</v>
      </c>
      <c r="J5205" s="403">
        <f t="shared" si="1315"/>
        <v>0</v>
      </c>
      <c r="K5205" s="390"/>
      <c r="L5205" s="404">
        <f t="shared" si="1316"/>
        <v>0</v>
      </c>
      <c r="M5205" s="404">
        <f t="shared" si="1316"/>
        <v>8390.19</v>
      </c>
      <c r="N5205" s="405">
        <f t="shared" si="1317"/>
        <v>0</v>
      </c>
      <c r="O5205" s="405">
        <f t="shared" si="1318"/>
        <v>0</v>
      </c>
      <c r="P5205" s="392"/>
      <c r="Q5205" s="393"/>
      <c r="R5205" s="394" t="str">
        <f t="shared" si="1312"/>
        <v/>
      </c>
      <c r="S5205" s="394" t="str">
        <f t="shared" si="1305"/>
        <v/>
      </c>
    </row>
    <row r="5206" spans="1:19" ht="26.25" hidden="1" thickBot="1">
      <c r="A5206" s="406">
        <v>98074</v>
      </c>
      <c r="B5206" s="396" t="s">
        <v>3293</v>
      </c>
      <c r="C5206" s="400" t="s">
        <v>5910</v>
      </c>
      <c r="D5206" s="384" t="str">
        <f>VLOOKUP(A5206,[3]cartilha!$A$1:$AN$65536,15,FALSE)</f>
        <v>UN</v>
      </c>
      <c r="E5206" s="385" t="s">
        <v>10939</v>
      </c>
      <c r="F5206" s="386">
        <f t="shared" si="1306"/>
        <v>12867.05</v>
      </c>
      <c r="G5206" s="407"/>
      <c r="H5206" s="436">
        <f t="shared" si="1319"/>
        <v>12867.05</v>
      </c>
      <c r="I5206" s="403">
        <f t="shared" si="1314"/>
        <v>0</v>
      </c>
      <c r="J5206" s="403">
        <f t="shared" si="1315"/>
        <v>0</v>
      </c>
      <c r="K5206" s="390"/>
      <c r="L5206" s="404">
        <f t="shared" si="1316"/>
        <v>0</v>
      </c>
      <c r="M5206" s="404">
        <f t="shared" si="1316"/>
        <v>12867.05</v>
      </c>
      <c r="N5206" s="405">
        <f t="shared" si="1317"/>
        <v>0</v>
      </c>
      <c r="O5206" s="405">
        <f t="shared" si="1318"/>
        <v>0</v>
      </c>
      <c r="P5206" s="392"/>
      <c r="Q5206" s="393"/>
      <c r="R5206" s="394" t="str">
        <f t="shared" si="1312"/>
        <v/>
      </c>
      <c r="S5206" s="394" t="str">
        <f t="shared" si="1305"/>
        <v/>
      </c>
    </row>
    <row r="5207" spans="1:19" ht="26.25" hidden="1" thickBot="1">
      <c r="A5207" s="406">
        <v>98075</v>
      </c>
      <c r="B5207" s="396" t="s">
        <v>3293</v>
      </c>
      <c r="C5207" s="400" t="s">
        <v>5911</v>
      </c>
      <c r="D5207" s="384" t="str">
        <f>VLOOKUP(A5207,[3]cartilha!$A$1:$AN$65536,15,FALSE)</f>
        <v>UN</v>
      </c>
      <c r="E5207" s="385" t="s">
        <v>10940</v>
      </c>
      <c r="F5207" s="386">
        <f t="shared" si="1306"/>
        <v>16646.490000000002</v>
      </c>
      <c r="G5207" s="407"/>
      <c r="H5207" s="436">
        <f t="shared" si="1319"/>
        <v>16646.490000000002</v>
      </c>
      <c r="I5207" s="403">
        <f t="shared" si="1314"/>
        <v>0</v>
      </c>
      <c r="J5207" s="403">
        <f t="shared" si="1315"/>
        <v>0</v>
      </c>
      <c r="K5207" s="390"/>
      <c r="L5207" s="404">
        <f t="shared" si="1316"/>
        <v>0</v>
      </c>
      <c r="M5207" s="404">
        <f t="shared" si="1316"/>
        <v>16646.490000000002</v>
      </c>
      <c r="N5207" s="405">
        <f t="shared" si="1317"/>
        <v>0</v>
      </c>
      <c r="O5207" s="405">
        <f t="shared" si="1318"/>
        <v>0</v>
      </c>
      <c r="P5207" s="392"/>
      <c r="Q5207" s="393"/>
      <c r="R5207" s="394" t="str">
        <f t="shared" si="1312"/>
        <v/>
      </c>
      <c r="S5207" s="394" t="str">
        <f t="shared" si="1305"/>
        <v/>
      </c>
    </row>
    <row r="5208" spans="1:19" ht="26.25" hidden="1" thickBot="1">
      <c r="A5208" s="406">
        <v>98076</v>
      </c>
      <c r="B5208" s="396" t="s">
        <v>3293</v>
      </c>
      <c r="C5208" s="400" t="s">
        <v>5912</v>
      </c>
      <c r="D5208" s="384" t="str">
        <f>VLOOKUP(A5208,[3]cartilha!$A$1:$AN$65536,15,FALSE)</f>
        <v>UN</v>
      </c>
      <c r="E5208" s="385" t="s">
        <v>10941</v>
      </c>
      <c r="F5208" s="386">
        <f t="shared" si="1306"/>
        <v>19083.02</v>
      </c>
      <c r="G5208" s="407"/>
      <c r="H5208" s="436">
        <f t="shared" si="1319"/>
        <v>19083.02</v>
      </c>
      <c r="I5208" s="403">
        <f t="shared" si="1314"/>
        <v>0</v>
      </c>
      <c r="J5208" s="403">
        <f t="shared" si="1315"/>
        <v>0</v>
      </c>
      <c r="K5208" s="390"/>
      <c r="L5208" s="404">
        <f t="shared" si="1316"/>
        <v>0</v>
      </c>
      <c r="M5208" s="404">
        <f t="shared" si="1316"/>
        <v>19083.02</v>
      </c>
      <c r="N5208" s="405">
        <f t="shared" si="1317"/>
        <v>0</v>
      </c>
      <c r="O5208" s="405">
        <f t="shared" si="1318"/>
        <v>0</v>
      </c>
      <c r="P5208" s="392"/>
      <c r="Q5208" s="393"/>
      <c r="R5208" s="394" t="str">
        <f t="shared" si="1312"/>
        <v/>
      </c>
      <c r="S5208" s="394" t="str">
        <f t="shared" ref="S5208:S5271" si="1320">IF(Q5208="X","x",IF(Q5208="xx","x",IF(OR(J5208&gt;0,O5208&gt;0),"x","")))</f>
        <v/>
      </c>
    </row>
    <row r="5209" spans="1:19" ht="26.25" hidden="1" thickBot="1">
      <c r="A5209" s="406">
        <v>98077</v>
      </c>
      <c r="B5209" s="396" t="s">
        <v>3293</v>
      </c>
      <c r="C5209" s="400" t="s">
        <v>5913</v>
      </c>
      <c r="D5209" s="384" t="str">
        <f>VLOOKUP(A5209,[3]cartilha!$A$1:$AN$65536,15,FALSE)</f>
        <v>UN</v>
      </c>
      <c r="E5209" s="385" t="s">
        <v>10942</v>
      </c>
      <c r="F5209" s="386">
        <f t="shared" ref="F5209:F5272" si="1321">IF(E5209=0,0,ROUND(E5209*(1+E$10)*(1-E$11),2))</f>
        <v>22407.05</v>
      </c>
      <c r="G5209" s="407"/>
      <c r="H5209" s="436">
        <f t="shared" si="1319"/>
        <v>22407.05</v>
      </c>
      <c r="I5209" s="403">
        <f t="shared" si="1314"/>
        <v>0</v>
      </c>
      <c r="J5209" s="403">
        <f t="shared" si="1315"/>
        <v>0</v>
      </c>
      <c r="K5209" s="390"/>
      <c r="L5209" s="404">
        <f t="shared" si="1316"/>
        <v>0</v>
      </c>
      <c r="M5209" s="404">
        <f t="shared" si="1316"/>
        <v>22407.05</v>
      </c>
      <c r="N5209" s="405">
        <f t="shared" si="1317"/>
        <v>0</v>
      </c>
      <c r="O5209" s="405">
        <f t="shared" si="1318"/>
        <v>0</v>
      </c>
      <c r="P5209" s="392"/>
      <c r="Q5209" s="393"/>
      <c r="R5209" s="394" t="str">
        <f t="shared" si="1312"/>
        <v/>
      </c>
      <c r="S5209" s="394" t="str">
        <f t="shared" si="1320"/>
        <v/>
      </c>
    </row>
    <row r="5210" spans="1:19" ht="26.25" hidden="1" thickBot="1">
      <c r="A5210" s="406">
        <v>98078</v>
      </c>
      <c r="B5210" s="396" t="s">
        <v>3293</v>
      </c>
      <c r="C5210" s="400" t="s">
        <v>5896</v>
      </c>
      <c r="D5210" s="384" t="str">
        <f>VLOOKUP(A5210,[3]cartilha!$A$1:$AN$65536,15,FALSE)</f>
        <v>UN</v>
      </c>
      <c r="E5210" s="385" t="s">
        <v>10943</v>
      </c>
      <c r="F5210" s="386">
        <f t="shared" si="1321"/>
        <v>5819.39</v>
      </c>
      <c r="G5210" s="407"/>
      <c r="H5210" s="436">
        <f t="shared" si="1319"/>
        <v>5819.39</v>
      </c>
      <c r="I5210" s="403">
        <f t="shared" si="1314"/>
        <v>0</v>
      </c>
      <c r="J5210" s="403">
        <f t="shared" si="1315"/>
        <v>0</v>
      </c>
      <c r="K5210" s="390"/>
      <c r="L5210" s="404">
        <f t="shared" si="1316"/>
        <v>0</v>
      </c>
      <c r="M5210" s="404">
        <f t="shared" si="1316"/>
        <v>5819.39</v>
      </c>
      <c r="N5210" s="405">
        <f t="shared" si="1317"/>
        <v>0</v>
      </c>
      <c r="O5210" s="405">
        <f t="shared" si="1318"/>
        <v>0</v>
      </c>
      <c r="P5210" s="392"/>
      <c r="Q5210" s="393"/>
      <c r="R5210" s="394" t="str">
        <f t="shared" si="1312"/>
        <v/>
      </c>
      <c r="S5210" s="394" t="str">
        <f t="shared" si="1320"/>
        <v/>
      </c>
    </row>
    <row r="5211" spans="1:19" ht="26.25" hidden="1" thickBot="1">
      <c r="A5211" s="406">
        <v>98079</v>
      </c>
      <c r="B5211" s="396" t="s">
        <v>3293</v>
      </c>
      <c r="C5211" s="400" t="s">
        <v>5897</v>
      </c>
      <c r="D5211" s="384" t="str">
        <f>VLOOKUP(A5211,[3]cartilha!$A$1:$AN$65536,15,FALSE)</f>
        <v>UN</v>
      </c>
      <c r="E5211" s="385" t="s">
        <v>10944</v>
      </c>
      <c r="F5211" s="386">
        <f t="shared" si="1321"/>
        <v>10129.25</v>
      </c>
      <c r="G5211" s="407"/>
      <c r="H5211" s="436">
        <f t="shared" si="1319"/>
        <v>10129.25</v>
      </c>
      <c r="I5211" s="403">
        <f t="shared" si="1314"/>
        <v>0</v>
      </c>
      <c r="J5211" s="403">
        <f t="shared" si="1315"/>
        <v>0</v>
      </c>
      <c r="K5211" s="390"/>
      <c r="L5211" s="404">
        <f t="shared" si="1316"/>
        <v>0</v>
      </c>
      <c r="M5211" s="404">
        <f t="shared" si="1316"/>
        <v>10129.25</v>
      </c>
      <c r="N5211" s="405">
        <f t="shared" si="1317"/>
        <v>0</v>
      </c>
      <c r="O5211" s="405">
        <f t="shared" si="1318"/>
        <v>0</v>
      </c>
      <c r="P5211" s="392"/>
      <c r="Q5211" s="393"/>
      <c r="R5211" s="394" t="str">
        <f t="shared" si="1312"/>
        <v/>
      </c>
      <c r="S5211" s="394" t="str">
        <f t="shared" si="1320"/>
        <v/>
      </c>
    </row>
    <row r="5212" spans="1:19" ht="26.25" hidden="1" thickBot="1">
      <c r="A5212" s="406">
        <v>98080</v>
      </c>
      <c r="B5212" s="396" t="s">
        <v>3293</v>
      </c>
      <c r="C5212" s="400" t="s">
        <v>5898</v>
      </c>
      <c r="D5212" s="384" t="str">
        <f>VLOOKUP(A5212,[3]cartilha!$A$1:$AN$65536,15,FALSE)</f>
        <v>UN</v>
      </c>
      <c r="E5212" s="385" t="s">
        <v>10945</v>
      </c>
      <c r="F5212" s="386">
        <f t="shared" si="1321"/>
        <v>12918.83</v>
      </c>
      <c r="G5212" s="407"/>
      <c r="H5212" s="436">
        <f t="shared" si="1319"/>
        <v>12918.83</v>
      </c>
      <c r="I5212" s="403">
        <f t="shared" si="1314"/>
        <v>0</v>
      </c>
      <c r="J5212" s="403">
        <f t="shared" si="1315"/>
        <v>0</v>
      </c>
      <c r="K5212" s="390"/>
      <c r="L5212" s="404">
        <f t="shared" si="1316"/>
        <v>0</v>
      </c>
      <c r="M5212" s="404">
        <f t="shared" si="1316"/>
        <v>12918.83</v>
      </c>
      <c r="N5212" s="405">
        <f t="shared" si="1317"/>
        <v>0</v>
      </c>
      <c r="O5212" s="405">
        <f t="shared" si="1318"/>
        <v>0</v>
      </c>
      <c r="P5212" s="392"/>
      <c r="Q5212" s="393"/>
      <c r="R5212" s="394" t="str">
        <f t="shared" si="1312"/>
        <v/>
      </c>
      <c r="S5212" s="394" t="str">
        <f t="shared" si="1320"/>
        <v/>
      </c>
    </row>
    <row r="5213" spans="1:19" ht="26.25" hidden="1" thickBot="1">
      <c r="A5213" s="406">
        <v>98081</v>
      </c>
      <c r="B5213" s="396" t="s">
        <v>3293</v>
      </c>
      <c r="C5213" s="400" t="s">
        <v>5899</v>
      </c>
      <c r="D5213" s="384" t="str">
        <f>VLOOKUP(A5213,[3]cartilha!$A$1:$AN$65536,15,FALSE)</f>
        <v>UN</v>
      </c>
      <c r="E5213" s="385" t="s">
        <v>10946</v>
      </c>
      <c r="F5213" s="386">
        <f t="shared" si="1321"/>
        <v>19056.259999999998</v>
      </c>
      <c r="G5213" s="407"/>
      <c r="H5213" s="436">
        <f t="shared" si="1319"/>
        <v>19056.259999999998</v>
      </c>
      <c r="I5213" s="403">
        <f t="shared" si="1314"/>
        <v>0</v>
      </c>
      <c r="J5213" s="403">
        <f t="shared" si="1315"/>
        <v>0</v>
      </c>
      <c r="K5213" s="390"/>
      <c r="L5213" s="404">
        <f t="shared" si="1316"/>
        <v>0</v>
      </c>
      <c r="M5213" s="404">
        <f t="shared" si="1316"/>
        <v>19056.259999999998</v>
      </c>
      <c r="N5213" s="405">
        <f t="shared" si="1317"/>
        <v>0</v>
      </c>
      <c r="O5213" s="405">
        <f t="shared" si="1318"/>
        <v>0</v>
      </c>
      <c r="P5213" s="392"/>
      <c r="Q5213" s="393"/>
      <c r="R5213" s="394" t="str">
        <f t="shared" si="1312"/>
        <v/>
      </c>
      <c r="S5213" s="394" t="str">
        <f t="shared" si="1320"/>
        <v/>
      </c>
    </row>
    <row r="5214" spans="1:19" ht="26.25" hidden="1" thickBot="1">
      <c r="A5214" s="406">
        <v>98082</v>
      </c>
      <c r="B5214" s="396" t="s">
        <v>3293</v>
      </c>
      <c r="C5214" s="400" t="s">
        <v>5918</v>
      </c>
      <c r="D5214" s="384" t="str">
        <f>VLOOKUP(A5214,[3]cartilha!$A$1:$AN$65536,15,FALSE)</f>
        <v>UN</v>
      </c>
      <c r="E5214" s="385" t="s">
        <v>10947</v>
      </c>
      <c r="F5214" s="386">
        <f t="shared" si="1321"/>
        <v>4600.38</v>
      </c>
      <c r="G5214" s="407"/>
      <c r="H5214" s="436">
        <f t="shared" si="1319"/>
        <v>4600.38</v>
      </c>
      <c r="I5214" s="403">
        <f t="shared" si="1314"/>
        <v>0</v>
      </c>
      <c r="J5214" s="403">
        <f t="shared" si="1315"/>
        <v>0</v>
      </c>
      <c r="K5214" s="390"/>
      <c r="L5214" s="404">
        <f t="shared" si="1316"/>
        <v>0</v>
      </c>
      <c r="M5214" s="404">
        <f t="shared" si="1316"/>
        <v>4600.38</v>
      </c>
      <c r="N5214" s="405">
        <f t="shared" si="1317"/>
        <v>0</v>
      </c>
      <c r="O5214" s="405">
        <f t="shared" si="1318"/>
        <v>0</v>
      </c>
      <c r="P5214" s="392"/>
      <c r="Q5214" s="393"/>
      <c r="R5214" s="394" t="str">
        <f t="shared" si="1312"/>
        <v/>
      </c>
      <c r="S5214" s="394" t="str">
        <f t="shared" si="1320"/>
        <v/>
      </c>
    </row>
    <row r="5215" spans="1:19" ht="26.25" hidden="1" thickBot="1">
      <c r="A5215" s="406">
        <v>98083</v>
      </c>
      <c r="B5215" s="396" t="s">
        <v>3293</v>
      </c>
      <c r="C5215" s="400" t="s">
        <v>5919</v>
      </c>
      <c r="D5215" s="384" t="str">
        <f>VLOOKUP(A5215,[3]cartilha!$A$1:$AN$65536,15,FALSE)</f>
        <v>UN</v>
      </c>
      <c r="E5215" s="385" t="s">
        <v>10948</v>
      </c>
      <c r="F5215" s="386">
        <f t="shared" si="1321"/>
        <v>6079.54</v>
      </c>
      <c r="G5215" s="407"/>
      <c r="H5215" s="436">
        <f t="shared" si="1319"/>
        <v>6079.54</v>
      </c>
      <c r="I5215" s="403">
        <f t="shared" si="1314"/>
        <v>0</v>
      </c>
      <c r="J5215" s="403">
        <f t="shared" si="1315"/>
        <v>0</v>
      </c>
      <c r="K5215" s="390"/>
      <c r="L5215" s="404">
        <f t="shared" si="1316"/>
        <v>0</v>
      </c>
      <c r="M5215" s="404">
        <f t="shared" si="1316"/>
        <v>6079.54</v>
      </c>
      <c r="N5215" s="405">
        <f t="shared" si="1317"/>
        <v>0</v>
      </c>
      <c r="O5215" s="405">
        <f t="shared" si="1318"/>
        <v>0</v>
      </c>
      <c r="P5215" s="392"/>
      <c r="Q5215" s="393"/>
      <c r="R5215" s="394" t="str">
        <f t="shared" si="1312"/>
        <v/>
      </c>
      <c r="S5215" s="394" t="str">
        <f t="shared" si="1320"/>
        <v/>
      </c>
    </row>
    <row r="5216" spans="1:19" ht="26.25" hidden="1" thickBot="1">
      <c r="A5216" s="406">
        <v>98084</v>
      </c>
      <c r="B5216" s="396" t="s">
        <v>3293</v>
      </c>
      <c r="C5216" s="400" t="s">
        <v>5920</v>
      </c>
      <c r="D5216" s="384" t="str">
        <f>VLOOKUP(A5216,[3]cartilha!$A$1:$AN$65536,15,FALSE)</f>
        <v>UN</v>
      </c>
      <c r="E5216" s="385" t="s">
        <v>10949</v>
      </c>
      <c r="F5216" s="386">
        <f t="shared" si="1321"/>
        <v>8537.93</v>
      </c>
      <c r="G5216" s="407"/>
      <c r="H5216" s="436">
        <f t="shared" si="1319"/>
        <v>8537.93</v>
      </c>
      <c r="I5216" s="403">
        <f t="shared" si="1314"/>
        <v>0</v>
      </c>
      <c r="J5216" s="403">
        <f t="shared" si="1315"/>
        <v>0</v>
      </c>
      <c r="K5216" s="390"/>
      <c r="L5216" s="404">
        <f t="shared" ref="L5216:M5237" si="1322">G5216</f>
        <v>0</v>
      </c>
      <c r="M5216" s="404">
        <f t="shared" si="1322"/>
        <v>8537.93</v>
      </c>
      <c r="N5216" s="405">
        <f t="shared" si="1317"/>
        <v>0</v>
      </c>
      <c r="O5216" s="405">
        <f t="shared" si="1318"/>
        <v>0</v>
      </c>
      <c r="P5216" s="392"/>
      <c r="Q5216" s="393"/>
      <c r="R5216" s="394" t="str">
        <f t="shared" si="1312"/>
        <v/>
      </c>
      <c r="S5216" s="394" t="str">
        <f t="shared" si="1320"/>
        <v/>
      </c>
    </row>
    <row r="5217" spans="1:19" ht="26.25" hidden="1" thickBot="1">
      <c r="A5217" s="406">
        <v>98085</v>
      </c>
      <c r="B5217" s="396" t="s">
        <v>3293</v>
      </c>
      <c r="C5217" s="400" t="s">
        <v>5921</v>
      </c>
      <c r="D5217" s="384" t="str">
        <f>VLOOKUP(A5217,[3]cartilha!$A$1:$AN$65536,15,FALSE)</f>
        <v>UN</v>
      </c>
      <c r="E5217" s="385" t="s">
        <v>10950</v>
      </c>
      <c r="F5217" s="386">
        <f t="shared" si="1321"/>
        <v>11571.38</v>
      </c>
      <c r="G5217" s="407"/>
      <c r="H5217" s="436">
        <f t="shared" si="1319"/>
        <v>11571.38</v>
      </c>
      <c r="I5217" s="403">
        <f t="shared" si="1314"/>
        <v>0</v>
      </c>
      <c r="J5217" s="403">
        <f t="shared" si="1315"/>
        <v>0</v>
      </c>
      <c r="K5217" s="390"/>
      <c r="L5217" s="404">
        <f t="shared" si="1322"/>
        <v>0</v>
      </c>
      <c r="M5217" s="404">
        <f t="shared" si="1322"/>
        <v>11571.38</v>
      </c>
      <c r="N5217" s="405">
        <f t="shared" si="1317"/>
        <v>0</v>
      </c>
      <c r="O5217" s="405">
        <f t="shared" si="1318"/>
        <v>0</v>
      </c>
      <c r="P5217" s="392"/>
      <c r="Q5217" s="393"/>
      <c r="R5217" s="394" t="str">
        <f t="shared" si="1312"/>
        <v/>
      </c>
      <c r="S5217" s="394" t="str">
        <f t="shared" si="1320"/>
        <v/>
      </c>
    </row>
    <row r="5218" spans="1:19" ht="26.25" hidden="1" thickBot="1">
      <c r="A5218" s="406">
        <v>98086</v>
      </c>
      <c r="B5218" s="396" t="s">
        <v>3293</v>
      </c>
      <c r="C5218" s="400" t="s">
        <v>5922</v>
      </c>
      <c r="D5218" s="384" t="str">
        <f>VLOOKUP(A5218,[3]cartilha!$A$1:$AN$65536,15,FALSE)</f>
        <v>UN</v>
      </c>
      <c r="E5218" s="385" t="s">
        <v>10951</v>
      </c>
      <c r="F5218" s="386">
        <f t="shared" si="1321"/>
        <v>13082.49</v>
      </c>
      <c r="G5218" s="407"/>
      <c r="H5218" s="436">
        <f t="shared" si="1319"/>
        <v>13082.49</v>
      </c>
      <c r="I5218" s="403">
        <f t="shared" si="1314"/>
        <v>0</v>
      </c>
      <c r="J5218" s="403">
        <f t="shared" si="1315"/>
        <v>0</v>
      </c>
      <c r="K5218" s="390"/>
      <c r="L5218" s="404">
        <f t="shared" si="1322"/>
        <v>0</v>
      </c>
      <c r="M5218" s="404">
        <f t="shared" si="1322"/>
        <v>13082.49</v>
      </c>
      <c r="N5218" s="405">
        <f t="shared" si="1317"/>
        <v>0</v>
      </c>
      <c r="O5218" s="405">
        <f t="shared" si="1318"/>
        <v>0</v>
      </c>
      <c r="P5218" s="392"/>
      <c r="Q5218" s="393"/>
      <c r="R5218" s="394" t="str">
        <f t="shared" si="1312"/>
        <v/>
      </c>
      <c r="S5218" s="394" t="str">
        <f t="shared" si="1320"/>
        <v/>
      </c>
    </row>
    <row r="5219" spans="1:19" ht="26.25" hidden="1" thickBot="1">
      <c r="A5219" s="406">
        <v>98087</v>
      </c>
      <c r="B5219" s="396" t="s">
        <v>3293</v>
      </c>
      <c r="C5219" s="400" t="s">
        <v>5923</v>
      </c>
      <c r="D5219" s="384" t="str">
        <f>VLOOKUP(A5219,[3]cartilha!$A$1:$AN$65536,15,FALSE)</f>
        <v>UN</v>
      </c>
      <c r="E5219" s="385" t="s">
        <v>10952</v>
      </c>
      <c r="F5219" s="386">
        <f t="shared" si="1321"/>
        <v>14002.72</v>
      </c>
      <c r="G5219" s="407"/>
      <c r="H5219" s="436">
        <f t="shared" si="1319"/>
        <v>14002.72</v>
      </c>
      <c r="I5219" s="403">
        <f t="shared" si="1314"/>
        <v>0</v>
      </c>
      <c r="J5219" s="403">
        <f t="shared" si="1315"/>
        <v>0</v>
      </c>
      <c r="K5219" s="390"/>
      <c r="L5219" s="404">
        <f t="shared" si="1322"/>
        <v>0</v>
      </c>
      <c r="M5219" s="404">
        <f t="shared" si="1322"/>
        <v>14002.72</v>
      </c>
      <c r="N5219" s="405">
        <f t="shared" si="1317"/>
        <v>0</v>
      </c>
      <c r="O5219" s="405">
        <f t="shared" si="1318"/>
        <v>0</v>
      </c>
      <c r="P5219" s="392"/>
      <c r="Q5219" s="393"/>
      <c r="R5219" s="394" t="str">
        <f t="shared" si="1312"/>
        <v/>
      </c>
      <c r="S5219" s="394" t="str">
        <f t="shared" si="1320"/>
        <v/>
      </c>
    </row>
    <row r="5220" spans="1:19" ht="26.25" hidden="1" thickBot="1">
      <c r="A5220" s="406">
        <v>98088</v>
      </c>
      <c r="B5220" s="396" t="s">
        <v>3293</v>
      </c>
      <c r="C5220" s="400" t="s">
        <v>5924</v>
      </c>
      <c r="D5220" s="384" t="str">
        <f>VLOOKUP(A5220,[3]cartilha!$A$1:$AN$65536,15,FALSE)</f>
        <v>UN</v>
      </c>
      <c r="E5220" s="385" t="s">
        <v>10953</v>
      </c>
      <c r="F5220" s="386">
        <f t="shared" si="1321"/>
        <v>3909.12</v>
      </c>
      <c r="G5220" s="407"/>
      <c r="H5220" s="436">
        <f t="shared" si="1319"/>
        <v>3909.12</v>
      </c>
      <c r="I5220" s="403">
        <f t="shared" si="1314"/>
        <v>0</v>
      </c>
      <c r="J5220" s="403">
        <f t="shared" si="1315"/>
        <v>0</v>
      </c>
      <c r="K5220" s="390"/>
      <c r="L5220" s="404">
        <f t="shared" si="1322"/>
        <v>0</v>
      </c>
      <c r="M5220" s="404">
        <f t="shared" si="1322"/>
        <v>3909.12</v>
      </c>
      <c r="N5220" s="405">
        <f t="shared" si="1317"/>
        <v>0</v>
      </c>
      <c r="O5220" s="405">
        <f t="shared" si="1318"/>
        <v>0</v>
      </c>
      <c r="P5220" s="392"/>
      <c r="Q5220" s="393"/>
      <c r="R5220" s="394" t="str">
        <f t="shared" si="1312"/>
        <v/>
      </c>
      <c r="S5220" s="394" t="str">
        <f t="shared" si="1320"/>
        <v/>
      </c>
    </row>
    <row r="5221" spans="1:19" ht="26.25" hidden="1" thickBot="1">
      <c r="A5221" s="406">
        <v>98089</v>
      </c>
      <c r="B5221" s="396" t="s">
        <v>3293</v>
      </c>
      <c r="C5221" s="400" t="s">
        <v>5925</v>
      </c>
      <c r="D5221" s="384" t="str">
        <f>VLOOKUP(A5221,[3]cartilha!$A$1:$AN$65536,15,FALSE)</f>
        <v>UN</v>
      </c>
      <c r="E5221" s="385" t="s">
        <v>10954</v>
      </c>
      <c r="F5221" s="386">
        <f t="shared" si="1321"/>
        <v>6148.31</v>
      </c>
      <c r="G5221" s="407"/>
      <c r="H5221" s="436">
        <f t="shared" si="1319"/>
        <v>6148.31</v>
      </c>
      <c r="I5221" s="403">
        <f t="shared" si="1314"/>
        <v>0</v>
      </c>
      <c r="J5221" s="403">
        <f t="shared" si="1315"/>
        <v>0</v>
      </c>
      <c r="K5221" s="390"/>
      <c r="L5221" s="404">
        <f t="shared" si="1322"/>
        <v>0</v>
      </c>
      <c r="M5221" s="404">
        <f t="shared" si="1322"/>
        <v>6148.31</v>
      </c>
      <c r="N5221" s="405">
        <f t="shared" si="1317"/>
        <v>0</v>
      </c>
      <c r="O5221" s="405">
        <f t="shared" si="1318"/>
        <v>0</v>
      </c>
      <c r="P5221" s="392"/>
      <c r="Q5221" s="393"/>
      <c r="R5221" s="394" t="str">
        <f t="shared" si="1312"/>
        <v/>
      </c>
      <c r="S5221" s="394" t="str">
        <f t="shared" si="1320"/>
        <v/>
      </c>
    </row>
    <row r="5222" spans="1:19" ht="26.25" hidden="1" thickBot="1">
      <c r="A5222" s="406">
        <v>98090</v>
      </c>
      <c r="B5222" s="396" t="s">
        <v>3293</v>
      </c>
      <c r="C5222" s="400" t="s">
        <v>5926</v>
      </c>
      <c r="D5222" s="384" t="str">
        <f>VLOOKUP(A5222,[3]cartilha!$A$1:$AN$65536,15,FALSE)</f>
        <v>UN</v>
      </c>
      <c r="E5222" s="385" t="s">
        <v>10955</v>
      </c>
      <c r="F5222" s="386">
        <f t="shared" si="1321"/>
        <v>9609.2099999999991</v>
      </c>
      <c r="G5222" s="407"/>
      <c r="H5222" s="436">
        <f t="shared" si="1319"/>
        <v>9609.2099999999991</v>
      </c>
      <c r="I5222" s="403">
        <f t="shared" si="1314"/>
        <v>0</v>
      </c>
      <c r="J5222" s="403">
        <f t="shared" si="1315"/>
        <v>0</v>
      </c>
      <c r="K5222" s="390"/>
      <c r="L5222" s="404">
        <f t="shared" si="1322"/>
        <v>0</v>
      </c>
      <c r="M5222" s="404">
        <f t="shared" si="1322"/>
        <v>9609.2099999999991</v>
      </c>
      <c r="N5222" s="405">
        <f t="shared" si="1317"/>
        <v>0</v>
      </c>
      <c r="O5222" s="405">
        <f t="shared" si="1318"/>
        <v>0</v>
      </c>
      <c r="P5222" s="392"/>
      <c r="Q5222" s="393"/>
      <c r="R5222" s="394" t="str">
        <f t="shared" si="1312"/>
        <v/>
      </c>
      <c r="S5222" s="394" t="str">
        <f t="shared" si="1320"/>
        <v/>
      </c>
    </row>
    <row r="5223" spans="1:19" ht="26.25" hidden="1" thickBot="1">
      <c r="A5223" s="406">
        <v>98091</v>
      </c>
      <c r="B5223" s="396" t="s">
        <v>3293</v>
      </c>
      <c r="C5223" s="400" t="s">
        <v>5927</v>
      </c>
      <c r="D5223" s="384" t="str">
        <f>VLOOKUP(A5223,[3]cartilha!$A$1:$AN$65536,15,FALSE)</f>
        <v>UN</v>
      </c>
      <c r="E5223" s="385" t="s">
        <v>10956</v>
      </c>
      <c r="F5223" s="386">
        <f t="shared" si="1321"/>
        <v>12373.68</v>
      </c>
      <c r="G5223" s="407"/>
      <c r="H5223" s="436">
        <f t="shared" si="1319"/>
        <v>12373.68</v>
      </c>
      <c r="I5223" s="403">
        <f t="shared" si="1314"/>
        <v>0</v>
      </c>
      <c r="J5223" s="403">
        <f t="shared" si="1315"/>
        <v>0</v>
      </c>
      <c r="K5223" s="390"/>
      <c r="L5223" s="404">
        <f t="shared" si="1322"/>
        <v>0</v>
      </c>
      <c r="M5223" s="404">
        <f t="shared" si="1322"/>
        <v>12373.68</v>
      </c>
      <c r="N5223" s="405">
        <f t="shared" si="1317"/>
        <v>0</v>
      </c>
      <c r="O5223" s="405">
        <f t="shared" si="1318"/>
        <v>0</v>
      </c>
      <c r="P5223" s="392"/>
      <c r="Q5223" s="393"/>
      <c r="R5223" s="394" t="str">
        <f t="shared" si="1312"/>
        <v/>
      </c>
      <c r="S5223" s="394" t="str">
        <f t="shared" si="1320"/>
        <v/>
      </c>
    </row>
    <row r="5224" spans="1:19" ht="26.25" hidden="1" thickBot="1">
      <c r="A5224" s="406">
        <v>98092</v>
      </c>
      <c r="B5224" s="396" t="s">
        <v>3293</v>
      </c>
      <c r="C5224" s="400" t="s">
        <v>5928</v>
      </c>
      <c r="D5224" s="384" t="str">
        <f>VLOOKUP(A5224,[3]cartilha!$A$1:$AN$65536,15,FALSE)</f>
        <v>UN</v>
      </c>
      <c r="E5224" s="385" t="s">
        <v>10957</v>
      </c>
      <c r="F5224" s="386">
        <f t="shared" si="1321"/>
        <v>14517.66</v>
      </c>
      <c r="G5224" s="407"/>
      <c r="H5224" s="436">
        <f t="shared" si="1319"/>
        <v>14517.66</v>
      </c>
      <c r="I5224" s="403">
        <f t="shared" si="1314"/>
        <v>0</v>
      </c>
      <c r="J5224" s="403">
        <f t="shared" si="1315"/>
        <v>0</v>
      </c>
      <c r="K5224" s="390"/>
      <c r="L5224" s="404">
        <f t="shared" si="1322"/>
        <v>0</v>
      </c>
      <c r="M5224" s="404">
        <f t="shared" si="1322"/>
        <v>14517.66</v>
      </c>
      <c r="N5224" s="405">
        <f t="shared" si="1317"/>
        <v>0</v>
      </c>
      <c r="O5224" s="405">
        <f t="shared" si="1318"/>
        <v>0</v>
      </c>
      <c r="P5224" s="392"/>
      <c r="Q5224" s="393"/>
      <c r="R5224" s="394" t="str">
        <f t="shared" si="1312"/>
        <v/>
      </c>
      <c r="S5224" s="394" t="str">
        <f t="shared" si="1320"/>
        <v/>
      </c>
    </row>
    <row r="5225" spans="1:19" ht="26.25" hidden="1" thickBot="1">
      <c r="A5225" s="406">
        <v>98093</v>
      </c>
      <c r="B5225" s="396" t="s">
        <v>3293</v>
      </c>
      <c r="C5225" s="400" t="s">
        <v>5929</v>
      </c>
      <c r="D5225" s="384" t="str">
        <f>VLOOKUP(A5225,[3]cartilha!$A$1:$AN$65536,15,FALSE)</f>
        <v>UN</v>
      </c>
      <c r="E5225" s="385" t="s">
        <v>10958</v>
      </c>
      <c r="F5225" s="386">
        <f t="shared" si="1321"/>
        <v>17117.89</v>
      </c>
      <c r="G5225" s="407"/>
      <c r="H5225" s="436">
        <f t="shared" si="1319"/>
        <v>17117.89</v>
      </c>
      <c r="I5225" s="403">
        <f t="shared" si="1314"/>
        <v>0</v>
      </c>
      <c r="J5225" s="403">
        <f t="shared" si="1315"/>
        <v>0</v>
      </c>
      <c r="K5225" s="390"/>
      <c r="L5225" s="404">
        <f t="shared" si="1322"/>
        <v>0</v>
      </c>
      <c r="M5225" s="404">
        <f t="shared" si="1322"/>
        <v>17117.89</v>
      </c>
      <c r="N5225" s="405">
        <f t="shared" si="1317"/>
        <v>0</v>
      </c>
      <c r="O5225" s="405">
        <f t="shared" si="1318"/>
        <v>0</v>
      </c>
      <c r="P5225" s="392"/>
      <c r="Q5225" s="393"/>
      <c r="R5225" s="394" t="str">
        <f t="shared" ref="R5225:R5288" si="1323">IF(Q5225="X","x",IF(Q5225="xx","x",IF(O5225&gt;0,"x","")))</f>
        <v/>
      </c>
      <c r="S5225" s="394" t="str">
        <f t="shared" si="1320"/>
        <v/>
      </c>
    </row>
    <row r="5226" spans="1:19" ht="26.25" hidden="1" thickBot="1">
      <c r="A5226" s="406">
        <v>98094</v>
      </c>
      <c r="B5226" s="396" t="s">
        <v>3293</v>
      </c>
      <c r="C5226" s="400" t="s">
        <v>5901</v>
      </c>
      <c r="D5226" s="384" t="str">
        <f>VLOOKUP(A5226,[3]cartilha!$A$1:$AN$65536,15,FALSE)</f>
        <v>UN</v>
      </c>
      <c r="E5226" s="385" t="s">
        <v>10959</v>
      </c>
      <c r="F5226" s="386">
        <f t="shared" si="1321"/>
        <v>3208.89</v>
      </c>
      <c r="G5226" s="407"/>
      <c r="H5226" s="436">
        <f t="shared" si="1319"/>
        <v>3208.89</v>
      </c>
      <c r="I5226" s="403">
        <f t="shared" si="1314"/>
        <v>0</v>
      </c>
      <c r="J5226" s="403">
        <f t="shared" si="1315"/>
        <v>0</v>
      </c>
      <c r="K5226" s="390"/>
      <c r="L5226" s="404">
        <f t="shared" si="1322"/>
        <v>0</v>
      </c>
      <c r="M5226" s="404">
        <f t="shared" si="1322"/>
        <v>3208.89</v>
      </c>
      <c r="N5226" s="405">
        <f t="shared" si="1317"/>
        <v>0</v>
      </c>
      <c r="O5226" s="405">
        <f t="shared" si="1318"/>
        <v>0</v>
      </c>
      <c r="P5226" s="392"/>
      <c r="Q5226" s="393"/>
      <c r="R5226" s="394" t="str">
        <f t="shared" si="1323"/>
        <v/>
      </c>
      <c r="S5226" s="394" t="str">
        <f t="shared" si="1320"/>
        <v/>
      </c>
    </row>
    <row r="5227" spans="1:19" ht="26.25" hidden="1" thickBot="1">
      <c r="A5227" s="406">
        <v>98099</v>
      </c>
      <c r="B5227" s="396" t="s">
        <v>3293</v>
      </c>
      <c r="C5227" s="400" t="s">
        <v>5902</v>
      </c>
      <c r="D5227" s="384" t="str">
        <f>VLOOKUP(A5227,[3]cartilha!$A$1:$AN$65536,15,FALSE)</f>
        <v>UN</v>
      </c>
      <c r="E5227" s="385" t="s">
        <v>10960</v>
      </c>
      <c r="F5227" s="386">
        <f t="shared" si="1321"/>
        <v>5471.88</v>
      </c>
      <c r="G5227" s="407"/>
      <c r="H5227" s="436">
        <f t="shared" si="1319"/>
        <v>5471.88</v>
      </c>
      <c r="I5227" s="403">
        <f t="shared" si="1314"/>
        <v>0</v>
      </c>
      <c r="J5227" s="403">
        <f t="shared" si="1315"/>
        <v>0</v>
      </c>
      <c r="K5227" s="390"/>
      <c r="L5227" s="404">
        <f t="shared" si="1322"/>
        <v>0</v>
      </c>
      <c r="M5227" s="404">
        <f t="shared" si="1322"/>
        <v>5471.88</v>
      </c>
      <c r="N5227" s="405">
        <f t="shared" si="1317"/>
        <v>0</v>
      </c>
      <c r="O5227" s="405">
        <f t="shared" si="1318"/>
        <v>0</v>
      </c>
      <c r="P5227" s="392"/>
      <c r="Q5227" s="393"/>
      <c r="R5227" s="394" t="str">
        <f t="shared" si="1323"/>
        <v/>
      </c>
      <c r="S5227" s="394" t="str">
        <f t="shared" si="1320"/>
        <v/>
      </c>
    </row>
    <row r="5228" spans="1:19" ht="26.25" hidden="1" thickBot="1">
      <c r="A5228" s="406">
        <v>98100</v>
      </c>
      <c r="B5228" s="396" t="s">
        <v>3293</v>
      </c>
      <c r="C5228" s="400" t="s">
        <v>5903</v>
      </c>
      <c r="D5228" s="384" t="str">
        <f>VLOOKUP(A5228,[3]cartilha!$A$1:$AN$65536,15,FALSE)</f>
        <v>UN</v>
      </c>
      <c r="E5228" s="385" t="s">
        <v>10961</v>
      </c>
      <c r="F5228" s="386">
        <f t="shared" si="1321"/>
        <v>7124.23</v>
      </c>
      <c r="G5228" s="407"/>
      <c r="H5228" s="436">
        <f t="shared" si="1319"/>
        <v>7124.23</v>
      </c>
      <c r="I5228" s="403">
        <f t="shared" si="1314"/>
        <v>0</v>
      </c>
      <c r="J5228" s="403">
        <f t="shared" si="1315"/>
        <v>0</v>
      </c>
      <c r="K5228" s="390"/>
      <c r="L5228" s="404">
        <f t="shared" si="1322"/>
        <v>0</v>
      </c>
      <c r="M5228" s="404">
        <f t="shared" si="1322"/>
        <v>7124.23</v>
      </c>
      <c r="N5228" s="405">
        <f t="shared" si="1317"/>
        <v>0</v>
      </c>
      <c r="O5228" s="405">
        <f t="shared" si="1318"/>
        <v>0</v>
      </c>
      <c r="P5228" s="392"/>
      <c r="Q5228" s="393"/>
      <c r="R5228" s="394" t="str">
        <f t="shared" si="1323"/>
        <v/>
      </c>
      <c r="S5228" s="394" t="str">
        <f t="shared" si="1320"/>
        <v/>
      </c>
    </row>
    <row r="5229" spans="1:19" ht="26.25" hidden="1" thickBot="1">
      <c r="A5229" s="406">
        <v>98101</v>
      </c>
      <c r="B5229" s="396" t="s">
        <v>3293</v>
      </c>
      <c r="C5229" s="400" t="s">
        <v>5900</v>
      </c>
      <c r="D5229" s="384" t="str">
        <f>VLOOKUP(A5229,[3]cartilha!$A$1:$AN$65536,15,FALSE)</f>
        <v>UN</v>
      </c>
      <c r="E5229" s="385" t="s">
        <v>10962</v>
      </c>
      <c r="F5229" s="386">
        <f t="shared" si="1321"/>
        <v>10510.23</v>
      </c>
      <c r="G5229" s="407"/>
      <c r="H5229" s="436">
        <f t="shared" si="1319"/>
        <v>10510.23</v>
      </c>
      <c r="I5229" s="403">
        <f t="shared" si="1314"/>
        <v>0</v>
      </c>
      <c r="J5229" s="403">
        <f t="shared" si="1315"/>
        <v>0</v>
      </c>
      <c r="K5229" s="390"/>
      <c r="L5229" s="404">
        <f t="shared" si="1322"/>
        <v>0</v>
      </c>
      <c r="M5229" s="404">
        <f t="shared" si="1322"/>
        <v>10510.23</v>
      </c>
      <c r="N5229" s="405">
        <f t="shared" si="1317"/>
        <v>0</v>
      </c>
      <c r="O5229" s="405">
        <f t="shared" si="1318"/>
        <v>0</v>
      </c>
      <c r="P5229" s="392"/>
      <c r="Q5229" s="393"/>
      <c r="R5229" s="394" t="str">
        <f t="shared" si="1323"/>
        <v/>
      </c>
      <c r="S5229" s="394" t="str">
        <f t="shared" si="1320"/>
        <v/>
      </c>
    </row>
    <row r="5230" spans="1:19" ht="39" hidden="1" thickBot="1">
      <c r="A5230" s="406">
        <v>98109</v>
      </c>
      <c r="B5230" s="396" t="s">
        <v>3293</v>
      </c>
      <c r="C5230" s="400" t="s">
        <v>5700</v>
      </c>
      <c r="D5230" s="384" t="str">
        <f>VLOOKUP(A5230,[3]cartilha!$A$1:$AN$65536,15,FALSE)</f>
        <v>UN</v>
      </c>
      <c r="E5230" s="385" t="s">
        <v>7511</v>
      </c>
      <c r="F5230" s="386">
        <f t="shared" si="1321"/>
        <v>984.52</v>
      </c>
      <c r="G5230" s="407"/>
      <c r="H5230" s="436">
        <f t="shared" si="1319"/>
        <v>984.52</v>
      </c>
      <c r="I5230" s="403">
        <f t="shared" si="1314"/>
        <v>0</v>
      </c>
      <c r="J5230" s="403">
        <f t="shared" si="1315"/>
        <v>0</v>
      </c>
      <c r="K5230" s="390"/>
      <c r="L5230" s="404">
        <f t="shared" si="1322"/>
        <v>0</v>
      </c>
      <c r="M5230" s="404">
        <f t="shared" si="1322"/>
        <v>984.52</v>
      </c>
      <c r="N5230" s="405">
        <f t="shared" si="1317"/>
        <v>0</v>
      </c>
      <c r="O5230" s="405">
        <f t="shared" si="1318"/>
        <v>0</v>
      </c>
      <c r="P5230" s="392"/>
      <c r="Q5230" s="393"/>
      <c r="R5230" s="394" t="str">
        <f t="shared" si="1323"/>
        <v/>
      </c>
      <c r="S5230" s="394" t="str">
        <f t="shared" si="1320"/>
        <v/>
      </c>
    </row>
    <row r="5231" spans="1:19" ht="26.25" hidden="1" thickBot="1">
      <c r="A5231" s="406">
        <v>98111</v>
      </c>
      <c r="B5231" s="396" t="s">
        <v>3293</v>
      </c>
      <c r="C5231" s="400" t="s">
        <v>5930</v>
      </c>
      <c r="D5231" s="384" t="str">
        <f>VLOOKUP(A5231,[3]cartilha!$A$1:$AN$65536,15,FALSE)</f>
        <v>UN</v>
      </c>
      <c r="E5231" s="385" t="s">
        <v>10963</v>
      </c>
      <c r="F5231" s="386">
        <f t="shared" si="1321"/>
        <v>50.81</v>
      </c>
      <c r="G5231" s="407"/>
      <c r="H5231" s="436">
        <f t="shared" si="1319"/>
        <v>50.81</v>
      </c>
      <c r="I5231" s="403">
        <f t="shared" si="1314"/>
        <v>0</v>
      </c>
      <c r="J5231" s="403">
        <f t="shared" si="1315"/>
        <v>0</v>
      </c>
      <c r="K5231" s="390"/>
      <c r="L5231" s="404">
        <f t="shared" si="1322"/>
        <v>0</v>
      </c>
      <c r="M5231" s="404">
        <f t="shared" si="1322"/>
        <v>50.81</v>
      </c>
      <c r="N5231" s="405">
        <f t="shared" si="1317"/>
        <v>0</v>
      </c>
      <c r="O5231" s="405">
        <f t="shared" si="1318"/>
        <v>0</v>
      </c>
      <c r="P5231" s="392"/>
      <c r="Q5231" s="393"/>
      <c r="R5231" s="394" t="str">
        <f t="shared" si="1323"/>
        <v/>
      </c>
      <c r="S5231" s="394" t="str">
        <f t="shared" si="1320"/>
        <v/>
      </c>
    </row>
    <row r="5232" spans="1:19" ht="26.25" hidden="1" thickBot="1">
      <c r="A5232" s="406">
        <v>98114</v>
      </c>
      <c r="B5232" s="396" t="s">
        <v>3293</v>
      </c>
      <c r="C5232" s="400" t="s">
        <v>5931</v>
      </c>
      <c r="D5232" s="384" t="str">
        <f>VLOOKUP(A5232,[3]cartilha!$A$1:$AN$65536,15,FALSE)</f>
        <v>UN</v>
      </c>
      <c r="E5232" s="385" t="s">
        <v>10964</v>
      </c>
      <c r="F5232" s="386">
        <f t="shared" si="1321"/>
        <v>825.18</v>
      </c>
      <c r="G5232" s="407"/>
      <c r="H5232" s="436">
        <f t="shared" si="1319"/>
        <v>825.18</v>
      </c>
      <c r="I5232" s="403">
        <f t="shared" si="1314"/>
        <v>0</v>
      </c>
      <c r="J5232" s="403">
        <f t="shared" si="1315"/>
        <v>0</v>
      </c>
      <c r="K5232" s="390"/>
      <c r="L5232" s="404">
        <f t="shared" si="1322"/>
        <v>0</v>
      </c>
      <c r="M5232" s="404">
        <f t="shared" si="1322"/>
        <v>825.18</v>
      </c>
      <c r="N5232" s="405">
        <f t="shared" si="1317"/>
        <v>0</v>
      </c>
      <c r="O5232" s="405">
        <f t="shared" si="1318"/>
        <v>0</v>
      </c>
      <c r="P5232" s="392"/>
      <c r="Q5232" s="393"/>
      <c r="R5232" s="394" t="str">
        <f t="shared" si="1323"/>
        <v/>
      </c>
      <c r="S5232" s="394" t="str">
        <f t="shared" si="1320"/>
        <v/>
      </c>
    </row>
    <row r="5233" spans="1:19" ht="26.25" hidden="1" thickBot="1">
      <c r="A5233" s="406">
        <v>98115</v>
      </c>
      <c r="B5233" s="396" t="s">
        <v>3293</v>
      </c>
      <c r="C5233" s="400" t="s">
        <v>5932</v>
      </c>
      <c r="D5233" s="384" t="str">
        <f>VLOOKUP(A5233,[3]cartilha!$A$1:$AN$65536,15,FALSE)</f>
        <v>UN</v>
      </c>
      <c r="E5233" s="385" t="s">
        <v>10965</v>
      </c>
      <c r="F5233" s="386">
        <f t="shared" si="1321"/>
        <v>148.21</v>
      </c>
      <c r="G5233" s="407"/>
      <c r="H5233" s="436">
        <f t="shared" si="1319"/>
        <v>148.21</v>
      </c>
      <c r="I5233" s="403">
        <f t="shared" si="1314"/>
        <v>0</v>
      </c>
      <c r="J5233" s="403">
        <f t="shared" si="1315"/>
        <v>0</v>
      </c>
      <c r="K5233" s="390"/>
      <c r="L5233" s="404">
        <f t="shared" si="1322"/>
        <v>0</v>
      </c>
      <c r="M5233" s="404">
        <f t="shared" si="1322"/>
        <v>148.21</v>
      </c>
      <c r="N5233" s="405">
        <f t="shared" si="1317"/>
        <v>0</v>
      </c>
      <c r="O5233" s="405">
        <f t="shared" si="1318"/>
        <v>0</v>
      </c>
      <c r="P5233" s="392"/>
      <c r="Q5233" s="393"/>
      <c r="R5233" s="394" t="str">
        <f t="shared" si="1323"/>
        <v/>
      </c>
      <c r="S5233" s="394" t="str">
        <f t="shared" si="1320"/>
        <v/>
      </c>
    </row>
    <row r="5234" spans="1:19" ht="26.25" hidden="1" thickBot="1">
      <c r="A5234" s="406">
        <v>101802</v>
      </c>
      <c r="B5234" s="396" t="s">
        <v>3293</v>
      </c>
      <c r="C5234" s="400" t="s">
        <v>5662</v>
      </c>
      <c r="D5234" s="384" t="str">
        <f>VLOOKUP(A5234,[3]cartilha!$A$1:$AN$65536,15,FALSE)</f>
        <v>UN</v>
      </c>
      <c r="E5234" s="385" t="s">
        <v>10966</v>
      </c>
      <c r="F5234" s="386">
        <f t="shared" si="1321"/>
        <v>1752.19</v>
      </c>
      <c r="G5234" s="407"/>
      <c r="H5234" s="436">
        <f t="shared" si="1319"/>
        <v>1752.19</v>
      </c>
      <c r="I5234" s="403">
        <f t="shared" si="1314"/>
        <v>0</v>
      </c>
      <c r="J5234" s="403">
        <f t="shared" si="1315"/>
        <v>0</v>
      </c>
      <c r="K5234" s="390"/>
      <c r="L5234" s="404">
        <f t="shared" si="1322"/>
        <v>0</v>
      </c>
      <c r="M5234" s="404">
        <f t="shared" si="1322"/>
        <v>1752.19</v>
      </c>
      <c r="N5234" s="405">
        <f t="shared" si="1317"/>
        <v>0</v>
      </c>
      <c r="O5234" s="405">
        <f t="shared" si="1318"/>
        <v>0</v>
      </c>
      <c r="P5234" s="392"/>
      <c r="Q5234" s="393"/>
      <c r="R5234" s="394" t="str">
        <f t="shared" si="1323"/>
        <v/>
      </c>
      <c r="S5234" s="394" t="str">
        <f t="shared" si="1320"/>
        <v/>
      </c>
    </row>
    <row r="5235" spans="1:19" ht="26.25" hidden="1" thickBot="1">
      <c r="A5235" s="406">
        <v>101803</v>
      </c>
      <c r="B5235" s="396" t="s">
        <v>3293</v>
      </c>
      <c r="C5235" s="400" t="s">
        <v>5663</v>
      </c>
      <c r="D5235" s="384" t="str">
        <f>VLOOKUP(A5235,[3]cartilha!$A$1:$AN$65536,15,FALSE)</f>
        <v>UN</v>
      </c>
      <c r="E5235" s="385" t="s">
        <v>10967</v>
      </c>
      <c r="F5235" s="386">
        <f t="shared" si="1321"/>
        <v>1100.1500000000001</v>
      </c>
      <c r="G5235" s="407"/>
      <c r="H5235" s="436">
        <f t="shared" si="1319"/>
        <v>1100.1500000000001</v>
      </c>
      <c r="I5235" s="403">
        <f t="shared" si="1314"/>
        <v>0</v>
      </c>
      <c r="J5235" s="403">
        <f t="shared" si="1315"/>
        <v>0</v>
      </c>
      <c r="K5235" s="390"/>
      <c r="L5235" s="404">
        <f t="shared" si="1322"/>
        <v>0</v>
      </c>
      <c r="M5235" s="404">
        <f t="shared" si="1322"/>
        <v>1100.1500000000001</v>
      </c>
      <c r="N5235" s="405">
        <f t="shared" si="1317"/>
        <v>0</v>
      </c>
      <c r="O5235" s="405">
        <f t="shared" si="1318"/>
        <v>0</v>
      </c>
      <c r="P5235" s="392"/>
      <c r="Q5235" s="393"/>
      <c r="R5235" s="394" t="str">
        <f t="shared" si="1323"/>
        <v/>
      </c>
      <c r="S5235" s="394" t="str">
        <f t="shared" si="1320"/>
        <v/>
      </c>
    </row>
    <row r="5236" spans="1:19" ht="26.25" hidden="1" thickBot="1">
      <c r="A5236" s="406">
        <v>101804</v>
      </c>
      <c r="B5236" s="396" t="s">
        <v>3293</v>
      </c>
      <c r="C5236" s="400" t="s">
        <v>5664</v>
      </c>
      <c r="D5236" s="384" t="str">
        <f>VLOOKUP(A5236,[3]cartilha!$A$1:$AN$65536,15,FALSE)</f>
        <v>UN</v>
      </c>
      <c r="E5236" s="385" t="s">
        <v>10968</v>
      </c>
      <c r="F5236" s="386">
        <f t="shared" si="1321"/>
        <v>1373.73</v>
      </c>
      <c r="G5236" s="407"/>
      <c r="H5236" s="436">
        <f t="shared" si="1319"/>
        <v>1373.73</v>
      </c>
      <c r="I5236" s="403">
        <f t="shared" si="1314"/>
        <v>0</v>
      </c>
      <c r="J5236" s="403">
        <f t="shared" si="1315"/>
        <v>0</v>
      </c>
      <c r="K5236" s="390"/>
      <c r="L5236" s="404">
        <f t="shared" si="1322"/>
        <v>0</v>
      </c>
      <c r="M5236" s="404">
        <f t="shared" si="1322"/>
        <v>1373.73</v>
      </c>
      <c r="N5236" s="405">
        <f t="shared" si="1317"/>
        <v>0</v>
      </c>
      <c r="O5236" s="405">
        <f t="shared" si="1318"/>
        <v>0</v>
      </c>
      <c r="P5236" s="392"/>
      <c r="Q5236" s="393"/>
      <c r="R5236" s="394" t="str">
        <f t="shared" si="1323"/>
        <v/>
      </c>
      <c r="S5236" s="394" t="str">
        <f t="shared" si="1320"/>
        <v/>
      </c>
    </row>
    <row r="5237" spans="1:19" ht="26.25" hidden="1" thickBot="1">
      <c r="A5237" s="406">
        <v>101805</v>
      </c>
      <c r="B5237" s="396" t="s">
        <v>3293</v>
      </c>
      <c r="C5237" s="400" t="s">
        <v>5665</v>
      </c>
      <c r="D5237" s="384" t="str">
        <f>VLOOKUP(A5237,[3]cartilha!$A$1:$AN$65536,15,FALSE)</f>
        <v>UN</v>
      </c>
      <c r="E5237" s="385" t="s">
        <v>10969</v>
      </c>
      <c r="F5237" s="386">
        <f t="shared" si="1321"/>
        <v>1752.97</v>
      </c>
      <c r="G5237" s="407"/>
      <c r="H5237" s="436">
        <f t="shared" si="1319"/>
        <v>1752.97</v>
      </c>
      <c r="I5237" s="403">
        <f t="shared" si="1314"/>
        <v>0</v>
      </c>
      <c r="J5237" s="403">
        <f t="shared" si="1315"/>
        <v>0</v>
      </c>
      <c r="K5237" s="390"/>
      <c r="L5237" s="404">
        <f t="shared" si="1322"/>
        <v>0</v>
      </c>
      <c r="M5237" s="404">
        <f t="shared" si="1322"/>
        <v>1752.97</v>
      </c>
      <c r="N5237" s="405">
        <f t="shared" si="1317"/>
        <v>0</v>
      </c>
      <c r="O5237" s="405">
        <f t="shared" si="1318"/>
        <v>0</v>
      </c>
      <c r="P5237" s="392"/>
      <c r="Q5237" s="393"/>
      <c r="R5237" s="394" t="str">
        <f t="shared" si="1323"/>
        <v/>
      </c>
      <c r="S5237" s="394" t="str">
        <f t="shared" si="1320"/>
        <v/>
      </c>
    </row>
    <row r="5238" spans="1:19" ht="13.5" thickBot="1">
      <c r="A5238" s="406" t="s">
        <v>2138</v>
      </c>
      <c r="B5238" s="396"/>
      <c r="C5238" s="400" t="s">
        <v>2910</v>
      </c>
      <c r="D5238" s="384">
        <v>0</v>
      </c>
      <c r="E5238" s="385"/>
      <c r="F5238" s="386">
        <f t="shared" si="1321"/>
        <v>0</v>
      </c>
      <c r="G5238" s="448"/>
      <c r="H5238" s="436">
        <f t="shared" si="1319"/>
        <v>0</v>
      </c>
      <c r="I5238" s="449"/>
      <c r="J5238" s="450"/>
      <c r="K5238" s="390"/>
      <c r="L5238" s="448"/>
      <c r="M5238" s="448"/>
      <c r="N5238" s="449"/>
      <c r="O5238" s="450"/>
      <c r="P5238" s="392"/>
      <c r="Q5238" s="393" t="str">
        <f>IF(OR(SUM(J5239:J5519)&gt;0,SUM(O5239:O5519)&gt;0),"xx","")</f>
        <v>xx</v>
      </c>
      <c r="R5238" s="394" t="str">
        <f t="shared" si="1323"/>
        <v>x</v>
      </c>
      <c r="S5238" s="394" t="str">
        <f t="shared" si="1320"/>
        <v>x</v>
      </c>
    </row>
    <row r="5239" spans="1:19" ht="26.25" hidden="1" thickBot="1">
      <c r="A5239" s="406">
        <v>89583</v>
      </c>
      <c r="B5239" s="396" t="s">
        <v>3293</v>
      </c>
      <c r="C5239" s="400" t="s">
        <v>2913</v>
      </c>
      <c r="D5239" s="384" t="str">
        <f>VLOOKUP(A5239,[3]cartilha!$A$1:$AN$65536,15,FALSE)</f>
        <v>UN</v>
      </c>
      <c r="E5239" s="385" t="s">
        <v>10970</v>
      </c>
      <c r="F5239" s="386">
        <f t="shared" si="1321"/>
        <v>49.43</v>
      </c>
      <c r="G5239" s="407"/>
      <c r="H5239" s="436">
        <f t="shared" si="1319"/>
        <v>49.43</v>
      </c>
      <c r="I5239" s="403">
        <f t="shared" ref="I5239:I5302" si="1324">IF(ISBLANK(E5239),0,ROUND(F5239*G5239,2))</f>
        <v>0</v>
      </c>
      <c r="J5239" s="403">
        <f t="shared" ref="J5239:J5302" si="1325">IF(ISBLANK(G5239),0,ROUND(G5239*H5239,2))</f>
        <v>0</v>
      </c>
      <c r="K5239" s="390"/>
      <c r="L5239" s="404">
        <f t="shared" ref="L5239:M5302" si="1326">G5239</f>
        <v>0</v>
      </c>
      <c r="M5239" s="404">
        <f t="shared" si="1326"/>
        <v>49.43</v>
      </c>
      <c r="N5239" s="405">
        <f t="shared" ref="N5239:N5302" si="1327">IF(ISBLANK(E5239),0,ROUND(F5239*L5239,2))</f>
        <v>0</v>
      </c>
      <c r="O5239" s="405">
        <f t="shared" ref="O5239:O5302" si="1328">IF(ISBLANK(L5239),0,ROUND(L5239*M5239,2))</f>
        <v>0</v>
      </c>
      <c r="P5239" s="392"/>
      <c r="Q5239" s="612"/>
      <c r="R5239" s="394" t="str">
        <f t="shared" si="1323"/>
        <v/>
      </c>
      <c r="S5239" s="394" t="str">
        <f t="shared" si="1320"/>
        <v/>
      </c>
    </row>
    <row r="5240" spans="1:19" ht="26.25" hidden="1" thickBot="1">
      <c r="A5240" s="406">
        <v>89586</v>
      </c>
      <c r="B5240" s="396" t="s">
        <v>3293</v>
      </c>
      <c r="C5240" s="400" t="s">
        <v>2914</v>
      </c>
      <c r="D5240" s="384" t="str">
        <f>VLOOKUP(A5240,[3]cartilha!$A$1:$AN$65536,15,FALSE)</f>
        <v>UN</v>
      </c>
      <c r="E5240" s="385" t="s">
        <v>10898</v>
      </c>
      <c r="F5240" s="386">
        <f t="shared" si="1321"/>
        <v>44.57</v>
      </c>
      <c r="G5240" s="407"/>
      <c r="H5240" s="436">
        <f t="shared" si="1319"/>
        <v>44.57</v>
      </c>
      <c r="I5240" s="403">
        <f t="shared" si="1324"/>
        <v>0</v>
      </c>
      <c r="J5240" s="403">
        <f t="shared" si="1325"/>
        <v>0</v>
      </c>
      <c r="K5240" s="390"/>
      <c r="L5240" s="404">
        <f t="shared" si="1326"/>
        <v>0</v>
      </c>
      <c r="M5240" s="404">
        <f t="shared" si="1326"/>
        <v>44.57</v>
      </c>
      <c r="N5240" s="405">
        <f t="shared" si="1327"/>
        <v>0</v>
      </c>
      <c r="O5240" s="405">
        <f t="shared" si="1328"/>
        <v>0</v>
      </c>
      <c r="P5240" s="392"/>
      <c r="Q5240" s="612"/>
      <c r="R5240" s="394" t="str">
        <f t="shared" si="1323"/>
        <v/>
      </c>
      <c r="S5240" s="394" t="str">
        <f t="shared" si="1320"/>
        <v/>
      </c>
    </row>
    <row r="5241" spans="1:19" ht="26.25" hidden="1" thickBot="1">
      <c r="A5241" s="406">
        <v>89587</v>
      </c>
      <c r="B5241" s="396" t="s">
        <v>3293</v>
      </c>
      <c r="C5241" s="400" t="s">
        <v>2915</v>
      </c>
      <c r="D5241" s="384" t="str">
        <f>VLOOKUP(A5241,[3]cartilha!$A$1:$AN$65536,15,FALSE)</f>
        <v>UN</v>
      </c>
      <c r="E5241" s="385" t="s">
        <v>10971</v>
      </c>
      <c r="F5241" s="386">
        <f t="shared" si="1321"/>
        <v>74.86</v>
      </c>
      <c r="G5241" s="407"/>
      <c r="H5241" s="436">
        <f t="shared" si="1319"/>
        <v>74.86</v>
      </c>
      <c r="I5241" s="403">
        <f t="shared" si="1324"/>
        <v>0</v>
      </c>
      <c r="J5241" s="403">
        <f t="shared" si="1325"/>
        <v>0</v>
      </c>
      <c r="K5241" s="390"/>
      <c r="L5241" s="404">
        <f t="shared" si="1326"/>
        <v>0</v>
      </c>
      <c r="M5241" s="404">
        <f t="shared" si="1326"/>
        <v>74.86</v>
      </c>
      <c r="N5241" s="405">
        <f t="shared" si="1327"/>
        <v>0</v>
      </c>
      <c r="O5241" s="405">
        <f t="shared" si="1328"/>
        <v>0</v>
      </c>
      <c r="P5241" s="392"/>
      <c r="Q5241" s="612"/>
      <c r="R5241" s="394" t="str">
        <f t="shared" si="1323"/>
        <v/>
      </c>
      <c r="S5241" s="394" t="str">
        <f t="shared" si="1320"/>
        <v/>
      </c>
    </row>
    <row r="5242" spans="1:19" ht="26.25" hidden="1" thickBot="1">
      <c r="A5242" s="406">
        <v>89592</v>
      </c>
      <c r="B5242" s="396" t="s">
        <v>3293</v>
      </c>
      <c r="C5242" s="400" t="s">
        <v>2916</v>
      </c>
      <c r="D5242" s="384" t="str">
        <f>VLOOKUP(A5242,[3]cartilha!$A$1:$AN$65536,15,FALSE)</f>
        <v>UN</v>
      </c>
      <c r="E5242" s="385" t="s">
        <v>10972</v>
      </c>
      <c r="F5242" s="386">
        <f t="shared" si="1321"/>
        <v>241.66</v>
      </c>
      <c r="G5242" s="407"/>
      <c r="H5242" s="436">
        <f t="shared" si="1319"/>
        <v>241.66</v>
      </c>
      <c r="I5242" s="403">
        <f t="shared" si="1324"/>
        <v>0</v>
      </c>
      <c r="J5242" s="403">
        <f t="shared" si="1325"/>
        <v>0</v>
      </c>
      <c r="K5242" s="390"/>
      <c r="L5242" s="404">
        <f t="shared" si="1326"/>
        <v>0</v>
      </c>
      <c r="M5242" s="404">
        <f t="shared" si="1326"/>
        <v>241.66</v>
      </c>
      <c r="N5242" s="405">
        <f t="shared" si="1327"/>
        <v>0</v>
      </c>
      <c r="O5242" s="405">
        <f t="shared" si="1328"/>
        <v>0</v>
      </c>
      <c r="P5242" s="392"/>
      <c r="Q5242" s="612"/>
      <c r="R5242" s="394" t="str">
        <f t="shared" si="1323"/>
        <v/>
      </c>
      <c r="S5242" s="394" t="str">
        <f t="shared" si="1320"/>
        <v/>
      </c>
    </row>
    <row r="5243" spans="1:19" ht="26.25" hidden="1" thickBot="1">
      <c r="A5243" s="406">
        <v>95695</v>
      </c>
      <c r="B5243" s="396" t="s">
        <v>3293</v>
      </c>
      <c r="C5243" s="400" t="s">
        <v>2917</v>
      </c>
      <c r="D5243" s="384" t="str">
        <f>VLOOKUP(A5243,[3]cartilha!$A$1:$AN$65536,15,FALSE)</f>
        <v>UN</v>
      </c>
      <c r="E5243" s="385" t="s">
        <v>10973</v>
      </c>
      <c r="F5243" s="386">
        <f t="shared" si="1321"/>
        <v>94.84</v>
      </c>
      <c r="G5243" s="407"/>
      <c r="H5243" s="436">
        <f t="shared" si="1319"/>
        <v>94.84</v>
      </c>
      <c r="I5243" s="403">
        <f t="shared" si="1324"/>
        <v>0</v>
      </c>
      <c r="J5243" s="403">
        <f t="shared" si="1325"/>
        <v>0</v>
      </c>
      <c r="K5243" s="390"/>
      <c r="L5243" s="404">
        <f t="shared" si="1326"/>
        <v>0</v>
      </c>
      <c r="M5243" s="404">
        <f t="shared" si="1326"/>
        <v>94.84</v>
      </c>
      <c r="N5243" s="405">
        <f t="shared" si="1327"/>
        <v>0</v>
      </c>
      <c r="O5243" s="405">
        <f t="shared" si="1328"/>
        <v>0</v>
      </c>
      <c r="P5243" s="392"/>
      <c r="Q5243" s="612"/>
      <c r="R5243" s="394" t="str">
        <f t="shared" si="1323"/>
        <v/>
      </c>
      <c r="S5243" s="394" t="str">
        <f t="shared" si="1320"/>
        <v/>
      </c>
    </row>
    <row r="5244" spans="1:19" ht="26.25" hidden="1" thickBot="1">
      <c r="A5244" s="406">
        <v>96637</v>
      </c>
      <c r="B5244" s="396" t="s">
        <v>3293</v>
      </c>
      <c r="C5244" s="400" t="s">
        <v>2918</v>
      </c>
      <c r="D5244" s="384" t="str">
        <f>VLOOKUP(A5244,[3]cartilha!$A$1:$AN$65536,15,FALSE)</f>
        <v>UN</v>
      </c>
      <c r="E5244" s="385" t="s">
        <v>8237</v>
      </c>
      <c r="F5244" s="386">
        <f t="shared" si="1321"/>
        <v>18.649999999999999</v>
      </c>
      <c r="G5244" s="407"/>
      <c r="H5244" s="436">
        <f t="shared" si="1319"/>
        <v>18.649999999999999</v>
      </c>
      <c r="I5244" s="403">
        <f t="shared" si="1324"/>
        <v>0</v>
      </c>
      <c r="J5244" s="403">
        <f t="shared" si="1325"/>
        <v>0</v>
      </c>
      <c r="K5244" s="390"/>
      <c r="L5244" s="404">
        <f t="shared" si="1326"/>
        <v>0</v>
      </c>
      <c r="M5244" s="404">
        <f t="shared" si="1326"/>
        <v>18.649999999999999</v>
      </c>
      <c r="N5244" s="405">
        <f t="shared" si="1327"/>
        <v>0</v>
      </c>
      <c r="O5244" s="405">
        <f t="shared" si="1328"/>
        <v>0</v>
      </c>
      <c r="P5244" s="392"/>
      <c r="Q5244" s="612"/>
      <c r="R5244" s="394" t="str">
        <f t="shared" si="1323"/>
        <v/>
      </c>
      <c r="S5244" s="394" t="str">
        <f t="shared" si="1320"/>
        <v/>
      </c>
    </row>
    <row r="5245" spans="1:19" ht="26.25" hidden="1" thickBot="1">
      <c r="A5245" s="406">
        <v>96638</v>
      </c>
      <c r="B5245" s="396" t="s">
        <v>3293</v>
      </c>
      <c r="C5245" s="400" t="s">
        <v>2919</v>
      </c>
      <c r="D5245" s="384" t="str">
        <f>VLOOKUP(A5245,[3]cartilha!$A$1:$AN$65536,15,FALSE)</f>
        <v>UN</v>
      </c>
      <c r="E5245" s="385" t="s">
        <v>10974</v>
      </c>
      <c r="F5245" s="386">
        <f t="shared" si="1321"/>
        <v>17.78</v>
      </c>
      <c r="G5245" s="407"/>
      <c r="H5245" s="436">
        <f t="shared" si="1319"/>
        <v>17.78</v>
      </c>
      <c r="I5245" s="403">
        <f t="shared" si="1324"/>
        <v>0</v>
      </c>
      <c r="J5245" s="403">
        <f t="shared" si="1325"/>
        <v>0</v>
      </c>
      <c r="K5245" s="390"/>
      <c r="L5245" s="404">
        <f t="shared" si="1326"/>
        <v>0</v>
      </c>
      <c r="M5245" s="404">
        <f t="shared" si="1326"/>
        <v>17.78</v>
      </c>
      <c r="N5245" s="405">
        <f t="shared" si="1327"/>
        <v>0</v>
      </c>
      <c r="O5245" s="405">
        <f t="shared" si="1328"/>
        <v>0</v>
      </c>
      <c r="P5245" s="392"/>
      <c r="Q5245" s="612"/>
      <c r="R5245" s="394" t="str">
        <f t="shared" si="1323"/>
        <v/>
      </c>
      <c r="S5245" s="394" t="str">
        <f t="shared" si="1320"/>
        <v/>
      </c>
    </row>
    <row r="5246" spans="1:19" ht="26.25" hidden="1" thickBot="1">
      <c r="A5246" s="406">
        <v>96639</v>
      </c>
      <c r="B5246" s="396" t="s">
        <v>3293</v>
      </c>
      <c r="C5246" s="400" t="s">
        <v>2920</v>
      </c>
      <c r="D5246" s="384" t="str">
        <f>VLOOKUP(A5246,[3]cartilha!$A$1:$AN$65536,15,FALSE)</f>
        <v>UN</v>
      </c>
      <c r="E5246" s="385" t="s">
        <v>10975</v>
      </c>
      <c r="F5246" s="386">
        <f t="shared" si="1321"/>
        <v>13.15</v>
      </c>
      <c r="G5246" s="407"/>
      <c r="H5246" s="436">
        <f t="shared" si="1319"/>
        <v>13.15</v>
      </c>
      <c r="I5246" s="403">
        <f t="shared" si="1324"/>
        <v>0</v>
      </c>
      <c r="J5246" s="403">
        <f t="shared" si="1325"/>
        <v>0</v>
      </c>
      <c r="K5246" s="390"/>
      <c r="L5246" s="404">
        <f t="shared" si="1326"/>
        <v>0</v>
      </c>
      <c r="M5246" s="404">
        <f t="shared" si="1326"/>
        <v>13.15</v>
      </c>
      <c r="N5246" s="405">
        <f t="shared" si="1327"/>
        <v>0</v>
      </c>
      <c r="O5246" s="405">
        <f t="shared" si="1328"/>
        <v>0</v>
      </c>
      <c r="P5246" s="392"/>
      <c r="Q5246" s="612"/>
      <c r="R5246" s="394" t="str">
        <f t="shared" si="1323"/>
        <v/>
      </c>
      <c r="S5246" s="394" t="str">
        <f t="shared" si="1320"/>
        <v/>
      </c>
    </row>
    <row r="5247" spans="1:19" ht="26.25" hidden="1" thickBot="1">
      <c r="A5247" s="406">
        <v>96640</v>
      </c>
      <c r="B5247" s="396" t="s">
        <v>3293</v>
      </c>
      <c r="C5247" s="400" t="s">
        <v>2921</v>
      </c>
      <c r="D5247" s="384" t="str">
        <f>VLOOKUP(A5247,[3]cartilha!$A$1:$AN$65536,15,FALSE)</f>
        <v>UN</v>
      </c>
      <c r="E5247" s="385" t="s">
        <v>10976</v>
      </c>
      <c r="F5247" s="386">
        <f t="shared" si="1321"/>
        <v>37.4</v>
      </c>
      <c r="G5247" s="407"/>
      <c r="H5247" s="436">
        <f t="shared" si="1319"/>
        <v>37.4</v>
      </c>
      <c r="I5247" s="403">
        <f t="shared" si="1324"/>
        <v>0</v>
      </c>
      <c r="J5247" s="403">
        <f t="shared" si="1325"/>
        <v>0</v>
      </c>
      <c r="K5247" s="390"/>
      <c r="L5247" s="404">
        <f t="shared" si="1326"/>
        <v>0</v>
      </c>
      <c r="M5247" s="404">
        <f t="shared" si="1326"/>
        <v>37.4</v>
      </c>
      <c r="N5247" s="405">
        <f t="shared" si="1327"/>
        <v>0</v>
      </c>
      <c r="O5247" s="405">
        <f t="shared" si="1328"/>
        <v>0</v>
      </c>
      <c r="P5247" s="392"/>
      <c r="Q5247" s="612"/>
      <c r="R5247" s="394" t="str">
        <f t="shared" si="1323"/>
        <v/>
      </c>
      <c r="S5247" s="394" t="str">
        <f t="shared" si="1320"/>
        <v/>
      </c>
    </row>
    <row r="5248" spans="1:19" ht="26.25" hidden="1" thickBot="1">
      <c r="A5248" s="406">
        <v>96641</v>
      </c>
      <c r="B5248" s="396" t="s">
        <v>3293</v>
      </c>
      <c r="C5248" s="400" t="s">
        <v>2922</v>
      </c>
      <c r="D5248" s="384" t="str">
        <f>VLOOKUP(A5248,[3]cartilha!$A$1:$AN$65536,15,FALSE)</f>
        <v>UN</v>
      </c>
      <c r="E5248" s="385" t="s">
        <v>10977</v>
      </c>
      <c r="F5248" s="386">
        <f t="shared" si="1321"/>
        <v>28.73</v>
      </c>
      <c r="G5248" s="407"/>
      <c r="H5248" s="436">
        <f t="shared" si="1319"/>
        <v>28.73</v>
      </c>
      <c r="I5248" s="403">
        <f t="shared" si="1324"/>
        <v>0</v>
      </c>
      <c r="J5248" s="403">
        <f t="shared" si="1325"/>
        <v>0</v>
      </c>
      <c r="K5248" s="390"/>
      <c r="L5248" s="404">
        <f t="shared" si="1326"/>
        <v>0</v>
      </c>
      <c r="M5248" s="404">
        <f t="shared" si="1326"/>
        <v>28.73</v>
      </c>
      <c r="N5248" s="405">
        <f t="shared" si="1327"/>
        <v>0</v>
      </c>
      <c r="O5248" s="405">
        <f t="shared" si="1328"/>
        <v>0</v>
      </c>
      <c r="P5248" s="392"/>
      <c r="Q5248" s="612"/>
      <c r="R5248" s="394" t="str">
        <f t="shared" si="1323"/>
        <v/>
      </c>
      <c r="S5248" s="394" t="str">
        <f t="shared" si="1320"/>
        <v/>
      </c>
    </row>
    <row r="5249" spans="1:19" ht="26.25" hidden="1" thickBot="1">
      <c r="A5249" s="406">
        <v>96642</v>
      </c>
      <c r="B5249" s="396" t="s">
        <v>3293</v>
      </c>
      <c r="C5249" s="400" t="s">
        <v>2923</v>
      </c>
      <c r="D5249" s="384" t="str">
        <f>VLOOKUP(A5249,[3]cartilha!$A$1:$AN$65536,15,FALSE)</f>
        <v>UN</v>
      </c>
      <c r="E5249" s="385" t="s">
        <v>10978</v>
      </c>
      <c r="F5249" s="386">
        <f t="shared" si="1321"/>
        <v>24.65</v>
      </c>
      <c r="G5249" s="407"/>
      <c r="H5249" s="436">
        <f t="shared" si="1319"/>
        <v>24.65</v>
      </c>
      <c r="I5249" s="403">
        <f t="shared" si="1324"/>
        <v>0</v>
      </c>
      <c r="J5249" s="403">
        <f t="shared" si="1325"/>
        <v>0</v>
      </c>
      <c r="K5249" s="390"/>
      <c r="L5249" s="404">
        <f t="shared" si="1326"/>
        <v>0</v>
      </c>
      <c r="M5249" s="404">
        <f t="shared" si="1326"/>
        <v>24.65</v>
      </c>
      <c r="N5249" s="405">
        <f t="shared" si="1327"/>
        <v>0</v>
      </c>
      <c r="O5249" s="405">
        <f t="shared" si="1328"/>
        <v>0</v>
      </c>
      <c r="P5249" s="392"/>
      <c r="Q5249" s="612"/>
      <c r="R5249" s="394" t="str">
        <f t="shared" si="1323"/>
        <v/>
      </c>
      <c r="S5249" s="394" t="str">
        <f t="shared" si="1320"/>
        <v/>
      </c>
    </row>
    <row r="5250" spans="1:19" ht="26.25" hidden="1" thickBot="1">
      <c r="A5250" s="406">
        <v>96643</v>
      </c>
      <c r="B5250" s="396" t="s">
        <v>3293</v>
      </c>
      <c r="C5250" s="400" t="s">
        <v>2924</v>
      </c>
      <c r="D5250" s="384" t="str">
        <f>VLOOKUP(A5250,[3]cartilha!$A$1:$AN$65536,15,FALSE)</f>
        <v>UN</v>
      </c>
      <c r="E5250" s="385" t="s">
        <v>10979</v>
      </c>
      <c r="F5250" s="386">
        <f t="shared" si="1321"/>
        <v>75.41</v>
      </c>
      <c r="G5250" s="407"/>
      <c r="H5250" s="436">
        <f t="shared" si="1319"/>
        <v>75.41</v>
      </c>
      <c r="I5250" s="403">
        <f t="shared" si="1324"/>
        <v>0</v>
      </c>
      <c r="J5250" s="403">
        <f t="shared" si="1325"/>
        <v>0</v>
      </c>
      <c r="K5250" s="390"/>
      <c r="L5250" s="404">
        <f t="shared" si="1326"/>
        <v>0</v>
      </c>
      <c r="M5250" s="404">
        <f t="shared" si="1326"/>
        <v>75.41</v>
      </c>
      <c r="N5250" s="405">
        <f t="shared" si="1327"/>
        <v>0</v>
      </c>
      <c r="O5250" s="405">
        <f t="shared" si="1328"/>
        <v>0</v>
      </c>
      <c r="P5250" s="392"/>
      <c r="Q5250" s="612"/>
      <c r="R5250" s="394" t="str">
        <f t="shared" si="1323"/>
        <v/>
      </c>
      <c r="S5250" s="394" t="str">
        <f t="shared" si="1320"/>
        <v/>
      </c>
    </row>
    <row r="5251" spans="1:19" ht="26.25" hidden="1" thickBot="1">
      <c r="A5251" s="406">
        <v>96650</v>
      </c>
      <c r="B5251" s="396" t="s">
        <v>3293</v>
      </c>
      <c r="C5251" s="400" t="s">
        <v>2925</v>
      </c>
      <c r="D5251" s="384" t="str">
        <f>VLOOKUP(A5251,[3]cartilha!$A$1:$AN$65536,15,FALSE)</f>
        <v>UN</v>
      </c>
      <c r="E5251" s="385" t="s">
        <v>6980</v>
      </c>
      <c r="F5251" s="386">
        <f t="shared" si="1321"/>
        <v>14.16</v>
      </c>
      <c r="G5251" s="407"/>
      <c r="H5251" s="436">
        <f t="shared" si="1319"/>
        <v>14.16</v>
      </c>
      <c r="I5251" s="403">
        <f t="shared" si="1324"/>
        <v>0</v>
      </c>
      <c r="J5251" s="403">
        <f t="shared" si="1325"/>
        <v>0</v>
      </c>
      <c r="K5251" s="390"/>
      <c r="L5251" s="404">
        <f t="shared" si="1326"/>
        <v>0</v>
      </c>
      <c r="M5251" s="404">
        <f t="shared" si="1326"/>
        <v>14.16</v>
      </c>
      <c r="N5251" s="405">
        <f t="shared" si="1327"/>
        <v>0</v>
      </c>
      <c r="O5251" s="405">
        <f t="shared" si="1328"/>
        <v>0</v>
      </c>
      <c r="P5251" s="392"/>
      <c r="Q5251" s="612"/>
      <c r="R5251" s="394" t="str">
        <f t="shared" si="1323"/>
        <v/>
      </c>
      <c r="S5251" s="394" t="str">
        <f t="shared" si="1320"/>
        <v/>
      </c>
    </row>
    <row r="5252" spans="1:19" ht="26.25" hidden="1" thickBot="1">
      <c r="A5252" s="406">
        <v>96651</v>
      </c>
      <c r="B5252" s="396" t="s">
        <v>3293</v>
      </c>
      <c r="C5252" s="400" t="s">
        <v>2926</v>
      </c>
      <c r="D5252" s="384" t="str">
        <f>VLOOKUP(A5252,[3]cartilha!$A$1:$AN$65536,15,FALSE)</f>
        <v>UN</v>
      </c>
      <c r="E5252" s="385" t="s">
        <v>10980</v>
      </c>
      <c r="F5252" s="386">
        <f t="shared" si="1321"/>
        <v>13.29</v>
      </c>
      <c r="G5252" s="407"/>
      <c r="H5252" s="436">
        <f t="shared" si="1319"/>
        <v>13.29</v>
      </c>
      <c r="I5252" s="403">
        <f t="shared" si="1324"/>
        <v>0</v>
      </c>
      <c r="J5252" s="403">
        <f t="shared" si="1325"/>
        <v>0</v>
      </c>
      <c r="K5252" s="390"/>
      <c r="L5252" s="404">
        <f t="shared" si="1326"/>
        <v>0</v>
      </c>
      <c r="M5252" s="404">
        <f t="shared" si="1326"/>
        <v>13.29</v>
      </c>
      <c r="N5252" s="405">
        <f t="shared" si="1327"/>
        <v>0</v>
      </c>
      <c r="O5252" s="405">
        <f t="shared" si="1328"/>
        <v>0</v>
      </c>
      <c r="P5252" s="392"/>
      <c r="Q5252" s="612"/>
      <c r="R5252" s="394" t="str">
        <f t="shared" si="1323"/>
        <v/>
      </c>
      <c r="S5252" s="394" t="str">
        <f t="shared" si="1320"/>
        <v/>
      </c>
    </row>
    <row r="5253" spans="1:19" ht="26.25" hidden="1" thickBot="1">
      <c r="A5253" s="406">
        <v>96652</v>
      </c>
      <c r="B5253" s="396" t="s">
        <v>3293</v>
      </c>
      <c r="C5253" s="400" t="s">
        <v>2927</v>
      </c>
      <c r="D5253" s="384" t="str">
        <f>VLOOKUP(A5253,[3]cartilha!$A$1:$AN$65536,15,FALSE)</f>
        <v>UN</v>
      </c>
      <c r="E5253" s="385" t="s">
        <v>9874</v>
      </c>
      <c r="F5253" s="386">
        <f t="shared" si="1321"/>
        <v>26.58</v>
      </c>
      <c r="G5253" s="407"/>
      <c r="H5253" s="436">
        <f t="shared" si="1319"/>
        <v>26.58</v>
      </c>
      <c r="I5253" s="403">
        <f t="shared" si="1324"/>
        <v>0</v>
      </c>
      <c r="J5253" s="403">
        <f t="shared" si="1325"/>
        <v>0</v>
      </c>
      <c r="K5253" s="390"/>
      <c r="L5253" s="404">
        <f t="shared" si="1326"/>
        <v>0</v>
      </c>
      <c r="M5253" s="404">
        <f t="shared" si="1326"/>
        <v>26.58</v>
      </c>
      <c r="N5253" s="405">
        <f t="shared" si="1327"/>
        <v>0</v>
      </c>
      <c r="O5253" s="405">
        <f t="shared" si="1328"/>
        <v>0</v>
      </c>
      <c r="P5253" s="392"/>
      <c r="Q5253" s="612"/>
      <c r="R5253" s="394" t="str">
        <f t="shared" si="1323"/>
        <v/>
      </c>
      <c r="S5253" s="394" t="str">
        <f t="shared" si="1320"/>
        <v/>
      </c>
    </row>
    <row r="5254" spans="1:19" ht="26.25" hidden="1" thickBot="1">
      <c r="A5254" s="406">
        <v>96653</v>
      </c>
      <c r="B5254" s="396" t="s">
        <v>3293</v>
      </c>
      <c r="C5254" s="400" t="s">
        <v>2928</v>
      </c>
      <c r="D5254" s="384" t="str">
        <f>VLOOKUP(A5254,[3]cartilha!$A$1:$AN$65536,15,FALSE)</f>
        <v>UN</v>
      </c>
      <c r="E5254" s="385" t="s">
        <v>10981</v>
      </c>
      <c r="F5254" s="386">
        <f t="shared" si="1321"/>
        <v>26.5</v>
      </c>
      <c r="G5254" s="407"/>
      <c r="H5254" s="436">
        <f t="shared" si="1319"/>
        <v>26.5</v>
      </c>
      <c r="I5254" s="403">
        <f t="shared" si="1324"/>
        <v>0</v>
      </c>
      <c r="J5254" s="403">
        <f t="shared" si="1325"/>
        <v>0</v>
      </c>
      <c r="K5254" s="390"/>
      <c r="L5254" s="404">
        <f t="shared" si="1326"/>
        <v>0</v>
      </c>
      <c r="M5254" s="404">
        <f t="shared" si="1326"/>
        <v>26.5</v>
      </c>
      <c r="N5254" s="405">
        <f t="shared" si="1327"/>
        <v>0</v>
      </c>
      <c r="O5254" s="405">
        <f t="shared" si="1328"/>
        <v>0</v>
      </c>
      <c r="P5254" s="392"/>
      <c r="Q5254" s="612"/>
      <c r="R5254" s="394" t="str">
        <f t="shared" si="1323"/>
        <v/>
      </c>
      <c r="S5254" s="394" t="str">
        <f t="shared" si="1320"/>
        <v/>
      </c>
    </row>
    <row r="5255" spans="1:19" ht="26.25" hidden="1" thickBot="1">
      <c r="A5255" s="406">
        <v>96654</v>
      </c>
      <c r="B5255" s="396" t="s">
        <v>3293</v>
      </c>
      <c r="C5255" s="400" t="s">
        <v>2929</v>
      </c>
      <c r="D5255" s="384" t="str">
        <f>VLOOKUP(A5255,[3]cartilha!$A$1:$AN$65536,15,FALSE)</f>
        <v>UN</v>
      </c>
      <c r="E5255" s="385" t="s">
        <v>10982</v>
      </c>
      <c r="F5255" s="386">
        <f t="shared" si="1321"/>
        <v>44.43</v>
      </c>
      <c r="G5255" s="407"/>
      <c r="H5255" s="436">
        <f t="shared" si="1319"/>
        <v>44.43</v>
      </c>
      <c r="I5255" s="403">
        <f t="shared" si="1324"/>
        <v>0</v>
      </c>
      <c r="J5255" s="403">
        <f t="shared" si="1325"/>
        <v>0</v>
      </c>
      <c r="K5255" s="390"/>
      <c r="L5255" s="404">
        <f t="shared" si="1326"/>
        <v>0</v>
      </c>
      <c r="M5255" s="404">
        <f t="shared" si="1326"/>
        <v>44.43</v>
      </c>
      <c r="N5255" s="405">
        <f t="shared" si="1327"/>
        <v>0</v>
      </c>
      <c r="O5255" s="405">
        <f t="shared" si="1328"/>
        <v>0</v>
      </c>
      <c r="P5255" s="392"/>
      <c r="Q5255" s="612"/>
      <c r="R5255" s="394" t="str">
        <f t="shared" si="1323"/>
        <v/>
      </c>
      <c r="S5255" s="394" t="str">
        <f t="shared" si="1320"/>
        <v/>
      </c>
    </row>
    <row r="5256" spans="1:19" ht="26.25" hidden="1" thickBot="1">
      <c r="A5256" s="406">
        <v>96655</v>
      </c>
      <c r="B5256" s="396" t="s">
        <v>3293</v>
      </c>
      <c r="C5256" s="400" t="s">
        <v>2930</v>
      </c>
      <c r="D5256" s="384" t="str">
        <f>VLOOKUP(A5256,[3]cartilha!$A$1:$AN$65536,15,FALSE)</f>
        <v>UN</v>
      </c>
      <c r="E5256" s="385" t="s">
        <v>10983</v>
      </c>
      <c r="F5256" s="386">
        <f t="shared" si="1321"/>
        <v>43.49</v>
      </c>
      <c r="G5256" s="407"/>
      <c r="H5256" s="436">
        <f t="shared" si="1319"/>
        <v>43.49</v>
      </c>
      <c r="I5256" s="403">
        <f t="shared" si="1324"/>
        <v>0</v>
      </c>
      <c r="J5256" s="403">
        <f t="shared" si="1325"/>
        <v>0</v>
      </c>
      <c r="K5256" s="390"/>
      <c r="L5256" s="404">
        <f t="shared" si="1326"/>
        <v>0</v>
      </c>
      <c r="M5256" s="404">
        <f t="shared" si="1326"/>
        <v>43.49</v>
      </c>
      <c r="N5256" s="405">
        <f t="shared" si="1327"/>
        <v>0</v>
      </c>
      <c r="O5256" s="405">
        <f t="shared" si="1328"/>
        <v>0</v>
      </c>
      <c r="P5256" s="392"/>
      <c r="Q5256" s="612"/>
      <c r="R5256" s="394" t="str">
        <f t="shared" si="1323"/>
        <v/>
      </c>
      <c r="S5256" s="394" t="str">
        <f t="shared" si="1320"/>
        <v/>
      </c>
    </row>
    <row r="5257" spans="1:19" ht="26.25" hidden="1" thickBot="1">
      <c r="A5257" s="406">
        <v>96656</v>
      </c>
      <c r="B5257" s="396" t="s">
        <v>3293</v>
      </c>
      <c r="C5257" s="400" t="s">
        <v>2931</v>
      </c>
      <c r="D5257" s="384" t="str">
        <f>VLOOKUP(A5257,[3]cartilha!$A$1:$AN$65536,15,FALSE)</f>
        <v>UN</v>
      </c>
      <c r="E5257" s="385" t="s">
        <v>9378</v>
      </c>
      <c r="F5257" s="386">
        <f t="shared" si="1321"/>
        <v>10.210000000000001</v>
      </c>
      <c r="G5257" s="407"/>
      <c r="H5257" s="436">
        <f t="shared" si="1319"/>
        <v>10.210000000000001</v>
      </c>
      <c r="I5257" s="403">
        <f t="shared" si="1324"/>
        <v>0</v>
      </c>
      <c r="J5257" s="403">
        <f t="shared" si="1325"/>
        <v>0</v>
      </c>
      <c r="K5257" s="390"/>
      <c r="L5257" s="404">
        <f t="shared" si="1326"/>
        <v>0</v>
      </c>
      <c r="M5257" s="404">
        <f t="shared" si="1326"/>
        <v>10.210000000000001</v>
      </c>
      <c r="N5257" s="405">
        <f t="shared" si="1327"/>
        <v>0</v>
      </c>
      <c r="O5257" s="405">
        <f t="shared" si="1328"/>
        <v>0</v>
      </c>
      <c r="P5257" s="392"/>
      <c r="Q5257" s="612"/>
      <c r="R5257" s="394" t="str">
        <f t="shared" si="1323"/>
        <v/>
      </c>
      <c r="S5257" s="394" t="str">
        <f t="shared" si="1320"/>
        <v/>
      </c>
    </row>
    <row r="5258" spans="1:19" ht="26.25" hidden="1" thickBot="1">
      <c r="A5258" s="406">
        <v>96657</v>
      </c>
      <c r="B5258" s="396" t="s">
        <v>3293</v>
      </c>
      <c r="C5258" s="400" t="s">
        <v>2932</v>
      </c>
      <c r="D5258" s="384" t="str">
        <f>VLOOKUP(A5258,[3]cartilha!$A$1:$AN$65536,15,FALSE)</f>
        <v>UN</v>
      </c>
      <c r="E5258" s="385" t="s">
        <v>10984</v>
      </c>
      <c r="F5258" s="386">
        <f t="shared" si="1321"/>
        <v>34.46</v>
      </c>
      <c r="G5258" s="407"/>
      <c r="H5258" s="436">
        <f t="shared" si="1319"/>
        <v>34.46</v>
      </c>
      <c r="I5258" s="403">
        <f t="shared" si="1324"/>
        <v>0</v>
      </c>
      <c r="J5258" s="403">
        <f t="shared" si="1325"/>
        <v>0</v>
      </c>
      <c r="K5258" s="390"/>
      <c r="L5258" s="404">
        <f t="shared" si="1326"/>
        <v>0</v>
      </c>
      <c r="M5258" s="404">
        <f t="shared" si="1326"/>
        <v>34.46</v>
      </c>
      <c r="N5258" s="405">
        <f t="shared" si="1327"/>
        <v>0</v>
      </c>
      <c r="O5258" s="405">
        <f t="shared" si="1328"/>
        <v>0</v>
      </c>
      <c r="P5258" s="392"/>
      <c r="Q5258" s="612"/>
      <c r="R5258" s="394" t="str">
        <f t="shared" si="1323"/>
        <v/>
      </c>
      <c r="S5258" s="394" t="str">
        <f t="shared" si="1320"/>
        <v/>
      </c>
    </row>
    <row r="5259" spans="1:19" ht="26.25" hidden="1" thickBot="1">
      <c r="A5259" s="406">
        <v>96658</v>
      </c>
      <c r="B5259" s="396" t="s">
        <v>3293</v>
      </c>
      <c r="C5259" s="400" t="s">
        <v>2933</v>
      </c>
      <c r="D5259" s="384" t="str">
        <f>VLOOKUP(A5259,[3]cartilha!$A$1:$AN$65536,15,FALSE)</f>
        <v>UN</v>
      </c>
      <c r="E5259" s="385" t="s">
        <v>10985</v>
      </c>
      <c r="F5259" s="386">
        <f t="shared" si="1321"/>
        <v>25.79</v>
      </c>
      <c r="G5259" s="407"/>
      <c r="H5259" s="436">
        <f t="shared" si="1319"/>
        <v>25.79</v>
      </c>
      <c r="I5259" s="403">
        <f t="shared" si="1324"/>
        <v>0</v>
      </c>
      <c r="J5259" s="403">
        <f t="shared" si="1325"/>
        <v>0</v>
      </c>
      <c r="K5259" s="390"/>
      <c r="L5259" s="404">
        <f t="shared" si="1326"/>
        <v>0</v>
      </c>
      <c r="M5259" s="404">
        <f t="shared" si="1326"/>
        <v>25.79</v>
      </c>
      <c r="N5259" s="405">
        <f t="shared" si="1327"/>
        <v>0</v>
      </c>
      <c r="O5259" s="405">
        <f t="shared" si="1328"/>
        <v>0</v>
      </c>
      <c r="P5259" s="392"/>
      <c r="Q5259" s="612"/>
      <c r="R5259" s="394" t="str">
        <f t="shared" si="1323"/>
        <v/>
      </c>
      <c r="S5259" s="394" t="str">
        <f t="shared" si="1320"/>
        <v/>
      </c>
    </row>
    <row r="5260" spans="1:19" ht="26.25" hidden="1" thickBot="1">
      <c r="A5260" s="406">
        <v>96659</v>
      </c>
      <c r="B5260" s="396" t="s">
        <v>3293</v>
      </c>
      <c r="C5260" s="400" t="s">
        <v>2934</v>
      </c>
      <c r="D5260" s="384" t="str">
        <f>VLOOKUP(A5260,[3]cartilha!$A$1:$AN$65536,15,FALSE)</f>
        <v>UN</v>
      </c>
      <c r="E5260" s="385" t="s">
        <v>10031</v>
      </c>
      <c r="F5260" s="386">
        <f t="shared" si="1321"/>
        <v>18.03</v>
      </c>
      <c r="G5260" s="407"/>
      <c r="H5260" s="436">
        <f t="shared" si="1319"/>
        <v>18.03</v>
      </c>
      <c r="I5260" s="403">
        <f t="shared" si="1324"/>
        <v>0</v>
      </c>
      <c r="J5260" s="403">
        <f t="shared" si="1325"/>
        <v>0</v>
      </c>
      <c r="K5260" s="390"/>
      <c r="L5260" s="404">
        <f t="shared" si="1326"/>
        <v>0</v>
      </c>
      <c r="M5260" s="404">
        <f t="shared" si="1326"/>
        <v>18.03</v>
      </c>
      <c r="N5260" s="405">
        <f t="shared" si="1327"/>
        <v>0</v>
      </c>
      <c r="O5260" s="405">
        <f t="shared" si="1328"/>
        <v>0</v>
      </c>
      <c r="P5260" s="392"/>
      <c r="Q5260" s="612"/>
      <c r="R5260" s="394" t="str">
        <f t="shared" si="1323"/>
        <v/>
      </c>
      <c r="S5260" s="394" t="str">
        <f t="shared" si="1320"/>
        <v/>
      </c>
    </row>
    <row r="5261" spans="1:19" ht="26.25" hidden="1" thickBot="1">
      <c r="A5261" s="406">
        <v>96660</v>
      </c>
      <c r="B5261" s="396" t="s">
        <v>3293</v>
      </c>
      <c r="C5261" s="400" t="s">
        <v>2935</v>
      </c>
      <c r="D5261" s="384" t="str">
        <f>VLOOKUP(A5261,[3]cartilha!$A$1:$AN$65536,15,FALSE)</f>
        <v>UN</v>
      </c>
      <c r="E5261" s="385" t="s">
        <v>10986</v>
      </c>
      <c r="F5261" s="386">
        <f t="shared" si="1321"/>
        <v>58.46</v>
      </c>
      <c r="G5261" s="407"/>
      <c r="H5261" s="436">
        <f t="shared" si="1319"/>
        <v>58.46</v>
      </c>
      <c r="I5261" s="403">
        <f t="shared" si="1324"/>
        <v>0</v>
      </c>
      <c r="J5261" s="403">
        <f t="shared" si="1325"/>
        <v>0</v>
      </c>
      <c r="K5261" s="390"/>
      <c r="L5261" s="404">
        <f t="shared" si="1326"/>
        <v>0</v>
      </c>
      <c r="M5261" s="404">
        <f t="shared" si="1326"/>
        <v>58.46</v>
      </c>
      <c r="N5261" s="405">
        <f t="shared" si="1327"/>
        <v>0</v>
      </c>
      <c r="O5261" s="405">
        <f t="shared" si="1328"/>
        <v>0</v>
      </c>
      <c r="P5261" s="392"/>
      <c r="Q5261" s="612"/>
      <c r="R5261" s="394" t="str">
        <f t="shared" si="1323"/>
        <v/>
      </c>
      <c r="S5261" s="394" t="str">
        <f t="shared" si="1320"/>
        <v/>
      </c>
    </row>
    <row r="5262" spans="1:19" ht="26.25" hidden="1" thickBot="1">
      <c r="A5262" s="406">
        <v>96661</v>
      </c>
      <c r="B5262" s="396" t="s">
        <v>3293</v>
      </c>
      <c r="C5262" s="400" t="s">
        <v>2936</v>
      </c>
      <c r="D5262" s="384" t="str">
        <f>VLOOKUP(A5262,[3]cartilha!$A$1:$AN$65536,15,FALSE)</f>
        <v>UN</v>
      </c>
      <c r="E5262" s="385" t="s">
        <v>9986</v>
      </c>
      <c r="F5262" s="386">
        <f t="shared" si="1321"/>
        <v>45.14</v>
      </c>
      <c r="G5262" s="407"/>
      <c r="H5262" s="436">
        <f t="shared" si="1319"/>
        <v>45.14</v>
      </c>
      <c r="I5262" s="403">
        <f t="shared" si="1324"/>
        <v>0</v>
      </c>
      <c r="J5262" s="403">
        <f t="shared" si="1325"/>
        <v>0</v>
      </c>
      <c r="K5262" s="390"/>
      <c r="L5262" s="404">
        <f t="shared" si="1326"/>
        <v>0</v>
      </c>
      <c r="M5262" s="404">
        <f t="shared" si="1326"/>
        <v>45.14</v>
      </c>
      <c r="N5262" s="405">
        <f t="shared" si="1327"/>
        <v>0</v>
      </c>
      <c r="O5262" s="405">
        <f t="shared" si="1328"/>
        <v>0</v>
      </c>
      <c r="P5262" s="392"/>
      <c r="Q5262" s="612"/>
      <c r="R5262" s="394" t="str">
        <f t="shared" si="1323"/>
        <v/>
      </c>
      <c r="S5262" s="394" t="str">
        <f t="shared" si="1320"/>
        <v/>
      </c>
    </row>
    <row r="5263" spans="1:19" ht="26.25" hidden="1" thickBot="1">
      <c r="A5263" s="406">
        <v>96662</v>
      </c>
      <c r="B5263" s="396" t="s">
        <v>3293</v>
      </c>
      <c r="C5263" s="400" t="s">
        <v>2937</v>
      </c>
      <c r="D5263" s="384" t="str">
        <f>VLOOKUP(A5263,[3]cartilha!$A$1:$AN$65536,15,FALSE)</f>
        <v>UN</v>
      </c>
      <c r="E5263" s="385" t="s">
        <v>10987</v>
      </c>
      <c r="F5263" s="386">
        <f t="shared" si="1321"/>
        <v>18.48</v>
      </c>
      <c r="G5263" s="407"/>
      <c r="H5263" s="436">
        <f t="shared" si="1319"/>
        <v>18.48</v>
      </c>
      <c r="I5263" s="403">
        <f t="shared" si="1324"/>
        <v>0</v>
      </c>
      <c r="J5263" s="403">
        <f t="shared" si="1325"/>
        <v>0</v>
      </c>
      <c r="K5263" s="390"/>
      <c r="L5263" s="404">
        <f t="shared" si="1326"/>
        <v>0</v>
      </c>
      <c r="M5263" s="404">
        <f t="shared" si="1326"/>
        <v>18.48</v>
      </c>
      <c r="N5263" s="405">
        <f t="shared" si="1327"/>
        <v>0</v>
      </c>
      <c r="O5263" s="405">
        <f t="shared" si="1328"/>
        <v>0</v>
      </c>
      <c r="P5263" s="392"/>
      <c r="Q5263" s="612"/>
      <c r="R5263" s="394" t="str">
        <f t="shared" si="1323"/>
        <v/>
      </c>
      <c r="S5263" s="394" t="str">
        <f t="shared" si="1320"/>
        <v/>
      </c>
    </row>
    <row r="5264" spans="1:19" ht="26.25" hidden="1" thickBot="1">
      <c r="A5264" s="406">
        <v>96663</v>
      </c>
      <c r="B5264" s="396" t="s">
        <v>3293</v>
      </c>
      <c r="C5264" s="400" t="s">
        <v>2938</v>
      </c>
      <c r="D5264" s="384" t="str">
        <f>VLOOKUP(A5264,[3]cartilha!$A$1:$AN$65536,15,FALSE)</f>
        <v>UN</v>
      </c>
      <c r="E5264" s="385" t="s">
        <v>10988</v>
      </c>
      <c r="F5264" s="386">
        <f t="shared" si="1321"/>
        <v>33.47</v>
      </c>
      <c r="G5264" s="407"/>
      <c r="H5264" s="436">
        <f t="shared" si="1319"/>
        <v>33.47</v>
      </c>
      <c r="I5264" s="403">
        <f t="shared" si="1324"/>
        <v>0</v>
      </c>
      <c r="J5264" s="403">
        <f t="shared" si="1325"/>
        <v>0</v>
      </c>
      <c r="K5264" s="390"/>
      <c r="L5264" s="404">
        <f t="shared" si="1326"/>
        <v>0</v>
      </c>
      <c r="M5264" s="404">
        <f t="shared" si="1326"/>
        <v>33.47</v>
      </c>
      <c r="N5264" s="405">
        <f t="shared" si="1327"/>
        <v>0</v>
      </c>
      <c r="O5264" s="405">
        <f t="shared" si="1328"/>
        <v>0</v>
      </c>
      <c r="P5264" s="392"/>
      <c r="Q5264" s="612"/>
      <c r="R5264" s="394" t="str">
        <f t="shared" si="1323"/>
        <v/>
      </c>
      <c r="S5264" s="394" t="str">
        <f t="shared" si="1320"/>
        <v/>
      </c>
    </row>
    <row r="5265" spans="1:19" ht="26.25" hidden="1" thickBot="1">
      <c r="A5265" s="406">
        <v>96664</v>
      </c>
      <c r="B5265" s="396" t="s">
        <v>3293</v>
      </c>
      <c r="C5265" s="400" t="s">
        <v>2939</v>
      </c>
      <c r="D5265" s="384" t="str">
        <f>VLOOKUP(A5265,[3]cartilha!$A$1:$AN$65536,15,FALSE)</f>
        <v>UN</v>
      </c>
      <c r="E5265" s="385" t="s">
        <v>10989</v>
      </c>
      <c r="F5265" s="386">
        <f t="shared" si="1321"/>
        <v>36.33</v>
      </c>
      <c r="G5265" s="407"/>
      <c r="H5265" s="436">
        <f t="shared" si="1319"/>
        <v>36.33</v>
      </c>
      <c r="I5265" s="403">
        <f t="shared" si="1324"/>
        <v>0</v>
      </c>
      <c r="J5265" s="403">
        <f t="shared" si="1325"/>
        <v>0</v>
      </c>
      <c r="K5265" s="390"/>
      <c r="L5265" s="404">
        <f t="shared" si="1326"/>
        <v>0</v>
      </c>
      <c r="M5265" s="404">
        <f t="shared" si="1326"/>
        <v>36.33</v>
      </c>
      <c r="N5265" s="405">
        <f t="shared" si="1327"/>
        <v>0</v>
      </c>
      <c r="O5265" s="405">
        <f t="shared" si="1328"/>
        <v>0</v>
      </c>
      <c r="P5265" s="392"/>
      <c r="Q5265" s="612"/>
      <c r="R5265" s="394" t="str">
        <f t="shared" si="1323"/>
        <v/>
      </c>
      <c r="S5265" s="394" t="str">
        <f t="shared" si="1320"/>
        <v/>
      </c>
    </row>
    <row r="5266" spans="1:19" ht="26.25" hidden="1" thickBot="1">
      <c r="A5266" s="406">
        <v>96665</v>
      </c>
      <c r="B5266" s="396" t="s">
        <v>3293</v>
      </c>
      <c r="C5266" s="400" t="s">
        <v>2940</v>
      </c>
      <c r="D5266" s="384" t="str">
        <f>VLOOKUP(A5266,[3]cartilha!$A$1:$AN$65536,15,FALSE)</f>
        <v>UN</v>
      </c>
      <c r="E5266" s="385" t="s">
        <v>9380</v>
      </c>
      <c r="F5266" s="386">
        <f t="shared" si="1321"/>
        <v>18.62</v>
      </c>
      <c r="G5266" s="407"/>
      <c r="H5266" s="436">
        <f t="shared" ref="H5266:H5329" si="1329">F5266</f>
        <v>18.62</v>
      </c>
      <c r="I5266" s="403">
        <f t="shared" si="1324"/>
        <v>0</v>
      </c>
      <c r="J5266" s="403">
        <f t="shared" si="1325"/>
        <v>0</v>
      </c>
      <c r="K5266" s="390"/>
      <c r="L5266" s="404">
        <f t="shared" si="1326"/>
        <v>0</v>
      </c>
      <c r="M5266" s="404">
        <f t="shared" si="1326"/>
        <v>18.62</v>
      </c>
      <c r="N5266" s="405">
        <f t="shared" si="1327"/>
        <v>0</v>
      </c>
      <c r="O5266" s="405">
        <f t="shared" si="1328"/>
        <v>0</v>
      </c>
      <c r="P5266" s="392"/>
      <c r="Q5266" s="612"/>
      <c r="R5266" s="394" t="str">
        <f t="shared" si="1323"/>
        <v/>
      </c>
      <c r="S5266" s="394" t="str">
        <f t="shared" si="1320"/>
        <v/>
      </c>
    </row>
    <row r="5267" spans="1:19" ht="26.25" hidden="1" thickBot="1">
      <c r="A5267" s="406">
        <v>96666</v>
      </c>
      <c r="B5267" s="396" t="s">
        <v>3293</v>
      </c>
      <c r="C5267" s="400" t="s">
        <v>2941</v>
      </c>
      <c r="D5267" s="384" t="str">
        <f>VLOOKUP(A5267,[3]cartilha!$A$1:$AN$65536,15,FALSE)</f>
        <v>UN</v>
      </c>
      <c r="E5267" s="385" t="s">
        <v>10990</v>
      </c>
      <c r="F5267" s="386">
        <f t="shared" si="1321"/>
        <v>35.659999999999997</v>
      </c>
      <c r="G5267" s="407"/>
      <c r="H5267" s="436">
        <f t="shared" si="1329"/>
        <v>35.659999999999997</v>
      </c>
      <c r="I5267" s="403">
        <f t="shared" si="1324"/>
        <v>0</v>
      </c>
      <c r="J5267" s="403">
        <f t="shared" si="1325"/>
        <v>0</v>
      </c>
      <c r="K5267" s="390"/>
      <c r="L5267" s="404">
        <f t="shared" si="1326"/>
        <v>0</v>
      </c>
      <c r="M5267" s="404">
        <f t="shared" si="1326"/>
        <v>35.659999999999997</v>
      </c>
      <c r="N5267" s="405">
        <f t="shared" si="1327"/>
        <v>0</v>
      </c>
      <c r="O5267" s="405">
        <f t="shared" si="1328"/>
        <v>0</v>
      </c>
      <c r="P5267" s="392"/>
      <c r="Q5267" s="612"/>
      <c r="R5267" s="394" t="str">
        <f t="shared" si="1323"/>
        <v/>
      </c>
      <c r="S5267" s="394" t="str">
        <f t="shared" si="1320"/>
        <v/>
      </c>
    </row>
    <row r="5268" spans="1:19" ht="26.25" hidden="1" thickBot="1">
      <c r="A5268" s="406">
        <v>96667</v>
      </c>
      <c r="B5268" s="396" t="s">
        <v>3293</v>
      </c>
      <c r="C5268" s="400" t="s">
        <v>2942</v>
      </c>
      <c r="D5268" s="384" t="str">
        <f>VLOOKUP(A5268,[3]cartilha!$A$1:$AN$65536,15,FALSE)</f>
        <v>UN</v>
      </c>
      <c r="E5268" s="385" t="s">
        <v>10991</v>
      </c>
      <c r="F5268" s="386">
        <f t="shared" si="1321"/>
        <v>63.19</v>
      </c>
      <c r="G5268" s="407"/>
      <c r="H5268" s="436">
        <f t="shared" si="1329"/>
        <v>63.19</v>
      </c>
      <c r="I5268" s="403">
        <f t="shared" si="1324"/>
        <v>0</v>
      </c>
      <c r="J5268" s="403">
        <f t="shared" si="1325"/>
        <v>0</v>
      </c>
      <c r="K5268" s="390"/>
      <c r="L5268" s="404">
        <f t="shared" si="1326"/>
        <v>0</v>
      </c>
      <c r="M5268" s="404">
        <f t="shared" si="1326"/>
        <v>63.19</v>
      </c>
      <c r="N5268" s="405">
        <f t="shared" si="1327"/>
        <v>0</v>
      </c>
      <c r="O5268" s="405">
        <f t="shared" si="1328"/>
        <v>0</v>
      </c>
      <c r="P5268" s="392"/>
      <c r="Q5268" s="612"/>
      <c r="R5268" s="394" t="str">
        <f t="shared" si="1323"/>
        <v/>
      </c>
      <c r="S5268" s="394" t="str">
        <f t="shared" si="1320"/>
        <v/>
      </c>
    </row>
    <row r="5269" spans="1:19" ht="26.25" hidden="1" thickBot="1">
      <c r="A5269" s="406">
        <v>96684</v>
      </c>
      <c r="B5269" s="396" t="s">
        <v>3293</v>
      </c>
      <c r="C5269" s="400" t="s">
        <v>2943</v>
      </c>
      <c r="D5269" s="384" t="str">
        <f>VLOOKUP(A5269,[3]cartilha!$A$1:$AN$65536,15,FALSE)</f>
        <v>UN</v>
      </c>
      <c r="E5269" s="385" t="s">
        <v>10992</v>
      </c>
      <c r="F5269" s="386">
        <f t="shared" si="1321"/>
        <v>7.42</v>
      </c>
      <c r="G5269" s="407"/>
      <c r="H5269" s="436">
        <f t="shared" si="1329"/>
        <v>7.42</v>
      </c>
      <c r="I5269" s="403">
        <f t="shared" si="1324"/>
        <v>0</v>
      </c>
      <c r="J5269" s="403">
        <f t="shared" si="1325"/>
        <v>0</v>
      </c>
      <c r="K5269" s="390"/>
      <c r="L5269" s="404">
        <f t="shared" si="1326"/>
        <v>0</v>
      </c>
      <c r="M5269" s="404">
        <f t="shared" si="1326"/>
        <v>7.42</v>
      </c>
      <c r="N5269" s="405">
        <f t="shared" si="1327"/>
        <v>0</v>
      </c>
      <c r="O5269" s="405">
        <f t="shared" si="1328"/>
        <v>0</v>
      </c>
      <c r="P5269" s="392"/>
      <c r="Q5269" s="612"/>
      <c r="R5269" s="394" t="str">
        <f t="shared" si="1323"/>
        <v/>
      </c>
      <c r="S5269" s="394" t="str">
        <f t="shared" si="1320"/>
        <v/>
      </c>
    </row>
    <row r="5270" spans="1:19" ht="26.25" hidden="1" thickBot="1">
      <c r="A5270" s="406">
        <v>96685</v>
      </c>
      <c r="B5270" s="396" t="s">
        <v>3293</v>
      </c>
      <c r="C5270" s="400" t="s">
        <v>2944</v>
      </c>
      <c r="D5270" s="384" t="str">
        <f>VLOOKUP(A5270,[3]cartilha!$A$1:$AN$65536,15,FALSE)</f>
        <v>UN</v>
      </c>
      <c r="E5270" s="385" t="s">
        <v>6967</v>
      </c>
      <c r="F5270" s="386">
        <f t="shared" si="1321"/>
        <v>6.56</v>
      </c>
      <c r="G5270" s="407"/>
      <c r="H5270" s="436">
        <f t="shared" si="1329"/>
        <v>6.56</v>
      </c>
      <c r="I5270" s="403">
        <f t="shared" si="1324"/>
        <v>0</v>
      </c>
      <c r="J5270" s="403">
        <f t="shared" si="1325"/>
        <v>0</v>
      </c>
      <c r="K5270" s="390"/>
      <c r="L5270" s="404">
        <f t="shared" si="1326"/>
        <v>0</v>
      </c>
      <c r="M5270" s="404">
        <f t="shared" si="1326"/>
        <v>6.56</v>
      </c>
      <c r="N5270" s="405">
        <f t="shared" si="1327"/>
        <v>0</v>
      </c>
      <c r="O5270" s="405">
        <f t="shared" si="1328"/>
        <v>0</v>
      </c>
      <c r="P5270" s="392"/>
      <c r="Q5270" s="612"/>
      <c r="R5270" s="394" t="str">
        <f t="shared" si="1323"/>
        <v/>
      </c>
      <c r="S5270" s="394" t="str">
        <f t="shared" si="1320"/>
        <v/>
      </c>
    </row>
    <row r="5271" spans="1:19" ht="26.25" hidden="1" thickBot="1">
      <c r="A5271" s="406">
        <v>96686</v>
      </c>
      <c r="B5271" s="396" t="s">
        <v>3293</v>
      </c>
      <c r="C5271" s="400" t="s">
        <v>2945</v>
      </c>
      <c r="D5271" s="384" t="str">
        <f>VLOOKUP(A5271,[3]cartilha!$A$1:$AN$65536,15,FALSE)</f>
        <v>UN</v>
      </c>
      <c r="E5271" s="385" t="s">
        <v>6962</v>
      </c>
      <c r="F5271" s="386">
        <f t="shared" si="1321"/>
        <v>11.17</v>
      </c>
      <c r="G5271" s="407"/>
      <c r="H5271" s="436">
        <f t="shared" si="1329"/>
        <v>11.17</v>
      </c>
      <c r="I5271" s="403">
        <f t="shared" si="1324"/>
        <v>0</v>
      </c>
      <c r="J5271" s="403">
        <f t="shared" si="1325"/>
        <v>0</v>
      </c>
      <c r="K5271" s="390"/>
      <c r="L5271" s="404">
        <f t="shared" si="1326"/>
        <v>0</v>
      </c>
      <c r="M5271" s="404">
        <f t="shared" si="1326"/>
        <v>11.17</v>
      </c>
      <c r="N5271" s="405">
        <f t="shared" si="1327"/>
        <v>0</v>
      </c>
      <c r="O5271" s="405">
        <f t="shared" si="1328"/>
        <v>0</v>
      </c>
      <c r="P5271" s="392"/>
      <c r="Q5271" s="612"/>
      <c r="R5271" s="394" t="str">
        <f t="shared" si="1323"/>
        <v/>
      </c>
      <c r="S5271" s="394" t="str">
        <f t="shared" si="1320"/>
        <v/>
      </c>
    </row>
    <row r="5272" spans="1:19" ht="26.25" hidden="1" thickBot="1">
      <c r="A5272" s="406">
        <v>96687</v>
      </c>
      <c r="B5272" s="396" t="s">
        <v>3293</v>
      </c>
      <c r="C5272" s="400" t="s">
        <v>2946</v>
      </c>
      <c r="D5272" s="384" t="str">
        <f>VLOOKUP(A5272,[3]cartilha!$A$1:$AN$65536,15,FALSE)</f>
        <v>UN</v>
      </c>
      <c r="E5272" s="385" t="s">
        <v>10052</v>
      </c>
      <c r="F5272" s="386">
        <f t="shared" si="1321"/>
        <v>11.08</v>
      </c>
      <c r="G5272" s="407"/>
      <c r="H5272" s="436">
        <f t="shared" si="1329"/>
        <v>11.08</v>
      </c>
      <c r="I5272" s="403">
        <f t="shared" si="1324"/>
        <v>0</v>
      </c>
      <c r="J5272" s="403">
        <f t="shared" si="1325"/>
        <v>0</v>
      </c>
      <c r="K5272" s="390"/>
      <c r="L5272" s="404">
        <f t="shared" si="1326"/>
        <v>0</v>
      </c>
      <c r="M5272" s="404">
        <f t="shared" si="1326"/>
        <v>11.08</v>
      </c>
      <c r="N5272" s="405">
        <f t="shared" si="1327"/>
        <v>0</v>
      </c>
      <c r="O5272" s="405">
        <f t="shared" si="1328"/>
        <v>0</v>
      </c>
      <c r="P5272" s="392"/>
      <c r="Q5272" s="612"/>
      <c r="R5272" s="394" t="str">
        <f t="shared" si="1323"/>
        <v/>
      </c>
      <c r="S5272" s="394" t="str">
        <f t="shared" ref="S5272:S5335" si="1330">IF(Q5272="X","x",IF(Q5272="xx","x",IF(OR(J5272&gt;0,O5272&gt;0),"x","")))</f>
        <v/>
      </c>
    </row>
    <row r="5273" spans="1:19" ht="26.25" hidden="1" thickBot="1">
      <c r="A5273" s="406">
        <v>96688</v>
      </c>
      <c r="B5273" s="396" t="s">
        <v>3293</v>
      </c>
      <c r="C5273" s="400" t="s">
        <v>2947</v>
      </c>
      <c r="D5273" s="384" t="str">
        <f>VLOOKUP(A5273,[3]cartilha!$A$1:$AN$65536,15,FALSE)</f>
        <v>UN</v>
      </c>
      <c r="E5273" s="385" t="s">
        <v>8278</v>
      </c>
      <c r="F5273" s="386">
        <f t="shared" ref="F5273:F5336" si="1331">IF(E5273=0,0,ROUND(E5273*(1+E$10)*(1-E$11),2))</f>
        <v>19.52</v>
      </c>
      <c r="G5273" s="407"/>
      <c r="H5273" s="436">
        <f t="shared" si="1329"/>
        <v>19.52</v>
      </c>
      <c r="I5273" s="403">
        <f t="shared" si="1324"/>
        <v>0</v>
      </c>
      <c r="J5273" s="403">
        <f t="shared" si="1325"/>
        <v>0</v>
      </c>
      <c r="K5273" s="390"/>
      <c r="L5273" s="404">
        <f t="shared" si="1326"/>
        <v>0</v>
      </c>
      <c r="M5273" s="404">
        <f t="shared" si="1326"/>
        <v>19.52</v>
      </c>
      <c r="N5273" s="405">
        <f t="shared" si="1327"/>
        <v>0</v>
      </c>
      <c r="O5273" s="405">
        <f t="shared" si="1328"/>
        <v>0</v>
      </c>
      <c r="P5273" s="392"/>
      <c r="Q5273" s="612"/>
      <c r="R5273" s="394" t="str">
        <f t="shared" si="1323"/>
        <v/>
      </c>
      <c r="S5273" s="394" t="str">
        <f t="shared" si="1330"/>
        <v/>
      </c>
    </row>
    <row r="5274" spans="1:19" ht="26.25" hidden="1" thickBot="1">
      <c r="A5274" s="406">
        <v>96689</v>
      </c>
      <c r="B5274" s="396" t="s">
        <v>3293</v>
      </c>
      <c r="C5274" s="400" t="s">
        <v>2948</v>
      </c>
      <c r="D5274" s="384" t="str">
        <f>VLOOKUP(A5274,[3]cartilha!$A$1:$AN$65536,15,FALSE)</f>
        <v>UN</v>
      </c>
      <c r="E5274" s="385" t="s">
        <v>10993</v>
      </c>
      <c r="F5274" s="386">
        <f t="shared" si="1331"/>
        <v>18.57</v>
      </c>
      <c r="G5274" s="407"/>
      <c r="H5274" s="436">
        <f t="shared" si="1329"/>
        <v>18.57</v>
      </c>
      <c r="I5274" s="403">
        <f t="shared" si="1324"/>
        <v>0</v>
      </c>
      <c r="J5274" s="403">
        <f t="shared" si="1325"/>
        <v>0</v>
      </c>
      <c r="K5274" s="390"/>
      <c r="L5274" s="404">
        <f t="shared" si="1326"/>
        <v>0</v>
      </c>
      <c r="M5274" s="404">
        <f t="shared" si="1326"/>
        <v>18.57</v>
      </c>
      <c r="N5274" s="405">
        <f t="shared" si="1327"/>
        <v>0</v>
      </c>
      <c r="O5274" s="405">
        <f t="shared" si="1328"/>
        <v>0</v>
      </c>
      <c r="P5274" s="392"/>
      <c r="Q5274" s="612"/>
      <c r="R5274" s="394" t="str">
        <f t="shared" si="1323"/>
        <v/>
      </c>
      <c r="S5274" s="394" t="str">
        <f t="shared" si="1330"/>
        <v/>
      </c>
    </row>
    <row r="5275" spans="1:19" ht="26.25" hidden="1" thickBot="1">
      <c r="A5275" s="406">
        <v>96690</v>
      </c>
      <c r="B5275" s="396" t="s">
        <v>3293</v>
      </c>
      <c r="C5275" s="400" t="s">
        <v>2949</v>
      </c>
      <c r="D5275" s="384" t="str">
        <f>VLOOKUP(A5275,[3]cartilha!$A$1:$AN$65536,15,FALSE)</f>
        <v>UN</v>
      </c>
      <c r="E5275" s="385" t="s">
        <v>10994</v>
      </c>
      <c r="F5275" s="386">
        <f t="shared" si="1331"/>
        <v>36.94</v>
      </c>
      <c r="G5275" s="407"/>
      <c r="H5275" s="436">
        <f t="shared" si="1329"/>
        <v>36.94</v>
      </c>
      <c r="I5275" s="403">
        <f t="shared" si="1324"/>
        <v>0</v>
      </c>
      <c r="J5275" s="403">
        <f t="shared" si="1325"/>
        <v>0</v>
      </c>
      <c r="K5275" s="390"/>
      <c r="L5275" s="404">
        <f t="shared" si="1326"/>
        <v>0</v>
      </c>
      <c r="M5275" s="404">
        <f t="shared" si="1326"/>
        <v>36.94</v>
      </c>
      <c r="N5275" s="405">
        <f t="shared" si="1327"/>
        <v>0</v>
      </c>
      <c r="O5275" s="405">
        <f t="shared" si="1328"/>
        <v>0</v>
      </c>
      <c r="P5275" s="392"/>
      <c r="Q5275" s="612"/>
      <c r="R5275" s="394" t="str">
        <f t="shared" si="1323"/>
        <v/>
      </c>
      <c r="S5275" s="394" t="str">
        <f t="shared" si="1330"/>
        <v/>
      </c>
    </row>
    <row r="5276" spans="1:19" ht="26.25" hidden="1" thickBot="1">
      <c r="A5276" s="406">
        <v>96691</v>
      </c>
      <c r="B5276" s="396" t="s">
        <v>3293</v>
      </c>
      <c r="C5276" s="400" t="s">
        <v>2950</v>
      </c>
      <c r="D5276" s="384" t="str">
        <f>VLOOKUP(A5276,[3]cartilha!$A$1:$AN$65536,15,FALSE)</f>
        <v>UN</v>
      </c>
      <c r="E5276" s="385" t="s">
        <v>10995</v>
      </c>
      <c r="F5276" s="386">
        <f t="shared" si="1331"/>
        <v>38.24</v>
      </c>
      <c r="G5276" s="407"/>
      <c r="H5276" s="436">
        <f t="shared" si="1329"/>
        <v>38.24</v>
      </c>
      <c r="I5276" s="403">
        <f t="shared" si="1324"/>
        <v>0</v>
      </c>
      <c r="J5276" s="403">
        <f t="shared" si="1325"/>
        <v>0</v>
      </c>
      <c r="K5276" s="390"/>
      <c r="L5276" s="404">
        <f t="shared" si="1326"/>
        <v>0</v>
      </c>
      <c r="M5276" s="404">
        <f t="shared" si="1326"/>
        <v>38.24</v>
      </c>
      <c r="N5276" s="405">
        <f t="shared" si="1327"/>
        <v>0</v>
      </c>
      <c r="O5276" s="405">
        <f t="shared" si="1328"/>
        <v>0</v>
      </c>
      <c r="P5276" s="392"/>
      <c r="Q5276" s="612"/>
      <c r="R5276" s="394" t="str">
        <f t="shared" si="1323"/>
        <v/>
      </c>
      <c r="S5276" s="394" t="str">
        <f t="shared" si="1330"/>
        <v/>
      </c>
    </row>
    <row r="5277" spans="1:19" ht="26.25" hidden="1" thickBot="1">
      <c r="A5277" s="406">
        <v>96692</v>
      </c>
      <c r="B5277" s="396" t="s">
        <v>3293</v>
      </c>
      <c r="C5277" s="400" t="s">
        <v>2951</v>
      </c>
      <c r="D5277" s="384" t="str">
        <f>VLOOKUP(A5277,[3]cartilha!$A$1:$AN$65536,15,FALSE)</f>
        <v>UN</v>
      </c>
      <c r="E5277" s="385" t="s">
        <v>10996</v>
      </c>
      <c r="F5277" s="386">
        <f t="shared" si="1331"/>
        <v>55.79</v>
      </c>
      <c r="G5277" s="407"/>
      <c r="H5277" s="436">
        <f t="shared" si="1329"/>
        <v>55.79</v>
      </c>
      <c r="I5277" s="403">
        <f t="shared" si="1324"/>
        <v>0</v>
      </c>
      <c r="J5277" s="403">
        <f t="shared" si="1325"/>
        <v>0</v>
      </c>
      <c r="K5277" s="390"/>
      <c r="L5277" s="404">
        <f t="shared" si="1326"/>
        <v>0</v>
      </c>
      <c r="M5277" s="404">
        <f t="shared" si="1326"/>
        <v>55.79</v>
      </c>
      <c r="N5277" s="405">
        <f t="shared" si="1327"/>
        <v>0</v>
      </c>
      <c r="O5277" s="405">
        <f t="shared" si="1328"/>
        <v>0</v>
      </c>
      <c r="P5277" s="392"/>
      <c r="Q5277" s="612"/>
      <c r="R5277" s="394" t="str">
        <f t="shared" si="1323"/>
        <v/>
      </c>
      <c r="S5277" s="394" t="str">
        <f t="shared" si="1330"/>
        <v/>
      </c>
    </row>
    <row r="5278" spans="1:19" ht="26.25" hidden="1" thickBot="1">
      <c r="A5278" s="406">
        <v>96693</v>
      </c>
      <c r="B5278" s="396" t="s">
        <v>3293</v>
      </c>
      <c r="C5278" s="400" t="s">
        <v>2952</v>
      </c>
      <c r="D5278" s="384" t="str">
        <f>VLOOKUP(A5278,[3]cartilha!$A$1:$AN$65536,15,FALSE)</f>
        <v>UN</v>
      </c>
      <c r="E5278" s="385" t="s">
        <v>10997</v>
      </c>
      <c r="F5278" s="386">
        <f t="shared" si="1331"/>
        <v>52.61</v>
      </c>
      <c r="G5278" s="407"/>
      <c r="H5278" s="436">
        <f t="shared" si="1329"/>
        <v>52.61</v>
      </c>
      <c r="I5278" s="403">
        <f t="shared" si="1324"/>
        <v>0</v>
      </c>
      <c r="J5278" s="403">
        <f t="shared" si="1325"/>
        <v>0</v>
      </c>
      <c r="K5278" s="390"/>
      <c r="L5278" s="404">
        <f t="shared" si="1326"/>
        <v>0</v>
      </c>
      <c r="M5278" s="404">
        <f t="shared" si="1326"/>
        <v>52.61</v>
      </c>
      <c r="N5278" s="405">
        <f t="shared" si="1327"/>
        <v>0</v>
      </c>
      <c r="O5278" s="405">
        <f t="shared" si="1328"/>
        <v>0</v>
      </c>
      <c r="P5278" s="392"/>
      <c r="Q5278" s="612"/>
      <c r="R5278" s="394" t="str">
        <f t="shared" si="1323"/>
        <v/>
      </c>
      <c r="S5278" s="394" t="str">
        <f t="shared" si="1330"/>
        <v/>
      </c>
    </row>
    <row r="5279" spans="1:19" ht="26.25" hidden="1" thickBot="1">
      <c r="A5279" s="406">
        <v>96694</v>
      </c>
      <c r="B5279" s="396" t="s">
        <v>3293</v>
      </c>
      <c r="C5279" s="400" t="s">
        <v>2953</v>
      </c>
      <c r="D5279" s="384" t="str">
        <f>VLOOKUP(A5279,[3]cartilha!$A$1:$AN$65536,15,FALSE)</f>
        <v>UN</v>
      </c>
      <c r="E5279" s="385" t="s">
        <v>10998</v>
      </c>
      <c r="F5279" s="386">
        <f t="shared" si="1331"/>
        <v>126.03</v>
      </c>
      <c r="G5279" s="407"/>
      <c r="H5279" s="436">
        <f t="shared" si="1329"/>
        <v>126.03</v>
      </c>
      <c r="I5279" s="403">
        <f t="shared" si="1324"/>
        <v>0</v>
      </c>
      <c r="J5279" s="403">
        <f t="shared" si="1325"/>
        <v>0</v>
      </c>
      <c r="K5279" s="390"/>
      <c r="L5279" s="404">
        <f t="shared" si="1326"/>
        <v>0</v>
      </c>
      <c r="M5279" s="404">
        <f t="shared" si="1326"/>
        <v>126.03</v>
      </c>
      <c r="N5279" s="405">
        <f t="shared" si="1327"/>
        <v>0</v>
      </c>
      <c r="O5279" s="405">
        <f t="shared" si="1328"/>
        <v>0</v>
      </c>
      <c r="P5279" s="392"/>
      <c r="Q5279" s="612"/>
      <c r="R5279" s="394" t="str">
        <f t="shared" si="1323"/>
        <v/>
      </c>
      <c r="S5279" s="394" t="str">
        <f t="shared" si="1330"/>
        <v/>
      </c>
    </row>
    <row r="5280" spans="1:19" ht="26.25" hidden="1" thickBot="1">
      <c r="A5280" s="406">
        <v>96695</v>
      </c>
      <c r="B5280" s="396" t="s">
        <v>3293</v>
      </c>
      <c r="C5280" s="400" t="s">
        <v>2954</v>
      </c>
      <c r="D5280" s="384" t="str">
        <f>VLOOKUP(A5280,[3]cartilha!$A$1:$AN$65536,15,FALSE)</f>
        <v>UN</v>
      </c>
      <c r="E5280" s="385" t="s">
        <v>10999</v>
      </c>
      <c r="F5280" s="386">
        <f t="shared" si="1331"/>
        <v>122.29</v>
      </c>
      <c r="G5280" s="407"/>
      <c r="H5280" s="436">
        <f t="shared" si="1329"/>
        <v>122.29</v>
      </c>
      <c r="I5280" s="403">
        <f t="shared" si="1324"/>
        <v>0</v>
      </c>
      <c r="J5280" s="403">
        <f t="shared" si="1325"/>
        <v>0</v>
      </c>
      <c r="K5280" s="390"/>
      <c r="L5280" s="404">
        <f t="shared" si="1326"/>
        <v>0</v>
      </c>
      <c r="M5280" s="404">
        <f t="shared" si="1326"/>
        <v>122.29</v>
      </c>
      <c r="N5280" s="405">
        <f t="shared" si="1327"/>
        <v>0</v>
      </c>
      <c r="O5280" s="405">
        <f t="shared" si="1328"/>
        <v>0</v>
      </c>
      <c r="P5280" s="392"/>
      <c r="Q5280" s="612"/>
      <c r="R5280" s="394" t="str">
        <f t="shared" si="1323"/>
        <v/>
      </c>
      <c r="S5280" s="394" t="str">
        <f t="shared" si="1330"/>
        <v/>
      </c>
    </row>
    <row r="5281" spans="1:19" ht="26.25" hidden="1" thickBot="1">
      <c r="A5281" s="406">
        <v>96696</v>
      </c>
      <c r="B5281" s="396" t="s">
        <v>3293</v>
      </c>
      <c r="C5281" s="400" t="s">
        <v>2955</v>
      </c>
      <c r="D5281" s="384" t="str">
        <f>VLOOKUP(A5281,[3]cartilha!$A$1:$AN$65536,15,FALSE)</f>
        <v>UN</v>
      </c>
      <c r="E5281" s="385" t="s">
        <v>11000</v>
      </c>
      <c r="F5281" s="386">
        <f t="shared" si="1331"/>
        <v>190.25</v>
      </c>
      <c r="G5281" s="407"/>
      <c r="H5281" s="436">
        <f t="shared" si="1329"/>
        <v>190.25</v>
      </c>
      <c r="I5281" s="403">
        <f t="shared" si="1324"/>
        <v>0</v>
      </c>
      <c r="J5281" s="403">
        <f t="shared" si="1325"/>
        <v>0</v>
      </c>
      <c r="K5281" s="390"/>
      <c r="L5281" s="404">
        <f t="shared" si="1326"/>
        <v>0</v>
      </c>
      <c r="M5281" s="404">
        <f t="shared" si="1326"/>
        <v>190.25</v>
      </c>
      <c r="N5281" s="405">
        <f t="shared" si="1327"/>
        <v>0</v>
      </c>
      <c r="O5281" s="405">
        <f t="shared" si="1328"/>
        <v>0</v>
      </c>
      <c r="P5281" s="392"/>
      <c r="Q5281" s="612"/>
      <c r="R5281" s="394" t="str">
        <f t="shared" si="1323"/>
        <v/>
      </c>
      <c r="S5281" s="394" t="str">
        <f t="shared" si="1330"/>
        <v/>
      </c>
    </row>
    <row r="5282" spans="1:19" ht="26.25" hidden="1" thickBot="1">
      <c r="A5282" s="406">
        <v>96697</v>
      </c>
      <c r="B5282" s="396" t="s">
        <v>3293</v>
      </c>
      <c r="C5282" s="400" t="s">
        <v>2956</v>
      </c>
      <c r="D5282" s="384" t="str">
        <f>VLOOKUP(A5282,[3]cartilha!$A$1:$AN$65536,15,FALSE)</f>
        <v>UN</v>
      </c>
      <c r="E5282" s="385" t="s">
        <v>11001</v>
      </c>
      <c r="F5282" s="386">
        <f t="shared" si="1331"/>
        <v>284.75</v>
      </c>
      <c r="G5282" s="407"/>
      <c r="H5282" s="436">
        <f t="shared" si="1329"/>
        <v>284.75</v>
      </c>
      <c r="I5282" s="403">
        <f t="shared" si="1324"/>
        <v>0</v>
      </c>
      <c r="J5282" s="403">
        <f t="shared" si="1325"/>
        <v>0</v>
      </c>
      <c r="K5282" s="390"/>
      <c r="L5282" s="404">
        <f t="shared" si="1326"/>
        <v>0</v>
      </c>
      <c r="M5282" s="404">
        <f t="shared" si="1326"/>
        <v>284.75</v>
      </c>
      <c r="N5282" s="405">
        <f t="shared" si="1327"/>
        <v>0</v>
      </c>
      <c r="O5282" s="405">
        <f t="shared" si="1328"/>
        <v>0</v>
      </c>
      <c r="P5282" s="392"/>
      <c r="Q5282" s="612"/>
      <c r="R5282" s="394" t="str">
        <f t="shared" si="1323"/>
        <v/>
      </c>
      <c r="S5282" s="394" t="str">
        <f t="shared" si="1330"/>
        <v/>
      </c>
    </row>
    <row r="5283" spans="1:19" ht="26.25" hidden="1" thickBot="1">
      <c r="A5283" s="406">
        <v>96698</v>
      </c>
      <c r="B5283" s="396" t="s">
        <v>3293</v>
      </c>
      <c r="C5283" s="400" t="s">
        <v>2957</v>
      </c>
      <c r="D5283" s="384" t="str">
        <f>VLOOKUP(A5283,[3]cartilha!$A$1:$AN$65536,15,FALSE)</f>
        <v>UN</v>
      </c>
      <c r="E5283" s="385" t="s">
        <v>7027</v>
      </c>
      <c r="F5283" s="386">
        <f t="shared" si="1331"/>
        <v>5.71</v>
      </c>
      <c r="G5283" s="407"/>
      <c r="H5283" s="436">
        <f t="shared" si="1329"/>
        <v>5.71</v>
      </c>
      <c r="I5283" s="403">
        <f t="shared" si="1324"/>
        <v>0</v>
      </c>
      <c r="J5283" s="403">
        <f t="shared" si="1325"/>
        <v>0</v>
      </c>
      <c r="K5283" s="390"/>
      <c r="L5283" s="404">
        <f t="shared" si="1326"/>
        <v>0</v>
      </c>
      <c r="M5283" s="404">
        <f t="shared" si="1326"/>
        <v>5.71</v>
      </c>
      <c r="N5283" s="405">
        <f t="shared" si="1327"/>
        <v>0</v>
      </c>
      <c r="O5283" s="405">
        <f t="shared" si="1328"/>
        <v>0</v>
      </c>
      <c r="P5283" s="392"/>
      <c r="Q5283" s="612"/>
      <c r="R5283" s="394" t="str">
        <f t="shared" si="1323"/>
        <v/>
      </c>
      <c r="S5283" s="394" t="str">
        <f t="shared" si="1330"/>
        <v/>
      </c>
    </row>
    <row r="5284" spans="1:19" ht="26.25" hidden="1" thickBot="1">
      <c r="A5284" s="406">
        <v>96699</v>
      </c>
      <c r="B5284" s="396" t="s">
        <v>3293</v>
      </c>
      <c r="C5284" s="400" t="s">
        <v>2958</v>
      </c>
      <c r="D5284" s="384" t="str">
        <f>VLOOKUP(A5284,[3]cartilha!$A$1:$AN$65536,15,FALSE)</f>
        <v>UN</v>
      </c>
      <c r="E5284" s="385" t="s">
        <v>7184</v>
      </c>
      <c r="F5284" s="386">
        <f t="shared" si="1331"/>
        <v>29.97</v>
      </c>
      <c r="G5284" s="407"/>
      <c r="H5284" s="436">
        <f t="shared" si="1329"/>
        <v>29.97</v>
      </c>
      <c r="I5284" s="403">
        <f t="shared" si="1324"/>
        <v>0</v>
      </c>
      <c r="J5284" s="403">
        <f t="shared" si="1325"/>
        <v>0</v>
      </c>
      <c r="K5284" s="390"/>
      <c r="L5284" s="404">
        <f t="shared" si="1326"/>
        <v>0</v>
      </c>
      <c r="M5284" s="404">
        <f t="shared" si="1326"/>
        <v>29.97</v>
      </c>
      <c r="N5284" s="405">
        <f t="shared" si="1327"/>
        <v>0</v>
      </c>
      <c r="O5284" s="405">
        <f t="shared" si="1328"/>
        <v>0</v>
      </c>
      <c r="P5284" s="392"/>
      <c r="Q5284" s="612"/>
      <c r="R5284" s="394" t="str">
        <f t="shared" si="1323"/>
        <v/>
      </c>
      <c r="S5284" s="394" t="str">
        <f t="shared" si="1330"/>
        <v/>
      </c>
    </row>
    <row r="5285" spans="1:19" ht="26.25" hidden="1" thickBot="1">
      <c r="A5285" s="406">
        <v>96700</v>
      </c>
      <c r="B5285" s="396" t="s">
        <v>3293</v>
      </c>
      <c r="C5285" s="400" t="s">
        <v>2959</v>
      </c>
      <c r="D5285" s="384" t="str">
        <f>VLOOKUP(A5285,[3]cartilha!$A$1:$AN$65536,15,FALSE)</f>
        <v>UN</v>
      </c>
      <c r="E5285" s="385" t="s">
        <v>9191</v>
      </c>
      <c r="F5285" s="386">
        <f t="shared" si="1331"/>
        <v>21.3</v>
      </c>
      <c r="G5285" s="407"/>
      <c r="H5285" s="436">
        <f t="shared" si="1329"/>
        <v>21.3</v>
      </c>
      <c r="I5285" s="403">
        <f t="shared" si="1324"/>
        <v>0</v>
      </c>
      <c r="J5285" s="403">
        <f t="shared" si="1325"/>
        <v>0</v>
      </c>
      <c r="K5285" s="390"/>
      <c r="L5285" s="404">
        <f t="shared" si="1326"/>
        <v>0</v>
      </c>
      <c r="M5285" s="404">
        <f t="shared" si="1326"/>
        <v>21.3</v>
      </c>
      <c r="N5285" s="405">
        <f t="shared" si="1327"/>
        <v>0</v>
      </c>
      <c r="O5285" s="405">
        <f t="shared" si="1328"/>
        <v>0</v>
      </c>
      <c r="P5285" s="392"/>
      <c r="Q5285" s="612"/>
      <c r="R5285" s="394" t="str">
        <f t="shared" si="1323"/>
        <v/>
      </c>
      <c r="S5285" s="394" t="str">
        <f t="shared" si="1330"/>
        <v/>
      </c>
    </row>
    <row r="5286" spans="1:19" ht="26.25" hidden="1" thickBot="1">
      <c r="A5286" s="406">
        <v>96701</v>
      </c>
      <c r="B5286" s="396" t="s">
        <v>3293</v>
      </c>
      <c r="C5286" s="400" t="s">
        <v>2960</v>
      </c>
      <c r="D5286" s="384" t="str">
        <f>VLOOKUP(A5286,[3]cartilha!$A$1:$AN$65536,15,FALSE)</f>
        <v>UN</v>
      </c>
      <c r="E5286" s="385" t="s">
        <v>11002</v>
      </c>
      <c r="F5286" s="386">
        <f t="shared" si="1331"/>
        <v>7.76</v>
      </c>
      <c r="G5286" s="407"/>
      <c r="H5286" s="436">
        <f t="shared" si="1329"/>
        <v>7.76</v>
      </c>
      <c r="I5286" s="403">
        <f t="shared" si="1324"/>
        <v>0</v>
      </c>
      <c r="J5286" s="403">
        <f t="shared" si="1325"/>
        <v>0</v>
      </c>
      <c r="K5286" s="390"/>
      <c r="L5286" s="404">
        <f t="shared" si="1326"/>
        <v>0</v>
      </c>
      <c r="M5286" s="404">
        <f t="shared" si="1326"/>
        <v>7.76</v>
      </c>
      <c r="N5286" s="405">
        <f t="shared" si="1327"/>
        <v>0</v>
      </c>
      <c r="O5286" s="405">
        <f t="shared" si="1328"/>
        <v>0</v>
      </c>
      <c r="P5286" s="392"/>
      <c r="Q5286" s="612"/>
      <c r="R5286" s="394" t="str">
        <f t="shared" si="1323"/>
        <v/>
      </c>
      <c r="S5286" s="394" t="str">
        <f t="shared" si="1330"/>
        <v/>
      </c>
    </row>
    <row r="5287" spans="1:19" ht="26.25" hidden="1" thickBot="1">
      <c r="A5287" s="406">
        <v>96702</v>
      </c>
      <c r="B5287" s="396" t="s">
        <v>3293</v>
      </c>
      <c r="C5287" s="400" t="s">
        <v>2961</v>
      </c>
      <c r="D5287" s="384" t="str">
        <f>VLOOKUP(A5287,[3]cartilha!$A$1:$AN$65536,15,FALSE)</f>
        <v>UN</v>
      </c>
      <c r="E5287" s="385" t="s">
        <v>11003</v>
      </c>
      <c r="F5287" s="386">
        <f t="shared" si="1331"/>
        <v>8.1999999999999993</v>
      </c>
      <c r="G5287" s="407"/>
      <c r="H5287" s="436">
        <f t="shared" si="1329"/>
        <v>8.1999999999999993</v>
      </c>
      <c r="I5287" s="403">
        <f t="shared" si="1324"/>
        <v>0</v>
      </c>
      <c r="J5287" s="403">
        <f t="shared" si="1325"/>
        <v>0</v>
      </c>
      <c r="K5287" s="390"/>
      <c r="L5287" s="404">
        <f t="shared" si="1326"/>
        <v>0</v>
      </c>
      <c r="M5287" s="404">
        <f t="shared" si="1326"/>
        <v>8.1999999999999993</v>
      </c>
      <c r="N5287" s="405">
        <f t="shared" si="1327"/>
        <v>0</v>
      </c>
      <c r="O5287" s="405">
        <f t="shared" si="1328"/>
        <v>0</v>
      </c>
      <c r="P5287" s="392"/>
      <c r="Q5287" s="612"/>
      <c r="R5287" s="394" t="str">
        <f t="shared" si="1323"/>
        <v/>
      </c>
      <c r="S5287" s="394" t="str">
        <f t="shared" si="1330"/>
        <v/>
      </c>
    </row>
    <row r="5288" spans="1:19" ht="26.25" hidden="1" thickBot="1">
      <c r="A5288" s="406">
        <v>96703</v>
      </c>
      <c r="B5288" s="396" t="s">
        <v>3293</v>
      </c>
      <c r="C5288" s="400" t="s">
        <v>2962</v>
      </c>
      <c r="D5288" s="384" t="str">
        <f>VLOOKUP(A5288,[3]cartilha!$A$1:$AN$65536,15,FALSE)</f>
        <v>UN</v>
      </c>
      <c r="E5288" s="385" t="s">
        <v>11004</v>
      </c>
      <c r="F5288" s="386">
        <f t="shared" si="1331"/>
        <v>16.82</v>
      </c>
      <c r="G5288" s="407"/>
      <c r="H5288" s="436">
        <f t="shared" si="1329"/>
        <v>16.82</v>
      </c>
      <c r="I5288" s="403">
        <f t="shared" si="1324"/>
        <v>0</v>
      </c>
      <c r="J5288" s="403">
        <f t="shared" si="1325"/>
        <v>0</v>
      </c>
      <c r="K5288" s="390"/>
      <c r="L5288" s="404">
        <f t="shared" si="1326"/>
        <v>0</v>
      </c>
      <c r="M5288" s="404">
        <f t="shared" si="1326"/>
        <v>16.82</v>
      </c>
      <c r="N5288" s="405">
        <f t="shared" si="1327"/>
        <v>0</v>
      </c>
      <c r="O5288" s="405">
        <f t="shared" si="1328"/>
        <v>0</v>
      </c>
      <c r="P5288" s="392"/>
      <c r="Q5288" s="612"/>
      <c r="R5288" s="394" t="str">
        <f t="shared" si="1323"/>
        <v/>
      </c>
      <c r="S5288" s="394" t="str">
        <f t="shared" si="1330"/>
        <v/>
      </c>
    </row>
    <row r="5289" spans="1:19" ht="26.25" hidden="1" thickBot="1">
      <c r="A5289" s="406">
        <v>96704</v>
      </c>
      <c r="B5289" s="396" t="s">
        <v>3293</v>
      </c>
      <c r="C5289" s="400" t="s">
        <v>2963</v>
      </c>
      <c r="D5289" s="384" t="str">
        <f>VLOOKUP(A5289,[3]cartilha!$A$1:$AN$65536,15,FALSE)</f>
        <v>UN</v>
      </c>
      <c r="E5289" s="385" t="s">
        <v>11005</v>
      </c>
      <c r="F5289" s="386">
        <f t="shared" si="1331"/>
        <v>19.68</v>
      </c>
      <c r="G5289" s="407"/>
      <c r="H5289" s="436">
        <f t="shared" si="1329"/>
        <v>19.68</v>
      </c>
      <c r="I5289" s="403">
        <f t="shared" si="1324"/>
        <v>0</v>
      </c>
      <c r="J5289" s="403">
        <f t="shared" si="1325"/>
        <v>0</v>
      </c>
      <c r="K5289" s="390"/>
      <c r="L5289" s="404">
        <f t="shared" si="1326"/>
        <v>0</v>
      </c>
      <c r="M5289" s="404">
        <f t="shared" si="1326"/>
        <v>19.68</v>
      </c>
      <c r="N5289" s="405">
        <f t="shared" si="1327"/>
        <v>0</v>
      </c>
      <c r="O5289" s="405">
        <f t="shared" si="1328"/>
        <v>0</v>
      </c>
      <c r="P5289" s="392"/>
      <c r="Q5289" s="612"/>
      <c r="R5289" s="394" t="str">
        <f t="shared" ref="R5289:R5352" si="1332">IF(Q5289="X","x",IF(Q5289="xx","x",IF(O5289&gt;0,"x","")))</f>
        <v/>
      </c>
      <c r="S5289" s="394" t="str">
        <f t="shared" si="1330"/>
        <v/>
      </c>
    </row>
    <row r="5290" spans="1:19" ht="26.25" hidden="1" thickBot="1">
      <c r="A5290" s="406">
        <v>96705</v>
      </c>
      <c r="B5290" s="396" t="s">
        <v>3293</v>
      </c>
      <c r="C5290" s="400" t="s">
        <v>2964</v>
      </c>
      <c r="D5290" s="384" t="str">
        <f>VLOOKUP(A5290,[3]cartilha!$A$1:$AN$65536,15,FALSE)</f>
        <v>UN</v>
      </c>
      <c r="E5290" s="385" t="s">
        <v>7296</v>
      </c>
      <c r="F5290" s="386">
        <f t="shared" si="1331"/>
        <v>25.34</v>
      </c>
      <c r="G5290" s="407"/>
      <c r="H5290" s="436">
        <f t="shared" si="1329"/>
        <v>25.34</v>
      </c>
      <c r="I5290" s="403">
        <f t="shared" si="1324"/>
        <v>0</v>
      </c>
      <c r="J5290" s="403">
        <f t="shared" si="1325"/>
        <v>0</v>
      </c>
      <c r="K5290" s="390"/>
      <c r="L5290" s="404">
        <f t="shared" si="1326"/>
        <v>0</v>
      </c>
      <c r="M5290" s="404">
        <f t="shared" si="1326"/>
        <v>25.34</v>
      </c>
      <c r="N5290" s="405">
        <f t="shared" si="1327"/>
        <v>0</v>
      </c>
      <c r="O5290" s="405">
        <f t="shared" si="1328"/>
        <v>0</v>
      </c>
      <c r="P5290" s="392"/>
      <c r="Q5290" s="612"/>
      <c r="R5290" s="394" t="str">
        <f t="shared" si="1332"/>
        <v/>
      </c>
      <c r="S5290" s="394" t="str">
        <f t="shared" si="1330"/>
        <v/>
      </c>
    </row>
    <row r="5291" spans="1:19" ht="26.25" hidden="1" thickBot="1">
      <c r="A5291" s="406">
        <v>96706</v>
      </c>
      <c r="B5291" s="396" t="s">
        <v>3293</v>
      </c>
      <c r="C5291" s="400" t="s">
        <v>2965</v>
      </c>
      <c r="D5291" s="384" t="str">
        <f>VLOOKUP(A5291,[3]cartilha!$A$1:$AN$65536,15,FALSE)</f>
        <v>UN</v>
      </c>
      <c r="E5291" s="385" t="s">
        <v>10599</v>
      </c>
      <c r="F5291" s="386">
        <f t="shared" si="1331"/>
        <v>38.01</v>
      </c>
      <c r="G5291" s="407"/>
      <c r="H5291" s="436">
        <f t="shared" si="1329"/>
        <v>38.01</v>
      </c>
      <c r="I5291" s="403">
        <f t="shared" si="1324"/>
        <v>0</v>
      </c>
      <c r="J5291" s="403">
        <f t="shared" si="1325"/>
        <v>0</v>
      </c>
      <c r="K5291" s="390"/>
      <c r="L5291" s="404">
        <f t="shared" si="1326"/>
        <v>0</v>
      </c>
      <c r="M5291" s="404">
        <f t="shared" si="1326"/>
        <v>38.01</v>
      </c>
      <c r="N5291" s="405">
        <f t="shared" si="1327"/>
        <v>0</v>
      </c>
      <c r="O5291" s="405">
        <f t="shared" si="1328"/>
        <v>0</v>
      </c>
      <c r="P5291" s="392"/>
      <c r="Q5291" s="612"/>
      <c r="R5291" s="394" t="str">
        <f t="shared" si="1332"/>
        <v/>
      </c>
      <c r="S5291" s="394" t="str">
        <f t="shared" si="1330"/>
        <v/>
      </c>
    </row>
    <row r="5292" spans="1:19" ht="26.25" hidden="1" thickBot="1">
      <c r="A5292" s="406">
        <v>96707</v>
      </c>
      <c r="B5292" s="396" t="s">
        <v>3293</v>
      </c>
      <c r="C5292" s="400" t="s">
        <v>2966</v>
      </c>
      <c r="D5292" s="384" t="str">
        <f>VLOOKUP(A5292,[3]cartilha!$A$1:$AN$65536,15,FALSE)</f>
        <v>UN</v>
      </c>
      <c r="E5292" s="385" t="s">
        <v>11006</v>
      </c>
      <c r="F5292" s="386">
        <f t="shared" si="1331"/>
        <v>80.849999999999994</v>
      </c>
      <c r="G5292" s="407"/>
      <c r="H5292" s="436">
        <f t="shared" si="1329"/>
        <v>80.849999999999994</v>
      </c>
      <c r="I5292" s="403">
        <f t="shared" si="1324"/>
        <v>0</v>
      </c>
      <c r="J5292" s="403">
        <f t="shared" si="1325"/>
        <v>0</v>
      </c>
      <c r="K5292" s="390"/>
      <c r="L5292" s="404">
        <f t="shared" si="1326"/>
        <v>0</v>
      </c>
      <c r="M5292" s="404">
        <f t="shared" si="1326"/>
        <v>80.849999999999994</v>
      </c>
      <c r="N5292" s="405">
        <f t="shared" si="1327"/>
        <v>0</v>
      </c>
      <c r="O5292" s="405">
        <f t="shared" si="1328"/>
        <v>0</v>
      </c>
      <c r="P5292" s="392"/>
      <c r="Q5292" s="612"/>
      <c r="R5292" s="394" t="str">
        <f t="shared" si="1332"/>
        <v/>
      </c>
      <c r="S5292" s="394" t="str">
        <f t="shared" si="1330"/>
        <v/>
      </c>
    </row>
    <row r="5293" spans="1:19" ht="26.25" hidden="1" thickBot="1">
      <c r="A5293" s="406">
        <v>96708</v>
      </c>
      <c r="B5293" s="396" t="s">
        <v>3293</v>
      </c>
      <c r="C5293" s="400" t="s">
        <v>2967</v>
      </c>
      <c r="D5293" s="384" t="str">
        <f>VLOOKUP(A5293,[3]cartilha!$A$1:$AN$65536,15,FALSE)</f>
        <v>UN</v>
      </c>
      <c r="E5293" s="385" t="s">
        <v>11007</v>
      </c>
      <c r="F5293" s="386">
        <f t="shared" si="1331"/>
        <v>128.13</v>
      </c>
      <c r="G5293" s="407"/>
      <c r="H5293" s="436">
        <f t="shared" si="1329"/>
        <v>128.13</v>
      </c>
      <c r="I5293" s="403">
        <f t="shared" si="1324"/>
        <v>0</v>
      </c>
      <c r="J5293" s="403">
        <f t="shared" si="1325"/>
        <v>0</v>
      </c>
      <c r="K5293" s="390"/>
      <c r="L5293" s="404">
        <f t="shared" si="1326"/>
        <v>0</v>
      </c>
      <c r="M5293" s="404">
        <f t="shared" si="1326"/>
        <v>128.13</v>
      </c>
      <c r="N5293" s="405">
        <f t="shared" si="1327"/>
        <v>0</v>
      </c>
      <c r="O5293" s="405">
        <f t="shared" si="1328"/>
        <v>0</v>
      </c>
      <c r="P5293" s="392"/>
      <c r="Q5293" s="612"/>
      <c r="R5293" s="394" t="str">
        <f t="shared" si="1332"/>
        <v/>
      </c>
      <c r="S5293" s="394" t="str">
        <f t="shared" si="1330"/>
        <v/>
      </c>
    </row>
    <row r="5294" spans="1:19" ht="26.25" hidden="1" thickBot="1">
      <c r="A5294" s="406">
        <v>96709</v>
      </c>
      <c r="B5294" s="396" t="s">
        <v>3293</v>
      </c>
      <c r="C5294" s="400" t="s">
        <v>2968</v>
      </c>
      <c r="D5294" s="384" t="str">
        <f>VLOOKUP(A5294,[3]cartilha!$A$1:$AN$65536,15,FALSE)</f>
        <v>UN</v>
      </c>
      <c r="E5294" s="385" t="s">
        <v>11008</v>
      </c>
      <c r="F5294" s="386">
        <f t="shared" si="1331"/>
        <v>202.93</v>
      </c>
      <c r="G5294" s="407"/>
      <c r="H5294" s="436">
        <f t="shared" si="1329"/>
        <v>202.93</v>
      </c>
      <c r="I5294" s="403">
        <f t="shared" si="1324"/>
        <v>0</v>
      </c>
      <c r="J5294" s="403">
        <f t="shared" si="1325"/>
        <v>0</v>
      </c>
      <c r="K5294" s="390"/>
      <c r="L5294" s="404">
        <f t="shared" si="1326"/>
        <v>0</v>
      </c>
      <c r="M5294" s="404">
        <f t="shared" si="1326"/>
        <v>202.93</v>
      </c>
      <c r="N5294" s="405">
        <f t="shared" si="1327"/>
        <v>0</v>
      </c>
      <c r="O5294" s="405">
        <f t="shared" si="1328"/>
        <v>0</v>
      </c>
      <c r="P5294" s="392"/>
      <c r="Q5294" s="612"/>
      <c r="R5294" s="394" t="str">
        <f t="shared" si="1332"/>
        <v/>
      </c>
      <c r="S5294" s="394" t="str">
        <f t="shared" si="1330"/>
        <v/>
      </c>
    </row>
    <row r="5295" spans="1:19" ht="26.25" hidden="1" thickBot="1">
      <c r="A5295" s="406">
        <v>96710</v>
      </c>
      <c r="B5295" s="396" t="s">
        <v>3293</v>
      </c>
      <c r="C5295" s="400" t="s">
        <v>2969</v>
      </c>
      <c r="D5295" s="384" t="str">
        <f>VLOOKUP(A5295,[3]cartilha!$A$1:$AN$65536,15,FALSE)</f>
        <v>UN</v>
      </c>
      <c r="E5295" s="385" t="s">
        <v>10372</v>
      </c>
      <c r="F5295" s="386">
        <f t="shared" si="1331"/>
        <v>9.6999999999999993</v>
      </c>
      <c r="G5295" s="407"/>
      <c r="H5295" s="436">
        <f t="shared" si="1329"/>
        <v>9.6999999999999993</v>
      </c>
      <c r="I5295" s="403">
        <f t="shared" si="1324"/>
        <v>0</v>
      </c>
      <c r="J5295" s="403">
        <f t="shared" si="1325"/>
        <v>0</v>
      </c>
      <c r="K5295" s="390"/>
      <c r="L5295" s="404">
        <f t="shared" si="1326"/>
        <v>0</v>
      </c>
      <c r="M5295" s="404">
        <f t="shared" si="1326"/>
        <v>9.6999999999999993</v>
      </c>
      <c r="N5295" s="405">
        <f t="shared" si="1327"/>
        <v>0</v>
      </c>
      <c r="O5295" s="405">
        <f t="shared" si="1328"/>
        <v>0</v>
      </c>
      <c r="P5295" s="392"/>
      <c r="Q5295" s="612"/>
      <c r="R5295" s="394" t="str">
        <f t="shared" si="1332"/>
        <v/>
      </c>
      <c r="S5295" s="394" t="str">
        <f t="shared" si="1330"/>
        <v/>
      </c>
    </row>
    <row r="5296" spans="1:19" ht="26.25" hidden="1" thickBot="1">
      <c r="A5296" s="406">
        <v>96711</v>
      </c>
      <c r="B5296" s="396" t="s">
        <v>3293</v>
      </c>
      <c r="C5296" s="400" t="s">
        <v>2970</v>
      </c>
      <c r="D5296" s="384" t="str">
        <f>VLOOKUP(A5296,[3]cartilha!$A$1:$AN$65536,15,FALSE)</f>
        <v>UN</v>
      </c>
      <c r="E5296" s="385" t="s">
        <v>11009</v>
      </c>
      <c r="F5296" s="386">
        <f t="shared" si="1331"/>
        <v>15.15</v>
      </c>
      <c r="G5296" s="407"/>
      <c r="H5296" s="436">
        <f t="shared" si="1329"/>
        <v>15.15</v>
      </c>
      <c r="I5296" s="403">
        <f t="shared" si="1324"/>
        <v>0</v>
      </c>
      <c r="J5296" s="403">
        <f t="shared" si="1325"/>
        <v>0</v>
      </c>
      <c r="K5296" s="390"/>
      <c r="L5296" s="404">
        <f t="shared" si="1326"/>
        <v>0</v>
      </c>
      <c r="M5296" s="404">
        <f t="shared" si="1326"/>
        <v>15.15</v>
      </c>
      <c r="N5296" s="405">
        <f t="shared" si="1327"/>
        <v>0</v>
      </c>
      <c r="O5296" s="405">
        <f t="shared" si="1328"/>
        <v>0</v>
      </c>
      <c r="P5296" s="392"/>
      <c r="Q5296" s="612"/>
      <c r="R5296" s="394" t="str">
        <f t="shared" si="1332"/>
        <v/>
      </c>
      <c r="S5296" s="394" t="str">
        <f t="shared" si="1330"/>
        <v/>
      </c>
    </row>
    <row r="5297" spans="1:19" ht="26.25" hidden="1" thickBot="1">
      <c r="A5297" s="406">
        <v>96712</v>
      </c>
      <c r="B5297" s="396" t="s">
        <v>3293</v>
      </c>
      <c r="C5297" s="400" t="s">
        <v>2971</v>
      </c>
      <c r="D5297" s="384" t="str">
        <f>VLOOKUP(A5297,[3]cartilha!$A$1:$AN$65536,15,FALSE)</f>
        <v>UN</v>
      </c>
      <c r="E5297" s="385" t="s">
        <v>6842</v>
      </c>
      <c r="F5297" s="386">
        <f t="shared" si="1331"/>
        <v>29.87</v>
      </c>
      <c r="G5297" s="407"/>
      <c r="H5297" s="436">
        <f t="shared" si="1329"/>
        <v>29.87</v>
      </c>
      <c r="I5297" s="403">
        <f t="shared" si="1324"/>
        <v>0</v>
      </c>
      <c r="J5297" s="403">
        <f t="shared" si="1325"/>
        <v>0</v>
      </c>
      <c r="K5297" s="390"/>
      <c r="L5297" s="404">
        <f t="shared" si="1326"/>
        <v>0</v>
      </c>
      <c r="M5297" s="404">
        <f t="shared" si="1326"/>
        <v>29.87</v>
      </c>
      <c r="N5297" s="405">
        <f t="shared" si="1327"/>
        <v>0</v>
      </c>
      <c r="O5297" s="405">
        <f t="shared" si="1328"/>
        <v>0</v>
      </c>
      <c r="P5297" s="392"/>
      <c r="Q5297" s="612"/>
      <c r="R5297" s="394" t="str">
        <f t="shared" si="1332"/>
        <v/>
      </c>
      <c r="S5297" s="394" t="str">
        <f t="shared" si="1330"/>
        <v/>
      </c>
    </row>
    <row r="5298" spans="1:19" ht="26.25" hidden="1" thickBot="1">
      <c r="A5298" s="406">
        <v>96713</v>
      </c>
      <c r="B5298" s="396" t="s">
        <v>3293</v>
      </c>
      <c r="C5298" s="400" t="s">
        <v>2972</v>
      </c>
      <c r="D5298" s="384" t="str">
        <f>VLOOKUP(A5298,[3]cartilha!$A$1:$AN$65536,15,FALSE)</f>
        <v>UN</v>
      </c>
      <c r="E5298" s="385" t="s">
        <v>11010</v>
      </c>
      <c r="F5298" s="386">
        <f t="shared" si="1331"/>
        <v>41.22</v>
      </c>
      <c r="G5298" s="407"/>
      <c r="H5298" s="436">
        <f t="shared" si="1329"/>
        <v>41.22</v>
      </c>
      <c r="I5298" s="403">
        <f t="shared" si="1324"/>
        <v>0</v>
      </c>
      <c r="J5298" s="403">
        <f t="shared" si="1325"/>
        <v>0</v>
      </c>
      <c r="K5298" s="390"/>
      <c r="L5298" s="404">
        <f t="shared" si="1326"/>
        <v>0</v>
      </c>
      <c r="M5298" s="404">
        <f t="shared" si="1326"/>
        <v>41.22</v>
      </c>
      <c r="N5298" s="405">
        <f t="shared" si="1327"/>
        <v>0</v>
      </c>
      <c r="O5298" s="405">
        <f t="shared" si="1328"/>
        <v>0</v>
      </c>
      <c r="P5298" s="392"/>
      <c r="Q5298" s="612"/>
      <c r="R5298" s="394" t="str">
        <f t="shared" si="1332"/>
        <v/>
      </c>
      <c r="S5298" s="394" t="str">
        <f t="shared" si="1330"/>
        <v/>
      </c>
    </row>
    <row r="5299" spans="1:19" ht="26.25" hidden="1" thickBot="1">
      <c r="A5299" s="406">
        <v>96714</v>
      </c>
      <c r="B5299" s="396" t="s">
        <v>3293</v>
      </c>
      <c r="C5299" s="400" t="s">
        <v>2973</v>
      </c>
      <c r="D5299" s="384" t="str">
        <f>VLOOKUP(A5299,[3]cartilha!$A$1:$AN$65536,15,FALSE)</f>
        <v>UN</v>
      </c>
      <c r="E5299" s="385" t="s">
        <v>11011</v>
      </c>
      <c r="F5299" s="386">
        <f t="shared" si="1331"/>
        <v>70.08</v>
      </c>
      <c r="G5299" s="407"/>
      <c r="H5299" s="436">
        <f t="shared" si="1329"/>
        <v>70.08</v>
      </c>
      <c r="I5299" s="403">
        <f t="shared" si="1324"/>
        <v>0</v>
      </c>
      <c r="J5299" s="403">
        <f t="shared" si="1325"/>
        <v>0</v>
      </c>
      <c r="K5299" s="390"/>
      <c r="L5299" s="404">
        <f t="shared" si="1326"/>
        <v>0</v>
      </c>
      <c r="M5299" s="404">
        <f t="shared" si="1326"/>
        <v>70.08</v>
      </c>
      <c r="N5299" s="405">
        <f t="shared" si="1327"/>
        <v>0</v>
      </c>
      <c r="O5299" s="405">
        <f t="shared" si="1328"/>
        <v>0</v>
      </c>
      <c r="P5299" s="392"/>
      <c r="Q5299" s="612"/>
      <c r="R5299" s="394" t="str">
        <f t="shared" si="1332"/>
        <v/>
      </c>
      <c r="S5299" s="394" t="str">
        <f t="shared" si="1330"/>
        <v/>
      </c>
    </row>
    <row r="5300" spans="1:19" ht="26.25" hidden="1" thickBot="1">
      <c r="A5300" s="406">
        <v>96715</v>
      </c>
      <c r="B5300" s="396" t="s">
        <v>3293</v>
      </c>
      <c r="C5300" s="400" t="s">
        <v>2974</v>
      </c>
      <c r="D5300" s="384" t="str">
        <f>VLOOKUP(A5300,[3]cartilha!$A$1:$AN$65536,15,FALSE)</f>
        <v>UN</v>
      </c>
      <c r="E5300" s="385" t="s">
        <v>11012</v>
      </c>
      <c r="F5300" s="386">
        <f t="shared" si="1331"/>
        <v>134.19999999999999</v>
      </c>
      <c r="G5300" s="407"/>
      <c r="H5300" s="436">
        <f t="shared" si="1329"/>
        <v>134.19999999999999</v>
      </c>
      <c r="I5300" s="403">
        <f t="shared" si="1324"/>
        <v>0</v>
      </c>
      <c r="J5300" s="403">
        <f t="shared" si="1325"/>
        <v>0</v>
      </c>
      <c r="K5300" s="390"/>
      <c r="L5300" s="404">
        <f t="shared" si="1326"/>
        <v>0</v>
      </c>
      <c r="M5300" s="404">
        <f t="shared" si="1326"/>
        <v>134.19999999999999</v>
      </c>
      <c r="N5300" s="405">
        <f t="shared" si="1327"/>
        <v>0</v>
      </c>
      <c r="O5300" s="405">
        <f t="shared" si="1328"/>
        <v>0</v>
      </c>
      <c r="P5300" s="392"/>
      <c r="Q5300" s="612"/>
      <c r="R5300" s="394" t="str">
        <f t="shared" si="1332"/>
        <v/>
      </c>
      <c r="S5300" s="394" t="str">
        <f t="shared" si="1330"/>
        <v/>
      </c>
    </row>
    <row r="5301" spans="1:19" ht="26.25" hidden="1" thickBot="1">
      <c r="A5301" s="406">
        <v>96716</v>
      </c>
      <c r="B5301" s="396" t="s">
        <v>3293</v>
      </c>
      <c r="C5301" s="400" t="s">
        <v>2975</v>
      </c>
      <c r="D5301" s="384" t="str">
        <f>VLOOKUP(A5301,[3]cartilha!$A$1:$AN$65536,15,FALSE)</f>
        <v>UN</v>
      </c>
      <c r="E5301" s="385" t="s">
        <v>11013</v>
      </c>
      <c r="F5301" s="386">
        <f t="shared" si="1331"/>
        <v>202.15</v>
      </c>
      <c r="G5301" s="407"/>
      <c r="H5301" s="436">
        <f t="shared" si="1329"/>
        <v>202.15</v>
      </c>
      <c r="I5301" s="403">
        <f t="shared" si="1324"/>
        <v>0</v>
      </c>
      <c r="J5301" s="403">
        <f t="shared" si="1325"/>
        <v>0</v>
      </c>
      <c r="K5301" s="390"/>
      <c r="L5301" s="404">
        <f t="shared" si="1326"/>
        <v>0</v>
      </c>
      <c r="M5301" s="404">
        <f t="shared" si="1326"/>
        <v>202.15</v>
      </c>
      <c r="N5301" s="405">
        <f t="shared" si="1327"/>
        <v>0</v>
      </c>
      <c r="O5301" s="405">
        <f t="shared" si="1328"/>
        <v>0</v>
      </c>
      <c r="P5301" s="392"/>
      <c r="Q5301" s="612"/>
      <c r="R5301" s="394" t="str">
        <f t="shared" si="1332"/>
        <v/>
      </c>
      <c r="S5301" s="394" t="str">
        <f t="shared" si="1330"/>
        <v/>
      </c>
    </row>
    <row r="5302" spans="1:19" ht="26.25" hidden="1" thickBot="1">
      <c r="A5302" s="406">
        <v>96717</v>
      </c>
      <c r="B5302" s="396" t="s">
        <v>3293</v>
      </c>
      <c r="C5302" s="400" t="s">
        <v>2976</v>
      </c>
      <c r="D5302" s="384" t="str">
        <f>VLOOKUP(A5302,[3]cartilha!$A$1:$AN$65536,15,FALSE)</f>
        <v>UN</v>
      </c>
      <c r="E5302" s="385" t="s">
        <v>11014</v>
      </c>
      <c r="F5302" s="386">
        <f t="shared" si="1331"/>
        <v>319.3</v>
      </c>
      <c r="G5302" s="407"/>
      <c r="H5302" s="436">
        <f t="shared" si="1329"/>
        <v>319.3</v>
      </c>
      <c r="I5302" s="403">
        <f t="shared" si="1324"/>
        <v>0</v>
      </c>
      <c r="J5302" s="403">
        <f t="shared" si="1325"/>
        <v>0</v>
      </c>
      <c r="K5302" s="390"/>
      <c r="L5302" s="404">
        <f t="shared" si="1326"/>
        <v>0</v>
      </c>
      <c r="M5302" s="404">
        <f t="shared" si="1326"/>
        <v>319.3</v>
      </c>
      <c r="N5302" s="405">
        <f t="shared" si="1327"/>
        <v>0</v>
      </c>
      <c r="O5302" s="405">
        <f t="shared" si="1328"/>
        <v>0</v>
      </c>
      <c r="P5302" s="392"/>
      <c r="Q5302" s="612"/>
      <c r="R5302" s="394" t="str">
        <f t="shared" si="1332"/>
        <v/>
      </c>
      <c r="S5302" s="394" t="str">
        <f t="shared" si="1330"/>
        <v/>
      </c>
    </row>
    <row r="5303" spans="1:19" ht="26.25" hidden="1" thickBot="1">
      <c r="A5303" s="406">
        <v>96736</v>
      </c>
      <c r="B5303" s="396" t="s">
        <v>3293</v>
      </c>
      <c r="C5303" s="400" t="s">
        <v>2977</v>
      </c>
      <c r="D5303" s="384" t="str">
        <f>VLOOKUP(A5303,[3]cartilha!$A$1:$AN$65536,15,FALSE)</f>
        <v>UN</v>
      </c>
      <c r="E5303" s="385" t="s">
        <v>11015</v>
      </c>
      <c r="F5303" s="386">
        <f t="shared" si="1331"/>
        <v>7.64</v>
      </c>
      <c r="G5303" s="407"/>
      <c r="H5303" s="436">
        <f t="shared" si="1329"/>
        <v>7.64</v>
      </c>
      <c r="I5303" s="403">
        <f t="shared" ref="I5303:I5366" si="1333">IF(ISBLANK(E5303),0,ROUND(F5303*G5303,2))</f>
        <v>0</v>
      </c>
      <c r="J5303" s="403">
        <f t="shared" ref="J5303:J5366" si="1334">IF(ISBLANK(G5303),0,ROUND(G5303*H5303,2))</f>
        <v>0</v>
      </c>
      <c r="K5303" s="390"/>
      <c r="L5303" s="404">
        <f t="shared" ref="L5303:M5366" si="1335">G5303</f>
        <v>0</v>
      </c>
      <c r="M5303" s="404">
        <f t="shared" si="1335"/>
        <v>7.64</v>
      </c>
      <c r="N5303" s="405">
        <f t="shared" ref="N5303:N5366" si="1336">IF(ISBLANK(E5303),0,ROUND(F5303*L5303,2))</f>
        <v>0</v>
      </c>
      <c r="O5303" s="405">
        <f t="shared" ref="O5303:O5366" si="1337">IF(ISBLANK(L5303),0,ROUND(L5303*M5303,2))</f>
        <v>0</v>
      </c>
      <c r="P5303" s="392"/>
      <c r="Q5303" s="612"/>
      <c r="R5303" s="394" t="str">
        <f t="shared" si="1332"/>
        <v/>
      </c>
      <c r="S5303" s="394" t="str">
        <f t="shared" si="1330"/>
        <v/>
      </c>
    </row>
    <row r="5304" spans="1:19" ht="26.25" hidden="1" thickBot="1">
      <c r="A5304" s="406">
        <v>96737</v>
      </c>
      <c r="B5304" s="396" t="s">
        <v>3293</v>
      </c>
      <c r="C5304" s="400" t="s">
        <v>2978</v>
      </c>
      <c r="D5304" s="384" t="str">
        <f>VLOOKUP(A5304,[3]cartilha!$A$1:$AN$65536,15,FALSE)</f>
        <v>UN</v>
      </c>
      <c r="E5304" s="385" t="s">
        <v>11016</v>
      </c>
      <c r="F5304" s="386">
        <f t="shared" si="1331"/>
        <v>8.9600000000000009</v>
      </c>
      <c r="G5304" s="407"/>
      <c r="H5304" s="436">
        <f t="shared" si="1329"/>
        <v>8.9600000000000009</v>
      </c>
      <c r="I5304" s="403">
        <f t="shared" si="1333"/>
        <v>0</v>
      </c>
      <c r="J5304" s="403">
        <f t="shared" si="1334"/>
        <v>0</v>
      </c>
      <c r="K5304" s="390"/>
      <c r="L5304" s="404">
        <f t="shared" si="1335"/>
        <v>0</v>
      </c>
      <c r="M5304" s="404">
        <f t="shared" si="1335"/>
        <v>8.9600000000000009</v>
      </c>
      <c r="N5304" s="405">
        <f t="shared" si="1336"/>
        <v>0</v>
      </c>
      <c r="O5304" s="405">
        <f t="shared" si="1337"/>
        <v>0</v>
      </c>
      <c r="P5304" s="392"/>
      <c r="Q5304" s="612"/>
      <c r="R5304" s="394" t="str">
        <f t="shared" si="1332"/>
        <v/>
      </c>
      <c r="S5304" s="394" t="str">
        <f t="shared" si="1330"/>
        <v/>
      </c>
    </row>
    <row r="5305" spans="1:19" ht="39" hidden="1" thickBot="1">
      <c r="A5305" s="406">
        <v>96738</v>
      </c>
      <c r="B5305" s="396" t="s">
        <v>3293</v>
      </c>
      <c r="C5305" s="400" t="s">
        <v>2979</v>
      </c>
      <c r="D5305" s="384" t="str">
        <f>VLOOKUP(A5305,[3]cartilha!$A$1:$AN$65536,15,FALSE)</f>
        <v>UN</v>
      </c>
      <c r="E5305" s="385" t="s">
        <v>8180</v>
      </c>
      <c r="F5305" s="386">
        <f t="shared" si="1331"/>
        <v>33.21</v>
      </c>
      <c r="G5305" s="407"/>
      <c r="H5305" s="436">
        <f t="shared" si="1329"/>
        <v>33.21</v>
      </c>
      <c r="I5305" s="403">
        <f t="shared" si="1333"/>
        <v>0</v>
      </c>
      <c r="J5305" s="403">
        <f t="shared" si="1334"/>
        <v>0</v>
      </c>
      <c r="K5305" s="390"/>
      <c r="L5305" s="404">
        <f t="shared" si="1335"/>
        <v>0</v>
      </c>
      <c r="M5305" s="404">
        <f t="shared" si="1335"/>
        <v>33.21</v>
      </c>
      <c r="N5305" s="405">
        <f t="shared" si="1336"/>
        <v>0</v>
      </c>
      <c r="O5305" s="405">
        <f t="shared" si="1337"/>
        <v>0</v>
      </c>
      <c r="P5305" s="392"/>
      <c r="Q5305" s="612"/>
      <c r="R5305" s="394" t="str">
        <f t="shared" si="1332"/>
        <v/>
      </c>
      <c r="S5305" s="394" t="str">
        <f t="shared" si="1330"/>
        <v/>
      </c>
    </row>
    <row r="5306" spans="1:19" ht="26.25" hidden="1" thickBot="1">
      <c r="A5306" s="406">
        <v>96739</v>
      </c>
      <c r="B5306" s="396" t="s">
        <v>3293</v>
      </c>
      <c r="C5306" s="400" t="s">
        <v>2980</v>
      </c>
      <c r="D5306" s="384" t="str">
        <f>VLOOKUP(A5306,[3]cartilha!$A$1:$AN$65536,15,FALSE)</f>
        <v>UN</v>
      </c>
      <c r="E5306" s="385" t="s">
        <v>10582</v>
      </c>
      <c r="F5306" s="386">
        <f t="shared" si="1331"/>
        <v>11.6</v>
      </c>
      <c r="G5306" s="407"/>
      <c r="H5306" s="436">
        <f t="shared" si="1329"/>
        <v>11.6</v>
      </c>
      <c r="I5306" s="403">
        <f t="shared" si="1333"/>
        <v>0</v>
      </c>
      <c r="J5306" s="403">
        <f t="shared" si="1334"/>
        <v>0</v>
      </c>
      <c r="K5306" s="390"/>
      <c r="L5306" s="404">
        <f t="shared" si="1335"/>
        <v>0</v>
      </c>
      <c r="M5306" s="404">
        <f t="shared" si="1335"/>
        <v>11.6</v>
      </c>
      <c r="N5306" s="405">
        <f t="shared" si="1336"/>
        <v>0</v>
      </c>
      <c r="O5306" s="405">
        <f t="shared" si="1337"/>
        <v>0</v>
      </c>
      <c r="P5306" s="392"/>
      <c r="Q5306" s="612"/>
      <c r="R5306" s="394" t="str">
        <f t="shared" si="1332"/>
        <v/>
      </c>
      <c r="S5306" s="394" t="str">
        <f t="shared" si="1330"/>
        <v/>
      </c>
    </row>
    <row r="5307" spans="1:19" ht="39" hidden="1" thickBot="1">
      <c r="A5307" s="406">
        <v>96740</v>
      </c>
      <c r="B5307" s="396" t="s">
        <v>3293</v>
      </c>
      <c r="C5307" s="400" t="s">
        <v>2981</v>
      </c>
      <c r="D5307" s="384" t="str">
        <f>VLOOKUP(A5307,[3]cartilha!$A$1:$AN$65536,15,FALSE)</f>
        <v>UN</v>
      </c>
      <c r="E5307" s="385" t="s">
        <v>11017</v>
      </c>
      <c r="F5307" s="386">
        <f t="shared" si="1331"/>
        <v>52.02</v>
      </c>
      <c r="G5307" s="407"/>
      <c r="H5307" s="436">
        <f t="shared" si="1329"/>
        <v>52.02</v>
      </c>
      <c r="I5307" s="403">
        <f t="shared" si="1333"/>
        <v>0</v>
      </c>
      <c r="J5307" s="403">
        <f t="shared" si="1334"/>
        <v>0</v>
      </c>
      <c r="K5307" s="390"/>
      <c r="L5307" s="404">
        <f t="shared" si="1335"/>
        <v>0</v>
      </c>
      <c r="M5307" s="404">
        <f t="shared" si="1335"/>
        <v>52.02</v>
      </c>
      <c r="N5307" s="405">
        <f t="shared" si="1336"/>
        <v>0</v>
      </c>
      <c r="O5307" s="405">
        <f t="shared" si="1337"/>
        <v>0</v>
      </c>
      <c r="P5307" s="392"/>
      <c r="Q5307" s="612"/>
      <c r="R5307" s="394" t="str">
        <f t="shared" si="1332"/>
        <v/>
      </c>
      <c r="S5307" s="394" t="str">
        <f t="shared" si="1330"/>
        <v/>
      </c>
    </row>
    <row r="5308" spans="1:19" ht="26.25" hidden="1" thickBot="1">
      <c r="A5308" s="406">
        <v>96741</v>
      </c>
      <c r="B5308" s="396" t="s">
        <v>3293</v>
      </c>
      <c r="C5308" s="400" t="s">
        <v>2982</v>
      </c>
      <c r="D5308" s="384" t="str">
        <f>VLOOKUP(A5308,[3]cartilha!$A$1:$AN$65536,15,FALSE)</f>
        <v>UN</v>
      </c>
      <c r="E5308" s="385" t="s">
        <v>11018</v>
      </c>
      <c r="F5308" s="386">
        <f t="shared" si="1331"/>
        <v>19.47</v>
      </c>
      <c r="G5308" s="407"/>
      <c r="H5308" s="436">
        <f t="shared" si="1329"/>
        <v>19.47</v>
      </c>
      <c r="I5308" s="403">
        <f t="shared" si="1333"/>
        <v>0</v>
      </c>
      <c r="J5308" s="403">
        <f t="shared" si="1334"/>
        <v>0</v>
      </c>
      <c r="K5308" s="390"/>
      <c r="L5308" s="404">
        <f t="shared" si="1335"/>
        <v>0</v>
      </c>
      <c r="M5308" s="404">
        <f t="shared" si="1335"/>
        <v>19.47</v>
      </c>
      <c r="N5308" s="405">
        <f t="shared" si="1336"/>
        <v>0</v>
      </c>
      <c r="O5308" s="405">
        <f t="shared" si="1337"/>
        <v>0</v>
      </c>
      <c r="P5308" s="392"/>
      <c r="Q5308" s="612"/>
      <c r="R5308" s="394" t="str">
        <f t="shared" si="1332"/>
        <v/>
      </c>
      <c r="S5308" s="394" t="str">
        <f t="shared" si="1330"/>
        <v/>
      </c>
    </row>
    <row r="5309" spans="1:19" ht="26.25" hidden="1" thickBot="1">
      <c r="A5309" s="406">
        <v>96742</v>
      </c>
      <c r="B5309" s="396" t="s">
        <v>3293</v>
      </c>
      <c r="C5309" s="400" t="s">
        <v>2983</v>
      </c>
      <c r="D5309" s="384" t="str">
        <f>VLOOKUP(A5309,[3]cartilha!$A$1:$AN$65536,15,FALSE)</f>
        <v>UN</v>
      </c>
      <c r="E5309" s="385" t="s">
        <v>11019</v>
      </c>
      <c r="F5309" s="386">
        <f t="shared" si="1331"/>
        <v>29.55</v>
      </c>
      <c r="G5309" s="407"/>
      <c r="H5309" s="436">
        <f t="shared" si="1329"/>
        <v>29.55</v>
      </c>
      <c r="I5309" s="403">
        <f t="shared" si="1333"/>
        <v>0</v>
      </c>
      <c r="J5309" s="403">
        <f t="shared" si="1334"/>
        <v>0</v>
      </c>
      <c r="K5309" s="390"/>
      <c r="L5309" s="404">
        <f t="shared" si="1335"/>
        <v>0</v>
      </c>
      <c r="M5309" s="404">
        <f t="shared" si="1335"/>
        <v>29.55</v>
      </c>
      <c r="N5309" s="405">
        <f t="shared" si="1336"/>
        <v>0</v>
      </c>
      <c r="O5309" s="405">
        <f t="shared" si="1337"/>
        <v>0</v>
      </c>
      <c r="P5309" s="392"/>
      <c r="Q5309" s="612"/>
      <c r="R5309" s="394" t="str">
        <f t="shared" si="1332"/>
        <v/>
      </c>
      <c r="S5309" s="394" t="str">
        <f t="shared" si="1330"/>
        <v/>
      </c>
    </row>
    <row r="5310" spans="1:19" ht="26.25" hidden="1" thickBot="1">
      <c r="A5310" s="406">
        <v>96743</v>
      </c>
      <c r="B5310" s="396" t="s">
        <v>3293</v>
      </c>
      <c r="C5310" s="400" t="s">
        <v>2984</v>
      </c>
      <c r="D5310" s="384" t="str">
        <f>VLOOKUP(A5310,[3]cartilha!$A$1:$AN$65536,15,FALSE)</f>
        <v>UN</v>
      </c>
      <c r="E5310" s="385" t="s">
        <v>11020</v>
      </c>
      <c r="F5310" s="386">
        <f t="shared" si="1331"/>
        <v>39.14</v>
      </c>
      <c r="G5310" s="407"/>
      <c r="H5310" s="436">
        <f t="shared" si="1329"/>
        <v>39.14</v>
      </c>
      <c r="I5310" s="403">
        <f t="shared" si="1333"/>
        <v>0</v>
      </c>
      <c r="J5310" s="403">
        <f t="shared" si="1334"/>
        <v>0</v>
      </c>
      <c r="K5310" s="390"/>
      <c r="L5310" s="404">
        <f t="shared" si="1335"/>
        <v>0</v>
      </c>
      <c r="M5310" s="404">
        <f t="shared" si="1335"/>
        <v>39.14</v>
      </c>
      <c r="N5310" s="405">
        <f t="shared" si="1336"/>
        <v>0</v>
      </c>
      <c r="O5310" s="405">
        <f t="shared" si="1337"/>
        <v>0</v>
      </c>
      <c r="P5310" s="392"/>
      <c r="Q5310" s="612"/>
      <c r="R5310" s="394" t="str">
        <f t="shared" si="1332"/>
        <v/>
      </c>
      <c r="S5310" s="394" t="str">
        <f t="shared" si="1330"/>
        <v/>
      </c>
    </row>
    <row r="5311" spans="1:19" ht="26.25" hidden="1" thickBot="1">
      <c r="A5311" s="406">
        <v>96744</v>
      </c>
      <c r="B5311" s="396" t="s">
        <v>3293</v>
      </c>
      <c r="C5311" s="400" t="s">
        <v>2985</v>
      </c>
      <c r="D5311" s="384" t="str">
        <f>VLOOKUP(A5311,[3]cartilha!$A$1:$AN$65536,15,FALSE)</f>
        <v>UN</v>
      </c>
      <c r="E5311" s="385" t="s">
        <v>9604</v>
      </c>
      <c r="F5311" s="386">
        <f t="shared" si="1331"/>
        <v>84.98</v>
      </c>
      <c r="G5311" s="407"/>
      <c r="H5311" s="436">
        <f t="shared" si="1329"/>
        <v>84.98</v>
      </c>
      <c r="I5311" s="403">
        <f t="shared" si="1333"/>
        <v>0</v>
      </c>
      <c r="J5311" s="403">
        <f t="shared" si="1334"/>
        <v>0</v>
      </c>
      <c r="K5311" s="390"/>
      <c r="L5311" s="404">
        <f t="shared" si="1335"/>
        <v>0</v>
      </c>
      <c r="M5311" s="404">
        <f t="shared" si="1335"/>
        <v>84.98</v>
      </c>
      <c r="N5311" s="405">
        <f t="shared" si="1336"/>
        <v>0</v>
      </c>
      <c r="O5311" s="405">
        <f t="shared" si="1337"/>
        <v>0</v>
      </c>
      <c r="P5311" s="392"/>
      <c r="Q5311" s="612"/>
      <c r="R5311" s="394" t="str">
        <f t="shared" si="1332"/>
        <v/>
      </c>
      <c r="S5311" s="394" t="str">
        <f t="shared" si="1330"/>
        <v/>
      </c>
    </row>
    <row r="5312" spans="1:19" ht="26.25" hidden="1" thickBot="1">
      <c r="A5312" s="406">
        <v>96745</v>
      </c>
      <c r="B5312" s="396" t="s">
        <v>3293</v>
      </c>
      <c r="C5312" s="400" t="s">
        <v>2986</v>
      </c>
      <c r="D5312" s="384" t="str">
        <f>VLOOKUP(A5312,[3]cartilha!$A$1:$AN$65536,15,FALSE)</f>
        <v>UN</v>
      </c>
      <c r="E5312" s="385" t="s">
        <v>11021</v>
      </c>
      <c r="F5312" s="386">
        <f t="shared" si="1331"/>
        <v>127.11</v>
      </c>
      <c r="G5312" s="407"/>
      <c r="H5312" s="436">
        <f t="shared" si="1329"/>
        <v>127.11</v>
      </c>
      <c r="I5312" s="403">
        <f t="shared" si="1333"/>
        <v>0</v>
      </c>
      <c r="J5312" s="403">
        <f t="shared" si="1334"/>
        <v>0</v>
      </c>
      <c r="K5312" s="390"/>
      <c r="L5312" s="404">
        <f t="shared" si="1335"/>
        <v>0</v>
      </c>
      <c r="M5312" s="404">
        <f t="shared" si="1335"/>
        <v>127.11</v>
      </c>
      <c r="N5312" s="405">
        <f t="shared" si="1336"/>
        <v>0</v>
      </c>
      <c r="O5312" s="405">
        <f t="shared" si="1337"/>
        <v>0</v>
      </c>
      <c r="P5312" s="392"/>
      <c r="Q5312" s="612"/>
      <c r="R5312" s="394" t="str">
        <f t="shared" si="1332"/>
        <v/>
      </c>
      <c r="S5312" s="394" t="str">
        <f t="shared" si="1330"/>
        <v/>
      </c>
    </row>
    <row r="5313" spans="1:19" ht="26.25" hidden="1" thickBot="1">
      <c r="A5313" s="406">
        <v>96746</v>
      </c>
      <c r="B5313" s="396" t="s">
        <v>3293</v>
      </c>
      <c r="C5313" s="400" t="s">
        <v>2987</v>
      </c>
      <c r="D5313" s="384" t="str">
        <f>VLOOKUP(A5313,[3]cartilha!$A$1:$AN$65536,15,FALSE)</f>
        <v>UN</v>
      </c>
      <c r="E5313" s="385" t="s">
        <v>11022</v>
      </c>
      <c r="F5313" s="386">
        <f t="shared" si="1331"/>
        <v>202.87</v>
      </c>
      <c r="G5313" s="407"/>
      <c r="H5313" s="436">
        <f t="shared" si="1329"/>
        <v>202.87</v>
      </c>
      <c r="I5313" s="403">
        <f t="shared" si="1333"/>
        <v>0</v>
      </c>
      <c r="J5313" s="403">
        <f t="shared" si="1334"/>
        <v>0</v>
      </c>
      <c r="K5313" s="390"/>
      <c r="L5313" s="404">
        <f t="shared" si="1335"/>
        <v>0</v>
      </c>
      <c r="M5313" s="404">
        <f t="shared" si="1335"/>
        <v>202.87</v>
      </c>
      <c r="N5313" s="405">
        <f t="shared" si="1336"/>
        <v>0</v>
      </c>
      <c r="O5313" s="405">
        <f t="shared" si="1337"/>
        <v>0</v>
      </c>
      <c r="P5313" s="392"/>
      <c r="Q5313" s="612"/>
      <c r="R5313" s="394" t="str">
        <f t="shared" si="1332"/>
        <v/>
      </c>
      <c r="S5313" s="394" t="str">
        <f t="shared" si="1330"/>
        <v/>
      </c>
    </row>
    <row r="5314" spans="1:19" ht="39" hidden="1" thickBot="1">
      <c r="A5314" s="406">
        <v>96747</v>
      </c>
      <c r="B5314" s="396" t="s">
        <v>3293</v>
      </c>
      <c r="C5314" s="400" t="s">
        <v>2988</v>
      </c>
      <c r="D5314" s="384" t="str">
        <f>VLOOKUP(A5314,[3]cartilha!$A$1:$AN$65536,15,FALSE)</f>
        <v>UN</v>
      </c>
      <c r="E5314" s="385" t="s">
        <v>11023</v>
      </c>
      <c r="F5314" s="386">
        <f t="shared" si="1331"/>
        <v>10.67</v>
      </c>
      <c r="G5314" s="407"/>
      <c r="H5314" s="436">
        <f t="shared" si="1329"/>
        <v>10.67</v>
      </c>
      <c r="I5314" s="403">
        <f t="shared" si="1333"/>
        <v>0</v>
      </c>
      <c r="J5314" s="403">
        <f t="shared" si="1334"/>
        <v>0</v>
      </c>
      <c r="K5314" s="390"/>
      <c r="L5314" s="404">
        <f t="shared" si="1335"/>
        <v>0</v>
      </c>
      <c r="M5314" s="404">
        <f t="shared" si="1335"/>
        <v>10.67</v>
      </c>
      <c r="N5314" s="405">
        <f t="shared" si="1336"/>
        <v>0</v>
      </c>
      <c r="O5314" s="405">
        <f t="shared" si="1337"/>
        <v>0</v>
      </c>
      <c r="P5314" s="392"/>
      <c r="Q5314" s="612"/>
      <c r="R5314" s="394" t="str">
        <f t="shared" si="1332"/>
        <v/>
      </c>
      <c r="S5314" s="394" t="str">
        <f t="shared" si="1330"/>
        <v/>
      </c>
    </row>
    <row r="5315" spans="1:19" ht="39" hidden="1" thickBot="1">
      <c r="A5315" s="406">
        <v>96748</v>
      </c>
      <c r="B5315" s="396" t="s">
        <v>3293</v>
      </c>
      <c r="C5315" s="400" t="s">
        <v>2989</v>
      </c>
      <c r="D5315" s="384" t="str">
        <f>VLOOKUP(A5315,[3]cartilha!$A$1:$AN$65536,15,FALSE)</f>
        <v>UN</v>
      </c>
      <c r="E5315" s="385" t="s">
        <v>7178</v>
      </c>
      <c r="F5315" s="386">
        <f t="shared" si="1331"/>
        <v>12.33</v>
      </c>
      <c r="G5315" s="407"/>
      <c r="H5315" s="436">
        <f t="shared" si="1329"/>
        <v>12.33</v>
      </c>
      <c r="I5315" s="403">
        <f t="shared" si="1333"/>
        <v>0</v>
      </c>
      <c r="J5315" s="403">
        <f t="shared" si="1334"/>
        <v>0</v>
      </c>
      <c r="K5315" s="390"/>
      <c r="L5315" s="404">
        <f t="shared" si="1335"/>
        <v>0</v>
      </c>
      <c r="M5315" s="404">
        <f t="shared" si="1335"/>
        <v>12.33</v>
      </c>
      <c r="N5315" s="405">
        <f t="shared" si="1336"/>
        <v>0</v>
      </c>
      <c r="O5315" s="405">
        <f t="shared" si="1337"/>
        <v>0</v>
      </c>
      <c r="P5315" s="392"/>
      <c r="Q5315" s="612"/>
      <c r="R5315" s="394" t="str">
        <f t="shared" si="1332"/>
        <v/>
      </c>
      <c r="S5315" s="394" t="str">
        <f t="shared" si="1330"/>
        <v/>
      </c>
    </row>
    <row r="5316" spans="1:19" ht="39" hidden="1" thickBot="1">
      <c r="A5316" s="406">
        <v>96749</v>
      </c>
      <c r="B5316" s="396" t="s">
        <v>3293</v>
      </c>
      <c r="C5316" s="400" t="s">
        <v>2990</v>
      </c>
      <c r="D5316" s="384" t="str">
        <f>VLOOKUP(A5316,[3]cartilha!$A$1:$AN$65536,15,FALSE)</f>
        <v>UN</v>
      </c>
      <c r="E5316" s="385" t="s">
        <v>7072</v>
      </c>
      <c r="F5316" s="386">
        <f t="shared" si="1331"/>
        <v>16.96</v>
      </c>
      <c r="G5316" s="407"/>
      <c r="H5316" s="436">
        <f t="shared" si="1329"/>
        <v>16.96</v>
      </c>
      <c r="I5316" s="403">
        <f t="shared" si="1333"/>
        <v>0</v>
      </c>
      <c r="J5316" s="403">
        <f t="shared" si="1334"/>
        <v>0</v>
      </c>
      <c r="K5316" s="390"/>
      <c r="L5316" s="404">
        <f t="shared" si="1335"/>
        <v>0</v>
      </c>
      <c r="M5316" s="404">
        <f t="shared" si="1335"/>
        <v>16.96</v>
      </c>
      <c r="N5316" s="405">
        <f t="shared" si="1336"/>
        <v>0</v>
      </c>
      <c r="O5316" s="405">
        <f t="shared" si="1337"/>
        <v>0</v>
      </c>
      <c r="P5316" s="392"/>
      <c r="Q5316" s="612"/>
      <c r="R5316" s="394" t="str">
        <f t="shared" si="1332"/>
        <v/>
      </c>
      <c r="S5316" s="394" t="str">
        <f t="shared" si="1330"/>
        <v/>
      </c>
    </row>
    <row r="5317" spans="1:19" ht="39" hidden="1" thickBot="1">
      <c r="A5317" s="406">
        <v>96750</v>
      </c>
      <c r="B5317" s="396" t="s">
        <v>3293</v>
      </c>
      <c r="C5317" s="400" t="s">
        <v>2991</v>
      </c>
      <c r="D5317" s="384" t="str">
        <f>VLOOKUP(A5317,[3]cartilha!$A$1:$AN$65536,15,FALSE)</f>
        <v>UN</v>
      </c>
      <c r="E5317" s="385" t="s">
        <v>11024</v>
      </c>
      <c r="F5317" s="386">
        <f t="shared" si="1331"/>
        <v>23.47</v>
      </c>
      <c r="G5317" s="407"/>
      <c r="H5317" s="436">
        <f t="shared" si="1329"/>
        <v>23.47</v>
      </c>
      <c r="I5317" s="403">
        <f t="shared" si="1333"/>
        <v>0</v>
      </c>
      <c r="J5317" s="403">
        <f t="shared" si="1334"/>
        <v>0</v>
      </c>
      <c r="K5317" s="390"/>
      <c r="L5317" s="404">
        <f t="shared" si="1335"/>
        <v>0</v>
      </c>
      <c r="M5317" s="404">
        <f t="shared" si="1335"/>
        <v>23.47</v>
      </c>
      <c r="N5317" s="405">
        <f t="shared" si="1336"/>
        <v>0</v>
      </c>
      <c r="O5317" s="405">
        <f t="shared" si="1337"/>
        <v>0</v>
      </c>
      <c r="P5317" s="392"/>
      <c r="Q5317" s="612"/>
      <c r="R5317" s="394" t="str">
        <f t="shared" si="1332"/>
        <v/>
      </c>
      <c r="S5317" s="394" t="str">
        <f t="shared" si="1330"/>
        <v/>
      </c>
    </row>
    <row r="5318" spans="1:19" ht="39" hidden="1" thickBot="1">
      <c r="A5318" s="406">
        <v>96751</v>
      </c>
      <c r="B5318" s="396" t="s">
        <v>3293</v>
      </c>
      <c r="C5318" s="400" t="s">
        <v>2992</v>
      </c>
      <c r="D5318" s="384" t="str">
        <f>VLOOKUP(A5318,[3]cartilha!$A$1:$AN$65536,15,FALSE)</f>
        <v>UN</v>
      </c>
      <c r="E5318" s="385" t="s">
        <v>11025</v>
      </c>
      <c r="F5318" s="386">
        <f t="shared" si="1331"/>
        <v>43.2</v>
      </c>
      <c r="G5318" s="407"/>
      <c r="H5318" s="436">
        <f t="shared" si="1329"/>
        <v>43.2</v>
      </c>
      <c r="I5318" s="403">
        <f t="shared" si="1333"/>
        <v>0</v>
      </c>
      <c r="J5318" s="403">
        <f t="shared" si="1334"/>
        <v>0</v>
      </c>
      <c r="K5318" s="390"/>
      <c r="L5318" s="404">
        <f t="shared" si="1335"/>
        <v>0</v>
      </c>
      <c r="M5318" s="404">
        <f t="shared" si="1335"/>
        <v>43.2</v>
      </c>
      <c r="N5318" s="405">
        <f t="shared" si="1336"/>
        <v>0</v>
      </c>
      <c r="O5318" s="405">
        <f t="shared" si="1337"/>
        <v>0</v>
      </c>
      <c r="P5318" s="392"/>
      <c r="Q5318" s="612"/>
      <c r="R5318" s="394" t="str">
        <f t="shared" si="1332"/>
        <v/>
      </c>
      <c r="S5318" s="394" t="str">
        <f t="shared" si="1330"/>
        <v/>
      </c>
    </row>
    <row r="5319" spans="1:19" ht="39" hidden="1" thickBot="1">
      <c r="A5319" s="406">
        <v>96752</v>
      </c>
      <c r="B5319" s="396" t="s">
        <v>3293</v>
      </c>
      <c r="C5319" s="400" t="s">
        <v>2993</v>
      </c>
      <c r="D5319" s="384" t="str">
        <f>VLOOKUP(A5319,[3]cartilha!$A$1:$AN$65536,15,FALSE)</f>
        <v>UN</v>
      </c>
      <c r="E5319" s="385" t="s">
        <v>11026</v>
      </c>
      <c r="F5319" s="386">
        <f t="shared" si="1331"/>
        <v>57.44</v>
      </c>
      <c r="G5319" s="407"/>
      <c r="H5319" s="436">
        <f t="shared" si="1329"/>
        <v>57.44</v>
      </c>
      <c r="I5319" s="403">
        <f t="shared" si="1333"/>
        <v>0</v>
      </c>
      <c r="J5319" s="403">
        <f t="shared" si="1334"/>
        <v>0</v>
      </c>
      <c r="K5319" s="390"/>
      <c r="L5319" s="404">
        <f t="shared" si="1335"/>
        <v>0</v>
      </c>
      <c r="M5319" s="404">
        <f t="shared" si="1335"/>
        <v>57.44</v>
      </c>
      <c r="N5319" s="405">
        <f t="shared" si="1336"/>
        <v>0</v>
      </c>
      <c r="O5319" s="405">
        <f t="shared" si="1337"/>
        <v>0</v>
      </c>
      <c r="P5319" s="392"/>
      <c r="Q5319" s="612"/>
      <c r="R5319" s="394" t="str">
        <f t="shared" si="1332"/>
        <v/>
      </c>
      <c r="S5319" s="394" t="str">
        <f t="shared" si="1330"/>
        <v/>
      </c>
    </row>
    <row r="5320" spans="1:19" ht="39" hidden="1" thickBot="1">
      <c r="A5320" s="406">
        <v>96753</v>
      </c>
      <c r="B5320" s="396" t="s">
        <v>3293</v>
      </c>
      <c r="C5320" s="400" t="s">
        <v>2994</v>
      </c>
      <c r="D5320" s="384" t="str">
        <f>VLOOKUP(A5320,[3]cartilha!$A$1:$AN$65536,15,FALSE)</f>
        <v>UN</v>
      </c>
      <c r="E5320" s="385" t="s">
        <v>11027</v>
      </c>
      <c r="F5320" s="386">
        <f t="shared" si="1331"/>
        <v>132.22999999999999</v>
      </c>
      <c r="G5320" s="407"/>
      <c r="H5320" s="436">
        <f t="shared" si="1329"/>
        <v>132.22999999999999</v>
      </c>
      <c r="I5320" s="403">
        <f t="shared" si="1333"/>
        <v>0</v>
      </c>
      <c r="J5320" s="403">
        <f t="shared" si="1334"/>
        <v>0</v>
      </c>
      <c r="K5320" s="390"/>
      <c r="L5320" s="404">
        <f t="shared" si="1335"/>
        <v>0</v>
      </c>
      <c r="M5320" s="404">
        <f t="shared" si="1335"/>
        <v>132.22999999999999</v>
      </c>
      <c r="N5320" s="405">
        <f t="shared" si="1336"/>
        <v>0</v>
      </c>
      <c r="O5320" s="405">
        <f t="shared" si="1337"/>
        <v>0</v>
      </c>
      <c r="P5320" s="392"/>
      <c r="Q5320" s="612"/>
      <c r="R5320" s="394" t="str">
        <f t="shared" si="1332"/>
        <v/>
      </c>
      <c r="S5320" s="394" t="str">
        <f t="shared" si="1330"/>
        <v/>
      </c>
    </row>
    <row r="5321" spans="1:19" ht="39" hidden="1" thickBot="1">
      <c r="A5321" s="406">
        <v>96754</v>
      </c>
      <c r="B5321" s="396" t="s">
        <v>3293</v>
      </c>
      <c r="C5321" s="400" t="s">
        <v>2995</v>
      </c>
      <c r="D5321" s="384" t="str">
        <f>VLOOKUP(A5321,[3]cartilha!$A$1:$AN$65536,15,FALSE)</f>
        <v>UN</v>
      </c>
      <c r="E5321" s="385" t="s">
        <v>11028</v>
      </c>
      <c r="F5321" s="386">
        <f t="shared" si="1331"/>
        <v>188.71</v>
      </c>
      <c r="G5321" s="407"/>
      <c r="H5321" s="436">
        <f t="shared" si="1329"/>
        <v>188.71</v>
      </c>
      <c r="I5321" s="403">
        <f t="shared" si="1333"/>
        <v>0</v>
      </c>
      <c r="J5321" s="403">
        <f t="shared" si="1334"/>
        <v>0</v>
      </c>
      <c r="K5321" s="390"/>
      <c r="L5321" s="404">
        <f t="shared" si="1335"/>
        <v>0</v>
      </c>
      <c r="M5321" s="404">
        <f t="shared" si="1335"/>
        <v>188.71</v>
      </c>
      <c r="N5321" s="405">
        <f t="shared" si="1336"/>
        <v>0</v>
      </c>
      <c r="O5321" s="405">
        <f t="shared" si="1337"/>
        <v>0</v>
      </c>
      <c r="P5321" s="392"/>
      <c r="Q5321" s="612"/>
      <c r="R5321" s="394" t="str">
        <f t="shared" si="1332"/>
        <v/>
      </c>
      <c r="S5321" s="394" t="str">
        <f t="shared" si="1330"/>
        <v/>
      </c>
    </row>
    <row r="5322" spans="1:19" ht="39" hidden="1" thickBot="1">
      <c r="A5322" s="406">
        <v>96755</v>
      </c>
      <c r="B5322" s="396" t="s">
        <v>3293</v>
      </c>
      <c r="C5322" s="400" t="s">
        <v>2996</v>
      </c>
      <c r="D5322" s="384" t="str">
        <f>VLOOKUP(A5322,[3]cartilha!$A$1:$AN$65536,15,FALSE)</f>
        <v>UN</v>
      </c>
      <c r="E5322" s="385" t="s">
        <v>11029</v>
      </c>
      <c r="F5322" s="386">
        <f t="shared" si="1331"/>
        <v>284.7</v>
      </c>
      <c r="G5322" s="407"/>
      <c r="H5322" s="436">
        <f t="shared" si="1329"/>
        <v>284.7</v>
      </c>
      <c r="I5322" s="403">
        <f t="shared" si="1333"/>
        <v>0</v>
      </c>
      <c r="J5322" s="403">
        <f t="shared" si="1334"/>
        <v>0</v>
      </c>
      <c r="K5322" s="390"/>
      <c r="L5322" s="404">
        <f t="shared" si="1335"/>
        <v>0</v>
      </c>
      <c r="M5322" s="404">
        <f t="shared" si="1335"/>
        <v>284.7</v>
      </c>
      <c r="N5322" s="405">
        <f t="shared" si="1336"/>
        <v>0</v>
      </c>
      <c r="O5322" s="405">
        <f t="shared" si="1337"/>
        <v>0</v>
      </c>
      <c r="P5322" s="392"/>
      <c r="Q5322" s="612"/>
      <c r="R5322" s="394" t="str">
        <f t="shared" si="1332"/>
        <v/>
      </c>
      <c r="S5322" s="394" t="str">
        <f t="shared" si="1330"/>
        <v/>
      </c>
    </row>
    <row r="5323" spans="1:19" ht="39" hidden="1" thickBot="1">
      <c r="A5323" s="406">
        <v>96756</v>
      </c>
      <c r="B5323" s="396" t="s">
        <v>3293</v>
      </c>
      <c r="C5323" s="400" t="s">
        <v>2997</v>
      </c>
      <c r="D5323" s="384" t="str">
        <f>VLOOKUP(A5323,[3]cartilha!$A$1:$AN$65536,15,FALSE)</f>
        <v>UN</v>
      </c>
      <c r="E5323" s="385" t="s">
        <v>11030</v>
      </c>
      <c r="F5323" s="386">
        <f t="shared" si="1331"/>
        <v>20.51</v>
      </c>
      <c r="G5323" s="407"/>
      <c r="H5323" s="436">
        <f t="shared" si="1329"/>
        <v>20.51</v>
      </c>
      <c r="I5323" s="403">
        <f t="shared" si="1333"/>
        <v>0</v>
      </c>
      <c r="J5323" s="403">
        <f t="shared" si="1334"/>
        <v>0</v>
      </c>
      <c r="K5323" s="390"/>
      <c r="L5323" s="404">
        <f t="shared" si="1335"/>
        <v>0</v>
      </c>
      <c r="M5323" s="404">
        <f t="shared" si="1335"/>
        <v>20.51</v>
      </c>
      <c r="N5323" s="405">
        <f t="shared" si="1336"/>
        <v>0</v>
      </c>
      <c r="O5323" s="405">
        <f t="shared" si="1337"/>
        <v>0</v>
      </c>
      <c r="P5323" s="392"/>
      <c r="Q5323" s="612"/>
      <c r="R5323" s="394" t="str">
        <f t="shared" si="1332"/>
        <v/>
      </c>
      <c r="S5323" s="394" t="str">
        <f t="shared" si="1330"/>
        <v/>
      </c>
    </row>
    <row r="5324" spans="1:19" ht="39" hidden="1" thickBot="1">
      <c r="A5324" s="406">
        <v>96757</v>
      </c>
      <c r="B5324" s="396" t="s">
        <v>3293</v>
      </c>
      <c r="C5324" s="400" t="s">
        <v>2998</v>
      </c>
      <c r="D5324" s="384" t="str">
        <f>VLOOKUP(A5324,[3]cartilha!$A$1:$AN$65536,15,FALSE)</f>
        <v>UN</v>
      </c>
      <c r="E5324" s="385" t="s">
        <v>7073</v>
      </c>
      <c r="F5324" s="386">
        <f t="shared" si="1331"/>
        <v>19.63</v>
      </c>
      <c r="G5324" s="407"/>
      <c r="H5324" s="436">
        <f t="shared" si="1329"/>
        <v>19.63</v>
      </c>
      <c r="I5324" s="403">
        <f t="shared" si="1333"/>
        <v>0</v>
      </c>
      <c r="J5324" s="403">
        <f t="shared" si="1334"/>
        <v>0</v>
      </c>
      <c r="K5324" s="390"/>
      <c r="L5324" s="404">
        <f t="shared" si="1335"/>
        <v>0</v>
      </c>
      <c r="M5324" s="404">
        <f t="shared" si="1335"/>
        <v>19.63</v>
      </c>
      <c r="N5324" s="405">
        <f t="shared" si="1336"/>
        <v>0</v>
      </c>
      <c r="O5324" s="405">
        <f t="shared" si="1337"/>
        <v>0</v>
      </c>
      <c r="P5324" s="392"/>
      <c r="Q5324" s="612"/>
      <c r="R5324" s="394" t="str">
        <f t="shared" si="1332"/>
        <v/>
      </c>
      <c r="S5324" s="394" t="str">
        <f t="shared" si="1330"/>
        <v/>
      </c>
    </row>
    <row r="5325" spans="1:19" ht="26.25" hidden="1" thickBot="1">
      <c r="A5325" s="406">
        <v>96758</v>
      </c>
      <c r="B5325" s="396" t="s">
        <v>3293</v>
      </c>
      <c r="C5325" s="400" t="s">
        <v>2999</v>
      </c>
      <c r="D5325" s="384" t="str">
        <f>VLOOKUP(A5325,[3]cartilha!$A$1:$AN$65536,15,FALSE)</f>
        <v>UN</v>
      </c>
      <c r="E5325" s="385" t="s">
        <v>11031</v>
      </c>
      <c r="F5325" s="386">
        <f t="shared" si="1331"/>
        <v>22.84</v>
      </c>
      <c r="G5325" s="407"/>
      <c r="H5325" s="436">
        <f t="shared" si="1329"/>
        <v>22.84</v>
      </c>
      <c r="I5325" s="403">
        <f t="shared" si="1333"/>
        <v>0</v>
      </c>
      <c r="J5325" s="403">
        <f t="shared" si="1334"/>
        <v>0</v>
      </c>
      <c r="K5325" s="390"/>
      <c r="L5325" s="404">
        <f t="shared" si="1335"/>
        <v>0</v>
      </c>
      <c r="M5325" s="404">
        <f t="shared" si="1335"/>
        <v>22.84</v>
      </c>
      <c r="N5325" s="405">
        <f t="shared" si="1336"/>
        <v>0</v>
      </c>
      <c r="O5325" s="405">
        <f t="shared" si="1337"/>
        <v>0</v>
      </c>
      <c r="P5325" s="392"/>
      <c r="Q5325" s="612"/>
      <c r="R5325" s="394" t="str">
        <f t="shared" si="1332"/>
        <v/>
      </c>
      <c r="S5325" s="394" t="str">
        <f t="shared" si="1330"/>
        <v/>
      </c>
    </row>
    <row r="5326" spans="1:19" ht="26.25" hidden="1" thickBot="1">
      <c r="A5326" s="406">
        <v>96759</v>
      </c>
      <c r="B5326" s="396" t="s">
        <v>3293</v>
      </c>
      <c r="C5326" s="400" t="s">
        <v>3000</v>
      </c>
      <c r="D5326" s="384" t="str">
        <f>VLOOKUP(A5326,[3]cartilha!$A$1:$AN$65536,15,FALSE)</f>
        <v>UN</v>
      </c>
      <c r="E5326" s="385" t="s">
        <v>9317</v>
      </c>
      <c r="F5326" s="386">
        <f t="shared" si="1331"/>
        <v>35.19</v>
      </c>
      <c r="G5326" s="407"/>
      <c r="H5326" s="436">
        <f t="shared" si="1329"/>
        <v>35.19</v>
      </c>
      <c r="I5326" s="403">
        <f t="shared" si="1333"/>
        <v>0</v>
      </c>
      <c r="J5326" s="403">
        <f t="shared" si="1334"/>
        <v>0</v>
      </c>
      <c r="K5326" s="390"/>
      <c r="L5326" s="404">
        <f t="shared" si="1335"/>
        <v>0</v>
      </c>
      <c r="M5326" s="404">
        <f t="shared" si="1335"/>
        <v>35.19</v>
      </c>
      <c r="N5326" s="405">
        <f t="shared" si="1336"/>
        <v>0</v>
      </c>
      <c r="O5326" s="405">
        <f t="shared" si="1337"/>
        <v>0</v>
      </c>
      <c r="P5326" s="392"/>
      <c r="Q5326" s="612"/>
      <c r="R5326" s="394" t="str">
        <f t="shared" si="1332"/>
        <v/>
      </c>
      <c r="S5326" s="394" t="str">
        <f t="shared" si="1330"/>
        <v/>
      </c>
    </row>
    <row r="5327" spans="1:19" ht="26.25" hidden="1" thickBot="1">
      <c r="A5327" s="406">
        <v>96760</v>
      </c>
      <c r="B5327" s="396" t="s">
        <v>3293</v>
      </c>
      <c r="C5327" s="400" t="s">
        <v>3001</v>
      </c>
      <c r="D5327" s="384" t="str">
        <f>VLOOKUP(A5327,[3]cartilha!$A$1:$AN$65536,15,FALSE)</f>
        <v>UN</v>
      </c>
      <c r="E5327" s="385" t="s">
        <v>11032</v>
      </c>
      <c r="F5327" s="386">
        <f t="shared" si="1331"/>
        <v>49.54</v>
      </c>
      <c r="G5327" s="407"/>
      <c r="H5327" s="436">
        <f t="shared" si="1329"/>
        <v>49.54</v>
      </c>
      <c r="I5327" s="403">
        <f t="shared" si="1333"/>
        <v>0</v>
      </c>
      <c r="J5327" s="403">
        <f t="shared" si="1334"/>
        <v>0</v>
      </c>
      <c r="K5327" s="390"/>
      <c r="L5327" s="404">
        <f t="shared" si="1335"/>
        <v>0</v>
      </c>
      <c r="M5327" s="404">
        <f t="shared" si="1335"/>
        <v>49.54</v>
      </c>
      <c r="N5327" s="405">
        <f t="shared" si="1336"/>
        <v>0</v>
      </c>
      <c r="O5327" s="405">
        <f t="shared" si="1337"/>
        <v>0</v>
      </c>
      <c r="P5327" s="392"/>
      <c r="Q5327" s="612"/>
      <c r="R5327" s="394" t="str">
        <f t="shared" si="1332"/>
        <v/>
      </c>
      <c r="S5327" s="394" t="str">
        <f t="shared" si="1330"/>
        <v/>
      </c>
    </row>
    <row r="5328" spans="1:19" ht="26.25" hidden="1" thickBot="1">
      <c r="A5328" s="406">
        <v>96761</v>
      </c>
      <c r="B5328" s="396" t="s">
        <v>3293</v>
      </c>
      <c r="C5328" s="400" t="s">
        <v>3002</v>
      </c>
      <c r="D5328" s="384" t="str">
        <f>VLOOKUP(A5328,[3]cartilha!$A$1:$AN$65536,15,FALSE)</f>
        <v>UN</v>
      </c>
      <c r="E5328" s="385" t="s">
        <v>11033</v>
      </c>
      <c r="F5328" s="386">
        <f t="shared" si="1331"/>
        <v>72.31</v>
      </c>
      <c r="G5328" s="407"/>
      <c r="H5328" s="436">
        <f t="shared" si="1329"/>
        <v>72.31</v>
      </c>
      <c r="I5328" s="403">
        <f t="shared" si="1333"/>
        <v>0</v>
      </c>
      <c r="J5328" s="403">
        <f t="shared" si="1334"/>
        <v>0</v>
      </c>
      <c r="K5328" s="390"/>
      <c r="L5328" s="404">
        <f t="shared" si="1335"/>
        <v>0</v>
      </c>
      <c r="M5328" s="404">
        <f t="shared" si="1335"/>
        <v>72.31</v>
      </c>
      <c r="N5328" s="405">
        <f t="shared" si="1336"/>
        <v>0</v>
      </c>
      <c r="O5328" s="405">
        <f t="shared" si="1337"/>
        <v>0</v>
      </c>
      <c r="P5328" s="392"/>
      <c r="Q5328" s="612"/>
      <c r="R5328" s="394" t="str">
        <f t="shared" si="1332"/>
        <v/>
      </c>
      <c r="S5328" s="394" t="str">
        <f t="shared" si="1330"/>
        <v/>
      </c>
    </row>
    <row r="5329" spans="1:19" ht="26.25" hidden="1" thickBot="1">
      <c r="A5329" s="406">
        <v>96762</v>
      </c>
      <c r="B5329" s="396" t="s">
        <v>3293</v>
      </c>
      <c r="C5329" s="400" t="s">
        <v>3003</v>
      </c>
      <c r="D5329" s="384" t="str">
        <f>VLOOKUP(A5329,[3]cartilha!$A$1:$AN$65536,15,FALSE)</f>
        <v>UN</v>
      </c>
      <c r="E5329" s="385" t="s">
        <v>10359</v>
      </c>
      <c r="F5329" s="386">
        <f t="shared" si="1331"/>
        <v>142.41999999999999</v>
      </c>
      <c r="G5329" s="407"/>
      <c r="H5329" s="436">
        <f t="shared" si="1329"/>
        <v>142.41999999999999</v>
      </c>
      <c r="I5329" s="403">
        <f t="shared" si="1333"/>
        <v>0</v>
      </c>
      <c r="J5329" s="403">
        <f t="shared" si="1334"/>
        <v>0</v>
      </c>
      <c r="K5329" s="390"/>
      <c r="L5329" s="404">
        <f t="shared" si="1335"/>
        <v>0</v>
      </c>
      <c r="M5329" s="404">
        <f t="shared" si="1335"/>
        <v>142.41999999999999</v>
      </c>
      <c r="N5329" s="405">
        <f t="shared" si="1336"/>
        <v>0</v>
      </c>
      <c r="O5329" s="405">
        <f t="shared" si="1337"/>
        <v>0</v>
      </c>
      <c r="P5329" s="392"/>
      <c r="Q5329" s="612"/>
      <c r="R5329" s="394" t="str">
        <f t="shared" si="1332"/>
        <v/>
      </c>
      <c r="S5329" s="394" t="str">
        <f t="shared" si="1330"/>
        <v/>
      </c>
    </row>
    <row r="5330" spans="1:19" ht="26.25" hidden="1" thickBot="1">
      <c r="A5330" s="406">
        <v>96763</v>
      </c>
      <c r="B5330" s="396" t="s">
        <v>3293</v>
      </c>
      <c r="C5330" s="400" t="s">
        <v>3004</v>
      </c>
      <c r="D5330" s="384" t="str">
        <f>VLOOKUP(A5330,[3]cartilha!$A$1:$AN$65536,15,FALSE)</f>
        <v>UN</v>
      </c>
      <c r="E5330" s="385" t="s">
        <v>11034</v>
      </c>
      <c r="F5330" s="386">
        <f t="shared" si="1331"/>
        <v>200.08</v>
      </c>
      <c r="G5330" s="407"/>
      <c r="H5330" s="436">
        <f t="shared" ref="H5330:H5393" si="1338">F5330</f>
        <v>200.08</v>
      </c>
      <c r="I5330" s="403">
        <f t="shared" si="1333"/>
        <v>0</v>
      </c>
      <c r="J5330" s="403">
        <f t="shared" si="1334"/>
        <v>0</v>
      </c>
      <c r="K5330" s="390"/>
      <c r="L5330" s="404">
        <f t="shared" si="1335"/>
        <v>0</v>
      </c>
      <c r="M5330" s="404">
        <f t="shared" si="1335"/>
        <v>200.08</v>
      </c>
      <c r="N5330" s="405">
        <f t="shared" si="1336"/>
        <v>0</v>
      </c>
      <c r="O5330" s="405">
        <f t="shared" si="1337"/>
        <v>0</v>
      </c>
      <c r="P5330" s="392"/>
      <c r="Q5330" s="612"/>
      <c r="R5330" s="394" t="str">
        <f t="shared" si="1332"/>
        <v/>
      </c>
      <c r="S5330" s="394" t="str">
        <f t="shared" si="1330"/>
        <v/>
      </c>
    </row>
    <row r="5331" spans="1:19" ht="26.25" hidden="1" thickBot="1">
      <c r="A5331" s="406">
        <v>96764</v>
      </c>
      <c r="B5331" s="396" t="s">
        <v>3293</v>
      </c>
      <c r="C5331" s="400" t="s">
        <v>3005</v>
      </c>
      <c r="D5331" s="384" t="str">
        <f>VLOOKUP(A5331,[3]cartilha!$A$1:$AN$65536,15,FALSE)</f>
        <v>UN</v>
      </c>
      <c r="E5331" s="385" t="s">
        <v>8161</v>
      </c>
      <c r="F5331" s="386">
        <f t="shared" si="1331"/>
        <v>319.18</v>
      </c>
      <c r="G5331" s="407"/>
      <c r="H5331" s="436">
        <f t="shared" si="1338"/>
        <v>319.18</v>
      </c>
      <c r="I5331" s="403">
        <f t="shared" si="1333"/>
        <v>0</v>
      </c>
      <c r="J5331" s="403">
        <f t="shared" si="1334"/>
        <v>0</v>
      </c>
      <c r="K5331" s="390"/>
      <c r="L5331" s="404">
        <f t="shared" si="1335"/>
        <v>0</v>
      </c>
      <c r="M5331" s="404">
        <f t="shared" si="1335"/>
        <v>319.18</v>
      </c>
      <c r="N5331" s="405">
        <f t="shared" si="1336"/>
        <v>0</v>
      </c>
      <c r="O5331" s="405">
        <f t="shared" si="1337"/>
        <v>0</v>
      </c>
      <c r="P5331" s="392"/>
      <c r="Q5331" s="612"/>
      <c r="R5331" s="394" t="str">
        <f t="shared" si="1332"/>
        <v/>
      </c>
      <c r="S5331" s="394" t="str">
        <f t="shared" si="1330"/>
        <v/>
      </c>
    </row>
    <row r="5332" spans="1:19" ht="26.25" hidden="1" thickBot="1">
      <c r="A5332" s="406">
        <v>96802</v>
      </c>
      <c r="B5332" s="396" t="s">
        <v>3293</v>
      </c>
      <c r="C5332" s="400" t="s">
        <v>3006</v>
      </c>
      <c r="D5332" s="384" t="str">
        <f>VLOOKUP(A5332,[3]cartilha!$A$1:$AN$65536,15,FALSE)</f>
        <v>UN</v>
      </c>
      <c r="E5332" s="385" t="s">
        <v>11035</v>
      </c>
      <c r="F5332" s="386">
        <f t="shared" si="1331"/>
        <v>363.17</v>
      </c>
      <c r="G5332" s="407"/>
      <c r="H5332" s="436">
        <f t="shared" si="1338"/>
        <v>363.17</v>
      </c>
      <c r="I5332" s="403">
        <f t="shared" si="1333"/>
        <v>0</v>
      </c>
      <c r="J5332" s="403">
        <f t="shared" si="1334"/>
        <v>0</v>
      </c>
      <c r="K5332" s="390"/>
      <c r="L5332" s="404">
        <f t="shared" si="1335"/>
        <v>0</v>
      </c>
      <c r="M5332" s="404">
        <f t="shared" si="1335"/>
        <v>363.17</v>
      </c>
      <c r="N5332" s="405">
        <f t="shared" si="1336"/>
        <v>0</v>
      </c>
      <c r="O5332" s="405">
        <f t="shared" si="1337"/>
        <v>0</v>
      </c>
      <c r="P5332" s="392"/>
      <c r="Q5332" s="612"/>
      <c r="R5332" s="394" t="str">
        <f t="shared" si="1332"/>
        <v/>
      </c>
      <c r="S5332" s="394" t="str">
        <f t="shared" si="1330"/>
        <v/>
      </c>
    </row>
    <row r="5333" spans="1:19" ht="26.25" hidden="1" thickBot="1">
      <c r="A5333" s="406">
        <v>96803</v>
      </c>
      <c r="B5333" s="396" t="s">
        <v>3293</v>
      </c>
      <c r="C5333" s="400" t="s">
        <v>3007</v>
      </c>
      <c r="D5333" s="384" t="str">
        <f>VLOOKUP(A5333,[3]cartilha!$A$1:$AN$65536,15,FALSE)</f>
        <v>UN</v>
      </c>
      <c r="E5333" s="385" t="s">
        <v>11036</v>
      </c>
      <c r="F5333" s="386">
        <f t="shared" si="1331"/>
        <v>186.31</v>
      </c>
      <c r="G5333" s="407"/>
      <c r="H5333" s="436">
        <f t="shared" si="1338"/>
        <v>186.31</v>
      </c>
      <c r="I5333" s="403">
        <f t="shared" si="1333"/>
        <v>0</v>
      </c>
      <c r="J5333" s="403">
        <f t="shared" si="1334"/>
        <v>0</v>
      </c>
      <c r="K5333" s="390"/>
      <c r="L5333" s="404">
        <f t="shared" si="1335"/>
        <v>0</v>
      </c>
      <c r="M5333" s="404">
        <f t="shared" si="1335"/>
        <v>186.31</v>
      </c>
      <c r="N5333" s="405">
        <f t="shared" si="1336"/>
        <v>0</v>
      </c>
      <c r="O5333" s="405">
        <f t="shared" si="1337"/>
        <v>0</v>
      </c>
      <c r="P5333" s="392"/>
      <c r="Q5333" s="612"/>
      <c r="R5333" s="394" t="str">
        <f t="shared" si="1332"/>
        <v/>
      </c>
      <c r="S5333" s="394" t="str">
        <f t="shared" si="1330"/>
        <v/>
      </c>
    </row>
    <row r="5334" spans="1:19" ht="26.25" hidden="1" thickBot="1">
      <c r="A5334" s="406">
        <v>96804</v>
      </c>
      <c r="B5334" s="396" t="s">
        <v>3293</v>
      </c>
      <c r="C5334" s="400" t="s">
        <v>3008</v>
      </c>
      <c r="D5334" s="384" t="str">
        <f>VLOOKUP(A5334,[3]cartilha!$A$1:$AN$65536,15,FALSE)</f>
        <v>UN</v>
      </c>
      <c r="E5334" s="385" t="s">
        <v>11037</v>
      </c>
      <c r="F5334" s="386">
        <f t="shared" si="1331"/>
        <v>332.95</v>
      </c>
      <c r="G5334" s="407"/>
      <c r="H5334" s="436">
        <f t="shared" si="1338"/>
        <v>332.95</v>
      </c>
      <c r="I5334" s="403">
        <f t="shared" si="1333"/>
        <v>0</v>
      </c>
      <c r="J5334" s="403">
        <f t="shared" si="1334"/>
        <v>0</v>
      </c>
      <c r="K5334" s="390"/>
      <c r="L5334" s="404">
        <f t="shared" si="1335"/>
        <v>0</v>
      </c>
      <c r="M5334" s="404">
        <f t="shared" si="1335"/>
        <v>332.95</v>
      </c>
      <c r="N5334" s="405">
        <f t="shared" si="1336"/>
        <v>0</v>
      </c>
      <c r="O5334" s="405">
        <f t="shared" si="1337"/>
        <v>0</v>
      </c>
      <c r="P5334" s="392"/>
      <c r="Q5334" s="612"/>
      <c r="R5334" s="394" t="str">
        <f t="shared" si="1332"/>
        <v/>
      </c>
      <c r="S5334" s="394" t="str">
        <f t="shared" si="1330"/>
        <v/>
      </c>
    </row>
    <row r="5335" spans="1:19" ht="26.25" hidden="1" thickBot="1">
      <c r="A5335" s="406">
        <v>96805</v>
      </c>
      <c r="B5335" s="396" t="s">
        <v>3293</v>
      </c>
      <c r="C5335" s="400" t="s">
        <v>3009</v>
      </c>
      <c r="D5335" s="384" t="str">
        <f>VLOOKUP(A5335,[3]cartilha!$A$1:$AN$65536,15,FALSE)</f>
        <v>UN</v>
      </c>
      <c r="E5335" s="385" t="s">
        <v>11038</v>
      </c>
      <c r="F5335" s="386">
        <f t="shared" si="1331"/>
        <v>374.64</v>
      </c>
      <c r="G5335" s="407"/>
      <c r="H5335" s="436">
        <f t="shared" si="1338"/>
        <v>374.64</v>
      </c>
      <c r="I5335" s="403">
        <f t="shared" si="1333"/>
        <v>0</v>
      </c>
      <c r="J5335" s="403">
        <f t="shared" si="1334"/>
        <v>0</v>
      </c>
      <c r="K5335" s="390"/>
      <c r="L5335" s="404">
        <f t="shared" si="1335"/>
        <v>0</v>
      </c>
      <c r="M5335" s="404">
        <f t="shared" si="1335"/>
        <v>374.64</v>
      </c>
      <c r="N5335" s="405">
        <f t="shared" si="1336"/>
        <v>0</v>
      </c>
      <c r="O5335" s="405">
        <f t="shared" si="1337"/>
        <v>0</v>
      </c>
      <c r="P5335" s="392"/>
      <c r="Q5335" s="612"/>
      <c r="R5335" s="394" t="str">
        <f t="shared" si="1332"/>
        <v/>
      </c>
      <c r="S5335" s="394" t="str">
        <f t="shared" si="1330"/>
        <v/>
      </c>
    </row>
    <row r="5336" spans="1:19" ht="26.25" hidden="1" thickBot="1">
      <c r="A5336" s="406">
        <v>96806</v>
      </c>
      <c r="B5336" s="396" t="s">
        <v>3293</v>
      </c>
      <c r="C5336" s="400" t="s">
        <v>3010</v>
      </c>
      <c r="D5336" s="384" t="str">
        <f>VLOOKUP(A5336,[3]cartilha!$A$1:$AN$65536,15,FALSE)</f>
        <v>UN</v>
      </c>
      <c r="E5336" s="385" t="s">
        <v>11039</v>
      </c>
      <c r="F5336" s="386">
        <f t="shared" si="1331"/>
        <v>181.42</v>
      </c>
      <c r="G5336" s="407"/>
      <c r="H5336" s="436">
        <f t="shared" si="1338"/>
        <v>181.42</v>
      </c>
      <c r="I5336" s="403">
        <f t="shared" si="1333"/>
        <v>0</v>
      </c>
      <c r="J5336" s="403">
        <f t="shared" si="1334"/>
        <v>0</v>
      </c>
      <c r="K5336" s="390"/>
      <c r="L5336" s="404">
        <f t="shared" si="1335"/>
        <v>0</v>
      </c>
      <c r="M5336" s="404">
        <f t="shared" si="1335"/>
        <v>181.42</v>
      </c>
      <c r="N5336" s="405">
        <f t="shared" si="1336"/>
        <v>0</v>
      </c>
      <c r="O5336" s="405">
        <f t="shared" si="1337"/>
        <v>0</v>
      </c>
      <c r="P5336" s="392"/>
      <c r="Q5336" s="612"/>
      <c r="R5336" s="394" t="str">
        <f t="shared" si="1332"/>
        <v/>
      </c>
      <c r="S5336" s="394" t="str">
        <f t="shared" ref="S5336:S5399" si="1339">IF(Q5336="X","x",IF(Q5336="xx","x",IF(OR(J5336&gt;0,O5336&gt;0),"x","")))</f>
        <v/>
      </c>
    </row>
    <row r="5337" spans="1:19" ht="26.25" hidden="1" thickBot="1">
      <c r="A5337" s="406">
        <v>96807</v>
      </c>
      <c r="B5337" s="396" t="s">
        <v>3293</v>
      </c>
      <c r="C5337" s="400" t="s">
        <v>3011</v>
      </c>
      <c r="D5337" s="384" t="str">
        <f>VLOOKUP(A5337,[3]cartilha!$A$1:$AN$65536,15,FALSE)</f>
        <v>UN</v>
      </c>
      <c r="E5337" s="385" t="s">
        <v>11040</v>
      </c>
      <c r="F5337" s="386">
        <f t="shared" ref="F5337:F5400" si="1340">IF(E5337=0,0,ROUND(E5337*(1+E$10)*(1-E$11),2))</f>
        <v>302.19</v>
      </c>
      <c r="G5337" s="407"/>
      <c r="H5337" s="436">
        <f t="shared" si="1338"/>
        <v>302.19</v>
      </c>
      <c r="I5337" s="403">
        <f t="shared" si="1333"/>
        <v>0</v>
      </c>
      <c r="J5337" s="403">
        <f t="shared" si="1334"/>
        <v>0</v>
      </c>
      <c r="K5337" s="390"/>
      <c r="L5337" s="404">
        <f t="shared" si="1335"/>
        <v>0</v>
      </c>
      <c r="M5337" s="404">
        <f t="shared" si="1335"/>
        <v>302.19</v>
      </c>
      <c r="N5337" s="405">
        <f t="shared" si="1336"/>
        <v>0</v>
      </c>
      <c r="O5337" s="405">
        <f t="shared" si="1337"/>
        <v>0</v>
      </c>
      <c r="P5337" s="392"/>
      <c r="Q5337" s="612"/>
      <c r="R5337" s="394" t="str">
        <f t="shared" si="1332"/>
        <v/>
      </c>
      <c r="S5337" s="394" t="str">
        <f t="shared" si="1339"/>
        <v/>
      </c>
    </row>
    <row r="5338" spans="1:19" ht="26.25" hidden="1" thickBot="1">
      <c r="A5338" s="406">
        <v>96808</v>
      </c>
      <c r="B5338" s="396" t="s">
        <v>3293</v>
      </c>
      <c r="C5338" s="400" t="s">
        <v>3012</v>
      </c>
      <c r="D5338" s="384" t="str">
        <f>VLOOKUP(A5338,[3]cartilha!$A$1:$AN$65536,15,FALSE)</f>
        <v>UN</v>
      </c>
      <c r="E5338" s="385" t="s">
        <v>8244</v>
      </c>
      <c r="F5338" s="386">
        <f t="shared" si="1340"/>
        <v>16.899999999999999</v>
      </c>
      <c r="G5338" s="407"/>
      <c r="H5338" s="436">
        <f t="shared" si="1338"/>
        <v>16.899999999999999</v>
      </c>
      <c r="I5338" s="403">
        <f t="shared" si="1333"/>
        <v>0</v>
      </c>
      <c r="J5338" s="403">
        <f t="shared" si="1334"/>
        <v>0</v>
      </c>
      <c r="K5338" s="390"/>
      <c r="L5338" s="404">
        <f t="shared" si="1335"/>
        <v>0</v>
      </c>
      <c r="M5338" s="404">
        <f t="shared" si="1335"/>
        <v>16.899999999999999</v>
      </c>
      <c r="N5338" s="405">
        <f t="shared" si="1336"/>
        <v>0</v>
      </c>
      <c r="O5338" s="405">
        <f t="shared" si="1337"/>
        <v>0</v>
      </c>
      <c r="P5338" s="392"/>
      <c r="Q5338" s="612"/>
      <c r="R5338" s="394" t="str">
        <f t="shared" si="1332"/>
        <v/>
      </c>
      <c r="S5338" s="394" t="str">
        <f t="shared" si="1339"/>
        <v/>
      </c>
    </row>
    <row r="5339" spans="1:19" ht="26.25" hidden="1" thickBot="1">
      <c r="A5339" s="406">
        <v>96809</v>
      </c>
      <c r="B5339" s="396" t="s">
        <v>3293</v>
      </c>
      <c r="C5339" s="400" t="s">
        <v>3013</v>
      </c>
      <c r="D5339" s="384" t="str">
        <f>VLOOKUP(A5339,[3]cartilha!$A$1:$AN$65536,15,FALSE)</f>
        <v>UN</v>
      </c>
      <c r="E5339" s="385" t="s">
        <v>8283</v>
      </c>
      <c r="F5339" s="386">
        <f t="shared" si="1340"/>
        <v>19.37</v>
      </c>
      <c r="G5339" s="407"/>
      <c r="H5339" s="436">
        <f t="shared" si="1338"/>
        <v>19.37</v>
      </c>
      <c r="I5339" s="403">
        <f t="shared" si="1333"/>
        <v>0</v>
      </c>
      <c r="J5339" s="403">
        <f t="shared" si="1334"/>
        <v>0</v>
      </c>
      <c r="K5339" s="390"/>
      <c r="L5339" s="404">
        <f t="shared" si="1335"/>
        <v>0</v>
      </c>
      <c r="M5339" s="404">
        <f t="shared" si="1335"/>
        <v>19.37</v>
      </c>
      <c r="N5339" s="405">
        <f t="shared" si="1336"/>
        <v>0</v>
      </c>
      <c r="O5339" s="405">
        <f t="shared" si="1337"/>
        <v>0</v>
      </c>
      <c r="P5339" s="392"/>
      <c r="Q5339" s="612"/>
      <c r="R5339" s="394" t="str">
        <f t="shared" si="1332"/>
        <v/>
      </c>
      <c r="S5339" s="394" t="str">
        <f t="shared" si="1339"/>
        <v/>
      </c>
    </row>
    <row r="5340" spans="1:19" ht="26.25" hidden="1" thickBot="1">
      <c r="A5340" s="406">
        <v>96810</v>
      </c>
      <c r="B5340" s="396" t="s">
        <v>3293</v>
      </c>
      <c r="C5340" s="400" t="s">
        <v>3014</v>
      </c>
      <c r="D5340" s="384" t="str">
        <f>VLOOKUP(A5340,[3]cartilha!$A$1:$AN$65536,15,FALSE)</f>
        <v>UN</v>
      </c>
      <c r="E5340" s="385" t="s">
        <v>9586</v>
      </c>
      <c r="F5340" s="386">
        <f t="shared" si="1340"/>
        <v>21.02</v>
      </c>
      <c r="G5340" s="407"/>
      <c r="H5340" s="436">
        <f t="shared" si="1338"/>
        <v>21.02</v>
      </c>
      <c r="I5340" s="403">
        <f t="shared" si="1333"/>
        <v>0</v>
      </c>
      <c r="J5340" s="403">
        <f t="shared" si="1334"/>
        <v>0</v>
      </c>
      <c r="K5340" s="390"/>
      <c r="L5340" s="404">
        <f t="shared" si="1335"/>
        <v>0</v>
      </c>
      <c r="M5340" s="404">
        <f t="shared" si="1335"/>
        <v>21.02</v>
      </c>
      <c r="N5340" s="405">
        <f t="shared" si="1336"/>
        <v>0</v>
      </c>
      <c r="O5340" s="405">
        <f t="shared" si="1337"/>
        <v>0</v>
      </c>
      <c r="P5340" s="392"/>
      <c r="Q5340" s="612"/>
      <c r="R5340" s="394" t="str">
        <f t="shared" si="1332"/>
        <v/>
      </c>
      <c r="S5340" s="394" t="str">
        <f t="shared" si="1339"/>
        <v/>
      </c>
    </row>
    <row r="5341" spans="1:19" ht="26.25" hidden="1" thickBot="1">
      <c r="A5341" s="406">
        <v>96811</v>
      </c>
      <c r="B5341" s="396" t="s">
        <v>3293</v>
      </c>
      <c r="C5341" s="400" t="s">
        <v>3015</v>
      </c>
      <c r="D5341" s="384" t="str">
        <f>VLOOKUP(A5341,[3]cartilha!$A$1:$AN$65536,15,FALSE)</f>
        <v>UN</v>
      </c>
      <c r="E5341" s="385" t="s">
        <v>8808</v>
      </c>
      <c r="F5341" s="386">
        <f t="shared" si="1340"/>
        <v>22.6</v>
      </c>
      <c r="G5341" s="407"/>
      <c r="H5341" s="436">
        <f t="shared" si="1338"/>
        <v>22.6</v>
      </c>
      <c r="I5341" s="403">
        <f t="shared" si="1333"/>
        <v>0</v>
      </c>
      <c r="J5341" s="403">
        <f t="shared" si="1334"/>
        <v>0</v>
      </c>
      <c r="K5341" s="390"/>
      <c r="L5341" s="404">
        <f t="shared" si="1335"/>
        <v>0</v>
      </c>
      <c r="M5341" s="404">
        <f t="shared" si="1335"/>
        <v>22.6</v>
      </c>
      <c r="N5341" s="405">
        <f t="shared" si="1336"/>
        <v>0</v>
      </c>
      <c r="O5341" s="405">
        <f t="shared" si="1337"/>
        <v>0</v>
      </c>
      <c r="P5341" s="392"/>
      <c r="Q5341" s="612"/>
      <c r="R5341" s="394" t="str">
        <f t="shared" si="1332"/>
        <v/>
      </c>
      <c r="S5341" s="394" t="str">
        <f t="shared" si="1339"/>
        <v/>
      </c>
    </row>
    <row r="5342" spans="1:19" ht="26.25" hidden="1" thickBot="1">
      <c r="A5342" s="406">
        <v>96812</v>
      </c>
      <c r="B5342" s="396" t="s">
        <v>3293</v>
      </c>
      <c r="C5342" s="400" t="s">
        <v>3016</v>
      </c>
      <c r="D5342" s="384" t="str">
        <f>VLOOKUP(A5342,[3]cartilha!$A$1:$AN$65536,15,FALSE)</f>
        <v>UN</v>
      </c>
      <c r="E5342" s="385" t="s">
        <v>11041</v>
      </c>
      <c r="F5342" s="386">
        <f t="shared" si="1340"/>
        <v>21.72</v>
      </c>
      <c r="G5342" s="407"/>
      <c r="H5342" s="436">
        <f t="shared" si="1338"/>
        <v>21.72</v>
      </c>
      <c r="I5342" s="403">
        <f t="shared" si="1333"/>
        <v>0</v>
      </c>
      <c r="J5342" s="403">
        <f t="shared" si="1334"/>
        <v>0</v>
      </c>
      <c r="K5342" s="390"/>
      <c r="L5342" s="404">
        <f t="shared" si="1335"/>
        <v>0</v>
      </c>
      <c r="M5342" s="404">
        <f t="shared" si="1335"/>
        <v>21.72</v>
      </c>
      <c r="N5342" s="405">
        <f t="shared" si="1336"/>
        <v>0</v>
      </c>
      <c r="O5342" s="405">
        <f t="shared" si="1337"/>
        <v>0</v>
      </c>
      <c r="P5342" s="392"/>
      <c r="Q5342" s="612"/>
      <c r="R5342" s="394" t="str">
        <f t="shared" si="1332"/>
        <v/>
      </c>
      <c r="S5342" s="394" t="str">
        <f t="shared" si="1339"/>
        <v/>
      </c>
    </row>
    <row r="5343" spans="1:19" ht="26.25" hidden="1" thickBot="1">
      <c r="A5343" s="406">
        <v>96813</v>
      </c>
      <c r="B5343" s="396" t="s">
        <v>3293</v>
      </c>
      <c r="C5343" s="400" t="s">
        <v>3017</v>
      </c>
      <c r="D5343" s="384" t="str">
        <f>VLOOKUP(A5343,[3]cartilha!$A$1:$AN$65536,15,FALSE)</f>
        <v>UN</v>
      </c>
      <c r="E5343" s="385" t="s">
        <v>10073</v>
      </c>
      <c r="F5343" s="386">
        <f t="shared" si="1340"/>
        <v>25.02</v>
      </c>
      <c r="G5343" s="407"/>
      <c r="H5343" s="436">
        <f t="shared" si="1338"/>
        <v>25.02</v>
      </c>
      <c r="I5343" s="403">
        <f t="shared" si="1333"/>
        <v>0</v>
      </c>
      <c r="J5343" s="403">
        <f t="shared" si="1334"/>
        <v>0</v>
      </c>
      <c r="K5343" s="390"/>
      <c r="L5343" s="404">
        <f t="shared" si="1335"/>
        <v>0</v>
      </c>
      <c r="M5343" s="404">
        <f t="shared" si="1335"/>
        <v>25.02</v>
      </c>
      <c r="N5343" s="405">
        <f t="shared" si="1336"/>
        <v>0</v>
      </c>
      <c r="O5343" s="405">
        <f t="shared" si="1337"/>
        <v>0</v>
      </c>
      <c r="P5343" s="392"/>
      <c r="Q5343" s="612"/>
      <c r="R5343" s="394" t="str">
        <f t="shared" si="1332"/>
        <v/>
      </c>
      <c r="S5343" s="394" t="str">
        <f t="shared" si="1339"/>
        <v/>
      </c>
    </row>
    <row r="5344" spans="1:19" ht="26.25" hidden="1" thickBot="1">
      <c r="A5344" s="406">
        <v>96814</v>
      </c>
      <c r="B5344" s="396" t="s">
        <v>3293</v>
      </c>
      <c r="C5344" s="400" t="s">
        <v>3018</v>
      </c>
      <c r="D5344" s="384" t="str">
        <f>VLOOKUP(A5344,[3]cartilha!$A$1:$AN$65536,15,FALSE)</f>
        <v>UN</v>
      </c>
      <c r="E5344" s="385" t="s">
        <v>6992</v>
      </c>
      <c r="F5344" s="386">
        <f t="shared" si="1340"/>
        <v>21.17</v>
      </c>
      <c r="G5344" s="407"/>
      <c r="H5344" s="436">
        <f t="shared" si="1338"/>
        <v>21.17</v>
      </c>
      <c r="I5344" s="403">
        <f t="shared" si="1333"/>
        <v>0</v>
      </c>
      <c r="J5344" s="403">
        <f t="shared" si="1334"/>
        <v>0</v>
      </c>
      <c r="K5344" s="390"/>
      <c r="L5344" s="404">
        <f t="shared" si="1335"/>
        <v>0</v>
      </c>
      <c r="M5344" s="404">
        <f t="shared" si="1335"/>
        <v>21.17</v>
      </c>
      <c r="N5344" s="405">
        <f t="shared" si="1336"/>
        <v>0</v>
      </c>
      <c r="O5344" s="405">
        <f t="shared" si="1337"/>
        <v>0</v>
      </c>
      <c r="P5344" s="392"/>
      <c r="Q5344" s="612"/>
      <c r="R5344" s="394" t="str">
        <f t="shared" si="1332"/>
        <v/>
      </c>
      <c r="S5344" s="394" t="str">
        <f t="shared" si="1339"/>
        <v/>
      </c>
    </row>
    <row r="5345" spans="1:19" ht="26.25" hidden="1" thickBot="1">
      <c r="A5345" s="406">
        <v>96815</v>
      </c>
      <c r="B5345" s="396" t="s">
        <v>3293</v>
      </c>
      <c r="C5345" s="400" t="s">
        <v>3019</v>
      </c>
      <c r="D5345" s="384" t="str">
        <f>VLOOKUP(A5345,[3]cartilha!$A$1:$AN$65536,15,FALSE)</f>
        <v>UN</v>
      </c>
      <c r="E5345" s="385" t="s">
        <v>11042</v>
      </c>
      <c r="F5345" s="386">
        <f t="shared" si="1340"/>
        <v>35.65</v>
      </c>
      <c r="G5345" s="407"/>
      <c r="H5345" s="436">
        <f t="shared" si="1338"/>
        <v>35.65</v>
      </c>
      <c r="I5345" s="403">
        <f t="shared" si="1333"/>
        <v>0</v>
      </c>
      <c r="J5345" s="403">
        <f t="shared" si="1334"/>
        <v>0</v>
      </c>
      <c r="K5345" s="390"/>
      <c r="L5345" s="404">
        <f t="shared" si="1335"/>
        <v>0</v>
      </c>
      <c r="M5345" s="404">
        <f t="shared" si="1335"/>
        <v>35.65</v>
      </c>
      <c r="N5345" s="405">
        <f t="shared" si="1336"/>
        <v>0</v>
      </c>
      <c r="O5345" s="405">
        <f t="shared" si="1337"/>
        <v>0</v>
      </c>
      <c r="P5345" s="392"/>
      <c r="Q5345" s="612"/>
      <c r="R5345" s="394" t="str">
        <f t="shared" si="1332"/>
        <v/>
      </c>
      <c r="S5345" s="394" t="str">
        <f t="shared" si="1339"/>
        <v/>
      </c>
    </row>
    <row r="5346" spans="1:19" ht="26.25" hidden="1" thickBot="1">
      <c r="A5346" s="406">
        <v>96816</v>
      </c>
      <c r="B5346" s="396" t="s">
        <v>3293</v>
      </c>
      <c r="C5346" s="400" t="s">
        <v>3020</v>
      </c>
      <c r="D5346" s="384" t="str">
        <f>VLOOKUP(A5346,[3]cartilha!$A$1:$AN$65536,15,FALSE)</f>
        <v>UN</v>
      </c>
      <c r="E5346" s="385" t="s">
        <v>11043</v>
      </c>
      <c r="F5346" s="386">
        <f t="shared" si="1340"/>
        <v>29.35</v>
      </c>
      <c r="G5346" s="407"/>
      <c r="H5346" s="436">
        <f t="shared" si="1338"/>
        <v>29.35</v>
      </c>
      <c r="I5346" s="403">
        <f t="shared" si="1333"/>
        <v>0</v>
      </c>
      <c r="J5346" s="403">
        <f t="shared" si="1334"/>
        <v>0</v>
      </c>
      <c r="K5346" s="390"/>
      <c r="L5346" s="404">
        <f t="shared" si="1335"/>
        <v>0</v>
      </c>
      <c r="M5346" s="404">
        <f t="shared" si="1335"/>
        <v>29.35</v>
      </c>
      <c r="N5346" s="405">
        <f t="shared" si="1336"/>
        <v>0</v>
      </c>
      <c r="O5346" s="405">
        <f t="shared" si="1337"/>
        <v>0</v>
      </c>
      <c r="P5346" s="392"/>
      <c r="Q5346" s="612"/>
      <c r="R5346" s="394" t="str">
        <f t="shared" si="1332"/>
        <v/>
      </c>
      <c r="S5346" s="394" t="str">
        <f t="shared" si="1339"/>
        <v/>
      </c>
    </row>
    <row r="5347" spans="1:19" ht="26.25" hidden="1" thickBot="1">
      <c r="A5347" s="406">
        <v>96817</v>
      </c>
      <c r="B5347" s="396" t="s">
        <v>3293</v>
      </c>
      <c r="C5347" s="400" t="s">
        <v>3021</v>
      </c>
      <c r="D5347" s="384" t="str">
        <f>VLOOKUP(A5347,[3]cartilha!$A$1:$AN$65536,15,FALSE)</f>
        <v>UN</v>
      </c>
      <c r="E5347" s="385" t="s">
        <v>11044</v>
      </c>
      <c r="F5347" s="386">
        <f t="shared" si="1340"/>
        <v>33.36</v>
      </c>
      <c r="G5347" s="407"/>
      <c r="H5347" s="436">
        <f t="shared" si="1338"/>
        <v>33.36</v>
      </c>
      <c r="I5347" s="403">
        <f t="shared" si="1333"/>
        <v>0</v>
      </c>
      <c r="J5347" s="403">
        <f t="shared" si="1334"/>
        <v>0</v>
      </c>
      <c r="K5347" s="390"/>
      <c r="L5347" s="404">
        <f t="shared" si="1335"/>
        <v>0</v>
      </c>
      <c r="M5347" s="404">
        <f t="shared" si="1335"/>
        <v>33.36</v>
      </c>
      <c r="N5347" s="405">
        <f t="shared" si="1336"/>
        <v>0</v>
      </c>
      <c r="O5347" s="405">
        <f t="shared" si="1337"/>
        <v>0</v>
      </c>
      <c r="P5347" s="392"/>
      <c r="Q5347" s="612"/>
      <c r="R5347" s="394" t="str">
        <f t="shared" si="1332"/>
        <v/>
      </c>
      <c r="S5347" s="394" t="str">
        <f t="shared" si="1339"/>
        <v/>
      </c>
    </row>
    <row r="5348" spans="1:19" ht="26.25" hidden="1" thickBot="1">
      <c r="A5348" s="406">
        <v>96818</v>
      </c>
      <c r="B5348" s="396" t="s">
        <v>3293</v>
      </c>
      <c r="C5348" s="400" t="s">
        <v>3022</v>
      </c>
      <c r="D5348" s="384" t="str">
        <f>VLOOKUP(A5348,[3]cartilha!$A$1:$AN$65536,15,FALSE)</f>
        <v>UN</v>
      </c>
      <c r="E5348" s="385" t="s">
        <v>11045</v>
      </c>
      <c r="F5348" s="386">
        <f t="shared" si="1340"/>
        <v>31.08</v>
      </c>
      <c r="G5348" s="407"/>
      <c r="H5348" s="436">
        <f t="shared" si="1338"/>
        <v>31.08</v>
      </c>
      <c r="I5348" s="403">
        <f t="shared" si="1333"/>
        <v>0</v>
      </c>
      <c r="J5348" s="403">
        <f t="shared" si="1334"/>
        <v>0</v>
      </c>
      <c r="K5348" s="390"/>
      <c r="L5348" s="404">
        <f t="shared" si="1335"/>
        <v>0</v>
      </c>
      <c r="M5348" s="404">
        <f t="shared" si="1335"/>
        <v>31.08</v>
      </c>
      <c r="N5348" s="405">
        <f t="shared" si="1336"/>
        <v>0</v>
      </c>
      <c r="O5348" s="405">
        <f t="shared" si="1337"/>
        <v>0</v>
      </c>
      <c r="P5348" s="392"/>
      <c r="Q5348" s="612"/>
      <c r="R5348" s="394" t="str">
        <f t="shared" si="1332"/>
        <v/>
      </c>
      <c r="S5348" s="394" t="str">
        <f t="shared" si="1339"/>
        <v/>
      </c>
    </row>
    <row r="5349" spans="1:19" ht="26.25" hidden="1" thickBot="1">
      <c r="A5349" s="406">
        <v>96819</v>
      </c>
      <c r="B5349" s="396" t="s">
        <v>3293</v>
      </c>
      <c r="C5349" s="400" t="s">
        <v>3023</v>
      </c>
      <c r="D5349" s="384" t="str">
        <f>VLOOKUP(A5349,[3]cartilha!$A$1:$AN$65536,15,FALSE)</f>
        <v>UN</v>
      </c>
      <c r="E5349" s="385" t="s">
        <v>11045</v>
      </c>
      <c r="F5349" s="386">
        <f t="shared" si="1340"/>
        <v>31.08</v>
      </c>
      <c r="G5349" s="407"/>
      <c r="H5349" s="436">
        <f t="shared" si="1338"/>
        <v>31.08</v>
      </c>
      <c r="I5349" s="403">
        <f t="shared" si="1333"/>
        <v>0</v>
      </c>
      <c r="J5349" s="403">
        <f t="shared" si="1334"/>
        <v>0</v>
      </c>
      <c r="K5349" s="390"/>
      <c r="L5349" s="404">
        <f t="shared" si="1335"/>
        <v>0</v>
      </c>
      <c r="M5349" s="404">
        <f t="shared" si="1335"/>
        <v>31.08</v>
      </c>
      <c r="N5349" s="405">
        <f t="shared" si="1336"/>
        <v>0</v>
      </c>
      <c r="O5349" s="405">
        <f t="shared" si="1337"/>
        <v>0</v>
      </c>
      <c r="P5349" s="392"/>
      <c r="Q5349" s="612"/>
      <c r="R5349" s="394" t="str">
        <f t="shared" si="1332"/>
        <v/>
      </c>
      <c r="S5349" s="394" t="str">
        <f t="shared" si="1339"/>
        <v/>
      </c>
    </row>
    <row r="5350" spans="1:19" ht="26.25" hidden="1" thickBot="1">
      <c r="A5350" s="406">
        <v>96820</v>
      </c>
      <c r="B5350" s="396" t="s">
        <v>3293</v>
      </c>
      <c r="C5350" s="400" t="s">
        <v>3024</v>
      </c>
      <c r="D5350" s="384" t="str">
        <f>VLOOKUP(A5350,[3]cartilha!$A$1:$AN$65536,15,FALSE)</f>
        <v>UN</v>
      </c>
      <c r="E5350" s="385" t="s">
        <v>11046</v>
      </c>
      <c r="F5350" s="386">
        <f t="shared" si="1340"/>
        <v>56.43</v>
      </c>
      <c r="G5350" s="407"/>
      <c r="H5350" s="436">
        <f t="shared" si="1338"/>
        <v>56.43</v>
      </c>
      <c r="I5350" s="403">
        <f t="shared" si="1333"/>
        <v>0</v>
      </c>
      <c r="J5350" s="403">
        <f t="shared" si="1334"/>
        <v>0</v>
      </c>
      <c r="K5350" s="390"/>
      <c r="L5350" s="404">
        <f t="shared" si="1335"/>
        <v>0</v>
      </c>
      <c r="M5350" s="404">
        <f t="shared" si="1335"/>
        <v>56.43</v>
      </c>
      <c r="N5350" s="405">
        <f t="shared" si="1336"/>
        <v>0</v>
      </c>
      <c r="O5350" s="405">
        <f t="shared" si="1337"/>
        <v>0</v>
      </c>
      <c r="P5350" s="392"/>
      <c r="Q5350" s="612"/>
      <c r="R5350" s="394" t="str">
        <f t="shared" si="1332"/>
        <v/>
      </c>
      <c r="S5350" s="394" t="str">
        <f t="shared" si="1339"/>
        <v/>
      </c>
    </row>
    <row r="5351" spans="1:19" ht="26.25" hidden="1" thickBot="1">
      <c r="A5351" s="406">
        <v>96821</v>
      </c>
      <c r="B5351" s="396" t="s">
        <v>3293</v>
      </c>
      <c r="C5351" s="400" t="s">
        <v>3025</v>
      </c>
      <c r="D5351" s="384" t="str">
        <f>VLOOKUP(A5351,[3]cartilha!$A$1:$AN$65536,15,FALSE)</f>
        <v>UN</v>
      </c>
      <c r="E5351" s="385" t="s">
        <v>11047</v>
      </c>
      <c r="F5351" s="386">
        <f t="shared" si="1340"/>
        <v>48.1</v>
      </c>
      <c r="G5351" s="407"/>
      <c r="H5351" s="436">
        <f t="shared" si="1338"/>
        <v>48.1</v>
      </c>
      <c r="I5351" s="403">
        <f t="shared" si="1333"/>
        <v>0</v>
      </c>
      <c r="J5351" s="403">
        <f t="shared" si="1334"/>
        <v>0</v>
      </c>
      <c r="K5351" s="390"/>
      <c r="L5351" s="404">
        <f t="shared" si="1335"/>
        <v>0</v>
      </c>
      <c r="M5351" s="404">
        <f t="shared" si="1335"/>
        <v>48.1</v>
      </c>
      <c r="N5351" s="405">
        <f t="shared" si="1336"/>
        <v>0</v>
      </c>
      <c r="O5351" s="405">
        <f t="shared" si="1337"/>
        <v>0</v>
      </c>
      <c r="P5351" s="392"/>
      <c r="Q5351" s="612"/>
      <c r="R5351" s="394" t="str">
        <f t="shared" si="1332"/>
        <v/>
      </c>
      <c r="S5351" s="394" t="str">
        <f t="shared" si="1339"/>
        <v/>
      </c>
    </row>
    <row r="5352" spans="1:19" ht="26.25" hidden="1" thickBot="1">
      <c r="A5352" s="406">
        <v>96822</v>
      </c>
      <c r="B5352" s="396" t="s">
        <v>3293</v>
      </c>
      <c r="C5352" s="400" t="s">
        <v>3026</v>
      </c>
      <c r="D5352" s="384" t="str">
        <f>VLOOKUP(A5352,[3]cartilha!$A$1:$AN$65536,15,FALSE)</f>
        <v>UN</v>
      </c>
      <c r="E5352" s="385" t="s">
        <v>11048</v>
      </c>
      <c r="F5352" s="386">
        <f t="shared" si="1340"/>
        <v>48.74</v>
      </c>
      <c r="G5352" s="407"/>
      <c r="H5352" s="436">
        <f t="shared" si="1338"/>
        <v>48.74</v>
      </c>
      <c r="I5352" s="403">
        <f t="shared" si="1333"/>
        <v>0</v>
      </c>
      <c r="J5352" s="403">
        <f t="shared" si="1334"/>
        <v>0</v>
      </c>
      <c r="K5352" s="390"/>
      <c r="L5352" s="404">
        <f t="shared" si="1335"/>
        <v>0</v>
      </c>
      <c r="M5352" s="404">
        <f t="shared" si="1335"/>
        <v>48.74</v>
      </c>
      <c r="N5352" s="405">
        <f t="shared" si="1336"/>
        <v>0</v>
      </c>
      <c r="O5352" s="405">
        <f t="shared" si="1337"/>
        <v>0</v>
      </c>
      <c r="P5352" s="392"/>
      <c r="Q5352" s="612"/>
      <c r="R5352" s="394" t="str">
        <f t="shared" si="1332"/>
        <v/>
      </c>
      <c r="S5352" s="394" t="str">
        <f t="shared" si="1339"/>
        <v/>
      </c>
    </row>
    <row r="5353" spans="1:19" ht="26.25" hidden="1" thickBot="1">
      <c r="A5353" s="406">
        <v>96823</v>
      </c>
      <c r="B5353" s="396" t="s">
        <v>3293</v>
      </c>
      <c r="C5353" s="400" t="s">
        <v>3027</v>
      </c>
      <c r="D5353" s="384" t="str">
        <f>VLOOKUP(A5353,[3]cartilha!$A$1:$AN$65536,15,FALSE)</f>
        <v>UN</v>
      </c>
      <c r="E5353" s="385" t="s">
        <v>9204</v>
      </c>
      <c r="F5353" s="386">
        <f t="shared" si="1340"/>
        <v>20.11</v>
      </c>
      <c r="G5353" s="407"/>
      <c r="H5353" s="436">
        <f t="shared" si="1338"/>
        <v>20.11</v>
      </c>
      <c r="I5353" s="403">
        <f t="shared" si="1333"/>
        <v>0</v>
      </c>
      <c r="J5353" s="403">
        <f t="shared" si="1334"/>
        <v>0</v>
      </c>
      <c r="K5353" s="390"/>
      <c r="L5353" s="404">
        <f t="shared" si="1335"/>
        <v>0</v>
      </c>
      <c r="M5353" s="404">
        <f t="shared" si="1335"/>
        <v>20.11</v>
      </c>
      <c r="N5353" s="405">
        <f t="shared" si="1336"/>
        <v>0</v>
      </c>
      <c r="O5353" s="405">
        <f t="shared" si="1337"/>
        <v>0</v>
      </c>
      <c r="P5353" s="392"/>
      <c r="Q5353" s="612"/>
      <c r="R5353" s="394" t="str">
        <f t="shared" ref="R5353:R5416" si="1341">IF(Q5353="X","x",IF(Q5353="xx","x",IF(O5353&gt;0,"x","")))</f>
        <v/>
      </c>
      <c r="S5353" s="394" t="str">
        <f t="shared" si="1339"/>
        <v/>
      </c>
    </row>
    <row r="5354" spans="1:19" ht="26.25" hidden="1" thickBot="1">
      <c r="A5354" s="406">
        <v>96824</v>
      </c>
      <c r="B5354" s="396" t="s">
        <v>3293</v>
      </c>
      <c r="C5354" s="400" t="s">
        <v>3028</v>
      </c>
      <c r="D5354" s="384" t="str">
        <f>VLOOKUP(A5354,[3]cartilha!$A$1:$AN$65536,15,FALSE)</f>
        <v>UN</v>
      </c>
      <c r="E5354" s="385" t="s">
        <v>9212</v>
      </c>
      <c r="F5354" s="386">
        <f t="shared" si="1340"/>
        <v>22.67</v>
      </c>
      <c r="G5354" s="407"/>
      <c r="H5354" s="436">
        <f t="shared" si="1338"/>
        <v>22.67</v>
      </c>
      <c r="I5354" s="403">
        <f t="shared" si="1333"/>
        <v>0</v>
      </c>
      <c r="J5354" s="403">
        <f t="shared" si="1334"/>
        <v>0</v>
      </c>
      <c r="K5354" s="390"/>
      <c r="L5354" s="404">
        <f t="shared" si="1335"/>
        <v>0</v>
      </c>
      <c r="M5354" s="404">
        <f t="shared" si="1335"/>
        <v>22.67</v>
      </c>
      <c r="N5354" s="405">
        <f t="shared" si="1336"/>
        <v>0</v>
      </c>
      <c r="O5354" s="405">
        <f t="shared" si="1337"/>
        <v>0</v>
      </c>
      <c r="P5354" s="392"/>
      <c r="Q5354" s="612"/>
      <c r="R5354" s="394" t="str">
        <f t="shared" si="1341"/>
        <v/>
      </c>
      <c r="S5354" s="394" t="str">
        <f t="shared" si="1339"/>
        <v/>
      </c>
    </row>
    <row r="5355" spans="1:19" ht="26.25" hidden="1" thickBot="1">
      <c r="A5355" s="406">
        <v>96825</v>
      </c>
      <c r="B5355" s="396" t="s">
        <v>3293</v>
      </c>
      <c r="C5355" s="400" t="s">
        <v>3029</v>
      </c>
      <c r="D5355" s="384" t="str">
        <f>VLOOKUP(A5355,[3]cartilha!$A$1:$AN$65536,15,FALSE)</f>
        <v>UN</v>
      </c>
      <c r="E5355" s="385" t="s">
        <v>11049</v>
      </c>
      <c r="F5355" s="386">
        <f t="shared" si="1340"/>
        <v>30.69</v>
      </c>
      <c r="G5355" s="407"/>
      <c r="H5355" s="436">
        <f t="shared" si="1338"/>
        <v>30.69</v>
      </c>
      <c r="I5355" s="403">
        <f t="shared" si="1333"/>
        <v>0</v>
      </c>
      <c r="J5355" s="403">
        <f t="shared" si="1334"/>
        <v>0</v>
      </c>
      <c r="K5355" s="390"/>
      <c r="L5355" s="404">
        <f t="shared" si="1335"/>
        <v>0</v>
      </c>
      <c r="M5355" s="404">
        <f t="shared" si="1335"/>
        <v>30.69</v>
      </c>
      <c r="N5355" s="405">
        <f t="shared" si="1336"/>
        <v>0</v>
      </c>
      <c r="O5355" s="405">
        <f t="shared" si="1337"/>
        <v>0</v>
      </c>
      <c r="P5355" s="392"/>
      <c r="Q5355" s="612"/>
      <c r="R5355" s="394" t="str">
        <f t="shared" si="1341"/>
        <v/>
      </c>
      <c r="S5355" s="394" t="str">
        <f t="shared" si="1339"/>
        <v/>
      </c>
    </row>
    <row r="5356" spans="1:19" ht="26.25" hidden="1" thickBot="1">
      <c r="A5356" s="406">
        <v>96826</v>
      </c>
      <c r="B5356" s="396" t="s">
        <v>3293</v>
      </c>
      <c r="C5356" s="400" t="s">
        <v>3030</v>
      </c>
      <c r="D5356" s="384" t="str">
        <f>VLOOKUP(A5356,[3]cartilha!$A$1:$AN$65536,15,FALSE)</f>
        <v>UN</v>
      </c>
      <c r="E5356" s="385" t="s">
        <v>10709</v>
      </c>
      <c r="F5356" s="386">
        <f t="shared" si="1340"/>
        <v>27.87</v>
      </c>
      <c r="G5356" s="407"/>
      <c r="H5356" s="436">
        <f t="shared" si="1338"/>
        <v>27.87</v>
      </c>
      <c r="I5356" s="403">
        <f t="shared" si="1333"/>
        <v>0</v>
      </c>
      <c r="J5356" s="403">
        <f t="shared" si="1334"/>
        <v>0</v>
      </c>
      <c r="K5356" s="390"/>
      <c r="L5356" s="404">
        <f t="shared" si="1335"/>
        <v>0</v>
      </c>
      <c r="M5356" s="404">
        <f t="shared" si="1335"/>
        <v>27.87</v>
      </c>
      <c r="N5356" s="405">
        <f t="shared" si="1336"/>
        <v>0</v>
      </c>
      <c r="O5356" s="405">
        <f t="shared" si="1337"/>
        <v>0</v>
      </c>
      <c r="P5356" s="392"/>
      <c r="Q5356" s="612"/>
      <c r="R5356" s="394" t="str">
        <f t="shared" si="1341"/>
        <v/>
      </c>
      <c r="S5356" s="394" t="str">
        <f t="shared" si="1339"/>
        <v/>
      </c>
    </row>
    <row r="5357" spans="1:19" ht="26.25" hidden="1" thickBot="1">
      <c r="A5357" s="406">
        <v>96827</v>
      </c>
      <c r="B5357" s="396" t="s">
        <v>3293</v>
      </c>
      <c r="C5357" s="400" t="s">
        <v>3031</v>
      </c>
      <c r="D5357" s="384" t="str">
        <f>VLOOKUP(A5357,[3]cartilha!$A$1:$AN$65536,15,FALSE)</f>
        <v>UN</v>
      </c>
      <c r="E5357" s="385" t="s">
        <v>10560</v>
      </c>
      <c r="F5357" s="386">
        <f t="shared" si="1340"/>
        <v>28.9</v>
      </c>
      <c r="G5357" s="407"/>
      <c r="H5357" s="436">
        <f t="shared" si="1338"/>
        <v>28.9</v>
      </c>
      <c r="I5357" s="403">
        <f t="shared" si="1333"/>
        <v>0</v>
      </c>
      <c r="J5357" s="403">
        <f t="shared" si="1334"/>
        <v>0</v>
      </c>
      <c r="K5357" s="390"/>
      <c r="L5357" s="404">
        <f t="shared" si="1335"/>
        <v>0</v>
      </c>
      <c r="M5357" s="404">
        <f t="shared" si="1335"/>
        <v>28.9</v>
      </c>
      <c r="N5357" s="405">
        <f t="shared" si="1336"/>
        <v>0</v>
      </c>
      <c r="O5357" s="405">
        <f t="shared" si="1337"/>
        <v>0</v>
      </c>
      <c r="P5357" s="392"/>
      <c r="Q5357" s="612"/>
      <c r="R5357" s="394" t="str">
        <f t="shared" si="1341"/>
        <v/>
      </c>
      <c r="S5357" s="394" t="str">
        <f t="shared" si="1339"/>
        <v/>
      </c>
    </row>
    <row r="5358" spans="1:19" ht="26.25" hidden="1" thickBot="1">
      <c r="A5358" s="406">
        <v>96828</v>
      </c>
      <c r="B5358" s="396" t="s">
        <v>3293</v>
      </c>
      <c r="C5358" s="400" t="s">
        <v>3032</v>
      </c>
      <c r="D5358" s="384" t="str">
        <f>VLOOKUP(A5358,[3]cartilha!$A$1:$AN$65536,15,FALSE)</f>
        <v>UN</v>
      </c>
      <c r="E5358" s="385" t="s">
        <v>10057</v>
      </c>
      <c r="F5358" s="386">
        <f t="shared" si="1340"/>
        <v>36.25</v>
      </c>
      <c r="G5358" s="407"/>
      <c r="H5358" s="436">
        <f t="shared" si="1338"/>
        <v>36.25</v>
      </c>
      <c r="I5358" s="403">
        <f t="shared" si="1333"/>
        <v>0</v>
      </c>
      <c r="J5358" s="403">
        <f t="shared" si="1334"/>
        <v>0</v>
      </c>
      <c r="K5358" s="390"/>
      <c r="L5358" s="404">
        <f t="shared" si="1335"/>
        <v>0</v>
      </c>
      <c r="M5358" s="404">
        <f t="shared" si="1335"/>
        <v>36.25</v>
      </c>
      <c r="N5358" s="405">
        <f t="shared" si="1336"/>
        <v>0</v>
      </c>
      <c r="O5358" s="405">
        <f t="shared" si="1337"/>
        <v>0</v>
      </c>
      <c r="P5358" s="392"/>
      <c r="Q5358" s="612"/>
      <c r="R5358" s="394" t="str">
        <f t="shared" si="1341"/>
        <v/>
      </c>
      <c r="S5358" s="394" t="str">
        <f t="shared" si="1339"/>
        <v/>
      </c>
    </row>
    <row r="5359" spans="1:19" ht="26.25" hidden="1" thickBot="1">
      <c r="A5359" s="406">
        <v>96829</v>
      </c>
      <c r="B5359" s="396" t="s">
        <v>3293</v>
      </c>
      <c r="C5359" s="400" t="s">
        <v>3033</v>
      </c>
      <c r="D5359" s="384" t="str">
        <f>VLOOKUP(A5359,[3]cartilha!$A$1:$AN$65536,15,FALSE)</f>
        <v>UN</v>
      </c>
      <c r="E5359" s="385" t="s">
        <v>11050</v>
      </c>
      <c r="F5359" s="386">
        <f t="shared" si="1340"/>
        <v>27.82</v>
      </c>
      <c r="G5359" s="407"/>
      <c r="H5359" s="436">
        <f t="shared" si="1338"/>
        <v>27.82</v>
      </c>
      <c r="I5359" s="403">
        <f t="shared" si="1333"/>
        <v>0</v>
      </c>
      <c r="J5359" s="403">
        <f t="shared" si="1334"/>
        <v>0</v>
      </c>
      <c r="K5359" s="390"/>
      <c r="L5359" s="404">
        <f t="shared" si="1335"/>
        <v>0</v>
      </c>
      <c r="M5359" s="404">
        <f t="shared" si="1335"/>
        <v>27.82</v>
      </c>
      <c r="N5359" s="405">
        <f t="shared" si="1336"/>
        <v>0</v>
      </c>
      <c r="O5359" s="405">
        <f t="shared" si="1337"/>
        <v>0</v>
      </c>
      <c r="P5359" s="392"/>
      <c r="Q5359" s="612"/>
      <c r="R5359" s="394" t="str">
        <f t="shared" si="1341"/>
        <v/>
      </c>
      <c r="S5359" s="394" t="str">
        <f t="shared" si="1339"/>
        <v/>
      </c>
    </row>
    <row r="5360" spans="1:19" ht="26.25" hidden="1" thickBot="1">
      <c r="A5360" s="406">
        <v>96830</v>
      </c>
      <c r="B5360" s="396" t="s">
        <v>3293</v>
      </c>
      <c r="C5360" s="400" t="s">
        <v>3034</v>
      </c>
      <c r="D5360" s="384" t="str">
        <f>VLOOKUP(A5360,[3]cartilha!$A$1:$AN$65536,15,FALSE)</f>
        <v>UN</v>
      </c>
      <c r="E5360" s="385" t="s">
        <v>11051</v>
      </c>
      <c r="F5360" s="386">
        <f t="shared" si="1340"/>
        <v>40.39</v>
      </c>
      <c r="G5360" s="407"/>
      <c r="H5360" s="436">
        <f t="shared" si="1338"/>
        <v>40.39</v>
      </c>
      <c r="I5360" s="403">
        <f t="shared" si="1333"/>
        <v>0</v>
      </c>
      <c r="J5360" s="403">
        <f t="shared" si="1334"/>
        <v>0</v>
      </c>
      <c r="K5360" s="390"/>
      <c r="L5360" s="404">
        <f t="shared" si="1335"/>
        <v>0</v>
      </c>
      <c r="M5360" s="404">
        <f t="shared" si="1335"/>
        <v>40.39</v>
      </c>
      <c r="N5360" s="405">
        <f t="shared" si="1336"/>
        <v>0</v>
      </c>
      <c r="O5360" s="405">
        <f t="shared" si="1337"/>
        <v>0</v>
      </c>
      <c r="P5360" s="392"/>
      <c r="Q5360" s="612"/>
      <c r="R5360" s="394" t="str">
        <f t="shared" si="1341"/>
        <v/>
      </c>
      <c r="S5360" s="394" t="str">
        <f t="shared" si="1339"/>
        <v/>
      </c>
    </row>
    <row r="5361" spans="1:19" ht="26.25" hidden="1" thickBot="1">
      <c r="A5361" s="406">
        <v>96831</v>
      </c>
      <c r="B5361" s="396" t="s">
        <v>3293</v>
      </c>
      <c r="C5361" s="400" t="s">
        <v>3035</v>
      </c>
      <c r="D5361" s="384" t="str">
        <f>VLOOKUP(A5361,[3]cartilha!$A$1:$AN$65536,15,FALSE)</f>
        <v>UN</v>
      </c>
      <c r="E5361" s="385" t="s">
        <v>11052</v>
      </c>
      <c r="F5361" s="386">
        <f t="shared" si="1340"/>
        <v>32.96</v>
      </c>
      <c r="G5361" s="407"/>
      <c r="H5361" s="436">
        <f t="shared" si="1338"/>
        <v>32.96</v>
      </c>
      <c r="I5361" s="403">
        <f t="shared" si="1333"/>
        <v>0</v>
      </c>
      <c r="J5361" s="403">
        <f t="shared" si="1334"/>
        <v>0</v>
      </c>
      <c r="K5361" s="390"/>
      <c r="L5361" s="404">
        <f t="shared" si="1335"/>
        <v>0</v>
      </c>
      <c r="M5361" s="404">
        <f t="shared" si="1335"/>
        <v>32.96</v>
      </c>
      <c r="N5361" s="405">
        <f t="shared" si="1336"/>
        <v>0</v>
      </c>
      <c r="O5361" s="405">
        <f t="shared" si="1337"/>
        <v>0</v>
      </c>
      <c r="P5361" s="392"/>
      <c r="Q5361" s="612"/>
      <c r="R5361" s="394" t="str">
        <f t="shared" si="1341"/>
        <v/>
      </c>
      <c r="S5361" s="394" t="str">
        <f t="shared" si="1339"/>
        <v/>
      </c>
    </row>
    <row r="5362" spans="1:19" ht="26.25" hidden="1" thickBot="1">
      <c r="A5362" s="406">
        <v>96832</v>
      </c>
      <c r="B5362" s="396" t="s">
        <v>3293</v>
      </c>
      <c r="C5362" s="400" t="s">
        <v>3036</v>
      </c>
      <c r="D5362" s="384" t="str">
        <f>VLOOKUP(A5362,[3]cartilha!$A$1:$AN$65536,15,FALSE)</f>
        <v>UN</v>
      </c>
      <c r="E5362" s="385" t="s">
        <v>11053</v>
      </c>
      <c r="F5362" s="386">
        <f t="shared" si="1340"/>
        <v>38.07</v>
      </c>
      <c r="G5362" s="407"/>
      <c r="H5362" s="436">
        <f t="shared" si="1338"/>
        <v>38.07</v>
      </c>
      <c r="I5362" s="403">
        <f t="shared" si="1333"/>
        <v>0</v>
      </c>
      <c r="J5362" s="403">
        <f t="shared" si="1334"/>
        <v>0</v>
      </c>
      <c r="K5362" s="390"/>
      <c r="L5362" s="404">
        <f t="shared" si="1335"/>
        <v>0</v>
      </c>
      <c r="M5362" s="404">
        <f t="shared" si="1335"/>
        <v>38.07</v>
      </c>
      <c r="N5362" s="405">
        <f t="shared" si="1336"/>
        <v>0</v>
      </c>
      <c r="O5362" s="405">
        <f t="shared" si="1337"/>
        <v>0</v>
      </c>
      <c r="P5362" s="392"/>
      <c r="Q5362" s="612"/>
      <c r="R5362" s="394" t="str">
        <f t="shared" si="1341"/>
        <v/>
      </c>
      <c r="S5362" s="394" t="str">
        <f t="shared" si="1339"/>
        <v/>
      </c>
    </row>
    <row r="5363" spans="1:19" ht="26.25" hidden="1" thickBot="1">
      <c r="A5363" s="406">
        <v>96833</v>
      </c>
      <c r="B5363" s="396" t="s">
        <v>3293</v>
      </c>
      <c r="C5363" s="400" t="s">
        <v>3037</v>
      </c>
      <c r="D5363" s="384" t="str">
        <f>VLOOKUP(A5363,[3]cartilha!$A$1:$AN$65536,15,FALSE)</f>
        <v>UN</v>
      </c>
      <c r="E5363" s="385" t="s">
        <v>11054</v>
      </c>
      <c r="F5363" s="386">
        <f t="shared" si="1340"/>
        <v>35.67</v>
      </c>
      <c r="G5363" s="407"/>
      <c r="H5363" s="436">
        <f t="shared" si="1338"/>
        <v>35.67</v>
      </c>
      <c r="I5363" s="403">
        <f t="shared" si="1333"/>
        <v>0</v>
      </c>
      <c r="J5363" s="403">
        <f t="shared" si="1334"/>
        <v>0</v>
      </c>
      <c r="K5363" s="390"/>
      <c r="L5363" s="404">
        <f t="shared" si="1335"/>
        <v>0</v>
      </c>
      <c r="M5363" s="404">
        <f t="shared" si="1335"/>
        <v>35.67</v>
      </c>
      <c r="N5363" s="405">
        <f t="shared" si="1336"/>
        <v>0</v>
      </c>
      <c r="O5363" s="405">
        <f t="shared" si="1337"/>
        <v>0</v>
      </c>
      <c r="P5363" s="392"/>
      <c r="Q5363" s="612"/>
      <c r="R5363" s="394" t="str">
        <f t="shared" si="1341"/>
        <v/>
      </c>
      <c r="S5363" s="394" t="str">
        <f t="shared" si="1339"/>
        <v/>
      </c>
    </row>
    <row r="5364" spans="1:19" ht="26.25" hidden="1" thickBot="1">
      <c r="A5364" s="406">
        <v>96834</v>
      </c>
      <c r="B5364" s="396" t="s">
        <v>3293</v>
      </c>
      <c r="C5364" s="400" t="s">
        <v>3038</v>
      </c>
      <c r="D5364" s="384" t="str">
        <f>VLOOKUP(A5364,[3]cartilha!$A$1:$AN$65536,15,FALSE)</f>
        <v>UN</v>
      </c>
      <c r="E5364" s="385" t="s">
        <v>11055</v>
      </c>
      <c r="F5364" s="386">
        <f t="shared" si="1340"/>
        <v>58.84</v>
      </c>
      <c r="G5364" s="407"/>
      <c r="H5364" s="436">
        <f t="shared" si="1338"/>
        <v>58.84</v>
      </c>
      <c r="I5364" s="403">
        <f t="shared" si="1333"/>
        <v>0</v>
      </c>
      <c r="J5364" s="403">
        <f t="shared" si="1334"/>
        <v>0</v>
      </c>
      <c r="K5364" s="390"/>
      <c r="L5364" s="404">
        <f t="shared" si="1335"/>
        <v>0</v>
      </c>
      <c r="M5364" s="404">
        <f t="shared" si="1335"/>
        <v>58.84</v>
      </c>
      <c r="N5364" s="405">
        <f t="shared" si="1336"/>
        <v>0</v>
      </c>
      <c r="O5364" s="405">
        <f t="shared" si="1337"/>
        <v>0</v>
      </c>
      <c r="P5364" s="392"/>
      <c r="Q5364" s="612"/>
      <c r="R5364" s="394" t="str">
        <f t="shared" si="1341"/>
        <v/>
      </c>
      <c r="S5364" s="394" t="str">
        <f t="shared" si="1339"/>
        <v/>
      </c>
    </row>
    <row r="5365" spans="1:19" ht="26.25" hidden="1" thickBot="1">
      <c r="A5365" s="406">
        <v>96835</v>
      </c>
      <c r="B5365" s="396" t="s">
        <v>3293</v>
      </c>
      <c r="C5365" s="400" t="s">
        <v>3039</v>
      </c>
      <c r="D5365" s="384" t="str">
        <f>VLOOKUP(A5365,[3]cartilha!$A$1:$AN$65536,15,FALSE)</f>
        <v>UN</v>
      </c>
      <c r="E5365" s="385" t="s">
        <v>11056</v>
      </c>
      <c r="F5365" s="386">
        <f t="shared" si="1340"/>
        <v>50.91</v>
      </c>
      <c r="G5365" s="407"/>
      <c r="H5365" s="436">
        <f t="shared" si="1338"/>
        <v>50.91</v>
      </c>
      <c r="I5365" s="403">
        <f t="shared" si="1333"/>
        <v>0</v>
      </c>
      <c r="J5365" s="403">
        <f t="shared" si="1334"/>
        <v>0</v>
      </c>
      <c r="K5365" s="390"/>
      <c r="L5365" s="404">
        <f t="shared" si="1335"/>
        <v>0</v>
      </c>
      <c r="M5365" s="404">
        <f t="shared" si="1335"/>
        <v>50.91</v>
      </c>
      <c r="N5365" s="405">
        <f t="shared" si="1336"/>
        <v>0</v>
      </c>
      <c r="O5365" s="405">
        <f t="shared" si="1337"/>
        <v>0</v>
      </c>
      <c r="P5365" s="392"/>
      <c r="Q5365" s="612"/>
      <c r="R5365" s="394" t="str">
        <f t="shared" si="1341"/>
        <v/>
      </c>
      <c r="S5365" s="394" t="str">
        <f t="shared" si="1339"/>
        <v/>
      </c>
    </row>
    <row r="5366" spans="1:19" ht="26.25" hidden="1" thickBot="1">
      <c r="A5366" s="406">
        <v>96836</v>
      </c>
      <c r="B5366" s="396" t="s">
        <v>3293</v>
      </c>
      <c r="C5366" s="400" t="s">
        <v>3040</v>
      </c>
      <c r="D5366" s="384" t="str">
        <f>VLOOKUP(A5366,[3]cartilha!$A$1:$AN$65536,15,FALSE)</f>
        <v>UN</v>
      </c>
      <c r="E5366" s="385" t="s">
        <v>11057</v>
      </c>
      <c r="F5366" s="386">
        <f t="shared" si="1340"/>
        <v>54.21</v>
      </c>
      <c r="G5366" s="407"/>
      <c r="H5366" s="436">
        <f t="shared" si="1338"/>
        <v>54.21</v>
      </c>
      <c r="I5366" s="403">
        <f t="shared" si="1333"/>
        <v>0</v>
      </c>
      <c r="J5366" s="403">
        <f t="shared" si="1334"/>
        <v>0</v>
      </c>
      <c r="K5366" s="390"/>
      <c r="L5366" s="404">
        <f t="shared" si="1335"/>
        <v>0</v>
      </c>
      <c r="M5366" s="404">
        <f t="shared" si="1335"/>
        <v>54.21</v>
      </c>
      <c r="N5366" s="405">
        <f t="shared" si="1336"/>
        <v>0</v>
      </c>
      <c r="O5366" s="405">
        <f t="shared" si="1337"/>
        <v>0</v>
      </c>
      <c r="P5366" s="392"/>
      <c r="Q5366" s="612"/>
      <c r="R5366" s="394" t="str">
        <f t="shared" si="1341"/>
        <v/>
      </c>
      <c r="S5366" s="394" t="str">
        <f t="shared" si="1339"/>
        <v/>
      </c>
    </row>
    <row r="5367" spans="1:19" ht="26.25" hidden="1" thickBot="1">
      <c r="A5367" s="406">
        <v>96837</v>
      </c>
      <c r="B5367" s="396" t="s">
        <v>3293</v>
      </c>
      <c r="C5367" s="400" t="s">
        <v>3041</v>
      </c>
      <c r="D5367" s="384" t="str">
        <f>VLOOKUP(A5367,[3]cartilha!$A$1:$AN$65536,15,FALSE)</f>
        <v>UN</v>
      </c>
      <c r="E5367" s="385" t="s">
        <v>10632</v>
      </c>
      <c r="F5367" s="386">
        <f t="shared" si="1340"/>
        <v>29.5</v>
      </c>
      <c r="G5367" s="407"/>
      <c r="H5367" s="436">
        <f t="shared" si="1338"/>
        <v>29.5</v>
      </c>
      <c r="I5367" s="403">
        <f t="shared" ref="I5367:I5430" si="1342">IF(ISBLANK(E5367),0,ROUND(F5367*G5367,2))</f>
        <v>0</v>
      </c>
      <c r="J5367" s="403">
        <f t="shared" ref="J5367:J5430" si="1343">IF(ISBLANK(G5367),0,ROUND(G5367*H5367,2))</f>
        <v>0</v>
      </c>
      <c r="K5367" s="390"/>
      <c r="L5367" s="404">
        <f t="shared" ref="L5367:M5430" si="1344">G5367</f>
        <v>0</v>
      </c>
      <c r="M5367" s="404">
        <f t="shared" si="1344"/>
        <v>29.5</v>
      </c>
      <c r="N5367" s="405">
        <f t="shared" ref="N5367:N5430" si="1345">IF(ISBLANK(E5367),0,ROUND(F5367*L5367,2))</f>
        <v>0</v>
      </c>
      <c r="O5367" s="405">
        <f t="shared" ref="O5367:O5430" si="1346">IF(ISBLANK(L5367),0,ROUND(L5367*M5367,2))</f>
        <v>0</v>
      </c>
      <c r="P5367" s="392"/>
      <c r="Q5367" s="612"/>
      <c r="R5367" s="394" t="str">
        <f t="shared" si="1341"/>
        <v/>
      </c>
      <c r="S5367" s="394" t="str">
        <f t="shared" si="1339"/>
        <v/>
      </c>
    </row>
    <row r="5368" spans="1:19" ht="26.25" hidden="1" thickBot="1">
      <c r="A5368" s="406">
        <v>96838</v>
      </c>
      <c r="B5368" s="396" t="s">
        <v>3293</v>
      </c>
      <c r="C5368" s="400" t="s">
        <v>3042</v>
      </c>
      <c r="D5368" s="384" t="str">
        <f>VLOOKUP(A5368,[3]cartilha!$A$1:$AN$65536,15,FALSE)</f>
        <v>UN</v>
      </c>
      <c r="E5368" s="385" t="s">
        <v>11058</v>
      </c>
      <c r="F5368" s="386">
        <f t="shared" si="1340"/>
        <v>27.12</v>
      </c>
      <c r="G5368" s="407"/>
      <c r="H5368" s="436">
        <f t="shared" si="1338"/>
        <v>27.12</v>
      </c>
      <c r="I5368" s="403">
        <f t="shared" si="1342"/>
        <v>0</v>
      </c>
      <c r="J5368" s="403">
        <f t="shared" si="1343"/>
        <v>0</v>
      </c>
      <c r="K5368" s="390"/>
      <c r="L5368" s="404">
        <f t="shared" si="1344"/>
        <v>0</v>
      </c>
      <c r="M5368" s="404">
        <f t="shared" si="1344"/>
        <v>27.12</v>
      </c>
      <c r="N5368" s="405">
        <f t="shared" si="1345"/>
        <v>0</v>
      </c>
      <c r="O5368" s="405">
        <f t="shared" si="1346"/>
        <v>0</v>
      </c>
      <c r="P5368" s="392"/>
      <c r="Q5368" s="612"/>
      <c r="R5368" s="394" t="str">
        <f t="shared" si="1341"/>
        <v/>
      </c>
      <c r="S5368" s="394" t="str">
        <f t="shared" si="1339"/>
        <v/>
      </c>
    </row>
    <row r="5369" spans="1:19" ht="26.25" hidden="1" thickBot="1">
      <c r="A5369" s="406">
        <v>96839</v>
      </c>
      <c r="B5369" s="396" t="s">
        <v>3293</v>
      </c>
      <c r="C5369" s="400" t="s">
        <v>3043</v>
      </c>
      <c r="D5369" s="384" t="str">
        <f>VLOOKUP(A5369,[3]cartilha!$A$1:$AN$65536,15,FALSE)</f>
        <v>UN</v>
      </c>
      <c r="E5369" s="385" t="s">
        <v>11059</v>
      </c>
      <c r="F5369" s="386">
        <f t="shared" si="1340"/>
        <v>26.7</v>
      </c>
      <c r="G5369" s="407"/>
      <c r="H5369" s="436">
        <f t="shared" si="1338"/>
        <v>26.7</v>
      </c>
      <c r="I5369" s="403">
        <f t="shared" si="1342"/>
        <v>0</v>
      </c>
      <c r="J5369" s="403">
        <f t="shared" si="1343"/>
        <v>0</v>
      </c>
      <c r="K5369" s="390"/>
      <c r="L5369" s="404">
        <f t="shared" si="1344"/>
        <v>0</v>
      </c>
      <c r="M5369" s="404">
        <f t="shared" si="1344"/>
        <v>26.7</v>
      </c>
      <c r="N5369" s="405">
        <f t="shared" si="1345"/>
        <v>0</v>
      </c>
      <c r="O5369" s="405">
        <f t="shared" si="1346"/>
        <v>0</v>
      </c>
      <c r="P5369" s="392"/>
      <c r="Q5369" s="612"/>
      <c r="R5369" s="394" t="str">
        <f t="shared" si="1341"/>
        <v/>
      </c>
      <c r="S5369" s="394" t="str">
        <f t="shared" si="1339"/>
        <v/>
      </c>
    </row>
    <row r="5370" spans="1:19" ht="26.25" hidden="1" thickBot="1">
      <c r="A5370" s="406">
        <v>96840</v>
      </c>
      <c r="B5370" s="396" t="s">
        <v>3293</v>
      </c>
      <c r="C5370" s="400" t="s">
        <v>3044</v>
      </c>
      <c r="D5370" s="384" t="str">
        <f>VLOOKUP(A5370,[3]cartilha!$A$1:$AN$65536,15,FALSE)</f>
        <v>UN</v>
      </c>
      <c r="E5370" s="385" t="s">
        <v>11060</v>
      </c>
      <c r="F5370" s="386">
        <f t="shared" si="1340"/>
        <v>34.479999999999997</v>
      </c>
      <c r="G5370" s="407"/>
      <c r="H5370" s="436">
        <f t="shared" si="1338"/>
        <v>34.479999999999997</v>
      </c>
      <c r="I5370" s="403">
        <f t="shared" si="1342"/>
        <v>0</v>
      </c>
      <c r="J5370" s="403">
        <f t="shared" si="1343"/>
        <v>0</v>
      </c>
      <c r="K5370" s="390"/>
      <c r="L5370" s="404">
        <f t="shared" si="1344"/>
        <v>0</v>
      </c>
      <c r="M5370" s="404">
        <f t="shared" si="1344"/>
        <v>34.479999999999997</v>
      </c>
      <c r="N5370" s="405">
        <f t="shared" si="1345"/>
        <v>0</v>
      </c>
      <c r="O5370" s="405">
        <f t="shared" si="1346"/>
        <v>0</v>
      </c>
      <c r="P5370" s="392"/>
      <c r="Q5370" s="612"/>
      <c r="R5370" s="394" t="str">
        <f t="shared" si="1341"/>
        <v/>
      </c>
      <c r="S5370" s="394" t="str">
        <f t="shared" si="1339"/>
        <v/>
      </c>
    </row>
    <row r="5371" spans="1:19" ht="26.25" hidden="1" thickBot="1">
      <c r="A5371" s="406">
        <v>96841</v>
      </c>
      <c r="B5371" s="396" t="s">
        <v>3293</v>
      </c>
      <c r="C5371" s="400" t="s">
        <v>3045</v>
      </c>
      <c r="D5371" s="384" t="str">
        <f>VLOOKUP(A5371,[3]cartilha!$A$1:$AN$65536,15,FALSE)</f>
        <v>UN</v>
      </c>
      <c r="E5371" s="385" t="s">
        <v>11061</v>
      </c>
      <c r="F5371" s="386">
        <f t="shared" si="1340"/>
        <v>30.21</v>
      </c>
      <c r="G5371" s="407"/>
      <c r="H5371" s="436">
        <f t="shared" si="1338"/>
        <v>30.21</v>
      </c>
      <c r="I5371" s="403">
        <f t="shared" si="1342"/>
        <v>0</v>
      </c>
      <c r="J5371" s="403">
        <f t="shared" si="1343"/>
        <v>0</v>
      </c>
      <c r="K5371" s="390"/>
      <c r="L5371" s="404">
        <f t="shared" si="1344"/>
        <v>0</v>
      </c>
      <c r="M5371" s="404">
        <f t="shared" si="1344"/>
        <v>30.21</v>
      </c>
      <c r="N5371" s="405">
        <f t="shared" si="1345"/>
        <v>0</v>
      </c>
      <c r="O5371" s="405">
        <f t="shared" si="1346"/>
        <v>0</v>
      </c>
      <c r="P5371" s="392"/>
      <c r="Q5371" s="612"/>
      <c r="R5371" s="394" t="str">
        <f t="shared" si="1341"/>
        <v/>
      </c>
      <c r="S5371" s="394" t="str">
        <f t="shared" si="1339"/>
        <v/>
      </c>
    </row>
    <row r="5372" spans="1:19" ht="26.25" hidden="1" thickBot="1">
      <c r="A5372" s="406">
        <v>96842</v>
      </c>
      <c r="B5372" s="396" t="s">
        <v>3293</v>
      </c>
      <c r="C5372" s="400" t="s">
        <v>3046</v>
      </c>
      <c r="D5372" s="384" t="str">
        <f>VLOOKUP(A5372,[3]cartilha!$A$1:$AN$65536,15,FALSE)</f>
        <v>UN</v>
      </c>
      <c r="E5372" s="385" t="s">
        <v>11062</v>
      </c>
      <c r="F5372" s="386">
        <f t="shared" si="1340"/>
        <v>38.380000000000003</v>
      </c>
      <c r="G5372" s="407"/>
      <c r="H5372" s="436">
        <f t="shared" si="1338"/>
        <v>38.380000000000003</v>
      </c>
      <c r="I5372" s="403">
        <f t="shared" si="1342"/>
        <v>0</v>
      </c>
      <c r="J5372" s="403">
        <f t="shared" si="1343"/>
        <v>0</v>
      </c>
      <c r="K5372" s="390"/>
      <c r="L5372" s="404">
        <f t="shared" si="1344"/>
        <v>0</v>
      </c>
      <c r="M5372" s="404">
        <f t="shared" si="1344"/>
        <v>38.380000000000003</v>
      </c>
      <c r="N5372" s="405">
        <f t="shared" si="1345"/>
        <v>0</v>
      </c>
      <c r="O5372" s="405">
        <f t="shared" si="1346"/>
        <v>0</v>
      </c>
      <c r="P5372" s="392"/>
      <c r="Q5372" s="612"/>
      <c r="R5372" s="394" t="str">
        <f t="shared" si="1341"/>
        <v/>
      </c>
      <c r="S5372" s="394" t="str">
        <f t="shared" si="1339"/>
        <v/>
      </c>
    </row>
    <row r="5373" spans="1:19" ht="26.25" hidden="1" thickBot="1">
      <c r="A5373" s="406">
        <v>96843</v>
      </c>
      <c r="B5373" s="396" t="s">
        <v>3293</v>
      </c>
      <c r="C5373" s="400" t="s">
        <v>3047</v>
      </c>
      <c r="D5373" s="384" t="str">
        <f>VLOOKUP(A5373,[3]cartilha!$A$1:$AN$65536,15,FALSE)</f>
        <v>UN</v>
      </c>
      <c r="E5373" s="385" t="s">
        <v>11063</v>
      </c>
      <c r="F5373" s="386">
        <f t="shared" si="1340"/>
        <v>36.92</v>
      </c>
      <c r="G5373" s="407"/>
      <c r="H5373" s="436">
        <f t="shared" si="1338"/>
        <v>36.92</v>
      </c>
      <c r="I5373" s="403">
        <f t="shared" si="1342"/>
        <v>0</v>
      </c>
      <c r="J5373" s="403">
        <f t="shared" si="1343"/>
        <v>0</v>
      </c>
      <c r="K5373" s="390"/>
      <c r="L5373" s="404">
        <f t="shared" si="1344"/>
        <v>0</v>
      </c>
      <c r="M5373" s="404">
        <f t="shared" si="1344"/>
        <v>36.92</v>
      </c>
      <c r="N5373" s="405">
        <f t="shared" si="1345"/>
        <v>0</v>
      </c>
      <c r="O5373" s="405">
        <f t="shared" si="1346"/>
        <v>0</v>
      </c>
      <c r="P5373" s="392"/>
      <c r="Q5373" s="612"/>
      <c r="R5373" s="394" t="str">
        <f t="shared" si="1341"/>
        <v/>
      </c>
      <c r="S5373" s="394" t="str">
        <f t="shared" si="1339"/>
        <v/>
      </c>
    </row>
    <row r="5374" spans="1:19" ht="26.25" hidden="1" thickBot="1">
      <c r="A5374" s="406">
        <v>96844</v>
      </c>
      <c r="B5374" s="396" t="s">
        <v>3293</v>
      </c>
      <c r="C5374" s="400" t="s">
        <v>3048</v>
      </c>
      <c r="D5374" s="384" t="str">
        <f>VLOOKUP(A5374,[3]cartilha!$A$1:$AN$65536,15,FALSE)</f>
        <v>UN</v>
      </c>
      <c r="E5374" s="385" t="s">
        <v>11064</v>
      </c>
      <c r="F5374" s="386">
        <f t="shared" si="1340"/>
        <v>50.25</v>
      </c>
      <c r="G5374" s="407"/>
      <c r="H5374" s="436">
        <f t="shared" si="1338"/>
        <v>50.25</v>
      </c>
      <c r="I5374" s="403">
        <f t="shared" si="1342"/>
        <v>0</v>
      </c>
      <c r="J5374" s="403">
        <f t="shared" si="1343"/>
        <v>0</v>
      </c>
      <c r="K5374" s="390"/>
      <c r="L5374" s="404">
        <f t="shared" si="1344"/>
        <v>0</v>
      </c>
      <c r="M5374" s="404">
        <f t="shared" si="1344"/>
        <v>50.25</v>
      </c>
      <c r="N5374" s="405">
        <f t="shared" si="1345"/>
        <v>0</v>
      </c>
      <c r="O5374" s="405">
        <f t="shared" si="1346"/>
        <v>0</v>
      </c>
      <c r="P5374" s="392"/>
      <c r="Q5374" s="612"/>
      <c r="R5374" s="394" t="str">
        <f t="shared" si="1341"/>
        <v/>
      </c>
      <c r="S5374" s="394" t="str">
        <f t="shared" si="1339"/>
        <v/>
      </c>
    </row>
    <row r="5375" spans="1:19" ht="26.25" hidden="1" thickBot="1">
      <c r="A5375" s="406">
        <v>96845</v>
      </c>
      <c r="B5375" s="396" t="s">
        <v>3293</v>
      </c>
      <c r="C5375" s="400" t="s">
        <v>3049</v>
      </c>
      <c r="D5375" s="384" t="str">
        <f>VLOOKUP(A5375,[3]cartilha!$A$1:$AN$65536,15,FALSE)</f>
        <v>UN</v>
      </c>
      <c r="E5375" s="385" t="s">
        <v>11065</v>
      </c>
      <c r="F5375" s="386">
        <f t="shared" si="1340"/>
        <v>53.83</v>
      </c>
      <c r="G5375" s="407"/>
      <c r="H5375" s="436">
        <f t="shared" si="1338"/>
        <v>53.83</v>
      </c>
      <c r="I5375" s="403">
        <f t="shared" si="1342"/>
        <v>0</v>
      </c>
      <c r="J5375" s="403">
        <f t="shared" si="1343"/>
        <v>0</v>
      </c>
      <c r="K5375" s="390"/>
      <c r="L5375" s="404">
        <f t="shared" si="1344"/>
        <v>0</v>
      </c>
      <c r="M5375" s="404">
        <f t="shared" si="1344"/>
        <v>53.83</v>
      </c>
      <c r="N5375" s="405">
        <f t="shared" si="1345"/>
        <v>0</v>
      </c>
      <c r="O5375" s="405">
        <f t="shared" si="1346"/>
        <v>0</v>
      </c>
      <c r="P5375" s="392"/>
      <c r="Q5375" s="612"/>
      <c r="R5375" s="394" t="str">
        <f t="shared" si="1341"/>
        <v/>
      </c>
      <c r="S5375" s="394" t="str">
        <f t="shared" si="1339"/>
        <v/>
      </c>
    </row>
    <row r="5376" spans="1:19" ht="26.25" hidden="1" thickBot="1">
      <c r="A5376" s="406">
        <v>96846</v>
      </c>
      <c r="B5376" s="396" t="s">
        <v>3293</v>
      </c>
      <c r="C5376" s="400" t="s">
        <v>3050</v>
      </c>
      <c r="D5376" s="384" t="str">
        <f>VLOOKUP(A5376,[3]cartilha!$A$1:$AN$65536,15,FALSE)</f>
        <v>UN</v>
      </c>
      <c r="E5376" s="385" t="s">
        <v>11066</v>
      </c>
      <c r="F5376" s="386">
        <f t="shared" si="1340"/>
        <v>42.45</v>
      </c>
      <c r="G5376" s="407"/>
      <c r="H5376" s="436">
        <f t="shared" si="1338"/>
        <v>42.45</v>
      </c>
      <c r="I5376" s="403">
        <f t="shared" si="1342"/>
        <v>0</v>
      </c>
      <c r="J5376" s="403">
        <f t="shared" si="1343"/>
        <v>0</v>
      </c>
      <c r="K5376" s="390"/>
      <c r="L5376" s="404">
        <f t="shared" si="1344"/>
        <v>0</v>
      </c>
      <c r="M5376" s="404">
        <f t="shared" si="1344"/>
        <v>42.45</v>
      </c>
      <c r="N5376" s="405">
        <f t="shared" si="1345"/>
        <v>0</v>
      </c>
      <c r="O5376" s="405">
        <f t="shared" si="1346"/>
        <v>0</v>
      </c>
      <c r="P5376" s="392"/>
      <c r="Q5376" s="612"/>
      <c r="R5376" s="394" t="str">
        <f t="shared" si="1341"/>
        <v/>
      </c>
      <c r="S5376" s="394" t="str">
        <f t="shared" si="1339"/>
        <v/>
      </c>
    </row>
    <row r="5377" spans="1:19" ht="26.25" hidden="1" thickBot="1">
      <c r="A5377" s="406">
        <v>96847</v>
      </c>
      <c r="B5377" s="396" t="s">
        <v>3293</v>
      </c>
      <c r="C5377" s="400" t="s">
        <v>3051</v>
      </c>
      <c r="D5377" s="384" t="str">
        <f>VLOOKUP(A5377,[3]cartilha!$A$1:$AN$65536,15,FALSE)</f>
        <v>UN</v>
      </c>
      <c r="E5377" s="385" t="s">
        <v>11067</v>
      </c>
      <c r="F5377" s="386">
        <f t="shared" si="1340"/>
        <v>46.62</v>
      </c>
      <c r="G5377" s="407"/>
      <c r="H5377" s="436">
        <f t="shared" si="1338"/>
        <v>46.62</v>
      </c>
      <c r="I5377" s="403">
        <f t="shared" si="1342"/>
        <v>0</v>
      </c>
      <c r="J5377" s="403">
        <f t="shared" si="1343"/>
        <v>0</v>
      </c>
      <c r="K5377" s="390"/>
      <c r="L5377" s="404">
        <f t="shared" si="1344"/>
        <v>0</v>
      </c>
      <c r="M5377" s="404">
        <f t="shared" si="1344"/>
        <v>46.62</v>
      </c>
      <c r="N5377" s="405">
        <f t="shared" si="1345"/>
        <v>0</v>
      </c>
      <c r="O5377" s="405">
        <f t="shared" si="1346"/>
        <v>0</v>
      </c>
      <c r="P5377" s="392"/>
      <c r="Q5377" s="612"/>
      <c r="R5377" s="394" t="str">
        <f t="shared" si="1341"/>
        <v/>
      </c>
      <c r="S5377" s="394" t="str">
        <f t="shared" si="1339"/>
        <v/>
      </c>
    </row>
    <row r="5378" spans="1:19" ht="26.25" hidden="1" thickBot="1">
      <c r="A5378" s="406">
        <v>96848</v>
      </c>
      <c r="B5378" s="396" t="s">
        <v>3293</v>
      </c>
      <c r="C5378" s="400" t="s">
        <v>3052</v>
      </c>
      <c r="D5378" s="384" t="str">
        <f>VLOOKUP(A5378,[3]cartilha!$A$1:$AN$65536,15,FALSE)</f>
        <v>UN</v>
      </c>
      <c r="E5378" s="385" t="s">
        <v>11068</v>
      </c>
      <c r="F5378" s="386">
        <f t="shared" si="1340"/>
        <v>69.790000000000006</v>
      </c>
      <c r="G5378" s="407"/>
      <c r="H5378" s="436">
        <f t="shared" si="1338"/>
        <v>69.790000000000006</v>
      </c>
      <c r="I5378" s="403">
        <f t="shared" si="1342"/>
        <v>0</v>
      </c>
      <c r="J5378" s="403">
        <f t="shared" si="1343"/>
        <v>0</v>
      </c>
      <c r="K5378" s="390"/>
      <c r="L5378" s="404">
        <f t="shared" si="1344"/>
        <v>0</v>
      </c>
      <c r="M5378" s="404">
        <f t="shared" si="1344"/>
        <v>69.790000000000006</v>
      </c>
      <c r="N5378" s="405">
        <f t="shared" si="1345"/>
        <v>0</v>
      </c>
      <c r="O5378" s="405">
        <f t="shared" si="1346"/>
        <v>0</v>
      </c>
      <c r="P5378" s="392"/>
      <c r="Q5378" s="612"/>
      <c r="R5378" s="394" t="str">
        <f t="shared" si="1341"/>
        <v/>
      </c>
      <c r="S5378" s="394" t="str">
        <f t="shared" si="1339"/>
        <v/>
      </c>
    </row>
    <row r="5379" spans="1:19" ht="26.25" hidden="1" thickBot="1">
      <c r="A5379" s="406">
        <v>96849</v>
      </c>
      <c r="B5379" s="396" t="s">
        <v>3293</v>
      </c>
      <c r="C5379" s="400" t="s">
        <v>3053</v>
      </c>
      <c r="D5379" s="384" t="str">
        <f>VLOOKUP(A5379,[3]cartilha!$A$1:$AN$65536,15,FALSE)</f>
        <v>UN</v>
      </c>
      <c r="E5379" s="385" t="s">
        <v>10085</v>
      </c>
      <c r="F5379" s="386">
        <f t="shared" si="1340"/>
        <v>25.37</v>
      </c>
      <c r="G5379" s="407"/>
      <c r="H5379" s="436">
        <f t="shared" si="1338"/>
        <v>25.37</v>
      </c>
      <c r="I5379" s="403">
        <f t="shared" si="1342"/>
        <v>0</v>
      </c>
      <c r="J5379" s="403">
        <f t="shared" si="1343"/>
        <v>0</v>
      </c>
      <c r="K5379" s="390"/>
      <c r="L5379" s="404">
        <f t="shared" si="1344"/>
        <v>0</v>
      </c>
      <c r="M5379" s="404">
        <f t="shared" si="1344"/>
        <v>25.37</v>
      </c>
      <c r="N5379" s="405">
        <f t="shared" si="1345"/>
        <v>0</v>
      </c>
      <c r="O5379" s="405">
        <f t="shared" si="1346"/>
        <v>0</v>
      </c>
      <c r="P5379" s="392"/>
      <c r="Q5379" s="612"/>
      <c r="R5379" s="394" t="str">
        <f t="shared" si="1341"/>
        <v/>
      </c>
      <c r="S5379" s="394" t="str">
        <f t="shared" si="1339"/>
        <v/>
      </c>
    </row>
    <row r="5380" spans="1:19" ht="26.25" hidden="1" thickBot="1">
      <c r="A5380" s="406">
        <v>96850</v>
      </c>
      <c r="B5380" s="396" t="s">
        <v>3293</v>
      </c>
      <c r="C5380" s="400" t="s">
        <v>3054</v>
      </c>
      <c r="D5380" s="384" t="str">
        <f>VLOOKUP(A5380,[3]cartilha!$A$1:$AN$65536,15,FALSE)</f>
        <v>UN</v>
      </c>
      <c r="E5380" s="385" t="s">
        <v>11069</v>
      </c>
      <c r="F5380" s="386">
        <f t="shared" si="1340"/>
        <v>29.64</v>
      </c>
      <c r="G5380" s="407"/>
      <c r="H5380" s="436">
        <f t="shared" si="1338"/>
        <v>29.64</v>
      </c>
      <c r="I5380" s="403">
        <f t="shared" si="1342"/>
        <v>0</v>
      </c>
      <c r="J5380" s="403">
        <f t="shared" si="1343"/>
        <v>0</v>
      </c>
      <c r="K5380" s="390"/>
      <c r="L5380" s="404">
        <f t="shared" si="1344"/>
        <v>0</v>
      </c>
      <c r="M5380" s="404">
        <f t="shared" si="1344"/>
        <v>29.64</v>
      </c>
      <c r="N5380" s="405">
        <f t="shared" si="1345"/>
        <v>0</v>
      </c>
      <c r="O5380" s="405">
        <f t="shared" si="1346"/>
        <v>0</v>
      </c>
      <c r="P5380" s="392"/>
      <c r="Q5380" s="612"/>
      <c r="R5380" s="394" t="str">
        <f t="shared" si="1341"/>
        <v/>
      </c>
      <c r="S5380" s="394" t="str">
        <f t="shared" si="1339"/>
        <v/>
      </c>
    </row>
    <row r="5381" spans="1:19" ht="26.25" hidden="1" thickBot="1">
      <c r="A5381" s="406">
        <v>96851</v>
      </c>
      <c r="B5381" s="396" t="s">
        <v>3293</v>
      </c>
      <c r="C5381" s="400" t="s">
        <v>3055</v>
      </c>
      <c r="D5381" s="384" t="str">
        <f>VLOOKUP(A5381,[3]cartilha!$A$1:$AN$65536,15,FALSE)</f>
        <v>UN</v>
      </c>
      <c r="E5381" s="385" t="s">
        <v>11070</v>
      </c>
      <c r="F5381" s="386">
        <f t="shared" si="1340"/>
        <v>39.18</v>
      </c>
      <c r="G5381" s="407"/>
      <c r="H5381" s="436">
        <f t="shared" si="1338"/>
        <v>39.18</v>
      </c>
      <c r="I5381" s="403">
        <f t="shared" si="1342"/>
        <v>0</v>
      </c>
      <c r="J5381" s="403">
        <f t="shared" si="1343"/>
        <v>0</v>
      </c>
      <c r="K5381" s="390"/>
      <c r="L5381" s="404">
        <f t="shared" si="1344"/>
        <v>0</v>
      </c>
      <c r="M5381" s="404">
        <f t="shared" si="1344"/>
        <v>39.18</v>
      </c>
      <c r="N5381" s="405">
        <f t="shared" si="1345"/>
        <v>0</v>
      </c>
      <c r="O5381" s="405">
        <f t="shared" si="1346"/>
        <v>0</v>
      </c>
      <c r="P5381" s="392"/>
      <c r="Q5381" s="612"/>
      <c r="R5381" s="394" t="str">
        <f t="shared" si="1341"/>
        <v/>
      </c>
      <c r="S5381" s="394" t="str">
        <f t="shared" si="1339"/>
        <v/>
      </c>
    </row>
    <row r="5382" spans="1:19" ht="26.25" hidden="1" thickBot="1">
      <c r="A5382" s="406">
        <v>96852</v>
      </c>
      <c r="B5382" s="396" t="s">
        <v>3293</v>
      </c>
      <c r="C5382" s="400" t="s">
        <v>3056</v>
      </c>
      <c r="D5382" s="384" t="str">
        <f>VLOOKUP(A5382,[3]cartilha!$A$1:$AN$65536,15,FALSE)</f>
        <v>UN</v>
      </c>
      <c r="E5382" s="385" t="s">
        <v>11071</v>
      </c>
      <c r="F5382" s="386">
        <f t="shared" si="1340"/>
        <v>33.72</v>
      </c>
      <c r="G5382" s="407"/>
      <c r="H5382" s="436">
        <f t="shared" si="1338"/>
        <v>33.72</v>
      </c>
      <c r="I5382" s="403">
        <f t="shared" si="1342"/>
        <v>0</v>
      </c>
      <c r="J5382" s="403">
        <f t="shared" si="1343"/>
        <v>0</v>
      </c>
      <c r="K5382" s="390"/>
      <c r="L5382" s="404">
        <f t="shared" si="1344"/>
        <v>0</v>
      </c>
      <c r="M5382" s="404">
        <f t="shared" si="1344"/>
        <v>33.72</v>
      </c>
      <c r="N5382" s="405">
        <f t="shared" si="1345"/>
        <v>0</v>
      </c>
      <c r="O5382" s="405">
        <f t="shared" si="1346"/>
        <v>0</v>
      </c>
      <c r="P5382" s="392"/>
      <c r="Q5382" s="612"/>
      <c r="R5382" s="394" t="str">
        <f t="shared" si="1341"/>
        <v/>
      </c>
      <c r="S5382" s="394" t="str">
        <f t="shared" si="1339"/>
        <v/>
      </c>
    </row>
    <row r="5383" spans="1:19" ht="26.25" hidden="1" thickBot="1">
      <c r="A5383" s="406">
        <v>96853</v>
      </c>
      <c r="B5383" s="396" t="s">
        <v>3293</v>
      </c>
      <c r="C5383" s="400" t="s">
        <v>3057</v>
      </c>
      <c r="D5383" s="384" t="str">
        <f>VLOOKUP(A5383,[3]cartilha!$A$1:$AN$65536,15,FALSE)</f>
        <v>UN</v>
      </c>
      <c r="E5383" s="385" t="s">
        <v>11072</v>
      </c>
      <c r="F5383" s="386">
        <f t="shared" si="1340"/>
        <v>37.880000000000003</v>
      </c>
      <c r="G5383" s="407"/>
      <c r="H5383" s="436">
        <f t="shared" si="1338"/>
        <v>37.880000000000003</v>
      </c>
      <c r="I5383" s="403">
        <f t="shared" si="1342"/>
        <v>0</v>
      </c>
      <c r="J5383" s="403">
        <f t="shared" si="1343"/>
        <v>0</v>
      </c>
      <c r="K5383" s="390"/>
      <c r="L5383" s="404">
        <f t="shared" si="1344"/>
        <v>0</v>
      </c>
      <c r="M5383" s="404">
        <f t="shared" si="1344"/>
        <v>37.880000000000003</v>
      </c>
      <c r="N5383" s="405">
        <f t="shared" si="1345"/>
        <v>0</v>
      </c>
      <c r="O5383" s="405">
        <f t="shared" si="1346"/>
        <v>0</v>
      </c>
      <c r="P5383" s="392"/>
      <c r="Q5383" s="612"/>
      <c r="R5383" s="394" t="str">
        <f t="shared" si="1341"/>
        <v/>
      </c>
      <c r="S5383" s="394" t="str">
        <f t="shared" si="1339"/>
        <v/>
      </c>
    </row>
    <row r="5384" spans="1:19" ht="26.25" hidden="1" thickBot="1">
      <c r="A5384" s="406">
        <v>96854</v>
      </c>
      <c r="B5384" s="396" t="s">
        <v>3293</v>
      </c>
      <c r="C5384" s="400" t="s">
        <v>3058</v>
      </c>
      <c r="D5384" s="384" t="str">
        <f>VLOOKUP(A5384,[3]cartilha!$A$1:$AN$65536,15,FALSE)</f>
        <v>UN</v>
      </c>
      <c r="E5384" s="385" t="s">
        <v>11073</v>
      </c>
      <c r="F5384" s="386">
        <f t="shared" si="1340"/>
        <v>45.26</v>
      </c>
      <c r="G5384" s="407"/>
      <c r="H5384" s="436">
        <f t="shared" si="1338"/>
        <v>45.26</v>
      </c>
      <c r="I5384" s="403">
        <f t="shared" si="1342"/>
        <v>0</v>
      </c>
      <c r="J5384" s="403">
        <f t="shared" si="1343"/>
        <v>0</v>
      </c>
      <c r="K5384" s="390"/>
      <c r="L5384" s="404">
        <f t="shared" si="1344"/>
        <v>0</v>
      </c>
      <c r="M5384" s="404">
        <f t="shared" si="1344"/>
        <v>45.26</v>
      </c>
      <c r="N5384" s="405">
        <f t="shared" si="1345"/>
        <v>0</v>
      </c>
      <c r="O5384" s="405">
        <f t="shared" si="1346"/>
        <v>0</v>
      </c>
      <c r="P5384" s="392"/>
      <c r="Q5384" s="612"/>
      <c r="R5384" s="394" t="str">
        <f t="shared" si="1341"/>
        <v/>
      </c>
      <c r="S5384" s="394" t="str">
        <f t="shared" si="1339"/>
        <v/>
      </c>
    </row>
    <row r="5385" spans="1:19" ht="26.25" hidden="1" thickBot="1">
      <c r="A5385" s="406">
        <v>96855</v>
      </c>
      <c r="B5385" s="396" t="s">
        <v>3293</v>
      </c>
      <c r="C5385" s="400" t="s">
        <v>3059</v>
      </c>
      <c r="D5385" s="384" t="str">
        <f>VLOOKUP(A5385,[3]cartilha!$A$1:$AN$65536,15,FALSE)</f>
        <v>UN</v>
      </c>
      <c r="E5385" s="385" t="s">
        <v>11074</v>
      </c>
      <c r="F5385" s="386">
        <f t="shared" si="1340"/>
        <v>41.85</v>
      </c>
      <c r="G5385" s="407"/>
      <c r="H5385" s="436">
        <f t="shared" si="1338"/>
        <v>41.85</v>
      </c>
      <c r="I5385" s="403">
        <f t="shared" si="1342"/>
        <v>0</v>
      </c>
      <c r="J5385" s="403">
        <f t="shared" si="1343"/>
        <v>0</v>
      </c>
      <c r="K5385" s="390"/>
      <c r="L5385" s="404">
        <f t="shared" si="1344"/>
        <v>0</v>
      </c>
      <c r="M5385" s="404">
        <f t="shared" si="1344"/>
        <v>41.85</v>
      </c>
      <c r="N5385" s="405">
        <f t="shared" si="1345"/>
        <v>0</v>
      </c>
      <c r="O5385" s="405">
        <f t="shared" si="1346"/>
        <v>0</v>
      </c>
      <c r="P5385" s="392"/>
      <c r="Q5385" s="612"/>
      <c r="R5385" s="394" t="str">
        <f t="shared" si="1341"/>
        <v/>
      </c>
      <c r="S5385" s="394" t="str">
        <f t="shared" si="1339"/>
        <v/>
      </c>
    </row>
    <row r="5386" spans="1:19" ht="26.25" hidden="1" thickBot="1">
      <c r="A5386" s="406">
        <v>96856</v>
      </c>
      <c r="B5386" s="396" t="s">
        <v>3293</v>
      </c>
      <c r="C5386" s="400" t="s">
        <v>3060</v>
      </c>
      <c r="D5386" s="384" t="str">
        <f>VLOOKUP(A5386,[3]cartilha!$A$1:$AN$65536,15,FALSE)</f>
        <v>UN</v>
      </c>
      <c r="E5386" s="385" t="s">
        <v>11075</v>
      </c>
      <c r="F5386" s="386">
        <f t="shared" si="1340"/>
        <v>42.47</v>
      </c>
      <c r="G5386" s="407"/>
      <c r="H5386" s="436">
        <f t="shared" si="1338"/>
        <v>42.47</v>
      </c>
      <c r="I5386" s="403">
        <f t="shared" si="1342"/>
        <v>0</v>
      </c>
      <c r="J5386" s="403">
        <f t="shared" si="1343"/>
        <v>0</v>
      </c>
      <c r="K5386" s="390"/>
      <c r="L5386" s="404">
        <f t="shared" si="1344"/>
        <v>0</v>
      </c>
      <c r="M5386" s="404">
        <f t="shared" si="1344"/>
        <v>42.47</v>
      </c>
      <c r="N5386" s="405">
        <f t="shared" si="1345"/>
        <v>0</v>
      </c>
      <c r="O5386" s="405">
        <f t="shared" si="1346"/>
        <v>0</v>
      </c>
      <c r="P5386" s="392"/>
      <c r="Q5386" s="612"/>
      <c r="R5386" s="394" t="str">
        <f t="shared" si="1341"/>
        <v/>
      </c>
      <c r="S5386" s="394" t="str">
        <f t="shared" si="1339"/>
        <v/>
      </c>
    </row>
    <row r="5387" spans="1:19" ht="26.25" hidden="1" thickBot="1">
      <c r="A5387" s="406">
        <v>96857</v>
      </c>
      <c r="B5387" s="396" t="s">
        <v>3293</v>
      </c>
      <c r="C5387" s="400" t="s">
        <v>3061</v>
      </c>
      <c r="D5387" s="384" t="str">
        <f>VLOOKUP(A5387,[3]cartilha!$A$1:$AN$65536,15,FALSE)</f>
        <v>UN</v>
      </c>
      <c r="E5387" s="385" t="s">
        <v>9576</v>
      </c>
      <c r="F5387" s="386">
        <f t="shared" si="1340"/>
        <v>67.430000000000007</v>
      </c>
      <c r="G5387" s="407"/>
      <c r="H5387" s="436">
        <f t="shared" si="1338"/>
        <v>67.430000000000007</v>
      </c>
      <c r="I5387" s="403">
        <f t="shared" si="1342"/>
        <v>0</v>
      </c>
      <c r="J5387" s="403">
        <f t="shared" si="1343"/>
        <v>0</v>
      </c>
      <c r="K5387" s="390"/>
      <c r="L5387" s="404">
        <f t="shared" si="1344"/>
        <v>0</v>
      </c>
      <c r="M5387" s="404">
        <f t="shared" si="1344"/>
        <v>67.430000000000007</v>
      </c>
      <c r="N5387" s="405">
        <f t="shared" si="1345"/>
        <v>0</v>
      </c>
      <c r="O5387" s="405">
        <f t="shared" si="1346"/>
        <v>0</v>
      </c>
      <c r="P5387" s="392"/>
      <c r="Q5387" s="612"/>
      <c r="R5387" s="394" t="str">
        <f t="shared" si="1341"/>
        <v/>
      </c>
      <c r="S5387" s="394" t="str">
        <f t="shared" si="1339"/>
        <v/>
      </c>
    </row>
    <row r="5388" spans="1:19" ht="26.25" hidden="1" thickBot="1">
      <c r="A5388" s="406">
        <v>96858</v>
      </c>
      <c r="B5388" s="396" t="s">
        <v>3293</v>
      </c>
      <c r="C5388" s="400" t="s">
        <v>3062</v>
      </c>
      <c r="D5388" s="384" t="str">
        <f>VLOOKUP(A5388,[3]cartilha!$A$1:$AN$65536,15,FALSE)</f>
        <v>UN</v>
      </c>
      <c r="E5388" s="385" t="s">
        <v>11076</v>
      </c>
      <c r="F5388" s="386">
        <f t="shared" si="1340"/>
        <v>68.25</v>
      </c>
      <c r="G5388" s="407"/>
      <c r="H5388" s="436">
        <f t="shared" si="1338"/>
        <v>68.25</v>
      </c>
      <c r="I5388" s="403">
        <f t="shared" si="1342"/>
        <v>0</v>
      </c>
      <c r="J5388" s="403">
        <f t="shared" si="1343"/>
        <v>0</v>
      </c>
      <c r="K5388" s="390"/>
      <c r="L5388" s="404">
        <f t="shared" si="1344"/>
        <v>0</v>
      </c>
      <c r="M5388" s="404">
        <f t="shared" si="1344"/>
        <v>68.25</v>
      </c>
      <c r="N5388" s="405">
        <f t="shared" si="1345"/>
        <v>0</v>
      </c>
      <c r="O5388" s="405">
        <f t="shared" si="1346"/>
        <v>0</v>
      </c>
      <c r="P5388" s="392"/>
      <c r="Q5388" s="612"/>
      <c r="R5388" s="394" t="str">
        <f t="shared" si="1341"/>
        <v/>
      </c>
      <c r="S5388" s="394" t="str">
        <f t="shared" si="1339"/>
        <v/>
      </c>
    </row>
    <row r="5389" spans="1:19" ht="26.25" hidden="1" thickBot="1">
      <c r="A5389" s="406">
        <v>96859</v>
      </c>
      <c r="B5389" s="396" t="s">
        <v>3293</v>
      </c>
      <c r="C5389" s="400" t="s">
        <v>3063</v>
      </c>
      <c r="D5389" s="384" t="str">
        <f>VLOOKUP(A5389,[3]cartilha!$A$1:$AN$65536,15,FALSE)</f>
        <v>UN</v>
      </c>
      <c r="E5389" s="385" t="s">
        <v>8648</v>
      </c>
      <c r="F5389" s="386">
        <f t="shared" si="1340"/>
        <v>84.46</v>
      </c>
      <c r="G5389" s="407"/>
      <c r="H5389" s="436">
        <f t="shared" si="1338"/>
        <v>84.46</v>
      </c>
      <c r="I5389" s="403">
        <f t="shared" si="1342"/>
        <v>0</v>
      </c>
      <c r="J5389" s="403">
        <f t="shared" si="1343"/>
        <v>0</v>
      </c>
      <c r="K5389" s="390"/>
      <c r="L5389" s="404">
        <f t="shared" si="1344"/>
        <v>0</v>
      </c>
      <c r="M5389" s="404">
        <f t="shared" si="1344"/>
        <v>84.46</v>
      </c>
      <c r="N5389" s="405">
        <f t="shared" si="1345"/>
        <v>0</v>
      </c>
      <c r="O5389" s="405">
        <f t="shared" si="1346"/>
        <v>0</v>
      </c>
      <c r="P5389" s="392"/>
      <c r="Q5389" s="612"/>
      <c r="R5389" s="394" t="str">
        <f t="shared" si="1341"/>
        <v/>
      </c>
      <c r="S5389" s="394" t="str">
        <f t="shared" si="1339"/>
        <v/>
      </c>
    </row>
    <row r="5390" spans="1:19" ht="26.25" hidden="1" thickBot="1">
      <c r="A5390" s="406">
        <v>96860</v>
      </c>
      <c r="B5390" s="396" t="s">
        <v>3293</v>
      </c>
      <c r="C5390" s="400" t="s">
        <v>3064</v>
      </c>
      <c r="D5390" s="384" t="str">
        <f>VLOOKUP(A5390,[3]cartilha!$A$1:$AN$65536,15,FALSE)</f>
        <v>UN</v>
      </c>
      <c r="E5390" s="385" t="s">
        <v>11077</v>
      </c>
      <c r="F5390" s="386">
        <f t="shared" si="1340"/>
        <v>34.31</v>
      </c>
      <c r="G5390" s="407"/>
      <c r="H5390" s="436">
        <f t="shared" si="1338"/>
        <v>34.31</v>
      </c>
      <c r="I5390" s="403">
        <f t="shared" si="1342"/>
        <v>0</v>
      </c>
      <c r="J5390" s="403">
        <f t="shared" si="1343"/>
        <v>0</v>
      </c>
      <c r="K5390" s="390"/>
      <c r="L5390" s="404">
        <f t="shared" si="1344"/>
        <v>0</v>
      </c>
      <c r="M5390" s="404">
        <f t="shared" si="1344"/>
        <v>34.31</v>
      </c>
      <c r="N5390" s="405">
        <f t="shared" si="1345"/>
        <v>0</v>
      </c>
      <c r="O5390" s="405">
        <f t="shared" si="1346"/>
        <v>0</v>
      </c>
      <c r="P5390" s="392"/>
      <c r="Q5390" s="612"/>
      <c r="R5390" s="394" t="str">
        <f t="shared" si="1341"/>
        <v/>
      </c>
      <c r="S5390" s="394" t="str">
        <f t="shared" si="1339"/>
        <v/>
      </c>
    </row>
    <row r="5391" spans="1:19" ht="26.25" hidden="1" thickBot="1">
      <c r="A5391" s="406">
        <v>96861</v>
      </c>
      <c r="B5391" s="396" t="s">
        <v>3293</v>
      </c>
      <c r="C5391" s="400" t="s">
        <v>3065</v>
      </c>
      <c r="D5391" s="384" t="str">
        <f>VLOOKUP(A5391,[3]cartilha!$A$1:$AN$65536,15,FALSE)</f>
        <v>UN</v>
      </c>
      <c r="E5391" s="385" t="s">
        <v>7497</v>
      </c>
      <c r="F5391" s="386">
        <f t="shared" si="1340"/>
        <v>37</v>
      </c>
      <c r="G5391" s="407"/>
      <c r="H5391" s="436">
        <f t="shared" si="1338"/>
        <v>37</v>
      </c>
      <c r="I5391" s="403">
        <f t="shared" si="1342"/>
        <v>0</v>
      </c>
      <c r="J5391" s="403">
        <f t="shared" si="1343"/>
        <v>0</v>
      </c>
      <c r="K5391" s="390"/>
      <c r="L5391" s="404">
        <f t="shared" si="1344"/>
        <v>0</v>
      </c>
      <c r="M5391" s="404">
        <f t="shared" si="1344"/>
        <v>37</v>
      </c>
      <c r="N5391" s="405">
        <f t="shared" si="1345"/>
        <v>0</v>
      </c>
      <c r="O5391" s="405">
        <f t="shared" si="1346"/>
        <v>0</v>
      </c>
      <c r="P5391" s="392"/>
      <c r="Q5391" s="612"/>
      <c r="R5391" s="394" t="str">
        <f t="shared" si="1341"/>
        <v/>
      </c>
      <c r="S5391" s="394" t="str">
        <f t="shared" si="1339"/>
        <v/>
      </c>
    </row>
    <row r="5392" spans="1:19" ht="26.25" hidden="1" thickBot="1">
      <c r="A5392" s="406">
        <v>96862</v>
      </c>
      <c r="B5392" s="396" t="s">
        <v>3293</v>
      </c>
      <c r="C5392" s="400" t="s">
        <v>3066</v>
      </c>
      <c r="D5392" s="384" t="str">
        <f>VLOOKUP(A5392,[3]cartilha!$A$1:$AN$65536,15,FALSE)</f>
        <v>UN</v>
      </c>
      <c r="E5392" s="385" t="s">
        <v>9839</v>
      </c>
      <c r="F5392" s="386">
        <f t="shared" si="1340"/>
        <v>41.32</v>
      </c>
      <c r="G5392" s="407"/>
      <c r="H5392" s="436">
        <f t="shared" si="1338"/>
        <v>41.32</v>
      </c>
      <c r="I5392" s="403">
        <f t="shared" si="1342"/>
        <v>0</v>
      </c>
      <c r="J5392" s="403">
        <f t="shared" si="1343"/>
        <v>0</v>
      </c>
      <c r="K5392" s="390"/>
      <c r="L5392" s="404">
        <f t="shared" si="1344"/>
        <v>0</v>
      </c>
      <c r="M5392" s="404">
        <f t="shared" si="1344"/>
        <v>41.32</v>
      </c>
      <c r="N5392" s="405">
        <f t="shared" si="1345"/>
        <v>0</v>
      </c>
      <c r="O5392" s="405">
        <f t="shared" si="1346"/>
        <v>0</v>
      </c>
      <c r="P5392" s="392"/>
      <c r="Q5392" s="612"/>
      <c r="R5392" s="394" t="str">
        <f t="shared" si="1341"/>
        <v/>
      </c>
      <c r="S5392" s="394" t="str">
        <f t="shared" si="1339"/>
        <v/>
      </c>
    </row>
    <row r="5393" spans="1:19" ht="26.25" hidden="1" thickBot="1">
      <c r="A5393" s="406">
        <v>96863</v>
      </c>
      <c r="B5393" s="396" t="s">
        <v>3293</v>
      </c>
      <c r="C5393" s="400" t="s">
        <v>3067</v>
      </c>
      <c r="D5393" s="384" t="str">
        <f>VLOOKUP(A5393,[3]cartilha!$A$1:$AN$65536,15,FALSE)</f>
        <v>UN</v>
      </c>
      <c r="E5393" s="385" t="s">
        <v>10016</v>
      </c>
      <c r="F5393" s="386">
        <f t="shared" si="1340"/>
        <v>40.880000000000003</v>
      </c>
      <c r="G5393" s="407"/>
      <c r="H5393" s="436">
        <f t="shared" si="1338"/>
        <v>40.880000000000003</v>
      </c>
      <c r="I5393" s="403">
        <f t="shared" si="1342"/>
        <v>0</v>
      </c>
      <c r="J5393" s="403">
        <f t="shared" si="1343"/>
        <v>0</v>
      </c>
      <c r="K5393" s="390"/>
      <c r="L5393" s="404">
        <f t="shared" si="1344"/>
        <v>0</v>
      </c>
      <c r="M5393" s="404">
        <f t="shared" si="1344"/>
        <v>40.880000000000003</v>
      </c>
      <c r="N5393" s="405">
        <f t="shared" si="1345"/>
        <v>0</v>
      </c>
      <c r="O5393" s="405">
        <f t="shared" si="1346"/>
        <v>0</v>
      </c>
      <c r="P5393" s="392"/>
      <c r="Q5393" s="612"/>
      <c r="R5393" s="394" t="str">
        <f t="shared" si="1341"/>
        <v/>
      </c>
      <c r="S5393" s="394" t="str">
        <f t="shared" si="1339"/>
        <v/>
      </c>
    </row>
    <row r="5394" spans="1:19" ht="26.25" hidden="1" thickBot="1">
      <c r="A5394" s="406">
        <v>96864</v>
      </c>
      <c r="B5394" s="396" t="s">
        <v>3293</v>
      </c>
      <c r="C5394" s="400" t="s">
        <v>3068</v>
      </c>
      <c r="D5394" s="384" t="str">
        <f>VLOOKUP(A5394,[3]cartilha!$A$1:$AN$65536,15,FALSE)</f>
        <v>UN</v>
      </c>
      <c r="E5394" s="385" t="s">
        <v>11078</v>
      </c>
      <c r="F5394" s="386">
        <f t="shared" si="1340"/>
        <v>64.56</v>
      </c>
      <c r="G5394" s="407"/>
      <c r="H5394" s="436">
        <f t="shared" ref="H5394:H5457" si="1347">F5394</f>
        <v>64.56</v>
      </c>
      <c r="I5394" s="403">
        <f t="shared" si="1342"/>
        <v>0</v>
      </c>
      <c r="J5394" s="403">
        <f t="shared" si="1343"/>
        <v>0</v>
      </c>
      <c r="K5394" s="390"/>
      <c r="L5394" s="404">
        <f t="shared" si="1344"/>
        <v>0</v>
      </c>
      <c r="M5394" s="404">
        <f t="shared" si="1344"/>
        <v>64.56</v>
      </c>
      <c r="N5394" s="405">
        <f t="shared" si="1345"/>
        <v>0</v>
      </c>
      <c r="O5394" s="405">
        <f t="shared" si="1346"/>
        <v>0</v>
      </c>
      <c r="P5394" s="392"/>
      <c r="Q5394" s="612"/>
      <c r="R5394" s="394" t="str">
        <f t="shared" si="1341"/>
        <v/>
      </c>
      <c r="S5394" s="394" t="str">
        <f t="shared" si="1339"/>
        <v/>
      </c>
    </row>
    <row r="5395" spans="1:19" ht="26.25" hidden="1" thickBot="1">
      <c r="A5395" s="406">
        <v>96865</v>
      </c>
      <c r="B5395" s="396" t="s">
        <v>3293</v>
      </c>
      <c r="C5395" s="400" t="s">
        <v>3069</v>
      </c>
      <c r="D5395" s="384" t="str">
        <f>VLOOKUP(A5395,[3]cartilha!$A$1:$AN$65536,15,FALSE)</f>
        <v>UN</v>
      </c>
      <c r="E5395" s="385" t="s">
        <v>11079</v>
      </c>
      <c r="F5395" s="386">
        <f t="shared" si="1340"/>
        <v>63.24</v>
      </c>
      <c r="G5395" s="407"/>
      <c r="H5395" s="436">
        <f t="shared" si="1347"/>
        <v>63.24</v>
      </c>
      <c r="I5395" s="403">
        <f t="shared" si="1342"/>
        <v>0</v>
      </c>
      <c r="J5395" s="403">
        <f t="shared" si="1343"/>
        <v>0</v>
      </c>
      <c r="K5395" s="390"/>
      <c r="L5395" s="404">
        <f t="shared" si="1344"/>
        <v>0</v>
      </c>
      <c r="M5395" s="404">
        <f t="shared" si="1344"/>
        <v>63.24</v>
      </c>
      <c r="N5395" s="405">
        <f t="shared" si="1345"/>
        <v>0</v>
      </c>
      <c r="O5395" s="405">
        <f t="shared" si="1346"/>
        <v>0</v>
      </c>
      <c r="P5395" s="392"/>
      <c r="Q5395" s="612"/>
      <c r="R5395" s="394" t="str">
        <f t="shared" si="1341"/>
        <v/>
      </c>
      <c r="S5395" s="394" t="str">
        <f t="shared" si="1339"/>
        <v/>
      </c>
    </row>
    <row r="5396" spans="1:19" ht="26.25" hidden="1" thickBot="1">
      <c r="A5396" s="406">
        <v>96866</v>
      </c>
      <c r="B5396" s="396" t="s">
        <v>3293</v>
      </c>
      <c r="C5396" s="400" t="s">
        <v>3070</v>
      </c>
      <c r="D5396" s="384" t="str">
        <f>VLOOKUP(A5396,[3]cartilha!$A$1:$AN$65536,15,FALSE)</f>
        <v>UN</v>
      </c>
      <c r="E5396" s="385" t="s">
        <v>11080</v>
      </c>
      <c r="F5396" s="386">
        <f t="shared" si="1340"/>
        <v>84.79</v>
      </c>
      <c r="G5396" s="407"/>
      <c r="H5396" s="436">
        <f t="shared" si="1347"/>
        <v>84.79</v>
      </c>
      <c r="I5396" s="403">
        <f t="shared" si="1342"/>
        <v>0</v>
      </c>
      <c r="J5396" s="403">
        <f t="shared" si="1343"/>
        <v>0</v>
      </c>
      <c r="K5396" s="390"/>
      <c r="L5396" s="404">
        <f t="shared" si="1344"/>
        <v>0</v>
      </c>
      <c r="M5396" s="404">
        <f t="shared" si="1344"/>
        <v>84.79</v>
      </c>
      <c r="N5396" s="405">
        <f t="shared" si="1345"/>
        <v>0</v>
      </c>
      <c r="O5396" s="405">
        <f t="shared" si="1346"/>
        <v>0</v>
      </c>
      <c r="P5396" s="392"/>
      <c r="Q5396" s="612"/>
      <c r="R5396" s="394" t="str">
        <f t="shared" si="1341"/>
        <v/>
      </c>
      <c r="S5396" s="394" t="str">
        <f t="shared" si="1339"/>
        <v/>
      </c>
    </row>
    <row r="5397" spans="1:19" ht="26.25" hidden="1" thickBot="1">
      <c r="A5397" s="406">
        <v>96867</v>
      </c>
      <c r="B5397" s="396" t="s">
        <v>3293</v>
      </c>
      <c r="C5397" s="400" t="s">
        <v>3071</v>
      </c>
      <c r="D5397" s="384" t="str">
        <f>VLOOKUP(A5397,[3]cartilha!$A$1:$AN$65536,15,FALSE)</f>
        <v>UN</v>
      </c>
      <c r="E5397" s="385" t="s">
        <v>11081</v>
      </c>
      <c r="F5397" s="386">
        <f t="shared" si="1340"/>
        <v>98.4</v>
      </c>
      <c r="G5397" s="407"/>
      <c r="H5397" s="436">
        <f t="shared" si="1347"/>
        <v>98.4</v>
      </c>
      <c r="I5397" s="403">
        <f t="shared" si="1342"/>
        <v>0</v>
      </c>
      <c r="J5397" s="403">
        <f t="shared" si="1343"/>
        <v>0</v>
      </c>
      <c r="K5397" s="390"/>
      <c r="L5397" s="404">
        <f t="shared" si="1344"/>
        <v>0</v>
      </c>
      <c r="M5397" s="404">
        <f t="shared" si="1344"/>
        <v>98.4</v>
      </c>
      <c r="N5397" s="405">
        <f t="shared" si="1345"/>
        <v>0</v>
      </c>
      <c r="O5397" s="405">
        <f t="shared" si="1346"/>
        <v>0</v>
      </c>
      <c r="P5397" s="392"/>
      <c r="Q5397" s="612"/>
      <c r="R5397" s="394" t="str">
        <f t="shared" si="1341"/>
        <v/>
      </c>
      <c r="S5397" s="394" t="str">
        <f t="shared" si="1339"/>
        <v/>
      </c>
    </row>
    <row r="5398" spans="1:19" ht="26.25" hidden="1" thickBot="1">
      <c r="A5398" s="406">
        <v>96868</v>
      </c>
      <c r="B5398" s="396" t="s">
        <v>3293</v>
      </c>
      <c r="C5398" s="400" t="s">
        <v>3072</v>
      </c>
      <c r="D5398" s="384" t="str">
        <f>VLOOKUP(A5398,[3]cartilha!$A$1:$AN$65536,15,FALSE)</f>
        <v>UN</v>
      </c>
      <c r="E5398" s="385" t="s">
        <v>11082</v>
      </c>
      <c r="F5398" s="386">
        <f t="shared" si="1340"/>
        <v>39.25</v>
      </c>
      <c r="G5398" s="407"/>
      <c r="H5398" s="436">
        <f t="shared" si="1347"/>
        <v>39.25</v>
      </c>
      <c r="I5398" s="403">
        <f t="shared" si="1342"/>
        <v>0</v>
      </c>
      <c r="J5398" s="403">
        <f t="shared" si="1343"/>
        <v>0</v>
      </c>
      <c r="K5398" s="390"/>
      <c r="L5398" s="404">
        <f t="shared" si="1344"/>
        <v>0</v>
      </c>
      <c r="M5398" s="404">
        <f t="shared" si="1344"/>
        <v>39.25</v>
      </c>
      <c r="N5398" s="405">
        <f t="shared" si="1345"/>
        <v>0</v>
      </c>
      <c r="O5398" s="405">
        <f t="shared" si="1346"/>
        <v>0</v>
      </c>
      <c r="P5398" s="392"/>
      <c r="Q5398" s="612"/>
      <c r="R5398" s="394" t="str">
        <f t="shared" si="1341"/>
        <v/>
      </c>
      <c r="S5398" s="394" t="str">
        <f t="shared" si="1339"/>
        <v/>
      </c>
    </row>
    <row r="5399" spans="1:19" ht="26.25" hidden="1" thickBot="1">
      <c r="A5399" s="406">
        <v>96869</v>
      </c>
      <c r="B5399" s="396" t="s">
        <v>3293</v>
      </c>
      <c r="C5399" s="400" t="s">
        <v>3073</v>
      </c>
      <c r="D5399" s="384" t="str">
        <f>VLOOKUP(A5399,[3]cartilha!$A$1:$AN$65536,15,FALSE)</f>
        <v>UN</v>
      </c>
      <c r="E5399" s="385" t="s">
        <v>11083</v>
      </c>
      <c r="F5399" s="386">
        <f t="shared" si="1340"/>
        <v>46.9</v>
      </c>
      <c r="G5399" s="407"/>
      <c r="H5399" s="436">
        <f t="shared" si="1347"/>
        <v>46.9</v>
      </c>
      <c r="I5399" s="403">
        <f t="shared" si="1342"/>
        <v>0</v>
      </c>
      <c r="J5399" s="403">
        <f t="shared" si="1343"/>
        <v>0</v>
      </c>
      <c r="K5399" s="390"/>
      <c r="L5399" s="404">
        <f t="shared" si="1344"/>
        <v>0</v>
      </c>
      <c r="M5399" s="404">
        <f t="shared" si="1344"/>
        <v>46.9</v>
      </c>
      <c r="N5399" s="405">
        <f t="shared" si="1345"/>
        <v>0</v>
      </c>
      <c r="O5399" s="405">
        <f t="shared" si="1346"/>
        <v>0</v>
      </c>
      <c r="P5399" s="392"/>
      <c r="Q5399" s="612"/>
      <c r="R5399" s="394" t="str">
        <f t="shared" si="1341"/>
        <v/>
      </c>
      <c r="S5399" s="394" t="str">
        <f t="shared" si="1339"/>
        <v/>
      </c>
    </row>
    <row r="5400" spans="1:19" ht="13.5" hidden="1" thickBot="1">
      <c r="A5400" s="406">
        <v>96870</v>
      </c>
      <c r="B5400" s="396" t="s">
        <v>3293</v>
      </c>
      <c r="C5400" s="400" t="s">
        <v>3074</v>
      </c>
      <c r="D5400" s="384" t="str">
        <f>VLOOKUP(A5400,[3]cartilha!$A$1:$AN$65536,15,FALSE)</f>
        <v>UN</v>
      </c>
      <c r="E5400" s="385" t="s">
        <v>11084</v>
      </c>
      <c r="F5400" s="386">
        <f t="shared" si="1340"/>
        <v>73.92</v>
      </c>
      <c r="G5400" s="407"/>
      <c r="H5400" s="436">
        <f t="shared" si="1347"/>
        <v>73.92</v>
      </c>
      <c r="I5400" s="403">
        <f t="shared" si="1342"/>
        <v>0</v>
      </c>
      <c r="J5400" s="403">
        <f t="shared" si="1343"/>
        <v>0</v>
      </c>
      <c r="K5400" s="390"/>
      <c r="L5400" s="404">
        <f t="shared" si="1344"/>
        <v>0</v>
      </c>
      <c r="M5400" s="404">
        <f t="shared" si="1344"/>
        <v>73.92</v>
      </c>
      <c r="N5400" s="405">
        <f t="shared" si="1345"/>
        <v>0</v>
      </c>
      <c r="O5400" s="405">
        <f t="shared" si="1346"/>
        <v>0</v>
      </c>
      <c r="P5400" s="392"/>
      <c r="Q5400" s="612"/>
      <c r="R5400" s="394" t="str">
        <f t="shared" si="1341"/>
        <v/>
      </c>
      <c r="S5400" s="394" t="str">
        <f t="shared" ref="S5400:S5463" si="1348">IF(Q5400="X","x",IF(Q5400="xx","x",IF(OR(J5400&gt;0,O5400&gt;0),"x","")))</f>
        <v/>
      </c>
    </row>
    <row r="5401" spans="1:19" ht="26.25" hidden="1" thickBot="1">
      <c r="A5401" s="406">
        <v>96871</v>
      </c>
      <c r="B5401" s="396" t="s">
        <v>3293</v>
      </c>
      <c r="C5401" s="400" t="s">
        <v>3075</v>
      </c>
      <c r="D5401" s="384" t="str">
        <f>VLOOKUP(A5401,[3]cartilha!$A$1:$AN$65536,15,FALSE)</f>
        <v>UN</v>
      </c>
      <c r="E5401" s="385" t="s">
        <v>11085</v>
      </c>
      <c r="F5401" s="386">
        <f t="shared" ref="F5401:F5464" si="1349">IF(E5401=0,0,ROUND(E5401*(1+E$10)*(1-E$11),2))</f>
        <v>107.03</v>
      </c>
      <c r="G5401" s="407"/>
      <c r="H5401" s="436">
        <f t="shared" si="1347"/>
        <v>107.03</v>
      </c>
      <c r="I5401" s="403">
        <f t="shared" si="1342"/>
        <v>0</v>
      </c>
      <c r="J5401" s="403">
        <f t="shared" si="1343"/>
        <v>0</v>
      </c>
      <c r="K5401" s="390"/>
      <c r="L5401" s="404">
        <f t="shared" si="1344"/>
        <v>0</v>
      </c>
      <c r="M5401" s="404">
        <f t="shared" si="1344"/>
        <v>107.03</v>
      </c>
      <c r="N5401" s="405">
        <f t="shared" si="1345"/>
        <v>0</v>
      </c>
      <c r="O5401" s="405">
        <f t="shared" si="1346"/>
        <v>0</v>
      </c>
      <c r="P5401" s="392"/>
      <c r="Q5401" s="612"/>
      <c r="R5401" s="394" t="str">
        <f t="shared" si="1341"/>
        <v/>
      </c>
      <c r="S5401" s="394" t="str">
        <f t="shared" si="1348"/>
        <v/>
      </c>
    </row>
    <row r="5402" spans="1:19" ht="26.25" hidden="1" thickBot="1">
      <c r="A5402" s="406">
        <v>96872</v>
      </c>
      <c r="B5402" s="396" t="s">
        <v>3293</v>
      </c>
      <c r="C5402" s="400" t="s">
        <v>3076</v>
      </c>
      <c r="D5402" s="384" t="str">
        <f>VLOOKUP(A5402,[3]cartilha!$A$1:$AN$65536,15,FALSE)</f>
        <v>UN</v>
      </c>
      <c r="E5402" s="385" t="s">
        <v>11086</v>
      </c>
      <c r="F5402" s="386">
        <f t="shared" si="1349"/>
        <v>99.41</v>
      </c>
      <c r="G5402" s="407"/>
      <c r="H5402" s="436">
        <f t="shared" si="1347"/>
        <v>99.41</v>
      </c>
      <c r="I5402" s="403">
        <f t="shared" si="1342"/>
        <v>0</v>
      </c>
      <c r="J5402" s="403">
        <f t="shared" si="1343"/>
        <v>0</v>
      </c>
      <c r="K5402" s="390"/>
      <c r="L5402" s="404">
        <f t="shared" si="1344"/>
        <v>0</v>
      </c>
      <c r="M5402" s="404">
        <f t="shared" si="1344"/>
        <v>99.41</v>
      </c>
      <c r="N5402" s="405">
        <f t="shared" si="1345"/>
        <v>0</v>
      </c>
      <c r="O5402" s="405">
        <f t="shared" si="1346"/>
        <v>0</v>
      </c>
      <c r="P5402" s="392"/>
      <c r="Q5402" s="612"/>
      <c r="R5402" s="394" t="str">
        <f t="shared" si="1341"/>
        <v/>
      </c>
      <c r="S5402" s="394" t="str">
        <f t="shared" si="1348"/>
        <v/>
      </c>
    </row>
    <row r="5403" spans="1:19" ht="26.25" hidden="1" thickBot="1">
      <c r="A5403" s="406">
        <v>96873</v>
      </c>
      <c r="B5403" s="396" t="s">
        <v>3293</v>
      </c>
      <c r="C5403" s="400" t="s">
        <v>3077</v>
      </c>
      <c r="D5403" s="384" t="str">
        <f>VLOOKUP(A5403,[3]cartilha!$A$1:$AN$65536,15,FALSE)</f>
        <v>UN</v>
      </c>
      <c r="E5403" s="385" t="s">
        <v>11087</v>
      </c>
      <c r="F5403" s="386">
        <f t="shared" si="1349"/>
        <v>114.43</v>
      </c>
      <c r="G5403" s="407"/>
      <c r="H5403" s="436">
        <f t="shared" si="1347"/>
        <v>114.43</v>
      </c>
      <c r="I5403" s="403">
        <f t="shared" si="1342"/>
        <v>0</v>
      </c>
      <c r="J5403" s="403">
        <f t="shared" si="1343"/>
        <v>0</v>
      </c>
      <c r="K5403" s="390"/>
      <c r="L5403" s="404">
        <f t="shared" si="1344"/>
        <v>0</v>
      </c>
      <c r="M5403" s="404">
        <f t="shared" si="1344"/>
        <v>114.43</v>
      </c>
      <c r="N5403" s="405">
        <f t="shared" si="1345"/>
        <v>0</v>
      </c>
      <c r="O5403" s="405">
        <f t="shared" si="1346"/>
        <v>0</v>
      </c>
      <c r="P5403" s="392"/>
      <c r="Q5403" s="612"/>
      <c r="R5403" s="394" t="str">
        <f t="shared" si="1341"/>
        <v/>
      </c>
      <c r="S5403" s="394" t="str">
        <f t="shared" si="1348"/>
        <v/>
      </c>
    </row>
    <row r="5404" spans="1:19" ht="26.25" hidden="1" thickBot="1">
      <c r="A5404" s="406">
        <v>96874</v>
      </c>
      <c r="B5404" s="396" t="s">
        <v>3293</v>
      </c>
      <c r="C5404" s="400" t="s">
        <v>3078</v>
      </c>
      <c r="D5404" s="384" t="str">
        <f>VLOOKUP(A5404,[3]cartilha!$A$1:$AN$65536,15,FALSE)</f>
        <v>UN</v>
      </c>
      <c r="E5404" s="385" t="s">
        <v>11088</v>
      </c>
      <c r="F5404" s="386">
        <f t="shared" si="1349"/>
        <v>120.97</v>
      </c>
      <c r="G5404" s="407"/>
      <c r="H5404" s="436">
        <f t="shared" si="1347"/>
        <v>120.97</v>
      </c>
      <c r="I5404" s="403">
        <f t="shared" si="1342"/>
        <v>0</v>
      </c>
      <c r="J5404" s="403">
        <f t="shared" si="1343"/>
        <v>0</v>
      </c>
      <c r="K5404" s="390"/>
      <c r="L5404" s="404">
        <f t="shared" si="1344"/>
        <v>0</v>
      </c>
      <c r="M5404" s="404">
        <f t="shared" si="1344"/>
        <v>120.97</v>
      </c>
      <c r="N5404" s="405">
        <f t="shared" si="1345"/>
        <v>0</v>
      </c>
      <c r="O5404" s="405">
        <f t="shared" si="1346"/>
        <v>0</v>
      </c>
      <c r="P5404" s="392"/>
      <c r="Q5404" s="612"/>
      <c r="R5404" s="394" t="str">
        <f t="shared" si="1341"/>
        <v/>
      </c>
      <c r="S5404" s="394" t="str">
        <f t="shared" si="1348"/>
        <v/>
      </c>
    </row>
    <row r="5405" spans="1:19" ht="26.25" hidden="1" thickBot="1">
      <c r="A5405" s="406">
        <v>96875</v>
      </c>
      <c r="B5405" s="396" t="s">
        <v>3293</v>
      </c>
      <c r="C5405" s="400" t="s">
        <v>3079</v>
      </c>
      <c r="D5405" s="384" t="str">
        <f>VLOOKUP(A5405,[3]cartilha!$A$1:$AN$65536,15,FALSE)</f>
        <v>UN</v>
      </c>
      <c r="E5405" s="385" t="s">
        <v>11089</v>
      </c>
      <c r="F5405" s="386">
        <f t="shared" si="1349"/>
        <v>145.13</v>
      </c>
      <c r="G5405" s="407"/>
      <c r="H5405" s="436">
        <f t="shared" si="1347"/>
        <v>145.13</v>
      </c>
      <c r="I5405" s="403">
        <f t="shared" si="1342"/>
        <v>0</v>
      </c>
      <c r="J5405" s="403">
        <f t="shared" si="1343"/>
        <v>0</v>
      </c>
      <c r="K5405" s="390"/>
      <c r="L5405" s="404">
        <f t="shared" si="1344"/>
        <v>0</v>
      </c>
      <c r="M5405" s="404">
        <f t="shared" si="1344"/>
        <v>145.13</v>
      </c>
      <c r="N5405" s="405">
        <f t="shared" si="1345"/>
        <v>0</v>
      </c>
      <c r="O5405" s="405">
        <f t="shared" si="1346"/>
        <v>0</v>
      </c>
      <c r="P5405" s="392"/>
      <c r="Q5405" s="612"/>
      <c r="R5405" s="394" t="str">
        <f t="shared" si="1341"/>
        <v/>
      </c>
      <c r="S5405" s="394" t="str">
        <f t="shared" si="1348"/>
        <v/>
      </c>
    </row>
    <row r="5406" spans="1:19" ht="26.25" hidden="1" thickBot="1">
      <c r="A5406" s="406">
        <v>96876</v>
      </c>
      <c r="B5406" s="396" t="s">
        <v>3293</v>
      </c>
      <c r="C5406" s="400" t="s">
        <v>3080</v>
      </c>
      <c r="D5406" s="384" t="str">
        <f>VLOOKUP(A5406,[3]cartilha!$A$1:$AN$65536,15,FALSE)</f>
        <v>UN</v>
      </c>
      <c r="E5406" s="385" t="s">
        <v>11090</v>
      </c>
      <c r="F5406" s="386">
        <f t="shared" si="1349"/>
        <v>255.72</v>
      </c>
      <c r="G5406" s="407"/>
      <c r="H5406" s="436">
        <f t="shared" si="1347"/>
        <v>255.72</v>
      </c>
      <c r="I5406" s="403">
        <f t="shared" si="1342"/>
        <v>0</v>
      </c>
      <c r="J5406" s="403">
        <f t="shared" si="1343"/>
        <v>0</v>
      </c>
      <c r="K5406" s="390"/>
      <c r="L5406" s="404">
        <f t="shared" si="1344"/>
        <v>0</v>
      </c>
      <c r="M5406" s="404">
        <f t="shared" si="1344"/>
        <v>255.72</v>
      </c>
      <c r="N5406" s="405">
        <f t="shared" si="1345"/>
        <v>0</v>
      </c>
      <c r="O5406" s="405">
        <f t="shared" si="1346"/>
        <v>0</v>
      </c>
      <c r="P5406" s="392"/>
      <c r="Q5406" s="612"/>
      <c r="R5406" s="394" t="str">
        <f t="shared" si="1341"/>
        <v/>
      </c>
      <c r="S5406" s="394" t="str">
        <f t="shared" si="1348"/>
        <v/>
      </c>
    </row>
    <row r="5407" spans="1:19" ht="26.25" hidden="1" thickBot="1">
      <c r="A5407" s="406">
        <v>96877</v>
      </c>
      <c r="B5407" s="396" t="s">
        <v>3293</v>
      </c>
      <c r="C5407" s="400" t="s">
        <v>3081</v>
      </c>
      <c r="D5407" s="384" t="str">
        <f>VLOOKUP(A5407,[3]cartilha!$A$1:$AN$65536,15,FALSE)</f>
        <v>UN</v>
      </c>
      <c r="E5407" s="385" t="s">
        <v>11091</v>
      </c>
      <c r="F5407" s="386">
        <f t="shared" si="1349"/>
        <v>273.24</v>
      </c>
      <c r="G5407" s="407"/>
      <c r="H5407" s="436">
        <f t="shared" si="1347"/>
        <v>273.24</v>
      </c>
      <c r="I5407" s="403">
        <f t="shared" si="1342"/>
        <v>0</v>
      </c>
      <c r="J5407" s="403">
        <f t="shared" si="1343"/>
        <v>0</v>
      </c>
      <c r="K5407" s="390"/>
      <c r="L5407" s="404">
        <f t="shared" si="1344"/>
        <v>0</v>
      </c>
      <c r="M5407" s="404">
        <f t="shared" si="1344"/>
        <v>273.24</v>
      </c>
      <c r="N5407" s="405">
        <f t="shared" si="1345"/>
        <v>0</v>
      </c>
      <c r="O5407" s="405">
        <f t="shared" si="1346"/>
        <v>0</v>
      </c>
      <c r="P5407" s="392"/>
      <c r="Q5407" s="612"/>
      <c r="R5407" s="394" t="str">
        <f t="shared" si="1341"/>
        <v/>
      </c>
      <c r="S5407" s="394" t="str">
        <f t="shared" si="1348"/>
        <v/>
      </c>
    </row>
    <row r="5408" spans="1:19" ht="26.25" hidden="1" thickBot="1">
      <c r="A5408" s="406">
        <v>96878</v>
      </c>
      <c r="B5408" s="396" t="s">
        <v>3293</v>
      </c>
      <c r="C5408" s="400" t="s">
        <v>3082</v>
      </c>
      <c r="D5408" s="384" t="str">
        <f>VLOOKUP(A5408,[3]cartilha!$A$1:$AN$65536,15,FALSE)</f>
        <v>UN</v>
      </c>
      <c r="E5408" s="385" t="s">
        <v>11092</v>
      </c>
      <c r="F5408" s="386">
        <f t="shared" si="1349"/>
        <v>276.52</v>
      </c>
      <c r="G5408" s="407"/>
      <c r="H5408" s="436">
        <f t="shared" si="1347"/>
        <v>276.52</v>
      </c>
      <c r="I5408" s="403">
        <f t="shared" si="1342"/>
        <v>0</v>
      </c>
      <c r="J5408" s="403">
        <f t="shared" si="1343"/>
        <v>0</v>
      </c>
      <c r="K5408" s="390"/>
      <c r="L5408" s="404">
        <f t="shared" si="1344"/>
        <v>0</v>
      </c>
      <c r="M5408" s="404">
        <f t="shared" si="1344"/>
        <v>276.52</v>
      </c>
      <c r="N5408" s="405">
        <f t="shared" si="1345"/>
        <v>0</v>
      </c>
      <c r="O5408" s="405">
        <f t="shared" si="1346"/>
        <v>0</v>
      </c>
      <c r="P5408" s="392"/>
      <c r="Q5408" s="612"/>
      <c r="R5408" s="394" t="str">
        <f t="shared" si="1341"/>
        <v/>
      </c>
      <c r="S5408" s="394" t="str">
        <f t="shared" si="1348"/>
        <v/>
      </c>
    </row>
    <row r="5409" spans="1:19" ht="26.25" hidden="1" thickBot="1">
      <c r="A5409" s="406">
        <v>96879</v>
      </c>
      <c r="B5409" s="396" t="s">
        <v>3293</v>
      </c>
      <c r="C5409" s="400" t="s">
        <v>3083</v>
      </c>
      <c r="D5409" s="384" t="str">
        <f>VLOOKUP(A5409,[3]cartilha!$A$1:$AN$65536,15,FALSE)</f>
        <v>UN</v>
      </c>
      <c r="E5409" s="385" t="s">
        <v>11093</v>
      </c>
      <c r="F5409" s="386">
        <f t="shared" si="1349"/>
        <v>277.83999999999997</v>
      </c>
      <c r="G5409" s="407"/>
      <c r="H5409" s="436">
        <f t="shared" si="1347"/>
        <v>277.83999999999997</v>
      </c>
      <c r="I5409" s="403">
        <f t="shared" si="1342"/>
        <v>0</v>
      </c>
      <c r="J5409" s="403">
        <f t="shared" si="1343"/>
        <v>0</v>
      </c>
      <c r="K5409" s="390"/>
      <c r="L5409" s="404">
        <f t="shared" si="1344"/>
        <v>0</v>
      </c>
      <c r="M5409" s="404">
        <f t="shared" si="1344"/>
        <v>277.83999999999997</v>
      </c>
      <c r="N5409" s="405">
        <f t="shared" si="1345"/>
        <v>0</v>
      </c>
      <c r="O5409" s="405">
        <f t="shared" si="1346"/>
        <v>0</v>
      </c>
      <c r="P5409" s="392"/>
      <c r="Q5409" s="612"/>
      <c r="R5409" s="394" t="str">
        <f t="shared" si="1341"/>
        <v/>
      </c>
      <c r="S5409" s="394" t="str">
        <f t="shared" si="1348"/>
        <v/>
      </c>
    </row>
    <row r="5410" spans="1:19" ht="26.25" hidden="1" thickBot="1">
      <c r="A5410" s="406">
        <v>96880</v>
      </c>
      <c r="B5410" s="396" t="s">
        <v>3293</v>
      </c>
      <c r="C5410" s="400" t="s">
        <v>3084</v>
      </c>
      <c r="D5410" s="384" t="str">
        <f>VLOOKUP(A5410,[3]cartilha!$A$1:$AN$65536,15,FALSE)</f>
        <v>UN</v>
      </c>
      <c r="E5410" s="385" t="s">
        <v>11094</v>
      </c>
      <c r="F5410" s="386">
        <f t="shared" si="1349"/>
        <v>317.10000000000002</v>
      </c>
      <c r="G5410" s="407"/>
      <c r="H5410" s="436">
        <f t="shared" si="1347"/>
        <v>317.10000000000002</v>
      </c>
      <c r="I5410" s="403">
        <f t="shared" si="1342"/>
        <v>0</v>
      </c>
      <c r="J5410" s="403">
        <f t="shared" si="1343"/>
        <v>0</v>
      </c>
      <c r="K5410" s="390"/>
      <c r="L5410" s="404">
        <f t="shared" si="1344"/>
        <v>0</v>
      </c>
      <c r="M5410" s="404">
        <f t="shared" si="1344"/>
        <v>317.10000000000002</v>
      </c>
      <c r="N5410" s="405">
        <f t="shared" si="1345"/>
        <v>0</v>
      </c>
      <c r="O5410" s="405">
        <f t="shared" si="1346"/>
        <v>0</v>
      </c>
      <c r="P5410" s="392"/>
      <c r="Q5410" s="612"/>
      <c r="R5410" s="394" t="str">
        <f t="shared" si="1341"/>
        <v/>
      </c>
      <c r="S5410" s="394" t="str">
        <f t="shared" si="1348"/>
        <v/>
      </c>
    </row>
    <row r="5411" spans="1:19" ht="26.25" hidden="1" thickBot="1">
      <c r="A5411" s="406">
        <v>96881</v>
      </c>
      <c r="B5411" s="396" t="s">
        <v>3293</v>
      </c>
      <c r="C5411" s="400" t="s">
        <v>3085</v>
      </c>
      <c r="D5411" s="384" t="str">
        <f>VLOOKUP(A5411,[3]cartilha!$A$1:$AN$65536,15,FALSE)</f>
        <v>UN</v>
      </c>
      <c r="E5411" s="385" t="s">
        <v>11095</v>
      </c>
      <c r="F5411" s="386">
        <f t="shared" si="1349"/>
        <v>334.88</v>
      </c>
      <c r="G5411" s="407"/>
      <c r="H5411" s="436">
        <f t="shared" si="1347"/>
        <v>334.88</v>
      </c>
      <c r="I5411" s="403">
        <f t="shared" si="1342"/>
        <v>0</v>
      </c>
      <c r="J5411" s="403">
        <f t="shared" si="1343"/>
        <v>0</v>
      </c>
      <c r="K5411" s="390"/>
      <c r="L5411" s="404">
        <f t="shared" si="1344"/>
        <v>0</v>
      </c>
      <c r="M5411" s="404">
        <f t="shared" si="1344"/>
        <v>334.88</v>
      </c>
      <c r="N5411" s="405">
        <f t="shared" si="1345"/>
        <v>0</v>
      </c>
      <c r="O5411" s="405">
        <f t="shared" si="1346"/>
        <v>0</v>
      </c>
      <c r="P5411" s="392"/>
      <c r="Q5411" s="612"/>
      <c r="R5411" s="394" t="str">
        <f t="shared" si="1341"/>
        <v/>
      </c>
      <c r="S5411" s="394" t="str">
        <f t="shared" si="1348"/>
        <v/>
      </c>
    </row>
    <row r="5412" spans="1:19" ht="26.25" hidden="1" thickBot="1">
      <c r="A5412" s="406">
        <v>97425</v>
      </c>
      <c r="B5412" s="396" t="s">
        <v>3293</v>
      </c>
      <c r="C5412" s="400" t="s">
        <v>3086</v>
      </c>
      <c r="D5412" s="384" t="str">
        <f>VLOOKUP(A5412,[3]cartilha!$A$1:$AN$65536,15,FALSE)</f>
        <v>UN</v>
      </c>
      <c r="E5412" s="385" t="s">
        <v>11096</v>
      </c>
      <c r="F5412" s="386">
        <f t="shared" si="1349"/>
        <v>35.57</v>
      </c>
      <c r="G5412" s="407"/>
      <c r="H5412" s="436">
        <f t="shared" si="1347"/>
        <v>35.57</v>
      </c>
      <c r="I5412" s="403">
        <f t="shared" si="1342"/>
        <v>0</v>
      </c>
      <c r="J5412" s="403">
        <f t="shared" si="1343"/>
        <v>0</v>
      </c>
      <c r="K5412" s="390"/>
      <c r="L5412" s="404">
        <f t="shared" si="1344"/>
        <v>0</v>
      </c>
      <c r="M5412" s="404">
        <f t="shared" si="1344"/>
        <v>35.57</v>
      </c>
      <c r="N5412" s="405">
        <f t="shared" si="1345"/>
        <v>0</v>
      </c>
      <c r="O5412" s="405">
        <f t="shared" si="1346"/>
        <v>0</v>
      </c>
      <c r="P5412" s="392"/>
      <c r="Q5412" s="612"/>
      <c r="R5412" s="394" t="str">
        <f t="shared" si="1341"/>
        <v/>
      </c>
      <c r="S5412" s="394" t="str">
        <f t="shared" si="1348"/>
        <v/>
      </c>
    </row>
    <row r="5413" spans="1:19" ht="26.25" hidden="1" thickBot="1">
      <c r="A5413" s="406">
        <v>97426</v>
      </c>
      <c r="B5413" s="396" t="s">
        <v>3293</v>
      </c>
      <c r="C5413" s="400" t="s">
        <v>3087</v>
      </c>
      <c r="D5413" s="384" t="str">
        <f>VLOOKUP(A5413,[3]cartilha!$A$1:$AN$65536,15,FALSE)</f>
        <v>UN</v>
      </c>
      <c r="E5413" s="385" t="s">
        <v>11097</v>
      </c>
      <c r="F5413" s="386">
        <f t="shared" si="1349"/>
        <v>42.8</v>
      </c>
      <c r="G5413" s="407"/>
      <c r="H5413" s="436">
        <f t="shared" si="1347"/>
        <v>42.8</v>
      </c>
      <c r="I5413" s="403">
        <f t="shared" si="1342"/>
        <v>0</v>
      </c>
      <c r="J5413" s="403">
        <f t="shared" si="1343"/>
        <v>0</v>
      </c>
      <c r="K5413" s="390"/>
      <c r="L5413" s="404">
        <f t="shared" si="1344"/>
        <v>0</v>
      </c>
      <c r="M5413" s="404">
        <f t="shared" si="1344"/>
        <v>42.8</v>
      </c>
      <c r="N5413" s="405">
        <f t="shared" si="1345"/>
        <v>0</v>
      </c>
      <c r="O5413" s="405">
        <f t="shared" si="1346"/>
        <v>0</v>
      </c>
      <c r="P5413" s="392"/>
      <c r="Q5413" s="612"/>
      <c r="R5413" s="394" t="str">
        <f t="shared" si="1341"/>
        <v/>
      </c>
      <c r="S5413" s="394" t="str">
        <f t="shared" si="1348"/>
        <v/>
      </c>
    </row>
    <row r="5414" spans="1:19" ht="26.25" hidden="1" thickBot="1">
      <c r="A5414" s="406">
        <v>97427</v>
      </c>
      <c r="B5414" s="396" t="s">
        <v>3293</v>
      </c>
      <c r="C5414" s="400" t="s">
        <v>3088</v>
      </c>
      <c r="D5414" s="384" t="str">
        <f>VLOOKUP(A5414,[3]cartilha!$A$1:$AN$65536,15,FALSE)</f>
        <v>UN</v>
      </c>
      <c r="E5414" s="385" t="s">
        <v>11098</v>
      </c>
      <c r="F5414" s="386">
        <f t="shared" si="1349"/>
        <v>48.28</v>
      </c>
      <c r="G5414" s="407"/>
      <c r="H5414" s="436">
        <f t="shared" si="1347"/>
        <v>48.28</v>
      </c>
      <c r="I5414" s="403">
        <f t="shared" si="1342"/>
        <v>0</v>
      </c>
      <c r="J5414" s="403">
        <f t="shared" si="1343"/>
        <v>0</v>
      </c>
      <c r="K5414" s="390"/>
      <c r="L5414" s="404">
        <f t="shared" si="1344"/>
        <v>0</v>
      </c>
      <c r="M5414" s="404">
        <f t="shared" si="1344"/>
        <v>48.28</v>
      </c>
      <c r="N5414" s="405">
        <f t="shared" si="1345"/>
        <v>0</v>
      </c>
      <c r="O5414" s="405">
        <f t="shared" si="1346"/>
        <v>0</v>
      </c>
      <c r="P5414" s="392"/>
      <c r="Q5414" s="612"/>
      <c r="R5414" s="394" t="str">
        <f t="shared" si="1341"/>
        <v/>
      </c>
      <c r="S5414" s="394" t="str">
        <f t="shared" si="1348"/>
        <v/>
      </c>
    </row>
    <row r="5415" spans="1:19" ht="26.25" hidden="1" thickBot="1">
      <c r="A5415" s="406">
        <v>97428</v>
      </c>
      <c r="B5415" s="396" t="s">
        <v>3293</v>
      </c>
      <c r="C5415" s="400" t="s">
        <v>3089</v>
      </c>
      <c r="D5415" s="384" t="str">
        <f>VLOOKUP(A5415,[3]cartilha!$A$1:$AN$65536,15,FALSE)</f>
        <v>UN</v>
      </c>
      <c r="E5415" s="385" t="s">
        <v>11099</v>
      </c>
      <c r="F5415" s="386">
        <f t="shared" si="1349"/>
        <v>60.97</v>
      </c>
      <c r="G5415" s="407"/>
      <c r="H5415" s="436">
        <f t="shared" si="1347"/>
        <v>60.97</v>
      </c>
      <c r="I5415" s="403">
        <f t="shared" si="1342"/>
        <v>0</v>
      </c>
      <c r="J5415" s="403">
        <f t="shared" si="1343"/>
        <v>0</v>
      </c>
      <c r="K5415" s="390"/>
      <c r="L5415" s="404">
        <f t="shared" si="1344"/>
        <v>0</v>
      </c>
      <c r="M5415" s="404">
        <f t="shared" si="1344"/>
        <v>60.97</v>
      </c>
      <c r="N5415" s="405">
        <f t="shared" si="1345"/>
        <v>0</v>
      </c>
      <c r="O5415" s="405">
        <f t="shared" si="1346"/>
        <v>0</v>
      </c>
      <c r="P5415" s="392"/>
      <c r="Q5415" s="612"/>
      <c r="R5415" s="394" t="str">
        <f t="shared" si="1341"/>
        <v/>
      </c>
      <c r="S5415" s="394" t="str">
        <f t="shared" si="1348"/>
        <v/>
      </c>
    </row>
    <row r="5416" spans="1:19" ht="26.25" hidden="1" thickBot="1">
      <c r="A5416" s="406">
        <v>97429</v>
      </c>
      <c r="B5416" s="396" t="s">
        <v>3293</v>
      </c>
      <c r="C5416" s="400" t="s">
        <v>3090</v>
      </c>
      <c r="D5416" s="384" t="str">
        <f>VLOOKUP(A5416,[3]cartilha!$A$1:$AN$65536,15,FALSE)</f>
        <v>UN</v>
      </c>
      <c r="E5416" s="385" t="s">
        <v>9741</v>
      </c>
      <c r="F5416" s="386">
        <f t="shared" si="1349"/>
        <v>72.650000000000006</v>
      </c>
      <c r="G5416" s="407"/>
      <c r="H5416" s="436">
        <f t="shared" si="1347"/>
        <v>72.650000000000006</v>
      </c>
      <c r="I5416" s="403">
        <f t="shared" si="1342"/>
        <v>0</v>
      </c>
      <c r="J5416" s="403">
        <f t="shared" si="1343"/>
        <v>0</v>
      </c>
      <c r="K5416" s="390"/>
      <c r="L5416" s="404">
        <f t="shared" si="1344"/>
        <v>0</v>
      </c>
      <c r="M5416" s="404">
        <f t="shared" si="1344"/>
        <v>72.650000000000006</v>
      </c>
      <c r="N5416" s="405">
        <f t="shared" si="1345"/>
        <v>0</v>
      </c>
      <c r="O5416" s="405">
        <f t="shared" si="1346"/>
        <v>0</v>
      </c>
      <c r="P5416" s="392"/>
      <c r="Q5416" s="612"/>
      <c r="R5416" s="394" t="str">
        <f t="shared" si="1341"/>
        <v/>
      </c>
      <c r="S5416" s="394" t="str">
        <f t="shared" si="1348"/>
        <v/>
      </c>
    </row>
    <row r="5417" spans="1:19" ht="26.25" hidden="1" thickBot="1">
      <c r="A5417" s="406">
        <v>97430</v>
      </c>
      <c r="B5417" s="396" t="s">
        <v>3293</v>
      </c>
      <c r="C5417" s="400" t="s">
        <v>4966</v>
      </c>
      <c r="D5417" s="384" t="str">
        <f>VLOOKUP(A5417,[3]cartilha!$A$1:$AN$65536,15,FALSE)</f>
        <v>UN</v>
      </c>
      <c r="E5417" s="385" t="s">
        <v>11100</v>
      </c>
      <c r="F5417" s="386">
        <f t="shared" si="1349"/>
        <v>58.15</v>
      </c>
      <c r="G5417" s="407"/>
      <c r="H5417" s="436">
        <f t="shared" si="1347"/>
        <v>58.15</v>
      </c>
      <c r="I5417" s="403">
        <f t="shared" si="1342"/>
        <v>0</v>
      </c>
      <c r="J5417" s="403">
        <f t="shared" si="1343"/>
        <v>0</v>
      </c>
      <c r="K5417" s="390"/>
      <c r="L5417" s="404">
        <f t="shared" si="1344"/>
        <v>0</v>
      </c>
      <c r="M5417" s="404">
        <f t="shared" si="1344"/>
        <v>58.15</v>
      </c>
      <c r="N5417" s="405">
        <f t="shared" si="1345"/>
        <v>0</v>
      </c>
      <c r="O5417" s="405">
        <f t="shared" si="1346"/>
        <v>0</v>
      </c>
      <c r="P5417" s="392"/>
      <c r="Q5417" s="612"/>
      <c r="R5417" s="394" t="str">
        <f t="shared" ref="R5417:R5480" si="1350">IF(Q5417="X","x",IF(Q5417="xx","x",IF(O5417&gt;0,"x","")))</f>
        <v/>
      </c>
      <c r="S5417" s="394" t="str">
        <f t="shared" si="1348"/>
        <v/>
      </c>
    </row>
    <row r="5418" spans="1:19" ht="26.25" hidden="1" thickBot="1">
      <c r="A5418" s="406">
        <v>97431</v>
      </c>
      <c r="B5418" s="396" t="s">
        <v>3293</v>
      </c>
      <c r="C5418" s="400" t="s">
        <v>4967</v>
      </c>
      <c r="D5418" s="384" t="str">
        <f>VLOOKUP(A5418,[3]cartilha!$A$1:$AN$65536,15,FALSE)</f>
        <v>UN</v>
      </c>
      <c r="E5418" s="385" t="s">
        <v>11101</v>
      </c>
      <c r="F5418" s="386">
        <f t="shared" si="1349"/>
        <v>64.62</v>
      </c>
      <c r="G5418" s="407"/>
      <c r="H5418" s="436">
        <f t="shared" si="1347"/>
        <v>64.62</v>
      </c>
      <c r="I5418" s="403">
        <f t="shared" si="1342"/>
        <v>0</v>
      </c>
      <c r="J5418" s="403">
        <f t="shared" si="1343"/>
        <v>0</v>
      </c>
      <c r="K5418" s="390"/>
      <c r="L5418" s="404">
        <f t="shared" si="1344"/>
        <v>0</v>
      </c>
      <c r="M5418" s="404">
        <f t="shared" si="1344"/>
        <v>64.62</v>
      </c>
      <c r="N5418" s="405">
        <f t="shared" si="1345"/>
        <v>0</v>
      </c>
      <c r="O5418" s="405">
        <f t="shared" si="1346"/>
        <v>0</v>
      </c>
      <c r="P5418" s="392"/>
      <c r="Q5418" s="612"/>
      <c r="R5418" s="394" t="str">
        <f t="shared" si="1350"/>
        <v/>
      </c>
      <c r="S5418" s="394" t="str">
        <f t="shared" si="1348"/>
        <v/>
      </c>
    </row>
    <row r="5419" spans="1:19" ht="26.25" hidden="1" thickBot="1">
      <c r="A5419" s="406">
        <v>97432</v>
      </c>
      <c r="B5419" s="396" t="s">
        <v>3293</v>
      </c>
      <c r="C5419" s="400" t="s">
        <v>4968</v>
      </c>
      <c r="D5419" s="384" t="str">
        <f>VLOOKUP(A5419,[3]cartilha!$A$1:$AN$65536,15,FALSE)</f>
        <v>UN</v>
      </c>
      <c r="E5419" s="385" t="s">
        <v>11102</v>
      </c>
      <c r="F5419" s="386">
        <f t="shared" si="1349"/>
        <v>72.849999999999994</v>
      </c>
      <c r="G5419" s="407"/>
      <c r="H5419" s="436">
        <f t="shared" si="1347"/>
        <v>72.849999999999994</v>
      </c>
      <c r="I5419" s="403">
        <f t="shared" si="1342"/>
        <v>0</v>
      </c>
      <c r="J5419" s="403">
        <f t="shared" si="1343"/>
        <v>0</v>
      </c>
      <c r="K5419" s="390"/>
      <c r="L5419" s="404">
        <f t="shared" si="1344"/>
        <v>0</v>
      </c>
      <c r="M5419" s="404">
        <f t="shared" si="1344"/>
        <v>72.849999999999994</v>
      </c>
      <c r="N5419" s="405">
        <f t="shared" si="1345"/>
        <v>0</v>
      </c>
      <c r="O5419" s="405">
        <f t="shared" si="1346"/>
        <v>0</v>
      </c>
      <c r="P5419" s="392"/>
      <c r="Q5419" s="612"/>
      <c r="R5419" s="394" t="str">
        <f t="shared" si="1350"/>
        <v/>
      </c>
      <c r="S5419" s="394" t="str">
        <f t="shared" si="1348"/>
        <v/>
      </c>
    </row>
    <row r="5420" spans="1:19" ht="26.25" hidden="1" thickBot="1">
      <c r="A5420" s="406">
        <v>97433</v>
      </c>
      <c r="B5420" s="396" t="s">
        <v>3293</v>
      </c>
      <c r="C5420" s="400" t="s">
        <v>4969</v>
      </c>
      <c r="D5420" s="384" t="str">
        <f>VLOOKUP(A5420,[3]cartilha!$A$1:$AN$65536,15,FALSE)</f>
        <v>UN</v>
      </c>
      <c r="E5420" s="385" t="s">
        <v>11103</v>
      </c>
      <c r="F5420" s="386">
        <f t="shared" si="1349"/>
        <v>137.91999999999999</v>
      </c>
      <c r="G5420" s="407"/>
      <c r="H5420" s="436">
        <f t="shared" si="1347"/>
        <v>137.91999999999999</v>
      </c>
      <c r="I5420" s="403">
        <f t="shared" si="1342"/>
        <v>0</v>
      </c>
      <c r="J5420" s="403">
        <f t="shared" si="1343"/>
        <v>0</v>
      </c>
      <c r="K5420" s="390"/>
      <c r="L5420" s="404">
        <f t="shared" si="1344"/>
        <v>0</v>
      </c>
      <c r="M5420" s="404">
        <f t="shared" si="1344"/>
        <v>137.91999999999999</v>
      </c>
      <c r="N5420" s="405">
        <f t="shared" si="1345"/>
        <v>0</v>
      </c>
      <c r="O5420" s="405">
        <f t="shared" si="1346"/>
        <v>0</v>
      </c>
      <c r="P5420" s="392"/>
      <c r="Q5420" s="612"/>
      <c r="R5420" s="394" t="str">
        <f t="shared" si="1350"/>
        <v/>
      </c>
      <c r="S5420" s="394" t="str">
        <f t="shared" si="1348"/>
        <v/>
      </c>
    </row>
    <row r="5421" spans="1:19" ht="26.25" hidden="1" thickBot="1">
      <c r="A5421" s="406">
        <v>97434</v>
      </c>
      <c r="B5421" s="396" t="s">
        <v>3293</v>
      </c>
      <c r="C5421" s="400" t="s">
        <v>4970</v>
      </c>
      <c r="D5421" s="384" t="str">
        <f>VLOOKUP(A5421,[3]cartilha!$A$1:$AN$65536,15,FALSE)</f>
        <v>UN</v>
      </c>
      <c r="E5421" s="385" t="s">
        <v>11104</v>
      </c>
      <c r="F5421" s="386">
        <f t="shared" si="1349"/>
        <v>140.71</v>
      </c>
      <c r="G5421" s="407"/>
      <c r="H5421" s="436">
        <f t="shared" si="1347"/>
        <v>140.71</v>
      </c>
      <c r="I5421" s="403">
        <f t="shared" si="1342"/>
        <v>0</v>
      </c>
      <c r="J5421" s="403">
        <f t="shared" si="1343"/>
        <v>0</v>
      </c>
      <c r="K5421" s="390"/>
      <c r="L5421" s="404">
        <f t="shared" si="1344"/>
        <v>0</v>
      </c>
      <c r="M5421" s="404">
        <f t="shared" si="1344"/>
        <v>140.71</v>
      </c>
      <c r="N5421" s="405">
        <f t="shared" si="1345"/>
        <v>0</v>
      </c>
      <c r="O5421" s="405">
        <f t="shared" si="1346"/>
        <v>0</v>
      </c>
      <c r="P5421" s="392"/>
      <c r="Q5421" s="612"/>
      <c r="R5421" s="394" t="str">
        <f t="shared" si="1350"/>
        <v/>
      </c>
      <c r="S5421" s="394" t="str">
        <f t="shared" si="1348"/>
        <v/>
      </c>
    </row>
    <row r="5422" spans="1:19" ht="26.25" hidden="1" thickBot="1">
      <c r="A5422" s="406">
        <v>97435</v>
      </c>
      <c r="B5422" s="396" t="s">
        <v>3293</v>
      </c>
      <c r="C5422" s="400" t="s">
        <v>4971</v>
      </c>
      <c r="D5422" s="384" t="str">
        <f>VLOOKUP(A5422,[3]cartilha!$A$1:$AN$65536,15,FALSE)</f>
        <v>UN</v>
      </c>
      <c r="E5422" s="385" t="s">
        <v>11105</v>
      </c>
      <c r="F5422" s="386">
        <f t="shared" si="1349"/>
        <v>161.53</v>
      </c>
      <c r="G5422" s="407"/>
      <c r="H5422" s="436">
        <f t="shared" si="1347"/>
        <v>161.53</v>
      </c>
      <c r="I5422" s="403">
        <f t="shared" si="1342"/>
        <v>0</v>
      </c>
      <c r="J5422" s="403">
        <f t="shared" si="1343"/>
        <v>0</v>
      </c>
      <c r="K5422" s="390"/>
      <c r="L5422" s="404">
        <f t="shared" si="1344"/>
        <v>0</v>
      </c>
      <c r="M5422" s="404">
        <f t="shared" si="1344"/>
        <v>161.53</v>
      </c>
      <c r="N5422" s="405">
        <f t="shared" si="1345"/>
        <v>0</v>
      </c>
      <c r="O5422" s="405">
        <f t="shared" si="1346"/>
        <v>0</v>
      </c>
      <c r="P5422" s="392"/>
      <c r="Q5422" s="612"/>
      <c r="R5422" s="394" t="str">
        <f t="shared" si="1350"/>
        <v/>
      </c>
      <c r="S5422" s="394" t="str">
        <f t="shared" si="1348"/>
        <v/>
      </c>
    </row>
    <row r="5423" spans="1:19" ht="26.25" hidden="1" thickBot="1">
      <c r="A5423" s="406">
        <v>97436</v>
      </c>
      <c r="B5423" s="396" t="s">
        <v>3293</v>
      </c>
      <c r="C5423" s="400" t="s">
        <v>4972</v>
      </c>
      <c r="D5423" s="384" t="str">
        <f>VLOOKUP(A5423,[3]cartilha!$A$1:$AN$65536,15,FALSE)</f>
        <v>UN</v>
      </c>
      <c r="E5423" s="385" t="s">
        <v>11106</v>
      </c>
      <c r="F5423" s="386">
        <f t="shared" si="1349"/>
        <v>166.86</v>
      </c>
      <c r="G5423" s="407"/>
      <c r="H5423" s="436">
        <f t="shared" si="1347"/>
        <v>166.86</v>
      </c>
      <c r="I5423" s="403">
        <f t="shared" si="1342"/>
        <v>0</v>
      </c>
      <c r="J5423" s="403">
        <f t="shared" si="1343"/>
        <v>0</v>
      </c>
      <c r="K5423" s="390"/>
      <c r="L5423" s="404">
        <f t="shared" si="1344"/>
        <v>0</v>
      </c>
      <c r="M5423" s="404">
        <f t="shared" si="1344"/>
        <v>166.86</v>
      </c>
      <c r="N5423" s="405">
        <f t="shared" si="1345"/>
        <v>0</v>
      </c>
      <c r="O5423" s="405">
        <f t="shared" si="1346"/>
        <v>0</v>
      </c>
      <c r="P5423" s="392"/>
      <c r="Q5423" s="612"/>
      <c r="R5423" s="394" t="str">
        <f t="shared" si="1350"/>
        <v/>
      </c>
      <c r="S5423" s="394" t="str">
        <f t="shared" si="1348"/>
        <v/>
      </c>
    </row>
    <row r="5424" spans="1:19" ht="26.25" hidden="1" thickBot="1">
      <c r="A5424" s="406">
        <v>97437</v>
      </c>
      <c r="B5424" s="396" t="s">
        <v>3293</v>
      </c>
      <c r="C5424" s="400" t="s">
        <v>4973</v>
      </c>
      <c r="D5424" s="384" t="str">
        <f>VLOOKUP(A5424,[3]cartilha!$A$1:$AN$65536,15,FALSE)</f>
        <v>UN</v>
      </c>
      <c r="E5424" s="385" t="s">
        <v>11107</v>
      </c>
      <c r="F5424" s="386">
        <f t="shared" si="1349"/>
        <v>184.95</v>
      </c>
      <c r="G5424" s="407"/>
      <c r="H5424" s="436">
        <f t="shared" si="1347"/>
        <v>184.95</v>
      </c>
      <c r="I5424" s="403">
        <f t="shared" si="1342"/>
        <v>0</v>
      </c>
      <c r="J5424" s="403">
        <f t="shared" si="1343"/>
        <v>0</v>
      </c>
      <c r="K5424" s="390"/>
      <c r="L5424" s="404">
        <f t="shared" si="1344"/>
        <v>0</v>
      </c>
      <c r="M5424" s="404">
        <f t="shared" si="1344"/>
        <v>184.95</v>
      </c>
      <c r="N5424" s="405">
        <f t="shared" si="1345"/>
        <v>0</v>
      </c>
      <c r="O5424" s="405">
        <f t="shared" si="1346"/>
        <v>0</v>
      </c>
      <c r="P5424" s="392"/>
      <c r="Q5424" s="612"/>
      <c r="R5424" s="394" t="str">
        <f t="shared" si="1350"/>
        <v/>
      </c>
      <c r="S5424" s="394" t="str">
        <f t="shared" si="1348"/>
        <v/>
      </c>
    </row>
    <row r="5425" spans="1:19" ht="26.25" hidden="1" thickBot="1">
      <c r="A5425" s="406">
        <v>97438</v>
      </c>
      <c r="B5425" s="396" t="s">
        <v>3293</v>
      </c>
      <c r="C5425" s="400" t="s">
        <v>4974</v>
      </c>
      <c r="D5425" s="384" t="str">
        <f>VLOOKUP(A5425,[3]cartilha!$A$1:$AN$65536,15,FALSE)</f>
        <v>UN</v>
      </c>
      <c r="E5425" s="385" t="s">
        <v>11108</v>
      </c>
      <c r="F5425" s="386">
        <f t="shared" si="1349"/>
        <v>190.67</v>
      </c>
      <c r="G5425" s="407"/>
      <c r="H5425" s="436">
        <f t="shared" si="1347"/>
        <v>190.67</v>
      </c>
      <c r="I5425" s="403">
        <f t="shared" si="1342"/>
        <v>0</v>
      </c>
      <c r="J5425" s="403">
        <f t="shared" si="1343"/>
        <v>0</v>
      </c>
      <c r="K5425" s="390"/>
      <c r="L5425" s="404">
        <f t="shared" si="1344"/>
        <v>0</v>
      </c>
      <c r="M5425" s="404">
        <f t="shared" si="1344"/>
        <v>190.67</v>
      </c>
      <c r="N5425" s="405">
        <f t="shared" si="1345"/>
        <v>0</v>
      </c>
      <c r="O5425" s="405">
        <f t="shared" si="1346"/>
        <v>0</v>
      </c>
      <c r="P5425" s="392"/>
      <c r="Q5425" s="612"/>
      <c r="R5425" s="394" t="str">
        <f t="shared" si="1350"/>
        <v/>
      </c>
      <c r="S5425" s="394" t="str">
        <f t="shared" si="1348"/>
        <v/>
      </c>
    </row>
    <row r="5426" spans="1:19" ht="26.25" hidden="1" thickBot="1">
      <c r="A5426" s="406">
        <v>97439</v>
      </c>
      <c r="B5426" s="396" t="s">
        <v>3293</v>
      </c>
      <c r="C5426" s="400" t="s">
        <v>4975</v>
      </c>
      <c r="D5426" s="384" t="str">
        <f>VLOOKUP(A5426,[3]cartilha!$A$1:$AN$65536,15,FALSE)</f>
        <v>UN</v>
      </c>
      <c r="E5426" s="385" t="s">
        <v>11109</v>
      </c>
      <c r="F5426" s="386">
        <f t="shared" si="1349"/>
        <v>210.54</v>
      </c>
      <c r="G5426" s="407"/>
      <c r="H5426" s="436">
        <f t="shared" si="1347"/>
        <v>210.54</v>
      </c>
      <c r="I5426" s="403">
        <f t="shared" si="1342"/>
        <v>0</v>
      </c>
      <c r="J5426" s="403">
        <f t="shared" si="1343"/>
        <v>0</v>
      </c>
      <c r="K5426" s="390"/>
      <c r="L5426" s="404">
        <f t="shared" si="1344"/>
        <v>0</v>
      </c>
      <c r="M5426" s="404">
        <f t="shared" si="1344"/>
        <v>210.54</v>
      </c>
      <c r="N5426" s="405">
        <f t="shared" si="1345"/>
        <v>0</v>
      </c>
      <c r="O5426" s="405">
        <f t="shared" si="1346"/>
        <v>0</v>
      </c>
      <c r="P5426" s="392"/>
      <c r="Q5426" s="612"/>
      <c r="R5426" s="394" t="str">
        <f t="shared" si="1350"/>
        <v/>
      </c>
      <c r="S5426" s="394" t="str">
        <f t="shared" si="1348"/>
        <v/>
      </c>
    </row>
    <row r="5427" spans="1:19" ht="26.25" hidden="1" thickBot="1">
      <c r="A5427" s="406">
        <v>97440</v>
      </c>
      <c r="B5427" s="396" t="s">
        <v>3293</v>
      </c>
      <c r="C5427" s="400" t="s">
        <v>4976</v>
      </c>
      <c r="D5427" s="384" t="str">
        <f>VLOOKUP(A5427,[3]cartilha!$A$1:$AN$65536,15,FALSE)</f>
        <v>UN</v>
      </c>
      <c r="E5427" s="385" t="s">
        <v>11110</v>
      </c>
      <c r="F5427" s="386">
        <f t="shared" si="1349"/>
        <v>252.99</v>
      </c>
      <c r="G5427" s="407"/>
      <c r="H5427" s="436">
        <f t="shared" si="1347"/>
        <v>252.99</v>
      </c>
      <c r="I5427" s="403">
        <f t="shared" si="1342"/>
        <v>0</v>
      </c>
      <c r="J5427" s="403">
        <f t="shared" si="1343"/>
        <v>0</v>
      </c>
      <c r="K5427" s="390"/>
      <c r="L5427" s="404">
        <f t="shared" si="1344"/>
        <v>0</v>
      </c>
      <c r="M5427" s="404">
        <f t="shared" si="1344"/>
        <v>252.99</v>
      </c>
      <c r="N5427" s="405">
        <f t="shared" si="1345"/>
        <v>0</v>
      </c>
      <c r="O5427" s="405">
        <f t="shared" si="1346"/>
        <v>0</v>
      </c>
      <c r="P5427" s="392"/>
      <c r="Q5427" s="612"/>
      <c r="R5427" s="394" t="str">
        <f t="shared" si="1350"/>
        <v/>
      </c>
      <c r="S5427" s="394" t="str">
        <f t="shared" si="1348"/>
        <v/>
      </c>
    </row>
    <row r="5428" spans="1:19" ht="26.25" hidden="1" thickBot="1">
      <c r="A5428" s="406">
        <v>97442</v>
      </c>
      <c r="B5428" s="396" t="s">
        <v>3293</v>
      </c>
      <c r="C5428" s="400" t="s">
        <v>4977</v>
      </c>
      <c r="D5428" s="384" t="str">
        <f>VLOOKUP(A5428,[3]cartilha!$A$1:$AN$65536,15,FALSE)</f>
        <v>UN</v>
      </c>
      <c r="E5428" s="385" t="s">
        <v>11111</v>
      </c>
      <c r="F5428" s="386">
        <f t="shared" si="1349"/>
        <v>279.13</v>
      </c>
      <c r="G5428" s="407"/>
      <c r="H5428" s="436">
        <f t="shared" si="1347"/>
        <v>279.13</v>
      </c>
      <c r="I5428" s="403">
        <f t="shared" si="1342"/>
        <v>0</v>
      </c>
      <c r="J5428" s="403">
        <f t="shared" si="1343"/>
        <v>0</v>
      </c>
      <c r="K5428" s="390"/>
      <c r="L5428" s="404">
        <f t="shared" si="1344"/>
        <v>0</v>
      </c>
      <c r="M5428" s="404">
        <f t="shared" si="1344"/>
        <v>279.13</v>
      </c>
      <c r="N5428" s="405">
        <f t="shared" si="1345"/>
        <v>0</v>
      </c>
      <c r="O5428" s="405">
        <f t="shared" si="1346"/>
        <v>0</v>
      </c>
      <c r="P5428" s="392"/>
      <c r="Q5428" s="612"/>
      <c r="R5428" s="394" t="str">
        <f t="shared" si="1350"/>
        <v/>
      </c>
      <c r="S5428" s="394" t="str">
        <f t="shared" si="1348"/>
        <v/>
      </c>
    </row>
    <row r="5429" spans="1:19" ht="26.25" hidden="1" thickBot="1">
      <c r="A5429" s="406">
        <v>97443</v>
      </c>
      <c r="B5429" s="396" t="s">
        <v>3293</v>
      </c>
      <c r="C5429" s="400" t="s">
        <v>4978</v>
      </c>
      <c r="D5429" s="384" t="str">
        <f>VLOOKUP(A5429,[3]cartilha!$A$1:$AN$65536,15,FALSE)</f>
        <v>UN</v>
      </c>
      <c r="E5429" s="385" t="s">
        <v>11112</v>
      </c>
      <c r="F5429" s="386">
        <f t="shared" si="1349"/>
        <v>141.69</v>
      </c>
      <c r="G5429" s="407"/>
      <c r="H5429" s="436">
        <f t="shared" si="1347"/>
        <v>141.69</v>
      </c>
      <c r="I5429" s="403">
        <f t="shared" si="1342"/>
        <v>0</v>
      </c>
      <c r="J5429" s="403">
        <f t="shared" si="1343"/>
        <v>0</v>
      </c>
      <c r="K5429" s="390"/>
      <c r="L5429" s="404">
        <f t="shared" si="1344"/>
        <v>0</v>
      </c>
      <c r="M5429" s="404">
        <f t="shared" si="1344"/>
        <v>141.69</v>
      </c>
      <c r="N5429" s="405">
        <f t="shared" si="1345"/>
        <v>0</v>
      </c>
      <c r="O5429" s="405">
        <f t="shared" si="1346"/>
        <v>0</v>
      </c>
      <c r="P5429" s="392"/>
      <c r="Q5429" s="612"/>
      <c r="R5429" s="394" t="str">
        <f t="shared" si="1350"/>
        <v/>
      </c>
      <c r="S5429" s="394" t="str">
        <f t="shared" si="1348"/>
        <v/>
      </c>
    </row>
    <row r="5430" spans="1:19" ht="26.25" hidden="1" thickBot="1">
      <c r="A5430" s="406">
        <v>97444</v>
      </c>
      <c r="B5430" s="396" t="s">
        <v>3293</v>
      </c>
      <c r="C5430" s="400" t="s">
        <v>4979</v>
      </c>
      <c r="D5430" s="384" t="str">
        <f>VLOOKUP(A5430,[3]cartilha!$A$1:$AN$65536,15,FALSE)</f>
        <v>UN</v>
      </c>
      <c r="E5430" s="385" t="s">
        <v>11113</v>
      </c>
      <c r="F5430" s="386">
        <f t="shared" si="1349"/>
        <v>167.66</v>
      </c>
      <c r="G5430" s="407"/>
      <c r="H5430" s="436">
        <f t="shared" si="1347"/>
        <v>167.66</v>
      </c>
      <c r="I5430" s="403">
        <f t="shared" si="1342"/>
        <v>0</v>
      </c>
      <c r="J5430" s="403">
        <f t="shared" si="1343"/>
        <v>0</v>
      </c>
      <c r="K5430" s="390"/>
      <c r="L5430" s="404">
        <f t="shared" si="1344"/>
        <v>0</v>
      </c>
      <c r="M5430" s="404">
        <f t="shared" si="1344"/>
        <v>167.66</v>
      </c>
      <c r="N5430" s="405">
        <f t="shared" si="1345"/>
        <v>0</v>
      </c>
      <c r="O5430" s="405">
        <f t="shared" si="1346"/>
        <v>0</v>
      </c>
      <c r="P5430" s="392"/>
      <c r="Q5430" s="612"/>
      <c r="R5430" s="394" t="str">
        <f t="shared" si="1350"/>
        <v/>
      </c>
      <c r="S5430" s="394" t="str">
        <f t="shared" si="1348"/>
        <v/>
      </c>
    </row>
    <row r="5431" spans="1:19" ht="26.25" hidden="1" thickBot="1">
      <c r="A5431" s="406">
        <v>97446</v>
      </c>
      <c r="B5431" s="396" t="s">
        <v>3293</v>
      </c>
      <c r="C5431" s="400" t="s">
        <v>4980</v>
      </c>
      <c r="D5431" s="384" t="str">
        <f>VLOOKUP(A5431,[3]cartilha!$A$1:$AN$65536,15,FALSE)</f>
        <v>UN</v>
      </c>
      <c r="E5431" s="385" t="s">
        <v>11114</v>
      </c>
      <c r="F5431" s="386">
        <f t="shared" si="1349"/>
        <v>293.04000000000002</v>
      </c>
      <c r="G5431" s="407"/>
      <c r="H5431" s="436">
        <f t="shared" si="1347"/>
        <v>293.04000000000002</v>
      </c>
      <c r="I5431" s="403">
        <f t="shared" ref="I5431:I5494" si="1351">IF(ISBLANK(E5431),0,ROUND(F5431*G5431,2))</f>
        <v>0</v>
      </c>
      <c r="J5431" s="403">
        <f t="shared" ref="J5431:J5494" si="1352">IF(ISBLANK(G5431),0,ROUND(G5431*H5431,2))</f>
        <v>0</v>
      </c>
      <c r="K5431" s="390"/>
      <c r="L5431" s="404">
        <f t="shared" ref="L5431:M5494" si="1353">G5431</f>
        <v>0</v>
      </c>
      <c r="M5431" s="404">
        <f t="shared" si="1353"/>
        <v>293.04000000000002</v>
      </c>
      <c r="N5431" s="405">
        <f t="shared" ref="N5431:N5494" si="1354">IF(ISBLANK(E5431),0,ROUND(F5431*L5431,2))</f>
        <v>0</v>
      </c>
      <c r="O5431" s="405">
        <f t="shared" ref="O5431:O5494" si="1355">IF(ISBLANK(L5431),0,ROUND(L5431*M5431,2))</f>
        <v>0</v>
      </c>
      <c r="P5431" s="392"/>
      <c r="Q5431" s="612"/>
      <c r="R5431" s="394" t="str">
        <f t="shared" si="1350"/>
        <v/>
      </c>
      <c r="S5431" s="394" t="str">
        <f t="shared" si="1348"/>
        <v/>
      </c>
    </row>
    <row r="5432" spans="1:19" ht="26.25" hidden="1" thickBot="1">
      <c r="A5432" s="406">
        <v>97447</v>
      </c>
      <c r="B5432" s="396" t="s">
        <v>3293</v>
      </c>
      <c r="C5432" s="400" t="s">
        <v>4981</v>
      </c>
      <c r="D5432" s="384" t="str">
        <f>VLOOKUP(A5432,[3]cartilha!$A$1:$AN$65536,15,FALSE)</f>
        <v>UN</v>
      </c>
      <c r="E5432" s="385" t="s">
        <v>11114</v>
      </c>
      <c r="F5432" s="386">
        <f t="shared" si="1349"/>
        <v>293.04000000000002</v>
      </c>
      <c r="G5432" s="407"/>
      <c r="H5432" s="436">
        <f t="shared" si="1347"/>
        <v>293.04000000000002</v>
      </c>
      <c r="I5432" s="403">
        <f t="shared" si="1351"/>
        <v>0</v>
      </c>
      <c r="J5432" s="403">
        <f t="shared" si="1352"/>
        <v>0</v>
      </c>
      <c r="K5432" s="390"/>
      <c r="L5432" s="404">
        <f t="shared" si="1353"/>
        <v>0</v>
      </c>
      <c r="M5432" s="404">
        <f t="shared" si="1353"/>
        <v>293.04000000000002</v>
      </c>
      <c r="N5432" s="405">
        <f t="shared" si="1354"/>
        <v>0</v>
      </c>
      <c r="O5432" s="405">
        <f t="shared" si="1355"/>
        <v>0</v>
      </c>
      <c r="P5432" s="392"/>
      <c r="Q5432" s="612"/>
      <c r="R5432" s="394" t="str">
        <f t="shared" si="1350"/>
        <v/>
      </c>
      <c r="S5432" s="394" t="str">
        <f t="shared" si="1348"/>
        <v/>
      </c>
    </row>
    <row r="5433" spans="1:19" ht="26.25" hidden="1" thickBot="1">
      <c r="A5433" s="406">
        <v>97449</v>
      </c>
      <c r="B5433" s="396" t="s">
        <v>3293</v>
      </c>
      <c r="C5433" s="400" t="s">
        <v>4982</v>
      </c>
      <c r="D5433" s="384" t="str">
        <f>VLOOKUP(A5433,[3]cartilha!$A$1:$AN$65536,15,FALSE)</f>
        <v>UN</v>
      </c>
      <c r="E5433" s="385" t="s">
        <v>11115</v>
      </c>
      <c r="F5433" s="386">
        <f t="shared" si="1349"/>
        <v>311.87</v>
      </c>
      <c r="G5433" s="407"/>
      <c r="H5433" s="436">
        <f t="shared" si="1347"/>
        <v>311.87</v>
      </c>
      <c r="I5433" s="403">
        <f t="shared" si="1351"/>
        <v>0</v>
      </c>
      <c r="J5433" s="403">
        <f t="shared" si="1352"/>
        <v>0</v>
      </c>
      <c r="K5433" s="390"/>
      <c r="L5433" s="404">
        <f t="shared" si="1353"/>
        <v>0</v>
      </c>
      <c r="M5433" s="404">
        <f t="shared" si="1353"/>
        <v>311.87</v>
      </c>
      <c r="N5433" s="405">
        <f t="shared" si="1354"/>
        <v>0</v>
      </c>
      <c r="O5433" s="405">
        <f t="shared" si="1355"/>
        <v>0</v>
      </c>
      <c r="P5433" s="392"/>
      <c r="Q5433" s="612"/>
      <c r="R5433" s="394" t="str">
        <f t="shared" si="1350"/>
        <v/>
      </c>
      <c r="S5433" s="394" t="str">
        <f t="shared" si="1348"/>
        <v/>
      </c>
    </row>
    <row r="5434" spans="1:19" ht="26.25" hidden="1" thickBot="1">
      <c r="A5434" s="406">
        <v>97450</v>
      </c>
      <c r="B5434" s="396" t="s">
        <v>3293</v>
      </c>
      <c r="C5434" s="400" t="s">
        <v>4983</v>
      </c>
      <c r="D5434" s="384" t="str">
        <f>VLOOKUP(A5434,[3]cartilha!$A$1:$AN$65536,15,FALSE)</f>
        <v>UN</v>
      </c>
      <c r="E5434" s="385" t="s">
        <v>11116</v>
      </c>
      <c r="F5434" s="386">
        <f t="shared" si="1349"/>
        <v>382.58</v>
      </c>
      <c r="G5434" s="407"/>
      <c r="H5434" s="436">
        <f t="shared" si="1347"/>
        <v>382.58</v>
      </c>
      <c r="I5434" s="403">
        <f t="shared" si="1351"/>
        <v>0</v>
      </c>
      <c r="J5434" s="403">
        <f t="shared" si="1352"/>
        <v>0</v>
      </c>
      <c r="K5434" s="390"/>
      <c r="L5434" s="404">
        <f t="shared" si="1353"/>
        <v>0</v>
      </c>
      <c r="M5434" s="404">
        <f t="shared" si="1353"/>
        <v>382.58</v>
      </c>
      <c r="N5434" s="405">
        <f t="shared" si="1354"/>
        <v>0</v>
      </c>
      <c r="O5434" s="405">
        <f t="shared" si="1355"/>
        <v>0</v>
      </c>
      <c r="P5434" s="392"/>
      <c r="Q5434" s="612"/>
      <c r="R5434" s="394" t="str">
        <f t="shared" si="1350"/>
        <v/>
      </c>
      <c r="S5434" s="394" t="str">
        <f t="shared" si="1348"/>
        <v/>
      </c>
    </row>
    <row r="5435" spans="1:19" ht="26.25" hidden="1" thickBot="1">
      <c r="A5435" s="406">
        <v>97452</v>
      </c>
      <c r="B5435" s="396" t="s">
        <v>3293</v>
      </c>
      <c r="C5435" s="400" t="s">
        <v>4984</v>
      </c>
      <c r="D5435" s="384" t="str">
        <f>VLOOKUP(A5435,[3]cartilha!$A$1:$AN$65536,15,FALSE)</f>
        <v>UN</v>
      </c>
      <c r="E5435" s="385" t="s">
        <v>11117</v>
      </c>
      <c r="F5435" s="386">
        <f t="shared" si="1349"/>
        <v>233.88</v>
      </c>
      <c r="G5435" s="407"/>
      <c r="H5435" s="436">
        <f t="shared" si="1347"/>
        <v>233.88</v>
      </c>
      <c r="I5435" s="403">
        <f t="shared" si="1351"/>
        <v>0</v>
      </c>
      <c r="J5435" s="403">
        <f t="shared" si="1352"/>
        <v>0</v>
      </c>
      <c r="K5435" s="390"/>
      <c r="L5435" s="404">
        <f t="shared" si="1353"/>
        <v>0</v>
      </c>
      <c r="M5435" s="404">
        <f t="shared" si="1353"/>
        <v>233.88</v>
      </c>
      <c r="N5435" s="405">
        <f t="shared" si="1354"/>
        <v>0</v>
      </c>
      <c r="O5435" s="405">
        <f t="shared" si="1355"/>
        <v>0</v>
      </c>
      <c r="P5435" s="392"/>
      <c r="Q5435" s="612"/>
      <c r="R5435" s="394" t="str">
        <f t="shared" si="1350"/>
        <v/>
      </c>
      <c r="S5435" s="394" t="str">
        <f t="shared" si="1348"/>
        <v/>
      </c>
    </row>
    <row r="5436" spans="1:19" ht="26.25" hidden="1" thickBot="1">
      <c r="A5436" s="406">
        <v>97453</v>
      </c>
      <c r="B5436" s="396" t="s">
        <v>3293</v>
      </c>
      <c r="C5436" s="400" t="s">
        <v>4985</v>
      </c>
      <c r="D5436" s="384" t="str">
        <f>VLOOKUP(A5436,[3]cartilha!$A$1:$AN$65536,15,FALSE)</f>
        <v>UN</v>
      </c>
      <c r="E5436" s="385" t="s">
        <v>11118</v>
      </c>
      <c r="F5436" s="386">
        <f t="shared" si="1349"/>
        <v>248.69</v>
      </c>
      <c r="G5436" s="407"/>
      <c r="H5436" s="436">
        <f t="shared" si="1347"/>
        <v>248.69</v>
      </c>
      <c r="I5436" s="403">
        <f t="shared" si="1351"/>
        <v>0</v>
      </c>
      <c r="J5436" s="403">
        <f t="shared" si="1352"/>
        <v>0</v>
      </c>
      <c r="K5436" s="390"/>
      <c r="L5436" s="404">
        <f t="shared" si="1353"/>
        <v>0</v>
      </c>
      <c r="M5436" s="404">
        <f t="shared" si="1353"/>
        <v>248.69</v>
      </c>
      <c r="N5436" s="405">
        <f t="shared" si="1354"/>
        <v>0</v>
      </c>
      <c r="O5436" s="405">
        <f t="shared" si="1355"/>
        <v>0</v>
      </c>
      <c r="P5436" s="392"/>
      <c r="Q5436" s="612"/>
      <c r="R5436" s="394" t="str">
        <f t="shared" si="1350"/>
        <v/>
      </c>
      <c r="S5436" s="394" t="str">
        <f t="shared" si="1348"/>
        <v/>
      </c>
    </row>
    <row r="5437" spans="1:19" ht="26.25" hidden="1" thickBot="1">
      <c r="A5437" s="406">
        <v>97454</v>
      </c>
      <c r="B5437" s="396" t="s">
        <v>3293</v>
      </c>
      <c r="C5437" s="400" t="s">
        <v>4986</v>
      </c>
      <c r="D5437" s="384" t="str">
        <f>VLOOKUP(A5437,[3]cartilha!$A$1:$AN$65536,15,FALSE)</f>
        <v>UN</v>
      </c>
      <c r="E5437" s="385" t="s">
        <v>11119</v>
      </c>
      <c r="F5437" s="386">
        <f t="shared" si="1349"/>
        <v>402.25</v>
      </c>
      <c r="G5437" s="407"/>
      <c r="H5437" s="436">
        <f t="shared" si="1347"/>
        <v>402.25</v>
      </c>
      <c r="I5437" s="403">
        <f t="shared" si="1351"/>
        <v>0</v>
      </c>
      <c r="J5437" s="403">
        <f t="shared" si="1352"/>
        <v>0</v>
      </c>
      <c r="K5437" s="390"/>
      <c r="L5437" s="404">
        <f t="shared" si="1353"/>
        <v>0</v>
      </c>
      <c r="M5437" s="404">
        <f t="shared" si="1353"/>
        <v>402.25</v>
      </c>
      <c r="N5437" s="405">
        <f t="shared" si="1354"/>
        <v>0</v>
      </c>
      <c r="O5437" s="405">
        <f t="shared" si="1355"/>
        <v>0</v>
      </c>
      <c r="P5437" s="392"/>
      <c r="Q5437" s="612"/>
      <c r="R5437" s="394" t="str">
        <f t="shared" si="1350"/>
        <v/>
      </c>
      <c r="S5437" s="394" t="str">
        <f t="shared" si="1348"/>
        <v/>
      </c>
    </row>
    <row r="5438" spans="1:19" ht="26.25" hidden="1" thickBot="1">
      <c r="A5438" s="406">
        <v>97455</v>
      </c>
      <c r="B5438" s="396" t="s">
        <v>3293</v>
      </c>
      <c r="C5438" s="400" t="s">
        <v>4987</v>
      </c>
      <c r="D5438" s="384" t="str">
        <f>VLOOKUP(A5438,[3]cartilha!$A$1:$AN$65536,15,FALSE)</f>
        <v>UN</v>
      </c>
      <c r="E5438" s="385" t="s">
        <v>11120</v>
      </c>
      <c r="F5438" s="386">
        <f t="shared" si="1349"/>
        <v>425.95</v>
      </c>
      <c r="G5438" s="407"/>
      <c r="H5438" s="436">
        <f t="shared" si="1347"/>
        <v>425.95</v>
      </c>
      <c r="I5438" s="403">
        <f t="shared" si="1351"/>
        <v>0</v>
      </c>
      <c r="J5438" s="403">
        <f t="shared" si="1352"/>
        <v>0</v>
      </c>
      <c r="K5438" s="390"/>
      <c r="L5438" s="404">
        <f t="shared" si="1353"/>
        <v>0</v>
      </c>
      <c r="M5438" s="404">
        <f t="shared" si="1353"/>
        <v>425.95</v>
      </c>
      <c r="N5438" s="405">
        <f t="shared" si="1354"/>
        <v>0</v>
      </c>
      <c r="O5438" s="405">
        <f t="shared" si="1355"/>
        <v>0</v>
      </c>
      <c r="P5438" s="392"/>
      <c r="Q5438" s="612"/>
      <c r="R5438" s="394" t="str">
        <f t="shared" si="1350"/>
        <v/>
      </c>
      <c r="S5438" s="394" t="str">
        <f t="shared" si="1348"/>
        <v/>
      </c>
    </row>
    <row r="5439" spans="1:19" ht="26.25" hidden="1" thickBot="1">
      <c r="A5439" s="406">
        <v>97456</v>
      </c>
      <c r="B5439" s="396" t="s">
        <v>3293</v>
      </c>
      <c r="C5439" s="400" t="s">
        <v>4988</v>
      </c>
      <c r="D5439" s="384" t="str">
        <f>VLOOKUP(A5439,[3]cartilha!$A$1:$AN$65536,15,FALSE)</f>
        <v>UN</v>
      </c>
      <c r="E5439" s="385" t="s">
        <v>11121</v>
      </c>
      <c r="F5439" s="386">
        <f t="shared" si="1349"/>
        <v>920.38</v>
      </c>
      <c r="G5439" s="407"/>
      <c r="H5439" s="436">
        <f t="shared" si="1347"/>
        <v>920.38</v>
      </c>
      <c r="I5439" s="403">
        <f t="shared" si="1351"/>
        <v>0</v>
      </c>
      <c r="J5439" s="403">
        <f t="shared" si="1352"/>
        <v>0</v>
      </c>
      <c r="K5439" s="390"/>
      <c r="L5439" s="404">
        <f t="shared" si="1353"/>
        <v>0</v>
      </c>
      <c r="M5439" s="404">
        <f t="shared" si="1353"/>
        <v>920.38</v>
      </c>
      <c r="N5439" s="405">
        <f t="shared" si="1354"/>
        <v>0</v>
      </c>
      <c r="O5439" s="405">
        <f t="shared" si="1355"/>
        <v>0</v>
      </c>
      <c r="P5439" s="392"/>
      <c r="Q5439" s="612"/>
      <c r="R5439" s="394" t="str">
        <f t="shared" si="1350"/>
        <v/>
      </c>
      <c r="S5439" s="394" t="str">
        <f t="shared" si="1348"/>
        <v/>
      </c>
    </row>
    <row r="5440" spans="1:19" ht="26.25" hidden="1" thickBot="1">
      <c r="A5440" s="406">
        <v>97457</v>
      </c>
      <c r="B5440" s="396" t="s">
        <v>3293</v>
      </c>
      <c r="C5440" s="400" t="s">
        <v>4989</v>
      </c>
      <c r="D5440" s="384" t="str">
        <f>VLOOKUP(A5440,[3]cartilha!$A$1:$AN$65536,15,FALSE)</f>
        <v>UN</v>
      </c>
      <c r="E5440" s="385" t="s">
        <v>11122</v>
      </c>
      <c r="F5440" s="386">
        <f t="shared" si="1349"/>
        <v>814.03</v>
      </c>
      <c r="G5440" s="407"/>
      <c r="H5440" s="436">
        <f t="shared" si="1347"/>
        <v>814.03</v>
      </c>
      <c r="I5440" s="403">
        <f t="shared" si="1351"/>
        <v>0</v>
      </c>
      <c r="J5440" s="403">
        <f t="shared" si="1352"/>
        <v>0</v>
      </c>
      <c r="K5440" s="390"/>
      <c r="L5440" s="404">
        <f t="shared" si="1353"/>
        <v>0</v>
      </c>
      <c r="M5440" s="404">
        <f t="shared" si="1353"/>
        <v>814.03</v>
      </c>
      <c r="N5440" s="405">
        <f t="shared" si="1354"/>
        <v>0</v>
      </c>
      <c r="O5440" s="405">
        <f t="shared" si="1355"/>
        <v>0</v>
      </c>
      <c r="P5440" s="392"/>
      <c r="Q5440" s="612"/>
      <c r="R5440" s="394" t="str">
        <f t="shared" si="1350"/>
        <v/>
      </c>
      <c r="S5440" s="394" t="str">
        <f t="shared" si="1348"/>
        <v/>
      </c>
    </row>
    <row r="5441" spans="1:19" ht="26.25" hidden="1" thickBot="1">
      <c r="A5441" s="406">
        <v>97458</v>
      </c>
      <c r="B5441" s="396" t="s">
        <v>3293</v>
      </c>
      <c r="C5441" s="400" t="s">
        <v>4990</v>
      </c>
      <c r="D5441" s="384" t="str">
        <f>VLOOKUP(A5441,[3]cartilha!$A$1:$AN$65536,15,FALSE)</f>
        <v>UN</v>
      </c>
      <c r="E5441" s="385" t="s">
        <v>11123</v>
      </c>
      <c r="F5441" s="386">
        <f t="shared" si="1349"/>
        <v>371.37</v>
      </c>
      <c r="G5441" s="407"/>
      <c r="H5441" s="436">
        <f t="shared" si="1347"/>
        <v>371.37</v>
      </c>
      <c r="I5441" s="403">
        <f t="shared" si="1351"/>
        <v>0</v>
      </c>
      <c r="J5441" s="403">
        <f t="shared" si="1352"/>
        <v>0</v>
      </c>
      <c r="K5441" s="390"/>
      <c r="L5441" s="404">
        <f t="shared" si="1353"/>
        <v>0</v>
      </c>
      <c r="M5441" s="404">
        <f t="shared" si="1353"/>
        <v>371.37</v>
      </c>
      <c r="N5441" s="405">
        <f t="shared" si="1354"/>
        <v>0</v>
      </c>
      <c r="O5441" s="405">
        <f t="shared" si="1355"/>
        <v>0</v>
      </c>
      <c r="P5441" s="392"/>
      <c r="Q5441" s="612"/>
      <c r="R5441" s="394" t="str">
        <f t="shared" si="1350"/>
        <v/>
      </c>
      <c r="S5441" s="394" t="str">
        <f t="shared" si="1348"/>
        <v/>
      </c>
    </row>
    <row r="5442" spans="1:19" ht="26.25" hidden="1" thickBot="1">
      <c r="A5442" s="406">
        <v>97459</v>
      </c>
      <c r="B5442" s="396" t="s">
        <v>3293</v>
      </c>
      <c r="C5442" s="400" t="s">
        <v>4991</v>
      </c>
      <c r="D5442" s="384" t="str">
        <f>VLOOKUP(A5442,[3]cartilha!$A$1:$AN$65536,15,FALSE)</f>
        <v>UN</v>
      </c>
      <c r="E5442" s="385" t="s">
        <v>11124</v>
      </c>
      <c r="F5442" s="386">
        <f t="shared" si="1349"/>
        <v>642.77</v>
      </c>
      <c r="G5442" s="407"/>
      <c r="H5442" s="436">
        <f t="shared" si="1347"/>
        <v>642.77</v>
      </c>
      <c r="I5442" s="403">
        <f t="shared" si="1351"/>
        <v>0</v>
      </c>
      <c r="J5442" s="403">
        <f t="shared" si="1352"/>
        <v>0</v>
      </c>
      <c r="K5442" s="390"/>
      <c r="L5442" s="404">
        <f t="shared" si="1353"/>
        <v>0</v>
      </c>
      <c r="M5442" s="404">
        <f t="shared" si="1353"/>
        <v>642.77</v>
      </c>
      <c r="N5442" s="405">
        <f t="shared" si="1354"/>
        <v>0</v>
      </c>
      <c r="O5442" s="405">
        <f t="shared" si="1355"/>
        <v>0</v>
      </c>
      <c r="P5442" s="392"/>
      <c r="Q5442" s="612"/>
      <c r="R5442" s="394" t="str">
        <f t="shared" si="1350"/>
        <v/>
      </c>
      <c r="S5442" s="394" t="str">
        <f t="shared" si="1348"/>
        <v/>
      </c>
    </row>
    <row r="5443" spans="1:19" ht="26.25" hidden="1" thickBot="1">
      <c r="A5443" s="406">
        <v>97460</v>
      </c>
      <c r="B5443" s="396" t="s">
        <v>3293</v>
      </c>
      <c r="C5443" s="400" t="s">
        <v>4992</v>
      </c>
      <c r="D5443" s="384" t="str">
        <f>VLOOKUP(A5443,[3]cartilha!$A$1:$AN$65536,15,FALSE)</f>
        <v>UN</v>
      </c>
      <c r="E5443" s="385" t="s">
        <v>11125</v>
      </c>
      <c r="F5443" s="386">
        <f t="shared" si="1349"/>
        <v>992.54</v>
      </c>
      <c r="G5443" s="407"/>
      <c r="H5443" s="436">
        <f t="shared" si="1347"/>
        <v>992.54</v>
      </c>
      <c r="I5443" s="403">
        <f t="shared" si="1351"/>
        <v>0</v>
      </c>
      <c r="J5443" s="403">
        <f t="shared" si="1352"/>
        <v>0</v>
      </c>
      <c r="K5443" s="390"/>
      <c r="L5443" s="404">
        <f t="shared" si="1353"/>
        <v>0</v>
      </c>
      <c r="M5443" s="404">
        <f t="shared" si="1353"/>
        <v>992.54</v>
      </c>
      <c r="N5443" s="405">
        <f t="shared" si="1354"/>
        <v>0</v>
      </c>
      <c r="O5443" s="405">
        <f t="shared" si="1355"/>
        <v>0</v>
      </c>
      <c r="P5443" s="392"/>
      <c r="Q5443" s="612"/>
      <c r="R5443" s="394" t="str">
        <f t="shared" si="1350"/>
        <v/>
      </c>
      <c r="S5443" s="394" t="str">
        <f t="shared" si="1348"/>
        <v/>
      </c>
    </row>
    <row r="5444" spans="1:19" ht="26.25" hidden="1" thickBot="1">
      <c r="A5444" s="406">
        <v>97461</v>
      </c>
      <c r="B5444" s="396" t="s">
        <v>3293</v>
      </c>
      <c r="C5444" s="400" t="s">
        <v>4993</v>
      </c>
      <c r="D5444" s="384" t="str">
        <f>VLOOKUP(A5444,[3]cartilha!$A$1:$AN$65536,15,FALSE)</f>
        <v>UN</v>
      </c>
      <c r="E5444" s="385" t="s">
        <v>8841</v>
      </c>
      <c r="F5444" s="386">
        <f t="shared" si="1349"/>
        <v>44.75</v>
      </c>
      <c r="G5444" s="407"/>
      <c r="H5444" s="436">
        <f t="shared" si="1347"/>
        <v>44.75</v>
      </c>
      <c r="I5444" s="403">
        <f t="shared" si="1351"/>
        <v>0</v>
      </c>
      <c r="J5444" s="403">
        <f t="shared" si="1352"/>
        <v>0</v>
      </c>
      <c r="K5444" s="390"/>
      <c r="L5444" s="404">
        <f t="shared" si="1353"/>
        <v>0</v>
      </c>
      <c r="M5444" s="404">
        <f t="shared" si="1353"/>
        <v>44.75</v>
      </c>
      <c r="N5444" s="405">
        <f t="shared" si="1354"/>
        <v>0</v>
      </c>
      <c r="O5444" s="405">
        <f t="shared" si="1355"/>
        <v>0</v>
      </c>
      <c r="P5444" s="392"/>
      <c r="Q5444" s="612"/>
      <c r="R5444" s="394" t="str">
        <f t="shared" si="1350"/>
        <v/>
      </c>
      <c r="S5444" s="394" t="str">
        <f t="shared" si="1348"/>
        <v/>
      </c>
    </row>
    <row r="5445" spans="1:19" ht="26.25" hidden="1" thickBot="1">
      <c r="A5445" s="406">
        <v>97462</v>
      </c>
      <c r="B5445" s="396" t="s">
        <v>3293</v>
      </c>
      <c r="C5445" s="400" t="s">
        <v>4994</v>
      </c>
      <c r="D5445" s="384" t="str">
        <f>VLOOKUP(A5445,[3]cartilha!$A$1:$AN$65536,15,FALSE)</f>
        <v>UN</v>
      </c>
      <c r="E5445" s="385" t="s">
        <v>11126</v>
      </c>
      <c r="F5445" s="386">
        <f t="shared" si="1349"/>
        <v>37.15</v>
      </c>
      <c r="G5445" s="407"/>
      <c r="H5445" s="436">
        <f t="shared" si="1347"/>
        <v>37.15</v>
      </c>
      <c r="I5445" s="403">
        <f t="shared" si="1351"/>
        <v>0</v>
      </c>
      <c r="J5445" s="403">
        <f t="shared" si="1352"/>
        <v>0</v>
      </c>
      <c r="K5445" s="390"/>
      <c r="L5445" s="404">
        <f t="shared" si="1353"/>
        <v>0</v>
      </c>
      <c r="M5445" s="404">
        <f t="shared" si="1353"/>
        <v>37.15</v>
      </c>
      <c r="N5445" s="405">
        <f t="shared" si="1354"/>
        <v>0</v>
      </c>
      <c r="O5445" s="405">
        <f t="shared" si="1355"/>
        <v>0</v>
      </c>
      <c r="P5445" s="392"/>
      <c r="Q5445" s="612"/>
      <c r="R5445" s="394" t="str">
        <f t="shared" si="1350"/>
        <v/>
      </c>
      <c r="S5445" s="394" t="str">
        <f t="shared" si="1348"/>
        <v/>
      </c>
    </row>
    <row r="5446" spans="1:19" ht="26.25" hidden="1" thickBot="1">
      <c r="A5446" s="406">
        <v>97464</v>
      </c>
      <c r="B5446" s="396" t="s">
        <v>3293</v>
      </c>
      <c r="C5446" s="400" t="s">
        <v>4995</v>
      </c>
      <c r="D5446" s="384" t="str">
        <f>VLOOKUP(A5446,[3]cartilha!$A$1:$AN$65536,15,FALSE)</f>
        <v>UN</v>
      </c>
      <c r="E5446" s="385" t="s">
        <v>11127</v>
      </c>
      <c r="F5446" s="386">
        <f t="shared" si="1349"/>
        <v>64.66</v>
      </c>
      <c r="G5446" s="407"/>
      <c r="H5446" s="436">
        <f t="shared" si="1347"/>
        <v>64.66</v>
      </c>
      <c r="I5446" s="403">
        <f t="shared" si="1351"/>
        <v>0</v>
      </c>
      <c r="J5446" s="403">
        <f t="shared" si="1352"/>
        <v>0</v>
      </c>
      <c r="K5446" s="390"/>
      <c r="L5446" s="404">
        <f t="shared" si="1353"/>
        <v>0</v>
      </c>
      <c r="M5446" s="404">
        <f t="shared" si="1353"/>
        <v>64.66</v>
      </c>
      <c r="N5446" s="405">
        <f t="shared" si="1354"/>
        <v>0</v>
      </c>
      <c r="O5446" s="405">
        <f t="shared" si="1355"/>
        <v>0</v>
      </c>
      <c r="P5446" s="392"/>
      <c r="Q5446" s="612"/>
      <c r="R5446" s="394" t="str">
        <f t="shared" si="1350"/>
        <v/>
      </c>
      <c r="S5446" s="394" t="str">
        <f t="shared" si="1348"/>
        <v/>
      </c>
    </row>
    <row r="5447" spans="1:19" ht="26.25" hidden="1" thickBot="1">
      <c r="A5447" s="406">
        <v>97465</v>
      </c>
      <c r="B5447" s="396" t="s">
        <v>3293</v>
      </c>
      <c r="C5447" s="400" t="s">
        <v>4996</v>
      </c>
      <c r="D5447" s="384" t="str">
        <f>VLOOKUP(A5447,[3]cartilha!$A$1:$AN$65536,15,FALSE)</f>
        <v>UN</v>
      </c>
      <c r="E5447" s="385" t="s">
        <v>11128</v>
      </c>
      <c r="F5447" s="386">
        <f t="shared" si="1349"/>
        <v>77.489999999999995</v>
      </c>
      <c r="G5447" s="407"/>
      <c r="H5447" s="436">
        <f t="shared" si="1347"/>
        <v>77.489999999999995</v>
      </c>
      <c r="I5447" s="403">
        <f t="shared" si="1351"/>
        <v>0</v>
      </c>
      <c r="J5447" s="403">
        <f t="shared" si="1352"/>
        <v>0</v>
      </c>
      <c r="K5447" s="390"/>
      <c r="L5447" s="404">
        <f t="shared" si="1353"/>
        <v>0</v>
      </c>
      <c r="M5447" s="404">
        <f t="shared" si="1353"/>
        <v>77.489999999999995</v>
      </c>
      <c r="N5447" s="405">
        <f t="shared" si="1354"/>
        <v>0</v>
      </c>
      <c r="O5447" s="405">
        <f t="shared" si="1355"/>
        <v>0</v>
      </c>
      <c r="P5447" s="392"/>
      <c r="Q5447" s="612"/>
      <c r="R5447" s="394" t="str">
        <f t="shared" si="1350"/>
        <v/>
      </c>
      <c r="S5447" s="394" t="str">
        <f t="shared" si="1348"/>
        <v/>
      </c>
    </row>
    <row r="5448" spans="1:19" ht="26.25" hidden="1" thickBot="1">
      <c r="A5448" s="406">
        <v>97467</v>
      </c>
      <c r="B5448" s="396" t="s">
        <v>3293</v>
      </c>
      <c r="C5448" s="400" t="s">
        <v>4997</v>
      </c>
      <c r="D5448" s="384" t="str">
        <f>VLOOKUP(A5448,[3]cartilha!$A$1:$AN$65536,15,FALSE)</f>
        <v>UN</v>
      </c>
      <c r="E5448" s="385" t="s">
        <v>11129</v>
      </c>
      <c r="F5448" s="386">
        <f t="shared" si="1349"/>
        <v>82.1</v>
      </c>
      <c r="G5448" s="407"/>
      <c r="H5448" s="436">
        <f t="shared" si="1347"/>
        <v>82.1</v>
      </c>
      <c r="I5448" s="403">
        <f t="shared" si="1351"/>
        <v>0</v>
      </c>
      <c r="J5448" s="403">
        <f t="shared" si="1352"/>
        <v>0</v>
      </c>
      <c r="K5448" s="390"/>
      <c r="L5448" s="404">
        <f t="shared" si="1353"/>
        <v>0</v>
      </c>
      <c r="M5448" s="404">
        <f t="shared" si="1353"/>
        <v>82.1</v>
      </c>
      <c r="N5448" s="405">
        <f t="shared" si="1354"/>
        <v>0</v>
      </c>
      <c r="O5448" s="405">
        <f t="shared" si="1355"/>
        <v>0</v>
      </c>
      <c r="P5448" s="392"/>
      <c r="Q5448" s="612"/>
      <c r="R5448" s="394" t="str">
        <f t="shared" si="1350"/>
        <v/>
      </c>
      <c r="S5448" s="394" t="str">
        <f t="shared" si="1348"/>
        <v/>
      </c>
    </row>
    <row r="5449" spans="1:19" ht="26.25" hidden="1" thickBot="1">
      <c r="A5449" s="406">
        <v>97468</v>
      </c>
      <c r="B5449" s="396" t="s">
        <v>3293</v>
      </c>
      <c r="C5449" s="400" t="s">
        <v>4998</v>
      </c>
      <c r="D5449" s="384" t="str">
        <f>VLOOKUP(A5449,[3]cartilha!$A$1:$AN$65536,15,FALSE)</f>
        <v>UN</v>
      </c>
      <c r="E5449" s="385" t="s">
        <v>11130</v>
      </c>
      <c r="F5449" s="386">
        <f t="shared" si="1349"/>
        <v>98.52</v>
      </c>
      <c r="G5449" s="407"/>
      <c r="H5449" s="436">
        <f t="shared" si="1347"/>
        <v>98.52</v>
      </c>
      <c r="I5449" s="403">
        <f t="shared" si="1351"/>
        <v>0</v>
      </c>
      <c r="J5449" s="403">
        <f t="shared" si="1352"/>
        <v>0</v>
      </c>
      <c r="K5449" s="390"/>
      <c r="L5449" s="404">
        <f t="shared" si="1353"/>
        <v>0</v>
      </c>
      <c r="M5449" s="404">
        <f t="shared" si="1353"/>
        <v>98.52</v>
      </c>
      <c r="N5449" s="405">
        <f t="shared" si="1354"/>
        <v>0</v>
      </c>
      <c r="O5449" s="405">
        <f t="shared" si="1355"/>
        <v>0</v>
      </c>
      <c r="P5449" s="392"/>
      <c r="Q5449" s="612"/>
      <c r="R5449" s="394" t="str">
        <f t="shared" si="1350"/>
        <v/>
      </c>
      <c r="S5449" s="394" t="str">
        <f t="shared" si="1348"/>
        <v/>
      </c>
    </row>
    <row r="5450" spans="1:19" ht="26.25" hidden="1" thickBot="1">
      <c r="A5450" s="406">
        <v>97470</v>
      </c>
      <c r="B5450" s="396" t="s">
        <v>3293</v>
      </c>
      <c r="C5450" s="400" t="s">
        <v>4999</v>
      </c>
      <c r="D5450" s="384" t="str">
        <f>VLOOKUP(A5450,[3]cartilha!$A$1:$AN$65536,15,FALSE)</f>
        <v>UN</v>
      </c>
      <c r="E5450" s="385" t="s">
        <v>11131</v>
      </c>
      <c r="F5450" s="386">
        <f t="shared" si="1349"/>
        <v>121.72</v>
      </c>
      <c r="G5450" s="407"/>
      <c r="H5450" s="436">
        <f t="shared" si="1347"/>
        <v>121.72</v>
      </c>
      <c r="I5450" s="403">
        <f t="shared" si="1351"/>
        <v>0</v>
      </c>
      <c r="J5450" s="403">
        <f t="shared" si="1352"/>
        <v>0</v>
      </c>
      <c r="K5450" s="390"/>
      <c r="L5450" s="404">
        <f t="shared" si="1353"/>
        <v>0</v>
      </c>
      <c r="M5450" s="404">
        <f t="shared" si="1353"/>
        <v>121.72</v>
      </c>
      <c r="N5450" s="405">
        <f t="shared" si="1354"/>
        <v>0</v>
      </c>
      <c r="O5450" s="405">
        <f t="shared" si="1355"/>
        <v>0</v>
      </c>
      <c r="P5450" s="392"/>
      <c r="Q5450" s="612"/>
      <c r="R5450" s="394" t="str">
        <f t="shared" si="1350"/>
        <v/>
      </c>
      <c r="S5450" s="394" t="str">
        <f t="shared" si="1348"/>
        <v/>
      </c>
    </row>
    <row r="5451" spans="1:19" ht="26.25" hidden="1" thickBot="1">
      <c r="A5451" s="406">
        <v>97471</v>
      </c>
      <c r="B5451" s="396" t="s">
        <v>3293</v>
      </c>
      <c r="C5451" s="400" t="s">
        <v>5000</v>
      </c>
      <c r="D5451" s="384" t="str">
        <f>VLOOKUP(A5451,[3]cartilha!$A$1:$AN$65536,15,FALSE)</f>
        <v>UN</v>
      </c>
      <c r="E5451" s="385" t="s">
        <v>11132</v>
      </c>
      <c r="F5451" s="386">
        <f t="shared" si="1349"/>
        <v>147.69</v>
      </c>
      <c r="G5451" s="407"/>
      <c r="H5451" s="436">
        <f t="shared" si="1347"/>
        <v>147.69</v>
      </c>
      <c r="I5451" s="403">
        <f t="shared" si="1351"/>
        <v>0</v>
      </c>
      <c r="J5451" s="403">
        <f t="shared" si="1352"/>
        <v>0</v>
      </c>
      <c r="K5451" s="390"/>
      <c r="L5451" s="404">
        <f t="shared" si="1353"/>
        <v>0</v>
      </c>
      <c r="M5451" s="404">
        <f t="shared" si="1353"/>
        <v>147.69</v>
      </c>
      <c r="N5451" s="405">
        <f t="shared" si="1354"/>
        <v>0</v>
      </c>
      <c r="O5451" s="405">
        <f t="shared" si="1355"/>
        <v>0</v>
      </c>
      <c r="P5451" s="392"/>
      <c r="Q5451" s="612"/>
      <c r="R5451" s="394" t="str">
        <f t="shared" si="1350"/>
        <v/>
      </c>
      <c r="S5451" s="394" t="str">
        <f t="shared" si="1348"/>
        <v/>
      </c>
    </row>
    <row r="5452" spans="1:19" ht="26.25" hidden="1" thickBot="1">
      <c r="A5452" s="406">
        <v>97474</v>
      </c>
      <c r="B5452" s="396" t="s">
        <v>3293</v>
      </c>
      <c r="C5452" s="400" t="s">
        <v>5001</v>
      </c>
      <c r="D5452" s="384" t="str">
        <f>VLOOKUP(A5452,[3]cartilha!$A$1:$AN$65536,15,FALSE)</f>
        <v>UN</v>
      </c>
      <c r="E5452" s="385" t="s">
        <v>11133</v>
      </c>
      <c r="F5452" s="386">
        <f t="shared" si="1349"/>
        <v>223.97</v>
      </c>
      <c r="G5452" s="407"/>
      <c r="H5452" s="436">
        <f t="shared" si="1347"/>
        <v>223.97</v>
      </c>
      <c r="I5452" s="403">
        <f t="shared" si="1351"/>
        <v>0</v>
      </c>
      <c r="J5452" s="403">
        <f t="shared" si="1352"/>
        <v>0</v>
      </c>
      <c r="K5452" s="390"/>
      <c r="L5452" s="404">
        <f t="shared" si="1353"/>
        <v>0</v>
      </c>
      <c r="M5452" s="404">
        <f t="shared" si="1353"/>
        <v>223.97</v>
      </c>
      <c r="N5452" s="405">
        <f t="shared" si="1354"/>
        <v>0</v>
      </c>
      <c r="O5452" s="405">
        <f t="shared" si="1355"/>
        <v>0</v>
      </c>
      <c r="P5452" s="392"/>
      <c r="Q5452" s="612"/>
      <c r="R5452" s="394" t="str">
        <f t="shared" si="1350"/>
        <v/>
      </c>
      <c r="S5452" s="394" t="str">
        <f t="shared" si="1348"/>
        <v/>
      </c>
    </row>
    <row r="5453" spans="1:19" ht="26.25" hidden="1" thickBot="1">
      <c r="A5453" s="406">
        <v>97475</v>
      </c>
      <c r="B5453" s="396" t="s">
        <v>3293</v>
      </c>
      <c r="C5453" s="400" t="s">
        <v>5002</v>
      </c>
      <c r="D5453" s="384" t="str">
        <f>VLOOKUP(A5453,[3]cartilha!$A$1:$AN$65536,15,FALSE)</f>
        <v>UN</v>
      </c>
      <c r="E5453" s="385" t="s">
        <v>11134</v>
      </c>
      <c r="F5453" s="386">
        <f t="shared" si="1349"/>
        <v>276.47000000000003</v>
      </c>
      <c r="G5453" s="407"/>
      <c r="H5453" s="436">
        <f t="shared" si="1347"/>
        <v>276.47000000000003</v>
      </c>
      <c r="I5453" s="403">
        <f t="shared" si="1351"/>
        <v>0</v>
      </c>
      <c r="J5453" s="403">
        <f t="shared" si="1352"/>
        <v>0</v>
      </c>
      <c r="K5453" s="390"/>
      <c r="L5453" s="404">
        <f t="shared" si="1353"/>
        <v>0</v>
      </c>
      <c r="M5453" s="404">
        <f t="shared" si="1353"/>
        <v>276.47000000000003</v>
      </c>
      <c r="N5453" s="405">
        <f t="shared" si="1354"/>
        <v>0</v>
      </c>
      <c r="O5453" s="405">
        <f t="shared" si="1355"/>
        <v>0</v>
      </c>
      <c r="P5453" s="392"/>
      <c r="Q5453" s="612"/>
      <c r="R5453" s="394" t="str">
        <f t="shared" si="1350"/>
        <v/>
      </c>
      <c r="S5453" s="394" t="str">
        <f t="shared" si="1348"/>
        <v/>
      </c>
    </row>
    <row r="5454" spans="1:19" ht="26.25" hidden="1" thickBot="1">
      <c r="A5454" s="406">
        <v>97477</v>
      </c>
      <c r="B5454" s="396" t="s">
        <v>3293</v>
      </c>
      <c r="C5454" s="400" t="s">
        <v>5003</v>
      </c>
      <c r="D5454" s="384" t="str">
        <f>VLOOKUP(A5454,[3]cartilha!$A$1:$AN$65536,15,FALSE)</f>
        <v>UN</v>
      </c>
      <c r="E5454" s="385" t="s">
        <v>11135</v>
      </c>
      <c r="F5454" s="386">
        <f t="shared" si="1349"/>
        <v>298.70999999999998</v>
      </c>
      <c r="G5454" s="407"/>
      <c r="H5454" s="436">
        <f t="shared" si="1347"/>
        <v>298.70999999999998</v>
      </c>
      <c r="I5454" s="403">
        <f t="shared" si="1351"/>
        <v>0</v>
      </c>
      <c r="J5454" s="403">
        <f t="shared" si="1352"/>
        <v>0</v>
      </c>
      <c r="K5454" s="390"/>
      <c r="L5454" s="404">
        <f t="shared" si="1353"/>
        <v>0</v>
      </c>
      <c r="M5454" s="404">
        <f t="shared" si="1353"/>
        <v>298.70999999999998</v>
      </c>
      <c r="N5454" s="405">
        <f t="shared" si="1354"/>
        <v>0</v>
      </c>
      <c r="O5454" s="405">
        <f t="shared" si="1355"/>
        <v>0</v>
      </c>
      <c r="P5454" s="392"/>
      <c r="Q5454" s="612"/>
      <c r="R5454" s="394" t="str">
        <f t="shared" si="1350"/>
        <v/>
      </c>
      <c r="S5454" s="394" t="str">
        <f t="shared" si="1348"/>
        <v/>
      </c>
    </row>
    <row r="5455" spans="1:19" ht="26.25" hidden="1" thickBot="1">
      <c r="A5455" s="406">
        <v>97478</v>
      </c>
      <c r="B5455" s="396" t="s">
        <v>3293</v>
      </c>
      <c r="C5455" s="400" t="s">
        <v>5004</v>
      </c>
      <c r="D5455" s="384" t="str">
        <f>VLOOKUP(A5455,[3]cartilha!$A$1:$AN$65536,15,FALSE)</f>
        <v>UN</v>
      </c>
      <c r="E5455" s="385" t="s">
        <v>11136</v>
      </c>
      <c r="F5455" s="386">
        <f t="shared" si="1349"/>
        <v>369.42</v>
      </c>
      <c r="G5455" s="407"/>
      <c r="H5455" s="436">
        <f t="shared" si="1347"/>
        <v>369.42</v>
      </c>
      <c r="I5455" s="403">
        <f t="shared" si="1351"/>
        <v>0</v>
      </c>
      <c r="J5455" s="403">
        <f t="shared" si="1352"/>
        <v>0</v>
      </c>
      <c r="K5455" s="390"/>
      <c r="L5455" s="404">
        <f t="shared" si="1353"/>
        <v>0</v>
      </c>
      <c r="M5455" s="404">
        <f t="shared" si="1353"/>
        <v>369.42</v>
      </c>
      <c r="N5455" s="405">
        <f t="shared" si="1354"/>
        <v>0</v>
      </c>
      <c r="O5455" s="405">
        <f t="shared" si="1355"/>
        <v>0</v>
      </c>
      <c r="P5455" s="392"/>
      <c r="Q5455" s="612"/>
      <c r="R5455" s="394" t="str">
        <f t="shared" si="1350"/>
        <v/>
      </c>
      <c r="S5455" s="394" t="str">
        <f t="shared" si="1348"/>
        <v/>
      </c>
    </row>
    <row r="5456" spans="1:19" ht="26.25" hidden="1" thickBot="1">
      <c r="A5456" s="406">
        <v>97479</v>
      </c>
      <c r="B5456" s="396" t="s">
        <v>3293</v>
      </c>
      <c r="C5456" s="400" t="s">
        <v>5005</v>
      </c>
      <c r="D5456" s="384" t="str">
        <f>VLOOKUP(A5456,[3]cartilha!$A$1:$AN$65536,15,FALSE)</f>
        <v>UN</v>
      </c>
      <c r="E5456" s="385" t="s">
        <v>11137</v>
      </c>
      <c r="F5456" s="386">
        <f t="shared" si="1349"/>
        <v>72.34</v>
      </c>
      <c r="G5456" s="407"/>
      <c r="H5456" s="436">
        <f t="shared" si="1347"/>
        <v>72.34</v>
      </c>
      <c r="I5456" s="403">
        <f t="shared" si="1351"/>
        <v>0</v>
      </c>
      <c r="J5456" s="403">
        <f t="shared" si="1352"/>
        <v>0</v>
      </c>
      <c r="K5456" s="390"/>
      <c r="L5456" s="404">
        <f t="shared" si="1353"/>
        <v>0</v>
      </c>
      <c r="M5456" s="404">
        <f t="shared" si="1353"/>
        <v>72.34</v>
      </c>
      <c r="N5456" s="405">
        <f t="shared" si="1354"/>
        <v>0</v>
      </c>
      <c r="O5456" s="405">
        <f t="shared" si="1355"/>
        <v>0</v>
      </c>
      <c r="P5456" s="392"/>
      <c r="Q5456" s="612"/>
      <c r="R5456" s="394" t="str">
        <f t="shared" si="1350"/>
        <v/>
      </c>
      <c r="S5456" s="394" t="str">
        <f t="shared" si="1348"/>
        <v/>
      </c>
    </row>
    <row r="5457" spans="1:19" ht="26.25" hidden="1" thickBot="1">
      <c r="A5457" s="406">
        <v>97480</v>
      </c>
      <c r="B5457" s="396" t="s">
        <v>3293</v>
      </c>
      <c r="C5457" s="400" t="s">
        <v>5006</v>
      </c>
      <c r="D5457" s="384" t="str">
        <f>VLOOKUP(A5457,[3]cartilha!$A$1:$AN$65536,15,FALSE)</f>
        <v>UN</v>
      </c>
      <c r="E5457" s="385" t="s">
        <v>11137</v>
      </c>
      <c r="F5457" s="386">
        <f t="shared" si="1349"/>
        <v>72.34</v>
      </c>
      <c r="G5457" s="407"/>
      <c r="H5457" s="436">
        <f t="shared" si="1347"/>
        <v>72.34</v>
      </c>
      <c r="I5457" s="403">
        <f t="shared" si="1351"/>
        <v>0</v>
      </c>
      <c r="J5457" s="403">
        <f t="shared" si="1352"/>
        <v>0</v>
      </c>
      <c r="K5457" s="390"/>
      <c r="L5457" s="404">
        <f t="shared" si="1353"/>
        <v>0</v>
      </c>
      <c r="M5457" s="404">
        <f t="shared" si="1353"/>
        <v>72.34</v>
      </c>
      <c r="N5457" s="405">
        <f t="shared" si="1354"/>
        <v>0</v>
      </c>
      <c r="O5457" s="405">
        <f t="shared" si="1355"/>
        <v>0</v>
      </c>
      <c r="P5457" s="392"/>
      <c r="Q5457" s="612"/>
      <c r="R5457" s="394" t="str">
        <f t="shared" si="1350"/>
        <v/>
      </c>
      <c r="S5457" s="394" t="str">
        <f t="shared" si="1348"/>
        <v/>
      </c>
    </row>
    <row r="5458" spans="1:19" ht="26.25" hidden="1" thickBot="1">
      <c r="A5458" s="406">
        <v>97481</v>
      </c>
      <c r="B5458" s="396" t="s">
        <v>3293</v>
      </c>
      <c r="C5458" s="400" t="s">
        <v>5007</v>
      </c>
      <c r="D5458" s="384" t="str">
        <f>VLOOKUP(A5458,[3]cartilha!$A$1:$AN$65536,15,FALSE)</f>
        <v>UN</v>
      </c>
      <c r="E5458" s="385" t="s">
        <v>8561</v>
      </c>
      <c r="F5458" s="386">
        <f t="shared" si="1349"/>
        <v>105.16</v>
      </c>
      <c r="G5458" s="407"/>
      <c r="H5458" s="436">
        <f t="shared" ref="H5458:H5521" si="1356">F5458</f>
        <v>105.16</v>
      </c>
      <c r="I5458" s="403">
        <f t="shared" si="1351"/>
        <v>0</v>
      </c>
      <c r="J5458" s="403">
        <f t="shared" si="1352"/>
        <v>0</v>
      </c>
      <c r="K5458" s="390"/>
      <c r="L5458" s="404">
        <f t="shared" si="1353"/>
        <v>0</v>
      </c>
      <c r="M5458" s="404">
        <f t="shared" si="1353"/>
        <v>105.16</v>
      </c>
      <c r="N5458" s="405">
        <f t="shared" si="1354"/>
        <v>0</v>
      </c>
      <c r="O5458" s="405">
        <f t="shared" si="1355"/>
        <v>0</v>
      </c>
      <c r="P5458" s="392"/>
      <c r="Q5458" s="612"/>
      <c r="R5458" s="394" t="str">
        <f t="shared" si="1350"/>
        <v/>
      </c>
      <c r="S5458" s="394" t="str">
        <f t="shared" si="1348"/>
        <v/>
      </c>
    </row>
    <row r="5459" spans="1:19" ht="26.25" hidden="1" thickBot="1">
      <c r="A5459" s="406">
        <v>97482</v>
      </c>
      <c r="B5459" s="396" t="s">
        <v>3293</v>
      </c>
      <c r="C5459" s="400" t="s">
        <v>5008</v>
      </c>
      <c r="D5459" s="384" t="str">
        <f>VLOOKUP(A5459,[3]cartilha!$A$1:$AN$65536,15,FALSE)</f>
        <v>UN</v>
      </c>
      <c r="E5459" s="385" t="s">
        <v>8561</v>
      </c>
      <c r="F5459" s="386">
        <f t="shared" si="1349"/>
        <v>105.16</v>
      </c>
      <c r="G5459" s="407"/>
      <c r="H5459" s="436">
        <f t="shared" si="1356"/>
        <v>105.16</v>
      </c>
      <c r="I5459" s="403">
        <f t="shared" si="1351"/>
        <v>0</v>
      </c>
      <c r="J5459" s="403">
        <f t="shared" si="1352"/>
        <v>0</v>
      </c>
      <c r="K5459" s="390"/>
      <c r="L5459" s="404">
        <f t="shared" si="1353"/>
        <v>0</v>
      </c>
      <c r="M5459" s="404">
        <f t="shared" si="1353"/>
        <v>105.16</v>
      </c>
      <c r="N5459" s="405">
        <f t="shared" si="1354"/>
        <v>0</v>
      </c>
      <c r="O5459" s="405">
        <f t="shared" si="1355"/>
        <v>0</v>
      </c>
      <c r="P5459" s="392"/>
      <c r="Q5459" s="612"/>
      <c r="R5459" s="394" t="str">
        <f t="shared" si="1350"/>
        <v/>
      </c>
      <c r="S5459" s="394" t="str">
        <f t="shared" si="1348"/>
        <v/>
      </c>
    </row>
    <row r="5460" spans="1:19" ht="26.25" hidden="1" thickBot="1">
      <c r="A5460" s="406">
        <v>97483</v>
      </c>
      <c r="B5460" s="396" t="s">
        <v>3293</v>
      </c>
      <c r="C5460" s="400" t="s">
        <v>5009</v>
      </c>
      <c r="D5460" s="384" t="str">
        <f>VLOOKUP(A5460,[3]cartilha!$A$1:$AN$65536,15,FALSE)</f>
        <v>UN</v>
      </c>
      <c r="E5460" s="385" t="s">
        <v>11138</v>
      </c>
      <c r="F5460" s="386">
        <f t="shared" si="1349"/>
        <v>147.63999999999999</v>
      </c>
      <c r="G5460" s="407"/>
      <c r="H5460" s="436">
        <f t="shared" si="1356"/>
        <v>147.63999999999999</v>
      </c>
      <c r="I5460" s="403">
        <f t="shared" si="1351"/>
        <v>0</v>
      </c>
      <c r="J5460" s="403">
        <f t="shared" si="1352"/>
        <v>0</v>
      </c>
      <c r="K5460" s="390"/>
      <c r="L5460" s="404">
        <f t="shared" si="1353"/>
        <v>0</v>
      </c>
      <c r="M5460" s="404">
        <f t="shared" si="1353"/>
        <v>147.63999999999999</v>
      </c>
      <c r="N5460" s="405">
        <f t="shared" si="1354"/>
        <v>0</v>
      </c>
      <c r="O5460" s="405">
        <f t="shared" si="1355"/>
        <v>0</v>
      </c>
      <c r="P5460" s="392"/>
      <c r="Q5460" s="612"/>
      <c r="R5460" s="394" t="str">
        <f t="shared" si="1350"/>
        <v/>
      </c>
      <c r="S5460" s="394" t="str">
        <f t="shared" si="1348"/>
        <v/>
      </c>
    </row>
    <row r="5461" spans="1:19" ht="26.25" hidden="1" thickBot="1">
      <c r="A5461" s="406">
        <v>97484</v>
      </c>
      <c r="B5461" s="396" t="s">
        <v>3293</v>
      </c>
      <c r="C5461" s="400" t="s">
        <v>5010</v>
      </c>
      <c r="D5461" s="384" t="str">
        <f>VLOOKUP(A5461,[3]cartilha!$A$1:$AN$65536,15,FALSE)</f>
        <v>UN</v>
      </c>
      <c r="E5461" s="385" t="s">
        <v>11138</v>
      </c>
      <c r="F5461" s="386">
        <f t="shared" si="1349"/>
        <v>147.63999999999999</v>
      </c>
      <c r="G5461" s="407"/>
      <c r="H5461" s="436">
        <f t="shared" si="1356"/>
        <v>147.63999999999999</v>
      </c>
      <c r="I5461" s="403">
        <f t="shared" si="1351"/>
        <v>0</v>
      </c>
      <c r="J5461" s="403">
        <f t="shared" si="1352"/>
        <v>0</v>
      </c>
      <c r="K5461" s="390"/>
      <c r="L5461" s="404">
        <f t="shared" si="1353"/>
        <v>0</v>
      </c>
      <c r="M5461" s="404">
        <f t="shared" si="1353"/>
        <v>147.63999999999999</v>
      </c>
      <c r="N5461" s="405">
        <f t="shared" si="1354"/>
        <v>0</v>
      </c>
      <c r="O5461" s="405">
        <f t="shared" si="1355"/>
        <v>0</v>
      </c>
      <c r="P5461" s="392"/>
      <c r="Q5461" s="612"/>
      <c r="R5461" s="394" t="str">
        <f t="shared" si="1350"/>
        <v/>
      </c>
      <c r="S5461" s="394" t="str">
        <f t="shared" si="1348"/>
        <v/>
      </c>
    </row>
    <row r="5462" spans="1:19" ht="26.25" hidden="1" thickBot="1">
      <c r="A5462" s="406">
        <v>97485</v>
      </c>
      <c r="B5462" s="396" t="s">
        <v>3293</v>
      </c>
      <c r="C5462" s="400" t="s">
        <v>5011</v>
      </c>
      <c r="D5462" s="384" t="str">
        <f>VLOOKUP(A5462,[3]cartilha!$A$1:$AN$65536,15,FALSE)</f>
        <v>UN</v>
      </c>
      <c r="E5462" s="385" t="s">
        <v>11139</v>
      </c>
      <c r="F5462" s="386">
        <f t="shared" si="1349"/>
        <v>203.97</v>
      </c>
      <c r="G5462" s="407"/>
      <c r="H5462" s="436">
        <f t="shared" si="1356"/>
        <v>203.97</v>
      </c>
      <c r="I5462" s="403">
        <f t="shared" si="1351"/>
        <v>0</v>
      </c>
      <c r="J5462" s="403">
        <f t="shared" si="1352"/>
        <v>0</v>
      </c>
      <c r="K5462" s="390"/>
      <c r="L5462" s="404">
        <f t="shared" si="1353"/>
        <v>0</v>
      </c>
      <c r="M5462" s="404">
        <f t="shared" si="1353"/>
        <v>203.97</v>
      </c>
      <c r="N5462" s="405">
        <f t="shared" si="1354"/>
        <v>0</v>
      </c>
      <c r="O5462" s="405">
        <f t="shared" si="1355"/>
        <v>0</v>
      </c>
      <c r="P5462" s="392"/>
      <c r="Q5462" s="612"/>
      <c r="R5462" s="394" t="str">
        <f t="shared" si="1350"/>
        <v/>
      </c>
      <c r="S5462" s="394" t="str">
        <f t="shared" si="1348"/>
        <v/>
      </c>
    </row>
    <row r="5463" spans="1:19" ht="26.25" hidden="1" thickBot="1">
      <c r="A5463" s="406">
        <v>97486</v>
      </c>
      <c r="B5463" s="396" t="s">
        <v>3293</v>
      </c>
      <c r="C5463" s="400" t="s">
        <v>5012</v>
      </c>
      <c r="D5463" s="384" t="str">
        <f>VLOOKUP(A5463,[3]cartilha!$A$1:$AN$65536,15,FALSE)</f>
        <v>UN</v>
      </c>
      <c r="E5463" s="385" t="s">
        <v>11140</v>
      </c>
      <c r="F5463" s="386">
        <f t="shared" si="1349"/>
        <v>218.79</v>
      </c>
      <c r="G5463" s="407"/>
      <c r="H5463" s="436">
        <f t="shared" si="1356"/>
        <v>218.79</v>
      </c>
      <c r="I5463" s="403">
        <f t="shared" si="1351"/>
        <v>0</v>
      </c>
      <c r="J5463" s="403">
        <f t="shared" si="1352"/>
        <v>0</v>
      </c>
      <c r="K5463" s="390"/>
      <c r="L5463" s="404">
        <f t="shared" si="1353"/>
        <v>0</v>
      </c>
      <c r="M5463" s="404">
        <f t="shared" si="1353"/>
        <v>218.79</v>
      </c>
      <c r="N5463" s="405">
        <f t="shared" si="1354"/>
        <v>0</v>
      </c>
      <c r="O5463" s="405">
        <f t="shared" si="1355"/>
        <v>0</v>
      </c>
      <c r="P5463" s="392"/>
      <c r="Q5463" s="612"/>
      <c r="R5463" s="394" t="str">
        <f t="shared" si="1350"/>
        <v/>
      </c>
      <c r="S5463" s="394" t="str">
        <f t="shared" si="1348"/>
        <v/>
      </c>
    </row>
    <row r="5464" spans="1:19" ht="26.25" hidden="1" thickBot="1">
      <c r="A5464" s="406">
        <v>97487</v>
      </c>
      <c r="B5464" s="396" t="s">
        <v>3293</v>
      </c>
      <c r="C5464" s="400" t="s">
        <v>5013</v>
      </c>
      <c r="D5464" s="384" t="str">
        <f>VLOOKUP(A5464,[3]cartilha!$A$1:$AN$65536,15,FALSE)</f>
        <v>UN</v>
      </c>
      <c r="E5464" s="385" t="s">
        <v>11141</v>
      </c>
      <c r="F5464" s="386">
        <f t="shared" si="1349"/>
        <v>377.43</v>
      </c>
      <c r="G5464" s="407"/>
      <c r="H5464" s="436">
        <f t="shared" si="1356"/>
        <v>377.43</v>
      </c>
      <c r="I5464" s="403">
        <f t="shared" si="1351"/>
        <v>0</v>
      </c>
      <c r="J5464" s="403">
        <f t="shared" si="1352"/>
        <v>0</v>
      </c>
      <c r="K5464" s="390"/>
      <c r="L5464" s="404">
        <f t="shared" si="1353"/>
        <v>0</v>
      </c>
      <c r="M5464" s="404">
        <f t="shared" si="1353"/>
        <v>377.43</v>
      </c>
      <c r="N5464" s="405">
        <f t="shared" si="1354"/>
        <v>0</v>
      </c>
      <c r="O5464" s="405">
        <f t="shared" si="1355"/>
        <v>0</v>
      </c>
      <c r="P5464" s="392"/>
      <c r="Q5464" s="612"/>
      <c r="R5464" s="394" t="str">
        <f t="shared" si="1350"/>
        <v/>
      </c>
      <c r="S5464" s="394" t="str">
        <f t="shared" ref="S5464:S5527" si="1357">IF(Q5464="X","x",IF(Q5464="xx","x",IF(OR(J5464&gt;0,O5464&gt;0),"x","")))</f>
        <v/>
      </c>
    </row>
    <row r="5465" spans="1:19" ht="26.25" hidden="1" thickBot="1">
      <c r="A5465" s="406">
        <v>97488</v>
      </c>
      <c r="B5465" s="396" t="s">
        <v>3293</v>
      </c>
      <c r="C5465" s="400" t="s">
        <v>5014</v>
      </c>
      <c r="D5465" s="384" t="str">
        <f>VLOOKUP(A5465,[3]cartilha!$A$1:$AN$65536,15,FALSE)</f>
        <v>UN</v>
      </c>
      <c r="E5465" s="385" t="s">
        <v>11142</v>
      </c>
      <c r="F5465" s="386">
        <f t="shared" ref="F5465:F5528" si="1358">IF(E5465=0,0,ROUND(E5465*(1+E$10)*(1-E$11),2))</f>
        <v>401.13</v>
      </c>
      <c r="G5465" s="407"/>
      <c r="H5465" s="436">
        <f t="shared" si="1356"/>
        <v>401.13</v>
      </c>
      <c r="I5465" s="403">
        <f t="shared" si="1351"/>
        <v>0</v>
      </c>
      <c r="J5465" s="403">
        <f t="shared" si="1352"/>
        <v>0</v>
      </c>
      <c r="K5465" s="390"/>
      <c r="L5465" s="404">
        <f t="shared" si="1353"/>
        <v>0</v>
      </c>
      <c r="M5465" s="404">
        <f t="shared" si="1353"/>
        <v>401.13</v>
      </c>
      <c r="N5465" s="405">
        <f t="shared" si="1354"/>
        <v>0</v>
      </c>
      <c r="O5465" s="405">
        <f t="shared" si="1355"/>
        <v>0</v>
      </c>
      <c r="P5465" s="392"/>
      <c r="Q5465" s="612"/>
      <c r="R5465" s="394" t="str">
        <f t="shared" si="1350"/>
        <v/>
      </c>
      <c r="S5465" s="394" t="str">
        <f t="shared" si="1357"/>
        <v/>
      </c>
    </row>
    <row r="5466" spans="1:19" ht="26.25" hidden="1" thickBot="1">
      <c r="A5466" s="406">
        <v>97489</v>
      </c>
      <c r="B5466" s="396" t="s">
        <v>3293</v>
      </c>
      <c r="C5466" s="400" t="s">
        <v>5015</v>
      </c>
      <c r="D5466" s="384" t="str">
        <f>VLOOKUP(A5466,[3]cartilha!$A$1:$AN$65536,15,FALSE)</f>
        <v>UN</v>
      </c>
      <c r="E5466" s="385" t="s">
        <v>11143</v>
      </c>
      <c r="F5466" s="386">
        <f t="shared" si="1358"/>
        <v>900.62</v>
      </c>
      <c r="G5466" s="407"/>
      <c r="H5466" s="436">
        <f t="shared" si="1356"/>
        <v>900.62</v>
      </c>
      <c r="I5466" s="403">
        <f t="shared" si="1351"/>
        <v>0</v>
      </c>
      <c r="J5466" s="403">
        <f t="shared" si="1352"/>
        <v>0</v>
      </c>
      <c r="K5466" s="390"/>
      <c r="L5466" s="404">
        <f t="shared" si="1353"/>
        <v>0</v>
      </c>
      <c r="M5466" s="404">
        <f t="shared" si="1353"/>
        <v>900.62</v>
      </c>
      <c r="N5466" s="405">
        <f t="shared" si="1354"/>
        <v>0</v>
      </c>
      <c r="O5466" s="405">
        <f t="shared" si="1355"/>
        <v>0</v>
      </c>
      <c r="P5466" s="392"/>
      <c r="Q5466" s="612"/>
      <c r="R5466" s="394" t="str">
        <f t="shared" si="1350"/>
        <v/>
      </c>
      <c r="S5466" s="394" t="str">
        <f t="shared" si="1357"/>
        <v/>
      </c>
    </row>
    <row r="5467" spans="1:19" ht="26.25" hidden="1" thickBot="1">
      <c r="A5467" s="406">
        <v>97490</v>
      </c>
      <c r="B5467" s="396" t="s">
        <v>3293</v>
      </c>
      <c r="C5467" s="400" t="s">
        <v>5016</v>
      </c>
      <c r="D5467" s="384" t="str">
        <f>VLOOKUP(A5467,[3]cartilha!$A$1:$AN$65536,15,FALSE)</f>
        <v>UN</v>
      </c>
      <c r="E5467" s="385" t="s">
        <v>11144</v>
      </c>
      <c r="F5467" s="386">
        <f t="shared" si="1358"/>
        <v>794.27</v>
      </c>
      <c r="G5467" s="407"/>
      <c r="H5467" s="436">
        <f t="shared" si="1356"/>
        <v>794.27</v>
      </c>
      <c r="I5467" s="403">
        <f t="shared" si="1351"/>
        <v>0</v>
      </c>
      <c r="J5467" s="403">
        <f t="shared" si="1352"/>
        <v>0</v>
      </c>
      <c r="K5467" s="390"/>
      <c r="L5467" s="404">
        <f t="shared" si="1353"/>
        <v>0</v>
      </c>
      <c r="M5467" s="404">
        <f t="shared" si="1353"/>
        <v>794.27</v>
      </c>
      <c r="N5467" s="405">
        <f t="shared" si="1354"/>
        <v>0</v>
      </c>
      <c r="O5467" s="405">
        <f t="shared" si="1355"/>
        <v>0</v>
      </c>
      <c r="P5467" s="392"/>
      <c r="Q5467" s="612"/>
      <c r="R5467" s="394" t="str">
        <f t="shared" si="1350"/>
        <v/>
      </c>
      <c r="S5467" s="394" t="str">
        <f t="shared" si="1357"/>
        <v/>
      </c>
    </row>
    <row r="5468" spans="1:19" ht="26.25" hidden="1" thickBot="1">
      <c r="A5468" s="406">
        <v>97491</v>
      </c>
      <c r="B5468" s="396" t="s">
        <v>3293</v>
      </c>
      <c r="C5468" s="400" t="s">
        <v>5017</v>
      </c>
      <c r="D5468" s="384" t="str">
        <f>VLOOKUP(A5468,[3]cartilha!$A$1:$AN$65536,15,FALSE)</f>
        <v>UN</v>
      </c>
      <c r="E5468" s="385" t="s">
        <v>11145</v>
      </c>
      <c r="F5468" s="386">
        <f t="shared" si="1358"/>
        <v>112.16</v>
      </c>
      <c r="G5468" s="407"/>
      <c r="H5468" s="436">
        <f t="shared" si="1356"/>
        <v>112.16</v>
      </c>
      <c r="I5468" s="403">
        <f t="shared" si="1351"/>
        <v>0</v>
      </c>
      <c r="J5468" s="403">
        <f t="shared" si="1352"/>
        <v>0</v>
      </c>
      <c r="K5468" s="390"/>
      <c r="L5468" s="404">
        <f t="shared" si="1353"/>
        <v>0</v>
      </c>
      <c r="M5468" s="404">
        <f t="shared" si="1353"/>
        <v>112.16</v>
      </c>
      <c r="N5468" s="405">
        <f t="shared" si="1354"/>
        <v>0</v>
      </c>
      <c r="O5468" s="405">
        <f t="shared" si="1355"/>
        <v>0</v>
      </c>
      <c r="P5468" s="392"/>
      <c r="Q5468" s="612"/>
      <c r="R5468" s="394" t="str">
        <f t="shared" si="1350"/>
        <v/>
      </c>
      <c r="S5468" s="394" t="str">
        <f t="shared" si="1357"/>
        <v/>
      </c>
    </row>
    <row r="5469" spans="1:19" ht="26.25" hidden="1" thickBot="1">
      <c r="A5469" s="406">
        <v>97492</v>
      </c>
      <c r="B5469" s="396" t="s">
        <v>3293</v>
      </c>
      <c r="C5469" s="400" t="s">
        <v>5018</v>
      </c>
      <c r="D5469" s="384" t="str">
        <f>VLOOKUP(A5469,[3]cartilha!$A$1:$AN$65536,15,FALSE)</f>
        <v>UN</v>
      </c>
      <c r="E5469" s="385" t="s">
        <v>11146</v>
      </c>
      <c r="F5469" s="386">
        <f t="shared" si="1358"/>
        <v>164.97</v>
      </c>
      <c r="G5469" s="407"/>
      <c r="H5469" s="436">
        <f t="shared" si="1356"/>
        <v>164.97</v>
      </c>
      <c r="I5469" s="403">
        <f t="shared" si="1351"/>
        <v>0</v>
      </c>
      <c r="J5469" s="403">
        <f t="shared" si="1352"/>
        <v>0</v>
      </c>
      <c r="K5469" s="390"/>
      <c r="L5469" s="404">
        <f t="shared" si="1353"/>
        <v>0</v>
      </c>
      <c r="M5469" s="404">
        <f t="shared" si="1353"/>
        <v>164.97</v>
      </c>
      <c r="N5469" s="405">
        <f t="shared" si="1354"/>
        <v>0</v>
      </c>
      <c r="O5469" s="405">
        <f t="shared" si="1355"/>
        <v>0</v>
      </c>
      <c r="P5469" s="392"/>
      <c r="Q5469" s="612"/>
      <c r="R5469" s="394" t="str">
        <f t="shared" si="1350"/>
        <v/>
      </c>
      <c r="S5469" s="394" t="str">
        <f t="shared" si="1357"/>
        <v/>
      </c>
    </row>
    <row r="5470" spans="1:19" ht="26.25" hidden="1" thickBot="1">
      <c r="A5470" s="406">
        <v>97493</v>
      </c>
      <c r="B5470" s="396" t="s">
        <v>3293</v>
      </c>
      <c r="C5470" s="400" t="s">
        <v>5019</v>
      </c>
      <c r="D5470" s="384" t="str">
        <f>VLOOKUP(A5470,[3]cartilha!$A$1:$AN$65536,15,FALSE)</f>
        <v>UN</v>
      </c>
      <c r="E5470" s="385" t="s">
        <v>11147</v>
      </c>
      <c r="F5470" s="386">
        <f t="shared" si="1358"/>
        <v>212.89</v>
      </c>
      <c r="G5470" s="407"/>
      <c r="H5470" s="436">
        <f t="shared" si="1356"/>
        <v>212.89</v>
      </c>
      <c r="I5470" s="403">
        <f t="shared" si="1351"/>
        <v>0</v>
      </c>
      <c r="J5470" s="403">
        <f t="shared" si="1352"/>
        <v>0</v>
      </c>
      <c r="K5470" s="390"/>
      <c r="L5470" s="404">
        <f t="shared" si="1353"/>
        <v>0</v>
      </c>
      <c r="M5470" s="404">
        <f t="shared" si="1353"/>
        <v>212.89</v>
      </c>
      <c r="N5470" s="405">
        <f t="shared" si="1354"/>
        <v>0</v>
      </c>
      <c r="O5470" s="405">
        <f t="shared" si="1355"/>
        <v>0</v>
      </c>
      <c r="P5470" s="392"/>
      <c r="Q5470" s="612"/>
      <c r="R5470" s="394" t="str">
        <f t="shared" si="1350"/>
        <v/>
      </c>
      <c r="S5470" s="394" t="str">
        <f t="shared" si="1357"/>
        <v/>
      </c>
    </row>
    <row r="5471" spans="1:19" ht="26.25" hidden="1" thickBot="1">
      <c r="A5471" s="406">
        <v>97494</v>
      </c>
      <c r="B5471" s="396" t="s">
        <v>3293</v>
      </c>
      <c r="C5471" s="400" t="s">
        <v>5020</v>
      </c>
      <c r="D5471" s="384" t="str">
        <f>VLOOKUP(A5471,[3]cartilha!$A$1:$AN$65536,15,FALSE)</f>
        <v>UN</v>
      </c>
      <c r="E5471" s="385" t="s">
        <v>11148</v>
      </c>
      <c r="F5471" s="386">
        <f t="shared" si="1358"/>
        <v>331.41</v>
      </c>
      <c r="G5471" s="407"/>
      <c r="H5471" s="436">
        <f t="shared" si="1356"/>
        <v>331.41</v>
      </c>
      <c r="I5471" s="403">
        <f t="shared" si="1351"/>
        <v>0</v>
      </c>
      <c r="J5471" s="403">
        <f t="shared" si="1352"/>
        <v>0</v>
      </c>
      <c r="K5471" s="390"/>
      <c r="L5471" s="404">
        <f t="shared" si="1353"/>
        <v>0</v>
      </c>
      <c r="M5471" s="404">
        <f t="shared" si="1353"/>
        <v>331.41</v>
      </c>
      <c r="N5471" s="405">
        <f t="shared" si="1354"/>
        <v>0</v>
      </c>
      <c r="O5471" s="405">
        <f t="shared" si="1355"/>
        <v>0</v>
      </c>
      <c r="P5471" s="392"/>
      <c r="Q5471" s="612"/>
      <c r="R5471" s="394" t="str">
        <f t="shared" si="1350"/>
        <v/>
      </c>
      <c r="S5471" s="394" t="str">
        <f t="shared" si="1357"/>
        <v/>
      </c>
    </row>
    <row r="5472" spans="1:19" ht="26.25" hidden="1" thickBot="1">
      <c r="A5472" s="406">
        <v>97495</v>
      </c>
      <c r="B5472" s="396" t="s">
        <v>3293</v>
      </c>
      <c r="C5472" s="400" t="s">
        <v>5021</v>
      </c>
      <c r="D5472" s="384" t="str">
        <f>VLOOKUP(A5472,[3]cartilha!$A$1:$AN$65536,15,FALSE)</f>
        <v>UN</v>
      </c>
      <c r="E5472" s="385" t="s">
        <v>11149</v>
      </c>
      <c r="F5472" s="386">
        <f t="shared" si="1358"/>
        <v>609.64</v>
      </c>
      <c r="G5472" s="407"/>
      <c r="H5472" s="436">
        <f t="shared" si="1356"/>
        <v>609.64</v>
      </c>
      <c r="I5472" s="403">
        <f t="shared" si="1351"/>
        <v>0</v>
      </c>
      <c r="J5472" s="403">
        <f t="shared" si="1352"/>
        <v>0</v>
      </c>
      <c r="K5472" s="390"/>
      <c r="L5472" s="404">
        <f t="shared" si="1353"/>
        <v>0</v>
      </c>
      <c r="M5472" s="404">
        <f t="shared" si="1353"/>
        <v>609.64</v>
      </c>
      <c r="N5472" s="405">
        <f t="shared" si="1354"/>
        <v>0</v>
      </c>
      <c r="O5472" s="405">
        <f t="shared" si="1355"/>
        <v>0</v>
      </c>
      <c r="P5472" s="392"/>
      <c r="Q5472" s="612"/>
      <c r="R5472" s="394" t="str">
        <f t="shared" si="1350"/>
        <v/>
      </c>
      <c r="S5472" s="394" t="str">
        <f t="shared" si="1357"/>
        <v/>
      </c>
    </row>
    <row r="5473" spans="1:19" ht="26.25" hidden="1" thickBot="1">
      <c r="A5473" s="406">
        <v>97496</v>
      </c>
      <c r="B5473" s="396" t="s">
        <v>3293</v>
      </c>
      <c r="C5473" s="400" t="s">
        <v>5022</v>
      </c>
      <c r="D5473" s="384" t="str">
        <f>VLOOKUP(A5473,[3]cartilha!$A$1:$AN$65536,15,FALSE)</f>
        <v>UN</v>
      </c>
      <c r="E5473" s="385" t="s">
        <v>11150</v>
      </c>
      <c r="F5473" s="386">
        <f t="shared" si="1358"/>
        <v>966.22</v>
      </c>
      <c r="G5473" s="407"/>
      <c r="H5473" s="436">
        <f t="shared" si="1356"/>
        <v>966.22</v>
      </c>
      <c r="I5473" s="403">
        <f t="shared" si="1351"/>
        <v>0</v>
      </c>
      <c r="J5473" s="403">
        <f t="shared" si="1352"/>
        <v>0</v>
      </c>
      <c r="K5473" s="390"/>
      <c r="L5473" s="404">
        <f t="shared" si="1353"/>
        <v>0</v>
      </c>
      <c r="M5473" s="404">
        <f t="shared" si="1353"/>
        <v>966.22</v>
      </c>
      <c r="N5473" s="405">
        <f t="shared" si="1354"/>
        <v>0</v>
      </c>
      <c r="O5473" s="405">
        <f t="shared" si="1355"/>
        <v>0</v>
      </c>
      <c r="P5473" s="392"/>
      <c r="Q5473" s="612"/>
      <c r="R5473" s="394" t="str">
        <f t="shared" si="1350"/>
        <v/>
      </c>
      <c r="S5473" s="394" t="str">
        <f t="shared" si="1357"/>
        <v/>
      </c>
    </row>
    <row r="5474" spans="1:19" ht="26.25" hidden="1" thickBot="1">
      <c r="A5474" s="406">
        <v>97499</v>
      </c>
      <c r="B5474" s="396" t="s">
        <v>3293</v>
      </c>
      <c r="C5474" s="400" t="s">
        <v>5023</v>
      </c>
      <c r="D5474" s="384" t="str">
        <f>VLOOKUP(A5474,[3]cartilha!$A$1:$AN$65536,15,FALSE)</f>
        <v>UN</v>
      </c>
      <c r="E5474" s="385" t="s">
        <v>11151</v>
      </c>
      <c r="F5474" s="386">
        <f t="shared" si="1358"/>
        <v>41.53</v>
      </c>
      <c r="G5474" s="407"/>
      <c r="H5474" s="436">
        <f t="shared" si="1356"/>
        <v>41.53</v>
      </c>
      <c r="I5474" s="403">
        <f t="shared" si="1351"/>
        <v>0</v>
      </c>
      <c r="J5474" s="403">
        <f t="shared" si="1352"/>
        <v>0</v>
      </c>
      <c r="K5474" s="390"/>
      <c r="L5474" s="404">
        <f t="shared" si="1353"/>
        <v>0</v>
      </c>
      <c r="M5474" s="404">
        <f t="shared" si="1353"/>
        <v>41.53</v>
      </c>
      <c r="N5474" s="405">
        <f t="shared" si="1354"/>
        <v>0</v>
      </c>
      <c r="O5474" s="405">
        <f t="shared" si="1355"/>
        <v>0</v>
      </c>
      <c r="P5474" s="392"/>
      <c r="Q5474" s="612"/>
      <c r="R5474" s="394" t="str">
        <f t="shared" si="1350"/>
        <v/>
      </c>
      <c r="S5474" s="394" t="str">
        <f t="shared" si="1357"/>
        <v/>
      </c>
    </row>
    <row r="5475" spans="1:19" ht="26.25" hidden="1" thickBot="1">
      <c r="A5475" s="406">
        <v>97500</v>
      </c>
      <c r="B5475" s="396" t="s">
        <v>3293</v>
      </c>
      <c r="C5475" s="400" t="s">
        <v>5024</v>
      </c>
      <c r="D5475" s="384" t="str">
        <f>VLOOKUP(A5475,[3]cartilha!$A$1:$AN$65536,15,FALSE)</f>
        <v>UN</v>
      </c>
      <c r="E5475" s="385" t="s">
        <v>11152</v>
      </c>
      <c r="F5475" s="386">
        <f t="shared" si="1358"/>
        <v>33.93</v>
      </c>
      <c r="G5475" s="407"/>
      <c r="H5475" s="436">
        <f t="shared" si="1356"/>
        <v>33.93</v>
      </c>
      <c r="I5475" s="403">
        <f t="shared" si="1351"/>
        <v>0</v>
      </c>
      <c r="J5475" s="403">
        <f t="shared" si="1352"/>
        <v>0</v>
      </c>
      <c r="K5475" s="390"/>
      <c r="L5475" s="404">
        <f t="shared" si="1353"/>
        <v>0</v>
      </c>
      <c r="M5475" s="404">
        <f t="shared" si="1353"/>
        <v>33.93</v>
      </c>
      <c r="N5475" s="405">
        <f t="shared" si="1354"/>
        <v>0</v>
      </c>
      <c r="O5475" s="405">
        <f t="shared" si="1355"/>
        <v>0</v>
      </c>
      <c r="P5475" s="392"/>
      <c r="Q5475" s="612"/>
      <c r="R5475" s="394" t="str">
        <f t="shared" si="1350"/>
        <v/>
      </c>
      <c r="S5475" s="394" t="str">
        <f t="shared" si="1357"/>
        <v/>
      </c>
    </row>
    <row r="5476" spans="1:19" ht="26.25" hidden="1" thickBot="1">
      <c r="A5476" s="406">
        <v>97502</v>
      </c>
      <c r="B5476" s="396" t="s">
        <v>3293</v>
      </c>
      <c r="C5476" s="400" t="s">
        <v>5025</v>
      </c>
      <c r="D5476" s="384" t="str">
        <f>VLOOKUP(A5476,[3]cartilha!$A$1:$AN$65536,15,FALSE)</f>
        <v>UN</v>
      </c>
      <c r="E5476" s="385" t="s">
        <v>11153</v>
      </c>
      <c r="F5476" s="386">
        <f t="shared" si="1358"/>
        <v>58.69</v>
      </c>
      <c r="G5476" s="407"/>
      <c r="H5476" s="436">
        <f t="shared" si="1356"/>
        <v>58.69</v>
      </c>
      <c r="I5476" s="403">
        <f t="shared" si="1351"/>
        <v>0</v>
      </c>
      <c r="J5476" s="403">
        <f t="shared" si="1352"/>
        <v>0</v>
      </c>
      <c r="K5476" s="390"/>
      <c r="L5476" s="404">
        <f t="shared" si="1353"/>
        <v>0</v>
      </c>
      <c r="M5476" s="404">
        <f t="shared" si="1353"/>
        <v>58.69</v>
      </c>
      <c r="N5476" s="405">
        <f t="shared" si="1354"/>
        <v>0</v>
      </c>
      <c r="O5476" s="405">
        <f t="shared" si="1355"/>
        <v>0</v>
      </c>
      <c r="P5476" s="392"/>
      <c r="Q5476" s="612"/>
      <c r="R5476" s="394" t="str">
        <f t="shared" si="1350"/>
        <v/>
      </c>
      <c r="S5476" s="394" t="str">
        <f t="shared" si="1357"/>
        <v/>
      </c>
    </row>
    <row r="5477" spans="1:19" ht="26.25" hidden="1" thickBot="1">
      <c r="A5477" s="406">
        <v>97503</v>
      </c>
      <c r="B5477" s="396" t="s">
        <v>3293</v>
      </c>
      <c r="C5477" s="400" t="s">
        <v>5026</v>
      </c>
      <c r="D5477" s="384" t="str">
        <f>VLOOKUP(A5477,[3]cartilha!$A$1:$AN$65536,15,FALSE)</f>
        <v>UN</v>
      </c>
      <c r="E5477" s="385" t="s">
        <v>11154</v>
      </c>
      <c r="F5477" s="386">
        <f t="shared" si="1358"/>
        <v>71.81</v>
      </c>
      <c r="G5477" s="407"/>
      <c r="H5477" s="436">
        <f t="shared" si="1356"/>
        <v>71.81</v>
      </c>
      <c r="I5477" s="403">
        <f t="shared" si="1351"/>
        <v>0</v>
      </c>
      <c r="J5477" s="403">
        <f t="shared" si="1352"/>
        <v>0</v>
      </c>
      <c r="K5477" s="390"/>
      <c r="L5477" s="404">
        <f t="shared" si="1353"/>
        <v>0</v>
      </c>
      <c r="M5477" s="404">
        <f t="shared" si="1353"/>
        <v>71.81</v>
      </c>
      <c r="N5477" s="405">
        <f t="shared" si="1354"/>
        <v>0</v>
      </c>
      <c r="O5477" s="405">
        <f t="shared" si="1355"/>
        <v>0</v>
      </c>
      <c r="P5477" s="392"/>
      <c r="Q5477" s="612"/>
      <c r="R5477" s="394" t="str">
        <f t="shared" si="1350"/>
        <v/>
      </c>
      <c r="S5477" s="394" t="str">
        <f t="shared" si="1357"/>
        <v/>
      </c>
    </row>
    <row r="5478" spans="1:19" ht="26.25" hidden="1" thickBot="1">
      <c r="A5478" s="406">
        <v>97505</v>
      </c>
      <c r="B5478" s="396" t="s">
        <v>3293</v>
      </c>
      <c r="C5478" s="400" t="s">
        <v>5027</v>
      </c>
      <c r="D5478" s="384" t="str">
        <f>VLOOKUP(A5478,[3]cartilha!$A$1:$AN$65536,15,FALSE)</f>
        <v>UN</v>
      </c>
      <c r="E5478" s="385" t="s">
        <v>11155</v>
      </c>
      <c r="F5478" s="386">
        <f t="shared" si="1358"/>
        <v>73.67</v>
      </c>
      <c r="G5478" s="407"/>
      <c r="H5478" s="436">
        <f t="shared" si="1356"/>
        <v>73.67</v>
      </c>
      <c r="I5478" s="403">
        <f t="shared" si="1351"/>
        <v>0</v>
      </c>
      <c r="J5478" s="403">
        <f t="shared" si="1352"/>
        <v>0</v>
      </c>
      <c r="K5478" s="390"/>
      <c r="L5478" s="404">
        <f t="shared" si="1353"/>
        <v>0</v>
      </c>
      <c r="M5478" s="404">
        <f t="shared" si="1353"/>
        <v>73.67</v>
      </c>
      <c r="N5478" s="405">
        <f t="shared" si="1354"/>
        <v>0</v>
      </c>
      <c r="O5478" s="405">
        <f t="shared" si="1355"/>
        <v>0</v>
      </c>
      <c r="P5478" s="392"/>
      <c r="Q5478" s="612"/>
      <c r="R5478" s="394" t="str">
        <f t="shared" si="1350"/>
        <v/>
      </c>
      <c r="S5478" s="394" t="str">
        <f t="shared" si="1357"/>
        <v/>
      </c>
    </row>
    <row r="5479" spans="1:19" ht="26.25" hidden="1" thickBot="1">
      <c r="A5479" s="406">
        <v>97506</v>
      </c>
      <c r="B5479" s="396" t="s">
        <v>3293</v>
      </c>
      <c r="C5479" s="400" t="s">
        <v>5028</v>
      </c>
      <c r="D5479" s="384" t="str">
        <f>VLOOKUP(A5479,[3]cartilha!$A$1:$AN$65536,15,FALSE)</f>
        <v>UN</v>
      </c>
      <c r="E5479" s="385" t="s">
        <v>11156</v>
      </c>
      <c r="F5479" s="386">
        <f t="shared" si="1358"/>
        <v>90.09</v>
      </c>
      <c r="G5479" s="407"/>
      <c r="H5479" s="436">
        <f t="shared" si="1356"/>
        <v>90.09</v>
      </c>
      <c r="I5479" s="403">
        <f t="shared" si="1351"/>
        <v>0</v>
      </c>
      <c r="J5479" s="403">
        <f t="shared" si="1352"/>
        <v>0</v>
      </c>
      <c r="K5479" s="390"/>
      <c r="L5479" s="404">
        <f t="shared" si="1353"/>
        <v>0</v>
      </c>
      <c r="M5479" s="404">
        <f t="shared" si="1353"/>
        <v>90.09</v>
      </c>
      <c r="N5479" s="405">
        <f t="shared" si="1354"/>
        <v>0</v>
      </c>
      <c r="O5479" s="405">
        <f t="shared" si="1355"/>
        <v>0</v>
      </c>
      <c r="P5479" s="392"/>
      <c r="Q5479" s="612"/>
      <c r="R5479" s="394" t="str">
        <f t="shared" si="1350"/>
        <v/>
      </c>
      <c r="S5479" s="394" t="str">
        <f t="shared" si="1357"/>
        <v/>
      </c>
    </row>
    <row r="5480" spans="1:19" ht="26.25" hidden="1" thickBot="1">
      <c r="A5480" s="406">
        <v>97508</v>
      </c>
      <c r="B5480" s="396" t="s">
        <v>3293</v>
      </c>
      <c r="C5480" s="400" t="s">
        <v>5029</v>
      </c>
      <c r="D5480" s="384" t="str">
        <f>VLOOKUP(A5480,[3]cartilha!$A$1:$AN$65536,15,FALSE)</f>
        <v>UN</v>
      </c>
      <c r="E5480" s="385" t="s">
        <v>11157</v>
      </c>
      <c r="F5480" s="386">
        <f t="shared" si="1358"/>
        <v>109.79</v>
      </c>
      <c r="G5480" s="407"/>
      <c r="H5480" s="436">
        <f t="shared" si="1356"/>
        <v>109.79</v>
      </c>
      <c r="I5480" s="403">
        <f t="shared" si="1351"/>
        <v>0</v>
      </c>
      <c r="J5480" s="403">
        <f t="shared" si="1352"/>
        <v>0</v>
      </c>
      <c r="K5480" s="390"/>
      <c r="L5480" s="404">
        <f t="shared" si="1353"/>
        <v>0</v>
      </c>
      <c r="M5480" s="404">
        <f t="shared" si="1353"/>
        <v>109.79</v>
      </c>
      <c r="N5480" s="405">
        <f t="shared" si="1354"/>
        <v>0</v>
      </c>
      <c r="O5480" s="405">
        <f t="shared" si="1355"/>
        <v>0</v>
      </c>
      <c r="P5480" s="392"/>
      <c r="Q5480" s="612"/>
      <c r="R5480" s="394" t="str">
        <f t="shared" si="1350"/>
        <v/>
      </c>
      <c r="S5480" s="394" t="str">
        <f t="shared" si="1357"/>
        <v/>
      </c>
    </row>
    <row r="5481" spans="1:19" ht="26.25" hidden="1" thickBot="1">
      <c r="A5481" s="406">
        <v>97509</v>
      </c>
      <c r="B5481" s="396" t="s">
        <v>3293</v>
      </c>
      <c r="C5481" s="400" t="s">
        <v>5030</v>
      </c>
      <c r="D5481" s="384" t="str">
        <f>VLOOKUP(A5481,[3]cartilha!$A$1:$AN$65536,15,FALSE)</f>
        <v>UN</v>
      </c>
      <c r="E5481" s="385" t="s">
        <v>11158</v>
      </c>
      <c r="F5481" s="386">
        <f t="shared" si="1358"/>
        <v>135.76</v>
      </c>
      <c r="G5481" s="407"/>
      <c r="H5481" s="436">
        <f t="shared" si="1356"/>
        <v>135.76</v>
      </c>
      <c r="I5481" s="403">
        <f t="shared" si="1351"/>
        <v>0</v>
      </c>
      <c r="J5481" s="403">
        <f t="shared" si="1352"/>
        <v>0</v>
      </c>
      <c r="K5481" s="390"/>
      <c r="L5481" s="404">
        <f t="shared" si="1353"/>
        <v>0</v>
      </c>
      <c r="M5481" s="404">
        <f t="shared" si="1353"/>
        <v>135.76</v>
      </c>
      <c r="N5481" s="405">
        <f t="shared" si="1354"/>
        <v>0</v>
      </c>
      <c r="O5481" s="405">
        <f t="shared" si="1355"/>
        <v>0</v>
      </c>
      <c r="P5481" s="392"/>
      <c r="Q5481" s="612"/>
      <c r="R5481" s="394" t="str">
        <f t="shared" ref="R5481:R5544" si="1359">IF(Q5481="X","x",IF(Q5481="xx","x",IF(O5481&gt;0,"x","")))</f>
        <v/>
      </c>
      <c r="S5481" s="394" t="str">
        <f t="shared" si="1357"/>
        <v/>
      </c>
    </row>
    <row r="5482" spans="1:19" ht="26.25" hidden="1" thickBot="1">
      <c r="A5482" s="406">
        <v>97511</v>
      </c>
      <c r="B5482" s="396" t="s">
        <v>3293</v>
      </c>
      <c r="C5482" s="400" t="s">
        <v>5031</v>
      </c>
      <c r="D5482" s="384" t="str">
        <f>VLOOKUP(A5482,[3]cartilha!$A$1:$AN$65536,15,FALSE)</f>
        <v>UN</v>
      </c>
      <c r="E5482" s="385" t="s">
        <v>11159</v>
      </c>
      <c r="F5482" s="386">
        <f t="shared" si="1358"/>
        <v>206.85</v>
      </c>
      <c r="G5482" s="407"/>
      <c r="H5482" s="436">
        <f t="shared" si="1356"/>
        <v>206.85</v>
      </c>
      <c r="I5482" s="403">
        <f t="shared" si="1351"/>
        <v>0</v>
      </c>
      <c r="J5482" s="403">
        <f t="shared" si="1352"/>
        <v>0</v>
      </c>
      <c r="K5482" s="390"/>
      <c r="L5482" s="404">
        <f t="shared" si="1353"/>
        <v>0</v>
      </c>
      <c r="M5482" s="404">
        <f t="shared" si="1353"/>
        <v>206.85</v>
      </c>
      <c r="N5482" s="405">
        <f t="shared" si="1354"/>
        <v>0</v>
      </c>
      <c r="O5482" s="405">
        <f t="shared" si="1355"/>
        <v>0</v>
      </c>
      <c r="P5482" s="392"/>
      <c r="Q5482" s="612"/>
      <c r="R5482" s="394" t="str">
        <f t="shared" si="1359"/>
        <v/>
      </c>
      <c r="S5482" s="394" t="str">
        <f t="shared" si="1357"/>
        <v/>
      </c>
    </row>
    <row r="5483" spans="1:19" ht="26.25" hidden="1" thickBot="1">
      <c r="A5483" s="406">
        <v>97512</v>
      </c>
      <c r="B5483" s="396" t="s">
        <v>3293</v>
      </c>
      <c r="C5483" s="400" t="s">
        <v>5032</v>
      </c>
      <c r="D5483" s="384" t="str">
        <f>VLOOKUP(A5483,[3]cartilha!$A$1:$AN$65536,15,FALSE)</f>
        <v>UN</v>
      </c>
      <c r="E5483" s="385" t="s">
        <v>7482</v>
      </c>
      <c r="F5483" s="386">
        <f t="shared" si="1358"/>
        <v>259.35000000000002</v>
      </c>
      <c r="G5483" s="407"/>
      <c r="H5483" s="436">
        <f t="shared" si="1356"/>
        <v>259.35000000000002</v>
      </c>
      <c r="I5483" s="403">
        <f t="shared" si="1351"/>
        <v>0</v>
      </c>
      <c r="J5483" s="403">
        <f t="shared" si="1352"/>
        <v>0</v>
      </c>
      <c r="K5483" s="390"/>
      <c r="L5483" s="404">
        <f t="shared" si="1353"/>
        <v>0</v>
      </c>
      <c r="M5483" s="404">
        <f t="shared" si="1353"/>
        <v>259.35000000000002</v>
      </c>
      <c r="N5483" s="405">
        <f t="shared" si="1354"/>
        <v>0</v>
      </c>
      <c r="O5483" s="405">
        <f t="shared" si="1355"/>
        <v>0</v>
      </c>
      <c r="P5483" s="392"/>
      <c r="Q5483" s="612"/>
      <c r="R5483" s="394" t="str">
        <f t="shared" si="1359"/>
        <v/>
      </c>
      <c r="S5483" s="394" t="str">
        <f t="shared" si="1357"/>
        <v/>
      </c>
    </row>
    <row r="5484" spans="1:19" ht="26.25" hidden="1" thickBot="1">
      <c r="A5484" s="406">
        <v>97514</v>
      </c>
      <c r="B5484" s="396" t="s">
        <v>3293</v>
      </c>
      <c r="C5484" s="400" t="s">
        <v>5033</v>
      </c>
      <c r="D5484" s="384" t="str">
        <f>VLOOKUP(A5484,[3]cartilha!$A$1:$AN$65536,15,FALSE)</f>
        <v>UN</v>
      </c>
      <c r="E5484" s="385" t="s">
        <v>11160</v>
      </c>
      <c r="F5484" s="386">
        <f t="shared" si="1358"/>
        <v>276.19</v>
      </c>
      <c r="G5484" s="407"/>
      <c r="H5484" s="436">
        <f t="shared" si="1356"/>
        <v>276.19</v>
      </c>
      <c r="I5484" s="403">
        <f t="shared" si="1351"/>
        <v>0</v>
      </c>
      <c r="J5484" s="403">
        <f t="shared" si="1352"/>
        <v>0</v>
      </c>
      <c r="K5484" s="390"/>
      <c r="L5484" s="404">
        <f t="shared" si="1353"/>
        <v>0</v>
      </c>
      <c r="M5484" s="404">
        <f t="shared" si="1353"/>
        <v>276.19</v>
      </c>
      <c r="N5484" s="405">
        <f t="shared" si="1354"/>
        <v>0</v>
      </c>
      <c r="O5484" s="405">
        <f t="shared" si="1355"/>
        <v>0</v>
      </c>
      <c r="P5484" s="392"/>
      <c r="Q5484" s="612"/>
      <c r="R5484" s="394" t="str">
        <f t="shared" si="1359"/>
        <v/>
      </c>
      <c r="S5484" s="394" t="str">
        <f t="shared" si="1357"/>
        <v/>
      </c>
    </row>
    <row r="5485" spans="1:19" ht="26.25" hidden="1" thickBot="1">
      <c r="A5485" s="406">
        <v>97515</v>
      </c>
      <c r="B5485" s="396" t="s">
        <v>3293</v>
      </c>
      <c r="C5485" s="400" t="s">
        <v>5034</v>
      </c>
      <c r="D5485" s="384" t="str">
        <f>VLOOKUP(A5485,[3]cartilha!$A$1:$AN$65536,15,FALSE)</f>
        <v>UN</v>
      </c>
      <c r="E5485" s="385" t="s">
        <v>11161</v>
      </c>
      <c r="F5485" s="386">
        <f t="shared" si="1358"/>
        <v>346.9</v>
      </c>
      <c r="G5485" s="407"/>
      <c r="H5485" s="436">
        <f t="shared" si="1356"/>
        <v>346.9</v>
      </c>
      <c r="I5485" s="403">
        <f t="shared" si="1351"/>
        <v>0</v>
      </c>
      <c r="J5485" s="403">
        <f t="shared" si="1352"/>
        <v>0</v>
      </c>
      <c r="K5485" s="390"/>
      <c r="L5485" s="404">
        <f t="shared" si="1353"/>
        <v>0</v>
      </c>
      <c r="M5485" s="404">
        <f t="shared" si="1353"/>
        <v>346.9</v>
      </c>
      <c r="N5485" s="405">
        <f t="shared" si="1354"/>
        <v>0</v>
      </c>
      <c r="O5485" s="405">
        <f t="shared" si="1355"/>
        <v>0</v>
      </c>
      <c r="P5485" s="392"/>
      <c r="Q5485" s="612"/>
      <c r="R5485" s="394" t="str">
        <f t="shared" si="1359"/>
        <v/>
      </c>
      <c r="S5485" s="394" t="str">
        <f t="shared" si="1357"/>
        <v/>
      </c>
    </row>
    <row r="5486" spans="1:19" ht="26.25" hidden="1" thickBot="1">
      <c r="A5486" s="406">
        <v>97517</v>
      </c>
      <c r="B5486" s="396" t="s">
        <v>3293</v>
      </c>
      <c r="C5486" s="400" t="s">
        <v>5035</v>
      </c>
      <c r="D5486" s="384" t="str">
        <f>VLOOKUP(A5486,[3]cartilha!$A$1:$AN$65536,15,FALSE)</f>
        <v>UN</v>
      </c>
      <c r="E5486" s="385" t="s">
        <v>11162</v>
      </c>
      <c r="F5486" s="386">
        <f t="shared" si="1358"/>
        <v>67.510000000000005</v>
      </c>
      <c r="G5486" s="407"/>
      <c r="H5486" s="436">
        <f t="shared" si="1356"/>
        <v>67.510000000000005</v>
      </c>
      <c r="I5486" s="403">
        <f t="shared" si="1351"/>
        <v>0</v>
      </c>
      <c r="J5486" s="403">
        <f t="shared" si="1352"/>
        <v>0</v>
      </c>
      <c r="K5486" s="390"/>
      <c r="L5486" s="404">
        <f t="shared" si="1353"/>
        <v>0</v>
      </c>
      <c r="M5486" s="404">
        <f t="shared" si="1353"/>
        <v>67.510000000000005</v>
      </c>
      <c r="N5486" s="405">
        <f t="shared" si="1354"/>
        <v>0</v>
      </c>
      <c r="O5486" s="405">
        <f t="shared" si="1355"/>
        <v>0</v>
      </c>
      <c r="P5486" s="392"/>
      <c r="Q5486" s="612"/>
      <c r="R5486" s="394" t="str">
        <f t="shared" si="1359"/>
        <v/>
      </c>
      <c r="S5486" s="394" t="str">
        <f t="shared" si="1357"/>
        <v/>
      </c>
    </row>
    <row r="5487" spans="1:19" ht="26.25" hidden="1" thickBot="1">
      <c r="A5487" s="406">
        <v>97518</v>
      </c>
      <c r="B5487" s="396" t="s">
        <v>3293</v>
      </c>
      <c r="C5487" s="400" t="s">
        <v>5036</v>
      </c>
      <c r="D5487" s="384" t="str">
        <f>VLOOKUP(A5487,[3]cartilha!$A$1:$AN$65536,15,FALSE)</f>
        <v>UN</v>
      </c>
      <c r="E5487" s="385" t="s">
        <v>11162</v>
      </c>
      <c r="F5487" s="386">
        <f t="shared" si="1358"/>
        <v>67.510000000000005</v>
      </c>
      <c r="G5487" s="407"/>
      <c r="H5487" s="436">
        <f t="shared" si="1356"/>
        <v>67.510000000000005</v>
      </c>
      <c r="I5487" s="403">
        <f t="shared" si="1351"/>
        <v>0</v>
      </c>
      <c r="J5487" s="403">
        <f t="shared" si="1352"/>
        <v>0</v>
      </c>
      <c r="K5487" s="390"/>
      <c r="L5487" s="404">
        <f t="shared" si="1353"/>
        <v>0</v>
      </c>
      <c r="M5487" s="404">
        <f t="shared" si="1353"/>
        <v>67.510000000000005</v>
      </c>
      <c r="N5487" s="405">
        <f t="shared" si="1354"/>
        <v>0</v>
      </c>
      <c r="O5487" s="405">
        <f t="shared" si="1355"/>
        <v>0</v>
      </c>
      <c r="P5487" s="392"/>
      <c r="Q5487" s="612"/>
      <c r="R5487" s="394" t="str">
        <f t="shared" si="1359"/>
        <v/>
      </c>
      <c r="S5487" s="394" t="str">
        <f t="shared" si="1357"/>
        <v/>
      </c>
    </row>
    <row r="5488" spans="1:19" ht="26.25" hidden="1" thickBot="1">
      <c r="A5488" s="406">
        <v>97519</v>
      </c>
      <c r="B5488" s="396" t="s">
        <v>3293</v>
      </c>
      <c r="C5488" s="400" t="s">
        <v>5037</v>
      </c>
      <c r="D5488" s="384" t="str">
        <f>VLOOKUP(A5488,[3]cartilha!$A$1:$AN$65536,15,FALSE)</f>
        <v>UN</v>
      </c>
      <c r="E5488" s="385" t="s">
        <v>11163</v>
      </c>
      <c r="F5488" s="386">
        <f t="shared" si="1358"/>
        <v>96.64</v>
      </c>
      <c r="G5488" s="407"/>
      <c r="H5488" s="436">
        <f t="shared" si="1356"/>
        <v>96.64</v>
      </c>
      <c r="I5488" s="403">
        <f t="shared" si="1351"/>
        <v>0</v>
      </c>
      <c r="J5488" s="403">
        <f t="shared" si="1352"/>
        <v>0</v>
      </c>
      <c r="K5488" s="390"/>
      <c r="L5488" s="404">
        <f t="shared" si="1353"/>
        <v>0</v>
      </c>
      <c r="M5488" s="404">
        <f t="shared" si="1353"/>
        <v>96.64</v>
      </c>
      <c r="N5488" s="405">
        <f t="shared" si="1354"/>
        <v>0</v>
      </c>
      <c r="O5488" s="405">
        <f t="shared" si="1355"/>
        <v>0</v>
      </c>
      <c r="P5488" s="392"/>
      <c r="Q5488" s="612"/>
      <c r="R5488" s="394" t="str">
        <f t="shared" si="1359"/>
        <v/>
      </c>
      <c r="S5488" s="394" t="str">
        <f t="shared" si="1357"/>
        <v/>
      </c>
    </row>
    <row r="5489" spans="1:19" ht="26.25" hidden="1" thickBot="1">
      <c r="A5489" s="406">
        <v>97520</v>
      </c>
      <c r="B5489" s="396" t="s">
        <v>3293</v>
      </c>
      <c r="C5489" s="400" t="s">
        <v>5038</v>
      </c>
      <c r="D5489" s="384" t="str">
        <f>VLOOKUP(A5489,[3]cartilha!$A$1:$AN$65536,15,FALSE)</f>
        <v>UN</v>
      </c>
      <c r="E5489" s="385" t="s">
        <v>11163</v>
      </c>
      <c r="F5489" s="386">
        <f t="shared" si="1358"/>
        <v>96.64</v>
      </c>
      <c r="G5489" s="407"/>
      <c r="H5489" s="436">
        <f t="shared" si="1356"/>
        <v>96.64</v>
      </c>
      <c r="I5489" s="403">
        <f t="shared" si="1351"/>
        <v>0</v>
      </c>
      <c r="J5489" s="403">
        <f t="shared" si="1352"/>
        <v>0</v>
      </c>
      <c r="K5489" s="390"/>
      <c r="L5489" s="404">
        <f t="shared" si="1353"/>
        <v>0</v>
      </c>
      <c r="M5489" s="404">
        <f t="shared" si="1353"/>
        <v>96.64</v>
      </c>
      <c r="N5489" s="405">
        <f t="shared" si="1354"/>
        <v>0</v>
      </c>
      <c r="O5489" s="405">
        <f t="shared" si="1355"/>
        <v>0</v>
      </c>
      <c r="P5489" s="392"/>
      <c r="Q5489" s="612"/>
      <c r="R5489" s="394" t="str">
        <f t="shared" si="1359"/>
        <v/>
      </c>
      <c r="S5489" s="394" t="str">
        <f t="shared" si="1357"/>
        <v/>
      </c>
    </row>
    <row r="5490" spans="1:19" ht="26.25" hidden="1" thickBot="1">
      <c r="A5490" s="406">
        <v>97521</v>
      </c>
      <c r="B5490" s="396" t="s">
        <v>3293</v>
      </c>
      <c r="C5490" s="400" t="s">
        <v>5039</v>
      </c>
      <c r="D5490" s="384" t="str">
        <f>VLOOKUP(A5490,[3]cartilha!$A$1:$AN$65536,15,FALSE)</f>
        <v>UN</v>
      </c>
      <c r="E5490" s="385" t="s">
        <v>11164</v>
      </c>
      <c r="F5490" s="386">
        <f t="shared" si="1358"/>
        <v>134.94999999999999</v>
      </c>
      <c r="G5490" s="407"/>
      <c r="H5490" s="436">
        <f t="shared" si="1356"/>
        <v>134.94999999999999</v>
      </c>
      <c r="I5490" s="403">
        <f t="shared" si="1351"/>
        <v>0</v>
      </c>
      <c r="J5490" s="403">
        <f t="shared" si="1352"/>
        <v>0</v>
      </c>
      <c r="K5490" s="390"/>
      <c r="L5490" s="404">
        <f t="shared" si="1353"/>
        <v>0</v>
      </c>
      <c r="M5490" s="404">
        <f t="shared" si="1353"/>
        <v>134.94999999999999</v>
      </c>
      <c r="N5490" s="405">
        <f t="shared" si="1354"/>
        <v>0</v>
      </c>
      <c r="O5490" s="405">
        <f t="shared" si="1355"/>
        <v>0</v>
      </c>
      <c r="P5490" s="392"/>
      <c r="Q5490" s="612"/>
      <c r="R5490" s="394" t="str">
        <f t="shared" si="1359"/>
        <v/>
      </c>
      <c r="S5490" s="394" t="str">
        <f t="shared" si="1357"/>
        <v/>
      </c>
    </row>
    <row r="5491" spans="1:19" ht="26.25" hidden="1" thickBot="1">
      <c r="A5491" s="406">
        <v>97522</v>
      </c>
      <c r="B5491" s="396" t="s">
        <v>3293</v>
      </c>
      <c r="C5491" s="400" t="s">
        <v>5040</v>
      </c>
      <c r="D5491" s="384" t="str">
        <f>VLOOKUP(A5491,[3]cartilha!$A$1:$AN$65536,15,FALSE)</f>
        <v>UN</v>
      </c>
      <c r="E5491" s="385" t="s">
        <v>11164</v>
      </c>
      <c r="F5491" s="386">
        <f t="shared" si="1358"/>
        <v>134.94999999999999</v>
      </c>
      <c r="G5491" s="407"/>
      <c r="H5491" s="436">
        <f t="shared" si="1356"/>
        <v>134.94999999999999</v>
      </c>
      <c r="I5491" s="403">
        <f t="shared" si="1351"/>
        <v>0</v>
      </c>
      <c r="J5491" s="403">
        <f t="shared" si="1352"/>
        <v>0</v>
      </c>
      <c r="K5491" s="390"/>
      <c r="L5491" s="404">
        <f t="shared" si="1353"/>
        <v>0</v>
      </c>
      <c r="M5491" s="404">
        <f t="shared" si="1353"/>
        <v>134.94999999999999</v>
      </c>
      <c r="N5491" s="405">
        <f t="shared" si="1354"/>
        <v>0</v>
      </c>
      <c r="O5491" s="405">
        <f t="shared" si="1355"/>
        <v>0</v>
      </c>
      <c r="P5491" s="392"/>
      <c r="Q5491" s="612"/>
      <c r="R5491" s="394" t="str">
        <f t="shared" si="1359"/>
        <v/>
      </c>
      <c r="S5491" s="394" t="str">
        <f t="shared" si="1357"/>
        <v/>
      </c>
    </row>
    <row r="5492" spans="1:19" ht="26.25" hidden="1" thickBot="1">
      <c r="A5492" s="406">
        <v>97523</v>
      </c>
      <c r="B5492" s="396" t="s">
        <v>3293</v>
      </c>
      <c r="C5492" s="400" t="s">
        <v>5041</v>
      </c>
      <c r="D5492" s="384" t="str">
        <f>VLOOKUP(A5492,[3]cartilha!$A$1:$AN$65536,15,FALSE)</f>
        <v>UN</v>
      </c>
      <c r="E5492" s="385" t="s">
        <v>11165</v>
      </c>
      <c r="F5492" s="386">
        <f t="shared" si="1358"/>
        <v>186.08</v>
      </c>
      <c r="G5492" s="407"/>
      <c r="H5492" s="436">
        <f t="shared" si="1356"/>
        <v>186.08</v>
      </c>
      <c r="I5492" s="403">
        <f t="shared" si="1351"/>
        <v>0</v>
      </c>
      <c r="J5492" s="403">
        <f t="shared" si="1352"/>
        <v>0</v>
      </c>
      <c r="K5492" s="390"/>
      <c r="L5492" s="404">
        <f t="shared" si="1353"/>
        <v>0</v>
      </c>
      <c r="M5492" s="404">
        <f t="shared" si="1353"/>
        <v>186.08</v>
      </c>
      <c r="N5492" s="405">
        <f t="shared" si="1354"/>
        <v>0</v>
      </c>
      <c r="O5492" s="405">
        <f t="shared" si="1355"/>
        <v>0</v>
      </c>
      <c r="P5492" s="392"/>
      <c r="Q5492" s="612"/>
      <c r="R5492" s="394" t="str">
        <f t="shared" si="1359"/>
        <v/>
      </c>
      <c r="S5492" s="394" t="str">
        <f t="shared" si="1357"/>
        <v/>
      </c>
    </row>
    <row r="5493" spans="1:19" ht="26.25" hidden="1" thickBot="1">
      <c r="A5493" s="406">
        <v>97524</v>
      </c>
      <c r="B5493" s="396" t="s">
        <v>3293</v>
      </c>
      <c r="C5493" s="400" t="s">
        <v>5042</v>
      </c>
      <c r="D5493" s="384" t="str">
        <f>VLOOKUP(A5493,[3]cartilha!$A$1:$AN$65536,15,FALSE)</f>
        <v>UN</v>
      </c>
      <c r="E5493" s="385" t="s">
        <v>11166</v>
      </c>
      <c r="F5493" s="386">
        <f t="shared" si="1358"/>
        <v>200.9</v>
      </c>
      <c r="G5493" s="407"/>
      <c r="H5493" s="436">
        <f t="shared" si="1356"/>
        <v>200.9</v>
      </c>
      <c r="I5493" s="403">
        <f t="shared" si="1351"/>
        <v>0</v>
      </c>
      <c r="J5493" s="403">
        <f t="shared" si="1352"/>
        <v>0</v>
      </c>
      <c r="K5493" s="390"/>
      <c r="L5493" s="404">
        <f t="shared" si="1353"/>
        <v>0</v>
      </c>
      <c r="M5493" s="404">
        <f t="shared" si="1353"/>
        <v>200.9</v>
      </c>
      <c r="N5493" s="405">
        <f t="shared" si="1354"/>
        <v>0</v>
      </c>
      <c r="O5493" s="405">
        <f t="shared" si="1355"/>
        <v>0</v>
      </c>
      <c r="P5493" s="392"/>
      <c r="Q5493" s="612"/>
      <c r="R5493" s="394" t="str">
        <f t="shared" si="1359"/>
        <v/>
      </c>
      <c r="S5493" s="394" t="str">
        <f t="shared" si="1357"/>
        <v/>
      </c>
    </row>
    <row r="5494" spans="1:19" ht="26.25" hidden="1" thickBot="1">
      <c r="A5494" s="406">
        <v>97525</v>
      </c>
      <c r="B5494" s="396" t="s">
        <v>3293</v>
      </c>
      <c r="C5494" s="400" t="s">
        <v>5043</v>
      </c>
      <c r="D5494" s="384" t="str">
        <f>VLOOKUP(A5494,[3]cartilha!$A$1:$AN$65536,15,FALSE)</f>
        <v>UN</v>
      </c>
      <c r="E5494" s="385" t="s">
        <v>11167</v>
      </c>
      <c r="F5494" s="386">
        <f t="shared" si="1358"/>
        <v>351.6</v>
      </c>
      <c r="G5494" s="407"/>
      <c r="H5494" s="436">
        <f t="shared" si="1356"/>
        <v>351.6</v>
      </c>
      <c r="I5494" s="403">
        <f t="shared" si="1351"/>
        <v>0</v>
      </c>
      <c r="J5494" s="403">
        <f t="shared" si="1352"/>
        <v>0</v>
      </c>
      <c r="K5494" s="390"/>
      <c r="L5494" s="404">
        <f t="shared" si="1353"/>
        <v>0</v>
      </c>
      <c r="M5494" s="404">
        <f t="shared" si="1353"/>
        <v>351.6</v>
      </c>
      <c r="N5494" s="405">
        <f t="shared" si="1354"/>
        <v>0</v>
      </c>
      <c r="O5494" s="405">
        <f t="shared" si="1355"/>
        <v>0</v>
      </c>
      <c r="P5494" s="392"/>
      <c r="Q5494" s="612"/>
      <c r="R5494" s="394" t="str">
        <f t="shared" si="1359"/>
        <v/>
      </c>
      <c r="S5494" s="394" t="str">
        <f t="shared" si="1357"/>
        <v/>
      </c>
    </row>
    <row r="5495" spans="1:19" ht="26.25" hidden="1" thickBot="1">
      <c r="A5495" s="406">
        <v>97526</v>
      </c>
      <c r="B5495" s="396" t="s">
        <v>3293</v>
      </c>
      <c r="C5495" s="400" t="s">
        <v>5044</v>
      </c>
      <c r="D5495" s="384" t="str">
        <f>VLOOKUP(A5495,[3]cartilha!$A$1:$AN$65536,15,FALSE)</f>
        <v>UN</v>
      </c>
      <c r="E5495" s="385" t="s">
        <v>11168</v>
      </c>
      <c r="F5495" s="386">
        <f t="shared" si="1358"/>
        <v>375.3</v>
      </c>
      <c r="G5495" s="407"/>
      <c r="H5495" s="436">
        <f t="shared" si="1356"/>
        <v>375.3</v>
      </c>
      <c r="I5495" s="403">
        <f t="shared" ref="I5495:I5519" si="1360">IF(ISBLANK(E5495),0,ROUND(F5495*G5495,2))</f>
        <v>0</v>
      </c>
      <c r="J5495" s="403">
        <f t="shared" ref="J5495:J5519" si="1361">IF(ISBLANK(G5495),0,ROUND(G5495*H5495,2))</f>
        <v>0</v>
      </c>
      <c r="K5495" s="390"/>
      <c r="L5495" s="404">
        <f t="shared" ref="L5495:M5519" si="1362">G5495</f>
        <v>0</v>
      </c>
      <c r="M5495" s="404">
        <f t="shared" si="1362"/>
        <v>375.3</v>
      </c>
      <c r="N5495" s="405">
        <f t="shared" ref="N5495:N5519" si="1363">IF(ISBLANK(E5495),0,ROUND(F5495*L5495,2))</f>
        <v>0</v>
      </c>
      <c r="O5495" s="405">
        <f t="shared" ref="O5495:O5519" si="1364">IF(ISBLANK(L5495),0,ROUND(L5495*M5495,2))</f>
        <v>0</v>
      </c>
      <c r="P5495" s="392"/>
      <c r="Q5495" s="612"/>
      <c r="R5495" s="394" t="str">
        <f t="shared" si="1359"/>
        <v/>
      </c>
      <c r="S5495" s="394" t="str">
        <f t="shared" si="1357"/>
        <v/>
      </c>
    </row>
    <row r="5496" spans="1:19" ht="26.25" hidden="1" thickBot="1">
      <c r="A5496" s="406">
        <v>97527</v>
      </c>
      <c r="B5496" s="396" t="s">
        <v>3293</v>
      </c>
      <c r="C5496" s="400" t="s">
        <v>5045</v>
      </c>
      <c r="D5496" s="384" t="str">
        <f>VLOOKUP(A5496,[3]cartilha!$A$1:$AN$65536,15,FALSE)</f>
        <v>UN</v>
      </c>
      <c r="E5496" s="385" t="s">
        <v>11169</v>
      </c>
      <c r="F5496" s="386">
        <f t="shared" si="1358"/>
        <v>866.92</v>
      </c>
      <c r="G5496" s="407"/>
      <c r="H5496" s="436">
        <f t="shared" si="1356"/>
        <v>866.92</v>
      </c>
      <c r="I5496" s="403">
        <f t="shared" si="1360"/>
        <v>0</v>
      </c>
      <c r="J5496" s="403">
        <f t="shared" si="1361"/>
        <v>0</v>
      </c>
      <c r="K5496" s="390"/>
      <c r="L5496" s="404">
        <f t="shared" si="1362"/>
        <v>0</v>
      </c>
      <c r="M5496" s="404">
        <f t="shared" si="1362"/>
        <v>866.92</v>
      </c>
      <c r="N5496" s="405">
        <f t="shared" si="1363"/>
        <v>0</v>
      </c>
      <c r="O5496" s="405">
        <f t="shared" si="1364"/>
        <v>0</v>
      </c>
      <c r="P5496" s="392"/>
      <c r="Q5496" s="612"/>
      <c r="R5496" s="394" t="str">
        <f t="shared" si="1359"/>
        <v/>
      </c>
      <c r="S5496" s="394" t="str">
        <f t="shared" si="1357"/>
        <v/>
      </c>
    </row>
    <row r="5497" spans="1:19" ht="26.25" hidden="1" thickBot="1">
      <c r="A5497" s="406">
        <v>97528</v>
      </c>
      <c r="B5497" s="396" t="s">
        <v>3293</v>
      </c>
      <c r="C5497" s="400" t="s">
        <v>5046</v>
      </c>
      <c r="D5497" s="384" t="str">
        <f>VLOOKUP(A5497,[3]cartilha!$A$1:$AN$65536,15,FALSE)</f>
        <v>UN</v>
      </c>
      <c r="E5497" s="385" t="s">
        <v>11170</v>
      </c>
      <c r="F5497" s="386">
        <f t="shared" si="1358"/>
        <v>760.57</v>
      </c>
      <c r="G5497" s="407"/>
      <c r="H5497" s="436">
        <f t="shared" si="1356"/>
        <v>760.57</v>
      </c>
      <c r="I5497" s="403">
        <f t="shared" si="1360"/>
        <v>0</v>
      </c>
      <c r="J5497" s="403">
        <f t="shared" si="1361"/>
        <v>0</v>
      </c>
      <c r="K5497" s="390"/>
      <c r="L5497" s="404">
        <f t="shared" si="1362"/>
        <v>0</v>
      </c>
      <c r="M5497" s="404">
        <f t="shared" si="1362"/>
        <v>760.57</v>
      </c>
      <c r="N5497" s="405">
        <f t="shared" si="1363"/>
        <v>0</v>
      </c>
      <c r="O5497" s="405">
        <f t="shared" si="1364"/>
        <v>0</v>
      </c>
      <c r="P5497" s="392"/>
      <c r="Q5497" s="612"/>
      <c r="R5497" s="394" t="str">
        <f t="shared" si="1359"/>
        <v/>
      </c>
      <c r="S5497" s="394" t="str">
        <f t="shared" si="1357"/>
        <v/>
      </c>
    </row>
    <row r="5498" spans="1:19" ht="26.25" hidden="1" thickBot="1">
      <c r="A5498" s="406">
        <v>97529</v>
      </c>
      <c r="B5498" s="396" t="s">
        <v>3293</v>
      </c>
      <c r="C5498" s="400" t="s">
        <v>5047</v>
      </c>
      <c r="D5498" s="384" t="str">
        <f>VLOOKUP(A5498,[3]cartilha!$A$1:$AN$65536,15,FALSE)</f>
        <v>UN</v>
      </c>
      <c r="E5498" s="385" t="s">
        <v>11171</v>
      </c>
      <c r="F5498" s="386">
        <f t="shared" si="1358"/>
        <v>105.82</v>
      </c>
      <c r="G5498" s="407"/>
      <c r="H5498" s="436">
        <f t="shared" si="1356"/>
        <v>105.82</v>
      </c>
      <c r="I5498" s="403">
        <f t="shared" si="1360"/>
        <v>0</v>
      </c>
      <c r="J5498" s="403">
        <f t="shared" si="1361"/>
        <v>0</v>
      </c>
      <c r="K5498" s="390"/>
      <c r="L5498" s="404">
        <f t="shared" si="1362"/>
        <v>0</v>
      </c>
      <c r="M5498" s="404">
        <f t="shared" si="1362"/>
        <v>105.82</v>
      </c>
      <c r="N5498" s="405">
        <f t="shared" si="1363"/>
        <v>0</v>
      </c>
      <c r="O5498" s="405">
        <f t="shared" si="1364"/>
        <v>0</v>
      </c>
      <c r="P5498" s="392"/>
      <c r="Q5498" s="612"/>
      <c r="R5498" s="394" t="str">
        <f t="shared" si="1359"/>
        <v/>
      </c>
      <c r="S5498" s="394" t="str">
        <f t="shared" si="1357"/>
        <v/>
      </c>
    </row>
    <row r="5499" spans="1:19" ht="26.25" hidden="1" thickBot="1">
      <c r="A5499" s="406">
        <v>97530</v>
      </c>
      <c r="B5499" s="396" t="s">
        <v>3293</v>
      </c>
      <c r="C5499" s="400" t="s">
        <v>5048</v>
      </c>
      <c r="D5499" s="384" t="str">
        <f>VLOOKUP(A5499,[3]cartilha!$A$1:$AN$65536,15,FALSE)</f>
        <v>UN</v>
      </c>
      <c r="E5499" s="385" t="s">
        <v>11172</v>
      </c>
      <c r="F5499" s="386">
        <f t="shared" si="1358"/>
        <v>153.62</v>
      </c>
      <c r="G5499" s="407"/>
      <c r="H5499" s="436">
        <f t="shared" si="1356"/>
        <v>153.62</v>
      </c>
      <c r="I5499" s="403">
        <f t="shared" si="1360"/>
        <v>0</v>
      </c>
      <c r="J5499" s="403">
        <f t="shared" si="1361"/>
        <v>0</v>
      </c>
      <c r="K5499" s="390"/>
      <c r="L5499" s="404">
        <f t="shared" si="1362"/>
        <v>0</v>
      </c>
      <c r="M5499" s="404">
        <f t="shared" si="1362"/>
        <v>153.62</v>
      </c>
      <c r="N5499" s="405">
        <f t="shared" si="1363"/>
        <v>0</v>
      </c>
      <c r="O5499" s="405">
        <f t="shared" si="1364"/>
        <v>0</v>
      </c>
      <c r="P5499" s="392"/>
      <c r="Q5499" s="612"/>
      <c r="R5499" s="394" t="str">
        <f t="shared" si="1359"/>
        <v/>
      </c>
      <c r="S5499" s="394" t="str">
        <f t="shared" si="1357"/>
        <v/>
      </c>
    </row>
    <row r="5500" spans="1:19" ht="26.25" hidden="1" thickBot="1">
      <c r="A5500" s="406">
        <v>97531</v>
      </c>
      <c r="B5500" s="396" t="s">
        <v>3293</v>
      </c>
      <c r="C5500" s="400" t="s">
        <v>5049</v>
      </c>
      <c r="D5500" s="384" t="str">
        <f>VLOOKUP(A5500,[3]cartilha!$A$1:$AN$65536,15,FALSE)</f>
        <v>UN</v>
      </c>
      <c r="E5500" s="385" t="s">
        <v>11173</v>
      </c>
      <c r="F5500" s="386">
        <f t="shared" si="1358"/>
        <v>195.96</v>
      </c>
      <c r="G5500" s="407"/>
      <c r="H5500" s="436">
        <f t="shared" si="1356"/>
        <v>195.96</v>
      </c>
      <c r="I5500" s="403">
        <f t="shared" si="1360"/>
        <v>0</v>
      </c>
      <c r="J5500" s="403">
        <f t="shared" si="1361"/>
        <v>0</v>
      </c>
      <c r="K5500" s="390"/>
      <c r="L5500" s="404">
        <f t="shared" si="1362"/>
        <v>0</v>
      </c>
      <c r="M5500" s="404">
        <f t="shared" si="1362"/>
        <v>195.96</v>
      </c>
      <c r="N5500" s="405">
        <f t="shared" si="1363"/>
        <v>0</v>
      </c>
      <c r="O5500" s="405">
        <f t="shared" si="1364"/>
        <v>0</v>
      </c>
      <c r="P5500" s="392"/>
      <c r="Q5500" s="612"/>
      <c r="R5500" s="394" t="str">
        <f t="shared" si="1359"/>
        <v/>
      </c>
      <c r="S5500" s="394" t="str">
        <f t="shared" si="1357"/>
        <v/>
      </c>
    </row>
    <row r="5501" spans="1:19" ht="26.25" hidden="1" thickBot="1">
      <c r="A5501" s="406">
        <v>97532</v>
      </c>
      <c r="B5501" s="396" t="s">
        <v>3293</v>
      </c>
      <c r="C5501" s="400" t="s">
        <v>5050</v>
      </c>
      <c r="D5501" s="384" t="str">
        <f>VLOOKUP(A5501,[3]cartilha!$A$1:$AN$65536,15,FALSE)</f>
        <v>UN</v>
      </c>
      <c r="E5501" s="385" t="s">
        <v>11174</v>
      </c>
      <c r="F5501" s="386">
        <f t="shared" si="1358"/>
        <v>307.57</v>
      </c>
      <c r="G5501" s="407"/>
      <c r="H5501" s="436">
        <f t="shared" si="1356"/>
        <v>307.57</v>
      </c>
      <c r="I5501" s="403">
        <f t="shared" si="1360"/>
        <v>0</v>
      </c>
      <c r="J5501" s="403">
        <f t="shared" si="1361"/>
        <v>0</v>
      </c>
      <c r="K5501" s="390"/>
      <c r="L5501" s="404">
        <f t="shared" si="1362"/>
        <v>0</v>
      </c>
      <c r="M5501" s="404">
        <f t="shared" si="1362"/>
        <v>307.57</v>
      </c>
      <c r="N5501" s="405">
        <f t="shared" si="1363"/>
        <v>0</v>
      </c>
      <c r="O5501" s="405">
        <f t="shared" si="1364"/>
        <v>0</v>
      </c>
      <c r="P5501" s="392"/>
      <c r="Q5501" s="612"/>
      <c r="R5501" s="394" t="str">
        <f t="shared" si="1359"/>
        <v/>
      </c>
      <c r="S5501" s="394" t="str">
        <f t="shared" si="1357"/>
        <v/>
      </c>
    </row>
    <row r="5502" spans="1:19" ht="26.25" hidden="1" thickBot="1">
      <c r="A5502" s="406">
        <v>97533</v>
      </c>
      <c r="B5502" s="396" t="s">
        <v>3293</v>
      </c>
      <c r="C5502" s="400" t="s">
        <v>5051</v>
      </c>
      <c r="D5502" s="384" t="str">
        <f>VLOOKUP(A5502,[3]cartilha!$A$1:$AN$65536,15,FALSE)</f>
        <v>UN</v>
      </c>
      <c r="E5502" s="385" t="s">
        <v>11175</v>
      </c>
      <c r="F5502" s="386">
        <f t="shared" si="1358"/>
        <v>580.30999999999995</v>
      </c>
      <c r="G5502" s="407"/>
      <c r="H5502" s="436">
        <f t="shared" si="1356"/>
        <v>580.30999999999995</v>
      </c>
      <c r="I5502" s="403">
        <f t="shared" si="1360"/>
        <v>0</v>
      </c>
      <c r="J5502" s="403">
        <f t="shared" si="1361"/>
        <v>0</v>
      </c>
      <c r="K5502" s="390"/>
      <c r="L5502" s="404">
        <f t="shared" si="1362"/>
        <v>0</v>
      </c>
      <c r="M5502" s="404">
        <f t="shared" si="1362"/>
        <v>580.30999999999995</v>
      </c>
      <c r="N5502" s="405">
        <f t="shared" si="1363"/>
        <v>0</v>
      </c>
      <c r="O5502" s="405">
        <f t="shared" si="1364"/>
        <v>0</v>
      </c>
      <c r="P5502" s="392"/>
      <c r="Q5502" s="612"/>
      <c r="R5502" s="394" t="str">
        <f t="shared" si="1359"/>
        <v/>
      </c>
      <c r="S5502" s="394" t="str">
        <f t="shared" si="1357"/>
        <v/>
      </c>
    </row>
    <row r="5503" spans="1:19" ht="26.25" hidden="1" thickBot="1">
      <c r="A5503" s="406">
        <v>97534</v>
      </c>
      <c r="B5503" s="396" t="s">
        <v>3293</v>
      </c>
      <c r="C5503" s="400" t="s">
        <v>5052</v>
      </c>
      <c r="D5503" s="384" t="str">
        <f>VLOOKUP(A5503,[3]cartilha!$A$1:$AN$65536,15,FALSE)</f>
        <v>UN</v>
      </c>
      <c r="E5503" s="385" t="s">
        <v>11176</v>
      </c>
      <c r="F5503" s="386">
        <f t="shared" si="1358"/>
        <v>921.26</v>
      </c>
      <c r="G5503" s="407"/>
      <c r="H5503" s="436">
        <f t="shared" si="1356"/>
        <v>921.26</v>
      </c>
      <c r="I5503" s="403">
        <f t="shared" si="1360"/>
        <v>0</v>
      </c>
      <c r="J5503" s="403">
        <f t="shared" si="1361"/>
        <v>0</v>
      </c>
      <c r="K5503" s="390"/>
      <c r="L5503" s="404">
        <f t="shared" si="1362"/>
        <v>0</v>
      </c>
      <c r="M5503" s="404">
        <f t="shared" si="1362"/>
        <v>921.26</v>
      </c>
      <c r="N5503" s="405">
        <f t="shared" si="1363"/>
        <v>0</v>
      </c>
      <c r="O5503" s="405">
        <f t="shared" si="1364"/>
        <v>0</v>
      </c>
      <c r="P5503" s="392"/>
      <c r="Q5503" s="612"/>
      <c r="R5503" s="394" t="str">
        <f t="shared" si="1359"/>
        <v/>
      </c>
      <c r="S5503" s="394" t="str">
        <f t="shared" si="1357"/>
        <v/>
      </c>
    </row>
    <row r="5504" spans="1:19" ht="26.25" hidden="1" thickBot="1">
      <c r="A5504" s="406">
        <v>97537</v>
      </c>
      <c r="B5504" s="396" t="s">
        <v>3293</v>
      </c>
      <c r="C5504" s="400" t="s">
        <v>5053</v>
      </c>
      <c r="D5504" s="384" t="str">
        <f>VLOOKUP(A5504,[3]cartilha!$A$1:$AN$65536,15,FALSE)</f>
        <v>UN</v>
      </c>
      <c r="E5504" s="385" t="s">
        <v>7346</v>
      </c>
      <c r="F5504" s="386">
        <f t="shared" si="1358"/>
        <v>30.95</v>
      </c>
      <c r="G5504" s="407"/>
      <c r="H5504" s="436">
        <f t="shared" si="1356"/>
        <v>30.95</v>
      </c>
      <c r="I5504" s="403">
        <f t="shared" si="1360"/>
        <v>0</v>
      </c>
      <c r="J5504" s="403">
        <f t="shared" si="1361"/>
        <v>0</v>
      </c>
      <c r="K5504" s="390"/>
      <c r="L5504" s="404">
        <f t="shared" si="1362"/>
        <v>0</v>
      </c>
      <c r="M5504" s="404">
        <f t="shared" si="1362"/>
        <v>30.95</v>
      </c>
      <c r="N5504" s="405">
        <f t="shared" si="1363"/>
        <v>0</v>
      </c>
      <c r="O5504" s="405">
        <f t="shared" si="1364"/>
        <v>0</v>
      </c>
      <c r="P5504" s="392"/>
      <c r="Q5504" s="612"/>
      <c r="R5504" s="394" t="str">
        <f t="shared" si="1359"/>
        <v/>
      </c>
      <c r="S5504" s="394" t="str">
        <f t="shared" si="1357"/>
        <v/>
      </c>
    </row>
    <row r="5505" spans="1:19" ht="26.25" hidden="1" thickBot="1">
      <c r="A5505" s="406">
        <v>97540</v>
      </c>
      <c r="B5505" s="396" t="s">
        <v>3293</v>
      </c>
      <c r="C5505" s="400" t="s">
        <v>5054</v>
      </c>
      <c r="D5505" s="384" t="str">
        <f>VLOOKUP(A5505,[3]cartilha!$A$1:$AN$65536,15,FALSE)</f>
        <v>UN</v>
      </c>
      <c r="E5505" s="385" t="s">
        <v>11177</v>
      </c>
      <c r="F5505" s="386">
        <f t="shared" si="1358"/>
        <v>41.26</v>
      </c>
      <c r="G5505" s="407"/>
      <c r="H5505" s="436">
        <f t="shared" si="1356"/>
        <v>41.26</v>
      </c>
      <c r="I5505" s="403">
        <f t="shared" si="1360"/>
        <v>0</v>
      </c>
      <c r="J5505" s="403">
        <f t="shared" si="1361"/>
        <v>0</v>
      </c>
      <c r="K5505" s="390"/>
      <c r="L5505" s="404">
        <f t="shared" si="1362"/>
        <v>0</v>
      </c>
      <c r="M5505" s="404">
        <f t="shared" si="1362"/>
        <v>41.26</v>
      </c>
      <c r="N5505" s="405">
        <f t="shared" si="1363"/>
        <v>0</v>
      </c>
      <c r="O5505" s="405">
        <f t="shared" si="1364"/>
        <v>0</v>
      </c>
      <c r="P5505" s="392"/>
      <c r="Q5505" s="612"/>
      <c r="R5505" s="394" t="str">
        <f t="shared" si="1359"/>
        <v/>
      </c>
      <c r="S5505" s="394" t="str">
        <f t="shared" si="1357"/>
        <v/>
      </c>
    </row>
    <row r="5506" spans="1:19" ht="26.25" hidden="1" thickBot="1">
      <c r="A5506" s="406">
        <v>97541</v>
      </c>
      <c r="B5506" s="396" t="s">
        <v>3293</v>
      </c>
      <c r="C5506" s="400" t="s">
        <v>5055</v>
      </c>
      <c r="D5506" s="384" t="str">
        <f>VLOOKUP(A5506,[3]cartilha!$A$1:$AN$65536,15,FALSE)</f>
        <v>UN</v>
      </c>
      <c r="E5506" s="385" t="s">
        <v>11178</v>
      </c>
      <c r="F5506" s="386">
        <f t="shared" si="1358"/>
        <v>34.950000000000003</v>
      </c>
      <c r="G5506" s="407"/>
      <c r="H5506" s="436">
        <f t="shared" si="1356"/>
        <v>34.950000000000003</v>
      </c>
      <c r="I5506" s="403">
        <f t="shared" si="1360"/>
        <v>0</v>
      </c>
      <c r="J5506" s="403">
        <f t="shared" si="1361"/>
        <v>0</v>
      </c>
      <c r="K5506" s="390"/>
      <c r="L5506" s="404">
        <f t="shared" si="1362"/>
        <v>0</v>
      </c>
      <c r="M5506" s="404">
        <f t="shared" si="1362"/>
        <v>34.950000000000003</v>
      </c>
      <c r="N5506" s="405">
        <f t="shared" si="1363"/>
        <v>0</v>
      </c>
      <c r="O5506" s="405">
        <f t="shared" si="1364"/>
        <v>0</v>
      </c>
      <c r="P5506" s="392"/>
      <c r="Q5506" s="612"/>
      <c r="R5506" s="394" t="str">
        <f t="shared" si="1359"/>
        <v/>
      </c>
      <c r="S5506" s="394" t="str">
        <f t="shared" si="1357"/>
        <v/>
      </c>
    </row>
    <row r="5507" spans="1:19" ht="26.25" hidden="1" thickBot="1">
      <c r="A5507" s="406">
        <v>97543</v>
      </c>
      <c r="B5507" s="396" t="s">
        <v>3293</v>
      </c>
      <c r="C5507" s="400" t="s">
        <v>5056</v>
      </c>
      <c r="D5507" s="384" t="str">
        <f>VLOOKUP(A5507,[3]cartilha!$A$1:$AN$65536,15,FALSE)</f>
        <v>UN</v>
      </c>
      <c r="E5507" s="385" t="s">
        <v>11179</v>
      </c>
      <c r="F5507" s="386">
        <f t="shared" si="1358"/>
        <v>66.61</v>
      </c>
      <c r="G5507" s="407"/>
      <c r="H5507" s="436">
        <f t="shared" si="1356"/>
        <v>66.61</v>
      </c>
      <c r="I5507" s="403">
        <f t="shared" si="1360"/>
        <v>0</v>
      </c>
      <c r="J5507" s="403">
        <f t="shared" si="1361"/>
        <v>0</v>
      </c>
      <c r="K5507" s="390"/>
      <c r="L5507" s="404">
        <f t="shared" si="1362"/>
        <v>0</v>
      </c>
      <c r="M5507" s="404">
        <f t="shared" si="1362"/>
        <v>66.61</v>
      </c>
      <c r="N5507" s="405">
        <f t="shared" si="1363"/>
        <v>0</v>
      </c>
      <c r="O5507" s="405">
        <f t="shared" si="1364"/>
        <v>0</v>
      </c>
      <c r="P5507" s="392"/>
      <c r="Q5507" s="612"/>
      <c r="R5507" s="394" t="str">
        <f t="shared" si="1359"/>
        <v/>
      </c>
      <c r="S5507" s="394" t="str">
        <f t="shared" si="1357"/>
        <v/>
      </c>
    </row>
    <row r="5508" spans="1:19" ht="26.25" hidden="1" thickBot="1">
      <c r="A5508" s="406">
        <v>97544</v>
      </c>
      <c r="B5508" s="396" t="s">
        <v>3293</v>
      </c>
      <c r="C5508" s="400" t="s">
        <v>5057</v>
      </c>
      <c r="D5508" s="384" t="str">
        <f>VLOOKUP(A5508,[3]cartilha!$A$1:$AN$65536,15,FALSE)</f>
        <v>UN</v>
      </c>
      <c r="E5508" s="385" t="s">
        <v>10251</v>
      </c>
      <c r="F5508" s="386">
        <f t="shared" si="1358"/>
        <v>59.01</v>
      </c>
      <c r="G5508" s="407"/>
      <c r="H5508" s="436">
        <f t="shared" si="1356"/>
        <v>59.01</v>
      </c>
      <c r="I5508" s="403">
        <f t="shared" si="1360"/>
        <v>0</v>
      </c>
      <c r="J5508" s="403">
        <f t="shared" si="1361"/>
        <v>0</v>
      </c>
      <c r="K5508" s="390"/>
      <c r="L5508" s="404">
        <f t="shared" si="1362"/>
        <v>0</v>
      </c>
      <c r="M5508" s="404">
        <f t="shared" si="1362"/>
        <v>59.01</v>
      </c>
      <c r="N5508" s="405">
        <f t="shared" si="1363"/>
        <v>0</v>
      </c>
      <c r="O5508" s="405">
        <f t="shared" si="1364"/>
        <v>0</v>
      </c>
      <c r="P5508" s="392"/>
      <c r="Q5508" s="612"/>
      <c r="R5508" s="394" t="str">
        <f t="shared" si="1359"/>
        <v/>
      </c>
      <c r="S5508" s="394" t="str">
        <f t="shared" si="1357"/>
        <v/>
      </c>
    </row>
    <row r="5509" spans="1:19" ht="26.25" hidden="1" thickBot="1">
      <c r="A5509" s="406">
        <v>97546</v>
      </c>
      <c r="B5509" s="396" t="s">
        <v>3293</v>
      </c>
      <c r="C5509" s="400" t="s">
        <v>5058</v>
      </c>
      <c r="D5509" s="384" t="str">
        <f>VLOOKUP(A5509,[3]cartilha!$A$1:$AN$65536,15,FALSE)</f>
        <v>UN</v>
      </c>
      <c r="E5509" s="385" t="s">
        <v>9940</v>
      </c>
      <c r="F5509" s="386">
        <f t="shared" si="1358"/>
        <v>43.21</v>
      </c>
      <c r="G5509" s="407"/>
      <c r="H5509" s="436">
        <f t="shared" si="1356"/>
        <v>43.21</v>
      </c>
      <c r="I5509" s="403">
        <f t="shared" si="1360"/>
        <v>0</v>
      </c>
      <c r="J5509" s="403">
        <f t="shared" si="1361"/>
        <v>0</v>
      </c>
      <c r="K5509" s="390"/>
      <c r="L5509" s="404">
        <f t="shared" si="1362"/>
        <v>0</v>
      </c>
      <c r="M5509" s="404">
        <f t="shared" si="1362"/>
        <v>43.21</v>
      </c>
      <c r="N5509" s="405">
        <f t="shared" si="1363"/>
        <v>0</v>
      </c>
      <c r="O5509" s="405">
        <f t="shared" si="1364"/>
        <v>0</v>
      </c>
      <c r="P5509" s="392"/>
      <c r="Q5509" s="612"/>
      <c r="R5509" s="394" t="str">
        <f t="shared" si="1359"/>
        <v/>
      </c>
      <c r="S5509" s="394" t="str">
        <f t="shared" si="1357"/>
        <v/>
      </c>
    </row>
    <row r="5510" spans="1:19" ht="26.25" hidden="1" thickBot="1">
      <c r="A5510" s="406">
        <v>97547</v>
      </c>
      <c r="B5510" s="396" t="s">
        <v>3293</v>
      </c>
      <c r="C5510" s="400" t="s">
        <v>5059</v>
      </c>
      <c r="D5510" s="384" t="str">
        <f>VLOOKUP(A5510,[3]cartilha!$A$1:$AN$65536,15,FALSE)</f>
        <v>UN</v>
      </c>
      <c r="E5510" s="385" t="s">
        <v>9940</v>
      </c>
      <c r="F5510" s="386">
        <f t="shared" si="1358"/>
        <v>43.21</v>
      </c>
      <c r="G5510" s="407"/>
      <c r="H5510" s="436">
        <f t="shared" si="1356"/>
        <v>43.21</v>
      </c>
      <c r="I5510" s="403">
        <f t="shared" si="1360"/>
        <v>0</v>
      </c>
      <c r="J5510" s="403">
        <f t="shared" si="1361"/>
        <v>0</v>
      </c>
      <c r="K5510" s="390"/>
      <c r="L5510" s="404">
        <f t="shared" si="1362"/>
        <v>0</v>
      </c>
      <c r="M5510" s="404">
        <f t="shared" si="1362"/>
        <v>43.21</v>
      </c>
      <c r="N5510" s="405">
        <f t="shared" si="1363"/>
        <v>0</v>
      </c>
      <c r="O5510" s="405">
        <f t="shared" si="1364"/>
        <v>0</v>
      </c>
      <c r="P5510" s="392"/>
      <c r="Q5510" s="612"/>
      <c r="R5510" s="394" t="str">
        <f t="shared" si="1359"/>
        <v/>
      </c>
      <c r="S5510" s="394" t="str">
        <f t="shared" si="1357"/>
        <v/>
      </c>
    </row>
    <row r="5511" spans="1:19" ht="26.25" hidden="1" thickBot="1">
      <c r="A5511" s="406">
        <v>97548</v>
      </c>
      <c r="B5511" s="396" t="s">
        <v>3293</v>
      </c>
      <c r="C5511" s="400" t="s">
        <v>5060</v>
      </c>
      <c r="D5511" s="384" t="str">
        <f>VLOOKUP(A5511,[3]cartilha!$A$1:$AN$65536,15,FALSE)</f>
        <v>UN</v>
      </c>
      <c r="E5511" s="385" t="s">
        <v>11180</v>
      </c>
      <c r="F5511" s="386">
        <f t="shared" si="1358"/>
        <v>63.76</v>
      </c>
      <c r="G5511" s="407"/>
      <c r="H5511" s="436">
        <f t="shared" si="1356"/>
        <v>63.76</v>
      </c>
      <c r="I5511" s="403">
        <f t="shared" si="1360"/>
        <v>0</v>
      </c>
      <c r="J5511" s="403">
        <f t="shared" si="1361"/>
        <v>0</v>
      </c>
      <c r="K5511" s="390"/>
      <c r="L5511" s="404">
        <f t="shared" si="1362"/>
        <v>0</v>
      </c>
      <c r="M5511" s="404">
        <f t="shared" si="1362"/>
        <v>63.76</v>
      </c>
      <c r="N5511" s="405">
        <f t="shared" si="1363"/>
        <v>0</v>
      </c>
      <c r="O5511" s="405">
        <f t="shared" si="1364"/>
        <v>0</v>
      </c>
      <c r="P5511" s="392"/>
      <c r="Q5511" s="612"/>
      <c r="R5511" s="394" t="str">
        <f t="shared" si="1359"/>
        <v/>
      </c>
      <c r="S5511" s="394" t="str">
        <f t="shared" si="1357"/>
        <v/>
      </c>
    </row>
    <row r="5512" spans="1:19" ht="26.25" hidden="1" thickBot="1">
      <c r="A5512" s="406">
        <v>97549</v>
      </c>
      <c r="B5512" s="396" t="s">
        <v>3293</v>
      </c>
      <c r="C5512" s="400" t="s">
        <v>5061</v>
      </c>
      <c r="D5512" s="384" t="str">
        <f>VLOOKUP(A5512,[3]cartilha!$A$1:$AN$65536,15,FALSE)</f>
        <v>UN</v>
      </c>
      <c r="E5512" s="385" t="s">
        <v>11180</v>
      </c>
      <c r="F5512" s="386">
        <f t="shared" si="1358"/>
        <v>63.76</v>
      </c>
      <c r="G5512" s="407"/>
      <c r="H5512" s="436">
        <f t="shared" si="1356"/>
        <v>63.76</v>
      </c>
      <c r="I5512" s="403">
        <f t="shared" si="1360"/>
        <v>0</v>
      </c>
      <c r="J5512" s="403">
        <f t="shared" si="1361"/>
        <v>0</v>
      </c>
      <c r="K5512" s="390"/>
      <c r="L5512" s="404">
        <f t="shared" si="1362"/>
        <v>0</v>
      </c>
      <c r="M5512" s="404">
        <f t="shared" si="1362"/>
        <v>63.76</v>
      </c>
      <c r="N5512" s="405">
        <f t="shared" si="1363"/>
        <v>0</v>
      </c>
      <c r="O5512" s="405">
        <f t="shared" si="1364"/>
        <v>0</v>
      </c>
      <c r="P5512" s="392"/>
      <c r="Q5512" s="612"/>
      <c r="R5512" s="394" t="str">
        <f t="shared" si="1359"/>
        <v/>
      </c>
      <c r="S5512" s="394" t="str">
        <f t="shared" si="1357"/>
        <v/>
      </c>
    </row>
    <row r="5513" spans="1:19" ht="26.25" hidden="1" thickBot="1">
      <c r="A5513" s="406">
        <v>97550</v>
      </c>
      <c r="B5513" s="396" t="s">
        <v>3293</v>
      </c>
      <c r="C5513" s="400" t="s">
        <v>5062</v>
      </c>
      <c r="D5513" s="384" t="str">
        <f>VLOOKUP(A5513,[3]cartilha!$A$1:$AN$65536,15,FALSE)</f>
        <v>UN</v>
      </c>
      <c r="E5513" s="385" t="s">
        <v>11181</v>
      </c>
      <c r="F5513" s="386">
        <f t="shared" si="1358"/>
        <v>105.17</v>
      </c>
      <c r="G5513" s="407"/>
      <c r="H5513" s="436">
        <f t="shared" si="1356"/>
        <v>105.17</v>
      </c>
      <c r="I5513" s="403">
        <f t="shared" si="1360"/>
        <v>0</v>
      </c>
      <c r="J5513" s="403">
        <f t="shared" si="1361"/>
        <v>0</v>
      </c>
      <c r="K5513" s="390"/>
      <c r="L5513" s="404">
        <f t="shared" si="1362"/>
        <v>0</v>
      </c>
      <c r="M5513" s="404">
        <f t="shared" si="1362"/>
        <v>105.17</v>
      </c>
      <c r="N5513" s="405">
        <f t="shared" si="1363"/>
        <v>0</v>
      </c>
      <c r="O5513" s="405">
        <f t="shared" si="1364"/>
        <v>0</v>
      </c>
      <c r="P5513" s="392"/>
      <c r="Q5513" s="612"/>
      <c r="R5513" s="394" t="str">
        <f t="shared" si="1359"/>
        <v/>
      </c>
      <c r="S5513" s="394" t="str">
        <f t="shared" si="1357"/>
        <v/>
      </c>
    </row>
    <row r="5514" spans="1:19" ht="26.25" hidden="1" thickBot="1">
      <c r="A5514" s="406">
        <v>97551</v>
      </c>
      <c r="B5514" s="396" t="s">
        <v>3293</v>
      </c>
      <c r="C5514" s="400" t="s">
        <v>5063</v>
      </c>
      <c r="D5514" s="384" t="str">
        <f>VLOOKUP(A5514,[3]cartilha!$A$1:$AN$65536,15,FALSE)</f>
        <v>UN</v>
      </c>
      <c r="E5514" s="385" t="s">
        <v>11181</v>
      </c>
      <c r="F5514" s="386">
        <f t="shared" si="1358"/>
        <v>105.17</v>
      </c>
      <c r="G5514" s="407"/>
      <c r="H5514" s="436">
        <f t="shared" si="1356"/>
        <v>105.17</v>
      </c>
      <c r="I5514" s="403">
        <f t="shared" si="1360"/>
        <v>0</v>
      </c>
      <c r="J5514" s="403">
        <f t="shared" si="1361"/>
        <v>0</v>
      </c>
      <c r="K5514" s="390"/>
      <c r="L5514" s="404">
        <f t="shared" si="1362"/>
        <v>0</v>
      </c>
      <c r="M5514" s="404">
        <f t="shared" si="1362"/>
        <v>105.17</v>
      </c>
      <c r="N5514" s="405">
        <f t="shared" si="1363"/>
        <v>0</v>
      </c>
      <c r="O5514" s="405">
        <f t="shared" si="1364"/>
        <v>0</v>
      </c>
      <c r="P5514" s="392"/>
      <c r="Q5514" s="612"/>
      <c r="R5514" s="394" t="str">
        <f t="shared" si="1359"/>
        <v/>
      </c>
      <c r="S5514" s="394" t="str">
        <f t="shared" si="1357"/>
        <v/>
      </c>
    </row>
    <row r="5515" spans="1:19" ht="26.25" thickBot="1">
      <c r="A5515" s="406">
        <v>100788</v>
      </c>
      <c r="B5515" s="396" t="s">
        <v>3293</v>
      </c>
      <c r="C5515" s="400" t="s">
        <v>4457</v>
      </c>
      <c r="D5515" s="384" t="str">
        <f>VLOOKUP(A5515,[3]cartilha!$A$1:$AN$65536,15,FALSE)</f>
        <v>UN</v>
      </c>
      <c r="E5515" s="385" t="s">
        <v>11182</v>
      </c>
      <c r="F5515" s="386">
        <f t="shared" si="1358"/>
        <v>826.59</v>
      </c>
      <c r="G5515" s="407">
        <v>1</v>
      </c>
      <c r="H5515" s="436">
        <f t="shared" si="1356"/>
        <v>826.59</v>
      </c>
      <c r="I5515" s="403">
        <f t="shared" si="1360"/>
        <v>826.59</v>
      </c>
      <c r="J5515" s="403">
        <f t="shared" si="1361"/>
        <v>826.59</v>
      </c>
      <c r="K5515" s="390"/>
      <c r="L5515" s="404">
        <f t="shared" si="1362"/>
        <v>1</v>
      </c>
      <c r="M5515" s="404">
        <f t="shared" si="1362"/>
        <v>826.59</v>
      </c>
      <c r="N5515" s="405">
        <f t="shared" si="1363"/>
        <v>826.59</v>
      </c>
      <c r="O5515" s="405">
        <f t="shared" si="1364"/>
        <v>826.59</v>
      </c>
      <c r="P5515" s="392"/>
      <c r="Q5515" s="612"/>
      <c r="R5515" s="394" t="str">
        <f t="shared" si="1359"/>
        <v>x</v>
      </c>
      <c r="S5515" s="394" t="str">
        <f t="shared" si="1357"/>
        <v>x</v>
      </c>
    </row>
    <row r="5516" spans="1:19" ht="26.25" hidden="1" thickBot="1">
      <c r="A5516" s="406">
        <v>97552</v>
      </c>
      <c r="B5516" s="396" t="s">
        <v>3293</v>
      </c>
      <c r="C5516" s="400" t="s">
        <v>5064</v>
      </c>
      <c r="D5516" s="384" t="str">
        <f>VLOOKUP(A5516,[3]cartilha!$A$1:$AN$65536,15,FALSE)</f>
        <v>UN</v>
      </c>
      <c r="E5516" s="385" t="s">
        <v>11183</v>
      </c>
      <c r="F5516" s="386">
        <f t="shared" si="1358"/>
        <v>63.13</v>
      </c>
      <c r="G5516" s="407"/>
      <c r="H5516" s="436">
        <f t="shared" si="1356"/>
        <v>63.13</v>
      </c>
      <c r="I5516" s="403">
        <f t="shared" si="1360"/>
        <v>0</v>
      </c>
      <c r="J5516" s="403">
        <f t="shared" si="1361"/>
        <v>0</v>
      </c>
      <c r="K5516" s="390"/>
      <c r="L5516" s="404">
        <f t="shared" si="1362"/>
        <v>0</v>
      </c>
      <c r="M5516" s="404">
        <f t="shared" si="1362"/>
        <v>63.13</v>
      </c>
      <c r="N5516" s="405">
        <f t="shared" si="1363"/>
        <v>0</v>
      </c>
      <c r="O5516" s="405">
        <f t="shared" si="1364"/>
        <v>0</v>
      </c>
      <c r="P5516" s="392"/>
      <c r="Q5516" s="612"/>
      <c r="R5516" s="394" t="str">
        <f t="shared" si="1359"/>
        <v/>
      </c>
      <c r="S5516" s="394" t="str">
        <f t="shared" si="1357"/>
        <v/>
      </c>
    </row>
    <row r="5517" spans="1:19" ht="26.25" hidden="1" thickBot="1">
      <c r="A5517" s="406">
        <v>97553</v>
      </c>
      <c r="B5517" s="396" t="s">
        <v>3293</v>
      </c>
      <c r="C5517" s="400" t="s">
        <v>5065</v>
      </c>
      <c r="D5517" s="384" t="str">
        <f>VLOOKUP(A5517,[3]cartilha!$A$1:$AN$65536,15,FALSE)</f>
        <v>UN</v>
      </c>
      <c r="E5517" s="385" t="s">
        <v>11184</v>
      </c>
      <c r="F5517" s="386">
        <f t="shared" si="1358"/>
        <v>90.51</v>
      </c>
      <c r="G5517" s="407"/>
      <c r="H5517" s="436">
        <f t="shared" si="1356"/>
        <v>90.51</v>
      </c>
      <c r="I5517" s="403">
        <f t="shared" si="1360"/>
        <v>0</v>
      </c>
      <c r="J5517" s="403">
        <f t="shared" si="1361"/>
        <v>0</v>
      </c>
      <c r="K5517" s="390"/>
      <c r="L5517" s="404">
        <f t="shared" si="1362"/>
        <v>0</v>
      </c>
      <c r="M5517" s="404">
        <f t="shared" si="1362"/>
        <v>90.51</v>
      </c>
      <c r="N5517" s="405">
        <f t="shared" si="1363"/>
        <v>0</v>
      </c>
      <c r="O5517" s="405">
        <f t="shared" si="1364"/>
        <v>0</v>
      </c>
      <c r="P5517" s="392"/>
      <c r="Q5517" s="612"/>
      <c r="R5517" s="394" t="str">
        <f t="shared" si="1359"/>
        <v/>
      </c>
      <c r="S5517" s="394" t="str">
        <f t="shared" si="1357"/>
        <v/>
      </c>
    </row>
    <row r="5518" spans="1:19" ht="26.25" hidden="1" thickBot="1">
      <c r="A5518" s="406">
        <v>97554</v>
      </c>
      <c r="B5518" s="396" t="s">
        <v>3293</v>
      </c>
      <c r="C5518" s="400" t="s">
        <v>5066</v>
      </c>
      <c r="D5518" s="384" t="str">
        <f>VLOOKUP(A5518,[3]cartilha!$A$1:$AN$65536,15,FALSE)</f>
        <v>UN</v>
      </c>
      <c r="E5518" s="385" t="s">
        <v>11185</v>
      </c>
      <c r="F5518" s="386">
        <f t="shared" si="1358"/>
        <v>156.08000000000001</v>
      </c>
      <c r="G5518" s="407"/>
      <c r="H5518" s="436">
        <f t="shared" si="1356"/>
        <v>156.08000000000001</v>
      </c>
      <c r="I5518" s="403">
        <f t="shared" si="1360"/>
        <v>0</v>
      </c>
      <c r="J5518" s="403">
        <f t="shared" si="1361"/>
        <v>0</v>
      </c>
      <c r="K5518" s="390"/>
      <c r="L5518" s="404">
        <f t="shared" si="1362"/>
        <v>0</v>
      </c>
      <c r="M5518" s="404">
        <f t="shared" si="1362"/>
        <v>156.08000000000001</v>
      </c>
      <c r="N5518" s="405">
        <f t="shared" si="1363"/>
        <v>0</v>
      </c>
      <c r="O5518" s="405">
        <f t="shared" si="1364"/>
        <v>0</v>
      </c>
      <c r="P5518" s="392"/>
      <c r="Q5518" s="612"/>
      <c r="R5518" s="394" t="str">
        <f t="shared" si="1359"/>
        <v/>
      </c>
      <c r="S5518" s="394" t="str">
        <f t="shared" si="1357"/>
        <v/>
      </c>
    </row>
    <row r="5519" spans="1:19" ht="26.25" hidden="1" thickBot="1">
      <c r="A5519" s="406">
        <v>98602</v>
      </c>
      <c r="B5519" s="396" t="s">
        <v>3293</v>
      </c>
      <c r="C5519" s="400" t="s">
        <v>3091</v>
      </c>
      <c r="D5519" s="384" t="str">
        <f>VLOOKUP(A5519,[3]cartilha!$A$1:$AN$65536,15,FALSE)</f>
        <v>UN</v>
      </c>
      <c r="E5519" s="385" t="s">
        <v>10885</v>
      </c>
      <c r="F5519" s="386">
        <f t="shared" si="1358"/>
        <v>25.66</v>
      </c>
      <c r="G5519" s="407"/>
      <c r="H5519" s="436">
        <f t="shared" si="1356"/>
        <v>25.66</v>
      </c>
      <c r="I5519" s="403">
        <f t="shared" si="1360"/>
        <v>0</v>
      </c>
      <c r="J5519" s="403">
        <f t="shared" si="1361"/>
        <v>0</v>
      </c>
      <c r="K5519" s="390"/>
      <c r="L5519" s="404">
        <f t="shared" si="1362"/>
        <v>0</v>
      </c>
      <c r="M5519" s="404">
        <f t="shared" si="1362"/>
        <v>25.66</v>
      </c>
      <c r="N5519" s="405">
        <f t="shared" si="1363"/>
        <v>0</v>
      </c>
      <c r="O5519" s="405">
        <f t="shared" si="1364"/>
        <v>0</v>
      </c>
      <c r="P5519" s="392"/>
      <c r="Q5519" s="612"/>
      <c r="R5519" s="394" t="str">
        <f t="shared" si="1359"/>
        <v/>
      </c>
      <c r="S5519" s="394" t="str">
        <f t="shared" si="1357"/>
        <v/>
      </c>
    </row>
    <row r="5520" spans="1:19" ht="13.5" hidden="1" thickBot="1">
      <c r="A5520" s="406" t="s">
        <v>2911</v>
      </c>
      <c r="B5520" s="396"/>
      <c r="C5520" s="400" t="s">
        <v>60</v>
      </c>
      <c r="D5520" s="384">
        <v>0</v>
      </c>
      <c r="E5520" s="385"/>
      <c r="F5520" s="386">
        <f t="shared" si="1358"/>
        <v>0</v>
      </c>
      <c r="G5520" s="448"/>
      <c r="H5520" s="436">
        <f t="shared" si="1356"/>
        <v>0</v>
      </c>
      <c r="I5520" s="449"/>
      <c r="J5520" s="450"/>
      <c r="K5520" s="390"/>
      <c r="L5520" s="448"/>
      <c r="M5520" s="448"/>
      <c r="N5520" s="449"/>
      <c r="O5520" s="450"/>
      <c r="P5520" s="392"/>
      <c r="Q5520" s="393" t="str">
        <f>IF(OR(SUM(J5522:J5527)&gt;0,SUM(O5522:O5527)&gt;0),"xx","")</f>
        <v/>
      </c>
      <c r="R5520" s="394" t="str">
        <f t="shared" si="1359"/>
        <v/>
      </c>
      <c r="S5520" s="394" t="str">
        <f t="shared" si="1357"/>
        <v/>
      </c>
    </row>
    <row r="5521" spans="1:19" ht="13.5" hidden="1" thickBot="1">
      <c r="A5521" s="406" t="s">
        <v>6457</v>
      </c>
      <c r="B5521" s="396"/>
      <c r="C5521" s="400" t="s">
        <v>6458</v>
      </c>
      <c r="D5521" s="384">
        <v>0</v>
      </c>
      <c r="E5521" s="385"/>
      <c r="F5521" s="386">
        <f t="shared" si="1358"/>
        <v>0</v>
      </c>
      <c r="G5521" s="448"/>
      <c r="H5521" s="436">
        <f t="shared" si="1356"/>
        <v>0</v>
      </c>
      <c r="I5521" s="449"/>
      <c r="J5521" s="450"/>
      <c r="K5521" s="390"/>
      <c r="L5521" s="448"/>
      <c r="M5521" s="448"/>
      <c r="N5521" s="449"/>
      <c r="O5521" s="450"/>
      <c r="P5521" s="392"/>
      <c r="Q5521" s="393" t="str">
        <f>IF(OR(SUM(J5521)&gt;0,SUM(O5521)&gt;0),"xx","")</f>
        <v/>
      </c>
      <c r="R5521" s="394" t="str">
        <f t="shared" si="1359"/>
        <v/>
      </c>
      <c r="S5521" s="394" t="str">
        <f t="shared" si="1357"/>
        <v/>
      </c>
    </row>
    <row r="5522" spans="1:19" ht="13.5" hidden="1" thickBot="1">
      <c r="A5522" s="406" t="s">
        <v>2912</v>
      </c>
      <c r="B5522" s="396"/>
      <c r="C5522" s="400" t="s">
        <v>1690</v>
      </c>
      <c r="D5522" s="384">
        <v>0</v>
      </c>
      <c r="E5522" s="385"/>
      <c r="F5522" s="386">
        <f t="shared" si="1358"/>
        <v>0</v>
      </c>
      <c r="G5522" s="448"/>
      <c r="H5522" s="436">
        <f t="shared" ref="H5522:H5585" si="1365">F5522</f>
        <v>0</v>
      </c>
      <c r="I5522" s="449"/>
      <c r="J5522" s="450"/>
      <c r="K5522" s="390"/>
      <c r="L5522" s="448"/>
      <c r="M5522" s="448"/>
      <c r="N5522" s="449"/>
      <c r="O5522" s="450"/>
      <c r="P5522" s="392"/>
      <c r="Q5522" s="393" t="str">
        <f>IF(OR(SUM(J5523:J5527)&gt;0,SUM(O5523:O5527)&gt;0),"xx","")</f>
        <v/>
      </c>
      <c r="R5522" s="394" t="str">
        <f t="shared" si="1359"/>
        <v/>
      </c>
      <c r="S5522" s="394" t="str">
        <f t="shared" si="1357"/>
        <v/>
      </c>
    </row>
    <row r="5523" spans="1:19" ht="26.25" hidden="1" thickBot="1">
      <c r="A5523" s="406">
        <v>94869</v>
      </c>
      <c r="B5523" s="396" t="s">
        <v>3293</v>
      </c>
      <c r="C5523" s="400" t="s">
        <v>5933</v>
      </c>
      <c r="D5523" s="384" t="str">
        <f>VLOOKUP(A5523,[3]cartilha!$A$1:$AN$65536,15,FALSE)</f>
        <v>M</v>
      </c>
      <c r="E5523" s="385" t="s">
        <v>11186</v>
      </c>
      <c r="F5523" s="386">
        <f t="shared" si="1358"/>
        <v>260.83999999999997</v>
      </c>
      <c r="G5523" s="407"/>
      <c r="H5523" s="436">
        <f t="shared" si="1365"/>
        <v>260.83999999999997</v>
      </c>
      <c r="I5523" s="403">
        <f>IF(ISBLANK(E5523),0,ROUND(F5523*G5523,2))</f>
        <v>0</v>
      </c>
      <c r="J5523" s="403">
        <f>IF(ISBLANK(G5523),0,ROUND(G5523*H5523,2))</f>
        <v>0</v>
      </c>
      <c r="K5523" s="390"/>
      <c r="L5523" s="404">
        <f t="shared" ref="L5523:M5527" si="1366">G5523</f>
        <v>0</v>
      </c>
      <c r="M5523" s="404">
        <f t="shared" si="1366"/>
        <v>260.83999999999997</v>
      </c>
      <c r="N5523" s="405">
        <f>IF(ISBLANK(E5523),0,ROUND(F5523*L5523,2))</f>
        <v>0</v>
      </c>
      <c r="O5523" s="405">
        <f>IF(ISBLANK(L5523),0,ROUND(L5523*M5523,2))</f>
        <v>0</v>
      </c>
      <c r="P5523" s="392"/>
      <c r="Q5523" s="612"/>
      <c r="R5523" s="394" t="str">
        <f t="shared" si="1359"/>
        <v/>
      </c>
      <c r="S5523" s="394" t="str">
        <f t="shared" si="1357"/>
        <v/>
      </c>
    </row>
    <row r="5524" spans="1:19" ht="26.25" hidden="1" thickBot="1">
      <c r="A5524" s="406">
        <v>94871</v>
      </c>
      <c r="B5524" s="396" t="s">
        <v>3293</v>
      </c>
      <c r="C5524" s="400" t="s">
        <v>5934</v>
      </c>
      <c r="D5524" s="384" t="str">
        <f>VLOOKUP(A5524,[3]cartilha!$A$1:$AN$65536,15,FALSE)</f>
        <v>M</v>
      </c>
      <c r="E5524" s="385" t="s">
        <v>11187</v>
      </c>
      <c r="F5524" s="386">
        <f t="shared" si="1358"/>
        <v>309.02999999999997</v>
      </c>
      <c r="G5524" s="407"/>
      <c r="H5524" s="436">
        <f t="shared" si="1365"/>
        <v>309.02999999999997</v>
      </c>
      <c r="I5524" s="403">
        <f>IF(ISBLANK(E5524),0,ROUND(F5524*G5524,2))</f>
        <v>0</v>
      </c>
      <c r="J5524" s="403">
        <f>IF(ISBLANK(G5524),0,ROUND(G5524*H5524,2))</f>
        <v>0</v>
      </c>
      <c r="K5524" s="390"/>
      <c r="L5524" s="404">
        <f t="shared" si="1366"/>
        <v>0</v>
      </c>
      <c r="M5524" s="404">
        <f t="shared" si="1366"/>
        <v>309.02999999999997</v>
      </c>
      <c r="N5524" s="405">
        <f>IF(ISBLANK(E5524),0,ROUND(F5524*L5524,2))</f>
        <v>0</v>
      </c>
      <c r="O5524" s="405">
        <f>IF(ISBLANK(L5524),0,ROUND(L5524*M5524,2))</f>
        <v>0</v>
      </c>
      <c r="P5524" s="392"/>
      <c r="Q5524" s="393"/>
      <c r="R5524" s="394" t="str">
        <f t="shared" si="1359"/>
        <v/>
      </c>
      <c r="S5524" s="394" t="str">
        <f t="shared" si="1357"/>
        <v/>
      </c>
    </row>
    <row r="5525" spans="1:19" ht="26.25" hidden="1" thickBot="1">
      <c r="A5525" s="406">
        <v>94875</v>
      </c>
      <c r="B5525" s="396" t="s">
        <v>3293</v>
      </c>
      <c r="C5525" s="400" t="s">
        <v>5935</v>
      </c>
      <c r="D5525" s="384" t="str">
        <f>VLOOKUP(A5525,[3]cartilha!$A$1:$AN$65536,15,FALSE)</f>
        <v>M</v>
      </c>
      <c r="E5525" s="385" t="s">
        <v>11188</v>
      </c>
      <c r="F5525" s="386">
        <f t="shared" si="1358"/>
        <v>1810.62</v>
      </c>
      <c r="G5525" s="407"/>
      <c r="H5525" s="436">
        <f t="shared" si="1365"/>
        <v>1810.62</v>
      </c>
      <c r="I5525" s="403">
        <f>IF(ISBLANK(E5525),0,ROUND(F5525*G5525,2))</f>
        <v>0</v>
      </c>
      <c r="J5525" s="403">
        <f>IF(ISBLANK(G5525),0,ROUND(G5525*H5525,2))</f>
        <v>0</v>
      </c>
      <c r="K5525" s="390"/>
      <c r="L5525" s="404">
        <f t="shared" si="1366"/>
        <v>0</v>
      </c>
      <c r="M5525" s="404">
        <f t="shared" si="1366"/>
        <v>1810.62</v>
      </c>
      <c r="N5525" s="405">
        <f>IF(ISBLANK(E5525),0,ROUND(F5525*L5525,2))</f>
        <v>0</v>
      </c>
      <c r="O5525" s="405">
        <f>IF(ISBLANK(L5525),0,ROUND(L5525*M5525,2))</f>
        <v>0</v>
      </c>
      <c r="P5525" s="392"/>
      <c r="Q5525" s="393"/>
      <c r="R5525" s="394" t="str">
        <f t="shared" si="1359"/>
        <v/>
      </c>
      <c r="S5525" s="394" t="str">
        <f t="shared" si="1357"/>
        <v/>
      </c>
    </row>
    <row r="5526" spans="1:19" ht="26.25" hidden="1" thickBot="1">
      <c r="A5526" s="406">
        <v>94879</v>
      </c>
      <c r="B5526" s="396" t="s">
        <v>3293</v>
      </c>
      <c r="C5526" s="400" t="s">
        <v>6459</v>
      </c>
      <c r="D5526" s="384" t="str">
        <f>VLOOKUP(A5526,[3]cartilha!$A$1:$AN$65536,15,FALSE)</f>
        <v>M</v>
      </c>
      <c r="E5526" s="385" t="s">
        <v>11189</v>
      </c>
      <c r="F5526" s="386">
        <f t="shared" si="1358"/>
        <v>2412.38</v>
      </c>
      <c r="G5526" s="407"/>
      <c r="H5526" s="436">
        <f t="shared" si="1365"/>
        <v>2412.38</v>
      </c>
      <c r="I5526" s="403">
        <f>IF(ISBLANK(E5526),0,ROUND(F5526*G5526,2))</f>
        <v>0</v>
      </c>
      <c r="J5526" s="403">
        <f>IF(ISBLANK(G5526),0,ROUND(G5526*H5526,2))</f>
        <v>0</v>
      </c>
      <c r="K5526" s="390"/>
      <c r="L5526" s="404">
        <f t="shared" si="1366"/>
        <v>0</v>
      </c>
      <c r="M5526" s="404">
        <f t="shared" si="1366"/>
        <v>2412.38</v>
      </c>
      <c r="N5526" s="405">
        <f>IF(ISBLANK(E5526),0,ROUND(F5526*L5526,2))</f>
        <v>0</v>
      </c>
      <c r="O5526" s="405">
        <f>IF(ISBLANK(L5526),0,ROUND(L5526*M5526,2))</f>
        <v>0</v>
      </c>
      <c r="P5526" s="392"/>
      <c r="Q5526" s="393"/>
      <c r="R5526" s="394" t="str">
        <f t="shared" si="1359"/>
        <v/>
      </c>
      <c r="S5526" s="394" t="str">
        <f t="shared" si="1357"/>
        <v/>
      </c>
    </row>
    <row r="5527" spans="1:19" ht="26.25" hidden="1" thickBot="1">
      <c r="A5527" s="406">
        <v>94881</v>
      </c>
      <c r="B5527" s="396" t="s">
        <v>3293</v>
      </c>
      <c r="C5527" s="400" t="s">
        <v>6460</v>
      </c>
      <c r="D5527" s="384" t="str">
        <f>VLOOKUP(A5527,[3]cartilha!$A$1:$AN$65536,15,FALSE)</f>
        <v>M</v>
      </c>
      <c r="E5527" s="385" t="s">
        <v>11190</v>
      </c>
      <c r="F5527" s="386">
        <f t="shared" si="1358"/>
        <v>3765.65</v>
      </c>
      <c r="G5527" s="407"/>
      <c r="H5527" s="436">
        <f t="shared" si="1365"/>
        <v>3765.65</v>
      </c>
      <c r="I5527" s="403">
        <f>IF(ISBLANK(E5527),0,ROUND(F5527*G5527,2))</f>
        <v>0</v>
      </c>
      <c r="J5527" s="403">
        <f>IF(ISBLANK(G5527),0,ROUND(G5527*H5527,2))</f>
        <v>0</v>
      </c>
      <c r="K5527" s="390"/>
      <c r="L5527" s="404">
        <f t="shared" si="1366"/>
        <v>0</v>
      </c>
      <c r="M5527" s="404">
        <f t="shared" si="1366"/>
        <v>3765.65</v>
      </c>
      <c r="N5527" s="405">
        <f>IF(ISBLANK(E5527),0,ROUND(F5527*L5527,2))</f>
        <v>0</v>
      </c>
      <c r="O5527" s="405">
        <f>IF(ISBLANK(L5527),0,ROUND(L5527*M5527,2))</f>
        <v>0</v>
      </c>
      <c r="P5527" s="392"/>
      <c r="Q5527" s="393"/>
      <c r="R5527" s="394" t="str">
        <f t="shared" si="1359"/>
        <v/>
      </c>
      <c r="S5527" s="394" t="str">
        <f t="shared" si="1357"/>
        <v/>
      </c>
    </row>
    <row r="5528" spans="1:19" ht="13.5" thickBot="1">
      <c r="A5528" s="406" t="s">
        <v>2090</v>
      </c>
      <c r="B5528" s="396"/>
      <c r="C5528" s="481" t="s">
        <v>108</v>
      </c>
      <c r="D5528" s="384">
        <v>0</v>
      </c>
      <c r="E5528" s="385"/>
      <c r="F5528" s="386">
        <f t="shared" si="1358"/>
        <v>0</v>
      </c>
      <c r="G5528" s="448"/>
      <c r="H5528" s="436">
        <f t="shared" si="1365"/>
        <v>0</v>
      </c>
      <c r="I5528" s="449"/>
      <c r="J5528" s="450"/>
      <c r="K5528" s="390"/>
      <c r="L5528" s="448"/>
      <c r="M5528" s="448"/>
      <c r="N5528" s="449"/>
      <c r="O5528" s="450"/>
      <c r="P5528" s="392"/>
      <c r="Q5528" s="393" t="str">
        <f>IF(OR(SUM(J5529:J5724)&gt;0,SUM(O5529:O5724)&gt;0),"xx","")</f>
        <v>xx</v>
      </c>
      <c r="R5528" s="394" t="str">
        <f t="shared" si="1359"/>
        <v>x</v>
      </c>
      <c r="S5528" s="394" t="str">
        <f t="shared" ref="S5528:S5591" si="1367">IF(Q5528="X","x",IF(Q5528="xx","x",IF(OR(J5528&gt;0,O5528&gt;0),"x","")))</f>
        <v>x</v>
      </c>
    </row>
    <row r="5529" spans="1:19" ht="13.5" hidden="1" thickBot="1">
      <c r="A5529" s="487" t="s">
        <v>2139</v>
      </c>
      <c r="B5529" s="396"/>
      <c r="C5529" s="461" t="s">
        <v>109</v>
      </c>
      <c r="D5529" s="384">
        <v>0</v>
      </c>
      <c r="E5529" s="385"/>
      <c r="F5529" s="386">
        <f t="shared" ref="F5529:F5592" si="1368">IF(E5529=0,0,ROUND(E5529*(1+E$10)*(1-E$11),2))</f>
        <v>0</v>
      </c>
      <c r="G5529" s="448"/>
      <c r="H5529" s="436">
        <f t="shared" si="1365"/>
        <v>0</v>
      </c>
      <c r="I5529" s="449"/>
      <c r="J5529" s="450"/>
      <c r="K5529" s="390"/>
      <c r="L5529" s="448"/>
      <c r="M5529" s="448"/>
      <c r="N5529" s="449"/>
      <c r="O5529" s="450"/>
      <c r="P5529" s="392"/>
      <c r="Q5529" s="393" t="str">
        <f>IF(OR(SUM(J5530:J5533)&gt;0,SUM(O5530:O5533)&gt;0),"xx","")</f>
        <v/>
      </c>
      <c r="R5529" s="394" t="str">
        <f t="shared" si="1359"/>
        <v/>
      </c>
      <c r="S5529" s="394" t="str">
        <f t="shared" si="1367"/>
        <v/>
      </c>
    </row>
    <row r="5530" spans="1:19" ht="13.5" hidden="1" thickBot="1">
      <c r="A5530" s="406">
        <v>86886</v>
      </c>
      <c r="B5530" s="396" t="s">
        <v>3293</v>
      </c>
      <c r="C5530" s="400" t="s">
        <v>4311</v>
      </c>
      <c r="D5530" s="384" t="str">
        <f>VLOOKUP(A5530,[3]cartilha!$A$1:$AN$65536,15,FALSE)</f>
        <v>UN</v>
      </c>
      <c r="E5530" s="385" t="s">
        <v>11191</v>
      </c>
      <c r="F5530" s="386">
        <f t="shared" si="1368"/>
        <v>93.21</v>
      </c>
      <c r="G5530" s="407"/>
      <c r="H5530" s="436">
        <f t="shared" si="1365"/>
        <v>93.21</v>
      </c>
      <c r="I5530" s="403">
        <f>IF(ISBLANK(E5530),0,ROUND(F5530*G5530,2))</f>
        <v>0</v>
      </c>
      <c r="J5530" s="403">
        <f>IF(ISBLANK(G5530),0,ROUND(G5530*H5530,2))</f>
        <v>0</v>
      </c>
      <c r="K5530" s="390"/>
      <c r="L5530" s="404">
        <f t="shared" ref="L5530:M5533" si="1369">G5530</f>
        <v>0</v>
      </c>
      <c r="M5530" s="404">
        <f t="shared" si="1369"/>
        <v>93.21</v>
      </c>
      <c r="N5530" s="405">
        <f>IF(ISBLANK(E5530),0,ROUND(F5530*L5530,2))</f>
        <v>0</v>
      </c>
      <c r="O5530" s="405">
        <f>IF(ISBLANK(L5530),0,ROUND(L5530*M5530,2))</f>
        <v>0</v>
      </c>
      <c r="P5530" s="392"/>
      <c r="Q5530" s="612"/>
      <c r="R5530" s="394" t="str">
        <f t="shared" si="1359"/>
        <v/>
      </c>
      <c r="S5530" s="394" t="str">
        <f t="shared" si="1367"/>
        <v/>
      </c>
    </row>
    <row r="5531" spans="1:19" ht="13.5" hidden="1" thickBot="1">
      <c r="A5531" s="406">
        <v>86887</v>
      </c>
      <c r="B5531" s="396" t="s">
        <v>3293</v>
      </c>
      <c r="C5531" s="400" t="s">
        <v>4312</v>
      </c>
      <c r="D5531" s="384" t="str">
        <f>VLOOKUP(A5531,[3]cartilha!$A$1:$AN$65536,15,FALSE)</f>
        <v>UN</v>
      </c>
      <c r="E5531" s="385" t="s">
        <v>11192</v>
      </c>
      <c r="F5531" s="386">
        <f t="shared" si="1368"/>
        <v>101.41</v>
      </c>
      <c r="G5531" s="407"/>
      <c r="H5531" s="436">
        <f t="shared" si="1365"/>
        <v>101.41</v>
      </c>
      <c r="I5531" s="403">
        <f>IF(ISBLANK(E5531),0,ROUND(F5531*G5531,2))</f>
        <v>0</v>
      </c>
      <c r="J5531" s="403">
        <f>IF(ISBLANK(G5531),0,ROUND(G5531*H5531,2))</f>
        <v>0</v>
      </c>
      <c r="K5531" s="390"/>
      <c r="L5531" s="404">
        <f t="shared" si="1369"/>
        <v>0</v>
      </c>
      <c r="M5531" s="404">
        <f t="shared" si="1369"/>
        <v>101.41</v>
      </c>
      <c r="N5531" s="405">
        <f>IF(ISBLANK(E5531),0,ROUND(F5531*L5531,2))</f>
        <v>0</v>
      </c>
      <c r="O5531" s="405">
        <f>IF(ISBLANK(L5531),0,ROUND(L5531*M5531,2))</f>
        <v>0</v>
      </c>
      <c r="P5531" s="392"/>
      <c r="Q5531" s="612"/>
      <c r="R5531" s="394" t="str">
        <f t="shared" si="1359"/>
        <v/>
      </c>
      <c r="S5531" s="394" t="str">
        <f t="shared" si="1367"/>
        <v/>
      </c>
    </row>
    <row r="5532" spans="1:19" ht="13.5" hidden="1" thickBot="1">
      <c r="A5532" s="406">
        <v>86884</v>
      </c>
      <c r="B5532" s="396" t="s">
        <v>3293</v>
      </c>
      <c r="C5532" s="400" t="s">
        <v>4313</v>
      </c>
      <c r="D5532" s="384" t="str">
        <f>VLOOKUP(A5532,[3]cartilha!$A$1:$AN$65536,15,FALSE)</f>
        <v>UN</v>
      </c>
      <c r="E5532" s="385" t="s">
        <v>7325</v>
      </c>
      <c r="F5532" s="386">
        <f t="shared" si="1368"/>
        <v>10.87</v>
      </c>
      <c r="G5532" s="407"/>
      <c r="H5532" s="436">
        <f t="shared" si="1365"/>
        <v>10.87</v>
      </c>
      <c r="I5532" s="403">
        <f>IF(ISBLANK(E5532),0,ROUND(F5532*G5532,2))</f>
        <v>0</v>
      </c>
      <c r="J5532" s="403">
        <f>IF(ISBLANK(G5532),0,ROUND(G5532*H5532,2))</f>
        <v>0</v>
      </c>
      <c r="K5532" s="390"/>
      <c r="L5532" s="404">
        <f t="shared" si="1369"/>
        <v>0</v>
      </c>
      <c r="M5532" s="404">
        <f t="shared" si="1369"/>
        <v>10.87</v>
      </c>
      <c r="N5532" s="405">
        <f>IF(ISBLANK(E5532),0,ROUND(F5532*L5532,2))</f>
        <v>0</v>
      </c>
      <c r="O5532" s="405">
        <f>IF(ISBLANK(L5532),0,ROUND(L5532*M5532,2))</f>
        <v>0</v>
      </c>
      <c r="P5532" s="392"/>
      <c r="Q5532" s="612"/>
      <c r="R5532" s="394" t="str">
        <f t="shared" si="1359"/>
        <v/>
      </c>
      <c r="S5532" s="394" t="str">
        <f t="shared" si="1367"/>
        <v/>
      </c>
    </row>
    <row r="5533" spans="1:19" ht="13.5" hidden="1" thickBot="1">
      <c r="A5533" s="406">
        <v>86885</v>
      </c>
      <c r="B5533" s="396" t="s">
        <v>3293</v>
      </c>
      <c r="C5533" s="400" t="s">
        <v>4314</v>
      </c>
      <c r="D5533" s="384" t="str">
        <f>VLOOKUP(A5533,[3]cartilha!$A$1:$AN$65536,15,FALSE)</f>
        <v>UN</v>
      </c>
      <c r="E5533" s="385" t="s">
        <v>11193</v>
      </c>
      <c r="F5533" s="386">
        <f t="shared" si="1368"/>
        <v>12.83</v>
      </c>
      <c r="G5533" s="407"/>
      <c r="H5533" s="436">
        <f t="shared" si="1365"/>
        <v>12.83</v>
      </c>
      <c r="I5533" s="403">
        <f>IF(ISBLANK(E5533),0,ROUND(F5533*G5533,2))</f>
        <v>0</v>
      </c>
      <c r="J5533" s="403">
        <f>IF(ISBLANK(G5533),0,ROUND(G5533*H5533,2))</f>
        <v>0</v>
      </c>
      <c r="K5533" s="390"/>
      <c r="L5533" s="404">
        <f t="shared" si="1369"/>
        <v>0</v>
      </c>
      <c r="M5533" s="404">
        <f t="shared" si="1369"/>
        <v>12.83</v>
      </c>
      <c r="N5533" s="405">
        <f>IF(ISBLANK(E5533),0,ROUND(F5533*L5533,2))</f>
        <v>0</v>
      </c>
      <c r="O5533" s="405">
        <f>IF(ISBLANK(L5533),0,ROUND(L5533*M5533,2))</f>
        <v>0</v>
      </c>
      <c r="P5533" s="392"/>
      <c r="Q5533" s="612"/>
      <c r="R5533" s="394" t="str">
        <f t="shared" si="1359"/>
        <v/>
      </c>
      <c r="S5533" s="394" t="str">
        <f t="shared" si="1367"/>
        <v/>
      </c>
    </row>
    <row r="5534" spans="1:19" ht="13.5" thickBot="1">
      <c r="A5534" s="406" t="s">
        <v>2140</v>
      </c>
      <c r="B5534" s="396"/>
      <c r="C5534" s="400" t="s">
        <v>110</v>
      </c>
      <c r="D5534" s="384">
        <v>0</v>
      </c>
      <c r="E5534" s="385"/>
      <c r="F5534" s="386">
        <f t="shared" si="1368"/>
        <v>0</v>
      </c>
      <c r="G5534" s="448"/>
      <c r="H5534" s="436">
        <f t="shared" si="1365"/>
        <v>0</v>
      </c>
      <c r="I5534" s="449"/>
      <c r="J5534" s="450"/>
      <c r="K5534" s="390"/>
      <c r="L5534" s="448"/>
      <c r="M5534" s="448"/>
      <c r="N5534" s="449"/>
      <c r="O5534" s="450"/>
      <c r="P5534" s="392"/>
      <c r="Q5534" s="393" t="str">
        <f>IF(OR(SUM(J5535:J5545)&gt;0,SUM(O5535:O5545)&gt;0),"xx","")</f>
        <v>xx</v>
      </c>
      <c r="R5534" s="394" t="str">
        <f t="shared" si="1359"/>
        <v>x</v>
      </c>
      <c r="S5534" s="394" t="str">
        <f t="shared" si="1367"/>
        <v>x</v>
      </c>
    </row>
    <row r="5535" spans="1:19" ht="26.25" hidden="1" thickBot="1">
      <c r="A5535" s="406">
        <v>86895</v>
      </c>
      <c r="B5535" s="396" t="s">
        <v>3293</v>
      </c>
      <c r="C5535" s="400" t="s">
        <v>4315</v>
      </c>
      <c r="D5535" s="384" t="str">
        <f>VLOOKUP(A5535,[3]cartilha!$A$1:$AN$65536,15,FALSE)</f>
        <v>UN</v>
      </c>
      <c r="E5535" s="385" t="s">
        <v>11194</v>
      </c>
      <c r="F5535" s="386">
        <f t="shared" si="1368"/>
        <v>450.15</v>
      </c>
      <c r="G5535" s="407"/>
      <c r="H5535" s="436">
        <f t="shared" si="1365"/>
        <v>450.15</v>
      </c>
      <c r="I5535" s="403">
        <f t="shared" ref="I5535:I5545" si="1370">IF(ISBLANK(E5535),0,ROUND(F5535*G5535,2))</f>
        <v>0</v>
      </c>
      <c r="J5535" s="403">
        <f t="shared" ref="J5535:J5545" si="1371">IF(ISBLANK(G5535),0,ROUND(G5535*H5535,2))</f>
        <v>0</v>
      </c>
      <c r="K5535" s="390"/>
      <c r="L5535" s="404">
        <f t="shared" ref="L5535:M5545" si="1372">G5535</f>
        <v>0</v>
      </c>
      <c r="M5535" s="404">
        <f t="shared" si="1372"/>
        <v>450.15</v>
      </c>
      <c r="N5535" s="405">
        <f t="shared" ref="N5535:N5545" si="1373">IF(ISBLANK(E5535),0,ROUND(F5535*L5535,2))</f>
        <v>0</v>
      </c>
      <c r="O5535" s="405">
        <f t="shared" ref="O5535:O5545" si="1374">IF(ISBLANK(L5535),0,ROUND(L5535*M5535,2))</f>
        <v>0</v>
      </c>
      <c r="P5535" s="392"/>
      <c r="Q5535" s="612"/>
      <c r="R5535" s="394" t="str">
        <f t="shared" si="1359"/>
        <v/>
      </c>
      <c r="S5535" s="394" t="str">
        <f t="shared" si="1367"/>
        <v/>
      </c>
    </row>
    <row r="5536" spans="1:19" ht="26.25" hidden="1" thickBot="1">
      <c r="A5536" s="406">
        <v>86889</v>
      </c>
      <c r="B5536" s="396" t="s">
        <v>3293</v>
      </c>
      <c r="C5536" s="400" t="s">
        <v>4316</v>
      </c>
      <c r="D5536" s="384" t="str">
        <f>VLOOKUP(A5536,[3]cartilha!$A$1:$AN$65536,15,FALSE)</f>
        <v>UN</v>
      </c>
      <c r="E5536" s="385" t="s">
        <v>11195</v>
      </c>
      <c r="F5536" s="386">
        <f t="shared" si="1368"/>
        <v>885.32</v>
      </c>
      <c r="G5536" s="407"/>
      <c r="H5536" s="436">
        <f t="shared" si="1365"/>
        <v>885.32</v>
      </c>
      <c r="I5536" s="403">
        <f t="shared" si="1370"/>
        <v>0</v>
      </c>
      <c r="J5536" s="403">
        <f t="shared" si="1371"/>
        <v>0</v>
      </c>
      <c r="K5536" s="390"/>
      <c r="L5536" s="404">
        <f t="shared" si="1372"/>
        <v>0</v>
      </c>
      <c r="M5536" s="404">
        <f t="shared" si="1372"/>
        <v>885.32</v>
      </c>
      <c r="N5536" s="405">
        <f t="shared" si="1373"/>
        <v>0</v>
      </c>
      <c r="O5536" s="405">
        <f t="shared" si="1374"/>
        <v>0</v>
      </c>
      <c r="P5536" s="392"/>
      <c r="Q5536" s="612"/>
      <c r="R5536" s="394" t="str">
        <f t="shared" si="1359"/>
        <v/>
      </c>
      <c r="S5536" s="394" t="str">
        <f t="shared" si="1367"/>
        <v/>
      </c>
    </row>
    <row r="5537" spans="1:19" ht="26.25" hidden="1" thickBot="1">
      <c r="A5537" s="406">
        <v>86899</v>
      </c>
      <c r="B5537" s="396" t="s">
        <v>3293</v>
      </c>
      <c r="C5537" s="400" t="s">
        <v>4317</v>
      </c>
      <c r="D5537" s="384" t="str">
        <f>VLOOKUP(A5537,[3]cartilha!$A$1:$AN$65536,15,FALSE)</f>
        <v>UN</v>
      </c>
      <c r="E5537" s="385" t="s">
        <v>11196</v>
      </c>
      <c r="F5537" s="386">
        <f t="shared" si="1368"/>
        <v>353.88</v>
      </c>
      <c r="G5537" s="407"/>
      <c r="H5537" s="436">
        <f t="shared" si="1365"/>
        <v>353.88</v>
      </c>
      <c r="I5537" s="403">
        <f t="shared" si="1370"/>
        <v>0</v>
      </c>
      <c r="J5537" s="403">
        <f t="shared" si="1371"/>
        <v>0</v>
      </c>
      <c r="K5537" s="390"/>
      <c r="L5537" s="404">
        <f t="shared" si="1372"/>
        <v>0</v>
      </c>
      <c r="M5537" s="404">
        <f t="shared" si="1372"/>
        <v>353.88</v>
      </c>
      <c r="N5537" s="405">
        <f t="shared" si="1373"/>
        <v>0</v>
      </c>
      <c r="O5537" s="405">
        <f t="shared" si="1374"/>
        <v>0</v>
      </c>
      <c r="P5537" s="392"/>
      <c r="Q5537" s="612"/>
      <c r="R5537" s="394" t="str">
        <f t="shared" si="1359"/>
        <v/>
      </c>
      <c r="S5537" s="394" t="str">
        <f t="shared" si="1367"/>
        <v/>
      </c>
    </row>
    <row r="5538" spans="1:19" ht="39" hidden="1" thickBot="1">
      <c r="A5538" s="406">
        <v>86947</v>
      </c>
      <c r="B5538" s="396" t="s">
        <v>3293</v>
      </c>
      <c r="C5538" s="400" t="s">
        <v>4318</v>
      </c>
      <c r="D5538" s="384" t="str">
        <f>VLOOKUP(A5538,[3]cartilha!$A$1:$AN$65536,15,FALSE)</f>
        <v>UN</v>
      </c>
      <c r="E5538" s="385" t="s">
        <v>11197</v>
      </c>
      <c r="F5538" s="386">
        <f t="shared" si="1368"/>
        <v>1569.64</v>
      </c>
      <c r="G5538" s="407"/>
      <c r="H5538" s="436">
        <f t="shared" si="1365"/>
        <v>1569.64</v>
      </c>
      <c r="I5538" s="403">
        <f t="shared" si="1370"/>
        <v>0</v>
      </c>
      <c r="J5538" s="403">
        <f t="shared" si="1371"/>
        <v>0</v>
      </c>
      <c r="K5538" s="390"/>
      <c r="L5538" s="404">
        <f t="shared" si="1372"/>
        <v>0</v>
      </c>
      <c r="M5538" s="404">
        <f t="shared" si="1372"/>
        <v>1569.64</v>
      </c>
      <c r="N5538" s="405">
        <f t="shared" si="1373"/>
        <v>0</v>
      </c>
      <c r="O5538" s="405">
        <f t="shared" si="1374"/>
        <v>0</v>
      </c>
      <c r="P5538" s="392"/>
      <c r="Q5538" s="612"/>
      <c r="R5538" s="394" t="str">
        <f t="shared" si="1359"/>
        <v/>
      </c>
      <c r="S5538" s="394" t="str">
        <f t="shared" si="1367"/>
        <v/>
      </c>
    </row>
    <row r="5539" spans="1:19" ht="26.25" hidden="1" thickBot="1">
      <c r="A5539" s="406">
        <v>86893</v>
      </c>
      <c r="B5539" s="396" t="s">
        <v>3293</v>
      </c>
      <c r="C5539" s="400" t="s">
        <v>4319</v>
      </c>
      <c r="D5539" s="384" t="str">
        <f>VLOOKUP(A5539,[3]cartilha!$A$1:$AN$65536,15,FALSE)</f>
        <v>UN</v>
      </c>
      <c r="E5539" s="385" t="s">
        <v>11198</v>
      </c>
      <c r="F5539" s="386">
        <f t="shared" si="1368"/>
        <v>628.65</v>
      </c>
      <c r="G5539" s="407"/>
      <c r="H5539" s="436">
        <f t="shared" si="1365"/>
        <v>628.65</v>
      </c>
      <c r="I5539" s="403">
        <f t="shared" si="1370"/>
        <v>0</v>
      </c>
      <c r="J5539" s="403">
        <f t="shared" si="1371"/>
        <v>0</v>
      </c>
      <c r="K5539" s="390"/>
      <c r="L5539" s="404">
        <f t="shared" si="1372"/>
        <v>0</v>
      </c>
      <c r="M5539" s="404">
        <f t="shared" si="1372"/>
        <v>628.65</v>
      </c>
      <c r="N5539" s="405">
        <f t="shared" si="1373"/>
        <v>0</v>
      </c>
      <c r="O5539" s="405">
        <f t="shared" si="1374"/>
        <v>0</v>
      </c>
      <c r="P5539" s="392"/>
      <c r="Q5539" s="612"/>
      <c r="R5539" s="394" t="str">
        <f t="shared" si="1359"/>
        <v/>
      </c>
      <c r="S5539" s="394" t="str">
        <f t="shared" si="1367"/>
        <v/>
      </c>
    </row>
    <row r="5540" spans="1:19" ht="26.25" hidden="1" thickBot="1">
      <c r="A5540" s="406">
        <v>86894</v>
      </c>
      <c r="B5540" s="396" t="s">
        <v>3293</v>
      </c>
      <c r="C5540" s="400" t="s">
        <v>4320</v>
      </c>
      <c r="D5540" s="384" t="str">
        <f>VLOOKUP(A5540,[3]cartilha!$A$1:$AN$65536,15,FALSE)</f>
        <v>UN</v>
      </c>
      <c r="E5540" s="385" t="s">
        <v>11199</v>
      </c>
      <c r="F5540" s="386">
        <f t="shared" si="1368"/>
        <v>329.31</v>
      </c>
      <c r="G5540" s="407"/>
      <c r="H5540" s="436">
        <f t="shared" si="1365"/>
        <v>329.31</v>
      </c>
      <c r="I5540" s="403">
        <f t="shared" si="1370"/>
        <v>0</v>
      </c>
      <c r="J5540" s="403">
        <f t="shared" si="1371"/>
        <v>0</v>
      </c>
      <c r="K5540" s="390"/>
      <c r="L5540" s="404">
        <f t="shared" si="1372"/>
        <v>0</v>
      </c>
      <c r="M5540" s="404">
        <f t="shared" si="1372"/>
        <v>329.31</v>
      </c>
      <c r="N5540" s="405">
        <f t="shared" si="1373"/>
        <v>0</v>
      </c>
      <c r="O5540" s="405">
        <f t="shared" si="1374"/>
        <v>0</v>
      </c>
      <c r="P5540" s="392"/>
      <c r="Q5540" s="612"/>
      <c r="R5540" s="394" t="str">
        <f t="shared" si="1359"/>
        <v/>
      </c>
      <c r="S5540" s="394" t="str">
        <f t="shared" si="1367"/>
        <v/>
      </c>
    </row>
    <row r="5541" spans="1:19" ht="39" hidden="1" thickBot="1">
      <c r="A5541" s="406">
        <v>86934</v>
      </c>
      <c r="B5541" s="396" t="s">
        <v>3293</v>
      </c>
      <c r="C5541" s="400" t="s">
        <v>4321</v>
      </c>
      <c r="D5541" s="384" t="str">
        <f>VLOOKUP(A5541,[3]cartilha!$A$1:$AN$65536,15,FALSE)</f>
        <v>UN</v>
      </c>
      <c r="E5541" s="385" t="s">
        <v>11200</v>
      </c>
      <c r="F5541" s="386">
        <f t="shared" si="1368"/>
        <v>438.47</v>
      </c>
      <c r="G5541" s="407"/>
      <c r="H5541" s="436">
        <f t="shared" si="1365"/>
        <v>438.47</v>
      </c>
      <c r="I5541" s="403">
        <f t="shared" si="1370"/>
        <v>0</v>
      </c>
      <c r="J5541" s="403">
        <f t="shared" si="1371"/>
        <v>0</v>
      </c>
      <c r="K5541" s="390"/>
      <c r="L5541" s="404">
        <f t="shared" si="1372"/>
        <v>0</v>
      </c>
      <c r="M5541" s="404">
        <f t="shared" si="1372"/>
        <v>438.47</v>
      </c>
      <c r="N5541" s="405">
        <f t="shared" si="1373"/>
        <v>0</v>
      </c>
      <c r="O5541" s="405">
        <f t="shared" si="1374"/>
        <v>0</v>
      </c>
      <c r="P5541" s="392"/>
      <c r="Q5541" s="612"/>
      <c r="R5541" s="394" t="str">
        <f t="shared" si="1359"/>
        <v/>
      </c>
      <c r="S5541" s="394" t="str">
        <f t="shared" si="1367"/>
        <v/>
      </c>
    </row>
    <row r="5542" spans="1:19" ht="39" hidden="1" thickBot="1">
      <c r="A5542" s="406">
        <v>86933</v>
      </c>
      <c r="B5542" s="396" t="s">
        <v>3293</v>
      </c>
      <c r="C5542" s="400" t="s">
        <v>4322</v>
      </c>
      <c r="D5542" s="384" t="str">
        <f>VLOOKUP(A5542,[3]cartilha!$A$1:$AN$65536,15,FALSE)</f>
        <v>UN</v>
      </c>
      <c r="E5542" s="385" t="s">
        <v>11201</v>
      </c>
      <c r="F5542" s="386">
        <f t="shared" si="1368"/>
        <v>448.47</v>
      </c>
      <c r="G5542" s="407"/>
      <c r="H5542" s="436">
        <f t="shared" si="1365"/>
        <v>448.47</v>
      </c>
      <c r="I5542" s="403">
        <f t="shared" si="1370"/>
        <v>0</v>
      </c>
      <c r="J5542" s="403">
        <f t="shared" si="1371"/>
        <v>0</v>
      </c>
      <c r="K5542" s="390"/>
      <c r="L5542" s="404">
        <f t="shared" si="1372"/>
        <v>0</v>
      </c>
      <c r="M5542" s="404">
        <f t="shared" si="1372"/>
        <v>448.47</v>
      </c>
      <c r="N5542" s="405">
        <f t="shared" si="1373"/>
        <v>0</v>
      </c>
      <c r="O5542" s="405">
        <f t="shared" si="1374"/>
        <v>0</v>
      </c>
      <c r="P5542" s="392"/>
      <c r="Q5542" s="612"/>
      <c r="R5542" s="394" t="str">
        <f t="shared" si="1359"/>
        <v/>
      </c>
      <c r="S5542" s="394" t="str">
        <f t="shared" si="1367"/>
        <v/>
      </c>
    </row>
    <row r="5543" spans="1:19" ht="39" thickBot="1">
      <c r="A5543" s="406">
        <v>93396</v>
      </c>
      <c r="B5543" s="396" t="s">
        <v>3293</v>
      </c>
      <c r="C5543" s="400" t="s">
        <v>4323</v>
      </c>
      <c r="D5543" s="384" t="str">
        <f>VLOOKUP(A5543,[3]cartilha!$A$1:$AN$65536,15,FALSE)</f>
        <v>UN</v>
      </c>
      <c r="E5543" s="385" t="s">
        <v>11202</v>
      </c>
      <c r="F5543" s="386">
        <f t="shared" si="1368"/>
        <v>824.57</v>
      </c>
      <c r="G5543" s="407">
        <v>6</v>
      </c>
      <c r="H5543" s="436">
        <f t="shared" si="1365"/>
        <v>824.57</v>
      </c>
      <c r="I5543" s="403">
        <f t="shared" si="1370"/>
        <v>4947.42</v>
      </c>
      <c r="J5543" s="403">
        <f t="shared" si="1371"/>
        <v>4947.42</v>
      </c>
      <c r="K5543" s="390"/>
      <c r="L5543" s="404">
        <f t="shared" si="1372"/>
        <v>6</v>
      </c>
      <c r="M5543" s="404">
        <f t="shared" si="1372"/>
        <v>824.57</v>
      </c>
      <c r="N5543" s="405">
        <f t="shared" si="1373"/>
        <v>4947.42</v>
      </c>
      <c r="O5543" s="405">
        <f t="shared" si="1374"/>
        <v>4947.42</v>
      </c>
      <c r="P5543" s="392"/>
      <c r="Q5543" s="393"/>
      <c r="R5543" s="394" t="str">
        <f t="shared" si="1359"/>
        <v>x</v>
      </c>
      <c r="S5543" s="394" t="str">
        <f t="shared" si="1367"/>
        <v>x</v>
      </c>
    </row>
    <row r="5544" spans="1:19" ht="39" hidden="1" thickBot="1">
      <c r="A5544" s="406">
        <v>93441</v>
      </c>
      <c r="B5544" s="396" t="s">
        <v>3293</v>
      </c>
      <c r="C5544" s="400" t="s">
        <v>4324</v>
      </c>
      <c r="D5544" s="384" t="str">
        <f>VLOOKUP(A5544,[3]cartilha!$A$1:$AN$65536,15,FALSE)</f>
        <v>UN</v>
      </c>
      <c r="E5544" s="385" t="s">
        <v>11203</v>
      </c>
      <c r="F5544" s="386">
        <f t="shared" si="1368"/>
        <v>1381.94</v>
      </c>
      <c r="G5544" s="407"/>
      <c r="H5544" s="436">
        <f t="shared" si="1365"/>
        <v>1381.94</v>
      </c>
      <c r="I5544" s="403">
        <f t="shared" si="1370"/>
        <v>0</v>
      </c>
      <c r="J5544" s="403">
        <f t="shared" si="1371"/>
        <v>0</v>
      </c>
      <c r="K5544" s="390"/>
      <c r="L5544" s="404">
        <f t="shared" si="1372"/>
        <v>0</v>
      </c>
      <c r="M5544" s="404">
        <f t="shared" si="1372"/>
        <v>1381.94</v>
      </c>
      <c r="N5544" s="405">
        <f t="shared" si="1373"/>
        <v>0</v>
      </c>
      <c r="O5544" s="405">
        <f t="shared" si="1374"/>
        <v>0</v>
      </c>
      <c r="P5544" s="392"/>
      <c r="Q5544" s="393"/>
      <c r="R5544" s="394" t="str">
        <f t="shared" si="1359"/>
        <v/>
      </c>
      <c r="S5544" s="394" t="str">
        <f t="shared" si="1367"/>
        <v/>
      </c>
    </row>
    <row r="5545" spans="1:19" ht="39" hidden="1" thickBot="1">
      <c r="A5545" s="406">
        <v>93442</v>
      </c>
      <c r="B5545" s="396" t="s">
        <v>3293</v>
      </c>
      <c r="C5545" s="400" t="s">
        <v>4325</v>
      </c>
      <c r="D5545" s="384" t="str">
        <f>VLOOKUP(A5545,[3]cartilha!$A$1:$AN$65536,15,FALSE)</f>
        <v>UN</v>
      </c>
      <c r="E5545" s="385" t="s">
        <v>11204</v>
      </c>
      <c r="F5545" s="386">
        <f t="shared" si="1368"/>
        <v>1536.77</v>
      </c>
      <c r="G5545" s="407"/>
      <c r="H5545" s="436">
        <f t="shared" si="1365"/>
        <v>1536.77</v>
      </c>
      <c r="I5545" s="403">
        <f t="shared" si="1370"/>
        <v>0</v>
      </c>
      <c r="J5545" s="403">
        <f t="shared" si="1371"/>
        <v>0</v>
      </c>
      <c r="K5545" s="390"/>
      <c r="L5545" s="404">
        <f t="shared" si="1372"/>
        <v>0</v>
      </c>
      <c r="M5545" s="404">
        <f t="shared" si="1372"/>
        <v>1536.77</v>
      </c>
      <c r="N5545" s="405">
        <f t="shared" si="1373"/>
        <v>0</v>
      </c>
      <c r="O5545" s="405">
        <f t="shared" si="1374"/>
        <v>0</v>
      </c>
      <c r="P5545" s="392"/>
      <c r="Q5545" s="612"/>
      <c r="R5545" s="394" t="str">
        <f t="shared" ref="R5545:R5608" si="1375">IF(Q5545="X","x",IF(Q5545="xx","x",IF(O5545&gt;0,"x","")))</f>
        <v/>
      </c>
      <c r="S5545" s="394" t="str">
        <f t="shared" si="1367"/>
        <v/>
      </c>
    </row>
    <row r="5546" spans="1:19" ht="13.5" thickBot="1">
      <c r="A5546" s="406" t="s">
        <v>2141</v>
      </c>
      <c r="B5546" s="396"/>
      <c r="C5546" s="400" t="s">
        <v>111</v>
      </c>
      <c r="D5546" s="384">
        <v>0</v>
      </c>
      <c r="E5546" s="385"/>
      <c r="F5546" s="386">
        <f t="shared" si="1368"/>
        <v>0</v>
      </c>
      <c r="G5546" s="448"/>
      <c r="H5546" s="436">
        <f t="shared" si="1365"/>
        <v>0</v>
      </c>
      <c r="I5546" s="449"/>
      <c r="J5546" s="450"/>
      <c r="K5546" s="390"/>
      <c r="L5546" s="448"/>
      <c r="M5546" s="448"/>
      <c r="N5546" s="449"/>
      <c r="O5546" s="450"/>
      <c r="P5546" s="392"/>
      <c r="Q5546" s="393" t="str">
        <f>IF(OR(SUM(J5547:J5562)&gt;0,SUM(O5547:O5562)&gt;0),"xx","")</f>
        <v>xx</v>
      </c>
      <c r="R5546" s="394" t="str">
        <f t="shared" si="1375"/>
        <v>x</v>
      </c>
      <c r="S5546" s="394" t="str">
        <f t="shared" si="1367"/>
        <v>x</v>
      </c>
    </row>
    <row r="5547" spans="1:19" ht="26.25" hidden="1" thickBot="1">
      <c r="A5547" s="406">
        <v>86872</v>
      </c>
      <c r="B5547" s="396" t="s">
        <v>3293</v>
      </c>
      <c r="C5547" s="400" t="s">
        <v>4326</v>
      </c>
      <c r="D5547" s="384" t="str">
        <f>VLOOKUP(A5547,[3]cartilha!$A$1:$AN$65536,15,FALSE)</f>
        <v>UN</v>
      </c>
      <c r="E5547" s="385" t="s">
        <v>11205</v>
      </c>
      <c r="F5547" s="386">
        <f t="shared" si="1368"/>
        <v>777.83</v>
      </c>
      <c r="G5547" s="407"/>
      <c r="H5547" s="436">
        <f t="shared" si="1365"/>
        <v>777.83</v>
      </c>
      <c r="I5547" s="403">
        <f t="shared" ref="I5547:I5562" si="1376">IF(ISBLANK(E5547),0,ROUND(F5547*G5547,2))</f>
        <v>0</v>
      </c>
      <c r="J5547" s="403">
        <f t="shared" ref="J5547:J5562" si="1377">IF(ISBLANK(G5547),0,ROUND(G5547*H5547,2))</f>
        <v>0</v>
      </c>
      <c r="K5547" s="390"/>
      <c r="L5547" s="404">
        <f t="shared" ref="L5547:M5562" si="1378">G5547</f>
        <v>0</v>
      </c>
      <c r="M5547" s="404">
        <f t="shared" si="1378"/>
        <v>777.83</v>
      </c>
      <c r="N5547" s="405">
        <f t="shared" ref="N5547:N5562" si="1379">IF(ISBLANK(E5547),0,ROUND(F5547*L5547,2))</f>
        <v>0</v>
      </c>
      <c r="O5547" s="405">
        <f t="shared" ref="O5547:O5562" si="1380">IF(ISBLANK(L5547),0,ROUND(L5547*M5547,2))</f>
        <v>0</v>
      </c>
      <c r="P5547" s="392"/>
      <c r="Q5547" s="612"/>
      <c r="R5547" s="394" t="str">
        <f t="shared" si="1375"/>
        <v/>
      </c>
      <c r="S5547" s="394" t="str">
        <f t="shared" si="1367"/>
        <v/>
      </c>
    </row>
    <row r="5548" spans="1:19" ht="39" thickBot="1">
      <c r="A5548" s="406">
        <v>86920</v>
      </c>
      <c r="B5548" s="396" t="s">
        <v>3293</v>
      </c>
      <c r="C5548" s="400" t="s">
        <v>4327</v>
      </c>
      <c r="D5548" s="384" t="str">
        <f>VLOOKUP(A5548,[3]cartilha!$A$1:$AN$65536,15,FALSE)</f>
        <v>UN</v>
      </c>
      <c r="E5548" s="385" t="s">
        <v>11206</v>
      </c>
      <c r="F5548" s="386">
        <f t="shared" si="1368"/>
        <v>847.01</v>
      </c>
      <c r="G5548" s="407">
        <v>4</v>
      </c>
      <c r="H5548" s="436">
        <f t="shared" si="1365"/>
        <v>847.01</v>
      </c>
      <c r="I5548" s="403">
        <f t="shared" si="1376"/>
        <v>3388.04</v>
      </c>
      <c r="J5548" s="403">
        <f t="shared" si="1377"/>
        <v>3388.04</v>
      </c>
      <c r="K5548" s="390"/>
      <c r="L5548" s="404">
        <f t="shared" si="1378"/>
        <v>4</v>
      </c>
      <c r="M5548" s="404">
        <f t="shared" si="1378"/>
        <v>847.01</v>
      </c>
      <c r="N5548" s="405">
        <f t="shared" si="1379"/>
        <v>3388.04</v>
      </c>
      <c r="O5548" s="405">
        <f t="shared" si="1380"/>
        <v>3388.04</v>
      </c>
      <c r="P5548" s="392"/>
      <c r="Q5548" s="612"/>
      <c r="R5548" s="394" t="str">
        <f t="shared" si="1375"/>
        <v>x</v>
      </c>
      <c r="S5548" s="394" t="str">
        <f t="shared" si="1367"/>
        <v>x</v>
      </c>
    </row>
    <row r="5549" spans="1:19" ht="26.25" hidden="1" thickBot="1">
      <c r="A5549" s="406">
        <v>86921</v>
      </c>
      <c r="B5549" s="396" t="s">
        <v>3293</v>
      </c>
      <c r="C5549" s="400" t="s">
        <v>4328</v>
      </c>
      <c r="D5549" s="384" t="str">
        <f>VLOOKUP(A5549,[3]cartilha!$A$1:$AN$65536,15,FALSE)</f>
        <v>UN</v>
      </c>
      <c r="E5549" s="385" t="s">
        <v>11207</v>
      </c>
      <c r="F5549" s="386">
        <f t="shared" si="1368"/>
        <v>834.95</v>
      </c>
      <c r="G5549" s="407"/>
      <c r="H5549" s="436">
        <f t="shared" si="1365"/>
        <v>834.95</v>
      </c>
      <c r="I5549" s="403">
        <f t="shared" si="1376"/>
        <v>0</v>
      </c>
      <c r="J5549" s="403">
        <f t="shared" si="1377"/>
        <v>0</v>
      </c>
      <c r="K5549" s="390"/>
      <c r="L5549" s="404">
        <f t="shared" si="1378"/>
        <v>0</v>
      </c>
      <c r="M5549" s="404">
        <f t="shared" si="1378"/>
        <v>834.95</v>
      </c>
      <c r="N5549" s="405">
        <f t="shared" si="1379"/>
        <v>0</v>
      </c>
      <c r="O5549" s="405">
        <f t="shared" si="1380"/>
        <v>0</v>
      </c>
      <c r="P5549" s="392"/>
      <c r="Q5549" s="612"/>
      <c r="R5549" s="394" t="str">
        <f t="shared" si="1375"/>
        <v/>
      </c>
      <c r="S5549" s="394" t="str">
        <f t="shared" si="1367"/>
        <v/>
      </c>
    </row>
    <row r="5550" spans="1:19" ht="26.25" hidden="1" thickBot="1">
      <c r="A5550" s="406">
        <v>86874</v>
      </c>
      <c r="B5550" s="396" t="s">
        <v>3293</v>
      </c>
      <c r="C5550" s="400" t="s">
        <v>4329</v>
      </c>
      <c r="D5550" s="384" t="str">
        <f>VLOOKUP(A5550,[3]cartilha!$A$1:$AN$65536,15,FALSE)</f>
        <v>UN</v>
      </c>
      <c r="E5550" s="385" t="s">
        <v>11208</v>
      </c>
      <c r="F5550" s="386">
        <f t="shared" si="1368"/>
        <v>539.54</v>
      </c>
      <c r="G5550" s="407"/>
      <c r="H5550" s="436">
        <f t="shared" si="1365"/>
        <v>539.54</v>
      </c>
      <c r="I5550" s="403">
        <f t="shared" si="1376"/>
        <v>0</v>
      </c>
      <c r="J5550" s="403">
        <f t="shared" si="1377"/>
        <v>0</v>
      </c>
      <c r="K5550" s="390"/>
      <c r="L5550" s="404">
        <f t="shared" si="1378"/>
        <v>0</v>
      </c>
      <c r="M5550" s="404">
        <f t="shared" si="1378"/>
        <v>539.54</v>
      </c>
      <c r="N5550" s="405">
        <f t="shared" si="1379"/>
        <v>0</v>
      </c>
      <c r="O5550" s="405">
        <f t="shared" si="1380"/>
        <v>0</v>
      </c>
      <c r="P5550" s="392"/>
      <c r="Q5550" s="612"/>
      <c r="R5550" s="394" t="str">
        <f t="shared" si="1375"/>
        <v/>
      </c>
      <c r="S5550" s="394" t="str">
        <f t="shared" si="1367"/>
        <v/>
      </c>
    </row>
    <row r="5551" spans="1:19" ht="39" hidden="1" thickBot="1">
      <c r="A5551" s="406">
        <v>86923</v>
      </c>
      <c r="B5551" s="396" t="s">
        <v>3293</v>
      </c>
      <c r="C5551" s="400" t="s">
        <v>4330</v>
      </c>
      <c r="D5551" s="384" t="str">
        <f>VLOOKUP(A5551,[3]cartilha!$A$1:$AN$65536,15,FALSE)</f>
        <v>UN</v>
      </c>
      <c r="E5551" s="385" t="s">
        <v>11209</v>
      </c>
      <c r="F5551" s="386">
        <f t="shared" si="1368"/>
        <v>618.72</v>
      </c>
      <c r="G5551" s="407"/>
      <c r="H5551" s="436">
        <f t="shared" si="1365"/>
        <v>618.72</v>
      </c>
      <c r="I5551" s="403">
        <f t="shared" si="1376"/>
        <v>0</v>
      </c>
      <c r="J5551" s="403">
        <f t="shared" si="1377"/>
        <v>0</v>
      </c>
      <c r="K5551" s="390"/>
      <c r="L5551" s="404">
        <f t="shared" si="1378"/>
        <v>0</v>
      </c>
      <c r="M5551" s="404">
        <f t="shared" si="1378"/>
        <v>618.72</v>
      </c>
      <c r="N5551" s="405">
        <f t="shared" si="1379"/>
        <v>0</v>
      </c>
      <c r="O5551" s="405">
        <f t="shared" si="1380"/>
        <v>0</v>
      </c>
      <c r="P5551" s="392"/>
      <c r="Q5551" s="612"/>
      <c r="R5551" s="394" t="str">
        <f t="shared" si="1375"/>
        <v/>
      </c>
      <c r="S5551" s="394" t="str">
        <f t="shared" si="1367"/>
        <v/>
      </c>
    </row>
    <row r="5552" spans="1:19" ht="26.25" hidden="1" thickBot="1">
      <c r="A5552" s="406">
        <v>86924</v>
      </c>
      <c r="B5552" s="396" t="s">
        <v>3293</v>
      </c>
      <c r="C5552" s="400" t="s">
        <v>4331</v>
      </c>
      <c r="D5552" s="384" t="str">
        <f>VLOOKUP(A5552,[3]cartilha!$A$1:$AN$65536,15,FALSE)</f>
        <v>UN</v>
      </c>
      <c r="E5552" s="385" t="s">
        <v>11210</v>
      </c>
      <c r="F5552" s="386">
        <f t="shared" si="1368"/>
        <v>606.65</v>
      </c>
      <c r="G5552" s="407"/>
      <c r="H5552" s="436">
        <f t="shared" si="1365"/>
        <v>606.65</v>
      </c>
      <c r="I5552" s="403">
        <f t="shared" si="1376"/>
        <v>0</v>
      </c>
      <c r="J5552" s="403">
        <f t="shared" si="1377"/>
        <v>0</v>
      </c>
      <c r="K5552" s="390"/>
      <c r="L5552" s="404">
        <f t="shared" si="1378"/>
        <v>0</v>
      </c>
      <c r="M5552" s="404">
        <f t="shared" si="1378"/>
        <v>606.65</v>
      </c>
      <c r="N5552" s="405">
        <f t="shared" si="1379"/>
        <v>0</v>
      </c>
      <c r="O5552" s="405">
        <f t="shared" si="1380"/>
        <v>0</v>
      </c>
      <c r="P5552" s="392"/>
      <c r="Q5552" s="612"/>
      <c r="R5552" s="394" t="str">
        <f t="shared" si="1375"/>
        <v/>
      </c>
      <c r="S5552" s="394" t="str">
        <f t="shared" si="1367"/>
        <v/>
      </c>
    </row>
    <row r="5553" spans="1:19" ht="39" hidden="1" thickBot="1">
      <c r="A5553" s="406">
        <v>86922</v>
      </c>
      <c r="B5553" s="396" t="s">
        <v>3293</v>
      </c>
      <c r="C5553" s="400" t="s">
        <v>4332</v>
      </c>
      <c r="D5553" s="384" t="str">
        <f>VLOOKUP(A5553,[3]cartilha!$A$1:$AN$65536,15,FALSE)</f>
        <v>UN</v>
      </c>
      <c r="E5553" s="385" t="s">
        <v>11211</v>
      </c>
      <c r="F5553" s="386">
        <f t="shared" si="1368"/>
        <v>1138.05</v>
      </c>
      <c r="G5553" s="407"/>
      <c r="H5553" s="436">
        <f t="shared" si="1365"/>
        <v>1138.05</v>
      </c>
      <c r="I5553" s="403">
        <f t="shared" si="1376"/>
        <v>0</v>
      </c>
      <c r="J5553" s="403">
        <f t="shared" si="1377"/>
        <v>0</v>
      </c>
      <c r="K5553" s="390"/>
      <c r="L5553" s="404">
        <f t="shared" si="1378"/>
        <v>0</v>
      </c>
      <c r="M5553" s="404">
        <f t="shared" si="1378"/>
        <v>1138.05</v>
      </c>
      <c r="N5553" s="405">
        <f t="shared" si="1379"/>
        <v>0</v>
      </c>
      <c r="O5553" s="405">
        <f t="shared" si="1380"/>
        <v>0</v>
      </c>
      <c r="P5553" s="392"/>
      <c r="Q5553" s="612"/>
      <c r="R5553" s="394" t="str">
        <f t="shared" si="1375"/>
        <v/>
      </c>
      <c r="S5553" s="394" t="str">
        <f t="shared" si="1367"/>
        <v/>
      </c>
    </row>
    <row r="5554" spans="1:19" ht="26.25" hidden="1" thickBot="1">
      <c r="A5554" s="406">
        <v>86876</v>
      </c>
      <c r="B5554" s="396" t="s">
        <v>3293</v>
      </c>
      <c r="C5554" s="400" t="s">
        <v>4333</v>
      </c>
      <c r="D5554" s="384" t="str">
        <f>VLOOKUP(A5554,[3]cartilha!$A$1:$AN$65536,15,FALSE)</f>
        <v>UN</v>
      </c>
      <c r="E5554" s="385" t="s">
        <v>11212</v>
      </c>
      <c r="F5554" s="386">
        <f t="shared" si="1368"/>
        <v>320.48</v>
      </c>
      <c r="G5554" s="407"/>
      <c r="H5554" s="436">
        <f t="shared" si="1365"/>
        <v>320.48</v>
      </c>
      <c r="I5554" s="403">
        <f t="shared" si="1376"/>
        <v>0</v>
      </c>
      <c r="J5554" s="403">
        <f t="shared" si="1377"/>
        <v>0</v>
      </c>
      <c r="K5554" s="390"/>
      <c r="L5554" s="404">
        <f t="shared" si="1378"/>
        <v>0</v>
      </c>
      <c r="M5554" s="404">
        <f t="shared" si="1378"/>
        <v>320.48</v>
      </c>
      <c r="N5554" s="405">
        <f t="shared" si="1379"/>
        <v>0</v>
      </c>
      <c r="O5554" s="405">
        <f t="shared" si="1380"/>
        <v>0</v>
      </c>
      <c r="P5554" s="392"/>
      <c r="Q5554" s="612"/>
      <c r="R5554" s="394" t="str">
        <f t="shared" si="1375"/>
        <v/>
      </c>
      <c r="S5554" s="394" t="str">
        <f t="shared" si="1367"/>
        <v/>
      </c>
    </row>
    <row r="5555" spans="1:19" ht="39" hidden="1" thickBot="1">
      <c r="A5555" s="406">
        <v>86929</v>
      </c>
      <c r="B5555" s="396" t="s">
        <v>3293</v>
      </c>
      <c r="C5555" s="400" t="s">
        <v>4334</v>
      </c>
      <c r="D5555" s="384" t="str">
        <f>VLOOKUP(A5555,[3]cartilha!$A$1:$AN$65536,15,FALSE)</f>
        <v>UN</v>
      </c>
      <c r="E5555" s="385" t="s">
        <v>11213</v>
      </c>
      <c r="F5555" s="386">
        <f t="shared" si="1368"/>
        <v>389.65</v>
      </c>
      <c r="G5555" s="407"/>
      <c r="H5555" s="436">
        <f t="shared" si="1365"/>
        <v>389.65</v>
      </c>
      <c r="I5555" s="403">
        <f t="shared" si="1376"/>
        <v>0</v>
      </c>
      <c r="J5555" s="403">
        <f t="shared" si="1377"/>
        <v>0</v>
      </c>
      <c r="K5555" s="390"/>
      <c r="L5555" s="404">
        <f t="shared" si="1378"/>
        <v>0</v>
      </c>
      <c r="M5555" s="404">
        <f t="shared" si="1378"/>
        <v>389.65</v>
      </c>
      <c r="N5555" s="405">
        <f t="shared" si="1379"/>
        <v>0</v>
      </c>
      <c r="O5555" s="405">
        <f t="shared" si="1380"/>
        <v>0</v>
      </c>
      <c r="P5555" s="392"/>
      <c r="Q5555" s="612"/>
      <c r="R5555" s="394" t="str">
        <f t="shared" si="1375"/>
        <v/>
      </c>
      <c r="S5555" s="394" t="str">
        <f t="shared" si="1367"/>
        <v/>
      </c>
    </row>
    <row r="5556" spans="1:19" ht="26.25" hidden="1" thickBot="1">
      <c r="A5556" s="406">
        <v>86930</v>
      </c>
      <c r="B5556" s="396" t="s">
        <v>3293</v>
      </c>
      <c r="C5556" s="400" t="s">
        <v>4335</v>
      </c>
      <c r="D5556" s="384" t="str">
        <f>VLOOKUP(A5556,[3]cartilha!$A$1:$AN$65536,15,FALSE)</f>
        <v>UN</v>
      </c>
      <c r="E5556" s="385" t="s">
        <v>11214</v>
      </c>
      <c r="F5556" s="386">
        <f t="shared" si="1368"/>
        <v>377.59</v>
      </c>
      <c r="G5556" s="407"/>
      <c r="H5556" s="436">
        <f t="shared" si="1365"/>
        <v>377.59</v>
      </c>
      <c r="I5556" s="403">
        <f t="shared" si="1376"/>
        <v>0</v>
      </c>
      <c r="J5556" s="403">
        <f t="shared" si="1377"/>
        <v>0</v>
      </c>
      <c r="K5556" s="390"/>
      <c r="L5556" s="404">
        <f t="shared" si="1378"/>
        <v>0</v>
      </c>
      <c r="M5556" s="404">
        <f t="shared" si="1378"/>
        <v>377.59</v>
      </c>
      <c r="N5556" s="405">
        <f t="shared" si="1379"/>
        <v>0</v>
      </c>
      <c r="O5556" s="405">
        <f t="shared" si="1380"/>
        <v>0</v>
      </c>
      <c r="P5556" s="392"/>
      <c r="Q5556" s="612"/>
      <c r="R5556" s="394" t="str">
        <f t="shared" si="1375"/>
        <v/>
      </c>
      <c r="S5556" s="394" t="str">
        <f t="shared" si="1367"/>
        <v/>
      </c>
    </row>
    <row r="5557" spans="1:19" ht="39" hidden="1" thickBot="1">
      <c r="A5557" s="406">
        <v>86919</v>
      </c>
      <c r="B5557" s="396" t="s">
        <v>3293</v>
      </c>
      <c r="C5557" s="400" t="s">
        <v>4336</v>
      </c>
      <c r="D5557" s="384" t="str">
        <f>VLOOKUP(A5557,[3]cartilha!$A$1:$AN$65536,15,FALSE)</f>
        <v>UN</v>
      </c>
      <c r="E5557" s="385" t="s">
        <v>11215</v>
      </c>
      <c r="F5557" s="386">
        <f t="shared" si="1368"/>
        <v>999.96</v>
      </c>
      <c r="G5557" s="407"/>
      <c r="H5557" s="436">
        <f t="shared" si="1365"/>
        <v>999.96</v>
      </c>
      <c r="I5557" s="403">
        <f t="shared" si="1376"/>
        <v>0</v>
      </c>
      <c r="J5557" s="403">
        <f t="shared" si="1377"/>
        <v>0</v>
      </c>
      <c r="K5557" s="390"/>
      <c r="L5557" s="404">
        <f t="shared" si="1378"/>
        <v>0</v>
      </c>
      <c r="M5557" s="404">
        <f t="shared" si="1378"/>
        <v>999.96</v>
      </c>
      <c r="N5557" s="405">
        <f t="shared" si="1379"/>
        <v>0</v>
      </c>
      <c r="O5557" s="405">
        <f t="shared" si="1380"/>
        <v>0</v>
      </c>
      <c r="P5557" s="392"/>
      <c r="Q5557" s="612"/>
      <c r="R5557" s="394" t="str">
        <f t="shared" si="1375"/>
        <v/>
      </c>
      <c r="S5557" s="394" t="str">
        <f t="shared" si="1367"/>
        <v/>
      </c>
    </row>
    <row r="5558" spans="1:19" ht="39" hidden="1" thickBot="1">
      <c r="A5558" s="406">
        <v>86927</v>
      </c>
      <c r="B5558" s="396" t="s">
        <v>3293</v>
      </c>
      <c r="C5558" s="400" t="s">
        <v>4337</v>
      </c>
      <c r="D5558" s="384" t="str">
        <f>VLOOKUP(A5558,[3]cartilha!$A$1:$AN$65536,15,FALSE)</f>
        <v>UN</v>
      </c>
      <c r="E5558" s="385" t="s">
        <v>11216</v>
      </c>
      <c r="F5558" s="386">
        <f t="shared" si="1368"/>
        <v>399.66</v>
      </c>
      <c r="G5558" s="407"/>
      <c r="H5558" s="436">
        <f t="shared" si="1365"/>
        <v>399.66</v>
      </c>
      <c r="I5558" s="403">
        <f t="shared" si="1376"/>
        <v>0</v>
      </c>
      <c r="J5558" s="403">
        <f t="shared" si="1377"/>
        <v>0</v>
      </c>
      <c r="K5558" s="390"/>
      <c r="L5558" s="404">
        <f t="shared" si="1378"/>
        <v>0</v>
      </c>
      <c r="M5558" s="404">
        <f t="shared" si="1378"/>
        <v>399.66</v>
      </c>
      <c r="N5558" s="405">
        <f t="shared" si="1379"/>
        <v>0</v>
      </c>
      <c r="O5558" s="405">
        <f t="shared" si="1380"/>
        <v>0</v>
      </c>
      <c r="P5558" s="392"/>
      <c r="Q5558" s="612"/>
      <c r="R5558" s="394" t="str">
        <f t="shared" si="1375"/>
        <v/>
      </c>
      <c r="S5558" s="394" t="str">
        <f t="shared" si="1367"/>
        <v/>
      </c>
    </row>
    <row r="5559" spans="1:19" ht="26.25" hidden="1" thickBot="1">
      <c r="A5559" s="406">
        <v>86928</v>
      </c>
      <c r="B5559" s="396" t="s">
        <v>3293</v>
      </c>
      <c r="C5559" s="400" t="s">
        <v>4338</v>
      </c>
      <c r="D5559" s="384" t="str">
        <f>VLOOKUP(A5559,[3]cartilha!$A$1:$AN$65536,15,FALSE)</f>
        <v>UN</v>
      </c>
      <c r="E5559" s="385" t="s">
        <v>11217</v>
      </c>
      <c r="F5559" s="386">
        <f t="shared" si="1368"/>
        <v>387.59</v>
      </c>
      <c r="G5559" s="407"/>
      <c r="H5559" s="436">
        <f t="shared" si="1365"/>
        <v>387.59</v>
      </c>
      <c r="I5559" s="403">
        <f t="shared" si="1376"/>
        <v>0</v>
      </c>
      <c r="J5559" s="403">
        <f t="shared" si="1377"/>
        <v>0</v>
      </c>
      <c r="K5559" s="390"/>
      <c r="L5559" s="404">
        <f t="shared" si="1378"/>
        <v>0</v>
      </c>
      <c r="M5559" s="404">
        <f t="shared" si="1378"/>
        <v>387.59</v>
      </c>
      <c r="N5559" s="405">
        <f t="shared" si="1379"/>
        <v>0</v>
      </c>
      <c r="O5559" s="405">
        <f t="shared" si="1380"/>
        <v>0</v>
      </c>
      <c r="P5559" s="392"/>
      <c r="Q5559" s="612"/>
      <c r="R5559" s="394" t="str">
        <f t="shared" si="1375"/>
        <v/>
      </c>
      <c r="S5559" s="394" t="str">
        <f t="shared" si="1367"/>
        <v/>
      </c>
    </row>
    <row r="5560" spans="1:19" ht="39" hidden="1" thickBot="1">
      <c r="A5560" s="406">
        <v>86925</v>
      </c>
      <c r="B5560" s="396" t="s">
        <v>3293</v>
      </c>
      <c r="C5560" s="400" t="s">
        <v>4339</v>
      </c>
      <c r="D5560" s="384" t="str">
        <f>VLOOKUP(A5560,[3]cartilha!$A$1:$AN$65536,15,FALSE)</f>
        <v>UN</v>
      </c>
      <c r="E5560" s="385" t="s">
        <v>11218</v>
      </c>
      <c r="F5560" s="386">
        <f t="shared" si="1368"/>
        <v>618.15</v>
      </c>
      <c r="G5560" s="407"/>
      <c r="H5560" s="436">
        <f t="shared" si="1365"/>
        <v>618.15</v>
      </c>
      <c r="I5560" s="403">
        <f t="shared" si="1376"/>
        <v>0</v>
      </c>
      <c r="J5560" s="403">
        <f t="shared" si="1377"/>
        <v>0</v>
      </c>
      <c r="K5560" s="390"/>
      <c r="L5560" s="404">
        <f t="shared" si="1378"/>
        <v>0</v>
      </c>
      <c r="M5560" s="404">
        <f t="shared" si="1378"/>
        <v>618.15</v>
      </c>
      <c r="N5560" s="405">
        <f t="shared" si="1379"/>
        <v>0</v>
      </c>
      <c r="O5560" s="405">
        <f t="shared" si="1380"/>
        <v>0</v>
      </c>
      <c r="P5560" s="392"/>
      <c r="Q5560" s="612"/>
      <c r="R5560" s="394" t="str">
        <f t="shared" si="1375"/>
        <v/>
      </c>
      <c r="S5560" s="394" t="str">
        <f t="shared" si="1367"/>
        <v/>
      </c>
    </row>
    <row r="5561" spans="1:19" ht="26.25" hidden="1" thickBot="1">
      <c r="A5561" s="406">
        <v>86926</v>
      </c>
      <c r="B5561" s="396" t="s">
        <v>3293</v>
      </c>
      <c r="C5561" s="400" t="s">
        <v>4340</v>
      </c>
      <c r="D5561" s="384" t="str">
        <f>VLOOKUP(A5561,[3]cartilha!$A$1:$AN$65536,15,FALSE)</f>
        <v>UN</v>
      </c>
      <c r="E5561" s="385" t="s">
        <v>11219</v>
      </c>
      <c r="F5561" s="386">
        <f t="shared" si="1368"/>
        <v>606.09</v>
      </c>
      <c r="G5561" s="407"/>
      <c r="H5561" s="436">
        <f t="shared" si="1365"/>
        <v>606.09</v>
      </c>
      <c r="I5561" s="403">
        <f t="shared" si="1376"/>
        <v>0</v>
      </c>
      <c r="J5561" s="403">
        <f t="shared" si="1377"/>
        <v>0</v>
      </c>
      <c r="K5561" s="390"/>
      <c r="L5561" s="404">
        <f t="shared" si="1378"/>
        <v>0</v>
      </c>
      <c r="M5561" s="404">
        <f t="shared" si="1378"/>
        <v>606.09</v>
      </c>
      <c r="N5561" s="405">
        <f t="shared" si="1379"/>
        <v>0</v>
      </c>
      <c r="O5561" s="405">
        <f t="shared" si="1380"/>
        <v>0</v>
      </c>
      <c r="P5561" s="392"/>
      <c r="Q5561" s="612"/>
      <c r="R5561" s="394" t="str">
        <f t="shared" si="1375"/>
        <v/>
      </c>
      <c r="S5561" s="394" t="str">
        <f t="shared" si="1367"/>
        <v/>
      </c>
    </row>
    <row r="5562" spans="1:19" ht="26.25" hidden="1" thickBot="1">
      <c r="A5562" s="406">
        <v>86875</v>
      </c>
      <c r="B5562" s="396" t="s">
        <v>3293</v>
      </c>
      <c r="C5562" s="400" t="s">
        <v>4341</v>
      </c>
      <c r="D5562" s="384" t="str">
        <f>VLOOKUP(A5562,[3]cartilha!$A$1:$AN$65536,15,FALSE)</f>
        <v>UN</v>
      </c>
      <c r="E5562" s="385" t="s">
        <v>11220</v>
      </c>
      <c r="F5562" s="386">
        <f t="shared" si="1368"/>
        <v>548.97</v>
      </c>
      <c r="G5562" s="407"/>
      <c r="H5562" s="436">
        <f t="shared" si="1365"/>
        <v>548.97</v>
      </c>
      <c r="I5562" s="403">
        <f t="shared" si="1376"/>
        <v>0</v>
      </c>
      <c r="J5562" s="403">
        <f t="shared" si="1377"/>
        <v>0</v>
      </c>
      <c r="K5562" s="390"/>
      <c r="L5562" s="404">
        <f t="shared" si="1378"/>
        <v>0</v>
      </c>
      <c r="M5562" s="404">
        <f t="shared" si="1378"/>
        <v>548.97</v>
      </c>
      <c r="N5562" s="405">
        <f t="shared" si="1379"/>
        <v>0</v>
      </c>
      <c r="O5562" s="405">
        <f t="shared" si="1380"/>
        <v>0</v>
      </c>
      <c r="P5562" s="392"/>
      <c r="Q5562" s="393"/>
      <c r="R5562" s="394" t="str">
        <f t="shared" si="1375"/>
        <v/>
      </c>
      <c r="S5562" s="394" t="str">
        <f t="shared" si="1367"/>
        <v/>
      </c>
    </row>
    <row r="5563" spans="1:19" ht="13.5" hidden="1" thickBot="1">
      <c r="A5563" s="406" t="s">
        <v>2142</v>
      </c>
      <c r="B5563" s="396"/>
      <c r="C5563" s="400" t="s">
        <v>1691</v>
      </c>
      <c r="D5563" s="384">
        <v>0</v>
      </c>
      <c r="E5563" s="385"/>
      <c r="F5563" s="386">
        <f t="shared" si="1368"/>
        <v>0</v>
      </c>
      <c r="G5563" s="448"/>
      <c r="H5563" s="436">
        <f t="shared" si="1365"/>
        <v>0</v>
      </c>
      <c r="I5563" s="449"/>
      <c r="J5563" s="450"/>
      <c r="K5563" s="390"/>
      <c r="L5563" s="448"/>
      <c r="M5563" s="448"/>
      <c r="N5563" s="449"/>
      <c r="O5563" s="450"/>
      <c r="P5563" s="392"/>
      <c r="Q5563" s="393" t="str">
        <f>IF(OR(SUM(J5564:J5570)&gt;0,SUM(O5564:O5570)&gt;0),"xx","")</f>
        <v/>
      </c>
      <c r="R5563" s="394" t="str">
        <f t="shared" si="1375"/>
        <v/>
      </c>
      <c r="S5563" s="394" t="str">
        <f t="shared" si="1367"/>
        <v/>
      </c>
    </row>
    <row r="5564" spans="1:19" ht="26.25" hidden="1" thickBot="1">
      <c r="A5564" s="406">
        <v>86900</v>
      </c>
      <c r="B5564" s="396" t="s">
        <v>3293</v>
      </c>
      <c r="C5564" s="400" t="s">
        <v>4342</v>
      </c>
      <c r="D5564" s="384" t="str">
        <f>VLOOKUP(A5564,[3]cartilha!$A$1:$AN$65536,15,FALSE)</f>
        <v>UN</v>
      </c>
      <c r="E5564" s="385" t="s">
        <v>11221</v>
      </c>
      <c r="F5564" s="386">
        <f t="shared" si="1368"/>
        <v>262.73</v>
      </c>
      <c r="G5564" s="407"/>
      <c r="H5564" s="436">
        <f t="shared" si="1365"/>
        <v>262.73</v>
      </c>
      <c r="I5564" s="403">
        <f t="shared" ref="I5564:I5570" si="1381">IF(ISBLANK(E5564),0,ROUND(F5564*G5564,2))</f>
        <v>0</v>
      </c>
      <c r="J5564" s="403">
        <f t="shared" ref="J5564:J5570" si="1382">IF(ISBLANK(G5564),0,ROUND(G5564*H5564,2))</f>
        <v>0</v>
      </c>
      <c r="K5564" s="390"/>
      <c r="L5564" s="404">
        <f t="shared" ref="L5564:M5570" si="1383">G5564</f>
        <v>0</v>
      </c>
      <c r="M5564" s="404">
        <f t="shared" si="1383"/>
        <v>262.73</v>
      </c>
      <c r="N5564" s="405">
        <f t="shared" ref="N5564:N5570" si="1384">IF(ISBLANK(E5564),0,ROUND(F5564*L5564,2))</f>
        <v>0</v>
      </c>
      <c r="O5564" s="405">
        <f t="shared" ref="O5564:O5570" si="1385">IF(ISBLANK(L5564),0,ROUND(L5564*M5564,2))</f>
        <v>0</v>
      </c>
      <c r="P5564" s="392"/>
      <c r="Q5564" s="393"/>
      <c r="R5564" s="394" t="str">
        <f t="shared" si="1375"/>
        <v/>
      </c>
      <c r="S5564" s="394" t="str">
        <f t="shared" si="1367"/>
        <v/>
      </c>
    </row>
    <row r="5565" spans="1:19" ht="26.25" hidden="1" thickBot="1">
      <c r="A5565" s="406">
        <v>86936</v>
      </c>
      <c r="B5565" s="396" t="s">
        <v>3293</v>
      </c>
      <c r="C5565" s="400" t="s">
        <v>4343</v>
      </c>
      <c r="D5565" s="384" t="str">
        <f>VLOOKUP(A5565,[3]cartilha!$A$1:$AN$65536,15,FALSE)</f>
        <v>UN</v>
      </c>
      <c r="E5565" s="385" t="s">
        <v>11222</v>
      </c>
      <c r="F5565" s="386">
        <f t="shared" si="1368"/>
        <v>789.31</v>
      </c>
      <c r="G5565" s="407"/>
      <c r="H5565" s="436">
        <f t="shared" si="1365"/>
        <v>789.31</v>
      </c>
      <c r="I5565" s="403">
        <f t="shared" si="1381"/>
        <v>0</v>
      </c>
      <c r="J5565" s="403">
        <f t="shared" si="1382"/>
        <v>0</v>
      </c>
      <c r="K5565" s="390"/>
      <c r="L5565" s="404">
        <f t="shared" si="1383"/>
        <v>0</v>
      </c>
      <c r="M5565" s="404">
        <f t="shared" si="1383"/>
        <v>789.31</v>
      </c>
      <c r="N5565" s="405">
        <f t="shared" si="1384"/>
        <v>0</v>
      </c>
      <c r="O5565" s="405">
        <f t="shared" si="1385"/>
        <v>0</v>
      </c>
      <c r="P5565" s="392"/>
      <c r="Q5565" s="612"/>
      <c r="R5565" s="394" t="str">
        <f t="shared" si="1375"/>
        <v/>
      </c>
      <c r="S5565" s="394" t="str">
        <f t="shared" si="1367"/>
        <v/>
      </c>
    </row>
    <row r="5566" spans="1:19" ht="26.25" hidden="1" thickBot="1">
      <c r="A5566" s="406">
        <v>86935</v>
      </c>
      <c r="B5566" s="396" t="s">
        <v>3293</v>
      </c>
      <c r="C5566" s="400" t="s">
        <v>4344</v>
      </c>
      <c r="D5566" s="384" t="str">
        <f>VLOOKUP(A5566,[3]cartilha!$A$1:$AN$65536,15,FALSE)</f>
        <v>UN</v>
      </c>
      <c r="E5566" s="385" t="s">
        <v>11223</v>
      </c>
      <c r="F5566" s="386">
        <f t="shared" si="1368"/>
        <v>412.92</v>
      </c>
      <c r="G5566" s="407"/>
      <c r="H5566" s="436">
        <f t="shared" si="1365"/>
        <v>412.92</v>
      </c>
      <c r="I5566" s="403">
        <f t="shared" si="1381"/>
        <v>0</v>
      </c>
      <c r="J5566" s="403">
        <f t="shared" si="1382"/>
        <v>0</v>
      </c>
      <c r="K5566" s="390"/>
      <c r="L5566" s="404">
        <f t="shared" si="1383"/>
        <v>0</v>
      </c>
      <c r="M5566" s="404">
        <f t="shared" si="1383"/>
        <v>412.92</v>
      </c>
      <c r="N5566" s="405">
        <f t="shared" si="1384"/>
        <v>0</v>
      </c>
      <c r="O5566" s="405">
        <f t="shared" si="1385"/>
        <v>0</v>
      </c>
      <c r="P5566" s="392"/>
      <c r="Q5566" s="612"/>
      <c r="R5566" s="394" t="str">
        <f t="shared" si="1375"/>
        <v/>
      </c>
      <c r="S5566" s="394" t="str">
        <f t="shared" si="1367"/>
        <v/>
      </c>
    </row>
    <row r="5567" spans="1:19" ht="26.25" hidden="1" thickBot="1">
      <c r="A5567" s="406">
        <v>86901</v>
      </c>
      <c r="B5567" s="396" t="s">
        <v>3293</v>
      </c>
      <c r="C5567" s="400" t="s">
        <v>4345</v>
      </c>
      <c r="D5567" s="384" t="str">
        <f>VLOOKUP(A5567,[3]cartilha!$A$1:$AN$65536,15,FALSE)</f>
        <v>UN</v>
      </c>
      <c r="E5567" s="385" t="s">
        <v>9810</v>
      </c>
      <c r="F5567" s="386">
        <f t="shared" si="1368"/>
        <v>161.35</v>
      </c>
      <c r="G5567" s="407"/>
      <c r="H5567" s="436">
        <f t="shared" si="1365"/>
        <v>161.35</v>
      </c>
      <c r="I5567" s="403">
        <f t="shared" si="1381"/>
        <v>0</v>
      </c>
      <c r="J5567" s="403">
        <f t="shared" si="1382"/>
        <v>0</v>
      </c>
      <c r="K5567" s="390"/>
      <c r="L5567" s="404">
        <f t="shared" si="1383"/>
        <v>0</v>
      </c>
      <c r="M5567" s="404">
        <f t="shared" si="1383"/>
        <v>161.35</v>
      </c>
      <c r="N5567" s="405">
        <f t="shared" si="1384"/>
        <v>0</v>
      </c>
      <c r="O5567" s="405">
        <f t="shared" si="1385"/>
        <v>0</v>
      </c>
      <c r="P5567" s="392"/>
      <c r="Q5567" s="612"/>
      <c r="R5567" s="394" t="str">
        <f t="shared" si="1375"/>
        <v/>
      </c>
      <c r="S5567" s="394" t="str">
        <f t="shared" si="1367"/>
        <v/>
      </c>
    </row>
    <row r="5568" spans="1:19" ht="26.25" hidden="1" thickBot="1">
      <c r="A5568" s="406">
        <v>86938</v>
      </c>
      <c r="B5568" s="396" t="s">
        <v>3293</v>
      </c>
      <c r="C5568" s="400" t="s">
        <v>4346</v>
      </c>
      <c r="D5568" s="384" t="str">
        <f>VLOOKUP(A5568,[3]cartilha!$A$1:$AN$65536,15,FALSE)</f>
        <v>UN</v>
      </c>
      <c r="E5568" s="385" t="s">
        <v>11224</v>
      </c>
      <c r="F5568" s="386">
        <f t="shared" si="1368"/>
        <v>677.75</v>
      </c>
      <c r="G5568" s="407"/>
      <c r="H5568" s="436">
        <f t="shared" si="1365"/>
        <v>677.75</v>
      </c>
      <c r="I5568" s="403">
        <f t="shared" si="1381"/>
        <v>0</v>
      </c>
      <c r="J5568" s="403">
        <f t="shared" si="1382"/>
        <v>0</v>
      </c>
      <c r="K5568" s="390"/>
      <c r="L5568" s="404">
        <f t="shared" si="1383"/>
        <v>0</v>
      </c>
      <c r="M5568" s="404">
        <f t="shared" si="1383"/>
        <v>677.75</v>
      </c>
      <c r="N5568" s="405">
        <f t="shared" si="1384"/>
        <v>0</v>
      </c>
      <c r="O5568" s="405">
        <f t="shared" si="1385"/>
        <v>0</v>
      </c>
      <c r="P5568" s="392"/>
      <c r="Q5568" s="612"/>
      <c r="R5568" s="394" t="str">
        <f t="shared" si="1375"/>
        <v/>
      </c>
      <c r="S5568" s="394" t="str">
        <f t="shared" si="1367"/>
        <v/>
      </c>
    </row>
    <row r="5569" spans="1:19" ht="26.25" hidden="1" thickBot="1">
      <c r="A5569" s="406">
        <v>86937</v>
      </c>
      <c r="B5569" s="396" t="s">
        <v>3293</v>
      </c>
      <c r="C5569" s="400" t="s">
        <v>4347</v>
      </c>
      <c r="D5569" s="384" t="str">
        <f>VLOOKUP(A5569,[3]cartilha!$A$1:$AN$65536,15,FALSE)</f>
        <v>UN</v>
      </c>
      <c r="E5569" s="385" t="s">
        <v>11225</v>
      </c>
      <c r="F5569" s="386">
        <f t="shared" si="1368"/>
        <v>301.36</v>
      </c>
      <c r="G5569" s="407"/>
      <c r="H5569" s="436">
        <f t="shared" si="1365"/>
        <v>301.36</v>
      </c>
      <c r="I5569" s="403">
        <f t="shared" si="1381"/>
        <v>0</v>
      </c>
      <c r="J5569" s="403">
        <f t="shared" si="1382"/>
        <v>0</v>
      </c>
      <c r="K5569" s="390"/>
      <c r="L5569" s="404">
        <f t="shared" si="1383"/>
        <v>0</v>
      </c>
      <c r="M5569" s="404">
        <f t="shared" si="1383"/>
        <v>301.36</v>
      </c>
      <c r="N5569" s="405">
        <f t="shared" si="1384"/>
        <v>0</v>
      </c>
      <c r="O5569" s="405">
        <f t="shared" si="1385"/>
        <v>0</v>
      </c>
      <c r="P5569" s="392"/>
      <c r="Q5569" s="612"/>
      <c r="R5569" s="394" t="str">
        <f t="shared" si="1375"/>
        <v/>
      </c>
      <c r="S5569" s="394" t="str">
        <f t="shared" si="1367"/>
        <v/>
      </c>
    </row>
    <row r="5570" spans="1:19" ht="26.25" hidden="1" thickBot="1">
      <c r="A5570" s="406">
        <v>100852</v>
      </c>
      <c r="B5570" s="396" t="s">
        <v>3293</v>
      </c>
      <c r="C5570" s="400" t="s">
        <v>4469</v>
      </c>
      <c r="D5570" s="384" t="str">
        <f>VLOOKUP(A5570,[3]cartilha!$A$1:$AN$65536,15,FALSE)</f>
        <v>UN</v>
      </c>
      <c r="E5570" s="385" t="s">
        <v>7469</v>
      </c>
      <c r="F5570" s="386">
        <f t="shared" si="1368"/>
        <v>287.39</v>
      </c>
      <c r="G5570" s="407"/>
      <c r="H5570" s="436">
        <f t="shared" si="1365"/>
        <v>287.39</v>
      </c>
      <c r="I5570" s="403">
        <f t="shared" si="1381"/>
        <v>0</v>
      </c>
      <c r="J5570" s="403">
        <f t="shared" si="1382"/>
        <v>0</v>
      </c>
      <c r="K5570" s="390"/>
      <c r="L5570" s="404">
        <f t="shared" si="1383"/>
        <v>0</v>
      </c>
      <c r="M5570" s="404">
        <f t="shared" si="1383"/>
        <v>287.39</v>
      </c>
      <c r="N5570" s="405">
        <f t="shared" si="1384"/>
        <v>0</v>
      </c>
      <c r="O5570" s="405">
        <f t="shared" si="1385"/>
        <v>0</v>
      </c>
      <c r="P5570" s="392"/>
      <c r="Q5570" s="612"/>
      <c r="R5570" s="394" t="str">
        <f t="shared" si="1375"/>
        <v/>
      </c>
      <c r="S5570" s="394" t="str">
        <f t="shared" si="1367"/>
        <v/>
      </c>
    </row>
    <row r="5571" spans="1:19" ht="13.5" hidden="1" thickBot="1">
      <c r="A5571" s="406" t="s">
        <v>2143</v>
      </c>
      <c r="B5571" s="396"/>
      <c r="C5571" s="400" t="s">
        <v>67</v>
      </c>
      <c r="D5571" s="384">
        <v>0</v>
      </c>
      <c r="E5571" s="385"/>
      <c r="F5571" s="386">
        <f t="shared" si="1368"/>
        <v>0</v>
      </c>
      <c r="G5571" s="448"/>
      <c r="H5571" s="436">
        <f t="shared" si="1365"/>
        <v>0</v>
      </c>
      <c r="I5571" s="449"/>
      <c r="J5571" s="450"/>
      <c r="K5571" s="390"/>
      <c r="L5571" s="448"/>
      <c r="M5571" s="448"/>
      <c r="N5571" s="449"/>
      <c r="O5571" s="450"/>
      <c r="P5571" s="392"/>
      <c r="Q5571" s="393" t="str">
        <f>IF(OR(SUM(J5572:J5578)&gt;0,SUM(O5572:O5578)&gt;0),"xx","")</f>
        <v/>
      </c>
      <c r="R5571" s="394" t="str">
        <f t="shared" si="1375"/>
        <v/>
      </c>
      <c r="S5571" s="394" t="str">
        <f t="shared" si="1367"/>
        <v/>
      </c>
    </row>
    <row r="5572" spans="1:19" ht="39" hidden="1" thickBot="1">
      <c r="A5572" s="406">
        <v>86941</v>
      </c>
      <c r="B5572" s="396" t="s">
        <v>3293</v>
      </c>
      <c r="C5572" s="400" t="s">
        <v>4348</v>
      </c>
      <c r="D5572" s="384" t="str">
        <f>VLOOKUP(A5572,[3]cartilha!$A$1:$AN$65536,15,FALSE)</f>
        <v>UN</v>
      </c>
      <c r="E5572" s="385" t="s">
        <v>11226</v>
      </c>
      <c r="F5572" s="386">
        <f t="shared" si="1368"/>
        <v>1142.68</v>
      </c>
      <c r="G5572" s="407"/>
      <c r="H5572" s="436">
        <f t="shared" si="1365"/>
        <v>1142.68</v>
      </c>
      <c r="I5572" s="403">
        <f t="shared" ref="I5572:I5578" si="1386">IF(ISBLANK(E5572),0,ROUND(F5572*G5572,2))</f>
        <v>0</v>
      </c>
      <c r="J5572" s="403">
        <f t="shared" ref="J5572:J5578" si="1387">IF(ISBLANK(G5572),0,ROUND(G5572*H5572,2))</f>
        <v>0</v>
      </c>
      <c r="K5572" s="390"/>
      <c r="L5572" s="404">
        <f t="shared" ref="L5572:M5578" si="1388">G5572</f>
        <v>0</v>
      </c>
      <c r="M5572" s="404">
        <f t="shared" si="1388"/>
        <v>1142.68</v>
      </c>
      <c r="N5572" s="405">
        <f t="shared" ref="N5572:N5578" si="1389">IF(ISBLANK(E5572),0,ROUND(F5572*L5572,2))</f>
        <v>0</v>
      </c>
      <c r="O5572" s="405">
        <f t="shared" ref="O5572:O5578" si="1390">IF(ISBLANK(L5572),0,ROUND(L5572*M5572,2))</f>
        <v>0</v>
      </c>
      <c r="P5572" s="392"/>
      <c r="Q5572" s="612"/>
      <c r="R5572" s="394" t="str">
        <f t="shared" si="1375"/>
        <v/>
      </c>
      <c r="S5572" s="394" t="str">
        <f t="shared" si="1367"/>
        <v/>
      </c>
    </row>
    <row r="5573" spans="1:19" ht="26.25" hidden="1" thickBot="1">
      <c r="A5573" s="406">
        <v>86903</v>
      </c>
      <c r="B5573" s="396" t="s">
        <v>3293</v>
      </c>
      <c r="C5573" s="400" t="s">
        <v>4349</v>
      </c>
      <c r="D5573" s="384" t="str">
        <f>VLOOKUP(A5573,[3]cartilha!$A$1:$AN$65536,15,FALSE)</f>
        <v>UN</v>
      </c>
      <c r="E5573" s="385" t="s">
        <v>11227</v>
      </c>
      <c r="F5573" s="386">
        <f t="shared" si="1368"/>
        <v>407.21</v>
      </c>
      <c r="G5573" s="407"/>
      <c r="H5573" s="436">
        <f t="shared" si="1365"/>
        <v>407.21</v>
      </c>
      <c r="I5573" s="403">
        <f t="shared" si="1386"/>
        <v>0</v>
      </c>
      <c r="J5573" s="403">
        <f t="shared" si="1387"/>
        <v>0</v>
      </c>
      <c r="K5573" s="390"/>
      <c r="L5573" s="404">
        <f t="shared" si="1388"/>
        <v>0</v>
      </c>
      <c r="M5573" s="404">
        <f t="shared" si="1388"/>
        <v>407.21</v>
      </c>
      <c r="N5573" s="405">
        <f t="shared" si="1389"/>
        <v>0</v>
      </c>
      <c r="O5573" s="405">
        <f t="shared" si="1390"/>
        <v>0</v>
      </c>
      <c r="P5573" s="392"/>
      <c r="Q5573" s="612"/>
      <c r="R5573" s="394" t="str">
        <f t="shared" si="1375"/>
        <v/>
      </c>
      <c r="S5573" s="394" t="str">
        <f t="shared" si="1367"/>
        <v/>
      </c>
    </row>
    <row r="5574" spans="1:19" ht="26.25" hidden="1" thickBot="1">
      <c r="A5574" s="406">
        <v>86904</v>
      </c>
      <c r="B5574" s="396" t="s">
        <v>3293</v>
      </c>
      <c r="C5574" s="400" t="s">
        <v>4350</v>
      </c>
      <c r="D5574" s="384" t="str">
        <f>VLOOKUP(A5574,[3]cartilha!$A$1:$AN$65536,15,FALSE)</f>
        <v>UN</v>
      </c>
      <c r="E5574" s="385" t="s">
        <v>11228</v>
      </c>
      <c r="F5574" s="386">
        <f t="shared" si="1368"/>
        <v>164.35</v>
      </c>
      <c r="G5574" s="407"/>
      <c r="H5574" s="436">
        <f t="shared" si="1365"/>
        <v>164.35</v>
      </c>
      <c r="I5574" s="403">
        <f t="shared" si="1386"/>
        <v>0</v>
      </c>
      <c r="J5574" s="403">
        <f t="shared" si="1387"/>
        <v>0</v>
      </c>
      <c r="K5574" s="390"/>
      <c r="L5574" s="404">
        <f t="shared" si="1388"/>
        <v>0</v>
      </c>
      <c r="M5574" s="404">
        <f t="shared" si="1388"/>
        <v>164.35</v>
      </c>
      <c r="N5574" s="405">
        <f t="shared" si="1389"/>
        <v>0</v>
      </c>
      <c r="O5574" s="405">
        <f t="shared" si="1390"/>
        <v>0</v>
      </c>
      <c r="P5574" s="392"/>
      <c r="Q5574" s="612"/>
      <c r="R5574" s="394" t="str">
        <f t="shared" si="1375"/>
        <v/>
      </c>
      <c r="S5574" s="394" t="str">
        <f t="shared" si="1367"/>
        <v/>
      </c>
    </row>
    <row r="5575" spans="1:19" ht="39" hidden="1" thickBot="1">
      <c r="A5575" s="406">
        <v>86943</v>
      </c>
      <c r="B5575" s="396" t="s">
        <v>3293</v>
      </c>
      <c r="C5575" s="400" t="s">
        <v>4351</v>
      </c>
      <c r="D5575" s="384" t="str">
        <f>VLOOKUP(A5575,[3]cartilha!$A$1:$AN$65536,15,FALSE)</f>
        <v>UN</v>
      </c>
      <c r="E5575" s="385" t="s">
        <v>11229</v>
      </c>
      <c r="F5575" s="386">
        <f t="shared" si="1368"/>
        <v>259.74</v>
      </c>
      <c r="G5575" s="407"/>
      <c r="H5575" s="436">
        <f t="shared" si="1365"/>
        <v>259.74</v>
      </c>
      <c r="I5575" s="403">
        <f t="shared" si="1386"/>
        <v>0</v>
      </c>
      <c r="J5575" s="403">
        <f t="shared" si="1387"/>
        <v>0</v>
      </c>
      <c r="K5575" s="390"/>
      <c r="L5575" s="404">
        <f t="shared" si="1388"/>
        <v>0</v>
      </c>
      <c r="M5575" s="404">
        <f t="shared" si="1388"/>
        <v>259.74</v>
      </c>
      <c r="N5575" s="405">
        <f t="shared" si="1389"/>
        <v>0</v>
      </c>
      <c r="O5575" s="405">
        <f t="shared" si="1390"/>
        <v>0</v>
      </c>
      <c r="P5575" s="392"/>
      <c r="Q5575" s="612"/>
      <c r="R5575" s="394" t="str">
        <f t="shared" si="1375"/>
        <v/>
      </c>
      <c r="S5575" s="394" t="str">
        <f t="shared" si="1367"/>
        <v/>
      </c>
    </row>
    <row r="5576" spans="1:19" ht="39" hidden="1" thickBot="1">
      <c r="A5576" s="406">
        <v>86942</v>
      </c>
      <c r="B5576" s="396" t="s">
        <v>3293</v>
      </c>
      <c r="C5576" s="400" t="s">
        <v>4352</v>
      </c>
      <c r="D5576" s="384" t="str">
        <f>VLOOKUP(A5576,[3]cartilha!$A$1:$AN$65536,15,FALSE)</f>
        <v>UN</v>
      </c>
      <c r="E5576" s="385" t="s">
        <v>11230</v>
      </c>
      <c r="F5576" s="386">
        <f t="shared" si="1368"/>
        <v>269.74</v>
      </c>
      <c r="G5576" s="407"/>
      <c r="H5576" s="436">
        <f t="shared" si="1365"/>
        <v>269.74</v>
      </c>
      <c r="I5576" s="403">
        <f t="shared" si="1386"/>
        <v>0</v>
      </c>
      <c r="J5576" s="403">
        <f t="shared" si="1387"/>
        <v>0</v>
      </c>
      <c r="K5576" s="390"/>
      <c r="L5576" s="404">
        <f t="shared" si="1388"/>
        <v>0</v>
      </c>
      <c r="M5576" s="404">
        <f t="shared" si="1388"/>
        <v>269.74</v>
      </c>
      <c r="N5576" s="405">
        <f t="shared" si="1389"/>
        <v>0</v>
      </c>
      <c r="O5576" s="405">
        <f t="shared" si="1390"/>
        <v>0</v>
      </c>
      <c r="P5576" s="392"/>
      <c r="Q5576" s="612"/>
      <c r="R5576" s="394" t="str">
        <f t="shared" si="1375"/>
        <v/>
      </c>
      <c r="S5576" s="394" t="str">
        <f t="shared" si="1367"/>
        <v/>
      </c>
    </row>
    <row r="5577" spans="1:19" ht="39" hidden="1" thickBot="1">
      <c r="A5577" s="406">
        <v>86939</v>
      </c>
      <c r="B5577" s="396" t="s">
        <v>3293</v>
      </c>
      <c r="C5577" s="400" t="s">
        <v>4353</v>
      </c>
      <c r="D5577" s="384" t="str">
        <f>VLOOKUP(A5577,[3]cartilha!$A$1:$AN$65536,15,FALSE)</f>
        <v>UN</v>
      </c>
      <c r="E5577" s="385" t="s">
        <v>11231</v>
      </c>
      <c r="F5577" s="386">
        <f t="shared" si="1368"/>
        <v>456.52</v>
      </c>
      <c r="G5577" s="407"/>
      <c r="H5577" s="436">
        <f t="shared" si="1365"/>
        <v>456.52</v>
      </c>
      <c r="I5577" s="403">
        <f t="shared" si="1386"/>
        <v>0</v>
      </c>
      <c r="J5577" s="403">
        <f t="shared" si="1387"/>
        <v>0</v>
      </c>
      <c r="K5577" s="390"/>
      <c r="L5577" s="404">
        <f t="shared" si="1388"/>
        <v>0</v>
      </c>
      <c r="M5577" s="404">
        <f t="shared" si="1388"/>
        <v>456.52</v>
      </c>
      <c r="N5577" s="405">
        <f t="shared" si="1389"/>
        <v>0</v>
      </c>
      <c r="O5577" s="405">
        <f t="shared" si="1390"/>
        <v>0</v>
      </c>
      <c r="P5577" s="392"/>
      <c r="Q5577" s="612"/>
      <c r="R5577" s="394" t="str">
        <f t="shared" si="1375"/>
        <v/>
      </c>
      <c r="S5577" s="394" t="str">
        <f t="shared" si="1367"/>
        <v/>
      </c>
    </row>
    <row r="5578" spans="1:19" ht="39" hidden="1" thickBot="1">
      <c r="A5578" s="406">
        <v>86940</v>
      </c>
      <c r="B5578" s="396" t="s">
        <v>3293</v>
      </c>
      <c r="C5578" s="400" t="s">
        <v>4354</v>
      </c>
      <c r="D5578" s="384" t="str">
        <f>VLOOKUP(A5578,[3]cartilha!$A$1:$AN$65536,15,FALSE)</f>
        <v>UN</v>
      </c>
      <c r="E5578" s="385" t="s">
        <v>11232</v>
      </c>
      <c r="F5578" s="386">
        <f t="shared" si="1368"/>
        <v>1461.62</v>
      </c>
      <c r="G5578" s="407"/>
      <c r="H5578" s="436">
        <f t="shared" si="1365"/>
        <v>1461.62</v>
      </c>
      <c r="I5578" s="403">
        <f t="shared" si="1386"/>
        <v>0</v>
      </c>
      <c r="J5578" s="403">
        <f t="shared" si="1387"/>
        <v>0</v>
      </c>
      <c r="K5578" s="390"/>
      <c r="L5578" s="404">
        <f t="shared" si="1388"/>
        <v>0</v>
      </c>
      <c r="M5578" s="404">
        <f t="shared" si="1388"/>
        <v>1461.62</v>
      </c>
      <c r="N5578" s="405">
        <f t="shared" si="1389"/>
        <v>0</v>
      </c>
      <c r="O5578" s="405">
        <f t="shared" si="1390"/>
        <v>0</v>
      </c>
      <c r="P5578" s="392"/>
      <c r="Q5578" s="612"/>
      <c r="R5578" s="394" t="str">
        <f t="shared" si="1375"/>
        <v/>
      </c>
      <c r="S5578" s="394" t="str">
        <f t="shared" si="1367"/>
        <v/>
      </c>
    </row>
    <row r="5579" spans="1:19" ht="13.5" thickBot="1">
      <c r="A5579" s="406" t="s">
        <v>2144</v>
      </c>
      <c r="B5579" s="396"/>
      <c r="C5579" s="400" t="s">
        <v>68</v>
      </c>
      <c r="D5579" s="384">
        <v>0</v>
      </c>
      <c r="E5579" s="385"/>
      <c r="F5579" s="386">
        <f t="shared" si="1368"/>
        <v>0</v>
      </c>
      <c r="G5579" s="448"/>
      <c r="H5579" s="436">
        <f t="shared" si="1365"/>
        <v>0</v>
      </c>
      <c r="I5579" s="449"/>
      <c r="J5579" s="450"/>
      <c r="K5579" s="390"/>
      <c r="L5579" s="448"/>
      <c r="M5579" s="448"/>
      <c r="N5579" s="449"/>
      <c r="O5579" s="450"/>
      <c r="P5579" s="392"/>
      <c r="Q5579" s="393" t="str">
        <f>IF(OR(SUM(J5580:J5593)&gt;0,SUM(O5580:O5593)&gt;0),"xx","")</f>
        <v>xx</v>
      </c>
      <c r="R5579" s="394" t="str">
        <f t="shared" si="1375"/>
        <v>x</v>
      </c>
      <c r="S5579" s="394" t="str">
        <f t="shared" si="1367"/>
        <v>x</v>
      </c>
    </row>
    <row r="5580" spans="1:19" ht="26.25" hidden="1" thickBot="1">
      <c r="A5580" s="406">
        <v>86906</v>
      </c>
      <c r="B5580" s="396" t="s">
        <v>3293</v>
      </c>
      <c r="C5580" s="400" t="s">
        <v>4355</v>
      </c>
      <c r="D5580" s="384" t="str">
        <f>VLOOKUP(A5580,[3]cartilha!$A$1:$AN$65536,15,FALSE)</f>
        <v>UN</v>
      </c>
      <c r="E5580" s="385" t="s">
        <v>11233</v>
      </c>
      <c r="F5580" s="386">
        <f t="shared" si="1368"/>
        <v>62.19</v>
      </c>
      <c r="G5580" s="407"/>
      <c r="H5580" s="436">
        <f t="shared" si="1365"/>
        <v>62.19</v>
      </c>
      <c r="I5580" s="403">
        <f t="shared" ref="I5580:I5593" si="1391">IF(ISBLANK(E5580),0,ROUND(F5580*G5580,2))</f>
        <v>0</v>
      </c>
      <c r="J5580" s="403">
        <f t="shared" ref="J5580:J5593" si="1392">IF(ISBLANK(G5580),0,ROUND(G5580*H5580,2))</f>
        <v>0</v>
      </c>
      <c r="K5580" s="390"/>
      <c r="L5580" s="404">
        <f t="shared" ref="L5580:M5593" si="1393">G5580</f>
        <v>0</v>
      </c>
      <c r="M5580" s="404">
        <f t="shared" si="1393"/>
        <v>62.19</v>
      </c>
      <c r="N5580" s="405">
        <f t="shared" ref="N5580:N5593" si="1394">IF(ISBLANK(E5580),0,ROUND(F5580*L5580,2))</f>
        <v>0</v>
      </c>
      <c r="O5580" s="405">
        <f t="shared" ref="O5580:O5593" si="1395">IF(ISBLANK(L5580),0,ROUND(L5580*M5580,2))</f>
        <v>0</v>
      </c>
      <c r="P5580" s="392"/>
      <c r="Q5580" s="612"/>
      <c r="R5580" s="394" t="str">
        <f t="shared" si="1375"/>
        <v/>
      </c>
      <c r="S5580" s="394" t="str">
        <f t="shared" si="1367"/>
        <v/>
      </c>
    </row>
    <row r="5581" spans="1:19" ht="26.25" hidden="1" thickBot="1">
      <c r="A5581" s="406">
        <v>86908</v>
      </c>
      <c r="B5581" s="396" t="s">
        <v>3293</v>
      </c>
      <c r="C5581" s="400" t="s">
        <v>4364</v>
      </c>
      <c r="D5581" s="384" t="str">
        <f>VLOOKUP(A5581,[3]cartilha!$A$1:$AN$65536,15,FALSE)</f>
        <v>UN</v>
      </c>
      <c r="E5581" s="385" t="s">
        <v>11234</v>
      </c>
      <c r="F5581" s="386">
        <f t="shared" si="1368"/>
        <v>396.32</v>
      </c>
      <c r="G5581" s="407"/>
      <c r="H5581" s="436">
        <f t="shared" si="1365"/>
        <v>396.32</v>
      </c>
      <c r="I5581" s="403">
        <f t="shared" si="1391"/>
        <v>0</v>
      </c>
      <c r="J5581" s="403">
        <f t="shared" si="1392"/>
        <v>0</v>
      </c>
      <c r="K5581" s="390"/>
      <c r="L5581" s="404">
        <f t="shared" si="1393"/>
        <v>0</v>
      </c>
      <c r="M5581" s="404">
        <f t="shared" si="1393"/>
        <v>396.32</v>
      </c>
      <c r="N5581" s="405">
        <f t="shared" si="1394"/>
        <v>0</v>
      </c>
      <c r="O5581" s="405">
        <f t="shared" si="1395"/>
        <v>0</v>
      </c>
      <c r="P5581" s="392"/>
      <c r="Q5581" s="612"/>
      <c r="R5581" s="394" t="str">
        <f t="shared" si="1375"/>
        <v/>
      </c>
      <c r="S5581" s="394" t="str">
        <f t="shared" si="1367"/>
        <v/>
      </c>
    </row>
    <row r="5582" spans="1:19" ht="26.25" hidden="1" thickBot="1">
      <c r="A5582" s="406">
        <v>86909</v>
      </c>
      <c r="B5582" s="396" t="s">
        <v>3293</v>
      </c>
      <c r="C5582" s="400" t="s">
        <v>4357</v>
      </c>
      <c r="D5582" s="384" t="str">
        <f>VLOOKUP(A5582,[3]cartilha!$A$1:$AN$65536,15,FALSE)</f>
        <v>UN</v>
      </c>
      <c r="E5582" s="385" t="s">
        <v>11235</v>
      </c>
      <c r="F5582" s="386">
        <f t="shared" si="1368"/>
        <v>107.95</v>
      </c>
      <c r="G5582" s="407"/>
      <c r="H5582" s="436">
        <f t="shared" si="1365"/>
        <v>107.95</v>
      </c>
      <c r="I5582" s="403">
        <f t="shared" si="1391"/>
        <v>0</v>
      </c>
      <c r="J5582" s="403">
        <f t="shared" si="1392"/>
        <v>0</v>
      </c>
      <c r="K5582" s="390"/>
      <c r="L5582" s="404">
        <f t="shared" si="1393"/>
        <v>0</v>
      </c>
      <c r="M5582" s="404">
        <f t="shared" si="1393"/>
        <v>107.95</v>
      </c>
      <c r="N5582" s="405">
        <f t="shared" si="1394"/>
        <v>0</v>
      </c>
      <c r="O5582" s="405">
        <f t="shared" si="1395"/>
        <v>0</v>
      </c>
      <c r="P5582" s="392"/>
      <c r="Q5582" s="612"/>
      <c r="R5582" s="394" t="str">
        <f t="shared" si="1375"/>
        <v/>
      </c>
      <c r="S5582" s="394" t="str">
        <f t="shared" si="1367"/>
        <v/>
      </c>
    </row>
    <row r="5583" spans="1:19" ht="26.25" hidden="1" thickBot="1">
      <c r="A5583" s="406">
        <v>86910</v>
      </c>
      <c r="B5583" s="396" t="s">
        <v>3293</v>
      </c>
      <c r="C5583" s="400" t="s">
        <v>4358</v>
      </c>
      <c r="D5583" s="384" t="str">
        <f>VLOOKUP(A5583,[3]cartilha!$A$1:$AN$65536,15,FALSE)</f>
        <v>UN</v>
      </c>
      <c r="E5583" s="385" t="s">
        <v>11236</v>
      </c>
      <c r="F5583" s="386">
        <f t="shared" si="1368"/>
        <v>105.56</v>
      </c>
      <c r="G5583" s="407"/>
      <c r="H5583" s="436">
        <f t="shared" si="1365"/>
        <v>105.56</v>
      </c>
      <c r="I5583" s="403">
        <f t="shared" si="1391"/>
        <v>0</v>
      </c>
      <c r="J5583" s="403">
        <f t="shared" si="1392"/>
        <v>0</v>
      </c>
      <c r="K5583" s="390"/>
      <c r="L5583" s="404">
        <f t="shared" si="1393"/>
        <v>0</v>
      </c>
      <c r="M5583" s="404">
        <f t="shared" si="1393"/>
        <v>105.56</v>
      </c>
      <c r="N5583" s="405">
        <f t="shared" si="1394"/>
        <v>0</v>
      </c>
      <c r="O5583" s="405">
        <f t="shared" si="1395"/>
        <v>0</v>
      </c>
      <c r="P5583" s="392"/>
      <c r="Q5583" s="612"/>
      <c r="R5583" s="394" t="str">
        <f t="shared" si="1375"/>
        <v/>
      </c>
      <c r="S5583" s="394" t="str">
        <f t="shared" si="1367"/>
        <v/>
      </c>
    </row>
    <row r="5584" spans="1:19" ht="26.25" thickBot="1">
      <c r="A5584" s="406">
        <v>86911</v>
      </c>
      <c r="B5584" s="396" t="s">
        <v>3293</v>
      </c>
      <c r="C5584" s="400" t="s">
        <v>4356</v>
      </c>
      <c r="D5584" s="384" t="str">
        <f>VLOOKUP(A5584,[3]cartilha!$A$1:$AN$65536,15,FALSE)</f>
        <v>UN</v>
      </c>
      <c r="E5584" s="385" t="s">
        <v>11237</v>
      </c>
      <c r="F5584" s="386">
        <f t="shared" si="1368"/>
        <v>72.83</v>
      </c>
      <c r="G5584" s="407">
        <v>7</v>
      </c>
      <c r="H5584" s="436">
        <f t="shared" si="1365"/>
        <v>72.83</v>
      </c>
      <c r="I5584" s="403">
        <f t="shared" si="1391"/>
        <v>509.81</v>
      </c>
      <c r="J5584" s="403">
        <f t="shared" si="1392"/>
        <v>509.81</v>
      </c>
      <c r="K5584" s="390"/>
      <c r="L5584" s="404">
        <f t="shared" si="1393"/>
        <v>7</v>
      </c>
      <c r="M5584" s="404">
        <f t="shared" si="1393"/>
        <v>72.83</v>
      </c>
      <c r="N5584" s="405">
        <f t="shared" si="1394"/>
        <v>509.81</v>
      </c>
      <c r="O5584" s="405">
        <f t="shared" si="1395"/>
        <v>509.81</v>
      </c>
      <c r="P5584" s="392"/>
      <c r="Q5584" s="612"/>
      <c r="R5584" s="394" t="str">
        <f t="shared" si="1375"/>
        <v>x</v>
      </c>
      <c r="S5584" s="394" t="str">
        <f t="shared" si="1367"/>
        <v>x</v>
      </c>
    </row>
    <row r="5585" spans="1:19" ht="26.25" hidden="1" thickBot="1">
      <c r="A5585" s="406">
        <v>86913</v>
      </c>
      <c r="B5585" s="396" t="s">
        <v>3293</v>
      </c>
      <c r="C5585" s="400" t="s">
        <v>4360</v>
      </c>
      <c r="D5585" s="384" t="str">
        <f>VLOOKUP(A5585,[3]cartilha!$A$1:$AN$65536,15,FALSE)</f>
        <v>UN</v>
      </c>
      <c r="E5585" s="385" t="s">
        <v>11238</v>
      </c>
      <c r="F5585" s="386">
        <f t="shared" si="1368"/>
        <v>46.85</v>
      </c>
      <c r="G5585" s="407"/>
      <c r="H5585" s="436">
        <f t="shared" si="1365"/>
        <v>46.85</v>
      </c>
      <c r="I5585" s="403">
        <f t="shared" si="1391"/>
        <v>0</v>
      </c>
      <c r="J5585" s="403">
        <f t="shared" si="1392"/>
        <v>0</v>
      </c>
      <c r="K5585" s="390"/>
      <c r="L5585" s="404">
        <f t="shared" si="1393"/>
        <v>0</v>
      </c>
      <c r="M5585" s="404">
        <f t="shared" si="1393"/>
        <v>46.85</v>
      </c>
      <c r="N5585" s="405">
        <f t="shared" si="1394"/>
        <v>0</v>
      </c>
      <c r="O5585" s="405">
        <f t="shared" si="1395"/>
        <v>0</v>
      </c>
      <c r="P5585" s="392"/>
      <c r="Q5585" s="612"/>
      <c r="R5585" s="394" t="str">
        <f t="shared" si="1375"/>
        <v/>
      </c>
      <c r="S5585" s="394" t="str">
        <f t="shared" si="1367"/>
        <v/>
      </c>
    </row>
    <row r="5586" spans="1:19" ht="26.25" hidden="1" thickBot="1">
      <c r="A5586" s="406">
        <v>86914</v>
      </c>
      <c r="B5586" s="396" t="s">
        <v>3293</v>
      </c>
      <c r="C5586" s="400" t="s">
        <v>4359</v>
      </c>
      <c r="D5586" s="384" t="str">
        <f>VLOOKUP(A5586,[3]cartilha!$A$1:$AN$65536,15,FALSE)</f>
        <v>UN</v>
      </c>
      <c r="E5586" s="385" t="s">
        <v>11239</v>
      </c>
      <c r="F5586" s="386">
        <f t="shared" si="1368"/>
        <v>82.11</v>
      </c>
      <c r="G5586" s="407"/>
      <c r="H5586" s="436">
        <f t="shared" ref="H5586:H5649" si="1396">F5586</f>
        <v>82.11</v>
      </c>
      <c r="I5586" s="403">
        <f t="shared" si="1391"/>
        <v>0</v>
      </c>
      <c r="J5586" s="403">
        <f t="shared" si="1392"/>
        <v>0</v>
      </c>
      <c r="K5586" s="390"/>
      <c r="L5586" s="404">
        <f t="shared" si="1393"/>
        <v>0</v>
      </c>
      <c r="M5586" s="404">
        <f t="shared" si="1393"/>
        <v>82.11</v>
      </c>
      <c r="N5586" s="405">
        <f t="shared" si="1394"/>
        <v>0</v>
      </c>
      <c r="O5586" s="405">
        <f t="shared" si="1395"/>
        <v>0</v>
      </c>
      <c r="P5586" s="392"/>
      <c r="Q5586" s="612"/>
      <c r="R5586" s="394" t="str">
        <f t="shared" si="1375"/>
        <v/>
      </c>
      <c r="S5586" s="394" t="str">
        <f t="shared" si="1367"/>
        <v/>
      </c>
    </row>
    <row r="5587" spans="1:19" ht="26.25" hidden="1" thickBot="1">
      <c r="A5587" s="406">
        <v>86915</v>
      </c>
      <c r="B5587" s="396" t="s">
        <v>3293</v>
      </c>
      <c r="C5587" s="400" t="s">
        <v>4362</v>
      </c>
      <c r="D5587" s="384" t="str">
        <f>VLOOKUP(A5587,[3]cartilha!$A$1:$AN$65536,15,FALSE)</f>
        <v>UN</v>
      </c>
      <c r="E5587" s="385" t="s">
        <v>10316</v>
      </c>
      <c r="F5587" s="386">
        <f t="shared" si="1368"/>
        <v>117.66</v>
      </c>
      <c r="G5587" s="407"/>
      <c r="H5587" s="436">
        <f t="shared" si="1396"/>
        <v>117.66</v>
      </c>
      <c r="I5587" s="403">
        <f t="shared" si="1391"/>
        <v>0</v>
      </c>
      <c r="J5587" s="403">
        <f t="shared" si="1392"/>
        <v>0</v>
      </c>
      <c r="K5587" s="390"/>
      <c r="L5587" s="404">
        <f t="shared" si="1393"/>
        <v>0</v>
      </c>
      <c r="M5587" s="404">
        <f t="shared" si="1393"/>
        <v>117.66</v>
      </c>
      <c r="N5587" s="405">
        <f t="shared" si="1394"/>
        <v>0</v>
      </c>
      <c r="O5587" s="405">
        <f t="shared" si="1395"/>
        <v>0</v>
      </c>
      <c r="P5587" s="392"/>
      <c r="Q5587" s="612"/>
      <c r="R5587" s="394" t="str">
        <f t="shared" si="1375"/>
        <v/>
      </c>
      <c r="S5587" s="394" t="str">
        <f t="shared" si="1367"/>
        <v/>
      </c>
    </row>
    <row r="5588" spans="1:19" ht="13.5" hidden="1" thickBot="1">
      <c r="A5588" s="406">
        <v>86916</v>
      </c>
      <c r="B5588" s="396" t="s">
        <v>3293</v>
      </c>
      <c r="C5588" s="400" t="s">
        <v>4361</v>
      </c>
      <c r="D5588" s="384" t="str">
        <f>VLOOKUP(A5588,[3]cartilha!$A$1:$AN$65536,15,FALSE)</f>
        <v>UN</v>
      </c>
      <c r="E5588" s="385" t="s">
        <v>11240</v>
      </c>
      <c r="F5588" s="386">
        <f t="shared" si="1368"/>
        <v>34.78</v>
      </c>
      <c r="G5588" s="407"/>
      <c r="H5588" s="436">
        <f t="shared" si="1396"/>
        <v>34.78</v>
      </c>
      <c r="I5588" s="403">
        <f t="shared" si="1391"/>
        <v>0</v>
      </c>
      <c r="J5588" s="403">
        <f t="shared" si="1392"/>
        <v>0</v>
      </c>
      <c r="K5588" s="390"/>
      <c r="L5588" s="404">
        <f t="shared" si="1393"/>
        <v>0</v>
      </c>
      <c r="M5588" s="404">
        <f t="shared" si="1393"/>
        <v>34.78</v>
      </c>
      <c r="N5588" s="405">
        <f t="shared" si="1394"/>
        <v>0</v>
      </c>
      <c r="O5588" s="405">
        <f t="shared" si="1395"/>
        <v>0</v>
      </c>
      <c r="P5588" s="392"/>
      <c r="Q5588" s="393"/>
      <c r="R5588" s="394" t="str">
        <f t="shared" si="1375"/>
        <v/>
      </c>
      <c r="S5588" s="394" t="str">
        <f t="shared" si="1367"/>
        <v/>
      </c>
    </row>
    <row r="5589" spans="1:19" ht="13.5" hidden="1" thickBot="1">
      <c r="A5589" s="406">
        <v>100853</v>
      </c>
      <c r="B5589" s="396" t="s">
        <v>3293</v>
      </c>
      <c r="C5589" s="400" t="s">
        <v>11241</v>
      </c>
      <c r="D5589" s="384" t="str">
        <f>VLOOKUP(A5589,[3]cartilha!$A$1:$AN$65536,15,FALSE)</f>
        <v>UN</v>
      </c>
      <c r="E5589" s="385" t="s">
        <v>11242</v>
      </c>
      <c r="F5589" s="386">
        <f t="shared" si="1368"/>
        <v>285.93</v>
      </c>
      <c r="G5589" s="407"/>
      <c r="H5589" s="436">
        <f t="shared" si="1396"/>
        <v>285.93</v>
      </c>
      <c r="I5589" s="403">
        <f t="shared" si="1391"/>
        <v>0</v>
      </c>
      <c r="J5589" s="403">
        <f t="shared" si="1392"/>
        <v>0</v>
      </c>
      <c r="K5589" s="390"/>
      <c r="L5589" s="404">
        <f t="shared" si="1393"/>
        <v>0</v>
      </c>
      <c r="M5589" s="404">
        <f t="shared" si="1393"/>
        <v>285.93</v>
      </c>
      <c r="N5589" s="405">
        <f t="shared" si="1394"/>
        <v>0</v>
      </c>
      <c r="O5589" s="405">
        <f t="shared" si="1395"/>
        <v>0</v>
      </c>
      <c r="P5589" s="392"/>
      <c r="Q5589" s="612"/>
      <c r="R5589" s="394" t="str">
        <f t="shared" si="1375"/>
        <v/>
      </c>
      <c r="S5589" s="394" t="str">
        <f t="shared" si="1367"/>
        <v/>
      </c>
    </row>
    <row r="5590" spans="1:19" ht="13.5" hidden="1" thickBot="1">
      <c r="A5590" s="406">
        <v>100854</v>
      </c>
      <c r="B5590" s="396" t="s">
        <v>3293</v>
      </c>
      <c r="C5590" s="400" t="s">
        <v>4470</v>
      </c>
      <c r="D5590" s="384" t="str">
        <f>VLOOKUP(A5590,[3]cartilha!$A$1:$AN$65536,15,FALSE)</f>
        <v>UN</v>
      </c>
      <c r="E5590" s="385" t="s">
        <v>11243</v>
      </c>
      <c r="F5590" s="386">
        <f t="shared" si="1368"/>
        <v>1462.8</v>
      </c>
      <c r="G5590" s="407"/>
      <c r="H5590" s="436">
        <f t="shared" si="1396"/>
        <v>1462.8</v>
      </c>
      <c r="I5590" s="403">
        <f t="shared" si="1391"/>
        <v>0</v>
      </c>
      <c r="J5590" s="403">
        <f t="shared" si="1392"/>
        <v>0</v>
      </c>
      <c r="K5590" s="390"/>
      <c r="L5590" s="404">
        <f t="shared" si="1393"/>
        <v>0</v>
      </c>
      <c r="M5590" s="404">
        <f t="shared" si="1393"/>
        <v>1462.8</v>
      </c>
      <c r="N5590" s="405">
        <f t="shared" si="1394"/>
        <v>0</v>
      </c>
      <c r="O5590" s="405">
        <f t="shared" si="1395"/>
        <v>0</v>
      </c>
      <c r="P5590" s="392"/>
      <c r="Q5590" s="612"/>
      <c r="R5590" s="394" t="str">
        <f t="shared" si="1375"/>
        <v/>
      </c>
      <c r="S5590" s="394" t="str">
        <f t="shared" si="1367"/>
        <v/>
      </c>
    </row>
    <row r="5591" spans="1:19" ht="26.25" hidden="1" thickBot="1">
      <c r="A5591" s="406">
        <v>86905</v>
      </c>
      <c r="B5591" s="396" t="s">
        <v>3293</v>
      </c>
      <c r="C5591" s="400" t="s">
        <v>4363</v>
      </c>
      <c r="D5591" s="384" t="str">
        <f>VLOOKUP(A5591,[3]cartilha!$A$1:$AN$65536,15,FALSE)</f>
        <v>UN</v>
      </c>
      <c r="E5591" s="385" t="s">
        <v>11244</v>
      </c>
      <c r="F5591" s="386">
        <f t="shared" si="1368"/>
        <v>335.18</v>
      </c>
      <c r="G5591" s="407"/>
      <c r="H5591" s="436">
        <f t="shared" si="1396"/>
        <v>335.18</v>
      </c>
      <c r="I5591" s="403">
        <f t="shared" si="1391"/>
        <v>0</v>
      </c>
      <c r="J5591" s="403">
        <f t="shared" si="1392"/>
        <v>0</v>
      </c>
      <c r="K5591" s="390"/>
      <c r="L5591" s="404">
        <f t="shared" si="1393"/>
        <v>0</v>
      </c>
      <c r="M5591" s="404">
        <f t="shared" si="1393"/>
        <v>335.18</v>
      </c>
      <c r="N5591" s="405">
        <f t="shared" si="1394"/>
        <v>0</v>
      </c>
      <c r="O5591" s="405">
        <f t="shared" si="1395"/>
        <v>0</v>
      </c>
      <c r="P5591" s="392"/>
      <c r="Q5591" s="393"/>
      <c r="R5591" s="394" t="str">
        <f t="shared" si="1375"/>
        <v/>
      </c>
      <c r="S5591" s="394" t="str">
        <f t="shared" si="1367"/>
        <v/>
      </c>
    </row>
    <row r="5592" spans="1:19" ht="26.25" hidden="1" thickBot="1">
      <c r="A5592" s="406">
        <v>86908</v>
      </c>
      <c r="B5592" s="396" t="s">
        <v>3293</v>
      </c>
      <c r="C5592" s="400" t="s">
        <v>4364</v>
      </c>
      <c r="D5592" s="384" t="str">
        <f>VLOOKUP(A5592,[3]cartilha!$A$1:$AN$65536,15,FALSE)</f>
        <v>UN</v>
      </c>
      <c r="E5592" s="385" t="s">
        <v>11234</v>
      </c>
      <c r="F5592" s="386">
        <f t="shared" si="1368"/>
        <v>396.32</v>
      </c>
      <c r="G5592" s="407"/>
      <c r="H5592" s="436">
        <f t="shared" si="1396"/>
        <v>396.32</v>
      </c>
      <c r="I5592" s="403">
        <f t="shared" si="1391"/>
        <v>0</v>
      </c>
      <c r="J5592" s="403">
        <f t="shared" si="1392"/>
        <v>0</v>
      </c>
      <c r="K5592" s="390"/>
      <c r="L5592" s="404">
        <f t="shared" si="1393"/>
        <v>0</v>
      </c>
      <c r="M5592" s="404">
        <f t="shared" si="1393"/>
        <v>396.32</v>
      </c>
      <c r="N5592" s="405">
        <f t="shared" si="1394"/>
        <v>0</v>
      </c>
      <c r="O5592" s="405">
        <f t="shared" si="1395"/>
        <v>0</v>
      </c>
      <c r="P5592" s="392"/>
      <c r="Q5592" s="612"/>
      <c r="R5592" s="394" t="str">
        <f t="shared" si="1375"/>
        <v/>
      </c>
      <c r="S5592" s="394" t="str">
        <f t="shared" ref="S5592:S5656" si="1397">IF(Q5592="X","x",IF(Q5592="xx","x",IF(OR(J5592&gt;0,O5592&gt;0),"x","")))</f>
        <v/>
      </c>
    </row>
    <row r="5593" spans="1:19" ht="26.25" hidden="1" thickBot="1">
      <c r="A5593" s="406">
        <v>89354</v>
      </c>
      <c r="B5593" s="396" t="s">
        <v>3293</v>
      </c>
      <c r="C5593" s="400" t="s">
        <v>1693</v>
      </c>
      <c r="D5593" s="384" t="str">
        <f>VLOOKUP(A5593,[3]cartilha!$A$1:$AN$65536,15,FALSE)</f>
        <v>UN</v>
      </c>
      <c r="E5593" s="385" t="s">
        <v>11245</v>
      </c>
      <c r="F5593" s="386">
        <f t="shared" ref="F5593:F5659" si="1398">IF(E5593=0,0,ROUND(E5593*(1+E$10)*(1-E$11),2))</f>
        <v>453.71</v>
      </c>
      <c r="G5593" s="407"/>
      <c r="H5593" s="436">
        <f t="shared" si="1396"/>
        <v>453.71</v>
      </c>
      <c r="I5593" s="403">
        <f t="shared" si="1391"/>
        <v>0</v>
      </c>
      <c r="J5593" s="403">
        <f t="shared" si="1392"/>
        <v>0</v>
      </c>
      <c r="K5593" s="390"/>
      <c r="L5593" s="404">
        <f t="shared" si="1393"/>
        <v>0</v>
      </c>
      <c r="M5593" s="404">
        <f t="shared" si="1393"/>
        <v>453.71</v>
      </c>
      <c r="N5593" s="405">
        <f t="shared" si="1394"/>
        <v>0</v>
      </c>
      <c r="O5593" s="405">
        <f t="shared" si="1395"/>
        <v>0</v>
      </c>
      <c r="P5593" s="392"/>
      <c r="Q5593" s="612"/>
      <c r="R5593" s="394" t="str">
        <f t="shared" si="1375"/>
        <v/>
      </c>
      <c r="S5593" s="394" t="str">
        <f t="shared" si="1397"/>
        <v/>
      </c>
    </row>
    <row r="5594" spans="1:19" ht="13.5" thickBot="1">
      <c r="A5594" s="406" t="s">
        <v>2145</v>
      </c>
      <c r="B5594" s="396"/>
      <c r="C5594" s="400" t="s">
        <v>69</v>
      </c>
      <c r="D5594" s="384">
        <v>0</v>
      </c>
      <c r="E5594" s="385"/>
      <c r="F5594" s="386">
        <f t="shared" si="1398"/>
        <v>0</v>
      </c>
      <c r="G5594" s="448"/>
      <c r="H5594" s="436">
        <f t="shared" si="1396"/>
        <v>0</v>
      </c>
      <c r="I5594" s="449"/>
      <c r="J5594" s="450"/>
      <c r="K5594" s="390"/>
      <c r="L5594" s="448"/>
      <c r="M5594" s="448"/>
      <c r="N5594" s="449"/>
      <c r="O5594" s="450"/>
      <c r="P5594" s="392"/>
      <c r="Q5594" s="393" t="str">
        <f>IF(OR(SUM(J5595:J5600)&gt;0,SUM(O5595:O5600)&gt;0),"xx","")</f>
        <v>xx</v>
      </c>
      <c r="R5594" s="394" t="str">
        <f t="shared" si="1375"/>
        <v>x</v>
      </c>
      <c r="S5594" s="394" t="str">
        <f t="shared" si="1397"/>
        <v>x</v>
      </c>
    </row>
    <row r="5595" spans="1:19" ht="13.5" hidden="1" thickBot="1">
      <c r="A5595" s="406">
        <v>86883</v>
      </c>
      <c r="B5595" s="396" t="s">
        <v>3293</v>
      </c>
      <c r="C5595" s="400" t="s">
        <v>4365</v>
      </c>
      <c r="D5595" s="384" t="str">
        <f>VLOOKUP(A5595,[3]cartilha!$A$1:$AN$65536,15,FALSE)</f>
        <v>UN</v>
      </c>
      <c r="E5595" s="385" t="s">
        <v>8277</v>
      </c>
      <c r="F5595" s="386">
        <f t="shared" si="1398"/>
        <v>13.49</v>
      </c>
      <c r="G5595" s="407"/>
      <c r="H5595" s="436">
        <f t="shared" si="1396"/>
        <v>13.49</v>
      </c>
      <c r="I5595" s="403">
        <f t="shared" ref="I5595:I5600" si="1399">IF(ISBLANK(E5595),0,ROUND(F5595*G5595,2))</f>
        <v>0</v>
      </c>
      <c r="J5595" s="403">
        <f t="shared" ref="J5595:J5600" si="1400">IF(ISBLANK(G5595),0,ROUND(G5595*H5595,2))</f>
        <v>0</v>
      </c>
      <c r="K5595" s="390"/>
      <c r="L5595" s="404">
        <f t="shared" ref="L5595:M5600" si="1401">G5595</f>
        <v>0</v>
      </c>
      <c r="M5595" s="404">
        <f t="shared" si="1401"/>
        <v>13.49</v>
      </c>
      <c r="N5595" s="405">
        <f t="shared" ref="N5595:N5600" si="1402">IF(ISBLANK(E5595),0,ROUND(F5595*L5595,2))</f>
        <v>0</v>
      </c>
      <c r="O5595" s="405">
        <f t="shared" ref="O5595:O5600" si="1403">IF(ISBLANK(L5595),0,ROUND(L5595*M5595,2))</f>
        <v>0</v>
      </c>
      <c r="P5595" s="392"/>
      <c r="Q5595" s="612"/>
      <c r="R5595" s="394" t="str">
        <f t="shared" si="1375"/>
        <v/>
      </c>
      <c r="S5595" s="394" t="str">
        <f t="shared" si="1397"/>
        <v/>
      </c>
    </row>
    <row r="5596" spans="1:19" ht="26.25" hidden="1" thickBot="1">
      <c r="A5596" s="406">
        <v>86881</v>
      </c>
      <c r="B5596" s="396" t="s">
        <v>3293</v>
      </c>
      <c r="C5596" s="400" t="s">
        <v>4366</v>
      </c>
      <c r="D5596" s="384" t="str">
        <f>VLOOKUP(A5596,[3]cartilha!$A$1:$AN$65536,15,FALSE)</f>
        <v>UN</v>
      </c>
      <c r="E5596" s="385" t="s">
        <v>11246</v>
      </c>
      <c r="F5596" s="386">
        <f t="shared" si="1398"/>
        <v>389.88</v>
      </c>
      <c r="G5596" s="407"/>
      <c r="H5596" s="436">
        <f t="shared" si="1396"/>
        <v>389.88</v>
      </c>
      <c r="I5596" s="403">
        <f t="shared" si="1399"/>
        <v>0</v>
      </c>
      <c r="J5596" s="403">
        <f t="shared" si="1400"/>
        <v>0</v>
      </c>
      <c r="K5596" s="390"/>
      <c r="L5596" s="404">
        <f t="shared" si="1401"/>
        <v>0</v>
      </c>
      <c r="M5596" s="404">
        <f t="shared" si="1401"/>
        <v>389.88</v>
      </c>
      <c r="N5596" s="405">
        <f t="shared" si="1402"/>
        <v>0</v>
      </c>
      <c r="O5596" s="405">
        <f t="shared" si="1403"/>
        <v>0</v>
      </c>
      <c r="P5596" s="392"/>
      <c r="Q5596" s="393"/>
      <c r="R5596" s="394" t="str">
        <f t="shared" si="1375"/>
        <v/>
      </c>
      <c r="S5596" s="394" t="str">
        <f t="shared" si="1397"/>
        <v/>
      </c>
    </row>
    <row r="5597" spans="1:19" ht="13.5" hidden="1" thickBot="1">
      <c r="A5597" s="406">
        <v>86882</v>
      </c>
      <c r="B5597" s="396" t="s">
        <v>3293</v>
      </c>
      <c r="C5597" s="400" t="s">
        <v>4367</v>
      </c>
      <c r="D5597" s="384" t="str">
        <f>VLOOKUP(A5597,[3]cartilha!$A$1:$AN$65536,15,FALSE)</f>
        <v>UN</v>
      </c>
      <c r="E5597" s="385" t="s">
        <v>11247</v>
      </c>
      <c r="F5597" s="386">
        <f t="shared" si="1398"/>
        <v>23.5</v>
      </c>
      <c r="G5597" s="407"/>
      <c r="H5597" s="436">
        <f t="shared" si="1396"/>
        <v>23.5</v>
      </c>
      <c r="I5597" s="403">
        <f t="shared" si="1399"/>
        <v>0</v>
      </c>
      <c r="J5597" s="403">
        <f t="shared" si="1400"/>
        <v>0</v>
      </c>
      <c r="K5597" s="390"/>
      <c r="L5597" s="404">
        <f t="shared" si="1401"/>
        <v>0</v>
      </c>
      <c r="M5597" s="404">
        <f t="shared" si="1401"/>
        <v>23.5</v>
      </c>
      <c r="N5597" s="405">
        <f t="shared" si="1402"/>
        <v>0</v>
      </c>
      <c r="O5597" s="405">
        <f t="shared" si="1403"/>
        <v>0</v>
      </c>
      <c r="P5597" s="392"/>
      <c r="Q5597" s="612"/>
      <c r="R5597" s="394" t="str">
        <f t="shared" si="1375"/>
        <v/>
      </c>
      <c r="S5597" s="394" t="str">
        <f t="shared" si="1397"/>
        <v/>
      </c>
    </row>
    <row r="5598" spans="1:19" ht="26.25" hidden="1" thickBot="1">
      <c r="A5598" s="406">
        <v>86878</v>
      </c>
      <c r="B5598" s="396" t="s">
        <v>3293</v>
      </c>
      <c r="C5598" s="400" t="s">
        <v>4368</v>
      </c>
      <c r="D5598" s="384" t="str">
        <f>VLOOKUP(A5598,[3]cartilha!$A$1:$AN$65536,15,FALSE)</f>
        <v>UN</v>
      </c>
      <c r="E5598" s="385" t="s">
        <v>11248</v>
      </c>
      <c r="F5598" s="386">
        <f t="shared" si="1398"/>
        <v>136.69999999999999</v>
      </c>
      <c r="G5598" s="407"/>
      <c r="H5598" s="436">
        <f t="shared" si="1396"/>
        <v>136.69999999999999</v>
      </c>
      <c r="I5598" s="403">
        <f t="shared" si="1399"/>
        <v>0</v>
      </c>
      <c r="J5598" s="403">
        <f t="shared" si="1400"/>
        <v>0</v>
      </c>
      <c r="K5598" s="390"/>
      <c r="L5598" s="404">
        <f t="shared" si="1401"/>
        <v>0</v>
      </c>
      <c r="M5598" s="404">
        <f t="shared" si="1401"/>
        <v>136.69999999999999</v>
      </c>
      <c r="N5598" s="405">
        <f t="shared" si="1402"/>
        <v>0</v>
      </c>
      <c r="O5598" s="405">
        <f t="shared" si="1403"/>
        <v>0</v>
      </c>
      <c r="P5598" s="392"/>
      <c r="Q5598" s="612"/>
      <c r="R5598" s="394" t="str">
        <f t="shared" si="1375"/>
        <v/>
      </c>
      <c r="S5598" s="394" t="str">
        <f t="shared" si="1397"/>
        <v/>
      </c>
    </row>
    <row r="5599" spans="1:19" ht="26.25" thickBot="1">
      <c r="A5599" s="406">
        <v>86880</v>
      </c>
      <c r="B5599" s="396" t="s">
        <v>3293</v>
      </c>
      <c r="C5599" s="400" t="s">
        <v>4369</v>
      </c>
      <c r="D5599" s="384" t="str">
        <f>VLOOKUP(A5599,[3]cartilha!$A$1:$AN$65536,15,FALSE)</f>
        <v>UN</v>
      </c>
      <c r="E5599" s="385" t="s">
        <v>11031</v>
      </c>
      <c r="F5599" s="386">
        <f t="shared" si="1398"/>
        <v>22.84</v>
      </c>
      <c r="G5599" s="407">
        <v>5</v>
      </c>
      <c r="H5599" s="436">
        <f t="shared" si="1396"/>
        <v>22.84</v>
      </c>
      <c r="I5599" s="403">
        <f t="shared" si="1399"/>
        <v>114.2</v>
      </c>
      <c r="J5599" s="403">
        <f t="shared" si="1400"/>
        <v>114.2</v>
      </c>
      <c r="K5599" s="390"/>
      <c r="L5599" s="404">
        <f t="shared" si="1401"/>
        <v>5</v>
      </c>
      <c r="M5599" s="404">
        <f t="shared" si="1401"/>
        <v>22.84</v>
      </c>
      <c r="N5599" s="405">
        <f t="shared" si="1402"/>
        <v>114.2</v>
      </c>
      <c r="O5599" s="405">
        <f t="shared" si="1403"/>
        <v>114.2</v>
      </c>
      <c r="P5599" s="392"/>
      <c r="Q5599" s="393"/>
      <c r="R5599" s="394" t="str">
        <f t="shared" si="1375"/>
        <v>x</v>
      </c>
      <c r="S5599" s="394" t="str">
        <f t="shared" si="1397"/>
        <v>x</v>
      </c>
    </row>
    <row r="5600" spans="1:19" ht="26.25" hidden="1" thickBot="1">
      <c r="A5600" s="406">
        <v>86879</v>
      </c>
      <c r="B5600" s="396" t="s">
        <v>3293</v>
      </c>
      <c r="C5600" s="400" t="s">
        <v>4370</v>
      </c>
      <c r="D5600" s="384" t="str">
        <f>VLOOKUP(A5600,[3]cartilha!$A$1:$AN$65536,15,FALSE)</f>
        <v>UN</v>
      </c>
      <c r="E5600" s="385" t="s">
        <v>8705</v>
      </c>
      <c r="F5600" s="386">
        <f t="shared" si="1398"/>
        <v>8.84</v>
      </c>
      <c r="G5600" s="407"/>
      <c r="H5600" s="436">
        <f t="shared" si="1396"/>
        <v>8.84</v>
      </c>
      <c r="I5600" s="403">
        <f t="shared" si="1399"/>
        <v>0</v>
      </c>
      <c r="J5600" s="403">
        <f t="shared" si="1400"/>
        <v>0</v>
      </c>
      <c r="K5600" s="390"/>
      <c r="L5600" s="404">
        <f t="shared" si="1401"/>
        <v>0</v>
      </c>
      <c r="M5600" s="404">
        <f t="shared" si="1401"/>
        <v>8.84</v>
      </c>
      <c r="N5600" s="405">
        <f t="shared" si="1402"/>
        <v>0</v>
      </c>
      <c r="O5600" s="405">
        <f t="shared" si="1403"/>
        <v>0</v>
      </c>
      <c r="P5600" s="392"/>
      <c r="Q5600" s="612"/>
      <c r="R5600" s="394" t="str">
        <f t="shared" si="1375"/>
        <v/>
      </c>
      <c r="S5600" s="394" t="str">
        <f t="shared" si="1397"/>
        <v/>
      </c>
    </row>
    <row r="5601" spans="1:19" ht="13.5" thickBot="1">
      <c r="A5601" s="406" t="s">
        <v>2146</v>
      </c>
      <c r="B5601" s="396"/>
      <c r="C5601" s="400" t="s">
        <v>70</v>
      </c>
      <c r="D5601" s="384">
        <v>0</v>
      </c>
      <c r="E5601" s="385"/>
      <c r="F5601" s="386">
        <f t="shared" si="1398"/>
        <v>0</v>
      </c>
      <c r="G5601" s="448"/>
      <c r="H5601" s="436">
        <f t="shared" si="1396"/>
        <v>0</v>
      </c>
      <c r="I5601" s="449"/>
      <c r="J5601" s="450"/>
      <c r="K5601" s="390"/>
      <c r="L5601" s="448"/>
      <c r="M5601" s="448"/>
      <c r="N5601" s="449"/>
      <c r="O5601" s="450"/>
      <c r="P5601" s="392"/>
      <c r="Q5601" s="393" t="str">
        <f>IF(OR(SUM(J5602:J5614)&gt;0,SUM(O5602:O5614)&gt;0),"xx","")</f>
        <v>xx</v>
      </c>
      <c r="R5601" s="394" t="str">
        <f t="shared" si="1375"/>
        <v>x</v>
      </c>
      <c r="S5601" s="394" t="str">
        <f t="shared" si="1397"/>
        <v>x</v>
      </c>
    </row>
    <row r="5602" spans="1:19" ht="26.25" hidden="1" thickBot="1">
      <c r="A5602" s="406">
        <v>86888</v>
      </c>
      <c r="B5602" s="396" t="s">
        <v>3293</v>
      </c>
      <c r="C5602" s="400" t="s">
        <v>4371</v>
      </c>
      <c r="D5602" s="384" t="str">
        <f>VLOOKUP(A5602,[3]cartilha!$A$1:$AN$65536,15,FALSE)</f>
        <v>UN</v>
      </c>
      <c r="E5602" s="385" t="s">
        <v>11249</v>
      </c>
      <c r="F5602" s="386">
        <f t="shared" si="1398"/>
        <v>513.89</v>
      </c>
      <c r="G5602" s="407"/>
      <c r="H5602" s="436">
        <f t="shared" si="1396"/>
        <v>513.89</v>
      </c>
      <c r="I5602" s="403">
        <f t="shared" ref="I5602:I5614" si="1404">IF(ISBLANK(E5602),0,ROUND(F5602*G5602,2))</f>
        <v>0</v>
      </c>
      <c r="J5602" s="403">
        <f t="shared" ref="J5602:J5614" si="1405">IF(ISBLANK(G5602),0,ROUND(G5602*H5602,2))</f>
        <v>0</v>
      </c>
      <c r="K5602" s="390"/>
      <c r="L5602" s="404">
        <f t="shared" ref="L5602:M5614" si="1406">G5602</f>
        <v>0</v>
      </c>
      <c r="M5602" s="404">
        <f t="shared" si="1406"/>
        <v>513.89</v>
      </c>
      <c r="N5602" s="405">
        <f t="shared" ref="N5602:N5614" si="1407">IF(ISBLANK(E5602),0,ROUND(F5602*L5602,2))</f>
        <v>0</v>
      </c>
      <c r="O5602" s="405">
        <f t="shared" ref="O5602:O5614" si="1408">IF(ISBLANK(L5602),0,ROUND(L5602*M5602,2))</f>
        <v>0</v>
      </c>
      <c r="P5602" s="392"/>
      <c r="Q5602" s="612"/>
      <c r="R5602" s="394" t="str">
        <f t="shared" si="1375"/>
        <v/>
      </c>
      <c r="S5602" s="394" t="str">
        <f t="shared" si="1397"/>
        <v/>
      </c>
    </row>
    <row r="5603" spans="1:19" ht="26.25" hidden="1" thickBot="1">
      <c r="A5603" s="406">
        <v>86932</v>
      </c>
      <c r="B5603" s="396" t="s">
        <v>3293</v>
      </c>
      <c r="C5603" s="400" t="s">
        <v>4372</v>
      </c>
      <c r="D5603" s="384" t="str">
        <f>VLOOKUP(A5603,[3]cartilha!$A$1:$AN$65536,15,FALSE)</f>
        <v>UN</v>
      </c>
      <c r="E5603" s="385" t="s">
        <v>11250</v>
      </c>
      <c r="F5603" s="386">
        <f t="shared" si="1398"/>
        <v>615.30999999999995</v>
      </c>
      <c r="G5603" s="407"/>
      <c r="H5603" s="436">
        <f t="shared" si="1396"/>
        <v>615.30999999999995</v>
      </c>
      <c r="I5603" s="403">
        <f t="shared" si="1404"/>
        <v>0</v>
      </c>
      <c r="J5603" s="403">
        <f t="shared" si="1405"/>
        <v>0</v>
      </c>
      <c r="K5603" s="390"/>
      <c r="L5603" s="404">
        <f t="shared" si="1406"/>
        <v>0</v>
      </c>
      <c r="M5603" s="404">
        <f t="shared" si="1406"/>
        <v>615.30999999999995</v>
      </c>
      <c r="N5603" s="405">
        <f t="shared" si="1407"/>
        <v>0</v>
      </c>
      <c r="O5603" s="405">
        <f t="shared" si="1408"/>
        <v>0</v>
      </c>
      <c r="P5603" s="392"/>
      <c r="Q5603" s="612"/>
      <c r="R5603" s="394" t="str">
        <f t="shared" si="1375"/>
        <v/>
      </c>
      <c r="S5603" s="394" t="str">
        <f t="shared" si="1397"/>
        <v/>
      </c>
    </row>
    <row r="5604" spans="1:19" ht="26.25" hidden="1" thickBot="1">
      <c r="A5604" s="406">
        <v>86931</v>
      </c>
      <c r="B5604" s="396" t="s">
        <v>3293</v>
      </c>
      <c r="C5604" s="400" t="s">
        <v>4373</v>
      </c>
      <c r="D5604" s="384" t="str">
        <f>VLOOKUP(A5604,[3]cartilha!$A$1:$AN$65536,15,FALSE)</f>
        <v>UN</v>
      </c>
      <c r="E5604" s="385" t="s">
        <v>11251</v>
      </c>
      <c r="F5604" s="386">
        <f t="shared" si="1398"/>
        <v>526.73</v>
      </c>
      <c r="G5604" s="407"/>
      <c r="H5604" s="436">
        <f t="shared" si="1396"/>
        <v>526.73</v>
      </c>
      <c r="I5604" s="403">
        <f t="shared" si="1404"/>
        <v>0</v>
      </c>
      <c r="J5604" s="403">
        <f t="shared" si="1405"/>
        <v>0</v>
      </c>
      <c r="K5604" s="390"/>
      <c r="L5604" s="404">
        <f t="shared" si="1406"/>
        <v>0</v>
      </c>
      <c r="M5604" s="404">
        <f t="shared" si="1406"/>
        <v>526.73</v>
      </c>
      <c r="N5604" s="405">
        <f t="shared" si="1407"/>
        <v>0</v>
      </c>
      <c r="O5604" s="405">
        <f t="shared" si="1408"/>
        <v>0</v>
      </c>
      <c r="P5604" s="392"/>
      <c r="Q5604" s="612"/>
      <c r="R5604" s="394" t="str">
        <f t="shared" si="1375"/>
        <v/>
      </c>
      <c r="S5604" s="394" t="str">
        <f t="shared" si="1397"/>
        <v/>
      </c>
    </row>
    <row r="5605" spans="1:19" ht="26.25" hidden="1" thickBot="1">
      <c r="A5605" s="406">
        <v>95469</v>
      </c>
      <c r="B5605" s="396" t="s">
        <v>3293</v>
      </c>
      <c r="C5605" s="400" t="s">
        <v>4374</v>
      </c>
      <c r="D5605" s="384" t="str">
        <f>VLOOKUP(A5605,[3]cartilha!$A$1:$AN$65536,15,FALSE)</f>
        <v>UN</v>
      </c>
      <c r="E5605" s="385" t="s">
        <v>11252</v>
      </c>
      <c r="F5605" s="386">
        <f t="shared" si="1398"/>
        <v>319.54000000000002</v>
      </c>
      <c r="G5605" s="407"/>
      <c r="H5605" s="436">
        <f t="shared" si="1396"/>
        <v>319.54000000000002</v>
      </c>
      <c r="I5605" s="403">
        <f t="shared" si="1404"/>
        <v>0</v>
      </c>
      <c r="J5605" s="403">
        <f t="shared" si="1405"/>
        <v>0</v>
      </c>
      <c r="K5605" s="390"/>
      <c r="L5605" s="404">
        <f t="shared" si="1406"/>
        <v>0</v>
      </c>
      <c r="M5605" s="404">
        <f t="shared" si="1406"/>
        <v>319.54000000000002</v>
      </c>
      <c r="N5605" s="405">
        <f t="shared" si="1407"/>
        <v>0</v>
      </c>
      <c r="O5605" s="405">
        <f t="shared" si="1408"/>
        <v>0</v>
      </c>
      <c r="P5605" s="392"/>
      <c r="Q5605" s="612"/>
      <c r="R5605" s="394" t="str">
        <f t="shared" si="1375"/>
        <v/>
      </c>
      <c r="S5605" s="394" t="str">
        <f t="shared" si="1397"/>
        <v/>
      </c>
    </row>
    <row r="5606" spans="1:19" ht="26.25" thickBot="1">
      <c r="A5606" s="406">
        <v>95470</v>
      </c>
      <c r="B5606" s="396" t="s">
        <v>3293</v>
      </c>
      <c r="C5606" s="400" t="s">
        <v>1694</v>
      </c>
      <c r="D5606" s="384" t="str">
        <f>VLOOKUP(A5606,[3]cartilha!$A$1:$AN$65536,15,FALSE)</f>
        <v>UN</v>
      </c>
      <c r="E5606" s="385" t="s">
        <v>11253</v>
      </c>
      <c r="F5606" s="386">
        <f t="shared" si="1398"/>
        <v>329.73</v>
      </c>
      <c r="G5606" s="407">
        <v>8</v>
      </c>
      <c r="H5606" s="436">
        <f t="shared" si="1396"/>
        <v>329.73</v>
      </c>
      <c r="I5606" s="403">
        <f t="shared" si="1404"/>
        <v>2637.84</v>
      </c>
      <c r="J5606" s="403">
        <f t="shared" si="1405"/>
        <v>2637.84</v>
      </c>
      <c r="K5606" s="390"/>
      <c r="L5606" s="404">
        <f t="shared" si="1406"/>
        <v>8</v>
      </c>
      <c r="M5606" s="404">
        <f t="shared" si="1406"/>
        <v>329.73</v>
      </c>
      <c r="N5606" s="405">
        <f t="shared" si="1407"/>
        <v>2637.84</v>
      </c>
      <c r="O5606" s="405">
        <f t="shared" si="1408"/>
        <v>2637.84</v>
      </c>
      <c r="P5606" s="392"/>
      <c r="Q5606" s="612"/>
      <c r="R5606" s="394" t="str">
        <f t="shared" si="1375"/>
        <v>x</v>
      </c>
      <c r="S5606" s="394" t="str">
        <f t="shared" si="1397"/>
        <v>x</v>
      </c>
    </row>
    <row r="5607" spans="1:19" ht="26.25" hidden="1" thickBot="1">
      <c r="A5607" s="406">
        <v>95471</v>
      </c>
      <c r="B5607" s="396" t="s">
        <v>3293</v>
      </c>
      <c r="C5607" s="400" t="s">
        <v>4375</v>
      </c>
      <c r="D5607" s="384" t="str">
        <f>VLOOKUP(A5607,[3]cartilha!$A$1:$AN$65536,15,FALSE)</f>
        <v>UN</v>
      </c>
      <c r="E5607" s="385" t="s">
        <v>11254</v>
      </c>
      <c r="F5607" s="386">
        <f t="shared" si="1398"/>
        <v>797.76</v>
      </c>
      <c r="G5607" s="407"/>
      <c r="H5607" s="436">
        <f t="shared" si="1396"/>
        <v>797.76</v>
      </c>
      <c r="I5607" s="403">
        <f t="shared" si="1404"/>
        <v>0</v>
      </c>
      <c r="J5607" s="403">
        <f t="shared" si="1405"/>
        <v>0</v>
      </c>
      <c r="K5607" s="390"/>
      <c r="L5607" s="404">
        <f t="shared" si="1406"/>
        <v>0</v>
      </c>
      <c r="M5607" s="404">
        <f t="shared" si="1406"/>
        <v>797.76</v>
      </c>
      <c r="N5607" s="405">
        <f t="shared" si="1407"/>
        <v>0</v>
      </c>
      <c r="O5607" s="405">
        <f t="shared" si="1408"/>
        <v>0</v>
      </c>
      <c r="P5607" s="392"/>
      <c r="Q5607" s="393"/>
      <c r="R5607" s="394" t="str">
        <f t="shared" si="1375"/>
        <v/>
      </c>
      <c r="S5607" s="394" t="str">
        <f t="shared" si="1397"/>
        <v/>
      </c>
    </row>
    <row r="5608" spans="1:19" ht="39" thickBot="1">
      <c r="A5608" s="406">
        <v>95472</v>
      </c>
      <c r="B5608" s="396" t="s">
        <v>3293</v>
      </c>
      <c r="C5608" s="400" t="s">
        <v>4376</v>
      </c>
      <c r="D5608" s="384" t="str">
        <f>VLOOKUP(A5608,[3]cartilha!$A$1:$AN$65536,15,FALSE)</f>
        <v>UN</v>
      </c>
      <c r="E5608" s="385" t="s">
        <v>11255</v>
      </c>
      <c r="F5608" s="386">
        <f t="shared" si="1398"/>
        <v>807.96</v>
      </c>
      <c r="G5608" s="407">
        <v>4</v>
      </c>
      <c r="H5608" s="436">
        <f t="shared" si="1396"/>
        <v>807.96</v>
      </c>
      <c r="I5608" s="403">
        <f t="shared" si="1404"/>
        <v>3231.84</v>
      </c>
      <c r="J5608" s="403">
        <f t="shared" si="1405"/>
        <v>3231.84</v>
      </c>
      <c r="K5608" s="390"/>
      <c r="L5608" s="404">
        <f t="shared" si="1406"/>
        <v>4</v>
      </c>
      <c r="M5608" s="404">
        <f t="shared" si="1406"/>
        <v>807.96</v>
      </c>
      <c r="N5608" s="405">
        <f t="shared" si="1407"/>
        <v>3231.84</v>
      </c>
      <c r="O5608" s="405">
        <f t="shared" si="1408"/>
        <v>3231.84</v>
      </c>
      <c r="P5608" s="392"/>
      <c r="Q5608" s="612"/>
      <c r="R5608" s="394" t="str">
        <f t="shared" si="1375"/>
        <v>x</v>
      </c>
      <c r="S5608" s="394" t="str">
        <f t="shared" si="1397"/>
        <v>x</v>
      </c>
    </row>
    <row r="5609" spans="1:19" ht="26.25" hidden="1" thickBot="1">
      <c r="A5609" s="406">
        <v>100878</v>
      </c>
      <c r="B5609" s="396" t="s">
        <v>3293</v>
      </c>
      <c r="C5609" s="400" t="s">
        <v>6461</v>
      </c>
      <c r="D5609" s="384" t="str">
        <f>VLOOKUP(A5609,[3]cartilha!$A$1:$AN$65536,15,FALSE)</f>
        <v>UN</v>
      </c>
      <c r="E5609" s="385" t="s">
        <v>11256</v>
      </c>
      <c r="F5609" s="386">
        <f>IF(E5609=0,0,ROUND(E5609*(1+E$10)*(1-E$11),2))</f>
        <v>686.97</v>
      </c>
      <c r="G5609" s="407"/>
      <c r="H5609" s="436">
        <f t="shared" si="1396"/>
        <v>686.97</v>
      </c>
      <c r="I5609" s="403">
        <f>IF(ISBLANK(E5609),0,ROUND(F5609*G5609,2))</f>
        <v>0</v>
      </c>
      <c r="J5609" s="403">
        <f>IF(ISBLANK(G5609),0,ROUND(G5609*H5609,2))</f>
        <v>0</v>
      </c>
      <c r="K5609" s="390"/>
      <c r="L5609" s="404">
        <f>G5609</f>
        <v>0</v>
      </c>
      <c r="M5609" s="404">
        <f>H5609</f>
        <v>686.97</v>
      </c>
      <c r="N5609" s="405">
        <f>IF(ISBLANK(E5609),0,ROUND(F5609*L5609,2))</f>
        <v>0</v>
      </c>
      <c r="O5609" s="405">
        <f>IF(ISBLANK(L5609),0,ROUND(L5609*M5609,2))</f>
        <v>0</v>
      </c>
      <c r="P5609" s="392"/>
      <c r="Q5609" s="612"/>
      <c r="R5609" s="394" t="str">
        <f>IF(Q5609="X","x",IF(Q5609="xx","x",IF(O5609&gt;0,"x","")))</f>
        <v/>
      </c>
      <c r="S5609" s="394" t="str">
        <f t="shared" si="1397"/>
        <v/>
      </c>
    </row>
    <row r="5610" spans="1:19" ht="13.5" thickBot="1">
      <c r="A5610" s="406">
        <v>100848</v>
      </c>
      <c r="B5610" s="396" t="s">
        <v>3293</v>
      </c>
      <c r="C5610" s="400" t="s">
        <v>4466</v>
      </c>
      <c r="D5610" s="384" t="str">
        <f>VLOOKUP(A5610,[3]cartilha!$A$1:$AN$65536,15,FALSE)</f>
        <v>UN</v>
      </c>
      <c r="E5610" s="385" t="s">
        <v>11257</v>
      </c>
      <c r="F5610" s="386">
        <f t="shared" si="1398"/>
        <v>574.97</v>
      </c>
      <c r="G5610" s="407">
        <v>4</v>
      </c>
      <c r="H5610" s="436">
        <f t="shared" si="1396"/>
        <v>574.97</v>
      </c>
      <c r="I5610" s="403">
        <f t="shared" si="1404"/>
        <v>2299.88</v>
      </c>
      <c r="J5610" s="403">
        <f t="shared" si="1405"/>
        <v>2299.88</v>
      </c>
      <c r="K5610" s="390"/>
      <c r="L5610" s="404">
        <f t="shared" si="1406"/>
        <v>4</v>
      </c>
      <c r="M5610" s="404">
        <f t="shared" si="1406"/>
        <v>574.97</v>
      </c>
      <c r="N5610" s="405">
        <f t="shared" si="1407"/>
        <v>2299.88</v>
      </c>
      <c r="O5610" s="405">
        <f t="shared" si="1408"/>
        <v>2299.88</v>
      </c>
      <c r="P5610" s="392"/>
      <c r="Q5610" s="612"/>
      <c r="R5610" s="394" t="s">
        <v>3842</v>
      </c>
      <c r="S5610" s="394" t="str">
        <f t="shared" si="1397"/>
        <v>x</v>
      </c>
    </row>
    <row r="5611" spans="1:19" ht="13.5" hidden="1" thickBot="1">
      <c r="A5611" s="406">
        <v>100858</v>
      </c>
      <c r="B5611" s="396" t="s">
        <v>3293</v>
      </c>
      <c r="C5611" s="400" t="s">
        <v>4474</v>
      </c>
      <c r="D5611" s="384" t="str">
        <f>VLOOKUP(A5611,[3]cartilha!$A$1:$AN$65536,15,FALSE)</f>
        <v>UN</v>
      </c>
      <c r="E5611" s="385" t="s">
        <v>9631</v>
      </c>
      <c r="F5611" s="386">
        <f>IF(E5611=0,0,ROUND(E5611*(1+E$10)*(1-E$11),2))</f>
        <v>737.3</v>
      </c>
      <c r="G5611" s="407"/>
      <c r="H5611" s="436">
        <f t="shared" si="1396"/>
        <v>737.3</v>
      </c>
      <c r="I5611" s="403">
        <f>IF(ISBLANK(E5611),0,ROUND(F5611*G5611,2))</f>
        <v>0</v>
      </c>
      <c r="J5611" s="403">
        <f>IF(ISBLANK(G5611),0,ROUND(G5611*H5611,2))</f>
        <v>0</v>
      </c>
      <c r="K5611" s="390"/>
      <c r="L5611" s="404">
        <f>G5611</f>
        <v>0</v>
      </c>
      <c r="M5611" s="404">
        <f>H5611</f>
        <v>737.3</v>
      </c>
      <c r="N5611" s="405">
        <f>IF(ISBLANK(E5611),0,ROUND(F5611*L5611,2))</f>
        <v>0</v>
      </c>
      <c r="O5611" s="405">
        <f>IF(ISBLANK(L5611),0,ROUND(L5611*M5611,2))</f>
        <v>0</v>
      </c>
      <c r="P5611" s="392"/>
      <c r="Q5611" s="612"/>
      <c r="R5611" s="394" t="s">
        <v>3842</v>
      </c>
      <c r="S5611" s="394" t="str">
        <f t="shared" si="1397"/>
        <v/>
      </c>
    </row>
    <row r="5612" spans="1:19" ht="26.25" hidden="1" thickBot="1">
      <c r="A5612" s="406">
        <v>100859</v>
      </c>
      <c r="B5612" s="396" t="s">
        <v>3293</v>
      </c>
      <c r="C5612" s="400" t="s">
        <v>6462</v>
      </c>
      <c r="D5612" s="384" t="str">
        <f>VLOOKUP(A5612,[3]cartilha!$A$1:$AN$65536,15,FALSE)</f>
        <v>UN</v>
      </c>
      <c r="E5612" s="385" t="s">
        <v>11258</v>
      </c>
      <c r="F5612" s="386">
        <f t="shared" si="1398"/>
        <v>1049.1300000000001</v>
      </c>
      <c r="G5612" s="407"/>
      <c r="H5612" s="436">
        <f t="shared" si="1396"/>
        <v>1049.1300000000001</v>
      </c>
      <c r="I5612" s="403">
        <f t="shared" si="1404"/>
        <v>0</v>
      </c>
      <c r="J5612" s="403">
        <f t="shared" si="1405"/>
        <v>0</v>
      </c>
      <c r="K5612" s="390"/>
      <c r="L5612" s="404">
        <f t="shared" si="1406"/>
        <v>0</v>
      </c>
      <c r="M5612" s="404">
        <f t="shared" si="1406"/>
        <v>1049.1300000000001</v>
      </c>
      <c r="N5612" s="405">
        <f t="shared" si="1407"/>
        <v>0</v>
      </c>
      <c r="O5612" s="405">
        <f t="shared" si="1408"/>
        <v>0</v>
      </c>
      <c r="P5612" s="392"/>
      <c r="Q5612" s="612"/>
      <c r="R5612" s="394" t="s">
        <v>3842</v>
      </c>
      <c r="S5612" s="394" t="str">
        <f t="shared" si="1397"/>
        <v/>
      </c>
    </row>
    <row r="5613" spans="1:19" ht="13.5" thickBot="1">
      <c r="A5613" s="406">
        <v>100849</v>
      </c>
      <c r="B5613" s="396" t="s">
        <v>3293</v>
      </c>
      <c r="C5613" s="400" t="s">
        <v>4467</v>
      </c>
      <c r="D5613" s="384" t="str">
        <f>VLOOKUP(A5613,[3]cartilha!$A$1:$AN$65536,15,FALSE)</f>
        <v>UN</v>
      </c>
      <c r="E5613" s="385" t="s">
        <v>11098</v>
      </c>
      <c r="F5613" s="386">
        <f t="shared" si="1398"/>
        <v>48.28</v>
      </c>
      <c r="G5613" s="407">
        <v>8</v>
      </c>
      <c r="H5613" s="436">
        <f t="shared" si="1396"/>
        <v>48.28</v>
      </c>
      <c r="I5613" s="403">
        <f t="shared" si="1404"/>
        <v>386.24</v>
      </c>
      <c r="J5613" s="403">
        <f t="shared" si="1405"/>
        <v>386.24</v>
      </c>
      <c r="K5613" s="390"/>
      <c r="L5613" s="404">
        <f t="shared" si="1406"/>
        <v>8</v>
      </c>
      <c r="M5613" s="404">
        <f t="shared" si="1406"/>
        <v>48.28</v>
      </c>
      <c r="N5613" s="405">
        <f t="shared" si="1407"/>
        <v>386.24</v>
      </c>
      <c r="O5613" s="405">
        <f t="shared" si="1408"/>
        <v>386.24</v>
      </c>
      <c r="P5613" s="392"/>
      <c r="Q5613" s="612"/>
      <c r="R5613" s="394" t="s">
        <v>3842</v>
      </c>
      <c r="S5613" s="394" t="str">
        <f t="shared" si="1397"/>
        <v>x</v>
      </c>
    </row>
    <row r="5614" spans="1:19" ht="13.5" thickBot="1">
      <c r="A5614" s="406">
        <v>100851</v>
      </c>
      <c r="B5614" s="396" t="s">
        <v>3293</v>
      </c>
      <c r="C5614" s="400" t="s">
        <v>4468</v>
      </c>
      <c r="D5614" s="384" t="str">
        <f>VLOOKUP(A5614,[3]cartilha!$A$1:$AN$65536,15,FALSE)</f>
        <v>UN</v>
      </c>
      <c r="E5614" s="385" t="s">
        <v>11259</v>
      </c>
      <c r="F5614" s="386">
        <f t="shared" si="1398"/>
        <v>95.54</v>
      </c>
      <c r="G5614" s="407">
        <v>4</v>
      </c>
      <c r="H5614" s="436">
        <f t="shared" si="1396"/>
        <v>95.54</v>
      </c>
      <c r="I5614" s="403">
        <f t="shared" si="1404"/>
        <v>382.16</v>
      </c>
      <c r="J5614" s="403">
        <f t="shared" si="1405"/>
        <v>382.16</v>
      </c>
      <c r="K5614" s="390"/>
      <c r="L5614" s="404">
        <f t="shared" si="1406"/>
        <v>4</v>
      </c>
      <c r="M5614" s="404">
        <f t="shared" si="1406"/>
        <v>95.54</v>
      </c>
      <c r="N5614" s="405">
        <f t="shared" si="1407"/>
        <v>382.16</v>
      </c>
      <c r="O5614" s="405">
        <f t="shared" si="1408"/>
        <v>382.16</v>
      </c>
      <c r="P5614" s="392"/>
      <c r="Q5614" s="612"/>
      <c r="R5614" s="394" t="s">
        <v>3842</v>
      </c>
      <c r="S5614" s="394" t="str">
        <f t="shared" si="1397"/>
        <v>x</v>
      </c>
    </row>
    <row r="5615" spans="1:19" ht="13.5" thickBot="1">
      <c r="A5615" s="406" t="s">
        <v>2147</v>
      </c>
      <c r="B5615" s="396"/>
      <c r="C5615" s="400" t="s">
        <v>71</v>
      </c>
      <c r="D5615" s="384">
        <v>0</v>
      </c>
      <c r="E5615" s="385"/>
      <c r="F5615" s="386">
        <f t="shared" si="1398"/>
        <v>0</v>
      </c>
      <c r="G5615" s="448"/>
      <c r="H5615" s="436">
        <f t="shared" si="1396"/>
        <v>0</v>
      </c>
      <c r="I5615" s="449"/>
      <c r="J5615" s="450"/>
      <c r="K5615" s="390"/>
      <c r="L5615" s="448"/>
      <c r="M5615" s="448"/>
      <c r="N5615" s="449"/>
      <c r="O5615" s="450"/>
      <c r="P5615" s="392"/>
      <c r="Q5615" s="393" t="str">
        <f>IF(OR(SUM(J5616:J5640)&gt;0,SUM(O5616:O5640)&gt;0),"xx","")</f>
        <v>xx</v>
      </c>
      <c r="R5615" s="394" t="str">
        <f t="shared" ref="R5615:R5695" si="1409">IF(Q5615="X","x",IF(Q5615="xx","x",IF(O5615&gt;0,"x","")))</f>
        <v>x</v>
      </c>
      <c r="S5615" s="394" t="str">
        <f t="shared" si="1397"/>
        <v>x</v>
      </c>
    </row>
    <row r="5616" spans="1:19" ht="13.5" hidden="1" thickBot="1">
      <c r="A5616" s="406">
        <v>95542</v>
      </c>
      <c r="B5616" s="396" t="s">
        <v>3293</v>
      </c>
      <c r="C5616" s="400" t="s">
        <v>4377</v>
      </c>
      <c r="D5616" s="384" t="str">
        <f>VLOOKUP(A5616,[3]cartilha!$A$1:$AN$65536,15,FALSE)</f>
        <v>UN</v>
      </c>
      <c r="E5616" s="385" t="s">
        <v>11260</v>
      </c>
      <c r="F5616" s="386">
        <f t="shared" si="1398"/>
        <v>64.41</v>
      </c>
      <c r="G5616" s="407"/>
      <c r="H5616" s="436">
        <f t="shared" si="1396"/>
        <v>64.41</v>
      </c>
      <c r="I5616" s="403">
        <f t="shared" ref="I5616:I5640" si="1410">IF(ISBLANK(E5616),0,ROUND(F5616*G5616,2))</f>
        <v>0</v>
      </c>
      <c r="J5616" s="403">
        <f t="shared" ref="J5616:J5640" si="1411">IF(ISBLANK(G5616),0,ROUND(G5616*H5616,2))</f>
        <v>0</v>
      </c>
      <c r="K5616" s="390"/>
      <c r="L5616" s="404">
        <f t="shared" ref="L5616:M5640" si="1412">G5616</f>
        <v>0</v>
      </c>
      <c r="M5616" s="404">
        <f t="shared" si="1412"/>
        <v>64.41</v>
      </c>
      <c r="N5616" s="405">
        <f t="shared" ref="N5616:N5640" si="1413">IF(ISBLANK(E5616),0,ROUND(F5616*L5616,2))</f>
        <v>0</v>
      </c>
      <c r="O5616" s="405">
        <f t="shared" ref="O5616:O5640" si="1414">IF(ISBLANK(L5616),0,ROUND(L5616*M5616,2))</f>
        <v>0</v>
      </c>
      <c r="P5616" s="392"/>
      <c r="Q5616" s="612"/>
      <c r="R5616" s="394" t="str">
        <f t="shared" si="1409"/>
        <v/>
      </c>
      <c r="S5616" s="394" t="str">
        <f t="shared" si="1397"/>
        <v/>
      </c>
    </row>
    <row r="5617" spans="1:19" ht="13.5" hidden="1" thickBot="1">
      <c r="A5617" s="406">
        <v>95543</v>
      </c>
      <c r="B5617" s="396" t="s">
        <v>3293</v>
      </c>
      <c r="C5617" s="400" t="s">
        <v>4378</v>
      </c>
      <c r="D5617" s="384" t="str">
        <f>VLOOKUP(A5617,[3]cartilha!$A$1:$AN$65536,15,FALSE)</f>
        <v>UN</v>
      </c>
      <c r="E5617" s="385" t="s">
        <v>8577</v>
      </c>
      <c r="F5617" s="386">
        <f t="shared" si="1398"/>
        <v>106.15</v>
      </c>
      <c r="G5617" s="407"/>
      <c r="H5617" s="436">
        <f t="shared" si="1396"/>
        <v>106.15</v>
      </c>
      <c r="I5617" s="403">
        <f t="shared" si="1410"/>
        <v>0</v>
      </c>
      <c r="J5617" s="403">
        <f t="shared" si="1411"/>
        <v>0</v>
      </c>
      <c r="K5617" s="390"/>
      <c r="L5617" s="404">
        <f t="shared" si="1412"/>
        <v>0</v>
      </c>
      <c r="M5617" s="404">
        <f t="shared" si="1412"/>
        <v>106.15</v>
      </c>
      <c r="N5617" s="405">
        <f t="shared" si="1413"/>
        <v>0</v>
      </c>
      <c r="O5617" s="405">
        <f t="shared" si="1414"/>
        <v>0</v>
      </c>
      <c r="P5617" s="392"/>
      <c r="Q5617" s="612"/>
      <c r="R5617" s="394" t="str">
        <f t="shared" si="1409"/>
        <v/>
      </c>
      <c r="S5617" s="394" t="str">
        <f t="shared" si="1397"/>
        <v/>
      </c>
    </row>
    <row r="5618" spans="1:19" ht="13.5" thickBot="1">
      <c r="A5618" s="406">
        <v>95544</v>
      </c>
      <c r="B5618" s="396" t="s">
        <v>3293</v>
      </c>
      <c r="C5618" s="400" t="s">
        <v>4379</v>
      </c>
      <c r="D5618" s="384" t="str">
        <f>VLOOKUP(A5618,[3]cartilha!$A$1:$AN$65536,15,FALSE)</f>
        <v>UN</v>
      </c>
      <c r="E5618" s="385" t="s">
        <v>11261</v>
      </c>
      <c r="F5618" s="386">
        <f t="shared" si="1398"/>
        <v>80.260000000000005</v>
      </c>
      <c r="G5618" s="407">
        <v>5</v>
      </c>
      <c r="H5618" s="436">
        <f t="shared" si="1396"/>
        <v>80.260000000000005</v>
      </c>
      <c r="I5618" s="403">
        <f t="shared" si="1410"/>
        <v>401.3</v>
      </c>
      <c r="J5618" s="403">
        <f t="shared" si="1411"/>
        <v>401.3</v>
      </c>
      <c r="K5618" s="390"/>
      <c r="L5618" s="404">
        <f t="shared" si="1412"/>
        <v>5</v>
      </c>
      <c r="M5618" s="404">
        <f t="shared" si="1412"/>
        <v>80.260000000000005</v>
      </c>
      <c r="N5618" s="405">
        <f t="shared" si="1413"/>
        <v>401.3</v>
      </c>
      <c r="O5618" s="405">
        <f t="shared" si="1414"/>
        <v>401.3</v>
      </c>
      <c r="P5618" s="392"/>
      <c r="Q5618" s="612"/>
      <c r="R5618" s="394" t="str">
        <f t="shared" si="1409"/>
        <v>x</v>
      </c>
      <c r="S5618" s="394" t="str">
        <f t="shared" si="1397"/>
        <v>x</v>
      </c>
    </row>
    <row r="5619" spans="1:19" ht="13.5" thickBot="1">
      <c r="A5619" s="406">
        <v>95545</v>
      </c>
      <c r="B5619" s="396" t="s">
        <v>3293</v>
      </c>
      <c r="C5619" s="400" t="s">
        <v>4380</v>
      </c>
      <c r="D5619" s="384" t="str">
        <f>VLOOKUP(A5619,[3]cartilha!$A$1:$AN$65536,15,FALSE)</f>
        <v>UN</v>
      </c>
      <c r="E5619" s="385" t="s">
        <v>10313</v>
      </c>
      <c r="F5619" s="386">
        <f t="shared" si="1398"/>
        <v>78.569999999999993</v>
      </c>
      <c r="G5619" s="407">
        <v>4</v>
      </c>
      <c r="H5619" s="436">
        <f t="shared" si="1396"/>
        <v>78.569999999999993</v>
      </c>
      <c r="I5619" s="403">
        <f t="shared" si="1410"/>
        <v>314.27999999999997</v>
      </c>
      <c r="J5619" s="403">
        <f t="shared" si="1411"/>
        <v>314.27999999999997</v>
      </c>
      <c r="K5619" s="390"/>
      <c r="L5619" s="404">
        <f t="shared" si="1412"/>
        <v>4</v>
      </c>
      <c r="M5619" s="404">
        <f t="shared" si="1412"/>
        <v>78.569999999999993</v>
      </c>
      <c r="N5619" s="405">
        <f t="shared" si="1413"/>
        <v>314.27999999999997</v>
      </c>
      <c r="O5619" s="405">
        <f t="shared" si="1414"/>
        <v>314.27999999999997</v>
      </c>
      <c r="P5619" s="392"/>
      <c r="Q5619" s="612"/>
      <c r="R5619" s="394" t="str">
        <f t="shared" si="1409"/>
        <v>x</v>
      </c>
      <c r="S5619" s="394" t="str">
        <f t="shared" si="1397"/>
        <v>x</v>
      </c>
    </row>
    <row r="5620" spans="1:19" ht="26.25" hidden="1" thickBot="1">
      <c r="A5620" s="406">
        <v>95546</v>
      </c>
      <c r="B5620" s="396" t="s">
        <v>3293</v>
      </c>
      <c r="C5620" s="400" t="s">
        <v>4381</v>
      </c>
      <c r="D5620" s="384" t="str">
        <f>VLOOKUP(A5620,[3]cartilha!$A$1:$AN$65536,15,FALSE)</f>
        <v>UN</v>
      </c>
      <c r="E5620" s="385" t="s">
        <v>11262</v>
      </c>
      <c r="F5620" s="386">
        <f t="shared" si="1398"/>
        <v>251.42</v>
      </c>
      <c r="G5620" s="407"/>
      <c r="H5620" s="436">
        <f t="shared" si="1396"/>
        <v>251.42</v>
      </c>
      <c r="I5620" s="403">
        <f t="shared" si="1410"/>
        <v>0</v>
      </c>
      <c r="J5620" s="403">
        <f t="shared" si="1411"/>
        <v>0</v>
      </c>
      <c r="K5620" s="390"/>
      <c r="L5620" s="404">
        <f t="shared" si="1412"/>
        <v>0</v>
      </c>
      <c r="M5620" s="404">
        <f t="shared" si="1412"/>
        <v>251.42</v>
      </c>
      <c r="N5620" s="405">
        <f t="shared" si="1413"/>
        <v>0</v>
      </c>
      <c r="O5620" s="405">
        <f t="shared" si="1414"/>
        <v>0</v>
      </c>
      <c r="P5620" s="392"/>
      <c r="Q5620" s="612"/>
      <c r="R5620" s="394" t="str">
        <f t="shared" si="1409"/>
        <v/>
      </c>
      <c r="S5620" s="394" t="str">
        <f t="shared" si="1397"/>
        <v/>
      </c>
    </row>
    <row r="5621" spans="1:19" ht="26.25" thickBot="1">
      <c r="A5621" s="406">
        <v>95547</v>
      </c>
      <c r="B5621" s="396" t="s">
        <v>3293</v>
      </c>
      <c r="C5621" s="400" t="s">
        <v>4382</v>
      </c>
      <c r="D5621" s="384" t="str">
        <f>VLOOKUP(A5621,[3]cartilha!$A$1:$AN$65536,15,FALSE)</f>
        <v>UN</v>
      </c>
      <c r="E5621" s="385" t="s">
        <v>8099</v>
      </c>
      <c r="F5621" s="386">
        <f t="shared" si="1398"/>
        <v>61.04</v>
      </c>
      <c r="G5621" s="407">
        <v>10</v>
      </c>
      <c r="H5621" s="436">
        <f t="shared" si="1396"/>
        <v>61.04</v>
      </c>
      <c r="I5621" s="403">
        <f t="shared" si="1410"/>
        <v>610.4</v>
      </c>
      <c r="J5621" s="403">
        <f t="shared" si="1411"/>
        <v>610.4</v>
      </c>
      <c r="K5621" s="390"/>
      <c r="L5621" s="404">
        <f t="shared" si="1412"/>
        <v>10</v>
      </c>
      <c r="M5621" s="404">
        <f t="shared" si="1412"/>
        <v>61.04</v>
      </c>
      <c r="N5621" s="405">
        <f t="shared" si="1413"/>
        <v>610.4</v>
      </c>
      <c r="O5621" s="405">
        <f t="shared" si="1414"/>
        <v>610.4</v>
      </c>
      <c r="P5621" s="392"/>
      <c r="Q5621" s="612"/>
      <c r="R5621" s="394" t="str">
        <f t="shared" si="1409"/>
        <v>x</v>
      </c>
      <c r="S5621" s="394" t="str">
        <f t="shared" si="1397"/>
        <v>x</v>
      </c>
    </row>
    <row r="5622" spans="1:19" ht="26.25" hidden="1" thickBot="1">
      <c r="A5622" s="406">
        <v>100855</v>
      </c>
      <c r="B5622" s="396" t="s">
        <v>3293</v>
      </c>
      <c r="C5622" s="400" t="s">
        <v>4471</v>
      </c>
      <c r="D5622" s="384" t="str">
        <f>VLOOKUP(A5622,[3]cartilha!$A$1:$AN$65536,15,FALSE)</f>
        <v>UN</v>
      </c>
      <c r="E5622" s="385" t="s">
        <v>10313</v>
      </c>
      <c r="F5622" s="386">
        <f t="shared" si="1398"/>
        <v>78.569999999999993</v>
      </c>
      <c r="G5622" s="407"/>
      <c r="H5622" s="436">
        <f t="shared" si="1396"/>
        <v>78.569999999999993</v>
      </c>
      <c r="I5622" s="403">
        <f t="shared" si="1410"/>
        <v>0</v>
      </c>
      <c r="J5622" s="403">
        <f t="shared" si="1411"/>
        <v>0</v>
      </c>
      <c r="K5622" s="390"/>
      <c r="L5622" s="404">
        <f t="shared" si="1412"/>
        <v>0</v>
      </c>
      <c r="M5622" s="404">
        <f t="shared" si="1412"/>
        <v>78.569999999999993</v>
      </c>
      <c r="N5622" s="405">
        <f t="shared" si="1413"/>
        <v>0</v>
      </c>
      <c r="O5622" s="405">
        <f t="shared" si="1414"/>
        <v>0</v>
      </c>
      <c r="P5622" s="392"/>
      <c r="Q5622" s="612"/>
      <c r="R5622" s="394" t="str">
        <f t="shared" si="1409"/>
        <v/>
      </c>
      <c r="S5622" s="394" t="str">
        <f t="shared" si="1397"/>
        <v/>
      </c>
    </row>
    <row r="5623" spans="1:19" ht="13.5" hidden="1" thickBot="1">
      <c r="A5623" s="406">
        <v>100856</v>
      </c>
      <c r="B5623" s="396" t="s">
        <v>3293</v>
      </c>
      <c r="C5623" s="400" t="s">
        <v>4472</v>
      </c>
      <c r="D5623" s="384" t="str">
        <f>VLOOKUP(A5623,[3]cartilha!$A$1:$AN$65536,15,FALSE)</f>
        <v>UN</v>
      </c>
      <c r="E5623" s="385" t="s">
        <v>11263</v>
      </c>
      <c r="F5623" s="386">
        <f t="shared" si="1398"/>
        <v>32.25</v>
      </c>
      <c r="G5623" s="407"/>
      <c r="H5623" s="436">
        <f t="shared" si="1396"/>
        <v>32.25</v>
      </c>
      <c r="I5623" s="403">
        <f t="shared" si="1410"/>
        <v>0</v>
      </c>
      <c r="J5623" s="403">
        <f t="shared" si="1411"/>
        <v>0</v>
      </c>
      <c r="K5623" s="390"/>
      <c r="L5623" s="404">
        <f t="shared" si="1412"/>
        <v>0</v>
      </c>
      <c r="M5623" s="404">
        <f t="shared" si="1412"/>
        <v>32.25</v>
      </c>
      <c r="N5623" s="405">
        <f t="shared" si="1413"/>
        <v>0</v>
      </c>
      <c r="O5623" s="405">
        <f t="shared" si="1414"/>
        <v>0</v>
      </c>
      <c r="P5623" s="392"/>
      <c r="Q5623" s="612"/>
      <c r="R5623" s="394" t="str">
        <f t="shared" si="1409"/>
        <v/>
      </c>
      <c r="S5623" s="394" t="str">
        <f t="shared" si="1397"/>
        <v/>
      </c>
    </row>
    <row r="5624" spans="1:19" ht="13.5" hidden="1" thickBot="1">
      <c r="A5624" s="406">
        <v>100857</v>
      </c>
      <c r="B5624" s="396" t="s">
        <v>3293</v>
      </c>
      <c r="C5624" s="400" t="s">
        <v>4473</v>
      </c>
      <c r="D5624" s="384" t="str">
        <f>VLOOKUP(A5624,[3]cartilha!$A$1:$AN$65536,15,FALSE)</f>
        <v>UN</v>
      </c>
      <c r="E5624" s="385" t="s">
        <v>11264</v>
      </c>
      <c r="F5624" s="386">
        <f t="shared" si="1398"/>
        <v>431.06</v>
      </c>
      <c r="G5624" s="407"/>
      <c r="H5624" s="436">
        <f t="shared" si="1396"/>
        <v>431.06</v>
      </c>
      <c r="I5624" s="403">
        <f t="shared" si="1410"/>
        <v>0</v>
      </c>
      <c r="J5624" s="403">
        <f t="shared" si="1411"/>
        <v>0</v>
      </c>
      <c r="K5624" s="390"/>
      <c r="L5624" s="404">
        <f t="shared" si="1412"/>
        <v>0</v>
      </c>
      <c r="M5624" s="404">
        <f t="shared" si="1412"/>
        <v>431.06</v>
      </c>
      <c r="N5624" s="405">
        <f t="shared" si="1413"/>
        <v>0</v>
      </c>
      <c r="O5624" s="405">
        <f t="shared" si="1414"/>
        <v>0</v>
      </c>
      <c r="P5624" s="392"/>
      <c r="Q5624" s="612"/>
      <c r="R5624" s="394" t="str">
        <f t="shared" si="1409"/>
        <v/>
      </c>
      <c r="S5624" s="394" t="str">
        <f t="shared" si="1397"/>
        <v/>
      </c>
    </row>
    <row r="5625" spans="1:19" ht="13.5" thickBot="1">
      <c r="A5625" s="406">
        <v>100874</v>
      </c>
      <c r="B5625" s="396" t="s">
        <v>3293</v>
      </c>
      <c r="C5625" s="400" t="s">
        <v>4489</v>
      </c>
      <c r="D5625" s="384" t="str">
        <f>VLOOKUP(A5625,[3]cartilha!$A$1:$AN$65536,15,FALSE)</f>
        <v>UN</v>
      </c>
      <c r="E5625" s="385" t="s">
        <v>11265</v>
      </c>
      <c r="F5625" s="386">
        <f t="shared" si="1398"/>
        <v>376.44</v>
      </c>
      <c r="G5625" s="407">
        <v>3</v>
      </c>
      <c r="H5625" s="436">
        <f t="shared" si="1396"/>
        <v>376.44</v>
      </c>
      <c r="I5625" s="403">
        <f t="shared" si="1410"/>
        <v>1129.32</v>
      </c>
      <c r="J5625" s="403">
        <f t="shared" si="1411"/>
        <v>1129.32</v>
      </c>
      <c r="K5625" s="390"/>
      <c r="L5625" s="404">
        <f t="shared" si="1412"/>
        <v>3</v>
      </c>
      <c r="M5625" s="404">
        <f t="shared" si="1412"/>
        <v>376.44</v>
      </c>
      <c r="N5625" s="405">
        <f t="shared" si="1413"/>
        <v>1129.32</v>
      </c>
      <c r="O5625" s="405">
        <f t="shared" si="1414"/>
        <v>1129.32</v>
      </c>
      <c r="P5625" s="392"/>
      <c r="Q5625" s="612"/>
      <c r="R5625" s="394" t="str">
        <f t="shared" si="1409"/>
        <v>x</v>
      </c>
      <c r="S5625" s="394" t="str">
        <f t="shared" si="1397"/>
        <v>x</v>
      </c>
    </row>
    <row r="5626" spans="1:19" ht="26.25" hidden="1" thickBot="1">
      <c r="A5626" s="406">
        <v>100875</v>
      </c>
      <c r="B5626" s="396" t="s">
        <v>3293</v>
      </c>
      <c r="C5626" s="400" t="s">
        <v>4490</v>
      </c>
      <c r="D5626" s="384" t="str">
        <f>VLOOKUP(A5626,[3]cartilha!$A$1:$AN$65536,15,FALSE)</f>
        <v>UN</v>
      </c>
      <c r="E5626" s="385" t="s">
        <v>11266</v>
      </c>
      <c r="F5626" s="386">
        <f t="shared" si="1398"/>
        <v>1229.05</v>
      </c>
      <c r="G5626" s="407"/>
      <c r="H5626" s="436">
        <f t="shared" si="1396"/>
        <v>1229.05</v>
      </c>
      <c r="I5626" s="403">
        <f t="shared" si="1410"/>
        <v>0</v>
      </c>
      <c r="J5626" s="403">
        <f t="shared" si="1411"/>
        <v>0</v>
      </c>
      <c r="K5626" s="390"/>
      <c r="L5626" s="404">
        <f t="shared" si="1412"/>
        <v>0</v>
      </c>
      <c r="M5626" s="404">
        <f t="shared" si="1412"/>
        <v>1229.05</v>
      </c>
      <c r="N5626" s="405">
        <f t="shared" si="1413"/>
        <v>0</v>
      </c>
      <c r="O5626" s="405">
        <f t="shared" si="1414"/>
        <v>0</v>
      </c>
      <c r="P5626" s="392"/>
      <c r="Q5626" s="612"/>
      <c r="R5626" s="394" t="str">
        <f t="shared" si="1409"/>
        <v/>
      </c>
      <c r="S5626" s="394" t="str">
        <f t="shared" si="1397"/>
        <v/>
      </c>
    </row>
    <row r="5627" spans="1:19" ht="26.25" hidden="1" thickBot="1">
      <c r="A5627" s="406">
        <v>100863</v>
      </c>
      <c r="B5627" s="396" t="s">
        <v>3293</v>
      </c>
      <c r="C5627" s="400" t="s">
        <v>4478</v>
      </c>
      <c r="D5627" s="384" t="str">
        <f>VLOOKUP(A5627,[3]cartilha!$A$1:$AN$65536,15,FALSE)</f>
        <v>UN</v>
      </c>
      <c r="E5627" s="385" t="s">
        <v>11267</v>
      </c>
      <c r="F5627" s="386">
        <f t="shared" si="1398"/>
        <v>712.47</v>
      </c>
      <c r="G5627" s="407"/>
      <c r="H5627" s="436">
        <f t="shared" si="1396"/>
        <v>712.47</v>
      </c>
      <c r="I5627" s="403">
        <f t="shared" si="1410"/>
        <v>0</v>
      </c>
      <c r="J5627" s="403">
        <f t="shared" si="1411"/>
        <v>0</v>
      </c>
      <c r="K5627" s="390"/>
      <c r="L5627" s="404">
        <f t="shared" si="1412"/>
        <v>0</v>
      </c>
      <c r="M5627" s="404">
        <f t="shared" si="1412"/>
        <v>712.47</v>
      </c>
      <c r="N5627" s="405">
        <f t="shared" si="1413"/>
        <v>0</v>
      </c>
      <c r="O5627" s="405">
        <f t="shared" si="1414"/>
        <v>0</v>
      </c>
      <c r="P5627" s="392"/>
      <c r="Q5627" s="612"/>
      <c r="R5627" s="394" t="str">
        <f t="shared" si="1409"/>
        <v/>
      </c>
      <c r="S5627" s="394" t="str">
        <f t="shared" si="1397"/>
        <v/>
      </c>
    </row>
    <row r="5628" spans="1:19" ht="26.25" hidden="1" thickBot="1">
      <c r="A5628" s="406">
        <v>100864</v>
      </c>
      <c r="B5628" s="396" t="s">
        <v>3293</v>
      </c>
      <c r="C5628" s="400" t="s">
        <v>4479</v>
      </c>
      <c r="D5628" s="384" t="str">
        <f>VLOOKUP(A5628,[3]cartilha!$A$1:$AN$65536,15,FALSE)</f>
        <v>UN</v>
      </c>
      <c r="E5628" s="385" t="s">
        <v>11268</v>
      </c>
      <c r="F5628" s="386">
        <f t="shared" si="1398"/>
        <v>776.73</v>
      </c>
      <c r="G5628" s="407"/>
      <c r="H5628" s="436">
        <f t="shared" si="1396"/>
        <v>776.73</v>
      </c>
      <c r="I5628" s="403">
        <f t="shared" si="1410"/>
        <v>0</v>
      </c>
      <c r="J5628" s="403">
        <f t="shared" si="1411"/>
        <v>0</v>
      </c>
      <c r="K5628" s="390"/>
      <c r="L5628" s="404">
        <f t="shared" si="1412"/>
        <v>0</v>
      </c>
      <c r="M5628" s="404">
        <f t="shared" si="1412"/>
        <v>776.73</v>
      </c>
      <c r="N5628" s="405">
        <f t="shared" si="1413"/>
        <v>0</v>
      </c>
      <c r="O5628" s="405">
        <f t="shared" si="1414"/>
        <v>0</v>
      </c>
      <c r="P5628" s="392"/>
      <c r="Q5628" s="612"/>
      <c r="R5628" s="394" t="str">
        <f t="shared" si="1409"/>
        <v/>
      </c>
      <c r="S5628" s="394" t="str">
        <f t="shared" si="1397"/>
        <v/>
      </c>
    </row>
    <row r="5629" spans="1:19" ht="26.25" hidden="1" thickBot="1">
      <c r="A5629" s="406">
        <v>100865</v>
      </c>
      <c r="B5629" s="396" t="s">
        <v>3293</v>
      </c>
      <c r="C5629" s="400" t="s">
        <v>4480</v>
      </c>
      <c r="D5629" s="384" t="str">
        <f>VLOOKUP(A5629,[3]cartilha!$A$1:$AN$65536,15,FALSE)</f>
        <v>UN</v>
      </c>
      <c r="E5629" s="385" t="s">
        <v>11269</v>
      </c>
      <c r="F5629" s="386">
        <f t="shared" si="1398"/>
        <v>663.66</v>
      </c>
      <c r="G5629" s="407"/>
      <c r="H5629" s="436">
        <f t="shared" si="1396"/>
        <v>663.66</v>
      </c>
      <c r="I5629" s="403">
        <f t="shared" si="1410"/>
        <v>0</v>
      </c>
      <c r="J5629" s="403">
        <f t="shared" si="1411"/>
        <v>0</v>
      </c>
      <c r="K5629" s="390"/>
      <c r="L5629" s="404">
        <f t="shared" si="1412"/>
        <v>0</v>
      </c>
      <c r="M5629" s="404">
        <f t="shared" si="1412"/>
        <v>663.66</v>
      </c>
      <c r="N5629" s="405">
        <f t="shared" si="1413"/>
        <v>0</v>
      </c>
      <c r="O5629" s="405">
        <f t="shared" si="1414"/>
        <v>0</v>
      </c>
      <c r="P5629" s="392"/>
      <c r="Q5629" s="612"/>
      <c r="R5629" s="394" t="str">
        <f t="shared" si="1409"/>
        <v/>
      </c>
      <c r="S5629" s="394" t="str">
        <f t="shared" si="1397"/>
        <v/>
      </c>
    </row>
    <row r="5630" spans="1:19" ht="26.25" hidden="1" thickBot="1">
      <c r="A5630" s="406">
        <v>100866</v>
      </c>
      <c r="B5630" s="396" t="s">
        <v>3293</v>
      </c>
      <c r="C5630" s="400" t="s">
        <v>4481</v>
      </c>
      <c r="D5630" s="384" t="str">
        <f>VLOOKUP(A5630,[3]cartilha!$A$1:$AN$65536,15,FALSE)</f>
        <v>UN</v>
      </c>
      <c r="E5630" s="385" t="s">
        <v>11265</v>
      </c>
      <c r="F5630" s="386">
        <f t="shared" si="1398"/>
        <v>376.44</v>
      </c>
      <c r="G5630" s="407"/>
      <c r="H5630" s="436">
        <f t="shared" si="1396"/>
        <v>376.44</v>
      </c>
      <c r="I5630" s="403">
        <f t="shared" si="1410"/>
        <v>0</v>
      </c>
      <c r="J5630" s="403">
        <f t="shared" si="1411"/>
        <v>0</v>
      </c>
      <c r="K5630" s="390"/>
      <c r="L5630" s="404">
        <f t="shared" si="1412"/>
        <v>0</v>
      </c>
      <c r="M5630" s="404">
        <f t="shared" si="1412"/>
        <v>376.44</v>
      </c>
      <c r="N5630" s="405">
        <f t="shared" si="1413"/>
        <v>0</v>
      </c>
      <c r="O5630" s="405">
        <f t="shared" si="1414"/>
        <v>0</v>
      </c>
      <c r="P5630" s="392"/>
      <c r="Q5630" s="612"/>
      <c r="R5630" s="394" t="str">
        <f t="shared" si="1409"/>
        <v/>
      </c>
      <c r="S5630" s="394" t="str">
        <f t="shared" si="1397"/>
        <v/>
      </c>
    </row>
    <row r="5631" spans="1:19" ht="26.25" hidden="1" thickBot="1">
      <c r="A5631" s="406">
        <v>100867</v>
      </c>
      <c r="B5631" s="396" t="s">
        <v>3293</v>
      </c>
      <c r="C5631" s="400" t="s">
        <v>4482</v>
      </c>
      <c r="D5631" s="384" t="str">
        <f>VLOOKUP(A5631,[3]cartilha!$A$1:$AN$65536,15,FALSE)</f>
        <v>UN</v>
      </c>
      <c r="E5631" s="385" t="s">
        <v>11270</v>
      </c>
      <c r="F5631" s="386">
        <f t="shared" si="1398"/>
        <v>397.63</v>
      </c>
      <c r="G5631" s="407"/>
      <c r="H5631" s="436">
        <f t="shared" si="1396"/>
        <v>397.63</v>
      </c>
      <c r="I5631" s="403">
        <f t="shared" si="1410"/>
        <v>0</v>
      </c>
      <c r="J5631" s="403">
        <f t="shared" si="1411"/>
        <v>0</v>
      </c>
      <c r="K5631" s="390"/>
      <c r="L5631" s="404">
        <f t="shared" si="1412"/>
        <v>0</v>
      </c>
      <c r="M5631" s="404">
        <f t="shared" si="1412"/>
        <v>397.63</v>
      </c>
      <c r="N5631" s="405">
        <f t="shared" si="1413"/>
        <v>0</v>
      </c>
      <c r="O5631" s="405">
        <f t="shared" si="1414"/>
        <v>0</v>
      </c>
      <c r="P5631" s="392"/>
      <c r="Q5631" s="612"/>
      <c r="R5631" s="394" t="str">
        <f t="shared" si="1409"/>
        <v/>
      </c>
      <c r="S5631" s="394" t="str">
        <f t="shared" si="1397"/>
        <v/>
      </c>
    </row>
    <row r="5632" spans="1:19" ht="26.25" thickBot="1">
      <c r="A5632" s="406">
        <v>100868</v>
      </c>
      <c r="B5632" s="396" t="s">
        <v>3293</v>
      </c>
      <c r="C5632" s="400" t="s">
        <v>4483</v>
      </c>
      <c r="D5632" s="384" t="str">
        <f>VLOOKUP(A5632,[3]cartilha!$A$1:$AN$65536,15,FALSE)</f>
        <v>UN</v>
      </c>
      <c r="E5632" s="385" t="s">
        <v>11271</v>
      </c>
      <c r="F5632" s="386">
        <f t="shared" si="1398"/>
        <v>411.73</v>
      </c>
      <c r="G5632" s="407">
        <v>6</v>
      </c>
      <c r="H5632" s="436">
        <f t="shared" si="1396"/>
        <v>411.73</v>
      </c>
      <c r="I5632" s="403">
        <f t="shared" si="1410"/>
        <v>2470.38</v>
      </c>
      <c r="J5632" s="403">
        <f t="shared" si="1411"/>
        <v>2470.38</v>
      </c>
      <c r="K5632" s="390"/>
      <c r="L5632" s="404">
        <f t="shared" si="1412"/>
        <v>6</v>
      </c>
      <c r="M5632" s="404">
        <f t="shared" si="1412"/>
        <v>411.73</v>
      </c>
      <c r="N5632" s="405">
        <f t="shared" si="1413"/>
        <v>2470.38</v>
      </c>
      <c r="O5632" s="405">
        <f t="shared" si="1414"/>
        <v>2470.38</v>
      </c>
      <c r="P5632" s="392"/>
      <c r="Q5632" s="612"/>
      <c r="R5632" s="394" t="str">
        <f t="shared" si="1409"/>
        <v>x</v>
      </c>
      <c r="S5632" s="394" t="str">
        <f t="shared" si="1397"/>
        <v>x</v>
      </c>
    </row>
    <row r="5633" spans="1:19" ht="26.25" hidden="1" thickBot="1">
      <c r="A5633" s="406">
        <v>100869</v>
      </c>
      <c r="B5633" s="396" t="s">
        <v>3293</v>
      </c>
      <c r="C5633" s="400" t="s">
        <v>4484</v>
      </c>
      <c r="D5633" s="384" t="str">
        <f>VLOOKUP(A5633,[3]cartilha!$A$1:$AN$65536,15,FALSE)</f>
        <v>UN</v>
      </c>
      <c r="E5633" s="385" t="s">
        <v>11272</v>
      </c>
      <c r="F5633" s="386">
        <f t="shared" si="1398"/>
        <v>422.55</v>
      </c>
      <c r="G5633" s="407"/>
      <c r="H5633" s="436">
        <f t="shared" si="1396"/>
        <v>422.55</v>
      </c>
      <c r="I5633" s="403">
        <f t="shared" si="1410"/>
        <v>0</v>
      </c>
      <c r="J5633" s="403">
        <f t="shared" si="1411"/>
        <v>0</v>
      </c>
      <c r="K5633" s="390"/>
      <c r="L5633" s="404">
        <f t="shared" si="1412"/>
        <v>0</v>
      </c>
      <c r="M5633" s="404">
        <f t="shared" si="1412"/>
        <v>422.55</v>
      </c>
      <c r="N5633" s="405">
        <f t="shared" si="1413"/>
        <v>0</v>
      </c>
      <c r="O5633" s="405">
        <f t="shared" si="1414"/>
        <v>0</v>
      </c>
      <c r="P5633" s="392"/>
      <c r="Q5633" s="612"/>
      <c r="R5633" s="394" t="str">
        <f t="shared" si="1409"/>
        <v/>
      </c>
      <c r="S5633" s="394" t="str">
        <f t="shared" si="1397"/>
        <v/>
      </c>
    </row>
    <row r="5634" spans="1:19" ht="26.25" hidden="1" thickBot="1">
      <c r="A5634" s="406">
        <v>100870</v>
      </c>
      <c r="B5634" s="396" t="s">
        <v>3293</v>
      </c>
      <c r="C5634" s="400" t="s">
        <v>4485</v>
      </c>
      <c r="D5634" s="384" t="str">
        <f>VLOOKUP(A5634,[3]cartilha!$A$1:$AN$65536,15,FALSE)</f>
        <v>UN</v>
      </c>
      <c r="E5634" s="385" t="s">
        <v>11273</v>
      </c>
      <c r="F5634" s="386">
        <f t="shared" si="1398"/>
        <v>293.61</v>
      </c>
      <c r="G5634" s="407"/>
      <c r="H5634" s="436">
        <f t="shared" si="1396"/>
        <v>293.61</v>
      </c>
      <c r="I5634" s="403">
        <f t="shared" si="1410"/>
        <v>0</v>
      </c>
      <c r="J5634" s="403">
        <f t="shared" si="1411"/>
        <v>0</v>
      </c>
      <c r="K5634" s="390"/>
      <c r="L5634" s="404">
        <f t="shared" si="1412"/>
        <v>0</v>
      </c>
      <c r="M5634" s="404">
        <f t="shared" si="1412"/>
        <v>293.61</v>
      </c>
      <c r="N5634" s="405">
        <f t="shared" si="1413"/>
        <v>0</v>
      </c>
      <c r="O5634" s="405">
        <f t="shared" si="1414"/>
        <v>0</v>
      </c>
      <c r="P5634" s="392"/>
      <c r="Q5634" s="612"/>
      <c r="R5634" s="394" t="str">
        <f t="shared" si="1409"/>
        <v/>
      </c>
      <c r="S5634" s="394" t="str">
        <f t="shared" si="1397"/>
        <v/>
      </c>
    </row>
    <row r="5635" spans="1:19" ht="26.25" hidden="1" thickBot="1">
      <c r="A5635" s="406">
        <v>100871</v>
      </c>
      <c r="B5635" s="396" t="s">
        <v>3293</v>
      </c>
      <c r="C5635" s="400" t="s">
        <v>4486</v>
      </c>
      <c r="D5635" s="384" t="str">
        <f>VLOOKUP(A5635,[3]cartilha!$A$1:$AN$65536,15,FALSE)</f>
        <v>UN</v>
      </c>
      <c r="E5635" s="385" t="s">
        <v>11274</v>
      </c>
      <c r="F5635" s="386">
        <f t="shared" si="1398"/>
        <v>309.56</v>
      </c>
      <c r="G5635" s="407"/>
      <c r="H5635" s="436">
        <f t="shared" si="1396"/>
        <v>309.56</v>
      </c>
      <c r="I5635" s="403">
        <f t="shared" si="1410"/>
        <v>0</v>
      </c>
      <c r="J5635" s="403">
        <f t="shared" si="1411"/>
        <v>0</v>
      </c>
      <c r="K5635" s="390"/>
      <c r="L5635" s="404">
        <f t="shared" si="1412"/>
        <v>0</v>
      </c>
      <c r="M5635" s="404">
        <f t="shared" si="1412"/>
        <v>309.56</v>
      </c>
      <c r="N5635" s="405">
        <f t="shared" si="1413"/>
        <v>0</v>
      </c>
      <c r="O5635" s="405">
        <f t="shared" si="1414"/>
        <v>0</v>
      </c>
      <c r="P5635" s="392"/>
      <c r="Q5635" s="612"/>
      <c r="R5635" s="394" t="str">
        <f t="shared" si="1409"/>
        <v/>
      </c>
      <c r="S5635" s="394" t="str">
        <f t="shared" si="1397"/>
        <v/>
      </c>
    </row>
    <row r="5636" spans="1:19" ht="26.25" hidden="1" thickBot="1">
      <c r="A5636" s="406">
        <v>100872</v>
      </c>
      <c r="B5636" s="396" t="s">
        <v>3293</v>
      </c>
      <c r="C5636" s="400" t="s">
        <v>4487</v>
      </c>
      <c r="D5636" s="384" t="str">
        <f>VLOOKUP(A5636,[3]cartilha!$A$1:$AN$65536,15,FALSE)</f>
        <v>UN</v>
      </c>
      <c r="E5636" s="385" t="s">
        <v>11275</v>
      </c>
      <c r="F5636" s="386">
        <f t="shared" si="1398"/>
        <v>319.76</v>
      </c>
      <c r="G5636" s="407"/>
      <c r="H5636" s="436">
        <f t="shared" si="1396"/>
        <v>319.76</v>
      </c>
      <c r="I5636" s="403">
        <f t="shared" si="1410"/>
        <v>0</v>
      </c>
      <c r="J5636" s="403">
        <f t="shared" si="1411"/>
        <v>0</v>
      </c>
      <c r="K5636" s="390"/>
      <c r="L5636" s="404">
        <f t="shared" si="1412"/>
        <v>0</v>
      </c>
      <c r="M5636" s="404">
        <f t="shared" si="1412"/>
        <v>319.76</v>
      </c>
      <c r="N5636" s="405">
        <f t="shared" si="1413"/>
        <v>0</v>
      </c>
      <c r="O5636" s="405">
        <f t="shared" si="1414"/>
        <v>0</v>
      </c>
      <c r="P5636" s="392"/>
      <c r="Q5636" s="612"/>
      <c r="R5636" s="394" t="str">
        <f t="shared" si="1409"/>
        <v/>
      </c>
      <c r="S5636" s="394" t="str">
        <f t="shared" si="1397"/>
        <v/>
      </c>
    </row>
    <row r="5637" spans="1:19" ht="26.25" hidden="1" thickBot="1">
      <c r="A5637" s="406">
        <v>100873</v>
      </c>
      <c r="B5637" s="396" t="s">
        <v>3293</v>
      </c>
      <c r="C5637" s="400" t="s">
        <v>4488</v>
      </c>
      <c r="D5637" s="384" t="str">
        <f>VLOOKUP(A5637,[3]cartilha!$A$1:$AN$65536,15,FALSE)</f>
        <v>UN</v>
      </c>
      <c r="E5637" s="385" t="s">
        <v>11276</v>
      </c>
      <c r="F5637" s="386">
        <f t="shared" si="1398"/>
        <v>326.12</v>
      </c>
      <c r="G5637" s="407"/>
      <c r="H5637" s="436">
        <f t="shared" si="1396"/>
        <v>326.12</v>
      </c>
      <c r="I5637" s="403">
        <f t="shared" si="1410"/>
        <v>0</v>
      </c>
      <c r="J5637" s="403">
        <f t="shared" si="1411"/>
        <v>0</v>
      </c>
      <c r="K5637" s="390"/>
      <c r="L5637" s="404">
        <f t="shared" si="1412"/>
        <v>0</v>
      </c>
      <c r="M5637" s="404">
        <f t="shared" si="1412"/>
        <v>326.12</v>
      </c>
      <c r="N5637" s="405">
        <f t="shared" si="1413"/>
        <v>0</v>
      </c>
      <c r="O5637" s="405">
        <f t="shared" si="1414"/>
        <v>0</v>
      </c>
      <c r="P5637" s="392"/>
      <c r="Q5637" s="612"/>
      <c r="R5637" s="394" t="str">
        <f t="shared" si="1409"/>
        <v/>
      </c>
      <c r="S5637" s="394" t="str">
        <f t="shared" si="1397"/>
        <v/>
      </c>
    </row>
    <row r="5638" spans="1:19" ht="26.25" thickBot="1">
      <c r="A5638" s="406">
        <v>100860</v>
      </c>
      <c r="B5638" s="396" t="s">
        <v>3293</v>
      </c>
      <c r="C5638" s="400" t="s">
        <v>4475</v>
      </c>
      <c r="D5638" s="384" t="str">
        <f>VLOOKUP(A5638,[3]cartilha!$A$1:$AN$65536,15,FALSE)</f>
        <v>UN</v>
      </c>
      <c r="E5638" s="385" t="s">
        <v>11277</v>
      </c>
      <c r="F5638" s="386">
        <f t="shared" si="1398"/>
        <v>102.6</v>
      </c>
      <c r="G5638" s="407">
        <v>4</v>
      </c>
      <c r="H5638" s="436">
        <f t="shared" si="1396"/>
        <v>102.6</v>
      </c>
      <c r="I5638" s="403">
        <f t="shared" si="1410"/>
        <v>410.4</v>
      </c>
      <c r="J5638" s="403">
        <f t="shared" si="1411"/>
        <v>410.4</v>
      </c>
      <c r="K5638" s="390"/>
      <c r="L5638" s="404">
        <f t="shared" si="1412"/>
        <v>4</v>
      </c>
      <c r="M5638" s="404">
        <f t="shared" si="1412"/>
        <v>102.6</v>
      </c>
      <c r="N5638" s="405">
        <f t="shared" si="1413"/>
        <v>410.4</v>
      </c>
      <c r="O5638" s="405">
        <f t="shared" si="1414"/>
        <v>410.4</v>
      </c>
      <c r="P5638" s="392"/>
      <c r="Q5638" s="612"/>
      <c r="R5638" s="394" t="str">
        <f t="shared" si="1409"/>
        <v>x</v>
      </c>
      <c r="S5638" s="394" t="str">
        <f t="shared" si="1397"/>
        <v>x</v>
      </c>
    </row>
    <row r="5639" spans="1:19" ht="26.25" hidden="1" thickBot="1">
      <c r="A5639" s="406">
        <v>100861</v>
      </c>
      <c r="B5639" s="396" t="s">
        <v>3293</v>
      </c>
      <c r="C5639" s="400" t="s">
        <v>4476</v>
      </c>
      <c r="D5639" s="384" t="str">
        <f>VLOOKUP(A5639,[3]cartilha!$A$1:$AN$65536,15,FALSE)</f>
        <v>UN</v>
      </c>
      <c r="E5639" s="385" t="s">
        <v>11278</v>
      </c>
      <c r="F5639" s="386">
        <f t="shared" si="1398"/>
        <v>55.42</v>
      </c>
      <c r="G5639" s="407"/>
      <c r="H5639" s="436">
        <f t="shared" si="1396"/>
        <v>55.42</v>
      </c>
      <c r="I5639" s="403">
        <f t="shared" si="1410"/>
        <v>0</v>
      </c>
      <c r="J5639" s="403">
        <f t="shared" si="1411"/>
        <v>0</v>
      </c>
      <c r="K5639" s="390"/>
      <c r="L5639" s="404">
        <f t="shared" si="1412"/>
        <v>0</v>
      </c>
      <c r="M5639" s="404">
        <f t="shared" si="1412"/>
        <v>55.42</v>
      </c>
      <c r="N5639" s="405">
        <f t="shared" si="1413"/>
        <v>0</v>
      </c>
      <c r="O5639" s="405">
        <f t="shared" si="1414"/>
        <v>0</v>
      </c>
      <c r="P5639" s="392"/>
      <c r="Q5639" s="612"/>
      <c r="R5639" s="394" t="str">
        <f t="shared" si="1409"/>
        <v/>
      </c>
      <c r="S5639" s="394" t="str">
        <f t="shared" si="1397"/>
        <v/>
      </c>
    </row>
    <row r="5640" spans="1:19" ht="26.25" hidden="1" thickBot="1">
      <c r="A5640" s="406">
        <v>100862</v>
      </c>
      <c r="B5640" s="396" t="s">
        <v>3293</v>
      </c>
      <c r="C5640" s="400" t="s">
        <v>4477</v>
      </c>
      <c r="D5640" s="384" t="str">
        <f>VLOOKUP(A5640,[3]cartilha!$A$1:$AN$65536,15,FALSE)</f>
        <v>UN</v>
      </c>
      <c r="E5640" s="385" t="s">
        <v>11279</v>
      </c>
      <c r="F5640" s="386">
        <f t="shared" si="1398"/>
        <v>61.96</v>
      </c>
      <c r="G5640" s="407"/>
      <c r="H5640" s="436">
        <f t="shared" si="1396"/>
        <v>61.96</v>
      </c>
      <c r="I5640" s="403">
        <f t="shared" si="1410"/>
        <v>0</v>
      </c>
      <c r="J5640" s="403">
        <f t="shared" si="1411"/>
        <v>0</v>
      </c>
      <c r="K5640" s="390"/>
      <c r="L5640" s="404">
        <f t="shared" si="1412"/>
        <v>0</v>
      </c>
      <c r="M5640" s="404">
        <f t="shared" si="1412"/>
        <v>61.96</v>
      </c>
      <c r="N5640" s="405">
        <f t="shared" si="1413"/>
        <v>0</v>
      </c>
      <c r="O5640" s="405">
        <f t="shared" si="1414"/>
        <v>0</v>
      </c>
      <c r="P5640" s="392"/>
      <c r="Q5640" s="612"/>
      <c r="R5640" s="394" t="str">
        <f t="shared" si="1409"/>
        <v/>
      </c>
      <c r="S5640" s="394" t="str">
        <f t="shared" si="1397"/>
        <v/>
      </c>
    </row>
    <row r="5641" spans="1:19" ht="13.5" thickBot="1">
      <c r="A5641" s="406" t="s">
        <v>2148</v>
      </c>
      <c r="B5641" s="396"/>
      <c r="C5641" s="400" t="s">
        <v>72</v>
      </c>
      <c r="D5641" s="384">
        <v>0</v>
      </c>
      <c r="E5641" s="385"/>
      <c r="F5641" s="386">
        <f t="shared" si="1398"/>
        <v>0</v>
      </c>
      <c r="G5641" s="448"/>
      <c r="H5641" s="436">
        <f t="shared" si="1396"/>
        <v>0</v>
      </c>
      <c r="I5641" s="449"/>
      <c r="J5641" s="450"/>
      <c r="K5641" s="390"/>
      <c r="L5641" s="448"/>
      <c r="M5641" s="448"/>
      <c r="N5641" s="449"/>
      <c r="O5641" s="450"/>
      <c r="P5641" s="392"/>
      <c r="Q5641" s="393" t="str">
        <f>IF(OR(SUM(J5642:J5724)&gt;0,SUM(O5642:O5724)&gt;0),"xx","")</f>
        <v>xx</v>
      </c>
      <c r="R5641" s="394" t="str">
        <f t="shared" si="1409"/>
        <v>x</v>
      </c>
      <c r="S5641" s="394" t="str">
        <f t="shared" si="1397"/>
        <v>x</v>
      </c>
    </row>
    <row r="5642" spans="1:19" ht="26.25" hidden="1" thickBot="1">
      <c r="A5642" s="406">
        <v>89969</v>
      </c>
      <c r="B5642" s="396" t="s">
        <v>3293</v>
      </c>
      <c r="C5642" s="400" t="s">
        <v>1695</v>
      </c>
      <c r="D5642" s="384" t="str">
        <f>VLOOKUP(A5642,[3]cartilha!$A$1:$AN$65536,15,FALSE)</f>
        <v>UN</v>
      </c>
      <c r="E5642" s="385" t="s">
        <v>11280</v>
      </c>
      <c r="F5642" s="386">
        <f t="shared" si="1398"/>
        <v>50.51</v>
      </c>
      <c r="G5642" s="407"/>
      <c r="H5642" s="436">
        <f t="shared" si="1396"/>
        <v>50.51</v>
      </c>
      <c r="I5642" s="403">
        <f t="shared" ref="I5642:I5705" si="1415">IF(ISBLANK(E5642),0,ROUND(F5642*G5642,2))</f>
        <v>0</v>
      </c>
      <c r="J5642" s="403">
        <f t="shared" ref="J5642:J5705" si="1416">IF(ISBLANK(G5642),0,ROUND(G5642*H5642,2))</f>
        <v>0</v>
      </c>
      <c r="K5642" s="390"/>
      <c r="L5642" s="404">
        <f t="shared" ref="L5642:M5690" si="1417">G5642</f>
        <v>0</v>
      </c>
      <c r="M5642" s="404">
        <f t="shared" si="1417"/>
        <v>50.51</v>
      </c>
      <c r="N5642" s="405">
        <f t="shared" ref="N5642:N5705" si="1418">IF(ISBLANK(E5642),0,ROUND(F5642*L5642,2))</f>
        <v>0</v>
      </c>
      <c r="O5642" s="405">
        <f t="shared" ref="O5642:O5705" si="1419">IF(ISBLANK(L5642),0,ROUND(L5642*M5642,2))</f>
        <v>0</v>
      </c>
      <c r="P5642" s="392"/>
      <c r="Q5642" s="612"/>
      <c r="R5642" s="394" t="str">
        <f t="shared" si="1409"/>
        <v/>
      </c>
      <c r="S5642" s="394" t="str">
        <f t="shared" si="1397"/>
        <v/>
      </c>
    </row>
    <row r="5643" spans="1:19" ht="26.25" hidden="1" thickBot="1">
      <c r="A5643" s="406">
        <v>89970</v>
      </c>
      <c r="B5643" s="396" t="s">
        <v>3293</v>
      </c>
      <c r="C5643" s="400" t="s">
        <v>1696</v>
      </c>
      <c r="D5643" s="384" t="str">
        <f>VLOOKUP(A5643,[3]cartilha!$A$1:$AN$65536,15,FALSE)</f>
        <v>UN</v>
      </c>
      <c r="E5643" s="385" t="s">
        <v>11281</v>
      </c>
      <c r="F5643" s="386">
        <f t="shared" si="1398"/>
        <v>57.04</v>
      </c>
      <c r="G5643" s="407"/>
      <c r="H5643" s="436">
        <f t="shared" si="1396"/>
        <v>57.04</v>
      </c>
      <c r="I5643" s="403">
        <f t="shared" si="1415"/>
        <v>0</v>
      </c>
      <c r="J5643" s="403">
        <f t="shared" si="1416"/>
        <v>0</v>
      </c>
      <c r="K5643" s="390"/>
      <c r="L5643" s="404">
        <f t="shared" si="1417"/>
        <v>0</v>
      </c>
      <c r="M5643" s="404">
        <f t="shared" si="1417"/>
        <v>57.04</v>
      </c>
      <c r="N5643" s="405">
        <f t="shared" si="1418"/>
        <v>0</v>
      </c>
      <c r="O5643" s="405">
        <f t="shared" si="1419"/>
        <v>0</v>
      </c>
      <c r="P5643" s="392"/>
      <c r="Q5643" s="612"/>
      <c r="R5643" s="394" t="str">
        <f t="shared" si="1409"/>
        <v/>
      </c>
      <c r="S5643" s="394" t="str">
        <f t="shared" si="1397"/>
        <v/>
      </c>
    </row>
    <row r="5644" spans="1:19" ht="26.25" hidden="1" thickBot="1">
      <c r="A5644" s="406">
        <v>89971</v>
      </c>
      <c r="B5644" s="396" t="s">
        <v>3293</v>
      </c>
      <c r="C5644" s="400" t="s">
        <v>1697</v>
      </c>
      <c r="D5644" s="384" t="str">
        <f>VLOOKUP(A5644,[3]cartilha!$A$1:$AN$65536,15,FALSE)</f>
        <v>UN</v>
      </c>
      <c r="E5644" s="385" t="s">
        <v>11282</v>
      </c>
      <c r="F5644" s="386">
        <f t="shared" si="1398"/>
        <v>56.52</v>
      </c>
      <c r="G5644" s="407"/>
      <c r="H5644" s="436">
        <f t="shared" si="1396"/>
        <v>56.52</v>
      </c>
      <c r="I5644" s="403">
        <f t="shared" si="1415"/>
        <v>0</v>
      </c>
      <c r="J5644" s="403">
        <f t="shared" si="1416"/>
        <v>0</v>
      </c>
      <c r="K5644" s="390"/>
      <c r="L5644" s="404">
        <f t="shared" si="1417"/>
        <v>0</v>
      </c>
      <c r="M5644" s="404">
        <f t="shared" si="1417"/>
        <v>56.52</v>
      </c>
      <c r="N5644" s="405">
        <f t="shared" si="1418"/>
        <v>0</v>
      </c>
      <c r="O5644" s="405">
        <f t="shared" si="1419"/>
        <v>0</v>
      </c>
      <c r="P5644" s="392"/>
      <c r="Q5644" s="612"/>
      <c r="R5644" s="394" t="str">
        <f t="shared" si="1409"/>
        <v/>
      </c>
      <c r="S5644" s="394" t="str">
        <f t="shared" si="1397"/>
        <v/>
      </c>
    </row>
    <row r="5645" spans="1:19" ht="26.25" hidden="1" thickBot="1">
      <c r="A5645" s="406">
        <v>89972</v>
      </c>
      <c r="B5645" s="396" t="s">
        <v>3293</v>
      </c>
      <c r="C5645" s="400" t="s">
        <v>1698</v>
      </c>
      <c r="D5645" s="384" t="str">
        <f>VLOOKUP(A5645,[3]cartilha!$A$1:$AN$65536,15,FALSE)</f>
        <v>UN</v>
      </c>
      <c r="E5645" s="385" t="s">
        <v>11283</v>
      </c>
      <c r="F5645" s="386">
        <f t="shared" si="1398"/>
        <v>63.66</v>
      </c>
      <c r="G5645" s="407"/>
      <c r="H5645" s="436">
        <f t="shared" si="1396"/>
        <v>63.66</v>
      </c>
      <c r="I5645" s="403">
        <f t="shared" si="1415"/>
        <v>0</v>
      </c>
      <c r="J5645" s="403">
        <f t="shared" si="1416"/>
        <v>0</v>
      </c>
      <c r="K5645" s="390"/>
      <c r="L5645" s="404">
        <f t="shared" si="1417"/>
        <v>0</v>
      </c>
      <c r="M5645" s="404">
        <f t="shared" si="1417"/>
        <v>63.66</v>
      </c>
      <c r="N5645" s="405">
        <f t="shared" si="1418"/>
        <v>0</v>
      </c>
      <c r="O5645" s="405">
        <f t="shared" si="1419"/>
        <v>0</v>
      </c>
      <c r="P5645" s="392"/>
      <c r="Q5645" s="612"/>
      <c r="R5645" s="394" t="str">
        <f t="shared" si="1409"/>
        <v/>
      </c>
      <c r="S5645" s="394" t="str">
        <f t="shared" si="1397"/>
        <v/>
      </c>
    </row>
    <row r="5646" spans="1:19" ht="26.25" hidden="1" thickBot="1">
      <c r="A5646" s="406">
        <v>89973</v>
      </c>
      <c r="B5646" s="396" t="s">
        <v>3293</v>
      </c>
      <c r="C5646" s="400" t="s">
        <v>1692</v>
      </c>
      <c r="D5646" s="384" t="str">
        <f>VLOOKUP(A5646,[3]cartilha!$A$1:$AN$65536,15,FALSE)</f>
        <v>UN</v>
      </c>
      <c r="E5646" s="385" t="s">
        <v>11284</v>
      </c>
      <c r="F5646" s="386">
        <f t="shared" si="1398"/>
        <v>740.53</v>
      </c>
      <c r="G5646" s="407"/>
      <c r="H5646" s="436">
        <f t="shared" si="1396"/>
        <v>740.53</v>
      </c>
      <c r="I5646" s="403">
        <f t="shared" si="1415"/>
        <v>0</v>
      </c>
      <c r="J5646" s="403">
        <f t="shared" si="1416"/>
        <v>0</v>
      </c>
      <c r="K5646" s="390"/>
      <c r="L5646" s="404">
        <f t="shared" si="1417"/>
        <v>0</v>
      </c>
      <c r="M5646" s="404">
        <f t="shared" si="1417"/>
        <v>740.53</v>
      </c>
      <c r="N5646" s="405">
        <f t="shared" si="1418"/>
        <v>0</v>
      </c>
      <c r="O5646" s="405">
        <f t="shared" si="1419"/>
        <v>0</v>
      </c>
      <c r="P5646" s="392"/>
      <c r="Q5646" s="612"/>
      <c r="R5646" s="394" t="str">
        <f t="shared" si="1409"/>
        <v/>
      </c>
      <c r="S5646" s="394" t="str">
        <f t="shared" si="1397"/>
        <v/>
      </c>
    </row>
    <row r="5647" spans="1:19" ht="26.25" hidden="1" thickBot="1">
      <c r="A5647" s="406">
        <v>103019</v>
      </c>
      <c r="B5647" s="396" t="s">
        <v>3293</v>
      </c>
      <c r="C5647" s="400" t="s">
        <v>11285</v>
      </c>
      <c r="D5647" s="384" t="str">
        <f>VLOOKUP(A5647,[3]cartilha!$A$1:$AN$65536,15,FALSE)</f>
        <v>UN</v>
      </c>
      <c r="E5647" s="385" t="s">
        <v>11286</v>
      </c>
      <c r="F5647" s="386">
        <f t="shared" si="1398"/>
        <v>310.20999999999998</v>
      </c>
      <c r="G5647" s="407"/>
      <c r="H5647" s="436">
        <f t="shared" si="1396"/>
        <v>310.20999999999998</v>
      </c>
      <c r="I5647" s="403">
        <f t="shared" si="1415"/>
        <v>0</v>
      </c>
      <c r="J5647" s="403">
        <f t="shared" si="1416"/>
        <v>0</v>
      </c>
      <c r="K5647" s="390"/>
      <c r="L5647" s="404">
        <f t="shared" si="1417"/>
        <v>0</v>
      </c>
      <c r="M5647" s="404">
        <f t="shared" si="1417"/>
        <v>310.20999999999998</v>
      </c>
      <c r="N5647" s="405">
        <f t="shared" si="1418"/>
        <v>0</v>
      </c>
      <c r="O5647" s="405">
        <f t="shared" si="1419"/>
        <v>0</v>
      </c>
      <c r="P5647" s="392"/>
      <c r="Q5647" s="612"/>
      <c r="R5647" s="394" t="str">
        <f t="shared" si="1409"/>
        <v/>
      </c>
      <c r="S5647" s="394" t="str">
        <f t="shared" si="1397"/>
        <v/>
      </c>
    </row>
    <row r="5648" spans="1:19" ht="13.5" hidden="1" thickBot="1">
      <c r="A5648" s="406">
        <v>103029</v>
      </c>
      <c r="B5648" s="396" t="s">
        <v>3293</v>
      </c>
      <c r="C5648" s="400" t="s">
        <v>11287</v>
      </c>
      <c r="D5648" s="384" t="str">
        <f>VLOOKUP(A5648,[3]cartilha!$A$1:$AN$65536,15,FALSE)</f>
        <v>UN</v>
      </c>
      <c r="E5648" s="385" t="s">
        <v>11288</v>
      </c>
      <c r="F5648" s="386">
        <f t="shared" si="1398"/>
        <v>52.55</v>
      </c>
      <c r="G5648" s="407"/>
      <c r="H5648" s="436">
        <f t="shared" si="1396"/>
        <v>52.55</v>
      </c>
      <c r="I5648" s="403">
        <f t="shared" si="1415"/>
        <v>0</v>
      </c>
      <c r="J5648" s="403">
        <f t="shared" si="1416"/>
        <v>0</v>
      </c>
      <c r="K5648" s="390"/>
      <c r="L5648" s="404">
        <f t="shared" si="1417"/>
        <v>0</v>
      </c>
      <c r="M5648" s="404">
        <f t="shared" si="1417"/>
        <v>52.55</v>
      </c>
      <c r="N5648" s="405">
        <f t="shared" si="1418"/>
        <v>0</v>
      </c>
      <c r="O5648" s="405">
        <f t="shared" si="1419"/>
        <v>0</v>
      </c>
      <c r="P5648" s="392"/>
      <c r="Q5648" s="612"/>
      <c r="R5648" s="394" t="str">
        <f t="shared" si="1409"/>
        <v/>
      </c>
      <c r="S5648" s="394" t="str">
        <f t="shared" si="1397"/>
        <v/>
      </c>
    </row>
    <row r="5649" spans="1:19" ht="26.25" hidden="1" thickBot="1">
      <c r="A5649" s="406">
        <v>103036</v>
      </c>
      <c r="B5649" s="396" t="s">
        <v>3293</v>
      </c>
      <c r="C5649" s="400" t="s">
        <v>11289</v>
      </c>
      <c r="D5649" s="384" t="str">
        <f>VLOOKUP(A5649,[3]cartilha!$A$1:$AN$65536,15,FALSE)</f>
        <v>UN</v>
      </c>
      <c r="E5649" s="385" t="s">
        <v>11290</v>
      </c>
      <c r="F5649" s="386">
        <f t="shared" si="1398"/>
        <v>33.46</v>
      </c>
      <c r="G5649" s="407"/>
      <c r="H5649" s="436">
        <f t="shared" si="1396"/>
        <v>33.46</v>
      </c>
      <c r="I5649" s="403">
        <f t="shared" si="1415"/>
        <v>0</v>
      </c>
      <c r="J5649" s="403">
        <f t="shared" si="1416"/>
        <v>0</v>
      </c>
      <c r="K5649" s="390"/>
      <c r="L5649" s="404">
        <f t="shared" si="1417"/>
        <v>0</v>
      </c>
      <c r="M5649" s="404">
        <f t="shared" si="1417"/>
        <v>33.46</v>
      </c>
      <c r="N5649" s="405">
        <f t="shared" si="1418"/>
        <v>0</v>
      </c>
      <c r="O5649" s="405">
        <f t="shared" si="1419"/>
        <v>0</v>
      </c>
      <c r="P5649" s="392"/>
      <c r="Q5649" s="612"/>
      <c r="R5649" s="394" t="str">
        <f t="shared" si="1409"/>
        <v/>
      </c>
      <c r="S5649" s="394" t="str">
        <f t="shared" si="1397"/>
        <v/>
      </c>
    </row>
    <row r="5650" spans="1:19" ht="26.25" hidden="1" thickBot="1">
      <c r="A5650" s="406">
        <v>103037</v>
      </c>
      <c r="B5650" s="396" t="s">
        <v>3293</v>
      </c>
      <c r="C5650" s="400" t="s">
        <v>11291</v>
      </c>
      <c r="D5650" s="384" t="str">
        <f>VLOOKUP(A5650,[3]cartilha!$A$1:$AN$65536,15,FALSE)</f>
        <v>UN</v>
      </c>
      <c r="E5650" s="385" t="s">
        <v>8106</v>
      </c>
      <c r="F5650" s="386">
        <f t="shared" si="1398"/>
        <v>65.849999999999994</v>
      </c>
      <c r="G5650" s="407"/>
      <c r="H5650" s="436">
        <f t="shared" ref="H5650:H5713" si="1420">F5650</f>
        <v>65.849999999999994</v>
      </c>
      <c r="I5650" s="403">
        <f t="shared" si="1415"/>
        <v>0</v>
      </c>
      <c r="J5650" s="403">
        <f t="shared" si="1416"/>
        <v>0</v>
      </c>
      <c r="K5650" s="390"/>
      <c r="L5650" s="404">
        <f t="shared" si="1417"/>
        <v>0</v>
      </c>
      <c r="M5650" s="404">
        <f t="shared" si="1417"/>
        <v>65.849999999999994</v>
      </c>
      <c r="N5650" s="405">
        <f t="shared" si="1418"/>
        <v>0</v>
      </c>
      <c r="O5650" s="405">
        <f t="shared" si="1419"/>
        <v>0</v>
      </c>
      <c r="P5650" s="392"/>
      <c r="Q5650" s="612"/>
      <c r="R5650" s="394" t="str">
        <f t="shared" si="1409"/>
        <v/>
      </c>
      <c r="S5650" s="394" t="str">
        <f t="shared" si="1397"/>
        <v/>
      </c>
    </row>
    <row r="5651" spans="1:19" ht="26.25" hidden="1" thickBot="1">
      <c r="A5651" s="406">
        <v>103038</v>
      </c>
      <c r="B5651" s="396" t="s">
        <v>3293</v>
      </c>
      <c r="C5651" s="400" t="s">
        <v>11292</v>
      </c>
      <c r="D5651" s="384" t="str">
        <f>VLOOKUP(A5651,[3]cartilha!$A$1:$AN$65536,15,FALSE)</f>
        <v>UN</v>
      </c>
      <c r="E5651" s="385" t="s">
        <v>11293</v>
      </c>
      <c r="F5651" s="386">
        <f t="shared" si="1398"/>
        <v>88.15</v>
      </c>
      <c r="G5651" s="407"/>
      <c r="H5651" s="436">
        <f t="shared" si="1420"/>
        <v>88.15</v>
      </c>
      <c r="I5651" s="403">
        <f t="shared" si="1415"/>
        <v>0</v>
      </c>
      <c r="J5651" s="403">
        <f t="shared" si="1416"/>
        <v>0</v>
      </c>
      <c r="K5651" s="390"/>
      <c r="L5651" s="404">
        <f t="shared" si="1417"/>
        <v>0</v>
      </c>
      <c r="M5651" s="404">
        <f t="shared" si="1417"/>
        <v>88.15</v>
      </c>
      <c r="N5651" s="405">
        <f t="shared" si="1418"/>
        <v>0</v>
      </c>
      <c r="O5651" s="405">
        <f t="shared" si="1419"/>
        <v>0</v>
      </c>
      <c r="P5651" s="392"/>
      <c r="Q5651" s="612"/>
      <c r="R5651" s="394" t="str">
        <f t="shared" si="1409"/>
        <v/>
      </c>
      <c r="S5651" s="394" t="str">
        <f t="shared" si="1397"/>
        <v/>
      </c>
    </row>
    <row r="5652" spans="1:19" ht="26.25" hidden="1" thickBot="1">
      <c r="A5652" s="406">
        <v>103039</v>
      </c>
      <c r="B5652" s="396" t="s">
        <v>3293</v>
      </c>
      <c r="C5652" s="400" t="s">
        <v>11294</v>
      </c>
      <c r="D5652" s="384" t="str">
        <f>VLOOKUP(A5652,[3]cartilha!$A$1:$AN$65536,15,FALSE)</f>
        <v>UN</v>
      </c>
      <c r="E5652" s="385" t="s">
        <v>11295</v>
      </c>
      <c r="F5652" s="386">
        <f t="shared" si="1398"/>
        <v>95.59</v>
      </c>
      <c r="G5652" s="407"/>
      <c r="H5652" s="436">
        <f t="shared" si="1420"/>
        <v>95.59</v>
      </c>
      <c r="I5652" s="403">
        <f t="shared" si="1415"/>
        <v>0</v>
      </c>
      <c r="J5652" s="403">
        <f t="shared" si="1416"/>
        <v>0</v>
      </c>
      <c r="K5652" s="390"/>
      <c r="L5652" s="404">
        <f t="shared" si="1417"/>
        <v>0</v>
      </c>
      <c r="M5652" s="404">
        <f t="shared" si="1417"/>
        <v>95.59</v>
      </c>
      <c r="N5652" s="405">
        <f t="shared" si="1418"/>
        <v>0</v>
      </c>
      <c r="O5652" s="405">
        <f t="shared" si="1419"/>
        <v>0</v>
      </c>
      <c r="P5652" s="392"/>
      <c r="Q5652" s="612"/>
      <c r="R5652" s="394" t="str">
        <f t="shared" si="1409"/>
        <v/>
      </c>
      <c r="S5652" s="394" t="str">
        <f t="shared" si="1397"/>
        <v/>
      </c>
    </row>
    <row r="5653" spans="1:19" ht="26.25" hidden="1" thickBot="1">
      <c r="A5653" s="406">
        <v>103040</v>
      </c>
      <c r="B5653" s="396" t="s">
        <v>3293</v>
      </c>
      <c r="C5653" s="400" t="s">
        <v>11296</v>
      </c>
      <c r="D5653" s="384" t="str">
        <f>VLOOKUP(A5653,[3]cartilha!$A$1:$AN$65536,15,FALSE)</f>
        <v>UN</v>
      </c>
      <c r="E5653" s="385" t="s">
        <v>11297</v>
      </c>
      <c r="F5653" s="386">
        <f t="shared" si="1398"/>
        <v>142.49</v>
      </c>
      <c r="G5653" s="407"/>
      <c r="H5653" s="436">
        <f t="shared" si="1420"/>
        <v>142.49</v>
      </c>
      <c r="I5653" s="403">
        <f t="shared" si="1415"/>
        <v>0</v>
      </c>
      <c r="J5653" s="403">
        <f t="shared" si="1416"/>
        <v>0</v>
      </c>
      <c r="K5653" s="390"/>
      <c r="L5653" s="404">
        <f t="shared" si="1417"/>
        <v>0</v>
      </c>
      <c r="M5653" s="404">
        <f t="shared" si="1417"/>
        <v>142.49</v>
      </c>
      <c r="N5653" s="405">
        <f t="shared" si="1418"/>
        <v>0</v>
      </c>
      <c r="O5653" s="405">
        <f t="shared" si="1419"/>
        <v>0</v>
      </c>
      <c r="P5653" s="392"/>
      <c r="Q5653" s="612"/>
      <c r="R5653" s="394" t="str">
        <f t="shared" si="1409"/>
        <v/>
      </c>
      <c r="S5653" s="394" t="str">
        <f t="shared" si="1397"/>
        <v/>
      </c>
    </row>
    <row r="5654" spans="1:19" ht="26.25" hidden="1" thickBot="1">
      <c r="A5654" s="406">
        <v>103041</v>
      </c>
      <c r="B5654" s="396" t="s">
        <v>3293</v>
      </c>
      <c r="C5654" s="400" t="s">
        <v>11298</v>
      </c>
      <c r="D5654" s="384" t="str">
        <f>VLOOKUP(A5654,[3]cartilha!$A$1:$AN$65536,15,FALSE)</f>
        <v>UN</v>
      </c>
      <c r="E5654" s="385" t="s">
        <v>11299</v>
      </c>
      <c r="F5654" s="386">
        <f t="shared" si="1398"/>
        <v>27.81</v>
      </c>
      <c r="G5654" s="407"/>
      <c r="H5654" s="436">
        <f t="shared" si="1420"/>
        <v>27.81</v>
      </c>
      <c r="I5654" s="403">
        <f t="shared" si="1415"/>
        <v>0</v>
      </c>
      <c r="J5654" s="403">
        <f t="shared" si="1416"/>
        <v>0</v>
      </c>
      <c r="K5654" s="390"/>
      <c r="L5654" s="404">
        <f t="shared" si="1417"/>
        <v>0</v>
      </c>
      <c r="M5654" s="404">
        <f t="shared" si="1417"/>
        <v>27.81</v>
      </c>
      <c r="N5654" s="405">
        <f t="shared" si="1418"/>
        <v>0</v>
      </c>
      <c r="O5654" s="405">
        <f t="shared" si="1419"/>
        <v>0</v>
      </c>
      <c r="P5654" s="392"/>
      <c r="Q5654" s="612"/>
      <c r="R5654" s="394" t="str">
        <f t="shared" si="1409"/>
        <v/>
      </c>
      <c r="S5654" s="394" t="str">
        <f t="shared" si="1397"/>
        <v/>
      </c>
    </row>
    <row r="5655" spans="1:19" ht="26.25" hidden="1" thickBot="1">
      <c r="A5655" s="406">
        <v>103042</v>
      </c>
      <c r="B5655" s="396" t="s">
        <v>3293</v>
      </c>
      <c r="C5655" s="400" t="s">
        <v>11300</v>
      </c>
      <c r="D5655" s="384" t="str">
        <f>VLOOKUP(A5655,[3]cartilha!$A$1:$AN$65536,15,FALSE)</f>
        <v>UN</v>
      </c>
      <c r="E5655" s="385" t="s">
        <v>11301</v>
      </c>
      <c r="F5655" s="386">
        <f t="shared" si="1398"/>
        <v>34.21</v>
      </c>
      <c r="G5655" s="407"/>
      <c r="H5655" s="436">
        <f t="shared" si="1420"/>
        <v>34.21</v>
      </c>
      <c r="I5655" s="403">
        <f t="shared" si="1415"/>
        <v>0</v>
      </c>
      <c r="J5655" s="403">
        <f t="shared" si="1416"/>
        <v>0</v>
      </c>
      <c r="K5655" s="390"/>
      <c r="L5655" s="404">
        <f t="shared" si="1417"/>
        <v>0</v>
      </c>
      <c r="M5655" s="404">
        <f t="shared" si="1417"/>
        <v>34.21</v>
      </c>
      <c r="N5655" s="405">
        <f t="shared" si="1418"/>
        <v>0</v>
      </c>
      <c r="O5655" s="405">
        <f t="shared" si="1419"/>
        <v>0</v>
      </c>
      <c r="P5655" s="392"/>
      <c r="Q5655" s="612"/>
      <c r="R5655" s="394" t="str">
        <f t="shared" si="1409"/>
        <v/>
      </c>
      <c r="S5655" s="394" t="str">
        <f t="shared" si="1397"/>
        <v/>
      </c>
    </row>
    <row r="5656" spans="1:19" ht="26.25" hidden="1" thickBot="1">
      <c r="A5656" s="406">
        <v>103043</v>
      </c>
      <c r="B5656" s="396" t="s">
        <v>3293</v>
      </c>
      <c r="C5656" s="400" t="s">
        <v>11302</v>
      </c>
      <c r="D5656" s="384" t="str">
        <f>VLOOKUP(A5656,[3]cartilha!$A$1:$AN$65536,15,FALSE)</f>
        <v>UN</v>
      </c>
      <c r="E5656" s="385" t="s">
        <v>11303</v>
      </c>
      <c r="F5656" s="386">
        <f t="shared" si="1398"/>
        <v>32.19</v>
      </c>
      <c r="G5656" s="407"/>
      <c r="H5656" s="436">
        <f t="shared" si="1420"/>
        <v>32.19</v>
      </c>
      <c r="I5656" s="403">
        <f t="shared" si="1415"/>
        <v>0</v>
      </c>
      <c r="J5656" s="403">
        <f t="shared" si="1416"/>
        <v>0</v>
      </c>
      <c r="K5656" s="390"/>
      <c r="L5656" s="404">
        <f t="shared" si="1417"/>
        <v>0</v>
      </c>
      <c r="M5656" s="404">
        <f t="shared" si="1417"/>
        <v>32.19</v>
      </c>
      <c r="N5656" s="405">
        <f t="shared" si="1418"/>
        <v>0</v>
      </c>
      <c r="O5656" s="405">
        <f t="shared" si="1419"/>
        <v>0</v>
      </c>
      <c r="P5656" s="392"/>
      <c r="Q5656" s="612"/>
      <c r="R5656" s="394" t="str">
        <f t="shared" si="1409"/>
        <v/>
      </c>
      <c r="S5656" s="394" t="str">
        <f t="shared" si="1397"/>
        <v/>
      </c>
    </row>
    <row r="5657" spans="1:19" ht="26.25" hidden="1" thickBot="1">
      <c r="A5657" s="406">
        <v>103044</v>
      </c>
      <c r="B5657" s="396" t="s">
        <v>3293</v>
      </c>
      <c r="C5657" s="400" t="s">
        <v>11304</v>
      </c>
      <c r="D5657" s="384" t="str">
        <f>VLOOKUP(A5657,[3]cartilha!$A$1:$AN$65536,15,FALSE)</f>
        <v>UN</v>
      </c>
      <c r="E5657" s="385" t="s">
        <v>11305</v>
      </c>
      <c r="F5657" s="386">
        <f t="shared" si="1398"/>
        <v>43.33</v>
      </c>
      <c r="G5657" s="407"/>
      <c r="H5657" s="436">
        <f t="shared" si="1420"/>
        <v>43.33</v>
      </c>
      <c r="I5657" s="403">
        <f t="shared" si="1415"/>
        <v>0</v>
      </c>
      <c r="J5657" s="403">
        <f t="shared" si="1416"/>
        <v>0</v>
      </c>
      <c r="K5657" s="390"/>
      <c r="L5657" s="404">
        <f t="shared" si="1417"/>
        <v>0</v>
      </c>
      <c r="M5657" s="404">
        <f t="shared" si="1417"/>
        <v>43.33</v>
      </c>
      <c r="N5657" s="405">
        <f t="shared" si="1418"/>
        <v>0</v>
      </c>
      <c r="O5657" s="405">
        <f t="shared" si="1419"/>
        <v>0</v>
      </c>
      <c r="P5657" s="392"/>
      <c r="Q5657" s="612"/>
      <c r="R5657" s="394" t="str">
        <f t="shared" si="1409"/>
        <v/>
      </c>
      <c r="S5657" s="394" t="str">
        <f t="shared" ref="S5657:S5720" si="1421">IF(Q5657="X","x",IF(Q5657="xx","x",IF(OR(J5657&gt;0,O5657&gt;0),"x","")))</f>
        <v/>
      </c>
    </row>
    <row r="5658" spans="1:19" ht="26.25" hidden="1" thickBot="1">
      <c r="A5658" s="406">
        <v>103045</v>
      </c>
      <c r="B5658" s="396" t="s">
        <v>3293</v>
      </c>
      <c r="C5658" s="400" t="s">
        <v>11306</v>
      </c>
      <c r="D5658" s="384" t="str">
        <f>VLOOKUP(A5658,[3]cartilha!$A$1:$AN$65536,15,FALSE)</f>
        <v>UN</v>
      </c>
      <c r="E5658" s="385" t="s">
        <v>6868</v>
      </c>
      <c r="F5658" s="386">
        <f t="shared" si="1398"/>
        <v>13.4</v>
      </c>
      <c r="G5658" s="407"/>
      <c r="H5658" s="436">
        <f t="shared" si="1420"/>
        <v>13.4</v>
      </c>
      <c r="I5658" s="403">
        <f t="shared" si="1415"/>
        <v>0</v>
      </c>
      <c r="J5658" s="403">
        <f t="shared" si="1416"/>
        <v>0</v>
      </c>
      <c r="K5658" s="390"/>
      <c r="L5658" s="404">
        <f t="shared" si="1417"/>
        <v>0</v>
      </c>
      <c r="M5658" s="404">
        <f t="shared" si="1417"/>
        <v>13.4</v>
      </c>
      <c r="N5658" s="405">
        <f t="shared" si="1418"/>
        <v>0</v>
      </c>
      <c r="O5658" s="405">
        <f t="shared" si="1419"/>
        <v>0</v>
      </c>
      <c r="P5658" s="392"/>
      <c r="Q5658" s="612"/>
      <c r="R5658" s="394" t="str">
        <f t="shared" si="1409"/>
        <v/>
      </c>
      <c r="S5658" s="394" t="str">
        <f t="shared" si="1421"/>
        <v/>
      </c>
    </row>
    <row r="5659" spans="1:19" ht="26.25" hidden="1" thickBot="1">
      <c r="A5659" s="406">
        <v>103046</v>
      </c>
      <c r="B5659" s="396" t="s">
        <v>3293</v>
      </c>
      <c r="C5659" s="400" t="s">
        <v>11307</v>
      </c>
      <c r="D5659" s="384" t="str">
        <f>VLOOKUP(A5659,[3]cartilha!$A$1:$AN$65536,15,FALSE)</f>
        <v>UN</v>
      </c>
      <c r="E5659" s="385" t="s">
        <v>11308</v>
      </c>
      <c r="F5659" s="386">
        <f t="shared" si="1398"/>
        <v>32.369999999999997</v>
      </c>
      <c r="G5659" s="407"/>
      <c r="H5659" s="436">
        <f t="shared" si="1420"/>
        <v>32.369999999999997</v>
      </c>
      <c r="I5659" s="403">
        <f t="shared" si="1415"/>
        <v>0</v>
      </c>
      <c r="J5659" s="403">
        <f t="shared" si="1416"/>
        <v>0</v>
      </c>
      <c r="K5659" s="390"/>
      <c r="L5659" s="404">
        <f t="shared" si="1417"/>
        <v>0</v>
      </c>
      <c r="M5659" s="404">
        <f t="shared" si="1417"/>
        <v>32.369999999999997</v>
      </c>
      <c r="N5659" s="405">
        <f t="shared" si="1418"/>
        <v>0</v>
      </c>
      <c r="O5659" s="405">
        <f t="shared" si="1419"/>
        <v>0</v>
      </c>
      <c r="P5659" s="392"/>
      <c r="Q5659" s="612"/>
      <c r="R5659" s="394" t="str">
        <f t="shared" si="1409"/>
        <v/>
      </c>
      <c r="S5659" s="394" t="str">
        <f t="shared" si="1421"/>
        <v/>
      </c>
    </row>
    <row r="5660" spans="1:19" ht="26.25" hidden="1" thickBot="1">
      <c r="A5660" s="406">
        <v>103047</v>
      </c>
      <c r="B5660" s="396" t="s">
        <v>3293</v>
      </c>
      <c r="C5660" s="400" t="s">
        <v>11309</v>
      </c>
      <c r="D5660" s="384" t="str">
        <f>VLOOKUP(A5660,[3]cartilha!$A$1:$AN$65536,15,FALSE)</f>
        <v>UN</v>
      </c>
      <c r="E5660" s="385" t="s">
        <v>11310</v>
      </c>
      <c r="F5660" s="386">
        <f t="shared" ref="F5660:F5723" si="1422">IF(E5660=0,0,ROUND(E5660*(1+E$10)*(1-E$11),2))</f>
        <v>34.01</v>
      </c>
      <c r="G5660" s="407"/>
      <c r="H5660" s="436">
        <f t="shared" si="1420"/>
        <v>34.01</v>
      </c>
      <c r="I5660" s="403">
        <f t="shared" si="1415"/>
        <v>0</v>
      </c>
      <c r="J5660" s="403">
        <f t="shared" si="1416"/>
        <v>0</v>
      </c>
      <c r="K5660" s="390"/>
      <c r="L5660" s="404">
        <f t="shared" si="1417"/>
        <v>0</v>
      </c>
      <c r="M5660" s="404">
        <f t="shared" si="1417"/>
        <v>34.01</v>
      </c>
      <c r="N5660" s="405">
        <f t="shared" si="1418"/>
        <v>0</v>
      </c>
      <c r="O5660" s="405">
        <f t="shared" si="1419"/>
        <v>0</v>
      </c>
      <c r="P5660" s="392"/>
      <c r="Q5660" s="612"/>
      <c r="R5660" s="394" t="str">
        <f t="shared" si="1409"/>
        <v/>
      </c>
      <c r="S5660" s="394" t="str">
        <f t="shared" si="1421"/>
        <v/>
      </c>
    </row>
    <row r="5661" spans="1:19" ht="26.25" hidden="1" thickBot="1">
      <c r="A5661" s="406">
        <v>103048</v>
      </c>
      <c r="B5661" s="396" t="s">
        <v>3293</v>
      </c>
      <c r="C5661" s="400" t="s">
        <v>11311</v>
      </c>
      <c r="D5661" s="384" t="str">
        <f>VLOOKUP(A5661,[3]cartilha!$A$1:$AN$65536,15,FALSE)</f>
        <v>UN</v>
      </c>
      <c r="E5661" s="385" t="s">
        <v>11312</v>
      </c>
      <c r="F5661" s="386">
        <f t="shared" si="1422"/>
        <v>25.31</v>
      </c>
      <c r="G5661" s="407"/>
      <c r="H5661" s="436">
        <f t="shared" si="1420"/>
        <v>25.31</v>
      </c>
      <c r="I5661" s="403">
        <f t="shared" si="1415"/>
        <v>0</v>
      </c>
      <c r="J5661" s="403">
        <f t="shared" si="1416"/>
        <v>0</v>
      </c>
      <c r="K5661" s="390"/>
      <c r="L5661" s="404">
        <f t="shared" si="1417"/>
        <v>0</v>
      </c>
      <c r="M5661" s="404">
        <f t="shared" si="1417"/>
        <v>25.31</v>
      </c>
      <c r="N5661" s="405">
        <f t="shared" si="1418"/>
        <v>0</v>
      </c>
      <c r="O5661" s="405">
        <f t="shared" si="1419"/>
        <v>0</v>
      </c>
      <c r="P5661" s="392"/>
      <c r="Q5661" s="612"/>
      <c r="R5661" s="394" t="str">
        <f t="shared" si="1409"/>
        <v/>
      </c>
      <c r="S5661" s="394" t="str">
        <f t="shared" si="1421"/>
        <v/>
      </c>
    </row>
    <row r="5662" spans="1:19" ht="26.25" hidden="1" thickBot="1">
      <c r="A5662" s="406">
        <v>103049</v>
      </c>
      <c r="B5662" s="396" t="s">
        <v>3293</v>
      </c>
      <c r="C5662" s="400" t="s">
        <v>11313</v>
      </c>
      <c r="D5662" s="384" t="str">
        <f>VLOOKUP(A5662,[3]cartilha!$A$1:$AN$65536,15,FALSE)</f>
        <v>UN</v>
      </c>
      <c r="E5662" s="385" t="s">
        <v>9599</v>
      </c>
      <c r="F5662" s="386">
        <f t="shared" si="1422"/>
        <v>27.6</v>
      </c>
      <c r="G5662" s="407"/>
      <c r="H5662" s="436">
        <f t="shared" si="1420"/>
        <v>27.6</v>
      </c>
      <c r="I5662" s="403">
        <f t="shared" si="1415"/>
        <v>0</v>
      </c>
      <c r="J5662" s="403">
        <f t="shared" si="1416"/>
        <v>0</v>
      </c>
      <c r="K5662" s="390"/>
      <c r="L5662" s="404">
        <f t="shared" si="1417"/>
        <v>0</v>
      </c>
      <c r="M5662" s="404">
        <f t="shared" si="1417"/>
        <v>27.6</v>
      </c>
      <c r="N5662" s="405">
        <f t="shared" si="1418"/>
        <v>0</v>
      </c>
      <c r="O5662" s="405">
        <f t="shared" si="1419"/>
        <v>0</v>
      </c>
      <c r="P5662" s="392"/>
      <c r="Q5662" s="612"/>
      <c r="R5662" s="394" t="str">
        <f t="shared" si="1409"/>
        <v/>
      </c>
      <c r="S5662" s="394" t="str">
        <f t="shared" si="1421"/>
        <v/>
      </c>
    </row>
    <row r="5663" spans="1:19" ht="26.25" thickBot="1">
      <c r="A5663" s="406">
        <v>90371</v>
      </c>
      <c r="B5663" s="396" t="s">
        <v>3293</v>
      </c>
      <c r="C5663" s="400" t="s">
        <v>1699</v>
      </c>
      <c r="D5663" s="384" t="str">
        <f>VLOOKUP(A5663,[3]cartilha!$A$1:$AN$65536,15,FALSE)</f>
        <v>UN</v>
      </c>
      <c r="E5663" s="385" t="s">
        <v>11151</v>
      </c>
      <c r="F5663" s="386">
        <f t="shared" si="1422"/>
        <v>41.53</v>
      </c>
      <c r="G5663" s="407">
        <v>2</v>
      </c>
      <c r="H5663" s="436">
        <f t="shared" si="1420"/>
        <v>41.53</v>
      </c>
      <c r="I5663" s="403">
        <f t="shared" si="1415"/>
        <v>83.06</v>
      </c>
      <c r="J5663" s="403">
        <f t="shared" si="1416"/>
        <v>83.06</v>
      </c>
      <c r="K5663" s="390"/>
      <c r="L5663" s="404">
        <f t="shared" si="1417"/>
        <v>2</v>
      </c>
      <c r="M5663" s="404">
        <f t="shared" si="1417"/>
        <v>41.53</v>
      </c>
      <c r="N5663" s="405">
        <f t="shared" si="1418"/>
        <v>83.06</v>
      </c>
      <c r="O5663" s="405">
        <f t="shared" si="1419"/>
        <v>83.06</v>
      </c>
      <c r="P5663" s="392"/>
      <c r="Q5663" s="612"/>
      <c r="R5663" s="394" t="str">
        <f t="shared" si="1409"/>
        <v>x</v>
      </c>
      <c r="S5663" s="394" t="str">
        <f t="shared" si="1421"/>
        <v>x</v>
      </c>
    </row>
    <row r="5664" spans="1:19" ht="39" hidden="1" thickBot="1">
      <c r="A5664" s="406">
        <v>94489</v>
      </c>
      <c r="B5664" s="396" t="s">
        <v>3293</v>
      </c>
      <c r="C5664" s="400" t="s">
        <v>1700</v>
      </c>
      <c r="D5664" s="384" t="str">
        <f>VLOOKUP(A5664,[3]cartilha!$A$1:$AN$65536,15,FALSE)</f>
        <v>UN</v>
      </c>
      <c r="E5664" s="385" t="s">
        <v>11314</v>
      </c>
      <c r="F5664" s="386">
        <f t="shared" si="1422"/>
        <v>42.11</v>
      </c>
      <c r="G5664" s="407"/>
      <c r="H5664" s="436">
        <f t="shared" si="1420"/>
        <v>42.11</v>
      </c>
      <c r="I5664" s="403">
        <f t="shared" si="1415"/>
        <v>0</v>
      </c>
      <c r="J5664" s="403">
        <f t="shared" si="1416"/>
        <v>0</v>
      </c>
      <c r="K5664" s="390"/>
      <c r="L5664" s="404">
        <f t="shared" si="1417"/>
        <v>0</v>
      </c>
      <c r="M5664" s="404">
        <f t="shared" si="1417"/>
        <v>42.11</v>
      </c>
      <c r="N5664" s="405">
        <f t="shared" si="1418"/>
        <v>0</v>
      </c>
      <c r="O5664" s="405">
        <f t="shared" si="1419"/>
        <v>0</v>
      </c>
      <c r="P5664" s="392"/>
      <c r="Q5664" s="612"/>
      <c r="R5664" s="394" t="str">
        <f t="shared" si="1409"/>
        <v/>
      </c>
      <c r="S5664" s="394" t="str">
        <f t="shared" si="1421"/>
        <v/>
      </c>
    </row>
    <row r="5665" spans="1:19" ht="39" hidden="1" thickBot="1">
      <c r="A5665" s="406">
        <v>94490</v>
      </c>
      <c r="B5665" s="396" t="s">
        <v>3293</v>
      </c>
      <c r="C5665" s="400" t="s">
        <v>1701</v>
      </c>
      <c r="D5665" s="384" t="str">
        <f>VLOOKUP(A5665,[3]cartilha!$A$1:$AN$65536,15,FALSE)</f>
        <v>UN</v>
      </c>
      <c r="E5665" s="385" t="s">
        <v>11315</v>
      </c>
      <c r="F5665" s="386">
        <f t="shared" si="1422"/>
        <v>62.85</v>
      </c>
      <c r="G5665" s="407"/>
      <c r="H5665" s="436">
        <f t="shared" si="1420"/>
        <v>62.85</v>
      </c>
      <c r="I5665" s="403">
        <f t="shared" si="1415"/>
        <v>0</v>
      </c>
      <c r="J5665" s="403">
        <f t="shared" si="1416"/>
        <v>0</v>
      </c>
      <c r="K5665" s="390"/>
      <c r="L5665" s="404">
        <f t="shared" si="1417"/>
        <v>0</v>
      </c>
      <c r="M5665" s="404">
        <f t="shared" si="1417"/>
        <v>62.85</v>
      </c>
      <c r="N5665" s="405">
        <f t="shared" si="1418"/>
        <v>0</v>
      </c>
      <c r="O5665" s="405">
        <f t="shared" si="1419"/>
        <v>0</v>
      </c>
      <c r="P5665" s="392"/>
      <c r="Q5665" s="612"/>
      <c r="R5665" s="394" t="str">
        <f t="shared" si="1409"/>
        <v/>
      </c>
      <c r="S5665" s="394" t="str">
        <f t="shared" si="1421"/>
        <v/>
      </c>
    </row>
    <row r="5666" spans="1:19" ht="39" hidden="1" thickBot="1">
      <c r="A5666" s="406">
        <v>94491</v>
      </c>
      <c r="B5666" s="396" t="s">
        <v>3293</v>
      </c>
      <c r="C5666" s="400" t="s">
        <v>1702</v>
      </c>
      <c r="D5666" s="384" t="str">
        <f>VLOOKUP(A5666,[3]cartilha!$A$1:$AN$65536,15,FALSE)</f>
        <v>UN</v>
      </c>
      <c r="E5666" s="385" t="s">
        <v>10285</v>
      </c>
      <c r="F5666" s="386">
        <f t="shared" si="1422"/>
        <v>85.55</v>
      </c>
      <c r="G5666" s="407"/>
      <c r="H5666" s="436">
        <f t="shared" si="1420"/>
        <v>85.55</v>
      </c>
      <c r="I5666" s="403">
        <f t="shared" si="1415"/>
        <v>0</v>
      </c>
      <c r="J5666" s="403">
        <f t="shared" si="1416"/>
        <v>0</v>
      </c>
      <c r="K5666" s="390"/>
      <c r="L5666" s="404">
        <f t="shared" si="1417"/>
        <v>0</v>
      </c>
      <c r="M5666" s="404">
        <f t="shared" si="1417"/>
        <v>85.55</v>
      </c>
      <c r="N5666" s="405">
        <f t="shared" si="1418"/>
        <v>0</v>
      </c>
      <c r="O5666" s="405">
        <f t="shared" si="1419"/>
        <v>0</v>
      </c>
      <c r="P5666" s="392"/>
      <c r="Q5666" s="612"/>
      <c r="R5666" s="394" t="str">
        <f t="shared" si="1409"/>
        <v/>
      </c>
      <c r="S5666" s="394" t="str">
        <f t="shared" si="1421"/>
        <v/>
      </c>
    </row>
    <row r="5667" spans="1:19" ht="39" hidden="1" thickBot="1">
      <c r="A5667" s="406">
        <v>94492</v>
      </c>
      <c r="B5667" s="396" t="s">
        <v>3293</v>
      </c>
      <c r="C5667" s="400" t="s">
        <v>1703</v>
      </c>
      <c r="D5667" s="384" t="str">
        <f>VLOOKUP(A5667,[3]cartilha!$A$1:$AN$65536,15,FALSE)</f>
        <v>UN</v>
      </c>
      <c r="E5667" s="385" t="s">
        <v>11316</v>
      </c>
      <c r="F5667" s="386">
        <f t="shared" si="1422"/>
        <v>88.02</v>
      </c>
      <c r="G5667" s="407"/>
      <c r="H5667" s="436">
        <f t="shared" si="1420"/>
        <v>88.02</v>
      </c>
      <c r="I5667" s="403">
        <f t="shared" si="1415"/>
        <v>0</v>
      </c>
      <c r="J5667" s="403">
        <f t="shared" si="1416"/>
        <v>0</v>
      </c>
      <c r="K5667" s="390"/>
      <c r="L5667" s="404">
        <f t="shared" si="1417"/>
        <v>0</v>
      </c>
      <c r="M5667" s="404">
        <f t="shared" si="1417"/>
        <v>88.02</v>
      </c>
      <c r="N5667" s="405">
        <f t="shared" si="1418"/>
        <v>0</v>
      </c>
      <c r="O5667" s="405">
        <f t="shared" si="1419"/>
        <v>0</v>
      </c>
      <c r="P5667" s="392"/>
      <c r="Q5667" s="612"/>
      <c r="R5667" s="394" t="str">
        <f t="shared" si="1409"/>
        <v/>
      </c>
      <c r="S5667" s="394" t="str">
        <f t="shared" si="1421"/>
        <v/>
      </c>
    </row>
    <row r="5668" spans="1:19" ht="39" hidden="1" thickBot="1">
      <c r="A5668" s="406">
        <v>94493</v>
      </c>
      <c r="B5668" s="396" t="s">
        <v>3293</v>
      </c>
      <c r="C5668" s="400" t="s">
        <v>1704</v>
      </c>
      <c r="D5668" s="384" t="str">
        <f>VLOOKUP(A5668,[3]cartilha!$A$1:$AN$65536,15,FALSE)</f>
        <v>UN</v>
      </c>
      <c r="E5668" s="385" t="s">
        <v>11317</v>
      </c>
      <c r="F5668" s="386">
        <f t="shared" si="1422"/>
        <v>161.30000000000001</v>
      </c>
      <c r="G5668" s="407"/>
      <c r="H5668" s="436">
        <f t="shared" si="1420"/>
        <v>161.30000000000001</v>
      </c>
      <c r="I5668" s="403">
        <f t="shared" si="1415"/>
        <v>0</v>
      </c>
      <c r="J5668" s="403">
        <f t="shared" si="1416"/>
        <v>0</v>
      </c>
      <c r="K5668" s="390"/>
      <c r="L5668" s="404">
        <f t="shared" si="1417"/>
        <v>0</v>
      </c>
      <c r="M5668" s="404">
        <f t="shared" si="1417"/>
        <v>161.30000000000001</v>
      </c>
      <c r="N5668" s="405">
        <f t="shared" si="1418"/>
        <v>0</v>
      </c>
      <c r="O5668" s="405">
        <f t="shared" si="1419"/>
        <v>0</v>
      </c>
      <c r="P5668" s="392"/>
      <c r="Q5668" s="612"/>
      <c r="R5668" s="394" t="str">
        <f t="shared" si="1409"/>
        <v/>
      </c>
      <c r="S5668" s="394" t="str">
        <f t="shared" si="1421"/>
        <v/>
      </c>
    </row>
    <row r="5669" spans="1:19" ht="26.25" thickBot="1">
      <c r="A5669" s="406">
        <v>89352</v>
      </c>
      <c r="B5669" s="396" t="s">
        <v>3293</v>
      </c>
      <c r="C5669" s="400" t="s">
        <v>1705</v>
      </c>
      <c r="D5669" s="384" t="str">
        <f>VLOOKUP(A5669,[3]cartilha!$A$1:$AN$65536,15,FALSE)</f>
        <v>UN</v>
      </c>
      <c r="E5669" s="385" t="s">
        <v>10512</v>
      </c>
      <c r="F5669" s="386">
        <f t="shared" si="1422"/>
        <v>41.71</v>
      </c>
      <c r="G5669" s="407">
        <v>1</v>
      </c>
      <c r="H5669" s="436">
        <f t="shared" si="1420"/>
        <v>41.71</v>
      </c>
      <c r="I5669" s="403">
        <f t="shared" si="1415"/>
        <v>41.71</v>
      </c>
      <c r="J5669" s="403">
        <f t="shared" si="1416"/>
        <v>41.71</v>
      </c>
      <c r="K5669" s="390"/>
      <c r="L5669" s="404">
        <f t="shared" si="1417"/>
        <v>1</v>
      </c>
      <c r="M5669" s="404">
        <f t="shared" si="1417"/>
        <v>41.71</v>
      </c>
      <c r="N5669" s="405">
        <f t="shared" si="1418"/>
        <v>41.71</v>
      </c>
      <c r="O5669" s="405">
        <f t="shared" si="1419"/>
        <v>41.71</v>
      </c>
      <c r="P5669" s="392"/>
      <c r="Q5669" s="612"/>
      <c r="R5669" s="394" t="str">
        <f t="shared" si="1409"/>
        <v>x</v>
      </c>
      <c r="S5669" s="394" t="str">
        <f t="shared" si="1421"/>
        <v>x</v>
      </c>
    </row>
    <row r="5670" spans="1:19" ht="26.25" hidden="1" thickBot="1">
      <c r="A5670" s="406">
        <v>89353</v>
      </c>
      <c r="B5670" s="396" t="s">
        <v>3293</v>
      </c>
      <c r="C5670" s="400" t="s">
        <v>1706</v>
      </c>
      <c r="D5670" s="384" t="str">
        <f>VLOOKUP(A5670,[3]cartilha!$A$1:$AN$65536,15,FALSE)</f>
        <v>UN</v>
      </c>
      <c r="E5670" s="385" t="s">
        <v>11318</v>
      </c>
      <c r="F5670" s="386">
        <f t="shared" si="1422"/>
        <v>46.06</v>
      </c>
      <c r="G5670" s="407"/>
      <c r="H5670" s="436">
        <f t="shared" si="1420"/>
        <v>46.06</v>
      </c>
      <c r="I5670" s="403">
        <f t="shared" si="1415"/>
        <v>0</v>
      </c>
      <c r="J5670" s="403">
        <f t="shared" si="1416"/>
        <v>0</v>
      </c>
      <c r="K5670" s="390"/>
      <c r="L5670" s="404">
        <f t="shared" si="1417"/>
        <v>0</v>
      </c>
      <c r="M5670" s="404">
        <f t="shared" si="1417"/>
        <v>46.06</v>
      </c>
      <c r="N5670" s="405">
        <f t="shared" si="1418"/>
        <v>0</v>
      </c>
      <c r="O5670" s="405">
        <f t="shared" si="1419"/>
        <v>0</v>
      </c>
      <c r="P5670" s="392"/>
      <c r="Q5670" s="612"/>
      <c r="R5670" s="394" t="str">
        <f t="shared" si="1409"/>
        <v/>
      </c>
      <c r="S5670" s="394" t="str">
        <f t="shared" si="1421"/>
        <v/>
      </c>
    </row>
    <row r="5671" spans="1:19" ht="39" hidden="1" thickBot="1">
      <c r="A5671" s="406">
        <v>94495</v>
      </c>
      <c r="B5671" s="396" t="s">
        <v>3293</v>
      </c>
      <c r="C5671" s="400" t="s">
        <v>1707</v>
      </c>
      <c r="D5671" s="384" t="str">
        <f>VLOOKUP(A5671,[3]cartilha!$A$1:$AN$65536,15,FALSE)</f>
        <v>UN</v>
      </c>
      <c r="E5671" s="385" t="s">
        <v>11319</v>
      </c>
      <c r="F5671" s="386">
        <f t="shared" si="1422"/>
        <v>71.150000000000006</v>
      </c>
      <c r="G5671" s="407"/>
      <c r="H5671" s="436">
        <f t="shared" si="1420"/>
        <v>71.150000000000006</v>
      </c>
      <c r="I5671" s="403">
        <f t="shared" si="1415"/>
        <v>0</v>
      </c>
      <c r="J5671" s="403">
        <f t="shared" si="1416"/>
        <v>0</v>
      </c>
      <c r="K5671" s="390"/>
      <c r="L5671" s="404">
        <f t="shared" si="1417"/>
        <v>0</v>
      </c>
      <c r="M5671" s="404">
        <f t="shared" si="1417"/>
        <v>71.150000000000006</v>
      </c>
      <c r="N5671" s="405">
        <f t="shared" si="1418"/>
        <v>0</v>
      </c>
      <c r="O5671" s="405">
        <f t="shared" si="1419"/>
        <v>0</v>
      </c>
      <c r="P5671" s="392"/>
      <c r="Q5671" s="612"/>
      <c r="R5671" s="394" t="str">
        <f t="shared" si="1409"/>
        <v/>
      </c>
      <c r="S5671" s="394" t="str">
        <f t="shared" si="1421"/>
        <v/>
      </c>
    </row>
    <row r="5672" spans="1:19" ht="39" hidden="1" thickBot="1">
      <c r="A5672" s="406">
        <v>94496</v>
      </c>
      <c r="B5672" s="396" t="s">
        <v>3293</v>
      </c>
      <c r="C5672" s="400" t="s">
        <v>1708</v>
      </c>
      <c r="D5672" s="384" t="str">
        <f>VLOOKUP(A5672,[3]cartilha!$A$1:$AN$65536,15,FALSE)</f>
        <v>UN</v>
      </c>
      <c r="E5672" s="385" t="s">
        <v>11320</v>
      </c>
      <c r="F5672" s="386">
        <f t="shared" si="1422"/>
        <v>96.92</v>
      </c>
      <c r="G5672" s="407"/>
      <c r="H5672" s="436">
        <f t="shared" si="1420"/>
        <v>96.92</v>
      </c>
      <c r="I5672" s="403">
        <f t="shared" si="1415"/>
        <v>0</v>
      </c>
      <c r="J5672" s="403">
        <f t="shared" si="1416"/>
        <v>0</v>
      </c>
      <c r="K5672" s="390"/>
      <c r="L5672" s="404">
        <f t="shared" si="1417"/>
        <v>0</v>
      </c>
      <c r="M5672" s="404">
        <f t="shared" si="1417"/>
        <v>96.92</v>
      </c>
      <c r="N5672" s="405">
        <f t="shared" si="1418"/>
        <v>0</v>
      </c>
      <c r="O5672" s="405">
        <f t="shared" si="1419"/>
        <v>0</v>
      </c>
      <c r="P5672" s="392"/>
      <c r="Q5672" s="612"/>
      <c r="R5672" s="394" t="str">
        <f t="shared" si="1409"/>
        <v/>
      </c>
      <c r="S5672" s="394" t="str">
        <f t="shared" si="1421"/>
        <v/>
      </c>
    </row>
    <row r="5673" spans="1:19" ht="39" hidden="1" thickBot="1">
      <c r="A5673" s="406">
        <v>94497</v>
      </c>
      <c r="B5673" s="396" t="s">
        <v>3293</v>
      </c>
      <c r="C5673" s="400" t="s">
        <v>1709</v>
      </c>
      <c r="D5673" s="384" t="str">
        <f>VLOOKUP(A5673,[3]cartilha!$A$1:$AN$65536,15,FALSE)</f>
        <v>UN</v>
      </c>
      <c r="E5673" s="385" t="s">
        <v>11321</v>
      </c>
      <c r="F5673" s="386">
        <f t="shared" si="1422"/>
        <v>122.79</v>
      </c>
      <c r="G5673" s="407"/>
      <c r="H5673" s="436">
        <f t="shared" si="1420"/>
        <v>122.79</v>
      </c>
      <c r="I5673" s="403">
        <f t="shared" si="1415"/>
        <v>0</v>
      </c>
      <c r="J5673" s="403">
        <f t="shared" si="1416"/>
        <v>0</v>
      </c>
      <c r="K5673" s="390"/>
      <c r="L5673" s="404">
        <f t="shared" si="1417"/>
        <v>0</v>
      </c>
      <c r="M5673" s="404">
        <f t="shared" si="1417"/>
        <v>122.79</v>
      </c>
      <c r="N5673" s="405">
        <f t="shared" si="1418"/>
        <v>0</v>
      </c>
      <c r="O5673" s="405">
        <f t="shared" si="1419"/>
        <v>0</v>
      </c>
      <c r="P5673" s="392"/>
      <c r="Q5673" s="612"/>
      <c r="R5673" s="394" t="str">
        <f t="shared" si="1409"/>
        <v/>
      </c>
      <c r="S5673" s="394" t="str">
        <f t="shared" si="1421"/>
        <v/>
      </c>
    </row>
    <row r="5674" spans="1:19" ht="39" thickBot="1">
      <c r="A5674" s="406">
        <v>94498</v>
      </c>
      <c r="B5674" s="396" t="s">
        <v>3293</v>
      </c>
      <c r="C5674" s="400" t="s">
        <v>1710</v>
      </c>
      <c r="D5674" s="384" t="str">
        <f>VLOOKUP(A5674,[3]cartilha!$A$1:$AN$65536,15,FALSE)</f>
        <v>UN</v>
      </c>
      <c r="E5674" s="385" t="s">
        <v>11322</v>
      </c>
      <c r="F5674" s="386">
        <f t="shared" si="1422"/>
        <v>169.4</v>
      </c>
      <c r="G5674" s="407">
        <v>4</v>
      </c>
      <c r="H5674" s="436">
        <f t="shared" si="1420"/>
        <v>169.4</v>
      </c>
      <c r="I5674" s="403">
        <f t="shared" si="1415"/>
        <v>677.6</v>
      </c>
      <c r="J5674" s="403">
        <f t="shared" si="1416"/>
        <v>677.6</v>
      </c>
      <c r="K5674" s="390"/>
      <c r="L5674" s="404">
        <f t="shared" si="1417"/>
        <v>4</v>
      </c>
      <c r="M5674" s="404">
        <f t="shared" si="1417"/>
        <v>169.4</v>
      </c>
      <c r="N5674" s="405">
        <f t="shared" si="1418"/>
        <v>677.6</v>
      </c>
      <c r="O5674" s="405">
        <f t="shared" si="1419"/>
        <v>677.6</v>
      </c>
      <c r="P5674" s="392"/>
      <c r="Q5674" s="612"/>
      <c r="R5674" s="394" t="str">
        <f t="shared" si="1409"/>
        <v>x</v>
      </c>
      <c r="S5674" s="394" t="str">
        <f t="shared" si="1421"/>
        <v>x</v>
      </c>
    </row>
    <row r="5675" spans="1:19" ht="39" thickBot="1">
      <c r="A5675" s="406">
        <v>94499</v>
      </c>
      <c r="B5675" s="396" t="s">
        <v>3293</v>
      </c>
      <c r="C5675" s="400" t="s">
        <v>1711</v>
      </c>
      <c r="D5675" s="384" t="str">
        <f>VLOOKUP(A5675,[3]cartilha!$A$1:$AN$65536,15,FALSE)</f>
        <v>UN</v>
      </c>
      <c r="E5675" s="385" t="s">
        <v>11323</v>
      </c>
      <c r="F5675" s="386">
        <f t="shared" si="1422"/>
        <v>336.16</v>
      </c>
      <c r="G5675" s="407">
        <v>2</v>
      </c>
      <c r="H5675" s="436">
        <f t="shared" si="1420"/>
        <v>336.16</v>
      </c>
      <c r="I5675" s="403">
        <f t="shared" si="1415"/>
        <v>672.32</v>
      </c>
      <c r="J5675" s="403">
        <f t="shared" si="1416"/>
        <v>672.32</v>
      </c>
      <c r="K5675" s="390"/>
      <c r="L5675" s="404">
        <f t="shared" si="1417"/>
        <v>2</v>
      </c>
      <c r="M5675" s="404">
        <f t="shared" si="1417"/>
        <v>336.16</v>
      </c>
      <c r="N5675" s="405">
        <f t="shared" si="1418"/>
        <v>672.32</v>
      </c>
      <c r="O5675" s="405">
        <f t="shared" si="1419"/>
        <v>672.32</v>
      </c>
      <c r="P5675" s="392"/>
      <c r="Q5675" s="612"/>
      <c r="R5675" s="394" t="str">
        <f t="shared" si="1409"/>
        <v>x</v>
      </c>
      <c r="S5675" s="394" t="str">
        <f t="shared" si="1421"/>
        <v>x</v>
      </c>
    </row>
    <row r="5676" spans="1:19" ht="39" hidden="1" thickBot="1">
      <c r="A5676" s="406">
        <v>94500</v>
      </c>
      <c r="B5676" s="396" t="s">
        <v>3293</v>
      </c>
      <c r="C5676" s="400" t="s">
        <v>1712</v>
      </c>
      <c r="D5676" s="384" t="str">
        <f>VLOOKUP(A5676,[3]cartilha!$A$1:$AN$65536,15,FALSE)</f>
        <v>UN</v>
      </c>
      <c r="E5676" s="385" t="s">
        <v>11324</v>
      </c>
      <c r="F5676" s="386">
        <f t="shared" si="1422"/>
        <v>408.07</v>
      </c>
      <c r="G5676" s="407"/>
      <c r="H5676" s="436">
        <f t="shared" si="1420"/>
        <v>408.07</v>
      </c>
      <c r="I5676" s="403">
        <f t="shared" si="1415"/>
        <v>0</v>
      </c>
      <c r="J5676" s="403">
        <f t="shared" si="1416"/>
        <v>0</v>
      </c>
      <c r="K5676" s="390"/>
      <c r="L5676" s="404">
        <f t="shared" si="1417"/>
        <v>0</v>
      </c>
      <c r="M5676" s="404">
        <f t="shared" si="1417"/>
        <v>408.07</v>
      </c>
      <c r="N5676" s="405">
        <f t="shared" si="1418"/>
        <v>0</v>
      </c>
      <c r="O5676" s="405">
        <f t="shared" si="1419"/>
        <v>0</v>
      </c>
      <c r="P5676" s="392"/>
      <c r="Q5676" s="612"/>
      <c r="R5676" s="394" t="str">
        <f t="shared" si="1409"/>
        <v/>
      </c>
      <c r="S5676" s="394" t="str">
        <f t="shared" si="1421"/>
        <v/>
      </c>
    </row>
    <row r="5677" spans="1:19" ht="39" hidden="1" thickBot="1">
      <c r="A5677" s="406">
        <v>94501</v>
      </c>
      <c r="B5677" s="396" t="s">
        <v>3293</v>
      </c>
      <c r="C5677" s="400" t="s">
        <v>1713</v>
      </c>
      <c r="D5677" s="384" t="str">
        <f>VLOOKUP(A5677,[3]cartilha!$A$1:$AN$65536,15,FALSE)</f>
        <v>UN</v>
      </c>
      <c r="E5677" s="385" t="s">
        <v>11325</v>
      </c>
      <c r="F5677" s="386">
        <f t="shared" si="1422"/>
        <v>822.29</v>
      </c>
      <c r="G5677" s="407"/>
      <c r="H5677" s="436">
        <f t="shared" si="1420"/>
        <v>822.29</v>
      </c>
      <c r="I5677" s="403">
        <f t="shared" si="1415"/>
        <v>0</v>
      </c>
      <c r="J5677" s="403">
        <f t="shared" si="1416"/>
        <v>0</v>
      </c>
      <c r="K5677" s="390"/>
      <c r="L5677" s="404">
        <f t="shared" si="1417"/>
        <v>0</v>
      </c>
      <c r="M5677" s="404">
        <f t="shared" si="1417"/>
        <v>822.29</v>
      </c>
      <c r="N5677" s="405">
        <f t="shared" si="1418"/>
        <v>0</v>
      </c>
      <c r="O5677" s="405">
        <f t="shared" si="1419"/>
        <v>0</v>
      </c>
      <c r="P5677" s="392"/>
      <c r="Q5677" s="612"/>
      <c r="R5677" s="394" t="str">
        <f t="shared" si="1409"/>
        <v/>
      </c>
      <c r="S5677" s="394" t="str">
        <f t="shared" si="1421"/>
        <v/>
      </c>
    </row>
    <row r="5678" spans="1:19" ht="39" thickBot="1">
      <c r="A5678" s="406">
        <v>94792</v>
      </c>
      <c r="B5678" s="396" t="s">
        <v>3293</v>
      </c>
      <c r="C5678" s="400" t="s">
        <v>1714</v>
      </c>
      <c r="D5678" s="384" t="str">
        <f>VLOOKUP(A5678,[3]cartilha!$A$1:$AN$65536,15,FALSE)</f>
        <v>UN</v>
      </c>
      <c r="E5678" s="385" t="s">
        <v>11326</v>
      </c>
      <c r="F5678" s="386">
        <f t="shared" si="1422"/>
        <v>133.1</v>
      </c>
      <c r="G5678" s="407">
        <v>8</v>
      </c>
      <c r="H5678" s="436">
        <f t="shared" si="1420"/>
        <v>133.1</v>
      </c>
      <c r="I5678" s="403">
        <f t="shared" si="1415"/>
        <v>1064.8</v>
      </c>
      <c r="J5678" s="403">
        <f t="shared" si="1416"/>
        <v>1064.8</v>
      </c>
      <c r="K5678" s="390"/>
      <c r="L5678" s="404">
        <f t="shared" si="1417"/>
        <v>8</v>
      </c>
      <c r="M5678" s="404">
        <f t="shared" si="1417"/>
        <v>133.1</v>
      </c>
      <c r="N5678" s="405">
        <f t="shared" si="1418"/>
        <v>1064.8</v>
      </c>
      <c r="O5678" s="405">
        <f t="shared" si="1419"/>
        <v>1064.8</v>
      </c>
      <c r="P5678" s="392"/>
      <c r="Q5678" s="612"/>
      <c r="R5678" s="394" t="str">
        <f t="shared" si="1409"/>
        <v>x</v>
      </c>
      <c r="S5678" s="394" t="str">
        <f t="shared" si="1421"/>
        <v>x</v>
      </c>
    </row>
    <row r="5679" spans="1:19" ht="39" hidden="1" thickBot="1">
      <c r="A5679" s="406">
        <v>94793</v>
      </c>
      <c r="B5679" s="396" t="s">
        <v>3293</v>
      </c>
      <c r="C5679" s="400" t="s">
        <v>1715</v>
      </c>
      <c r="D5679" s="384" t="str">
        <f>VLOOKUP(A5679,[3]cartilha!$A$1:$AN$65536,15,FALSE)</f>
        <v>UN</v>
      </c>
      <c r="E5679" s="385" t="s">
        <v>11327</v>
      </c>
      <c r="F5679" s="386">
        <f t="shared" si="1422"/>
        <v>182.19</v>
      </c>
      <c r="G5679" s="407"/>
      <c r="H5679" s="436">
        <f t="shared" si="1420"/>
        <v>182.19</v>
      </c>
      <c r="I5679" s="403">
        <f t="shared" si="1415"/>
        <v>0</v>
      </c>
      <c r="J5679" s="403">
        <f t="shared" si="1416"/>
        <v>0</v>
      </c>
      <c r="K5679" s="390"/>
      <c r="L5679" s="404">
        <f t="shared" si="1417"/>
        <v>0</v>
      </c>
      <c r="M5679" s="404">
        <f t="shared" si="1417"/>
        <v>182.19</v>
      </c>
      <c r="N5679" s="405">
        <f t="shared" si="1418"/>
        <v>0</v>
      </c>
      <c r="O5679" s="405">
        <f t="shared" si="1419"/>
        <v>0</v>
      </c>
      <c r="P5679" s="392"/>
      <c r="Q5679" s="612"/>
      <c r="R5679" s="394" t="str">
        <f t="shared" si="1409"/>
        <v/>
      </c>
      <c r="S5679" s="394" t="str">
        <f t="shared" si="1421"/>
        <v/>
      </c>
    </row>
    <row r="5680" spans="1:19" ht="39" thickBot="1">
      <c r="A5680" s="406">
        <v>94794</v>
      </c>
      <c r="B5680" s="396" t="s">
        <v>3293</v>
      </c>
      <c r="C5680" s="400" t="s">
        <v>1716</v>
      </c>
      <c r="D5680" s="384" t="str">
        <f>VLOOKUP(A5680,[3]cartilha!$A$1:$AN$65536,15,FALSE)</f>
        <v>UN</v>
      </c>
      <c r="E5680" s="385" t="s">
        <v>11328</v>
      </c>
      <c r="F5680" s="386">
        <f t="shared" si="1422"/>
        <v>193.37</v>
      </c>
      <c r="G5680" s="407">
        <v>5</v>
      </c>
      <c r="H5680" s="436">
        <f t="shared" si="1420"/>
        <v>193.37</v>
      </c>
      <c r="I5680" s="403">
        <f t="shared" si="1415"/>
        <v>966.85</v>
      </c>
      <c r="J5680" s="403">
        <f t="shared" si="1416"/>
        <v>966.85</v>
      </c>
      <c r="K5680" s="390"/>
      <c r="L5680" s="404">
        <f t="shared" si="1417"/>
        <v>5</v>
      </c>
      <c r="M5680" s="404">
        <f t="shared" si="1417"/>
        <v>193.37</v>
      </c>
      <c r="N5680" s="405">
        <f t="shared" si="1418"/>
        <v>966.85</v>
      </c>
      <c r="O5680" s="405">
        <f t="shared" si="1419"/>
        <v>966.85</v>
      </c>
      <c r="P5680" s="392"/>
      <c r="Q5680" s="612"/>
      <c r="R5680" s="394" t="str">
        <f t="shared" si="1409"/>
        <v>x</v>
      </c>
      <c r="S5680" s="394" t="str">
        <f t="shared" si="1421"/>
        <v>x</v>
      </c>
    </row>
    <row r="5681" spans="1:19" ht="26.25" hidden="1" thickBot="1">
      <c r="A5681" s="406">
        <v>89986</v>
      </c>
      <c r="B5681" s="396" t="s">
        <v>3293</v>
      </c>
      <c r="C5681" s="400" t="s">
        <v>1717</v>
      </c>
      <c r="D5681" s="384" t="str">
        <f>VLOOKUP(A5681,[3]cartilha!$A$1:$AN$65536,15,FALSE)</f>
        <v>UN</v>
      </c>
      <c r="E5681" s="385" t="s">
        <v>11329</v>
      </c>
      <c r="F5681" s="386">
        <f t="shared" si="1422"/>
        <v>96.04</v>
      </c>
      <c r="G5681" s="407"/>
      <c r="H5681" s="436">
        <f t="shared" si="1420"/>
        <v>96.04</v>
      </c>
      <c r="I5681" s="403">
        <f t="shared" si="1415"/>
        <v>0</v>
      </c>
      <c r="J5681" s="403">
        <f t="shared" si="1416"/>
        <v>0</v>
      </c>
      <c r="K5681" s="390"/>
      <c r="L5681" s="404">
        <f t="shared" si="1417"/>
        <v>0</v>
      </c>
      <c r="M5681" s="404">
        <f t="shared" si="1417"/>
        <v>96.04</v>
      </c>
      <c r="N5681" s="405">
        <f t="shared" si="1418"/>
        <v>0</v>
      </c>
      <c r="O5681" s="405">
        <f t="shared" si="1419"/>
        <v>0</v>
      </c>
      <c r="P5681" s="392"/>
      <c r="Q5681" s="612"/>
      <c r="R5681" s="394" t="str">
        <f t="shared" si="1409"/>
        <v/>
      </c>
      <c r="S5681" s="394" t="str">
        <f t="shared" si="1421"/>
        <v/>
      </c>
    </row>
    <row r="5682" spans="1:19" ht="26.25" thickBot="1">
      <c r="A5682" s="406">
        <v>89987</v>
      </c>
      <c r="B5682" s="396" t="s">
        <v>3293</v>
      </c>
      <c r="C5682" s="400" t="s">
        <v>1718</v>
      </c>
      <c r="D5682" s="384" t="str">
        <f>VLOOKUP(A5682,[3]cartilha!$A$1:$AN$65536,15,FALSE)</f>
        <v>UN</v>
      </c>
      <c r="E5682" s="385" t="s">
        <v>11330</v>
      </c>
      <c r="F5682" s="386">
        <f t="shared" si="1422"/>
        <v>109.27</v>
      </c>
      <c r="G5682" s="407">
        <v>17</v>
      </c>
      <c r="H5682" s="436">
        <f t="shared" si="1420"/>
        <v>109.27</v>
      </c>
      <c r="I5682" s="403">
        <f t="shared" si="1415"/>
        <v>1857.59</v>
      </c>
      <c r="J5682" s="403">
        <f t="shared" si="1416"/>
        <v>1857.59</v>
      </c>
      <c r="K5682" s="390"/>
      <c r="L5682" s="404">
        <f t="shared" si="1417"/>
        <v>17</v>
      </c>
      <c r="M5682" s="404">
        <f t="shared" si="1417"/>
        <v>109.27</v>
      </c>
      <c r="N5682" s="405">
        <f t="shared" si="1418"/>
        <v>1857.59</v>
      </c>
      <c r="O5682" s="405">
        <f t="shared" si="1419"/>
        <v>1857.59</v>
      </c>
      <c r="P5682" s="392"/>
      <c r="Q5682" s="612"/>
      <c r="R5682" s="394" t="str">
        <f t="shared" si="1409"/>
        <v>x</v>
      </c>
      <c r="S5682" s="394" t="str">
        <f t="shared" si="1421"/>
        <v>x</v>
      </c>
    </row>
    <row r="5683" spans="1:19" ht="26.25" hidden="1" thickBot="1">
      <c r="A5683" s="406">
        <v>89349</v>
      </c>
      <c r="B5683" s="396" t="s">
        <v>3293</v>
      </c>
      <c r="C5683" s="400" t="s">
        <v>1719</v>
      </c>
      <c r="D5683" s="384" t="str">
        <f>VLOOKUP(A5683,[3]cartilha!$A$1:$AN$65536,15,FALSE)</f>
        <v>UN</v>
      </c>
      <c r="E5683" s="385" t="s">
        <v>11331</v>
      </c>
      <c r="F5683" s="386">
        <f t="shared" si="1422"/>
        <v>30.84</v>
      </c>
      <c r="G5683" s="407"/>
      <c r="H5683" s="436">
        <f t="shared" si="1420"/>
        <v>30.84</v>
      </c>
      <c r="I5683" s="403">
        <f t="shared" si="1415"/>
        <v>0</v>
      </c>
      <c r="J5683" s="403">
        <f t="shared" si="1416"/>
        <v>0</v>
      </c>
      <c r="K5683" s="390"/>
      <c r="L5683" s="404">
        <f t="shared" si="1417"/>
        <v>0</v>
      </c>
      <c r="M5683" s="404">
        <f t="shared" si="1417"/>
        <v>30.84</v>
      </c>
      <c r="N5683" s="405">
        <f t="shared" si="1418"/>
        <v>0</v>
      </c>
      <c r="O5683" s="405">
        <f t="shared" si="1419"/>
        <v>0</v>
      </c>
      <c r="P5683" s="392"/>
      <c r="Q5683" s="612"/>
      <c r="R5683" s="394" t="str">
        <f t="shared" si="1409"/>
        <v/>
      </c>
      <c r="S5683" s="394" t="str">
        <f t="shared" si="1421"/>
        <v/>
      </c>
    </row>
    <row r="5684" spans="1:19" ht="26.25" hidden="1" thickBot="1">
      <c r="A5684" s="406">
        <v>89351</v>
      </c>
      <c r="B5684" s="396" t="s">
        <v>3293</v>
      </c>
      <c r="C5684" s="400" t="s">
        <v>3531</v>
      </c>
      <c r="D5684" s="384" t="str">
        <f>VLOOKUP(A5684,[3]cartilha!$A$1:$AN$65536,15,FALSE)</f>
        <v>UN</v>
      </c>
      <c r="E5684" s="385" t="s">
        <v>11332</v>
      </c>
      <c r="F5684" s="386">
        <f t="shared" si="1422"/>
        <v>38.26</v>
      </c>
      <c r="G5684" s="407"/>
      <c r="H5684" s="436">
        <f t="shared" si="1420"/>
        <v>38.26</v>
      </c>
      <c r="I5684" s="403">
        <f t="shared" si="1415"/>
        <v>0</v>
      </c>
      <c r="J5684" s="403">
        <f t="shared" si="1416"/>
        <v>0</v>
      </c>
      <c r="K5684" s="390"/>
      <c r="L5684" s="404">
        <f t="shared" si="1417"/>
        <v>0</v>
      </c>
      <c r="M5684" s="404">
        <f t="shared" si="1417"/>
        <v>38.26</v>
      </c>
      <c r="N5684" s="405">
        <f t="shared" si="1418"/>
        <v>0</v>
      </c>
      <c r="O5684" s="405">
        <f t="shared" si="1419"/>
        <v>0</v>
      </c>
      <c r="P5684" s="392"/>
      <c r="Q5684" s="612"/>
      <c r="R5684" s="394" t="str">
        <f t="shared" si="1409"/>
        <v/>
      </c>
      <c r="S5684" s="394" t="str">
        <f t="shared" si="1421"/>
        <v/>
      </c>
    </row>
    <row r="5685" spans="1:19" ht="26.25" hidden="1" thickBot="1">
      <c r="A5685" s="406">
        <v>89984</v>
      </c>
      <c r="B5685" s="396" t="s">
        <v>3293</v>
      </c>
      <c r="C5685" s="400" t="s">
        <v>1720</v>
      </c>
      <c r="D5685" s="384" t="str">
        <f>VLOOKUP(A5685,[3]cartilha!$A$1:$AN$65536,15,FALSE)</f>
        <v>UN</v>
      </c>
      <c r="E5685" s="385" t="s">
        <v>11333</v>
      </c>
      <c r="F5685" s="386">
        <f t="shared" si="1422"/>
        <v>98.53</v>
      </c>
      <c r="G5685" s="407"/>
      <c r="H5685" s="436">
        <f t="shared" si="1420"/>
        <v>98.53</v>
      </c>
      <c r="I5685" s="403">
        <f t="shared" si="1415"/>
        <v>0</v>
      </c>
      <c r="J5685" s="403">
        <f t="shared" si="1416"/>
        <v>0</v>
      </c>
      <c r="K5685" s="390"/>
      <c r="L5685" s="404">
        <f t="shared" si="1417"/>
        <v>0</v>
      </c>
      <c r="M5685" s="404">
        <f t="shared" si="1417"/>
        <v>98.53</v>
      </c>
      <c r="N5685" s="405">
        <f t="shared" si="1418"/>
        <v>0</v>
      </c>
      <c r="O5685" s="405">
        <f t="shared" si="1419"/>
        <v>0</v>
      </c>
      <c r="P5685" s="392"/>
      <c r="Q5685" s="612"/>
      <c r="R5685" s="394" t="str">
        <f t="shared" si="1409"/>
        <v/>
      </c>
      <c r="S5685" s="394" t="str">
        <f t="shared" si="1421"/>
        <v/>
      </c>
    </row>
    <row r="5686" spans="1:19" ht="26.25" hidden="1" thickBot="1">
      <c r="A5686" s="406">
        <v>89985</v>
      </c>
      <c r="B5686" s="396" t="s">
        <v>3293</v>
      </c>
      <c r="C5686" s="400" t="s">
        <v>1721</v>
      </c>
      <c r="D5686" s="384" t="str">
        <f>VLOOKUP(A5686,[3]cartilha!$A$1:$AN$65536,15,FALSE)</f>
        <v>UN</v>
      </c>
      <c r="E5686" s="385" t="s">
        <v>11334</v>
      </c>
      <c r="F5686" s="386">
        <f t="shared" si="1422"/>
        <v>103.8</v>
      </c>
      <c r="G5686" s="407"/>
      <c r="H5686" s="436">
        <f t="shared" si="1420"/>
        <v>103.8</v>
      </c>
      <c r="I5686" s="403">
        <f t="shared" si="1415"/>
        <v>0</v>
      </c>
      <c r="J5686" s="403">
        <f t="shared" si="1416"/>
        <v>0</v>
      </c>
      <c r="K5686" s="390"/>
      <c r="L5686" s="404">
        <f t="shared" si="1417"/>
        <v>0</v>
      </c>
      <c r="M5686" s="404">
        <f t="shared" si="1417"/>
        <v>103.8</v>
      </c>
      <c r="N5686" s="405">
        <f t="shared" si="1418"/>
        <v>0</v>
      </c>
      <c r="O5686" s="405">
        <f t="shared" si="1419"/>
        <v>0</v>
      </c>
      <c r="P5686" s="392"/>
      <c r="Q5686" s="612"/>
      <c r="R5686" s="394" t="str">
        <f t="shared" si="1409"/>
        <v/>
      </c>
      <c r="S5686" s="394" t="str">
        <f t="shared" si="1421"/>
        <v/>
      </c>
    </row>
    <row r="5687" spans="1:19" ht="26.25" hidden="1" thickBot="1">
      <c r="A5687" s="406">
        <v>86877</v>
      </c>
      <c r="B5687" s="396" t="s">
        <v>3293</v>
      </c>
      <c r="C5687" s="400" t="s">
        <v>4383</v>
      </c>
      <c r="D5687" s="384" t="str">
        <f>VLOOKUP(A5687,[3]cartilha!$A$1:$AN$65536,15,FALSE)</f>
        <v>UN</v>
      </c>
      <c r="E5687" s="385" t="s">
        <v>11335</v>
      </c>
      <c r="F5687" s="386">
        <f t="shared" si="1422"/>
        <v>126.52</v>
      </c>
      <c r="G5687" s="407"/>
      <c r="H5687" s="436">
        <f t="shared" si="1420"/>
        <v>126.52</v>
      </c>
      <c r="I5687" s="403">
        <f t="shared" si="1415"/>
        <v>0</v>
      </c>
      <c r="J5687" s="403">
        <f t="shared" si="1416"/>
        <v>0</v>
      </c>
      <c r="K5687" s="390"/>
      <c r="L5687" s="404">
        <f t="shared" si="1417"/>
        <v>0</v>
      </c>
      <c r="M5687" s="404">
        <f t="shared" si="1417"/>
        <v>126.52</v>
      </c>
      <c r="N5687" s="405">
        <f t="shared" si="1418"/>
        <v>0</v>
      </c>
      <c r="O5687" s="405">
        <f t="shared" si="1419"/>
        <v>0</v>
      </c>
      <c r="P5687" s="392"/>
      <c r="Q5687" s="612"/>
      <c r="R5687" s="394" t="str">
        <f t="shared" si="1409"/>
        <v/>
      </c>
      <c r="S5687" s="394" t="str">
        <f t="shared" si="1421"/>
        <v/>
      </c>
    </row>
    <row r="5688" spans="1:19" ht="26.25" hidden="1" thickBot="1">
      <c r="A5688" s="406">
        <v>103018</v>
      </c>
      <c r="B5688" s="396" t="s">
        <v>3293</v>
      </c>
      <c r="C5688" s="400" t="s">
        <v>11336</v>
      </c>
      <c r="D5688" s="384" t="str">
        <f>VLOOKUP(A5688,[3]cartilha!$A$1:$AN$65536,15,FALSE)</f>
        <v>UN</v>
      </c>
      <c r="E5688" s="385" t="s">
        <v>11337</v>
      </c>
      <c r="F5688" s="386">
        <f t="shared" si="1422"/>
        <v>302.47000000000003</v>
      </c>
      <c r="G5688" s="407"/>
      <c r="H5688" s="436">
        <f t="shared" si="1420"/>
        <v>302.47000000000003</v>
      </c>
      <c r="I5688" s="403">
        <f t="shared" si="1415"/>
        <v>0</v>
      </c>
      <c r="J5688" s="403">
        <f t="shared" si="1416"/>
        <v>0</v>
      </c>
      <c r="K5688" s="390"/>
      <c r="L5688" s="404">
        <f t="shared" si="1417"/>
        <v>0</v>
      </c>
      <c r="M5688" s="404">
        <f t="shared" si="1417"/>
        <v>302.47000000000003</v>
      </c>
      <c r="N5688" s="405">
        <f t="shared" si="1418"/>
        <v>0</v>
      </c>
      <c r="O5688" s="405">
        <f t="shared" si="1419"/>
        <v>0</v>
      </c>
      <c r="P5688" s="392"/>
      <c r="Q5688" s="612"/>
      <c r="R5688" s="394" t="str">
        <f t="shared" si="1409"/>
        <v/>
      </c>
      <c r="S5688" s="394" t="str">
        <f t="shared" si="1421"/>
        <v/>
      </c>
    </row>
    <row r="5689" spans="1:19" ht="26.25" thickBot="1">
      <c r="A5689" s="406">
        <v>99635</v>
      </c>
      <c r="B5689" s="396" t="s">
        <v>3293</v>
      </c>
      <c r="C5689" s="400" t="s">
        <v>2887</v>
      </c>
      <c r="D5689" s="384" t="str">
        <f>VLOOKUP(A5689,[3]cartilha!$A$1:$AN$65536,15,FALSE)</f>
        <v>UN</v>
      </c>
      <c r="E5689" s="385" t="s">
        <v>11338</v>
      </c>
      <c r="F5689" s="386">
        <f t="shared" si="1422"/>
        <v>369.46</v>
      </c>
      <c r="G5689" s="407">
        <v>15</v>
      </c>
      <c r="H5689" s="436">
        <f t="shared" si="1420"/>
        <v>369.46</v>
      </c>
      <c r="I5689" s="403">
        <f t="shared" si="1415"/>
        <v>5541.9</v>
      </c>
      <c r="J5689" s="403">
        <f t="shared" si="1416"/>
        <v>5541.9</v>
      </c>
      <c r="K5689" s="390"/>
      <c r="L5689" s="404">
        <f t="shared" si="1417"/>
        <v>15</v>
      </c>
      <c r="M5689" s="404">
        <f t="shared" si="1417"/>
        <v>369.46</v>
      </c>
      <c r="N5689" s="405">
        <f t="shared" si="1418"/>
        <v>5541.9</v>
      </c>
      <c r="O5689" s="405">
        <f t="shared" si="1419"/>
        <v>5541.9</v>
      </c>
      <c r="P5689" s="392"/>
      <c r="Q5689" s="612"/>
      <c r="R5689" s="394" t="str">
        <f t="shared" si="1409"/>
        <v>x</v>
      </c>
      <c r="S5689" s="394" t="str">
        <f t="shared" si="1421"/>
        <v>x</v>
      </c>
    </row>
    <row r="5690" spans="1:19" ht="26.25" hidden="1" thickBot="1">
      <c r="A5690" s="406">
        <v>99627</v>
      </c>
      <c r="B5690" s="396" t="s">
        <v>3293</v>
      </c>
      <c r="C5690" s="400" t="s">
        <v>2896</v>
      </c>
      <c r="D5690" s="384" t="str">
        <f>VLOOKUP(A5690,[3]cartilha!$A$1:$AN$65536,15,FALSE)</f>
        <v>UN</v>
      </c>
      <c r="E5690" s="385" t="s">
        <v>11339</v>
      </c>
      <c r="F5690" s="386">
        <f t="shared" si="1422"/>
        <v>71.27</v>
      </c>
      <c r="G5690" s="407"/>
      <c r="H5690" s="436">
        <f t="shared" si="1420"/>
        <v>71.27</v>
      </c>
      <c r="I5690" s="403">
        <f t="shared" si="1415"/>
        <v>0</v>
      </c>
      <c r="J5690" s="403">
        <f t="shared" si="1416"/>
        <v>0</v>
      </c>
      <c r="K5690" s="390"/>
      <c r="L5690" s="404">
        <f t="shared" si="1417"/>
        <v>0</v>
      </c>
      <c r="M5690" s="404">
        <f t="shared" si="1417"/>
        <v>71.27</v>
      </c>
      <c r="N5690" s="405">
        <f t="shared" si="1418"/>
        <v>0</v>
      </c>
      <c r="O5690" s="405">
        <f t="shared" si="1419"/>
        <v>0</v>
      </c>
      <c r="P5690" s="392"/>
      <c r="Q5690" s="612"/>
      <c r="R5690" s="394" t="str">
        <f t="shared" si="1409"/>
        <v/>
      </c>
      <c r="S5690" s="394" t="str">
        <f t="shared" si="1421"/>
        <v/>
      </c>
    </row>
    <row r="5691" spans="1:19" ht="26.25" hidden="1" thickBot="1">
      <c r="A5691" s="406">
        <v>99628</v>
      </c>
      <c r="B5691" s="396" t="s">
        <v>3293</v>
      </c>
      <c r="C5691" s="400" t="s">
        <v>2897</v>
      </c>
      <c r="D5691" s="384" t="str">
        <f>VLOOKUP(A5691,[3]cartilha!$A$1:$AN$65536,15,FALSE)</f>
        <v>UN</v>
      </c>
      <c r="E5691" s="385" t="s">
        <v>11340</v>
      </c>
      <c r="F5691" s="386">
        <f t="shared" si="1422"/>
        <v>78.06</v>
      </c>
      <c r="G5691" s="407"/>
      <c r="H5691" s="436">
        <f t="shared" si="1420"/>
        <v>78.06</v>
      </c>
      <c r="I5691" s="403">
        <f t="shared" si="1415"/>
        <v>0</v>
      </c>
      <c r="J5691" s="403">
        <f t="shared" si="1416"/>
        <v>0</v>
      </c>
      <c r="K5691" s="390"/>
      <c r="L5691" s="404">
        <f t="shared" ref="L5691:M5724" si="1423">G5691</f>
        <v>0</v>
      </c>
      <c r="M5691" s="404">
        <f t="shared" si="1423"/>
        <v>78.06</v>
      </c>
      <c r="N5691" s="405">
        <f t="shared" si="1418"/>
        <v>0</v>
      </c>
      <c r="O5691" s="405">
        <f t="shared" si="1419"/>
        <v>0</v>
      </c>
      <c r="P5691" s="392"/>
      <c r="Q5691" s="612"/>
      <c r="R5691" s="394" t="str">
        <f t="shared" si="1409"/>
        <v/>
      </c>
      <c r="S5691" s="394" t="str">
        <f t="shared" si="1421"/>
        <v/>
      </c>
    </row>
    <row r="5692" spans="1:19" ht="26.25" hidden="1" thickBot="1">
      <c r="A5692" s="406">
        <v>99629</v>
      </c>
      <c r="B5692" s="396" t="s">
        <v>3293</v>
      </c>
      <c r="C5692" s="400" t="s">
        <v>2898</v>
      </c>
      <c r="D5692" s="384" t="str">
        <f>VLOOKUP(A5692,[3]cartilha!$A$1:$AN$65536,15,FALSE)</f>
        <v>UN</v>
      </c>
      <c r="E5692" s="385" t="s">
        <v>9493</v>
      </c>
      <c r="F5692" s="386">
        <f t="shared" si="1422"/>
        <v>87</v>
      </c>
      <c r="G5692" s="407"/>
      <c r="H5692" s="436">
        <f t="shared" si="1420"/>
        <v>87</v>
      </c>
      <c r="I5692" s="403">
        <f t="shared" si="1415"/>
        <v>0</v>
      </c>
      <c r="J5692" s="403">
        <f t="shared" si="1416"/>
        <v>0</v>
      </c>
      <c r="K5692" s="390"/>
      <c r="L5692" s="404">
        <f t="shared" si="1423"/>
        <v>0</v>
      </c>
      <c r="M5692" s="404">
        <f t="shared" si="1423"/>
        <v>87</v>
      </c>
      <c r="N5692" s="405">
        <f t="shared" si="1418"/>
        <v>0</v>
      </c>
      <c r="O5692" s="405">
        <f t="shared" si="1419"/>
        <v>0</v>
      </c>
      <c r="P5692" s="392"/>
      <c r="Q5692" s="612"/>
      <c r="R5692" s="394" t="str">
        <f t="shared" si="1409"/>
        <v/>
      </c>
      <c r="S5692" s="394" t="str">
        <f t="shared" si="1421"/>
        <v/>
      </c>
    </row>
    <row r="5693" spans="1:19" ht="26.25" hidden="1" thickBot="1">
      <c r="A5693" s="406">
        <v>99630</v>
      </c>
      <c r="B5693" s="396" t="s">
        <v>3293</v>
      </c>
      <c r="C5693" s="400" t="s">
        <v>2899</v>
      </c>
      <c r="D5693" s="384" t="str">
        <f>VLOOKUP(A5693,[3]cartilha!$A$1:$AN$65536,15,FALSE)</f>
        <v>UN</v>
      </c>
      <c r="E5693" s="385" t="s">
        <v>11341</v>
      </c>
      <c r="F5693" s="386">
        <f t="shared" si="1422"/>
        <v>129.22999999999999</v>
      </c>
      <c r="G5693" s="407"/>
      <c r="H5693" s="436">
        <f t="shared" si="1420"/>
        <v>129.22999999999999</v>
      </c>
      <c r="I5693" s="403">
        <f t="shared" si="1415"/>
        <v>0</v>
      </c>
      <c r="J5693" s="403">
        <f t="shared" si="1416"/>
        <v>0</v>
      </c>
      <c r="K5693" s="390"/>
      <c r="L5693" s="404">
        <f t="shared" si="1423"/>
        <v>0</v>
      </c>
      <c r="M5693" s="404">
        <f t="shared" si="1423"/>
        <v>129.22999999999999</v>
      </c>
      <c r="N5693" s="405">
        <f t="shared" si="1418"/>
        <v>0</v>
      </c>
      <c r="O5693" s="405">
        <f t="shared" si="1419"/>
        <v>0</v>
      </c>
      <c r="P5693" s="392"/>
      <c r="Q5693" s="612"/>
      <c r="R5693" s="394" t="str">
        <f t="shared" si="1409"/>
        <v/>
      </c>
      <c r="S5693" s="394" t="str">
        <f t="shared" si="1421"/>
        <v/>
      </c>
    </row>
    <row r="5694" spans="1:19" ht="26.25" hidden="1" thickBot="1">
      <c r="A5694" s="406">
        <v>99631</v>
      </c>
      <c r="B5694" s="396" t="s">
        <v>3293</v>
      </c>
      <c r="C5694" s="400" t="s">
        <v>2900</v>
      </c>
      <c r="D5694" s="384" t="str">
        <f>VLOOKUP(A5694,[3]cartilha!$A$1:$AN$65536,15,FALSE)</f>
        <v>UN</v>
      </c>
      <c r="E5694" s="385" t="s">
        <v>11342</v>
      </c>
      <c r="F5694" s="386">
        <f t="shared" si="1422"/>
        <v>150.66</v>
      </c>
      <c r="G5694" s="407"/>
      <c r="H5694" s="436">
        <f t="shared" si="1420"/>
        <v>150.66</v>
      </c>
      <c r="I5694" s="403">
        <f t="shared" si="1415"/>
        <v>0</v>
      </c>
      <c r="J5694" s="403">
        <f t="shared" si="1416"/>
        <v>0</v>
      </c>
      <c r="K5694" s="390"/>
      <c r="L5694" s="404">
        <f t="shared" si="1423"/>
        <v>0</v>
      </c>
      <c r="M5694" s="404">
        <f t="shared" si="1423"/>
        <v>150.66</v>
      </c>
      <c r="N5694" s="405">
        <f t="shared" si="1418"/>
        <v>0</v>
      </c>
      <c r="O5694" s="405">
        <f t="shared" si="1419"/>
        <v>0</v>
      </c>
      <c r="P5694" s="392"/>
      <c r="Q5694" s="612"/>
      <c r="R5694" s="394" t="str">
        <f t="shared" si="1409"/>
        <v/>
      </c>
      <c r="S5694" s="394" t="str">
        <f t="shared" si="1421"/>
        <v/>
      </c>
    </row>
    <row r="5695" spans="1:19" ht="26.25" hidden="1" thickBot="1">
      <c r="A5695" s="406">
        <v>99632</v>
      </c>
      <c r="B5695" s="396" t="s">
        <v>3293</v>
      </c>
      <c r="C5695" s="400" t="s">
        <v>2901</v>
      </c>
      <c r="D5695" s="384" t="str">
        <f>VLOOKUP(A5695,[3]cartilha!$A$1:$AN$65536,15,FALSE)</f>
        <v>UN</v>
      </c>
      <c r="E5695" s="385" t="s">
        <v>11343</v>
      </c>
      <c r="F5695" s="386">
        <f t="shared" si="1422"/>
        <v>216.88</v>
      </c>
      <c r="G5695" s="407"/>
      <c r="H5695" s="436">
        <f t="shared" si="1420"/>
        <v>216.88</v>
      </c>
      <c r="I5695" s="403">
        <f t="shared" si="1415"/>
        <v>0</v>
      </c>
      <c r="J5695" s="403">
        <f t="shared" si="1416"/>
        <v>0</v>
      </c>
      <c r="K5695" s="390"/>
      <c r="L5695" s="404">
        <f t="shared" si="1423"/>
        <v>0</v>
      </c>
      <c r="M5695" s="404">
        <f t="shared" si="1423"/>
        <v>216.88</v>
      </c>
      <c r="N5695" s="405">
        <f t="shared" si="1418"/>
        <v>0</v>
      </c>
      <c r="O5695" s="405">
        <f t="shared" si="1419"/>
        <v>0</v>
      </c>
      <c r="P5695" s="392"/>
      <c r="Q5695" s="612"/>
      <c r="R5695" s="394" t="str">
        <f t="shared" si="1409"/>
        <v/>
      </c>
      <c r="S5695" s="394" t="str">
        <f t="shared" si="1421"/>
        <v/>
      </c>
    </row>
    <row r="5696" spans="1:19" ht="26.25" hidden="1" thickBot="1">
      <c r="A5696" s="406">
        <v>99633</v>
      </c>
      <c r="B5696" s="396" t="s">
        <v>3293</v>
      </c>
      <c r="C5696" s="400" t="s">
        <v>2902</v>
      </c>
      <c r="D5696" s="384" t="str">
        <f>VLOOKUP(A5696,[3]cartilha!$A$1:$AN$65536,15,FALSE)</f>
        <v>UN</v>
      </c>
      <c r="E5696" s="385" t="s">
        <v>11344</v>
      </c>
      <c r="F5696" s="386">
        <f t="shared" si="1422"/>
        <v>463.94</v>
      </c>
      <c r="G5696" s="407"/>
      <c r="H5696" s="436">
        <f t="shared" si="1420"/>
        <v>463.94</v>
      </c>
      <c r="I5696" s="403">
        <f t="shared" si="1415"/>
        <v>0</v>
      </c>
      <c r="J5696" s="403">
        <f t="shared" si="1416"/>
        <v>0</v>
      </c>
      <c r="K5696" s="390"/>
      <c r="L5696" s="404">
        <f t="shared" si="1423"/>
        <v>0</v>
      </c>
      <c r="M5696" s="404">
        <f t="shared" si="1423"/>
        <v>463.94</v>
      </c>
      <c r="N5696" s="405">
        <f t="shared" si="1418"/>
        <v>0</v>
      </c>
      <c r="O5696" s="405">
        <f t="shared" si="1419"/>
        <v>0</v>
      </c>
      <c r="P5696" s="392"/>
      <c r="Q5696" s="612"/>
      <c r="R5696" s="394" t="str">
        <f t="shared" ref="R5696:R5772" si="1424">IF(Q5696="X","x",IF(Q5696="xx","x",IF(O5696&gt;0,"x","")))</f>
        <v/>
      </c>
      <c r="S5696" s="394" t="str">
        <f t="shared" si="1421"/>
        <v/>
      </c>
    </row>
    <row r="5697" spans="1:19" ht="26.25" hidden="1" thickBot="1">
      <c r="A5697" s="406">
        <v>99634</v>
      </c>
      <c r="B5697" s="396" t="s">
        <v>3293</v>
      </c>
      <c r="C5697" s="400" t="s">
        <v>2903</v>
      </c>
      <c r="D5697" s="384" t="str">
        <f>VLOOKUP(A5697,[3]cartilha!$A$1:$AN$65536,15,FALSE)</f>
        <v>UN</v>
      </c>
      <c r="E5697" s="385" t="s">
        <v>11345</v>
      </c>
      <c r="F5697" s="386">
        <f t="shared" si="1422"/>
        <v>789.15</v>
      </c>
      <c r="G5697" s="407"/>
      <c r="H5697" s="436">
        <f t="shared" si="1420"/>
        <v>789.15</v>
      </c>
      <c r="I5697" s="403">
        <f t="shared" si="1415"/>
        <v>0</v>
      </c>
      <c r="J5697" s="403">
        <f t="shared" si="1416"/>
        <v>0</v>
      </c>
      <c r="K5697" s="390"/>
      <c r="L5697" s="404">
        <f t="shared" si="1423"/>
        <v>0</v>
      </c>
      <c r="M5697" s="404">
        <f t="shared" si="1423"/>
        <v>789.15</v>
      </c>
      <c r="N5697" s="405">
        <f t="shared" si="1418"/>
        <v>0</v>
      </c>
      <c r="O5697" s="405">
        <f t="shared" si="1419"/>
        <v>0</v>
      </c>
      <c r="P5697" s="392"/>
      <c r="Q5697" s="612"/>
      <c r="R5697" s="394" t="str">
        <f t="shared" si="1424"/>
        <v/>
      </c>
      <c r="S5697" s="394" t="str">
        <f t="shared" si="1421"/>
        <v/>
      </c>
    </row>
    <row r="5698" spans="1:19" ht="26.25" hidden="1" thickBot="1">
      <c r="A5698" s="406">
        <v>103009</v>
      </c>
      <c r="B5698" s="396" t="s">
        <v>3293</v>
      </c>
      <c r="C5698" s="400" t="s">
        <v>11346</v>
      </c>
      <c r="D5698" s="384" t="str">
        <f>VLOOKUP(A5698,[3]cartilha!$A$1:$AN$65536,15,FALSE)</f>
        <v>UN</v>
      </c>
      <c r="E5698" s="385" t="s">
        <v>11347</v>
      </c>
      <c r="F5698" s="386">
        <f t="shared" si="1422"/>
        <v>342.04</v>
      </c>
      <c r="G5698" s="407"/>
      <c r="H5698" s="436">
        <f t="shared" si="1420"/>
        <v>342.04</v>
      </c>
      <c r="I5698" s="403">
        <f t="shared" si="1415"/>
        <v>0</v>
      </c>
      <c r="J5698" s="403">
        <f t="shared" si="1416"/>
        <v>0</v>
      </c>
      <c r="K5698" s="390"/>
      <c r="L5698" s="404">
        <f t="shared" si="1423"/>
        <v>0</v>
      </c>
      <c r="M5698" s="404">
        <f t="shared" si="1423"/>
        <v>342.04</v>
      </c>
      <c r="N5698" s="405">
        <f t="shared" si="1418"/>
        <v>0</v>
      </c>
      <c r="O5698" s="405">
        <f t="shared" si="1419"/>
        <v>0</v>
      </c>
      <c r="P5698" s="392"/>
      <c r="Q5698" s="612"/>
      <c r="R5698" s="394" t="str">
        <f t="shared" si="1424"/>
        <v/>
      </c>
      <c r="S5698" s="394" t="str">
        <f t="shared" si="1421"/>
        <v/>
      </c>
    </row>
    <row r="5699" spans="1:19" ht="26.25" hidden="1" thickBot="1">
      <c r="A5699" s="406">
        <v>103008</v>
      </c>
      <c r="B5699" s="396" t="s">
        <v>3293</v>
      </c>
      <c r="C5699" s="400" t="s">
        <v>11348</v>
      </c>
      <c r="D5699" s="384" t="str">
        <f>VLOOKUP(A5699,[3]cartilha!$A$1:$AN$65536,15,FALSE)</f>
        <v>UN</v>
      </c>
      <c r="E5699" s="385" t="s">
        <v>11349</v>
      </c>
      <c r="F5699" s="386">
        <f t="shared" si="1422"/>
        <v>96.24</v>
      </c>
      <c r="G5699" s="407"/>
      <c r="H5699" s="436">
        <f t="shared" si="1420"/>
        <v>96.24</v>
      </c>
      <c r="I5699" s="403">
        <f t="shared" si="1415"/>
        <v>0</v>
      </c>
      <c r="J5699" s="403">
        <f t="shared" si="1416"/>
        <v>0</v>
      </c>
      <c r="K5699" s="390"/>
      <c r="L5699" s="404">
        <f t="shared" si="1423"/>
        <v>0</v>
      </c>
      <c r="M5699" s="404">
        <f t="shared" si="1423"/>
        <v>96.24</v>
      </c>
      <c r="N5699" s="405">
        <f t="shared" si="1418"/>
        <v>0</v>
      </c>
      <c r="O5699" s="405">
        <f t="shared" si="1419"/>
        <v>0</v>
      </c>
      <c r="P5699" s="392"/>
      <c r="Q5699" s="612"/>
      <c r="R5699" s="394" t="str">
        <f t="shared" si="1424"/>
        <v/>
      </c>
      <c r="S5699" s="394" t="str">
        <f t="shared" si="1421"/>
        <v/>
      </c>
    </row>
    <row r="5700" spans="1:19" ht="26.25" hidden="1" thickBot="1">
      <c r="A5700" s="406">
        <v>99619</v>
      </c>
      <c r="B5700" s="396" t="s">
        <v>3293</v>
      </c>
      <c r="C5700" s="400" t="s">
        <v>2888</v>
      </c>
      <c r="D5700" s="384" t="str">
        <f>VLOOKUP(A5700,[3]cartilha!$A$1:$AN$65536,15,FALSE)</f>
        <v>UN</v>
      </c>
      <c r="E5700" s="385" t="s">
        <v>11350</v>
      </c>
      <c r="F5700" s="386">
        <f t="shared" si="1422"/>
        <v>118.01</v>
      </c>
      <c r="G5700" s="407"/>
      <c r="H5700" s="436">
        <f t="shared" si="1420"/>
        <v>118.01</v>
      </c>
      <c r="I5700" s="403">
        <f t="shared" si="1415"/>
        <v>0</v>
      </c>
      <c r="J5700" s="403">
        <f t="shared" si="1416"/>
        <v>0</v>
      </c>
      <c r="K5700" s="390"/>
      <c r="L5700" s="404">
        <f t="shared" si="1423"/>
        <v>0</v>
      </c>
      <c r="M5700" s="404">
        <f t="shared" si="1423"/>
        <v>118.01</v>
      </c>
      <c r="N5700" s="405">
        <f t="shared" si="1418"/>
        <v>0</v>
      </c>
      <c r="O5700" s="405">
        <f t="shared" si="1419"/>
        <v>0</v>
      </c>
      <c r="P5700" s="392"/>
      <c r="Q5700" s="612"/>
      <c r="R5700" s="394" t="str">
        <f t="shared" si="1424"/>
        <v/>
      </c>
      <c r="S5700" s="394" t="str">
        <f t="shared" si="1421"/>
        <v/>
      </c>
    </row>
    <row r="5701" spans="1:19" ht="26.25" hidden="1" thickBot="1">
      <c r="A5701" s="406">
        <v>99620</v>
      </c>
      <c r="B5701" s="396" t="s">
        <v>3293</v>
      </c>
      <c r="C5701" s="400" t="s">
        <v>2889</v>
      </c>
      <c r="D5701" s="384" t="str">
        <f>VLOOKUP(A5701,[3]cartilha!$A$1:$AN$65536,15,FALSE)</f>
        <v>UN</v>
      </c>
      <c r="E5701" s="385" t="s">
        <v>11351</v>
      </c>
      <c r="F5701" s="386">
        <f t="shared" si="1422"/>
        <v>160.32</v>
      </c>
      <c r="G5701" s="407"/>
      <c r="H5701" s="436">
        <f t="shared" si="1420"/>
        <v>160.32</v>
      </c>
      <c r="I5701" s="403">
        <f t="shared" si="1415"/>
        <v>0</v>
      </c>
      <c r="J5701" s="403">
        <f t="shared" si="1416"/>
        <v>0</v>
      </c>
      <c r="K5701" s="390"/>
      <c r="L5701" s="404">
        <f t="shared" si="1423"/>
        <v>0</v>
      </c>
      <c r="M5701" s="404">
        <f t="shared" si="1423"/>
        <v>160.32</v>
      </c>
      <c r="N5701" s="405">
        <f t="shared" si="1418"/>
        <v>0</v>
      </c>
      <c r="O5701" s="405">
        <f t="shared" si="1419"/>
        <v>0</v>
      </c>
      <c r="P5701" s="392"/>
      <c r="Q5701" s="612"/>
      <c r="R5701" s="394" t="str">
        <f t="shared" si="1424"/>
        <v/>
      </c>
      <c r="S5701" s="394" t="str">
        <f t="shared" si="1421"/>
        <v/>
      </c>
    </row>
    <row r="5702" spans="1:19" ht="26.25" hidden="1" thickBot="1">
      <c r="A5702" s="406">
        <v>99621</v>
      </c>
      <c r="B5702" s="396" t="s">
        <v>3293</v>
      </c>
      <c r="C5702" s="400" t="s">
        <v>2890</v>
      </c>
      <c r="D5702" s="384" t="str">
        <f>VLOOKUP(A5702,[3]cartilha!$A$1:$AN$65536,15,FALSE)</f>
        <v>UN</v>
      </c>
      <c r="E5702" s="385" t="s">
        <v>11352</v>
      </c>
      <c r="F5702" s="386">
        <f t="shared" si="1422"/>
        <v>238.74</v>
      </c>
      <c r="G5702" s="407"/>
      <c r="H5702" s="436">
        <f t="shared" si="1420"/>
        <v>238.74</v>
      </c>
      <c r="I5702" s="403">
        <f t="shared" si="1415"/>
        <v>0</v>
      </c>
      <c r="J5702" s="403">
        <f t="shared" si="1416"/>
        <v>0</v>
      </c>
      <c r="K5702" s="390"/>
      <c r="L5702" s="404">
        <f t="shared" si="1423"/>
        <v>0</v>
      </c>
      <c r="M5702" s="404">
        <f t="shared" si="1423"/>
        <v>238.74</v>
      </c>
      <c r="N5702" s="405">
        <f t="shared" si="1418"/>
        <v>0</v>
      </c>
      <c r="O5702" s="405">
        <f t="shared" si="1419"/>
        <v>0</v>
      </c>
      <c r="P5702" s="392"/>
      <c r="Q5702" s="612"/>
      <c r="R5702" s="394" t="str">
        <f t="shared" si="1424"/>
        <v/>
      </c>
      <c r="S5702" s="394" t="str">
        <f t="shared" si="1421"/>
        <v/>
      </c>
    </row>
    <row r="5703" spans="1:19" ht="26.25" hidden="1" thickBot="1">
      <c r="A5703" s="406">
        <v>99622</v>
      </c>
      <c r="B5703" s="396" t="s">
        <v>3293</v>
      </c>
      <c r="C5703" s="400" t="s">
        <v>2891</v>
      </c>
      <c r="D5703" s="384" t="str">
        <f>VLOOKUP(A5703,[3]cartilha!$A$1:$AN$65536,15,FALSE)</f>
        <v>UN</v>
      </c>
      <c r="E5703" s="385" t="s">
        <v>11353</v>
      </c>
      <c r="F5703" s="386">
        <f t="shared" si="1422"/>
        <v>269.02</v>
      </c>
      <c r="G5703" s="407"/>
      <c r="H5703" s="436">
        <f t="shared" si="1420"/>
        <v>269.02</v>
      </c>
      <c r="I5703" s="403">
        <f t="shared" si="1415"/>
        <v>0</v>
      </c>
      <c r="J5703" s="403">
        <f t="shared" si="1416"/>
        <v>0</v>
      </c>
      <c r="K5703" s="390"/>
      <c r="L5703" s="404">
        <f t="shared" si="1423"/>
        <v>0</v>
      </c>
      <c r="M5703" s="404">
        <f t="shared" si="1423"/>
        <v>269.02</v>
      </c>
      <c r="N5703" s="405">
        <f t="shared" si="1418"/>
        <v>0</v>
      </c>
      <c r="O5703" s="405">
        <f t="shared" si="1419"/>
        <v>0</v>
      </c>
      <c r="P5703" s="392"/>
      <c r="Q5703" s="612"/>
      <c r="R5703" s="394" t="str">
        <f t="shared" si="1424"/>
        <v/>
      </c>
      <c r="S5703" s="394" t="str">
        <f t="shared" si="1421"/>
        <v/>
      </c>
    </row>
    <row r="5704" spans="1:19" ht="26.25" hidden="1" thickBot="1">
      <c r="A5704" s="406">
        <v>99623</v>
      </c>
      <c r="B5704" s="396" t="s">
        <v>3293</v>
      </c>
      <c r="C5704" s="400" t="s">
        <v>2892</v>
      </c>
      <c r="D5704" s="384" t="str">
        <f>VLOOKUP(A5704,[3]cartilha!$A$1:$AN$65536,15,FALSE)</f>
        <v>UN</v>
      </c>
      <c r="E5704" s="385" t="s">
        <v>11354</v>
      </c>
      <c r="F5704" s="386">
        <f t="shared" si="1422"/>
        <v>375.14</v>
      </c>
      <c r="G5704" s="407"/>
      <c r="H5704" s="436">
        <f t="shared" si="1420"/>
        <v>375.14</v>
      </c>
      <c r="I5704" s="403">
        <f t="shared" si="1415"/>
        <v>0</v>
      </c>
      <c r="J5704" s="403">
        <f t="shared" si="1416"/>
        <v>0</v>
      </c>
      <c r="K5704" s="390"/>
      <c r="L5704" s="404">
        <f t="shared" si="1423"/>
        <v>0</v>
      </c>
      <c r="M5704" s="404">
        <f t="shared" si="1423"/>
        <v>375.14</v>
      </c>
      <c r="N5704" s="405">
        <f t="shared" si="1418"/>
        <v>0</v>
      </c>
      <c r="O5704" s="405">
        <f t="shared" si="1419"/>
        <v>0</v>
      </c>
      <c r="P5704" s="392"/>
      <c r="Q5704" s="612"/>
      <c r="R5704" s="394" t="str">
        <f t="shared" si="1424"/>
        <v/>
      </c>
      <c r="S5704" s="394" t="str">
        <f t="shared" si="1421"/>
        <v/>
      </c>
    </row>
    <row r="5705" spans="1:19" ht="26.25" hidden="1" thickBot="1">
      <c r="A5705" s="406">
        <v>99624</v>
      </c>
      <c r="B5705" s="396" t="s">
        <v>3293</v>
      </c>
      <c r="C5705" s="400" t="s">
        <v>2893</v>
      </c>
      <c r="D5705" s="384" t="str">
        <f>VLOOKUP(A5705,[3]cartilha!$A$1:$AN$65536,15,FALSE)</f>
        <v>UN</v>
      </c>
      <c r="E5705" s="385" t="s">
        <v>11355</v>
      </c>
      <c r="F5705" s="386">
        <f t="shared" si="1422"/>
        <v>534.52</v>
      </c>
      <c r="G5705" s="407"/>
      <c r="H5705" s="436">
        <f t="shared" si="1420"/>
        <v>534.52</v>
      </c>
      <c r="I5705" s="403">
        <f t="shared" si="1415"/>
        <v>0</v>
      </c>
      <c r="J5705" s="403">
        <f t="shared" si="1416"/>
        <v>0</v>
      </c>
      <c r="K5705" s="390"/>
      <c r="L5705" s="404">
        <f t="shared" si="1423"/>
        <v>0</v>
      </c>
      <c r="M5705" s="404">
        <f t="shared" si="1423"/>
        <v>534.52</v>
      </c>
      <c r="N5705" s="405">
        <f t="shared" si="1418"/>
        <v>0</v>
      </c>
      <c r="O5705" s="405">
        <f t="shared" si="1419"/>
        <v>0</v>
      </c>
      <c r="P5705" s="392"/>
      <c r="Q5705" s="612"/>
      <c r="R5705" s="394" t="str">
        <f t="shared" si="1424"/>
        <v/>
      </c>
      <c r="S5705" s="394" t="str">
        <f t="shared" si="1421"/>
        <v/>
      </c>
    </row>
    <row r="5706" spans="1:19" ht="26.25" hidden="1" thickBot="1">
      <c r="A5706" s="406">
        <v>99625</v>
      </c>
      <c r="B5706" s="396" t="s">
        <v>3293</v>
      </c>
      <c r="C5706" s="400" t="s">
        <v>2894</v>
      </c>
      <c r="D5706" s="384" t="str">
        <f>VLOOKUP(A5706,[3]cartilha!$A$1:$AN$65536,15,FALSE)</f>
        <v>UN</v>
      </c>
      <c r="E5706" s="385" t="s">
        <v>11356</v>
      </c>
      <c r="F5706" s="386">
        <f t="shared" si="1422"/>
        <v>734.7</v>
      </c>
      <c r="G5706" s="407"/>
      <c r="H5706" s="436">
        <f t="shared" si="1420"/>
        <v>734.7</v>
      </c>
      <c r="I5706" s="403">
        <f t="shared" ref="I5706:I5724" si="1425">IF(ISBLANK(E5706),0,ROUND(F5706*G5706,2))</f>
        <v>0</v>
      </c>
      <c r="J5706" s="403">
        <f t="shared" ref="J5706:J5724" si="1426">IF(ISBLANK(G5706),0,ROUND(G5706*H5706,2))</f>
        <v>0</v>
      </c>
      <c r="K5706" s="390"/>
      <c r="L5706" s="404">
        <f t="shared" si="1423"/>
        <v>0</v>
      </c>
      <c r="M5706" s="404">
        <f t="shared" si="1423"/>
        <v>734.7</v>
      </c>
      <c r="N5706" s="405">
        <f t="shared" ref="N5706:N5724" si="1427">IF(ISBLANK(E5706),0,ROUND(F5706*L5706,2))</f>
        <v>0</v>
      </c>
      <c r="O5706" s="405">
        <f t="shared" ref="O5706:O5724" si="1428">IF(ISBLANK(L5706),0,ROUND(L5706*M5706,2))</f>
        <v>0</v>
      </c>
      <c r="P5706" s="392"/>
      <c r="Q5706" s="612"/>
      <c r="R5706" s="394" t="str">
        <f t="shared" si="1424"/>
        <v/>
      </c>
      <c r="S5706" s="394" t="str">
        <f t="shared" si="1421"/>
        <v/>
      </c>
    </row>
    <row r="5707" spans="1:19" ht="26.25" hidden="1" thickBot="1">
      <c r="A5707" s="406">
        <v>99626</v>
      </c>
      <c r="B5707" s="396" t="s">
        <v>3293</v>
      </c>
      <c r="C5707" s="400" t="s">
        <v>2895</v>
      </c>
      <c r="D5707" s="384" t="str">
        <f>VLOOKUP(A5707,[3]cartilha!$A$1:$AN$65536,15,FALSE)</f>
        <v>UN</v>
      </c>
      <c r="E5707" s="385" t="s">
        <v>11357</v>
      </c>
      <c r="F5707" s="386">
        <f t="shared" si="1422"/>
        <v>1129.8399999999999</v>
      </c>
      <c r="G5707" s="407"/>
      <c r="H5707" s="436">
        <f t="shared" si="1420"/>
        <v>1129.8399999999999</v>
      </c>
      <c r="I5707" s="403">
        <f t="shared" si="1425"/>
        <v>0</v>
      </c>
      <c r="J5707" s="403">
        <f t="shared" si="1426"/>
        <v>0</v>
      </c>
      <c r="K5707" s="390"/>
      <c r="L5707" s="404">
        <f t="shared" si="1423"/>
        <v>0</v>
      </c>
      <c r="M5707" s="404">
        <f t="shared" si="1423"/>
        <v>1129.8399999999999</v>
      </c>
      <c r="N5707" s="405">
        <f t="shared" si="1427"/>
        <v>0</v>
      </c>
      <c r="O5707" s="405">
        <f t="shared" si="1428"/>
        <v>0</v>
      </c>
      <c r="P5707" s="392"/>
      <c r="Q5707" s="612"/>
      <c r="R5707" s="394" t="str">
        <f t="shared" si="1424"/>
        <v/>
      </c>
      <c r="S5707" s="394" t="str">
        <f t="shared" si="1421"/>
        <v/>
      </c>
    </row>
    <row r="5708" spans="1:19" ht="26.25" hidden="1" thickBot="1">
      <c r="A5708" s="406">
        <v>103010</v>
      </c>
      <c r="B5708" s="396" t="s">
        <v>3293</v>
      </c>
      <c r="C5708" s="400" t="s">
        <v>11358</v>
      </c>
      <c r="D5708" s="384" t="str">
        <f>VLOOKUP(A5708,[3]cartilha!$A$1:$AN$65536,15,FALSE)</f>
        <v>UN</v>
      </c>
      <c r="E5708" s="385" t="s">
        <v>11359</v>
      </c>
      <c r="F5708" s="386">
        <f t="shared" si="1422"/>
        <v>72.98</v>
      </c>
      <c r="G5708" s="407"/>
      <c r="H5708" s="436">
        <f t="shared" si="1420"/>
        <v>72.98</v>
      </c>
      <c r="I5708" s="403">
        <f t="shared" si="1425"/>
        <v>0</v>
      </c>
      <c r="J5708" s="403">
        <f t="shared" si="1426"/>
        <v>0</v>
      </c>
      <c r="K5708" s="390"/>
      <c r="L5708" s="404">
        <f t="shared" si="1423"/>
        <v>0</v>
      </c>
      <c r="M5708" s="404">
        <f t="shared" si="1423"/>
        <v>72.98</v>
      </c>
      <c r="N5708" s="405">
        <f t="shared" si="1427"/>
        <v>0</v>
      </c>
      <c r="O5708" s="405">
        <f t="shared" si="1428"/>
        <v>0</v>
      </c>
      <c r="P5708" s="392"/>
      <c r="Q5708" s="612"/>
      <c r="R5708" s="394" t="str">
        <f t="shared" si="1424"/>
        <v/>
      </c>
      <c r="S5708" s="394" t="str">
        <f t="shared" si="1421"/>
        <v/>
      </c>
    </row>
    <row r="5709" spans="1:19" ht="26.25" hidden="1" thickBot="1">
      <c r="A5709" s="406">
        <v>103011</v>
      </c>
      <c r="B5709" s="396" t="s">
        <v>3293</v>
      </c>
      <c r="C5709" s="400" t="s">
        <v>11360</v>
      </c>
      <c r="D5709" s="384" t="str">
        <f>VLOOKUP(A5709,[3]cartilha!$A$1:$AN$65536,15,FALSE)</f>
        <v>UN</v>
      </c>
      <c r="E5709" s="385" t="s">
        <v>11361</v>
      </c>
      <c r="F5709" s="386">
        <f t="shared" si="1422"/>
        <v>81.5</v>
      </c>
      <c r="G5709" s="407"/>
      <c r="H5709" s="436">
        <f t="shared" si="1420"/>
        <v>81.5</v>
      </c>
      <c r="I5709" s="403">
        <f t="shared" si="1425"/>
        <v>0</v>
      </c>
      <c r="J5709" s="403">
        <f t="shared" si="1426"/>
        <v>0</v>
      </c>
      <c r="K5709" s="390"/>
      <c r="L5709" s="404">
        <f t="shared" si="1423"/>
        <v>0</v>
      </c>
      <c r="M5709" s="404">
        <f t="shared" si="1423"/>
        <v>81.5</v>
      </c>
      <c r="N5709" s="405">
        <f t="shared" si="1427"/>
        <v>0</v>
      </c>
      <c r="O5709" s="405">
        <f t="shared" si="1428"/>
        <v>0</v>
      </c>
      <c r="P5709" s="392"/>
      <c r="Q5709" s="612"/>
      <c r="R5709" s="394" t="str">
        <f t="shared" si="1424"/>
        <v/>
      </c>
      <c r="S5709" s="394" t="str">
        <f t="shared" si="1421"/>
        <v/>
      </c>
    </row>
    <row r="5710" spans="1:19" ht="26.25" hidden="1" thickBot="1">
      <c r="A5710" s="406">
        <v>103012</v>
      </c>
      <c r="B5710" s="396" t="s">
        <v>3293</v>
      </c>
      <c r="C5710" s="400" t="s">
        <v>11362</v>
      </c>
      <c r="D5710" s="384" t="str">
        <f>VLOOKUP(A5710,[3]cartilha!$A$1:$AN$65536,15,FALSE)</f>
        <v>UN</v>
      </c>
      <c r="E5710" s="385" t="s">
        <v>11363</v>
      </c>
      <c r="F5710" s="386">
        <f t="shared" si="1422"/>
        <v>128.36000000000001</v>
      </c>
      <c r="G5710" s="407"/>
      <c r="H5710" s="436">
        <f t="shared" si="1420"/>
        <v>128.36000000000001</v>
      </c>
      <c r="I5710" s="403">
        <f t="shared" si="1425"/>
        <v>0</v>
      </c>
      <c r="J5710" s="403">
        <f t="shared" si="1426"/>
        <v>0</v>
      </c>
      <c r="K5710" s="390"/>
      <c r="L5710" s="404">
        <f t="shared" si="1423"/>
        <v>0</v>
      </c>
      <c r="M5710" s="404">
        <f t="shared" si="1423"/>
        <v>128.36000000000001</v>
      </c>
      <c r="N5710" s="405">
        <f t="shared" si="1427"/>
        <v>0</v>
      </c>
      <c r="O5710" s="405">
        <f t="shared" si="1428"/>
        <v>0</v>
      </c>
      <c r="P5710" s="392"/>
      <c r="Q5710" s="612"/>
      <c r="R5710" s="394" t="str">
        <f t="shared" si="1424"/>
        <v/>
      </c>
      <c r="S5710" s="394" t="str">
        <f t="shared" si="1421"/>
        <v/>
      </c>
    </row>
    <row r="5711" spans="1:19" ht="26.25" hidden="1" thickBot="1">
      <c r="A5711" s="406">
        <v>103013</v>
      </c>
      <c r="B5711" s="396" t="s">
        <v>3293</v>
      </c>
      <c r="C5711" s="400" t="s">
        <v>11364</v>
      </c>
      <c r="D5711" s="384" t="str">
        <f>VLOOKUP(A5711,[3]cartilha!$A$1:$AN$65536,15,FALSE)</f>
        <v>UN</v>
      </c>
      <c r="E5711" s="385" t="s">
        <v>11365</v>
      </c>
      <c r="F5711" s="386">
        <f t="shared" si="1422"/>
        <v>138.38999999999999</v>
      </c>
      <c r="G5711" s="407"/>
      <c r="H5711" s="436">
        <f t="shared" si="1420"/>
        <v>138.38999999999999</v>
      </c>
      <c r="I5711" s="403">
        <f t="shared" si="1425"/>
        <v>0</v>
      </c>
      <c r="J5711" s="403">
        <f t="shared" si="1426"/>
        <v>0</v>
      </c>
      <c r="K5711" s="390"/>
      <c r="L5711" s="404">
        <f t="shared" si="1423"/>
        <v>0</v>
      </c>
      <c r="M5711" s="404">
        <f t="shared" si="1423"/>
        <v>138.38999999999999</v>
      </c>
      <c r="N5711" s="405">
        <f t="shared" si="1427"/>
        <v>0</v>
      </c>
      <c r="O5711" s="405">
        <f t="shared" si="1428"/>
        <v>0</v>
      </c>
      <c r="P5711" s="392"/>
      <c r="Q5711" s="612"/>
      <c r="R5711" s="394" t="str">
        <f t="shared" si="1424"/>
        <v/>
      </c>
      <c r="S5711" s="394" t="str">
        <f t="shared" si="1421"/>
        <v/>
      </c>
    </row>
    <row r="5712" spans="1:19" ht="26.25" hidden="1" thickBot="1">
      <c r="A5712" s="406">
        <v>103014</v>
      </c>
      <c r="B5712" s="396" t="s">
        <v>3293</v>
      </c>
      <c r="C5712" s="400" t="s">
        <v>11366</v>
      </c>
      <c r="D5712" s="384" t="str">
        <f>VLOOKUP(A5712,[3]cartilha!$A$1:$AN$65536,15,FALSE)</f>
        <v>UN</v>
      </c>
      <c r="E5712" s="385" t="s">
        <v>11367</v>
      </c>
      <c r="F5712" s="386">
        <f t="shared" si="1422"/>
        <v>207.86</v>
      </c>
      <c r="G5712" s="407"/>
      <c r="H5712" s="436">
        <f t="shared" si="1420"/>
        <v>207.86</v>
      </c>
      <c r="I5712" s="403">
        <f t="shared" si="1425"/>
        <v>0</v>
      </c>
      <c r="J5712" s="403">
        <f t="shared" si="1426"/>
        <v>0</v>
      </c>
      <c r="K5712" s="390"/>
      <c r="L5712" s="404">
        <f t="shared" si="1423"/>
        <v>0</v>
      </c>
      <c r="M5712" s="404">
        <f t="shared" si="1423"/>
        <v>207.86</v>
      </c>
      <c r="N5712" s="405">
        <f t="shared" si="1427"/>
        <v>0</v>
      </c>
      <c r="O5712" s="405">
        <f t="shared" si="1428"/>
        <v>0</v>
      </c>
      <c r="P5712" s="392"/>
      <c r="Q5712" s="612"/>
      <c r="R5712" s="394" t="str">
        <f t="shared" si="1424"/>
        <v/>
      </c>
      <c r="S5712" s="394" t="str">
        <f t="shared" si="1421"/>
        <v/>
      </c>
    </row>
    <row r="5713" spans="1:19" ht="26.25" hidden="1" thickBot="1">
      <c r="A5713" s="406">
        <v>103015</v>
      </c>
      <c r="B5713" s="396" t="s">
        <v>3293</v>
      </c>
      <c r="C5713" s="400" t="s">
        <v>11368</v>
      </c>
      <c r="D5713" s="384" t="str">
        <f>VLOOKUP(A5713,[3]cartilha!$A$1:$AN$65536,15,FALSE)</f>
        <v>UN</v>
      </c>
      <c r="E5713" s="385" t="s">
        <v>11369</v>
      </c>
      <c r="F5713" s="386">
        <f t="shared" si="1422"/>
        <v>366.81</v>
      </c>
      <c r="G5713" s="407"/>
      <c r="H5713" s="436">
        <f t="shared" si="1420"/>
        <v>366.81</v>
      </c>
      <c r="I5713" s="403">
        <f t="shared" si="1425"/>
        <v>0</v>
      </c>
      <c r="J5713" s="403">
        <f t="shared" si="1426"/>
        <v>0</v>
      </c>
      <c r="K5713" s="390"/>
      <c r="L5713" s="404">
        <f t="shared" si="1423"/>
        <v>0</v>
      </c>
      <c r="M5713" s="404">
        <f t="shared" si="1423"/>
        <v>366.81</v>
      </c>
      <c r="N5713" s="405">
        <f t="shared" si="1427"/>
        <v>0</v>
      </c>
      <c r="O5713" s="405">
        <f t="shared" si="1428"/>
        <v>0</v>
      </c>
      <c r="P5713" s="392"/>
      <c r="Q5713" s="612"/>
      <c r="R5713" s="394" t="str">
        <f t="shared" si="1424"/>
        <v/>
      </c>
      <c r="S5713" s="394" t="str">
        <f t="shared" si="1421"/>
        <v/>
      </c>
    </row>
    <row r="5714" spans="1:19" ht="26.25" hidden="1" thickBot="1">
      <c r="A5714" s="406">
        <v>103016</v>
      </c>
      <c r="B5714" s="396" t="s">
        <v>3293</v>
      </c>
      <c r="C5714" s="400" t="s">
        <v>11370</v>
      </c>
      <c r="D5714" s="384" t="str">
        <f>VLOOKUP(A5714,[3]cartilha!$A$1:$AN$65536,15,FALSE)</f>
        <v>UN</v>
      </c>
      <c r="E5714" s="385" t="s">
        <v>11371</v>
      </c>
      <c r="F5714" s="386">
        <f t="shared" si="1422"/>
        <v>501.23</v>
      </c>
      <c r="G5714" s="407"/>
      <c r="H5714" s="436">
        <f t="shared" ref="H5714:H5777" si="1429">F5714</f>
        <v>501.23</v>
      </c>
      <c r="I5714" s="403">
        <f t="shared" si="1425"/>
        <v>0</v>
      </c>
      <c r="J5714" s="403">
        <f t="shared" si="1426"/>
        <v>0</v>
      </c>
      <c r="K5714" s="390"/>
      <c r="L5714" s="404">
        <f t="shared" si="1423"/>
        <v>0</v>
      </c>
      <c r="M5714" s="404">
        <f t="shared" si="1423"/>
        <v>501.23</v>
      </c>
      <c r="N5714" s="405">
        <f t="shared" si="1427"/>
        <v>0</v>
      </c>
      <c r="O5714" s="405">
        <f t="shared" si="1428"/>
        <v>0</v>
      </c>
      <c r="P5714" s="392"/>
      <c r="Q5714" s="612"/>
      <c r="R5714" s="394" t="str">
        <f t="shared" si="1424"/>
        <v/>
      </c>
      <c r="S5714" s="394" t="str">
        <f t="shared" si="1421"/>
        <v/>
      </c>
    </row>
    <row r="5715" spans="1:19" ht="26.25" hidden="1" thickBot="1">
      <c r="A5715" s="406">
        <v>103017</v>
      </c>
      <c r="B5715" s="396" t="s">
        <v>3293</v>
      </c>
      <c r="C5715" s="400" t="s">
        <v>11372</v>
      </c>
      <c r="D5715" s="384" t="str">
        <f>VLOOKUP(A5715,[3]cartilha!$A$1:$AN$65536,15,FALSE)</f>
        <v>UN</v>
      </c>
      <c r="E5715" s="385" t="s">
        <v>11373</v>
      </c>
      <c r="F5715" s="386">
        <f t="shared" si="1422"/>
        <v>873.66</v>
      </c>
      <c r="G5715" s="407"/>
      <c r="H5715" s="436">
        <f t="shared" si="1429"/>
        <v>873.66</v>
      </c>
      <c r="I5715" s="403">
        <f t="shared" si="1425"/>
        <v>0</v>
      </c>
      <c r="J5715" s="403">
        <f t="shared" si="1426"/>
        <v>0</v>
      </c>
      <c r="K5715" s="390"/>
      <c r="L5715" s="404">
        <f t="shared" si="1423"/>
        <v>0</v>
      </c>
      <c r="M5715" s="404">
        <f t="shared" si="1423"/>
        <v>873.66</v>
      </c>
      <c r="N5715" s="405">
        <f t="shared" si="1427"/>
        <v>0</v>
      </c>
      <c r="O5715" s="405">
        <f t="shared" si="1428"/>
        <v>0</v>
      </c>
      <c r="P5715" s="392"/>
      <c r="Q5715" s="612"/>
      <c r="R5715" s="394" t="str">
        <f t="shared" si="1424"/>
        <v/>
      </c>
      <c r="S5715" s="394" t="str">
        <f t="shared" si="1421"/>
        <v/>
      </c>
    </row>
    <row r="5716" spans="1:19" ht="39" hidden="1" thickBot="1">
      <c r="A5716" s="406">
        <v>95248</v>
      </c>
      <c r="B5716" s="396" t="s">
        <v>3293</v>
      </c>
      <c r="C5716" s="400" t="s">
        <v>1722</v>
      </c>
      <c r="D5716" s="384" t="str">
        <f>VLOOKUP(A5716,[3]cartilha!$A$1:$AN$65536,15,FALSE)</f>
        <v>UN</v>
      </c>
      <c r="E5716" s="385" t="s">
        <v>11374</v>
      </c>
      <c r="F5716" s="386">
        <f t="shared" si="1422"/>
        <v>60.32</v>
      </c>
      <c r="G5716" s="407"/>
      <c r="H5716" s="436">
        <f t="shared" si="1429"/>
        <v>60.32</v>
      </c>
      <c r="I5716" s="403">
        <f t="shared" si="1425"/>
        <v>0</v>
      </c>
      <c r="J5716" s="403">
        <f t="shared" si="1426"/>
        <v>0</v>
      </c>
      <c r="K5716" s="390"/>
      <c r="L5716" s="404">
        <f t="shared" si="1423"/>
        <v>0</v>
      </c>
      <c r="M5716" s="404">
        <f t="shared" si="1423"/>
        <v>60.32</v>
      </c>
      <c r="N5716" s="405">
        <f t="shared" si="1427"/>
        <v>0</v>
      </c>
      <c r="O5716" s="405">
        <f t="shared" si="1428"/>
        <v>0</v>
      </c>
      <c r="P5716" s="392"/>
      <c r="Q5716" s="612"/>
      <c r="R5716" s="394" t="str">
        <f t="shared" si="1424"/>
        <v/>
      </c>
      <c r="S5716" s="394" t="str">
        <f t="shared" si="1421"/>
        <v/>
      </c>
    </row>
    <row r="5717" spans="1:19" ht="39" hidden="1" thickBot="1">
      <c r="A5717" s="406">
        <v>95249</v>
      </c>
      <c r="B5717" s="396" t="s">
        <v>3293</v>
      </c>
      <c r="C5717" s="400" t="s">
        <v>1723</v>
      </c>
      <c r="D5717" s="384" t="str">
        <f>VLOOKUP(A5717,[3]cartilha!$A$1:$AN$65536,15,FALSE)</f>
        <v>UN</v>
      </c>
      <c r="E5717" s="385" t="s">
        <v>11375</v>
      </c>
      <c r="F5717" s="386">
        <f t="shared" si="1422"/>
        <v>71.260000000000005</v>
      </c>
      <c r="G5717" s="407"/>
      <c r="H5717" s="436">
        <f t="shared" si="1429"/>
        <v>71.260000000000005</v>
      </c>
      <c r="I5717" s="403">
        <f t="shared" si="1425"/>
        <v>0</v>
      </c>
      <c r="J5717" s="403">
        <f t="shared" si="1426"/>
        <v>0</v>
      </c>
      <c r="K5717" s="390"/>
      <c r="L5717" s="404">
        <f t="shared" si="1423"/>
        <v>0</v>
      </c>
      <c r="M5717" s="404">
        <f t="shared" si="1423"/>
        <v>71.260000000000005</v>
      </c>
      <c r="N5717" s="405">
        <f t="shared" si="1427"/>
        <v>0</v>
      </c>
      <c r="O5717" s="405">
        <f t="shared" si="1428"/>
        <v>0</v>
      </c>
      <c r="P5717" s="392"/>
      <c r="Q5717" s="612"/>
      <c r="R5717" s="394" t="str">
        <f t="shared" si="1424"/>
        <v/>
      </c>
      <c r="S5717" s="394" t="str">
        <f t="shared" si="1421"/>
        <v/>
      </c>
    </row>
    <row r="5718" spans="1:19" ht="39" hidden="1" thickBot="1">
      <c r="A5718" s="406">
        <v>95250</v>
      </c>
      <c r="B5718" s="396" t="s">
        <v>3293</v>
      </c>
      <c r="C5718" s="400" t="s">
        <v>1724</v>
      </c>
      <c r="D5718" s="384" t="str">
        <f>VLOOKUP(A5718,[3]cartilha!$A$1:$AN$65536,15,FALSE)</f>
        <v>UN</v>
      </c>
      <c r="E5718" s="385" t="s">
        <v>11376</v>
      </c>
      <c r="F5718" s="386">
        <f t="shared" si="1422"/>
        <v>96.17</v>
      </c>
      <c r="G5718" s="407"/>
      <c r="H5718" s="436">
        <f t="shared" si="1429"/>
        <v>96.17</v>
      </c>
      <c r="I5718" s="403">
        <f t="shared" si="1425"/>
        <v>0</v>
      </c>
      <c r="J5718" s="403">
        <f t="shared" si="1426"/>
        <v>0</v>
      </c>
      <c r="K5718" s="390"/>
      <c r="L5718" s="404">
        <f t="shared" si="1423"/>
        <v>0</v>
      </c>
      <c r="M5718" s="404">
        <f t="shared" si="1423"/>
        <v>96.17</v>
      </c>
      <c r="N5718" s="405">
        <f t="shared" si="1427"/>
        <v>0</v>
      </c>
      <c r="O5718" s="405">
        <f t="shared" si="1428"/>
        <v>0</v>
      </c>
      <c r="P5718" s="392"/>
      <c r="Q5718" s="612"/>
      <c r="R5718" s="394" t="str">
        <f t="shared" si="1424"/>
        <v/>
      </c>
      <c r="S5718" s="394" t="str">
        <f t="shared" si="1421"/>
        <v/>
      </c>
    </row>
    <row r="5719" spans="1:19" ht="39" hidden="1" thickBot="1">
      <c r="A5719" s="406">
        <v>95251</v>
      </c>
      <c r="B5719" s="396" t="s">
        <v>3293</v>
      </c>
      <c r="C5719" s="400" t="s">
        <v>1725</v>
      </c>
      <c r="D5719" s="384" t="str">
        <f>VLOOKUP(A5719,[3]cartilha!$A$1:$AN$65536,15,FALSE)</f>
        <v>UN</v>
      </c>
      <c r="E5719" s="385" t="s">
        <v>11377</v>
      </c>
      <c r="F5719" s="386">
        <f t="shared" si="1422"/>
        <v>142.15</v>
      </c>
      <c r="G5719" s="407"/>
      <c r="H5719" s="436">
        <f t="shared" si="1429"/>
        <v>142.15</v>
      </c>
      <c r="I5719" s="403">
        <f t="shared" si="1425"/>
        <v>0</v>
      </c>
      <c r="J5719" s="403">
        <f t="shared" si="1426"/>
        <v>0</v>
      </c>
      <c r="K5719" s="390"/>
      <c r="L5719" s="404">
        <f t="shared" si="1423"/>
        <v>0</v>
      </c>
      <c r="M5719" s="404">
        <f t="shared" si="1423"/>
        <v>142.15</v>
      </c>
      <c r="N5719" s="405">
        <f t="shared" si="1427"/>
        <v>0</v>
      </c>
      <c r="O5719" s="405">
        <f t="shared" si="1428"/>
        <v>0</v>
      </c>
      <c r="P5719" s="392"/>
      <c r="Q5719" s="612"/>
      <c r="R5719" s="394" t="str">
        <f t="shared" si="1424"/>
        <v/>
      </c>
      <c r="S5719" s="394" t="str">
        <f t="shared" si="1421"/>
        <v/>
      </c>
    </row>
    <row r="5720" spans="1:19" ht="39" hidden="1" thickBot="1">
      <c r="A5720" s="406">
        <v>95252</v>
      </c>
      <c r="B5720" s="396" t="s">
        <v>3293</v>
      </c>
      <c r="C5720" s="400" t="s">
        <v>1726</v>
      </c>
      <c r="D5720" s="384" t="str">
        <f>VLOOKUP(A5720,[3]cartilha!$A$1:$AN$65536,15,FALSE)</f>
        <v>UN</v>
      </c>
      <c r="E5720" s="385" t="s">
        <v>11378</v>
      </c>
      <c r="F5720" s="386">
        <f t="shared" si="1422"/>
        <v>172.43</v>
      </c>
      <c r="G5720" s="407"/>
      <c r="H5720" s="436">
        <f t="shared" si="1429"/>
        <v>172.43</v>
      </c>
      <c r="I5720" s="403">
        <f t="shared" si="1425"/>
        <v>0</v>
      </c>
      <c r="J5720" s="403">
        <f t="shared" si="1426"/>
        <v>0</v>
      </c>
      <c r="K5720" s="390"/>
      <c r="L5720" s="404">
        <f t="shared" si="1423"/>
        <v>0</v>
      </c>
      <c r="M5720" s="404">
        <f t="shared" si="1423"/>
        <v>172.43</v>
      </c>
      <c r="N5720" s="405">
        <f t="shared" si="1427"/>
        <v>0</v>
      </c>
      <c r="O5720" s="405">
        <f t="shared" si="1428"/>
        <v>0</v>
      </c>
      <c r="P5720" s="392"/>
      <c r="Q5720" s="612"/>
      <c r="R5720" s="394" t="str">
        <f t="shared" si="1424"/>
        <v/>
      </c>
      <c r="S5720" s="394" t="str">
        <f t="shared" si="1421"/>
        <v/>
      </c>
    </row>
    <row r="5721" spans="1:19" ht="39" hidden="1" thickBot="1">
      <c r="A5721" s="406">
        <v>95253</v>
      </c>
      <c r="B5721" s="396" t="s">
        <v>3293</v>
      </c>
      <c r="C5721" s="400" t="s">
        <v>1727</v>
      </c>
      <c r="D5721" s="384" t="str">
        <f>VLOOKUP(A5721,[3]cartilha!$A$1:$AN$65536,15,FALSE)</f>
        <v>UN</v>
      </c>
      <c r="E5721" s="385" t="s">
        <v>11379</v>
      </c>
      <c r="F5721" s="386">
        <f t="shared" si="1422"/>
        <v>261.89</v>
      </c>
      <c r="G5721" s="407"/>
      <c r="H5721" s="436">
        <f t="shared" si="1429"/>
        <v>261.89</v>
      </c>
      <c r="I5721" s="403">
        <f t="shared" si="1425"/>
        <v>0</v>
      </c>
      <c r="J5721" s="403">
        <f t="shared" si="1426"/>
        <v>0</v>
      </c>
      <c r="K5721" s="390"/>
      <c r="L5721" s="404">
        <f t="shared" si="1423"/>
        <v>0</v>
      </c>
      <c r="M5721" s="404">
        <f t="shared" si="1423"/>
        <v>261.89</v>
      </c>
      <c r="N5721" s="405">
        <f t="shared" si="1427"/>
        <v>0</v>
      </c>
      <c r="O5721" s="405">
        <f t="shared" si="1428"/>
        <v>0</v>
      </c>
      <c r="P5721" s="392"/>
      <c r="Q5721" s="612"/>
      <c r="R5721" s="394" t="str">
        <f t="shared" si="1424"/>
        <v/>
      </c>
      <c r="S5721" s="394" t="str">
        <f t="shared" ref="S5721:S5784" si="1430">IF(Q5721="X","x",IF(Q5721="xx","x",IF(OR(J5721&gt;0,O5721&gt;0),"x","")))</f>
        <v/>
      </c>
    </row>
    <row r="5722" spans="1:19" ht="13.5" hidden="1" thickBot="1">
      <c r="A5722" s="406">
        <v>103050</v>
      </c>
      <c r="B5722" s="396" t="s">
        <v>3293</v>
      </c>
      <c r="C5722" s="400" t="s">
        <v>11380</v>
      </c>
      <c r="D5722" s="384" t="str">
        <f>VLOOKUP(A5722,[3]cartilha!$A$1:$AN$65536,15,FALSE)</f>
        <v>UN</v>
      </c>
      <c r="E5722" s="385" t="s">
        <v>11381</v>
      </c>
      <c r="F5722" s="386">
        <f t="shared" si="1422"/>
        <v>31.2</v>
      </c>
      <c r="G5722" s="407"/>
      <c r="H5722" s="436">
        <f t="shared" si="1429"/>
        <v>31.2</v>
      </c>
      <c r="I5722" s="403">
        <f t="shared" si="1425"/>
        <v>0</v>
      </c>
      <c r="J5722" s="403">
        <f t="shared" si="1426"/>
        <v>0</v>
      </c>
      <c r="K5722" s="390"/>
      <c r="L5722" s="404">
        <f t="shared" si="1423"/>
        <v>0</v>
      </c>
      <c r="M5722" s="404">
        <f t="shared" si="1423"/>
        <v>31.2</v>
      </c>
      <c r="N5722" s="405">
        <f t="shared" si="1427"/>
        <v>0</v>
      </c>
      <c r="O5722" s="405">
        <f t="shared" si="1428"/>
        <v>0</v>
      </c>
      <c r="P5722" s="392"/>
      <c r="Q5722" s="612"/>
      <c r="R5722" s="394" t="str">
        <f t="shared" si="1424"/>
        <v/>
      </c>
      <c r="S5722" s="394" t="str">
        <f t="shared" si="1430"/>
        <v/>
      </c>
    </row>
    <row r="5723" spans="1:19" ht="13.5" hidden="1" thickBot="1">
      <c r="A5723" s="406">
        <v>103051</v>
      </c>
      <c r="B5723" s="396" t="s">
        <v>3293</v>
      </c>
      <c r="C5723" s="400" t="s">
        <v>11382</v>
      </c>
      <c r="D5723" s="384" t="str">
        <f>VLOOKUP(A5723,[3]cartilha!$A$1:$AN$65536,15,FALSE)</f>
        <v>UN</v>
      </c>
      <c r="E5723" s="385" t="s">
        <v>11383</v>
      </c>
      <c r="F5723" s="386">
        <f t="shared" si="1422"/>
        <v>38.119999999999997</v>
      </c>
      <c r="G5723" s="407"/>
      <c r="H5723" s="436">
        <f t="shared" si="1429"/>
        <v>38.119999999999997</v>
      </c>
      <c r="I5723" s="403">
        <f t="shared" si="1425"/>
        <v>0</v>
      </c>
      <c r="J5723" s="403">
        <f t="shared" si="1426"/>
        <v>0</v>
      </c>
      <c r="K5723" s="390"/>
      <c r="L5723" s="404">
        <f t="shared" si="1423"/>
        <v>0</v>
      </c>
      <c r="M5723" s="404">
        <f t="shared" si="1423"/>
        <v>38.119999999999997</v>
      </c>
      <c r="N5723" s="405">
        <f t="shared" si="1427"/>
        <v>0</v>
      </c>
      <c r="O5723" s="405">
        <f t="shared" si="1428"/>
        <v>0</v>
      </c>
      <c r="P5723" s="392"/>
      <c r="Q5723" s="612"/>
      <c r="R5723" s="394" t="str">
        <f t="shared" si="1424"/>
        <v/>
      </c>
      <c r="S5723" s="394" t="str">
        <f t="shared" si="1430"/>
        <v/>
      </c>
    </row>
    <row r="5724" spans="1:19" ht="13.5" hidden="1" thickBot="1">
      <c r="A5724" s="406">
        <v>103052</v>
      </c>
      <c r="B5724" s="396" t="s">
        <v>3293</v>
      </c>
      <c r="C5724" s="400" t="s">
        <v>11384</v>
      </c>
      <c r="D5724" s="384" t="str">
        <f>VLOOKUP(A5724,[3]cartilha!$A$1:$AN$65536,15,FALSE)</f>
        <v>UN</v>
      </c>
      <c r="E5724" s="385" t="s">
        <v>11385</v>
      </c>
      <c r="F5724" s="386">
        <f t="shared" ref="F5724:F5798" si="1431">IF(E5724=0,0,ROUND(E5724*(1+E$10)*(1-E$11),2))</f>
        <v>52.19</v>
      </c>
      <c r="G5724" s="407"/>
      <c r="H5724" s="436">
        <f t="shared" si="1429"/>
        <v>52.19</v>
      </c>
      <c r="I5724" s="403">
        <f t="shared" si="1425"/>
        <v>0</v>
      </c>
      <c r="J5724" s="403">
        <f t="shared" si="1426"/>
        <v>0</v>
      </c>
      <c r="K5724" s="390"/>
      <c r="L5724" s="404">
        <f t="shared" si="1423"/>
        <v>0</v>
      </c>
      <c r="M5724" s="404">
        <f t="shared" si="1423"/>
        <v>52.19</v>
      </c>
      <c r="N5724" s="405">
        <f t="shared" si="1427"/>
        <v>0</v>
      </c>
      <c r="O5724" s="405">
        <f t="shared" si="1428"/>
        <v>0</v>
      </c>
      <c r="P5724" s="392"/>
      <c r="Q5724" s="612"/>
      <c r="R5724" s="394" t="str">
        <f t="shared" si="1424"/>
        <v/>
      </c>
      <c r="S5724" s="394" t="str">
        <f t="shared" si="1430"/>
        <v/>
      </c>
    </row>
    <row r="5725" spans="1:19" ht="26.25" thickBot="1">
      <c r="A5725" s="415" t="s">
        <v>184</v>
      </c>
      <c r="B5725" s="483"/>
      <c r="C5725" s="416" t="s">
        <v>2149</v>
      </c>
      <c r="D5725" s="384">
        <v>0</v>
      </c>
      <c r="E5725" s="486"/>
      <c r="F5725" s="386">
        <f t="shared" si="1431"/>
        <v>0</v>
      </c>
      <c r="G5725" s="448"/>
      <c r="H5725" s="436">
        <f t="shared" si="1429"/>
        <v>0</v>
      </c>
      <c r="I5725" s="449"/>
      <c r="J5725" s="450"/>
      <c r="K5725" s="390"/>
      <c r="L5725" s="448"/>
      <c r="M5725" s="448"/>
      <c r="N5725" s="449"/>
      <c r="O5725" s="450"/>
      <c r="P5725" s="392"/>
      <c r="Q5725" s="393" t="str">
        <f>IF(OR(SUM(J5726:J5785)&gt;0,SUM(O5726:O5785)&gt;0),"xx","")</f>
        <v>xx</v>
      </c>
      <c r="R5725" s="394" t="str">
        <f t="shared" si="1424"/>
        <v>x</v>
      </c>
      <c r="S5725" s="394" t="str">
        <f t="shared" si="1430"/>
        <v>x</v>
      </c>
    </row>
    <row r="5726" spans="1:19" ht="39" thickBot="1">
      <c r="A5726" s="664" t="s">
        <v>12312</v>
      </c>
      <c r="B5726" s="666" t="s">
        <v>12241</v>
      </c>
      <c r="C5726" s="419" t="s">
        <v>12322</v>
      </c>
      <c r="D5726" s="420" t="s">
        <v>12311</v>
      </c>
      <c r="E5726" s="421">
        <v>89.96</v>
      </c>
      <c r="F5726" s="386">
        <f t="shared" si="1431"/>
        <v>108.01</v>
      </c>
      <c r="G5726" s="407">
        <v>66</v>
      </c>
      <c r="H5726" s="436">
        <f t="shared" si="1429"/>
        <v>108.01</v>
      </c>
      <c r="I5726" s="403">
        <f t="shared" ref="I5726:I5785" si="1432">IF(ISBLANK(E5726),0,ROUND(F5726*G5726,2))</f>
        <v>7128.66</v>
      </c>
      <c r="J5726" s="403">
        <f t="shared" ref="J5726:J5785" si="1433">IF(ISBLANK(G5726),0,ROUND(G5726*H5726,2))</f>
        <v>7128.66</v>
      </c>
      <c r="K5726" s="390"/>
      <c r="L5726" s="404">
        <f t="shared" ref="L5726:M5757" si="1434">G5726</f>
        <v>66</v>
      </c>
      <c r="M5726" s="404">
        <f t="shared" si="1434"/>
        <v>108.01</v>
      </c>
      <c r="N5726" s="403">
        <f t="shared" ref="N5726:N5785" si="1435">IF(ISBLANK(E5726),0,ROUND(F5726*L5726,2))</f>
        <v>7128.66</v>
      </c>
      <c r="O5726" s="403">
        <f t="shared" ref="O5726:O5785" si="1436">IF(ISBLANK(L5726),0,ROUND(L5726*M5726,2))</f>
        <v>7128.66</v>
      </c>
      <c r="P5726" s="392"/>
      <c r="Q5726" s="612"/>
      <c r="R5726" s="394" t="str">
        <f t="shared" si="1424"/>
        <v>x</v>
      </c>
      <c r="S5726" s="394" t="str">
        <f t="shared" si="1430"/>
        <v>x</v>
      </c>
    </row>
    <row r="5727" spans="1:19" ht="26.25" thickBot="1">
      <c r="A5727" s="664" t="s">
        <v>12313</v>
      </c>
      <c r="B5727" s="666" t="s">
        <v>12241</v>
      </c>
      <c r="C5727" s="419" t="s">
        <v>12323</v>
      </c>
      <c r="D5727" s="420" t="s">
        <v>169</v>
      </c>
      <c r="E5727" s="421">
        <v>71.98</v>
      </c>
      <c r="F5727" s="386">
        <f t="shared" si="1431"/>
        <v>86.42</v>
      </c>
      <c r="G5727" s="407">
        <v>4</v>
      </c>
      <c r="H5727" s="436">
        <f t="shared" si="1429"/>
        <v>86.42</v>
      </c>
      <c r="I5727" s="403">
        <f t="shared" si="1432"/>
        <v>345.68</v>
      </c>
      <c r="J5727" s="403">
        <f t="shared" si="1433"/>
        <v>345.68</v>
      </c>
      <c r="K5727" s="390"/>
      <c r="L5727" s="404">
        <f t="shared" si="1434"/>
        <v>4</v>
      </c>
      <c r="M5727" s="404">
        <f t="shared" si="1434"/>
        <v>86.42</v>
      </c>
      <c r="N5727" s="403">
        <f t="shared" si="1435"/>
        <v>345.68</v>
      </c>
      <c r="O5727" s="403">
        <f t="shared" si="1436"/>
        <v>345.68</v>
      </c>
      <c r="P5727" s="392"/>
      <c r="Q5727" s="612"/>
      <c r="R5727" s="394" t="str">
        <f t="shared" si="1424"/>
        <v>x</v>
      </c>
      <c r="S5727" s="394" t="str">
        <f t="shared" si="1430"/>
        <v>x</v>
      </c>
    </row>
    <row r="5728" spans="1:19" ht="26.25" thickBot="1">
      <c r="A5728" s="664" t="s">
        <v>12314</v>
      </c>
      <c r="B5728" s="666" t="s">
        <v>12241</v>
      </c>
      <c r="C5728" s="419" t="s">
        <v>12324</v>
      </c>
      <c r="D5728" s="420" t="s">
        <v>169</v>
      </c>
      <c r="E5728" s="421">
        <v>17.510000000000002</v>
      </c>
      <c r="F5728" s="386">
        <f t="shared" si="1431"/>
        <v>21.02</v>
      </c>
      <c r="G5728" s="407">
        <v>7</v>
      </c>
      <c r="H5728" s="436">
        <f t="shared" si="1429"/>
        <v>21.02</v>
      </c>
      <c r="I5728" s="403">
        <f t="shared" si="1432"/>
        <v>147.13999999999999</v>
      </c>
      <c r="J5728" s="403">
        <f t="shared" si="1433"/>
        <v>147.13999999999999</v>
      </c>
      <c r="K5728" s="390"/>
      <c r="L5728" s="404">
        <f t="shared" si="1434"/>
        <v>7</v>
      </c>
      <c r="M5728" s="404">
        <f t="shared" si="1434"/>
        <v>21.02</v>
      </c>
      <c r="N5728" s="403">
        <f t="shared" si="1435"/>
        <v>147.13999999999999</v>
      </c>
      <c r="O5728" s="403">
        <f t="shared" si="1436"/>
        <v>147.13999999999999</v>
      </c>
      <c r="P5728" s="392"/>
      <c r="Q5728" s="612"/>
      <c r="R5728" s="394" t="str">
        <f t="shared" si="1424"/>
        <v>x</v>
      </c>
      <c r="S5728" s="394" t="str">
        <f t="shared" si="1430"/>
        <v>x</v>
      </c>
    </row>
    <row r="5729" spans="1:19" ht="26.25" thickBot="1">
      <c r="A5729" s="664" t="s">
        <v>12315</v>
      </c>
      <c r="B5729" s="666" t="s">
        <v>12241</v>
      </c>
      <c r="C5729" s="419" t="s">
        <v>12325</v>
      </c>
      <c r="D5729" s="420" t="s">
        <v>169</v>
      </c>
      <c r="E5729" s="421">
        <v>66.38</v>
      </c>
      <c r="F5729" s="386">
        <f t="shared" si="1431"/>
        <v>79.7</v>
      </c>
      <c r="G5729" s="407">
        <v>10</v>
      </c>
      <c r="H5729" s="436">
        <f t="shared" si="1429"/>
        <v>79.7</v>
      </c>
      <c r="I5729" s="403">
        <f t="shared" si="1432"/>
        <v>797</v>
      </c>
      <c r="J5729" s="403">
        <f t="shared" si="1433"/>
        <v>797</v>
      </c>
      <c r="K5729" s="390"/>
      <c r="L5729" s="404">
        <f t="shared" si="1434"/>
        <v>10</v>
      </c>
      <c r="M5729" s="404">
        <f t="shared" si="1434"/>
        <v>79.7</v>
      </c>
      <c r="N5729" s="403">
        <f t="shared" si="1435"/>
        <v>797</v>
      </c>
      <c r="O5729" s="403">
        <f t="shared" si="1436"/>
        <v>797</v>
      </c>
      <c r="P5729" s="392"/>
      <c r="Q5729" s="612"/>
      <c r="R5729" s="394" t="str">
        <f t="shared" si="1424"/>
        <v>x</v>
      </c>
      <c r="S5729" s="394" t="str">
        <f t="shared" si="1430"/>
        <v>x</v>
      </c>
    </row>
    <row r="5730" spans="1:19" ht="26.25" thickBot="1">
      <c r="A5730" s="664" t="s">
        <v>12316</v>
      </c>
      <c r="B5730" s="666" t="s">
        <v>12241</v>
      </c>
      <c r="C5730" s="419" t="s">
        <v>12326</v>
      </c>
      <c r="D5730" s="420" t="s">
        <v>169</v>
      </c>
      <c r="E5730" s="421">
        <v>66.38</v>
      </c>
      <c r="F5730" s="386">
        <f t="shared" si="1431"/>
        <v>79.7</v>
      </c>
      <c r="G5730" s="407">
        <v>10</v>
      </c>
      <c r="H5730" s="436">
        <f t="shared" si="1429"/>
        <v>79.7</v>
      </c>
      <c r="I5730" s="403">
        <f t="shared" si="1432"/>
        <v>797</v>
      </c>
      <c r="J5730" s="403">
        <f t="shared" si="1433"/>
        <v>797</v>
      </c>
      <c r="K5730" s="390"/>
      <c r="L5730" s="404">
        <f t="shared" si="1434"/>
        <v>10</v>
      </c>
      <c r="M5730" s="404">
        <f t="shared" si="1434"/>
        <v>79.7</v>
      </c>
      <c r="N5730" s="403">
        <f t="shared" si="1435"/>
        <v>797</v>
      </c>
      <c r="O5730" s="403">
        <f t="shared" si="1436"/>
        <v>797</v>
      </c>
      <c r="P5730" s="392"/>
      <c r="Q5730" s="612"/>
      <c r="R5730" s="394" t="str">
        <f t="shared" si="1424"/>
        <v>x</v>
      </c>
      <c r="S5730" s="394" t="str">
        <f t="shared" si="1430"/>
        <v>x</v>
      </c>
    </row>
    <row r="5731" spans="1:19" ht="26.25" thickBot="1">
      <c r="A5731" s="664" t="s">
        <v>12317</v>
      </c>
      <c r="B5731" s="666" t="s">
        <v>12241</v>
      </c>
      <c r="C5731" s="419" t="s">
        <v>12327</v>
      </c>
      <c r="D5731" s="420" t="s">
        <v>169</v>
      </c>
      <c r="E5731" s="421">
        <v>2210.62</v>
      </c>
      <c r="F5731" s="386">
        <f t="shared" si="1431"/>
        <v>2654.07</v>
      </c>
      <c r="G5731" s="407">
        <v>2</v>
      </c>
      <c r="H5731" s="436">
        <f t="shared" si="1429"/>
        <v>2654.07</v>
      </c>
      <c r="I5731" s="403">
        <f t="shared" si="1432"/>
        <v>5308.14</v>
      </c>
      <c r="J5731" s="403">
        <f t="shared" si="1433"/>
        <v>5308.14</v>
      </c>
      <c r="K5731" s="390"/>
      <c r="L5731" s="404">
        <f t="shared" si="1434"/>
        <v>2</v>
      </c>
      <c r="M5731" s="404">
        <f t="shared" si="1434"/>
        <v>2654.07</v>
      </c>
      <c r="N5731" s="403">
        <f t="shared" si="1435"/>
        <v>5308.14</v>
      </c>
      <c r="O5731" s="403">
        <f t="shared" si="1436"/>
        <v>5308.14</v>
      </c>
      <c r="P5731" s="392"/>
      <c r="Q5731" s="612"/>
      <c r="R5731" s="394" t="str">
        <f t="shared" si="1424"/>
        <v>x</v>
      </c>
      <c r="S5731" s="394" t="str">
        <f t="shared" si="1430"/>
        <v>x</v>
      </c>
    </row>
    <row r="5732" spans="1:19" ht="26.25" thickBot="1">
      <c r="A5732" s="664" t="s">
        <v>12318</v>
      </c>
      <c r="B5732" s="666" t="s">
        <v>12241</v>
      </c>
      <c r="C5732" s="419" t="s">
        <v>12328</v>
      </c>
      <c r="D5732" s="420" t="s">
        <v>169</v>
      </c>
      <c r="E5732" s="421">
        <v>2424.27</v>
      </c>
      <c r="F5732" s="386">
        <f t="shared" si="1431"/>
        <v>2910.58</v>
      </c>
      <c r="G5732" s="407">
        <v>2</v>
      </c>
      <c r="H5732" s="436">
        <f t="shared" si="1429"/>
        <v>2910.58</v>
      </c>
      <c r="I5732" s="403">
        <f t="shared" si="1432"/>
        <v>5821.16</v>
      </c>
      <c r="J5732" s="403">
        <f t="shared" si="1433"/>
        <v>5821.16</v>
      </c>
      <c r="K5732" s="390"/>
      <c r="L5732" s="404">
        <f t="shared" si="1434"/>
        <v>2</v>
      </c>
      <c r="M5732" s="404">
        <f t="shared" si="1434"/>
        <v>2910.58</v>
      </c>
      <c r="N5732" s="403">
        <f t="shared" si="1435"/>
        <v>5821.16</v>
      </c>
      <c r="O5732" s="403">
        <f t="shared" si="1436"/>
        <v>5821.16</v>
      </c>
      <c r="P5732" s="392"/>
      <c r="Q5732" s="612"/>
      <c r="R5732" s="394" t="str">
        <f t="shared" si="1424"/>
        <v>x</v>
      </c>
      <c r="S5732" s="394" t="str">
        <f t="shared" si="1430"/>
        <v>x</v>
      </c>
    </row>
    <row r="5733" spans="1:19" ht="39" thickBot="1">
      <c r="A5733" s="664" t="s">
        <v>12319</v>
      </c>
      <c r="B5733" s="666" t="s">
        <v>12241</v>
      </c>
      <c r="C5733" s="419" t="s">
        <v>12329</v>
      </c>
      <c r="D5733" s="420" t="s">
        <v>169</v>
      </c>
      <c r="E5733" s="421">
        <v>22.88</v>
      </c>
      <c r="F5733" s="386">
        <f t="shared" si="1431"/>
        <v>27.47</v>
      </c>
      <c r="G5733" s="407">
        <v>20</v>
      </c>
      <c r="H5733" s="436">
        <f t="shared" si="1429"/>
        <v>27.47</v>
      </c>
      <c r="I5733" s="403">
        <f t="shared" si="1432"/>
        <v>549.4</v>
      </c>
      <c r="J5733" s="403">
        <f t="shared" si="1433"/>
        <v>549.4</v>
      </c>
      <c r="K5733" s="390"/>
      <c r="L5733" s="404">
        <f t="shared" si="1434"/>
        <v>20</v>
      </c>
      <c r="M5733" s="404">
        <f t="shared" si="1434"/>
        <v>27.47</v>
      </c>
      <c r="N5733" s="403">
        <f t="shared" si="1435"/>
        <v>549.4</v>
      </c>
      <c r="O5733" s="403">
        <f t="shared" si="1436"/>
        <v>549.4</v>
      </c>
      <c r="P5733" s="392"/>
      <c r="Q5733" s="612"/>
      <c r="R5733" s="394" t="str">
        <f t="shared" si="1424"/>
        <v>x</v>
      </c>
      <c r="S5733" s="394" t="str">
        <f t="shared" si="1430"/>
        <v>x</v>
      </c>
    </row>
    <row r="5734" spans="1:19" ht="39" thickBot="1">
      <c r="A5734" s="664" t="s">
        <v>12320</v>
      </c>
      <c r="B5734" s="666" t="s">
        <v>12241</v>
      </c>
      <c r="C5734" s="419" t="s">
        <v>12330</v>
      </c>
      <c r="D5734" s="420" t="s">
        <v>169</v>
      </c>
      <c r="E5734" s="421">
        <v>21.16</v>
      </c>
      <c r="F5734" s="386">
        <f t="shared" si="1431"/>
        <v>25.4</v>
      </c>
      <c r="G5734" s="407">
        <v>20</v>
      </c>
      <c r="H5734" s="436">
        <f t="shared" si="1429"/>
        <v>25.4</v>
      </c>
      <c r="I5734" s="403">
        <f t="shared" si="1432"/>
        <v>508</v>
      </c>
      <c r="J5734" s="403">
        <f t="shared" si="1433"/>
        <v>508</v>
      </c>
      <c r="K5734" s="390"/>
      <c r="L5734" s="404">
        <f t="shared" si="1434"/>
        <v>20</v>
      </c>
      <c r="M5734" s="404">
        <f t="shared" si="1434"/>
        <v>25.4</v>
      </c>
      <c r="N5734" s="403">
        <f t="shared" si="1435"/>
        <v>508</v>
      </c>
      <c r="O5734" s="403">
        <f t="shared" si="1436"/>
        <v>508</v>
      </c>
      <c r="P5734" s="392"/>
      <c r="Q5734" s="612"/>
      <c r="R5734" s="394" t="str">
        <f t="shared" si="1424"/>
        <v>x</v>
      </c>
      <c r="S5734" s="394" t="str">
        <f t="shared" si="1430"/>
        <v>x</v>
      </c>
    </row>
    <row r="5735" spans="1:19" ht="26.25" thickBot="1">
      <c r="A5735" s="664" t="s">
        <v>12321</v>
      </c>
      <c r="B5735" s="666" t="s">
        <v>12241</v>
      </c>
      <c r="C5735" s="419" t="s">
        <v>12331</v>
      </c>
      <c r="D5735" s="420" t="s">
        <v>169</v>
      </c>
      <c r="E5735" s="421">
        <v>48000</v>
      </c>
      <c r="F5735" s="386">
        <f t="shared" si="1431"/>
        <v>57628.800000000003</v>
      </c>
      <c r="G5735" s="407">
        <v>1</v>
      </c>
      <c r="H5735" s="436">
        <f t="shared" si="1429"/>
        <v>57628.800000000003</v>
      </c>
      <c r="I5735" s="403">
        <f t="shared" si="1432"/>
        <v>57628.800000000003</v>
      </c>
      <c r="J5735" s="403">
        <f t="shared" si="1433"/>
        <v>57628.800000000003</v>
      </c>
      <c r="K5735" s="390"/>
      <c r="L5735" s="404">
        <f t="shared" si="1434"/>
        <v>1</v>
      </c>
      <c r="M5735" s="404">
        <f t="shared" si="1434"/>
        <v>57628.800000000003</v>
      </c>
      <c r="N5735" s="403">
        <f t="shared" si="1435"/>
        <v>57628.800000000003</v>
      </c>
      <c r="O5735" s="403">
        <f t="shared" si="1436"/>
        <v>57628.800000000003</v>
      </c>
      <c r="P5735" s="392"/>
      <c r="Q5735" s="612"/>
      <c r="R5735" s="394" t="str">
        <f t="shared" si="1424"/>
        <v>x</v>
      </c>
      <c r="S5735" s="394" t="str">
        <f t="shared" si="1430"/>
        <v>x</v>
      </c>
    </row>
    <row r="5736" spans="1:19" ht="13.5" hidden="1" thickBot="1">
      <c r="A5736" s="418" t="s">
        <v>184</v>
      </c>
      <c r="B5736" s="485"/>
      <c r="C5736" s="419"/>
      <c r="D5736" s="420">
        <v>0</v>
      </c>
      <c r="E5736" s="421"/>
      <c r="F5736" s="386">
        <f t="shared" si="1431"/>
        <v>0</v>
      </c>
      <c r="G5736" s="407"/>
      <c r="H5736" s="436">
        <f t="shared" si="1429"/>
        <v>0</v>
      </c>
      <c r="I5736" s="403">
        <f t="shared" si="1432"/>
        <v>0</v>
      </c>
      <c r="J5736" s="403">
        <f t="shared" si="1433"/>
        <v>0</v>
      </c>
      <c r="K5736" s="390"/>
      <c r="L5736" s="404">
        <f t="shared" si="1434"/>
        <v>0</v>
      </c>
      <c r="M5736" s="404">
        <f t="shared" si="1434"/>
        <v>0</v>
      </c>
      <c r="N5736" s="403">
        <f t="shared" si="1435"/>
        <v>0</v>
      </c>
      <c r="O5736" s="403">
        <f t="shared" si="1436"/>
        <v>0</v>
      </c>
      <c r="P5736" s="392"/>
      <c r="Q5736" s="612"/>
      <c r="R5736" s="394" t="str">
        <f t="shared" si="1424"/>
        <v/>
      </c>
      <c r="S5736" s="394" t="str">
        <f t="shared" si="1430"/>
        <v/>
      </c>
    </row>
    <row r="5737" spans="1:19" ht="13.5" hidden="1" thickBot="1">
      <c r="A5737" s="418" t="s">
        <v>184</v>
      </c>
      <c r="B5737" s="485"/>
      <c r="C5737" s="419"/>
      <c r="D5737" s="420">
        <v>0</v>
      </c>
      <c r="E5737" s="421"/>
      <c r="F5737" s="386">
        <f t="shared" si="1431"/>
        <v>0</v>
      </c>
      <c r="G5737" s="407"/>
      <c r="H5737" s="436">
        <f t="shared" si="1429"/>
        <v>0</v>
      </c>
      <c r="I5737" s="403">
        <f t="shared" si="1432"/>
        <v>0</v>
      </c>
      <c r="J5737" s="403">
        <f t="shared" si="1433"/>
        <v>0</v>
      </c>
      <c r="K5737" s="390"/>
      <c r="L5737" s="404">
        <f t="shared" si="1434"/>
        <v>0</v>
      </c>
      <c r="M5737" s="404">
        <f t="shared" si="1434"/>
        <v>0</v>
      </c>
      <c r="N5737" s="403">
        <f t="shared" si="1435"/>
        <v>0</v>
      </c>
      <c r="O5737" s="403">
        <f t="shared" si="1436"/>
        <v>0</v>
      </c>
      <c r="P5737" s="392"/>
      <c r="Q5737" s="612"/>
      <c r="R5737" s="394" t="str">
        <f t="shared" si="1424"/>
        <v/>
      </c>
      <c r="S5737" s="394" t="str">
        <f t="shared" si="1430"/>
        <v/>
      </c>
    </row>
    <row r="5738" spans="1:19" ht="13.5" hidden="1" thickBot="1">
      <c r="A5738" s="418" t="s">
        <v>184</v>
      </c>
      <c r="B5738" s="485"/>
      <c r="C5738" s="419"/>
      <c r="D5738" s="420">
        <v>0</v>
      </c>
      <c r="E5738" s="421"/>
      <c r="F5738" s="386">
        <f t="shared" si="1431"/>
        <v>0</v>
      </c>
      <c r="G5738" s="407"/>
      <c r="H5738" s="436">
        <f t="shared" si="1429"/>
        <v>0</v>
      </c>
      <c r="I5738" s="403">
        <f t="shared" si="1432"/>
        <v>0</v>
      </c>
      <c r="J5738" s="403">
        <f t="shared" si="1433"/>
        <v>0</v>
      </c>
      <c r="K5738" s="390"/>
      <c r="L5738" s="404">
        <f t="shared" si="1434"/>
        <v>0</v>
      </c>
      <c r="M5738" s="404">
        <f t="shared" si="1434"/>
        <v>0</v>
      </c>
      <c r="N5738" s="403">
        <f t="shared" si="1435"/>
        <v>0</v>
      </c>
      <c r="O5738" s="403">
        <f t="shared" si="1436"/>
        <v>0</v>
      </c>
      <c r="P5738" s="392"/>
      <c r="Q5738" s="612"/>
      <c r="R5738" s="394" t="str">
        <f t="shared" si="1424"/>
        <v/>
      </c>
      <c r="S5738" s="394" t="str">
        <f t="shared" si="1430"/>
        <v/>
      </c>
    </row>
    <row r="5739" spans="1:19" ht="13.5" hidden="1" thickBot="1">
      <c r="A5739" s="418" t="s">
        <v>184</v>
      </c>
      <c r="B5739" s="485"/>
      <c r="C5739" s="419"/>
      <c r="D5739" s="420">
        <v>0</v>
      </c>
      <c r="E5739" s="421"/>
      <c r="F5739" s="386">
        <f t="shared" si="1431"/>
        <v>0</v>
      </c>
      <c r="G5739" s="407"/>
      <c r="H5739" s="436">
        <f t="shared" si="1429"/>
        <v>0</v>
      </c>
      <c r="I5739" s="403">
        <f t="shared" si="1432"/>
        <v>0</v>
      </c>
      <c r="J5739" s="403">
        <f t="shared" si="1433"/>
        <v>0</v>
      </c>
      <c r="K5739" s="390"/>
      <c r="L5739" s="404">
        <f t="shared" si="1434"/>
        <v>0</v>
      </c>
      <c r="M5739" s="404">
        <f t="shared" si="1434"/>
        <v>0</v>
      </c>
      <c r="N5739" s="403">
        <f t="shared" si="1435"/>
        <v>0</v>
      </c>
      <c r="O5739" s="403">
        <f t="shared" si="1436"/>
        <v>0</v>
      </c>
      <c r="P5739" s="392"/>
      <c r="Q5739" s="612"/>
      <c r="R5739" s="394" t="str">
        <f t="shared" si="1424"/>
        <v/>
      </c>
      <c r="S5739" s="394" t="str">
        <f t="shared" si="1430"/>
        <v/>
      </c>
    </row>
    <row r="5740" spans="1:19" ht="13.5" hidden="1" thickBot="1">
      <c r="A5740" s="418" t="s">
        <v>184</v>
      </c>
      <c r="B5740" s="485"/>
      <c r="C5740" s="419"/>
      <c r="D5740" s="420">
        <v>0</v>
      </c>
      <c r="E5740" s="421"/>
      <c r="F5740" s="386">
        <f t="shared" si="1431"/>
        <v>0</v>
      </c>
      <c r="G5740" s="407"/>
      <c r="H5740" s="436">
        <f t="shared" si="1429"/>
        <v>0</v>
      </c>
      <c r="I5740" s="403">
        <f t="shared" si="1432"/>
        <v>0</v>
      </c>
      <c r="J5740" s="403">
        <f t="shared" si="1433"/>
        <v>0</v>
      </c>
      <c r="K5740" s="390"/>
      <c r="L5740" s="404">
        <f t="shared" si="1434"/>
        <v>0</v>
      </c>
      <c r="M5740" s="404">
        <f t="shared" si="1434"/>
        <v>0</v>
      </c>
      <c r="N5740" s="403">
        <f t="shared" si="1435"/>
        <v>0</v>
      </c>
      <c r="O5740" s="403">
        <f t="shared" si="1436"/>
        <v>0</v>
      </c>
      <c r="P5740" s="392"/>
      <c r="Q5740" s="612"/>
      <c r="R5740" s="394" t="str">
        <f t="shared" si="1424"/>
        <v/>
      </c>
      <c r="S5740" s="394" t="str">
        <f t="shared" si="1430"/>
        <v/>
      </c>
    </row>
    <row r="5741" spans="1:19" ht="13.5" hidden="1" thickBot="1">
      <c r="A5741" s="418" t="s">
        <v>184</v>
      </c>
      <c r="B5741" s="485"/>
      <c r="C5741" s="419"/>
      <c r="D5741" s="420">
        <v>0</v>
      </c>
      <c r="E5741" s="421"/>
      <c r="F5741" s="386">
        <f t="shared" si="1431"/>
        <v>0</v>
      </c>
      <c r="G5741" s="407"/>
      <c r="H5741" s="436">
        <f t="shared" si="1429"/>
        <v>0</v>
      </c>
      <c r="I5741" s="403">
        <f t="shared" si="1432"/>
        <v>0</v>
      </c>
      <c r="J5741" s="403">
        <f t="shared" si="1433"/>
        <v>0</v>
      </c>
      <c r="K5741" s="390"/>
      <c r="L5741" s="404">
        <f t="shared" si="1434"/>
        <v>0</v>
      </c>
      <c r="M5741" s="404">
        <f t="shared" si="1434"/>
        <v>0</v>
      </c>
      <c r="N5741" s="403">
        <f t="shared" si="1435"/>
        <v>0</v>
      </c>
      <c r="O5741" s="403">
        <f t="shared" si="1436"/>
        <v>0</v>
      </c>
      <c r="P5741" s="392"/>
      <c r="Q5741" s="612"/>
      <c r="R5741" s="394" t="str">
        <f t="shared" si="1424"/>
        <v/>
      </c>
      <c r="S5741" s="394" t="str">
        <f t="shared" si="1430"/>
        <v/>
      </c>
    </row>
    <row r="5742" spans="1:19" ht="13.5" hidden="1" thickBot="1">
      <c r="A5742" s="418" t="s">
        <v>184</v>
      </c>
      <c r="B5742" s="485"/>
      <c r="C5742" s="419"/>
      <c r="D5742" s="420">
        <v>0</v>
      </c>
      <c r="E5742" s="421"/>
      <c r="F5742" s="386">
        <f t="shared" si="1431"/>
        <v>0</v>
      </c>
      <c r="G5742" s="407"/>
      <c r="H5742" s="436">
        <f t="shared" si="1429"/>
        <v>0</v>
      </c>
      <c r="I5742" s="403">
        <f t="shared" si="1432"/>
        <v>0</v>
      </c>
      <c r="J5742" s="403">
        <f t="shared" si="1433"/>
        <v>0</v>
      </c>
      <c r="K5742" s="390"/>
      <c r="L5742" s="404">
        <f t="shared" si="1434"/>
        <v>0</v>
      </c>
      <c r="M5742" s="404">
        <f t="shared" si="1434"/>
        <v>0</v>
      </c>
      <c r="N5742" s="403">
        <f t="shared" si="1435"/>
        <v>0</v>
      </c>
      <c r="O5742" s="403">
        <f t="shared" si="1436"/>
        <v>0</v>
      </c>
      <c r="P5742" s="392"/>
      <c r="Q5742" s="612"/>
      <c r="R5742" s="394" t="str">
        <f t="shared" si="1424"/>
        <v/>
      </c>
      <c r="S5742" s="394" t="str">
        <f t="shared" si="1430"/>
        <v/>
      </c>
    </row>
    <row r="5743" spans="1:19" ht="13.5" hidden="1" thickBot="1">
      <c r="A5743" s="418" t="s">
        <v>184</v>
      </c>
      <c r="B5743" s="485"/>
      <c r="C5743" s="419"/>
      <c r="D5743" s="420">
        <v>0</v>
      </c>
      <c r="E5743" s="421"/>
      <c r="F5743" s="386">
        <f t="shared" si="1431"/>
        <v>0</v>
      </c>
      <c r="G5743" s="407"/>
      <c r="H5743" s="436">
        <f t="shared" si="1429"/>
        <v>0</v>
      </c>
      <c r="I5743" s="403">
        <f t="shared" si="1432"/>
        <v>0</v>
      </c>
      <c r="J5743" s="403">
        <f t="shared" si="1433"/>
        <v>0</v>
      </c>
      <c r="K5743" s="390"/>
      <c r="L5743" s="404">
        <f t="shared" si="1434"/>
        <v>0</v>
      </c>
      <c r="M5743" s="404">
        <f t="shared" si="1434"/>
        <v>0</v>
      </c>
      <c r="N5743" s="403">
        <f t="shared" si="1435"/>
        <v>0</v>
      </c>
      <c r="O5743" s="403">
        <f t="shared" si="1436"/>
        <v>0</v>
      </c>
      <c r="P5743" s="392"/>
      <c r="Q5743" s="612"/>
      <c r="R5743" s="394" t="str">
        <f t="shared" si="1424"/>
        <v/>
      </c>
      <c r="S5743" s="394" t="str">
        <f t="shared" si="1430"/>
        <v/>
      </c>
    </row>
    <row r="5744" spans="1:19" ht="13.5" hidden="1" thickBot="1">
      <c r="A5744" s="418" t="s">
        <v>184</v>
      </c>
      <c r="B5744" s="485"/>
      <c r="C5744" s="419"/>
      <c r="D5744" s="420">
        <v>0</v>
      </c>
      <c r="E5744" s="421"/>
      <c r="F5744" s="386">
        <f t="shared" si="1431"/>
        <v>0</v>
      </c>
      <c r="G5744" s="407"/>
      <c r="H5744" s="436">
        <f t="shared" si="1429"/>
        <v>0</v>
      </c>
      <c r="I5744" s="403">
        <f t="shared" si="1432"/>
        <v>0</v>
      </c>
      <c r="J5744" s="403">
        <f t="shared" si="1433"/>
        <v>0</v>
      </c>
      <c r="K5744" s="390"/>
      <c r="L5744" s="404">
        <f t="shared" si="1434"/>
        <v>0</v>
      </c>
      <c r="M5744" s="404">
        <f t="shared" si="1434"/>
        <v>0</v>
      </c>
      <c r="N5744" s="403">
        <f t="shared" si="1435"/>
        <v>0</v>
      </c>
      <c r="O5744" s="403">
        <f t="shared" si="1436"/>
        <v>0</v>
      </c>
      <c r="P5744" s="392"/>
      <c r="Q5744" s="612"/>
      <c r="R5744" s="394" t="str">
        <f t="shared" si="1424"/>
        <v/>
      </c>
      <c r="S5744" s="394" t="str">
        <f t="shared" si="1430"/>
        <v/>
      </c>
    </row>
    <row r="5745" spans="1:19" ht="13.5" hidden="1" thickBot="1">
      <c r="A5745" s="418" t="s">
        <v>184</v>
      </c>
      <c r="B5745" s="485"/>
      <c r="C5745" s="419"/>
      <c r="D5745" s="420">
        <v>0</v>
      </c>
      <c r="E5745" s="421"/>
      <c r="F5745" s="386">
        <f t="shared" si="1431"/>
        <v>0</v>
      </c>
      <c r="G5745" s="407"/>
      <c r="H5745" s="436">
        <f t="shared" si="1429"/>
        <v>0</v>
      </c>
      <c r="I5745" s="403">
        <f t="shared" si="1432"/>
        <v>0</v>
      </c>
      <c r="J5745" s="403">
        <f t="shared" si="1433"/>
        <v>0</v>
      </c>
      <c r="K5745" s="390"/>
      <c r="L5745" s="404">
        <f t="shared" si="1434"/>
        <v>0</v>
      </c>
      <c r="M5745" s="404">
        <f t="shared" si="1434"/>
        <v>0</v>
      </c>
      <c r="N5745" s="403">
        <f t="shared" si="1435"/>
        <v>0</v>
      </c>
      <c r="O5745" s="403">
        <f t="shared" si="1436"/>
        <v>0</v>
      </c>
      <c r="P5745" s="392"/>
      <c r="Q5745" s="612"/>
      <c r="R5745" s="394" t="str">
        <f t="shared" si="1424"/>
        <v/>
      </c>
      <c r="S5745" s="394" t="str">
        <f t="shared" si="1430"/>
        <v/>
      </c>
    </row>
    <row r="5746" spans="1:19" ht="13.5" hidden="1" thickBot="1">
      <c r="A5746" s="418" t="s">
        <v>184</v>
      </c>
      <c r="B5746" s="485"/>
      <c r="C5746" s="419"/>
      <c r="D5746" s="420">
        <v>0</v>
      </c>
      <c r="E5746" s="421"/>
      <c r="F5746" s="386">
        <f t="shared" si="1431"/>
        <v>0</v>
      </c>
      <c r="G5746" s="407"/>
      <c r="H5746" s="436">
        <f t="shared" si="1429"/>
        <v>0</v>
      </c>
      <c r="I5746" s="403">
        <f t="shared" si="1432"/>
        <v>0</v>
      </c>
      <c r="J5746" s="403">
        <f t="shared" si="1433"/>
        <v>0</v>
      </c>
      <c r="K5746" s="390"/>
      <c r="L5746" s="404">
        <f t="shared" si="1434"/>
        <v>0</v>
      </c>
      <c r="M5746" s="404">
        <f t="shared" si="1434"/>
        <v>0</v>
      </c>
      <c r="N5746" s="403">
        <f t="shared" si="1435"/>
        <v>0</v>
      </c>
      <c r="O5746" s="403">
        <f t="shared" si="1436"/>
        <v>0</v>
      </c>
      <c r="P5746" s="392"/>
      <c r="Q5746" s="612"/>
      <c r="R5746" s="394" t="str">
        <f t="shared" si="1424"/>
        <v/>
      </c>
      <c r="S5746" s="394" t="str">
        <f t="shared" si="1430"/>
        <v/>
      </c>
    </row>
    <row r="5747" spans="1:19" ht="13.5" hidden="1" thickBot="1">
      <c r="A5747" s="418" t="s">
        <v>184</v>
      </c>
      <c r="B5747" s="485"/>
      <c r="C5747" s="419"/>
      <c r="D5747" s="420">
        <v>0</v>
      </c>
      <c r="E5747" s="421"/>
      <c r="F5747" s="386">
        <f t="shared" si="1431"/>
        <v>0</v>
      </c>
      <c r="G5747" s="407"/>
      <c r="H5747" s="436">
        <f t="shared" si="1429"/>
        <v>0</v>
      </c>
      <c r="I5747" s="403">
        <f t="shared" si="1432"/>
        <v>0</v>
      </c>
      <c r="J5747" s="403">
        <f t="shared" si="1433"/>
        <v>0</v>
      </c>
      <c r="K5747" s="390"/>
      <c r="L5747" s="404">
        <f t="shared" si="1434"/>
        <v>0</v>
      </c>
      <c r="M5747" s="404">
        <f t="shared" si="1434"/>
        <v>0</v>
      </c>
      <c r="N5747" s="403">
        <f t="shared" si="1435"/>
        <v>0</v>
      </c>
      <c r="O5747" s="403">
        <f t="shared" si="1436"/>
        <v>0</v>
      </c>
      <c r="P5747" s="392"/>
      <c r="Q5747" s="612"/>
      <c r="R5747" s="394" t="str">
        <f t="shared" si="1424"/>
        <v/>
      </c>
      <c r="S5747" s="394" t="str">
        <f t="shared" si="1430"/>
        <v/>
      </c>
    </row>
    <row r="5748" spans="1:19" ht="13.5" hidden="1" thickBot="1">
      <c r="A5748" s="418" t="s">
        <v>184</v>
      </c>
      <c r="B5748" s="485"/>
      <c r="C5748" s="419"/>
      <c r="D5748" s="420">
        <v>0</v>
      </c>
      <c r="E5748" s="421"/>
      <c r="F5748" s="386">
        <f t="shared" si="1431"/>
        <v>0</v>
      </c>
      <c r="G5748" s="407"/>
      <c r="H5748" s="436">
        <f t="shared" si="1429"/>
        <v>0</v>
      </c>
      <c r="I5748" s="403">
        <f t="shared" si="1432"/>
        <v>0</v>
      </c>
      <c r="J5748" s="403">
        <f t="shared" si="1433"/>
        <v>0</v>
      </c>
      <c r="K5748" s="390"/>
      <c r="L5748" s="404">
        <f t="shared" si="1434"/>
        <v>0</v>
      </c>
      <c r="M5748" s="404">
        <f t="shared" si="1434"/>
        <v>0</v>
      </c>
      <c r="N5748" s="403">
        <f t="shared" si="1435"/>
        <v>0</v>
      </c>
      <c r="O5748" s="403">
        <f t="shared" si="1436"/>
        <v>0</v>
      </c>
      <c r="P5748" s="392"/>
      <c r="Q5748" s="612"/>
      <c r="R5748" s="394" t="str">
        <f t="shared" si="1424"/>
        <v/>
      </c>
      <c r="S5748" s="394" t="str">
        <f t="shared" si="1430"/>
        <v/>
      </c>
    </row>
    <row r="5749" spans="1:19" ht="13.5" hidden="1" thickBot="1">
      <c r="A5749" s="418" t="s">
        <v>184</v>
      </c>
      <c r="B5749" s="485"/>
      <c r="C5749" s="419"/>
      <c r="D5749" s="420">
        <v>0</v>
      </c>
      <c r="E5749" s="421"/>
      <c r="F5749" s="386">
        <f t="shared" si="1431"/>
        <v>0</v>
      </c>
      <c r="G5749" s="407"/>
      <c r="H5749" s="436">
        <f t="shared" si="1429"/>
        <v>0</v>
      </c>
      <c r="I5749" s="403">
        <f t="shared" si="1432"/>
        <v>0</v>
      </c>
      <c r="J5749" s="403">
        <f t="shared" si="1433"/>
        <v>0</v>
      </c>
      <c r="K5749" s="390"/>
      <c r="L5749" s="404">
        <f t="shared" si="1434"/>
        <v>0</v>
      </c>
      <c r="M5749" s="404">
        <f t="shared" si="1434"/>
        <v>0</v>
      </c>
      <c r="N5749" s="403">
        <f t="shared" si="1435"/>
        <v>0</v>
      </c>
      <c r="O5749" s="403">
        <f t="shared" si="1436"/>
        <v>0</v>
      </c>
      <c r="P5749" s="392"/>
      <c r="Q5749" s="612"/>
      <c r="R5749" s="394" t="str">
        <f t="shared" si="1424"/>
        <v/>
      </c>
      <c r="S5749" s="394" t="str">
        <f t="shared" si="1430"/>
        <v/>
      </c>
    </row>
    <row r="5750" spans="1:19" ht="13.5" hidden="1" thickBot="1">
      <c r="A5750" s="418" t="s">
        <v>184</v>
      </c>
      <c r="B5750" s="485"/>
      <c r="C5750" s="419"/>
      <c r="D5750" s="420">
        <v>0</v>
      </c>
      <c r="E5750" s="421"/>
      <c r="F5750" s="386">
        <f t="shared" si="1431"/>
        <v>0</v>
      </c>
      <c r="G5750" s="407"/>
      <c r="H5750" s="436">
        <f t="shared" si="1429"/>
        <v>0</v>
      </c>
      <c r="I5750" s="403">
        <f t="shared" si="1432"/>
        <v>0</v>
      </c>
      <c r="J5750" s="403">
        <f t="shared" si="1433"/>
        <v>0</v>
      </c>
      <c r="K5750" s="390"/>
      <c r="L5750" s="404">
        <f t="shared" si="1434"/>
        <v>0</v>
      </c>
      <c r="M5750" s="404">
        <f t="shared" si="1434"/>
        <v>0</v>
      </c>
      <c r="N5750" s="403">
        <f t="shared" si="1435"/>
        <v>0</v>
      </c>
      <c r="O5750" s="403">
        <f t="shared" si="1436"/>
        <v>0</v>
      </c>
      <c r="P5750" s="392"/>
      <c r="Q5750" s="612"/>
      <c r="R5750" s="394" t="str">
        <f t="shared" si="1424"/>
        <v/>
      </c>
      <c r="S5750" s="394" t="str">
        <f t="shared" si="1430"/>
        <v/>
      </c>
    </row>
    <row r="5751" spans="1:19" ht="13.5" hidden="1" thickBot="1">
      <c r="A5751" s="418" t="s">
        <v>184</v>
      </c>
      <c r="B5751" s="485"/>
      <c r="C5751" s="419"/>
      <c r="D5751" s="420">
        <v>0</v>
      </c>
      <c r="E5751" s="421"/>
      <c r="F5751" s="386">
        <f t="shared" si="1431"/>
        <v>0</v>
      </c>
      <c r="G5751" s="407"/>
      <c r="H5751" s="436">
        <f t="shared" si="1429"/>
        <v>0</v>
      </c>
      <c r="I5751" s="403">
        <f t="shared" si="1432"/>
        <v>0</v>
      </c>
      <c r="J5751" s="403">
        <f t="shared" si="1433"/>
        <v>0</v>
      </c>
      <c r="K5751" s="390"/>
      <c r="L5751" s="404">
        <f t="shared" si="1434"/>
        <v>0</v>
      </c>
      <c r="M5751" s="404">
        <f t="shared" si="1434"/>
        <v>0</v>
      </c>
      <c r="N5751" s="403">
        <f t="shared" si="1435"/>
        <v>0</v>
      </c>
      <c r="O5751" s="403">
        <f t="shared" si="1436"/>
        <v>0</v>
      </c>
      <c r="P5751" s="392"/>
      <c r="Q5751" s="612"/>
      <c r="R5751" s="394" t="str">
        <f t="shared" si="1424"/>
        <v/>
      </c>
      <c r="S5751" s="394" t="str">
        <f t="shared" si="1430"/>
        <v/>
      </c>
    </row>
    <row r="5752" spans="1:19" ht="13.5" hidden="1" thickBot="1">
      <c r="A5752" s="418" t="s">
        <v>184</v>
      </c>
      <c r="B5752" s="485"/>
      <c r="C5752" s="419"/>
      <c r="D5752" s="420">
        <v>0</v>
      </c>
      <c r="E5752" s="421"/>
      <c r="F5752" s="386">
        <f t="shared" si="1431"/>
        <v>0</v>
      </c>
      <c r="G5752" s="407"/>
      <c r="H5752" s="436">
        <f t="shared" si="1429"/>
        <v>0</v>
      </c>
      <c r="I5752" s="403">
        <f t="shared" si="1432"/>
        <v>0</v>
      </c>
      <c r="J5752" s="403">
        <f t="shared" si="1433"/>
        <v>0</v>
      </c>
      <c r="K5752" s="390"/>
      <c r="L5752" s="404">
        <f t="shared" si="1434"/>
        <v>0</v>
      </c>
      <c r="M5752" s="404">
        <f t="shared" si="1434"/>
        <v>0</v>
      </c>
      <c r="N5752" s="403">
        <f t="shared" si="1435"/>
        <v>0</v>
      </c>
      <c r="O5752" s="403">
        <f t="shared" si="1436"/>
        <v>0</v>
      </c>
      <c r="P5752" s="392"/>
      <c r="Q5752" s="612"/>
      <c r="R5752" s="394" t="str">
        <f t="shared" si="1424"/>
        <v/>
      </c>
      <c r="S5752" s="394" t="str">
        <f t="shared" si="1430"/>
        <v/>
      </c>
    </row>
    <row r="5753" spans="1:19" ht="13.5" hidden="1" thickBot="1">
      <c r="A5753" s="418" t="s">
        <v>184</v>
      </c>
      <c r="B5753" s="485"/>
      <c r="C5753" s="419"/>
      <c r="D5753" s="420">
        <v>0</v>
      </c>
      <c r="E5753" s="421"/>
      <c r="F5753" s="386">
        <f t="shared" si="1431"/>
        <v>0</v>
      </c>
      <c r="G5753" s="407"/>
      <c r="H5753" s="436">
        <f t="shared" si="1429"/>
        <v>0</v>
      </c>
      <c r="I5753" s="403">
        <f t="shared" si="1432"/>
        <v>0</v>
      </c>
      <c r="J5753" s="403">
        <f t="shared" si="1433"/>
        <v>0</v>
      </c>
      <c r="K5753" s="390"/>
      <c r="L5753" s="404">
        <f t="shared" si="1434"/>
        <v>0</v>
      </c>
      <c r="M5753" s="404">
        <f t="shared" si="1434"/>
        <v>0</v>
      </c>
      <c r="N5753" s="403">
        <f t="shared" si="1435"/>
        <v>0</v>
      </c>
      <c r="O5753" s="403">
        <f t="shared" si="1436"/>
        <v>0</v>
      </c>
      <c r="P5753" s="392"/>
      <c r="Q5753" s="612"/>
      <c r="R5753" s="394" t="str">
        <f t="shared" si="1424"/>
        <v/>
      </c>
      <c r="S5753" s="394" t="str">
        <f t="shared" si="1430"/>
        <v/>
      </c>
    </row>
    <row r="5754" spans="1:19" ht="13.5" hidden="1" thickBot="1">
      <c r="A5754" s="418" t="s">
        <v>184</v>
      </c>
      <c r="B5754" s="485"/>
      <c r="C5754" s="419"/>
      <c r="D5754" s="420">
        <v>0</v>
      </c>
      <c r="E5754" s="421"/>
      <c r="F5754" s="386">
        <f t="shared" si="1431"/>
        <v>0</v>
      </c>
      <c r="G5754" s="407"/>
      <c r="H5754" s="436">
        <f t="shared" si="1429"/>
        <v>0</v>
      </c>
      <c r="I5754" s="403">
        <f t="shared" si="1432"/>
        <v>0</v>
      </c>
      <c r="J5754" s="403">
        <f t="shared" si="1433"/>
        <v>0</v>
      </c>
      <c r="K5754" s="390"/>
      <c r="L5754" s="404">
        <f t="shared" si="1434"/>
        <v>0</v>
      </c>
      <c r="M5754" s="404">
        <f t="shared" si="1434"/>
        <v>0</v>
      </c>
      <c r="N5754" s="403">
        <f t="shared" si="1435"/>
        <v>0</v>
      </c>
      <c r="O5754" s="403">
        <f t="shared" si="1436"/>
        <v>0</v>
      </c>
      <c r="P5754" s="392"/>
      <c r="Q5754" s="612"/>
      <c r="R5754" s="394" t="str">
        <f t="shared" si="1424"/>
        <v/>
      </c>
      <c r="S5754" s="394" t="str">
        <f t="shared" si="1430"/>
        <v/>
      </c>
    </row>
    <row r="5755" spans="1:19" ht="13.5" hidden="1" thickBot="1">
      <c r="A5755" s="418" t="s">
        <v>184</v>
      </c>
      <c r="B5755" s="485"/>
      <c r="C5755" s="419"/>
      <c r="D5755" s="420">
        <v>0</v>
      </c>
      <c r="E5755" s="421"/>
      <c r="F5755" s="386">
        <f t="shared" si="1431"/>
        <v>0</v>
      </c>
      <c r="G5755" s="407"/>
      <c r="H5755" s="436">
        <f t="shared" si="1429"/>
        <v>0</v>
      </c>
      <c r="I5755" s="403">
        <f t="shared" si="1432"/>
        <v>0</v>
      </c>
      <c r="J5755" s="403">
        <f t="shared" si="1433"/>
        <v>0</v>
      </c>
      <c r="K5755" s="390"/>
      <c r="L5755" s="404">
        <f t="shared" si="1434"/>
        <v>0</v>
      </c>
      <c r="M5755" s="404">
        <f t="shared" si="1434"/>
        <v>0</v>
      </c>
      <c r="N5755" s="403">
        <f t="shared" si="1435"/>
        <v>0</v>
      </c>
      <c r="O5755" s="403">
        <f t="shared" si="1436"/>
        <v>0</v>
      </c>
      <c r="P5755" s="392"/>
      <c r="Q5755" s="612"/>
      <c r="R5755" s="394" t="str">
        <f t="shared" si="1424"/>
        <v/>
      </c>
      <c r="S5755" s="394" t="str">
        <f t="shared" si="1430"/>
        <v/>
      </c>
    </row>
    <row r="5756" spans="1:19" ht="13.5" hidden="1" thickBot="1">
      <c r="A5756" s="418" t="s">
        <v>184</v>
      </c>
      <c r="B5756" s="485"/>
      <c r="C5756" s="419"/>
      <c r="D5756" s="420">
        <v>0</v>
      </c>
      <c r="E5756" s="421"/>
      <c r="F5756" s="386">
        <f t="shared" si="1431"/>
        <v>0</v>
      </c>
      <c r="G5756" s="407"/>
      <c r="H5756" s="436">
        <f t="shared" si="1429"/>
        <v>0</v>
      </c>
      <c r="I5756" s="403">
        <f t="shared" si="1432"/>
        <v>0</v>
      </c>
      <c r="J5756" s="403">
        <f t="shared" si="1433"/>
        <v>0</v>
      </c>
      <c r="K5756" s="390"/>
      <c r="L5756" s="404">
        <f t="shared" si="1434"/>
        <v>0</v>
      </c>
      <c r="M5756" s="404">
        <f t="shared" si="1434"/>
        <v>0</v>
      </c>
      <c r="N5756" s="403">
        <f t="shared" si="1435"/>
        <v>0</v>
      </c>
      <c r="O5756" s="403">
        <f t="shared" si="1436"/>
        <v>0</v>
      </c>
      <c r="P5756" s="392"/>
      <c r="Q5756" s="612"/>
      <c r="R5756" s="394" t="str">
        <f t="shared" si="1424"/>
        <v/>
      </c>
      <c r="S5756" s="394" t="str">
        <f t="shared" si="1430"/>
        <v/>
      </c>
    </row>
    <row r="5757" spans="1:19" ht="13.5" hidden="1" thickBot="1">
      <c r="A5757" s="418" t="s">
        <v>184</v>
      </c>
      <c r="B5757" s="485"/>
      <c r="C5757" s="419"/>
      <c r="D5757" s="420">
        <v>0</v>
      </c>
      <c r="E5757" s="421"/>
      <c r="F5757" s="386">
        <f t="shared" si="1431"/>
        <v>0</v>
      </c>
      <c r="G5757" s="407"/>
      <c r="H5757" s="436">
        <f t="shared" si="1429"/>
        <v>0</v>
      </c>
      <c r="I5757" s="403">
        <f t="shared" si="1432"/>
        <v>0</v>
      </c>
      <c r="J5757" s="403">
        <f t="shared" si="1433"/>
        <v>0</v>
      </c>
      <c r="K5757" s="390"/>
      <c r="L5757" s="404">
        <f t="shared" si="1434"/>
        <v>0</v>
      </c>
      <c r="M5757" s="404">
        <f t="shared" si="1434"/>
        <v>0</v>
      </c>
      <c r="N5757" s="403">
        <f t="shared" si="1435"/>
        <v>0</v>
      </c>
      <c r="O5757" s="403">
        <f t="shared" si="1436"/>
        <v>0</v>
      </c>
      <c r="P5757" s="392"/>
      <c r="Q5757" s="612"/>
      <c r="R5757" s="394" t="str">
        <f t="shared" si="1424"/>
        <v/>
      </c>
      <c r="S5757" s="394" t="str">
        <f t="shared" si="1430"/>
        <v/>
      </c>
    </row>
    <row r="5758" spans="1:19" ht="13.5" hidden="1" thickBot="1">
      <c r="A5758" s="418" t="s">
        <v>184</v>
      </c>
      <c r="B5758" s="485"/>
      <c r="C5758" s="419"/>
      <c r="D5758" s="420">
        <v>0</v>
      </c>
      <c r="E5758" s="421"/>
      <c r="F5758" s="386">
        <f t="shared" si="1431"/>
        <v>0</v>
      </c>
      <c r="G5758" s="407"/>
      <c r="H5758" s="436">
        <f t="shared" si="1429"/>
        <v>0</v>
      </c>
      <c r="I5758" s="403">
        <f t="shared" si="1432"/>
        <v>0</v>
      </c>
      <c r="J5758" s="403">
        <f t="shared" si="1433"/>
        <v>0</v>
      </c>
      <c r="K5758" s="390"/>
      <c r="L5758" s="404">
        <f t="shared" ref="L5758:M5785" si="1437">G5758</f>
        <v>0</v>
      </c>
      <c r="M5758" s="404">
        <f t="shared" si="1437"/>
        <v>0</v>
      </c>
      <c r="N5758" s="403">
        <f t="shared" si="1435"/>
        <v>0</v>
      </c>
      <c r="O5758" s="403">
        <f t="shared" si="1436"/>
        <v>0</v>
      </c>
      <c r="P5758" s="392"/>
      <c r="Q5758" s="612"/>
      <c r="R5758" s="394" t="str">
        <f t="shared" si="1424"/>
        <v/>
      </c>
      <c r="S5758" s="394" t="str">
        <f t="shared" si="1430"/>
        <v/>
      </c>
    </row>
    <row r="5759" spans="1:19" ht="13.5" hidden="1" thickBot="1">
      <c r="A5759" s="418" t="s">
        <v>184</v>
      </c>
      <c r="B5759" s="485"/>
      <c r="C5759" s="419"/>
      <c r="D5759" s="420">
        <v>0</v>
      </c>
      <c r="E5759" s="421"/>
      <c r="F5759" s="386">
        <f t="shared" si="1431"/>
        <v>0</v>
      </c>
      <c r="G5759" s="407"/>
      <c r="H5759" s="436">
        <f t="shared" si="1429"/>
        <v>0</v>
      </c>
      <c r="I5759" s="403">
        <f t="shared" si="1432"/>
        <v>0</v>
      </c>
      <c r="J5759" s="403">
        <f t="shared" si="1433"/>
        <v>0</v>
      </c>
      <c r="K5759" s="390"/>
      <c r="L5759" s="404">
        <f t="shared" si="1437"/>
        <v>0</v>
      </c>
      <c r="M5759" s="404">
        <f t="shared" si="1437"/>
        <v>0</v>
      </c>
      <c r="N5759" s="403">
        <f t="shared" si="1435"/>
        <v>0</v>
      </c>
      <c r="O5759" s="403">
        <f t="shared" si="1436"/>
        <v>0</v>
      </c>
      <c r="P5759" s="392"/>
      <c r="Q5759" s="612"/>
      <c r="R5759" s="394" t="str">
        <f t="shared" si="1424"/>
        <v/>
      </c>
      <c r="S5759" s="394" t="str">
        <f t="shared" si="1430"/>
        <v/>
      </c>
    </row>
    <row r="5760" spans="1:19" ht="13.5" hidden="1" thickBot="1">
      <c r="A5760" s="418" t="s">
        <v>184</v>
      </c>
      <c r="B5760" s="485"/>
      <c r="C5760" s="419"/>
      <c r="D5760" s="420">
        <v>0</v>
      </c>
      <c r="E5760" s="421"/>
      <c r="F5760" s="386">
        <f t="shared" si="1431"/>
        <v>0</v>
      </c>
      <c r="G5760" s="407"/>
      <c r="H5760" s="436">
        <f t="shared" si="1429"/>
        <v>0</v>
      </c>
      <c r="I5760" s="403">
        <f t="shared" si="1432"/>
        <v>0</v>
      </c>
      <c r="J5760" s="403">
        <f t="shared" si="1433"/>
        <v>0</v>
      </c>
      <c r="K5760" s="390"/>
      <c r="L5760" s="404">
        <f t="shared" si="1437"/>
        <v>0</v>
      </c>
      <c r="M5760" s="404">
        <f t="shared" si="1437"/>
        <v>0</v>
      </c>
      <c r="N5760" s="403">
        <f t="shared" si="1435"/>
        <v>0</v>
      </c>
      <c r="O5760" s="403">
        <f t="shared" si="1436"/>
        <v>0</v>
      </c>
      <c r="P5760" s="392"/>
      <c r="Q5760" s="612"/>
      <c r="R5760" s="394" t="str">
        <f t="shared" si="1424"/>
        <v/>
      </c>
      <c r="S5760" s="394" t="str">
        <f t="shared" si="1430"/>
        <v/>
      </c>
    </row>
    <row r="5761" spans="1:19" ht="13.5" hidden="1" thickBot="1">
      <c r="A5761" s="418" t="s">
        <v>184</v>
      </c>
      <c r="B5761" s="485"/>
      <c r="C5761" s="419"/>
      <c r="D5761" s="420">
        <v>0</v>
      </c>
      <c r="E5761" s="421"/>
      <c r="F5761" s="386">
        <f t="shared" si="1431"/>
        <v>0</v>
      </c>
      <c r="G5761" s="407"/>
      <c r="H5761" s="436">
        <f t="shared" si="1429"/>
        <v>0</v>
      </c>
      <c r="I5761" s="403">
        <f t="shared" si="1432"/>
        <v>0</v>
      </c>
      <c r="J5761" s="403">
        <f t="shared" si="1433"/>
        <v>0</v>
      </c>
      <c r="K5761" s="390"/>
      <c r="L5761" s="404">
        <f t="shared" si="1437"/>
        <v>0</v>
      </c>
      <c r="M5761" s="404">
        <f t="shared" si="1437"/>
        <v>0</v>
      </c>
      <c r="N5761" s="403">
        <f t="shared" si="1435"/>
        <v>0</v>
      </c>
      <c r="O5761" s="403">
        <f t="shared" si="1436"/>
        <v>0</v>
      </c>
      <c r="P5761" s="392"/>
      <c r="Q5761" s="612"/>
      <c r="R5761" s="394" t="str">
        <f t="shared" si="1424"/>
        <v/>
      </c>
      <c r="S5761" s="394" t="str">
        <f t="shared" si="1430"/>
        <v/>
      </c>
    </row>
    <row r="5762" spans="1:19" ht="13.5" hidden="1" thickBot="1">
      <c r="A5762" s="418" t="s">
        <v>184</v>
      </c>
      <c r="B5762" s="485"/>
      <c r="C5762" s="419"/>
      <c r="D5762" s="420">
        <v>0</v>
      </c>
      <c r="E5762" s="421"/>
      <c r="F5762" s="386">
        <f t="shared" si="1431"/>
        <v>0</v>
      </c>
      <c r="G5762" s="407"/>
      <c r="H5762" s="436">
        <f t="shared" si="1429"/>
        <v>0</v>
      </c>
      <c r="I5762" s="403">
        <f t="shared" si="1432"/>
        <v>0</v>
      </c>
      <c r="J5762" s="403">
        <f t="shared" si="1433"/>
        <v>0</v>
      </c>
      <c r="K5762" s="390"/>
      <c r="L5762" s="404">
        <f t="shared" si="1437"/>
        <v>0</v>
      </c>
      <c r="M5762" s="404">
        <f t="shared" si="1437"/>
        <v>0</v>
      </c>
      <c r="N5762" s="403">
        <f t="shared" si="1435"/>
        <v>0</v>
      </c>
      <c r="O5762" s="403">
        <f t="shared" si="1436"/>
        <v>0</v>
      </c>
      <c r="P5762" s="392"/>
      <c r="Q5762" s="612"/>
      <c r="R5762" s="394" t="str">
        <f t="shared" si="1424"/>
        <v/>
      </c>
      <c r="S5762" s="394" t="str">
        <f t="shared" si="1430"/>
        <v/>
      </c>
    </row>
    <row r="5763" spans="1:19" ht="13.5" hidden="1" thickBot="1">
      <c r="A5763" s="418" t="s">
        <v>184</v>
      </c>
      <c r="B5763" s="485"/>
      <c r="C5763" s="419"/>
      <c r="D5763" s="420">
        <v>0</v>
      </c>
      <c r="E5763" s="421"/>
      <c r="F5763" s="386">
        <f t="shared" si="1431"/>
        <v>0</v>
      </c>
      <c r="G5763" s="407"/>
      <c r="H5763" s="436">
        <f t="shared" si="1429"/>
        <v>0</v>
      </c>
      <c r="I5763" s="403">
        <f t="shared" si="1432"/>
        <v>0</v>
      </c>
      <c r="J5763" s="403">
        <f t="shared" si="1433"/>
        <v>0</v>
      </c>
      <c r="K5763" s="390"/>
      <c r="L5763" s="404">
        <f t="shared" si="1437"/>
        <v>0</v>
      </c>
      <c r="M5763" s="404">
        <f t="shared" si="1437"/>
        <v>0</v>
      </c>
      <c r="N5763" s="403">
        <f t="shared" si="1435"/>
        <v>0</v>
      </c>
      <c r="O5763" s="403">
        <f t="shared" si="1436"/>
        <v>0</v>
      </c>
      <c r="P5763" s="392"/>
      <c r="Q5763" s="612"/>
      <c r="R5763" s="394" t="str">
        <f t="shared" si="1424"/>
        <v/>
      </c>
      <c r="S5763" s="394" t="str">
        <f t="shared" si="1430"/>
        <v/>
      </c>
    </row>
    <row r="5764" spans="1:19" ht="13.5" hidden="1" thickBot="1">
      <c r="A5764" s="418" t="s">
        <v>184</v>
      </c>
      <c r="B5764" s="485"/>
      <c r="C5764" s="419"/>
      <c r="D5764" s="420">
        <v>0</v>
      </c>
      <c r="E5764" s="421"/>
      <c r="F5764" s="386">
        <f t="shared" si="1431"/>
        <v>0</v>
      </c>
      <c r="G5764" s="407"/>
      <c r="H5764" s="436">
        <f t="shared" si="1429"/>
        <v>0</v>
      </c>
      <c r="I5764" s="403">
        <f t="shared" si="1432"/>
        <v>0</v>
      </c>
      <c r="J5764" s="403">
        <f t="shared" si="1433"/>
        <v>0</v>
      </c>
      <c r="K5764" s="390"/>
      <c r="L5764" s="404">
        <f t="shared" si="1437"/>
        <v>0</v>
      </c>
      <c r="M5764" s="404">
        <f t="shared" si="1437"/>
        <v>0</v>
      </c>
      <c r="N5764" s="403">
        <f t="shared" si="1435"/>
        <v>0</v>
      </c>
      <c r="O5764" s="403">
        <f t="shared" si="1436"/>
        <v>0</v>
      </c>
      <c r="P5764" s="392"/>
      <c r="Q5764" s="612"/>
      <c r="R5764" s="394" t="str">
        <f t="shared" si="1424"/>
        <v/>
      </c>
      <c r="S5764" s="394" t="str">
        <f t="shared" si="1430"/>
        <v/>
      </c>
    </row>
    <row r="5765" spans="1:19" ht="13.5" hidden="1" thickBot="1">
      <c r="A5765" s="418" t="s">
        <v>184</v>
      </c>
      <c r="B5765" s="485"/>
      <c r="C5765" s="419"/>
      <c r="D5765" s="420">
        <v>0</v>
      </c>
      <c r="E5765" s="421"/>
      <c r="F5765" s="386">
        <f t="shared" si="1431"/>
        <v>0</v>
      </c>
      <c r="G5765" s="407"/>
      <c r="H5765" s="436">
        <f t="shared" si="1429"/>
        <v>0</v>
      </c>
      <c r="I5765" s="403">
        <f t="shared" si="1432"/>
        <v>0</v>
      </c>
      <c r="J5765" s="403">
        <f t="shared" si="1433"/>
        <v>0</v>
      </c>
      <c r="K5765" s="390"/>
      <c r="L5765" s="404">
        <f t="shared" si="1437"/>
        <v>0</v>
      </c>
      <c r="M5765" s="404">
        <f t="shared" si="1437"/>
        <v>0</v>
      </c>
      <c r="N5765" s="403">
        <f t="shared" si="1435"/>
        <v>0</v>
      </c>
      <c r="O5765" s="403">
        <f t="shared" si="1436"/>
        <v>0</v>
      </c>
      <c r="P5765" s="392"/>
      <c r="Q5765" s="612"/>
      <c r="R5765" s="394" t="str">
        <f t="shared" si="1424"/>
        <v/>
      </c>
      <c r="S5765" s="394" t="str">
        <f t="shared" si="1430"/>
        <v/>
      </c>
    </row>
    <row r="5766" spans="1:19" ht="13.5" hidden="1" thickBot="1">
      <c r="A5766" s="418" t="s">
        <v>184</v>
      </c>
      <c r="B5766" s="485"/>
      <c r="C5766" s="419"/>
      <c r="D5766" s="420">
        <v>0</v>
      </c>
      <c r="E5766" s="421"/>
      <c r="F5766" s="386">
        <f t="shared" si="1431"/>
        <v>0</v>
      </c>
      <c r="G5766" s="407"/>
      <c r="H5766" s="436">
        <f t="shared" si="1429"/>
        <v>0</v>
      </c>
      <c r="I5766" s="403">
        <f t="shared" si="1432"/>
        <v>0</v>
      </c>
      <c r="J5766" s="403">
        <f t="shared" si="1433"/>
        <v>0</v>
      </c>
      <c r="K5766" s="390"/>
      <c r="L5766" s="404">
        <f t="shared" si="1437"/>
        <v>0</v>
      </c>
      <c r="M5766" s="404">
        <f t="shared" si="1437"/>
        <v>0</v>
      </c>
      <c r="N5766" s="403">
        <f t="shared" si="1435"/>
        <v>0</v>
      </c>
      <c r="O5766" s="403">
        <f t="shared" si="1436"/>
        <v>0</v>
      </c>
      <c r="P5766" s="392"/>
      <c r="Q5766" s="612"/>
      <c r="R5766" s="394" t="str">
        <f t="shared" si="1424"/>
        <v/>
      </c>
      <c r="S5766" s="394" t="str">
        <f t="shared" si="1430"/>
        <v/>
      </c>
    </row>
    <row r="5767" spans="1:19" ht="13.5" hidden="1" thickBot="1">
      <c r="A5767" s="418" t="s">
        <v>184</v>
      </c>
      <c r="B5767" s="485"/>
      <c r="C5767" s="419"/>
      <c r="D5767" s="420">
        <v>0</v>
      </c>
      <c r="E5767" s="421"/>
      <c r="F5767" s="386">
        <f t="shared" si="1431"/>
        <v>0</v>
      </c>
      <c r="G5767" s="407"/>
      <c r="H5767" s="436">
        <f t="shared" si="1429"/>
        <v>0</v>
      </c>
      <c r="I5767" s="403">
        <f t="shared" si="1432"/>
        <v>0</v>
      </c>
      <c r="J5767" s="403">
        <f t="shared" si="1433"/>
        <v>0</v>
      </c>
      <c r="K5767" s="390"/>
      <c r="L5767" s="404">
        <f t="shared" si="1437"/>
        <v>0</v>
      </c>
      <c r="M5767" s="404">
        <f t="shared" si="1437"/>
        <v>0</v>
      </c>
      <c r="N5767" s="403">
        <f t="shared" si="1435"/>
        <v>0</v>
      </c>
      <c r="O5767" s="403">
        <f t="shared" si="1436"/>
        <v>0</v>
      </c>
      <c r="P5767" s="392"/>
      <c r="Q5767" s="612"/>
      <c r="R5767" s="394" t="str">
        <f t="shared" si="1424"/>
        <v/>
      </c>
      <c r="S5767" s="394" t="str">
        <f t="shared" si="1430"/>
        <v/>
      </c>
    </row>
    <row r="5768" spans="1:19" ht="13.5" hidden="1" thickBot="1">
      <c r="A5768" s="418" t="s">
        <v>184</v>
      </c>
      <c r="B5768" s="485"/>
      <c r="C5768" s="419"/>
      <c r="D5768" s="420">
        <v>0</v>
      </c>
      <c r="E5768" s="421"/>
      <c r="F5768" s="386">
        <f t="shared" si="1431"/>
        <v>0</v>
      </c>
      <c r="G5768" s="407"/>
      <c r="H5768" s="436">
        <f t="shared" si="1429"/>
        <v>0</v>
      </c>
      <c r="I5768" s="403">
        <f t="shared" si="1432"/>
        <v>0</v>
      </c>
      <c r="J5768" s="403">
        <f t="shared" si="1433"/>
        <v>0</v>
      </c>
      <c r="K5768" s="390"/>
      <c r="L5768" s="404">
        <f t="shared" si="1437"/>
        <v>0</v>
      </c>
      <c r="M5768" s="404">
        <f t="shared" si="1437"/>
        <v>0</v>
      </c>
      <c r="N5768" s="403">
        <f t="shared" si="1435"/>
        <v>0</v>
      </c>
      <c r="O5768" s="403">
        <f t="shared" si="1436"/>
        <v>0</v>
      </c>
      <c r="P5768" s="392"/>
      <c r="Q5768" s="612"/>
      <c r="R5768" s="394" t="str">
        <f t="shared" si="1424"/>
        <v/>
      </c>
      <c r="S5768" s="394" t="str">
        <f t="shared" si="1430"/>
        <v/>
      </c>
    </row>
    <row r="5769" spans="1:19" ht="13.5" hidden="1" thickBot="1">
      <c r="A5769" s="418" t="s">
        <v>184</v>
      </c>
      <c r="B5769" s="485"/>
      <c r="C5769" s="419"/>
      <c r="D5769" s="420">
        <v>0</v>
      </c>
      <c r="E5769" s="421"/>
      <c r="F5769" s="386">
        <f t="shared" si="1431"/>
        <v>0</v>
      </c>
      <c r="G5769" s="407"/>
      <c r="H5769" s="436">
        <f t="shared" si="1429"/>
        <v>0</v>
      </c>
      <c r="I5769" s="403">
        <f t="shared" si="1432"/>
        <v>0</v>
      </c>
      <c r="J5769" s="403">
        <f t="shared" si="1433"/>
        <v>0</v>
      </c>
      <c r="K5769" s="390"/>
      <c r="L5769" s="404">
        <f t="shared" si="1437"/>
        <v>0</v>
      </c>
      <c r="M5769" s="404">
        <f t="shared" si="1437"/>
        <v>0</v>
      </c>
      <c r="N5769" s="403">
        <f t="shared" si="1435"/>
        <v>0</v>
      </c>
      <c r="O5769" s="403">
        <f t="shared" si="1436"/>
        <v>0</v>
      </c>
      <c r="P5769" s="392"/>
      <c r="Q5769" s="612"/>
      <c r="R5769" s="394" t="str">
        <f t="shared" si="1424"/>
        <v/>
      </c>
      <c r="S5769" s="394" t="str">
        <f t="shared" si="1430"/>
        <v/>
      </c>
    </row>
    <row r="5770" spans="1:19" ht="13.5" hidden="1" thickBot="1">
      <c r="A5770" s="418" t="s">
        <v>184</v>
      </c>
      <c r="B5770" s="485"/>
      <c r="C5770" s="419"/>
      <c r="D5770" s="420">
        <v>0</v>
      </c>
      <c r="E5770" s="421"/>
      <c r="F5770" s="386">
        <f t="shared" si="1431"/>
        <v>0</v>
      </c>
      <c r="G5770" s="407"/>
      <c r="H5770" s="436">
        <f t="shared" si="1429"/>
        <v>0</v>
      </c>
      <c r="I5770" s="403">
        <f t="shared" si="1432"/>
        <v>0</v>
      </c>
      <c r="J5770" s="403">
        <f t="shared" si="1433"/>
        <v>0</v>
      </c>
      <c r="K5770" s="390"/>
      <c r="L5770" s="404">
        <f t="shared" si="1437"/>
        <v>0</v>
      </c>
      <c r="M5770" s="404">
        <f t="shared" si="1437"/>
        <v>0</v>
      </c>
      <c r="N5770" s="403">
        <f t="shared" si="1435"/>
        <v>0</v>
      </c>
      <c r="O5770" s="403">
        <f t="shared" si="1436"/>
        <v>0</v>
      </c>
      <c r="P5770" s="392"/>
      <c r="Q5770" s="612"/>
      <c r="R5770" s="394" t="str">
        <f t="shared" si="1424"/>
        <v/>
      </c>
      <c r="S5770" s="394" t="str">
        <f t="shared" si="1430"/>
        <v/>
      </c>
    </row>
    <row r="5771" spans="1:19" ht="13.5" hidden="1" thickBot="1">
      <c r="A5771" s="418" t="s">
        <v>184</v>
      </c>
      <c r="B5771" s="485"/>
      <c r="C5771" s="419"/>
      <c r="D5771" s="420">
        <v>0</v>
      </c>
      <c r="E5771" s="421"/>
      <c r="F5771" s="386">
        <f t="shared" si="1431"/>
        <v>0</v>
      </c>
      <c r="G5771" s="407"/>
      <c r="H5771" s="436">
        <f t="shared" si="1429"/>
        <v>0</v>
      </c>
      <c r="I5771" s="403">
        <f t="shared" si="1432"/>
        <v>0</v>
      </c>
      <c r="J5771" s="403">
        <f t="shared" si="1433"/>
        <v>0</v>
      </c>
      <c r="K5771" s="390"/>
      <c r="L5771" s="404">
        <f t="shared" si="1437"/>
        <v>0</v>
      </c>
      <c r="M5771" s="404">
        <f t="shared" si="1437"/>
        <v>0</v>
      </c>
      <c r="N5771" s="403">
        <f t="shared" si="1435"/>
        <v>0</v>
      </c>
      <c r="O5771" s="403">
        <f t="shared" si="1436"/>
        <v>0</v>
      </c>
      <c r="P5771" s="392"/>
      <c r="Q5771" s="612"/>
      <c r="R5771" s="394" t="str">
        <f t="shared" si="1424"/>
        <v/>
      </c>
      <c r="S5771" s="394" t="str">
        <f t="shared" si="1430"/>
        <v/>
      </c>
    </row>
    <row r="5772" spans="1:19" ht="13.5" hidden="1" thickBot="1">
      <c r="A5772" s="418" t="s">
        <v>184</v>
      </c>
      <c r="B5772" s="485"/>
      <c r="C5772" s="419"/>
      <c r="D5772" s="420">
        <v>0</v>
      </c>
      <c r="E5772" s="421"/>
      <c r="F5772" s="386">
        <f t="shared" si="1431"/>
        <v>0</v>
      </c>
      <c r="G5772" s="407"/>
      <c r="H5772" s="436">
        <f t="shared" si="1429"/>
        <v>0</v>
      </c>
      <c r="I5772" s="403">
        <f t="shared" si="1432"/>
        <v>0</v>
      </c>
      <c r="J5772" s="403">
        <f t="shared" si="1433"/>
        <v>0</v>
      </c>
      <c r="K5772" s="390"/>
      <c r="L5772" s="404">
        <f t="shared" si="1437"/>
        <v>0</v>
      </c>
      <c r="M5772" s="404">
        <f t="shared" si="1437"/>
        <v>0</v>
      </c>
      <c r="N5772" s="403">
        <f t="shared" si="1435"/>
        <v>0</v>
      </c>
      <c r="O5772" s="403">
        <f t="shared" si="1436"/>
        <v>0</v>
      </c>
      <c r="P5772" s="392"/>
      <c r="Q5772" s="612"/>
      <c r="R5772" s="394" t="str">
        <f t="shared" si="1424"/>
        <v/>
      </c>
      <c r="S5772" s="394" t="str">
        <f t="shared" si="1430"/>
        <v/>
      </c>
    </row>
    <row r="5773" spans="1:19" ht="13.5" hidden="1" thickBot="1">
      <c r="A5773" s="418" t="s">
        <v>184</v>
      </c>
      <c r="B5773" s="485"/>
      <c r="C5773" s="419"/>
      <c r="D5773" s="420">
        <v>0</v>
      </c>
      <c r="E5773" s="421"/>
      <c r="F5773" s="386">
        <f t="shared" si="1431"/>
        <v>0</v>
      </c>
      <c r="G5773" s="407"/>
      <c r="H5773" s="436">
        <f t="shared" si="1429"/>
        <v>0</v>
      </c>
      <c r="I5773" s="403">
        <f t="shared" si="1432"/>
        <v>0</v>
      </c>
      <c r="J5773" s="403">
        <f t="shared" si="1433"/>
        <v>0</v>
      </c>
      <c r="K5773" s="390"/>
      <c r="L5773" s="404">
        <f t="shared" si="1437"/>
        <v>0</v>
      </c>
      <c r="M5773" s="404">
        <f t="shared" si="1437"/>
        <v>0</v>
      </c>
      <c r="N5773" s="403">
        <f t="shared" si="1435"/>
        <v>0</v>
      </c>
      <c r="O5773" s="403">
        <f t="shared" si="1436"/>
        <v>0</v>
      </c>
      <c r="P5773" s="392"/>
      <c r="Q5773" s="612"/>
      <c r="R5773" s="394" t="str">
        <f t="shared" ref="R5773:R5836" si="1438">IF(Q5773="X","x",IF(Q5773="xx","x",IF(O5773&gt;0,"x","")))</f>
        <v/>
      </c>
      <c r="S5773" s="394" t="str">
        <f t="shared" si="1430"/>
        <v/>
      </c>
    </row>
    <row r="5774" spans="1:19" ht="13.5" hidden="1" thickBot="1">
      <c r="A5774" s="418" t="s">
        <v>184</v>
      </c>
      <c r="B5774" s="485"/>
      <c r="C5774" s="419"/>
      <c r="D5774" s="420">
        <v>0</v>
      </c>
      <c r="E5774" s="421"/>
      <c r="F5774" s="386">
        <f t="shared" si="1431"/>
        <v>0</v>
      </c>
      <c r="G5774" s="407"/>
      <c r="H5774" s="436">
        <f t="shared" si="1429"/>
        <v>0</v>
      </c>
      <c r="I5774" s="403">
        <f t="shared" si="1432"/>
        <v>0</v>
      </c>
      <c r="J5774" s="403">
        <f t="shared" si="1433"/>
        <v>0</v>
      </c>
      <c r="K5774" s="390"/>
      <c r="L5774" s="404">
        <f t="shared" si="1437"/>
        <v>0</v>
      </c>
      <c r="M5774" s="404">
        <f t="shared" si="1437"/>
        <v>0</v>
      </c>
      <c r="N5774" s="403">
        <f t="shared" si="1435"/>
        <v>0</v>
      </c>
      <c r="O5774" s="403">
        <f t="shared" si="1436"/>
        <v>0</v>
      </c>
      <c r="P5774" s="392"/>
      <c r="Q5774" s="612"/>
      <c r="R5774" s="394" t="str">
        <f t="shared" si="1438"/>
        <v/>
      </c>
      <c r="S5774" s="394" t="str">
        <f t="shared" si="1430"/>
        <v/>
      </c>
    </row>
    <row r="5775" spans="1:19" ht="13.5" hidden="1" thickBot="1">
      <c r="A5775" s="418" t="s">
        <v>184</v>
      </c>
      <c r="B5775" s="485"/>
      <c r="C5775" s="419"/>
      <c r="D5775" s="420">
        <v>0</v>
      </c>
      <c r="E5775" s="421"/>
      <c r="F5775" s="386">
        <f t="shared" si="1431"/>
        <v>0</v>
      </c>
      <c r="G5775" s="407"/>
      <c r="H5775" s="436">
        <f t="shared" si="1429"/>
        <v>0</v>
      </c>
      <c r="I5775" s="403">
        <f t="shared" si="1432"/>
        <v>0</v>
      </c>
      <c r="J5775" s="403">
        <f t="shared" si="1433"/>
        <v>0</v>
      </c>
      <c r="K5775" s="390"/>
      <c r="L5775" s="404">
        <f t="shared" si="1437"/>
        <v>0</v>
      </c>
      <c r="M5775" s="404">
        <f t="shared" si="1437"/>
        <v>0</v>
      </c>
      <c r="N5775" s="403">
        <f t="shared" si="1435"/>
        <v>0</v>
      </c>
      <c r="O5775" s="403">
        <f t="shared" si="1436"/>
        <v>0</v>
      </c>
      <c r="P5775" s="392"/>
      <c r="Q5775" s="612"/>
      <c r="R5775" s="394" t="str">
        <f t="shared" si="1438"/>
        <v/>
      </c>
      <c r="S5775" s="394" t="str">
        <f t="shared" si="1430"/>
        <v/>
      </c>
    </row>
    <row r="5776" spans="1:19" ht="13.5" hidden="1" thickBot="1">
      <c r="A5776" s="418" t="s">
        <v>184</v>
      </c>
      <c r="B5776" s="485"/>
      <c r="C5776" s="419"/>
      <c r="D5776" s="420">
        <v>0</v>
      </c>
      <c r="E5776" s="421"/>
      <c r="F5776" s="386">
        <f t="shared" si="1431"/>
        <v>0</v>
      </c>
      <c r="G5776" s="407"/>
      <c r="H5776" s="436">
        <f t="shared" si="1429"/>
        <v>0</v>
      </c>
      <c r="I5776" s="403">
        <f t="shared" si="1432"/>
        <v>0</v>
      </c>
      <c r="J5776" s="403">
        <f t="shared" si="1433"/>
        <v>0</v>
      </c>
      <c r="K5776" s="390"/>
      <c r="L5776" s="404">
        <f t="shared" si="1437"/>
        <v>0</v>
      </c>
      <c r="M5776" s="404">
        <f t="shared" si="1437"/>
        <v>0</v>
      </c>
      <c r="N5776" s="403">
        <f t="shared" si="1435"/>
        <v>0</v>
      </c>
      <c r="O5776" s="403">
        <f t="shared" si="1436"/>
        <v>0</v>
      </c>
      <c r="P5776" s="392"/>
      <c r="Q5776" s="612"/>
      <c r="R5776" s="394" t="str">
        <f t="shared" si="1438"/>
        <v/>
      </c>
      <c r="S5776" s="394" t="str">
        <f t="shared" si="1430"/>
        <v/>
      </c>
    </row>
    <row r="5777" spans="1:19" ht="13.5" hidden="1" thickBot="1">
      <c r="A5777" s="418" t="s">
        <v>184</v>
      </c>
      <c r="B5777" s="485"/>
      <c r="C5777" s="419"/>
      <c r="D5777" s="420">
        <v>0</v>
      </c>
      <c r="E5777" s="421"/>
      <c r="F5777" s="386">
        <f t="shared" si="1431"/>
        <v>0</v>
      </c>
      <c r="G5777" s="407"/>
      <c r="H5777" s="436">
        <f t="shared" si="1429"/>
        <v>0</v>
      </c>
      <c r="I5777" s="403">
        <f t="shared" si="1432"/>
        <v>0</v>
      </c>
      <c r="J5777" s="403">
        <f t="shared" si="1433"/>
        <v>0</v>
      </c>
      <c r="K5777" s="390"/>
      <c r="L5777" s="404">
        <f t="shared" si="1437"/>
        <v>0</v>
      </c>
      <c r="M5777" s="404">
        <f t="shared" si="1437"/>
        <v>0</v>
      </c>
      <c r="N5777" s="403">
        <f t="shared" si="1435"/>
        <v>0</v>
      </c>
      <c r="O5777" s="403">
        <f t="shared" si="1436"/>
        <v>0</v>
      </c>
      <c r="P5777" s="392"/>
      <c r="Q5777" s="612"/>
      <c r="R5777" s="394" t="str">
        <f t="shared" si="1438"/>
        <v/>
      </c>
      <c r="S5777" s="394" t="str">
        <f t="shared" si="1430"/>
        <v/>
      </c>
    </row>
    <row r="5778" spans="1:19" ht="13.5" hidden="1" thickBot="1">
      <c r="A5778" s="418" t="s">
        <v>184</v>
      </c>
      <c r="B5778" s="485"/>
      <c r="C5778" s="419"/>
      <c r="D5778" s="420">
        <v>0</v>
      </c>
      <c r="E5778" s="421"/>
      <c r="F5778" s="386">
        <f t="shared" si="1431"/>
        <v>0</v>
      </c>
      <c r="G5778" s="407"/>
      <c r="H5778" s="436">
        <f t="shared" ref="H5778:H5841" si="1439">F5778</f>
        <v>0</v>
      </c>
      <c r="I5778" s="403">
        <f t="shared" si="1432"/>
        <v>0</v>
      </c>
      <c r="J5778" s="403">
        <f t="shared" si="1433"/>
        <v>0</v>
      </c>
      <c r="K5778" s="390"/>
      <c r="L5778" s="404">
        <f t="shared" si="1437"/>
        <v>0</v>
      </c>
      <c r="M5778" s="404">
        <f t="shared" si="1437"/>
        <v>0</v>
      </c>
      <c r="N5778" s="403">
        <f t="shared" si="1435"/>
        <v>0</v>
      </c>
      <c r="O5778" s="403">
        <f t="shared" si="1436"/>
        <v>0</v>
      </c>
      <c r="P5778" s="392"/>
      <c r="Q5778" s="612"/>
      <c r="R5778" s="394" t="str">
        <f t="shared" si="1438"/>
        <v/>
      </c>
      <c r="S5778" s="394" t="str">
        <f t="shared" si="1430"/>
        <v/>
      </c>
    </row>
    <row r="5779" spans="1:19" ht="13.5" hidden="1" thickBot="1">
      <c r="A5779" s="418" t="s">
        <v>184</v>
      </c>
      <c r="B5779" s="485"/>
      <c r="C5779" s="419"/>
      <c r="D5779" s="420">
        <v>0</v>
      </c>
      <c r="E5779" s="421"/>
      <c r="F5779" s="386">
        <f t="shared" si="1431"/>
        <v>0</v>
      </c>
      <c r="G5779" s="407"/>
      <c r="H5779" s="436">
        <f t="shared" si="1439"/>
        <v>0</v>
      </c>
      <c r="I5779" s="403">
        <f t="shared" si="1432"/>
        <v>0</v>
      </c>
      <c r="J5779" s="403">
        <f t="shared" si="1433"/>
        <v>0</v>
      </c>
      <c r="K5779" s="390"/>
      <c r="L5779" s="404">
        <f t="shared" si="1437"/>
        <v>0</v>
      </c>
      <c r="M5779" s="404">
        <f t="shared" si="1437"/>
        <v>0</v>
      </c>
      <c r="N5779" s="403">
        <f t="shared" si="1435"/>
        <v>0</v>
      </c>
      <c r="O5779" s="403">
        <f t="shared" si="1436"/>
        <v>0</v>
      </c>
      <c r="P5779" s="392"/>
      <c r="Q5779" s="612"/>
      <c r="R5779" s="394" t="str">
        <f t="shared" si="1438"/>
        <v/>
      </c>
      <c r="S5779" s="394" t="str">
        <f t="shared" si="1430"/>
        <v/>
      </c>
    </row>
    <row r="5780" spans="1:19" ht="13.5" hidden="1" thickBot="1">
      <c r="A5780" s="418" t="s">
        <v>184</v>
      </c>
      <c r="B5780" s="485"/>
      <c r="C5780" s="419"/>
      <c r="D5780" s="420">
        <v>0</v>
      </c>
      <c r="E5780" s="421"/>
      <c r="F5780" s="386">
        <f t="shared" si="1431"/>
        <v>0</v>
      </c>
      <c r="G5780" s="407"/>
      <c r="H5780" s="436">
        <f t="shared" si="1439"/>
        <v>0</v>
      </c>
      <c r="I5780" s="403">
        <f t="shared" si="1432"/>
        <v>0</v>
      </c>
      <c r="J5780" s="403">
        <f t="shared" si="1433"/>
        <v>0</v>
      </c>
      <c r="K5780" s="390"/>
      <c r="L5780" s="404">
        <f t="shared" si="1437"/>
        <v>0</v>
      </c>
      <c r="M5780" s="404">
        <f t="shared" si="1437"/>
        <v>0</v>
      </c>
      <c r="N5780" s="403">
        <f t="shared" si="1435"/>
        <v>0</v>
      </c>
      <c r="O5780" s="403">
        <f t="shared" si="1436"/>
        <v>0</v>
      </c>
      <c r="P5780" s="392"/>
      <c r="Q5780" s="612"/>
      <c r="R5780" s="394" t="str">
        <f t="shared" si="1438"/>
        <v/>
      </c>
      <c r="S5780" s="394" t="str">
        <f t="shared" si="1430"/>
        <v/>
      </c>
    </row>
    <row r="5781" spans="1:19" ht="13.5" hidden="1" thickBot="1">
      <c r="A5781" s="418" t="s">
        <v>184</v>
      </c>
      <c r="B5781" s="485"/>
      <c r="C5781" s="419"/>
      <c r="D5781" s="420">
        <v>0</v>
      </c>
      <c r="E5781" s="421"/>
      <c r="F5781" s="386">
        <f t="shared" si="1431"/>
        <v>0</v>
      </c>
      <c r="G5781" s="407"/>
      <c r="H5781" s="436">
        <f t="shared" si="1439"/>
        <v>0</v>
      </c>
      <c r="I5781" s="403">
        <f t="shared" si="1432"/>
        <v>0</v>
      </c>
      <c r="J5781" s="403">
        <f t="shared" si="1433"/>
        <v>0</v>
      </c>
      <c r="K5781" s="390"/>
      <c r="L5781" s="404">
        <f t="shared" si="1437"/>
        <v>0</v>
      </c>
      <c r="M5781" s="404">
        <f t="shared" si="1437"/>
        <v>0</v>
      </c>
      <c r="N5781" s="403">
        <f t="shared" si="1435"/>
        <v>0</v>
      </c>
      <c r="O5781" s="403">
        <f t="shared" si="1436"/>
        <v>0</v>
      </c>
      <c r="P5781" s="392"/>
      <c r="Q5781" s="612"/>
      <c r="R5781" s="394" t="str">
        <f t="shared" si="1438"/>
        <v/>
      </c>
      <c r="S5781" s="394" t="str">
        <f t="shared" si="1430"/>
        <v/>
      </c>
    </row>
    <row r="5782" spans="1:19" ht="13.5" hidden="1" thickBot="1">
      <c r="A5782" s="418" t="s">
        <v>184</v>
      </c>
      <c r="B5782" s="485"/>
      <c r="C5782" s="419"/>
      <c r="D5782" s="420">
        <v>0</v>
      </c>
      <c r="E5782" s="421"/>
      <c r="F5782" s="386">
        <f t="shared" si="1431"/>
        <v>0</v>
      </c>
      <c r="G5782" s="407"/>
      <c r="H5782" s="436">
        <f t="shared" si="1439"/>
        <v>0</v>
      </c>
      <c r="I5782" s="403">
        <f t="shared" si="1432"/>
        <v>0</v>
      </c>
      <c r="J5782" s="403">
        <f t="shared" si="1433"/>
        <v>0</v>
      </c>
      <c r="K5782" s="390"/>
      <c r="L5782" s="404">
        <f t="shared" si="1437"/>
        <v>0</v>
      </c>
      <c r="M5782" s="404">
        <f t="shared" si="1437"/>
        <v>0</v>
      </c>
      <c r="N5782" s="403">
        <f t="shared" si="1435"/>
        <v>0</v>
      </c>
      <c r="O5782" s="403">
        <f t="shared" si="1436"/>
        <v>0</v>
      </c>
      <c r="P5782" s="392"/>
      <c r="Q5782" s="612"/>
      <c r="R5782" s="394" t="str">
        <f t="shared" si="1438"/>
        <v/>
      </c>
      <c r="S5782" s="394" t="str">
        <f t="shared" si="1430"/>
        <v/>
      </c>
    </row>
    <row r="5783" spans="1:19" ht="13.5" hidden="1" thickBot="1">
      <c r="A5783" s="418" t="s">
        <v>184</v>
      </c>
      <c r="B5783" s="485"/>
      <c r="C5783" s="419"/>
      <c r="D5783" s="420">
        <v>0</v>
      </c>
      <c r="E5783" s="421"/>
      <c r="F5783" s="386">
        <f t="shared" si="1431"/>
        <v>0</v>
      </c>
      <c r="G5783" s="407"/>
      <c r="H5783" s="436">
        <f t="shared" si="1439"/>
        <v>0</v>
      </c>
      <c r="I5783" s="403">
        <f t="shared" si="1432"/>
        <v>0</v>
      </c>
      <c r="J5783" s="403">
        <f t="shared" si="1433"/>
        <v>0</v>
      </c>
      <c r="K5783" s="390"/>
      <c r="L5783" s="404">
        <f t="shared" si="1437"/>
        <v>0</v>
      </c>
      <c r="M5783" s="404">
        <f t="shared" si="1437"/>
        <v>0</v>
      </c>
      <c r="N5783" s="403">
        <f t="shared" si="1435"/>
        <v>0</v>
      </c>
      <c r="O5783" s="403">
        <f t="shared" si="1436"/>
        <v>0</v>
      </c>
      <c r="P5783" s="392"/>
      <c r="Q5783" s="612"/>
      <c r="R5783" s="394" t="str">
        <f t="shared" si="1438"/>
        <v/>
      </c>
      <c r="S5783" s="394" t="str">
        <f t="shared" si="1430"/>
        <v/>
      </c>
    </row>
    <row r="5784" spans="1:19" ht="13.5" hidden="1" thickBot="1">
      <c r="A5784" s="418" t="s">
        <v>184</v>
      </c>
      <c r="B5784" s="485"/>
      <c r="C5784" s="419"/>
      <c r="D5784" s="420">
        <v>0</v>
      </c>
      <c r="E5784" s="421"/>
      <c r="F5784" s="386">
        <f t="shared" si="1431"/>
        <v>0</v>
      </c>
      <c r="G5784" s="407"/>
      <c r="H5784" s="436">
        <f t="shared" si="1439"/>
        <v>0</v>
      </c>
      <c r="I5784" s="403">
        <f t="shared" si="1432"/>
        <v>0</v>
      </c>
      <c r="J5784" s="403">
        <f t="shared" si="1433"/>
        <v>0</v>
      </c>
      <c r="K5784" s="390"/>
      <c r="L5784" s="404">
        <f t="shared" si="1437"/>
        <v>0</v>
      </c>
      <c r="M5784" s="404">
        <f t="shared" si="1437"/>
        <v>0</v>
      </c>
      <c r="N5784" s="403">
        <f t="shared" si="1435"/>
        <v>0</v>
      </c>
      <c r="O5784" s="403">
        <f t="shared" si="1436"/>
        <v>0</v>
      </c>
      <c r="P5784" s="392"/>
      <c r="Q5784" s="612"/>
      <c r="R5784" s="394" t="str">
        <f t="shared" si="1438"/>
        <v/>
      </c>
      <c r="S5784" s="394" t="str">
        <f t="shared" si="1430"/>
        <v/>
      </c>
    </row>
    <row r="5785" spans="1:19" ht="13.5" hidden="1" thickBot="1">
      <c r="A5785" s="418" t="s">
        <v>184</v>
      </c>
      <c r="B5785" s="485"/>
      <c r="C5785" s="419"/>
      <c r="D5785" s="420">
        <v>0</v>
      </c>
      <c r="E5785" s="421"/>
      <c r="F5785" s="386">
        <f t="shared" si="1431"/>
        <v>0</v>
      </c>
      <c r="G5785" s="407"/>
      <c r="H5785" s="436">
        <f t="shared" si="1439"/>
        <v>0</v>
      </c>
      <c r="I5785" s="403">
        <f t="shared" si="1432"/>
        <v>0</v>
      </c>
      <c r="J5785" s="403">
        <f t="shared" si="1433"/>
        <v>0</v>
      </c>
      <c r="K5785" s="390"/>
      <c r="L5785" s="404">
        <f t="shared" si="1437"/>
        <v>0</v>
      </c>
      <c r="M5785" s="404">
        <f t="shared" si="1437"/>
        <v>0</v>
      </c>
      <c r="N5785" s="403">
        <f t="shared" si="1435"/>
        <v>0</v>
      </c>
      <c r="O5785" s="403">
        <f t="shared" si="1436"/>
        <v>0</v>
      </c>
      <c r="P5785" s="392"/>
      <c r="Q5785" s="612"/>
      <c r="R5785" s="394" t="str">
        <f t="shared" si="1438"/>
        <v/>
      </c>
      <c r="S5785" s="394" t="str">
        <f t="shared" ref="S5785:S5848" si="1440">IF(Q5785="X","x",IF(Q5785="xx","x",IF(OR(J5785&gt;0,O5785&gt;0),"x","")))</f>
        <v/>
      </c>
    </row>
    <row r="5786" spans="1:19" ht="13.5" thickBot="1">
      <c r="A5786" s="431" t="s">
        <v>2190</v>
      </c>
      <c r="B5786" s="432"/>
      <c r="C5786" s="510" t="s">
        <v>2189</v>
      </c>
      <c r="D5786" s="433">
        <v>0</v>
      </c>
      <c r="E5786" s="614"/>
      <c r="F5786" s="435">
        <f t="shared" si="1431"/>
        <v>0</v>
      </c>
      <c r="G5786" s="436"/>
      <c r="H5786" s="436">
        <f t="shared" si="1439"/>
        <v>0</v>
      </c>
      <c r="I5786" s="437"/>
      <c r="J5786" s="437"/>
      <c r="K5786" s="438">
        <f>SUM(J5789:J6572)</f>
        <v>870776.44999999972</v>
      </c>
      <c r="L5786" s="436"/>
      <c r="M5786" s="436"/>
      <c r="N5786" s="437"/>
      <c r="O5786" s="439"/>
      <c r="P5786" s="438">
        <f>SUM(O5789:O6572)</f>
        <v>870776.44999999972</v>
      </c>
      <c r="Q5786" s="393" t="str">
        <f>IF(OR(K5786&gt;0,P5786&gt;0),"X","")</f>
        <v>X</v>
      </c>
      <c r="R5786" s="394" t="str">
        <f t="shared" si="1438"/>
        <v>x</v>
      </c>
      <c r="S5786" s="394" t="str">
        <f t="shared" si="1440"/>
        <v>x</v>
      </c>
    </row>
    <row r="5787" spans="1:19" ht="13.5" thickBot="1">
      <c r="A5787" s="470" t="s">
        <v>2191</v>
      </c>
      <c r="B5787" s="396"/>
      <c r="C5787" s="471" t="s">
        <v>51</v>
      </c>
      <c r="D5787" s="384">
        <v>0</v>
      </c>
      <c r="E5787" s="385"/>
      <c r="F5787" s="386">
        <f t="shared" si="1431"/>
        <v>0</v>
      </c>
      <c r="G5787" s="448"/>
      <c r="H5787" s="436">
        <f t="shared" si="1439"/>
        <v>0</v>
      </c>
      <c r="I5787" s="449"/>
      <c r="J5787" s="450"/>
      <c r="K5787" s="390"/>
      <c r="L5787" s="448"/>
      <c r="M5787" s="448"/>
      <c r="N5787" s="449"/>
      <c r="O5787" s="450"/>
      <c r="P5787" s="392"/>
      <c r="Q5787" s="393" t="str">
        <f>IF(OR(SUM(J5789:J5950)&gt;0,SUM(O5789:O5950)&gt;0),"xx","")</f>
        <v>xx</v>
      </c>
      <c r="R5787" s="394" t="str">
        <f t="shared" si="1438"/>
        <v>x</v>
      </c>
      <c r="S5787" s="394" t="str">
        <f t="shared" si="1440"/>
        <v>x</v>
      </c>
    </row>
    <row r="5788" spans="1:19" ht="13.5" hidden="1" thickBot="1">
      <c r="A5788" s="487" t="s">
        <v>2192</v>
      </c>
      <c r="B5788" s="396"/>
      <c r="C5788" s="461" t="s">
        <v>52</v>
      </c>
      <c r="D5788" s="384">
        <v>0</v>
      </c>
      <c r="E5788" s="385"/>
      <c r="F5788" s="386">
        <f t="shared" si="1431"/>
        <v>0</v>
      </c>
      <c r="G5788" s="448"/>
      <c r="H5788" s="436">
        <f t="shared" si="1439"/>
        <v>0</v>
      </c>
      <c r="I5788" s="449"/>
      <c r="J5788" s="450"/>
      <c r="K5788" s="390"/>
      <c r="L5788" s="448"/>
      <c r="M5788" s="448"/>
      <c r="N5788" s="449"/>
      <c r="O5788" s="450"/>
      <c r="P5788" s="392"/>
      <c r="Q5788" s="393" t="str">
        <f>IF(OR(SUM(J5788)&gt;0,SUM(O5788)&gt;0),"xx","")</f>
        <v/>
      </c>
      <c r="R5788" s="394" t="str">
        <f t="shared" si="1438"/>
        <v/>
      </c>
      <c r="S5788" s="394" t="str">
        <f t="shared" si="1440"/>
        <v/>
      </c>
    </row>
    <row r="5789" spans="1:19" ht="13.5" thickBot="1">
      <c r="A5789" s="406" t="s">
        <v>2193</v>
      </c>
      <c r="B5789" s="396"/>
      <c r="C5789" s="400" t="s">
        <v>53</v>
      </c>
      <c r="D5789" s="384">
        <v>0</v>
      </c>
      <c r="E5789" s="385"/>
      <c r="F5789" s="386">
        <f t="shared" si="1431"/>
        <v>0</v>
      </c>
      <c r="G5789" s="448"/>
      <c r="H5789" s="436">
        <f t="shared" si="1439"/>
        <v>0</v>
      </c>
      <c r="I5789" s="449"/>
      <c r="J5789" s="450"/>
      <c r="K5789" s="390"/>
      <c r="L5789" s="448"/>
      <c r="M5789" s="448"/>
      <c r="N5789" s="449"/>
      <c r="O5789" s="450"/>
      <c r="P5789" s="392"/>
      <c r="Q5789" s="393" t="str">
        <f>IF(OR(SUM(J5790:J5821)&gt;0,SUM(O5790:O5821)&gt;0),"xx","")</f>
        <v>xx</v>
      </c>
      <c r="R5789" s="394" t="str">
        <f t="shared" si="1438"/>
        <v>x</v>
      </c>
      <c r="S5789" s="394" t="str">
        <f t="shared" si="1440"/>
        <v>x</v>
      </c>
    </row>
    <row r="5790" spans="1:19" ht="26.25" hidden="1" thickBot="1">
      <c r="A5790" s="406">
        <v>87871</v>
      </c>
      <c r="B5790" s="396" t="s">
        <v>3293</v>
      </c>
      <c r="C5790" s="400" t="s">
        <v>1775</v>
      </c>
      <c r="D5790" s="384" t="str">
        <f>VLOOKUP(A5790,[3]cartilha!$A$1:$AN$65536,15,FALSE)</f>
        <v>M2</v>
      </c>
      <c r="E5790" s="385" t="s">
        <v>11386</v>
      </c>
      <c r="F5790" s="386">
        <f t="shared" si="1431"/>
        <v>16.600000000000001</v>
      </c>
      <c r="G5790" s="407"/>
      <c r="H5790" s="436">
        <f t="shared" si="1439"/>
        <v>16.600000000000001</v>
      </c>
      <c r="I5790" s="403">
        <f t="shared" ref="I5790:I5821" si="1441">IF(ISBLANK(E5790),0,ROUND(F5790*G5790,2))</f>
        <v>0</v>
      </c>
      <c r="J5790" s="403">
        <f t="shared" ref="J5790:J5821" si="1442">IF(ISBLANK(G5790),0,ROUND(G5790*H5790,2))</f>
        <v>0</v>
      </c>
      <c r="K5790" s="390"/>
      <c r="L5790" s="404">
        <f t="shared" ref="L5790:M5821" si="1443">G5790</f>
        <v>0</v>
      </c>
      <c r="M5790" s="404">
        <f t="shared" si="1443"/>
        <v>16.600000000000001</v>
      </c>
      <c r="N5790" s="405">
        <f t="shared" ref="N5790:N5821" si="1444">IF(ISBLANK(E5790),0,ROUND(F5790*L5790,2))</f>
        <v>0</v>
      </c>
      <c r="O5790" s="405">
        <f t="shared" ref="O5790:O5821" si="1445">IF(ISBLANK(L5790),0,ROUND(L5790*M5790,2))</f>
        <v>0</v>
      </c>
      <c r="P5790" s="392"/>
      <c r="Q5790" s="612"/>
      <c r="R5790" s="394" t="str">
        <f t="shared" si="1438"/>
        <v/>
      </c>
      <c r="S5790" s="394" t="str">
        <f t="shared" si="1440"/>
        <v/>
      </c>
    </row>
    <row r="5791" spans="1:19" ht="39" hidden="1" thickBot="1">
      <c r="A5791" s="406">
        <v>87872</v>
      </c>
      <c r="B5791" s="396" t="s">
        <v>3293</v>
      </c>
      <c r="C5791" s="400" t="s">
        <v>1776</v>
      </c>
      <c r="D5791" s="384" t="str">
        <f>VLOOKUP(A5791,[3]cartilha!$A$1:$AN$65536,15,FALSE)</f>
        <v>M2</v>
      </c>
      <c r="E5791" s="385" t="s">
        <v>7540</v>
      </c>
      <c r="F5791" s="386">
        <f t="shared" si="1431"/>
        <v>15.62</v>
      </c>
      <c r="G5791" s="407"/>
      <c r="H5791" s="436">
        <f t="shared" si="1439"/>
        <v>15.62</v>
      </c>
      <c r="I5791" s="403">
        <f t="shared" si="1441"/>
        <v>0</v>
      </c>
      <c r="J5791" s="403">
        <f t="shared" si="1442"/>
        <v>0</v>
      </c>
      <c r="K5791" s="390"/>
      <c r="L5791" s="404">
        <f t="shared" si="1443"/>
        <v>0</v>
      </c>
      <c r="M5791" s="404">
        <f t="shared" si="1443"/>
        <v>15.62</v>
      </c>
      <c r="N5791" s="405">
        <f t="shared" si="1444"/>
        <v>0</v>
      </c>
      <c r="O5791" s="405">
        <f t="shared" si="1445"/>
        <v>0</v>
      </c>
      <c r="P5791" s="392"/>
      <c r="Q5791" s="612"/>
      <c r="R5791" s="394" t="str">
        <f t="shared" si="1438"/>
        <v/>
      </c>
      <c r="S5791" s="394" t="str">
        <f t="shared" si="1440"/>
        <v/>
      </c>
    </row>
    <row r="5792" spans="1:19" ht="39" hidden="1" thickBot="1">
      <c r="A5792" s="406">
        <v>87873</v>
      </c>
      <c r="B5792" s="396" t="s">
        <v>3293</v>
      </c>
      <c r="C5792" s="400" t="s">
        <v>1777</v>
      </c>
      <c r="D5792" s="384" t="str">
        <f>VLOOKUP(A5792,[3]cartilha!$A$1:$AN$65536,15,FALSE)</f>
        <v>M2</v>
      </c>
      <c r="E5792" s="385" t="s">
        <v>11387</v>
      </c>
      <c r="F5792" s="386">
        <f t="shared" si="1431"/>
        <v>6.88</v>
      </c>
      <c r="G5792" s="407"/>
      <c r="H5792" s="436">
        <f t="shared" si="1439"/>
        <v>6.88</v>
      </c>
      <c r="I5792" s="403">
        <f t="shared" si="1441"/>
        <v>0</v>
      </c>
      <c r="J5792" s="403">
        <f t="shared" si="1442"/>
        <v>0</v>
      </c>
      <c r="K5792" s="390"/>
      <c r="L5792" s="404">
        <f t="shared" si="1443"/>
        <v>0</v>
      </c>
      <c r="M5792" s="404">
        <f t="shared" si="1443"/>
        <v>6.88</v>
      </c>
      <c r="N5792" s="405">
        <f t="shared" si="1444"/>
        <v>0</v>
      </c>
      <c r="O5792" s="405">
        <f t="shared" si="1445"/>
        <v>0</v>
      </c>
      <c r="P5792" s="392"/>
      <c r="Q5792" s="612"/>
      <c r="R5792" s="394" t="str">
        <f t="shared" si="1438"/>
        <v/>
      </c>
      <c r="S5792" s="394" t="str">
        <f t="shared" si="1440"/>
        <v/>
      </c>
    </row>
    <row r="5793" spans="1:19" ht="39" thickBot="1">
      <c r="A5793" s="406">
        <v>87874</v>
      </c>
      <c r="B5793" s="396" t="s">
        <v>3293</v>
      </c>
      <c r="C5793" s="400" t="s">
        <v>1778</v>
      </c>
      <c r="D5793" s="384" t="str">
        <f>VLOOKUP(A5793,[3]cartilha!$A$1:$AN$65536,15,FALSE)</f>
        <v>M2</v>
      </c>
      <c r="E5793" s="385" t="s">
        <v>7329</v>
      </c>
      <c r="F5793" s="386">
        <f t="shared" si="1431"/>
        <v>6.65</v>
      </c>
      <c r="G5793" s="407">
        <f>1335.21+(26.08)</f>
        <v>1361.29</v>
      </c>
      <c r="H5793" s="436">
        <f t="shared" si="1439"/>
        <v>6.65</v>
      </c>
      <c r="I5793" s="403">
        <f t="shared" si="1441"/>
        <v>9052.58</v>
      </c>
      <c r="J5793" s="403">
        <f t="shared" si="1442"/>
        <v>9052.58</v>
      </c>
      <c r="K5793" s="390"/>
      <c r="L5793" s="404">
        <f t="shared" si="1443"/>
        <v>1361.29</v>
      </c>
      <c r="M5793" s="404">
        <f t="shared" si="1443"/>
        <v>6.65</v>
      </c>
      <c r="N5793" s="405">
        <f t="shared" si="1444"/>
        <v>9052.58</v>
      </c>
      <c r="O5793" s="405">
        <f t="shared" si="1445"/>
        <v>9052.58</v>
      </c>
      <c r="P5793" s="392"/>
      <c r="Q5793" s="612"/>
      <c r="R5793" s="394" t="str">
        <f t="shared" si="1438"/>
        <v>x</v>
      </c>
      <c r="S5793" s="394" t="str">
        <f t="shared" si="1440"/>
        <v>x</v>
      </c>
    </row>
    <row r="5794" spans="1:19" ht="26.25" hidden="1" thickBot="1">
      <c r="A5794" s="406">
        <v>87876</v>
      </c>
      <c r="B5794" s="396" t="s">
        <v>3293</v>
      </c>
      <c r="C5794" s="400" t="s">
        <v>1779</v>
      </c>
      <c r="D5794" s="384" t="str">
        <f>VLOOKUP(A5794,[3]cartilha!$A$1:$AN$65536,15,FALSE)</f>
        <v>M2</v>
      </c>
      <c r="E5794" s="385" t="s">
        <v>11388</v>
      </c>
      <c r="F5794" s="386">
        <f t="shared" si="1431"/>
        <v>9.81</v>
      </c>
      <c r="G5794" s="407"/>
      <c r="H5794" s="436">
        <f t="shared" si="1439"/>
        <v>9.81</v>
      </c>
      <c r="I5794" s="403">
        <f t="shared" si="1441"/>
        <v>0</v>
      </c>
      <c r="J5794" s="403">
        <f t="shared" si="1442"/>
        <v>0</v>
      </c>
      <c r="K5794" s="390"/>
      <c r="L5794" s="404">
        <f t="shared" si="1443"/>
        <v>0</v>
      </c>
      <c r="M5794" s="404">
        <f t="shared" si="1443"/>
        <v>9.81</v>
      </c>
      <c r="N5794" s="405">
        <f t="shared" si="1444"/>
        <v>0</v>
      </c>
      <c r="O5794" s="405">
        <f t="shared" si="1445"/>
        <v>0</v>
      </c>
      <c r="P5794" s="392"/>
      <c r="Q5794" s="612"/>
      <c r="R5794" s="394" t="str">
        <f t="shared" si="1438"/>
        <v/>
      </c>
      <c r="S5794" s="394" t="str">
        <f t="shared" si="1440"/>
        <v/>
      </c>
    </row>
    <row r="5795" spans="1:19" ht="39" hidden="1" thickBot="1">
      <c r="A5795" s="406">
        <v>87877</v>
      </c>
      <c r="B5795" s="396" t="s">
        <v>3293</v>
      </c>
      <c r="C5795" s="400" t="s">
        <v>1780</v>
      </c>
      <c r="D5795" s="384" t="str">
        <f>VLOOKUP(A5795,[3]cartilha!$A$1:$AN$65536,15,FALSE)</f>
        <v>M2</v>
      </c>
      <c r="E5795" s="385" t="s">
        <v>7014</v>
      </c>
      <c r="F5795" s="386">
        <f t="shared" si="1431"/>
        <v>9.33</v>
      </c>
      <c r="G5795" s="407"/>
      <c r="H5795" s="436">
        <f t="shared" si="1439"/>
        <v>9.33</v>
      </c>
      <c r="I5795" s="403">
        <f t="shared" si="1441"/>
        <v>0</v>
      </c>
      <c r="J5795" s="403">
        <f t="shared" si="1442"/>
        <v>0</v>
      </c>
      <c r="K5795" s="390"/>
      <c r="L5795" s="404">
        <f t="shared" si="1443"/>
        <v>0</v>
      </c>
      <c r="M5795" s="404">
        <f t="shared" si="1443"/>
        <v>9.33</v>
      </c>
      <c r="N5795" s="405">
        <f t="shared" si="1444"/>
        <v>0</v>
      </c>
      <c r="O5795" s="405">
        <f t="shared" si="1445"/>
        <v>0</v>
      </c>
      <c r="P5795" s="392"/>
      <c r="Q5795" s="612"/>
      <c r="R5795" s="394" t="str">
        <f t="shared" si="1438"/>
        <v/>
      </c>
      <c r="S5795" s="394" t="str">
        <f t="shared" si="1440"/>
        <v/>
      </c>
    </row>
    <row r="5796" spans="1:19" ht="26.25" hidden="1" thickBot="1">
      <c r="A5796" s="406">
        <v>87878</v>
      </c>
      <c r="B5796" s="396" t="s">
        <v>3293</v>
      </c>
      <c r="C5796" s="400" t="s">
        <v>1781</v>
      </c>
      <c r="D5796" s="384" t="str">
        <f>VLOOKUP(A5796,[3]cartilha!$A$1:$AN$65536,15,FALSE)</f>
        <v>M2</v>
      </c>
      <c r="E5796" s="385" t="s">
        <v>9649</v>
      </c>
      <c r="F5796" s="386">
        <f t="shared" si="1431"/>
        <v>5.31</v>
      </c>
      <c r="G5796" s="407"/>
      <c r="H5796" s="436">
        <f t="shared" si="1439"/>
        <v>5.31</v>
      </c>
      <c r="I5796" s="403">
        <f t="shared" si="1441"/>
        <v>0</v>
      </c>
      <c r="J5796" s="403">
        <f t="shared" si="1442"/>
        <v>0</v>
      </c>
      <c r="K5796" s="390"/>
      <c r="L5796" s="404">
        <f t="shared" si="1443"/>
        <v>0</v>
      </c>
      <c r="M5796" s="404">
        <f t="shared" si="1443"/>
        <v>5.31</v>
      </c>
      <c r="N5796" s="405">
        <f t="shared" si="1444"/>
        <v>0</v>
      </c>
      <c r="O5796" s="405">
        <f t="shared" si="1445"/>
        <v>0</v>
      </c>
      <c r="P5796" s="392"/>
      <c r="Q5796" s="612"/>
      <c r="R5796" s="394" t="str">
        <f t="shared" si="1438"/>
        <v/>
      </c>
      <c r="S5796" s="394" t="str">
        <f t="shared" si="1440"/>
        <v/>
      </c>
    </row>
    <row r="5797" spans="1:19" ht="26.25" hidden="1" thickBot="1">
      <c r="A5797" s="406">
        <v>87879</v>
      </c>
      <c r="B5797" s="396" t="s">
        <v>3293</v>
      </c>
      <c r="C5797" s="400" t="s">
        <v>1782</v>
      </c>
      <c r="D5797" s="384" t="str">
        <f>VLOOKUP(A5797,[3]cartilha!$A$1:$AN$65536,15,FALSE)</f>
        <v>M2</v>
      </c>
      <c r="E5797" s="385" t="s">
        <v>11389</v>
      </c>
      <c r="F5797" s="386">
        <f t="shared" si="1431"/>
        <v>4.59</v>
      </c>
      <c r="G5797" s="407"/>
      <c r="H5797" s="436">
        <f t="shared" si="1439"/>
        <v>4.59</v>
      </c>
      <c r="I5797" s="403">
        <f t="shared" si="1441"/>
        <v>0</v>
      </c>
      <c r="J5797" s="403">
        <f t="shared" si="1442"/>
        <v>0</v>
      </c>
      <c r="K5797" s="390"/>
      <c r="L5797" s="404">
        <f t="shared" si="1443"/>
        <v>0</v>
      </c>
      <c r="M5797" s="404">
        <f t="shared" si="1443"/>
        <v>4.59</v>
      </c>
      <c r="N5797" s="405">
        <f t="shared" si="1444"/>
        <v>0</v>
      </c>
      <c r="O5797" s="405">
        <f t="shared" si="1445"/>
        <v>0</v>
      </c>
      <c r="P5797" s="392"/>
      <c r="Q5797" s="612"/>
      <c r="R5797" s="394" t="str">
        <f t="shared" si="1438"/>
        <v/>
      </c>
      <c r="S5797" s="394" t="str">
        <f t="shared" si="1440"/>
        <v/>
      </c>
    </row>
    <row r="5798" spans="1:19" ht="26.25" thickBot="1">
      <c r="A5798" s="406">
        <v>87881</v>
      </c>
      <c r="B5798" s="396" t="s">
        <v>3293</v>
      </c>
      <c r="C5798" s="400" t="s">
        <v>571</v>
      </c>
      <c r="D5798" s="384" t="str">
        <f>VLOOKUP(A5798,[3]cartilha!$A$1:$AN$65536,15,FALSE)</f>
        <v>M2</v>
      </c>
      <c r="E5798" s="385" t="s">
        <v>11390</v>
      </c>
      <c r="F5798" s="386">
        <f t="shared" si="1431"/>
        <v>6.72</v>
      </c>
      <c r="G5798" s="407">
        <v>731.9</v>
      </c>
      <c r="H5798" s="436">
        <f t="shared" si="1439"/>
        <v>6.72</v>
      </c>
      <c r="I5798" s="403">
        <f t="shared" si="1441"/>
        <v>4918.37</v>
      </c>
      <c r="J5798" s="403">
        <f t="shared" si="1442"/>
        <v>4918.37</v>
      </c>
      <c r="K5798" s="390"/>
      <c r="L5798" s="404">
        <f t="shared" si="1443"/>
        <v>731.9</v>
      </c>
      <c r="M5798" s="404">
        <f t="shared" si="1443"/>
        <v>6.72</v>
      </c>
      <c r="N5798" s="405">
        <f t="shared" si="1444"/>
        <v>4918.37</v>
      </c>
      <c r="O5798" s="405">
        <f t="shared" si="1445"/>
        <v>4918.37</v>
      </c>
      <c r="P5798" s="392"/>
      <c r="Q5798" s="612"/>
      <c r="R5798" s="394" t="str">
        <f t="shared" si="1438"/>
        <v>x</v>
      </c>
      <c r="S5798" s="394" t="str">
        <f t="shared" si="1440"/>
        <v>x</v>
      </c>
    </row>
    <row r="5799" spans="1:19" ht="26.25" hidden="1" thickBot="1">
      <c r="A5799" s="406">
        <v>87882</v>
      </c>
      <c r="B5799" s="396" t="s">
        <v>3293</v>
      </c>
      <c r="C5799" s="400" t="s">
        <v>302</v>
      </c>
      <c r="D5799" s="384" t="str">
        <f>VLOOKUP(A5799,[3]cartilha!$A$1:$AN$65536,15,FALSE)</f>
        <v>M2</v>
      </c>
      <c r="E5799" s="385" t="s">
        <v>11391</v>
      </c>
      <c r="F5799" s="386">
        <f t="shared" ref="F5799:F5862" si="1446">IF(E5799=0,0,ROUND(E5799*(1+E$10)*(1-E$11),2))</f>
        <v>6.5</v>
      </c>
      <c r="G5799" s="407"/>
      <c r="H5799" s="436">
        <f t="shared" si="1439"/>
        <v>6.5</v>
      </c>
      <c r="I5799" s="403">
        <f t="shared" si="1441"/>
        <v>0</v>
      </c>
      <c r="J5799" s="403">
        <f t="shared" si="1442"/>
        <v>0</v>
      </c>
      <c r="K5799" s="390"/>
      <c r="L5799" s="404">
        <f t="shared" si="1443"/>
        <v>0</v>
      </c>
      <c r="M5799" s="404">
        <f t="shared" si="1443"/>
        <v>6.5</v>
      </c>
      <c r="N5799" s="405">
        <f t="shared" si="1444"/>
        <v>0</v>
      </c>
      <c r="O5799" s="405">
        <f t="shared" si="1445"/>
        <v>0</v>
      </c>
      <c r="P5799" s="392"/>
      <c r="Q5799" s="612"/>
      <c r="R5799" s="394" t="str">
        <f t="shared" si="1438"/>
        <v/>
      </c>
      <c r="S5799" s="394" t="str">
        <f t="shared" si="1440"/>
        <v/>
      </c>
    </row>
    <row r="5800" spans="1:19" ht="26.25" hidden="1" thickBot="1">
      <c r="A5800" s="406">
        <v>87884</v>
      </c>
      <c r="B5800" s="396" t="s">
        <v>3293</v>
      </c>
      <c r="C5800" s="400" t="s">
        <v>303</v>
      </c>
      <c r="D5800" s="384" t="str">
        <f>VLOOKUP(A5800,[3]cartilha!$A$1:$AN$65536,15,FALSE)</f>
        <v>M2</v>
      </c>
      <c r="E5800" s="385" t="s">
        <v>10619</v>
      </c>
      <c r="F5800" s="386">
        <f t="shared" si="1446"/>
        <v>9.65</v>
      </c>
      <c r="G5800" s="407"/>
      <c r="H5800" s="436">
        <f t="shared" si="1439"/>
        <v>9.65</v>
      </c>
      <c r="I5800" s="403">
        <f t="shared" si="1441"/>
        <v>0</v>
      </c>
      <c r="J5800" s="403">
        <f t="shared" si="1442"/>
        <v>0</v>
      </c>
      <c r="K5800" s="390"/>
      <c r="L5800" s="404">
        <f t="shared" si="1443"/>
        <v>0</v>
      </c>
      <c r="M5800" s="404">
        <f t="shared" si="1443"/>
        <v>9.65</v>
      </c>
      <c r="N5800" s="405">
        <f t="shared" si="1444"/>
        <v>0</v>
      </c>
      <c r="O5800" s="405">
        <f t="shared" si="1445"/>
        <v>0</v>
      </c>
      <c r="P5800" s="392"/>
      <c r="Q5800" s="612"/>
      <c r="R5800" s="394" t="str">
        <f t="shared" si="1438"/>
        <v/>
      </c>
      <c r="S5800" s="394" t="str">
        <f t="shared" si="1440"/>
        <v/>
      </c>
    </row>
    <row r="5801" spans="1:19" ht="26.25" hidden="1" thickBot="1">
      <c r="A5801" s="406">
        <v>87885</v>
      </c>
      <c r="B5801" s="396" t="s">
        <v>3293</v>
      </c>
      <c r="C5801" s="400" t="s">
        <v>1783</v>
      </c>
      <c r="D5801" s="384" t="str">
        <f>VLOOKUP(A5801,[3]cartilha!$A$1:$AN$65536,15,FALSE)</f>
        <v>M2</v>
      </c>
      <c r="E5801" s="385" t="s">
        <v>11392</v>
      </c>
      <c r="F5801" s="386">
        <f t="shared" si="1446"/>
        <v>9.17</v>
      </c>
      <c r="G5801" s="407"/>
      <c r="H5801" s="436">
        <f t="shared" si="1439"/>
        <v>9.17</v>
      </c>
      <c r="I5801" s="403">
        <f t="shared" si="1441"/>
        <v>0</v>
      </c>
      <c r="J5801" s="403">
        <f t="shared" si="1442"/>
        <v>0</v>
      </c>
      <c r="K5801" s="390"/>
      <c r="L5801" s="404">
        <f t="shared" si="1443"/>
        <v>0</v>
      </c>
      <c r="M5801" s="404">
        <f t="shared" si="1443"/>
        <v>9.17</v>
      </c>
      <c r="N5801" s="405">
        <f t="shared" si="1444"/>
        <v>0</v>
      </c>
      <c r="O5801" s="405">
        <f t="shared" si="1445"/>
        <v>0</v>
      </c>
      <c r="P5801" s="392"/>
      <c r="Q5801" s="612"/>
      <c r="R5801" s="394" t="str">
        <f t="shared" si="1438"/>
        <v/>
      </c>
      <c r="S5801" s="394" t="str">
        <f t="shared" si="1440"/>
        <v/>
      </c>
    </row>
    <row r="5802" spans="1:19" ht="26.25" hidden="1" thickBot="1">
      <c r="A5802" s="406">
        <v>87886</v>
      </c>
      <c r="B5802" s="396" t="s">
        <v>3293</v>
      </c>
      <c r="C5802" s="400" t="s">
        <v>572</v>
      </c>
      <c r="D5802" s="384" t="str">
        <f>VLOOKUP(A5802,[3]cartilha!$A$1:$AN$65536,15,FALSE)</f>
        <v>M2</v>
      </c>
      <c r="E5802" s="385" t="s">
        <v>9831</v>
      </c>
      <c r="F5802" s="386">
        <f t="shared" si="1446"/>
        <v>25.51</v>
      </c>
      <c r="G5802" s="407"/>
      <c r="H5802" s="436">
        <f t="shared" si="1439"/>
        <v>25.51</v>
      </c>
      <c r="I5802" s="403">
        <f t="shared" si="1441"/>
        <v>0</v>
      </c>
      <c r="J5802" s="403">
        <f t="shared" si="1442"/>
        <v>0</v>
      </c>
      <c r="K5802" s="390"/>
      <c r="L5802" s="404">
        <f t="shared" si="1443"/>
        <v>0</v>
      </c>
      <c r="M5802" s="404">
        <f t="shared" si="1443"/>
        <v>25.51</v>
      </c>
      <c r="N5802" s="405">
        <f t="shared" si="1444"/>
        <v>0</v>
      </c>
      <c r="O5802" s="405">
        <f t="shared" si="1445"/>
        <v>0</v>
      </c>
      <c r="P5802" s="392"/>
      <c r="Q5802" s="612"/>
      <c r="R5802" s="394" t="str">
        <f t="shared" si="1438"/>
        <v/>
      </c>
      <c r="S5802" s="394" t="str">
        <f t="shared" si="1440"/>
        <v/>
      </c>
    </row>
    <row r="5803" spans="1:19" ht="26.25" hidden="1" thickBot="1">
      <c r="A5803" s="406">
        <v>87887</v>
      </c>
      <c r="B5803" s="396" t="s">
        <v>3293</v>
      </c>
      <c r="C5803" s="400" t="s">
        <v>573</v>
      </c>
      <c r="D5803" s="384" t="str">
        <f>VLOOKUP(A5803,[3]cartilha!$A$1:$AN$65536,15,FALSE)</f>
        <v>M2</v>
      </c>
      <c r="E5803" s="385" t="s">
        <v>10821</v>
      </c>
      <c r="F5803" s="386">
        <f t="shared" si="1446"/>
        <v>24.53</v>
      </c>
      <c r="G5803" s="407"/>
      <c r="H5803" s="436">
        <f t="shared" si="1439"/>
        <v>24.53</v>
      </c>
      <c r="I5803" s="403">
        <f t="shared" si="1441"/>
        <v>0</v>
      </c>
      <c r="J5803" s="403">
        <f t="shared" si="1442"/>
        <v>0</v>
      </c>
      <c r="K5803" s="390"/>
      <c r="L5803" s="404">
        <f t="shared" si="1443"/>
        <v>0</v>
      </c>
      <c r="M5803" s="404">
        <f t="shared" si="1443"/>
        <v>24.53</v>
      </c>
      <c r="N5803" s="405">
        <f t="shared" si="1444"/>
        <v>0</v>
      </c>
      <c r="O5803" s="405">
        <f t="shared" si="1445"/>
        <v>0</v>
      </c>
      <c r="P5803" s="392"/>
      <c r="Q5803" s="612"/>
      <c r="R5803" s="394" t="str">
        <f t="shared" si="1438"/>
        <v/>
      </c>
      <c r="S5803" s="394" t="str">
        <f t="shared" si="1440"/>
        <v/>
      </c>
    </row>
    <row r="5804" spans="1:19" ht="39" thickBot="1">
      <c r="A5804" s="406">
        <v>87888</v>
      </c>
      <c r="B5804" s="396" t="s">
        <v>3293</v>
      </c>
      <c r="C5804" s="400" t="s">
        <v>1784</v>
      </c>
      <c r="D5804" s="384" t="str">
        <f>VLOOKUP(A5804,[3]cartilha!$A$1:$AN$65536,15,FALSE)</f>
        <v>M2</v>
      </c>
      <c r="E5804" s="385" t="s">
        <v>7262</v>
      </c>
      <c r="F5804" s="386">
        <f t="shared" si="1446"/>
        <v>8.76</v>
      </c>
      <c r="G5804" s="407">
        <f>(26.08)+647.32</f>
        <v>673.40000000000009</v>
      </c>
      <c r="H5804" s="436">
        <f t="shared" si="1439"/>
        <v>8.76</v>
      </c>
      <c r="I5804" s="403">
        <f t="shared" si="1441"/>
        <v>5898.98</v>
      </c>
      <c r="J5804" s="403">
        <f t="shared" si="1442"/>
        <v>5898.98</v>
      </c>
      <c r="K5804" s="390"/>
      <c r="L5804" s="404">
        <f t="shared" si="1443"/>
        <v>673.40000000000009</v>
      </c>
      <c r="M5804" s="404">
        <f t="shared" si="1443"/>
        <v>8.76</v>
      </c>
      <c r="N5804" s="405">
        <f t="shared" si="1444"/>
        <v>5898.98</v>
      </c>
      <c r="O5804" s="405">
        <f t="shared" si="1445"/>
        <v>5898.98</v>
      </c>
      <c r="P5804" s="392"/>
      <c r="Q5804" s="612"/>
      <c r="R5804" s="394" t="str">
        <f t="shared" si="1438"/>
        <v>x</v>
      </c>
      <c r="S5804" s="394" t="str">
        <f t="shared" si="1440"/>
        <v>x</v>
      </c>
    </row>
    <row r="5805" spans="1:19" ht="39" hidden="1" thickBot="1">
      <c r="A5805" s="406">
        <v>87889</v>
      </c>
      <c r="B5805" s="396" t="s">
        <v>3293</v>
      </c>
      <c r="C5805" s="400" t="s">
        <v>1785</v>
      </c>
      <c r="D5805" s="384" t="str">
        <f>VLOOKUP(A5805,[3]cartilha!$A$1:$AN$65536,15,FALSE)</f>
        <v>M2</v>
      </c>
      <c r="E5805" s="385" t="s">
        <v>10583</v>
      </c>
      <c r="F5805" s="386">
        <f t="shared" si="1446"/>
        <v>8.5399999999999991</v>
      </c>
      <c r="G5805" s="407"/>
      <c r="H5805" s="436">
        <f t="shared" si="1439"/>
        <v>8.5399999999999991</v>
      </c>
      <c r="I5805" s="403">
        <f t="shared" si="1441"/>
        <v>0</v>
      </c>
      <c r="J5805" s="403">
        <f t="shared" si="1442"/>
        <v>0</v>
      </c>
      <c r="K5805" s="390"/>
      <c r="L5805" s="404">
        <f t="shared" si="1443"/>
        <v>0</v>
      </c>
      <c r="M5805" s="404">
        <f t="shared" si="1443"/>
        <v>8.5399999999999991</v>
      </c>
      <c r="N5805" s="405">
        <f t="shared" si="1444"/>
        <v>0</v>
      </c>
      <c r="O5805" s="405">
        <f t="shared" si="1445"/>
        <v>0</v>
      </c>
      <c r="P5805" s="392"/>
      <c r="Q5805" s="612"/>
      <c r="R5805" s="394" t="str">
        <f t="shared" si="1438"/>
        <v/>
      </c>
      <c r="S5805" s="394" t="str">
        <f t="shared" si="1440"/>
        <v/>
      </c>
    </row>
    <row r="5806" spans="1:19" ht="39" hidden="1" thickBot="1">
      <c r="A5806" s="406">
        <v>87891</v>
      </c>
      <c r="B5806" s="396" t="s">
        <v>3293</v>
      </c>
      <c r="C5806" s="400" t="s">
        <v>1786</v>
      </c>
      <c r="D5806" s="384" t="str">
        <f>VLOOKUP(A5806,[3]cartilha!$A$1:$AN$65536,15,FALSE)</f>
        <v>M2</v>
      </c>
      <c r="E5806" s="385" t="s">
        <v>11393</v>
      </c>
      <c r="F5806" s="386">
        <f t="shared" si="1446"/>
        <v>11.69</v>
      </c>
      <c r="G5806" s="407"/>
      <c r="H5806" s="436">
        <f t="shared" si="1439"/>
        <v>11.69</v>
      </c>
      <c r="I5806" s="403">
        <f t="shared" si="1441"/>
        <v>0</v>
      </c>
      <c r="J5806" s="403">
        <f t="shared" si="1442"/>
        <v>0</v>
      </c>
      <c r="K5806" s="390"/>
      <c r="L5806" s="404">
        <f t="shared" si="1443"/>
        <v>0</v>
      </c>
      <c r="M5806" s="404">
        <f t="shared" si="1443"/>
        <v>11.69</v>
      </c>
      <c r="N5806" s="405">
        <f t="shared" si="1444"/>
        <v>0</v>
      </c>
      <c r="O5806" s="405">
        <f t="shared" si="1445"/>
        <v>0</v>
      </c>
      <c r="P5806" s="392"/>
      <c r="Q5806" s="612"/>
      <c r="R5806" s="394" t="str">
        <f t="shared" si="1438"/>
        <v/>
      </c>
      <c r="S5806" s="394" t="str">
        <f t="shared" si="1440"/>
        <v/>
      </c>
    </row>
    <row r="5807" spans="1:19" ht="39" hidden="1" thickBot="1">
      <c r="A5807" s="406">
        <v>87892</v>
      </c>
      <c r="B5807" s="396" t="s">
        <v>3293</v>
      </c>
      <c r="C5807" s="400" t="s">
        <v>1787</v>
      </c>
      <c r="D5807" s="384" t="str">
        <f>VLOOKUP(A5807,[3]cartilha!$A$1:$AN$65536,15,FALSE)</f>
        <v>M2</v>
      </c>
      <c r="E5807" s="385" t="s">
        <v>11394</v>
      </c>
      <c r="F5807" s="386">
        <f t="shared" si="1446"/>
        <v>11.21</v>
      </c>
      <c r="G5807" s="407"/>
      <c r="H5807" s="436">
        <f t="shared" si="1439"/>
        <v>11.21</v>
      </c>
      <c r="I5807" s="403">
        <f t="shared" si="1441"/>
        <v>0</v>
      </c>
      <c r="J5807" s="403">
        <f t="shared" si="1442"/>
        <v>0</v>
      </c>
      <c r="K5807" s="390"/>
      <c r="L5807" s="404">
        <f t="shared" si="1443"/>
        <v>0</v>
      </c>
      <c r="M5807" s="404">
        <f t="shared" si="1443"/>
        <v>11.21</v>
      </c>
      <c r="N5807" s="405">
        <f t="shared" si="1444"/>
        <v>0</v>
      </c>
      <c r="O5807" s="405">
        <f t="shared" si="1445"/>
        <v>0</v>
      </c>
      <c r="P5807" s="392"/>
      <c r="Q5807" s="612"/>
      <c r="R5807" s="394" t="str">
        <f t="shared" si="1438"/>
        <v/>
      </c>
      <c r="S5807" s="394" t="str">
        <f t="shared" si="1440"/>
        <v/>
      </c>
    </row>
    <row r="5808" spans="1:19" ht="39" hidden="1" thickBot="1">
      <c r="A5808" s="406">
        <v>87893</v>
      </c>
      <c r="B5808" s="396" t="s">
        <v>3293</v>
      </c>
      <c r="C5808" s="400" t="s">
        <v>1788</v>
      </c>
      <c r="D5808" s="384" t="str">
        <f>VLOOKUP(A5808,[3]cartilha!$A$1:$AN$65536,15,FALSE)</f>
        <v>M2</v>
      </c>
      <c r="E5808" s="385" t="s">
        <v>11395</v>
      </c>
      <c r="F5808" s="386">
        <f t="shared" si="1446"/>
        <v>8.58</v>
      </c>
      <c r="G5808" s="407"/>
      <c r="H5808" s="436">
        <f t="shared" si="1439"/>
        <v>8.58</v>
      </c>
      <c r="I5808" s="403">
        <f t="shared" si="1441"/>
        <v>0</v>
      </c>
      <c r="J5808" s="403">
        <f t="shared" si="1442"/>
        <v>0</v>
      </c>
      <c r="K5808" s="390"/>
      <c r="L5808" s="404">
        <f t="shared" si="1443"/>
        <v>0</v>
      </c>
      <c r="M5808" s="404">
        <f t="shared" si="1443"/>
        <v>8.58</v>
      </c>
      <c r="N5808" s="405">
        <f t="shared" si="1444"/>
        <v>0</v>
      </c>
      <c r="O5808" s="405">
        <f t="shared" si="1445"/>
        <v>0</v>
      </c>
      <c r="P5808" s="392"/>
      <c r="Q5808" s="612"/>
      <c r="R5808" s="394" t="str">
        <f t="shared" si="1438"/>
        <v/>
      </c>
      <c r="S5808" s="394" t="str">
        <f t="shared" si="1440"/>
        <v/>
      </c>
    </row>
    <row r="5809" spans="1:19" ht="39" hidden="1" thickBot="1">
      <c r="A5809" s="406">
        <v>87894</v>
      </c>
      <c r="B5809" s="396" t="s">
        <v>3293</v>
      </c>
      <c r="C5809" s="400" t="s">
        <v>1789</v>
      </c>
      <c r="D5809" s="384" t="str">
        <f>VLOOKUP(A5809,[3]cartilha!$A$1:$AN$65536,15,FALSE)</f>
        <v>M2</v>
      </c>
      <c r="E5809" s="385" t="s">
        <v>11396</v>
      </c>
      <c r="F5809" s="386">
        <f t="shared" si="1446"/>
        <v>7.86</v>
      </c>
      <c r="G5809" s="407"/>
      <c r="H5809" s="436">
        <f t="shared" si="1439"/>
        <v>7.86</v>
      </c>
      <c r="I5809" s="403">
        <f t="shared" si="1441"/>
        <v>0</v>
      </c>
      <c r="J5809" s="403">
        <f t="shared" si="1442"/>
        <v>0</v>
      </c>
      <c r="K5809" s="390"/>
      <c r="L5809" s="404">
        <f t="shared" si="1443"/>
        <v>0</v>
      </c>
      <c r="M5809" s="404">
        <f t="shared" si="1443"/>
        <v>7.86</v>
      </c>
      <c r="N5809" s="405">
        <f t="shared" si="1444"/>
        <v>0</v>
      </c>
      <c r="O5809" s="405">
        <f t="shared" si="1445"/>
        <v>0</v>
      </c>
      <c r="P5809" s="392"/>
      <c r="Q5809" s="612"/>
      <c r="R5809" s="394" t="str">
        <f t="shared" si="1438"/>
        <v/>
      </c>
      <c r="S5809" s="394" t="str">
        <f t="shared" si="1440"/>
        <v/>
      </c>
    </row>
    <row r="5810" spans="1:19" ht="39" hidden="1" thickBot="1">
      <c r="A5810" s="406">
        <v>87896</v>
      </c>
      <c r="B5810" s="396" t="s">
        <v>3293</v>
      </c>
      <c r="C5810" s="400" t="s">
        <v>1790</v>
      </c>
      <c r="D5810" s="384" t="str">
        <f>VLOOKUP(A5810,[3]cartilha!$A$1:$AN$65536,15,FALSE)</f>
        <v>M2</v>
      </c>
      <c r="E5810" s="385" t="s">
        <v>11397</v>
      </c>
      <c r="F5810" s="386">
        <f t="shared" si="1446"/>
        <v>7.68</v>
      </c>
      <c r="G5810" s="407"/>
      <c r="H5810" s="436">
        <f t="shared" si="1439"/>
        <v>7.68</v>
      </c>
      <c r="I5810" s="403">
        <f t="shared" si="1441"/>
        <v>0</v>
      </c>
      <c r="J5810" s="403">
        <f t="shared" si="1442"/>
        <v>0</v>
      </c>
      <c r="K5810" s="390"/>
      <c r="L5810" s="404">
        <f t="shared" si="1443"/>
        <v>0</v>
      </c>
      <c r="M5810" s="404">
        <f t="shared" si="1443"/>
        <v>7.68</v>
      </c>
      <c r="N5810" s="405">
        <f t="shared" si="1444"/>
        <v>0</v>
      </c>
      <c r="O5810" s="405">
        <f t="shared" si="1445"/>
        <v>0</v>
      </c>
      <c r="P5810" s="392"/>
      <c r="Q5810" s="612"/>
      <c r="R5810" s="394" t="str">
        <f t="shared" si="1438"/>
        <v/>
      </c>
      <c r="S5810" s="394" t="str">
        <f t="shared" si="1440"/>
        <v/>
      </c>
    </row>
    <row r="5811" spans="1:19" ht="39" hidden="1" thickBot="1">
      <c r="A5811" s="406">
        <v>87897</v>
      </c>
      <c r="B5811" s="396" t="s">
        <v>3293</v>
      </c>
      <c r="C5811" s="400" t="s">
        <v>1791</v>
      </c>
      <c r="D5811" s="384" t="str">
        <f>VLOOKUP(A5811,[3]cartilha!$A$1:$AN$65536,15,FALSE)</f>
        <v>M2</v>
      </c>
      <c r="E5811" s="385" t="s">
        <v>11398</v>
      </c>
      <c r="F5811" s="386">
        <f t="shared" si="1446"/>
        <v>6.96</v>
      </c>
      <c r="G5811" s="407"/>
      <c r="H5811" s="436">
        <f t="shared" si="1439"/>
        <v>6.96</v>
      </c>
      <c r="I5811" s="403">
        <f t="shared" si="1441"/>
        <v>0</v>
      </c>
      <c r="J5811" s="403">
        <f t="shared" si="1442"/>
        <v>0</v>
      </c>
      <c r="K5811" s="390"/>
      <c r="L5811" s="404">
        <f t="shared" si="1443"/>
        <v>0</v>
      </c>
      <c r="M5811" s="404">
        <f t="shared" si="1443"/>
        <v>6.96</v>
      </c>
      <c r="N5811" s="405">
        <f t="shared" si="1444"/>
        <v>0</v>
      </c>
      <c r="O5811" s="405">
        <f t="shared" si="1445"/>
        <v>0</v>
      </c>
      <c r="P5811" s="392"/>
      <c r="Q5811" s="612"/>
      <c r="R5811" s="394" t="str">
        <f t="shared" si="1438"/>
        <v/>
      </c>
      <c r="S5811" s="394" t="str">
        <f t="shared" si="1440"/>
        <v/>
      </c>
    </row>
    <row r="5812" spans="1:19" ht="39" hidden="1" thickBot="1">
      <c r="A5812" s="406">
        <v>87899</v>
      </c>
      <c r="B5812" s="396" t="s">
        <v>3293</v>
      </c>
      <c r="C5812" s="400" t="s">
        <v>1792</v>
      </c>
      <c r="D5812" s="384" t="str">
        <f>VLOOKUP(A5812,[3]cartilha!$A$1:$AN$65536,15,FALSE)</f>
        <v>M2</v>
      </c>
      <c r="E5812" s="385" t="s">
        <v>9643</v>
      </c>
      <c r="F5812" s="386">
        <f t="shared" si="1446"/>
        <v>10.43</v>
      </c>
      <c r="G5812" s="407"/>
      <c r="H5812" s="436">
        <f t="shared" si="1439"/>
        <v>10.43</v>
      </c>
      <c r="I5812" s="403">
        <f t="shared" si="1441"/>
        <v>0</v>
      </c>
      <c r="J5812" s="403">
        <f t="shared" si="1442"/>
        <v>0</v>
      </c>
      <c r="K5812" s="390"/>
      <c r="L5812" s="404">
        <f t="shared" si="1443"/>
        <v>0</v>
      </c>
      <c r="M5812" s="404">
        <f t="shared" si="1443"/>
        <v>10.43</v>
      </c>
      <c r="N5812" s="405">
        <f t="shared" si="1444"/>
        <v>0</v>
      </c>
      <c r="O5812" s="405">
        <f t="shared" si="1445"/>
        <v>0</v>
      </c>
      <c r="P5812" s="392"/>
      <c r="Q5812" s="612"/>
      <c r="R5812" s="394" t="str">
        <f t="shared" si="1438"/>
        <v/>
      </c>
      <c r="S5812" s="394" t="str">
        <f t="shared" si="1440"/>
        <v/>
      </c>
    </row>
    <row r="5813" spans="1:19" ht="39" hidden="1" thickBot="1">
      <c r="A5813" s="406">
        <v>87900</v>
      </c>
      <c r="B5813" s="396" t="s">
        <v>3293</v>
      </c>
      <c r="C5813" s="400" t="s">
        <v>1793</v>
      </c>
      <c r="D5813" s="384" t="str">
        <f>VLOOKUP(A5813,[3]cartilha!$A$1:$AN$65536,15,FALSE)</f>
        <v>M2</v>
      </c>
      <c r="E5813" s="385" t="s">
        <v>9378</v>
      </c>
      <c r="F5813" s="386">
        <f t="shared" si="1446"/>
        <v>10.210000000000001</v>
      </c>
      <c r="G5813" s="407"/>
      <c r="H5813" s="436">
        <f t="shared" si="1439"/>
        <v>10.210000000000001</v>
      </c>
      <c r="I5813" s="403">
        <f t="shared" si="1441"/>
        <v>0</v>
      </c>
      <c r="J5813" s="403">
        <f t="shared" si="1442"/>
        <v>0</v>
      </c>
      <c r="K5813" s="390"/>
      <c r="L5813" s="404">
        <f t="shared" si="1443"/>
        <v>0</v>
      </c>
      <c r="M5813" s="404">
        <f t="shared" si="1443"/>
        <v>10.210000000000001</v>
      </c>
      <c r="N5813" s="405">
        <f t="shared" si="1444"/>
        <v>0</v>
      </c>
      <c r="O5813" s="405">
        <f t="shared" si="1445"/>
        <v>0</v>
      </c>
      <c r="P5813" s="392"/>
      <c r="Q5813" s="612"/>
      <c r="R5813" s="394" t="str">
        <f t="shared" si="1438"/>
        <v/>
      </c>
      <c r="S5813" s="394" t="str">
        <f t="shared" si="1440"/>
        <v/>
      </c>
    </row>
    <row r="5814" spans="1:19" ht="39" hidden="1" thickBot="1">
      <c r="A5814" s="406">
        <v>87902</v>
      </c>
      <c r="B5814" s="396" t="s">
        <v>3293</v>
      </c>
      <c r="C5814" s="400" t="s">
        <v>1794</v>
      </c>
      <c r="D5814" s="384" t="str">
        <f>VLOOKUP(A5814,[3]cartilha!$A$1:$AN$65536,15,FALSE)</f>
        <v>M2</v>
      </c>
      <c r="E5814" s="385" t="s">
        <v>6982</v>
      </c>
      <c r="F5814" s="386">
        <f t="shared" si="1446"/>
        <v>13.36</v>
      </c>
      <c r="G5814" s="407"/>
      <c r="H5814" s="436">
        <f t="shared" si="1439"/>
        <v>13.36</v>
      </c>
      <c r="I5814" s="403">
        <f t="shared" si="1441"/>
        <v>0</v>
      </c>
      <c r="J5814" s="403">
        <f t="shared" si="1442"/>
        <v>0</v>
      </c>
      <c r="K5814" s="390"/>
      <c r="L5814" s="404">
        <f t="shared" si="1443"/>
        <v>0</v>
      </c>
      <c r="M5814" s="404">
        <f t="shared" si="1443"/>
        <v>13.36</v>
      </c>
      <c r="N5814" s="405">
        <f t="shared" si="1444"/>
        <v>0</v>
      </c>
      <c r="O5814" s="405">
        <f t="shared" si="1445"/>
        <v>0</v>
      </c>
      <c r="P5814" s="392"/>
      <c r="Q5814" s="612"/>
      <c r="R5814" s="394" t="str">
        <f t="shared" si="1438"/>
        <v/>
      </c>
      <c r="S5814" s="394" t="str">
        <f t="shared" si="1440"/>
        <v/>
      </c>
    </row>
    <row r="5815" spans="1:19" ht="39" hidden="1" thickBot="1">
      <c r="A5815" s="406">
        <v>87903</v>
      </c>
      <c r="B5815" s="396" t="s">
        <v>3293</v>
      </c>
      <c r="C5815" s="400" t="s">
        <v>1795</v>
      </c>
      <c r="D5815" s="384" t="str">
        <f>VLOOKUP(A5815,[3]cartilha!$A$1:$AN$65536,15,FALSE)</f>
        <v>M2</v>
      </c>
      <c r="E5815" s="385" t="s">
        <v>11399</v>
      </c>
      <c r="F5815" s="386">
        <f t="shared" si="1446"/>
        <v>12.88</v>
      </c>
      <c r="G5815" s="407"/>
      <c r="H5815" s="436">
        <f t="shared" si="1439"/>
        <v>12.88</v>
      </c>
      <c r="I5815" s="403">
        <f t="shared" si="1441"/>
        <v>0</v>
      </c>
      <c r="J5815" s="403">
        <f t="shared" si="1442"/>
        <v>0</v>
      </c>
      <c r="K5815" s="390"/>
      <c r="L5815" s="404">
        <f t="shared" si="1443"/>
        <v>0</v>
      </c>
      <c r="M5815" s="404">
        <f t="shared" si="1443"/>
        <v>12.88</v>
      </c>
      <c r="N5815" s="405">
        <f t="shared" si="1444"/>
        <v>0</v>
      </c>
      <c r="O5815" s="405">
        <f t="shared" si="1445"/>
        <v>0</v>
      </c>
      <c r="P5815" s="392"/>
      <c r="Q5815" s="612"/>
      <c r="R5815" s="394" t="str">
        <f t="shared" si="1438"/>
        <v/>
      </c>
      <c r="S5815" s="394" t="str">
        <f t="shared" si="1440"/>
        <v/>
      </c>
    </row>
    <row r="5816" spans="1:19" ht="39" hidden="1" thickBot="1">
      <c r="A5816" s="406">
        <v>87904</v>
      </c>
      <c r="B5816" s="396" t="s">
        <v>3293</v>
      </c>
      <c r="C5816" s="400" t="s">
        <v>1796</v>
      </c>
      <c r="D5816" s="384" t="str">
        <f>VLOOKUP(A5816,[3]cartilha!$A$1:$AN$65536,15,FALSE)</f>
        <v>M2</v>
      </c>
      <c r="E5816" s="385" t="s">
        <v>9351</v>
      </c>
      <c r="F5816" s="386">
        <f t="shared" si="1446"/>
        <v>11.37</v>
      </c>
      <c r="G5816" s="407"/>
      <c r="H5816" s="436">
        <f t="shared" si="1439"/>
        <v>11.37</v>
      </c>
      <c r="I5816" s="403">
        <f t="shared" si="1441"/>
        <v>0</v>
      </c>
      <c r="J5816" s="403">
        <f t="shared" si="1442"/>
        <v>0</v>
      </c>
      <c r="K5816" s="390"/>
      <c r="L5816" s="404">
        <f t="shared" si="1443"/>
        <v>0</v>
      </c>
      <c r="M5816" s="404">
        <f t="shared" si="1443"/>
        <v>11.37</v>
      </c>
      <c r="N5816" s="405">
        <f t="shared" si="1444"/>
        <v>0</v>
      </c>
      <c r="O5816" s="405">
        <f t="shared" si="1445"/>
        <v>0</v>
      </c>
      <c r="P5816" s="392"/>
      <c r="Q5816" s="612"/>
      <c r="R5816" s="394" t="str">
        <f t="shared" si="1438"/>
        <v/>
      </c>
      <c r="S5816" s="394" t="str">
        <f t="shared" si="1440"/>
        <v/>
      </c>
    </row>
    <row r="5817" spans="1:19" ht="39" hidden="1" thickBot="1">
      <c r="A5817" s="406">
        <v>87905</v>
      </c>
      <c r="B5817" s="396" t="s">
        <v>3293</v>
      </c>
      <c r="C5817" s="400" t="s">
        <v>1797</v>
      </c>
      <c r="D5817" s="384" t="str">
        <f>VLOOKUP(A5817,[3]cartilha!$A$1:$AN$65536,15,FALSE)</f>
        <v>M2</v>
      </c>
      <c r="E5817" s="385" t="s">
        <v>11400</v>
      </c>
      <c r="F5817" s="386">
        <f t="shared" si="1446"/>
        <v>10.65</v>
      </c>
      <c r="G5817" s="407"/>
      <c r="H5817" s="436">
        <f t="shared" si="1439"/>
        <v>10.65</v>
      </c>
      <c r="I5817" s="403">
        <f t="shared" si="1441"/>
        <v>0</v>
      </c>
      <c r="J5817" s="403">
        <f t="shared" si="1442"/>
        <v>0</v>
      </c>
      <c r="K5817" s="390"/>
      <c r="L5817" s="404">
        <f t="shared" si="1443"/>
        <v>0</v>
      </c>
      <c r="M5817" s="404">
        <f t="shared" si="1443"/>
        <v>10.65</v>
      </c>
      <c r="N5817" s="405">
        <f t="shared" si="1444"/>
        <v>0</v>
      </c>
      <c r="O5817" s="405">
        <f t="shared" si="1445"/>
        <v>0</v>
      </c>
      <c r="P5817" s="392"/>
      <c r="Q5817" s="612"/>
      <c r="R5817" s="394" t="str">
        <f t="shared" si="1438"/>
        <v/>
      </c>
      <c r="S5817" s="394" t="str">
        <f t="shared" si="1440"/>
        <v/>
      </c>
    </row>
    <row r="5818" spans="1:19" ht="39" hidden="1" thickBot="1">
      <c r="A5818" s="406">
        <v>87907</v>
      </c>
      <c r="B5818" s="396" t="s">
        <v>3293</v>
      </c>
      <c r="C5818" s="400" t="s">
        <v>1798</v>
      </c>
      <c r="D5818" s="384" t="str">
        <f>VLOOKUP(A5818,[3]cartilha!$A$1:$AN$65536,15,FALSE)</f>
        <v>M2</v>
      </c>
      <c r="E5818" s="385" t="s">
        <v>11401</v>
      </c>
      <c r="F5818" s="386">
        <f t="shared" si="1446"/>
        <v>10.07</v>
      </c>
      <c r="G5818" s="407"/>
      <c r="H5818" s="436">
        <f t="shared" si="1439"/>
        <v>10.07</v>
      </c>
      <c r="I5818" s="403">
        <f t="shared" si="1441"/>
        <v>0</v>
      </c>
      <c r="J5818" s="403">
        <f t="shared" si="1442"/>
        <v>0</v>
      </c>
      <c r="K5818" s="390"/>
      <c r="L5818" s="404">
        <f t="shared" si="1443"/>
        <v>0</v>
      </c>
      <c r="M5818" s="404">
        <f t="shared" si="1443"/>
        <v>10.07</v>
      </c>
      <c r="N5818" s="405">
        <f t="shared" si="1444"/>
        <v>0</v>
      </c>
      <c r="O5818" s="405">
        <f t="shared" si="1445"/>
        <v>0</v>
      </c>
      <c r="P5818" s="392"/>
      <c r="Q5818" s="612"/>
      <c r="R5818" s="394" t="str">
        <f t="shared" si="1438"/>
        <v/>
      </c>
      <c r="S5818" s="394" t="str">
        <f t="shared" si="1440"/>
        <v/>
      </c>
    </row>
    <row r="5819" spans="1:19" ht="39" hidden="1" thickBot="1">
      <c r="A5819" s="406">
        <v>87908</v>
      </c>
      <c r="B5819" s="396" t="s">
        <v>3293</v>
      </c>
      <c r="C5819" s="400" t="s">
        <v>1799</v>
      </c>
      <c r="D5819" s="384" t="str">
        <f>VLOOKUP(A5819,[3]cartilha!$A$1:$AN$65536,15,FALSE)</f>
        <v>M2</v>
      </c>
      <c r="E5819" s="385" t="s">
        <v>6853</v>
      </c>
      <c r="F5819" s="386">
        <f t="shared" si="1446"/>
        <v>9.35</v>
      </c>
      <c r="G5819" s="407"/>
      <c r="H5819" s="436">
        <f t="shared" si="1439"/>
        <v>9.35</v>
      </c>
      <c r="I5819" s="403">
        <f t="shared" si="1441"/>
        <v>0</v>
      </c>
      <c r="J5819" s="403">
        <f t="shared" si="1442"/>
        <v>0</v>
      </c>
      <c r="K5819" s="390"/>
      <c r="L5819" s="404">
        <f t="shared" si="1443"/>
        <v>0</v>
      </c>
      <c r="M5819" s="404">
        <f t="shared" si="1443"/>
        <v>9.35</v>
      </c>
      <c r="N5819" s="405">
        <f t="shared" si="1444"/>
        <v>0</v>
      </c>
      <c r="O5819" s="405">
        <f t="shared" si="1445"/>
        <v>0</v>
      </c>
      <c r="P5819" s="392"/>
      <c r="Q5819" s="612"/>
      <c r="R5819" s="394" t="str">
        <f t="shared" si="1438"/>
        <v/>
      </c>
      <c r="S5819" s="394" t="str">
        <f t="shared" si="1440"/>
        <v/>
      </c>
    </row>
    <row r="5820" spans="1:19" ht="26.25" hidden="1" thickBot="1">
      <c r="A5820" s="406">
        <v>87910</v>
      </c>
      <c r="B5820" s="396" t="s">
        <v>3293</v>
      </c>
      <c r="C5820" s="400" t="s">
        <v>304</v>
      </c>
      <c r="D5820" s="384" t="str">
        <f>VLOOKUP(A5820,[3]cartilha!$A$1:$AN$65536,15,FALSE)</f>
        <v>M2</v>
      </c>
      <c r="E5820" s="385" t="s">
        <v>11402</v>
      </c>
      <c r="F5820" s="386">
        <f t="shared" si="1446"/>
        <v>25.21</v>
      </c>
      <c r="G5820" s="407"/>
      <c r="H5820" s="436">
        <f t="shared" si="1439"/>
        <v>25.21</v>
      </c>
      <c r="I5820" s="403">
        <f t="shared" si="1441"/>
        <v>0</v>
      </c>
      <c r="J5820" s="403">
        <f t="shared" si="1442"/>
        <v>0</v>
      </c>
      <c r="K5820" s="390"/>
      <c r="L5820" s="404">
        <f t="shared" si="1443"/>
        <v>0</v>
      </c>
      <c r="M5820" s="404">
        <f t="shared" si="1443"/>
        <v>25.21</v>
      </c>
      <c r="N5820" s="405">
        <f t="shared" si="1444"/>
        <v>0</v>
      </c>
      <c r="O5820" s="405">
        <f t="shared" si="1445"/>
        <v>0</v>
      </c>
      <c r="P5820" s="392"/>
      <c r="Q5820" s="612"/>
      <c r="R5820" s="394" t="str">
        <f t="shared" si="1438"/>
        <v/>
      </c>
      <c r="S5820" s="394" t="str">
        <f t="shared" si="1440"/>
        <v/>
      </c>
    </row>
    <row r="5821" spans="1:19" ht="39" hidden="1" thickBot="1">
      <c r="A5821" s="406">
        <v>87911</v>
      </c>
      <c r="B5821" s="396" t="s">
        <v>3293</v>
      </c>
      <c r="C5821" s="400" t="s">
        <v>305</v>
      </c>
      <c r="D5821" s="384" t="str">
        <f>VLOOKUP(A5821,[3]cartilha!$A$1:$AN$65536,15,FALSE)</f>
        <v>M2</v>
      </c>
      <c r="E5821" s="385" t="s">
        <v>11403</v>
      </c>
      <c r="F5821" s="386">
        <f t="shared" si="1446"/>
        <v>24.23</v>
      </c>
      <c r="G5821" s="407"/>
      <c r="H5821" s="436">
        <f t="shared" si="1439"/>
        <v>24.23</v>
      </c>
      <c r="I5821" s="403">
        <f t="shared" si="1441"/>
        <v>0</v>
      </c>
      <c r="J5821" s="403">
        <f t="shared" si="1442"/>
        <v>0</v>
      </c>
      <c r="K5821" s="390"/>
      <c r="L5821" s="404">
        <f t="shared" si="1443"/>
        <v>0</v>
      </c>
      <c r="M5821" s="404">
        <f t="shared" si="1443"/>
        <v>24.23</v>
      </c>
      <c r="N5821" s="405">
        <f t="shared" si="1444"/>
        <v>0</v>
      </c>
      <c r="O5821" s="405">
        <f t="shared" si="1445"/>
        <v>0</v>
      </c>
      <c r="P5821" s="392"/>
      <c r="Q5821" s="612"/>
      <c r="R5821" s="394" t="str">
        <f t="shared" si="1438"/>
        <v/>
      </c>
      <c r="S5821" s="394" t="str">
        <f t="shared" si="1440"/>
        <v/>
      </c>
    </row>
    <row r="5822" spans="1:19" ht="13.5" thickBot="1">
      <c r="A5822" s="406" t="s">
        <v>2194</v>
      </c>
      <c r="B5822" s="396"/>
      <c r="C5822" s="400" t="s">
        <v>54</v>
      </c>
      <c r="D5822" s="384">
        <v>0</v>
      </c>
      <c r="E5822" s="385"/>
      <c r="F5822" s="386">
        <f t="shared" si="1446"/>
        <v>0</v>
      </c>
      <c r="G5822" s="448"/>
      <c r="H5822" s="436">
        <f t="shared" si="1439"/>
        <v>0</v>
      </c>
      <c r="I5822" s="449"/>
      <c r="J5822" s="450"/>
      <c r="K5822" s="390"/>
      <c r="L5822" s="448"/>
      <c r="M5822" s="448"/>
      <c r="N5822" s="449"/>
      <c r="O5822" s="450"/>
      <c r="P5822" s="392"/>
      <c r="Q5822" s="393" t="str">
        <f>IF(OR(SUM(J5823:J5885)&gt;0,SUM(O5823:O5885)&gt;0),"xx","")</f>
        <v>xx</v>
      </c>
      <c r="R5822" s="394" t="str">
        <f t="shared" si="1438"/>
        <v>x</v>
      </c>
      <c r="S5822" s="394" t="str">
        <f t="shared" si="1440"/>
        <v>x</v>
      </c>
    </row>
    <row r="5823" spans="1:19" ht="51.75" thickBot="1">
      <c r="A5823" s="406">
        <v>89173</v>
      </c>
      <c r="B5823" s="396" t="s">
        <v>3293</v>
      </c>
      <c r="C5823" s="400" t="s">
        <v>574</v>
      </c>
      <c r="D5823" s="384" t="str">
        <f>VLOOKUP(A5823,[3]cartilha!$A$1:$AN$65536,15,FALSE)</f>
        <v>M2</v>
      </c>
      <c r="E5823" s="385" t="s">
        <v>11404</v>
      </c>
      <c r="F5823" s="386">
        <f t="shared" si="1446"/>
        <v>38.32</v>
      </c>
      <c r="G5823" s="407">
        <f>26.08+1387.37</f>
        <v>1413.4499999999998</v>
      </c>
      <c r="H5823" s="436">
        <f t="shared" si="1439"/>
        <v>38.32</v>
      </c>
      <c r="I5823" s="403">
        <f t="shared" ref="I5823:I5885" si="1447">IF(ISBLANK(E5823),0,ROUND(F5823*G5823,2))</f>
        <v>54163.4</v>
      </c>
      <c r="J5823" s="403">
        <f t="shared" ref="J5823:J5885" si="1448">IF(ISBLANK(G5823),0,ROUND(G5823*H5823,2))</f>
        <v>54163.4</v>
      </c>
      <c r="K5823" s="390"/>
      <c r="L5823" s="404">
        <f t="shared" ref="L5823:M5854" si="1449">G5823</f>
        <v>1413.4499999999998</v>
      </c>
      <c r="M5823" s="404">
        <f t="shared" si="1449"/>
        <v>38.32</v>
      </c>
      <c r="N5823" s="405">
        <f t="shared" ref="N5823:N5885" si="1450">IF(ISBLANK(E5823),0,ROUND(F5823*L5823,2))</f>
        <v>54163.4</v>
      </c>
      <c r="O5823" s="405">
        <f t="shared" ref="O5823:O5885" si="1451">IF(ISBLANK(L5823),0,ROUND(L5823*M5823,2))</f>
        <v>54163.4</v>
      </c>
      <c r="P5823" s="392"/>
      <c r="Q5823" s="612"/>
      <c r="R5823" s="394" t="str">
        <f t="shared" si="1438"/>
        <v>x</v>
      </c>
      <c r="S5823" s="394" t="str">
        <f t="shared" si="1440"/>
        <v>x</v>
      </c>
    </row>
    <row r="5824" spans="1:19" ht="39" hidden="1" thickBot="1">
      <c r="A5824" s="406">
        <v>89048</v>
      </c>
      <c r="B5824" s="396" t="s">
        <v>3293</v>
      </c>
      <c r="C5824" s="400" t="s">
        <v>575</v>
      </c>
      <c r="D5824" s="384" t="str">
        <f>VLOOKUP(A5824,[3]cartilha!$A$1:$AN$65536,15,FALSE)</f>
        <v>M2</v>
      </c>
      <c r="E5824" s="385" t="s">
        <v>11405</v>
      </c>
      <c r="F5824" s="386">
        <f t="shared" si="1446"/>
        <v>39.08</v>
      </c>
      <c r="G5824" s="407"/>
      <c r="H5824" s="436">
        <f t="shared" si="1439"/>
        <v>39.08</v>
      </c>
      <c r="I5824" s="403">
        <f t="shared" si="1447"/>
        <v>0</v>
      </c>
      <c r="J5824" s="403">
        <f t="shared" si="1448"/>
        <v>0</v>
      </c>
      <c r="K5824" s="390"/>
      <c r="L5824" s="404">
        <f t="shared" si="1449"/>
        <v>0</v>
      </c>
      <c r="M5824" s="404">
        <f t="shared" si="1449"/>
        <v>39.08</v>
      </c>
      <c r="N5824" s="405">
        <f t="shared" si="1450"/>
        <v>0</v>
      </c>
      <c r="O5824" s="405">
        <f t="shared" si="1451"/>
        <v>0</v>
      </c>
      <c r="P5824" s="392"/>
      <c r="Q5824" s="612"/>
      <c r="R5824" s="394" t="str">
        <f t="shared" si="1438"/>
        <v/>
      </c>
      <c r="S5824" s="394" t="str">
        <f t="shared" si="1440"/>
        <v/>
      </c>
    </row>
    <row r="5825" spans="1:19" ht="13.5" hidden="1" thickBot="1">
      <c r="A5825" s="406">
        <v>94224</v>
      </c>
      <c r="B5825" s="396" t="s">
        <v>3293</v>
      </c>
      <c r="C5825" s="400" t="s">
        <v>4072</v>
      </c>
      <c r="D5825" s="384" t="str">
        <f>VLOOKUP(A5825,[3]cartilha!$A$1:$AN$65536,15,FALSE)</f>
        <v>M</v>
      </c>
      <c r="E5825" s="385" t="s">
        <v>11406</v>
      </c>
      <c r="F5825" s="386">
        <f t="shared" si="1446"/>
        <v>29.4</v>
      </c>
      <c r="G5825" s="407"/>
      <c r="H5825" s="436">
        <f t="shared" si="1439"/>
        <v>29.4</v>
      </c>
      <c r="I5825" s="403">
        <f t="shared" si="1447"/>
        <v>0</v>
      </c>
      <c r="J5825" s="403">
        <f t="shared" si="1448"/>
        <v>0</v>
      </c>
      <c r="K5825" s="390"/>
      <c r="L5825" s="404">
        <f t="shared" si="1449"/>
        <v>0</v>
      </c>
      <c r="M5825" s="404">
        <f t="shared" si="1449"/>
        <v>29.4</v>
      </c>
      <c r="N5825" s="405">
        <f t="shared" si="1450"/>
        <v>0</v>
      </c>
      <c r="O5825" s="405">
        <f t="shared" si="1451"/>
        <v>0</v>
      </c>
      <c r="P5825" s="392"/>
      <c r="Q5825" s="612"/>
      <c r="R5825" s="394" t="str">
        <f t="shared" si="1438"/>
        <v/>
      </c>
      <c r="S5825" s="394" t="str">
        <f t="shared" si="1440"/>
        <v/>
      </c>
    </row>
    <row r="5826" spans="1:19" ht="51.75" hidden="1" thickBot="1">
      <c r="A5826" s="406">
        <v>87527</v>
      </c>
      <c r="B5826" s="396" t="s">
        <v>3293</v>
      </c>
      <c r="C5826" s="400" t="s">
        <v>1800</v>
      </c>
      <c r="D5826" s="384" t="str">
        <f>VLOOKUP(A5826,[3]cartilha!$A$1:$AN$65536,15,FALSE)</f>
        <v>M2</v>
      </c>
      <c r="E5826" s="385" t="s">
        <v>11407</v>
      </c>
      <c r="F5826" s="386">
        <f t="shared" si="1446"/>
        <v>42.87</v>
      </c>
      <c r="G5826" s="407"/>
      <c r="H5826" s="436">
        <f t="shared" si="1439"/>
        <v>42.87</v>
      </c>
      <c r="I5826" s="403">
        <f t="shared" si="1447"/>
        <v>0</v>
      </c>
      <c r="J5826" s="403">
        <f t="shared" si="1448"/>
        <v>0</v>
      </c>
      <c r="K5826" s="390"/>
      <c r="L5826" s="404">
        <f t="shared" si="1449"/>
        <v>0</v>
      </c>
      <c r="M5826" s="404">
        <f t="shared" si="1449"/>
        <v>42.87</v>
      </c>
      <c r="N5826" s="405">
        <f t="shared" si="1450"/>
        <v>0</v>
      </c>
      <c r="O5826" s="405">
        <f t="shared" si="1451"/>
        <v>0</v>
      </c>
      <c r="P5826" s="392"/>
      <c r="Q5826" s="612"/>
      <c r="R5826" s="394" t="str">
        <f t="shared" si="1438"/>
        <v/>
      </c>
      <c r="S5826" s="394" t="str">
        <f t="shared" si="1440"/>
        <v/>
      </c>
    </row>
    <row r="5827" spans="1:19" ht="39" hidden="1" thickBot="1">
      <c r="A5827" s="406">
        <v>87528</v>
      </c>
      <c r="B5827" s="396" t="s">
        <v>3293</v>
      </c>
      <c r="C5827" s="400" t="s">
        <v>1801</v>
      </c>
      <c r="D5827" s="384" t="str">
        <f>VLOOKUP(A5827,[3]cartilha!$A$1:$AN$65536,15,FALSE)</f>
        <v>M2</v>
      </c>
      <c r="E5827" s="385" t="s">
        <v>11408</v>
      </c>
      <c r="F5827" s="386">
        <f t="shared" si="1446"/>
        <v>49.13</v>
      </c>
      <c r="G5827" s="407"/>
      <c r="H5827" s="436">
        <f t="shared" si="1439"/>
        <v>49.13</v>
      </c>
      <c r="I5827" s="403">
        <f t="shared" si="1447"/>
        <v>0</v>
      </c>
      <c r="J5827" s="403">
        <f t="shared" si="1448"/>
        <v>0</v>
      </c>
      <c r="K5827" s="390"/>
      <c r="L5827" s="404">
        <f t="shared" si="1449"/>
        <v>0</v>
      </c>
      <c r="M5827" s="404">
        <f t="shared" si="1449"/>
        <v>49.13</v>
      </c>
      <c r="N5827" s="405">
        <f t="shared" si="1450"/>
        <v>0</v>
      </c>
      <c r="O5827" s="405">
        <f t="shared" si="1451"/>
        <v>0</v>
      </c>
      <c r="P5827" s="392"/>
      <c r="Q5827" s="612"/>
      <c r="R5827" s="394" t="str">
        <f t="shared" si="1438"/>
        <v/>
      </c>
      <c r="S5827" s="394" t="str">
        <f t="shared" si="1440"/>
        <v/>
      </c>
    </row>
    <row r="5828" spans="1:19" ht="51.75" hidden="1" thickBot="1">
      <c r="A5828" s="406">
        <v>87531</v>
      </c>
      <c r="B5828" s="396" t="s">
        <v>3293</v>
      </c>
      <c r="C5828" s="400" t="s">
        <v>1802</v>
      </c>
      <c r="D5828" s="384" t="str">
        <f>VLOOKUP(A5828,[3]cartilha!$A$1:$AN$65536,15,FALSE)</f>
        <v>M2</v>
      </c>
      <c r="E5828" s="385" t="s">
        <v>11409</v>
      </c>
      <c r="F5828" s="386">
        <f t="shared" si="1446"/>
        <v>36.369999999999997</v>
      </c>
      <c r="G5828" s="407"/>
      <c r="H5828" s="436">
        <f t="shared" si="1439"/>
        <v>36.369999999999997</v>
      </c>
      <c r="I5828" s="403">
        <f t="shared" si="1447"/>
        <v>0</v>
      </c>
      <c r="J5828" s="403">
        <f t="shared" si="1448"/>
        <v>0</v>
      </c>
      <c r="K5828" s="390"/>
      <c r="L5828" s="404">
        <f t="shared" si="1449"/>
        <v>0</v>
      </c>
      <c r="M5828" s="404">
        <f t="shared" si="1449"/>
        <v>36.369999999999997</v>
      </c>
      <c r="N5828" s="405">
        <f t="shared" si="1450"/>
        <v>0</v>
      </c>
      <c r="O5828" s="405">
        <f t="shared" si="1451"/>
        <v>0</v>
      </c>
      <c r="P5828" s="392"/>
      <c r="Q5828" s="612"/>
      <c r="R5828" s="394" t="str">
        <f t="shared" si="1438"/>
        <v/>
      </c>
      <c r="S5828" s="394" t="str">
        <f t="shared" si="1440"/>
        <v/>
      </c>
    </row>
    <row r="5829" spans="1:19" ht="39" hidden="1" thickBot="1">
      <c r="A5829" s="406">
        <v>87532</v>
      </c>
      <c r="B5829" s="396" t="s">
        <v>3293</v>
      </c>
      <c r="C5829" s="400" t="s">
        <v>1803</v>
      </c>
      <c r="D5829" s="384" t="str">
        <f>VLOOKUP(A5829,[3]cartilha!$A$1:$AN$65536,15,FALSE)</f>
        <v>M2</v>
      </c>
      <c r="E5829" s="385" t="s">
        <v>11410</v>
      </c>
      <c r="F5829" s="386">
        <f t="shared" si="1446"/>
        <v>42.62</v>
      </c>
      <c r="G5829" s="407"/>
      <c r="H5829" s="436">
        <f t="shared" si="1439"/>
        <v>42.62</v>
      </c>
      <c r="I5829" s="403">
        <f t="shared" si="1447"/>
        <v>0</v>
      </c>
      <c r="J5829" s="403">
        <f t="shared" si="1448"/>
        <v>0</v>
      </c>
      <c r="K5829" s="390"/>
      <c r="L5829" s="404">
        <f t="shared" si="1449"/>
        <v>0</v>
      </c>
      <c r="M5829" s="404">
        <f t="shared" si="1449"/>
        <v>42.62</v>
      </c>
      <c r="N5829" s="405">
        <f t="shared" si="1450"/>
        <v>0</v>
      </c>
      <c r="O5829" s="405">
        <f t="shared" si="1451"/>
        <v>0</v>
      </c>
      <c r="P5829" s="392"/>
      <c r="Q5829" s="612"/>
      <c r="R5829" s="394" t="str">
        <f t="shared" si="1438"/>
        <v/>
      </c>
      <c r="S5829" s="394" t="str">
        <f t="shared" si="1440"/>
        <v/>
      </c>
    </row>
    <row r="5830" spans="1:19" ht="51.75" hidden="1" thickBot="1">
      <c r="A5830" s="406">
        <v>87535</v>
      </c>
      <c r="B5830" s="396" t="s">
        <v>3293</v>
      </c>
      <c r="C5830" s="400" t="s">
        <v>1804</v>
      </c>
      <c r="D5830" s="384" t="str">
        <f>VLOOKUP(A5830,[3]cartilha!$A$1:$AN$65536,15,FALSE)</f>
        <v>M2</v>
      </c>
      <c r="E5830" s="385" t="s">
        <v>11411</v>
      </c>
      <c r="F5830" s="386">
        <f t="shared" si="1446"/>
        <v>31.58</v>
      </c>
      <c r="G5830" s="407"/>
      <c r="H5830" s="436">
        <f t="shared" si="1439"/>
        <v>31.58</v>
      </c>
      <c r="I5830" s="403">
        <f t="shared" si="1447"/>
        <v>0</v>
      </c>
      <c r="J5830" s="403">
        <f t="shared" si="1448"/>
        <v>0</v>
      </c>
      <c r="K5830" s="390"/>
      <c r="L5830" s="404">
        <f t="shared" si="1449"/>
        <v>0</v>
      </c>
      <c r="M5830" s="404">
        <f t="shared" si="1449"/>
        <v>31.58</v>
      </c>
      <c r="N5830" s="405">
        <f t="shared" si="1450"/>
        <v>0</v>
      </c>
      <c r="O5830" s="405">
        <f t="shared" si="1451"/>
        <v>0</v>
      </c>
      <c r="P5830" s="392"/>
      <c r="Q5830" s="612"/>
      <c r="R5830" s="394" t="str">
        <f t="shared" si="1438"/>
        <v/>
      </c>
      <c r="S5830" s="394" t="str">
        <f t="shared" si="1440"/>
        <v/>
      </c>
    </row>
    <row r="5831" spans="1:19" ht="39" hidden="1" thickBot="1">
      <c r="A5831" s="406">
        <v>87536</v>
      </c>
      <c r="B5831" s="396" t="s">
        <v>3293</v>
      </c>
      <c r="C5831" s="400" t="s">
        <v>1805</v>
      </c>
      <c r="D5831" s="384" t="str">
        <f>VLOOKUP(A5831,[3]cartilha!$A$1:$AN$65536,15,FALSE)</f>
        <v>M2</v>
      </c>
      <c r="E5831" s="385" t="s">
        <v>11412</v>
      </c>
      <c r="F5831" s="386">
        <f t="shared" si="1446"/>
        <v>37.83</v>
      </c>
      <c r="G5831" s="407"/>
      <c r="H5831" s="436">
        <f t="shared" si="1439"/>
        <v>37.83</v>
      </c>
      <c r="I5831" s="403">
        <f t="shared" si="1447"/>
        <v>0</v>
      </c>
      <c r="J5831" s="403">
        <f t="shared" si="1448"/>
        <v>0</v>
      </c>
      <c r="K5831" s="390"/>
      <c r="L5831" s="404">
        <f t="shared" si="1449"/>
        <v>0</v>
      </c>
      <c r="M5831" s="404">
        <f t="shared" si="1449"/>
        <v>37.83</v>
      </c>
      <c r="N5831" s="405">
        <f t="shared" si="1450"/>
        <v>0</v>
      </c>
      <c r="O5831" s="405">
        <f t="shared" si="1451"/>
        <v>0</v>
      </c>
      <c r="P5831" s="392"/>
      <c r="Q5831" s="612"/>
      <c r="R5831" s="394" t="str">
        <f t="shared" si="1438"/>
        <v/>
      </c>
      <c r="S5831" s="394" t="str">
        <f t="shared" si="1440"/>
        <v/>
      </c>
    </row>
    <row r="5832" spans="1:19" ht="51.75" hidden="1" thickBot="1">
      <c r="A5832" s="406">
        <v>87537</v>
      </c>
      <c r="B5832" s="396" t="s">
        <v>3293</v>
      </c>
      <c r="C5832" s="400" t="s">
        <v>1806</v>
      </c>
      <c r="D5832" s="384" t="str">
        <f>VLOOKUP(A5832,[3]cartilha!$A$1:$AN$65536,15,FALSE)</f>
        <v>M2</v>
      </c>
      <c r="E5832" s="385" t="s">
        <v>9593</v>
      </c>
      <c r="F5832" s="386">
        <f t="shared" si="1446"/>
        <v>85.11</v>
      </c>
      <c r="G5832" s="407"/>
      <c r="H5832" s="436">
        <f t="shared" si="1439"/>
        <v>85.11</v>
      </c>
      <c r="I5832" s="403">
        <f t="shared" si="1447"/>
        <v>0</v>
      </c>
      <c r="J5832" s="403">
        <f t="shared" si="1448"/>
        <v>0</v>
      </c>
      <c r="K5832" s="390"/>
      <c r="L5832" s="404">
        <f t="shared" si="1449"/>
        <v>0</v>
      </c>
      <c r="M5832" s="404">
        <f t="shared" si="1449"/>
        <v>85.11</v>
      </c>
      <c r="N5832" s="405">
        <f t="shared" si="1450"/>
        <v>0</v>
      </c>
      <c r="O5832" s="405">
        <f t="shared" si="1451"/>
        <v>0</v>
      </c>
      <c r="P5832" s="392"/>
      <c r="Q5832" s="612"/>
      <c r="R5832" s="394" t="str">
        <f t="shared" si="1438"/>
        <v/>
      </c>
      <c r="S5832" s="394" t="str">
        <f t="shared" si="1440"/>
        <v/>
      </c>
    </row>
    <row r="5833" spans="1:19" ht="51.75" hidden="1" thickBot="1">
      <c r="A5833" s="406">
        <v>87539</v>
      </c>
      <c r="B5833" s="396" t="s">
        <v>3293</v>
      </c>
      <c r="C5833" s="400" t="s">
        <v>1807</v>
      </c>
      <c r="D5833" s="384" t="str">
        <f>VLOOKUP(A5833,[3]cartilha!$A$1:$AN$65536,15,FALSE)</f>
        <v>M2</v>
      </c>
      <c r="E5833" s="385" t="s">
        <v>11413</v>
      </c>
      <c r="F5833" s="386">
        <f t="shared" si="1446"/>
        <v>79.53</v>
      </c>
      <c r="G5833" s="407"/>
      <c r="H5833" s="436">
        <f t="shared" si="1439"/>
        <v>79.53</v>
      </c>
      <c r="I5833" s="403">
        <f t="shared" si="1447"/>
        <v>0</v>
      </c>
      <c r="J5833" s="403">
        <f t="shared" si="1448"/>
        <v>0</v>
      </c>
      <c r="K5833" s="390"/>
      <c r="L5833" s="404">
        <f t="shared" si="1449"/>
        <v>0</v>
      </c>
      <c r="M5833" s="404">
        <f t="shared" si="1449"/>
        <v>79.53</v>
      </c>
      <c r="N5833" s="405">
        <f t="shared" si="1450"/>
        <v>0</v>
      </c>
      <c r="O5833" s="405">
        <f t="shared" si="1451"/>
        <v>0</v>
      </c>
      <c r="P5833" s="392"/>
      <c r="Q5833" s="612"/>
      <c r="R5833" s="394" t="str">
        <f t="shared" si="1438"/>
        <v/>
      </c>
      <c r="S5833" s="394" t="str">
        <f t="shared" si="1440"/>
        <v/>
      </c>
    </row>
    <row r="5834" spans="1:19" ht="51.75" hidden="1" thickBot="1">
      <c r="A5834" s="406">
        <v>87541</v>
      </c>
      <c r="B5834" s="396" t="s">
        <v>3293</v>
      </c>
      <c r="C5834" s="400" t="s">
        <v>1808</v>
      </c>
      <c r="D5834" s="384" t="str">
        <f>VLOOKUP(A5834,[3]cartilha!$A$1:$AN$65536,15,FALSE)</f>
        <v>M2</v>
      </c>
      <c r="E5834" s="385" t="s">
        <v>10979</v>
      </c>
      <c r="F5834" s="386">
        <f t="shared" si="1446"/>
        <v>75.41</v>
      </c>
      <c r="G5834" s="407"/>
      <c r="H5834" s="436">
        <f t="shared" si="1439"/>
        <v>75.41</v>
      </c>
      <c r="I5834" s="403">
        <f t="shared" si="1447"/>
        <v>0</v>
      </c>
      <c r="J5834" s="403">
        <f t="shared" si="1448"/>
        <v>0</v>
      </c>
      <c r="K5834" s="390"/>
      <c r="L5834" s="404">
        <f t="shared" si="1449"/>
        <v>0</v>
      </c>
      <c r="M5834" s="404">
        <f t="shared" si="1449"/>
        <v>75.41</v>
      </c>
      <c r="N5834" s="405">
        <f t="shared" si="1450"/>
        <v>0</v>
      </c>
      <c r="O5834" s="405">
        <f t="shared" si="1451"/>
        <v>0</v>
      </c>
      <c r="P5834" s="392"/>
      <c r="Q5834" s="612"/>
      <c r="R5834" s="394" t="str">
        <f t="shared" si="1438"/>
        <v/>
      </c>
      <c r="S5834" s="394" t="str">
        <f t="shared" si="1440"/>
        <v/>
      </c>
    </row>
    <row r="5835" spans="1:19" ht="51.75" hidden="1" thickBot="1">
      <c r="A5835" s="406">
        <v>87545</v>
      </c>
      <c r="B5835" s="396" t="s">
        <v>3293</v>
      </c>
      <c r="C5835" s="400" t="s">
        <v>1809</v>
      </c>
      <c r="D5835" s="384" t="str">
        <f>VLOOKUP(A5835,[3]cartilha!$A$1:$AN$65536,15,FALSE)</f>
        <v>M2</v>
      </c>
      <c r="E5835" s="385" t="s">
        <v>11414</v>
      </c>
      <c r="F5835" s="386">
        <f t="shared" si="1446"/>
        <v>30</v>
      </c>
      <c r="G5835" s="407"/>
      <c r="H5835" s="436">
        <f t="shared" si="1439"/>
        <v>30</v>
      </c>
      <c r="I5835" s="403">
        <f t="shared" si="1447"/>
        <v>0</v>
      </c>
      <c r="J5835" s="403">
        <f t="shared" si="1448"/>
        <v>0</v>
      </c>
      <c r="K5835" s="390"/>
      <c r="L5835" s="404">
        <f t="shared" si="1449"/>
        <v>0</v>
      </c>
      <c r="M5835" s="404">
        <f t="shared" si="1449"/>
        <v>30</v>
      </c>
      <c r="N5835" s="405">
        <f t="shared" si="1450"/>
        <v>0</v>
      </c>
      <c r="O5835" s="405">
        <f t="shared" si="1451"/>
        <v>0</v>
      </c>
      <c r="P5835" s="392"/>
      <c r="Q5835" s="612"/>
      <c r="R5835" s="394" t="str">
        <f t="shared" si="1438"/>
        <v/>
      </c>
      <c r="S5835" s="394" t="str">
        <f t="shared" si="1440"/>
        <v/>
      </c>
    </row>
    <row r="5836" spans="1:19" ht="39" hidden="1" thickBot="1">
      <c r="A5836" s="406">
        <v>87546</v>
      </c>
      <c r="B5836" s="396" t="s">
        <v>3293</v>
      </c>
      <c r="C5836" s="400" t="s">
        <v>1810</v>
      </c>
      <c r="D5836" s="384" t="str">
        <f>VLOOKUP(A5836,[3]cartilha!$A$1:$AN$65536,15,FALSE)</f>
        <v>M2</v>
      </c>
      <c r="E5836" s="385" t="s">
        <v>11415</v>
      </c>
      <c r="F5836" s="386">
        <f t="shared" si="1446"/>
        <v>33.54</v>
      </c>
      <c r="G5836" s="407"/>
      <c r="H5836" s="436">
        <f t="shared" si="1439"/>
        <v>33.54</v>
      </c>
      <c r="I5836" s="403">
        <f t="shared" si="1447"/>
        <v>0</v>
      </c>
      <c r="J5836" s="403">
        <f t="shared" si="1448"/>
        <v>0</v>
      </c>
      <c r="K5836" s="390"/>
      <c r="L5836" s="404">
        <f t="shared" si="1449"/>
        <v>0</v>
      </c>
      <c r="M5836" s="404">
        <f t="shared" si="1449"/>
        <v>33.54</v>
      </c>
      <c r="N5836" s="405">
        <f t="shared" si="1450"/>
        <v>0</v>
      </c>
      <c r="O5836" s="405">
        <f t="shared" si="1451"/>
        <v>0</v>
      </c>
      <c r="P5836" s="392"/>
      <c r="Q5836" s="612"/>
      <c r="R5836" s="394" t="str">
        <f t="shared" si="1438"/>
        <v/>
      </c>
      <c r="S5836" s="394" t="str">
        <f t="shared" si="1440"/>
        <v/>
      </c>
    </row>
    <row r="5837" spans="1:19" ht="51.75" hidden="1" thickBot="1">
      <c r="A5837" s="406">
        <v>87549</v>
      </c>
      <c r="B5837" s="396" t="s">
        <v>3293</v>
      </c>
      <c r="C5837" s="400" t="s">
        <v>1811</v>
      </c>
      <c r="D5837" s="384" t="str">
        <f>VLOOKUP(A5837,[3]cartilha!$A$1:$AN$65536,15,FALSE)</f>
        <v>M2</v>
      </c>
      <c r="E5837" s="385" t="s">
        <v>11247</v>
      </c>
      <c r="F5837" s="386">
        <f t="shared" si="1446"/>
        <v>23.5</v>
      </c>
      <c r="G5837" s="407"/>
      <c r="H5837" s="436">
        <f t="shared" si="1439"/>
        <v>23.5</v>
      </c>
      <c r="I5837" s="403">
        <f t="shared" si="1447"/>
        <v>0</v>
      </c>
      <c r="J5837" s="403">
        <f t="shared" si="1448"/>
        <v>0</v>
      </c>
      <c r="K5837" s="390"/>
      <c r="L5837" s="404">
        <f t="shared" si="1449"/>
        <v>0</v>
      </c>
      <c r="M5837" s="404">
        <f t="shared" si="1449"/>
        <v>23.5</v>
      </c>
      <c r="N5837" s="405">
        <f t="shared" si="1450"/>
        <v>0</v>
      </c>
      <c r="O5837" s="405">
        <f t="shared" si="1451"/>
        <v>0</v>
      </c>
      <c r="P5837" s="392"/>
      <c r="Q5837" s="612"/>
      <c r="R5837" s="394" t="str">
        <f t="shared" ref="R5837:R5900" si="1452">IF(Q5837="X","x",IF(Q5837="xx","x",IF(O5837&gt;0,"x","")))</f>
        <v/>
      </c>
      <c r="S5837" s="394" t="str">
        <f t="shared" si="1440"/>
        <v/>
      </c>
    </row>
    <row r="5838" spans="1:19" ht="39" hidden="1" thickBot="1">
      <c r="A5838" s="406">
        <v>87550</v>
      </c>
      <c r="B5838" s="396" t="s">
        <v>3293</v>
      </c>
      <c r="C5838" s="400" t="s">
        <v>1812</v>
      </c>
      <c r="D5838" s="384" t="str">
        <f>VLOOKUP(A5838,[3]cartilha!$A$1:$AN$65536,15,FALSE)</f>
        <v>M2</v>
      </c>
      <c r="E5838" s="385" t="s">
        <v>9213</v>
      </c>
      <c r="F5838" s="386">
        <f t="shared" si="1446"/>
        <v>27.04</v>
      </c>
      <c r="G5838" s="407"/>
      <c r="H5838" s="436">
        <f t="shared" si="1439"/>
        <v>27.04</v>
      </c>
      <c r="I5838" s="403">
        <f t="shared" si="1447"/>
        <v>0</v>
      </c>
      <c r="J5838" s="403">
        <f t="shared" si="1448"/>
        <v>0</v>
      </c>
      <c r="K5838" s="390"/>
      <c r="L5838" s="404">
        <f t="shared" si="1449"/>
        <v>0</v>
      </c>
      <c r="M5838" s="404">
        <f t="shared" si="1449"/>
        <v>27.04</v>
      </c>
      <c r="N5838" s="405">
        <f t="shared" si="1450"/>
        <v>0</v>
      </c>
      <c r="O5838" s="405">
        <f t="shared" si="1451"/>
        <v>0</v>
      </c>
      <c r="P5838" s="392"/>
      <c r="Q5838" s="612"/>
      <c r="R5838" s="394" t="str">
        <f t="shared" si="1452"/>
        <v/>
      </c>
      <c r="S5838" s="394" t="str">
        <f t="shared" si="1440"/>
        <v/>
      </c>
    </row>
    <row r="5839" spans="1:19" ht="51.75" hidden="1" thickBot="1">
      <c r="A5839" s="406">
        <v>87553</v>
      </c>
      <c r="B5839" s="396" t="s">
        <v>3293</v>
      </c>
      <c r="C5839" s="400" t="s">
        <v>1813</v>
      </c>
      <c r="D5839" s="384" t="str">
        <f>VLOOKUP(A5839,[3]cartilha!$A$1:$AN$65536,15,FALSE)</f>
        <v>M2</v>
      </c>
      <c r="E5839" s="385" t="s">
        <v>11416</v>
      </c>
      <c r="F5839" s="386">
        <f t="shared" si="1446"/>
        <v>18.690000000000001</v>
      </c>
      <c r="G5839" s="407"/>
      <c r="H5839" s="436">
        <f t="shared" si="1439"/>
        <v>18.690000000000001</v>
      </c>
      <c r="I5839" s="403">
        <f t="shared" si="1447"/>
        <v>0</v>
      </c>
      <c r="J5839" s="403">
        <f t="shared" si="1448"/>
        <v>0</v>
      </c>
      <c r="K5839" s="390"/>
      <c r="L5839" s="404">
        <f t="shared" si="1449"/>
        <v>0</v>
      </c>
      <c r="M5839" s="404">
        <f t="shared" si="1449"/>
        <v>18.690000000000001</v>
      </c>
      <c r="N5839" s="405">
        <f t="shared" si="1450"/>
        <v>0</v>
      </c>
      <c r="O5839" s="405">
        <f t="shared" si="1451"/>
        <v>0</v>
      </c>
      <c r="P5839" s="392"/>
      <c r="Q5839" s="612"/>
      <c r="R5839" s="394" t="str">
        <f t="shared" si="1452"/>
        <v/>
      </c>
      <c r="S5839" s="394" t="str">
        <f t="shared" si="1440"/>
        <v/>
      </c>
    </row>
    <row r="5840" spans="1:19" ht="39" hidden="1" thickBot="1">
      <c r="A5840" s="406">
        <v>87554</v>
      </c>
      <c r="B5840" s="396" t="s">
        <v>3293</v>
      </c>
      <c r="C5840" s="400" t="s">
        <v>1814</v>
      </c>
      <c r="D5840" s="384" t="str">
        <f>VLOOKUP(A5840,[3]cartilha!$A$1:$AN$65536,15,FALSE)</f>
        <v>M2</v>
      </c>
      <c r="E5840" s="385" t="s">
        <v>11417</v>
      </c>
      <c r="F5840" s="386">
        <f t="shared" si="1446"/>
        <v>22.24</v>
      </c>
      <c r="G5840" s="407"/>
      <c r="H5840" s="436">
        <f t="shared" si="1439"/>
        <v>22.24</v>
      </c>
      <c r="I5840" s="403">
        <f t="shared" si="1447"/>
        <v>0</v>
      </c>
      <c r="J5840" s="403">
        <f t="shared" si="1448"/>
        <v>0</v>
      </c>
      <c r="K5840" s="390"/>
      <c r="L5840" s="404">
        <f t="shared" si="1449"/>
        <v>0</v>
      </c>
      <c r="M5840" s="404">
        <f t="shared" si="1449"/>
        <v>22.24</v>
      </c>
      <c r="N5840" s="405">
        <f t="shared" si="1450"/>
        <v>0</v>
      </c>
      <c r="O5840" s="405">
        <f t="shared" si="1451"/>
        <v>0</v>
      </c>
      <c r="P5840" s="392"/>
      <c r="Q5840" s="612"/>
      <c r="R5840" s="394" t="str">
        <f t="shared" si="1452"/>
        <v/>
      </c>
      <c r="S5840" s="394" t="str">
        <f t="shared" si="1440"/>
        <v/>
      </c>
    </row>
    <row r="5841" spans="1:19" ht="51.75" hidden="1" thickBot="1">
      <c r="A5841" s="406">
        <v>87555</v>
      </c>
      <c r="B5841" s="396" t="s">
        <v>3293</v>
      </c>
      <c r="C5841" s="400" t="s">
        <v>1815</v>
      </c>
      <c r="D5841" s="384" t="str">
        <f>VLOOKUP(A5841,[3]cartilha!$A$1:$AN$65536,15,FALSE)</f>
        <v>M2</v>
      </c>
      <c r="E5841" s="385" t="s">
        <v>11418</v>
      </c>
      <c r="F5841" s="386">
        <f t="shared" si="1446"/>
        <v>52.45</v>
      </c>
      <c r="G5841" s="407"/>
      <c r="H5841" s="436">
        <f t="shared" si="1439"/>
        <v>52.45</v>
      </c>
      <c r="I5841" s="403">
        <f t="shared" si="1447"/>
        <v>0</v>
      </c>
      <c r="J5841" s="403">
        <f t="shared" si="1448"/>
        <v>0</v>
      </c>
      <c r="K5841" s="390"/>
      <c r="L5841" s="404">
        <f t="shared" si="1449"/>
        <v>0</v>
      </c>
      <c r="M5841" s="404">
        <f t="shared" si="1449"/>
        <v>52.45</v>
      </c>
      <c r="N5841" s="405">
        <f t="shared" si="1450"/>
        <v>0</v>
      </c>
      <c r="O5841" s="405">
        <f t="shared" si="1451"/>
        <v>0</v>
      </c>
      <c r="P5841" s="392"/>
      <c r="Q5841" s="612"/>
      <c r="R5841" s="394" t="str">
        <f t="shared" si="1452"/>
        <v/>
      </c>
      <c r="S5841" s="394" t="str">
        <f t="shared" si="1440"/>
        <v/>
      </c>
    </row>
    <row r="5842" spans="1:19" ht="51.75" hidden="1" thickBot="1">
      <c r="A5842" s="406">
        <v>87557</v>
      </c>
      <c r="B5842" s="396" t="s">
        <v>3293</v>
      </c>
      <c r="C5842" s="400" t="s">
        <v>1816</v>
      </c>
      <c r="D5842" s="384" t="str">
        <f>VLOOKUP(A5842,[3]cartilha!$A$1:$AN$65536,15,FALSE)</f>
        <v>M2</v>
      </c>
      <c r="E5842" s="385" t="s">
        <v>11419</v>
      </c>
      <c r="F5842" s="386">
        <f t="shared" si="1446"/>
        <v>46.88</v>
      </c>
      <c r="G5842" s="407"/>
      <c r="H5842" s="436">
        <f t="shared" ref="H5842:H5905" si="1453">F5842</f>
        <v>46.88</v>
      </c>
      <c r="I5842" s="403">
        <f t="shared" si="1447"/>
        <v>0</v>
      </c>
      <c r="J5842" s="403">
        <f t="shared" si="1448"/>
        <v>0</v>
      </c>
      <c r="K5842" s="390"/>
      <c r="L5842" s="404">
        <f t="shared" si="1449"/>
        <v>0</v>
      </c>
      <c r="M5842" s="404">
        <f t="shared" si="1449"/>
        <v>46.88</v>
      </c>
      <c r="N5842" s="405">
        <f t="shared" si="1450"/>
        <v>0</v>
      </c>
      <c r="O5842" s="405">
        <f t="shared" si="1451"/>
        <v>0</v>
      </c>
      <c r="P5842" s="392"/>
      <c r="Q5842" s="612"/>
      <c r="R5842" s="394" t="str">
        <f t="shared" si="1452"/>
        <v/>
      </c>
      <c r="S5842" s="394" t="str">
        <f t="shared" si="1440"/>
        <v/>
      </c>
    </row>
    <row r="5843" spans="1:19" ht="51.75" hidden="1" thickBot="1">
      <c r="A5843" s="406">
        <v>87559</v>
      </c>
      <c r="B5843" s="396" t="s">
        <v>3293</v>
      </c>
      <c r="C5843" s="400" t="s">
        <v>1817</v>
      </c>
      <c r="D5843" s="384" t="str">
        <f>VLOOKUP(A5843,[3]cartilha!$A$1:$AN$65536,15,FALSE)</f>
        <v>M2</v>
      </c>
      <c r="E5843" s="385" t="s">
        <v>11420</v>
      </c>
      <c r="F5843" s="386">
        <f t="shared" si="1446"/>
        <v>42.77</v>
      </c>
      <c r="G5843" s="407"/>
      <c r="H5843" s="436">
        <f t="shared" si="1453"/>
        <v>42.77</v>
      </c>
      <c r="I5843" s="403">
        <f t="shared" si="1447"/>
        <v>0</v>
      </c>
      <c r="J5843" s="403">
        <f t="shared" si="1448"/>
        <v>0</v>
      </c>
      <c r="K5843" s="390"/>
      <c r="L5843" s="404">
        <f t="shared" si="1449"/>
        <v>0</v>
      </c>
      <c r="M5843" s="404">
        <f t="shared" si="1449"/>
        <v>42.77</v>
      </c>
      <c r="N5843" s="405">
        <f t="shared" si="1450"/>
        <v>0</v>
      </c>
      <c r="O5843" s="405">
        <f t="shared" si="1451"/>
        <v>0</v>
      </c>
      <c r="P5843" s="392"/>
      <c r="Q5843" s="612"/>
      <c r="R5843" s="394" t="str">
        <f t="shared" si="1452"/>
        <v/>
      </c>
      <c r="S5843" s="394" t="str">
        <f t="shared" si="1440"/>
        <v/>
      </c>
    </row>
    <row r="5844" spans="1:19" ht="39" thickBot="1">
      <c r="A5844" s="406">
        <v>87775</v>
      </c>
      <c r="B5844" s="396" t="s">
        <v>3293</v>
      </c>
      <c r="C5844" s="400" t="s">
        <v>576</v>
      </c>
      <c r="D5844" s="384" t="str">
        <f>VLOOKUP(A5844,[3]cartilha!$A$1:$AN$65536,15,FALSE)</f>
        <v>M2</v>
      </c>
      <c r="E5844" s="385" t="s">
        <v>11421</v>
      </c>
      <c r="F5844" s="386">
        <f t="shared" si="1446"/>
        <v>66.56</v>
      </c>
      <c r="G5844" s="407">
        <v>673.4</v>
      </c>
      <c r="H5844" s="436">
        <f t="shared" si="1453"/>
        <v>66.56</v>
      </c>
      <c r="I5844" s="403">
        <f t="shared" si="1447"/>
        <v>44821.5</v>
      </c>
      <c r="J5844" s="403">
        <f t="shared" si="1448"/>
        <v>44821.5</v>
      </c>
      <c r="K5844" s="390"/>
      <c r="L5844" s="404">
        <f t="shared" si="1449"/>
        <v>673.4</v>
      </c>
      <c r="M5844" s="404">
        <f t="shared" si="1449"/>
        <v>66.56</v>
      </c>
      <c r="N5844" s="405">
        <f t="shared" si="1450"/>
        <v>44821.5</v>
      </c>
      <c r="O5844" s="405">
        <f t="shared" si="1451"/>
        <v>44821.5</v>
      </c>
      <c r="P5844" s="392"/>
      <c r="Q5844" s="612"/>
      <c r="R5844" s="394" t="str">
        <f t="shared" si="1452"/>
        <v>x</v>
      </c>
      <c r="S5844" s="394" t="str">
        <f t="shared" si="1440"/>
        <v>x</v>
      </c>
    </row>
    <row r="5845" spans="1:19" ht="39" hidden="1" thickBot="1">
      <c r="A5845" s="406">
        <v>87777</v>
      </c>
      <c r="B5845" s="396" t="s">
        <v>3293</v>
      </c>
      <c r="C5845" s="400" t="s">
        <v>306</v>
      </c>
      <c r="D5845" s="384" t="str">
        <f>VLOOKUP(A5845,[3]cartilha!$A$1:$AN$65536,15,FALSE)</f>
        <v>M2</v>
      </c>
      <c r="E5845" s="385" t="s">
        <v>11422</v>
      </c>
      <c r="F5845" s="386">
        <f t="shared" si="1446"/>
        <v>71.78</v>
      </c>
      <c r="G5845" s="407"/>
      <c r="H5845" s="436">
        <f t="shared" si="1453"/>
        <v>71.78</v>
      </c>
      <c r="I5845" s="403">
        <f t="shared" si="1447"/>
        <v>0</v>
      </c>
      <c r="J5845" s="403">
        <f t="shared" si="1448"/>
        <v>0</v>
      </c>
      <c r="K5845" s="390"/>
      <c r="L5845" s="404">
        <f t="shared" si="1449"/>
        <v>0</v>
      </c>
      <c r="M5845" s="404">
        <f t="shared" si="1449"/>
        <v>71.78</v>
      </c>
      <c r="N5845" s="405">
        <f t="shared" si="1450"/>
        <v>0</v>
      </c>
      <c r="O5845" s="405">
        <f t="shared" si="1451"/>
        <v>0</v>
      </c>
      <c r="P5845" s="392"/>
      <c r="Q5845" s="612"/>
      <c r="R5845" s="394" t="str">
        <f t="shared" si="1452"/>
        <v/>
      </c>
      <c r="S5845" s="394" t="str">
        <f t="shared" si="1440"/>
        <v/>
      </c>
    </row>
    <row r="5846" spans="1:19" ht="39" hidden="1" thickBot="1">
      <c r="A5846" s="406">
        <v>87778</v>
      </c>
      <c r="B5846" s="396" t="s">
        <v>3293</v>
      </c>
      <c r="C5846" s="400" t="s">
        <v>307</v>
      </c>
      <c r="D5846" s="384" t="str">
        <f>VLOOKUP(A5846,[3]cartilha!$A$1:$AN$65536,15,FALSE)</f>
        <v>M2</v>
      </c>
      <c r="E5846" s="385" t="s">
        <v>11423</v>
      </c>
      <c r="F5846" s="386">
        <f t="shared" si="1446"/>
        <v>98.29</v>
      </c>
      <c r="G5846" s="407"/>
      <c r="H5846" s="436">
        <f t="shared" si="1453"/>
        <v>98.29</v>
      </c>
      <c r="I5846" s="403">
        <f t="shared" si="1447"/>
        <v>0</v>
      </c>
      <c r="J5846" s="403">
        <f t="shared" si="1448"/>
        <v>0</v>
      </c>
      <c r="K5846" s="390"/>
      <c r="L5846" s="404">
        <f t="shared" si="1449"/>
        <v>0</v>
      </c>
      <c r="M5846" s="404">
        <f t="shared" si="1449"/>
        <v>98.29</v>
      </c>
      <c r="N5846" s="405">
        <f t="shared" si="1450"/>
        <v>0</v>
      </c>
      <c r="O5846" s="405">
        <f t="shared" si="1451"/>
        <v>0</v>
      </c>
      <c r="P5846" s="392"/>
      <c r="Q5846" s="612"/>
      <c r="R5846" s="394" t="str">
        <f t="shared" si="1452"/>
        <v/>
      </c>
      <c r="S5846" s="394" t="str">
        <f t="shared" si="1440"/>
        <v/>
      </c>
    </row>
    <row r="5847" spans="1:19" ht="39" hidden="1" thickBot="1">
      <c r="A5847" s="406">
        <v>87779</v>
      </c>
      <c r="B5847" s="396" t="s">
        <v>3293</v>
      </c>
      <c r="C5847" s="400" t="s">
        <v>577</v>
      </c>
      <c r="D5847" s="384" t="str">
        <f>VLOOKUP(A5847,[3]cartilha!$A$1:$AN$65536,15,FALSE)</f>
        <v>M2</v>
      </c>
      <c r="E5847" s="385" t="s">
        <v>11424</v>
      </c>
      <c r="F5847" s="386">
        <f t="shared" si="1446"/>
        <v>76.38</v>
      </c>
      <c r="G5847" s="407"/>
      <c r="H5847" s="436">
        <f t="shared" si="1453"/>
        <v>76.38</v>
      </c>
      <c r="I5847" s="403">
        <f t="shared" si="1447"/>
        <v>0</v>
      </c>
      <c r="J5847" s="403">
        <f t="shared" si="1448"/>
        <v>0</v>
      </c>
      <c r="K5847" s="390"/>
      <c r="L5847" s="404">
        <f t="shared" si="1449"/>
        <v>0</v>
      </c>
      <c r="M5847" s="404">
        <f t="shared" si="1449"/>
        <v>76.38</v>
      </c>
      <c r="N5847" s="405">
        <f t="shared" si="1450"/>
        <v>0</v>
      </c>
      <c r="O5847" s="405">
        <f t="shared" si="1451"/>
        <v>0</v>
      </c>
      <c r="P5847" s="392"/>
      <c r="Q5847" s="612"/>
      <c r="R5847" s="394" t="str">
        <f t="shared" si="1452"/>
        <v/>
      </c>
      <c r="S5847" s="394" t="str">
        <f t="shared" si="1440"/>
        <v/>
      </c>
    </row>
    <row r="5848" spans="1:19" ht="39" hidden="1" thickBot="1">
      <c r="A5848" s="406">
        <v>87781</v>
      </c>
      <c r="B5848" s="396" t="s">
        <v>3293</v>
      </c>
      <c r="C5848" s="400" t="s">
        <v>308</v>
      </c>
      <c r="D5848" s="384" t="str">
        <f>VLOOKUP(A5848,[3]cartilha!$A$1:$AN$65536,15,FALSE)</f>
        <v>M2</v>
      </c>
      <c r="E5848" s="385" t="s">
        <v>11425</v>
      </c>
      <c r="F5848" s="386">
        <f t="shared" si="1446"/>
        <v>83.39</v>
      </c>
      <c r="G5848" s="407"/>
      <c r="H5848" s="436">
        <f t="shared" si="1453"/>
        <v>83.39</v>
      </c>
      <c r="I5848" s="403">
        <f t="shared" si="1447"/>
        <v>0</v>
      </c>
      <c r="J5848" s="403">
        <f t="shared" si="1448"/>
        <v>0</v>
      </c>
      <c r="K5848" s="390"/>
      <c r="L5848" s="404">
        <f t="shared" si="1449"/>
        <v>0</v>
      </c>
      <c r="M5848" s="404">
        <f t="shared" si="1449"/>
        <v>83.39</v>
      </c>
      <c r="N5848" s="405">
        <f t="shared" si="1450"/>
        <v>0</v>
      </c>
      <c r="O5848" s="405">
        <f t="shared" si="1451"/>
        <v>0</v>
      </c>
      <c r="P5848" s="392"/>
      <c r="Q5848" s="612"/>
      <c r="R5848" s="394" t="str">
        <f t="shared" si="1452"/>
        <v/>
      </c>
      <c r="S5848" s="394" t="str">
        <f t="shared" si="1440"/>
        <v/>
      </c>
    </row>
    <row r="5849" spans="1:19" ht="39" hidden="1" thickBot="1">
      <c r="A5849" s="406">
        <v>87783</v>
      </c>
      <c r="B5849" s="396" t="s">
        <v>3293</v>
      </c>
      <c r="C5849" s="400" t="s">
        <v>309</v>
      </c>
      <c r="D5849" s="384" t="str">
        <f>VLOOKUP(A5849,[3]cartilha!$A$1:$AN$65536,15,FALSE)</f>
        <v>M2</v>
      </c>
      <c r="E5849" s="385" t="s">
        <v>11426</v>
      </c>
      <c r="F5849" s="386">
        <f t="shared" si="1446"/>
        <v>121.61</v>
      </c>
      <c r="G5849" s="407"/>
      <c r="H5849" s="436">
        <f t="shared" si="1453"/>
        <v>121.61</v>
      </c>
      <c r="I5849" s="403">
        <f t="shared" si="1447"/>
        <v>0</v>
      </c>
      <c r="J5849" s="403">
        <f t="shared" si="1448"/>
        <v>0</v>
      </c>
      <c r="K5849" s="390"/>
      <c r="L5849" s="404">
        <f t="shared" si="1449"/>
        <v>0</v>
      </c>
      <c r="M5849" s="404">
        <f t="shared" si="1449"/>
        <v>121.61</v>
      </c>
      <c r="N5849" s="405">
        <f t="shared" si="1450"/>
        <v>0</v>
      </c>
      <c r="O5849" s="405">
        <f t="shared" si="1451"/>
        <v>0</v>
      </c>
      <c r="P5849" s="392"/>
      <c r="Q5849" s="612"/>
      <c r="R5849" s="394" t="str">
        <f t="shared" si="1452"/>
        <v/>
      </c>
      <c r="S5849" s="394" t="str">
        <f t="shared" ref="S5849:S5912" si="1454">IF(Q5849="X","x",IF(Q5849="xx","x",IF(OR(J5849&gt;0,O5849&gt;0),"x","")))</f>
        <v/>
      </c>
    </row>
    <row r="5850" spans="1:19" ht="39" hidden="1" thickBot="1">
      <c r="A5850" s="406">
        <v>87784</v>
      </c>
      <c r="B5850" s="396" t="s">
        <v>3293</v>
      </c>
      <c r="C5850" s="400" t="s">
        <v>578</v>
      </c>
      <c r="D5850" s="384" t="str">
        <f>VLOOKUP(A5850,[3]cartilha!$A$1:$AN$65536,15,FALSE)</f>
        <v>M2</v>
      </c>
      <c r="E5850" s="385" t="s">
        <v>11427</v>
      </c>
      <c r="F5850" s="386">
        <f t="shared" si="1446"/>
        <v>86.22</v>
      </c>
      <c r="G5850" s="407"/>
      <c r="H5850" s="436">
        <f t="shared" si="1453"/>
        <v>86.22</v>
      </c>
      <c r="I5850" s="403">
        <f t="shared" si="1447"/>
        <v>0</v>
      </c>
      <c r="J5850" s="403">
        <f t="shared" si="1448"/>
        <v>0</v>
      </c>
      <c r="K5850" s="390"/>
      <c r="L5850" s="404">
        <f t="shared" si="1449"/>
        <v>0</v>
      </c>
      <c r="M5850" s="404">
        <f t="shared" si="1449"/>
        <v>86.22</v>
      </c>
      <c r="N5850" s="405">
        <f t="shared" si="1450"/>
        <v>0</v>
      </c>
      <c r="O5850" s="405">
        <f t="shared" si="1451"/>
        <v>0</v>
      </c>
      <c r="P5850" s="392"/>
      <c r="Q5850" s="612"/>
      <c r="R5850" s="394" t="str">
        <f t="shared" si="1452"/>
        <v/>
      </c>
      <c r="S5850" s="394" t="str">
        <f t="shared" si="1454"/>
        <v/>
      </c>
    </row>
    <row r="5851" spans="1:19" ht="39" hidden="1" thickBot="1">
      <c r="A5851" s="406">
        <v>87786</v>
      </c>
      <c r="B5851" s="396" t="s">
        <v>3293</v>
      </c>
      <c r="C5851" s="400" t="s">
        <v>310</v>
      </c>
      <c r="D5851" s="384" t="str">
        <f>VLOOKUP(A5851,[3]cartilha!$A$1:$AN$65536,15,FALSE)</f>
        <v>M2</v>
      </c>
      <c r="E5851" s="385" t="s">
        <v>11428</v>
      </c>
      <c r="F5851" s="386">
        <f t="shared" si="1446"/>
        <v>95</v>
      </c>
      <c r="G5851" s="407"/>
      <c r="H5851" s="436">
        <f t="shared" si="1453"/>
        <v>95</v>
      </c>
      <c r="I5851" s="403">
        <f t="shared" si="1447"/>
        <v>0</v>
      </c>
      <c r="J5851" s="403">
        <f t="shared" si="1448"/>
        <v>0</v>
      </c>
      <c r="K5851" s="390"/>
      <c r="L5851" s="404">
        <f t="shared" si="1449"/>
        <v>0</v>
      </c>
      <c r="M5851" s="404">
        <f t="shared" si="1449"/>
        <v>95</v>
      </c>
      <c r="N5851" s="405">
        <f t="shared" si="1450"/>
        <v>0</v>
      </c>
      <c r="O5851" s="405">
        <f t="shared" si="1451"/>
        <v>0</v>
      </c>
      <c r="P5851" s="392"/>
      <c r="Q5851" s="612"/>
      <c r="R5851" s="394" t="str">
        <f t="shared" si="1452"/>
        <v/>
      </c>
      <c r="S5851" s="394" t="str">
        <f t="shared" si="1454"/>
        <v/>
      </c>
    </row>
    <row r="5852" spans="1:19" ht="39" hidden="1" thickBot="1">
      <c r="A5852" s="406">
        <v>87787</v>
      </c>
      <c r="B5852" s="396" t="s">
        <v>3293</v>
      </c>
      <c r="C5852" s="400" t="s">
        <v>311</v>
      </c>
      <c r="D5852" s="384" t="str">
        <f>VLOOKUP(A5852,[3]cartilha!$A$1:$AN$65536,15,FALSE)</f>
        <v>M2</v>
      </c>
      <c r="E5852" s="385" t="s">
        <v>11429</v>
      </c>
      <c r="F5852" s="386">
        <f t="shared" si="1446"/>
        <v>144.91999999999999</v>
      </c>
      <c r="G5852" s="407"/>
      <c r="H5852" s="436">
        <f t="shared" si="1453"/>
        <v>144.91999999999999</v>
      </c>
      <c r="I5852" s="403">
        <f t="shared" si="1447"/>
        <v>0</v>
      </c>
      <c r="J5852" s="403">
        <f t="shared" si="1448"/>
        <v>0</v>
      </c>
      <c r="K5852" s="390"/>
      <c r="L5852" s="404">
        <f t="shared" si="1449"/>
        <v>0</v>
      </c>
      <c r="M5852" s="404">
        <f t="shared" si="1449"/>
        <v>144.91999999999999</v>
      </c>
      <c r="N5852" s="405">
        <f t="shared" si="1450"/>
        <v>0</v>
      </c>
      <c r="O5852" s="405">
        <f t="shared" si="1451"/>
        <v>0</v>
      </c>
      <c r="P5852" s="392"/>
      <c r="Q5852" s="612"/>
      <c r="R5852" s="394" t="str">
        <f t="shared" si="1452"/>
        <v/>
      </c>
      <c r="S5852" s="394" t="str">
        <f t="shared" si="1454"/>
        <v/>
      </c>
    </row>
    <row r="5853" spans="1:19" ht="39" hidden="1" thickBot="1">
      <c r="A5853" s="406">
        <v>87788</v>
      </c>
      <c r="B5853" s="396" t="s">
        <v>3293</v>
      </c>
      <c r="C5853" s="400" t="s">
        <v>579</v>
      </c>
      <c r="D5853" s="384" t="str">
        <f>VLOOKUP(A5853,[3]cartilha!$A$1:$AN$65536,15,FALSE)</f>
        <v>M2</v>
      </c>
      <c r="E5853" s="385" t="s">
        <v>11430</v>
      </c>
      <c r="F5853" s="386">
        <f t="shared" si="1446"/>
        <v>112.23</v>
      </c>
      <c r="G5853" s="407"/>
      <c r="H5853" s="436">
        <f t="shared" si="1453"/>
        <v>112.23</v>
      </c>
      <c r="I5853" s="403">
        <f t="shared" si="1447"/>
        <v>0</v>
      </c>
      <c r="J5853" s="403">
        <f t="shared" si="1448"/>
        <v>0</v>
      </c>
      <c r="K5853" s="390"/>
      <c r="L5853" s="404">
        <f t="shared" si="1449"/>
        <v>0</v>
      </c>
      <c r="M5853" s="404">
        <f t="shared" si="1449"/>
        <v>112.23</v>
      </c>
      <c r="N5853" s="405">
        <f t="shared" si="1450"/>
        <v>0</v>
      </c>
      <c r="O5853" s="405">
        <f t="shared" si="1451"/>
        <v>0</v>
      </c>
      <c r="P5853" s="392"/>
      <c r="Q5853" s="612"/>
      <c r="R5853" s="394" t="str">
        <f t="shared" si="1452"/>
        <v/>
      </c>
      <c r="S5853" s="394" t="str">
        <f t="shared" si="1454"/>
        <v/>
      </c>
    </row>
    <row r="5854" spans="1:19" ht="39" hidden="1" thickBot="1">
      <c r="A5854" s="406">
        <v>87790</v>
      </c>
      <c r="B5854" s="396" t="s">
        <v>3293</v>
      </c>
      <c r="C5854" s="400" t="s">
        <v>312</v>
      </c>
      <c r="D5854" s="384" t="str">
        <f>VLOOKUP(A5854,[3]cartilha!$A$1:$AN$65536,15,FALSE)</f>
        <v>M2</v>
      </c>
      <c r="E5854" s="385" t="s">
        <v>11431</v>
      </c>
      <c r="F5854" s="386">
        <f t="shared" si="1446"/>
        <v>121.9</v>
      </c>
      <c r="G5854" s="407"/>
      <c r="H5854" s="436">
        <f t="shared" si="1453"/>
        <v>121.9</v>
      </c>
      <c r="I5854" s="403">
        <f t="shared" si="1447"/>
        <v>0</v>
      </c>
      <c r="J5854" s="403">
        <f t="shared" si="1448"/>
        <v>0</v>
      </c>
      <c r="K5854" s="390"/>
      <c r="L5854" s="404">
        <f t="shared" si="1449"/>
        <v>0</v>
      </c>
      <c r="M5854" s="404">
        <f t="shared" si="1449"/>
        <v>121.9</v>
      </c>
      <c r="N5854" s="405">
        <f t="shared" si="1450"/>
        <v>0</v>
      </c>
      <c r="O5854" s="405">
        <f t="shared" si="1451"/>
        <v>0</v>
      </c>
      <c r="P5854" s="392"/>
      <c r="Q5854" s="612"/>
      <c r="R5854" s="394" t="str">
        <f t="shared" si="1452"/>
        <v/>
      </c>
      <c r="S5854" s="394" t="str">
        <f t="shared" si="1454"/>
        <v/>
      </c>
    </row>
    <row r="5855" spans="1:19" ht="39" hidden="1" thickBot="1">
      <c r="A5855" s="406">
        <v>87791</v>
      </c>
      <c r="B5855" s="396" t="s">
        <v>3293</v>
      </c>
      <c r="C5855" s="400" t="s">
        <v>313</v>
      </c>
      <c r="D5855" s="384" t="str">
        <f>VLOOKUP(A5855,[3]cartilha!$A$1:$AN$65536,15,FALSE)</f>
        <v>M2</v>
      </c>
      <c r="E5855" s="385" t="s">
        <v>11432</v>
      </c>
      <c r="F5855" s="386">
        <f t="shared" si="1446"/>
        <v>172.19</v>
      </c>
      <c r="G5855" s="407"/>
      <c r="H5855" s="436">
        <f t="shared" si="1453"/>
        <v>172.19</v>
      </c>
      <c r="I5855" s="403">
        <f t="shared" si="1447"/>
        <v>0</v>
      </c>
      <c r="J5855" s="403">
        <f t="shared" si="1448"/>
        <v>0</v>
      </c>
      <c r="K5855" s="390"/>
      <c r="L5855" s="404">
        <f t="shared" ref="L5855:M5885" si="1455">G5855</f>
        <v>0</v>
      </c>
      <c r="M5855" s="404">
        <f t="shared" si="1455"/>
        <v>172.19</v>
      </c>
      <c r="N5855" s="405">
        <f t="shared" si="1450"/>
        <v>0</v>
      </c>
      <c r="O5855" s="405">
        <f t="shared" si="1451"/>
        <v>0</v>
      </c>
      <c r="P5855" s="392"/>
      <c r="Q5855" s="612"/>
      <c r="R5855" s="394" t="str">
        <f t="shared" si="1452"/>
        <v/>
      </c>
      <c r="S5855" s="394" t="str">
        <f t="shared" si="1454"/>
        <v/>
      </c>
    </row>
    <row r="5856" spans="1:19" ht="39" hidden="1" thickBot="1">
      <c r="A5856" s="406">
        <v>87792</v>
      </c>
      <c r="B5856" s="396" t="s">
        <v>3293</v>
      </c>
      <c r="C5856" s="400" t="s">
        <v>580</v>
      </c>
      <c r="D5856" s="384" t="str">
        <f>VLOOKUP(A5856,[3]cartilha!$A$1:$AN$65536,15,FALSE)</f>
        <v>M2</v>
      </c>
      <c r="E5856" s="385" t="s">
        <v>11305</v>
      </c>
      <c r="F5856" s="386">
        <f t="shared" si="1446"/>
        <v>43.33</v>
      </c>
      <c r="G5856" s="407"/>
      <c r="H5856" s="436">
        <f t="shared" si="1453"/>
        <v>43.33</v>
      </c>
      <c r="I5856" s="403">
        <f t="shared" si="1447"/>
        <v>0</v>
      </c>
      <c r="J5856" s="403">
        <f t="shared" si="1448"/>
        <v>0</v>
      </c>
      <c r="K5856" s="390"/>
      <c r="L5856" s="404">
        <f t="shared" si="1455"/>
        <v>0</v>
      </c>
      <c r="M5856" s="404">
        <f t="shared" si="1455"/>
        <v>43.33</v>
      </c>
      <c r="N5856" s="405">
        <f t="shared" si="1450"/>
        <v>0</v>
      </c>
      <c r="O5856" s="405">
        <f t="shared" si="1451"/>
        <v>0</v>
      </c>
      <c r="P5856" s="392"/>
      <c r="Q5856" s="612"/>
      <c r="R5856" s="394" t="str">
        <f t="shared" si="1452"/>
        <v/>
      </c>
      <c r="S5856" s="394" t="str">
        <f t="shared" si="1454"/>
        <v/>
      </c>
    </row>
    <row r="5857" spans="1:19" ht="39" hidden="1" thickBot="1">
      <c r="A5857" s="406">
        <v>87794</v>
      </c>
      <c r="B5857" s="396" t="s">
        <v>3293</v>
      </c>
      <c r="C5857" s="400" t="s">
        <v>314</v>
      </c>
      <c r="D5857" s="384" t="str">
        <f>VLOOKUP(A5857,[3]cartilha!$A$1:$AN$65536,15,FALSE)</f>
        <v>M2</v>
      </c>
      <c r="E5857" s="385" t="s">
        <v>11433</v>
      </c>
      <c r="F5857" s="386">
        <f t="shared" si="1446"/>
        <v>48.2</v>
      </c>
      <c r="G5857" s="407"/>
      <c r="H5857" s="436">
        <f t="shared" si="1453"/>
        <v>48.2</v>
      </c>
      <c r="I5857" s="403">
        <f t="shared" si="1447"/>
        <v>0</v>
      </c>
      <c r="J5857" s="403">
        <f t="shared" si="1448"/>
        <v>0</v>
      </c>
      <c r="K5857" s="390"/>
      <c r="L5857" s="404">
        <f t="shared" si="1455"/>
        <v>0</v>
      </c>
      <c r="M5857" s="404">
        <f t="shared" si="1455"/>
        <v>48.2</v>
      </c>
      <c r="N5857" s="405">
        <f t="shared" si="1450"/>
        <v>0</v>
      </c>
      <c r="O5857" s="405">
        <f t="shared" si="1451"/>
        <v>0</v>
      </c>
      <c r="P5857" s="392"/>
      <c r="Q5857" s="612"/>
      <c r="R5857" s="394" t="str">
        <f t="shared" si="1452"/>
        <v/>
      </c>
      <c r="S5857" s="394" t="str">
        <f t="shared" si="1454"/>
        <v/>
      </c>
    </row>
    <row r="5858" spans="1:19" ht="39" hidden="1" thickBot="1">
      <c r="A5858" s="406">
        <v>87795</v>
      </c>
      <c r="B5858" s="396" t="s">
        <v>3293</v>
      </c>
      <c r="C5858" s="400" t="s">
        <v>581</v>
      </c>
      <c r="D5858" s="384" t="str">
        <f>VLOOKUP(A5858,[3]cartilha!$A$1:$AN$65536,15,FALSE)</f>
        <v>M2</v>
      </c>
      <c r="E5858" s="385" t="s">
        <v>11434</v>
      </c>
      <c r="F5858" s="386">
        <f t="shared" si="1446"/>
        <v>72.42</v>
      </c>
      <c r="G5858" s="407"/>
      <c r="H5858" s="436">
        <f t="shared" si="1453"/>
        <v>72.42</v>
      </c>
      <c r="I5858" s="403">
        <f t="shared" si="1447"/>
        <v>0</v>
      </c>
      <c r="J5858" s="403">
        <f t="shared" si="1448"/>
        <v>0</v>
      </c>
      <c r="K5858" s="390"/>
      <c r="L5858" s="404">
        <f t="shared" si="1455"/>
        <v>0</v>
      </c>
      <c r="M5858" s="404">
        <f t="shared" si="1455"/>
        <v>72.42</v>
      </c>
      <c r="N5858" s="405">
        <f t="shared" si="1450"/>
        <v>0</v>
      </c>
      <c r="O5858" s="405">
        <f t="shared" si="1451"/>
        <v>0</v>
      </c>
      <c r="P5858" s="392"/>
      <c r="Q5858" s="612"/>
      <c r="R5858" s="394" t="str">
        <f t="shared" si="1452"/>
        <v/>
      </c>
      <c r="S5858" s="394" t="str">
        <f t="shared" si="1454"/>
        <v/>
      </c>
    </row>
    <row r="5859" spans="1:19" ht="39" hidden="1" thickBot="1">
      <c r="A5859" s="406">
        <v>87797</v>
      </c>
      <c r="B5859" s="396" t="s">
        <v>3293</v>
      </c>
      <c r="C5859" s="400" t="s">
        <v>582</v>
      </c>
      <c r="D5859" s="384" t="str">
        <f>VLOOKUP(A5859,[3]cartilha!$A$1:$AN$65536,15,FALSE)</f>
        <v>M2</v>
      </c>
      <c r="E5859" s="385" t="s">
        <v>11435</v>
      </c>
      <c r="F5859" s="386">
        <f t="shared" si="1446"/>
        <v>52.83</v>
      </c>
      <c r="G5859" s="407"/>
      <c r="H5859" s="436">
        <f t="shared" si="1453"/>
        <v>52.83</v>
      </c>
      <c r="I5859" s="403">
        <f t="shared" si="1447"/>
        <v>0</v>
      </c>
      <c r="J5859" s="403">
        <f t="shared" si="1448"/>
        <v>0</v>
      </c>
      <c r="K5859" s="390"/>
      <c r="L5859" s="404">
        <f t="shared" si="1455"/>
        <v>0</v>
      </c>
      <c r="M5859" s="404">
        <f t="shared" si="1455"/>
        <v>52.83</v>
      </c>
      <c r="N5859" s="405">
        <f t="shared" si="1450"/>
        <v>0</v>
      </c>
      <c r="O5859" s="405">
        <f t="shared" si="1451"/>
        <v>0</v>
      </c>
      <c r="P5859" s="392"/>
      <c r="Q5859" s="612"/>
      <c r="R5859" s="394" t="str">
        <f t="shared" si="1452"/>
        <v/>
      </c>
      <c r="S5859" s="394" t="str">
        <f t="shared" si="1454"/>
        <v/>
      </c>
    </row>
    <row r="5860" spans="1:19" ht="39" hidden="1" thickBot="1">
      <c r="A5860" s="406">
        <v>87799</v>
      </c>
      <c r="B5860" s="396" t="s">
        <v>3293</v>
      </c>
      <c r="C5860" s="400" t="s">
        <v>315</v>
      </c>
      <c r="D5860" s="384" t="str">
        <f>VLOOKUP(A5860,[3]cartilha!$A$1:$AN$65536,15,FALSE)</f>
        <v>M2</v>
      </c>
      <c r="E5860" s="385" t="s">
        <v>11436</v>
      </c>
      <c r="F5860" s="386">
        <f t="shared" si="1446"/>
        <v>59.37</v>
      </c>
      <c r="G5860" s="407"/>
      <c r="H5860" s="436">
        <f t="shared" si="1453"/>
        <v>59.37</v>
      </c>
      <c r="I5860" s="403">
        <f t="shared" si="1447"/>
        <v>0</v>
      </c>
      <c r="J5860" s="403">
        <f t="shared" si="1448"/>
        <v>0</v>
      </c>
      <c r="K5860" s="390"/>
      <c r="L5860" s="404">
        <f t="shared" si="1455"/>
        <v>0</v>
      </c>
      <c r="M5860" s="404">
        <f t="shared" si="1455"/>
        <v>59.37</v>
      </c>
      <c r="N5860" s="405">
        <f t="shared" si="1450"/>
        <v>0</v>
      </c>
      <c r="O5860" s="405">
        <f t="shared" si="1451"/>
        <v>0</v>
      </c>
      <c r="P5860" s="392"/>
      <c r="Q5860" s="612"/>
      <c r="R5860" s="394" t="str">
        <f t="shared" si="1452"/>
        <v/>
      </c>
      <c r="S5860" s="394" t="str">
        <f t="shared" si="1454"/>
        <v/>
      </c>
    </row>
    <row r="5861" spans="1:19" ht="39" hidden="1" thickBot="1">
      <c r="A5861" s="406">
        <v>87800</v>
      </c>
      <c r="B5861" s="396" t="s">
        <v>3293</v>
      </c>
      <c r="C5861" s="400" t="s">
        <v>316</v>
      </c>
      <c r="D5861" s="384" t="str">
        <f>VLOOKUP(A5861,[3]cartilha!$A$1:$AN$65536,15,FALSE)</f>
        <v>M2</v>
      </c>
      <c r="E5861" s="385" t="s">
        <v>11437</v>
      </c>
      <c r="F5861" s="386">
        <f t="shared" si="1446"/>
        <v>94.52</v>
      </c>
      <c r="G5861" s="407"/>
      <c r="H5861" s="436">
        <f t="shared" si="1453"/>
        <v>94.52</v>
      </c>
      <c r="I5861" s="403">
        <f t="shared" si="1447"/>
        <v>0</v>
      </c>
      <c r="J5861" s="403">
        <f t="shared" si="1448"/>
        <v>0</v>
      </c>
      <c r="K5861" s="390"/>
      <c r="L5861" s="404">
        <f t="shared" si="1455"/>
        <v>0</v>
      </c>
      <c r="M5861" s="404">
        <f t="shared" si="1455"/>
        <v>94.52</v>
      </c>
      <c r="N5861" s="405">
        <f t="shared" si="1450"/>
        <v>0</v>
      </c>
      <c r="O5861" s="405">
        <f t="shared" si="1451"/>
        <v>0</v>
      </c>
      <c r="P5861" s="392"/>
      <c r="Q5861" s="612"/>
      <c r="R5861" s="394" t="str">
        <f t="shared" si="1452"/>
        <v/>
      </c>
      <c r="S5861" s="394" t="str">
        <f t="shared" si="1454"/>
        <v/>
      </c>
    </row>
    <row r="5862" spans="1:19" ht="39" hidden="1" thickBot="1">
      <c r="A5862" s="406">
        <v>87801</v>
      </c>
      <c r="B5862" s="396" t="s">
        <v>3293</v>
      </c>
      <c r="C5862" s="400" t="s">
        <v>583</v>
      </c>
      <c r="D5862" s="384" t="str">
        <f>VLOOKUP(A5862,[3]cartilha!$A$1:$AN$65536,15,FALSE)</f>
        <v>M2</v>
      </c>
      <c r="E5862" s="385" t="s">
        <v>11438</v>
      </c>
      <c r="F5862" s="386">
        <f t="shared" si="1446"/>
        <v>62.34</v>
      </c>
      <c r="G5862" s="407"/>
      <c r="H5862" s="436">
        <f t="shared" si="1453"/>
        <v>62.34</v>
      </c>
      <c r="I5862" s="403">
        <f t="shared" si="1447"/>
        <v>0</v>
      </c>
      <c r="J5862" s="403">
        <f t="shared" si="1448"/>
        <v>0</v>
      </c>
      <c r="K5862" s="390"/>
      <c r="L5862" s="404">
        <f t="shared" si="1455"/>
        <v>0</v>
      </c>
      <c r="M5862" s="404">
        <f t="shared" si="1455"/>
        <v>62.34</v>
      </c>
      <c r="N5862" s="405">
        <f t="shared" si="1450"/>
        <v>0</v>
      </c>
      <c r="O5862" s="405">
        <f t="shared" si="1451"/>
        <v>0</v>
      </c>
      <c r="P5862" s="392"/>
      <c r="Q5862" s="612"/>
      <c r="R5862" s="394" t="str">
        <f t="shared" si="1452"/>
        <v/>
      </c>
      <c r="S5862" s="394" t="str">
        <f t="shared" si="1454"/>
        <v/>
      </c>
    </row>
    <row r="5863" spans="1:19" ht="39" hidden="1" thickBot="1">
      <c r="A5863" s="406">
        <v>87803</v>
      </c>
      <c r="B5863" s="396" t="s">
        <v>3293</v>
      </c>
      <c r="C5863" s="400" t="s">
        <v>317</v>
      </c>
      <c r="D5863" s="384" t="str">
        <f>VLOOKUP(A5863,[3]cartilha!$A$1:$AN$65536,15,FALSE)</f>
        <v>M2</v>
      </c>
      <c r="E5863" s="385" t="s">
        <v>11439</v>
      </c>
      <c r="F5863" s="386">
        <f t="shared" ref="F5863:F5926" si="1456">IF(E5863=0,0,ROUND(E5863*(1+E$10)*(1-E$11),2))</f>
        <v>70.540000000000006</v>
      </c>
      <c r="G5863" s="407"/>
      <c r="H5863" s="436">
        <f t="shared" si="1453"/>
        <v>70.540000000000006</v>
      </c>
      <c r="I5863" s="403">
        <f t="shared" si="1447"/>
        <v>0</v>
      </c>
      <c r="J5863" s="403">
        <f t="shared" si="1448"/>
        <v>0</v>
      </c>
      <c r="K5863" s="390"/>
      <c r="L5863" s="404">
        <f t="shared" si="1455"/>
        <v>0</v>
      </c>
      <c r="M5863" s="404">
        <f t="shared" si="1455"/>
        <v>70.540000000000006</v>
      </c>
      <c r="N5863" s="405">
        <f t="shared" si="1450"/>
        <v>0</v>
      </c>
      <c r="O5863" s="405">
        <f t="shared" si="1451"/>
        <v>0</v>
      </c>
      <c r="P5863" s="392"/>
      <c r="Q5863" s="612"/>
      <c r="R5863" s="394" t="str">
        <f t="shared" si="1452"/>
        <v/>
      </c>
      <c r="S5863" s="394" t="str">
        <f t="shared" si="1454"/>
        <v/>
      </c>
    </row>
    <row r="5864" spans="1:19" ht="39" hidden="1" thickBot="1">
      <c r="A5864" s="406">
        <v>87804</v>
      </c>
      <c r="B5864" s="396" t="s">
        <v>3293</v>
      </c>
      <c r="C5864" s="400" t="s">
        <v>318</v>
      </c>
      <c r="D5864" s="384" t="str">
        <f>VLOOKUP(A5864,[3]cartilha!$A$1:$AN$65536,15,FALSE)</f>
        <v>M2</v>
      </c>
      <c r="E5864" s="385" t="s">
        <v>11440</v>
      </c>
      <c r="F5864" s="386">
        <f t="shared" si="1456"/>
        <v>116.63</v>
      </c>
      <c r="G5864" s="407"/>
      <c r="H5864" s="436">
        <f t="shared" si="1453"/>
        <v>116.63</v>
      </c>
      <c r="I5864" s="403">
        <f t="shared" si="1447"/>
        <v>0</v>
      </c>
      <c r="J5864" s="403">
        <f t="shared" si="1448"/>
        <v>0</v>
      </c>
      <c r="K5864" s="390"/>
      <c r="L5864" s="404">
        <f t="shared" si="1455"/>
        <v>0</v>
      </c>
      <c r="M5864" s="404">
        <f t="shared" si="1455"/>
        <v>116.63</v>
      </c>
      <c r="N5864" s="405">
        <f t="shared" si="1450"/>
        <v>0</v>
      </c>
      <c r="O5864" s="405">
        <f t="shared" si="1451"/>
        <v>0</v>
      </c>
      <c r="P5864" s="392"/>
      <c r="Q5864" s="612"/>
      <c r="R5864" s="394" t="str">
        <f t="shared" si="1452"/>
        <v/>
      </c>
      <c r="S5864" s="394" t="str">
        <f t="shared" si="1454"/>
        <v/>
      </c>
    </row>
    <row r="5865" spans="1:19" ht="39" hidden="1" thickBot="1">
      <c r="A5865" s="406">
        <v>87805</v>
      </c>
      <c r="B5865" s="396" t="s">
        <v>3293</v>
      </c>
      <c r="C5865" s="400" t="s">
        <v>319</v>
      </c>
      <c r="D5865" s="384" t="str">
        <f>VLOOKUP(A5865,[3]cartilha!$A$1:$AN$65536,15,FALSE)</f>
        <v>M2</v>
      </c>
      <c r="E5865" s="385" t="s">
        <v>10284</v>
      </c>
      <c r="F5865" s="386">
        <f t="shared" si="1456"/>
        <v>71.92</v>
      </c>
      <c r="G5865" s="407"/>
      <c r="H5865" s="436">
        <f t="shared" si="1453"/>
        <v>71.92</v>
      </c>
      <c r="I5865" s="403">
        <f t="shared" si="1447"/>
        <v>0</v>
      </c>
      <c r="J5865" s="403">
        <f t="shared" si="1448"/>
        <v>0</v>
      </c>
      <c r="K5865" s="390"/>
      <c r="L5865" s="404">
        <f t="shared" si="1455"/>
        <v>0</v>
      </c>
      <c r="M5865" s="404">
        <f t="shared" si="1455"/>
        <v>71.92</v>
      </c>
      <c r="N5865" s="405">
        <f t="shared" si="1450"/>
        <v>0</v>
      </c>
      <c r="O5865" s="405">
        <f t="shared" si="1451"/>
        <v>0</v>
      </c>
      <c r="P5865" s="392"/>
      <c r="Q5865" s="612"/>
      <c r="R5865" s="394" t="str">
        <f t="shared" si="1452"/>
        <v/>
      </c>
      <c r="S5865" s="394" t="str">
        <f t="shared" si="1454"/>
        <v/>
      </c>
    </row>
    <row r="5866" spans="1:19" ht="39" hidden="1" thickBot="1">
      <c r="A5866" s="406">
        <v>87807</v>
      </c>
      <c r="B5866" s="396" t="s">
        <v>3293</v>
      </c>
      <c r="C5866" s="400" t="s">
        <v>320</v>
      </c>
      <c r="D5866" s="384" t="str">
        <f>VLOOKUP(A5866,[3]cartilha!$A$1:$AN$65536,15,FALSE)</f>
        <v>M2</v>
      </c>
      <c r="E5866" s="385" t="s">
        <v>11441</v>
      </c>
      <c r="F5866" s="386">
        <f t="shared" si="1456"/>
        <v>80.94</v>
      </c>
      <c r="G5866" s="407"/>
      <c r="H5866" s="436">
        <f t="shared" si="1453"/>
        <v>80.94</v>
      </c>
      <c r="I5866" s="403">
        <f t="shared" si="1447"/>
        <v>0</v>
      </c>
      <c r="J5866" s="403">
        <f t="shared" si="1448"/>
        <v>0</v>
      </c>
      <c r="K5866" s="390"/>
      <c r="L5866" s="404">
        <f t="shared" si="1455"/>
        <v>0</v>
      </c>
      <c r="M5866" s="404">
        <f t="shared" si="1455"/>
        <v>80.94</v>
      </c>
      <c r="N5866" s="405">
        <f t="shared" si="1450"/>
        <v>0</v>
      </c>
      <c r="O5866" s="405">
        <f t="shared" si="1451"/>
        <v>0</v>
      </c>
      <c r="P5866" s="392"/>
      <c r="Q5866" s="612"/>
      <c r="R5866" s="394" t="str">
        <f t="shared" si="1452"/>
        <v/>
      </c>
      <c r="S5866" s="394" t="str">
        <f t="shared" si="1454"/>
        <v/>
      </c>
    </row>
    <row r="5867" spans="1:19" ht="39" hidden="1" thickBot="1">
      <c r="A5867" s="406">
        <v>87808</v>
      </c>
      <c r="B5867" s="396" t="s">
        <v>3293</v>
      </c>
      <c r="C5867" s="400" t="s">
        <v>321</v>
      </c>
      <c r="D5867" s="384" t="str">
        <f>VLOOKUP(A5867,[3]cartilha!$A$1:$AN$65536,15,FALSE)</f>
        <v>M2</v>
      </c>
      <c r="E5867" s="385" t="s">
        <v>11442</v>
      </c>
      <c r="F5867" s="386">
        <f t="shared" si="1456"/>
        <v>127.08</v>
      </c>
      <c r="G5867" s="407"/>
      <c r="H5867" s="436">
        <f t="shared" si="1453"/>
        <v>127.08</v>
      </c>
      <c r="I5867" s="403">
        <f t="shared" si="1447"/>
        <v>0</v>
      </c>
      <c r="J5867" s="403">
        <f t="shared" si="1448"/>
        <v>0</v>
      </c>
      <c r="K5867" s="390"/>
      <c r="L5867" s="404">
        <f t="shared" si="1455"/>
        <v>0</v>
      </c>
      <c r="M5867" s="404">
        <f t="shared" si="1455"/>
        <v>127.08</v>
      </c>
      <c r="N5867" s="405">
        <f t="shared" si="1450"/>
        <v>0</v>
      </c>
      <c r="O5867" s="405">
        <f t="shared" si="1451"/>
        <v>0</v>
      </c>
      <c r="P5867" s="392"/>
      <c r="Q5867" s="612"/>
      <c r="R5867" s="394" t="str">
        <f t="shared" si="1452"/>
        <v/>
      </c>
      <c r="S5867" s="394" t="str">
        <f t="shared" si="1454"/>
        <v/>
      </c>
    </row>
    <row r="5868" spans="1:19" ht="39" hidden="1" thickBot="1">
      <c r="A5868" s="406">
        <v>87809</v>
      </c>
      <c r="B5868" s="396" t="s">
        <v>3293</v>
      </c>
      <c r="C5868" s="400" t="s">
        <v>584</v>
      </c>
      <c r="D5868" s="384" t="str">
        <f>VLOOKUP(A5868,[3]cartilha!$A$1:$AN$65536,15,FALSE)</f>
        <v>M2</v>
      </c>
      <c r="E5868" s="385" t="s">
        <v>11443</v>
      </c>
      <c r="F5868" s="386">
        <f t="shared" si="1456"/>
        <v>107.19</v>
      </c>
      <c r="G5868" s="407"/>
      <c r="H5868" s="436">
        <f t="shared" si="1453"/>
        <v>107.19</v>
      </c>
      <c r="I5868" s="403">
        <f t="shared" si="1447"/>
        <v>0</v>
      </c>
      <c r="J5868" s="403">
        <f t="shared" si="1448"/>
        <v>0</v>
      </c>
      <c r="K5868" s="390"/>
      <c r="L5868" s="404">
        <f t="shared" si="1455"/>
        <v>0</v>
      </c>
      <c r="M5868" s="404">
        <f t="shared" si="1455"/>
        <v>107.19</v>
      </c>
      <c r="N5868" s="405">
        <f t="shared" si="1450"/>
        <v>0</v>
      </c>
      <c r="O5868" s="405">
        <f t="shared" si="1451"/>
        <v>0</v>
      </c>
      <c r="P5868" s="392"/>
      <c r="Q5868" s="612"/>
      <c r="R5868" s="394" t="str">
        <f t="shared" si="1452"/>
        <v/>
      </c>
      <c r="S5868" s="394" t="str">
        <f t="shared" si="1454"/>
        <v/>
      </c>
    </row>
    <row r="5869" spans="1:19" ht="39" hidden="1" thickBot="1">
      <c r="A5869" s="406">
        <v>87811</v>
      </c>
      <c r="B5869" s="396" t="s">
        <v>3293</v>
      </c>
      <c r="C5869" s="400" t="s">
        <v>585</v>
      </c>
      <c r="D5869" s="384" t="str">
        <f>VLOOKUP(A5869,[3]cartilha!$A$1:$AN$65536,15,FALSE)</f>
        <v>M2</v>
      </c>
      <c r="E5869" s="385" t="s">
        <v>11444</v>
      </c>
      <c r="F5869" s="386">
        <f t="shared" si="1456"/>
        <v>112.06</v>
      </c>
      <c r="G5869" s="407"/>
      <c r="H5869" s="436">
        <f t="shared" si="1453"/>
        <v>112.06</v>
      </c>
      <c r="I5869" s="403">
        <f t="shared" si="1447"/>
        <v>0</v>
      </c>
      <c r="J5869" s="403">
        <f t="shared" si="1448"/>
        <v>0</v>
      </c>
      <c r="K5869" s="390"/>
      <c r="L5869" s="404">
        <f t="shared" si="1455"/>
        <v>0</v>
      </c>
      <c r="M5869" s="404">
        <f t="shared" si="1455"/>
        <v>112.06</v>
      </c>
      <c r="N5869" s="405">
        <f t="shared" si="1450"/>
        <v>0</v>
      </c>
      <c r="O5869" s="405">
        <f t="shared" si="1451"/>
        <v>0</v>
      </c>
      <c r="P5869" s="392"/>
      <c r="Q5869" s="612"/>
      <c r="R5869" s="394" t="str">
        <f t="shared" si="1452"/>
        <v/>
      </c>
      <c r="S5869" s="394" t="str">
        <f t="shared" si="1454"/>
        <v/>
      </c>
    </row>
    <row r="5870" spans="1:19" ht="39" hidden="1" thickBot="1">
      <c r="A5870" s="406">
        <v>87812</v>
      </c>
      <c r="B5870" s="396" t="s">
        <v>3293</v>
      </c>
      <c r="C5870" s="400" t="s">
        <v>586</v>
      </c>
      <c r="D5870" s="384" t="str">
        <f>VLOOKUP(A5870,[3]cartilha!$A$1:$AN$65536,15,FALSE)</f>
        <v>M2</v>
      </c>
      <c r="E5870" s="385" t="s">
        <v>11445</v>
      </c>
      <c r="F5870" s="386">
        <f t="shared" si="1456"/>
        <v>135.68</v>
      </c>
      <c r="G5870" s="407"/>
      <c r="H5870" s="436">
        <f t="shared" si="1453"/>
        <v>135.68</v>
      </c>
      <c r="I5870" s="403">
        <f t="shared" si="1447"/>
        <v>0</v>
      </c>
      <c r="J5870" s="403">
        <f t="shared" si="1448"/>
        <v>0</v>
      </c>
      <c r="K5870" s="390"/>
      <c r="L5870" s="404">
        <f t="shared" si="1455"/>
        <v>0</v>
      </c>
      <c r="M5870" s="404">
        <f t="shared" si="1455"/>
        <v>135.68</v>
      </c>
      <c r="N5870" s="405">
        <f t="shared" si="1450"/>
        <v>0</v>
      </c>
      <c r="O5870" s="405">
        <f t="shared" si="1451"/>
        <v>0</v>
      </c>
      <c r="P5870" s="392"/>
      <c r="Q5870" s="612"/>
      <c r="R5870" s="394" t="str">
        <f t="shared" si="1452"/>
        <v/>
      </c>
      <c r="S5870" s="394" t="str">
        <f t="shared" si="1454"/>
        <v/>
      </c>
    </row>
    <row r="5871" spans="1:19" ht="39" hidden="1" thickBot="1">
      <c r="A5871" s="406">
        <v>87813</v>
      </c>
      <c r="B5871" s="396" t="s">
        <v>3293</v>
      </c>
      <c r="C5871" s="400" t="s">
        <v>587</v>
      </c>
      <c r="D5871" s="384" t="str">
        <f>VLOOKUP(A5871,[3]cartilha!$A$1:$AN$65536,15,FALSE)</f>
        <v>M2</v>
      </c>
      <c r="E5871" s="385" t="s">
        <v>11446</v>
      </c>
      <c r="F5871" s="386">
        <f t="shared" si="1456"/>
        <v>116.69</v>
      </c>
      <c r="G5871" s="407"/>
      <c r="H5871" s="436">
        <f t="shared" si="1453"/>
        <v>116.69</v>
      </c>
      <c r="I5871" s="403">
        <f t="shared" si="1447"/>
        <v>0</v>
      </c>
      <c r="J5871" s="403">
        <f t="shared" si="1448"/>
        <v>0</v>
      </c>
      <c r="K5871" s="390"/>
      <c r="L5871" s="404">
        <f t="shared" si="1455"/>
        <v>0</v>
      </c>
      <c r="M5871" s="404">
        <f t="shared" si="1455"/>
        <v>116.69</v>
      </c>
      <c r="N5871" s="405">
        <f t="shared" si="1450"/>
        <v>0</v>
      </c>
      <c r="O5871" s="405">
        <f t="shared" si="1451"/>
        <v>0</v>
      </c>
      <c r="P5871" s="392"/>
      <c r="Q5871" s="612"/>
      <c r="R5871" s="394" t="str">
        <f t="shared" si="1452"/>
        <v/>
      </c>
      <c r="S5871" s="394" t="str">
        <f t="shared" si="1454"/>
        <v/>
      </c>
    </row>
    <row r="5872" spans="1:19" ht="39" hidden="1" thickBot="1">
      <c r="A5872" s="406">
        <v>87815</v>
      </c>
      <c r="B5872" s="396" t="s">
        <v>3293</v>
      </c>
      <c r="C5872" s="400" t="s">
        <v>588</v>
      </c>
      <c r="D5872" s="384" t="str">
        <f>VLOOKUP(A5872,[3]cartilha!$A$1:$AN$65536,15,FALSE)</f>
        <v>M2</v>
      </c>
      <c r="E5872" s="385" t="s">
        <v>11447</v>
      </c>
      <c r="F5872" s="386">
        <f t="shared" si="1456"/>
        <v>123.23</v>
      </c>
      <c r="G5872" s="407"/>
      <c r="H5872" s="436">
        <f t="shared" si="1453"/>
        <v>123.23</v>
      </c>
      <c r="I5872" s="403">
        <f t="shared" si="1447"/>
        <v>0</v>
      </c>
      <c r="J5872" s="403">
        <f t="shared" si="1448"/>
        <v>0</v>
      </c>
      <c r="K5872" s="390"/>
      <c r="L5872" s="404">
        <f t="shared" si="1455"/>
        <v>0</v>
      </c>
      <c r="M5872" s="404">
        <f t="shared" si="1455"/>
        <v>123.23</v>
      </c>
      <c r="N5872" s="405">
        <f t="shared" si="1450"/>
        <v>0</v>
      </c>
      <c r="O5872" s="405">
        <f t="shared" si="1451"/>
        <v>0</v>
      </c>
      <c r="P5872" s="392"/>
      <c r="Q5872" s="612"/>
      <c r="R5872" s="394" t="str">
        <f t="shared" si="1452"/>
        <v/>
      </c>
      <c r="S5872" s="394" t="str">
        <f t="shared" si="1454"/>
        <v/>
      </c>
    </row>
    <row r="5873" spans="1:19" ht="39" hidden="1" thickBot="1">
      <c r="A5873" s="406">
        <v>87816</v>
      </c>
      <c r="B5873" s="396" t="s">
        <v>3293</v>
      </c>
      <c r="C5873" s="400" t="s">
        <v>589</v>
      </c>
      <c r="D5873" s="384" t="str">
        <f>VLOOKUP(A5873,[3]cartilha!$A$1:$AN$65536,15,FALSE)</f>
        <v>M2</v>
      </c>
      <c r="E5873" s="385" t="s">
        <v>11448</v>
      </c>
      <c r="F5873" s="386">
        <f t="shared" si="1456"/>
        <v>157.78</v>
      </c>
      <c r="G5873" s="407"/>
      <c r="H5873" s="436">
        <f t="shared" si="1453"/>
        <v>157.78</v>
      </c>
      <c r="I5873" s="403">
        <f t="shared" si="1447"/>
        <v>0</v>
      </c>
      <c r="J5873" s="403">
        <f t="shared" si="1448"/>
        <v>0</v>
      </c>
      <c r="K5873" s="390"/>
      <c r="L5873" s="404">
        <f t="shared" si="1455"/>
        <v>0</v>
      </c>
      <c r="M5873" s="404">
        <f t="shared" si="1455"/>
        <v>157.78</v>
      </c>
      <c r="N5873" s="405">
        <f t="shared" si="1450"/>
        <v>0</v>
      </c>
      <c r="O5873" s="405">
        <f t="shared" si="1451"/>
        <v>0</v>
      </c>
      <c r="P5873" s="392"/>
      <c r="Q5873" s="612"/>
      <c r="R5873" s="394" t="str">
        <f t="shared" si="1452"/>
        <v/>
      </c>
      <c r="S5873" s="394" t="str">
        <f t="shared" si="1454"/>
        <v/>
      </c>
    </row>
    <row r="5874" spans="1:19" ht="39" hidden="1" thickBot="1">
      <c r="A5874" s="406">
        <v>87817</v>
      </c>
      <c r="B5874" s="396" t="s">
        <v>3293</v>
      </c>
      <c r="C5874" s="400" t="s">
        <v>322</v>
      </c>
      <c r="D5874" s="384" t="str">
        <f>VLOOKUP(A5874,[3]cartilha!$A$1:$AN$65536,15,FALSE)</f>
        <v>M2</v>
      </c>
      <c r="E5874" s="385" t="s">
        <v>11449</v>
      </c>
      <c r="F5874" s="386">
        <f t="shared" si="1456"/>
        <v>125.59</v>
      </c>
      <c r="G5874" s="407"/>
      <c r="H5874" s="436">
        <f t="shared" si="1453"/>
        <v>125.59</v>
      </c>
      <c r="I5874" s="403">
        <f t="shared" si="1447"/>
        <v>0</v>
      </c>
      <c r="J5874" s="403">
        <f t="shared" si="1448"/>
        <v>0</v>
      </c>
      <c r="K5874" s="390"/>
      <c r="L5874" s="404">
        <f t="shared" si="1455"/>
        <v>0</v>
      </c>
      <c r="M5874" s="404">
        <f t="shared" si="1455"/>
        <v>125.59</v>
      </c>
      <c r="N5874" s="405">
        <f t="shared" si="1450"/>
        <v>0</v>
      </c>
      <c r="O5874" s="405">
        <f t="shared" si="1451"/>
        <v>0</v>
      </c>
      <c r="P5874" s="392"/>
      <c r="Q5874" s="612"/>
      <c r="R5874" s="394" t="str">
        <f t="shared" si="1452"/>
        <v/>
      </c>
      <c r="S5874" s="394" t="str">
        <f t="shared" si="1454"/>
        <v/>
      </c>
    </row>
    <row r="5875" spans="1:19" ht="39" hidden="1" thickBot="1">
      <c r="A5875" s="406">
        <v>87819</v>
      </c>
      <c r="B5875" s="396" t="s">
        <v>3293</v>
      </c>
      <c r="C5875" s="400" t="s">
        <v>323</v>
      </c>
      <c r="D5875" s="384" t="str">
        <f>VLOOKUP(A5875,[3]cartilha!$A$1:$AN$65536,15,FALSE)</f>
        <v>M2</v>
      </c>
      <c r="E5875" s="385" t="s">
        <v>11450</v>
      </c>
      <c r="F5875" s="386">
        <f t="shared" si="1456"/>
        <v>133.79</v>
      </c>
      <c r="G5875" s="407"/>
      <c r="H5875" s="436">
        <f t="shared" si="1453"/>
        <v>133.79</v>
      </c>
      <c r="I5875" s="403">
        <f t="shared" si="1447"/>
        <v>0</v>
      </c>
      <c r="J5875" s="403">
        <f t="shared" si="1448"/>
        <v>0</v>
      </c>
      <c r="K5875" s="390"/>
      <c r="L5875" s="404">
        <f t="shared" si="1455"/>
        <v>0</v>
      </c>
      <c r="M5875" s="404">
        <f t="shared" si="1455"/>
        <v>133.79</v>
      </c>
      <c r="N5875" s="405">
        <f t="shared" si="1450"/>
        <v>0</v>
      </c>
      <c r="O5875" s="405">
        <f t="shared" si="1451"/>
        <v>0</v>
      </c>
      <c r="P5875" s="392"/>
      <c r="Q5875" s="612"/>
      <c r="R5875" s="394" t="str">
        <f t="shared" si="1452"/>
        <v/>
      </c>
      <c r="S5875" s="394" t="str">
        <f t="shared" si="1454"/>
        <v/>
      </c>
    </row>
    <row r="5876" spans="1:19" ht="39" hidden="1" thickBot="1">
      <c r="A5876" s="406">
        <v>87820</v>
      </c>
      <c r="B5876" s="396" t="s">
        <v>3293</v>
      </c>
      <c r="C5876" s="400" t="s">
        <v>590</v>
      </c>
      <c r="D5876" s="384" t="str">
        <f>VLOOKUP(A5876,[3]cartilha!$A$1:$AN$65536,15,FALSE)</f>
        <v>M2</v>
      </c>
      <c r="E5876" s="385" t="s">
        <v>11451</v>
      </c>
      <c r="F5876" s="386">
        <f t="shared" si="1456"/>
        <v>179.89</v>
      </c>
      <c r="G5876" s="407"/>
      <c r="H5876" s="436">
        <f t="shared" si="1453"/>
        <v>179.89</v>
      </c>
      <c r="I5876" s="403">
        <f t="shared" si="1447"/>
        <v>0</v>
      </c>
      <c r="J5876" s="403">
        <f t="shared" si="1448"/>
        <v>0</v>
      </c>
      <c r="K5876" s="390"/>
      <c r="L5876" s="404">
        <f t="shared" si="1455"/>
        <v>0</v>
      </c>
      <c r="M5876" s="404">
        <f t="shared" si="1455"/>
        <v>179.89</v>
      </c>
      <c r="N5876" s="405">
        <f t="shared" si="1450"/>
        <v>0</v>
      </c>
      <c r="O5876" s="405">
        <f t="shared" si="1451"/>
        <v>0</v>
      </c>
      <c r="P5876" s="392"/>
      <c r="Q5876" s="612"/>
      <c r="R5876" s="394" t="str">
        <f t="shared" si="1452"/>
        <v/>
      </c>
      <c r="S5876" s="394" t="str">
        <f t="shared" si="1454"/>
        <v/>
      </c>
    </row>
    <row r="5877" spans="1:19" ht="39" hidden="1" thickBot="1">
      <c r="A5877" s="406">
        <v>87821</v>
      </c>
      <c r="B5877" s="396" t="s">
        <v>3293</v>
      </c>
      <c r="C5877" s="400" t="s">
        <v>324</v>
      </c>
      <c r="D5877" s="384" t="str">
        <f>VLOOKUP(A5877,[3]cartilha!$A$1:$AN$65536,15,FALSE)</f>
        <v>M2</v>
      </c>
      <c r="E5877" s="385" t="s">
        <v>11452</v>
      </c>
      <c r="F5877" s="386">
        <f t="shared" si="1456"/>
        <v>184.04</v>
      </c>
      <c r="G5877" s="407"/>
      <c r="H5877" s="436">
        <f t="shared" si="1453"/>
        <v>184.04</v>
      </c>
      <c r="I5877" s="403">
        <f t="shared" si="1447"/>
        <v>0</v>
      </c>
      <c r="J5877" s="403">
        <f t="shared" si="1448"/>
        <v>0</v>
      </c>
      <c r="K5877" s="390"/>
      <c r="L5877" s="404">
        <f t="shared" si="1455"/>
        <v>0</v>
      </c>
      <c r="M5877" s="404">
        <f t="shared" si="1455"/>
        <v>184.04</v>
      </c>
      <c r="N5877" s="405">
        <f t="shared" si="1450"/>
        <v>0</v>
      </c>
      <c r="O5877" s="405">
        <f t="shared" si="1451"/>
        <v>0</v>
      </c>
      <c r="P5877" s="392"/>
      <c r="Q5877" s="612"/>
      <c r="R5877" s="394" t="str">
        <f t="shared" si="1452"/>
        <v/>
      </c>
      <c r="S5877" s="394" t="str">
        <f t="shared" si="1454"/>
        <v/>
      </c>
    </row>
    <row r="5878" spans="1:19" ht="39" hidden="1" thickBot="1">
      <c r="A5878" s="406">
        <v>87823</v>
      </c>
      <c r="B5878" s="396" t="s">
        <v>3293</v>
      </c>
      <c r="C5878" s="400" t="s">
        <v>325</v>
      </c>
      <c r="D5878" s="384" t="str">
        <f>VLOOKUP(A5878,[3]cartilha!$A$1:$AN$65536,15,FALSE)</f>
        <v>M2</v>
      </c>
      <c r="E5878" s="385" t="s">
        <v>11453</v>
      </c>
      <c r="F5878" s="386">
        <f t="shared" si="1456"/>
        <v>193.07</v>
      </c>
      <c r="G5878" s="407"/>
      <c r="H5878" s="436">
        <f t="shared" si="1453"/>
        <v>193.07</v>
      </c>
      <c r="I5878" s="403">
        <f t="shared" si="1447"/>
        <v>0</v>
      </c>
      <c r="J5878" s="403">
        <f t="shared" si="1448"/>
        <v>0</v>
      </c>
      <c r="K5878" s="390"/>
      <c r="L5878" s="404">
        <f t="shared" si="1455"/>
        <v>0</v>
      </c>
      <c r="M5878" s="404">
        <f t="shared" si="1455"/>
        <v>193.07</v>
      </c>
      <c r="N5878" s="405">
        <f t="shared" si="1450"/>
        <v>0</v>
      </c>
      <c r="O5878" s="405">
        <f t="shared" si="1451"/>
        <v>0</v>
      </c>
      <c r="P5878" s="392"/>
      <c r="Q5878" s="612"/>
      <c r="R5878" s="394" t="str">
        <f t="shared" si="1452"/>
        <v/>
      </c>
      <c r="S5878" s="394" t="str">
        <f t="shared" si="1454"/>
        <v/>
      </c>
    </row>
    <row r="5879" spans="1:19" ht="39" hidden="1" thickBot="1">
      <c r="A5879" s="406">
        <v>87824</v>
      </c>
      <c r="B5879" s="396" t="s">
        <v>3293</v>
      </c>
      <c r="C5879" s="400" t="s">
        <v>591</v>
      </c>
      <c r="D5879" s="384" t="str">
        <f>VLOOKUP(A5879,[3]cartilha!$A$1:$AN$65536,15,FALSE)</f>
        <v>M2</v>
      </c>
      <c r="E5879" s="385" t="s">
        <v>11454</v>
      </c>
      <c r="F5879" s="386">
        <f t="shared" si="1456"/>
        <v>238.61</v>
      </c>
      <c r="G5879" s="407"/>
      <c r="H5879" s="436">
        <f t="shared" si="1453"/>
        <v>238.61</v>
      </c>
      <c r="I5879" s="403">
        <f t="shared" si="1447"/>
        <v>0</v>
      </c>
      <c r="J5879" s="403">
        <f t="shared" si="1448"/>
        <v>0</v>
      </c>
      <c r="K5879" s="390"/>
      <c r="L5879" s="404">
        <f t="shared" si="1455"/>
        <v>0</v>
      </c>
      <c r="M5879" s="404">
        <f t="shared" si="1455"/>
        <v>238.61</v>
      </c>
      <c r="N5879" s="405">
        <f t="shared" si="1450"/>
        <v>0</v>
      </c>
      <c r="O5879" s="405">
        <f t="shared" si="1451"/>
        <v>0</v>
      </c>
      <c r="P5879" s="392"/>
      <c r="Q5879" s="612"/>
      <c r="R5879" s="394" t="str">
        <f t="shared" si="1452"/>
        <v/>
      </c>
      <c r="S5879" s="394" t="str">
        <f t="shared" si="1454"/>
        <v/>
      </c>
    </row>
    <row r="5880" spans="1:19" ht="39" hidden="1" thickBot="1">
      <c r="A5880" s="406">
        <v>87825</v>
      </c>
      <c r="B5880" s="396" t="s">
        <v>3293</v>
      </c>
      <c r="C5880" s="400" t="s">
        <v>326</v>
      </c>
      <c r="D5880" s="384" t="str">
        <f>VLOOKUP(A5880,[3]cartilha!$A$1:$AN$65536,15,FALSE)</f>
        <v>M2</v>
      </c>
      <c r="E5880" s="385" t="s">
        <v>11455</v>
      </c>
      <c r="F5880" s="386">
        <f t="shared" si="1456"/>
        <v>82.53</v>
      </c>
      <c r="G5880" s="407"/>
      <c r="H5880" s="436">
        <f t="shared" si="1453"/>
        <v>82.53</v>
      </c>
      <c r="I5880" s="403">
        <f t="shared" si="1447"/>
        <v>0</v>
      </c>
      <c r="J5880" s="403">
        <f t="shared" si="1448"/>
        <v>0</v>
      </c>
      <c r="K5880" s="390"/>
      <c r="L5880" s="404">
        <f t="shared" si="1455"/>
        <v>0</v>
      </c>
      <c r="M5880" s="404">
        <f t="shared" si="1455"/>
        <v>82.53</v>
      </c>
      <c r="N5880" s="405">
        <f t="shared" si="1450"/>
        <v>0</v>
      </c>
      <c r="O5880" s="405">
        <f t="shared" si="1451"/>
        <v>0</v>
      </c>
      <c r="P5880" s="392"/>
      <c r="Q5880" s="612"/>
      <c r="R5880" s="394" t="str">
        <f t="shared" si="1452"/>
        <v/>
      </c>
      <c r="S5880" s="394" t="str">
        <f t="shared" si="1454"/>
        <v/>
      </c>
    </row>
    <row r="5881" spans="1:19" ht="39" hidden="1" thickBot="1">
      <c r="A5881" s="406">
        <v>87827</v>
      </c>
      <c r="B5881" s="396" t="s">
        <v>3293</v>
      </c>
      <c r="C5881" s="400" t="s">
        <v>592</v>
      </c>
      <c r="D5881" s="384" t="str">
        <f>VLOOKUP(A5881,[3]cartilha!$A$1:$AN$65536,15,FALSE)</f>
        <v>M2</v>
      </c>
      <c r="E5881" s="385" t="s">
        <v>11456</v>
      </c>
      <c r="F5881" s="386">
        <f t="shared" si="1456"/>
        <v>88.5</v>
      </c>
      <c r="G5881" s="407"/>
      <c r="H5881" s="436">
        <f t="shared" si="1453"/>
        <v>88.5</v>
      </c>
      <c r="I5881" s="403">
        <f t="shared" si="1447"/>
        <v>0</v>
      </c>
      <c r="J5881" s="403">
        <f t="shared" si="1448"/>
        <v>0</v>
      </c>
      <c r="K5881" s="390"/>
      <c r="L5881" s="404">
        <f t="shared" si="1455"/>
        <v>0</v>
      </c>
      <c r="M5881" s="404">
        <f t="shared" si="1455"/>
        <v>88.5</v>
      </c>
      <c r="N5881" s="405">
        <f t="shared" si="1450"/>
        <v>0</v>
      </c>
      <c r="O5881" s="405">
        <f t="shared" si="1451"/>
        <v>0</v>
      </c>
      <c r="P5881" s="392"/>
      <c r="Q5881" s="612"/>
      <c r="R5881" s="394" t="str">
        <f t="shared" si="1452"/>
        <v/>
      </c>
      <c r="S5881" s="394" t="str">
        <f t="shared" si="1454"/>
        <v/>
      </c>
    </row>
    <row r="5882" spans="1:19" ht="39" hidden="1" thickBot="1">
      <c r="A5882" s="406">
        <v>87828</v>
      </c>
      <c r="B5882" s="396" t="s">
        <v>3293</v>
      </c>
      <c r="C5882" s="400" t="s">
        <v>593</v>
      </c>
      <c r="D5882" s="384" t="str">
        <f>VLOOKUP(A5882,[3]cartilha!$A$1:$AN$65536,15,FALSE)</f>
        <v>M2</v>
      </c>
      <c r="E5882" s="385" t="s">
        <v>11457</v>
      </c>
      <c r="F5882" s="386">
        <f t="shared" si="1456"/>
        <v>119.94</v>
      </c>
      <c r="G5882" s="407"/>
      <c r="H5882" s="436">
        <f t="shared" si="1453"/>
        <v>119.94</v>
      </c>
      <c r="I5882" s="403">
        <f t="shared" si="1447"/>
        <v>0</v>
      </c>
      <c r="J5882" s="403">
        <f t="shared" si="1448"/>
        <v>0</v>
      </c>
      <c r="K5882" s="390"/>
      <c r="L5882" s="404">
        <f t="shared" si="1455"/>
        <v>0</v>
      </c>
      <c r="M5882" s="404">
        <f t="shared" si="1455"/>
        <v>119.94</v>
      </c>
      <c r="N5882" s="405">
        <f t="shared" si="1450"/>
        <v>0</v>
      </c>
      <c r="O5882" s="405">
        <f t="shared" si="1451"/>
        <v>0</v>
      </c>
      <c r="P5882" s="392"/>
      <c r="Q5882" s="612"/>
      <c r="R5882" s="394" t="str">
        <f t="shared" si="1452"/>
        <v/>
      </c>
      <c r="S5882" s="394" t="str">
        <f t="shared" si="1454"/>
        <v/>
      </c>
    </row>
    <row r="5883" spans="1:19" ht="39" hidden="1" thickBot="1">
      <c r="A5883" s="406">
        <v>87829</v>
      </c>
      <c r="B5883" s="396" t="s">
        <v>3293</v>
      </c>
      <c r="C5883" s="400" t="s">
        <v>327</v>
      </c>
      <c r="D5883" s="384" t="str">
        <f>VLOOKUP(A5883,[3]cartilha!$A$1:$AN$65536,15,FALSE)</f>
        <v>M2</v>
      </c>
      <c r="E5883" s="385" t="s">
        <v>11458</v>
      </c>
      <c r="F5883" s="386">
        <f t="shared" si="1456"/>
        <v>93.06</v>
      </c>
      <c r="G5883" s="407"/>
      <c r="H5883" s="436">
        <f t="shared" si="1453"/>
        <v>93.06</v>
      </c>
      <c r="I5883" s="403">
        <f t="shared" si="1447"/>
        <v>0</v>
      </c>
      <c r="J5883" s="403">
        <f t="shared" si="1448"/>
        <v>0</v>
      </c>
      <c r="K5883" s="390"/>
      <c r="L5883" s="404">
        <f t="shared" si="1455"/>
        <v>0</v>
      </c>
      <c r="M5883" s="404">
        <f t="shared" si="1455"/>
        <v>93.06</v>
      </c>
      <c r="N5883" s="405">
        <f t="shared" si="1450"/>
        <v>0</v>
      </c>
      <c r="O5883" s="405">
        <f t="shared" si="1451"/>
        <v>0</v>
      </c>
      <c r="P5883" s="392"/>
      <c r="Q5883" s="612"/>
      <c r="R5883" s="394" t="str">
        <f t="shared" si="1452"/>
        <v/>
      </c>
      <c r="S5883" s="394" t="str">
        <f t="shared" si="1454"/>
        <v/>
      </c>
    </row>
    <row r="5884" spans="1:19" ht="39" hidden="1" thickBot="1">
      <c r="A5884" s="406">
        <v>87831</v>
      </c>
      <c r="B5884" s="396" t="s">
        <v>3293</v>
      </c>
      <c r="C5884" s="400" t="s">
        <v>328</v>
      </c>
      <c r="D5884" s="384" t="str">
        <f>VLOOKUP(A5884,[3]cartilha!$A$1:$AN$65536,15,FALSE)</f>
        <v>M2</v>
      </c>
      <c r="E5884" s="385" t="s">
        <v>11459</v>
      </c>
      <c r="F5884" s="386">
        <f t="shared" si="1456"/>
        <v>101.07</v>
      </c>
      <c r="G5884" s="407"/>
      <c r="H5884" s="436">
        <f t="shared" si="1453"/>
        <v>101.07</v>
      </c>
      <c r="I5884" s="403">
        <f t="shared" si="1447"/>
        <v>0</v>
      </c>
      <c r="J5884" s="403">
        <f t="shared" si="1448"/>
        <v>0</v>
      </c>
      <c r="K5884" s="390"/>
      <c r="L5884" s="404">
        <f t="shared" si="1455"/>
        <v>0</v>
      </c>
      <c r="M5884" s="404">
        <f t="shared" si="1455"/>
        <v>101.07</v>
      </c>
      <c r="N5884" s="405">
        <f t="shared" si="1450"/>
        <v>0</v>
      </c>
      <c r="O5884" s="405">
        <f t="shared" si="1451"/>
        <v>0</v>
      </c>
      <c r="P5884" s="392"/>
      <c r="Q5884" s="612"/>
      <c r="R5884" s="394" t="str">
        <f t="shared" si="1452"/>
        <v/>
      </c>
      <c r="S5884" s="394" t="str">
        <f t="shared" si="1454"/>
        <v/>
      </c>
    </row>
    <row r="5885" spans="1:19" ht="39" hidden="1" thickBot="1">
      <c r="A5885" s="406">
        <v>87832</v>
      </c>
      <c r="B5885" s="396" t="s">
        <v>3293</v>
      </c>
      <c r="C5885" s="400" t="s">
        <v>594</v>
      </c>
      <c r="D5885" s="384" t="str">
        <f>VLOOKUP(A5885,[3]cartilha!$A$1:$AN$65536,15,FALSE)</f>
        <v>M2</v>
      </c>
      <c r="E5885" s="385" t="s">
        <v>11460</v>
      </c>
      <c r="F5885" s="386">
        <f t="shared" si="1456"/>
        <v>145.85</v>
      </c>
      <c r="G5885" s="407"/>
      <c r="H5885" s="436">
        <f t="shared" si="1453"/>
        <v>145.85</v>
      </c>
      <c r="I5885" s="403">
        <f t="shared" si="1447"/>
        <v>0</v>
      </c>
      <c r="J5885" s="403">
        <f t="shared" si="1448"/>
        <v>0</v>
      </c>
      <c r="K5885" s="390"/>
      <c r="L5885" s="404">
        <f t="shared" si="1455"/>
        <v>0</v>
      </c>
      <c r="M5885" s="404">
        <f t="shared" si="1455"/>
        <v>145.85</v>
      </c>
      <c r="N5885" s="405">
        <f t="shared" si="1450"/>
        <v>0</v>
      </c>
      <c r="O5885" s="405">
        <f t="shared" si="1451"/>
        <v>0</v>
      </c>
      <c r="P5885" s="392"/>
      <c r="Q5885" s="612"/>
      <c r="R5885" s="394" t="str">
        <f t="shared" si="1452"/>
        <v/>
      </c>
      <c r="S5885" s="394" t="str">
        <f t="shared" si="1454"/>
        <v/>
      </c>
    </row>
    <row r="5886" spans="1:19" ht="13.5" hidden="1" thickBot="1">
      <c r="A5886" s="406" t="s">
        <v>6463</v>
      </c>
      <c r="B5886" s="396"/>
      <c r="C5886" s="400" t="s">
        <v>6464</v>
      </c>
      <c r="D5886" s="384">
        <v>0</v>
      </c>
      <c r="E5886" s="385"/>
      <c r="F5886" s="386">
        <f t="shared" si="1456"/>
        <v>0</v>
      </c>
      <c r="G5886" s="448"/>
      <c r="H5886" s="436">
        <f t="shared" si="1453"/>
        <v>0</v>
      </c>
      <c r="I5886" s="449"/>
      <c r="J5886" s="450"/>
      <c r="K5886" s="390"/>
      <c r="L5886" s="448"/>
      <c r="M5886" s="448"/>
      <c r="N5886" s="449"/>
      <c r="O5886" s="450"/>
      <c r="P5886" s="392"/>
      <c r="Q5886" s="393" t="str">
        <f>IF(OR(SUM(J5886)&gt;0,SUM(O5886)&gt;0),"xx","")</f>
        <v/>
      </c>
      <c r="R5886" s="394" t="str">
        <f t="shared" si="1452"/>
        <v/>
      </c>
      <c r="S5886" s="394" t="str">
        <f t="shared" si="1454"/>
        <v/>
      </c>
    </row>
    <row r="5887" spans="1:19" ht="13.5" hidden="1" thickBot="1">
      <c r="A5887" s="406" t="s">
        <v>6465</v>
      </c>
      <c r="B5887" s="396"/>
      <c r="C5887" s="400" t="s">
        <v>6466</v>
      </c>
      <c r="D5887" s="384">
        <v>0</v>
      </c>
      <c r="E5887" s="385"/>
      <c r="F5887" s="386">
        <f t="shared" si="1456"/>
        <v>0</v>
      </c>
      <c r="G5887" s="448"/>
      <c r="H5887" s="436">
        <f t="shared" si="1453"/>
        <v>0</v>
      </c>
      <c r="I5887" s="449"/>
      <c r="J5887" s="450"/>
      <c r="K5887" s="390"/>
      <c r="L5887" s="448"/>
      <c r="M5887" s="448"/>
      <c r="N5887" s="449"/>
      <c r="O5887" s="450"/>
      <c r="P5887" s="392"/>
      <c r="Q5887" s="393" t="str">
        <f>IF(OR(SUM(J5887)&gt;0,SUM(O5887)&gt;0),"xx","")</f>
        <v/>
      </c>
      <c r="R5887" s="394" t="str">
        <f t="shared" si="1452"/>
        <v/>
      </c>
      <c r="S5887" s="394" t="str">
        <f t="shared" si="1454"/>
        <v/>
      </c>
    </row>
    <row r="5888" spans="1:19" ht="13.5" hidden="1" thickBot="1">
      <c r="A5888" s="406" t="s">
        <v>2195</v>
      </c>
      <c r="B5888" s="396"/>
      <c r="C5888" s="400" t="s">
        <v>16</v>
      </c>
      <c r="D5888" s="384">
        <v>0</v>
      </c>
      <c r="E5888" s="385"/>
      <c r="F5888" s="386">
        <f t="shared" si="1456"/>
        <v>0</v>
      </c>
      <c r="G5888" s="448"/>
      <c r="H5888" s="436">
        <f t="shared" si="1453"/>
        <v>0</v>
      </c>
      <c r="I5888" s="449"/>
      <c r="J5888" s="450"/>
      <c r="K5888" s="390"/>
      <c r="L5888" s="448"/>
      <c r="M5888" s="448"/>
      <c r="N5888" s="449"/>
      <c r="O5888" s="450"/>
      <c r="P5888" s="392"/>
      <c r="Q5888" s="393" t="str">
        <f>IF(OR(SUM(J5889:J5896)&gt;0,SUM(O5889:O5896)&gt;0),"xx","")</f>
        <v/>
      </c>
      <c r="R5888" s="394" t="str">
        <f t="shared" si="1452"/>
        <v/>
      </c>
      <c r="S5888" s="394" t="str">
        <f t="shared" si="1454"/>
        <v/>
      </c>
    </row>
    <row r="5889" spans="1:19" ht="26.25" hidden="1" thickBot="1">
      <c r="A5889" s="406">
        <v>87242</v>
      </c>
      <c r="B5889" s="396" t="s">
        <v>3293</v>
      </c>
      <c r="C5889" s="400" t="s">
        <v>595</v>
      </c>
      <c r="D5889" s="384" t="str">
        <f>VLOOKUP(A5889,[3]cartilha!$A$1:$AN$65536,15,FALSE)</f>
        <v>M2</v>
      </c>
      <c r="E5889" s="385" t="s">
        <v>11461</v>
      </c>
      <c r="F5889" s="386">
        <f t="shared" si="1456"/>
        <v>231.87</v>
      </c>
      <c r="G5889" s="407"/>
      <c r="H5889" s="436">
        <f t="shared" si="1453"/>
        <v>231.87</v>
      </c>
      <c r="I5889" s="403">
        <f t="shared" ref="I5889:I5896" si="1457">IF(ISBLANK(E5889),0,ROUND(F5889*G5889,2))</f>
        <v>0</v>
      </c>
      <c r="J5889" s="403">
        <f t="shared" ref="J5889:J5896" si="1458">IF(ISBLANK(G5889),0,ROUND(G5889*H5889,2))</f>
        <v>0</v>
      </c>
      <c r="K5889" s="390"/>
      <c r="L5889" s="404">
        <f t="shared" ref="L5889:M5896" si="1459">G5889</f>
        <v>0</v>
      </c>
      <c r="M5889" s="404">
        <f t="shared" si="1459"/>
        <v>231.87</v>
      </c>
      <c r="N5889" s="405">
        <f t="shared" ref="N5889:N5896" si="1460">IF(ISBLANK(E5889),0,ROUND(F5889*L5889,2))</f>
        <v>0</v>
      </c>
      <c r="O5889" s="405">
        <f t="shared" ref="O5889:O5896" si="1461">IF(ISBLANK(L5889),0,ROUND(L5889*M5889,2))</f>
        <v>0</v>
      </c>
      <c r="P5889" s="392"/>
      <c r="Q5889" s="612"/>
      <c r="R5889" s="394" t="str">
        <f t="shared" si="1452"/>
        <v/>
      </c>
      <c r="S5889" s="394" t="str">
        <f t="shared" si="1454"/>
        <v/>
      </c>
    </row>
    <row r="5890" spans="1:19" ht="26.25" hidden="1" thickBot="1">
      <c r="A5890" s="406">
        <v>87243</v>
      </c>
      <c r="B5890" s="396" t="s">
        <v>3293</v>
      </c>
      <c r="C5890" s="400" t="s">
        <v>596</v>
      </c>
      <c r="D5890" s="384" t="str">
        <f>VLOOKUP(A5890,[3]cartilha!$A$1:$AN$65536,15,FALSE)</f>
        <v>M2</v>
      </c>
      <c r="E5890" s="385" t="s">
        <v>11462</v>
      </c>
      <c r="F5890" s="386">
        <f t="shared" si="1456"/>
        <v>210.32</v>
      </c>
      <c r="G5890" s="407"/>
      <c r="H5890" s="436">
        <f t="shared" si="1453"/>
        <v>210.32</v>
      </c>
      <c r="I5890" s="403">
        <f t="shared" si="1457"/>
        <v>0</v>
      </c>
      <c r="J5890" s="403">
        <f t="shared" si="1458"/>
        <v>0</v>
      </c>
      <c r="K5890" s="390"/>
      <c r="L5890" s="404">
        <f t="shared" si="1459"/>
        <v>0</v>
      </c>
      <c r="M5890" s="404">
        <f t="shared" si="1459"/>
        <v>210.32</v>
      </c>
      <c r="N5890" s="405">
        <f t="shared" si="1460"/>
        <v>0</v>
      </c>
      <c r="O5890" s="405">
        <f t="shared" si="1461"/>
        <v>0</v>
      </c>
      <c r="P5890" s="392"/>
      <c r="Q5890" s="612"/>
      <c r="R5890" s="394" t="str">
        <f t="shared" si="1452"/>
        <v/>
      </c>
      <c r="S5890" s="394" t="str">
        <f t="shared" si="1454"/>
        <v/>
      </c>
    </row>
    <row r="5891" spans="1:19" ht="39" hidden="1" thickBot="1">
      <c r="A5891" s="406">
        <v>87244</v>
      </c>
      <c r="B5891" s="396" t="s">
        <v>3293</v>
      </c>
      <c r="C5891" s="400" t="s">
        <v>597</v>
      </c>
      <c r="D5891" s="384" t="str">
        <f>VLOOKUP(A5891,[3]cartilha!$A$1:$AN$65536,15,FALSE)</f>
        <v>M2</v>
      </c>
      <c r="E5891" s="385" t="s">
        <v>11463</v>
      </c>
      <c r="F5891" s="386">
        <f t="shared" si="1456"/>
        <v>226.94</v>
      </c>
      <c r="G5891" s="407"/>
      <c r="H5891" s="436">
        <f t="shared" si="1453"/>
        <v>226.94</v>
      </c>
      <c r="I5891" s="403">
        <f t="shared" si="1457"/>
        <v>0</v>
      </c>
      <c r="J5891" s="403">
        <f t="shared" si="1458"/>
        <v>0</v>
      </c>
      <c r="K5891" s="390"/>
      <c r="L5891" s="404">
        <f t="shared" si="1459"/>
        <v>0</v>
      </c>
      <c r="M5891" s="404">
        <f t="shared" si="1459"/>
        <v>226.94</v>
      </c>
      <c r="N5891" s="405">
        <f t="shared" si="1460"/>
        <v>0</v>
      </c>
      <c r="O5891" s="405">
        <f t="shared" si="1461"/>
        <v>0</v>
      </c>
      <c r="P5891" s="392"/>
      <c r="Q5891" s="612"/>
      <c r="R5891" s="394" t="str">
        <f t="shared" si="1452"/>
        <v/>
      </c>
      <c r="S5891" s="394" t="str">
        <f t="shared" si="1454"/>
        <v/>
      </c>
    </row>
    <row r="5892" spans="1:19" ht="39" hidden="1" thickBot="1">
      <c r="A5892" s="406">
        <v>87245</v>
      </c>
      <c r="B5892" s="396" t="s">
        <v>3293</v>
      </c>
      <c r="C5892" s="400" t="s">
        <v>598</v>
      </c>
      <c r="D5892" s="384" t="str">
        <f>VLOOKUP(A5892,[3]cartilha!$A$1:$AN$65536,15,FALSE)</f>
        <v>M2</v>
      </c>
      <c r="E5892" s="385" t="s">
        <v>11464</v>
      </c>
      <c r="F5892" s="386">
        <f t="shared" si="1456"/>
        <v>272.99</v>
      </c>
      <c r="G5892" s="407"/>
      <c r="H5892" s="436">
        <f t="shared" si="1453"/>
        <v>272.99</v>
      </c>
      <c r="I5892" s="403">
        <f t="shared" si="1457"/>
        <v>0</v>
      </c>
      <c r="J5892" s="403">
        <f t="shared" si="1458"/>
        <v>0</v>
      </c>
      <c r="K5892" s="390"/>
      <c r="L5892" s="404">
        <f t="shared" si="1459"/>
        <v>0</v>
      </c>
      <c r="M5892" s="404">
        <f t="shared" si="1459"/>
        <v>272.99</v>
      </c>
      <c r="N5892" s="405">
        <f t="shared" si="1460"/>
        <v>0</v>
      </c>
      <c r="O5892" s="405">
        <f t="shared" si="1461"/>
        <v>0</v>
      </c>
      <c r="P5892" s="392"/>
      <c r="Q5892" s="612"/>
      <c r="R5892" s="394" t="str">
        <f t="shared" si="1452"/>
        <v/>
      </c>
      <c r="S5892" s="394" t="str">
        <f t="shared" si="1454"/>
        <v/>
      </c>
    </row>
    <row r="5893" spans="1:19" ht="26.25" hidden="1" thickBot="1">
      <c r="A5893" s="406">
        <v>88786</v>
      </c>
      <c r="B5893" s="396" t="s">
        <v>3293</v>
      </c>
      <c r="C5893" s="400" t="s">
        <v>599</v>
      </c>
      <c r="D5893" s="384" t="str">
        <f>VLOOKUP(A5893,[3]cartilha!$A$1:$AN$65536,15,FALSE)</f>
        <v>M2</v>
      </c>
      <c r="E5893" s="385" t="s">
        <v>11465</v>
      </c>
      <c r="F5893" s="386">
        <f t="shared" si="1456"/>
        <v>320.62</v>
      </c>
      <c r="G5893" s="407"/>
      <c r="H5893" s="436">
        <f t="shared" si="1453"/>
        <v>320.62</v>
      </c>
      <c r="I5893" s="403">
        <f t="shared" si="1457"/>
        <v>0</v>
      </c>
      <c r="J5893" s="403">
        <f t="shared" si="1458"/>
        <v>0</v>
      </c>
      <c r="K5893" s="390"/>
      <c r="L5893" s="404">
        <f t="shared" si="1459"/>
        <v>0</v>
      </c>
      <c r="M5893" s="404">
        <f t="shared" si="1459"/>
        <v>320.62</v>
      </c>
      <c r="N5893" s="405">
        <f t="shared" si="1460"/>
        <v>0</v>
      </c>
      <c r="O5893" s="405">
        <f t="shared" si="1461"/>
        <v>0</v>
      </c>
      <c r="P5893" s="392"/>
      <c r="Q5893" s="612"/>
      <c r="R5893" s="394" t="str">
        <f t="shared" si="1452"/>
        <v/>
      </c>
      <c r="S5893" s="394" t="str">
        <f t="shared" si="1454"/>
        <v/>
      </c>
    </row>
    <row r="5894" spans="1:19" ht="26.25" hidden="1" thickBot="1">
      <c r="A5894" s="406">
        <v>88787</v>
      </c>
      <c r="B5894" s="396" t="s">
        <v>3293</v>
      </c>
      <c r="C5894" s="400" t="s">
        <v>600</v>
      </c>
      <c r="D5894" s="384" t="str">
        <f>VLOOKUP(A5894,[3]cartilha!$A$1:$AN$65536,15,FALSE)</f>
        <v>M2</v>
      </c>
      <c r="E5894" s="385" t="s">
        <v>11466</v>
      </c>
      <c r="F5894" s="386">
        <f t="shared" si="1456"/>
        <v>294.08999999999997</v>
      </c>
      <c r="G5894" s="407"/>
      <c r="H5894" s="436">
        <f t="shared" si="1453"/>
        <v>294.08999999999997</v>
      </c>
      <c r="I5894" s="403">
        <f t="shared" si="1457"/>
        <v>0</v>
      </c>
      <c r="J5894" s="403">
        <f t="shared" si="1458"/>
        <v>0</v>
      </c>
      <c r="K5894" s="390"/>
      <c r="L5894" s="404">
        <f t="shared" si="1459"/>
        <v>0</v>
      </c>
      <c r="M5894" s="404">
        <f t="shared" si="1459"/>
        <v>294.08999999999997</v>
      </c>
      <c r="N5894" s="405">
        <f t="shared" si="1460"/>
        <v>0</v>
      </c>
      <c r="O5894" s="405">
        <f t="shared" si="1461"/>
        <v>0</v>
      </c>
      <c r="P5894" s="392"/>
      <c r="Q5894" s="612"/>
      <c r="R5894" s="394" t="str">
        <f t="shared" si="1452"/>
        <v/>
      </c>
      <c r="S5894" s="394" t="str">
        <f t="shared" si="1454"/>
        <v/>
      </c>
    </row>
    <row r="5895" spans="1:19" ht="39" hidden="1" thickBot="1">
      <c r="A5895" s="406">
        <v>88788</v>
      </c>
      <c r="B5895" s="396" t="s">
        <v>3293</v>
      </c>
      <c r="C5895" s="400" t="s">
        <v>601</v>
      </c>
      <c r="D5895" s="384" t="str">
        <f>VLOOKUP(A5895,[3]cartilha!$A$1:$AN$65536,15,FALSE)</f>
        <v>M2</v>
      </c>
      <c r="E5895" s="385" t="s">
        <v>11467</v>
      </c>
      <c r="F5895" s="386">
        <f t="shared" si="1456"/>
        <v>310.7</v>
      </c>
      <c r="G5895" s="407"/>
      <c r="H5895" s="436">
        <f t="shared" si="1453"/>
        <v>310.7</v>
      </c>
      <c r="I5895" s="403">
        <f t="shared" si="1457"/>
        <v>0</v>
      </c>
      <c r="J5895" s="403">
        <f t="shared" si="1458"/>
        <v>0</v>
      </c>
      <c r="K5895" s="390"/>
      <c r="L5895" s="404">
        <f t="shared" si="1459"/>
        <v>0</v>
      </c>
      <c r="M5895" s="404">
        <f t="shared" si="1459"/>
        <v>310.7</v>
      </c>
      <c r="N5895" s="405">
        <f t="shared" si="1460"/>
        <v>0</v>
      </c>
      <c r="O5895" s="405">
        <f t="shared" si="1461"/>
        <v>0</v>
      </c>
      <c r="P5895" s="392"/>
      <c r="Q5895" s="612"/>
      <c r="R5895" s="394" t="str">
        <f t="shared" si="1452"/>
        <v/>
      </c>
      <c r="S5895" s="394" t="str">
        <f t="shared" si="1454"/>
        <v/>
      </c>
    </row>
    <row r="5896" spans="1:19" ht="39" hidden="1" thickBot="1">
      <c r="A5896" s="406">
        <v>88789</v>
      </c>
      <c r="B5896" s="396" t="s">
        <v>3293</v>
      </c>
      <c r="C5896" s="400" t="s">
        <v>602</v>
      </c>
      <c r="D5896" s="384" t="str">
        <f>VLOOKUP(A5896,[3]cartilha!$A$1:$AN$65536,15,FALSE)</f>
        <v>M2</v>
      </c>
      <c r="E5896" s="385" t="s">
        <v>11468</v>
      </c>
      <c r="F5896" s="386">
        <f t="shared" si="1456"/>
        <v>373.89</v>
      </c>
      <c r="G5896" s="407"/>
      <c r="H5896" s="436">
        <f t="shared" si="1453"/>
        <v>373.89</v>
      </c>
      <c r="I5896" s="403">
        <f t="shared" si="1457"/>
        <v>0</v>
      </c>
      <c r="J5896" s="403">
        <f t="shared" si="1458"/>
        <v>0</v>
      </c>
      <c r="K5896" s="390"/>
      <c r="L5896" s="404">
        <f t="shared" si="1459"/>
        <v>0</v>
      </c>
      <c r="M5896" s="404">
        <f t="shared" si="1459"/>
        <v>373.89</v>
      </c>
      <c r="N5896" s="405">
        <f t="shared" si="1460"/>
        <v>0</v>
      </c>
      <c r="O5896" s="405">
        <f t="shared" si="1461"/>
        <v>0</v>
      </c>
      <c r="P5896" s="392"/>
      <c r="Q5896" s="612"/>
      <c r="R5896" s="394" t="str">
        <f t="shared" si="1452"/>
        <v/>
      </c>
      <c r="S5896" s="394" t="str">
        <f t="shared" si="1454"/>
        <v/>
      </c>
    </row>
    <row r="5897" spans="1:19" ht="13.5" thickBot="1">
      <c r="A5897" s="406" t="s">
        <v>2196</v>
      </c>
      <c r="B5897" s="396"/>
      <c r="C5897" s="400" t="s">
        <v>17</v>
      </c>
      <c r="D5897" s="384">
        <v>0</v>
      </c>
      <c r="E5897" s="385"/>
      <c r="F5897" s="386">
        <f t="shared" si="1456"/>
        <v>0</v>
      </c>
      <c r="G5897" s="448"/>
      <c r="H5897" s="436">
        <f t="shared" si="1453"/>
        <v>0</v>
      </c>
      <c r="I5897" s="449"/>
      <c r="J5897" s="450"/>
      <c r="K5897" s="390"/>
      <c r="L5897" s="448"/>
      <c r="M5897" s="448"/>
      <c r="N5897" s="449"/>
      <c r="O5897" s="450"/>
      <c r="P5897" s="392"/>
      <c r="Q5897" s="393" t="str">
        <f>IF(OR(SUM(J5898:J5915)&gt;0,SUM(O5898:O5915)&gt;0),"xx","")</f>
        <v>xx</v>
      </c>
      <c r="R5897" s="394" t="str">
        <f t="shared" si="1452"/>
        <v>x</v>
      </c>
      <c r="S5897" s="394" t="str">
        <f t="shared" si="1454"/>
        <v>x</v>
      </c>
    </row>
    <row r="5898" spans="1:19" ht="51.75" hidden="1" thickBot="1">
      <c r="A5898" s="406">
        <v>89170</v>
      </c>
      <c r="B5898" s="396" t="s">
        <v>3293</v>
      </c>
      <c r="C5898" s="400" t="s">
        <v>5067</v>
      </c>
      <c r="D5898" s="384" t="str">
        <f>VLOOKUP(A5898,[3]cartilha!$A$1:$AN$65536,15,FALSE)</f>
        <v>M2</v>
      </c>
      <c r="E5898" s="385" t="s">
        <v>11469</v>
      </c>
      <c r="F5898" s="386">
        <f t="shared" si="1456"/>
        <v>71.83</v>
      </c>
      <c r="G5898" s="407"/>
      <c r="H5898" s="436">
        <f t="shared" si="1453"/>
        <v>71.83</v>
      </c>
      <c r="I5898" s="403">
        <f t="shared" ref="I5898:I5915" si="1462">IF(ISBLANK(E5898),0,ROUND(F5898*G5898,2))</f>
        <v>0</v>
      </c>
      <c r="J5898" s="403">
        <f t="shared" ref="J5898:J5915" si="1463">IF(ISBLANK(G5898),0,ROUND(G5898*H5898,2))</f>
        <v>0</v>
      </c>
      <c r="K5898" s="390"/>
      <c r="L5898" s="404">
        <f t="shared" ref="L5898:M5915" si="1464">G5898</f>
        <v>0</v>
      </c>
      <c r="M5898" s="404">
        <f t="shared" si="1464"/>
        <v>71.83</v>
      </c>
      <c r="N5898" s="405">
        <f t="shared" ref="N5898:N5915" si="1465">IF(ISBLANK(E5898),0,ROUND(F5898*L5898,2))</f>
        <v>0</v>
      </c>
      <c r="O5898" s="405">
        <f t="shared" ref="O5898:O5915" si="1466">IF(ISBLANK(L5898),0,ROUND(L5898*M5898,2))</f>
        <v>0</v>
      </c>
      <c r="P5898" s="392"/>
      <c r="Q5898" s="612"/>
      <c r="R5898" s="394" t="str">
        <f t="shared" si="1452"/>
        <v/>
      </c>
      <c r="S5898" s="394" t="str">
        <f t="shared" si="1454"/>
        <v/>
      </c>
    </row>
    <row r="5899" spans="1:19" ht="39" hidden="1" thickBot="1">
      <c r="A5899" s="406">
        <v>89045</v>
      </c>
      <c r="B5899" s="396" t="s">
        <v>3293</v>
      </c>
      <c r="C5899" s="400" t="s">
        <v>5068</v>
      </c>
      <c r="D5899" s="384" t="str">
        <f>VLOOKUP(A5899,[3]cartilha!$A$1:$AN$65536,15,FALSE)</f>
        <v>M2</v>
      </c>
      <c r="E5899" s="385" t="s">
        <v>11470</v>
      </c>
      <c r="F5899" s="386">
        <f t="shared" si="1456"/>
        <v>74.459999999999994</v>
      </c>
      <c r="G5899" s="407"/>
      <c r="H5899" s="436">
        <f t="shared" si="1453"/>
        <v>74.459999999999994</v>
      </c>
      <c r="I5899" s="403">
        <f t="shared" si="1462"/>
        <v>0</v>
      </c>
      <c r="J5899" s="403">
        <f t="shared" si="1463"/>
        <v>0</v>
      </c>
      <c r="K5899" s="390"/>
      <c r="L5899" s="404">
        <f t="shared" si="1464"/>
        <v>0</v>
      </c>
      <c r="M5899" s="404">
        <f t="shared" si="1464"/>
        <v>74.459999999999994</v>
      </c>
      <c r="N5899" s="405">
        <f t="shared" si="1465"/>
        <v>0</v>
      </c>
      <c r="O5899" s="405">
        <f t="shared" si="1466"/>
        <v>0</v>
      </c>
      <c r="P5899" s="392"/>
      <c r="Q5899" s="612"/>
      <c r="R5899" s="394" t="str">
        <f t="shared" si="1452"/>
        <v/>
      </c>
      <c r="S5899" s="394" t="str">
        <f t="shared" si="1454"/>
        <v/>
      </c>
    </row>
    <row r="5900" spans="1:19" ht="39" hidden="1" thickBot="1">
      <c r="A5900" s="406">
        <v>99194</v>
      </c>
      <c r="B5900" s="396" t="s">
        <v>3293</v>
      </c>
      <c r="C5900" s="400" t="s">
        <v>3098</v>
      </c>
      <c r="D5900" s="384" t="str">
        <f>VLOOKUP(A5900,[3]cartilha!$A$1:$AN$65536,15,FALSE)</f>
        <v>M2</v>
      </c>
      <c r="E5900" s="385" t="s">
        <v>10751</v>
      </c>
      <c r="F5900" s="386">
        <f t="shared" si="1456"/>
        <v>73.3</v>
      </c>
      <c r="G5900" s="407"/>
      <c r="H5900" s="436">
        <f t="shared" si="1453"/>
        <v>73.3</v>
      </c>
      <c r="I5900" s="403">
        <f t="shared" si="1462"/>
        <v>0</v>
      </c>
      <c r="J5900" s="403">
        <f t="shared" si="1463"/>
        <v>0</v>
      </c>
      <c r="K5900" s="390"/>
      <c r="L5900" s="404">
        <f t="shared" si="1464"/>
        <v>0</v>
      </c>
      <c r="M5900" s="404">
        <f t="shared" si="1464"/>
        <v>73.3</v>
      </c>
      <c r="N5900" s="405">
        <f t="shared" si="1465"/>
        <v>0</v>
      </c>
      <c r="O5900" s="405">
        <f t="shared" si="1466"/>
        <v>0</v>
      </c>
      <c r="P5900" s="392"/>
      <c r="Q5900" s="612"/>
      <c r="R5900" s="394" t="str">
        <f t="shared" si="1452"/>
        <v/>
      </c>
      <c r="S5900" s="394" t="str">
        <f t="shared" si="1454"/>
        <v/>
      </c>
    </row>
    <row r="5901" spans="1:19" ht="39" hidden="1" thickBot="1">
      <c r="A5901" s="406">
        <v>99195</v>
      </c>
      <c r="B5901" s="396" t="s">
        <v>3293</v>
      </c>
      <c r="C5901" s="400" t="s">
        <v>3099</v>
      </c>
      <c r="D5901" s="384" t="str">
        <f>VLOOKUP(A5901,[3]cartilha!$A$1:$AN$65536,15,FALSE)</f>
        <v>M2</v>
      </c>
      <c r="E5901" s="385" t="s">
        <v>11471</v>
      </c>
      <c r="F5901" s="386">
        <f t="shared" si="1456"/>
        <v>62.89</v>
      </c>
      <c r="G5901" s="407"/>
      <c r="H5901" s="436">
        <f t="shared" si="1453"/>
        <v>62.89</v>
      </c>
      <c r="I5901" s="403">
        <f t="shared" si="1462"/>
        <v>0</v>
      </c>
      <c r="J5901" s="403">
        <f t="shared" si="1463"/>
        <v>0</v>
      </c>
      <c r="K5901" s="390"/>
      <c r="L5901" s="404">
        <f t="shared" si="1464"/>
        <v>0</v>
      </c>
      <c r="M5901" s="404">
        <f t="shared" si="1464"/>
        <v>62.89</v>
      </c>
      <c r="N5901" s="405">
        <f t="shared" si="1465"/>
        <v>0</v>
      </c>
      <c r="O5901" s="405">
        <f t="shared" si="1466"/>
        <v>0</v>
      </c>
      <c r="P5901" s="392"/>
      <c r="Q5901" s="612"/>
      <c r="R5901" s="394" t="str">
        <f t="shared" ref="R5901:R5964" si="1467">IF(Q5901="X","x",IF(Q5901="xx","x",IF(O5901&gt;0,"x","")))</f>
        <v/>
      </c>
      <c r="S5901" s="394" t="str">
        <f t="shared" si="1454"/>
        <v/>
      </c>
    </row>
    <row r="5902" spans="1:19" ht="39" hidden="1" thickBot="1">
      <c r="A5902" s="406">
        <v>99196</v>
      </c>
      <c r="B5902" s="396" t="s">
        <v>3293</v>
      </c>
      <c r="C5902" s="400" t="s">
        <v>3100</v>
      </c>
      <c r="D5902" s="384" t="str">
        <f>VLOOKUP(A5902,[3]cartilha!$A$1:$AN$65536,15,FALSE)</f>
        <v>M2</v>
      </c>
      <c r="E5902" s="385" t="s">
        <v>11472</v>
      </c>
      <c r="F5902" s="386">
        <f t="shared" si="1456"/>
        <v>77.05</v>
      </c>
      <c r="G5902" s="407"/>
      <c r="H5902" s="436">
        <f t="shared" si="1453"/>
        <v>77.05</v>
      </c>
      <c r="I5902" s="403">
        <f t="shared" si="1462"/>
        <v>0</v>
      </c>
      <c r="J5902" s="403">
        <f t="shared" si="1463"/>
        <v>0</v>
      </c>
      <c r="K5902" s="390"/>
      <c r="L5902" s="404">
        <f t="shared" si="1464"/>
        <v>0</v>
      </c>
      <c r="M5902" s="404">
        <f t="shared" si="1464"/>
        <v>77.05</v>
      </c>
      <c r="N5902" s="405">
        <f t="shared" si="1465"/>
        <v>0</v>
      </c>
      <c r="O5902" s="405">
        <f t="shared" si="1466"/>
        <v>0</v>
      </c>
      <c r="P5902" s="392"/>
      <c r="Q5902" s="612"/>
      <c r="R5902" s="394" t="str">
        <f t="shared" si="1467"/>
        <v/>
      </c>
      <c r="S5902" s="394" t="str">
        <f t="shared" si="1454"/>
        <v/>
      </c>
    </row>
    <row r="5903" spans="1:19" ht="39" hidden="1" thickBot="1">
      <c r="A5903" s="406">
        <v>99198</v>
      </c>
      <c r="B5903" s="396" t="s">
        <v>3293</v>
      </c>
      <c r="C5903" s="400" t="s">
        <v>3101</v>
      </c>
      <c r="D5903" s="384" t="str">
        <f>VLOOKUP(A5903,[3]cartilha!$A$1:$AN$65536,15,FALSE)</f>
        <v>M2</v>
      </c>
      <c r="E5903" s="385" t="s">
        <v>11473</v>
      </c>
      <c r="F5903" s="386">
        <f t="shared" si="1456"/>
        <v>72.349999999999994</v>
      </c>
      <c r="G5903" s="407"/>
      <c r="H5903" s="436">
        <f t="shared" si="1453"/>
        <v>72.349999999999994</v>
      </c>
      <c r="I5903" s="403">
        <f t="shared" si="1462"/>
        <v>0</v>
      </c>
      <c r="J5903" s="403">
        <f t="shared" si="1463"/>
        <v>0</v>
      </c>
      <c r="K5903" s="390"/>
      <c r="L5903" s="404">
        <f t="shared" si="1464"/>
        <v>0</v>
      </c>
      <c r="M5903" s="404">
        <f t="shared" si="1464"/>
        <v>72.349999999999994</v>
      </c>
      <c r="N5903" s="405">
        <f t="shared" si="1465"/>
        <v>0</v>
      </c>
      <c r="O5903" s="405">
        <f t="shared" si="1466"/>
        <v>0</v>
      </c>
      <c r="P5903" s="392"/>
      <c r="Q5903" s="612"/>
      <c r="R5903" s="394" t="str">
        <f t="shared" si="1467"/>
        <v/>
      </c>
      <c r="S5903" s="394" t="str">
        <f t="shared" si="1454"/>
        <v/>
      </c>
    </row>
    <row r="5904" spans="1:19" ht="39" hidden="1" thickBot="1">
      <c r="A5904" s="406">
        <v>87267</v>
      </c>
      <c r="B5904" s="396" t="s">
        <v>3293</v>
      </c>
      <c r="C5904" s="400" t="s">
        <v>3532</v>
      </c>
      <c r="D5904" s="384" t="str">
        <f>VLOOKUP(A5904,[3]cartilha!$A$1:$AN$65536,15,FALSE)</f>
        <v>M2</v>
      </c>
      <c r="E5904" s="385" t="s">
        <v>11474</v>
      </c>
      <c r="F5904" s="386">
        <f t="shared" si="1456"/>
        <v>73.78</v>
      </c>
      <c r="G5904" s="407"/>
      <c r="H5904" s="436">
        <f t="shared" si="1453"/>
        <v>73.78</v>
      </c>
      <c r="I5904" s="403">
        <f t="shared" si="1462"/>
        <v>0</v>
      </c>
      <c r="J5904" s="403">
        <f t="shared" si="1463"/>
        <v>0</v>
      </c>
      <c r="K5904" s="390"/>
      <c r="L5904" s="404">
        <f t="shared" si="1464"/>
        <v>0</v>
      </c>
      <c r="M5904" s="404">
        <f t="shared" si="1464"/>
        <v>73.78</v>
      </c>
      <c r="N5904" s="405">
        <f t="shared" si="1465"/>
        <v>0</v>
      </c>
      <c r="O5904" s="405">
        <f t="shared" si="1466"/>
        <v>0</v>
      </c>
      <c r="P5904" s="392"/>
      <c r="Q5904" s="612"/>
      <c r="R5904" s="394" t="str">
        <f t="shared" si="1467"/>
        <v/>
      </c>
      <c r="S5904" s="394" t="str">
        <f t="shared" si="1454"/>
        <v/>
      </c>
    </row>
    <row r="5905" spans="1:19" ht="39" thickBot="1">
      <c r="A5905" s="406">
        <v>87265</v>
      </c>
      <c r="B5905" s="396" t="s">
        <v>3293</v>
      </c>
      <c r="C5905" s="400" t="s">
        <v>3533</v>
      </c>
      <c r="D5905" s="384" t="str">
        <f>VLOOKUP(A5905,[3]cartilha!$A$1:$AN$65536,15,FALSE)</f>
        <v>M2</v>
      </c>
      <c r="E5905" s="385" t="s">
        <v>11475</v>
      </c>
      <c r="F5905" s="386">
        <f t="shared" si="1456"/>
        <v>64.23</v>
      </c>
      <c r="G5905" s="407">
        <v>250.34</v>
      </c>
      <c r="H5905" s="436">
        <f t="shared" si="1453"/>
        <v>64.23</v>
      </c>
      <c r="I5905" s="403">
        <f t="shared" si="1462"/>
        <v>16079.34</v>
      </c>
      <c r="J5905" s="403">
        <f t="shared" si="1463"/>
        <v>16079.34</v>
      </c>
      <c r="K5905" s="390"/>
      <c r="L5905" s="404">
        <f t="shared" si="1464"/>
        <v>250.34</v>
      </c>
      <c r="M5905" s="404">
        <f t="shared" si="1464"/>
        <v>64.23</v>
      </c>
      <c r="N5905" s="405">
        <f t="shared" si="1465"/>
        <v>16079.34</v>
      </c>
      <c r="O5905" s="405">
        <f t="shared" si="1466"/>
        <v>16079.34</v>
      </c>
      <c r="P5905" s="392"/>
      <c r="Q5905" s="612"/>
      <c r="R5905" s="394" t="str">
        <f t="shared" si="1467"/>
        <v>x</v>
      </c>
      <c r="S5905" s="394" t="str">
        <f t="shared" si="1454"/>
        <v>x</v>
      </c>
    </row>
    <row r="5906" spans="1:19" ht="39" hidden="1" thickBot="1">
      <c r="A5906" s="406">
        <v>87266</v>
      </c>
      <c r="B5906" s="396" t="s">
        <v>3293</v>
      </c>
      <c r="C5906" s="400" t="s">
        <v>3534</v>
      </c>
      <c r="D5906" s="384" t="str">
        <f>VLOOKUP(A5906,[3]cartilha!$A$1:$AN$65536,15,FALSE)</f>
        <v>M2</v>
      </c>
      <c r="E5906" s="385" t="s">
        <v>11476</v>
      </c>
      <c r="F5906" s="386">
        <f t="shared" si="1456"/>
        <v>78.48</v>
      </c>
      <c r="G5906" s="407"/>
      <c r="H5906" s="436">
        <f t="shared" ref="H5906:H5969" si="1468">F5906</f>
        <v>78.48</v>
      </c>
      <c r="I5906" s="403">
        <f t="shared" si="1462"/>
        <v>0</v>
      </c>
      <c r="J5906" s="403">
        <f t="shared" si="1463"/>
        <v>0</v>
      </c>
      <c r="K5906" s="390"/>
      <c r="L5906" s="404">
        <f t="shared" si="1464"/>
        <v>0</v>
      </c>
      <c r="M5906" s="404">
        <f t="shared" si="1464"/>
        <v>78.48</v>
      </c>
      <c r="N5906" s="405">
        <f t="shared" si="1465"/>
        <v>0</v>
      </c>
      <c r="O5906" s="405">
        <f t="shared" si="1466"/>
        <v>0</v>
      </c>
      <c r="P5906" s="392"/>
      <c r="Q5906" s="612"/>
      <c r="R5906" s="394" t="str">
        <f t="shared" si="1467"/>
        <v/>
      </c>
      <c r="S5906" s="394" t="str">
        <f t="shared" si="1454"/>
        <v/>
      </c>
    </row>
    <row r="5907" spans="1:19" ht="39" hidden="1" thickBot="1">
      <c r="A5907" s="406">
        <v>87264</v>
      </c>
      <c r="B5907" s="396" t="s">
        <v>3293</v>
      </c>
      <c r="C5907" s="400" t="s">
        <v>3535</v>
      </c>
      <c r="D5907" s="384" t="str">
        <f>VLOOKUP(A5907,[3]cartilha!$A$1:$AN$65536,15,FALSE)</f>
        <v>M2</v>
      </c>
      <c r="E5907" s="385" t="s">
        <v>11477</v>
      </c>
      <c r="F5907" s="386">
        <f t="shared" si="1456"/>
        <v>74.73</v>
      </c>
      <c r="G5907" s="407"/>
      <c r="H5907" s="436">
        <f t="shared" si="1468"/>
        <v>74.73</v>
      </c>
      <c r="I5907" s="403">
        <f t="shared" si="1462"/>
        <v>0</v>
      </c>
      <c r="J5907" s="403">
        <f t="shared" si="1463"/>
        <v>0</v>
      </c>
      <c r="K5907" s="390"/>
      <c r="L5907" s="404">
        <f t="shared" si="1464"/>
        <v>0</v>
      </c>
      <c r="M5907" s="404">
        <f t="shared" si="1464"/>
        <v>74.73</v>
      </c>
      <c r="N5907" s="405">
        <f t="shared" si="1465"/>
        <v>0</v>
      </c>
      <c r="O5907" s="405">
        <f t="shared" si="1466"/>
        <v>0</v>
      </c>
      <c r="P5907" s="392"/>
      <c r="Q5907" s="612"/>
      <c r="R5907" s="394" t="str">
        <f t="shared" si="1467"/>
        <v/>
      </c>
      <c r="S5907" s="394" t="str">
        <f t="shared" si="1454"/>
        <v/>
      </c>
    </row>
    <row r="5908" spans="1:19" ht="39" hidden="1" thickBot="1">
      <c r="A5908" s="406">
        <v>87271</v>
      </c>
      <c r="B5908" s="396" t="s">
        <v>3293</v>
      </c>
      <c r="C5908" s="400" t="s">
        <v>3536</v>
      </c>
      <c r="D5908" s="384" t="str">
        <f>VLOOKUP(A5908,[3]cartilha!$A$1:$AN$65536,15,FALSE)</f>
        <v>M2</v>
      </c>
      <c r="E5908" s="385" t="s">
        <v>11478</v>
      </c>
      <c r="F5908" s="386">
        <f t="shared" si="1456"/>
        <v>78.89</v>
      </c>
      <c r="G5908" s="407"/>
      <c r="H5908" s="436">
        <f t="shared" si="1468"/>
        <v>78.89</v>
      </c>
      <c r="I5908" s="403">
        <f t="shared" si="1462"/>
        <v>0</v>
      </c>
      <c r="J5908" s="403">
        <f t="shared" si="1463"/>
        <v>0</v>
      </c>
      <c r="K5908" s="390"/>
      <c r="L5908" s="404">
        <f t="shared" si="1464"/>
        <v>0</v>
      </c>
      <c r="M5908" s="404">
        <f t="shared" si="1464"/>
        <v>78.89</v>
      </c>
      <c r="N5908" s="405">
        <f t="shared" si="1465"/>
        <v>0</v>
      </c>
      <c r="O5908" s="405">
        <f t="shared" si="1466"/>
        <v>0</v>
      </c>
      <c r="P5908" s="392"/>
      <c r="Q5908" s="612"/>
      <c r="R5908" s="394" t="str">
        <f t="shared" si="1467"/>
        <v/>
      </c>
      <c r="S5908" s="394" t="str">
        <f t="shared" si="1454"/>
        <v/>
      </c>
    </row>
    <row r="5909" spans="1:19" ht="39" hidden="1" thickBot="1">
      <c r="A5909" s="406">
        <v>87269</v>
      </c>
      <c r="B5909" s="396" t="s">
        <v>3293</v>
      </c>
      <c r="C5909" s="400" t="s">
        <v>3537</v>
      </c>
      <c r="D5909" s="384" t="str">
        <f>VLOOKUP(A5909,[3]cartilha!$A$1:$AN$65536,15,FALSE)</f>
        <v>M2</v>
      </c>
      <c r="E5909" s="385" t="s">
        <v>11479</v>
      </c>
      <c r="F5909" s="386">
        <f t="shared" si="1456"/>
        <v>69.66</v>
      </c>
      <c r="G5909" s="407"/>
      <c r="H5909" s="436">
        <f t="shared" si="1468"/>
        <v>69.66</v>
      </c>
      <c r="I5909" s="403">
        <f t="shared" si="1462"/>
        <v>0</v>
      </c>
      <c r="J5909" s="403">
        <f t="shared" si="1463"/>
        <v>0</v>
      </c>
      <c r="K5909" s="390"/>
      <c r="L5909" s="404">
        <f t="shared" si="1464"/>
        <v>0</v>
      </c>
      <c r="M5909" s="404">
        <f t="shared" si="1464"/>
        <v>69.66</v>
      </c>
      <c r="N5909" s="405">
        <f t="shared" si="1465"/>
        <v>0</v>
      </c>
      <c r="O5909" s="405">
        <f t="shared" si="1466"/>
        <v>0</v>
      </c>
      <c r="P5909" s="392"/>
      <c r="Q5909" s="612"/>
      <c r="R5909" s="394" t="str">
        <f t="shared" si="1467"/>
        <v/>
      </c>
      <c r="S5909" s="394" t="str">
        <f t="shared" si="1454"/>
        <v/>
      </c>
    </row>
    <row r="5910" spans="1:19" ht="39" hidden="1" thickBot="1">
      <c r="A5910" s="406">
        <v>87270</v>
      </c>
      <c r="B5910" s="396" t="s">
        <v>3293</v>
      </c>
      <c r="C5910" s="400" t="s">
        <v>3538</v>
      </c>
      <c r="D5910" s="384" t="str">
        <f>VLOOKUP(A5910,[3]cartilha!$A$1:$AN$65536,15,FALSE)</f>
        <v>M2</v>
      </c>
      <c r="E5910" s="385" t="s">
        <v>9497</v>
      </c>
      <c r="F5910" s="386">
        <f t="shared" si="1456"/>
        <v>84.26</v>
      </c>
      <c r="G5910" s="407"/>
      <c r="H5910" s="436">
        <f t="shared" si="1468"/>
        <v>84.26</v>
      </c>
      <c r="I5910" s="403">
        <f t="shared" si="1462"/>
        <v>0</v>
      </c>
      <c r="J5910" s="403">
        <f t="shared" si="1463"/>
        <v>0</v>
      </c>
      <c r="K5910" s="390"/>
      <c r="L5910" s="404">
        <f t="shared" si="1464"/>
        <v>0</v>
      </c>
      <c r="M5910" s="404">
        <f t="shared" si="1464"/>
        <v>84.26</v>
      </c>
      <c r="N5910" s="405">
        <f t="shared" si="1465"/>
        <v>0</v>
      </c>
      <c r="O5910" s="405">
        <f t="shared" si="1466"/>
        <v>0</v>
      </c>
      <c r="P5910" s="392"/>
      <c r="Q5910" s="612"/>
      <c r="R5910" s="394" t="str">
        <f t="shared" si="1467"/>
        <v/>
      </c>
      <c r="S5910" s="394" t="str">
        <f t="shared" si="1454"/>
        <v/>
      </c>
    </row>
    <row r="5911" spans="1:19" ht="39" hidden="1" thickBot="1">
      <c r="A5911" s="406">
        <v>87268</v>
      </c>
      <c r="B5911" s="396" t="s">
        <v>3293</v>
      </c>
      <c r="C5911" s="400" t="s">
        <v>3539</v>
      </c>
      <c r="D5911" s="384" t="str">
        <f>VLOOKUP(A5911,[3]cartilha!$A$1:$AN$65536,15,FALSE)</f>
        <v>M2</v>
      </c>
      <c r="E5911" s="385" t="s">
        <v>11480</v>
      </c>
      <c r="F5911" s="386">
        <f t="shared" si="1456"/>
        <v>81.099999999999994</v>
      </c>
      <c r="G5911" s="407"/>
      <c r="H5911" s="436">
        <f t="shared" si="1468"/>
        <v>81.099999999999994</v>
      </c>
      <c r="I5911" s="403">
        <f t="shared" si="1462"/>
        <v>0</v>
      </c>
      <c r="J5911" s="403">
        <f t="shared" si="1463"/>
        <v>0</v>
      </c>
      <c r="K5911" s="390"/>
      <c r="L5911" s="404">
        <f t="shared" si="1464"/>
        <v>0</v>
      </c>
      <c r="M5911" s="404">
        <f t="shared" si="1464"/>
        <v>81.099999999999994</v>
      </c>
      <c r="N5911" s="405">
        <f t="shared" si="1465"/>
        <v>0</v>
      </c>
      <c r="O5911" s="405">
        <f t="shared" si="1466"/>
        <v>0</v>
      </c>
      <c r="P5911" s="392"/>
      <c r="Q5911" s="612"/>
      <c r="R5911" s="394" t="str">
        <f t="shared" si="1467"/>
        <v/>
      </c>
      <c r="S5911" s="394" t="str">
        <f t="shared" si="1454"/>
        <v/>
      </c>
    </row>
    <row r="5912" spans="1:19" ht="39" hidden="1" thickBot="1">
      <c r="A5912" s="406">
        <v>87273</v>
      </c>
      <c r="B5912" s="396" t="s">
        <v>3293</v>
      </c>
      <c r="C5912" s="400" t="s">
        <v>3540</v>
      </c>
      <c r="D5912" s="384" t="str">
        <f>VLOOKUP(A5912,[3]cartilha!$A$1:$AN$65536,15,FALSE)</f>
        <v>M2</v>
      </c>
      <c r="E5912" s="385" t="s">
        <v>11481</v>
      </c>
      <c r="F5912" s="386">
        <f t="shared" si="1456"/>
        <v>72.89</v>
      </c>
      <c r="G5912" s="407"/>
      <c r="H5912" s="436">
        <f t="shared" si="1468"/>
        <v>72.89</v>
      </c>
      <c r="I5912" s="403">
        <f t="shared" si="1462"/>
        <v>0</v>
      </c>
      <c r="J5912" s="403">
        <f t="shared" si="1463"/>
        <v>0</v>
      </c>
      <c r="K5912" s="390"/>
      <c r="L5912" s="404">
        <f t="shared" si="1464"/>
        <v>0</v>
      </c>
      <c r="M5912" s="404">
        <f t="shared" si="1464"/>
        <v>72.89</v>
      </c>
      <c r="N5912" s="405">
        <f t="shared" si="1465"/>
        <v>0</v>
      </c>
      <c r="O5912" s="405">
        <f t="shared" si="1466"/>
        <v>0</v>
      </c>
      <c r="P5912" s="392"/>
      <c r="Q5912" s="612"/>
      <c r="R5912" s="394" t="str">
        <f t="shared" si="1467"/>
        <v/>
      </c>
      <c r="S5912" s="394" t="str">
        <f t="shared" si="1454"/>
        <v/>
      </c>
    </row>
    <row r="5913" spans="1:19" ht="39" hidden="1" thickBot="1">
      <c r="A5913" s="406">
        <v>87274</v>
      </c>
      <c r="B5913" s="396" t="s">
        <v>3293</v>
      </c>
      <c r="C5913" s="400" t="s">
        <v>3541</v>
      </c>
      <c r="D5913" s="384" t="str">
        <f>VLOOKUP(A5913,[3]cartilha!$A$1:$AN$65536,15,FALSE)</f>
        <v>M2</v>
      </c>
      <c r="E5913" s="385" t="s">
        <v>10362</v>
      </c>
      <c r="F5913" s="386">
        <f t="shared" si="1456"/>
        <v>89.11</v>
      </c>
      <c r="G5913" s="407"/>
      <c r="H5913" s="436">
        <f t="shared" si="1468"/>
        <v>89.11</v>
      </c>
      <c r="I5913" s="403">
        <f t="shared" si="1462"/>
        <v>0</v>
      </c>
      <c r="J5913" s="403">
        <f t="shared" si="1463"/>
        <v>0</v>
      </c>
      <c r="K5913" s="390"/>
      <c r="L5913" s="404">
        <f t="shared" si="1464"/>
        <v>0</v>
      </c>
      <c r="M5913" s="404">
        <f t="shared" si="1464"/>
        <v>89.11</v>
      </c>
      <c r="N5913" s="405">
        <f t="shared" si="1465"/>
        <v>0</v>
      </c>
      <c r="O5913" s="405">
        <f t="shared" si="1466"/>
        <v>0</v>
      </c>
      <c r="P5913" s="392"/>
      <c r="Q5913" s="612"/>
      <c r="R5913" s="394" t="str">
        <f t="shared" si="1467"/>
        <v/>
      </c>
      <c r="S5913" s="394" t="str">
        <f t="shared" ref="S5913:S5976" si="1469">IF(Q5913="X","x",IF(Q5913="xx","x",IF(OR(J5913&gt;0,O5913&gt;0),"x","")))</f>
        <v/>
      </c>
    </row>
    <row r="5914" spans="1:19" ht="39" hidden="1" thickBot="1">
      <c r="A5914" s="406">
        <v>87272</v>
      </c>
      <c r="B5914" s="396" t="s">
        <v>3293</v>
      </c>
      <c r="C5914" s="400" t="s">
        <v>3542</v>
      </c>
      <c r="D5914" s="384" t="str">
        <f>VLOOKUP(A5914,[3]cartilha!$A$1:$AN$65536,15,FALSE)</f>
        <v>M2</v>
      </c>
      <c r="E5914" s="385" t="s">
        <v>11482</v>
      </c>
      <c r="F5914" s="386">
        <f t="shared" si="1456"/>
        <v>86.89</v>
      </c>
      <c r="G5914" s="407"/>
      <c r="H5914" s="436">
        <f t="shared" si="1468"/>
        <v>86.89</v>
      </c>
      <c r="I5914" s="403">
        <f t="shared" si="1462"/>
        <v>0</v>
      </c>
      <c r="J5914" s="403">
        <f t="shared" si="1463"/>
        <v>0</v>
      </c>
      <c r="K5914" s="390"/>
      <c r="L5914" s="404">
        <f t="shared" si="1464"/>
        <v>0</v>
      </c>
      <c r="M5914" s="404">
        <f t="shared" si="1464"/>
        <v>86.89</v>
      </c>
      <c r="N5914" s="405">
        <f t="shared" si="1465"/>
        <v>0</v>
      </c>
      <c r="O5914" s="405">
        <f t="shared" si="1466"/>
        <v>0</v>
      </c>
      <c r="P5914" s="392"/>
      <c r="Q5914" s="612"/>
      <c r="R5914" s="394" t="str">
        <f t="shared" si="1467"/>
        <v/>
      </c>
      <c r="S5914" s="394" t="str">
        <f t="shared" si="1469"/>
        <v/>
      </c>
    </row>
    <row r="5915" spans="1:19" ht="39" hidden="1" thickBot="1">
      <c r="A5915" s="406">
        <v>87275</v>
      </c>
      <c r="B5915" s="396" t="s">
        <v>3293</v>
      </c>
      <c r="C5915" s="400" t="s">
        <v>3543</v>
      </c>
      <c r="D5915" s="384" t="str">
        <f>VLOOKUP(A5915,[3]cartilha!$A$1:$AN$65536,15,FALSE)</f>
        <v>M2</v>
      </c>
      <c r="E5915" s="385" t="s">
        <v>11483</v>
      </c>
      <c r="F5915" s="386">
        <f t="shared" si="1456"/>
        <v>84.33</v>
      </c>
      <c r="G5915" s="407"/>
      <c r="H5915" s="436">
        <f t="shared" si="1468"/>
        <v>84.33</v>
      </c>
      <c r="I5915" s="403">
        <f t="shared" si="1462"/>
        <v>0</v>
      </c>
      <c r="J5915" s="403">
        <f t="shared" si="1463"/>
        <v>0</v>
      </c>
      <c r="K5915" s="390"/>
      <c r="L5915" s="404">
        <f t="shared" si="1464"/>
        <v>0</v>
      </c>
      <c r="M5915" s="404">
        <f t="shared" si="1464"/>
        <v>84.33</v>
      </c>
      <c r="N5915" s="405">
        <f t="shared" si="1465"/>
        <v>0</v>
      </c>
      <c r="O5915" s="405">
        <f t="shared" si="1466"/>
        <v>0</v>
      </c>
      <c r="P5915" s="392"/>
      <c r="Q5915" s="612"/>
      <c r="R5915" s="394" t="str">
        <f t="shared" si="1467"/>
        <v/>
      </c>
      <c r="S5915" s="394" t="str">
        <f t="shared" si="1469"/>
        <v/>
      </c>
    </row>
    <row r="5916" spans="1:19" ht="13.5" hidden="1" thickBot="1">
      <c r="A5916" s="406" t="s">
        <v>2197</v>
      </c>
      <c r="B5916" s="396"/>
      <c r="C5916" s="400" t="s">
        <v>1818</v>
      </c>
      <c r="D5916" s="384">
        <v>0</v>
      </c>
      <c r="E5916" s="385"/>
      <c r="F5916" s="386">
        <f t="shared" si="1456"/>
        <v>0</v>
      </c>
      <c r="G5916" s="448"/>
      <c r="H5916" s="436">
        <f t="shared" si="1468"/>
        <v>0</v>
      </c>
      <c r="I5916" s="449"/>
      <c r="J5916" s="450"/>
      <c r="K5916" s="390"/>
      <c r="L5916" s="448"/>
      <c r="M5916" s="448"/>
      <c r="N5916" s="449"/>
      <c r="O5916" s="450"/>
      <c r="P5916" s="392"/>
      <c r="Q5916" s="393" t="str">
        <f>IF(OR(SUM(J5917:J5920)&gt;0,SUM(O5917:O5920)&gt;0),"xx","")</f>
        <v/>
      </c>
      <c r="R5916" s="394" t="str">
        <f t="shared" si="1467"/>
        <v/>
      </c>
      <c r="S5916" s="394" t="str">
        <f t="shared" si="1469"/>
        <v/>
      </c>
    </row>
    <row r="5917" spans="1:19" ht="39" hidden="1" thickBot="1">
      <c r="A5917" s="406">
        <v>93392</v>
      </c>
      <c r="B5917" s="396" t="s">
        <v>3293</v>
      </c>
      <c r="C5917" s="400" t="s">
        <v>3544</v>
      </c>
      <c r="D5917" s="384" t="str">
        <f>VLOOKUP(A5917,[3]cartilha!$A$1:$AN$65536,15,FALSE)</f>
        <v>M2</v>
      </c>
      <c r="E5917" s="385" t="s">
        <v>11484</v>
      </c>
      <c r="F5917" s="386">
        <f t="shared" si="1456"/>
        <v>65.47</v>
      </c>
      <c r="G5917" s="407"/>
      <c r="H5917" s="436">
        <f t="shared" si="1468"/>
        <v>65.47</v>
      </c>
      <c r="I5917" s="403">
        <f>IF(ISBLANK(E5917),0,ROUND(F5917*G5917,2))</f>
        <v>0</v>
      </c>
      <c r="J5917" s="403">
        <f>IF(ISBLANK(G5917),0,ROUND(G5917*H5917,2))</f>
        <v>0</v>
      </c>
      <c r="K5917" s="390"/>
      <c r="L5917" s="404">
        <f t="shared" ref="L5917:M5920" si="1470">G5917</f>
        <v>0</v>
      </c>
      <c r="M5917" s="404">
        <f t="shared" si="1470"/>
        <v>65.47</v>
      </c>
      <c r="N5917" s="405">
        <f>IF(ISBLANK(E5917),0,ROUND(F5917*L5917,2))</f>
        <v>0</v>
      </c>
      <c r="O5917" s="405">
        <f>IF(ISBLANK(L5917),0,ROUND(L5917*M5917,2))</f>
        <v>0</v>
      </c>
      <c r="P5917" s="392"/>
      <c r="Q5917" s="612"/>
      <c r="R5917" s="394" t="str">
        <f t="shared" si="1467"/>
        <v/>
      </c>
      <c r="S5917" s="394" t="str">
        <f t="shared" si="1469"/>
        <v/>
      </c>
    </row>
    <row r="5918" spans="1:19" ht="39" hidden="1" thickBot="1">
      <c r="A5918" s="406">
        <v>93393</v>
      </c>
      <c r="B5918" s="396" t="s">
        <v>3293</v>
      </c>
      <c r="C5918" s="400" t="s">
        <v>3545</v>
      </c>
      <c r="D5918" s="384" t="str">
        <f>VLOOKUP(A5918,[3]cartilha!$A$1:$AN$65536,15,FALSE)</f>
        <v>M2</v>
      </c>
      <c r="E5918" s="385" t="s">
        <v>11485</v>
      </c>
      <c r="F5918" s="386">
        <f t="shared" si="1456"/>
        <v>55.06</v>
      </c>
      <c r="G5918" s="407"/>
      <c r="H5918" s="436">
        <f t="shared" si="1468"/>
        <v>55.06</v>
      </c>
      <c r="I5918" s="403">
        <f>IF(ISBLANK(E5918),0,ROUND(F5918*G5918,2))</f>
        <v>0</v>
      </c>
      <c r="J5918" s="403">
        <f>IF(ISBLANK(G5918),0,ROUND(G5918*H5918,2))</f>
        <v>0</v>
      </c>
      <c r="K5918" s="390"/>
      <c r="L5918" s="404">
        <f t="shared" si="1470"/>
        <v>0</v>
      </c>
      <c r="M5918" s="404">
        <f t="shared" si="1470"/>
        <v>55.06</v>
      </c>
      <c r="N5918" s="405">
        <f>IF(ISBLANK(E5918),0,ROUND(F5918*L5918,2))</f>
        <v>0</v>
      </c>
      <c r="O5918" s="405">
        <f>IF(ISBLANK(L5918),0,ROUND(L5918*M5918,2))</f>
        <v>0</v>
      </c>
      <c r="P5918" s="392"/>
      <c r="Q5918" s="393"/>
      <c r="R5918" s="394" t="str">
        <f t="shared" si="1467"/>
        <v/>
      </c>
      <c r="S5918" s="394" t="str">
        <f t="shared" si="1469"/>
        <v/>
      </c>
    </row>
    <row r="5919" spans="1:19" ht="39" hidden="1" thickBot="1">
      <c r="A5919" s="406">
        <v>93394</v>
      </c>
      <c r="B5919" s="396" t="s">
        <v>3293</v>
      </c>
      <c r="C5919" s="400" t="s">
        <v>3546</v>
      </c>
      <c r="D5919" s="384" t="str">
        <f>VLOOKUP(A5919,[3]cartilha!$A$1:$AN$65536,15,FALSE)</f>
        <v>M2</v>
      </c>
      <c r="E5919" s="385" t="s">
        <v>11486</v>
      </c>
      <c r="F5919" s="386">
        <f t="shared" si="1456"/>
        <v>69.23</v>
      </c>
      <c r="G5919" s="407"/>
      <c r="H5919" s="436">
        <f t="shared" si="1468"/>
        <v>69.23</v>
      </c>
      <c r="I5919" s="403">
        <f>IF(ISBLANK(E5919),0,ROUND(F5919*G5919,2))</f>
        <v>0</v>
      </c>
      <c r="J5919" s="403">
        <f>IF(ISBLANK(G5919),0,ROUND(G5919*H5919,2))</f>
        <v>0</v>
      </c>
      <c r="K5919" s="390"/>
      <c r="L5919" s="404">
        <f t="shared" si="1470"/>
        <v>0</v>
      </c>
      <c r="M5919" s="404">
        <f t="shared" si="1470"/>
        <v>69.23</v>
      </c>
      <c r="N5919" s="405">
        <f>IF(ISBLANK(E5919),0,ROUND(F5919*L5919,2))</f>
        <v>0</v>
      </c>
      <c r="O5919" s="405">
        <f>IF(ISBLANK(L5919),0,ROUND(L5919*M5919,2))</f>
        <v>0</v>
      </c>
      <c r="P5919" s="392"/>
      <c r="Q5919" s="612"/>
      <c r="R5919" s="394" t="str">
        <f t="shared" si="1467"/>
        <v/>
      </c>
      <c r="S5919" s="394" t="str">
        <f t="shared" si="1469"/>
        <v/>
      </c>
    </row>
    <row r="5920" spans="1:19" ht="39" hidden="1" thickBot="1">
      <c r="A5920" s="406">
        <v>93395</v>
      </c>
      <c r="B5920" s="396" t="s">
        <v>3293</v>
      </c>
      <c r="C5920" s="400" t="s">
        <v>3547</v>
      </c>
      <c r="D5920" s="384" t="str">
        <f>VLOOKUP(A5920,[3]cartilha!$A$1:$AN$65536,15,FALSE)</f>
        <v>M2</v>
      </c>
      <c r="E5920" s="385" t="s">
        <v>11487</v>
      </c>
      <c r="F5920" s="386">
        <f t="shared" si="1456"/>
        <v>64.52</v>
      </c>
      <c r="G5920" s="407"/>
      <c r="H5920" s="436">
        <f t="shared" si="1468"/>
        <v>64.52</v>
      </c>
      <c r="I5920" s="403">
        <f>IF(ISBLANK(E5920),0,ROUND(F5920*G5920,2))</f>
        <v>0</v>
      </c>
      <c r="J5920" s="403">
        <f>IF(ISBLANK(G5920),0,ROUND(G5920*H5920,2))</f>
        <v>0</v>
      </c>
      <c r="K5920" s="390"/>
      <c r="L5920" s="404">
        <f t="shared" si="1470"/>
        <v>0</v>
      </c>
      <c r="M5920" s="404">
        <f t="shared" si="1470"/>
        <v>64.52</v>
      </c>
      <c r="N5920" s="405">
        <f>IF(ISBLANK(E5920),0,ROUND(F5920*L5920,2))</f>
        <v>0</v>
      </c>
      <c r="O5920" s="405">
        <f>IF(ISBLANK(L5920),0,ROUND(L5920*M5920,2))</f>
        <v>0</v>
      </c>
      <c r="P5920" s="392"/>
      <c r="Q5920" s="612"/>
      <c r="R5920" s="394" t="str">
        <f t="shared" si="1467"/>
        <v/>
      </c>
      <c r="S5920" s="394" t="str">
        <f t="shared" si="1469"/>
        <v/>
      </c>
    </row>
    <row r="5921" spans="1:19" ht="13.5" thickBot="1">
      <c r="A5921" s="406" t="s">
        <v>2198</v>
      </c>
      <c r="B5921" s="396"/>
      <c r="C5921" s="400" t="s">
        <v>18</v>
      </c>
      <c r="D5921" s="384">
        <v>0</v>
      </c>
      <c r="E5921" s="385"/>
      <c r="F5921" s="386">
        <f t="shared" si="1456"/>
        <v>0</v>
      </c>
      <c r="G5921" s="448"/>
      <c r="H5921" s="436">
        <f t="shared" si="1468"/>
        <v>0</v>
      </c>
      <c r="I5921" s="449"/>
      <c r="J5921" s="450"/>
      <c r="K5921" s="390"/>
      <c r="L5921" s="448"/>
      <c r="M5921" s="448"/>
      <c r="N5921" s="449"/>
      <c r="O5921" s="450"/>
      <c r="P5921" s="392"/>
      <c r="Q5921" s="393" t="str">
        <f>IF(OR(SUM(J5922:J5924)&gt;0,SUM(O5922:O5924)&gt;0),"xx","")</f>
        <v>xx</v>
      </c>
      <c r="R5921" s="394" t="str">
        <f t="shared" si="1467"/>
        <v>x</v>
      </c>
      <c r="S5921" s="394" t="str">
        <f t="shared" si="1469"/>
        <v>x</v>
      </c>
    </row>
    <row r="5922" spans="1:19" ht="26.25" hidden="1" thickBot="1">
      <c r="A5922" s="406">
        <v>87261</v>
      </c>
      <c r="B5922" s="396" t="s">
        <v>3293</v>
      </c>
      <c r="C5922" s="400" t="s">
        <v>603</v>
      </c>
      <c r="D5922" s="384" t="str">
        <f>VLOOKUP(A5922,[3]cartilha!$A$1:$AN$65536,15,FALSE)</f>
        <v>M2</v>
      </c>
      <c r="E5922" s="385" t="s">
        <v>11488</v>
      </c>
      <c r="F5922" s="386">
        <f t="shared" si="1456"/>
        <v>185.55</v>
      </c>
      <c r="G5922" s="407"/>
      <c r="H5922" s="436">
        <f t="shared" si="1468"/>
        <v>185.55</v>
      </c>
      <c r="I5922" s="403">
        <f>IF(ISBLANK(E5922),0,ROUND(F5922*G5922,2))</f>
        <v>0</v>
      </c>
      <c r="J5922" s="403">
        <f>IF(ISBLANK(G5922),0,ROUND(G5922*H5922,2))</f>
        <v>0</v>
      </c>
      <c r="K5922" s="390"/>
      <c r="L5922" s="404">
        <f t="shared" ref="L5922:M5924" si="1471">G5922</f>
        <v>0</v>
      </c>
      <c r="M5922" s="404">
        <f t="shared" si="1471"/>
        <v>185.55</v>
      </c>
      <c r="N5922" s="405">
        <f>IF(ISBLANK(E5922),0,ROUND(F5922*L5922,2))</f>
        <v>0</v>
      </c>
      <c r="O5922" s="405">
        <f>IF(ISBLANK(L5922),0,ROUND(L5922*M5922,2))</f>
        <v>0</v>
      </c>
      <c r="P5922" s="392"/>
      <c r="Q5922" s="612"/>
      <c r="R5922" s="394" t="str">
        <f t="shared" si="1467"/>
        <v/>
      </c>
      <c r="S5922" s="394" t="str">
        <f t="shared" si="1469"/>
        <v/>
      </c>
    </row>
    <row r="5923" spans="1:19" ht="26.25" thickBot="1">
      <c r="A5923" s="406">
        <v>87262</v>
      </c>
      <c r="B5923" s="396" t="s">
        <v>3293</v>
      </c>
      <c r="C5923" s="400" t="s">
        <v>604</v>
      </c>
      <c r="D5923" s="384" t="str">
        <f>VLOOKUP(A5923,[3]cartilha!$A$1:$AN$65536,15,FALSE)</f>
        <v>M2</v>
      </c>
      <c r="E5923" s="385" t="s">
        <v>11489</v>
      </c>
      <c r="F5923" s="386">
        <f t="shared" si="1456"/>
        <v>166.46</v>
      </c>
      <c r="G5923" s="407">
        <v>731.9</v>
      </c>
      <c r="H5923" s="436">
        <f t="shared" si="1468"/>
        <v>166.46</v>
      </c>
      <c r="I5923" s="403">
        <f>IF(ISBLANK(E5923),0,ROUND(F5923*G5923,2))</f>
        <v>121832.07</v>
      </c>
      <c r="J5923" s="403">
        <f>IF(ISBLANK(G5923),0,ROUND(G5923*H5923,2))</f>
        <v>121832.07</v>
      </c>
      <c r="K5923" s="390"/>
      <c r="L5923" s="404">
        <f t="shared" si="1471"/>
        <v>731.9</v>
      </c>
      <c r="M5923" s="404">
        <f t="shared" si="1471"/>
        <v>166.46</v>
      </c>
      <c r="N5923" s="405">
        <f>IF(ISBLANK(E5923),0,ROUND(F5923*L5923,2))</f>
        <v>121832.07</v>
      </c>
      <c r="O5923" s="405">
        <f>IF(ISBLANK(L5923),0,ROUND(L5923*M5923,2))</f>
        <v>121832.07</v>
      </c>
      <c r="P5923" s="392"/>
      <c r="Q5923" s="393"/>
      <c r="R5923" s="394" t="str">
        <f t="shared" si="1467"/>
        <v>x</v>
      </c>
      <c r="S5923" s="394" t="str">
        <f t="shared" si="1469"/>
        <v>x</v>
      </c>
    </row>
    <row r="5924" spans="1:19" ht="26.25" hidden="1" thickBot="1">
      <c r="A5924" s="406">
        <v>87263</v>
      </c>
      <c r="B5924" s="396" t="s">
        <v>3293</v>
      </c>
      <c r="C5924" s="400" t="s">
        <v>605</v>
      </c>
      <c r="D5924" s="384" t="str">
        <f>VLOOKUP(A5924,[3]cartilha!$A$1:$AN$65536,15,FALSE)</f>
        <v>M2</v>
      </c>
      <c r="E5924" s="385" t="s">
        <v>11490</v>
      </c>
      <c r="F5924" s="386">
        <f t="shared" si="1456"/>
        <v>154.75</v>
      </c>
      <c r="G5924" s="407"/>
      <c r="H5924" s="436">
        <f t="shared" si="1468"/>
        <v>154.75</v>
      </c>
      <c r="I5924" s="403">
        <f>IF(ISBLANK(E5924),0,ROUND(F5924*G5924,2))</f>
        <v>0</v>
      </c>
      <c r="J5924" s="403">
        <f>IF(ISBLANK(G5924),0,ROUND(G5924*H5924,2))</f>
        <v>0</v>
      </c>
      <c r="K5924" s="390"/>
      <c r="L5924" s="404">
        <f t="shared" si="1471"/>
        <v>0</v>
      </c>
      <c r="M5924" s="404">
        <f t="shared" si="1471"/>
        <v>154.75</v>
      </c>
      <c r="N5924" s="405">
        <f>IF(ISBLANK(E5924),0,ROUND(F5924*L5924,2))</f>
        <v>0</v>
      </c>
      <c r="O5924" s="405">
        <f>IF(ISBLANK(L5924),0,ROUND(L5924*M5924,2))</f>
        <v>0</v>
      </c>
      <c r="P5924" s="392"/>
      <c r="Q5924" s="612"/>
      <c r="R5924" s="394" t="str">
        <f t="shared" si="1467"/>
        <v/>
      </c>
      <c r="S5924" s="394" t="str">
        <f t="shared" si="1469"/>
        <v/>
      </c>
    </row>
    <row r="5925" spans="1:19" ht="13.5" hidden="1" thickBot="1">
      <c r="A5925" s="406" t="s">
        <v>6467</v>
      </c>
      <c r="B5925" s="396"/>
      <c r="C5925" s="400" t="s">
        <v>6468</v>
      </c>
      <c r="D5925" s="384">
        <v>0</v>
      </c>
      <c r="E5925" s="385"/>
      <c r="F5925" s="386">
        <f t="shared" si="1456"/>
        <v>0</v>
      </c>
      <c r="G5925" s="448"/>
      <c r="H5925" s="436">
        <f t="shared" si="1468"/>
        <v>0</v>
      </c>
      <c r="I5925" s="449"/>
      <c r="J5925" s="450"/>
      <c r="K5925" s="390"/>
      <c r="L5925" s="448"/>
      <c r="M5925" s="448"/>
      <c r="N5925" s="449"/>
      <c r="O5925" s="450"/>
      <c r="P5925" s="392"/>
      <c r="Q5925" s="393" t="str">
        <f>IF(OR(SUM(J5925)&gt;0,SUM(O5925)&gt;0),"xx","")</f>
        <v/>
      </c>
      <c r="R5925" s="394" t="str">
        <f t="shared" si="1467"/>
        <v/>
      </c>
      <c r="S5925" s="394" t="str">
        <f t="shared" si="1469"/>
        <v/>
      </c>
    </row>
    <row r="5926" spans="1:19" ht="13.5" hidden="1" thickBot="1">
      <c r="A5926" s="406" t="s">
        <v>6469</v>
      </c>
      <c r="B5926" s="396"/>
      <c r="C5926" s="400" t="s">
        <v>6470</v>
      </c>
      <c r="D5926" s="384">
        <v>0</v>
      </c>
      <c r="E5926" s="385"/>
      <c r="F5926" s="386">
        <f t="shared" si="1456"/>
        <v>0</v>
      </c>
      <c r="G5926" s="448"/>
      <c r="H5926" s="436">
        <f t="shared" si="1468"/>
        <v>0</v>
      </c>
      <c r="I5926" s="449"/>
      <c r="J5926" s="450"/>
      <c r="K5926" s="390"/>
      <c r="L5926" s="448"/>
      <c r="M5926" s="448"/>
      <c r="N5926" s="449"/>
      <c r="O5926" s="450"/>
      <c r="P5926" s="392"/>
      <c r="Q5926" s="393" t="str">
        <f>IF(OR(SUM(J5926)&gt;0,SUM(O5926)&gt;0),"xx","")</f>
        <v/>
      </c>
      <c r="R5926" s="394" t="str">
        <f t="shared" si="1467"/>
        <v/>
      </c>
      <c r="S5926" s="394" t="str">
        <f t="shared" si="1469"/>
        <v/>
      </c>
    </row>
    <row r="5927" spans="1:19" ht="13.5" hidden="1" thickBot="1">
      <c r="A5927" s="406" t="s">
        <v>2199</v>
      </c>
      <c r="B5927" s="396"/>
      <c r="C5927" s="400" t="s">
        <v>19</v>
      </c>
      <c r="D5927" s="384">
        <v>0</v>
      </c>
      <c r="E5927" s="385"/>
      <c r="F5927" s="386">
        <f t="shared" ref="F5927:F5990" si="1472">IF(E5927=0,0,ROUND(E5927*(1+E$10)*(1-E$11),2))</f>
        <v>0</v>
      </c>
      <c r="G5927" s="448"/>
      <c r="H5927" s="436">
        <f t="shared" si="1468"/>
        <v>0</v>
      </c>
      <c r="I5927" s="449"/>
      <c r="J5927" s="450"/>
      <c r="K5927" s="390"/>
      <c r="L5927" s="448"/>
      <c r="M5927" s="448"/>
      <c r="N5927" s="449"/>
      <c r="O5927" s="450"/>
      <c r="P5927" s="392"/>
      <c r="Q5927" s="393" t="str">
        <f>IF(OR(SUM(J5928:J5930)&gt;0,SUM(O5928:O5930)&gt;0),"xx","")</f>
        <v/>
      </c>
      <c r="R5927" s="394" t="str">
        <f t="shared" si="1467"/>
        <v/>
      </c>
      <c r="S5927" s="394" t="str">
        <f t="shared" si="1469"/>
        <v/>
      </c>
    </row>
    <row r="5928" spans="1:19" ht="26.25" hidden="1" thickBot="1">
      <c r="A5928" s="406">
        <v>96112</v>
      </c>
      <c r="B5928" s="396" t="s">
        <v>3293</v>
      </c>
      <c r="C5928" s="400" t="s">
        <v>3102</v>
      </c>
      <c r="D5928" s="384" t="str">
        <f>VLOOKUP(A5928,[3]cartilha!$A$1:$AN$65536,15,FALSE)</f>
        <v>M2</v>
      </c>
      <c r="E5928" s="385" t="s">
        <v>11491</v>
      </c>
      <c r="F5928" s="386">
        <f t="shared" si="1472"/>
        <v>189.01</v>
      </c>
      <c r="G5928" s="407"/>
      <c r="H5928" s="436">
        <f t="shared" si="1468"/>
        <v>189.01</v>
      </c>
      <c r="I5928" s="403">
        <f>IF(ISBLANK(E5928),0,ROUND(F5928*G5928,2))</f>
        <v>0</v>
      </c>
      <c r="J5928" s="403">
        <f>IF(ISBLANK(G5928),0,ROUND(G5928*H5928,2))</f>
        <v>0</v>
      </c>
      <c r="K5928" s="390"/>
      <c r="L5928" s="404">
        <f t="shared" ref="L5928:M5930" si="1473">G5928</f>
        <v>0</v>
      </c>
      <c r="M5928" s="404">
        <f t="shared" si="1473"/>
        <v>189.01</v>
      </c>
      <c r="N5928" s="405">
        <f>IF(ISBLANK(E5928),0,ROUND(F5928*L5928,2))</f>
        <v>0</v>
      </c>
      <c r="O5928" s="405">
        <f>IF(ISBLANK(L5928),0,ROUND(L5928*M5928,2))</f>
        <v>0</v>
      </c>
      <c r="P5928" s="392"/>
      <c r="Q5928" s="393"/>
      <c r="R5928" s="394" t="str">
        <f t="shared" si="1467"/>
        <v/>
      </c>
      <c r="S5928" s="394" t="str">
        <f t="shared" si="1469"/>
        <v/>
      </c>
    </row>
    <row r="5929" spans="1:19" ht="26.25" hidden="1" thickBot="1">
      <c r="A5929" s="406">
        <v>96117</v>
      </c>
      <c r="B5929" s="396" t="s">
        <v>3293</v>
      </c>
      <c r="C5929" s="400" t="s">
        <v>3103</v>
      </c>
      <c r="D5929" s="384" t="str">
        <f>VLOOKUP(A5929,[3]cartilha!$A$1:$AN$65536,15,FALSE)</f>
        <v>M2</v>
      </c>
      <c r="E5929" s="385" t="s">
        <v>11492</v>
      </c>
      <c r="F5929" s="386">
        <f t="shared" si="1472"/>
        <v>251.44</v>
      </c>
      <c r="G5929" s="407"/>
      <c r="H5929" s="436">
        <f t="shared" si="1468"/>
        <v>251.44</v>
      </c>
      <c r="I5929" s="403">
        <f>IF(ISBLANK(E5929),0,ROUND(F5929*G5929,2))</f>
        <v>0</v>
      </c>
      <c r="J5929" s="403">
        <f>IF(ISBLANK(G5929),0,ROUND(G5929*H5929,2))</f>
        <v>0</v>
      </c>
      <c r="K5929" s="390"/>
      <c r="L5929" s="404">
        <f t="shared" si="1473"/>
        <v>0</v>
      </c>
      <c r="M5929" s="404">
        <f t="shared" si="1473"/>
        <v>251.44</v>
      </c>
      <c r="N5929" s="405">
        <f>IF(ISBLANK(E5929),0,ROUND(F5929*L5929,2))</f>
        <v>0</v>
      </c>
      <c r="O5929" s="405">
        <f>IF(ISBLANK(L5929),0,ROUND(L5929*M5929,2))</f>
        <v>0</v>
      </c>
      <c r="P5929" s="392"/>
      <c r="Q5929" s="393"/>
      <c r="R5929" s="394" t="str">
        <f t="shared" si="1467"/>
        <v/>
      </c>
      <c r="S5929" s="394" t="str">
        <f t="shared" si="1469"/>
        <v/>
      </c>
    </row>
    <row r="5930" spans="1:19" ht="13.5" hidden="1" thickBot="1">
      <c r="A5930" s="406">
        <v>96122</v>
      </c>
      <c r="B5930" s="396" t="s">
        <v>3293</v>
      </c>
      <c r="C5930" s="400" t="s">
        <v>3104</v>
      </c>
      <c r="D5930" s="384" t="str">
        <f>VLOOKUP(A5930,[3]cartilha!$A$1:$AN$65536,15,FALSE)</f>
        <v>M</v>
      </c>
      <c r="E5930" s="385" t="s">
        <v>11493</v>
      </c>
      <c r="F5930" s="386">
        <f t="shared" si="1472"/>
        <v>62.47</v>
      </c>
      <c r="G5930" s="407"/>
      <c r="H5930" s="436">
        <f t="shared" si="1468"/>
        <v>62.47</v>
      </c>
      <c r="I5930" s="403">
        <f>IF(ISBLANK(E5930),0,ROUND(F5930*G5930,2))</f>
        <v>0</v>
      </c>
      <c r="J5930" s="403">
        <f>IF(ISBLANK(G5930),0,ROUND(G5930*H5930,2))</f>
        <v>0</v>
      </c>
      <c r="K5930" s="390"/>
      <c r="L5930" s="404">
        <f t="shared" si="1473"/>
        <v>0</v>
      </c>
      <c r="M5930" s="404">
        <f t="shared" si="1473"/>
        <v>62.47</v>
      </c>
      <c r="N5930" s="405">
        <f>IF(ISBLANK(E5930),0,ROUND(F5930*L5930,2))</f>
        <v>0</v>
      </c>
      <c r="O5930" s="405">
        <f>IF(ISBLANK(L5930),0,ROUND(L5930*M5930,2))</f>
        <v>0</v>
      </c>
      <c r="P5930" s="392"/>
      <c r="Q5930" s="612"/>
      <c r="R5930" s="394" t="str">
        <f t="shared" si="1467"/>
        <v/>
      </c>
      <c r="S5930" s="394" t="str">
        <f t="shared" si="1469"/>
        <v/>
      </c>
    </row>
    <row r="5931" spans="1:19" ht="13.5" hidden="1" thickBot="1">
      <c r="A5931" s="406" t="s">
        <v>2200</v>
      </c>
      <c r="B5931" s="396"/>
      <c r="C5931" s="400" t="s">
        <v>20</v>
      </c>
      <c r="D5931" s="384">
        <v>0</v>
      </c>
      <c r="E5931" s="385"/>
      <c r="F5931" s="386">
        <f t="shared" si="1472"/>
        <v>0</v>
      </c>
      <c r="G5931" s="448"/>
      <c r="H5931" s="436">
        <f t="shared" si="1468"/>
        <v>0</v>
      </c>
      <c r="I5931" s="449"/>
      <c r="J5931" s="450"/>
      <c r="K5931" s="390"/>
      <c r="L5931" s="448"/>
      <c r="M5931" s="448"/>
      <c r="N5931" s="449"/>
      <c r="O5931" s="450"/>
      <c r="P5931" s="392"/>
      <c r="Q5931" s="393" t="str">
        <f>IF(OR(SUM(J5932:J5941)&gt;0,SUM(O5932:O5941)&gt;0),"xx","")</f>
        <v/>
      </c>
      <c r="R5931" s="394" t="str">
        <f t="shared" si="1467"/>
        <v/>
      </c>
      <c r="S5931" s="394" t="str">
        <f t="shared" si="1469"/>
        <v/>
      </c>
    </row>
    <row r="5932" spans="1:19" ht="26.25" hidden="1" thickBot="1">
      <c r="A5932" s="406">
        <v>96112</v>
      </c>
      <c r="B5932" s="396" t="s">
        <v>3293</v>
      </c>
      <c r="C5932" s="400" t="s">
        <v>3102</v>
      </c>
      <c r="D5932" s="384" t="str">
        <f>VLOOKUP(A5932,[3]cartilha!$A$1:$AN$65536,15,FALSE)</f>
        <v>M2</v>
      </c>
      <c r="E5932" s="385" t="s">
        <v>11491</v>
      </c>
      <c r="F5932" s="386">
        <f t="shared" si="1472"/>
        <v>189.01</v>
      </c>
      <c r="G5932" s="407"/>
      <c r="H5932" s="436">
        <f t="shared" si="1468"/>
        <v>189.01</v>
      </c>
      <c r="I5932" s="403">
        <f t="shared" ref="I5932:I5941" si="1474">IF(ISBLANK(E5932),0,ROUND(F5932*G5932,2))</f>
        <v>0</v>
      </c>
      <c r="J5932" s="403">
        <f t="shared" ref="J5932:J5941" si="1475">IF(ISBLANK(G5932),0,ROUND(G5932*H5932,2))</f>
        <v>0</v>
      </c>
      <c r="K5932" s="390"/>
      <c r="L5932" s="404">
        <f t="shared" ref="L5932:M5941" si="1476">G5932</f>
        <v>0</v>
      </c>
      <c r="M5932" s="404">
        <f t="shared" si="1476"/>
        <v>189.01</v>
      </c>
      <c r="N5932" s="405">
        <f t="shared" ref="N5932:N5941" si="1477">IF(ISBLANK(E5932),0,ROUND(F5932*L5932,2))</f>
        <v>0</v>
      </c>
      <c r="O5932" s="405">
        <f t="shared" ref="O5932:O5941" si="1478">IF(ISBLANK(L5932),0,ROUND(L5932*M5932,2))</f>
        <v>0</v>
      </c>
      <c r="P5932" s="392"/>
      <c r="Q5932" s="612"/>
      <c r="R5932" s="394" t="str">
        <f t="shared" si="1467"/>
        <v/>
      </c>
      <c r="S5932" s="394" t="str">
        <f t="shared" si="1469"/>
        <v/>
      </c>
    </row>
    <row r="5933" spans="1:19" ht="26.25" hidden="1" thickBot="1">
      <c r="A5933" s="406">
        <v>96117</v>
      </c>
      <c r="B5933" s="396" t="s">
        <v>3293</v>
      </c>
      <c r="C5933" s="400" t="s">
        <v>3103</v>
      </c>
      <c r="D5933" s="384" t="str">
        <f>VLOOKUP(A5933,[3]cartilha!$A$1:$AN$65536,15,FALSE)</f>
        <v>M2</v>
      </c>
      <c r="E5933" s="385" t="s">
        <v>11492</v>
      </c>
      <c r="F5933" s="386">
        <f t="shared" si="1472"/>
        <v>251.44</v>
      </c>
      <c r="G5933" s="407"/>
      <c r="H5933" s="436">
        <f t="shared" si="1468"/>
        <v>251.44</v>
      </c>
      <c r="I5933" s="403">
        <f t="shared" si="1474"/>
        <v>0</v>
      </c>
      <c r="J5933" s="403">
        <f t="shared" si="1475"/>
        <v>0</v>
      </c>
      <c r="K5933" s="390"/>
      <c r="L5933" s="404">
        <f t="shared" si="1476"/>
        <v>0</v>
      </c>
      <c r="M5933" s="404">
        <f t="shared" si="1476"/>
        <v>251.44</v>
      </c>
      <c r="N5933" s="405">
        <f t="shared" si="1477"/>
        <v>0</v>
      </c>
      <c r="O5933" s="405">
        <f t="shared" si="1478"/>
        <v>0</v>
      </c>
      <c r="P5933" s="392"/>
      <c r="Q5933" s="612"/>
      <c r="R5933" s="394" t="str">
        <f t="shared" si="1467"/>
        <v/>
      </c>
      <c r="S5933" s="394" t="str">
        <f t="shared" si="1469"/>
        <v/>
      </c>
    </row>
    <row r="5934" spans="1:19" ht="13.5" hidden="1" thickBot="1">
      <c r="A5934" s="406">
        <v>96122</v>
      </c>
      <c r="B5934" s="396" t="s">
        <v>3293</v>
      </c>
      <c r="C5934" s="400" t="s">
        <v>3104</v>
      </c>
      <c r="D5934" s="384" t="str">
        <f>VLOOKUP(A5934,[3]cartilha!$A$1:$AN$65536,15,FALSE)</f>
        <v>M</v>
      </c>
      <c r="E5934" s="385" t="s">
        <v>11493</v>
      </c>
      <c r="F5934" s="386">
        <f t="shared" si="1472"/>
        <v>62.47</v>
      </c>
      <c r="G5934" s="407"/>
      <c r="H5934" s="436">
        <f t="shared" si="1468"/>
        <v>62.47</v>
      </c>
      <c r="I5934" s="403">
        <f t="shared" si="1474"/>
        <v>0</v>
      </c>
      <c r="J5934" s="403">
        <f t="shared" si="1475"/>
        <v>0</v>
      </c>
      <c r="K5934" s="390"/>
      <c r="L5934" s="404">
        <f t="shared" si="1476"/>
        <v>0</v>
      </c>
      <c r="M5934" s="404">
        <f t="shared" si="1476"/>
        <v>62.47</v>
      </c>
      <c r="N5934" s="405">
        <f t="shared" si="1477"/>
        <v>0</v>
      </c>
      <c r="O5934" s="405">
        <f t="shared" si="1478"/>
        <v>0</v>
      </c>
      <c r="P5934" s="392"/>
      <c r="Q5934" s="612"/>
      <c r="R5934" s="394" t="str">
        <f t="shared" si="1467"/>
        <v/>
      </c>
      <c r="S5934" s="394" t="str">
        <f t="shared" si="1469"/>
        <v/>
      </c>
    </row>
    <row r="5935" spans="1:19" ht="13.5" hidden="1" thickBot="1">
      <c r="A5935" s="406">
        <v>96109</v>
      </c>
      <c r="B5935" s="396" t="s">
        <v>3293</v>
      </c>
      <c r="C5935" s="400" t="s">
        <v>3105</v>
      </c>
      <c r="D5935" s="384" t="str">
        <f>VLOOKUP(A5935,[3]cartilha!$A$1:$AN$65536,15,FALSE)</f>
        <v>M2</v>
      </c>
      <c r="E5935" s="385" t="s">
        <v>11494</v>
      </c>
      <c r="F5935" s="386">
        <f t="shared" si="1472"/>
        <v>52.06</v>
      </c>
      <c r="G5935" s="407"/>
      <c r="H5935" s="436">
        <f t="shared" si="1468"/>
        <v>52.06</v>
      </c>
      <c r="I5935" s="403">
        <f t="shared" si="1474"/>
        <v>0</v>
      </c>
      <c r="J5935" s="403">
        <f t="shared" si="1475"/>
        <v>0</v>
      </c>
      <c r="K5935" s="390"/>
      <c r="L5935" s="404">
        <f t="shared" si="1476"/>
        <v>0</v>
      </c>
      <c r="M5935" s="404">
        <f t="shared" si="1476"/>
        <v>52.06</v>
      </c>
      <c r="N5935" s="405">
        <f t="shared" si="1477"/>
        <v>0</v>
      </c>
      <c r="O5935" s="405">
        <f t="shared" si="1478"/>
        <v>0</v>
      </c>
      <c r="P5935" s="392"/>
      <c r="Q5935" s="612"/>
      <c r="R5935" s="394" t="str">
        <f t="shared" si="1467"/>
        <v/>
      </c>
      <c r="S5935" s="394" t="str">
        <f t="shared" si="1469"/>
        <v/>
      </c>
    </row>
    <row r="5936" spans="1:19" ht="26.25" hidden="1" thickBot="1">
      <c r="A5936" s="406">
        <v>96110</v>
      </c>
      <c r="B5936" s="396" t="s">
        <v>3293</v>
      </c>
      <c r="C5936" s="400" t="s">
        <v>3106</v>
      </c>
      <c r="D5936" s="384" t="str">
        <f>VLOOKUP(A5936,[3]cartilha!$A$1:$AN$65536,15,FALSE)</f>
        <v>M2</v>
      </c>
      <c r="E5936" s="385" t="s">
        <v>11495</v>
      </c>
      <c r="F5936" s="386">
        <f t="shared" si="1472"/>
        <v>82.46</v>
      </c>
      <c r="G5936" s="407"/>
      <c r="H5936" s="436">
        <f t="shared" si="1468"/>
        <v>82.46</v>
      </c>
      <c r="I5936" s="403">
        <f t="shared" si="1474"/>
        <v>0</v>
      </c>
      <c r="J5936" s="403">
        <f t="shared" si="1475"/>
        <v>0</v>
      </c>
      <c r="K5936" s="390"/>
      <c r="L5936" s="404">
        <f t="shared" si="1476"/>
        <v>0</v>
      </c>
      <c r="M5936" s="404">
        <f t="shared" si="1476"/>
        <v>82.46</v>
      </c>
      <c r="N5936" s="405">
        <f t="shared" si="1477"/>
        <v>0</v>
      </c>
      <c r="O5936" s="405">
        <f t="shared" si="1478"/>
        <v>0</v>
      </c>
      <c r="P5936" s="392"/>
      <c r="Q5936" s="612"/>
      <c r="R5936" s="394" t="str">
        <f t="shared" si="1467"/>
        <v/>
      </c>
      <c r="S5936" s="394" t="str">
        <f t="shared" si="1469"/>
        <v/>
      </c>
    </row>
    <row r="5937" spans="1:19" ht="13.5" hidden="1" thickBot="1">
      <c r="A5937" s="406">
        <v>96113</v>
      </c>
      <c r="B5937" s="396" t="s">
        <v>3293</v>
      </c>
      <c r="C5937" s="400" t="s">
        <v>3107</v>
      </c>
      <c r="D5937" s="384" t="str">
        <f>VLOOKUP(A5937,[3]cartilha!$A$1:$AN$65536,15,FALSE)</f>
        <v>M2</v>
      </c>
      <c r="E5937" s="385" t="s">
        <v>8841</v>
      </c>
      <c r="F5937" s="386">
        <f t="shared" si="1472"/>
        <v>44.75</v>
      </c>
      <c r="G5937" s="407"/>
      <c r="H5937" s="436">
        <f t="shared" si="1468"/>
        <v>44.75</v>
      </c>
      <c r="I5937" s="403">
        <f t="shared" si="1474"/>
        <v>0</v>
      </c>
      <c r="J5937" s="403">
        <f t="shared" si="1475"/>
        <v>0</v>
      </c>
      <c r="K5937" s="390"/>
      <c r="L5937" s="404">
        <f t="shared" si="1476"/>
        <v>0</v>
      </c>
      <c r="M5937" s="404">
        <f t="shared" si="1476"/>
        <v>44.75</v>
      </c>
      <c r="N5937" s="405">
        <f t="shared" si="1477"/>
        <v>0</v>
      </c>
      <c r="O5937" s="405">
        <f t="shared" si="1478"/>
        <v>0</v>
      </c>
      <c r="P5937" s="392"/>
      <c r="Q5937" s="612"/>
      <c r="R5937" s="394" t="str">
        <f t="shared" si="1467"/>
        <v/>
      </c>
      <c r="S5937" s="394" t="str">
        <f t="shared" si="1469"/>
        <v/>
      </c>
    </row>
    <row r="5938" spans="1:19" ht="26.25" hidden="1" thickBot="1">
      <c r="A5938" s="406">
        <v>96114</v>
      </c>
      <c r="B5938" s="396" t="s">
        <v>3293</v>
      </c>
      <c r="C5938" s="400" t="s">
        <v>3108</v>
      </c>
      <c r="D5938" s="384" t="str">
        <f>VLOOKUP(A5938,[3]cartilha!$A$1:$AN$65536,15,FALSE)</f>
        <v>M2</v>
      </c>
      <c r="E5938" s="385" t="s">
        <v>11496</v>
      </c>
      <c r="F5938" s="386">
        <f t="shared" si="1472"/>
        <v>85.45</v>
      </c>
      <c r="G5938" s="407"/>
      <c r="H5938" s="436">
        <f t="shared" si="1468"/>
        <v>85.45</v>
      </c>
      <c r="I5938" s="403">
        <f t="shared" si="1474"/>
        <v>0</v>
      </c>
      <c r="J5938" s="403">
        <f t="shared" si="1475"/>
        <v>0</v>
      </c>
      <c r="K5938" s="390"/>
      <c r="L5938" s="404">
        <f t="shared" si="1476"/>
        <v>0</v>
      </c>
      <c r="M5938" s="404">
        <f t="shared" si="1476"/>
        <v>85.45</v>
      </c>
      <c r="N5938" s="405">
        <f t="shared" si="1477"/>
        <v>0</v>
      </c>
      <c r="O5938" s="405">
        <f t="shared" si="1478"/>
        <v>0</v>
      </c>
      <c r="P5938" s="392"/>
      <c r="Q5938" s="612"/>
      <c r="R5938" s="394" t="str">
        <f t="shared" si="1467"/>
        <v/>
      </c>
      <c r="S5938" s="394" t="str">
        <f t="shared" si="1469"/>
        <v/>
      </c>
    </row>
    <row r="5939" spans="1:19" ht="13.5" hidden="1" thickBot="1">
      <c r="A5939" s="406">
        <v>96120</v>
      </c>
      <c r="B5939" s="396" t="s">
        <v>3293</v>
      </c>
      <c r="C5939" s="400" t="s">
        <v>3109</v>
      </c>
      <c r="D5939" s="384" t="str">
        <f>VLOOKUP(A5939,[3]cartilha!$A$1:$AN$65536,15,FALSE)</f>
        <v>M</v>
      </c>
      <c r="E5939" s="385" t="s">
        <v>9279</v>
      </c>
      <c r="F5939" s="386">
        <f t="shared" si="1472"/>
        <v>3.41</v>
      </c>
      <c r="G5939" s="407"/>
      <c r="H5939" s="436">
        <f t="shared" si="1468"/>
        <v>3.41</v>
      </c>
      <c r="I5939" s="403">
        <f t="shared" si="1474"/>
        <v>0</v>
      </c>
      <c r="J5939" s="403">
        <f t="shared" si="1475"/>
        <v>0</v>
      </c>
      <c r="K5939" s="390"/>
      <c r="L5939" s="404">
        <f t="shared" si="1476"/>
        <v>0</v>
      </c>
      <c r="M5939" s="404">
        <f t="shared" si="1476"/>
        <v>3.41</v>
      </c>
      <c r="N5939" s="405">
        <f t="shared" si="1477"/>
        <v>0</v>
      </c>
      <c r="O5939" s="405">
        <f t="shared" si="1478"/>
        <v>0</v>
      </c>
      <c r="P5939" s="392"/>
      <c r="Q5939" s="612"/>
      <c r="R5939" s="394" t="str">
        <f t="shared" si="1467"/>
        <v/>
      </c>
      <c r="S5939" s="394" t="str">
        <f t="shared" si="1469"/>
        <v/>
      </c>
    </row>
    <row r="5940" spans="1:19" ht="13.5" hidden="1" thickBot="1">
      <c r="A5940" s="406">
        <v>96123</v>
      </c>
      <c r="B5940" s="396" t="s">
        <v>3293</v>
      </c>
      <c r="C5940" s="400" t="s">
        <v>3110</v>
      </c>
      <c r="D5940" s="384" t="str">
        <f>VLOOKUP(A5940,[3]cartilha!$A$1:$AN$65536,15,FALSE)</f>
        <v>M</v>
      </c>
      <c r="E5940" s="385" t="s">
        <v>11497</v>
      </c>
      <c r="F5940" s="386">
        <f t="shared" si="1472"/>
        <v>42.66</v>
      </c>
      <c r="G5940" s="407"/>
      <c r="H5940" s="436">
        <f t="shared" si="1468"/>
        <v>42.66</v>
      </c>
      <c r="I5940" s="403">
        <f t="shared" si="1474"/>
        <v>0</v>
      </c>
      <c r="J5940" s="403">
        <f t="shared" si="1475"/>
        <v>0</v>
      </c>
      <c r="K5940" s="390"/>
      <c r="L5940" s="404">
        <f t="shared" si="1476"/>
        <v>0</v>
      </c>
      <c r="M5940" s="404">
        <f t="shared" si="1476"/>
        <v>42.66</v>
      </c>
      <c r="N5940" s="405">
        <f t="shared" si="1477"/>
        <v>0</v>
      </c>
      <c r="O5940" s="405">
        <f t="shared" si="1478"/>
        <v>0</v>
      </c>
      <c r="P5940" s="392"/>
      <c r="Q5940" s="612"/>
      <c r="R5940" s="394" t="str">
        <f t="shared" si="1467"/>
        <v/>
      </c>
      <c r="S5940" s="394" t="str">
        <f t="shared" si="1469"/>
        <v/>
      </c>
    </row>
    <row r="5941" spans="1:19" ht="13.5" hidden="1" thickBot="1">
      <c r="A5941" s="406">
        <v>99054</v>
      </c>
      <c r="B5941" s="396" t="s">
        <v>3293</v>
      </c>
      <c r="C5941" s="400" t="s">
        <v>3111</v>
      </c>
      <c r="D5941" s="384" t="str">
        <f>VLOOKUP(A5941,[3]cartilha!$A$1:$AN$65536,15,FALSE)</f>
        <v>M2</v>
      </c>
      <c r="E5941" s="385" t="s">
        <v>11498</v>
      </c>
      <c r="F5941" s="386">
        <f t="shared" si="1472"/>
        <v>65.67</v>
      </c>
      <c r="G5941" s="407"/>
      <c r="H5941" s="436">
        <f t="shared" si="1468"/>
        <v>65.67</v>
      </c>
      <c r="I5941" s="403">
        <f t="shared" si="1474"/>
        <v>0</v>
      </c>
      <c r="J5941" s="403">
        <f t="shared" si="1475"/>
        <v>0</v>
      </c>
      <c r="K5941" s="390"/>
      <c r="L5941" s="404">
        <f t="shared" si="1476"/>
        <v>0</v>
      </c>
      <c r="M5941" s="404">
        <f t="shared" si="1476"/>
        <v>65.67</v>
      </c>
      <c r="N5941" s="405">
        <f t="shared" si="1477"/>
        <v>0</v>
      </c>
      <c r="O5941" s="405">
        <f t="shared" si="1478"/>
        <v>0</v>
      </c>
      <c r="P5941" s="392"/>
      <c r="Q5941" s="612"/>
      <c r="R5941" s="394" t="str">
        <f t="shared" si="1467"/>
        <v/>
      </c>
      <c r="S5941" s="394" t="str">
        <f t="shared" si="1469"/>
        <v/>
      </c>
    </row>
    <row r="5942" spans="1:19" ht="13.5" hidden="1" thickBot="1">
      <c r="A5942" s="406" t="s">
        <v>2201</v>
      </c>
      <c r="B5942" s="396"/>
      <c r="C5942" s="400" t="s">
        <v>21</v>
      </c>
      <c r="D5942" s="384">
        <v>0</v>
      </c>
      <c r="E5942" s="385"/>
      <c r="F5942" s="386">
        <f t="shared" si="1472"/>
        <v>0</v>
      </c>
      <c r="G5942" s="448"/>
      <c r="H5942" s="436">
        <f t="shared" si="1468"/>
        <v>0</v>
      </c>
      <c r="I5942" s="449"/>
      <c r="J5942" s="450"/>
      <c r="K5942" s="390"/>
      <c r="L5942" s="448"/>
      <c r="M5942" s="448"/>
      <c r="N5942" s="449"/>
      <c r="O5942" s="450"/>
      <c r="P5942" s="392"/>
      <c r="Q5942" s="393" t="str">
        <f>IF(OR(SUM(J5943:J5947)&gt;0,SUM(O5943:O5947)&gt;0),"xx","")</f>
        <v/>
      </c>
      <c r="R5942" s="394" t="str">
        <f t="shared" si="1467"/>
        <v/>
      </c>
      <c r="S5942" s="394" t="str">
        <f t="shared" si="1469"/>
        <v/>
      </c>
    </row>
    <row r="5943" spans="1:19" ht="26.25" hidden="1" thickBot="1">
      <c r="A5943" s="406">
        <v>96111</v>
      </c>
      <c r="B5943" s="396" t="s">
        <v>3293</v>
      </c>
      <c r="C5943" s="400" t="s">
        <v>3112</v>
      </c>
      <c r="D5943" s="384" t="str">
        <f>VLOOKUP(A5943,[3]cartilha!$A$1:$AN$65536,15,FALSE)</f>
        <v>M2</v>
      </c>
      <c r="E5943" s="385" t="s">
        <v>8582</v>
      </c>
      <c r="F5943" s="386">
        <f t="shared" si="1472"/>
        <v>80.42</v>
      </c>
      <c r="G5943" s="407"/>
      <c r="H5943" s="436">
        <f t="shared" si="1468"/>
        <v>80.42</v>
      </c>
      <c r="I5943" s="403">
        <f>IF(ISBLANK(E5943),0,ROUND(F5943*G5943,2))</f>
        <v>0</v>
      </c>
      <c r="J5943" s="403">
        <f>IF(ISBLANK(G5943),0,ROUND(G5943*H5943,2))</f>
        <v>0</v>
      </c>
      <c r="K5943" s="390"/>
      <c r="L5943" s="404">
        <f t="shared" ref="L5943:M5947" si="1479">G5943</f>
        <v>0</v>
      </c>
      <c r="M5943" s="404">
        <f t="shared" si="1479"/>
        <v>80.42</v>
      </c>
      <c r="N5943" s="405">
        <f>IF(ISBLANK(E5943),0,ROUND(F5943*L5943,2))</f>
        <v>0</v>
      </c>
      <c r="O5943" s="405">
        <f>IF(ISBLANK(L5943),0,ROUND(L5943*M5943,2))</f>
        <v>0</v>
      </c>
      <c r="P5943" s="392"/>
      <c r="Q5943" s="612"/>
      <c r="R5943" s="394" t="str">
        <f t="shared" si="1467"/>
        <v/>
      </c>
      <c r="S5943" s="394" t="str">
        <f t="shared" si="1469"/>
        <v/>
      </c>
    </row>
    <row r="5944" spans="1:19" ht="26.25" hidden="1" thickBot="1">
      <c r="A5944" s="406">
        <v>96116</v>
      </c>
      <c r="B5944" s="396" t="s">
        <v>3293</v>
      </c>
      <c r="C5944" s="400" t="s">
        <v>3113</v>
      </c>
      <c r="D5944" s="384" t="str">
        <f>VLOOKUP(A5944,[3]cartilha!$A$1:$AN$65536,15,FALSE)</f>
        <v>M2</v>
      </c>
      <c r="E5944" s="385" t="s">
        <v>11499</v>
      </c>
      <c r="F5944" s="386">
        <f t="shared" si="1472"/>
        <v>87.98</v>
      </c>
      <c r="G5944" s="407"/>
      <c r="H5944" s="436">
        <f t="shared" si="1468"/>
        <v>87.98</v>
      </c>
      <c r="I5944" s="403">
        <f>IF(ISBLANK(E5944),0,ROUND(F5944*G5944,2))</f>
        <v>0</v>
      </c>
      <c r="J5944" s="403">
        <f>IF(ISBLANK(G5944),0,ROUND(G5944*H5944,2))</f>
        <v>0</v>
      </c>
      <c r="K5944" s="390"/>
      <c r="L5944" s="404">
        <f t="shared" si="1479"/>
        <v>0</v>
      </c>
      <c r="M5944" s="404">
        <f t="shared" si="1479"/>
        <v>87.98</v>
      </c>
      <c r="N5944" s="405">
        <f>IF(ISBLANK(E5944),0,ROUND(F5944*L5944,2))</f>
        <v>0</v>
      </c>
      <c r="O5944" s="405">
        <f>IF(ISBLANK(L5944),0,ROUND(L5944*M5944,2))</f>
        <v>0</v>
      </c>
      <c r="P5944" s="392"/>
      <c r="Q5944" s="612"/>
      <c r="R5944" s="394" t="str">
        <f t="shared" si="1467"/>
        <v/>
      </c>
      <c r="S5944" s="394" t="str">
        <f t="shared" si="1469"/>
        <v/>
      </c>
    </row>
    <row r="5945" spans="1:19" ht="13.5" hidden="1" thickBot="1">
      <c r="A5945" s="406">
        <v>96121</v>
      </c>
      <c r="B5945" s="396" t="s">
        <v>3293</v>
      </c>
      <c r="C5945" s="400" t="s">
        <v>3114</v>
      </c>
      <c r="D5945" s="384" t="str">
        <f>VLOOKUP(A5945,[3]cartilha!$A$1:$AN$65536,15,FALSE)</f>
        <v>M</v>
      </c>
      <c r="E5945" s="385" t="s">
        <v>11500</v>
      </c>
      <c r="F5945" s="386">
        <f t="shared" si="1472"/>
        <v>15.81</v>
      </c>
      <c r="G5945" s="407"/>
      <c r="H5945" s="436">
        <f t="shared" si="1468"/>
        <v>15.81</v>
      </c>
      <c r="I5945" s="403">
        <f>IF(ISBLANK(E5945),0,ROUND(F5945*G5945,2))</f>
        <v>0</v>
      </c>
      <c r="J5945" s="403">
        <f>IF(ISBLANK(G5945),0,ROUND(G5945*H5945,2))</f>
        <v>0</v>
      </c>
      <c r="K5945" s="390"/>
      <c r="L5945" s="404">
        <f t="shared" si="1479"/>
        <v>0</v>
      </c>
      <c r="M5945" s="404">
        <f t="shared" si="1479"/>
        <v>15.81</v>
      </c>
      <c r="N5945" s="405">
        <f>IF(ISBLANK(E5945),0,ROUND(F5945*L5945,2))</f>
        <v>0</v>
      </c>
      <c r="O5945" s="405">
        <f>IF(ISBLANK(L5945),0,ROUND(L5945*M5945,2))</f>
        <v>0</v>
      </c>
      <c r="P5945" s="392"/>
      <c r="Q5945" s="612"/>
      <c r="R5945" s="394" t="str">
        <f t="shared" si="1467"/>
        <v/>
      </c>
      <c r="S5945" s="394" t="str">
        <f t="shared" si="1469"/>
        <v/>
      </c>
    </row>
    <row r="5946" spans="1:19" ht="26.25" hidden="1" thickBot="1">
      <c r="A5946" s="406">
        <v>96485</v>
      </c>
      <c r="B5946" s="396" t="s">
        <v>3293</v>
      </c>
      <c r="C5946" s="400" t="s">
        <v>3115</v>
      </c>
      <c r="D5946" s="384" t="str">
        <f>VLOOKUP(A5946,[3]cartilha!$A$1:$AN$65536,15,FALSE)</f>
        <v>M2</v>
      </c>
      <c r="E5946" s="385" t="s">
        <v>11501</v>
      </c>
      <c r="F5946" s="386">
        <f t="shared" si="1472"/>
        <v>92.97</v>
      </c>
      <c r="G5946" s="407"/>
      <c r="H5946" s="436">
        <f t="shared" si="1468"/>
        <v>92.97</v>
      </c>
      <c r="I5946" s="403">
        <f>IF(ISBLANK(E5946),0,ROUND(F5946*G5946,2))</f>
        <v>0</v>
      </c>
      <c r="J5946" s="403">
        <f>IF(ISBLANK(G5946),0,ROUND(G5946*H5946,2))</f>
        <v>0</v>
      </c>
      <c r="K5946" s="390"/>
      <c r="L5946" s="404">
        <f t="shared" si="1479"/>
        <v>0</v>
      </c>
      <c r="M5946" s="404">
        <f t="shared" si="1479"/>
        <v>92.97</v>
      </c>
      <c r="N5946" s="405">
        <f>IF(ISBLANK(E5946),0,ROUND(F5946*L5946,2))</f>
        <v>0</v>
      </c>
      <c r="O5946" s="405">
        <f>IF(ISBLANK(L5946),0,ROUND(L5946*M5946,2))</f>
        <v>0</v>
      </c>
      <c r="P5946" s="392"/>
      <c r="Q5946" s="612"/>
      <c r="R5946" s="394" t="str">
        <f t="shared" si="1467"/>
        <v/>
      </c>
      <c r="S5946" s="394" t="str">
        <f t="shared" si="1469"/>
        <v/>
      </c>
    </row>
    <row r="5947" spans="1:19" ht="26.25" hidden="1" thickBot="1">
      <c r="A5947" s="406">
        <v>96486</v>
      </c>
      <c r="B5947" s="396" t="s">
        <v>3293</v>
      </c>
      <c r="C5947" s="400" t="s">
        <v>3116</v>
      </c>
      <c r="D5947" s="384" t="str">
        <f>VLOOKUP(A5947,[3]cartilha!$A$1:$AN$65536,15,FALSE)</f>
        <v>M2</v>
      </c>
      <c r="E5947" s="385" t="s">
        <v>10628</v>
      </c>
      <c r="F5947" s="386">
        <f t="shared" si="1472"/>
        <v>101.31</v>
      </c>
      <c r="G5947" s="407"/>
      <c r="H5947" s="436">
        <f t="shared" si="1468"/>
        <v>101.31</v>
      </c>
      <c r="I5947" s="403">
        <f>IF(ISBLANK(E5947),0,ROUND(F5947*G5947,2))</f>
        <v>0</v>
      </c>
      <c r="J5947" s="403">
        <f>IF(ISBLANK(G5947),0,ROUND(G5947*H5947,2))</f>
        <v>0</v>
      </c>
      <c r="K5947" s="390"/>
      <c r="L5947" s="404">
        <f t="shared" si="1479"/>
        <v>0</v>
      </c>
      <c r="M5947" s="404">
        <f t="shared" si="1479"/>
        <v>101.31</v>
      </c>
      <c r="N5947" s="405">
        <f>IF(ISBLANK(E5947),0,ROUND(F5947*L5947,2))</f>
        <v>0</v>
      </c>
      <c r="O5947" s="405">
        <f>IF(ISBLANK(L5947),0,ROUND(L5947*M5947,2))</f>
        <v>0</v>
      </c>
      <c r="P5947" s="392"/>
      <c r="Q5947" s="612"/>
      <c r="R5947" s="394" t="str">
        <f t="shared" si="1467"/>
        <v/>
      </c>
      <c r="S5947" s="394" t="str">
        <f t="shared" si="1469"/>
        <v/>
      </c>
    </row>
    <row r="5948" spans="1:19" ht="13.5" hidden="1" thickBot="1">
      <c r="A5948" s="406" t="s">
        <v>2202</v>
      </c>
      <c r="B5948" s="396"/>
      <c r="C5948" s="400" t="s">
        <v>22</v>
      </c>
      <c r="D5948" s="384">
        <v>0</v>
      </c>
      <c r="E5948" s="385"/>
      <c r="F5948" s="386">
        <f t="shared" si="1472"/>
        <v>0</v>
      </c>
      <c r="G5948" s="448"/>
      <c r="H5948" s="436">
        <f t="shared" si="1468"/>
        <v>0</v>
      </c>
      <c r="I5948" s="449"/>
      <c r="J5948" s="450"/>
      <c r="K5948" s="390"/>
      <c r="L5948" s="448"/>
      <c r="M5948" s="448"/>
      <c r="N5948" s="449"/>
      <c r="O5948" s="450"/>
      <c r="P5948" s="392"/>
      <c r="Q5948" s="393" t="str">
        <f>IF(OR(SUM(J5948:J5950)&gt;0,SUM(O5948:O5950)&gt;0),"xx","")</f>
        <v/>
      </c>
      <c r="R5948" s="394" t="str">
        <f t="shared" si="1467"/>
        <v/>
      </c>
      <c r="S5948" s="394" t="str">
        <f t="shared" si="1469"/>
        <v/>
      </c>
    </row>
    <row r="5949" spans="1:19" ht="13.5" hidden="1" thickBot="1">
      <c r="A5949" s="406" t="s">
        <v>2203</v>
      </c>
      <c r="B5949" s="396"/>
      <c r="C5949" s="400" t="s">
        <v>23</v>
      </c>
      <c r="D5949" s="384">
        <v>0</v>
      </c>
      <c r="E5949" s="385"/>
      <c r="F5949" s="386">
        <f t="shared" si="1472"/>
        <v>0</v>
      </c>
      <c r="G5949" s="448"/>
      <c r="H5949" s="436">
        <f t="shared" si="1468"/>
        <v>0</v>
      </c>
      <c r="I5949" s="449"/>
      <c r="J5949" s="450"/>
      <c r="K5949" s="390"/>
      <c r="L5949" s="448"/>
      <c r="M5949" s="448"/>
      <c r="N5949" s="449"/>
      <c r="O5949" s="450"/>
      <c r="P5949" s="392"/>
      <c r="Q5949" s="393" t="str">
        <f>IF(OR(SUM(J5949:J5951)&gt;0,SUM(O5949:O5951)&gt;0),"xx","")</f>
        <v/>
      </c>
      <c r="R5949" s="394" t="str">
        <f t="shared" si="1467"/>
        <v/>
      </c>
      <c r="S5949" s="394" t="str">
        <f t="shared" si="1469"/>
        <v/>
      </c>
    </row>
    <row r="5950" spans="1:19" ht="13.5" hidden="1" thickBot="1">
      <c r="A5950" s="406" t="s">
        <v>6471</v>
      </c>
      <c r="B5950" s="396"/>
      <c r="C5950" s="400" t="s">
        <v>6472</v>
      </c>
      <c r="D5950" s="384">
        <v>0</v>
      </c>
      <c r="E5950" s="385"/>
      <c r="F5950" s="386">
        <f t="shared" si="1472"/>
        <v>0</v>
      </c>
      <c r="G5950" s="449"/>
      <c r="H5950" s="436">
        <f t="shared" si="1468"/>
        <v>0</v>
      </c>
      <c r="I5950" s="449"/>
      <c r="J5950" s="450"/>
      <c r="K5950" s="390"/>
      <c r="L5950" s="449"/>
      <c r="M5950" s="449"/>
      <c r="N5950" s="449"/>
      <c r="O5950" s="450"/>
      <c r="P5950" s="392"/>
      <c r="Q5950" s="393" t="str">
        <f>IF(OR(SUM(J5950)&gt;0,SUM(O5950)&gt;0),"xx","")</f>
        <v/>
      </c>
      <c r="R5950" s="394" t="str">
        <f t="shared" si="1467"/>
        <v/>
      </c>
      <c r="S5950" s="394" t="str">
        <f t="shared" si="1469"/>
        <v/>
      </c>
    </row>
    <row r="5951" spans="1:19" ht="13.5" thickBot="1">
      <c r="A5951" s="406" t="s">
        <v>2204</v>
      </c>
      <c r="B5951" s="396"/>
      <c r="C5951" s="400" t="s">
        <v>45</v>
      </c>
      <c r="D5951" s="384">
        <v>0</v>
      </c>
      <c r="E5951" s="385"/>
      <c r="F5951" s="386">
        <f t="shared" si="1472"/>
        <v>0</v>
      </c>
      <c r="G5951" s="499"/>
      <c r="H5951" s="436">
        <f t="shared" si="1468"/>
        <v>0</v>
      </c>
      <c r="I5951" s="451"/>
      <c r="J5951" s="452"/>
      <c r="K5951" s="456"/>
      <c r="L5951" s="499"/>
      <c r="M5951" s="499"/>
      <c r="N5951" s="451"/>
      <c r="O5951" s="452"/>
      <c r="P5951" s="453"/>
      <c r="Q5951" s="393" t="str">
        <f>IF(OR(SUM(J5953:J5986)&gt;0,SUM(O5953:O5986)&gt;0),"xx","")</f>
        <v>xx</v>
      </c>
      <c r="R5951" s="394" t="str">
        <f t="shared" si="1467"/>
        <v>x</v>
      </c>
      <c r="S5951" s="394" t="str">
        <f t="shared" si="1469"/>
        <v>x</v>
      </c>
    </row>
    <row r="5952" spans="1:19" ht="13.5" hidden="1" thickBot="1">
      <c r="A5952" s="487" t="s">
        <v>2205</v>
      </c>
      <c r="B5952" s="396"/>
      <c r="C5952" s="461" t="s">
        <v>46</v>
      </c>
      <c r="D5952" s="384">
        <v>0</v>
      </c>
      <c r="E5952" s="385"/>
      <c r="F5952" s="386">
        <f t="shared" si="1472"/>
        <v>0</v>
      </c>
      <c r="G5952" s="449"/>
      <c r="H5952" s="436">
        <f t="shared" si="1468"/>
        <v>0</v>
      </c>
      <c r="I5952" s="449"/>
      <c r="J5952" s="450"/>
      <c r="K5952" s="390"/>
      <c r="L5952" s="449"/>
      <c r="M5952" s="449"/>
      <c r="N5952" s="449"/>
      <c r="O5952" s="450"/>
      <c r="P5952" s="392"/>
      <c r="Q5952" s="393" t="str">
        <f>IF(OR(SUM(J5952)&gt;0,SUM(O5952)&gt;0),"xx","")</f>
        <v/>
      </c>
      <c r="R5952" s="394" t="str">
        <f t="shared" si="1467"/>
        <v/>
      </c>
      <c r="S5952" s="394" t="str">
        <f t="shared" si="1469"/>
        <v/>
      </c>
    </row>
    <row r="5953" spans="1:19" ht="13.5" hidden="1" thickBot="1">
      <c r="A5953" s="406" t="s">
        <v>2206</v>
      </c>
      <c r="B5953" s="396"/>
      <c r="C5953" s="400" t="s">
        <v>47</v>
      </c>
      <c r="D5953" s="384">
        <v>0</v>
      </c>
      <c r="E5953" s="385"/>
      <c r="F5953" s="386">
        <f t="shared" si="1472"/>
        <v>0</v>
      </c>
      <c r="G5953" s="448"/>
      <c r="H5953" s="436">
        <f t="shared" si="1468"/>
        <v>0</v>
      </c>
      <c r="I5953" s="449"/>
      <c r="J5953" s="450"/>
      <c r="K5953" s="390"/>
      <c r="L5953" s="448"/>
      <c r="M5953" s="448"/>
      <c r="N5953" s="449"/>
      <c r="O5953" s="450"/>
      <c r="P5953" s="392"/>
      <c r="Q5953" s="393" t="str">
        <f>IF(OR(SUM(J5954:J5957)&gt;0,SUM(O5954:O5957)&gt;0),"xx","")</f>
        <v/>
      </c>
      <c r="R5953" s="394" t="str">
        <f t="shared" si="1467"/>
        <v/>
      </c>
      <c r="S5953" s="394" t="str">
        <f t="shared" si="1469"/>
        <v/>
      </c>
    </row>
    <row r="5954" spans="1:19" ht="26.25" hidden="1" thickBot="1">
      <c r="A5954" s="406">
        <v>98560</v>
      </c>
      <c r="B5954" s="396" t="s">
        <v>3293</v>
      </c>
      <c r="C5954" s="400" t="s">
        <v>2646</v>
      </c>
      <c r="D5954" s="384" t="str">
        <f>VLOOKUP(A5954,[3]cartilha!$A$1:$AN$65536,15,FALSE)</f>
        <v>M2</v>
      </c>
      <c r="E5954" s="385" t="s">
        <v>11502</v>
      </c>
      <c r="F5954" s="386">
        <f>IF(E5954=0,0,ROUND(E5954*(1+E$10)*(1-E$11),2))</f>
        <v>55.84</v>
      </c>
      <c r="G5954" s="407"/>
      <c r="H5954" s="436">
        <f t="shared" si="1468"/>
        <v>55.84</v>
      </c>
      <c r="I5954" s="403">
        <f>IF(ISBLANK(E5954),0,ROUND(F5954*G5954,2))</f>
        <v>0</v>
      </c>
      <c r="J5954" s="403">
        <f>IF(ISBLANK(G5954),0,ROUND(G5954*H5954,2))</f>
        <v>0</v>
      </c>
      <c r="K5954" s="390"/>
      <c r="L5954" s="404">
        <f>G5954</f>
        <v>0</v>
      </c>
      <c r="M5954" s="404">
        <f>H5954</f>
        <v>55.84</v>
      </c>
      <c r="N5954" s="405">
        <f>IF(ISBLANK(E5954),0,ROUND(F5954*L5954,2))</f>
        <v>0</v>
      </c>
      <c r="O5954" s="405">
        <f>IF(ISBLANK(L5954),0,ROUND(L5954*M5954,2))</f>
        <v>0</v>
      </c>
      <c r="P5954" s="392"/>
      <c r="Q5954" s="612"/>
      <c r="R5954" s="394" t="str">
        <f>IF(Q5954="X","x",IF(Q5954="xx","x",IF(O5954&gt;0,"x","")))</f>
        <v/>
      </c>
      <c r="S5954" s="394" t="str">
        <f t="shared" si="1469"/>
        <v/>
      </c>
    </row>
    <row r="5955" spans="1:19" ht="13.5" hidden="1" thickBot="1">
      <c r="A5955" s="406">
        <v>102803</v>
      </c>
      <c r="B5955" s="396" t="s">
        <v>3293</v>
      </c>
      <c r="C5955" s="400" t="s">
        <v>6473</v>
      </c>
      <c r="D5955" s="384" t="str">
        <f>VLOOKUP(A5955,[3]cartilha!$A$1:$AN$65536,15,FALSE)</f>
        <v>M2</v>
      </c>
      <c r="E5955" s="385" t="s">
        <v>11503</v>
      </c>
      <c r="F5955" s="386">
        <f t="shared" si="1472"/>
        <v>2.79</v>
      </c>
      <c r="G5955" s="407"/>
      <c r="H5955" s="436">
        <f t="shared" si="1468"/>
        <v>2.79</v>
      </c>
      <c r="I5955" s="403">
        <f>IF(ISBLANK(E5955),0,ROUND(F5955*G5955,2))</f>
        <v>0</v>
      </c>
      <c r="J5955" s="403">
        <f>IF(ISBLANK(G5955),0,ROUND(G5955*H5955,2))</f>
        <v>0</v>
      </c>
      <c r="K5955" s="390"/>
      <c r="L5955" s="404">
        <f t="shared" ref="L5955:M5957" si="1480">G5955</f>
        <v>0</v>
      </c>
      <c r="M5955" s="404">
        <f t="shared" si="1480"/>
        <v>2.79</v>
      </c>
      <c r="N5955" s="405">
        <f>IF(ISBLANK(E5955),0,ROUND(F5955*L5955,2))</f>
        <v>0</v>
      </c>
      <c r="O5955" s="405">
        <f>IF(ISBLANK(L5955),0,ROUND(L5955*M5955,2))</f>
        <v>0</v>
      </c>
      <c r="P5955" s="392"/>
      <c r="Q5955" s="612"/>
      <c r="R5955" s="394" t="str">
        <f t="shared" si="1467"/>
        <v/>
      </c>
      <c r="S5955" s="394" t="str">
        <f t="shared" si="1469"/>
        <v/>
      </c>
    </row>
    <row r="5956" spans="1:19" ht="26.25" hidden="1" thickBot="1">
      <c r="A5956" s="406">
        <v>98561</v>
      </c>
      <c r="B5956" s="396" t="s">
        <v>3293</v>
      </c>
      <c r="C5956" s="400" t="s">
        <v>2647</v>
      </c>
      <c r="D5956" s="384" t="str">
        <f>VLOOKUP(A5956,[3]cartilha!$A$1:$AN$65536,15,FALSE)</f>
        <v>M2</v>
      </c>
      <c r="E5956" s="385" t="s">
        <v>11504</v>
      </c>
      <c r="F5956" s="386">
        <f t="shared" si="1472"/>
        <v>49.33</v>
      </c>
      <c r="G5956" s="407"/>
      <c r="H5956" s="436">
        <f t="shared" si="1468"/>
        <v>49.33</v>
      </c>
      <c r="I5956" s="403">
        <f>IF(ISBLANK(E5956),0,ROUND(F5956*G5956,2))</f>
        <v>0</v>
      </c>
      <c r="J5956" s="403">
        <f>IF(ISBLANK(G5956),0,ROUND(G5956*H5956,2))</f>
        <v>0</v>
      </c>
      <c r="K5956" s="390"/>
      <c r="L5956" s="404">
        <f t="shared" si="1480"/>
        <v>0</v>
      </c>
      <c r="M5956" s="404">
        <f t="shared" si="1480"/>
        <v>49.33</v>
      </c>
      <c r="N5956" s="405">
        <f>IF(ISBLANK(E5956),0,ROUND(F5956*L5956,2))</f>
        <v>0</v>
      </c>
      <c r="O5956" s="405">
        <f>IF(ISBLANK(L5956),0,ROUND(L5956*M5956,2))</f>
        <v>0</v>
      </c>
      <c r="P5956" s="392"/>
      <c r="Q5956" s="612"/>
      <c r="R5956" s="394" t="str">
        <f t="shared" si="1467"/>
        <v/>
      </c>
      <c r="S5956" s="394" t="str">
        <f t="shared" si="1469"/>
        <v/>
      </c>
    </row>
    <row r="5957" spans="1:19" ht="26.25" hidden="1" thickBot="1">
      <c r="A5957" s="406">
        <v>98562</v>
      </c>
      <c r="B5957" s="396" t="s">
        <v>3293</v>
      </c>
      <c r="C5957" s="400" t="s">
        <v>2648</v>
      </c>
      <c r="D5957" s="384" t="str">
        <f>VLOOKUP(A5957,[3]cartilha!$A$1:$AN$65536,15,FALSE)</f>
        <v>M2</v>
      </c>
      <c r="E5957" s="385" t="s">
        <v>11505</v>
      </c>
      <c r="F5957" s="386">
        <f t="shared" si="1472"/>
        <v>48.26</v>
      </c>
      <c r="G5957" s="407"/>
      <c r="H5957" s="436">
        <f t="shared" si="1468"/>
        <v>48.26</v>
      </c>
      <c r="I5957" s="403">
        <f>IF(ISBLANK(E5957),0,ROUND(F5957*G5957,2))</f>
        <v>0</v>
      </c>
      <c r="J5957" s="403">
        <f>IF(ISBLANK(G5957),0,ROUND(G5957*H5957,2))</f>
        <v>0</v>
      </c>
      <c r="K5957" s="390"/>
      <c r="L5957" s="404">
        <f t="shared" si="1480"/>
        <v>0</v>
      </c>
      <c r="M5957" s="404">
        <f t="shared" si="1480"/>
        <v>48.26</v>
      </c>
      <c r="N5957" s="405">
        <f>IF(ISBLANK(E5957),0,ROUND(F5957*L5957,2))</f>
        <v>0</v>
      </c>
      <c r="O5957" s="405">
        <f>IF(ISBLANK(L5957),0,ROUND(L5957*M5957,2))</f>
        <v>0</v>
      </c>
      <c r="P5957" s="392"/>
      <c r="Q5957" s="612"/>
      <c r="R5957" s="394" t="str">
        <f t="shared" si="1467"/>
        <v/>
      </c>
      <c r="S5957" s="394" t="str">
        <f t="shared" si="1469"/>
        <v/>
      </c>
    </row>
    <row r="5958" spans="1:19" ht="13.5" hidden="1" thickBot="1">
      <c r="A5958" s="406" t="s">
        <v>6474</v>
      </c>
      <c r="B5958" s="396"/>
      <c r="C5958" s="400" t="s">
        <v>6475</v>
      </c>
      <c r="D5958" s="384">
        <v>0</v>
      </c>
      <c r="E5958" s="385"/>
      <c r="F5958" s="386">
        <f t="shared" si="1472"/>
        <v>0</v>
      </c>
      <c r="G5958" s="448"/>
      <c r="H5958" s="436">
        <f t="shared" si="1468"/>
        <v>0</v>
      </c>
      <c r="I5958" s="449"/>
      <c r="J5958" s="450"/>
      <c r="K5958" s="390"/>
      <c r="L5958" s="448"/>
      <c r="M5958" s="448"/>
      <c r="N5958" s="449"/>
      <c r="O5958" s="450"/>
      <c r="P5958" s="392"/>
      <c r="Q5958" s="393" t="str">
        <f>IF(OR(SUM(J5958)&gt;0,SUM(O5958)&gt;0),"xx","")</f>
        <v/>
      </c>
      <c r="R5958" s="394" t="str">
        <f t="shared" si="1467"/>
        <v/>
      </c>
      <c r="S5958" s="394" t="str">
        <f t="shared" si="1469"/>
        <v/>
      </c>
    </row>
    <row r="5959" spans="1:19" ht="13.5" thickBot="1">
      <c r="A5959" s="406" t="s">
        <v>2207</v>
      </c>
      <c r="B5959" s="396"/>
      <c r="C5959" s="400" t="s">
        <v>48</v>
      </c>
      <c r="D5959" s="384">
        <v>0</v>
      </c>
      <c r="E5959" s="385"/>
      <c r="F5959" s="386">
        <f t="shared" si="1472"/>
        <v>0</v>
      </c>
      <c r="G5959" s="448"/>
      <c r="H5959" s="436">
        <f t="shared" si="1468"/>
        <v>0</v>
      </c>
      <c r="I5959" s="449"/>
      <c r="J5959" s="450"/>
      <c r="K5959" s="390"/>
      <c r="L5959" s="448"/>
      <c r="M5959" s="448"/>
      <c r="N5959" s="449"/>
      <c r="O5959" s="450"/>
      <c r="P5959" s="392"/>
      <c r="Q5959" s="393" t="str">
        <f>IF(OR(SUM(J5960:J5962)&gt;0,SUM(O5960:O5962)&gt;0),"xx","")</f>
        <v>xx</v>
      </c>
      <c r="R5959" s="394" t="str">
        <f t="shared" si="1467"/>
        <v>x</v>
      </c>
      <c r="S5959" s="394" t="str">
        <f t="shared" si="1469"/>
        <v>x</v>
      </c>
    </row>
    <row r="5960" spans="1:19" ht="26.25" hidden="1" thickBot="1">
      <c r="A5960" s="406">
        <v>98546</v>
      </c>
      <c r="B5960" s="396" t="s">
        <v>3293</v>
      </c>
      <c r="C5960" s="400" t="s">
        <v>2650</v>
      </c>
      <c r="D5960" s="384" t="str">
        <f>VLOOKUP(A5960,[3]cartilha!$A$1:$AN$65536,15,FALSE)</f>
        <v>M2</v>
      </c>
      <c r="E5960" s="385" t="s">
        <v>11506</v>
      </c>
      <c r="F5960" s="386">
        <f t="shared" si="1472"/>
        <v>113.4</v>
      </c>
      <c r="G5960" s="407"/>
      <c r="H5960" s="436">
        <f t="shared" si="1468"/>
        <v>113.4</v>
      </c>
      <c r="I5960" s="403">
        <f>IF(ISBLANK(E5960),0,ROUND(F5960*G5960,2))</f>
        <v>0</v>
      </c>
      <c r="J5960" s="403">
        <f>IF(ISBLANK(G5960),0,ROUND(G5960*H5960,2))</f>
        <v>0</v>
      </c>
      <c r="K5960" s="390"/>
      <c r="L5960" s="404">
        <f t="shared" ref="L5960:M5962" si="1481">G5960</f>
        <v>0</v>
      </c>
      <c r="M5960" s="404">
        <f t="shared" si="1481"/>
        <v>113.4</v>
      </c>
      <c r="N5960" s="405">
        <f>IF(ISBLANK(E5960),0,ROUND(F5960*L5960,2))</f>
        <v>0</v>
      </c>
      <c r="O5960" s="405">
        <f>IF(ISBLANK(L5960),0,ROUND(L5960*M5960,2))</f>
        <v>0</v>
      </c>
      <c r="P5960" s="392"/>
      <c r="Q5960" s="393"/>
      <c r="R5960" s="394" t="str">
        <f t="shared" si="1467"/>
        <v/>
      </c>
      <c r="S5960" s="394" t="str">
        <f t="shared" si="1469"/>
        <v/>
      </c>
    </row>
    <row r="5961" spans="1:19" ht="26.25" hidden="1" thickBot="1">
      <c r="A5961" s="406">
        <v>98547</v>
      </c>
      <c r="B5961" s="396" t="s">
        <v>3293</v>
      </c>
      <c r="C5961" s="400" t="s">
        <v>2651</v>
      </c>
      <c r="D5961" s="384" t="str">
        <f>VLOOKUP(A5961,[3]cartilha!$A$1:$AN$65536,15,FALSE)</f>
        <v>M2</v>
      </c>
      <c r="E5961" s="385" t="s">
        <v>11507</v>
      </c>
      <c r="F5961" s="386">
        <f t="shared" si="1472"/>
        <v>211.85</v>
      </c>
      <c r="G5961" s="407"/>
      <c r="H5961" s="436">
        <f t="shared" si="1468"/>
        <v>211.85</v>
      </c>
      <c r="I5961" s="403">
        <f>IF(ISBLANK(E5961),0,ROUND(F5961*G5961,2))</f>
        <v>0</v>
      </c>
      <c r="J5961" s="403">
        <f>IF(ISBLANK(G5961),0,ROUND(G5961*H5961,2))</f>
        <v>0</v>
      </c>
      <c r="K5961" s="390"/>
      <c r="L5961" s="404">
        <f t="shared" si="1481"/>
        <v>0</v>
      </c>
      <c r="M5961" s="404">
        <f t="shared" si="1481"/>
        <v>211.85</v>
      </c>
      <c r="N5961" s="405">
        <f>IF(ISBLANK(E5961),0,ROUND(F5961*L5961,2))</f>
        <v>0</v>
      </c>
      <c r="O5961" s="405">
        <f>IF(ISBLANK(L5961),0,ROUND(L5961*M5961,2))</f>
        <v>0</v>
      </c>
      <c r="P5961" s="392"/>
      <c r="Q5961" s="393"/>
      <c r="R5961" s="394" t="str">
        <f t="shared" si="1467"/>
        <v/>
      </c>
      <c r="S5961" s="394" t="str">
        <f t="shared" si="1469"/>
        <v/>
      </c>
    </row>
    <row r="5962" spans="1:19" ht="13.5" thickBot="1">
      <c r="A5962" s="406">
        <v>98557</v>
      </c>
      <c r="B5962" s="396" t="s">
        <v>3293</v>
      </c>
      <c r="C5962" s="400" t="s">
        <v>2652</v>
      </c>
      <c r="D5962" s="384" t="str">
        <f>VLOOKUP(A5962,[3]cartilha!$A$1:$AN$65536,15,FALSE)</f>
        <v>M2</v>
      </c>
      <c r="E5962" s="385" t="s">
        <v>11508</v>
      </c>
      <c r="F5962" s="386">
        <f t="shared" si="1472"/>
        <v>47.11</v>
      </c>
      <c r="G5962" s="407">
        <v>239.18</v>
      </c>
      <c r="H5962" s="436">
        <f t="shared" si="1468"/>
        <v>47.11</v>
      </c>
      <c r="I5962" s="403">
        <f>IF(ISBLANK(E5962),0,ROUND(F5962*G5962,2))</f>
        <v>11267.77</v>
      </c>
      <c r="J5962" s="403">
        <f>IF(ISBLANK(G5962),0,ROUND(G5962*H5962,2))</f>
        <v>11267.77</v>
      </c>
      <c r="K5962" s="390"/>
      <c r="L5962" s="404">
        <f t="shared" si="1481"/>
        <v>239.18</v>
      </c>
      <c r="M5962" s="404">
        <f t="shared" si="1481"/>
        <v>47.11</v>
      </c>
      <c r="N5962" s="405">
        <f>IF(ISBLANK(E5962),0,ROUND(F5962*L5962,2))</f>
        <v>11267.77</v>
      </c>
      <c r="O5962" s="405">
        <f>IF(ISBLANK(L5962),0,ROUND(L5962*M5962,2))</f>
        <v>11267.77</v>
      </c>
      <c r="P5962" s="392"/>
      <c r="Q5962" s="393"/>
      <c r="R5962" s="394" t="str">
        <f t="shared" si="1467"/>
        <v>x</v>
      </c>
      <c r="S5962" s="394" t="str">
        <f t="shared" si="1469"/>
        <v>x</v>
      </c>
    </row>
    <row r="5963" spans="1:19" ht="13.5" hidden="1" thickBot="1">
      <c r="A5963" s="406" t="s">
        <v>6476</v>
      </c>
      <c r="B5963" s="396"/>
      <c r="C5963" s="400" t="s">
        <v>6477</v>
      </c>
      <c r="D5963" s="384">
        <v>0</v>
      </c>
      <c r="E5963" s="385"/>
      <c r="F5963" s="386">
        <f t="shared" si="1472"/>
        <v>0</v>
      </c>
      <c r="G5963" s="448"/>
      <c r="H5963" s="436">
        <f t="shared" si="1468"/>
        <v>0</v>
      </c>
      <c r="I5963" s="449"/>
      <c r="J5963" s="450"/>
      <c r="K5963" s="390"/>
      <c r="L5963" s="448"/>
      <c r="M5963" s="448"/>
      <c r="N5963" s="449"/>
      <c r="O5963" s="450"/>
      <c r="P5963" s="392"/>
      <c r="Q5963" s="393" t="str">
        <f>IF(OR(SUM(J5963)&gt;0,SUM(O5963)&gt;0),"xx","")</f>
        <v/>
      </c>
      <c r="R5963" s="394" t="str">
        <f t="shared" si="1467"/>
        <v/>
      </c>
      <c r="S5963" s="394" t="str">
        <f t="shared" si="1469"/>
        <v/>
      </c>
    </row>
    <row r="5964" spans="1:19" ht="13.5" hidden="1" thickBot="1">
      <c r="A5964" s="406" t="s">
        <v>2208</v>
      </c>
      <c r="B5964" s="396"/>
      <c r="C5964" s="400" t="s">
        <v>49</v>
      </c>
      <c r="D5964" s="384">
        <v>0</v>
      </c>
      <c r="E5964" s="385"/>
      <c r="F5964" s="386">
        <f t="shared" si="1472"/>
        <v>0</v>
      </c>
      <c r="G5964" s="448"/>
      <c r="H5964" s="436">
        <f t="shared" si="1468"/>
        <v>0</v>
      </c>
      <c r="I5964" s="449"/>
      <c r="J5964" s="450"/>
      <c r="K5964" s="390"/>
      <c r="L5964" s="448"/>
      <c r="M5964" s="448"/>
      <c r="N5964" s="449"/>
      <c r="O5964" s="450"/>
      <c r="P5964" s="392"/>
      <c r="Q5964" s="393" t="str">
        <f>IF(OR(SUM(J5965:J5968)&gt;0,SUM(O5965:O5968)&gt;0),"xx","")</f>
        <v/>
      </c>
      <c r="R5964" s="394" t="str">
        <f t="shared" si="1467"/>
        <v/>
      </c>
      <c r="S5964" s="394" t="str">
        <f t="shared" si="1469"/>
        <v/>
      </c>
    </row>
    <row r="5965" spans="1:19" ht="26.25" hidden="1" thickBot="1">
      <c r="A5965" s="406">
        <v>98555</v>
      </c>
      <c r="B5965" s="396" t="s">
        <v>3293</v>
      </c>
      <c r="C5965" s="400" t="s">
        <v>4073</v>
      </c>
      <c r="D5965" s="384" t="str">
        <f>VLOOKUP(A5965,[3]cartilha!$A$1:$AN$65536,15,FALSE)</f>
        <v>M2</v>
      </c>
      <c r="E5965" s="385" t="s">
        <v>11509</v>
      </c>
      <c r="F5965" s="386">
        <f t="shared" si="1472"/>
        <v>32.68</v>
      </c>
      <c r="G5965" s="407"/>
      <c r="H5965" s="436">
        <f t="shared" si="1468"/>
        <v>32.68</v>
      </c>
      <c r="I5965" s="403">
        <f>IF(ISBLANK(E5965),0,ROUND(F5965*G5965,2))</f>
        <v>0</v>
      </c>
      <c r="J5965" s="403">
        <f>IF(ISBLANK(G5965),0,ROUND(G5965*H5965,2))</f>
        <v>0</v>
      </c>
      <c r="K5965" s="390"/>
      <c r="L5965" s="404">
        <f t="shared" ref="L5965:M5968" si="1482">G5965</f>
        <v>0</v>
      </c>
      <c r="M5965" s="404">
        <f t="shared" si="1482"/>
        <v>32.68</v>
      </c>
      <c r="N5965" s="405">
        <f>IF(ISBLANK(E5965),0,ROUND(F5965*L5965,2))</f>
        <v>0</v>
      </c>
      <c r="O5965" s="405">
        <f>IF(ISBLANK(L5965),0,ROUND(L5965*M5965,2))</f>
        <v>0</v>
      </c>
      <c r="P5965" s="392"/>
      <c r="Q5965" s="612"/>
      <c r="R5965" s="394" t="str">
        <f t="shared" ref="R5965:R6028" si="1483">IF(Q5965="X","x",IF(Q5965="xx","x",IF(O5965&gt;0,"x","")))</f>
        <v/>
      </c>
      <c r="S5965" s="394" t="str">
        <f t="shared" si="1469"/>
        <v/>
      </c>
    </row>
    <row r="5966" spans="1:19" ht="26.25" hidden="1" thickBot="1">
      <c r="A5966" s="406">
        <v>98556</v>
      </c>
      <c r="B5966" s="396" t="s">
        <v>3293</v>
      </c>
      <c r="C5966" s="400" t="s">
        <v>4074</v>
      </c>
      <c r="D5966" s="384" t="str">
        <f>VLOOKUP(A5966,[3]cartilha!$A$1:$AN$65536,15,FALSE)</f>
        <v>M2</v>
      </c>
      <c r="E5966" s="385" t="s">
        <v>11510</v>
      </c>
      <c r="F5966" s="386">
        <f t="shared" si="1472"/>
        <v>60.43</v>
      </c>
      <c r="G5966" s="407"/>
      <c r="H5966" s="436">
        <f t="shared" si="1468"/>
        <v>60.43</v>
      </c>
      <c r="I5966" s="403">
        <f>IF(ISBLANK(E5966),0,ROUND(F5966*G5966,2))</f>
        <v>0</v>
      </c>
      <c r="J5966" s="403">
        <f>IF(ISBLANK(G5966),0,ROUND(G5966*H5966,2))</f>
        <v>0</v>
      </c>
      <c r="K5966" s="390"/>
      <c r="L5966" s="404">
        <f t="shared" si="1482"/>
        <v>0</v>
      </c>
      <c r="M5966" s="404">
        <f t="shared" si="1482"/>
        <v>60.43</v>
      </c>
      <c r="N5966" s="405">
        <f>IF(ISBLANK(E5966),0,ROUND(F5966*L5966,2))</f>
        <v>0</v>
      </c>
      <c r="O5966" s="405">
        <f>IF(ISBLANK(L5966),0,ROUND(L5966*M5966,2))</f>
        <v>0</v>
      </c>
      <c r="P5966" s="392"/>
      <c r="Q5966" s="612"/>
      <c r="R5966" s="394" t="str">
        <f t="shared" si="1483"/>
        <v/>
      </c>
      <c r="S5966" s="394" t="str">
        <f t="shared" si="1469"/>
        <v/>
      </c>
    </row>
    <row r="5967" spans="1:19" ht="26.25" hidden="1" thickBot="1">
      <c r="A5967" s="406">
        <v>98558</v>
      </c>
      <c r="B5967" s="396" t="s">
        <v>3293</v>
      </c>
      <c r="C5967" s="400" t="s">
        <v>4075</v>
      </c>
      <c r="D5967" s="384" t="str">
        <f>VLOOKUP(A5967,[3]cartilha!$A$1:$AN$65536,15,FALSE)</f>
        <v>UN</v>
      </c>
      <c r="E5967" s="385" t="s">
        <v>11511</v>
      </c>
      <c r="F5967" s="386">
        <f t="shared" si="1472"/>
        <v>9.14</v>
      </c>
      <c r="G5967" s="407"/>
      <c r="H5967" s="436">
        <f t="shared" si="1468"/>
        <v>9.14</v>
      </c>
      <c r="I5967" s="403">
        <f>IF(ISBLANK(E5967),0,ROUND(F5967*G5967,2))</f>
        <v>0</v>
      </c>
      <c r="J5967" s="403">
        <f>IF(ISBLANK(G5967),0,ROUND(G5967*H5967,2))</f>
        <v>0</v>
      </c>
      <c r="K5967" s="390"/>
      <c r="L5967" s="404">
        <f t="shared" si="1482"/>
        <v>0</v>
      </c>
      <c r="M5967" s="404">
        <f t="shared" si="1482"/>
        <v>9.14</v>
      </c>
      <c r="N5967" s="405">
        <f>IF(ISBLANK(E5967),0,ROUND(F5967*L5967,2))</f>
        <v>0</v>
      </c>
      <c r="O5967" s="405">
        <f>IF(ISBLANK(L5967),0,ROUND(L5967*M5967,2))</f>
        <v>0</v>
      </c>
      <c r="P5967" s="392"/>
      <c r="Q5967" s="612"/>
      <c r="R5967" s="394" t="str">
        <f t="shared" si="1483"/>
        <v/>
      </c>
      <c r="S5967" s="394" t="str">
        <f t="shared" si="1469"/>
        <v/>
      </c>
    </row>
    <row r="5968" spans="1:19" ht="13.5" hidden="1" thickBot="1">
      <c r="A5968" s="406">
        <v>98559</v>
      </c>
      <c r="B5968" s="396" t="s">
        <v>3293</v>
      </c>
      <c r="C5968" s="400" t="s">
        <v>2649</v>
      </c>
      <c r="D5968" s="384" t="str">
        <f>VLOOKUP(A5968,[3]cartilha!$A$1:$AN$65536,15,FALSE)</f>
        <v>M</v>
      </c>
      <c r="E5968" s="385" t="s">
        <v>11512</v>
      </c>
      <c r="F5968" s="386">
        <f t="shared" si="1472"/>
        <v>5.34</v>
      </c>
      <c r="G5968" s="407"/>
      <c r="H5968" s="436">
        <f t="shared" si="1468"/>
        <v>5.34</v>
      </c>
      <c r="I5968" s="403">
        <f>IF(ISBLANK(E5968),0,ROUND(F5968*G5968,2))</f>
        <v>0</v>
      </c>
      <c r="J5968" s="403">
        <f>IF(ISBLANK(G5968),0,ROUND(G5968*H5968,2))</f>
        <v>0</v>
      </c>
      <c r="K5968" s="390"/>
      <c r="L5968" s="404">
        <f t="shared" si="1482"/>
        <v>0</v>
      </c>
      <c r="M5968" s="404">
        <f t="shared" si="1482"/>
        <v>5.34</v>
      </c>
      <c r="N5968" s="405">
        <f>IF(ISBLANK(E5968),0,ROUND(F5968*L5968,2))</f>
        <v>0</v>
      </c>
      <c r="O5968" s="405">
        <f>IF(ISBLANK(L5968),0,ROUND(L5968*M5968,2))</f>
        <v>0</v>
      </c>
      <c r="P5968" s="392"/>
      <c r="Q5968" s="612"/>
      <c r="R5968" s="394" t="str">
        <f t="shared" si="1483"/>
        <v/>
      </c>
      <c r="S5968" s="394" t="str">
        <f t="shared" si="1469"/>
        <v/>
      </c>
    </row>
    <row r="5969" spans="1:19" ht="13.5" hidden="1" thickBot="1">
      <c r="A5969" s="406" t="s">
        <v>6478</v>
      </c>
      <c r="B5969" s="396"/>
      <c r="C5969" s="400" t="s">
        <v>6479</v>
      </c>
      <c r="D5969" s="384">
        <v>0</v>
      </c>
      <c r="E5969" s="385"/>
      <c r="F5969" s="386">
        <f t="shared" si="1472"/>
        <v>0</v>
      </c>
      <c r="G5969" s="448"/>
      <c r="H5969" s="436">
        <f t="shared" si="1468"/>
        <v>0</v>
      </c>
      <c r="I5969" s="449"/>
      <c r="J5969" s="450"/>
      <c r="K5969" s="390"/>
      <c r="L5969" s="448"/>
      <c r="M5969" s="448"/>
      <c r="N5969" s="449"/>
      <c r="O5969" s="450"/>
      <c r="P5969" s="392"/>
      <c r="Q5969" s="393" t="str">
        <f>IF(OR(SUM(J5969)&gt;0,SUM(O5969)&gt;0),"xx","")</f>
        <v/>
      </c>
      <c r="R5969" s="394" t="str">
        <f t="shared" si="1483"/>
        <v/>
      </c>
      <c r="S5969" s="394" t="str">
        <f t="shared" si="1469"/>
        <v/>
      </c>
    </row>
    <row r="5970" spans="1:19" ht="13.5" hidden="1" thickBot="1">
      <c r="A5970" s="406" t="s">
        <v>2209</v>
      </c>
      <c r="B5970" s="396"/>
      <c r="C5970" s="400" t="s">
        <v>50</v>
      </c>
      <c r="D5970" s="384">
        <v>0</v>
      </c>
      <c r="E5970" s="385"/>
      <c r="F5970" s="386">
        <f t="shared" si="1472"/>
        <v>0</v>
      </c>
      <c r="G5970" s="448"/>
      <c r="H5970" s="436">
        <f t="shared" ref="H5970:H6033" si="1484">F5970</f>
        <v>0</v>
      </c>
      <c r="I5970" s="449"/>
      <c r="J5970" s="450"/>
      <c r="K5970" s="390"/>
      <c r="L5970" s="448"/>
      <c r="M5970" s="448"/>
      <c r="N5970" s="449"/>
      <c r="O5970" s="450"/>
      <c r="P5970" s="392"/>
      <c r="Q5970" s="393" t="str">
        <f>IF(OR(SUM(J5970)&gt;0,SUM(O5970)&gt;0),"xx","")</f>
        <v/>
      </c>
      <c r="R5970" s="394" t="str">
        <f t="shared" si="1483"/>
        <v/>
      </c>
      <c r="S5970" s="394" t="str">
        <f t="shared" si="1469"/>
        <v/>
      </c>
    </row>
    <row r="5971" spans="1:19" ht="13.5" hidden="1" thickBot="1">
      <c r="A5971" s="406" t="s">
        <v>2210</v>
      </c>
      <c r="B5971" s="396"/>
      <c r="C5971" s="400" t="s">
        <v>2653</v>
      </c>
      <c r="D5971" s="384">
        <v>0</v>
      </c>
      <c r="E5971" s="385"/>
      <c r="F5971" s="386">
        <f t="shared" si="1472"/>
        <v>0</v>
      </c>
      <c r="G5971" s="448"/>
      <c r="H5971" s="436">
        <f t="shared" si="1484"/>
        <v>0</v>
      </c>
      <c r="I5971" s="449"/>
      <c r="J5971" s="450"/>
      <c r="K5971" s="390"/>
      <c r="L5971" s="448"/>
      <c r="M5971" s="448"/>
      <c r="N5971" s="449"/>
      <c r="O5971" s="450"/>
      <c r="P5971" s="392"/>
      <c r="Q5971" s="393" t="str">
        <f>IF(OR(SUM(J5972:J5982)&gt;0,SUM(O5972:O5982)&gt;0),"xx","")</f>
        <v/>
      </c>
      <c r="R5971" s="394" t="str">
        <f t="shared" si="1483"/>
        <v/>
      </c>
      <c r="S5971" s="394" t="str">
        <f t="shared" si="1469"/>
        <v/>
      </c>
    </row>
    <row r="5972" spans="1:19" ht="26.25" hidden="1" thickBot="1">
      <c r="A5972" s="406">
        <v>98563</v>
      </c>
      <c r="B5972" s="396" t="s">
        <v>3293</v>
      </c>
      <c r="C5972" s="400" t="s">
        <v>2654</v>
      </c>
      <c r="D5972" s="384" t="str">
        <f>VLOOKUP(A5972,[3]cartilha!$A$1:$AN$65536,15,FALSE)</f>
        <v>M2</v>
      </c>
      <c r="E5972" s="385" t="s">
        <v>11513</v>
      </c>
      <c r="F5972" s="386">
        <f t="shared" si="1472"/>
        <v>38.68</v>
      </c>
      <c r="G5972" s="407"/>
      <c r="H5972" s="436">
        <f t="shared" si="1484"/>
        <v>38.68</v>
      </c>
      <c r="I5972" s="403">
        <f t="shared" ref="I5972:I5982" si="1485">IF(ISBLANK(E5972),0,ROUND(F5972*G5972,2))</f>
        <v>0</v>
      </c>
      <c r="J5972" s="403">
        <f t="shared" ref="J5972:J5982" si="1486">IF(ISBLANK(G5972),0,ROUND(G5972*H5972,2))</f>
        <v>0</v>
      </c>
      <c r="K5972" s="390"/>
      <c r="L5972" s="404">
        <f t="shared" ref="L5972:M5982" si="1487">G5972</f>
        <v>0</v>
      </c>
      <c r="M5972" s="404">
        <f t="shared" si="1487"/>
        <v>38.68</v>
      </c>
      <c r="N5972" s="405">
        <f t="shared" ref="N5972:N5982" si="1488">IF(ISBLANK(E5972),0,ROUND(F5972*L5972,2))</f>
        <v>0</v>
      </c>
      <c r="O5972" s="405">
        <f t="shared" ref="O5972:O5982" si="1489">IF(ISBLANK(L5972),0,ROUND(L5972*M5972,2))</f>
        <v>0</v>
      </c>
      <c r="P5972" s="392"/>
      <c r="Q5972" s="612"/>
      <c r="R5972" s="394" t="str">
        <f t="shared" si="1483"/>
        <v/>
      </c>
      <c r="S5972" s="394" t="str">
        <f t="shared" si="1469"/>
        <v/>
      </c>
    </row>
    <row r="5973" spans="1:19" ht="26.25" hidden="1" thickBot="1">
      <c r="A5973" s="406">
        <v>98564</v>
      </c>
      <c r="B5973" s="396" t="s">
        <v>3293</v>
      </c>
      <c r="C5973" s="400" t="s">
        <v>2655</v>
      </c>
      <c r="D5973" s="384" t="str">
        <f>VLOOKUP(A5973,[3]cartilha!$A$1:$AN$65536,15,FALSE)</f>
        <v>M2</v>
      </c>
      <c r="E5973" s="385" t="s">
        <v>11046</v>
      </c>
      <c r="F5973" s="386">
        <f t="shared" si="1472"/>
        <v>56.43</v>
      </c>
      <c r="G5973" s="407"/>
      <c r="H5973" s="436">
        <f t="shared" si="1484"/>
        <v>56.43</v>
      </c>
      <c r="I5973" s="403">
        <f t="shared" si="1485"/>
        <v>0</v>
      </c>
      <c r="J5973" s="403">
        <f t="shared" si="1486"/>
        <v>0</v>
      </c>
      <c r="K5973" s="390"/>
      <c r="L5973" s="404">
        <f t="shared" si="1487"/>
        <v>0</v>
      </c>
      <c r="M5973" s="404">
        <f t="shared" si="1487"/>
        <v>56.43</v>
      </c>
      <c r="N5973" s="405">
        <f t="shared" si="1488"/>
        <v>0</v>
      </c>
      <c r="O5973" s="405">
        <f t="shared" si="1489"/>
        <v>0</v>
      </c>
      <c r="P5973" s="392"/>
      <c r="Q5973" s="612"/>
      <c r="R5973" s="394" t="str">
        <f t="shared" si="1483"/>
        <v/>
      </c>
      <c r="S5973" s="394" t="str">
        <f t="shared" si="1469"/>
        <v/>
      </c>
    </row>
    <row r="5974" spans="1:19" ht="26.25" hidden="1" thickBot="1">
      <c r="A5974" s="406">
        <v>98565</v>
      </c>
      <c r="B5974" s="396" t="s">
        <v>3293</v>
      </c>
      <c r="C5974" s="400" t="s">
        <v>2656</v>
      </c>
      <c r="D5974" s="384" t="str">
        <f>VLOOKUP(A5974,[3]cartilha!$A$1:$AN$65536,15,FALSE)</f>
        <v>M2</v>
      </c>
      <c r="E5974" s="385" t="s">
        <v>11514</v>
      </c>
      <c r="F5974" s="386">
        <f t="shared" si="1472"/>
        <v>56.08</v>
      </c>
      <c r="G5974" s="407"/>
      <c r="H5974" s="436">
        <f t="shared" si="1484"/>
        <v>56.08</v>
      </c>
      <c r="I5974" s="403">
        <f t="shared" si="1485"/>
        <v>0</v>
      </c>
      <c r="J5974" s="403">
        <f t="shared" si="1486"/>
        <v>0</v>
      </c>
      <c r="K5974" s="390"/>
      <c r="L5974" s="404">
        <f t="shared" si="1487"/>
        <v>0</v>
      </c>
      <c r="M5974" s="404">
        <f t="shared" si="1487"/>
        <v>56.08</v>
      </c>
      <c r="N5974" s="405">
        <f t="shared" si="1488"/>
        <v>0</v>
      </c>
      <c r="O5974" s="405">
        <f t="shared" si="1489"/>
        <v>0</v>
      </c>
      <c r="P5974" s="392"/>
      <c r="Q5974" s="612"/>
      <c r="R5974" s="394" t="str">
        <f t="shared" si="1483"/>
        <v/>
      </c>
      <c r="S5974" s="394" t="str">
        <f t="shared" si="1469"/>
        <v/>
      </c>
    </row>
    <row r="5975" spans="1:19" ht="26.25" hidden="1" thickBot="1">
      <c r="A5975" s="406">
        <v>98566</v>
      </c>
      <c r="B5975" s="396" t="s">
        <v>3293</v>
      </c>
      <c r="C5975" s="400" t="s">
        <v>2657</v>
      </c>
      <c r="D5975" s="384" t="str">
        <f>VLOOKUP(A5975,[3]cartilha!$A$1:$AN$65536,15,FALSE)</f>
        <v>M2</v>
      </c>
      <c r="E5975" s="385" t="s">
        <v>11515</v>
      </c>
      <c r="F5975" s="386">
        <f t="shared" si="1472"/>
        <v>73.81</v>
      </c>
      <c r="G5975" s="407"/>
      <c r="H5975" s="436">
        <f t="shared" si="1484"/>
        <v>73.81</v>
      </c>
      <c r="I5975" s="403">
        <f t="shared" si="1485"/>
        <v>0</v>
      </c>
      <c r="J5975" s="403">
        <f t="shared" si="1486"/>
        <v>0</v>
      </c>
      <c r="K5975" s="390"/>
      <c r="L5975" s="404">
        <f t="shared" si="1487"/>
        <v>0</v>
      </c>
      <c r="M5975" s="404">
        <f t="shared" si="1487"/>
        <v>73.81</v>
      </c>
      <c r="N5975" s="405">
        <f t="shared" si="1488"/>
        <v>0</v>
      </c>
      <c r="O5975" s="405">
        <f t="shared" si="1489"/>
        <v>0</v>
      </c>
      <c r="P5975" s="392"/>
      <c r="Q5975" s="393"/>
      <c r="R5975" s="394" t="str">
        <f t="shared" si="1483"/>
        <v/>
      </c>
      <c r="S5975" s="394" t="str">
        <f t="shared" si="1469"/>
        <v/>
      </c>
    </row>
    <row r="5976" spans="1:19" ht="26.25" hidden="1" thickBot="1">
      <c r="A5976" s="406">
        <v>98567</v>
      </c>
      <c r="B5976" s="396" t="s">
        <v>3293</v>
      </c>
      <c r="C5976" s="400" t="s">
        <v>2658</v>
      </c>
      <c r="D5976" s="384" t="str">
        <f>VLOOKUP(A5976,[3]cartilha!$A$1:$AN$65536,15,FALSE)</f>
        <v>M2</v>
      </c>
      <c r="E5976" s="385" t="s">
        <v>11516</v>
      </c>
      <c r="F5976" s="386">
        <f t="shared" si="1472"/>
        <v>72.72</v>
      </c>
      <c r="G5976" s="407"/>
      <c r="H5976" s="436">
        <f t="shared" si="1484"/>
        <v>72.72</v>
      </c>
      <c r="I5976" s="403">
        <f t="shared" si="1485"/>
        <v>0</v>
      </c>
      <c r="J5976" s="403">
        <f t="shared" si="1486"/>
        <v>0</v>
      </c>
      <c r="K5976" s="390"/>
      <c r="L5976" s="404">
        <f t="shared" si="1487"/>
        <v>0</v>
      </c>
      <c r="M5976" s="404">
        <f t="shared" si="1487"/>
        <v>72.72</v>
      </c>
      <c r="N5976" s="405">
        <f t="shared" si="1488"/>
        <v>0</v>
      </c>
      <c r="O5976" s="405">
        <f t="shared" si="1489"/>
        <v>0</v>
      </c>
      <c r="P5976" s="392"/>
      <c r="Q5976" s="393"/>
      <c r="R5976" s="394" t="str">
        <f t="shared" si="1483"/>
        <v/>
      </c>
      <c r="S5976" s="394" t="str">
        <f t="shared" si="1469"/>
        <v/>
      </c>
    </row>
    <row r="5977" spans="1:19" ht="26.25" hidden="1" thickBot="1">
      <c r="A5977" s="406">
        <v>98568</v>
      </c>
      <c r="B5977" s="396" t="s">
        <v>3293</v>
      </c>
      <c r="C5977" s="400" t="s">
        <v>2659</v>
      </c>
      <c r="D5977" s="384" t="str">
        <f>VLOOKUP(A5977,[3]cartilha!$A$1:$AN$65536,15,FALSE)</f>
        <v>M2</v>
      </c>
      <c r="E5977" s="385" t="s">
        <v>10314</v>
      </c>
      <c r="F5977" s="386">
        <f t="shared" si="1472"/>
        <v>90.42</v>
      </c>
      <c r="G5977" s="407"/>
      <c r="H5977" s="436">
        <f t="shared" si="1484"/>
        <v>90.42</v>
      </c>
      <c r="I5977" s="403">
        <f t="shared" si="1485"/>
        <v>0</v>
      </c>
      <c r="J5977" s="403">
        <f t="shared" si="1486"/>
        <v>0</v>
      </c>
      <c r="K5977" s="390"/>
      <c r="L5977" s="404">
        <f t="shared" si="1487"/>
        <v>0</v>
      </c>
      <c r="M5977" s="404">
        <f t="shared" si="1487"/>
        <v>90.42</v>
      </c>
      <c r="N5977" s="405">
        <f t="shared" si="1488"/>
        <v>0</v>
      </c>
      <c r="O5977" s="405">
        <f t="shared" si="1489"/>
        <v>0</v>
      </c>
      <c r="P5977" s="392"/>
      <c r="Q5977" s="393"/>
      <c r="R5977" s="394" t="str">
        <f t="shared" si="1483"/>
        <v/>
      </c>
      <c r="S5977" s="394" t="str">
        <f t="shared" ref="S5977:S6040" si="1490">IF(Q5977="X","x",IF(Q5977="xx","x",IF(OR(J5977&gt;0,O5977&gt;0),"x","")))</f>
        <v/>
      </c>
    </row>
    <row r="5978" spans="1:19" ht="26.25" hidden="1" thickBot="1">
      <c r="A5978" s="406">
        <v>98569</v>
      </c>
      <c r="B5978" s="396" t="s">
        <v>3293</v>
      </c>
      <c r="C5978" s="400" t="s">
        <v>2660</v>
      </c>
      <c r="D5978" s="384" t="str">
        <f>VLOOKUP(A5978,[3]cartilha!$A$1:$AN$65536,15,FALSE)</f>
        <v>M2</v>
      </c>
      <c r="E5978" s="385" t="s">
        <v>11517</v>
      </c>
      <c r="F5978" s="386">
        <f t="shared" si="1472"/>
        <v>90.08</v>
      </c>
      <c r="G5978" s="407"/>
      <c r="H5978" s="436">
        <f t="shared" si="1484"/>
        <v>90.08</v>
      </c>
      <c r="I5978" s="403">
        <f t="shared" si="1485"/>
        <v>0</v>
      </c>
      <c r="J5978" s="403">
        <f t="shared" si="1486"/>
        <v>0</v>
      </c>
      <c r="K5978" s="390"/>
      <c r="L5978" s="404">
        <f t="shared" si="1487"/>
        <v>0</v>
      </c>
      <c r="M5978" s="404">
        <f t="shared" si="1487"/>
        <v>90.08</v>
      </c>
      <c r="N5978" s="405">
        <f t="shared" si="1488"/>
        <v>0</v>
      </c>
      <c r="O5978" s="405">
        <f t="shared" si="1489"/>
        <v>0</v>
      </c>
      <c r="P5978" s="392"/>
      <c r="Q5978" s="393"/>
      <c r="R5978" s="394" t="str">
        <f t="shared" si="1483"/>
        <v/>
      </c>
      <c r="S5978" s="394" t="str">
        <f t="shared" si="1490"/>
        <v/>
      </c>
    </row>
    <row r="5979" spans="1:19" ht="26.25" hidden="1" thickBot="1">
      <c r="A5979" s="406">
        <v>98570</v>
      </c>
      <c r="B5979" s="396" t="s">
        <v>3293</v>
      </c>
      <c r="C5979" s="400" t="s">
        <v>2661</v>
      </c>
      <c r="D5979" s="384" t="str">
        <f>VLOOKUP(A5979,[3]cartilha!$A$1:$AN$65536,15,FALSE)</f>
        <v>M2</v>
      </c>
      <c r="E5979" s="385" t="s">
        <v>11518</v>
      </c>
      <c r="F5979" s="386">
        <f t="shared" si="1472"/>
        <v>107.84</v>
      </c>
      <c r="G5979" s="407"/>
      <c r="H5979" s="436">
        <f t="shared" si="1484"/>
        <v>107.84</v>
      </c>
      <c r="I5979" s="403">
        <f t="shared" si="1485"/>
        <v>0</v>
      </c>
      <c r="J5979" s="403">
        <f t="shared" si="1486"/>
        <v>0</v>
      </c>
      <c r="K5979" s="390"/>
      <c r="L5979" s="404">
        <f t="shared" si="1487"/>
        <v>0</v>
      </c>
      <c r="M5979" s="404">
        <f t="shared" si="1487"/>
        <v>107.84</v>
      </c>
      <c r="N5979" s="405">
        <f t="shared" si="1488"/>
        <v>0</v>
      </c>
      <c r="O5979" s="405">
        <f t="shared" si="1489"/>
        <v>0</v>
      </c>
      <c r="P5979" s="392"/>
      <c r="Q5979" s="393"/>
      <c r="R5979" s="394" t="str">
        <f t="shared" si="1483"/>
        <v/>
      </c>
      <c r="S5979" s="394" t="str">
        <f t="shared" si="1490"/>
        <v/>
      </c>
    </row>
    <row r="5980" spans="1:19" ht="13.5" hidden="1" thickBot="1">
      <c r="A5980" s="406">
        <v>98571</v>
      </c>
      <c r="B5980" s="396" t="s">
        <v>3293</v>
      </c>
      <c r="C5980" s="400" t="s">
        <v>2662</v>
      </c>
      <c r="D5980" s="384" t="str">
        <f>VLOOKUP(A5980,[3]cartilha!$A$1:$AN$65536,15,FALSE)</f>
        <v>M2</v>
      </c>
      <c r="E5980" s="385" t="s">
        <v>11519</v>
      </c>
      <c r="F5980" s="386">
        <f t="shared" si="1472"/>
        <v>43.58</v>
      </c>
      <c r="G5980" s="407"/>
      <c r="H5980" s="436">
        <f t="shared" si="1484"/>
        <v>43.58</v>
      </c>
      <c r="I5980" s="403">
        <f t="shared" si="1485"/>
        <v>0</v>
      </c>
      <c r="J5980" s="403">
        <f t="shared" si="1486"/>
        <v>0</v>
      </c>
      <c r="K5980" s="390"/>
      <c r="L5980" s="404">
        <f t="shared" si="1487"/>
        <v>0</v>
      </c>
      <c r="M5980" s="404">
        <f t="shared" si="1487"/>
        <v>43.58</v>
      </c>
      <c r="N5980" s="405">
        <f t="shared" si="1488"/>
        <v>0</v>
      </c>
      <c r="O5980" s="405">
        <f t="shared" si="1489"/>
        <v>0</v>
      </c>
      <c r="P5980" s="392"/>
      <c r="Q5980" s="393"/>
      <c r="R5980" s="394" t="str">
        <f t="shared" si="1483"/>
        <v/>
      </c>
      <c r="S5980" s="394" t="str">
        <f t="shared" si="1490"/>
        <v/>
      </c>
    </row>
    <row r="5981" spans="1:19" ht="13.5" hidden="1" thickBot="1">
      <c r="A5981" s="406">
        <v>98572</v>
      </c>
      <c r="B5981" s="396" t="s">
        <v>3293</v>
      </c>
      <c r="C5981" s="400" t="s">
        <v>2663</v>
      </c>
      <c r="D5981" s="384" t="str">
        <f>VLOOKUP(A5981,[3]cartilha!$A$1:$AN$65536,15,FALSE)</f>
        <v>M2</v>
      </c>
      <c r="E5981" s="385" t="s">
        <v>11520</v>
      </c>
      <c r="F5981" s="386">
        <f t="shared" si="1472"/>
        <v>53.88</v>
      </c>
      <c r="G5981" s="407"/>
      <c r="H5981" s="436">
        <f t="shared" si="1484"/>
        <v>53.88</v>
      </c>
      <c r="I5981" s="403">
        <f t="shared" si="1485"/>
        <v>0</v>
      </c>
      <c r="J5981" s="403">
        <f t="shared" si="1486"/>
        <v>0</v>
      </c>
      <c r="K5981" s="390"/>
      <c r="L5981" s="404">
        <f t="shared" si="1487"/>
        <v>0</v>
      </c>
      <c r="M5981" s="404">
        <f t="shared" si="1487"/>
        <v>53.88</v>
      </c>
      <c r="N5981" s="405">
        <f t="shared" si="1488"/>
        <v>0</v>
      </c>
      <c r="O5981" s="405">
        <f t="shared" si="1489"/>
        <v>0</v>
      </c>
      <c r="P5981" s="392"/>
      <c r="Q5981" s="393"/>
      <c r="R5981" s="394" t="str">
        <f t="shared" si="1483"/>
        <v/>
      </c>
      <c r="S5981" s="394" t="str">
        <f t="shared" si="1490"/>
        <v/>
      </c>
    </row>
    <row r="5982" spans="1:19" ht="13.5" hidden="1" thickBot="1">
      <c r="A5982" s="406">
        <v>98573</v>
      </c>
      <c r="B5982" s="396" t="s">
        <v>3293</v>
      </c>
      <c r="C5982" s="400" t="s">
        <v>2664</v>
      </c>
      <c r="D5982" s="384" t="str">
        <f>VLOOKUP(A5982,[3]cartilha!$A$1:$AN$65536,15,FALSE)</f>
        <v>M2</v>
      </c>
      <c r="E5982" s="385" t="s">
        <v>8532</v>
      </c>
      <c r="F5982" s="386">
        <f t="shared" si="1472"/>
        <v>71.099999999999994</v>
      </c>
      <c r="G5982" s="407"/>
      <c r="H5982" s="436">
        <f t="shared" si="1484"/>
        <v>71.099999999999994</v>
      </c>
      <c r="I5982" s="403">
        <f t="shared" si="1485"/>
        <v>0</v>
      </c>
      <c r="J5982" s="403">
        <f t="shared" si="1486"/>
        <v>0</v>
      </c>
      <c r="K5982" s="390"/>
      <c r="L5982" s="404">
        <f t="shared" si="1487"/>
        <v>0</v>
      </c>
      <c r="M5982" s="404">
        <f t="shared" si="1487"/>
        <v>71.099999999999994</v>
      </c>
      <c r="N5982" s="405">
        <f t="shared" si="1488"/>
        <v>0</v>
      </c>
      <c r="O5982" s="405">
        <f t="shared" si="1489"/>
        <v>0</v>
      </c>
      <c r="P5982" s="392"/>
      <c r="Q5982" s="393"/>
      <c r="R5982" s="394" t="str">
        <f t="shared" si="1483"/>
        <v/>
      </c>
      <c r="S5982" s="394" t="str">
        <f t="shared" si="1490"/>
        <v/>
      </c>
    </row>
    <row r="5983" spans="1:19" ht="13.5" thickBot="1">
      <c r="A5983" s="406" t="s">
        <v>6480</v>
      </c>
      <c r="B5983" s="396"/>
      <c r="C5983" s="400" t="s">
        <v>6481</v>
      </c>
      <c r="D5983" s="384">
        <v>0</v>
      </c>
      <c r="E5983" s="385"/>
      <c r="F5983" s="386">
        <f t="shared" si="1472"/>
        <v>0</v>
      </c>
      <c r="G5983" s="448"/>
      <c r="H5983" s="436">
        <f t="shared" si="1484"/>
        <v>0</v>
      </c>
      <c r="I5983" s="449"/>
      <c r="J5983" s="450"/>
      <c r="K5983" s="390"/>
      <c r="L5983" s="448"/>
      <c r="M5983" s="448"/>
      <c r="N5983" s="449"/>
      <c r="O5983" s="450"/>
      <c r="P5983" s="392"/>
      <c r="Q5983" s="393" t="str">
        <f>IF(OR(SUM(J5984:J5986)&gt;0,SUM(O5984:O5986)&gt;0),"xx","")</f>
        <v>xx</v>
      </c>
      <c r="R5983" s="394" t="str">
        <f t="shared" si="1483"/>
        <v>x</v>
      </c>
      <c r="S5983" s="394" t="str">
        <f t="shared" si="1490"/>
        <v>x</v>
      </c>
    </row>
    <row r="5984" spans="1:19" ht="26.25" thickBot="1">
      <c r="A5984" s="406">
        <v>101965</v>
      </c>
      <c r="B5984" s="396" t="s">
        <v>3293</v>
      </c>
      <c r="C5984" s="400" t="s">
        <v>6482</v>
      </c>
      <c r="D5984" s="384" t="str">
        <f>VLOOKUP(A5984,[3]cartilha!$A$1:$AN$65536,15,FALSE)</f>
        <v>M</v>
      </c>
      <c r="E5984" s="401" t="s">
        <v>11521</v>
      </c>
      <c r="F5984" s="386">
        <f t="shared" si="1472"/>
        <v>126.82</v>
      </c>
      <c r="G5984" s="407">
        <v>25.16</v>
      </c>
      <c r="H5984" s="436">
        <f t="shared" si="1484"/>
        <v>126.82</v>
      </c>
      <c r="I5984" s="403">
        <f>IF(ISBLANK(E5984),0,ROUND(F5984*G5984,2))</f>
        <v>3190.79</v>
      </c>
      <c r="J5984" s="403">
        <f>IF(ISBLANK(G5984),0,ROUND(G5984*H5984,2))</f>
        <v>3190.79</v>
      </c>
      <c r="K5984" s="390"/>
      <c r="L5984" s="404">
        <f t="shared" ref="L5984:M5986" si="1491">G5984</f>
        <v>25.16</v>
      </c>
      <c r="M5984" s="404">
        <f t="shared" si="1491"/>
        <v>126.82</v>
      </c>
      <c r="N5984" s="403">
        <f>IF(ISBLANK(E5984),0,ROUND(F5984*L5984,2))</f>
        <v>3190.79</v>
      </c>
      <c r="O5984" s="403">
        <f>IF(ISBLANK(L5984),0,ROUND(L5984*M5984,2))</f>
        <v>3190.79</v>
      </c>
      <c r="P5984" s="392"/>
      <c r="Q5984" s="612"/>
      <c r="R5984" s="394" t="str">
        <f t="shared" si="1483"/>
        <v>x</v>
      </c>
      <c r="S5984" s="394" t="str">
        <f t="shared" si="1490"/>
        <v>x</v>
      </c>
    </row>
    <row r="5985" spans="1:19" ht="26.25" hidden="1" thickBot="1">
      <c r="A5985" s="406">
        <v>101966</v>
      </c>
      <c r="B5985" s="396" t="s">
        <v>3293</v>
      </c>
      <c r="C5985" s="400" t="s">
        <v>6483</v>
      </c>
      <c r="D5985" s="384" t="str">
        <f>VLOOKUP(A5985,[3]cartilha!$A$1:$AN$65536,15,FALSE)</f>
        <v>M</v>
      </c>
      <c r="E5985" s="401" t="s">
        <v>11522</v>
      </c>
      <c r="F5985" s="386">
        <f t="shared" si="1472"/>
        <v>150.27000000000001</v>
      </c>
      <c r="G5985" s="407"/>
      <c r="H5985" s="436">
        <f t="shared" si="1484"/>
        <v>150.27000000000001</v>
      </c>
      <c r="I5985" s="403">
        <f>IF(ISBLANK(E5985),0,ROUND(F5985*G5985,2))</f>
        <v>0</v>
      </c>
      <c r="J5985" s="403">
        <f>IF(ISBLANK(G5985),0,ROUND(G5985*H5985,2))</f>
        <v>0</v>
      </c>
      <c r="K5985" s="390"/>
      <c r="L5985" s="404">
        <f t="shared" si="1491"/>
        <v>0</v>
      </c>
      <c r="M5985" s="404">
        <f t="shared" si="1491"/>
        <v>150.27000000000001</v>
      </c>
      <c r="N5985" s="403">
        <f>IF(ISBLANK(E5985),0,ROUND(F5985*L5985,2))</f>
        <v>0</v>
      </c>
      <c r="O5985" s="403">
        <f>IF(ISBLANK(L5985),0,ROUND(L5985*M5985,2))</f>
        <v>0</v>
      </c>
      <c r="P5985" s="392"/>
      <c r="Q5985" s="612"/>
      <c r="R5985" s="394" t="str">
        <f t="shared" si="1483"/>
        <v/>
      </c>
      <c r="S5985" s="394" t="str">
        <f t="shared" si="1490"/>
        <v/>
      </c>
    </row>
    <row r="5986" spans="1:19" ht="13.5" hidden="1" thickBot="1">
      <c r="A5986" s="406">
        <v>101979</v>
      </c>
      <c r="B5986" s="396" t="s">
        <v>3293</v>
      </c>
      <c r="C5986" s="400" t="s">
        <v>6484</v>
      </c>
      <c r="D5986" s="384" t="str">
        <f>VLOOKUP(A5986,[3]cartilha!$A$1:$AN$65536,15,FALSE)</f>
        <v>M</v>
      </c>
      <c r="E5986" s="401" t="s">
        <v>8531</v>
      </c>
      <c r="F5986" s="386">
        <f>IF(E5986=0,0,ROUND(E5986*(1+E$10)*(1-E$11),2))</f>
        <v>69.63</v>
      </c>
      <c r="G5986" s="407"/>
      <c r="H5986" s="436">
        <f t="shared" si="1484"/>
        <v>69.63</v>
      </c>
      <c r="I5986" s="403">
        <f>IF(ISBLANK(E5986),0,ROUND(F5986*G5986,2))</f>
        <v>0</v>
      </c>
      <c r="J5986" s="403">
        <f>IF(ISBLANK(G5986),0,ROUND(G5986*H5986,2))</f>
        <v>0</v>
      </c>
      <c r="K5986" s="390"/>
      <c r="L5986" s="404">
        <f t="shared" si="1491"/>
        <v>0</v>
      </c>
      <c r="M5986" s="404">
        <f t="shared" si="1491"/>
        <v>69.63</v>
      </c>
      <c r="N5986" s="403">
        <f>IF(ISBLANK(E5986),0,ROUND(F5986*L5986,2))</f>
        <v>0</v>
      </c>
      <c r="O5986" s="403">
        <f>IF(ISBLANK(L5986),0,ROUND(L5986*M5986,2))</f>
        <v>0</v>
      </c>
      <c r="P5986" s="392"/>
      <c r="Q5986" s="612"/>
      <c r="R5986" s="394" t="str">
        <f>IF(Q5986="X","x",IF(Q5986="xx","x",IF(O5986&gt;0,"x","")))</f>
        <v/>
      </c>
      <c r="S5986" s="394" t="str">
        <f t="shared" si="1490"/>
        <v/>
      </c>
    </row>
    <row r="5987" spans="1:19" ht="13.5" thickBot="1">
      <c r="A5987" s="406" t="s">
        <v>2211</v>
      </c>
      <c r="B5987" s="396"/>
      <c r="C5987" s="481" t="s">
        <v>24</v>
      </c>
      <c r="D5987" s="384">
        <v>0</v>
      </c>
      <c r="E5987" s="385"/>
      <c r="F5987" s="386">
        <f t="shared" si="1472"/>
        <v>0</v>
      </c>
      <c r="G5987" s="448"/>
      <c r="H5987" s="436">
        <f t="shared" si="1484"/>
        <v>0</v>
      </c>
      <c r="I5987" s="449"/>
      <c r="J5987" s="450"/>
      <c r="K5987" s="390"/>
      <c r="L5987" s="448"/>
      <c r="M5987" s="448"/>
      <c r="N5987" s="449"/>
      <c r="O5987" s="450"/>
      <c r="P5987" s="392"/>
      <c r="Q5987" s="393" t="str">
        <f>IF(OR(SUM(J5989:J6167)&gt;0,SUM(O5989:O6167)&gt;0),"xx","")</f>
        <v>xx</v>
      </c>
      <c r="R5987" s="394" t="str">
        <f t="shared" si="1483"/>
        <v>x</v>
      </c>
      <c r="S5987" s="394" t="str">
        <f t="shared" si="1490"/>
        <v>x</v>
      </c>
    </row>
    <row r="5988" spans="1:19" ht="13.5" hidden="1" thickBot="1">
      <c r="A5988" s="487" t="s">
        <v>2212</v>
      </c>
      <c r="B5988" s="396"/>
      <c r="C5988" s="461" t="s">
        <v>25</v>
      </c>
      <c r="D5988" s="384">
        <v>0</v>
      </c>
      <c r="E5988" s="385"/>
      <c r="F5988" s="386">
        <f t="shared" si="1472"/>
        <v>0</v>
      </c>
      <c r="G5988" s="448"/>
      <c r="H5988" s="436">
        <f t="shared" si="1484"/>
        <v>0</v>
      </c>
      <c r="I5988" s="449"/>
      <c r="J5988" s="450"/>
      <c r="K5988" s="390"/>
      <c r="L5988" s="448"/>
      <c r="M5988" s="448"/>
      <c r="N5988" s="449"/>
      <c r="O5988" s="450"/>
      <c r="P5988" s="392"/>
      <c r="Q5988" s="393" t="str">
        <f>IF(OR(SUM(J5988)&gt;0,SUM(O5988)&gt;0),"xx","")</f>
        <v/>
      </c>
      <c r="R5988" s="394" t="str">
        <f t="shared" si="1483"/>
        <v/>
      </c>
      <c r="S5988" s="394" t="str">
        <f t="shared" si="1490"/>
        <v/>
      </c>
    </row>
    <row r="5989" spans="1:19" ht="13.5" thickBot="1">
      <c r="A5989" s="406" t="s">
        <v>2213</v>
      </c>
      <c r="B5989" s="396"/>
      <c r="C5989" s="400" t="s">
        <v>26</v>
      </c>
      <c r="D5989" s="384">
        <v>0</v>
      </c>
      <c r="E5989" s="385"/>
      <c r="F5989" s="386">
        <f t="shared" si="1472"/>
        <v>0</v>
      </c>
      <c r="G5989" s="448"/>
      <c r="H5989" s="436">
        <f t="shared" si="1484"/>
        <v>0</v>
      </c>
      <c r="I5989" s="449"/>
      <c r="J5989" s="450"/>
      <c r="K5989" s="390"/>
      <c r="L5989" s="448"/>
      <c r="M5989" s="448"/>
      <c r="N5989" s="449"/>
      <c r="O5989" s="450"/>
      <c r="P5989" s="392"/>
      <c r="Q5989" s="393" t="str">
        <f>IF(OR(SUM(J5990:J6051)&gt;0,SUM(O5990:O6051)&gt;0),"xx","")</f>
        <v>xx</v>
      </c>
      <c r="R5989" s="394" t="str">
        <f t="shared" si="1483"/>
        <v>x</v>
      </c>
      <c r="S5989" s="394" t="str">
        <f t="shared" si="1490"/>
        <v>x</v>
      </c>
    </row>
    <row r="5990" spans="1:19" ht="39" hidden="1" thickBot="1">
      <c r="A5990" s="406">
        <v>94438</v>
      </c>
      <c r="B5990" s="396" t="s">
        <v>3293</v>
      </c>
      <c r="C5990" s="400" t="s">
        <v>1819</v>
      </c>
      <c r="D5990" s="384" t="str">
        <f>VLOOKUP(A5990,[3]cartilha!$A$1:$AN$65536,15,FALSE)</f>
        <v>M2</v>
      </c>
      <c r="E5990" s="385" t="s">
        <v>11523</v>
      </c>
      <c r="F5990" s="386">
        <f t="shared" si="1472"/>
        <v>44.25</v>
      </c>
      <c r="G5990" s="407"/>
      <c r="H5990" s="436">
        <f t="shared" si="1484"/>
        <v>44.25</v>
      </c>
      <c r="I5990" s="403">
        <f t="shared" ref="I5990:I6051" si="1492">IF(ISBLANK(E5990),0,ROUND(F5990*G5990,2))</f>
        <v>0</v>
      </c>
      <c r="J5990" s="403">
        <f t="shared" ref="J5990:J6051" si="1493">IF(ISBLANK(G5990),0,ROUND(G5990*H5990,2))</f>
        <v>0</v>
      </c>
      <c r="K5990" s="390"/>
      <c r="L5990" s="404">
        <f t="shared" ref="L5990:M6021" si="1494">G5990</f>
        <v>0</v>
      </c>
      <c r="M5990" s="404">
        <f t="shared" si="1494"/>
        <v>44.25</v>
      </c>
      <c r="N5990" s="403">
        <f t="shared" ref="N5990:N6051" si="1495">IF(ISBLANK(E5990),0,ROUND(F5990*L5990,2))</f>
        <v>0</v>
      </c>
      <c r="O5990" s="403">
        <f t="shared" ref="O5990:O6051" si="1496">IF(ISBLANK(L5990),0,ROUND(L5990*M5990,2))</f>
        <v>0</v>
      </c>
      <c r="P5990" s="392"/>
      <c r="Q5990" s="393"/>
      <c r="R5990" s="394" t="str">
        <f t="shared" si="1483"/>
        <v/>
      </c>
      <c r="S5990" s="394" t="str">
        <f t="shared" si="1490"/>
        <v/>
      </c>
    </row>
    <row r="5991" spans="1:19" ht="13.5" hidden="1" thickBot="1">
      <c r="A5991" s="406">
        <v>101748</v>
      </c>
      <c r="B5991" s="396" t="s">
        <v>3293</v>
      </c>
      <c r="C5991" s="400" t="s">
        <v>5378</v>
      </c>
      <c r="D5991" s="384" t="str">
        <f>VLOOKUP(A5991,[3]cartilha!$A$1:$AN$65536,15,FALSE)</f>
        <v>M2</v>
      </c>
      <c r="E5991" s="385" t="s">
        <v>7337</v>
      </c>
      <c r="F5991" s="386">
        <f t="shared" ref="F5991:F6053" si="1497">IF(E5991=0,0,ROUND(E5991*(1+E$10)*(1-E$11),2))</f>
        <v>4.3899999999999997</v>
      </c>
      <c r="G5991" s="407"/>
      <c r="H5991" s="436">
        <f t="shared" si="1484"/>
        <v>4.3899999999999997</v>
      </c>
      <c r="I5991" s="403">
        <f t="shared" si="1492"/>
        <v>0</v>
      </c>
      <c r="J5991" s="403">
        <f t="shared" si="1493"/>
        <v>0</v>
      </c>
      <c r="K5991" s="390"/>
      <c r="L5991" s="404">
        <f t="shared" si="1494"/>
        <v>0</v>
      </c>
      <c r="M5991" s="404">
        <f t="shared" si="1494"/>
        <v>4.3899999999999997</v>
      </c>
      <c r="N5991" s="403">
        <f t="shared" si="1495"/>
        <v>0</v>
      </c>
      <c r="O5991" s="403">
        <f t="shared" si="1496"/>
        <v>0</v>
      </c>
      <c r="P5991" s="392"/>
      <c r="Q5991" s="393"/>
      <c r="R5991" s="394" t="str">
        <f t="shared" si="1483"/>
        <v/>
      </c>
      <c r="S5991" s="394" t="str">
        <f t="shared" si="1490"/>
        <v/>
      </c>
    </row>
    <row r="5992" spans="1:19" ht="39" hidden="1" thickBot="1">
      <c r="A5992" s="406">
        <v>87620</v>
      </c>
      <c r="B5992" s="396" t="s">
        <v>3293</v>
      </c>
      <c r="C5992" s="400" t="s">
        <v>6485</v>
      </c>
      <c r="D5992" s="384" t="str">
        <f>VLOOKUP(A5992,[3]cartilha!$A$1:$AN$65536,15,FALSE)</f>
        <v>M2</v>
      </c>
      <c r="E5992" s="385" t="s">
        <v>11524</v>
      </c>
      <c r="F5992" s="386">
        <f t="shared" si="1497"/>
        <v>31.02</v>
      </c>
      <c r="G5992" s="407"/>
      <c r="H5992" s="436">
        <f t="shared" si="1484"/>
        <v>31.02</v>
      </c>
      <c r="I5992" s="403">
        <f t="shared" si="1492"/>
        <v>0</v>
      </c>
      <c r="J5992" s="403">
        <f t="shared" si="1493"/>
        <v>0</v>
      </c>
      <c r="K5992" s="390"/>
      <c r="L5992" s="404">
        <f t="shared" si="1494"/>
        <v>0</v>
      </c>
      <c r="M5992" s="404">
        <f t="shared" si="1494"/>
        <v>31.02</v>
      </c>
      <c r="N5992" s="403">
        <f t="shared" si="1495"/>
        <v>0</v>
      </c>
      <c r="O5992" s="403">
        <f t="shared" si="1496"/>
        <v>0</v>
      </c>
      <c r="P5992" s="392"/>
      <c r="Q5992" s="393"/>
      <c r="R5992" s="394" t="str">
        <f t="shared" si="1483"/>
        <v/>
      </c>
      <c r="S5992" s="394" t="str">
        <f t="shared" si="1490"/>
        <v/>
      </c>
    </row>
    <row r="5993" spans="1:19" ht="39" hidden="1" thickBot="1">
      <c r="A5993" s="406">
        <v>87622</v>
      </c>
      <c r="B5993" s="396" t="s">
        <v>3293</v>
      </c>
      <c r="C5993" s="400" t="s">
        <v>6486</v>
      </c>
      <c r="D5993" s="384" t="str">
        <f>VLOOKUP(A5993,[3]cartilha!$A$1:$AN$65536,15,FALSE)</f>
        <v>M2</v>
      </c>
      <c r="E5993" s="385" t="s">
        <v>11525</v>
      </c>
      <c r="F5993" s="386">
        <f t="shared" si="1497"/>
        <v>35.869999999999997</v>
      </c>
      <c r="G5993" s="407"/>
      <c r="H5993" s="436">
        <f t="shared" si="1484"/>
        <v>35.869999999999997</v>
      </c>
      <c r="I5993" s="403">
        <f t="shared" si="1492"/>
        <v>0</v>
      </c>
      <c r="J5993" s="403">
        <f t="shared" si="1493"/>
        <v>0</v>
      </c>
      <c r="K5993" s="390"/>
      <c r="L5993" s="404">
        <f t="shared" si="1494"/>
        <v>0</v>
      </c>
      <c r="M5993" s="404">
        <f t="shared" si="1494"/>
        <v>35.869999999999997</v>
      </c>
      <c r="N5993" s="403">
        <f t="shared" si="1495"/>
        <v>0</v>
      </c>
      <c r="O5993" s="403">
        <f t="shared" si="1496"/>
        <v>0</v>
      </c>
      <c r="P5993" s="392"/>
      <c r="Q5993" s="393"/>
      <c r="R5993" s="394" t="str">
        <f t="shared" si="1483"/>
        <v/>
      </c>
      <c r="S5993" s="394" t="str">
        <f t="shared" si="1490"/>
        <v/>
      </c>
    </row>
    <row r="5994" spans="1:19" ht="39" hidden="1" thickBot="1">
      <c r="A5994" s="406">
        <v>87630</v>
      </c>
      <c r="B5994" s="396" t="s">
        <v>3293</v>
      </c>
      <c r="C5994" s="400" t="s">
        <v>6487</v>
      </c>
      <c r="D5994" s="384" t="str">
        <f>VLOOKUP(A5994,[3]cartilha!$A$1:$AN$65536,15,FALSE)</f>
        <v>M2</v>
      </c>
      <c r="E5994" s="385" t="s">
        <v>9575</v>
      </c>
      <c r="F5994" s="386">
        <f t="shared" si="1497"/>
        <v>39.22</v>
      </c>
      <c r="G5994" s="407"/>
      <c r="H5994" s="436">
        <f t="shared" si="1484"/>
        <v>39.22</v>
      </c>
      <c r="I5994" s="403">
        <f t="shared" si="1492"/>
        <v>0</v>
      </c>
      <c r="J5994" s="403">
        <f t="shared" si="1493"/>
        <v>0</v>
      </c>
      <c r="K5994" s="390"/>
      <c r="L5994" s="404">
        <f t="shared" si="1494"/>
        <v>0</v>
      </c>
      <c r="M5994" s="404">
        <f t="shared" si="1494"/>
        <v>39.22</v>
      </c>
      <c r="N5994" s="403">
        <f t="shared" si="1495"/>
        <v>0</v>
      </c>
      <c r="O5994" s="403">
        <f t="shared" si="1496"/>
        <v>0</v>
      </c>
      <c r="P5994" s="392"/>
      <c r="Q5994" s="393"/>
      <c r="R5994" s="394" t="str">
        <f t="shared" si="1483"/>
        <v/>
      </c>
      <c r="S5994" s="394" t="str">
        <f t="shared" si="1490"/>
        <v/>
      </c>
    </row>
    <row r="5995" spans="1:19" ht="39" hidden="1" thickBot="1">
      <c r="A5995" s="406">
        <v>87632</v>
      </c>
      <c r="B5995" s="396" t="s">
        <v>3293</v>
      </c>
      <c r="C5995" s="400" t="s">
        <v>6488</v>
      </c>
      <c r="D5995" s="384" t="str">
        <f>VLOOKUP(A5995,[3]cartilha!$A$1:$AN$65536,15,FALSE)</f>
        <v>M2</v>
      </c>
      <c r="E5995" s="385" t="s">
        <v>11526</v>
      </c>
      <c r="F5995" s="386">
        <f t="shared" si="1497"/>
        <v>45.97</v>
      </c>
      <c r="G5995" s="407"/>
      <c r="H5995" s="436">
        <f t="shared" si="1484"/>
        <v>45.97</v>
      </c>
      <c r="I5995" s="403">
        <f t="shared" si="1492"/>
        <v>0</v>
      </c>
      <c r="J5995" s="403">
        <f t="shared" si="1493"/>
        <v>0</v>
      </c>
      <c r="K5995" s="390"/>
      <c r="L5995" s="404">
        <f t="shared" si="1494"/>
        <v>0</v>
      </c>
      <c r="M5995" s="404">
        <f t="shared" si="1494"/>
        <v>45.97</v>
      </c>
      <c r="N5995" s="403">
        <f t="shared" si="1495"/>
        <v>0</v>
      </c>
      <c r="O5995" s="403">
        <f t="shared" si="1496"/>
        <v>0</v>
      </c>
      <c r="P5995" s="392"/>
      <c r="Q5995" s="393"/>
      <c r="R5995" s="394" t="str">
        <f t="shared" si="1483"/>
        <v/>
      </c>
      <c r="S5995" s="394" t="str">
        <f t="shared" si="1490"/>
        <v/>
      </c>
    </row>
    <row r="5996" spans="1:19" ht="39" thickBot="1">
      <c r="A5996" s="406">
        <v>87640</v>
      </c>
      <c r="B5996" s="396" t="s">
        <v>3293</v>
      </c>
      <c r="C5996" s="400" t="s">
        <v>6489</v>
      </c>
      <c r="D5996" s="384" t="str">
        <f>VLOOKUP(A5996,[3]cartilha!$A$1:$AN$65536,15,FALSE)</f>
        <v>M2</v>
      </c>
      <c r="E5996" s="385" t="s">
        <v>10336</v>
      </c>
      <c r="F5996" s="386">
        <f t="shared" si="1497"/>
        <v>45.93</v>
      </c>
      <c r="G5996" s="407">
        <v>1307.98</v>
      </c>
      <c r="H5996" s="436">
        <f t="shared" si="1484"/>
        <v>45.93</v>
      </c>
      <c r="I5996" s="403">
        <f t="shared" si="1492"/>
        <v>60075.519999999997</v>
      </c>
      <c r="J5996" s="403">
        <f t="shared" si="1493"/>
        <v>60075.519999999997</v>
      </c>
      <c r="K5996" s="390"/>
      <c r="L5996" s="404">
        <f t="shared" si="1494"/>
        <v>1307.98</v>
      </c>
      <c r="M5996" s="404">
        <f t="shared" si="1494"/>
        <v>45.93</v>
      </c>
      <c r="N5996" s="403">
        <f t="shared" si="1495"/>
        <v>60075.519999999997</v>
      </c>
      <c r="O5996" s="403">
        <f t="shared" si="1496"/>
        <v>60075.519999999997</v>
      </c>
      <c r="P5996" s="392"/>
      <c r="Q5996" s="393"/>
      <c r="R5996" s="394" t="str">
        <f t="shared" si="1483"/>
        <v>x</v>
      </c>
      <c r="S5996" s="394" t="str">
        <f t="shared" si="1490"/>
        <v>x</v>
      </c>
    </row>
    <row r="5997" spans="1:19" ht="39" hidden="1" thickBot="1">
      <c r="A5997" s="406">
        <v>87642</v>
      </c>
      <c r="B5997" s="396" t="s">
        <v>3293</v>
      </c>
      <c r="C5997" s="400" t="s">
        <v>6490</v>
      </c>
      <c r="D5997" s="384" t="str">
        <f>VLOOKUP(A5997,[3]cartilha!$A$1:$AN$65536,15,FALSE)</f>
        <v>M2</v>
      </c>
      <c r="E5997" s="385" t="s">
        <v>11527</v>
      </c>
      <c r="F5997" s="386">
        <f t="shared" si="1497"/>
        <v>54.23</v>
      </c>
      <c r="G5997" s="407"/>
      <c r="H5997" s="436">
        <f t="shared" si="1484"/>
        <v>54.23</v>
      </c>
      <c r="I5997" s="403">
        <f t="shared" si="1492"/>
        <v>0</v>
      </c>
      <c r="J5997" s="403">
        <f t="shared" si="1493"/>
        <v>0</v>
      </c>
      <c r="K5997" s="390"/>
      <c r="L5997" s="404">
        <f t="shared" si="1494"/>
        <v>0</v>
      </c>
      <c r="M5997" s="404">
        <f t="shared" si="1494"/>
        <v>54.23</v>
      </c>
      <c r="N5997" s="403">
        <f t="shared" si="1495"/>
        <v>0</v>
      </c>
      <c r="O5997" s="403">
        <f t="shared" si="1496"/>
        <v>0</v>
      </c>
      <c r="P5997" s="392"/>
      <c r="Q5997" s="393"/>
      <c r="R5997" s="394" t="str">
        <f t="shared" si="1483"/>
        <v/>
      </c>
      <c r="S5997" s="394" t="str">
        <f t="shared" si="1490"/>
        <v/>
      </c>
    </row>
    <row r="5998" spans="1:19" ht="39" hidden="1" thickBot="1">
      <c r="A5998" s="406">
        <v>87680</v>
      </c>
      <c r="B5998" s="396" t="s">
        <v>3293</v>
      </c>
      <c r="C5998" s="400" t="s">
        <v>6491</v>
      </c>
      <c r="D5998" s="384" t="str">
        <f>VLOOKUP(A5998,[3]cartilha!$A$1:$AN$65536,15,FALSE)</f>
        <v>M2</v>
      </c>
      <c r="E5998" s="385" t="s">
        <v>11528</v>
      </c>
      <c r="F5998" s="386">
        <f t="shared" si="1497"/>
        <v>41.11</v>
      </c>
      <c r="G5998" s="407"/>
      <c r="H5998" s="436">
        <f t="shared" si="1484"/>
        <v>41.11</v>
      </c>
      <c r="I5998" s="403">
        <f t="shared" si="1492"/>
        <v>0</v>
      </c>
      <c r="J5998" s="403">
        <f t="shared" si="1493"/>
        <v>0</v>
      </c>
      <c r="K5998" s="390"/>
      <c r="L5998" s="404">
        <f t="shared" si="1494"/>
        <v>0</v>
      </c>
      <c r="M5998" s="404">
        <f t="shared" si="1494"/>
        <v>41.11</v>
      </c>
      <c r="N5998" s="403">
        <f t="shared" si="1495"/>
        <v>0</v>
      </c>
      <c r="O5998" s="403">
        <f t="shared" si="1496"/>
        <v>0</v>
      </c>
      <c r="P5998" s="392"/>
      <c r="Q5998" s="393"/>
      <c r="R5998" s="394" t="str">
        <f t="shared" si="1483"/>
        <v/>
      </c>
      <c r="S5998" s="394" t="str">
        <f t="shared" si="1490"/>
        <v/>
      </c>
    </row>
    <row r="5999" spans="1:19" ht="39" hidden="1" thickBot="1">
      <c r="A5999" s="406">
        <v>87682</v>
      </c>
      <c r="B5999" s="396" t="s">
        <v>3293</v>
      </c>
      <c r="C5999" s="400" t="s">
        <v>6492</v>
      </c>
      <c r="D5999" s="384" t="str">
        <f>VLOOKUP(A5999,[3]cartilha!$A$1:$AN$65536,15,FALSE)</f>
        <v>M2</v>
      </c>
      <c r="E5999" s="385" t="s">
        <v>11529</v>
      </c>
      <c r="F5999" s="386">
        <f t="shared" si="1497"/>
        <v>49.4</v>
      </c>
      <c r="G5999" s="407"/>
      <c r="H5999" s="436">
        <f t="shared" si="1484"/>
        <v>49.4</v>
      </c>
      <c r="I5999" s="403">
        <f t="shared" si="1492"/>
        <v>0</v>
      </c>
      <c r="J5999" s="403">
        <f t="shared" si="1493"/>
        <v>0</v>
      </c>
      <c r="K5999" s="390"/>
      <c r="L5999" s="404">
        <f t="shared" si="1494"/>
        <v>0</v>
      </c>
      <c r="M5999" s="404">
        <f t="shared" si="1494"/>
        <v>49.4</v>
      </c>
      <c r="N5999" s="403">
        <f t="shared" si="1495"/>
        <v>0</v>
      </c>
      <c r="O5999" s="403">
        <f t="shared" si="1496"/>
        <v>0</v>
      </c>
      <c r="P5999" s="392"/>
      <c r="Q5999" s="393"/>
      <c r="R5999" s="394" t="str">
        <f t="shared" si="1483"/>
        <v/>
      </c>
      <c r="S5999" s="394" t="str">
        <f t="shared" si="1490"/>
        <v/>
      </c>
    </row>
    <row r="6000" spans="1:19" ht="39" hidden="1" thickBot="1">
      <c r="A6000" s="406">
        <v>87690</v>
      </c>
      <c r="B6000" s="396" t="s">
        <v>3293</v>
      </c>
      <c r="C6000" s="400" t="s">
        <v>6493</v>
      </c>
      <c r="D6000" s="384" t="str">
        <f>VLOOKUP(A6000,[3]cartilha!$A$1:$AN$65536,15,FALSE)</f>
        <v>M2</v>
      </c>
      <c r="E6000" s="385" t="s">
        <v>11530</v>
      </c>
      <c r="F6000" s="386">
        <f t="shared" si="1497"/>
        <v>47.12</v>
      </c>
      <c r="G6000" s="407"/>
      <c r="H6000" s="436">
        <f t="shared" si="1484"/>
        <v>47.12</v>
      </c>
      <c r="I6000" s="403">
        <f t="shared" si="1492"/>
        <v>0</v>
      </c>
      <c r="J6000" s="403">
        <f t="shared" si="1493"/>
        <v>0</v>
      </c>
      <c r="K6000" s="390"/>
      <c r="L6000" s="404">
        <f t="shared" si="1494"/>
        <v>0</v>
      </c>
      <c r="M6000" s="404">
        <f t="shared" si="1494"/>
        <v>47.12</v>
      </c>
      <c r="N6000" s="403">
        <f t="shared" si="1495"/>
        <v>0</v>
      </c>
      <c r="O6000" s="403">
        <f t="shared" si="1496"/>
        <v>0</v>
      </c>
      <c r="P6000" s="392"/>
      <c r="Q6000" s="393"/>
      <c r="R6000" s="394" t="str">
        <f t="shared" si="1483"/>
        <v/>
      </c>
      <c r="S6000" s="394" t="str">
        <f t="shared" si="1490"/>
        <v/>
      </c>
    </row>
    <row r="6001" spans="1:19" ht="39" hidden="1" thickBot="1">
      <c r="A6001" s="406">
        <v>87692</v>
      </c>
      <c r="B6001" s="396" t="s">
        <v>3293</v>
      </c>
      <c r="C6001" s="400" t="s">
        <v>6494</v>
      </c>
      <c r="D6001" s="384" t="str">
        <f>VLOOKUP(A6001,[3]cartilha!$A$1:$AN$65536,15,FALSE)</f>
        <v>M2</v>
      </c>
      <c r="E6001" s="385" t="s">
        <v>11531</v>
      </c>
      <c r="F6001" s="386">
        <f t="shared" si="1497"/>
        <v>56.62</v>
      </c>
      <c r="G6001" s="407"/>
      <c r="H6001" s="436">
        <f t="shared" si="1484"/>
        <v>56.62</v>
      </c>
      <c r="I6001" s="403">
        <f t="shared" si="1492"/>
        <v>0</v>
      </c>
      <c r="J6001" s="403">
        <f t="shared" si="1493"/>
        <v>0</v>
      </c>
      <c r="K6001" s="390"/>
      <c r="L6001" s="404">
        <f t="shared" si="1494"/>
        <v>0</v>
      </c>
      <c r="M6001" s="404">
        <f t="shared" si="1494"/>
        <v>56.62</v>
      </c>
      <c r="N6001" s="403">
        <f t="shared" si="1495"/>
        <v>0</v>
      </c>
      <c r="O6001" s="403">
        <f t="shared" si="1496"/>
        <v>0</v>
      </c>
      <c r="P6001" s="392"/>
      <c r="Q6001" s="393"/>
      <c r="R6001" s="394" t="str">
        <f t="shared" si="1483"/>
        <v/>
      </c>
      <c r="S6001" s="394" t="str">
        <f t="shared" si="1490"/>
        <v/>
      </c>
    </row>
    <row r="6002" spans="1:19" ht="39" hidden="1" thickBot="1">
      <c r="A6002" s="406">
        <v>87700</v>
      </c>
      <c r="B6002" s="396" t="s">
        <v>3293</v>
      </c>
      <c r="C6002" s="400" t="s">
        <v>6495</v>
      </c>
      <c r="D6002" s="384" t="str">
        <f>VLOOKUP(A6002,[3]cartilha!$A$1:$AN$65536,15,FALSE)</f>
        <v>M2</v>
      </c>
      <c r="E6002" s="385" t="s">
        <v>11532</v>
      </c>
      <c r="F6002" s="386">
        <f t="shared" si="1497"/>
        <v>50.77</v>
      </c>
      <c r="G6002" s="407"/>
      <c r="H6002" s="436">
        <f t="shared" si="1484"/>
        <v>50.77</v>
      </c>
      <c r="I6002" s="403">
        <f t="shared" si="1492"/>
        <v>0</v>
      </c>
      <c r="J6002" s="403">
        <f t="shared" si="1493"/>
        <v>0</v>
      </c>
      <c r="K6002" s="390"/>
      <c r="L6002" s="404">
        <f t="shared" si="1494"/>
        <v>0</v>
      </c>
      <c r="M6002" s="404">
        <f t="shared" si="1494"/>
        <v>50.77</v>
      </c>
      <c r="N6002" s="403">
        <f t="shared" si="1495"/>
        <v>0</v>
      </c>
      <c r="O6002" s="403">
        <f t="shared" si="1496"/>
        <v>0</v>
      </c>
      <c r="P6002" s="392"/>
      <c r="Q6002" s="393"/>
      <c r="R6002" s="394" t="str">
        <f t="shared" si="1483"/>
        <v/>
      </c>
      <c r="S6002" s="394" t="str">
        <f t="shared" si="1490"/>
        <v/>
      </c>
    </row>
    <row r="6003" spans="1:19" ht="39" hidden="1" thickBot="1">
      <c r="A6003" s="406">
        <v>87702</v>
      </c>
      <c r="B6003" s="396" t="s">
        <v>3293</v>
      </c>
      <c r="C6003" s="400" t="s">
        <v>6496</v>
      </c>
      <c r="D6003" s="384" t="str">
        <f>VLOOKUP(A6003,[3]cartilha!$A$1:$AN$65536,15,FALSE)</f>
        <v>M2</v>
      </c>
      <c r="E6003" s="385" t="s">
        <v>11533</v>
      </c>
      <c r="F6003" s="386">
        <f t="shared" si="1497"/>
        <v>61.12</v>
      </c>
      <c r="G6003" s="407"/>
      <c r="H6003" s="436">
        <f t="shared" si="1484"/>
        <v>61.12</v>
      </c>
      <c r="I6003" s="403">
        <f t="shared" si="1492"/>
        <v>0</v>
      </c>
      <c r="J6003" s="403">
        <f t="shared" si="1493"/>
        <v>0</v>
      </c>
      <c r="K6003" s="390"/>
      <c r="L6003" s="404">
        <f t="shared" si="1494"/>
        <v>0</v>
      </c>
      <c r="M6003" s="404">
        <f t="shared" si="1494"/>
        <v>61.12</v>
      </c>
      <c r="N6003" s="403">
        <f t="shared" si="1495"/>
        <v>0</v>
      </c>
      <c r="O6003" s="403">
        <f t="shared" si="1496"/>
        <v>0</v>
      </c>
      <c r="P6003" s="392"/>
      <c r="Q6003" s="393"/>
      <c r="R6003" s="394" t="str">
        <f t="shared" si="1483"/>
        <v/>
      </c>
      <c r="S6003" s="394" t="str">
        <f t="shared" si="1490"/>
        <v/>
      </c>
    </row>
    <row r="6004" spans="1:19" ht="39" hidden="1" thickBot="1">
      <c r="A6004" s="406">
        <v>87735</v>
      </c>
      <c r="B6004" s="396" t="s">
        <v>3293</v>
      </c>
      <c r="C6004" s="400" t="s">
        <v>6497</v>
      </c>
      <c r="D6004" s="384" t="str">
        <f>VLOOKUP(A6004,[3]cartilha!$A$1:$AN$65536,15,FALSE)</f>
        <v>M2</v>
      </c>
      <c r="E6004" s="385" t="s">
        <v>11534</v>
      </c>
      <c r="F6004" s="386">
        <f t="shared" si="1497"/>
        <v>45.9</v>
      </c>
      <c r="G6004" s="407"/>
      <c r="H6004" s="436">
        <f t="shared" si="1484"/>
        <v>45.9</v>
      </c>
      <c r="I6004" s="403">
        <f t="shared" si="1492"/>
        <v>0</v>
      </c>
      <c r="J6004" s="403">
        <f t="shared" si="1493"/>
        <v>0</v>
      </c>
      <c r="K6004" s="390"/>
      <c r="L6004" s="404">
        <f t="shared" si="1494"/>
        <v>0</v>
      </c>
      <c r="M6004" s="404">
        <f t="shared" si="1494"/>
        <v>45.9</v>
      </c>
      <c r="N6004" s="403">
        <f t="shared" si="1495"/>
        <v>0</v>
      </c>
      <c r="O6004" s="403">
        <f t="shared" si="1496"/>
        <v>0</v>
      </c>
      <c r="P6004" s="392"/>
      <c r="Q6004" s="393"/>
      <c r="R6004" s="394" t="str">
        <f t="shared" si="1483"/>
        <v/>
      </c>
      <c r="S6004" s="394" t="str">
        <f t="shared" si="1490"/>
        <v/>
      </c>
    </row>
    <row r="6005" spans="1:19" ht="39" hidden="1" thickBot="1">
      <c r="A6005" s="406">
        <v>87737</v>
      </c>
      <c r="B6005" s="396" t="s">
        <v>3293</v>
      </c>
      <c r="C6005" s="400" t="s">
        <v>6498</v>
      </c>
      <c r="D6005" s="384" t="str">
        <f>VLOOKUP(A6005,[3]cartilha!$A$1:$AN$65536,15,FALSE)</f>
        <v>M2</v>
      </c>
      <c r="E6005" s="385" t="s">
        <v>11535</v>
      </c>
      <c r="F6005" s="386">
        <f t="shared" si="1497"/>
        <v>50.75</v>
      </c>
      <c r="G6005" s="407"/>
      <c r="H6005" s="436">
        <f t="shared" si="1484"/>
        <v>50.75</v>
      </c>
      <c r="I6005" s="403">
        <f t="shared" si="1492"/>
        <v>0</v>
      </c>
      <c r="J6005" s="403">
        <f t="shared" si="1493"/>
        <v>0</v>
      </c>
      <c r="K6005" s="390"/>
      <c r="L6005" s="404">
        <f t="shared" si="1494"/>
        <v>0</v>
      </c>
      <c r="M6005" s="404">
        <f t="shared" si="1494"/>
        <v>50.75</v>
      </c>
      <c r="N6005" s="403">
        <f t="shared" si="1495"/>
        <v>0</v>
      </c>
      <c r="O6005" s="403">
        <f t="shared" si="1496"/>
        <v>0</v>
      </c>
      <c r="P6005" s="392"/>
      <c r="Q6005" s="393"/>
      <c r="R6005" s="394" t="str">
        <f t="shared" si="1483"/>
        <v/>
      </c>
      <c r="S6005" s="394" t="str">
        <f t="shared" si="1490"/>
        <v/>
      </c>
    </row>
    <row r="6006" spans="1:19" ht="39" hidden="1" thickBot="1">
      <c r="A6006" s="406">
        <v>87745</v>
      </c>
      <c r="B6006" s="396" t="s">
        <v>3293</v>
      </c>
      <c r="C6006" s="400" t="s">
        <v>6499</v>
      </c>
      <c r="D6006" s="384" t="str">
        <f>VLOOKUP(A6006,[3]cartilha!$A$1:$AN$65536,15,FALSE)</f>
        <v>M2</v>
      </c>
      <c r="E6006" s="385" t="s">
        <v>11536</v>
      </c>
      <c r="F6006" s="386">
        <f t="shared" si="1497"/>
        <v>54.11</v>
      </c>
      <c r="G6006" s="407"/>
      <c r="H6006" s="436">
        <f t="shared" si="1484"/>
        <v>54.11</v>
      </c>
      <c r="I6006" s="403">
        <f t="shared" si="1492"/>
        <v>0</v>
      </c>
      <c r="J6006" s="403">
        <f t="shared" si="1493"/>
        <v>0</v>
      </c>
      <c r="K6006" s="390"/>
      <c r="L6006" s="404">
        <f t="shared" si="1494"/>
        <v>0</v>
      </c>
      <c r="M6006" s="404">
        <f t="shared" si="1494"/>
        <v>54.11</v>
      </c>
      <c r="N6006" s="403">
        <f t="shared" si="1495"/>
        <v>0</v>
      </c>
      <c r="O6006" s="403">
        <f t="shared" si="1496"/>
        <v>0</v>
      </c>
      <c r="P6006" s="392"/>
      <c r="Q6006" s="393"/>
      <c r="R6006" s="394" t="str">
        <f t="shared" si="1483"/>
        <v/>
      </c>
      <c r="S6006" s="394" t="str">
        <f t="shared" si="1490"/>
        <v/>
      </c>
    </row>
    <row r="6007" spans="1:19" ht="39" hidden="1" thickBot="1">
      <c r="A6007" s="406">
        <v>87747</v>
      </c>
      <c r="B6007" s="396" t="s">
        <v>3293</v>
      </c>
      <c r="C6007" s="400" t="s">
        <v>6500</v>
      </c>
      <c r="D6007" s="384" t="str">
        <f>VLOOKUP(A6007,[3]cartilha!$A$1:$AN$65536,15,FALSE)</f>
        <v>M2</v>
      </c>
      <c r="E6007" s="385" t="s">
        <v>11537</v>
      </c>
      <c r="F6007" s="386">
        <f t="shared" si="1497"/>
        <v>60.86</v>
      </c>
      <c r="G6007" s="407"/>
      <c r="H6007" s="436">
        <f t="shared" si="1484"/>
        <v>60.86</v>
      </c>
      <c r="I6007" s="403">
        <f t="shared" si="1492"/>
        <v>0</v>
      </c>
      <c r="J6007" s="403">
        <f t="shared" si="1493"/>
        <v>0</v>
      </c>
      <c r="K6007" s="390"/>
      <c r="L6007" s="404">
        <f t="shared" si="1494"/>
        <v>0</v>
      </c>
      <c r="M6007" s="404">
        <f t="shared" si="1494"/>
        <v>60.86</v>
      </c>
      <c r="N6007" s="403">
        <f t="shared" si="1495"/>
        <v>0</v>
      </c>
      <c r="O6007" s="403">
        <f t="shared" si="1496"/>
        <v>0</v>
      </c>
      <c r="P6007" s="392"/>
      <c r="Q6007" s="393"/>
      <c r="R6007" s="394" t="str">
        <f t="shared" si="1483"/>
        <v/>
      </c>
      <c r="S6007" s="394" t="str">
        <f t="shared" si="1490"/>
        <v/>
      </c>
    </row>
    <row r="6008" spans="1:19" ht="26.25" hidden="1" thickBot="1">
      <c r="A6008" s="406">
        <v>98553</v>
      </c>
      <c r="B6008" s="396" t="s">
        <v>3293</v>
      </c>
      <c r="C6008" s="400" t="s">
        <v>4445</v>
      </c>
      <c r="D6008" s="384" t="str">
        <f>VLOOKUP(A6008,[3]cartilha!$A$1:$AN$65536,15,FALSE)</f>
        <v>M2</v>
      </c>
      <c r="E6008" s="385" t="s">
        <v>10306</v>
      </c>
      <c r="F6008" s="386">
        <f t="shared" si="1497"/>
        <v>142.57</v>
      </c>
      <c r="G6008" s="407"/>
      <c r="H6008" s="436">
        <f t="shared" si="1484"/>
        <v>142.57</v>
      </c>
      <c r="I6008" s="403">
        <f t="shared" si="1492"/>
        <v>0</v>
      </c>
      <c r="J6008" s="403">
        <f t="shared" si="1493"/>
        <v>0</v>
      </c>
      <c r="K6008" s="390"/>
      <c r="L6008" s="404">
        <f t="shared" si="1494"/>
        <v>0</v>
      </c>
      <c r="M6008" s="404">
        <f t="shared" si="1494"/>
        <v>142.57</v>
      </c>
      <c r="N6008" s="405">
        <f t="shared" si="1495"/>
        <v>0</v>
      </c>
      <c r="O6008" s="405">
        <f t="shared" si="1496"/>
        <v>0</v>
      </c>
      <c r="P6008" s="392"/>
      <c r="Q6008" s="612"/>
      <c r="R6008" s="394" t="str">
        <f t="shared" si="1483"/>
        <v/>
      </c>
      <c r="S6008" s="394" t="str">
        <f t="shared" si="1490"/>
        <v/>
      </c>
    </row>
    <row r="6009" spans="1:19" ht="26.25" hidden="1" thickBot="1">
      <c r="A6009" s="406">
        <v>98554</v>
      </c>
      <c r="B6009" s="396" t="s">
        <v>3293</v>
      </c>
      <c r="C6009" s="400" t="s">
        <v>4446</v>
      </c>
      <c r="D6009" s="384" t="str">
        <f>VLOOKUP(A6009,[3]cartilha!$A$1:$AN$65536,15,FALSE)</f>
        <v>M2</v>
      </c>
      <c r="E6009" s="385" t="s">
        <v>11538</v>
      </c>
      <c r="F6009" s="386">
        <f t="shared" si="1497"/>
        <v>52.31</v>
      </c>
      <c r="G6009" s="407"/>
      <c r="H6009" s="436">
        <f t="shared" si="1484"/>
        <v>52.31</v>
      </c>
      <c r="I6009" s="403">
        <f t="shared" si="1492"/>
        <v>0</v>
      </c>
      <c r="J6009" s="403">
        <f t="shared" si="1493"/>
        <v>0</v>
      </c>
      <c r="K6009" s="390"/>
      <c r="L6009" s="404">
        <f t="shared" si="1494"/>
        <v>0</v>
      </c>
      <c r="M6009" s="404">
        <f t="shared" si="1494"/>
        <v>52.31</v>
      </c>
      <c r="N6009" s="405">
        <f t="shared" si="1495"/>
        <v>0</v>
      </c>
      <c r="O6009" s="405">
        <f t="shared" si="1496"/>
        <v>0</v>
      </c>
      <c r="P6009" s="392"/>
      <c r="Q6009" s="612"/>
      <c r="R6009" s="394" t="str">
        <f t="shared" si="1483"/>
        <v/>
      </c>
      <c r="S6009" s="394" t="str">
        <f t="shared" si="1490"/>
        <v/>
      </c>
    </row>
    <row r="6010" spans="1:19" ht="39" hidden="1" thickBot="1">
      <c r="A6010" s="406">
        <v>87755</v>
      </c>
      <c r="B6010" s="396" t="s">
        <v>3293</v>
      </c>
      <c r="C6010" s="400" t="s">
        <v>6501</v>
      </c>
      <c r="D6010" s="384" t="str">
        <f>VLOOKUP(A6010,[3]cartilha!$A$1:$AN$65536,15,FALSE)</f>
        <v>M2</v>
      </c>
      <c r="E6010" s="385" t="s">
        <v>11539</v>
      </c>
      <c r="F6010" s="386">
        <f t="shared" si="1497"/>
        <v>52.05</v>
      </c>
      <c r="G6010" s="407"/>
      <c r="H6010" s="436">
        <f t="shared" si="1484"/>
        <v>52.05</v>
      </c>
      <c r="I6010" s="403">
        <f t="shared" si="1492"/>
        <v>0</v>
      </c>
      <c r="J6010" s="403">
        <f t="shared" si="1493"/>
        <v>0</v>
      </c>
      <c r="K6010" s="390"/>
      <c r="L6010" s="404">
        <f t="shared" si="1494"/>
        <v>0</v>
      </c>
      <c r="M6010" s="404">
        <f t="shared" si="1494"/>
        <v>52.05</v>
      </c>
      <c r="N6010" s="403">
        <f t="shared" si="1495"/>
        <v>0</v>
      </c>
      <c r="O6010" s="403">
        <f t="shared" si="1496"/>
        <v>0</v>
      </c>
      <c r="P6010" s="392"/>
      <c r="Q6010" s="393"/>
      <c r="R6010" s="394" t="str">
        <f t="shared" si="1483"/>
        <v/>
      </c>
      <c r="S6010" s="394" t="str">
        <f t="shared" si="1490"/>
        <v/>
      </c>
    </row>
    <row r="6011" spans="1:19" ht="39" hidden="1" thickBot="1">
      <c r="A6011" s="406">
        <v>87757</v>
      </c>
      <c r="B6011" s="396" t="s">
        <v>3293</v>
      </c>
      <c r="C6011" s="400" t="s">
        <v>6502</v>
      </c>
      <c r="D6011" s="384" t="str">
        <f>VLOOKUP(A6011,[3]cartilha!$A$1:$AN$65536,15,FALSE)</f>
        <v>M2</v>
      </c>
      <c r="E6011" s="385" t="s">
        <v>11540</v>
      </c>
      <c r="F6011" s="386">
        <f t="shared" si="1497"/>
        <v>58.79</v>
      </c>
      <c r="G6011" s="407"/>
      <c r="H6011" s="436">
        <f t="shared" si="1484"/>
        <v>58.79</v>
      </c>
      <c r="I6011" s="403">
        <f t="shared" si="1492"/>
        <v>0</v>
      </c>
      <c r="J6011" s="403">
        <f t="shared" si="1493"/>
        <v>0</v>
      </c>
      <c r="K6011" s="390"/>
      <c r="L6011" s="404">
        <f t="shared" si="1494"/>
        <v>0</v>
      </c>
      <c r="M6011" s="404">
        <f t="shared" si="1494"/>
        <v>58.79</v>
      </c>
      <c r="N6011" s="403">
        <f t="shared" si="1495"/>
        <v>0</v>
      </c>
      <c r="O6011" s="403">
        <f t="shared" si="1496"/>
        <v>0</v>
      </c>
      <c r="P6011" s="392"/>
      <c r="Q6011" s="393"/>
      <c r="R6011" s="394" t="str">
        <f t="shared" si="1483"/>
        <v/>
      </c>
      <c r="S6011" s="394" t="str">
        <f t="shared" si="1490"/>
        <v/>
      </c>
    </row>
    <row r="6012" spans="1:19" ht="39" hidden="1" thickBot="1">
      <c r="A6012" s="406">
        <v>87765</v>
      </c>
      <c r="B6012" s="396" t="s">
        <v>3293</v>
      </c>
      <c r="C6012" s="400" t="s">
        <v>6503</v>
      </c>
      <c r="D6012" s="384" t="str">
        <f>VLOOKUP(A6012,[3]cartilha!$A$1:$AN$65536,15,FALSE)</f>
        <v>M2</v>
      </c>
      <c r="E6012" s="385" t="s">
        <v>11541</v>
      </c>
      <c r="F6012" s="386">
        <f t="shared" si="1497"/>
        <v>58.83</v>
      </c>
      <c r="G6012" s="407"/>
      <c r="H6012" s="436">
        <f t="shared" si="1484"/>
        <v>58.83</v>
      </c>
      <c r="I6012" s="403">
        <f t="shared" si="1492"/>
        <v>0</v>
      </c>
      <c r="J6012" s="403">
        <f t="shared" si="1493"/>
        <v>0</v>
      </c>
      <c r="K6012" s="390"/>
      <c r="L6012" s="404">
        <f t="shared" si="1494"/>
        <v>0</v>
      </c>
      <c r="M6012" s="404">
        <f t="shared" si="1494"/>
        <v>58.83</v>
      </c>
      <c r="N6012" s="403">
        <f t="shared" si="1495"/>
        <v>0</v>
      </c>
      <c r="O6012" s="403">
        <f t="shared" si="1496"/>
        <v>0</v>
      </c>
      <c r="P6012" s="392"/>
      <c r="Q6012" s="393"/>
      <c r="R6012" s="394" t="str">
        <f t="shared" si="1483"/>
        <v/>
      </c>
      <c r="S6012" s="394" t="str">
        <f t="shared" si="1490"/>
        <v/>
      </c>
    </row>
    <row r="6013" spans="1:19" ht="39" hidden="1" thickBot="1">
      <c r="A6013" s="406">
        <v>87767</v>
      </c>
      <c r="B6013" s="396" t="s">
        <v>3293</v>
      </c>
      <c r="C6013" s="400" t="s">
        <v>6504</v>
      </c>
      <c r="D6013" s="384" t="str">
        <f>VLOOKUP(A6013,[3]cartilha!$A$1:$AN$65536,15,FALSE)</f>
        <v>M2</v>
      </c>
      <c r="E6013" s="385" t="s">
        <v>8685</v>
      </c>
      <c r="F6013" s="386">
        <f t="shared" si="1497"/>
        <v>67.13</v>
      </c>
      <c r="G6013" s="407"/>
      <c r="H6013" s="436">
        <f t="shared" si="1484"/>
        <v>67.13</v>
      </c>
      <c r="I6013" s="403">
        <f t="shared" si="1492"/>
        <v>0</v>
      </c>
      <c r="J6013" s="403">
        <f t="shared" si="1493"/>
        <v>0</v>
      </c>
      <c r="K6013" s="390"/>
      <c r="L6013" s="404">
        <f t="shared" si="1494"/>
        <v>0</v>
      </c>
      <c r="M6013" s="404">
        <f t="shared" si="1494"/>
        <v>67.13</v>
      </c>
      <c r="N6013" s="403">
        <f t="shared" si="1495"/>
        <v>0</v>
      </c>
      <c r="O6013" s="403">
        <f t="shared" si="1496"/>
        <v>0</v>
      </c>
      <c r="P6013" s="392"/>
      <c r="Q6013" s="393"/>
      <c r="R6013" s="394" t="str">
        <f t="shared" si="1483"/>
        <v/>
      </c>
      <c r="S6013" s="394" t="str">
        <f t="shared" si="1490"/>
        <v/>
      </c>
    </row>
    <row r="6014" spans="1:19" ht="39" hidden="1" thickBot="1">
      <c r="A6014" s="406">
        <v>87623</v>
      </c>
      <c r="B6014" s="396" t="s">
        <v>3293</v>
      </c>
      <c r="C6014" s="400" t="s">
        <v>6505</v>
      </c>
      <c r="D6014" s="384" t="str">
        <f>VLOOKUP(A6014,[3]cartilha!$A$1:$AN$65536,15,FALSE)</f>
        <v>M2</v>
      </c>
      <c r="E6014" s="385" t="s">
        <v>11542</v>
      </c>
      <c r="F6014" s="386">
        <f t="shared" si="1497"/>
        <v>74.03</v>
      </c>
      <c r="G6014" s="407"/>
      <c r="H6014" s="436">
        <f t="shared" si="1484"/>
        <v>74.03</v>
      </c>
      <c r="I6014" s="403">
        <f t="shared" si="1492"/>
        <v>0</v>
      </c>
      <c r="J6014" s="403">
        <f t="shared" si="1493"/>
        <v>0</v>
      </c>
      <c r="K6014" s="390"/>
      <c r="L6014" s="404">
        <f t="shared" si="1494"/>
        <v>0</v>
      </c>
      <c r="M6014" s="404">
        <f t="shared" si="1494"/>
        <v>74.03</v>
      </c>
      <c r="N6014" s="403">
        <f t="shared" si="1495"/>
        <v>0</v>
      </c>
      <c r="O6014" s="403">
        <f t="shared" si="1496"/>
        <v>0</v>
      </c>
      <c r="P6014" s="392"/>
      <c r="Q6014" s="393"/>
      <c r="R6014" s="394" t="str">
        <f t="shared" si="1483"/>
        <v/>
      </c>
      <c r="S6014" s="394" t="str">
        <f t="shared" si="1490"/>
        <v/>
      </c>
    </row>
    <row r="6015" spans="1:19" ht="39" hidden="1" thickBot="1">
      <c r="A6015" s="406">
        <v>87624</v>
      </c>
      <c r="B6015" s="396" t="s">
        <v>3293</v>
      </c>
      <c r="C6015" s="400" t="s">
        <v>6505</v>
      </c>
      <c r="D6015" s="384" t="str">
        <f>VLOOKUP(A6015,[3]cartilha!$A$1:$AN$65536,15,FALSE)</f>
        <v>M2</v>
      </c>
      <c r="E6015" s="385" t="s">
        <v>11543</v>
      </c>
      <c r="F6015" s="386">
        <f t="shared" si="1497"/>
        <v>82.43</v>
      </c>
      <c r="G6015" s="407"/>
      <c r="H6015" s="436">
        <f t="shared" si="1484"/>
        <v>82.43</v>
      </c>
      <c r="I6015" s="403">
        <f t="shared" si="1492"/>
        <v>0</v>
      </c>
      <c r="J6015" s="403">
        <f t="shared" si="1493"/>
        <v>0</v>
      </c>
      <c r="K6015" s="390"/>
      <c r="L6015" s="404">
        <f t="shared" si="1494"/>
        <v>0</v>
      </c>
      <c r="M6015" s="404">
        <f t="shared" si="1494"/>
        <v>82.43</v>
      </c>
      <c r="N6015" s="403">
        <f t="shared" si="1495"/>
        <v>0</v>
      </c>
      <c r="O6015" s="403">
        <f t="shared" si="1496"/>
        <v>0</v>
      </c>
      <c r="P6015" s="392"/>
      <c r="Q6015" s="393"/>
      <c r="R6015" s="394" t="str">
        <f t="shared" si="1483"/>
        <v/>
      </c>
      <c r="S6015" s="394" t="str">
        <f t="shared" si="1490"/>
        <v/>
      </c>
    </row>
    <row r="6016" spans="1:19" ht="39" hidden="1" thickBot="1">
      <c r="A6016" s="406">
        <v>87633</v>
      </c>
      <c r="B6016" s="396" t="s">
        <v>3293</v>
      </c>
      <c r="C6016" s="400" t="s">
        <v>6506</v>
      </c>
      <c r="D6016" s="384" t="str">
        <f>VLOOKUP(A6016,[3]cartilha!$A$1:$AN$65536,15,FALSE)</f>
        <v>M2</v>
      </c>
      <c r="E6016" s="385" t="s">
        <v>11544</v>
      </c>
      <c r="F6016" s="386">
        <f t="shared" si="1497"/>
        <v>99.01</v>
      </c>
      <c r="G6016" s="407"/>
      <c r="H6016" s="436">
        <f t="shared" si="1484"/>
        <v>99.01</v>
      </c>
      <c r="I6016" s="403">
        <f t="shared" si="1492"/>
        <v>0</v>
      </c>
      <c r="J6016" s="403">
        <f t="shared" si="1493"/>
        <v>0</v>
      </c>
      <c r="K6016" s="390"/>
      <c r="L6016" s="404">
        <f t="shared" si="1494"/>
        <v>0</v>
      </c>
      <c r="M6016" s="404">
        <f t="shared" si="1494"/>
        <v>99.01</v>
      </c>
      <c r="N6016" s="403">
        <f t="shared" si="1495"/>
        <v>0</v>
      </c>
      <c r="O6016" s="403">
        <f t="shared" si="1496"/>
        <v>0</v>
      </c>
      <c r="P6016" s="392"/>
      <c r="Q6016" s="393"/>
      <c r="R6016" s="394" t="str">
        <f t="shared" si="1483"/>
        <v/>
      </c>
      <c r="S6016" s="394" t="str">
        <f t="shared" si="1490"/>
        <v/>
      </c>
    </row>
    <row r="6017" spans="1:19" ht="26.25" hidden="1" thickBot="1">
      <c r="A6017" s="406">
        <v>87634</v>
      </c>
      <c r="B6017" s="396" t="s">
        <v>3293</v>
      </c>
      <c r="C6017" s="400" t="s">
        <v>6507</v>
      </c>
      <c r="D6017" s="384" t="str">
        <f>VLOOKUP(A6017,[3]cartilha!$A$1:$AN$65536,15,FALSE)</f>
        <v>M2</v>
      </c>
      <c r="E6017" s="385" t="s">
        <v>11545</v>
      </c>
      <c r="F6017" s="386">
        <f t="shared" si="1497"/>
        <v>110.68</v>
      </c>
      <c r="G6017" s="407"/>
      <c r="H6017" s="436">
        <f t="shared" si="1484"/>
        <v>110.68</v>
      </c>
      <c r="I6017" s="403">
        <f t="shared" si="1492"/>
        <v>0</v>
      </c>
      <c r="J6017" s="403">
        <f t="shared" si="1493"/>
        <v>0</v>
      </c>
      <c r="K6017" s="390"/>
      <c r="L6017" s="404">
        <f t="shared" si="1494"/>
        <v>0</v>
      </c>
      <c r="M6017" s="404">
        <f t="shared" si="1494"/>
        <v>110.68</v>
      </c>
      <c r="N6017" s="403">
        <f t="shared" si="1495"/>
        <v>0</v>
      </c>
      <c r="O6017" s="403">
        <f t="shared" si="1496"/>
        <v>0</v>
      </c>
      <c r="P6017" s="392"/>
      <c r="Q6017" s="393"/>
      <c r="R6017" s="394" t="str">
        <f t="shared" si="1483"/>
        <v/>
      </c>
      <c r="S6017" s="394" t="str">
        <f t="shared" si="1490"/>
        <v/>
      </c>
    </row>
    <row r="6018" spans="1:19" ht="39" hidden="1" thickBot="1">
      <c r="A6018" s="406">
        <v>87643</v>
      </c>
      <c r="B6018" s="396" t="s">
        <v>3293</v>
      </c>
      <c r="C6018" s="400" t="s">
        <v>6508</v>
      </c>
      <c r="D6018" s="384" t="str">
        <f>VLOOKUP(A6018,[3]cartilha!$A$1:$AN$65536,15,FALSE)</f>
        <v>M2</v>
      </c>
      <c r="E6018" s="385" t="s">
        <v>11546</v>
      </c>
      <c r="F6018" s="386">
        <f t="shared" si="1497"/>
        <v>119.47</v>
      </c>
      <c r="G6018" s="407"/>
      <c r="H6018" s="436">
        <f t="shared" si="1484"/>
        <v>119.47</v>
      </c>
      <c r="I6018" s="403">
        <f t="shared" si="1492"/>
        <v>0</v>
      </c>
      <c r="J6018" s="403">
        <f t="shared" si="1493"/>
        <v>0</v>
      </c>
      <c r="K6018" s="390"/>
      <c r="L6018" s="404">
        <f t="shared" si="1494"/>
        <v>0</v>
      </c>
      <c r="M6018" s="404">
        <f t="shared" si="1494"/>
        <v>119.47</v>
      </c>
      <c r="N6018" s="403">
        <f t="shared" si="1495"/>
        <v>0</v>
      </c>
      <c r="O6018" s="403">
        <f t="shared" si="1496"/>
        <v>0</v>
      </c>
      <c r="P6018" s="392"/>
      <c r="Q6018" s="393"/>
      <c r="R6018" s="394" t="str">
        <f t="shared" si="1483"/>
        <v/>
      </c>
      <c r="S6018" s="394" t="str">
        <f t="shared" si="1490"/>
        <v/>
      </c>
    </row>
    <row r="6019" spans="1:19" ht="26.25" hidden="1" thickBot="1">
      <c r="A6019" s="406">
        <v>87644</v>
      </c>
      <c r="B6019" s="396" t="s">
        <v>3293</v>
      </c>
      <c r="C6019" s="400" t="s">
        <v>6509</v>
      </c>
      <c r="D6019" s="384" t="str">
        <f>VLOOKUP(A6019,[3]cartilha!$A$1:$AN$65536,15,FALSE)</f>
        <v>M2</v>
      </c>
      <c r="E6019" s="385" t="s">
        <v>9516</v>
      </c>
      <c r="F6019" s="386">
        <f t="shared" si="1497"/>
        <v>133.83000000000001</v>
      </c>
      <c r="G6019" s="407"/>
      <c r="H6019" s="436">
        <f t="shared" si="1484"/>
        <v>133.83000000000001</v>
      </c>
      <c r="I6019" s="403">
        <f t="shared" si="1492"/>
        <v>0</v>
      </c>
      <c r="J6019" s="403">
        <f t="shared" si="1493"/>
        <v>0</v>
      </c>
      <c r="K6019" s="390"/>
      <c r="L6019" s="404">
        <f t="shared" si="1494"/>
        <v>0</v>
      </c>
      <c r="M6019" s="404">
        <f t="shared" si="1494"/>
        <v>133.83000000000001</v>
      </c>
      <c r="N6019" s="403">
        <f t="shared" si="1495"/>
        <v>0</v>
      </c>
      <c r="O6019" s="403">
        <f t="shared" si="1496"/>
        <v>0</v>
      </c>
      <c r="P6019" s="392"/>
      <c r="Q6019" s="393"/>
      <c r="R6019" s="394" t="str">
        <f t="shared" si="1483"/>
        <v/>
      </c>
      <c r="S6019" s="394" t="str">
        <f t="shared" si="1490"/>
        <v/>
      </c>
    </row>
    <row r="6020" spans="1:19" ht="39" hidden="1" thickBot="1">
      <c r="A6020" s="406">
        <v>87683</v>
      </c>
      <c r="B6020" s="396" t="s">
        <v>3293</v>
      </c>
      <c r="C6020" s="400" t="s">
        <v>6510</v>
      </c>
      <c r="D6020" s="384" t="str">
        <f>VLOOKUP(A6020,[3]cartilha!$A$1:$AN$65536,15,FALSE)</f>
        <v>M2</v>
      </c>
      <c r="E6020" s="385" t="s">
        <v>11547</v>
      </c>
      <c r="F6020" s="386">
        <f t="shared" si="1497"/>
        <v>114.65</v>
      </c>
      <c r="G6020" s="407"/>
      <c r="H6020" s="436">
        <f t="shared" si="1484"/>
        <v>114.65</v>
      </c>
      <c r="I6020" s="403">
        <f t="shared" si="1492"/>
        <v>0</v>
      </c>
      <c r="J6020" s="403">
        <f t="shared" si="1493"/>
        <v>0</v>
      </c>
      <c r="K6020" s="390"/>
      <c r="L6020" s="404">
        <f t="shared" si="1494"/>
        <v>0</v>
      </c>
      <c r="M6020" s="404">
        <f t="shared" si="1494"/>
        <v>114.65</v>
      </c>
      <c r="N6020" s="403">
        <f t="shared" si="1495"/>
        <v>0</v>
      </c>
      <c r="O6020" s="403">
        <f t="shared" si="1496"/>
        <v>0</v>
      </c>
      <c r="P6020" s="392"/>
      <c r="Q6020" s="393"/>
      <c r="R6020" s="394" t="str">
        <f t="shared" si="1483"/>
        <v/>
      </c>
      <c r="S6020" s="394" t="str">
        <f t="shared" si="1490"/>
        <v/>
      </c>
    </row>
    <row r="6021" spans="1:19" ht="26.25" hidden="1" thickBot="1">
      <c r="A6021" s="406">
        <v>87684</v>
      </c>
      <c r="B6021" s="396" t="s">
        <v>3293</v>
      </c>
      <c r="C6021" s="400" t="s">
        <v>6511</v>
      </c>
      <c r="D6021" s="384" t="str">
        <f>VLOOKUP(A6021,[3]cartilha!$A$1:$AN$65536,15,FALSE)</f>
        <v>M2</v>
      </c>
      <c r="E6021" s="385" t="s">
        <v>11548</v>
      </c>
      <c r="F6021" s="386">
        <f t="shared" si="1497"/>
        <v>129</v>
      </c>
      <c r="G6021" s="407"/>
      <c r="H6021" s="436">
        <f t="shared" si="1484"/>
        <v>129</v>
      </c>
      <c r="I6021" s="403">
        <f t="shared" si="1492"/>
        <v>0</v>
      </c>
      <c r="J6021" s="403">
        <f t="shared" si="1493"/>
        <v>0</v>
      </c>
      <c r="K6021" s="390"/>
      <c r="L6021" s="404">
        <f t="shared" si="1494"/>
        <v>0</v>
      </c>
      <c r="M6021" s="404">
        <f t="shared" si="1494"/>
        <v>129</v>
      </c>
      <c r="N6021" s="403">
        <f t="shared" si="1495"/>
        <v>0</v>
      </c>
      <c r="O6021" s="403">
        <f t="shared" si="1496"/>
        <v>0</v>
      </c>
      <c r="P6021" s="392"/>
      <c r="Q6021" s="393"/>
      <c r="R6021" s="394" t="str">
        <f t="shared" si="1483"/>
        <v/>
      </c>
      <c r="S6021" s="394" t="str">
        <f t="shared" si="1490"/>
        <v/>
      </c>
    </row>
    <row r="6022" spans="1:19" ht="26.25" hidden="1" thickBot="1">
      <c r="A6022" s="406">
        <v>87693</v>
      </c>
      <c r="B6022" s="396" t="s">
        <v>3293</v>
      </c>
      <c r="C6022" s="400" t="s">
        <v>6512</v>
      </c>
      <c r="D6022" s="384" t="str">
        <f>VLOOKUP(A6022,[3]cartilha!$A$1:$AN$65536,15,FALSE)</f>
        <v>M2</v>
      </c>
      <c r="E6022" s="385" t="s">
        <v>11549</v>
      </c>
      <c r="F6022" s="386">
        <f t="shared" si="1497"/>
        <v>131.33000000000001</v>
      </c>
      <c r="G6022" s="407"/>
      <c r="H6022" s="436">
        <f t="shared" si="1484"/>
        <v>131.33000000000001</v>
      </c>
      <c r="I6022" s="403">
        <f t="shared" si="1492"/>
        <v>0</v>
      </c>
      <c r="J6022" s="403">
        <f t="shared" si="1493"/>
        <v>0</v>
      </c>
      <c r="K6022" s="390"/>
      <c r="L6022" s="404">
        <f t="shared" ref="L6022:M6041" si="1498">G6022</f>
        <v>0</v>
      </c>
      <c r="M6022" s="404">
        <f t="shared" si="1498"/>
        <v>131.33000000000001</v>
      </c>
      <c r="N6022" s="403">
        <f t="shared" si="1495"/>
        <v>0</v>
      </c>
      <c r="O6022" s="403">
        <f t="shared" si="1496"/>
        <v>0</v>
      </c>
      <c r="P6022" s="392"/>
      <c r="Q6022" s="393"/>
      <c r="R6022" s="394" t="str">
        <f t="shared" si="1483"/>
        <v/>
      </c>
      <c r="S6022" s="394" t="str">
        <f t="shared" si="1490"/>
        <v/>
      </c>
    </row>
    <row r="6023" spans="1:19" ht="26.25" hidden="1" thickBot="1">
      <c r="A6023" s="406">
        <v>87694</v>
      </c>
      <c r="B6023" s="396" t="s">
        <v>3293</v>
      </c>
      <c r="C6023" s="400" t="s">
        <v>6513</v>
      </c>
      <c r="D6023" s="384" t="str">
        <f>VLOOKUP(A6023,[3]cartilha!$A$1:$AN$65536,15,FALSE)</f>
        <v>M2</v>
      </c>
      <c r="E6023" s="385" t="s">
        <v>11550</v>
      </c>
      <c r="F6023" s="386">
        <f t="shared" si="1497"/>
        <v>147.77000000000001</v>
      </c>
      <c r="G6023" s="407"/>
      <c r="H6023" s="436">
        <f t="shared" si="1484"/>
        <v>147.77000000000001</v>
      </c>
      <c r="I6023" s="403">
        <f t="shared" si="1492"/>
        <v>0</v>
      </c>
      <c r="J6023" s="403">
        <f t="shared" si="1493"/>
        <v>0</v>
      </c>
      <c r="K6023" s="390"/>
      <c r="L6023" s="404">
        <f t="shared" si="1498"/>
        <v>0</v>
      </c>
      <c r="M6023" s="404">
        <f t="shared" si="1498"/>
        <v>147.77000000000001</v>
      </c>
      <c r="N6023" s="403">
        <f t="shared" si="1495"/>
        <v>0</v>
      </c>
      <c r="O6023" s="403">
        <f t="shared" si="1496"/>
        <v>0</v>
      </c>
      <c r="P6023" s="392"/>
      <c r="Q6023" s="393"/>
      <c r="R6023" s="394" t="str">
        <f t="shared" si="1483"/>
        <v/>
      </c>
      <c r="S6023" s="394" t="str">
        <f t="shared" si="1490"/>
        <v/>
      </c>
    </row>
    <row r="6024" spans="1:19" ht="39" hidden="1" thickBot="1">
      <c r="A6024" s="406">
        <v>87703</v>
      </c>
      <c r="B6024" s="396" t="s">
        <v>3293</v>
      </c>
      <c r="C6024" s="400" t="s">
        <v>6514</v>
      </c>
      <c r="D6024" s="384" t="str">
        <f>VLOOKUP(A6024,[3]cartilha!$A$1:$AN$65536,15,FALSE)</f>
        <v>M2</v>
      </c>
      <c r="E6024" s="385" t="s">
        <v>11297</v>
      </c>
      <c r="F6024" s="386">
        <f t="shared" si="1497"/>
        <v>142.49</v>
      </c>
      <c r="G6024" s="407"/>
      <c r="H6024" s="436">
        <f t="shared" si="1484"/>
        <v>142.49</v>
      </c>
      <c r="I6024" s="403">
        <f t="shared" si="1492"/>
        <v>0</v>
      </c>
      <c r="J6024" s="403">
        <f t="shared" si="1493"/>
        <v>0</v>
      </c>
      <c r="K6024" s="390"/>
      <c r="L6024" s="404">
        <f t="shared" si="1498"/>
        <v>0</v>
      </c>
      <c r="M6024" s="404">
        <f t="shared" si="1498"/>
        <v>142.49</v>
      </c>
      <c r="N6024" s="403">
        <f t="shared" si="1495"/>
        <v>0</v>
      </c>
      <c r="O6024" s="403">
        <f t="shared" si="1496"/>
        <v>0</v>
      </c>
      <c r="P6024" s="392"/>
      <c r="Q6024" s="393"/>
      <c r="R6024" s="394" t="str">
        <f t="shared" si="1483"/>
        <v/>
      </c>
      <c r="S6024" s="394" t="str">
        <f t="shared" si="1490"/>
        <v/>
      </c>
    </row>
    <row r="6025" spans="1:19" ht="26.25" hidden="1" thickBot="1">
      <c r="A6025" s="406">
        <v>87704</v>
      </c>
      <c r="B6025" s="396" t="s">
        <v>3293</v>
      </c>
      <c r="C6025" s="400" t="s">
        <v>6515</v>
      </c>
      <c r="D6025" s="384" t="str">
        <f>VLOOKUP(A6025,[3]cartilha!$A$1:$AN$65536,15,FALSE)</f>
        <v>M2</v>
      </c>
      <c r="E6025" s="385" t="s">
        <v>11551</v>
      </c>
      <c r="F6025" s="386">
        <f t="shared" si="1497"/>
        <v>160.38999999999999</v>
      </c>
      <c r="G6025" s="407"/>
      <c r="H6025" s="436">
        <f t="shared" si="1484"/>
        <v>160.38999999999999</v>
      </c>
      <c r="I6025" s="403">
        <f t="shared" si="1492"/>
        <v>0</v>
      </c>
      <c r="J6025" s="403">
        <f t="shared" si="1493"/>
        <v>0</v>
      </c>
      <c r="K6025" s="390"/>
      <c r="L6025" s="404">
        <f t="shared" si="1498"/>
        <v>0</v>
      </c>
      <c r="M6025" s="404">
        <f t="shared" si="1498"/>
        <v>160.38999999999999</v>
      </c>
      <c r="N6025" s="403">
        <f t="shared" si="1495"/>
        <v>0</v>
      </c>
      <c r="O6025" s="403">
        <f t="shared" si="1496"/>
        <v>0</v>
      </c>
      <c r="P6025" s="392"/>
      <c r="Q6025" s="393"/>
      <c r="R6025" s="394" t="str">
        <f t="shared" si="1483"/>
        <v/>
      </c>
      <c r="S6025" s="394" t="str">
        <f t="shared" si="1490"/>
        <v/>
      </c>
    </row>
    <row r="6026" spans="1:19" ht="39" hidden="1" thickBot="1">
      <c r="A6026" s="406">
        <v>87738</v>
      </c>
      <c r="B6026" s="396" t="s">
        <v>3293</v>
      </c>
      <c r="C6026" s="400" t="s">
        <v>6516</v>
      </c>
      <c r="D6026" s="384" t="str">
        <f>VLOOKUP(A6026,[3]cartilha!$A$1:$AN$65536,15,FALSE)</f>
        <v>M2</v>
      </c>
      <c r="E6026" s="385" t="s">
        <v>9443</v>
      </c>
      <c r="F6026" s="386">
        <f t="shared" si="1497"/>
        <v>88.9</v>
      </c>
      <c r="G6026" s="407"/>
      <c r="H6026" s="436">
        <f t="shared" si="1484"/>
        <v>88.9</v>
      </c>
      <c r="I6026" s="403">
        <f t="shared" si="1492"/>
        <v>0</v>
      </c>
      <c r="J6026" s="403">
        <f t="shared" si="1493"/>
        <v>0</v>
      </c>
      <c r="K6026" s="390"/>
      <c r="L6026" s="404">
        <f t="shared" si="1498"/>
        <v>0</v>
      </c>
      <c r="M6026" s="404">
        <f t="shared" si="1498"/>
        <v>88.9</v>
      </c>
      <c r="N6026" s="403">
        <f t="shared" si="1495"/>
        <v>0</v>
      </c>
      <c r="O6026" s="403">
        <f t="shared" si="1496"/>
        <v>0</v>
      </c>
      <c r="P6026" s="392"/>
      <c r="Q6026" s="393"/>
      <c r="R6026" s="394" t="str">
        <f t="shared" si="1483"/>
        <v/>
      </c>
      <c r="S6026" s="394" t="str">
        <f t="shared" si="1490"/>
        <v/>
      </c>
    </row>
    <row r="6027" spans="1:19" ht="26.25" hidden="1" thickBot="1">
      <c r="A6027" s="406">
        <v>87739</v>
      </c>
      <c r="B6027" s="396" t="s">
        <v>3293</v>
      </c>
      <c r="C6027" s="400" t="s">
        <v>6517</v>
      </c>
      <c r="D6027" s="384" t="str">
        <f>VLOOKUP(A6027,[3]cartilha!$A$1:$AN$65536,15,FALSE)</f>
        <v>M2</v>
      </c>
      <c r="E6027" s="385" t="s">
        <v>11552</v>
      </c>
      <c r="F6027" s="386">
        <f t="shared" si="1497"/>
        <v>97.31</v>
      </c>
      <c r="G6027" s="407"/>
      <c r="H6027" s="436">
        <f t="shared" si="1484"/>
        <v>97.31</v>
      </c>
      <c r="I6027" s="403">
        <f t="shared" si="1492"/>
        <v>0</v>
      </c>
      <c r="J6027" s="403">
        <f t="shared" si="1493"/>
        <v>0</v>
      </c>
      <c r="K6027" s="390"/>
      <c r="L6027" s="404">
        <f t="shared" si="1498"/>
        <v>0</v>
      </c>
      <c r="M6027" s="404">
        <f t="shared" si="1498"/>
        <v>97.31</v>
      </c>
      <c r="N6027" s="403">
        <f t="shared" si="1495"/>
        <v>0</v>
      </c>
      <c r="O6027" s="403">
        <f t="shared" si="1496"/>
        <v>0</v>
      </c>
      <c r="P6027" s="392"/>
      <c r="Q6027" s="393"/>
      <c r="R6027" s="394" t="str">
        <f t="shared" si="1483"/>
        <v/>
      </c>
      <c r="S6027" s="394" t="str">
        <f t="shared" si="1490"/>
        <v/>
      </c>
    </row>
    <row r="6028" spans="1:19" ht="39" hidden="1" thickBot="1">
      <c r="A6028" s="406">
        <v>87748</v>
      </c>
      <c r="B6028" s="396" t="s">
        <v>3293</v>
      </c>
      <c r="C6028" s="400" t="s">
        <v>6518</v>
      </c>
      <c r="D6028" s="384" t="str">
        <f>VLOOKUP(A6028,[3]cartilha!$A$1:$AN$65536,15,FALSE)</f>
        <v>M2</v>
      </c>
      <c r="E6028" s="385" t="s">
        <v>11553</v>
      </c>
      <c r="F6028" s="386">
        <f t="shared" si="1497"/>
        <v>113.9</v>
      </c>
      <c r="G6028" s="407"/>
      <c r="H6028" s="436">
        <f t="shared" si="1484"/>
        <v>113.9</v>
      </c>
      <c r="I6028" s="403">
        <f t="shared" si="1492"/>
        <v>0</v>
      </c>
      <c r="J6028" s="403">
        <f t="shared" si="1493"/>
        <v>0</v>
      </c>
      <c r="K6028" s="390"/>
      <c r="L6028" s="404">
        <f t="shared" si="1498"/>
        <v>0</v>
      </c>
      <c r="M6028" s="404">
        <f t="shared" si="1498"/>
        <v>113.9</v>
      </c>
      <c r="N6028" s="403">
        <f t="shared" si="1495"/>
        <v>0</v>
      </c>
      <c r="O6028" s="403">
        <f t="shared" si="1496"/>
        <v>0</v>
      </c>
      <c r="P6028" s="392"/>
      <c r="Q6028" s="393"/>
      <c r="R6028" s="394" t="str">
        <f t="shared" si="1483"/>
        <v/>
      </c>
      <c r="S6028" s="394" t="str">
        <f t="shared" si="1490"/>
        <v/>
      </c>
    </row>
    <row r="6029" spans="1:19" ht="26.25" hidden="1" thickBot="1">
      <c r="A6029" s="406">
        <v>87749</v>
      </c>
      <c r="B6029" s="396" t="s">
        <v>3293</v>
      </c>
      <c r="C6029" s="400" t="s">
        <v>6519</v>
      </c>
      <c r="D6029" s="384" t="str">
        <f>VLOOKUP(A6029,[3]cartilha!$A$1:$AN$65536,15,FALSE)</f>
        <v>M2</v>
      </c>
      <c r="E6029" s="385" t="s">
        <v>11554</v>
      </c>
      <c r="F6029" s="386">
        <f t="shared" si="1497"/>
        <v>125.57</v>
      </c>
      <c r="G6029" s="407"/>
      <c r="H6029" s="436">
        <f t="shared" si="1484"/>
        <v>125.57</v>
      </c>
      <c r="I6029" s="403">
        <f t="shared" si="1492"/>
        <v>0</v>
      </c>
      <c r="J6029" s="403">
        <f t="shared" si="1493"/>
        <v>0</v>
      </c>
      <c r="K6029" s="390"/>
      <c r="L6029" s="404">
        <f t="shared" si="1498"/>
        <v>0</v>
      </c>
      <c r="M6029" s="404">
        <f t="shared" si="1498"/>
        <v>125.57</v>
      </c>
      <c r="N6029" s="403">
        <f t="shared" si="1495"/>
        <v>0</v>
      </c>
      <c r="O6029" s="403">
        <f t="shared" si="1496"/>
        <v>0</v>
      </c>
      <c r="P6029" s="392"/>
      <c r="Q6029" s="393"/>
      <c r="R6029" s="394" t="str">
        <f t="shared" ref="R6029:R6055" si="1499">IF(Q6029="X","x",IF(Q6029="xx","x",IF(O6029&gt;0,"x","")))</f>
        <v/>
      </c>
      <c r="S6029" s="394" t="str">
        <f t="shared" si="1490"/>
        <v/>
      </c>
    </row>
    <row r="6030" spans="1:19" ht="39" hidden="1" thickBot="1">
      <c r="A6030" s="406">
        <v>87758</v>
      </c>
      <c r="B6030" s="396" t="s">
        <v>3293</v>
      </c>
      <c r="C6030" s="400" t="s">
        <v>6520</v>
      </c>
      <c r="D6030" s="384" t="str">
        <f>VLOOKUP(A6030,[3]cartilha!$A$1:$AN$65536,15,FALSE)</f>
        <v>M2</v>
      </c>
      <c r="E6030" s="385" t="s">
        <v>11555</v>
      </c>
      <c r="F6030" s="386">
        <f t="shared" si="1497"/>
        <v>111.84</v>
      </c>
      <c r="G6030" s="407"/>
      <c r="H6030" s="436">
        <f t="shared" si="1484"/>
        <v>111.84</v>
      </c>
      <c r="I6030" s="403">
        <f t="shared" si="1492"/>
        <v>0</v>
      </c>
      <c r="J6030" s="403">
        <f t="shared" si="1493"/>
        <v>0</v>
      </c>
      <c r="K6030" s="390"/>
      <c r="L6030" s="404">
        <f t="shared" si="1498"/>
        <v>0</v>
      </c>
      <c r="M6030" s="404">
        <f t="shared" si="1498"/>
        <v>111.84</v>
      </c>
      <c r="N6030" s="403">
        <f t="shared" si="1495"/>
        <v>0</v>
      </c>
      <c r="O6030" s="403">
        <f t="shared" si="1496"/>
        <v>0</v>
      </c>
      <c r="P6030" s="392"/>
      <c r="Q6030" s="393"/>
      <c r="R6030" s="394" t="str">
        <f t="shared" si="1499"/>
        <v/>
      </c>
      <c r="S6030" s="394" t="str">
        <f t="shared" si="1490"/>
        <v/>
      </c>
    </row>
    <row r="6031" spans="1:19" ht="26.25" hidden="1" thickBot="1">
      <c r="A6031" s="406">
        <v>87759</v>
      </c>
      <c r="B6031" s="396" t="s">
        <v>3293</v>
      </c>
      <c r="C6031" s="400" t="s">
        <v>6521</v>
      </c>
      <c r="D6031" s="384" t="str">
        <f>VLOOKUP(A6031,[3]cartilha!$A$1:$AN$65536,15,FALSE)</f>
        <v>M2</v>
      </c>
      <c r="E6031" s="385" t="s">
        <v>11556</v>
      </c>
      <c r="F6031" s="386">
        <f t="shared" si="1497"/>
        <v>123.51</v>
      </c>
      <c r="G6031" s="407"/>
      <c r="H6031" s="436">
        <f t="shared" si="1484"/>
        <v>123.51</v>
      </c>
      <c r="I6031" s="403">
        <f t="shared" si="1492"/>
        <v>0</v>
      </c>
      <c r="J6031" s="403">
        <f t="shared" si="1493"/>
        <v>0</v>
      </c>
      <c r="K6031" s="390"/>
      <c r="L6031" s="404">
        <f t="shared" si="1498"/>
        <v>0</v>
      </c>
      <c r="M6031" s="404">
        <f t="shared" si="1498"/>
        <v>123.51</v>
      </c>
      <c r="N6031" s="403">
        <f t="shared" si="1495"/>
        <v>0</v>
      </c>
      <c r="O6031" s="403">
        <f t="shared" si="1496"/>
        <v>0</v>
      </c>
      <c r="P6031" s="392"/>
      <c r="Q6031" s="393"/>
      <c r="R6031" s="394" t="str">
        <f t="shared" si="1499"/>
        <v/>
      </c>
      <c r="S6031" s="394" t="str">
        <f t="shared" si="1490"/>
        <v/>
      </c>
    </row>
    <row r="6032" spans="1:19" ht="39" hidden="1" thickBot="1">
      <c r="A6032" s="406">
        <v>87768</v>
      </c>
      <c r="B6032" s="396" t="s">
        <v>3293</v>
      </c>
      <c r="C6032" s="400" t="s">
        <v>6522</v>
      </c>
      <c r="D6032" s="384" t="str">
        <f>VLOOKUP(A6032,[3]cartilha!$A$1:$AN$65536,15,FALSE)</f>
        <v>M2</v>
      </c>
      <c r="E6032" s="385" t="s">
        <v>11557</v>
      </c>
      <c r="F6032" s="386">
        <f t="shared" si="1497"/>
        <v>132.37</v>
      </c>
      <c r="G6032" s="407"/>
      <c r="H6032" s="436">
        <f t="shared" si="1484"/>
        <v>132.37</v>
      </c>
      <c r="I6032" s="403">
        <f t="shared" si="1492"/>
        <v>0</v>
      </c>
      <c r="J6032" s="403">
        <f t="shared" si="1493"/>
        <v>0</v>
      </c>
      <c r="K6032" s="390"/>
      <c r="L6032" s="404">
        <f t="shared" si="1498"/>
        <v>0</v>
      </c>
      <c r="M6032" s="404">
        <f t="shared" si="1498"/>
        <v>132.37</v>
      </c>
      <c r="N6032" s="403">
        <f t="shared" si="1495"/>
        <v>0</v>
      </c>
      <c r="O6032" s="403">
        <f t="shared" si="1496"/>
        <v>0</v>
      </c>
      <c r="P6032" s="392"/>
      <c r="Q6032" s="393"/>
      <c r="R6032" s="394" t="str">
        <f t="shared" si="1499"/>
        <v/>
      </c>
      <c r="S6032" s="394" t="str">
        <f t="shared" si="1490"/>
        <v/>
      </c>
    </row>
    <row r="6033" spans="1:19" ht="26.25" hidden="1" thickBot="1">
      <c r="A6033" s="406">
        <v>87769</v>
      </c>
      <c r="B6033" s="396" t="s">
        <v>3293</v>
      </c>
      <c r="C6033" s="400" t="s">
        <v>6523</v>
      </c>
      <c r="D6033" s="384" t="str">
        <f>VLOOKUP(A6033,[3]cartilha!$A$1:$AN$65536,15,FALSE)</f>
        <v>M2</v>
      </c>
      <c r="E6033" s="385" t="s">
        <v>11558</v>
      </c>
      <c r="F6033" s="386">
        <f t="shared" si="1497"/>
        <v>146.72999999999999</v>
      </c>
      <c r="G6033" s="407"/>
      <c r="H6033" s="436">
        <f t="shared" si="1484"/>
        <v>146.72999999999999</v>
      </c>
      <c r="I6033" s="403">
        <f t="shared" si="1492"/>
        <v>0</v>
      </c>
      <c r="J6033" s="403">
        <f t="shared" si="1493"/>
        <v>0</v>
      </c>
      <c r="K6033" s="390"/>
      <c r="L6033" s="404">
        <f t="shared" si="1498"/>
        <v>0</v>
      </c>
      <c r="M6033" s="404">
        <f t="shared" si="1498"/>
        <v>146.72999999999999</v>
      </c>
      <c r="N6033" s="403">
        <f t="shared" si="1495"/>
        <v>0</v>
      </c>
      <c r="O6033" s="403">
        <f t="shared" si="1496"/>
        <v>0</v>
      </c>
      <c r="P6033" s="392"/>
      <c r="Q6033" s="393"/>
      <c r="R6033" s="394" t="str">
        <f t="shared" si="1499"/>
        <v/>
      </c>
      <c r="S6033" s="394" t="str">
        <f t="shared" si="1490"/>
        <v/>
      </c>
    </row>
    <row r="6034" spans="1:19" ht="26.25" hidden="1" thickBot="1">
      <c r="A6034" s="406">
        <v>88470</v>
      </c>
      <c r="B6034" s="396" t="s">
        <v>3293</v>
      </c>
      <c r="C6034" s="400" t="s">
        <v>6524</v>
      </c>
      <c r="D6034" s="384" t="str">
        <f>VLOOKUP(A6034,[3]cartilha!$A$1:$AN$65536,15,FALSE)</f>
        <v>M2</v>
      </c>
      <c r="E6034" s="385" t="s">
        <v>10714</v>
      </c>
      <c r="F6034" s="386">
        <f t="shared" si="1497"/>
        <v>21.93</v>
      </c>
      <c r="G6034" s="407"/>
      <c r="H6034" s="436">
        <f t="shared" ref="H6034:H6097" si="1500">F6034</f>
        <v>21.93</v>
      </c>
      <c r="I6034" s="403">
        <f t="shared" si="1492"/>
        <v>0</v>
      </c>
      <c r="J6034" s="403">
        <f t="shared" si="1493"/>
        <v>0</v>
      </c>
      <c r="K6034" s="390"/>
      <c r="L6034" s="404">
        <f t="shared" si="1498"/>
        <v>0</v>
      </c>
      <c r="M6034" s="404">
        <f t="shared" si="1498"/>
        <v>21.93</v>
      </c>
      <c r="N6034" s="403">
        <f t="shared" si="1495"/>
        <v>0</v>
      </c>
      <c r="O6034" s="403">
        <f t="shared" si="1496"/>
        <v>0</v>
      </c>
      <c r="P6034" s="392"/>
      <c r="Q6034" s="393"/>
      <c r="R6034" s="394" t="str">
        <f t="shared" si="1499"/>
        <v/>
      </c>
      <c r="S6034" s="394" t="str">
        <f t="shared" si="1490"/>
        <v/>
      </c>
    </row>
    <row r="6035" spans="1:19" ht="26.25" hidden="1" thickBot="1">
      <c r="A6035" s="406">
        <v>88471</v>
      </c>
      <c r="B6035" s="396" t="s">
        <v>3293</v>
      </c>
      <c r="C6035" s="400" t="s">
        <v>6525</v>
      </c>
      <c r="D6035" s="384" t="str">
        <f>VLOOKUP(A6035,[3]cartilha!$A$1:$AN$65536,15,FALSE)</f>
        <v>M2</v>
      </c>
      <c r="E6035" s="385" t="s">
        <v>11559</v>
      </c>
      <c r="F6035" s="386">
        <f t="shared" si="1497"/>
        <v>27.64</v>
      </c>
      <c r="G6035" s="407"/>
      <c r="H6035" s="436">
        <f t="shared" si="1500"/>
        <v>27.64</v>
      </c>
      <c r="I6035" s="403">
        <f t="shared" si="1492"/>
        <v>0</v>
      </c>
      <c r="J6035" s="403">
        <f t="shared" si="1493"/>
        <v>0</v>
      </c>
      <c r="K6035" s="390"/>
      <c r="L6035" s="404">
        <f t="shared" si="1498"/>
        <v>0</v>
      </c>
      <c r="M6035" s="404">
        <f t="shared" si="1498"/>
        <v>27.64</v>
      </c>
      <c r="N6035" s="403">
        <f t="shared" si="1495"/>
        <v>0</v>
      </c>
      <c r="O6035" s="403">
        <f t="shared" si="1496"/>
        <v>0</v>
      </c>
      <c r="P6035" s="392"/>
      <c r="Q6035" s="393"/>
      <c r="R6035" s="394" t="str">
        <f t="shared" si="1499"/>
        <v/>
      </c>
      <c r="S6035" s="394" t="str">
        <f t="shared" si="1490"/>
        <v/>
      </c>
    </row>
    <row r="6036" spans="1:19" ht="26.25" hidden="1" thickBot="1">
      <c r="A6036" s="406">
        <v>88472</v>
      </c>
      <c r="B6036" s="396" t="s">
        <v>3293</v>
      </c>
      <c r="C6036" s="400" t="s">
        <v>6526</v>
      </c>
      <c r="D6036" s="384" t="str">
        <f>VLOOKUP(A6036,[3]cartilha!$A$1:$AN$65536,15,FALSE)</f>
        <v>M2</v>
      </c>
      <c r="E6036" s="385" t="s">
        <v>11560</v>
      </c>
      <c r="F6036" s="386">
        <f t="shared" si="1497"/>
        <v>32.159999999999997</v>
      </c>
      <c r="G6036" s="407"/>
      <c r="H6036" s="436">
        <f t="shared" si="1500"/>
        <v>32.159999999999997</v>
      </c>
      <c r="I6036" s="403">
        <f t="shared" si="1492"/>
        <v>0</v>
      </c>
      <c r="J6036" s="403">
        <f t="shared" si="1493"/>
        <v>0</v>
      </c>
      <c r="K6036" s="390"/>
      <c r="L6036" s="404">
        <f t="shared" si="1498"/>
        <v>0</v>
      </c>
      <c r="M6036" s="404">
        <f t="shared" si="1498"/>
        <v>32.159999999999997</v>
      </c>
      <c r="N6036" s="403">
        <f t="shared" si="1495"/>
        <v>0</v>
      </c>
      <c r="O6036" s="403">
        <f t="shared" si="1496"/>
        <v>0</v>
      </c>
      <c r="P6036" s="392"/>
      <c r="Q6036" s="393"/>
      <c r="R6036" s="394" t="str">
        <f t="shared" si="1499"/>
        <v/>
      </c>
      <c r="S6036" s="394" t="str">
        <f t="shared" si="1490"/>
        <v/>
      </c>
    </row>
    <row r="6037" spans="1:19" ht="26.25" hidden="1" thickBot="1">
      <c r="A6037" s="406">
        <v>88476</v>
      </c>
      <c r="B6037" s="396" t="s">
        <v>3293</v>
      </c>
      <c r="C6037" s="400" t="s">
        <v>6527</v>
      </c>
      <c r="D6037" s="384" t="str">
        <f>VLOOKUP(A6037,[3]cartilha!$A$1:$AN$65536,15,FALSE)</f>
        <v>M2</v>
      </c>
      <c r="E6037" s="385" t="s">
        <v>10681</v>
      </c>
      <c r="F6037" s="386">
        <f t="shared" si="1497"/>
        <v>18.84</v>
      </c>
      <c r="G6037" s="407"/>
      <c r="H6037" s="436">
        <f t="shared" si="1500"/>
        <v>18.84</v>
      </c>
      <c r="I6037" s="403">
        <f t="shared" si="1492"/>
        <v>0</v>
      </c>
      <c r="J6037" s="403">
        <f t="shared" si="1493"/>
        <v>0</v>
      </c>
      <c r="K6037" s="390"/>
      <c r="L6037" s="404">
        <f t="shared" si="1498"/>
        <v>0</v>
      </c>
      <c r="M6037" s="404">
        <f t="shared" si="1498"/>
        <v>18.84</v>
      </c>
      <c r="N6037" s="403">
        <f t="shared" si="1495"/>
        <v>0</v>
      </c>
      <c r="O6037" s="403">
        <f t="shared" si="1496"/>
        <v>0</v>
      </c>
      <c r="P6037" s="392"/>
      <c r="Q6037" s="393"/>
      <c r="R6037" s="394" t="str">
        <f t="shared" si="1499"/>
        <v/>
      </c>
      <c r="S6037" s="394" t="str">
        <f t="shared" si="1490"/>
        <v/>
      </c>
    </row>
    <row r="6038" spans="1:19" ht="26.25" hidden="1" thickBot="1">
      <c r="A6038" s="406">
        <v>88477</v>
      </c>
      <c r="B6038" s="396" t="s">
        <v>3293</v>
      </c>
      <c r="C6038" s="400" t="s">
        <v>6528</v>
      </c>
      <c r="D6038" s="384" t="str">
        <f>VLOOKUP(A6038,[3]cartilha!$A$1:$AN$65536,15,FALSE)</f>
        <v>M2</v>
      </c>
      <c r="E6038" s="385" t="s">
        <v>11561</v>
      </c>
      <c r="F6038" s="386">
        <f t="shared" si="1497"/>
        <v>26.1</v>
      </c>
      <c r="G6038" s="407"/>
      <c r="H6038" s="436">
        <f t="shared" si="1500"/>
        <v>26.1</v>
      </c>
      <c r="I6038" s="403">
        <f t="shared" si="1492"/>
        <v>0</v>
      </c>
      <c r="J6038" s="403">
        <f t="shared" si="1493"/>
        <v>0</v>
      </c>
      <c r="K6038" s="390"/>
      <c r="L6038" s="404">
        <f t="shared" si="1498"/>
        <v>0</v>
      </c>
      <c r="M6038" s="404">
        <f t="shared" si="1498"/>
        <v>26.1</v>
      </c>
      <c r="N6038" s="403">
        <f t="shared" si="1495"/>
        <v>0</v>
      </c>
      <c r="O6038" s="403">
        <f t="shared" si="1496"/>
        <v>0</v>
      </c>
      <c r="P6038" s="392"/>
      <c r="Q6038" s="393"/>
      <c r="R6038" s="394" t="str">
        <f t="shared" si="1499"/>
        <v/>
      </c>
      <c r="S6038" s="394" t="str">
        <f t="shared" si="1490"/>
        <v/>
      </c>
    </row>
    <row r="6039" spans="1:19" ht="26.25" hidden="1" thickBot="1">
      <c r="A6039" s="406">
        <v>88478</v>
      </c>
      <c r="B6039" s="396" t="s">
        <v>3293</v>
      </c>
      <c r="C6039" s="400" t="s">
        <v>6529</v>
      </c>
      <c r="D6039" s="384" t="str">
        <f>VLOOKUP(A6039,[3]cartilha!$A$1:$AN$65536,15,FALSE)</f>
        <v>M2</v>
      </c>
      <c r="E6039" s="385" t="s">
        <v>11562</v>
      </c>
      <c r="F6039" s="386">
        <f t="shared" si="1497"/>
        <v>32.08</v>
      </c>
      <c r="G6039" s="407"/>
      <c r="H6039" s="436">
        <f t="shared" si="1500"/>
        <v>32.08</v>
      </c>
      <c r="I6039" s="403">
        <f t="shared" si="1492"/>
        <v>0</v>
      </c>
      <c r="J6039" s="403">
        <f t="shared" si="1493"/>
        <v>0</v>
      </c>
      <c r="K6039" s="390"/>
      <c r="L6039" s="404">
        <f t="shared" si="1498"/>
        <v>0</v>
      </c>
      <c r="M6039" s="404">
        <f t="shared" si="1498"/>
        <v>32.08</v>
      </c>
      <c r="N6039" s="403">
        <f t="shared" si="1495"/>
        <v>0</v>
      </c>
      <c r="O6039" s="403">
        <f t="shared" si="1496"/>
        <v>0</v>
      </c>
      <c r="P6039" s="392"/>
      <c r="Q6039" s="393"/>
      <c r="R6039" s="394" t="str">
        <f t="shared" si="1499"/>
        <v/>
      </c>
      <c r="S6039" s="394" t="str">
        <f t="shared" si="1490"/>
        <v/>
      </c>
    </row>
    <row r="6040" spans="1:19" ht="39" hidden="1" thickBot="1">
      <c r="A6040" s="406">
        <v>90930</v>
      </c>
      <c r="B6040" s="396" t="s">
        <v>3293</v>
      </c>
      <c r="C6040" s="400" t="s">
        <v>6530</v>
      </c>
      <c r="D6040" s="384" t="str">
        <f>VLOOKUP(A6040,[3]cartilha!$A$1:$AN$65536,15,FALSE)</f>
        <v>M2</v>
      </c>
      <c r="E6040" s="385" t="s">
        <v>11563</v>
      </c>
      <c r="F6040" s="386">
        <f t="shared" si="1497"/>
        <v>84.34</v>
      </c>
      <c r="G6040" s="407"/>
      <c r="H6040" s="436">
        <f t="shared" si="1500"/>
        <v>84.34</v>
      </c>
      <c r="I6040" s="403">
        <f t="shared" si="1492"/>
        <v>0</v>
      </c>
      <c r="J6040" s="403">
        <f t="shared" si="1493"/>
        <v>0</v>
      </c>
      <c r="K6040" s="390"/>
      <c r="L6040" s="404">
        <f t="shared" si="1498"/>
        <v>0</v>
      </c>
      <c r="M6040" s="404">
        <f t="shared" si="1498"/>
        <v>84.34</v>
      </c>
      <c r="N6040" s="403">
        <f t="shared" si="1495"/>
        <v>0</v>
      </c>
      <c r="O6040" s="403">
        <f t="shared" si="1496"/>
        <v>0</v>
      </c>
      <c r="P6040" s="392"/>
      <c r="Q6040" s="393"/>
      <c r="R6040" s="394" t="str">
        <f t="shared" si="1499"/>
        <v/>
      </c>
      <c r="S6040" s="394" t="str">
        <f t="shared" si="1490"/>
        <v/>
      </c>
    </row>
    <row r="6041" spans="1:19" ht="26.25" hidden="1" thickBot="1">
      <c r="A6041" s="406">
        <v>90932</v>
      </c>
      <c r="B6041" s="396" t="s">
        <v>3293</v>
      </c>
      <c r="C6041" s="400" t="s">
        <v>6531</v>
      </c>
      <c r="D6041" s="384" t="str">
        <f>VLOOKUP(A6041,[3]cartilha!$A$1:$AN$65536,15,FALSE)</f>
        <v>M2</v>
      </c>
      <c r="E6041" s="385" t="s">
        <v>11564</v>
      </c>
      <c r="F6041" s="386">
        <f t="shared" si="1497"/>
        <v>93.84</v>
      </c>
      <c r="G6041" s="407"/>
      <c r="H6041" s="436">
        <f t="shared" si="1500"/>
        <v>93.84</v>
      </c>
      <c r="I6041" s="403">
        <f t="shared" si="1492"/>
        <v>0</v>
      </c>
      <c r="J6041" s="403">
        <f t="shared" si="1493"/>
        <v>0</v>
      </c>
      <c r="K6041" s="390"/>
      <c r="L6041" s="404">
        <f t="shared" si="1498"/>
        <v>0</v>
      </c>
      <c r="M6041" s="404">
        <f t="shared" si="1498"/>
        <v>93.84</v>
      </c>
      <c r="N6041" s="403">
        <f t="shared" si="1495"/>
        <v>0</v>
      </c>
      <c r="O6041" s="403">
        <f t="shared" si="1496"/>
        <v>0</v>
      </c>
      <c r="P6041" s="392"/>
      <c r="Q6041" s="393"/>
      <c r="R6041" s="394" t="str">
        <f t="shared" si="1499"/>
        <v/>
      </c>
      <c r="S6041" s="394" t="str">
        <f t="shared" ref="S6041:S6104" si="1501">IF(Q6041="X","x",IF(Q6041="xx","x",IF(OR(J6041&gt;0,O6041&gt;0),"x","")))</f>
        <v/>
      </c>
    </row>
    <row r="6042" spans="1:19" ht="26.25" hidden="1" thickBot="1">
      <c r="A6042" s="406">
        <v>90933</v>
      </c>
      <c r="B6042" s="396" t="s">
        <v>3293</v>
      </c>
      <c r="C6042" s="400" t="s">
        <v>6532</v>
      </c>
      <c r="D6042" s="384" t="str">
        <f>VLOOKUP(A6042,[3]cartilha!$A$1:$AN$65536,15,FALSE)</f>
        <v>M2</v>
      </c>
      <c r="E6042" s="385" t="s">
        <v>11565</v>
      </c>
      <c r="F6042" s="386">
        <f t="shared" si="1497"/>
        <v>168.55</v>
      </c>
      <c r="G6042" s="407"/>
      <c r="H6042" s="436">
        <f t="shared" si="1500"/>
        <v>168.55</v>
      </c>
      <c r="I6042" s="403">
        <f t="shared" si="1492"/>
        <v>0</v>
      </c>
      <c r="J6042" s="403">
        <f t="shared" si="1493"/>
        <v>0</v>
      </c>
      <c r="K6042" s="390"/>
      <c r="L6042" s="404">
        <f t="shared" ref="L6042:M6051" si="1502">G6042</f>
        <v>0</v>
      </c>
      <c r="M6042" s="404">
        <f t="shared" si="1502"/>
        <v>168.55</v>
      </c>
      <c r="N6042" s="403">
        <f t="shared" si="1495"/>
        <v>0</v>
      </c>
      <c r="O6042" s="403">
        <f t="shared" si="1496"/>
        <v>0</v>
      </c>
      <c r="P6042" s="392"/>
      <c r="Q6042" s="393"/>
      <c r="R6042" s="394" t="str">
        <f t="shared" si="1499"/>
        <v/>
      </c>
      <c r="S6042" s="394" t="str">
        <f t="shared" si="1501"/>
        <v/>
      </c>
    </row>
    <row r="6043" spans="1:19" ht="26.25" hidden="1" thickBot="1">
      <c r="A6043" s="406">
        <v>90934</v>
      </c>
      <c r="B6043" s="396" t="s">
        <v>3293</v>
      </c>
      <c r="C6043" s="400" t="s">
        <v>6533</v>
      </c>
      <c r="D6043" s="384" t="str">
        <f>VLOOKUP(A6043,[3]cartilha!$A$1:$AN$65536,15,FALSE)</f>
        <v>M2</v>
      </c>
      <c r="E6043" s="385" t="s">
        <v>11566</v>
      </c>
      <c r="F6043" s="386">
        <f t="shared" si="1497"/>
        <v>184.99</v>
      </c>
      <c r="G6043" s="407"/>
      <c r="H6043" s="436">
        <f t="shared" si="1500"/>
        <v>184.99</v>
      </c>
      <c r="I6043" s="403">
        <f t="shared" si="1492"/>
        <v>0</v>
      </c>
      <c r="J6043" s="403">
        <f t="shared" si="1493"/>
        <v>0</v>
      </c>
      <c r="K6043" s="390"/>
      <c r="L6043" s="404">
        <f t="shared" si="1502"/>
        <v>0</v>
      </c>
      <c r="M6043" s="404">
        <f t="shared" si="1502"/>
        <v>184.99</v>
      </c>
      <c r="N6043" s="403">
        <f t="shared" si="1495"/>
        <v>0</v>
      </c>
      <c r="O6043" s="403">
        <f t="shared" si="1496"/>
        <v>0</v>
      </c>
      <c r="P6043" s="392"/>
      <c r="Q6043" s="393"/>
      <c r="R6043" s="394" t="str">
        <f t="shared" si="1499"/>
        <v/>
      </c>
      <c r="S6043" s="394" t="str">
        <f t="shared" si="1501"/>
        <v/>
      </c>
    </row>
    <row r="6044" spans="1:19" ht="39" hidden="1" thickBot="1">
      <c r="A6044" s="406">
        <v>90940</v>
      </c>
      <c r="B6044" s="396" t="s">
        <v>3293</v>
      </c>
      <c r="C6044" s="400" t="s">
        <v>6534</v>
      </c>
      <c r="D6044" s="384" t="str">
        <f>VLOOKUP(A6044,[3]cartilha!$A$1:$AN$65536,15,FALSE)</f>
        <v>M2</v>
      </c>
      <c r="E6044" s="385" t="s">
        <v>11567</v>
      </c>
      <c r="F6044" s="386">
        <f t="shared" si="1497"/>
        <v>89.59</v>
      </c>
      <c r="G6044" s="407"/>
      <c r="H6044" s="436">
        <f t="shared" si="1500"/>
        <v>89.59</v>
      </c>
      <c r="I6044" s="403">
        <f t="shared" si="1492"/>
        <v>0</v>
      </c>
      <c r="J6044" s="403">
        <f t="shared" si="1493"/>
        <v>0</v>
      </c>
      <c r="K6044" s="390"/>
      <c r="L6044" s="404">
        <f t="shared" si="1502"/>
        <v>0</v>
      </c>
      <c r="M6044" s="404">
        <f t="shared" si="1502"/>
        <v>89.59</v>
      </c>
      <c r="N6044" s="403">
        <f t="shared" si="1495"/>
        <v>0</v>
      </c>
      <c r="O6044" s="403">
        <f t="shared" si="1496"/>
        <v>0</v>
      </c>
      <c r="P6044" s="392"/>
      <c r="Q6044" s="393"/>
      <c r="R6044" s="394" t="str">
        <f t="shared" si="1499"/>
        <v/>
      </c>
      <c r="S6044" s="394" t="str">
        <f t="shared" si="1501"/>
        <v/>
      </c>
    </row>
    <row r="6045" spans="1:19" ht="26.25" hidden="1" thickBot="1">
      <c r="A6045" s="406">
        <v>90942</v>
      </c>
      <c r="B6045" s="396" t="s">
        <v>3293</v>
      </c>
      <c r="C6045" s="400" t="s">
        <v>6535</v>
      </c>
      <c r="D6045" s="384" t="str">
        <f>VLOOKUP(A6045,[3]cartilha!$A$1:$AN$65536,15,FALSE)</f>
        <v>M2</v>
      </c>
      <c r="E6045" s="385" t="s">
        <v>8506</v>
      </c>
      <c r="F6045" s="386">
        <f t="shared" si="1497"/>
        <v>99.94</v>
      </c>
      <c r="G6045" s="407"/>
      <c r="H6045" s="436">
        <f t="shared" si="1500"/>
        <v>99.94</v>
      </c>
      <c r="I6045" s="403">
        <f t="shared" si="1492"/>
        <v>0</v>
      </c>
      <c r="J6045" s="403">
        <f t="shared" si="1493"/>
        <v>0</v>
      </c>
      <c r="K6045" s="390"/>
      <c r="L6045" s="404">
        <f t="shared" si="1502"/>
        <v>0</v>
      </c>
      <c r="M6045" s="404">
        <f t="shared" si="1502"/>
        <v>99.94</v>
      </c>
      <c r="N6045" s="403">
        <f t="shared" si="1495"/>
        <v>0</v>
      </c>
      <c r="O6045" s="403">
        <f t="shared" si="1496"/>
        <v>0</v>
      </c>
      <c r="P6045" s="392"/>
      <c r="Q6045" s="393"/>
      <c r="R6045" s="394" t="str">
        <f t="shared" si="1499"/>
        <v/>
      </c>
      <c r="S6045" s="394" t="str">
        <f t="shared" si="1501"/>
        <v/>
      </c>
    </row>
    <row r="6046" spans="1:19" ht="26.25" hidden="1" thickBot="1">
      <c r="A6046" s="406">
        <v>90943</v>
      </c>
      <c r="B6046" s="396" t="s">
        <v>3293</v>
      </c>
      <c r="C6046" s="400" t="s">
        <v>6536</v>
      </c>
      <c r="D6046" s="384" t="str">
        <f>VLOOKUP(A6046,[3]cartilha!$A$1:$AN$65536,15,FALSE)</f>
        <v>M2</v>
      </c>
      <c r="E6046" s="385" t="s">
        <v>11568</v>
      </c>
      <c r="F6046" s="386">
        <f t="shared" si="1497"/>
        <v>181.3</v>
      </c>
      <c r="G6046" s="407"/>
      <c r="H6046" s="436">
        <f t="shared" si="1500"/>
        <v>181.3</v>
      </c>
      <c r="I6046" s="403">
        <f t="shared" si="1492"/>
        <v>0</v>
      </c>
      <c r="J6046" s="403">
        <f t="shared" si="1493"/>
        <v>0</v>
      </c>
      <c r="K6046" s="390"/>
      <c r="L6046" s="404">
        <f t="shared" si="1502"/>
        <v>0</v>
      </c>
      <c r="M6046" s="404">
        <f t="shared" si="1502"/>
        <v>181.3</v>
      </c>
      <c r="N6046" s="403">
        <f t="shared" si="1495"/>
        <v>0</v>
      </c>
      <c r="O6046" s="403">
        <f t="shared" si="1496"/>
        <v>0</v>
      </c>
      <c r="P6046" s="392"/>
      <c r="Q6046" s="393"/>
      <c r="R6046" s="394" t="str">
        <f t="shared" si="1499"/>
        <v/>
      </c>
      <c r="S6046" s="394" t="str">
        <f t="shared" si="1501"/>
        <v/>
      </c>
    </row>
    <row r="6047" spans="1:19" ht="26.25" hidden="1" thickBot="1">
      <c r="A6047" s="406">
        <v>90944</v>
      </c>
      <c r="B6047" s="396" t="s">
        <v>3293</v>
      </c>
      <c r="C6047" s="400" t="s">
        <v>6537</v>
      </c>
      <c r="D6047" s="384" t="str">
        <f>VLOOKUP(A6047,[3]cartilha!$A$1:$AN$65536,15,FALSE)</f>
        <v>M2</v>
      </c>
      <c r="E6047" s="385" t="s">
        <v>11569</v>
      </c>
      <c r="F6047" s="386">
        <f t="shared" si="1497"/>
        <v>199.2</v>
      </c>
      <c r="G6047" s="407"/>
      <c r="H6047" s="436">
        <f t="shared" si="1500"/>
        <v>199.2</v>
      </c>
      <c r="I6047" s="403">
        <f t="shared" si="1492"/>
        <v>0</v>
      </c>
      <c r="J6047" s="403">
        <f t="shared" si="1493"/>
        <v>0</v>
      </c>
      <c r="K6047" s="390"/>
      <c r="L6047" s="404">
        <f t="shared" si="1502"/>
        <v>0</v>
      </c>
      <c r="M6047" s="404">
        <f t="shared" si="1502"/>
        <v>199.2</v>
      </c>
      <c r="N6047" s="403">
        <f t="shared" si="1495"/>
        <v>0</v>
      </c>
      <c r="O6047" s="403">
        <f t="shared" si="1496"/>
        <v>0</v>
      </c>
      <c r="P6047" s="392"/>
      <c r="Q6047" s="393"/>
      <c r="R6047" s="394" t="str">
        <f t="shared" si="1499"/>
        <v/>
      </c>
      <c r="S6047" s="394" t="str">
        <f t="shared" si="1501"/>
        <v/>
      </c>
    </row>
    <row r="6048" spans="1:19" ht="39" hidden="1" thickBot="1">
      <c r="A6048" s="406">
        <v>90950</v>
      </c>
      <c r="B6048" s="396" t="s">
        <v>3293</v>
      </c>
      <c r="C6048" s="400" t="s">
        <v>6538</v>
      </c>
      <c r="D6048" s="384" t="str">
        <f>VLOOKUP(A6048,[3]cartilha!$A$1:$AN$65536,15,FALSE)</f>
        <v>M2</v>
      </c>
      <c r="E6048" s="385" t="s">
        <v>11570</v>
      </c>
      <c r="F6048" s="386">
        <f t="shared" si="1497"/>
        <v>99.22</v>
      </c>
      <c r="G6048" s="407"/>
      <c r="H6048" s="436">
        <f t="shared" si="1500"/>
        <v>99.22</v>
      </c>
      <c r="I6048" s="403">
        <f t="shared" si="1492"/>
        <v>0</v>
      </c>
      <c r="J6048" s="403">
        <f t="shared" si="1493"/>
        <v>0</v>
      </c>
      <c r="K6048" s="390"/>
      <c r="L6048" s="404">
        <f t="shared" si="1502"/>
        <v>0</v>
      </c>
      <c r="M6048" s="404">
        <f t="shared" si="1502"/>
        <v>99.22</v>
      </c>
      <c r="N6048" s="403">
        <f t="shared" si="1495"/>
        <v>0</v>
      </c>
      <c r="O6048" s="403">
        <f t="shared" si="1496"/>
        <v>0</v>
      </c>
      <c r="P6048" s="392"/>
      <c r="Q6048" s="393"/>
      <c r="R6048" s="394" t="str">
        <f t="shared" si="1499"/>
        <v/>
      </c>
      <c r="S6048" s="394" t="str">
        <f t="shared" si="1501"/>
        <v/>
      </c>
    </row>
    <row r="6049" spans="1:19" ht="26.25" hidden="1" thickBot="1">
      <c r="A6049" s="406">
        <v>90952</v>
      </c>
      <c r="B6049" s="396" t="s">
        <v>3293</v>
      </c>
      <c r="C6049" s="400" t="s">
        <v>6539</v>
      </c>
      <c r="D6049" s="384" t="str">
        <f>VLOOKUP(A6049,[3]cartilha!$A$1:$AN$65536,15,FALSE)</f>
        <v>M2</v>
      </c>
      <c r="E6049" s="385" t="s">
        <v>10557</v>
      </c>
      <c r="F6049" s="386">
        <f t="shared" si="1497"/>
        <v>111.12</v>
      </c>
      <c r="G6049" s="407"/>
      <c r="H6049" s="436">
        <f t="shared" si="1500"/>
        <v>111.12</v>
      </c>
      <c r="I6049" s="403">
        <f t="shared" si="1492"/>
        <v>0</v>
      </c>
      <c r="J6049" s="403">
        <f t="shared" si="1493"/>
        <v>0</v>
      </c>
      <c r="K6049" s="390"/>
      <c r="L6049" s="404">
        <f t="shared" si="1502"/>
        <v>0</v>
      </c>
      <c r="M6049" s="404">
        <f t="shared" si="1502"/>
        <v>111.12</v>
      </c>
      <c r="N6049" s="403">
        <f t="shared" si="1495"/>
        <v>0</v>
      </c>
      <c r="O6049" s="403">
        <f t="shared" si="1496"/>
        <v>0</v>
      </c>
      <c r="P6049" s="392"/>
      <c r="Q6049" s="393"/>
      <c r="R6049" s="394" t="str">
        <f t="shared" si="1499"/>
        <v/>
      </c>
      <c r="S6049" s="394" t="str">
        <f t="shared" si="1501"/>
        <v/>
      </c>
    </row>
    <row r="6050" spans="1:19" ht="26.25" hidden="1" thickBot="1">
      <c r="A6050" s="406">
        <v>90953</v>
      </c>
      <c r="B6050" s="396" t="s">
        <v>3293</v>
      </c>
      <c r="C6050" s="400" t="s">
        <v>6540</v>
      </c>
      <c r="D6050" s="384" t="str">
        <f>VLOOKUP(A6050,[3]cartilha!$A$1:$AN$65536,15,FALSE)</f>
        <v>M2</v>
      </c>
      <c r="E6050" s="385" t="s">
        <v>11571</v>
      </c>
      <c r="F6050" s="386">
        <f t="shared" si="1497"/>
        <v>204.67</v>
      </c>
      <c r="G6050" s="407"/>
      <c r="H6050" s="436">
        <f t="shared" si="1500"/>
        <v>204.67</v>
      </c>
      <c r="I6050" s="403">
        <f t="shared" si="1492"/>
        <v>0</v>
      </c>
      <c r="J6050" s="403">
        <f t="shared" si="1493"/>
        <v>0</v>
      </c>
      <c r="K6050" s="390"/>
      <c r="L6050" s="404">
        <f t="shared" si="1502"/>
        <v>0</v>
      </c>
      <c r="M6050" s="404">
        <f t="shared" si="1502"/>
        <v>204.67</v>
      </c>
      <c r="N6050" s="403">
        <f t="shared" si="1495"/>
        <v>0</v>
      </c>
      <c r="O6050" s="403">
        <f t="shared" si="1496"/>
        <v>0</v>
      </c>
      <c r="P6050" s="392"/>
      <c r="Q6050" s="393"/>
      <c r="R6050" s="394" t="str">
        <f t="shared" si="1499"/>
        <v/>
      </c>
      <c r="S6050" s="394" t="str">
        <f t="shared" si="1501"/>
        <v/>
      </c>
    </row>
    <row r="6051" spans="1:19" ht="26.25" hidden="1" thickBot="1">
      <c r="A6051" s="406">
        <v>90954</v>
      </c>
      <c r="B6051" s="396" t="s">
        <v>3293</v>
      </c>
      <c r="C6051" s="400" t="s">
        <v>6541</v>
      </c>
      <c r="D6051" s="384" t="str">
        <f>VLOOKUP(A6051,[3]cartilha!$A$1:$AN$65536,15,FALSE)</f>
        <v>M2</v>
      </c>
      <c r="E6051" s="385" t="s">
        <v>11572</v>
      </c>
      <c r="F6051" s="386">
        <f t="shared" si="1497"/>
        <v>225.24</v>
      </c>
      <c r="G6051" s="407"/>
      <c r="H6051" s="436">
        <f t="shared" si="1500"/>
        <v>225.24</v>
      </c>
      <c r="I6051" s="403">
        <f t="shared" si="1492"/>
        <v>0</v>
      </c>
      <c r="J6051" s="403">
        <f t="shared" si="1493"/>
        <v>0</v>
      </c>
      <c r="K6051" s="390"/>
      <c r="L6051" s="404">
        <f t="shared" si="1502"/>
        <v>0</v>
      </c>
      <c r="M6051" s="404">
        <f t="shared" si="1502"/>
        <v>225.24</v>
      </c>
      <c r="N6051" s="403">
        <f t="shared" si="1495"/>
        <v>0</v>
      </c>
      <c r="O6051" s="403">
        <f t="shared" si="1496"/>
        <v>0</v>
      </c>
      <c r="P6051" s="392"/>
      <c r="Q6051" s="393"/>
      <c r="R6051" s="394" t="str">
        <f t="shared" si="1499"/>
        <v/>
      </c>
      <c r="S6051" s="394" t="str">
        <f t="shared" si="1501"/>
        <v/>
      </c>
    </row>
    <row r="6052" spans="1:19" ht="13.5" hidden="1" thickBot="1">
      <c r="A6052" s="406" t="s">
        <v>6542</v>
      </c>
      <c r="B6052" s="396"/>
      <c r="C6052" s="400" t="s">
        <v>6543</v>
      </c>
      <c r="D6052" s="384">
        <v>0</v>
      </c>
      <c r="E6052" s="385"/>
      <c r="F6052" s="386">
        <f t="shared" si="1497"/>
        <v>0</v>
      </c>
      <c r="G6052" s="448"/>
      <c r="H6052" s="436">
        <f t="shared" si="1500"/>
        <v>0</v>
      </c>
      <c r="I6052" s="449"/>
      <c r="J6052" s="450"/>
      <c r="K6052" s="390"/>
      <c r="L6052" s="448"/>
      <c r="M6052" s="448"/>
      <c r="N6052" s="449"/>
      <c r="O6052" s="450"/>
      <c r="P6052" s="392"/>
      <c r="Q6052" s="393" t="str">
        <f>IF(OR(SUM(J6052)&gt;0,SUM(O6052)&gt;0),"xx","")</f>
        <v/>
      </c>
      <c r="R6052" s="394" t="str">
        <f t="shared" si="1499"/>
        <v/>
      </c>
      <c r="S6052" s="394" t="str">
        <f t="shared" si="1501"/>
        <v/>
      </c>
    </row>
    <row r="6053" spans="1:19" ht="13.5" thickBot="1">
      <c r="A6053" s="406" t="s">
        <v>2214</v>
      </c>
      <c r="B6053" s="396"/>
      <c r="C6053" s="400" t="s">
        <v>58</v>
      </c>
      <c r="D6053" s="384">
        <v>0</v>
      </c>
      <c r="E6053" s="385"/>
      <c r="F6053" s="386">
        <f t="shared" si="1497"/>
        <v>0</v>
      </c>
      <c r="G6053" s="448"/>
      <c r="H6053" s="436">
        <f t="shared" si="1500"/>
        <v>0</v>
      </c>
      <c r="I6053" s="449"/>
      <c r="J6053" s="450"/>
      <c r="K6053" s="390"/>
      <c r="L6053" s="448"/>
      <c r="M6053" s="448"/>
      <c r="N6053" s="449"/>
      <c r="O6053" s="450"/>
      <c r="P6053" s="392"/>
      <c r="Q6053" s="393" t="str">
        <f>IF(OR(SUM(J6054:J6060)&gt;0,SUM(O6054:O6060)&gt;0),"xx","")</f>
        <v>xx</v>
      </c>
      <c r="R6053" s="394" t="str">
        <f t="shared" si="1499"/>
        <v>x</v>
      </c>
      <c r="S6053" s="394" t="str">
        <f t="shared" si="1501"/>
        <v>x</v>
      </c>
    </row>
    <row r="6054" spans="1:19" ht="13.5" thickBot="1">
      <c r="A6054" s="406">
        <v>102488</v>
      </c>
      <c r="B6054" s="396" t="s">
        <v>3293</v>
      </c>
      <c r="C6054" s="400" t="s">
        <v>6544</v>
      </c>
      <c r="D6054" s="384" t="str">
        <f>VLOOKUP(A6054,[3]cartilha!$A$1:$AN$65536,15,FALSE)</f>
        <v>M2</v>
      </c>
      <c r="E6054" s="385" t="s">
        <v>9655</v>
      </c>
      <c r="F6054" s="386">
        <f>IF(E6054=0,0,ROUND(E6054*(1+E$10)*(1-E$11),2))</f>
        <v>4.38</v>
      </c>
      <c r="G6054" s="407">
        <v>576.08000000000004</v>
      </c>
      <c r="H6054" s="436">
        <f t="shared" si="1500"/>
        <v>4.38</v>
      </c>
      <c r="I6054" s="403">
        <f t="shared" ref="I6054:I6060" si="1503">IF(ISBLANK(E6054),0,ROUND(F6054*G6054,2))</f>
        <v>2523.23</v>
      </c>
      <c r="J6054" s="403">
        <f t="shared" ref="J6054:J6060" si="1504">IF(ISBLANK(G6054),0,ROUND(G6054*H6054,2))</f>
        <v>2523.23</v>
      </c>
      <c r="K6054" s="390"/>
      <c r="L6054" s="404">
        <f t="shared" ref="L6054:M6060" si="1505">G6054</f>
        <v>576.08000000000004</v>
      </c>
      <c r="M6054" s="404">
        <f t="shared" si="1505"/>
        <v>4.38</v>
      </c>
      <c r="N6054" s="403">
        <f t="shared" ref="N6054:N6060" si="1506">IF(ISBLANK(E6054),0,ROUND(F6054*L6054,2))</f>
        <v>2523.23</v>
      </c>
      <c r="O6054" s="403">
        <f t="shared" ref="O6054:O6060" si="1507">IF(ISBLANK(L6054),0,ROUND(L6054*M6054,2))</f>
        <v>2523.23</v>
      </c>
      <c r="P6054" s="392"/>
      <c r="Q6054" s="612"/>
      <c r="R6054" s="394" t="str">
        <f>IF(Q6054="X","x",IF(Q6054="xx","x",IF(O6054&gt;0,"x","")))</f>
        <v>x</v>
      </c>
      <c r="S6054" s="394" t="str">
        <f t="shared" si="1501"/>
        <v>x</v>
      </c>
    </row>
    <row r="6055" spans="1:19" ht="26.25" hidden="1" thickBot="1">
      <c r="A6055" s="406">
        <v>101749</v>
      </c>
      <c r="B6055" s="396" t="s">
        <v>3293</v>
      </c>
      <c r="C6055" s="400" t="s">
        <v>5362</v>
      </c>
      <c r="D6055" s="384" t="str">
        <f>VLOOKUP(A6055,[3]cartilha!$A$1:$AN$65536,15,FALSE)</f>
        <v>M2</v>
      </c>
      <c r="E6055" s="385" t="s">
        <v>11573</v>
      </c>
      <c r="F6055" s="386">
        <f t="shared" ref="F6055:F6118" si="1508">IF(E6055=0,0,ROUND(E6055*(1+E$10)*(1-E$11),2))</f>
        <v>57.78</v>
      </c>
      <c r="G6055" s="407"/>
      <c r="H6055" s="436">
        <f t="shared" si="1500"/>
        <v>57.78</v>
      </c>
      <c r="I6055" s="403">
        <f t="shared" si="1503"/>
        <v>0</v>
      </c>
      <c r="J6055" s="403">
        <f t="shared" si="1504"/>
        <v>0</v>
      </c>
      <c r="K6055" s="390"/>
      <c r="L6055" s="404">
        <f t="shared" si="1505"/>
        <v>0</v>
      </c>
      <c r="M6055" s="404">
        <f t="shared" si="1505"/>
        <v>57.78</v>
      </c>
      <c r="N6055" s="403">
        <f t="shared" si="1506"/>
        <v>0</v>
      </c>
      <c r="O6055" s="403">
        <f t="shared" si="1507"/>
        <v>0</v>
      </c>
      <c r="P6055" s="392"/>
      <c r="Q6055" s="612"/>
      <c r="R6055" s="394" t="str">
        <f t="shared" si="1499"/>
        <v/>
      </c>
      <c r="S6055" s="394" t="str">
        <f t="shared" si="1501"/>
        <v/>
      </c>
    </row>
    <row r="6056" spans="1:19" ht="26.25" hidden="1" thickBot="1">
      <c r="A6056" s="406">
        <v>101750</v>
      </c>
      <c r="B6056" s="396" t="s">
        <v>3293</v>
      </c>
      <c r="C6056" s="400" t="s">
        <v>5363</v>
      </c>
      <c r="D6056" s="384" t="str">
        <f>VLOOKUP(A6056,[3]cartilha!$A$1:$AN$65536,15,FALSE)</f>
        <v>M2</v>
      </c>
      <c r="E6056" s="385" t="s">
        <v>11574</v>
      </c>
      <c r="F6056" s="386">
        <f t="shared" si="1508"/>
        <v>54.78</v>
      </c>
      <c r="G6056" s="407"/>
      <c r="H6056" s="436">
        <f t="shared" si="1500"/>
        <v>54.78</v>
      </c>
      <c r="I6056" s="403">
        <f t="shared" si="1503"/>
        <v>0</v>
      </c>
      <c r="J6056" s="403">
        <f t="shared" si="1504"/>
        <v>0</v>
      </c>
      <c r="K6056" s="390"/>
      <c r="L6056" s="404">
        <f t="shared" si="1505"/>
        <v>0</v>
      </c>
      <c r="M6056" s="404">
        <f t="shared" si="1505"/>
        <v>54.78</v>
      </c>
      <c r="N6056" s="403">
        <f t="shared" si="1506"/>
        <v>0</v>
      </c>
      <c r="O6056" s="403">
        <f t="shared" si="1507"/>
        <v>0</v>
      </c>
      <c r="P6056" s="392"/>
      <c r="Q6056" s="612"/>
      <c r="R6056" s="394" t="str">
        <f>IF(Q6056="X","x",IF(Q6056="xx","x",IF(O6056&gt;0,"x","")))</f>
        <v/>
      </c>
      <c r="S6056" s="394" t="str">
        <f t="shared" si="1501"/>
        <v/>
      </c>
    </row>
    <row r="6057" spans="1:19" ht="26.25" hidden="1" thickBot="1">
      <c r="A6057" s="406">
        <v>98679</v>
      </c>
      <c r="B6057" s="396" t="s">
        <v>3293</v>
      </c>
      <c r="C6057" s="400" t="s">
        <v>5069</v>
      </c>
      <c r="D6057" s="384" t="str">
        <f>VLOOKUP(A6057,[3]cartilha!$A$1:$AN$65536,15,FALSE)</f>
        <v>M2</v>
      </c>
      <c r="E6057" s="385" t="s">
        <v>9326</v>
      </c>
      <c r="F6057" s="386">
        <f t="shared" si="1508"/>
        <v>41.2</v>
      </c>
      <c r="G6057" s="407"/>
      <c r="H6057" s="436">
        <f t="shared" si="1500"/>
        <v>41.2</v>
      </c>
      <c r="I6057" s="403">
        <f t="shared" si="1503"/>
        <v>0</v>
      </c>
      <c r="J6057" s="403">
        <f t="shared" si="1504"/>
        <v>0</v>
      </c>
      <c r="K6057" s="390"/>
      <c r="L6057" s="404">
        <f t="shared" si="1505"/>
        <v>0</v>
      </c>
      <c r="M6057" s="404">
        <f t="shared" si="1505"/>
        <v>41.2</v>
      </c>
      <c r="N6057" s="403">
        <f t="shared" si="1506"/>
        <v>0</v>
      </c>
      <c r="O6057" s="403">
        <f t="shared" si="1507"/>
        <v>0</v>
      </c>
      <c r="P6057" s="392"/>
      <c r="Q6057" s="612"/>
      <c r="R6057" s="394" t="str">
        <f>IF(Q6057="X","x",IF(Q6057="xx","x",IF(O6057&gt;0,"x","")))</f>
        <v/>
      </c>
      <c r="S6057" s="394" t="str">
        <f t="shared" si="1501"/>
        <v/>
      </c>
    </row>
    <row r="6058" spans="1:19" ht="26.25" hidden="1" thickBot="1">
      <c r="A6058" s="406">
        <v>98680</v>
      </c>
      <c r="B6058" s="396" t="s">
        <v>3293</v>
      </c>
      <c r="C6058" s="400" t="s">
        <v>5070</v>
      </c>
      <c r="D6058" s="384" t="str">
        <f>VLOOKUP(A6058,[3]cartilha!$A$1:$AN$65536,15,FALSE)</f>
        <v>M2</v>
      </c>
      <c r="E6058" s="385" t="s">
        <v>11575</v>
      </c>
      <c r="F6058" s="386">
        <f t="shared" si="1508"/>
        <v>50.32</v>
      </c>
      <c r="G6058" s="407"/>
      <c r="H6058" s="436">
        <f t="shared" si="1500"/>
        <v>50.32</v>
      </c>
      <c r="I6058" s="403">
        <f t="shared" si="1503"/>
        <v>0</v>
      </c>
      <c r="J6058" s="403">
        <f t="shared" si="1504"/>
        <v>0</v>
      </c>
      <c r="K6058" s="390"/>
      <c r="L6058" s="404">
        <f t="shared" si="1505"/>
        <v>0</v>
      </c>
      <c r="M6058" s="404">
        <f t="shared" si="1505"/>
        <v>50.32</v>
      </c>
      <c r="N6058" s="403">
        <f t="shared" si="1506"/>
        <v>0</v>
      </c>
      <c r="O6058" s="403">
        <f t="shared" si="1507"/>
        <v>0</v>
      </c>
      <c r="P6058" s="392"/>
      <c r="Q6058" s="612"/>
      <c r="R6058" s="394" t="str">
        <f t="shared" ref="R6058:R6071" si="1509">IF(Q6058="X","x",IF(Q6058="xx","x",IF(O6058&gt;0,"x","")))</f>
        <v/>
      </c>
      <c r="S6058" s="394" t="str">
        <f t="shared" si="1501"/>
        <v/>
      </c>
    </row>
    <row r="6059" spans="1:19" ht="26.25" hidden="1" thickBot="1">
      <c r="A6059" s="406">
        <v>98681</v>
      </c>
      <c r="B6059" s="396" t="s">
        <v>3293</v>
      </c>
      <c r="C6059" s="400" t="s">
        <v>5071</v>
      </c>
      <c r="D6059" s="384" t="str">
        <f>VLOOKUP(A6059,[3]cartilha!$A$1:$AN$65536,15,FALSE)</f>
        <v>M2</v>
      </c>
      <c r="E6059" s="385" t="s">
        <v>11576</v>
      </c>
      <c r="F6059" s="386">
        <f t="shared" si="1508"/>
        <v>38.200000000000003</v>
      </c>
      <c r="G6059" s="407"/>
      <c r="H6059" s="436">
        <f t="shared" si="1500"/>
        <v>38.200000000000003</v>
      </c>
      <c r="I6059" s="403">
        <f t="shared" si="1503"/>
        <v>0</v>
      </c>
      <c r="J6059" s="403">
        <f t="shared" si="1504"/>
        <v>0</v>
      </c>
      <c r="K6059" s="390"/>
      <c r="L6059" s="404">
        <f t="shared" si="1505"/>
        <v>0</v>
      </c>
      <c r="M6059" s="404">
        <f t="shared" si="1505"/>
        <v>38.200000000000003</v>
      </c>
      <c r="N6059" s="403">
        <f t="shared" si="1506"/>
        <v>0</v>
      </c>
      <c r="O6059" s="403">
        <f t="shared" si="1507"/>
        <v>0</v>
      </c>
      <c r="P6059" s="392"/>
      <c r="Q6059" s="612"/>
      <c r="R6059" s="394" t="str">
        <f t="shared" si="1509"/>
        <v/>
      </c>
      <c r="S6059" s="394" t="str">
        <f t="shared" si="1501"/>
        <v/>
      </c>
    </row>
    <row r="6060" spans="1:19" ht="26.25" hidden="1" thickBot="1">
      <c r="A6060" s="406">
        <v>98682</v>
      </c>
      <c r="B6060" s="396" t="s">
        <v>3293</v>
      </c>
      <c r="C6060" s="400" t="s">
        <v>5072</v>
      </c>
      <c r="D6060" s="384" t="str">
        <f>VLOOKUP(A6060,[3]cartilha!$A$1:$AN$65536,15,FALSE)</f>
        <v>M2</v>
      </c>
      <c r="E6060" s="385" t="s">
        <v>11577</v>
      </c>
      <c r="F6060" s="386">
        <f t="shared" si="1508"/>
        <v>47.34</v>
      </c>
      <c r="G6060" s="407"/>
      <c r="H6060" s="436">
        <f t="shared" si="1500"/>
        <v>47.34</v>
      </c>
      <c r="I6060" s="403">
        <f t="shared" si="1503"/>
        <v>0</v>
      </c>
      <c r="J6060" s="403">
        <f t="shared" si="1504"/>
        <v>0</v>
      </c>
      <c r="K6060" s="390"/>
      <c r="L6060" s="404">
        <f t="shared" si="1505"/>
        <v>0</v>
      </c>
      <c r="M6060" s="404">
        <f t="shared" si="1505"/>
        <v>47.34</v>
      </c>
      <c r="N6060" s="403">
        <f t="shared" si="1506"/>
        <v>0</v>
      </c>
      <c r="O6060" s="403">
        <f t="shared" si="1507"/>
        <v>0</v>
      </c>
      <c r="P6060" s="392"/>
      <c r="Q6060" s="612"/>
      <c r="R6060" s="394" t="str">
        <f t="shared" si="1509"/>
        <v/>
      </c>
      <c r="S6060" s="394" t="str">
        <f t="shared" si="1501"/>
        <v/>
      </c>
    </row>
    <row r="6061" spans="1:19" ht="13.5" hidden="1" thickBot="1">
      <c r="A6061" s="406" t="s">
        <v>2215</v>
      </c>
      <c r="B6061" s="396"/>
      <c r="C6061" s="400" t="s">
        <v>59</v>
      </c>
      <c r="D6061" s="384">
        <v>0</v>
      </c>
      <c r="E6061" s="385"/>
      <c r="F6061" s="386">
        <f t="shared" si="1508"/>
        <v>0</v>
      </c>
      <c r="G6061" s="448"/>
      <c r="H6061" s="436">
        <f t="shared" si="1500"/>
        <v>0</v>
      </c>
      <c r="I6061" s="449"/>
      <c r="J6061" s="450"/>
      <c r="K6061" s="390"/>
      <c r="L6061" s="448"/>
      <c r="M6061" s="448"/>
      <c r="N6061" s="449"/>
      <c r="O6061" s="450"/>
      <c r="P6061" s="392"/>
      <c r="Q6061" s="393" t="str">
        <f>IF(OR(SUM(J6062:J6065)&gt;0,SUM(O6062:O6065)&gt;0),"xx","")</f>
        <v/>
      </c>
      <c r="R6061" s="394" t="str">
        <f t="shared" si="1509"/>
        <v/>
      </c>
      <c r="S6061" s="394" t="str">
        <f t="shared" si="1501"/>
        <v/>
      </c>
    </row>
    <row r="6062" spans="1:19" ht="13.5" hidden="1" thickBot="1">
      <c r="A6062" s="406">
        <v>102499</v>
      </c>
      <c r="B6062" s="396" t="s">
        <v>3293</v>
      </c>
      <c r="C6062" s="400" t="s">
        <v>6545</v>
      </c>
      <c r="D6062" s="384" t="str">
        <f>VLOOKUP(A6062,[3]cartilha!$A$1:$AN$65536,15,FALSE)</f>
        <v>M2</v>
      </c>
      <c r="E6062" s="385" t="s">
        <v>6836</v>
      </c>
      <c r="F6062" s="386">
        <f t="shared" si="1508"/>
        <v>3.36</v>
      </c>
      <c r="G6062" s="407"/>
      <c r="H6062" s="436">
        <f t="shared" si="1500"/>
        <v>3.36</v>
      </c>
      <c r="I6062" s="403">
        <f>IF(ISBLANK(E6062),0,ROUND(F6062*G6062,2))</f>
        <v>0</v>
      </c>
      <c r="J6062" s="403">
        <f>IF(ISBLANK(G6062),0,ROUND(G6062*H6062,2))</f>
        <v>0</v>
      </c>
      <c r="K6062" s="390"/>
      <c r="L6062" s="404">
        <f t="shared" ref="L6062:M6065" si="1510">G6062</f>
        <v>0</v>
      </c>
      <c r="M6062" s="404">
        <f t="shared" si="1510"/>
        <v>3.36</v>
      </c>
      <c r="N6062" s="403">
        <f>IF(ISBLANK(E6062),0,ROUND(F6062*L6062,2))</f>
        <v>0</v>
      </c>
      <c r="O6062" s="403">
        <f>IF(ISBLANK(L6062),0,ROUND(L6062*M6062,2))</f>
        <v>0</v>
      </c>
      <c r="P6062" s="392"/>
      <c r="Q6062" s="612"/>
      <c r="R6062" s="394" t="str">
        <f t="shared" si="1509"/>
        <v/>
      </c>
      <c r="S6062" s="394" t="str">
        <f t="shared" si="1501"/>
        <v/>
      </c>
    </row>
    <row r="6063" spans="1:19" ht="13.5" hidden="1" thickBot="1">
      <c r="A6063" s="406">
        <v>101729</v>
      </c>
      <c r="B6063" s="396" t="s">
        <v>3293</v>
      </c>
      <c r="C6063" s="400" t="s">
        <v>5364</v>
      </c>
      <c r="D6063" s="384" t="str">
        <f>VLOOKUP(A6063,[3]cartilha!$A$1:$AN$65536,15,FALSE)</f>
        <v>M2</v>
      </c>
      <c r="E6063" s="385" t="s">
        <v>11578</v>
      </c>
      <c r="F6063" s="386">
        <f>IF(E6063=0,0,ROUND(E6063*(1+E$10)*(1-E$11),2))</f>
        <v>221.14</v>
      </c>
      <c r="G6063" s="407"/>
      <c r="H6063" s="436">
        <f t="shared" si="1500"/>
        <v>221.14</v>
      </c>
      <c r="I6063" s="403">
        <f>IF(ISBLANK(E6063),0,ROUND(F6063*G6063,2))</f>
        <v>0</v>
      </c>
      <c r="J6063" s="403">
        <f>IF(ISBLANK(G6063),0,ROUND(G6063*H6063,2))</f>
        <v>0</v>
      </c>
      <c r="K6063" s="390"/>
      <c r="L6063" s="404">
        <f>G6063</f>
        <v>0</v>
      </c>
      <c r="M6063" s="404">
        <f>H6063</f>
        <v>221.14</v>
      </c>
      <c r="N6063" s="403">
        <f>IF(ISBLANK(E6063),0,ROUND(F6063*L6063,2))</f>
        <v>0</v>
      </c>
      <c r="O6063" s="403">
        <f>IF(ISBLANK(L6063),0,ROUND(L6063*M6063,2))</f>
        <v>0</v>
      </c>
      <c r="P6063" s="392"/>
      <c r="Q6063" s="612"/>
      <c r="R6063" s="394" t="str">
        <f>IF(Q6063="X","x",IF(Q6063="xx","x",IF(O6063&gt;0,"x","")))</f>
        <v/>
      </c>
      <c r="S6063" s="394" t="str">
        <f t="shared" si="1501"/>
        <v/>
      </c>
    </row>
    <row r="6064" spans="1:19" ht="13.5" hidden="1" thickBot="1">
      <c r="A6064" s="406">
        <v>101746</v>
      </c>
      <c r="B6064" s="396" t="s">
        <v>3293</v>
      </c>
      <c r="C6064" s="400" t="s">
        <v>5365</v>
      </c>
      <c r="D6064" s="384" t="str">
        <f>VLOOKUP(A6064,[3]cartilha!$A$1:$AN$65536,15,FALSE)</f>
        <v>M2</v>
      </c>
      <c r="E6064" s="385" t="s">
        <v>11579</v>
      </c>
      <c r="F6064" s="386">
        <f t="shared" si="1508"/>
        <v>337.61</v>
      </c>
      <c r="G6064" s="407"/>
      <c r="H6064" s="436">
        <f t="shared" si="1500"/>
        <v>337.61</v>
      </c>
      <c r="I6064" s="403">
        <f>IF(ISBLANK(E6064),0,ROUND(F6064*G6064,2))</f>
        <v>0</v>
      </c>
      <c r="J6064" s="403">
        <f>IF(ISBLANK(G6064),0,ROUND(G6064*H6064,2))</f>
        <v>0</v>
      </c>
      <c r="K6064" s="390"/>
      <c r="L6064" s="404">
        <f t="shared" si="1510"/>
        <v>0</v>
      </c>
      <c r="M6064" s="404">
        <f t="shared" si="1510"/>
        <v>337.61</v>
      </c>
      <c r="N6064" s="403">
        <f>IF(ISBLANK(E6064),0,ROUND(F6064*L6064,2))</f>
        <v>0</v>
      </c>
      <c r="O6064" s="403">
        <f>IF(ISBLANK(L6064),0,ROUND(L6064*M6064,2))</f>
        <v>0</v>
      </c>
      <c r="P6064" s="392"/>
      <c r="Q6064" s="612"/>
      <c r="R6064" s="394" t="str">
        <f t="shared" si="1509"/>
        <v/>
      </c>
      <c r="S6064" s="394" t="str">
        <f t="shared" si="1501"/>
        <v/>
      </c>
    </row>
    <row r="6065" spans="1:19" ht="13.5" hidden="1" thickBot="1">
      <c r="A6065" s="406">
        <v>101751</v>
      </c>
      <c r="B6065" s="396" t="s">
        <v>3293</v>
      </c>
      <c r="C6065" s="400" t="s">
        <v>5366</v>
      </c>
      <c r="D6065" s="384" t="str">
        <f>VLOOKUP(A6065,[3]cartilha!$A$1:$AN$65536,15,FALSE)</f>
        <v>M2</v>
      </c>
      <c r="E6065" s="385" t="s">
        <v>11580</v>
      </c>
      <c r="F6065" s="386">
        <f t="shared" si="1508"/>
        <v>230.19</v>
      </c>
      <c r="G6065" s="407"/>
      <c r="H6065" s="436">
        <f t="shared" si="1500"/>
        <v>230.19</v>
      </c>
      <c r="I6065" s="403">
        <f>IF(ISBLANK(E6065),0,ROUND(F6065*G6065,2))</f>
        <v>0</v>
      </c>
      <c r="J6065" s="403">
        <f>IF(ISBLANK(G6065),0,ROUND(G6065*H6065,2))</f>
        <v>0</v>
      </c>
      <c r="K6065" s="390"/>
      <c r="L6065" s="404">
        <f t="shared" si="1510"/>
        <v>0</v>
      </c>
      <c r="M6065" s="404">
        <f t="shared" si="1510"/>
        <v>230.19</v>
      </c>
      <c r="N6065" s="403">
        <f>IF(ISBLANK(E6065),0,ROUND(F6065*L6065,2))</f>
        <v>0</v>
      </c>
      <c r="O6065" s="403">
        <f>IF(ISBLANK(L6065),0,ROUND(L6065*M6065,2))</f>
        <v>0</v>
      </c>
      <c r="P6065" s="392"/>
      <c r="Q6065" s="612"/>
      <c r="R6065" s="394" t="str">
        <f t="shared" si="1509"/>
        <v/>
      </c>
      <c r="S6065" s="394" t="str">
        <f t="shared" si="1501"/>
        <v/>
      </c>
    </row>
    <row r="6066" spans="1:19" ht="13.5" hidden="1" thickBot="1">
      <c r="A6066" s="406" t="s">
        <v>2216</v>
      </c>
      <c r="B6066" s="396"/>
      <c r="C6066" s="400" t="s">
        <v>27</v>
      </c>
      <c r="D6066" s="384">
        <v>0</v>
      </c>
      <c r="E6066" s="385"/>
      <c r="F6066" s="386">
        <f t="shared" si="1508"/>
        <v>0</v>
      </c>
      <c r="G6066" s="448"/>
      <c r="H6066" s="436">
        <f t="shared" si="1500"/>
        <v>0</v>
      </c>
      <c r="I6066" s="449"/>
      <c r="J6066" s="450"/>
      <c r="K6066" s="390"/>
      <c r="L6066" s="448"/>
      <c r="M6066" s="448"/>
      <c r="N6066" s="449"/>
      <c r="O6066" s="450"/>
      <c r="P6066" s="392"/>
      <c r="Q6066" s="393" t="str">
        <f>IF(OR(SUM(J6067:J6085)&gt;0,SUM(O6067:O6085)&gt;0),"xx","")</f>
        <v/>
      </c>
      <c r="R6066" s="394" t="str">
        <f t="shared" si="1509"/>
        <v/>
      </c>
      <c r="S6066" s="394" t="str">
        <f t="shared" si="1501"/>
        <v/>
      </c>
    </row>
    <row r="6067" spans="1:19" ht="39" hidden="1" thickBot="1">
      <c r="A6067" s="406">
        <v>89171</v>
      </c>
      <c r="B6067" s="396" t="s">
        <v>3293</v>
      </c>
      <c r="C6067" s="400" t="s">
        <v>5073</v>
      </c>
      <c r="D6067" s="384" t="str">
        <f>VLOOKUP(A6067,[3]cartilha!$A$1:$AN$65536,15,FALSE)</f>
        <v>M2</v>
      </c>
      <c r="E6067" s="385" t="s">
        <v>11581</v>
      </c>
      <c r="F6067" s="386">
        <f t="shared" si="1508"/>
        <v>55.48</v>
      </c>
      <c r="G6067" s="407"/>
      <c r="H6067" s="436">
        <f t="shared" si="1500"/>
        <v>55.48</v>
      </c>
      <c r="I6067" s="403">
        <f t="shared" ref="I6067:I6071" si="1511">IF(ISBLANK(E6067),0,ROUND(F6067*G6067,2))</f>
        <v>0</v>
      </c>
      <c r="J6067" s="403">
        <f t="shared" ref="J6067:J6071" si="1512">IF(ISBLANK(G6067),0,ROUND(G6067*H6067,2))</f>
        <v>0</v>
      </c>
      <c r="K6067" s="390"/>
      <c r="L6067" s="404">
        <f t="shared" ref="L6067:M6071" si="1513">G6067</f>
        <v>0</v>
      </c>
      <c r="M6067" s="404">
        <f t="shared" si="1513"/>
        <v>55.48</v>
      </c>
      <c r="N6067" s="403">
        <f t="shared" ref="N6067:N6071" si="1514">IF(ISBLANK(E6067),0,ROUND(F6067*L6067,2))</f>
        <v>0</v>
      </c>
      <c r="O6067" s="403">
        <f t="shared" ref="O6067:O6071" si="1515">IF(ISBLANK(L6067),0,ROUND(L6067*M6067,2))</f>
        <v>0</v>
      </c>
      <c r="P6067" s="392"/>
      <c r="Q6067" s="612"/>
      <c r="R6067" s="394" t="str">
        <f t="shared" si="1509"/>
        <v/>
      </c>
      <c r="S6067" s="394" t="str">
        <f t="shared" si="1501"/>
        <v/>
      </c>
    </row>
    <row r="6068" spans="1:19" ht="39" hidden="1" thickBot="1">
      <c r="A6068" s="406">
        <v>89046</v>
      </c>
      <c r="B6068" s="396" t="s">
        <v>3293</v>
      </c>
      <c r="C6068" s="400" t="s">
        <v>5074</v>
      </c>
      <c r="D6068" s="384" t="str">
        <f>VLOOKUP(A6068,[3]cartilha!$A$1:$AN$65536,15,FALSE)</f>
        <v>M2</v>
      </c>
      <c r="E6068" s="385" t="s">
        <v>9887</v>
      </c>
      <c r="F6068" s="386">
        <f t="shared" si="1508"/>
        <v>59.25</v>
      </c>
      <c r="G6068" s="407"/>
      <c r="H6068" s="436">
        <f t="shared" si="1500"/>
        <v>59.25</v>
      </c>
      <c r="I6068" s="403">
        <f t="shared" si="1511"/>
        <v>0</v>
      </c>
      <c r="J6068" s="403">
        <f t="shared" si="1512"/>
        <v>0</v>
      </c>
      <c r="K6068" s="390"/>
      <c r="L6068" s="404">
        <f t="shared" si="1513"/>
        <v>0</v>
      </c>
      <c r="M6068" s="404">
        <f t="shared" si="1513"/>
        <v>59.25</v>
      </c>
      <c r="N6068" s="403">
        <f t="shared" si="1514"/>
        <v>0</v>
      </c>
      <c r="O6068" s="403">
        <f t="shared" si="1515"/>
        <v>0</v>
      </c>
      <c r="P6068" s="392"/>
      <c r="Q6068" s="612"/>
      <c r="R6068" s="394" t="str">
        <f t="shared" si="1509"/>
        <v/>
      </c>
      <c r="S6068" s="394" t="str">
        <f t="shared" si="1501"/>
        <v/>
      </c>
    </row>
    <row r="6069" spans="1:19" ht="51.75" hidden="1" thickBot="1">
      <c r="A6069" s="406">
        <v>94439</v>
      </c>
      <c r="B6069" s="396" t="s">
        <v>3293</v>
      </c>
      <c r="C6069" s="400" t="s">
        <v>3127</v>
      </c>
      <c r="D6069" s="384" t="str">
        <f>VLOOKUP(A6069,[3]cartilha!$A$1:$AN$65536,15,FALSE)</f>
        <v>M2</v>
      </c>
      <c r="E6069" s="385" t="s">
        <v>11582</v>
      </c>
      <c r="F6069" s="386">
        <f t="shared" si="1508"/>
        <v>49.64</v>
      </c>
      <c r="G6069" s="407"/>
      <c r="H6069" s="436">
        <f t="shared" si="1500"/>
        <v>49.64</v>
      </c>
      <c r="I6069" s="403">
        <f t="shared" si="1511"/>
        <v>0</v>
      </c>
      <c r="J6069" s="403">
        <f t="shared" si="1512"/>
        <v>0</v>
      </c>
      <c r="K6069" s="390"/>
      <c r="L6069" s="404">
        <f t="shared" si="1513"/>
        <v>0</v>
      </c>
      <c r="M6069" s="404">
        <f t="shared" si="1513"/>
        <v>49.64</v>
      </c>
      <c r="N6069" s="403">
        <f t="shared" si="1514"/>
        <v>0</v>
      </c>
      <c r="O6069" s="403">
        <f t="shared" si="1515"/>
        <v>0</v>
      </c>
      <c r="P6069" s="392"/>
      <c r="Q6069" s="612"/>
      <c r="R6069" s="394" t="str">
        <f t="shared" si="1509"/>
        <v/>
      </c>
      <c r="S6069" s="394" t="str">
        <f t="shared" si="1501"/>
        <v/>
      </c>
    </row>
    <row r="6070" spans="1:19" ht="39" hidden="1" thickBot="1">
      <c r="A6070" s="406">
        <v>94779</v>
      </c>
      <c r="B6070" s="396" t="s">
        <v>3293</v>
      </c>
      <c r="C6070" s="400" t="s">
        <v>3128</v>
      </c>
      <c r="D6070" s="384" t="str">
        <f>VLOOKUP(A6070,[3]cartilha!$A$1:$AN$65536,15,FALSE)</f>
        <v>M2</v>
      </c>
      <c r="E6070" s="385" t="s">
        <v>11583</v>
      </c>
      <c r="F6070" s="386">
        <f t="shared" si="1508"/>
        <v>42.32</v>
      </c>
      <c r="G6070" s="407"/>
      <c r="H6070" s="436">
        <f t="shared" si="1500"/>
        <v>42.32</v>
      </c>
      <c r="I6070" s="403">
        <f t="shared" si="1511"/>
        <v>0</v>
      </c>
      <c r="J6070" s="403">
        <f t="shared" si="1512"/>
        <v>0</v>
      </c>
      <c r="K6070" s="390"/>
      <c r="L6070" s="404">
        <f t="shared" si="1513"/>
        <v>0</v>
      </c>
      <c r="M6070" s="404">
        <f t="shared" si="1513"/>
        <v>42.32</v>
      </c>
      <c r="N6070" s="403">
        <f t="shared" si="1514"/>
        <v>0</v>
      </c>
      <c r="O6070" s="403">
        <f t="shared" si="1515"/>
        <v>0</v>
      </c>
      <c r="P6070" s="392"/>
      <c r="Q6070" s="612"/>
      <c r="R6070" s="394" t="str">
        <f t="shared" si="1509"/>
        <v/>
      </c>
      <c r="S6070" s="394" t="str">
        <f t="shared" si="1501"/>
        <v/>
      </c>
    </row>
    <row r="6071" spans="1:19" ht="51.75" hidden="1" thickBot="1">
      <c r="A6071" s="406">
        <v>94782</v>
      </c>
      <c r="B6071" s="396" t="s">
        <v>3293</v>
      </c>
      <c r="C6071" s="400" t="s">
        <v>3129</v>
      </c>
      <c r="D6071" s="384" t="str">
        <f>VLOOKUP(A6071,[3]cartilha!$A$1:$AN$65536,15,FALSE)</f>
        <v>M2</v>
      </c>
      <c r="E6071" s="385" t="s">
        <v>11584</v>
      </c>
      <c r="F6071" s="386">
        <f t="shared" si="1508"/>
        <v>48.3</v>
      </c>
      <c r="G6071" s="407"/>
      <c r="H6071" s="436">
        <f t="shared" si="1500"/>
        <v>48.3</v>
      </c>
      <c r="I6071" s="403">
        <f t="shared" si="1511"/>
        <v>0</v>
      </c>
      <c r="J6071" s="403">
        <f t="shared" si="1512"/>
        <v>0</v>
      </c>
      <c r="K6071" s="390"/>
      <c r="L6071" s="404">
        <f t="shared" si="1513"/>
        <v>0</v>
      </c>
      <c r="M6071" s="404">
        <f t="shared" si="1513"/>
        <v>48.3</v>
      </c>
      <c r="N6071" s="403">
        <f t="shared" si="1514"/>
        <v>0</v>
      </c>
      <c r="O6071" s="403">
        <f t="shared" si="1515"/>
        <v>0</v>
      </c>
      <c r="P6071" s="392"/>
      <c r="Q6071" s="612"/>
      <c r="R6071" s="394" t="str">
        <f t="shared" si="1509"/>
        <v/>
      </c>
      <c r="S6071" s="394" t="str">
        <f t="shared" si="1501"/>
        <v/>
      </c>
    </row>
    <row r="6072" spans="1:19" ht="26.25" hidden="1" thickBot="1">
      <c r="A6072" s="406">
        <v>101725</v>
      </c>
      <c r="B6072" s="396" t="s">
        <v>3293</v>
      </c>
      <c r="C6072" s="400" t="s">
        <v>5370</v>
      </c>
      <c r="D6072" s="384" t="str">
        <f>VLOOKUP(A6072,[3]cartilha!$A$1:$AN$65536,15,FALSE)</f>
        <v>M2</v>
      </c>
      <c r="E6072" s="385" t="s">
        <v>11585</v>
      </c>
      <c r="F6072" s="386">
        <f t="shared" si="1508"/>
        <v>296.06</v>
      </c>
      <c r="G6072" s="407"/>
      <c r="H6072" s="436">
        <f t="shared" si="1500"/>
        <v>296.06</v>
      </c>
      <c r="I6072" s="403">
        <f>IF(ISBLANK(E6072),0,ROUND(F6072*G6072,2))</f>
        <v>0</v>
      </c>
      <c r="J6072" s="403">
        <f>IF(ISBLANK(G6072),0,ROUND(G6072*H6072,2))</f>
        <v>0</v>
      </c>
      <c r="K6072" s="390"/>
      <c r="L6072" s="404">
        <f>G6072</f>
        <v>0</v>
      </c>
      <c r="M6072" s="404">
        <f>H6072</f>
        <v>296.06</v>
      </c>
      <c r="N6072" s="403">
        <f>IF(ISBLANK(E6072),0,ROUND(F6072*L6072,2))</f>
        <v>0</v>
      </c>
      <c r="O6072" s="403">
        <f>IF(ISBLANK(L6072),0,ROUND(L6072*M6072,2))</f>
        <v>0</v>
      </c>
      <c r="P6072" s="392"/>
      <c r="Q6072" s="612"/>
      <c r="R6072" s="394" t="str">
        <f>IF(Q6072="X","x",IF(Q6072="xx","x",IF(O6072&gt;0,"x","")))</f>
        <v/>
      </c>
      <c r="S6072" s="394" t="str">
        <f t="shared" si="1501"/>
        <v/>
      </c>
    </row>
    <row r="6073" spans="1:19" ht="26.25" hidden="1" thickBot="1">
      <c r="A6073" s="406">
        <v>101726</v>
      </c>
      <c r="B6073" s="396" t="s">
        <v>3293</v>
      </c>
      <c r="C6073" s="400" t="s">
        <v>5371</v>
      </c>
      <c r="D6073" s="384" t="str">
        <f>VLOOKUP(A6073,[3]cartilha!$A$1:$AN$65536,15,FALSE)</f>
        <v>M2</v>
      </c>
      <c r="E6073" s="385" t="s">
        <v>11586</v>
      </c>
      <c r="F6073" s="386">
        <f t="shared" si="1508"/>
        <v>183.33</v>
      </c>
      <c r="G6073" s="407"/>
      <c r="H6073" s="436">
        <f t="shared" si="1500"/>
        <v>183.33</v>
      </c>
      <c r="I6073" s="403">
        <f>IF(ISBLANK(E6073),0,ROUND(F6073*G6073,2))</f>
        <v>0</v>
      </c>
      <c r="J6073" s="403">
        <f>IF(ISBLANK(G6073),0,ROUND(G6073*H6073,2))</f>
        <v>0</v>
      </c>
      <c r="K6073" s="390"/>
      <c r="L6073" s="404">
        <f>G6073</f>
        <v>0</v>
      </c>
      <c r="M6073" s="404">
        <f>H6073</f>
        <v>183.33</v>
      </c>
      <c r="N6073" s="403">
        <f>IF(ISBLANK(E6073),0,ROUND(F6073*L6073,2))</f>
        <v>0</v>
      </c>
      <c r="O6073" s="403">
        <f>IF(ISBLANK(L6073),0,ROUND(L6073*M6073,2))</f>
        <v>0</v>
      </c>
      <c r="P6073" s="392"/>
      <c r="Q6073" s="612"/>
      <c r="R6073" s="394" t="str">
        <f>IF(Q6073="X","x",IF(Q6073="xx","x",IF(O6073&gt;0,"x","")))</f>
        <v/>
      </c>
      <c r="S6073" s="394" t="str">
        <f t="shared" si="1501"/>
        <v/>
      </c>
    </row>
    <row r="6074" spans="1:19" ht="26.25" hidden="1" thickBot="1">
      <c r="A6074" s="406">
        <v>87246</v>
      </c>
      <c r="B6074" s="396" t="s">
        <v>3293</v>
      </c>
      <c r="C6074" s="400" t="s">
        <v>3548</v>
      </c>
      <c r="D6074" s="384" t="str">
        <f>VLOOKUP(A6074,[3]cartilha!$A$1:$AN$65536,15,FALSE)</f>
        <v>M2</v>
      </c>
      <c r="E6074" s="385" t="s">
        <v>11587</v>
      </c>
      <c r="F6074" s="386">
        <f t="shared" si="1508"/>
        <v>69.069999999999993</v>
      </c>
      <c r="G6074" s="407"/>
      <c r="H6074" s="436">
        <f t="shared" si="1500"/>
        <v>69.069999999999993</v>
      </c>
      <c r="I6074" s="403">
        <f t="shared" ref="I6074:I6085" si="1516">IF(ISBLANK(E6074),0,ROUND(F6074*G6074,2))</f>
        <v>0</v>
      </c>
      <c r="J6074" s="403">
        <f t="shared" ref="J6074:J6085" si="1517">IF(ISBLANK(G6074),0,ROUND(G6074*H6074,2))</f>
        <v>0</v>
      </c>
      <c r="K6074" s="390"/>
      <c r="L6074" s="404">
        <f t="shared" ref="L6074:M6085" si="1518">G6074</f>
        <v>0</v>
      </c>
      <c r="M6074" s="404">
        <f t="shared" si="1518"/>
        <v>69.069999999999993</v>
      </c>
      <c r="N6074" s="403">
        <f t="shared" ref="N6074:N6085" si="1519">IF(ISBLANK(E6074),0,ROUND(F6074*L6074,2))</f>
        <v>0</v>
      </c>
      <c r="O6074" s="403">
        <f t="shared" ref="O6074:O6085" si="1520">IF(ISBLANK(L6074),0,ROUND(L6074*M6074,2))</f>
        <v>0</v>
      </c>
      <c r="P6074" s="392"/>
      <c r="Q6074" s="612"/>
      <c r="R6074" s="394" t="str">
        <f t="shared" ref="R6074:R6090" si="1521">IF(Q6074="X","x",IF(Q6074="xx","x",IF(O6074&gt;0,"x","")))</f>
        <v/>
      </c>
      <c r="S6074" s="394" t="str">
        <f t="shared" si="1501"/>
        <v/>
      </c>
    </row>
    <row r="6075" spans="1:19" ht="26.25" hidden="1" thickBot="1">
      <c r="A6075" s="406">
        <v>87247</v>
      </c>
      <c r="B6075" s="396" t="s">
        <v>3293</v>
      </c>
      <c r="C6075" s="400" t="s">
        <v>3549</v>
      </c>
      <c r="D6075" s="384" t="str">
        <f>VLOOKUP(A6075,[3]cartilha!$A$1:$AN$65536,15,FALSE)</f>
        <v>M2</v>
      </c>
      <c r="E6075" s="385" t="s">
        <v>11588</v>
      </c>
      <c r="F6075" s="386">
        <f t="shared" si="1508"/>
        <v>59.71</v>
      </c>
      <c r="G6075" s="407"/>
      <c r="H6075" s="436">
        <f t="shared" si="1500"/>
        <v>59.71</v>
      </c>
      <c r="I6075" s="403">
        <f t="shared" si="1516"/>
        <v>0</v>
      </c>
      <c r="J6075" s="403">
        <f t="shared" si="1517"/>
        <v>0</v>
      </c>
      <c r="K6075" s="390"/>
      <c r="L6075" s="404">
        <f t="shared" si="1518"/>
        <v>0</v>
      </c>
      <c r="M6075" s="404">
        <f t="shared" si="1518"/>
        <v>59.71</v>
      </c>
      <c r="N6075" s="403">
        <f t="shared" si="1519"/>
        <v>0</v>
      </c>
      <c r="O6075" s="403">
        <f t="shared" si="1520"/>
        <v>0</v>
      </c>
      <c r="P6075" s="392"/>
      <c r="Q6075" s="612"/>
      <c r="R6075" s="394" t="str">
        <f t="shared" si="1521"/>
        <v/>
      </c>
      <c r="S6075" s="394" t="str">
        <f t="shared" si="1501"/>
        <v/>
      </c>
    </row>
    <row r="6076" spans="1:19" ht="26.25" hidden="1" thickBot="1">
      <c r="A6076" s="406">
        <v>87248</v>
      </c>
      <c r="B6076" s="396" t="s">
        <v>3293</v>
      </c>
      <c r="C6076" s="400" t="s">
        <v>3550</v>
      </c>
      <c r="D6076" s="384" t="str">
        <f>VLOOKUP(A6076,[3]cartilha!$A$1:$AN$65536,15,FALSE)</f>
        <v>M2</v>
      </c>
      <c r="E6076" s="385" t="s">
        <v>11589</v>
      </c>
      <c r="F6076" s="386">
        <f t="shared" si="1508"/>
        <v>51.95</v>
      </c>
      <c r="G6076" s="407"/>
      <c r="H6076" s="436">
        <f t="shared" si="1500"/>
        <v>51.95</v>
      </c>
      <c r="I6076" s="403">
        <f t="shared" si="1516"/>
        <v>0</v>
      </c>
      <c r="J6076" s="403">
        <f t="shared" si="1517"/>
        <v>0</v>
      </c>
      <c r="K6076" s="390"/>
      <c r="L6076" s="404">
        <f t="shared" si="1518"/>
        <v>0</v>
      </c>
      <c r="M6076" s="404">
        <f t="shared" si="1518"/>
        <v>51.95</v>
      </c>
      <c r="N6076" s="403">
        <f t="shared" si="1519"/>
        <v>0</v>
      </c>
      <c r="O6076" s="403">
        <f t="shared" si="1520"/>
        <v>0</v>
      </c>
      <c r="P6076" s="392"/>
      <c r="Q6076" s="612"/>
      <c r="R6076" s="394" t="str">
        <f t="shared" si="1521"/>
        <v/>
      </c>
      <c r="S6076" s="394" t="str">
        <f t="shared" si="1501"/>
        <v/>
      </c>
    </row>
    <row r="6077" spans="1:19" ht="26.25" hidden="1" thickBot="1">
      <c r="A6077" s="406">
        <v>87249</v>
      </c>
      <c r="B6077" s="396" t="s">
        <v>3293</v>
      </c>
      <c r="C6077" s="400" t="s">
        <v>3551</v>
      </c>
      <c r="D6077" s="384" t="str">
        <f>VLOOKUP(A6077,[3]cartilha!$A$1:$AN$65536,15,FALSE)</f>
        <v>M2</v>
      </c>
      <c r="E6077" s="385" t="s">
        <v>9542</v>
      </c>
      <c r="F6077" s="386">
        <f t="shared" si="1508"/>
        <v>77.930000000000007</v>
      </c>
      <c r="G6077" s="407"/>
      <c r="H6077" s="436">
        <f t="shared" si="1500"/>
        <v>77.930000000000007</v>
      </c>
      <c r="I6077" s="403">
        <f t="shared" si="1516"/>
        <v>0</v>
      </c>
      <c r="J6077" s="403">
        <f t="shared" si="1517"/>
        <v>0</v>
      </c>
      <c r="K6077" s="390"/>
      <c r="L6077" s="404">
        <f t="shared" si="1518"/>
        <v>0</v>
      </c>
      <c r="M6077" s="404">
        <f t="shared" si="1518"/>
        <v>77.930000000000007</v>
      </c>
      <c r="N6077" s="403">
        <f t="shared" si="1519"/>
        <v>0</v>
      </c>
      <c r="O6077" s="403">
        <f t="shared" si="1520"/>
        <v>0</v>
      </c>
      <c r="P6077" s="392"/>
      <c r="Q6077" s="612"/>
      <c r="R6077" s="394" t="str">
        <f t="shared" si="1521"/>
        <v/>
      </c>
      <c r="S6077" s="394" t="str">
        <f t="shared" si="1501"/>
        <v/>
      </c>
    </row>
    <row r="6078" spans="1:19" ht="26.25" hidden="1" thickBot="1">
      <c r="A6078" s="406">
        <v>87250</v>
      </c>
      <c r="B6078" s="396" t="s">
        <v>3293</v>
      </c>
      <c r="C6078" s="400" t="s">
        <v>3552</v>
      </c>
      <c r="D6078" s="384" t="str">
        <f>VLOOKUP(A6078,[3]cartilha!$A$1:$AN$65536,15,FALSE)</f>
        <v>M2</v>
      </c>
      <c r="E6078" s="385" t="s">
        <v>11590</v>
      </c>
      <c r="F6078" s="386">
        <f t="shared" si="1508"/>
        <v>63.12</v>
      </c>
      <c r="G6078" s="407"/>
      <c r="H6078" s="436">
        <f t="shared" si="1500"/>
        <v>63.12</v>
      </c>
      <c r="I6078" s="403">
        <f t="shared" si="1516"/>
        <v>0</v>
      </c>
      <c r="J6078" s="403">
        <f t="shared" si="1517"/>
        <v>0</v>
      </c>
      <c r="K6078" s="390"/>
      <c r="L6078" s="404">
        <f t="shared" si="1518"/>
        <v>0</v>
      </c>
      <c r="M6078" s="404">
        <f t="shared" si="1518"/>
        <v>63.12</v>
      </c>
      <c r="N6078" s="403">
        <f t="shared" si="1519"/>
        <v>0</v>
      </c>
      <c r="O6078" s="403">
        <f t="shared" si="1520"/>
        <v>0</v>
      </c>
      <c r="P6078" s="392"/>
      <c r="Q6078" s="612"/>
      <c r="R6078" s="394" t="str">
        <f t="shared" si="1521"/>
        <v/>
      </c>
      <c r="S6078" s="394" t="str">
        <f t="shared" si="1501"/>
        <v/>
      </c>
    </row>
    <row r="6079" spans="1:19" ht="26.25" hidden="1" thickBot="1">
      <c r="A6079" s="406">
        <v>87251</v>
      </c>
      <c r="B6079" s="396" t="s">
        <v>3293</v>
      </c>
      <c r="C6079" s="400" t="s">
        <v>3553</v>
      </c>
      <c r="D6079" s="384" t="str">
        <f>VLOOKUP(A6079,[3]cartilha!$A$1:$AN$65536,15,FALSE)</f>
        <v>M2</v>
      </c>
      <c r="E6079" s="385" t="s">
        <v>11591</v>
      </c>
      <c r="F6079" s="386">
        <f t="shared" si="1508"/>
        <v>53.41</v>
      </c>
      <c r="G6079" s="407"/>
      <c r="H6079" s="436">
        <f t="shared" si="1500"/>
        <v>53.41</v>
      </c>
      <c r="I6079" s="403">
        <f t="shared" si="1516"/>
        <v>0</v>
      </c>
      <c r="J6079" s="403">
        <f t="shared" si="1517"/>
        <v>0</v>
      </c>
      <c r="K6079" s="390"/>
      <c r="L6079" s="404">
        <f t="shared" si="1518"/>
        <v>0</v>
      </c>
      <c r="M6079" s="404">
        <f t="shared" si="1518"/>
        <v>53.41</v>
      </c>
      <c r="N6079" s="403">
        <f t="shared" si="1519"/>
        <v>0</v>
      </c>
      <c r="O6079" s="403">
        <f t="shared" si="1520"/>
        <v>0</v>
      </c>
      <c r="P6079" s="392"/>
      <c r="Q6079" s="612"/>
      <c r="R6079" s="394" t="str">
        <f t="shared" si="1521"/>
        <v/>
      </c>
      <c r="S6079" s="394" t="str">
        <f t="shared" si="1501"/>
        <v/>
      </c>
    </row>
    <row r="6080" spans="1:19" ht="26.25" hidden="1" thickBot="1">
      <c r="A6080" s="406">
        <v>87255</v>
      </c>
      <c r="B6080" s="396" t="s">
        <v>3293</v>
      </c>
      <c r="C6080" s="400" t="s">
        <v>3554</v>
      </c>
      <c r="D6080" s="384" t="str">
        <f>VLOOKUP(A6080,[3]cartilha!$A$1:$AN$65536,15,FALSE)</f>
        <v>M2</v>
      </c>
      <c r="E6080" s="385" t="s">
        <v>11592</v>
      </c>
      <c r="F6080" s="386">
        <f t="shared" si="1508"/>
        <v>123.22</v>
      </c>
      <c r="G6080" s="407"/>
      <c r="H6080" s="436">
        <f t="shared" si="1500"/>
        <v>123.22</v>
      </c>
      <c r="I6080" s="403">
        <f t="shared" si="1516"/>
        <v>0</v>
      </c>
      <c r="J6080" s="403">
        <f t="shared" si="1517"/>
        <v>0</v>
      </c>
      <c r="K6080" s="390"/>
      <c r="L6080" s="404">
        <f t="shared" si="1518"/>
        <v>0</v>
      </c>
      <c r="M6080" s="404">
        <f t="shared" si="1518"/>
        <v>123.22</v>
      </c>
      <c r="N6080" s="403">
        <f t="shared" si="1519"/>
        <v>0</v>
      </c>
      <c r="O6080" s="403">
        <f t="shared" si="1520"/>
        <v>0</v>
      </c>
      <c r="P6080" s="392"/>
      <c r="Q6080" s="612"/>
      <c r="R6080" s="394" t="str">
        <f t="shared" si="1521"/>
        <v/>
      </c>
      <c r="S6080" s="394" t="str">
        <f t="shared" si="1501"/>
        <v/>
      </c>
    </row>
    <row r="6081" spans="1:19" ht="26.25" hidden="1" thickBot="1">
      <c r="A6081" s="406">
        <v>87256</v>
      </c>
      <c r="B6081" s="396" t="s">
        <v>3293</v>
      </c>
      <c r="C6081" s="400" t="s">
        <v>3555</v>
      </c>
      <c r="D6081" s="384" t="str">
        <f>VLOOKUP(A6081,[3]cartilha!$A$1:$AN$65536,15,FALSE)</f>
        <v>M2</v>
      </c>
      <c r="E6081" s="385" t="s">
        <v>11593</v>
      </c>
      <c r="F6081" s="386">
        <f t="shared" si="1508"/>
        <v>105.68</v>
      </c>
      <c r="G6081" s="407"/>
      <c r="H6081" s="436">
        <f t="shared" si="1500"/>
        <v>105.68</v>
      </c>
      <c r="I6081" s="403">
        <f t="shared" si="1516"/>
        <v>0</v>
      </c>
      <c r="J6081" s="403">
        <f t="shared" si="1517"/>
        <v>0</v>
      </c>
      <c r="K6081" s="390"/>
      <c r="L6081" s="404">
        <f t="shared" si="1518"/>
        <v>0</v>
      </c>
      <c r="M6081" s="404">
        <f t="shared" si="1518"/>
        <v>105.68</v>
      </c>
      <c r="N6081" s="403">
        <f t="shared" si="1519"/>
        <v>0</v>
      </c>
      <c r="O6081" s="403">
        <f t="shared" si="1520"/>
        <v>0</v>
      </c>
      <c r="P6081" s="392"/>
      <c r="Q6081" s="612"/>
      <c r="R6081" s="394" t="str">
        <f t="shared" si="1521"/>
        <v/>
      </c>
      <c r="S6081" s="394" t="str">
        <f t="shared" si="1501"/>
        <v/>
      </c>
    </row>
    <row r="6082" spans="1:19" ht="26.25" hidden="1" thickBot="1">
      <c r="A6082" s="406">
        <v>87257</v>
      </c>
      <c r="B6082" s="396" t="s">
        <v>3293</v>
      </c>
      <c r="C6082" s="400" t="s">
        <v>3556</v>
      </c>
      <c r="D6082" s="384" t="str">
        <f>VLOOKUP(A6082,[3]cartilha!$A$1:$AN$65536,15,FALSE)</f>
        <v>M2</v>
      </c>
      <c r="E6082" s="385" t="s">
        <v>11594</v>
      </c>
      <c r="F6082" s="386">
        <f t="shared" si="1508"/>
        <v>94.34</v>
      </c>
      <c r="G6082" s="407"/>
      <c r="H6082" s="436">
        <f t="shared" si="1500"/>
        <v>94.34</v>
      </c>
      <c r="I6082" s="403">
        <f t="shared" si="1516"/>
        <v>0</v>
      </c>
      <c r="J6082" s="403">
        <f t="shared" si="1517"/>
        <v>0</v>
      </c>
      <c r="K6082" s="390"/>
      <c r="L6082" s="404">
        <f t="shared" si="1518"/>
        <v>0</v>
      </c>
      <c r="M6082" s="404">
        <f t="shared" si="1518"/>
        <v>94.34</v>
      </c>
      <c r="N6082" s="403">
        <f t="shared" si="1519"/>
        <v>0</v>
      </c>
      <c r="O6082" s="403">
        <f t="shared" si="1520"/>
        <v>0</v>
      </c>
      <c r="P6082" s="392"/>
      <c r="Q6082" s="612"/>
      <c r="R6082" s="394" t="str">
        <f t="shared" si="1521"/>
        <v/>
      </c>
      <c r="S6082" s="394" t="str">
        <f t="shared" si="1501"/>
        <v/>
      </c>
    </row>
    <row r="6083" spans="1:19" ht="26.25" hidden="1" thickBot="1">
      <c r="A6083" s="406">
        <v>87258</v>
      </c>
      <c r="B6083" s="396" t="s">
        <v>3293</v>
      </c>
      <c r="C6083" s="400" t="s">
        <v>329</v>
      </c>
      <c r="D6083" s="384" t="str">
        <f>VLOOKUP(A6083,[3]cartilha!$A$1:$AN$65536,15,FALSE)</f>
        <v>M2</v>
      </c>
      <c r="E6083" s="385" t="s">
        <v>11595</v>
      </c>
      <c r="F6083" s="386">
        <f t="shared" si="1508"/>
        <v>161.5</v>
      </c>
      <c r="G6083" s="407"/>
      <c r="H6083" s="436">
        <f t="shared" si="1500"/>
        <v>161.5</v>
      </c>
      <c r="I6083" s="403">
        <f t="shared" si="1516"/>
        <v>0</v>
      </c>
      <c r="J6083" s="403">
        <f t="shared" si="1517"/>
        <v>0</v>
      </c>
      <c r="K6083" s="390"/>
      <c r="L6083" s="404">
        <f t="shared" si="1518"/>
        <v>0</v>
      </c>
      <c r="M6083" s="404">
        <f t="shared" si="1518"/>
        <v>161.5</v>
      </c>
      <c r="N6083" s="403">
        <f t="shared" si="1519"/>
        <v>0</v>
      </c>
      <c r="O6083" s="403">
        <f t="shared" si="1520"/>
        <v>0</v>
      </c>
      <c r="P6083" s="392"/>
      <c r="Q6083" s="612"/>
      <c r="R6083" s="394" t="str">
        <f t="shared" si="1521"/>
        <v/>
      </c>
      <c r="S6083" s="394" t="str">
        <f t="shared" si="1501"/>
        <v/>
      </c>
    </row>
    <row r="6084" spans="1:19" ht="26.25" hidden="1" thickBot="1">
      <c r="A6084" s="406">
        <v>87259</v>
      </c>
      <c r="B6084" s="396" t="s">
        <v>3293</v>
      </c>
      <c r="C6084" s="400" t="s">
        <v>330</v>
      </c>
      <c r="D6084" s="384" t="str">
        <f>VLOOKUP(A6084,[3]cartilha!$A$1:$AN$65536,15,FALSE)</f>
        <v>M2</v>
      </c>
      <c r="E6084" s="385" t="s">
        <v>11596</v>
      </c>
      <c r="F6084" s="386">
        <f t="shared" si="1508"/>
        <v>144.9</v>
      </c>
      <c r="G6084" s="407"/>
      <c r="H6084" s="436">
        <f t="shared" si="1500"/>
        <v>144.9</v>
      </c>
      <c r="I6084" s="403">
        <f t="shared" si="1516"/>
        <v>0</v>
      </c>
      <c r="J6084" s="403">
        <f t="shared" si="1517"/>
        <v>0</v>
      </c>
      <c r="K6084" s="390"/>
      <c r="L6084" s="404">
        <f t="shared" si="1518"/>
        <v>0</v>
      </c>
      <c r="M6084" s="404">
        <f t="shared" si="1518"/>
        <v>144.9</v>
      </c>
      <c r="N6084" s="403">
        <f t="shared" si="1519"/>
        <v>0</v>
      </c>
      <c r="O6084" s="403">
        <f t="shared" si="1520"/>
        <v>0</v>
      </c>
      <c r="P6084" s="392"/>
      <c r="Q6084" s="612"/>
      <c r="R6084" s="394" t="str">
        <f t="shared" si="1521"/>
        <v/>
      </c>
      <c r="S6084" s="394" t="str">
        <f t="shared" si="1501"/>
        <v/>
      </c>
    </row>
    <row r="6085" spans="1:19" ht="26.25" hidden="1" thickBot="1">
      <c r="A6085" s="406">
        <v>87260</v>
      </c>
      <c r="B6085" s="396" t="s">
        <v>3293</v>
      </c>
      <c r="C6085" s="400" t="s">
        <v>331</v>
      </c>
      <c r="D6085" s="384" t="str">
        <f>VLOOKUP(A6085,[3]cartilha!$A$1:$AN$65536,15,FALSE)</f>
        <v>M2</v>
      </c>
      <c r="E6085" s="385" t="s">
        <v>11597</v>
      </c>
      <c r="F6085" s="386">
        <f t="shared" si="1508"/>
        <v>134.97</v>
      </c>
      <c r="G6085" s="407"/>
      <c r="H6085" s="436">
        <f t="shared" si="1500"/>
        <v>134.97</v>
      </c>
      <c r="I6085" s="403">
        <f t="shared" si="1516"/>
        <v>0</v>
      </c>
      <c r="J6085" s="403">
        <f t="shared" si="1517"/>
        <v>0</v>
      </c>
      <c r="K6085" s="390"/>
      <c r="L6085" s="404">
        <f t="shared" si="1518"/>
        <v>0</v>
      </c>
      <c r="M6085" s="404">
        <f t="shared" si="1518"/>
        <v>134.97</v>
      </c>
      <c r="N6085" s="403">
        <f t="shared" si="1519"/>
        <v>0</v>
      </c>
      <c r="O6085" s="403">
        <f t="shared" si="1520"/>
        <v>0</v>
      </c>
      <c r="P6085" s="392"/>
      <c r="Q6085" s="612"/>
      <c r="R6085" s="394" t="str">
        <f t="shared" si="1521"/>
        <v/>
      </c>
      <c r="S6085" s="394" t="str">
        <f t="shared" si="1501"/>
        <v/>
      </c>
    </row>
    <row r="6086" spans="1:19" ht="13.5" hidden="1" thickBot="1">
      <c r="A6086" s="406" t="s">
        <v>2217</v>
      </c>
      <c r="B6086" s="396"/>
      <c r="C6086" s="400" t="s">
        <v>1820</v>
      </c>
      <c r="D6086" s="384">
        <v>0</v>
      </c>
      <c r="E6086" s="385"/>
      <c r="F6086" s="386">
        <f t="shared" si="1508"/>
        <v>0</v>
      </c>
      <c r="G6086" s="448"/>
      <c r="H6086" s="436">
        <f t="shared" si="1500"/>
        <v>0</v>
      </c>
      <c r="I6086" s="449"/>
      <c r="J6086" s="450"/>
      <c r="K6086" s="390"/>
      <c r="L6086" s="448"/>
      <c r="M6086" s="448"/>
      <c r="N6086" s="449"/>
      <c r="O6086" s="450"/>
      <c r="P6086" s="392"/>
      <c r="Q6086" s="393" t="str">
        <f>IF(OR(SUM(J6087:J6089)&gt;0,SUM(O6087:O6089)&gt;0),"xx","")</f>
        <v/>
      </c>
      <c r="R6086" s="394" t="str">
        <f t="shared" si="1521"/>
        <v/>
      </c>
      <c r="S6086" s="394" t="str">
        <f t="shared" si="1501"/>
        <v/>
      </c>
    </row>
    <row r="6087" spans="1:19" ht="26.25" hidden="1" thickBot="1">
      <c r="A6087" s="406">
        <v>93389</v>
      </c>
      <c r="B6087" s="396" t="s">
        <v>3293</v>
      </c>
      <c r="C6087" s="400" t="s">
        <v>3557</v>
      </c>
      <c r="D6087" s="384" t="str">
        <f>VLOOKUP(A6087,[3]cartilha!$A$1:$AN$65536,15,FALSE)</f>
        <v>M2</v>
      </c>
      <c r="E6087" s="385" t="s">
        <v>11598</v>
      </c>
      <c r="F6087" s="386">
        <f t="shared" si="1508"/>
        <v>62.98</v>
      </c>
      <c r="G6087" s="407"/>
      <c r="H6087" s="436">
        <f t="shared" si="1500"/>
        <v>62.98</v>
      </c>
      <c r="I6087" s="403">
        <f>IF(ISBLANK(E6087),0,ROUND(F6087*G6087,2))</f>
        <v>0</v>
      </c>
      <c r="J6087" s="403">
        <f>IF(ISBLANK(G6087),0,ROUND(G6087*H6087,2))</f>
        <v>0</v>
      </c>
      <c r="K6087" s="390"/>
      <c r="L6087" s="404">
        <f t="shared" ref="L6087:M6089" si="1522">G6087</f>
        <v>0</v>
      </c>
      <c r="M6087" s="404">
        <f t="shared" si="1522"/>
        <v>62.98</v>
      </c>
      <c r="N6087" s="403">
        <f>IF(ISBLANK(E6087),0,ROUND(F6087*L6087,2))</f>
        <v>0</v>
      </c>
      <c r="O6087" s="403">
        <f>IF(ISBLANK(L6087),0,ROUND(L6087*M6087,2))</f>
        <v>0</v>
      </c>
      <c r="P6087" s="392"/>
      <c r="Q6087" s="612"/>
      <c r="R6087" s="394" t="str">
        <f t="shared" si="1521"/>
        <v/>
      </c>
      <c r="S6087" s="394" t="str">
        <f t="shared" si="1501"/>
        <v/>
      </c>
    </row>
    <row r="6088" spans="1:19" ht="26.25" hidden="1" thickBot="1">
      <c r="A6088" s="406">
        <v>93390</v>
      </c>
      <c r="B6088" s="396" t="s">
        <v>3293</v>
      </c>
      <c r="C6088" s="400" t="s">
        <v>3558</v>
      </c>
      <c r="D6088" s="384" t="str">
        <f>VLOOKUP(A6088,[3]cartilha!$A$1:$AN$65536,15,FALSE)</f>
        <v>M2</v>
      </c>
      <c r="E6088" s="385" t="s">
        <v>11599</v>
      </c>
      <c r="F6088" s="386">
        <f t="shared" si="1508"/>
        <v>53.73</v>
      </c>
      <c r="G6088" s="407"/>
      <c r="H6088" s="436">
        <f t="shared" si="1500"/>
        <v>53.73</v>
      </c>
      <c r="I6088" s="403">
        <f>IF(ISBLANK(E6088),0,ROUND(F6088*G6088,2))</f>
        <v>0</v>
      </c>
      <c r="J6088" s="403">
        <f>IF(ISBLANK(G6088),0,ROUND(G6088*H6088,2))</f>
        <v>0</v>
      </c>
      <c r="K6088" s="390"/>
      <c r="L6088" s="404">
        <f t="shared" si="1522"/>
        <v>0</v>
      </c>
      <c r="M6088" s="404">
        <f t="shared" si="1522"/>
        <v>53.73</v>
      </c>
      <c r="N6088" s="403">
        <f>IF(ISBLANK(E6088),0,ROUND(F6088*L6088,2))</f>
        <v>0</v>
      </c>
      <c r="O6088" s="403">
        <f>IF(ISBLANK(L6088),0,ROUND(L6088*M6088,2))</f>
        <v>0</v>
      </c>
      <c r="P6088" s="392"/>
      <c r="Q6088" s="612"/>
      <c r="R6088" s="394" t="str">
        <f t="shared" si="1521"/>
        <v/>
      </c>
      <c r="S6088" s="394" t="str">
        <f t="shared" si="1501"/>
        <v/>
      </c>
    </row>
    <row r="6089" spans="1:19" ht="26.25" hidden="1" thickBot="1">
      <c r="A6089" s="406">
        <v>93391</v>
      </c>
      <c r="B6089" s="396" t="s">
        <v>3293</v>
      </c>
      <c r="C6089" s="400" t="s">
        <v>3559</v>
      </c>
      <c r="D6089" s="384" t="str">
        <f>VLOOKUP(A6089,[3]cartilha!$A$1:$AN$65536,15,FALSE)</f>
        <v>M2</v>
      </c>
      <c r="E6089" s="385" t="s">
        <v>11526</v>
      </c>
      <c r="F6089" s="386">
        <f t="shared" si="1508"/>
        <v>45.97</v>
      </c>
      <c r="G6089" s="407"/>
      <c r="H6089" s="436">
        <f t="shared" si="1500"/>
        <v>45.97</v>
      </c>
      <c r="I6089" s="403">
        <f>IF(ISBLANK(E6089),0,ROUND(F6089*G6089,2))</f>
        <v>0</v>
      </c>
      <c r="J6089" s="403">
        <f>IF(ISBLANK(G6089),0,ROUND(G6089*H6089,2))</f>
        <v>0</v>
      </c>
      <c r="K6089" s="390"/>
      <c r="L6089" s="404">
        <f t="shared" si="1522"/>
        <v>0</v>
      </c>
      <c r="M6089" s="404">
        <f t="shared" si="1522"/>
        <v>45.97</v>
      </c>
      <c r="N6089" s="403">
        <f>IF(ISBLANK(E6089),0,ROUND(F6089*L6089,2))</f>
        <v>0</v>
      </c>
      <c r="O6089" s="403">
        <f>IF(ISBLANK(L6089),0,ROUND(L6089*M6089,2))</f>
        <v>0</v>
      </c>
      <c r="P6089" s="392"/>
      <c r="Q6089" s="393"/>
      <c r="R6089" s="394" t="str">
        <f t="shared" si="1521"/>
        <v/>
      </c>
      <c r="S6089" s="394" t="str">
        <f t="shared" si="1501"/>
        <v/>
      </c>
    </row>
    <row r="6090" spans="1:19" ht="13.5" thickBot="1">
      <c r="A6090" s="406" t="s">
        <v>2218</v>
      </c>
      <c r="B6090" s="396"/>
      <c r="C6090" s="400" t="s">
        <v>28</v>
      </c>
      <c r="D6090" s="384">
        <v>0</v>
      </c>
      <c r="E6090" s="385"/>
      <c r="F6090" s="386">
        <f t="shared" si="1508"/>
        <v>0</v>
      </c>
      <c r="G6090" s="448"/>
      <c r="H6090" s="436">
        <f t="shared" si="1500"/>
        <v>0</v>
      </c>
      <c r="I6090" s="449"/>
      <c r="J6090" s="450"/>
      <c r="K6090" s="390"/>
      <c r="L6090" s="448"/>
      <c r="M6090" s="448"/>
      <c r="N6090" s="449"/>
      <c r="O6090" s="450"/>
      <c r="P6090" s="392"/>
      <c r="Q6090" s="393" t="str">
        <f>IF(OR(SUM(J6091:J6100)&gt;0,SUM(O6091:O6100)&gt;0),"xx","")</f>
        <v>xx</v>
      </c>
      <c r="R6090" s="394" t="str">
        <f t="shared" si="1521"/>
        <v>x</v>
      </c>
      <c r="S6090" s="394" t="str">
        <f t="shared" si="1501"/>
        <v>x</v>
      </c>
    </row>
    <row r="6091" spans="1:19" ht="13.5" hidden="1" thickBot="1">
      <c r="A6091" s="406">
        <v>98678</v>
      </c>
      <c r="B6091" s="396" t="s">
        <v>3293</v>
      </c>
      <c r="C6091" s="400" t="s">
        <v>5367</v>
      </c>
      <c r="D6091" s="384" t="str">
        <f>VLOOKUP(A6091,[3]cartilha!$A$1:$AN$65536,15,FALSE)</f>
        <v>M2</v>
      </c>
      <c r="E6091" s="385" t="s">
        <v>11600</v>
      </c>
      <c r="F6091" s="386">
        <f t="shared" si="1508"/>
        <v>517.11</v>
      </c>
      <c r="G6091" s="407"/>
      <c r="H6091" s="436">
        <f t="shared" si="1500"/>
        <v>517.11</v>
      </c>
      <c r="I6091" s="403">
        <f>IF(ISBLANK(E6091),0,ROUND(F6091*G6091,2))</f>
        <v>0</v>
      </c>
      <c r="J6091" s="403">
        <f>IF(ISBLANK(G6091),0,ROUND(G6091*H6091,2))</f>
        <v>0</v>
      </c>
      <c r="K6091" s="390"/>
      <c r="L6091" s="404">
        <f t="shared" ref="L6091:M6100" si="1523">G6091</f>
        <v>0</v>
      </c>
      <c r="M6091" s="404">
        <f t="shared" si="1523"/>
        <v>517.11</v>
      </c>
      <c r="N6091" s="403">
        <f>IF(ISBLANK(E6091),0,ROUND(F6091*L6091,2))</f>
        <v>0</v>
      </c>
      <c r="O6091" s="403">
        <f>IF(ISBLANK(L6091),0,ROUND(L6091*M6091,2))</f>
        <v>0</v>
      </c>
      <c r="P6091" s="392"/>
      <c r="Q6091" s="612"/>
      <c r="R6091" s="394" t="str">
        <f>IF(Q6091="X","x",IF(Q6091="xx","x",IF(O6091&gt;0,"x","")))</f>
        <v/>
      </c>
      <c r="S6091" s="394" t="str">
        <f t="shared" si="1501"/>
        <v/>
      </c>
    </row>
    <row r="6092" spans="1:19" ht="13.5" hidden="1" thickBot="1">
      <c r="A6092" s="406">
        <v>101731</v>
      </c>
      <c r="B6092" s="396" t="s">
        <v>3293</v>
      </c>
      <c r="C6092" s="400" t="s">
        <v>5368</v>
      </c>
      <c r="D6092" s="384" t="str">
        <f>VLOOKUP(A6092,[3]cartilha!$A$1:$AN$65536,15,FALSE)</f>
        <v>M2</v>
      </c>
      <c r="E6092" s="385" t="s">
        <v>11601</v>
      </c>
      <c r="F6092" s="386">
        <f t="shared" si="1508"/>
        <v>299.35000000000002</v>
      </c>
      <c r="G6092" s="407"/>
      <c r="H6092" s="436">
        <f t="shared" si="1500"/>
        <v>299.35000000000002</v>
      </c>
      <c r="I6092" s="403">
        <f>IF(ISBLANK(E6092),0,ROUND(F6092*G6092,2))</f>
        <v>0</v>
      </c>
      <c r="J6092" s="403">
        <f>IF(ISBLANK(G6092),0,ROUND(G6092*H6092,2))</f>
        <v>0</v>
      </c>
      <c r="K6092" s="390"/>
      <c r="L6092" s="404">
        <f t="shared" si="1523"/>
        <v>0</v>
      </c>
      <c r="M6092" s="404">
        <f t="shared" si="1523"/>
        <v>299.35000000000002</v>
      </c>
      <c r="N6092" s="403">
        <f>IF(ISBLANK(E6092),0,ROUND(F6092*L6092,2))</f>
        <v>0</v>
      </c>
      <c r="O6092" s="403">
        <f>IF(ISBLANK(L6092),0,ROUND(L6092*M6092,2))</f>
        <v>0</v>
      </c>
      <c r="P6092" s="392"/>
      <c r="Q6092" s="612"/>
      <c r="R6092" s="394" t="str">
        <f>IF(Q6092="X","x",IF(Q6092="xx","x",IF(O6092&gt;0,"x","")))</f>
        <v/>
      </c>
      <c r="S6092" s="394" t="str">
        <f t="shared" si="1501"/>
        <v/>
      </c>
    </row>
    <row r="6093" spans="1:19" ht="13.5" hidden="1" thickBot="1">
      <c r="A6093" s="406">
        <v>101732</v>
      </c>
      <c r="B6093" s="396" t="s">
        <v>3293</v>
      </c>
      <c r="C6093" s="400" t="s">
        <v>5369</v>
      </c>
      <c r="D6093" s="384" t="str">
        <f>VLOOKUP(A6093,[3]cartilha!$A$1:$AN$65536,15,FALSE)</f>
        <v>M2</v>
      </c>
      <c r="E6093" s="385" t="s">
        <v>8631</v>
      </c>
      <c r="F6093" s="386">
        <f t="shared" si="1508"/>
        <v>97.98</v>
      </c>
      <c r="G6093" s="407"/>
      <c r="H6093" s="436">
        <f t="shared" si="1500"/>
        <v>97.98</v>
      </c>
      <c r="I6093" s="403">
        <f>IF(ISBLANK(E6093),0,ROUND(F6093*G6093,2))</f>
        <v>0</v>
      </c>
      <c r="J6093" s="403">
        <f>IF(ISBLANK(G6093),0,ROUND(G6093*H6093,2))</f>
        <v>0</v>
      </c>
      <c r="K6093" s="390"/>
      <c r="L6093" s="404">
        <f t="shared" si="1523"/>
        <v>0</v>
      </c>
      <c r="M6093" s="404">
        <f t="shared" si="1523"/>
        <v>97.98</v>
      </c>
      <c r="N6093" s="403">
        <f>IF(ISBLANK(E6093),0,ROUND(F6093*L6093,2))</f>
        <v>0</v>
      </c>
      <c r="O6093" s="403">
        <f>IF(ISBLANK(L6093),0,ROUND(L6093*M6093,2))</f>
        <v>0</v>
      </c>
      <c r="P6093" s="392"/>
      <c r="Q6093" s="612"/>
      <c r="R6093" s="394" t="str">
        <f>IF(Q6093="X","x",IF(Q6093="xx","x",IF(O6093&gt;0,"x","")))</f>
        <v/>
      </c>
      <c r="S6093" s="394" t="str">
        <f t="shared" si="1501"/>
        <v/>
      </c>
    </row>
    <row r="6094" spans="1:19" ht="26.25" hidden="1" thickBot="1">
      <c r="A6094" s="406">
        <v>101090</v>
      </c>
      <c r="B6094" s="396" t="s">
        <v>3293</v>
      </c>
      <c r="C6094" s="400" t="s">
        <v>4606</v>
      </c>
      <c r="D6094" s="384" t="str">
        <f>VLOOKUP(A6094,[3]cartilha!$A$1:$AN$65536,15,FALSE)</f>
        <v>M2</v>
      </c>
      <c r="E6094" s="385" t="s">
        <v>11602</v>
      </c>
      <c r="F6094" s="386">
        <f t="shared" si="1508"/>
        <v>199.9</v>
      </c>
      <c r="G6094" s="407"/>
      <c r="H6094" s="436">
        <f t="shared" si="1500"/>
        <v>199.9</v>
      </c>
      <c r="I6094" s="403">
        <f t="shared" ref="I6094:I6100" si="1524">IF(ISBLANK(E6094),0,ROUND(F6094*G6094,2))</f>
        <v>0</v>
      </c>
      <c r="J6094" s="403">
        <f t="shared" ref="J6094:J6100" si="1525">IF(ISBLANK(G6094),0,ROUND(G6094*H6094,2))</f>
        <v>0</v>
      </c>
      <c r="K6094" s="390"/>
      <c r="L6094" s="404">
        <f t="shared" si="1523"/>
        <v>0</v>
      </c>
      <c r="M6094" s="404">
        <f t="shared" si="1523"/>
        <v>199.9</v>
      </c>
      <c r="N6094" s="403">
        <f t="shared" ref="N6094:N6100" si="1526">IF(ISBLANK(E6094),0,ROUND(F6094*L6094,2))</f>
        <v>0</v>
      </c>
      <c r="O6094" s="403">
        <f t="shared" ref="O6094:O6100" si="1527">IF(ISBLANK(L6094),0,ROUND(L6094*M6094,2))</f>
        <v>0</v>
      </c>
      <c r="P6094" s="392"/>
      <c r="Q6094" s="612"/>
      <c r="R6094" s="394" t="str">
        <f t="shared" ref="R6094:R6102" si="1528">IF(Q6094="X","x",IF(Q6094="xx","x",IF(O6094&gt;0,"x","")))</f>
        <v/>
      </c>
      <c r="S6094" s="394" t="str">
        <f t="shared" si="1501"/>
        <v/>
      </c>
    </row>
    <row r="6095" spans="1:19" ht="13.5" hidden="1" thickBot="1">
      <c r="A6095" s="406">
        <v>101091</v>
      </c>
      <c r="B6095" s="396" t="s">
        <v>3293</v>
      </c>
      <c r="C6095" s="400" t="s">
        <v>4607</v>
      </c>
      <c r="D6095" s="384" t="str">
        <f>VLOOKUP(A6095,[3]cartilha!$A$1:$AN$65536,15,FALSE)</f>
        <v>M2</v>
      </c>
      <c r="E6095" s="385" t="s">
        <v>11603</v>
      </c>
      <c r="F6095" s="386">
        <f t="shared" si="1508"/>
        <v>133.53</v>
      </c>
      <c r="G6095" s="407"/>
      <c r="H6095" s="436">
        <f t="shared" si="1500"/>
        <v>133.53</v>
      </c>
      <c r="I6095" s="403">
        <f t="shared" si="1524"/>
        <v>0</v>
      </c>
      <c r="J6095" s="403">
        <f t="shared" si="1525"/>
        <v>0</v>
      </c>
      <c r="K6095" s="390"/>
      <c r="L6095" s="404">
        <f t="shared" si="1523"/>
        <v>0</v>
      </c>
      <c r="M6095" s="404">
        <f t="shared" si="1523"/>
        <v>133.53</v>
      </c>
      <c r="N6095" s="403">
        <f t="shared" si="1526"/>
        <v>0</v>
      </c>
      <c r="O6095" s="403">
        <f t="shared" si="1527"/>
        <v>0</v>
      </c>
      <c r="P6095" s="392"/>
      <c r="Q6095" s="612"/>
      <c r="R6095" s="394" t="str">
        <f t="shared" si="1528"/>
        <v/>
      </c>
      <c r="S6095" s="394" t="str">
        <f t="shared" si="1501"/>
        <v/>
      </c>
    </row>
    <row r="6096" spans="1:19" ht="13.5" thickBot="1">
      <c r="A6096" s="406">
        <v>101094</v>
      </c>
      <c r="B6096" s="396" t="s">
        <v>3293</v>
      </c>
      <c r="C6096" s="400" t="s">
        <v>4608</v>
      </c>
      <c r="D6096" s="384" t="str">
        <f>VLOOKUP(A6096,[3]cartilha!$A$1:$AN$65536,15,FALSE)</f>
        <v>M</v>
      </c>
      <c r="E6096" s="385" t="s">
        <v>11604</v>
      </c>
      <c r="F6096" s="386">
        <f t="shared" si="1508"/>
        <v>171.22</v>
      </c>
      <c r="G6096" s="407">
        <v>346</v>
      </c>
      <c r="H6096" s="436">
        <f t="shared" si="1500"/>
        <v>171.22</v>
      </c>
      <c r="I6096" s="403">
        <f t="shared" si="1524"/>
        <v>59242.12</v>
      </c>
      <c r="J6096" s="403">
        <f t="shared" si="1525"/>
        <v>59242.12</v>
      </c>
      <c r="K6096" s="390"/>
      <c r="L6096" s="404">
        <f t="shared" si="1523"/>
        <v>346</v>
      </c>
      <c r="M6096" s="404">
        <f t="shared" si="1523"/>
        <v>171.22</v>
      </c>
      <c r="N6096" s="403">
        <f t="shared" si="1526"/>
        <v>59242.12</v>
      </c>
      <c r="O6096" s="403">
        <f t="shared" si="1527"/>
        <v>59242.12</v>
      </c>
      <c r="P6096" s="392"/>
      <c r="Q6096" s="612"/>
      <c r="R6096" s="394" t="str">
        <f t="shared" si="1528"/>
        <v>x</v>
      </c>
      <c r="S6096" s="394" t="str">
        <f t="shared" si="1501"/>
        <v>x</v>
      </c>
    </row>
    <row r="6097" spans="1:19" ht="13.5" hidden="1" thickBot="1">
      <c r="A6097" s="406">
        <v>101092</v>
      </c>
      <c r="B6097" s="396" t="s">
        <v>3293</v>
      </c>
      <c r="C6097" s="400" t="s">
        <v>4609</v>
      </c>
      <c r="D6097" s="384" t="str">
        <f>VLOOKUP(A6097,[3]cartilha!$A$1:$AN$65536,15,FALSE)</f>
        <v>M2</v>
      </c>
      <c r="E6097" s="385" t="s">
        <v>11605</v>
      </c>
      <c r="F6097" s="386">
        <f t="shared" si="1508"/>
        <v>498.15</v>
      </c>
      <c r="G6097" s="407"/>
      <c r="H6097" s="436">
        <f t="shared" si="1500"/>
        <v>498.15</v>
      </c>
      <c r="I6097" s="403">
        <f t="shared" si="1524"/>
        <v>0</v>
      </c>
      <c r="J6097" s="403">
        <f t="shared" si="1525"/>
        <v>0</v>
      </c>
      <c r="K6097" s="390"/>
      <c r="L6097" s="404">
        <f t="shared" si="1523"/>
        <v>0</v>
      </c>
      <c r="M6097" s="404">
        <f t="shared" si="1523"/>
        <v>498.15</v>
      </c>
      <c r="N6097" s="403">
        <f t="shared" si="1526"/>
        <v>0</v>
      </c>
      <c r="O6097" s="403">
        <f t="shared" si="1527"/>
        <v>0</v>
      </c>
      <c r="P6097" s="392"/>
      <c r="Q6097" s="612"/>
      <c r="R6097" s="394" t="str">
        <f t="shared" si="1528"/>
        <v/>
      </c>
      <c r="S6097" s="394" t="str">
        <f t="shared" si="1501"/>
        <v/>
      </c>
    </row>
    <row r="6098" spans="1:19" ht="13.5" hidden="1" thickBot="1">
      <c r="A6098" s="406">
        <v>101093</v>
      </c>
      <c r="B6098" s="396" t="s">
        <v>3293</v>
      </c>
      <c r="C6098" s="400" t="s">
        <v>4610</v>
      </c>
      <c r="D6098" s="384" t="str">
        <f>VLOOKUP(A6098,[3]cartilha!$A$1:$AN$65536,15,FALSE)</f>
        <v>M2</v>
      </c>
      <c r="E6098" s="385" t="s">
        <v>11606</v>
      </c>
      <c r="F6098" s="386">
        <f t="shared" si="1508"/>
        <v>516.55999999999995</v>
      </c>
      <c r="G6098" s="407"/>
      <c r="H6098" s="436">
        <f t="shared" ref="H6098:H6161" si="1529">F6098</f>
        <v>516.55999999999995</v>
      </c>
      <c r="I6098" s="403">
        <f t="shared" si="1524"/>
        <v>0</v>
      </c>
      <c r="J6098" s="403">
        <f t="shared" si="1525"/>
        <v>0</v>
      </c>
      <c r="K6098" s="390"/>
      <c r="L6098" s="404">
        <f t="shared" si="1523"/>
        <v>0</v>
      </c>
      <c r="M6098" s="404">
        <f t="shared" si="1523"/>
        <v>516.55999999999995</v>
      </c>
      <c r="N6098" s="403">
        <f t="shared" si="1526"/>
        <v>0</v>
      </c>
      <c r="O6098" s="403">
        <f t="shared" si="1527"/>
        <v>0</v>
      </c>
      <c r="P6098" s="392"/>
      <c r="Q6098" s="612"/>
      <c r="R6098" s="394" t="str">
        <f t="shared" si="1528"/>
        <v/>
      </c>
      <c r="S6098" s="394" t="str">
        <f t="shared" si="1501"/>
        <v/>
      </c>
    </row>
    <row r="6099" spans="1:19" ht="13.5" hidden="1" thickBot="1">
      <c r="A6099" s="406">
        <v>98671</v>
      </c>
      <c r="B6099" s="396" t="s">
        <v>3293</v>
      </c>
      <c r="C6099" s="400" t="s">
        <v>5075</v>
      </c>
      <c r="D6099" s="384" t="str">
        <f>VLOOKUP(A6099,[3]cartilha!$A$1:$AN$65536,15,FALSE)</f>
        <v>M2</v>
      </c>
      <c r="E6099" s="385" t="s">
        <v>11607</v>
      </c>
      <c r="F6099" s="386">
        <f t="shared" si="1508"/>
        <v>483.06</v>
      </c>
      <c r="G6099" s="407"/>
      <c r="H6099" s="436">
        <f t="shared" si="1529"/>
        <v>483.06</v>
      </c>
      <c r="I6099" s="403">
        <f t="shared" si="1524"/>
        <v>0</v>
      </c>
      <c r="J6099" s="403">
        <f t="shared" si="1525"/>
        <v>0</v>
      </c>
      <c r="K6099" s="390"/>
      <c r="L6099" s="404">
        <f t="shared" si="1523"/>
        <v>0</v>
      </c>
      <c r="M6099" s="404">
        <f t="shared" si="1523"/>
        <v>483.06</v>
      </c>
      <c r="N6099" s="403">
        <f t="shared" si="1526"/>
        <v>0</v>
      </c>
      <c r="O6099" s="403">
        <f t="shared" si="1527"/>
        <v>0</v>
      </c>
      <c r="P6099" s="392"/>
      <c r="Q6099" s="612"/>
      <c r="R6099" s="394" t="str">
        <f t="shared" si="1528"/>
        <v/>
      </c>
      <c r="S6099" s="394" t="str">
        <f t="shared" si="1501"/>
        <v/>
      </c>
    </row>
    <row r="6100" spans="1:19" ht="13.5" hidden="1" thickBot="1">
      <c r="A6100" s="406">
        <v>98672</v>
      </c>
      <c r="B6100" s="396" t="s">
        <v>3293</v>
      </c>
      <c r="C6100" s="400" t="s">
        <v>5076</v>
      </c>
      <c r="D6100" s="384" t="str">
        <f>VLOOKUP(A6100,[3]cartilha!$A$1:$AN$65536,15,FALSE)</f>
        <v>M2</v>
      </c>
      <c r="E6100" s="385" t="s">
        <v>8399</v>
      </c>
      <c r="F6100" s="386">
        <f t="shared" si="1508"/>
        <v>501.47</v>
      </c>
      <c r="G6100" s="407"/>
      <c r="H6100" s="436">
        <f t="shared" si="1529"/>
        <v>501.47</v>
      </c>
      <c r="I6100" s="403">
        <f t="shared" si="1524"/>
        <v>0</v>
      </c>
      <c r="J6100" s="403">
        <f t="shared" si="1525"/>
        <v>0</v>
      </c>
      <c r="K6100" s="390"/>
      <c r="L6100" s="404">
        <f t="shared" si="1523"/>
        <v>0</v>
      </c>
      <c r="M6100" s="404">
        <f t="shared" si="1523"/>
        <v>501.47</v>
      </c>
      <c r="N6100" s="403">
        <f t="shared" si="1526"/>
        <v>0</v>
      </c>
      <c r="O6100" s="403">
        <f t="shared" si="1527"/>
        <v>0</v>
      </c>
      <c r="P6100" s="392"/>
      <c r="Q6100" s="612"/>
      <c r="R6100" s="394" t="str">
        <f t="shared" si="1528"/>
        <v/>
      </c>
      <c r="S6100" s="394" t="str">
        <f t="shared" si="1501"/>
        <v/>
      </c>
    </row>
    <row r="6101" spans="1:19" ht="13.5" hidden="1" thickBot="1">
      <c r="A6101" s="406" t="s">
        <v>2219</v>
      </c>
      <c r="B6101" s="396"/>
      <c r="C6101" s="400" t="s">
        <v>29</v>
      </c>
      <c r="D6101" s="384">
        <v>0</v>
      </c>
      <c r="E6101" s="385"/>
      <c r="F6101" s="386">
        <f t="shared" si="1508"/>
        <v>0</v>
      </c>
      <c r="G6101" s="448"/>
      <c r="H6101" s="436">
        <f t="shared" si="1529"/>
        <v>0</v>
      </c>
      <c r="I6101" s="449"/>
      <c r="J6101" s="450"/>
      <c r="K6101" s="390"/>
      <c r="L6101" s="448"/>
      <c r="M6101" s="448"/>
      <c r="N6101" s="449"/>
      <c r="O6101" s="450"/>
      <c r="P6101" s="392"/>
      <c r="Q6101" s="393" t="str">
        <f>IF(OR(SUM(J6102:J6107)&gt;0,SUM(O6102:O6107)&gt;0),"xx","")</f>
        <v/>
      </c>
      <c r="R6101" s="394" t="str">
        <f t="shared" si="1528"/>
        <v/>
      </c>
      <c r="S6101" s="394" t="str">
        <f t="shared" si="1501"/>
        <v/>
      </c>
    </row>
    <row r="6102" spans="1:19" ht="26.25" hidden="1" thickBot="1">
      <c r="A6102" s="406">
        <v>101727</v>
      </c>
      <c r="B6102" s="396" t="s">
        <v>3293</v>
      </c>
      <c r="C6102" s="400" t="s">
        <v>5372</v>
      </c>
      <c r="D6102" s="384" t="str">
        <f>VLOOKUP(A6102,[3]cartilha!$A$1:$AN$65536,15,FALSE)</f>
        <v>M2</v>
      </c>
      <c r="E6102" s="385" t="s">
        <v>11608</v>
      </c>
      <c r="F6102" s="386">
        <f t="shared" si="1508"/>
        <v>198.36</v>
      </c>
      <c r="G6102" s="407"/>
      <c r="H6102" s="436">
        <f t="shared" si="1529"/>
        <v>198.36</v>
      </c>
      <c r="I6102" s="403">
        <f t="shared" ref="I6102:I6107" si="1530">IF(ISBLANK(E6102),0,ROUND(F6102*G6102,2))</f>
        <v>0</v>
      </c>
      <c r="J6102" s="403">
        <f t="shared" ref="J6102:J6107" si="1531">IF(ISBLANK(G6102),0,ROUND(G6102*H6102,2))</f>
        <v>0</v>
      </c>
      <c r="K6102" s="390"/>
      <c r="L6102" s="404">
        <f t="shared" ref="L6102:M6107" si="1532">G6102</f>
        <v>0</v>
      </c>
      <c r="M6102" s="404">
        <f t="shared" si="1532"/>
        <v>198.36</v>
      </c>
      <c r="N6102" s="403">
        <f t="shared" ref="N6102:N6107" si="1533">IF(ISBLANK(E6102),0,ROUND(F6102*L6102,2))</f>
        <v>0</v>
      </c>
      <c r="O6102" s="403">
        <f t="shared" ref="O6102:O6107" si="1534">IF(ISBLANK(L6102),0,ROUND(L6102*M6102,2))</f>
        <v>0</v>
      </c>
      <c r="P6102" s="392"/>
      <c r="Q6102" s="612"/>
      <c r="R6102" s="394" t="str">
        <f t="shared" si="1528"/>
        <v/>
      </c>
      <c r="S6102" s="394" t="str">
        <f t="shared" si="1501"/>
        <v/>
      </c>
    </row>
    <row r="6103" spans="1:19" ht="26.25" hidden="1" thickBot="1">
      <c r="A6103" s="406">
        <v>101733</v>
      </c>
      <c r="B6103" s="396" t="s">
        <v>3293</v>
      </c>
      <c r="C6103" s="400" t="s">
        <v>5373</v>
      </c>
      <c r="D6103" s="384" t="str">
        <f>VLOOKUP(A6103,[3]cartilha!$A$1:$AN$65536,15,FALSE)</f>
        <v>M2</v>
      </c>
      <c r="E6103" s="385" t="s">
        <v>11609</v>
      </c>
      <c r="F6103" s="386">
        <f t="shared" si="1508"/>
        <v>275.13</v>
      </c>
      <c r="G6103" s="407"/>
      <c r="H6103" s="436">
        <f t="shared" si="1529"/>
        <v>275.13</v>
      </c>
      <c r="I6103" s="403">
        <f t="shared" si="1530"/>
        <v>0</v>
      </c>
      <c r="J6103" s="403">
        <f t="shared" si="1531"/>
        <v>0</v>
      </c>
      <c r="K6103" s="390"/>
      <c r="L6103" s="404">
        <f t="shared" si="1532"/>
        <v>0</v>
      </c>
      <c r="M6103" s="404">
        <f t="shared" si="1532"/>
        <v>275.13</v>
      </c>
      <c r="N6103" s="403">
        <f t="shared" si="1533"/>
        <v>0</v>
      </c>
      <c r="O6103" s="403">
        <f t="shared" si="1534"/>
        <v>0</v>
      </c>
      <c r="P6103" s="392"/>
      <c r="Q6103" s="612"/>
      <c r="R6103" s="394" t="str">
        <f>IF(Q6103="X","x",IF(Q6103="xx","x",IF(O6103&gt;0,"x","")))</f>
        <v/>
      </c>
      <c r="S6103" s="394" t="str">
        <f t="shared" si="1501"/>
        <v/>
      </c>
    </row>
    <row r="6104" spans="1:19" ht="13.5" hidden="1" thickBot="1">
      <c r="A6104" s="406">
        <v>101734</v>
      </c>
      <c r="B6104" s="396" t="s">
        <v>3293</v>
      </c>
      <c r="C6104" s="400" t="s">
        <v>5374</v>
      </c>
      <c r="D6104" s="384" t="str">
        <f>VLOOKUP(A6104,[3]cartilha!$A$1:$AN$65536,15,FALSE)</f>
        <v>M2</v>
      </c>
      <c r="E6104" s="385" t="s">
        <v>11610</v>
      </c>
      <c r="F6104" s="386">
        <f t="shared" si="1508"/>
        <v>413.7</v>
      </c>
      <c r="G6104" s="407"/>
      <c r="H6104" s="436">
        <f t="shared" si="1529"/>
        <v>413.7</v>
      </c>
      <c r="I6104" s="403">
        <f t="shared" si="1530"/>
        <v>0</v>
      </c>
      <c r="J6104" s="403">
        <f t="shared" si="1531"/>
        <v>0</v>
      </c>
      <c r="K6104" s="390"/>
      <c r="L6104" s="404">
        <f t="shared" si="1532"/>
        <v>0</v>
      </c>
      <c r="M6104" s="404">
        <f t="shared" si="1532"/>
        <v>413.7</v>
      </c>
      <c r="N6104" s="403">
        <f t="shared" si="1533"/>
        <v>0</v>
      </c>
      <c r="O6104" s="403">
        <f t="shared" si="1534"/>
        <v>0</v>
      </c>
      <c r="P6104" s="392"/>
      <c r="Q6104" s="612"/>
      <c r="R6104" s="394" t="str">
        <f>IF(Q6104="X","x",IF(Q6104="xx","x",IF(O6104&gt;0,"x","")))</f>
        <v/>
      </c>
      <c r="S6104" s="394" t="str">
        <f t="shared" si="1501"/>
        <v/>
      </c>
    </row>
    <row r="6105" spans="1:19" ht="13.5" hidden="1" thickBot="1">
      <c r="A6105" s="406">
        <v>101735</v>
      </c>
      <c r="B6105" s="396" t="s">
        <v>3293</v>
      </c>
      <c r="C6105" s="400" t="s">
        <v>5375</v>
      </c>
      <c r="D6105" s="384" t="str">
        <f>VLOOKUP(A6105,[3]cartilha!$A$1:$AN$65536,15,FALSE)</f>
        <v>M2</v>
      </c>
      <c r="E6105" s="385" t="s">
        <v>11611</v>
      </c>
      <c r="F6105" s="386">
        <f t="shared" si="1508"/>
        <v>423.74</v>
      </c>
      <c r="G6105" s="407"/>
      <c r="H6105" s="436">
        <f t="shared" si="1529"/>
        <v>423.74</v>
      </c>
      <c r="I6105" s="403">
        <f t="shared" si="1530"/>
        <v>0</v>
      </c>
      <c r="J6105" s="403">
        <f t="shared" si="1531"/>
        <v>0</v>
      </c>
      <c r="K6105" s="390"/>
      <c r="L6105" s="404">
        <f t="shared" si="1532"/>
        <v>0</v>
      </c>
      <c r="M6105" s="404">
        <f t="shared" si="1532"/>
        <v>423.74</v>
      </c>
      <c r="N6105" s="403">
        <f t="shared" si="1533"/>
        <v>0</v>
      </c>
      <c r="O6105" s="403">
        <f t="shared" si="1534"/>
        <v>0</v>
      </c>
      <c r="P6105" s="392"/>
      <c r="Q6105" s="612"/>
      <c r="R6105" s="394" t="str">
        <f>IF(Q6105="X","x",IF(Q6105="xx","x",IF(O6105&gt;0,"x","")))</f>
        <v/>
      </c>
      <c r="S6105" s="394" t="str">
        <f t="shared" ref="S6105:S6168" si="1535">IF(Q6105="X","x",IF(Q6105="xx","x",IF(OR(J6105&gt;0,O6105&gt;0),"x","")))</f>
        <v/>
      </c>
    </row>
    <row r="6106" spans="1:19" ht="13.5" hidden="1" thickBot="1">
      <c r="A6106" s="406">
        <v>101736</v>
      </c>
      <c r="B6106" s="396" t="s">
        <v>3293</v>
      </c>
      <c r="C6106" s="400" t="s">
        <v>5376</v>
      </c>
      <c r="D6106" s="384" t="str">
        <f>VLOOKUP(A6106,[3]cartilha!$A$1:$AN$65536,15,FALSE)</f>
        <v>M2</v>
      </c>
      <c r="E6106" s="385" t="s">
        <v>9371</v>
      </c>
      <c r="F6106" s="386">
        <f t="shared" si="1508"/>
        <v>110.25</v>
      </c>
      <c r="G6106" s="407"/>
      <c r="H6106" s="436">
        <f t="shared" si="1529"/>
        <v>110.25</v>
      </c>
      <c r="I6106" s="403">
        <f t="shared" si="1530"/>
        <v>0</v>
      </c>
      <c r="J6106" s="403">
        <f t="shared" si="1531"/>
        <v>0</v>
      </c>
      <c r="K6106" s="390"/>
      <c r="L6106" s="404">
        <f t="shared" si="1532"/>
        <v>0</v>
      </c>
      <c r="M6106" s="404">
        <f t="shared" si="1532"/>
        <v>110.25</v>
      </c>
      <c r="N6106" s="403">
        <f t="shared" si="1533"/>
        <v>0</v>
      </c>
      <c r="O6106" s="403">
        <f t="shared" si="1534"/>
        <v>0</v>
      </c>
      <c r="P6106" s="392"/>
      <c r="Q6106" s="612"/>
      <c r="R6106" s="394" t="str">
        <f>IF(Q6106="X","x",IF(Q6106="xx","x",IF(O6106&gt;0,"x","")))</f>
        <v/>
      </c>
      <c r="S6106" s="394" t="str">
        <f t="shared" si="1535"/>
        <v/>
      </c>
    </row>
    <row r="6107" spans="1:19" ht="13.5" hidden="1" thickBot="1">
      <c r="A6107" s="406">
        <v>101737</v>
      </c>
      <c r="B6107" s="396" t="s">
        <v>3293</v>
      </c>
      <c r="C6107" s="400" t="s">
        <v>5377</v>
      </c>
      <c r="D6107" s="384" t="str">
        <f>VLOOKUP(A6107,[3]cartilha!$A$1:$AN$65536,15,FALSE)</f>
        <v>M2</v>
      </c>
      <c r="E6107" s="385" t="s">
        <v>11612</v>
      </c>
      <c r="F6107" s="386">
        <f t="shared" si="1508"/>
        <v>130.12</v>
      </c>
      <c r="G6107" s="407"/>
      <c r="H6107" s="436">
        <f t="shared" si="1529"/>
        <v>130.12</v>
      </c>
      <c r="I6107" s="403">
        <f t="shared" si="1530"/>
        <v>0</v>
      </c>
      <c r="J6107" s="403">
        <f t="shared" si="1531"/>
        <v>0</v>
      </c>
      <c r="K6107" s="390"/>
      <c r="L6107" s="404">
        <f t="shared" si="1532"/>
        <v>0</v>
      </c>
      <c r="M6107" s="404">
        <f t="shared" si="1532"/>
        <v>130.12</v>
      </c>
      <c r="N6107" s="403">
        <f t="shared" si="1533"/>
        <v>0</v>
      </c>
      <c r="O6107" s="403">
        <f t="shared" si="1534"/>
        <v>0</v>
      </c>
      <c r="P6107" s="392"/>
      <c r="Q6107" s="612"/>
      <c r="R6107" s="394" t="str">
        <f>IF(Q6107="X","x",IF(Q6107="xx","x",IF(O6107&gt;0,"x","")))</f>
        <v/>
      </c>
      <c r="S6107" s="394" t="str">
        <f t="shared" si="1535"/>
        <v/>
      </c>
    </row>
    <row r="6108" spans="1:19" ht="13.5" hidden="1" thickBot="1">
      <c r="A6108" s="406" t="s">
        <v>2220</v>
      </c>
      <c r="B6108" s="396"/>
      <c r="C6108" s="400" t="s">
        <v>61</v>
      </c>
      <c r="D6108" s="384">
        <v>0</v>
      </c>
      <c r="E6108" s="385"/>
      <c r="F6108" s="386">
        <f t="shared" si="1508"/>
        <v>0</v>
      </c>
      <c r="G6108" s="448"/>
      <c r="H6108" s="436">
        <f t="shared" si="1529"/>
        <v>0</v>
      </c>
      <c r="I6108" s="449"/>
      <c r="J6108" s="450"/>
      <c r="K6108" s="390"/>
      <c r="L6108" s="448"/>
      <c r="M6108" s="448"/>
      <c r="N6108" s="449"/>
      <c r="O6108" s="450"/>
      <c r="P6108" s="392"/>
      <c r="Q6108" s="393" t="str">
        <f>IF(OR(SUM(J6108:J6108)&gt;0,SUM(O6108:O6108)&gt;0),"xx","")</f>
        <v/>
      </c>
      <c r="R6108" s="394" t="str">
        <f t="shared" ref="R6108:R6164" si="1536">IF(Q6108="X","x",IF(Q6108="xx","x",IF(O6108&gt;0,"x","")))</f>
        <v/>
      </c>
      <c r="S6108" s="394" t="str">
        <f t="shared" si="1535"/>
        <v/>
      </c>
    </row>
    <row r="6109" spans="1:19" ht="13.5" thickBot="1">
      <c r="A6109" s="406" t="s">
        <v>2221</v>
      </c>
      <c r="B6109" s="396"/>
      <c r="C6109" s="400" t="s">
        <v>1821</v>
      </c>
      <c r="D6109" s="384">
        <v>0</v>
      </c>
      <c r="E6109" s="385"/>
      <c r="F6109" s="386">
        <f t="shared" si="1508"/>
        <v>0</v>
      </c>
      <c r="G6109" s="448"/>
      <c r="H6109" s="436">
        <f t="shared" si="1529"/>
        <v>0</v>
      </c>
      <c r="I6109" s="449"/>
      <c r="J6109" s="450"/>
      <c r="K6109" s="390"/>
      <c r="L6109" s="448"/>
      <c r="M6109" s="448"/>
      <c r="N6109" s="449"/>
      <c r="O6109" s="450"/>
      <c r="P6109" s="392"/>
      <c r="Q6109" s="393" t="str">
        <f>IF(OR(SUM(J6110:J6131)&gt;0,SUM(O6110:O6131)&gt;0),"xx","")</f>
        <v>xx</v>
      </c>
      <c r="R6109" s="394" t="str">
        <f t="shared" si="1536"/>
        <v>x</v>
      </c>
      <c r="S6109" s="394" t="str">
        <f t="shared" si="1535"/>
        <v>x</v>
      </c>
    </row>
    <row r="6110" spans="1:19" ht="26.25" hidden="1" thickBot="1">
      <c r="A6110" s="406">
        <v>92391</v>
      </c>
      <c r="B6110" s="396" t="s">
        <v>3293</v>
      </c>
      <c r="C6110" s="400" t="s">
        <v>1822</v>
      </c>
      <c r="D6110" s="384" t="str">
        <f>VLOOKUP(A6110,[3]cartilha!$A$1:$AN$65536,15,FALSE)</f>
        <v>M2</v>
      </c>
      <c r="E6110" s="385" t="s">
        <v>8105</v>
      </c>
      <c r="F6110" s="386">
        <f t="shared" si="1508"/>
        <v>50.76</v>
      </c>
      <c r="G6110" s="407"/>
      <c r="H6110" s="436">
        <f t="shared" si="1529"/>
        <v>50.76</v>
      </c>
      <c r="I6110" s="403">
        <f t="shared" ref="I6110:I6131" si="1537">IF(ISBLANK(E6110),0,ROUND(F6110*G6110,2))</f>
        <v>0</v>
      </c>
      <c r="J6110" s="403">
        <f t="shared" ref="J6110:J6131" si="1538">IF(ISBLANK(G6110),0,ROUND(G6110*H6110,2))</f>
        <v>0</v>
      </c>
      <c r="K6110" s="390"/>
      <c r="L6110" s="404">
        <f t="shared" ref="L6110:M6131" si="1539">G6110</f>
        <v>0</v>
      </c>
      <c r="M6110" s="404">
        <f t="shared" si="1539"/>
        <v>50.76</v>
      </c>
      <c r="N6110" s="403">
        <f t="shared" ref="N6110:N6131" si="1540">IF(ISBLANK(E6110),0,ROUND(F6110*L6110,2))</f>
        <v>0</v>
      </c>
      <c r="O6110" s="403">
        <f t="shared" ref="O6110:O6131" si="1541">IF(ISBLANK(L6110),0,ROUND(L6110*M6110,2))</f>
        <v>0</v>
      </c>
      <c r="P6110" s="392"/>
      <c r="Q6110" s="612"/>
      <c r="R6110" s="394" t="str">
        <f t="shared" si="1536"/>
        <v/>
      </c>
      <c r="S6110" s="394" t="str">
        <f t="shared" si="1535"/>
        <v/>
      </c>
    </row>
    <row r="6111" spans="1:19" ht="26.25" hidden="1" thickBot="1">
      <c r="A6111" s="406">
        <v>92392</v>
      </c>
      <c r="B6111" s="396" t="s">
        <v>3293</v>
      </c>
      <c r="C6111" s="400" t="s">
        <v>1823</v>
      </c>
      <c r="D6111" s="384" t="str">
        <f>VLOOKUP(A6111,[3]cartilha!$A$1:$AN$65536,15,FALSE)</f>
        <v>M2</v>
      </c>
      <c r="E6111" s="385" t="s">
        <v>11613</v>
      </c>
      <c r="F6111" s="386">
        <f t="shared" si="1508"/>
        <v>102.03</v>
      </c>
      <c r="G6111" s="407"/>
      <c r="H6111" s="436">
        <f t="shared" si="1529"/>
        <v>102.03</v>
      </c>
      <c r="I6111" s="403">
        <f t="shared" si="1537"/>
        <v>0</v>
      </c>
      <c r="J6111" s="403">
        <f t="shared" si="1538"/>
        <v>0</v>
      </c>
      <c r="K6111" s="390"/>
      <c r="L6111" s="404">
        <f t="shared" si="1539"/>
        <v>0</v>
      </c>
      <c r="M6111" s="404">
        <f t="shared" si="1539"/>
        <v>102.03</v>
      </c>
      <c r="N6111" s="403">
        <f t="shared" si="1540"/>
        <v>0</v>
      </c>
      <c r="O6111" s="403">
        <f t="shared" si="1541"/>
        <v>0</v>
      </c>
      <c r="P6111" s="392"/>
      <c r="Q6111" s="612"/>
      <c r="R6111" s="394" t="str">
        <f t="shared" si="1536"/>
        <v/>
      </c>
      <c r="S6111" s="394" t="str">
        <f t="shared" si="1535"/>
        <v/>
      </c>
    </row>
    <row r="6112" spans="1:19" ht="26.25" hidden="1" thickBot="1">
      <c r="A6112" s="406">
        <v>92393</v>
      </c>
      <c r="B6112" s="396" t="s">
        <v>3293</v>
      </c>
      <c r="C6112" s="400" t="s">
        <v>1824</v>
      </c>
      <c r="D6112" s="384" t="str">
        <f>VLOOKUP(A6112,[3]cartilha!$A$1:$AN$65536,15,FALSE)</f>
        <v>M2</v>
      </c>
      <c r="E6112" s="385" t="s">
        <v>11614</v>
      </c>
      <c r="F6112" s="386">
        <f t="shared" si="1508"/>
        <v>51.4</v>
      </c>
      <c r="G6112" s="407"/>
      <c r="H6112" s="436">
        <f t="shared" si="1529"/>
        <v>51.4</v>
      </c>
      <c r="I6112" s="403">
        <f t="shared" si="1537"/>
        <v>0</v>
      </c>
      <c r="J6112" s="403">
        <f t="shared" si="1538"/>
        <v>0</v>
      </c>
      <c r="K6112" s="390"/>
      <c r="L6112" s="404">
        <f t="shared" si="1539"/>
        <v>0</v>
      </c>
      <c r="M6112" s="404">
        <f t="shared" si="1539"/>
        <v>51.4</v>
      </c>
      <c r="N6112" s="403">
        <f t="shared" si="1540"/>
        <v>0</v>
      </c>
      <c r="O6112" s="403">
        <f t="shared" si="1541"/>
        <v>0</v>
      </c>
      <c r="P6112" s="392"/>
      <c r="Q6112" s="612"/>
      <c r="R6112" s="394" t="str">
        <f t="shared" si="1536"/>
        <v/>
      </c>
      <c r="S6112" s="394" t="str">
        <f t="shared" si="1535"/>
        <v/>
      </c>
    </row>
    <row r="6113" spans="1:19" ht="26.25" hidden="1" thickBot="1">
      <c r="A6113" s="406">
        <v>92394</v>
      </c>
      <c r="B6113" s="396" t="s">
        <v>3293</v>
      </c>
      <c r="C6113" s="400" t="s">
        <v>1825</v>
      </c>
      <c r="D6113" s="384" t="str">
        <f>VLOOKUP(A6113,[3]cartilha!$A$1:$AN$65536,15,FALSE)</f>
        <v>M2</v>
      </c>
      <c r="E6113" s="385" t="s">
        <v>7444</v>
      </c>
      <c r="F6113" s="386">
        <f t="shared" si="1508"/>
        <v>64.900000000000006</v>
      </c>
      <c r="G6113" s="407"/>
      <c r="H6113" s="436">
        <f t="shared" si="1529"/>
        <v>64.900000000000006</v>
      </c>
      <c r="I6113" s="403">
        <f t="shared" si="1537"/>
        <v>0</v>
      </c>
      <c r="J6113" s="403">
        <f t="shared" si="1538"/>
        <v>0</v>
      </c>
      <c r="K6113" s="390"/>
      <c r="L6113" s="404">
        <f t="shared" si="1539"/>
        <v>0</v>
      </c>
      <c r="M6113" s="404">
        <f t="shared" si="1539"/>
        <v>64.900000000000006</v>
      </c>
      <c r="N6113" s="403">
        <f t="shared" si="1540"/>
        <v>0</v>
      </c>
      <c r="O6113" s="403">
        <f t="shared" si="1541"/>
        <v>0</v>
      </c>
      <c r="P6113" s="392"/>
      <c r="Q6113" s="612"/>
      <c r="R6113" s="394" t="str">
        <f t="shared" si="1536"/>
        <v/>
      </c>
      <c r="S6113" s="394" t="str">
        <f t="shared" si="1535"/>
        <v/>
      </c>
    </row>
    <row r="6114" spans="1:19" ht="26.25" hidden="1" thickBot="1">
      <c r="A6114" s="406">
        <v>92395</v>
      </c>
      <c r="B6114" s="396" t="s">
        <v>3293</v>
      </c>
      <c r="C6114" s="400" t="s">
        <v>1826</v>
      </c>
      <c r="D6114" s="384" t="str">
        <f>VLOOKUP(A6114,[3]cartilha!$A$1:$AN$65536,15,FALSE)</f>
        <v>M2</v>
      </c>
      <c r="E6114" s="385" t="s">
        <v>11615</v>
      </c>
      <c r="F6114" s="386">
        <f t="shared" si="1508"/>
        <v>80.12</v>
      </c>
      <c r="G6114" s="407"/>
      <c r="H6114" s="436">
        <f t="shared" si="1529"/>
        <v>80.12</v>
      </c>
      <c r="I6114" s="403">
        <f t="shared" si="1537"/>
        <v>0</v>
      </c>
      <c r="J6114" s="403">
        <f t="shared" si="1538"/>
        <v>0</v>
      </c>
      <c r="K6114" s="390"/>
      <c r="L6114" s="404">
        <f t="shared" si="1539"/>
        <v>0</v>
      </c>
      <c r="M6114" s="404">
        <f t="shared" si="1539"/>
        <v>80.12</v>
      </c>
      <c r="N6114" s="403">
        <f t="shared" si="1540"/>
        <v>0</v>
      </c>
      <c r="O6114" s="403">
        <f t="shared" si="1541"/>
        <v>0</v>
      </c>
      <c r="P6114" s="392"/>
      <c r="Q6114" s="612"/>
      <c r="R6114" s="394" t="str">
        <f t="shared" si="1536"/>
        <v/>
      </c>
      <c r="S6114" s="394" t="str">
        <f t="shared" si="1535"/>
        <v/>
      </c>
    </row>
    <row r="6115" spans="1:19" ht="26.25" thickBot="1">
      <c r="A6115" s="406">
        <v>92396</v>
      </c>
      <c r="B6115" s="396" t="s">
        <v>3293</v>
      </c>
      <c r="C6115" s="400" t="s">
        <v>1827</v>
      </c>
      <c r="D6115" s="384" t="str">
        <f>VLOOKUP(A6115,[3]cartilha!$A$1:$AN$65536,15,FALSE)</f>
        <v>M2</v>
      </c>
      <c r="E6115" s="385" t="s">
        <v>11616</v>
      </c>
      <c r="F6115" s="386">
        <f t="shared" si="1508"/>
        <v>68.83</v>
      </c>
      <c r="G6115" s="407">
        <v>591.36</v>
      </c>
      <c r="H6115" s="436">
        <f t="shared" si="1529"/>
        <v>68.83</v>
      </c>
      <c r="I6115" s="403">
        <f t="shared" si="1537"/>
        <v>40703.31</v>
      </c>
      <c r="J6115" s="403">
        <f t="shared" si="1538"/>
        <v>40703.31</v>
      </c>
      <c r="K6115" s="390"/>
      <c r="L6115" s="404">
        <f t="shared" si="1539"/>
        <v>591.36</v>
      </c>
      <c r="M6115" s="404">
        <f t="shared" si="1539"/>
        <v>68.83</v>
      </c>
      <c r="N6115" s="403">
        <f t="shared" si="1540"/>
        <v>40703.31</v>
      </c>
      <c r="O6115" s="403">
        <f t="shared" si="1541"/>
        <v>40703.31</v>
      </c>
      <c r="P6115" s="392"/>
      <c r="Q6115" s="612"/>
      <c r="R6115" s="394" t="str">
        <f t="shared" si="1536"/>
        <v>x</v>
      </c>
      <c r="S6115" s="394" t="str">
        <f t="shared" si="1535"/>
        <v>x</v>
      </c>
    </row>
    <row r="6116" spans="1:19" ht="26.25" hidden="1" thickBot="1">
      <c r="A6116" s="406">
        <v>92397</v>
      </c>
      <c r="B6116" s="396" t="s">
        <v>3293</v>
      </c>
      <c r="C6116" s="400" t="s">
        <v>1828</v>
      </c>
      <c r="D6116" s="384" t="str">
        <f>VLOOKUP(A6116,[3]cartilha!$A$1:$AN$65536,15,FALSE)</f>
        <v>M2</v>
      </c>
      <c r="E6116" s="385" t="s">
        <v>11617</v>
      </c>
      <c r="F6116" s="386">
        <f t="shared" si="1508"/>
        <v>52.21</v>
      </c>
      <c r="G6116" s="407"/>
      <c r="H6116" s="436">
        <f t="shared" si="1529"/>
        <v>52.21</v>
      </c>
      <c r="I6116" s="403">
        <f t="shared" si="1537"/>
        <v>0</v>
      </c>
      <c r="J6116" s="403">
        <f t="shared" si="1538"/>
        <v>0</v>
      </c>
      <c r="K6116" s="390"/>
      <c r="L6116" s="404">
        <f t="shared" si="1539"/>
        <v>0</v>
      </c>
      <c r="M6116" s="404">
        <f t="shared" si="1539"/>
        <v>52.21</v>
      </c>
      <c r="N6116" s="403">
        <f t="shared" si="1540"/>
        <v>0</v>
      </c>
      <c r="O6116" s="403">
        <f t="shared" si="1541"/>
        <v>0</v>
      </c>
      <c r="P6116" s="392"/>
      <c r="Q6116" s="612"/>
      <c r="R6116" s="394" t="str">
        <f t="shared" si="1536"/>
        <v/>
      </c>
      <c r="S6116" s="394" t="str">
        <f t="shared" si="1535"/>
        <v/>
      </c>
    </row>
    <row r="6117" spans="1:19" ht="26.25" hidden="1" thickBot="1">
      <c r="A6117" s="406">
        <v>92398</v>
      </c>
      <c r="B6117" s="396" t="s">
        <v>3293</v>
      </c>
      <c r="C6117" s="400" t="s">
        <v>1829</v>
      </c>
      <c r="D6117" s="384" t="str">
        <f>VLOOKUP(A6117,[3]cartilha!$A$1:$AN$65536,15,FALSE)</f>
        <v>M2</v>
      </c>
      <c r="E6117" s="385" t="s">
        <v>11618</v>
      </c>
      <c r="F6117" s="386">
        <f t="shared" si="1508"/>
        <v>67.77</v>
      </c>
      <c r="G6117" s="407"/>
      <c r="H6117" s="436">
        <f t="shared" si="1529"/>
        <v>67.77</v>
      </c>
      <c r="I6117" s="403">
        <f t="shared" si="1537"/>
        <v>0</v>
      </c>
      <c r="J6117" s="403">
        <f t="shared" si="1538"/>
        <v>0</v>
      </c>
      <c r="K6117" s="390"/>
      <c r="L6117" s="404">
        <f t="shared" si="1539"/>
        <v>0</v>
      </c>
      <c r="M6117" s="404">
        <f t="shared" si="1539"/>
        <v>67.77</v>
      </c>
      <c r="N6117" s="403">
        <f t="shared" si="1540"/>
        <v>0</v>
      </c>
      <c r="O6117" s="403">
        <f t="shared" si="1541"/>
        <v>0</v>
      </c>
      <c r="P6117" s="392"/>
      <c r="Q6117" s="612"/>
      <c r="R6117" s="394" t="str">
        <f t="shared" si="1536"/>
        <v/>
      </c>
      <c r="S6117" s="394" t="str">
        <f t="shared" si="1535"/>
        <v/>
      </c>
    </row>
    <row r="6118" spans="1:19" ht="26.25" hidden="1" thickBot="1">
      <c r="A6118" s="406">
        <v>92399</v>
      </c>
      <c r="B6118" s="396" t="s">
        <v>3293</v>
      </c>
      <c r="C6118" s="400" t="s">
        <v>1830</v>
      </c>
      <c r="D6118" s="384" t="str">
        <f>VLOOKUP(A6118,[3]cartilha!$A$1:$AN$65536,15,FALSE)</f>
        <v>M2</v>
      </c>
      <c r="E6118" s="385" t="s">
        <v>11619</v>
      </c>
      <c r="F6118" s="386">
        <f t="shared" si="1508"/>
        <v>69.53</v>
      </c>
      <c r="G6118" s="407"/>
      <c r="H6118" s="436">
        <f t="shared" si="1529"/>
        <v>69.53</v>
      </c>
      <c r="I6118" s="403">
        <f t="shared" si="1537"/>
        <v>0</v>
      </c>
      <c r="J6118" s="403">
        <f t="shared" si="1538"/>
        <v>0</v>
      </c>
      <c r="K6118" s="390"/>
      <c r="L6118" s="404">
        <f t="shared" si="1539"/>
        <v>0</v>
      </c>
      <c r="M6118" s="404">
        <f t="shared" si="1539"/>
        <v>69.53</v>
      </c>
      <c r="N6118" s="403">
        <f t="shared" si="1540"/>
        <v>0</v>
      </c>
      <c r="O6118" s="403">
        <f t="shared" si="1541"/>
        <v>0</v>
      </c>
      <c r="P6118" s="392"/>
      <c r="Q6118" s="612"/>
      <c r="R6118" s="394" t="str">
        <f t="shared" si="1536"/>
        <v/>
      </c>
      <c r="S6118" s="394" t="str">
        <f t="shared" si="1535"/>
        <v/>
      </c>
    </row>
    <row r="6119" spans="1:19" ht="26.25" hidden="1" thickBot="1">
      <c r="A6119" s="406">
        <v>92400</v>
      </c>
      <c r="B6119" s="396" t="s">
        <v>3293</v>
      </c>
      <c r="C6119" s="400" t="s">
        <v>1831</v>
      </c>
      <c r="D6119" s="384" t="str">
        <f>VLOOKUP(A6119,[3]cartilha!$A$1:$AN$65536,15,FALSE)</f>
        <v>M2</v>
      </c>
      <c r="E6119" s="385" t="s">
        <v>11620</v>
      </c>
      <c r="F6119" s="386">
        <f t="shared" ref="F6119:F6182" si="1542">IF(E6119=0,0,ROUND(E6119*(1+E$10)*(1-E$11),2))</f>
        <v>81.900000000000006</v>
      </c>
      <c r="G6119" s="407"/>
      <c r="H6119" s="436">
        <f t="shared" si="1529"/>
        <v>81.900000000000006</v>
      </c>
      <c r="I6119" s="403">
        <f t="shared" si="1537"/>
        <v>0</v>
      </c>
      <c r="J6119" s="403">
        <f t="shared" si="1538"/>
        <v>0</v>
      </c>
      <c r="K6119" s="390"/>
      <c r="L6119" s="404">
        <f t="shared" si="1539"/>
        <v>0</v>
      </c>
      <c r="M6119" s="404">
        <f t="shared" si="1539"/>
        <v>81.900000000000006</v>
      </c>
      <c r="N6119" s="403">
        <f t="shared" si="1540"/>
        <v>0</v>
      </c>
      <c r="O6119" s="403">
        <f t="shared" si="1541"/>
        <v>0</v>
      </c>
      <c r="P6119" s="392"/>
      <c r="Q6119" s="612"/>
      <c r="R6119" s="394" t="str">
        <f t="shared" si="1536"/>
        <v/>
      </c>
      <c r="S6119" s="394" t="str">
        <f t="shared" si="1535"/>
        <v/>
      </c>
    </row>
    <row r="6120" spans="1:19" ht="26.25" hidden="1" thickBot="1">
      <c r="A6120" s="406">
        <v>92401</v>
      </c>
      <c r="B6120" s="396" t="s">
        <v>3293</v>
      </c>
      <c r="C6120" s="400" t="s">
        <v>1832</v>
      </c>
      <c r="D6120" s="384" t="str">
        <f>VLOOKUP(A6120,[3]cartilha!$A$1:$AN$65536,15,FALSE)</f>
        <v>M2</v>
      </c>
      <c r="E6120" s="385" t="s">
        <v>11621</v>
      </c>
      <c r="F6120" s="386">
        <f t="shared" si="1542"/>
        <v>83.73</v>
      </c>
      <c r="G6120" s="407"/>
      <c r="H6120" s="436">
        <f t="shared" si="1529"/>
        <v>83.73</v>
      </c>
      <c r="I6120" s="403">
        <f t="shared" si="1537"/>
        <v>0</v>
      </c>
      <c r="J6120" s="403">
        <f t="shared" si="1538"/>
        <v>0</v>
      </c>
      <c r="K6120" s="390"/>
      <c r="L6120" s="404">
        <f t="shared" si="1539"/>
        <v>0</v>
      </c>
      <c r="M6120" s="404">
        <f t="shared" si="1539"/>
        <v>83.73</v>
      </c>
      <c r="N6120" s="403">
        <f t="shared" si="1540"/>
        <v>0</v>
      </c>
      <c r="O6120" s="403">
        <f t="shared" si="1541"/>
        <v>0</v>
      </c>
      <c r="P6120" s="392"/>
      <c r="Q6120" s="612"/>
      <c r="R6120" s="394" t="str">
        <f t="shared" si="1536"/>
        <v/>
      </c>
      <c r="S6120" s="394" t="str">
        <f t="shared" si="1535"/>
        <v/>
      </c>
    </row>
    <row r="6121" spans="1:19" ht="26.25" hidden="1" thickBot="1">
      <c r="A6121" s="406">
        <v>92402</v>
      </c>
      <c r="B6121" s="396" t="s">
        <v>3293</v>
      </c>
      <c r="C6121" s="400" t="s">
        <v>1833</v>
      </c>
      <c r="D6121" s="384" t="str">
        <f>VLOOKUP(A6121,[3]cartilha!$A$1:$AN$65536,15,FALSE)</f>
        <v>M2</v>
      </c>
      <c r="E6121" s="385" t="s">
        <v>11622</v>
      </c>
      <c r="F6121" s="386">
        <f t="shared" si="1542"/>
        <v>71.14</v>
      </c>
      <c r="G6121" s="407"/>
      <c r="H6121" s="436">
        <f t="shared" si="1529"/>
        <v>71.14</v>
      </c>
      <c r="I6121" s="403">
        <f t="shared" si="1537"/>
        <v>0</v>
      </c>
      <c r="J6121" s="403">
        <f t="shared" si="1538"/>
        <v>0</v>
      </c>
      <c r="K6121" s="390"/>
      <c r="L6121" s="404">
        <f t="shared" si="1539"/>
        <v>0</v>
      </c>
      <c r="M6121" s="404">
        <f t="shared" si="1539"/>
        <v>71.14</v>
      </c>
      <c r="N6121" s="403">
        <f t="shared" si="1540"/>
        <v>0</v>
      </c>
      <c r="O6121" s="403">
        <f t="shared" si="1541"/>
        <v>0</v>
      </c>
      <c r="P6121" s="392"/>
      <c r="Q6121" s="612"/>
      <c r="R6121" s="394" t="str">
        <f t="shared" si="1536"/>
        <v/>
      </c>
      <c r="S6121" s="394" t="str">
        <f t="shared" si="1535"/>
        <v/>
      </c>
    </row>
    <row r="6122" spans="1:19" ht="26.25" hidden="1" thickBot="1">
      <c r="A6122" s="406">
        <v>92403</v>
      </c>
      <c r="B6122" s="396" t="s">
        <v>3293</v>
      </c>
      <c r="C6122" s="400" t="s">
        <v>1834</v>
      </c>
      <c r="D6122" s="384" t="str">
        <f>VLOOKUP(A6122,[3]cartilha!$A$1:$AN$65536,15,FALSE)</f>
        <v>M2</v>
      </c>
      <c r="E6122" s="385" t="s">
        <v>11623</v>
      </c>
      <c r="F6122" s="386">
        <f t="shared" si="1542"/>
        <v>54.45</v>
      </c>
      <c r="G6122" s="407"/>
      <c r="H6122" s="436">
        <f t="shared" si="1529"/>
        <v>54.45</v>
      </c>
      <c r="I6122" s="403">
        <f t="shared" si="1537"/>
        <v>0</v>
      </c>
      <c r="J6122" s="403">
        <f t="shared" si="1538"/>
        <v>0</v>
      </c>
      <c r="K6122" s="390"/>
      <c r="L6122" s="404">
        <f t="shared" si="1539"/>
        <v>0</v>
      </c>
      <c r="M6122" s="404">
        <f t="shared" si="1539"/>
        <v>54.45</v>
      </c>
      <c r="N6122" s="403">
        <f t="shared" si="1540"/>
        <v>0</v>
      </c>
      <c r="O6122" s="403">
        <f t="shared" si="1541"/>
        <v>0</v>
      </c>
      <c r="P6122" s="392"/>
      <c r="Q6122" s="612"/>
      <c r="R6122" s="394" t="str">
        <f t="shared" si="1536"/>
        <v/>
      </c>
      <c r="S6122" s="394" t="str">
        <f t="shared" si="1535"/>
        <v/>
      </c>
    </row>
    <row r="6123" spans="1:19" ht="26.25" hidden="1" thickBot="1">
      <c r="A6123" s="406">
        <v>92404</v>
      </c>
      <c r="B6123" s="396" t="s">
        <v>3293</v>
      </c>
      <c r="C6123" s="400" t="s">
        <v>1835</v>
      </c>
      <c r="D6123" s="384" t="str">
        <f>VLOOKUP(A6123,[3]cartilha!$A$1:$AN$65536,15,FALSE)</f>
        <v>M2</v>
      </c>
      <c r="E6123" s="385" t="s">
        <v>9226</v>
      </c>
      <c r="F6123" s="386">
        <f t="shared" si="1542"/>
        <v>69.989999999999995</v>
      </c>
      <c r="G6123" s="407"/>
      <c r="H6123" s="436">
        <f t="shared" si="1529"/>
        <v>69.989999999999995</v>
      </c>
      <c r="I6123" s="403">
        <f t="shared" si="1537"/>
        <v>0</v>
      </c>
      <c r="J6123" s="403">
        <f t="shared" si="1538"/>
        <v>0</v>
      </c>
      <c r="K6123" s="390"/>
      <c r="L6123" s="404">
        <f t="shared" si="1539"/>
        <v>0</v>
      </c>
      <c r="M6123" s="404">
        <f t="shared" si="1539"/>
        <v>69.989999999999995</v>
      </c>
      <c r="N6123" s="403">
        <f t="shared" si="1540"/>
        <v>0</v>
      </c>
      <c r="O6123" s="403">
        <f t="shared" si="1541"/>
        <v>0</v>
      </c>
      <c r="P6123" s="392"/>
      <c r="Q6123" s="612"/>
      <c r="R6123" s="394" t="str">
        <f t="shared" si="1536"/>
        <v/>
      </c>
      <c r="S6123" s="394" t="str">
        <f t="shared" si="1535"/>
        <v/>
      </c>
    </row>
    <row r="6124" spans="1:19" ht="26.25" hidden="1" thickBot="1">
      <c r="A6124" s="406">
        <v>92405</v>
      </c>
      <c r="B6124" s="396" t="s">
        <v>3293</v>
      </c>
      <c r="C6124" s="400" t="s">
        <v>1836</v>
      </c>
      <c r="D6124" s="384" t="str">
        <f>VLOOKUP(A6124,[3]cartilha!$A$1:$AN$65536,15,FALSE)</f>
        <v>M2</v>
      </c>
      <c r="E6124" s="385" t="s">
        <v>11624</v>
      </c>
      <c r="F6124" s="386">
        <f t="shared" si="1542"/>
        <v>71.739999999999995</v>
      </c>
      <c r="G6124" s="407"/>
      <c r="H6124" s="436">
        <f t="shared" si="1529"/>
        <v>71.739999999999995</v>
      </c>
      <c r="I6124" s="403">
        <f t="shared" si="1537"/>
        <v>0</v>
      </c>
      <c r="J6124" s="403">
        <f t="shared" si="1538"/>
        <v>0</v>
      </c>
      <c r="K6124" s="390"/>
      <c r="L6124" s="404">
        <f t="shared" si="1539"/>
        <v>0</v>
      </c>
      <c r="M6124" s="404">
        <f t="shared" si="1539"/>
        <v>71.739999999999995</v>
      </c>
      <c r="N6124" s="403">
        <f t="shared" si="1540"/>
        <v>0</v>
      </c>
      <c r="O6124" s="403">
        <f t="shared" si="1541"/>
        <v>0</v>
      </c>
      <c r="P6124" s="392"/>
      <c r="Q6124" s="612"/>
      <c r="R6124" s="394" t="str">
        <f t="shared" si="1536"/>
        <v/>
      </c>
      <c r="S6124" s="394" t="str">
        <f t="shared" si="1535"/>
        <v/>
      </c>
    </row>
    <row r="6125" spans="1:19" ht="26.25" hidden="1" thickBot="1">
      <c r="A6125" s="406">
        <v>92406</v>
      </c>
      <c r="B6125" s="396" t="s">
        <v>3293</v>
      </c>
      <c r="C6125" s="400" t="s">
        <v>1837</v>
      </c>
      <c r="D6125" s="384" t="str">
        <f>VLOOKUP(A6125,[3]cartilha!$A$1:$AN$65536,15,FALSE)</f>
        <v>M2</v>
      </c>
      <c r="E6125" s="385" t="s">
        <v>11625</v>
      </c>
      <c r="F6125" s="386">
        <f t="shared" si="1542"/>
        <v>84.16</v>
      </c>
      <c r="G6125" s="407"/>
      <c r="H6125" s="436">
        <f t="shared" si="1529"/>
        <v>84.16</v>
      </c>
      <c r="I6125" s="403">
        <f t="shared" si="1537"/>
        <v>0</v>
      </c>
      <c r="J6125" s="403">
        <f t="shared" si="1538"/>
        <v>0</v>
      </c>
      <c r="K6125" s="390"/>
      <c r="L6125" s="404">
        <f t="shared" si="1539"/>
        <v>0</v>
      </c>
      <c r="M6125" s="404">
        <f t="shared" si="1539"/>
        <v>84.16</v>
      </c>
      <c r="N6125" s="403">
        <f t="shared" si="1540"/>
        <v>0</v>
      </c>
      <c r="O6125" s="403">
        <f t="shared" si="1541"/>
        <v>0</v>
      </c>
      <c r="P6125" s="392"/>
      <c r="Q6125" s="612"/>
      <c r="R6125" s="394" t="str">
        <f t="shared" si="1536"/>
        <v/>
      </c>
      <c r="S6125" s="394" t="str">
        <f t="shared" si="1535"/>
        <v/>
      </c>
    </row>
    <row r="6126" spans="1:19" ht="26.25" hidden="1" thickBot="1">
      <c r="A6126" s="406">
        <v>92407</v>
      </c>
      <c r="B6126" s="396" t="s">
        <v>3293</v>
      </c>
      <c r="C6126" s="400" t="s">
        <v>1838</v>
      </c>
      <c r="D6126" s="384" t="str">
        <f>VLOOKUP(A6126,[3]cartilha!$A$1:$AN$65536,15,FALSE)</f>
        <v>M2</v>
      </c>
      <c r="E6126" s="385" t="s">
        <v>11626</v>
      </c>
      <c r="F6126" s="386">
        <f t="shared" si="1542"/>
        <v>85.96</v>
      </c>
      <c r="G6126" s="407"/>
      <c r="H6126" s="436">
        <f t="shared" si="1529"/>
        <v>85.96</v>
      </c>
      <c r="I6126" s="403">
        <f t="shared" si="1537"/>
        <v>0</v>
      </c>
      <c r="J6126" s="403">
        <f t="shared" si="1538"/>
        <v>0</v>
      </c>
      <c r="K6126" s="390"/>
      <c r="L6126" s="404">
        <f t="shared" si="1539"/>
        <v>0</v>
      </c>
      <c r="M6126" s="404">
        <f t="shared" si="1539"/>
        <v>85.96</v>
      </c>
      <c r="N6126" s="403">
        <f t="shared" si="1540"/>
        <v>0</v>
      </c>
      <c r="O6126" s="403">
        <f t="shared" si="1541"/>
        <v>0</v>
      </c>
      <c r="P6126" s="392"/>
      <c r="Q6126" s="612"/>
      <c r="R6126" s="394" t="str">
        <f t="shared" si="1536"/>
        <v/>
      </c>
      <c r="S6126" s="394" t="str">
        <f t="shared" si="1535"/>
        <v/>
      </c>
    </row>
    <row r="6127" spans="1:19" ht="26.25" hidden="1" thickBot="1">
      <c r="A6127" s="406">
        <v>93679</v>
      </c>
      <c r="B6127" s="396" t="s">
        <v>3293</v>
      </c>
      <c r="C6127" s="400" t="s">
        <v>1839</v>
      </c>
      <c r="D6127" s="384" t="str">
        <f>VLOOKUP(A6127,[3]cartilha!$A$1:$AN$65536,15,FALSE)</f>
        <v>M2</v>
      </c>
      <c r="E6127" s="385" t="s">
        <v>11627</v>
      </c>
      <c r="F6127" s="386">
        <f t="shared" si="1542"/>
        <v>75.150000000000006</v>
      </c>
      <c r="G6127" s="407"/>
      <c r="H6127" s="436">
        <f t="shared" si="1529"/>
        <v>75.150000000000006</v>
      </c>
      <c r="I6127" s="403">
        <f t="shared" si="1537"/>
        <v>0</v>
      </c>
      <c r="J6127" s="403">
        <f t="shared" si="1538"/>
        <v>0</v>
      </c>
      <c r="K6127" s="390"/>
      <c r="L6127" s="404">
        <f t="shared" si="1539"/>
        <v>0</v>
      </c>
      <c r="M6127" s="404">
        <f t="shared" si="1539"/>
        <v>75.150000000000006</v>
      </c>
      <c r="N6127" s="403">
        <f t="shared" si="1540"/>
        <v>0</v>
      </c>
      <c r="O6127" s="403">
        <f t="shared" si="1541"/>
        <v>0</v>
      </c>
      <c r="P6127" s="392"/>
      <c r="Q6127" s="612"/>
      <c r="R6127" s="394" t="str">
        <f t="shared" si="1536"/>
        <v/>
      </c>
      <c r="S6127" s="394" t="str">
        <f t="shared" si="1535"/>
        <v/>
      </c>
    </row>
    <row r="6128" spans="1:19" ht="26.25" hidden="1" thickBot="1">
      <c r="A6128" s="406">
        <v>93680</v>
      </c>
      <c r="B6128" s="396" t="s">
        <v>3293</v>
      </c>
      <c r="C6128" s="400" t="s">
        <v>1840</v>
      </c>
      <c r="D6128" s="384" t="str">
        <f>VLOOKUP(A6128,[3]cartilha!$A$1:$AN$65536,15,FALSE)</f>
        <v>M2</v>
      </c>
      <c r="E6128" s="385" t="s">
        <v>11628</v>
      </c>
      <c r="F6128" s="386">
        <f t="shared" si="1542"/>
        <v>58.27</v>
      </c>
      <c r="G6128" s="407"/>
      <c r="H6128" s="436">
        <f t="shared" si="1529"/>
        <v>58.27</v>
      </c>
      <c r="I6128" s="403">
        <f t="shared" si="1537"/>
        <v>0</v>
      </c>
      <c r="J6128" s="403">
        <f t="shared" si="1538"/>
        <v>0</v>
      </c>
      <c r="K6128" s="390"/>
      <c r="L6128" s="404">
        <f t="shared" si="1539"/>
        <v>0</v>
      </c>
      <c r="M6128" s="404">
        <f t="shared" si="1539"/>
        <v>58.27</v>
      </c>
      <c r="N6128" s="403">
        <f t="shared" si="1540"/>
        <v>0</v>
      </c>
      <c r="O6128" s="403">
        <f t="shared" si="1541"/>
        <v>0</v>
      </c>
      <c r="P6128" s="392"/>
      <c r="Q6128" s="612"/>
      <c r="R6128" s="394" t="str">
        <f t="shared" si="1536"/>
        <v/>
      </c>
      <c r="S6128" s="394" t="str">
        <f t="shared" si="1535"/>
        <v/>
      </c>
    </row>
    <row r="6129" spans="1:19" ht="26.25" hidden="1" thickBot="1">
      <c r="A6129" s="406">
        <v>93681</v>
      </c>
      <c r="B6129" s="396" t="s">
        <v>3293</v>
      </c>
      <c r="C6129" s="400" t="s">
        <v>1841</v>
      </c>
      <c r="D6129" s="384" t="str">
        <f>VLOOKUP(A6129,[3]cartilha!$A$1:$AN$65536,15,FALSE)</f>
        <v>M2</v>
      </c>
      <c r="E6129" s="385" t="s">
        <v>11629</v>
      </c>
      <c r="F6129" s="386">
        <f t="shared" si="1542"/>
        <v>72.599999999999994</v>
      </c>
      <c r="G6129" s="407"/>
      <c r="H6129" s="436">
        <f t="shared" si="1529"/>
        <v>72.599999999999994</v>
      </c>
      <c r="I6129" s="403">
        <f t="shared" si="1537"/>
        <v>0</v>
      </c>
      <c r="J6129" s="403">
        <f t="shared" si="1538"/>
        <v>0</v>
      </c>
      <c r="K6129" s="390"/>
      <c r="L6129" s="404">
        <f t="shared" si="1539"/>
        <v>0</v>
      </c>
      <c r="M6129" s="404">
        <f t="shared" si="1539"/>
        <v>72.599999999999994</v>
      </c>
      <c r="N6129" s="403">
        <f t="shared" si="1540"/>
        <v>0</v>
      </c>
      <c r="O6129" s="403">
        <f t="shared" si="1541"/>
        <v>0</v>
      </c>
      <c r="P6129" s="392"/>
      <c r="Q6129" s="612"/>
      <c r="R6129" s="394" t="str">
        <f t="shared" si="1536"/>
        <v/>
      </c>
      <c r="S6129" s="394" t="str">
        <f t="shared" si="1535"/>
        <v/>
      </c>
    </row>
    <row r="6130" spans="1:19" ht="26.25" hidden="1" thickBot="1">
      <c r="A6130" s="406">
        <v>93682</v>
      </c>
      <c r="B6130" s="396" t="s">
        <v>3293</v>
      </c>
      <c r="C6130" s="400" t="s">
        <v>1842</v>
      </c>
      <c r="D6130" s="384" t="str">
        <f>VLOOKUP(A6130,[3]cartilha!$A$1:$AN$65536,15,FALSE)</f>
        <v>M2</v>
      </c>
      <c r="E6130" s="385" t="s">
        <v>9794</v>
      </c>
      <c r="F6130" s="386">
        <f t="shared" si="1542"/>
        <v>74.400000000000006</v>
      </c>
      <c r="G6130" s="407"/>
      <c r="H6130" s="436">
        <f t="shared" si="1529"/>
        <v>74.400000000000006</v>
      </c>
      <c r="I6130" s="403">
        <f t="shared" si="1537"/>
        <v>0</v>
      </c>
      <c r="J6130" s="403">
        <f t="shared" si="1538"/>
        <v>0</v>
      </c>
      <c r="K6130" s="390"/>
      <c r="L6130" s="404">
        <f t="shared" si="1539"/>
        <v>0</v>
      </c>
      <c r="M6130" s="404">
        <f t="shared" si="1539"/>
        <v>74.400000000000006</v>
      </c>
      <c r="N6130" s="403">
        <f t="shared" si="1540"/>
        <v>0</v>
      </c>
      <c r="O6130" s="403">
        <f t="shared" si="1541"/>
        <v>0</v>
      </c>
      <c r="P6130" s="392"/>
      <c r="Q6130" s="612"/>
      <c r="R6130" s="394" t="str">
        <f t="shared" si="1536"/>
        <v/>
      </c>
      <c r="S6130" s="394" t="str">
        <f t="shared" si="1535"/>
        <v/>
      </c>
    </row>
    <row r="6131" spans="1:19" ht="13.5" hidden="1" thickBot="1">
      <c r="A6131" s="406">
        <v>94294</v>
      </c>
      <c r="B6131" s="396" t="s">
        <v>3293</v>
      </c>
      <c r="C6131" s="400" t="s">
        <v>1843</v>
      </c>
      <c r="D6131" s="384" t="str">
        <f>VLOOKUP(A6131,[3]cartilha!$A$1:$AN$65536,15,FALSE)</f>
        <v>M</v>
      </c>
      <c r="E6131" s="385" t="s">
        <v>11630</v>
      </c>
      <c r="F6131" s="386">
        <f t="shared" si="1542"/>
        <v>9</v>
      </c>
      <c r="G6131" s="407"/>
      <c r="H6131" s="436">
        <f t="shared" si="1529"/>
        <v>9</v>
      </c>
      <c r="I6131" s="403">
        <f t="shared" si="1537"/>
        <v>0</v>
      </c>
      <c r="J6131" s="403">
        <f t="shared" si="1538"/>
        <v>0</v>
      </c>
      <c r="K6131" s="390"/>
      <c r="L6131" s="404">
        <f t="shared" si="1539"/>
        <v>0</v>
      </c>
      <c r="M6131" s="404">
        <f t="shared" si="1539"/>
        <v>9</v>
      </c>
      <c r="N6131" s="403">
        <f t="shared" si="1540"/>
        <v>0</v>
      </c>
      <c r="O6131" s="403">
        <f t="shared" si="1541"/>
        <v>0</v>
      </c>
      <c r="P6131" s="392"/>
      <c r="Q6131" s="612"/>
      <c r="R6131" s="394" t="str">
        <f t="shared" si="1536"/>
        <v/>
      </c>
      <c r="S6131" s="394" t="str">
        <f t="shared" si="1535"/>
        <v/>
      </c>
    </row>
    <row r="6132" spans="1:19" ht="13.5" thickBot="1">
      <c r="A6132" s="406" t="s">
        <v>2222</v>
      </c>
      <c r="B6132" s="396"/>
      <c r="C6132" s="567" t="s">
        <v>11631</v>
      </c>
      <c r="D6132" s="384">
        <v>0</v>
      </c>
      <c r="E6132" s="385"/>
      <c r="F6132" s="386">
        <f t="shared" si="1542"/>
        <v>0</v>
      </c>
      <c r="G6132" s="448"/>
      <c r="H6132" s="436">
        <f t="shared" si="1529"/>
        <v>0</v>
      </c>
      <c r="I6132" s="449"/>
      <c r="J6132" s="450"/>
      <c r="K6132" s="390"/>
      <c r="L6132" s="448"/>
      <c r="M6132" s="448"/>
      <c r="N6132" s="449"/>
      <c r="O6132" s="450"/>
      <c r="P6132" s="392"/>
      <c r="Q6132" s="393" t="str">
        <f>IF(OR(SUM(J6133:J6146)&gt;0,SUM(O6133:O6146)&gt;0),"xx","")</f>
        <v>xx</v>
      </c>
      <c r="R6132" s="394" t="str">
        <f t="shared" si="1536"/>
        <v>x</v>
      </c>
      <c r="S6132" s="394" t="str">
        <f t="shared" si="1535"/>
        <v>x</v>
      </c>
    </row>
    <row r="6133" spans="1:19" ht="13.5" thickBot="1">
      <c r="A6133" s="406">
        <v>97097</v>
      </c>
      <c r="B6133" s="396" t="s">
        <v>3293</v>
      </c>
      <c r="C6133" s="400" t="s">
        <v>4428</v>
      </c>
      <c r="D6133" s="384" t="str">
        <f>VLOOKUP(A6133,[3]cartilha!$A$1:$AN$65536,15,FALSE)</f>
        <v>M2</v>
      </c>
      <c r="E6133" s="385" t="s">
        <v>9748</v>
      </c>
      <c r="F6133" s="386">
        <f t="shared" si="1542"/>
        <v>39.479999999999997</v>
      </c>
      <c r="G6133" s="407">
        <v>576.08000000000004</v>
      </c>
      <c r="H6133" s="436">
        <f t="shared" si="1529"/>
        <v>39.479999999999997</v>
      </c>
      <c r="I6133" s="403">
        <f t="shared" ref="I6133:I6146" si="1543">IF(ISBLANK(E6133),0,ROUND(F6133*G6133,2))</f>
        <v>22743.64</v>
      </c>
      <c r="J6133" s="403">
        <f t="shared" ref="J6133:J6146" si="1544">IF(ISBLANK(G6133),0,ROUND(G6133*H6133,2))</f>
        <v>22743.64</v>
      </c>
      <c r="K6133" s="390"/>
      <c r="L6133" s="404">
        <f t="shared" ref="L6133:M6146" si="1545">G6133</f>
        <v>576.08000000000004</v>
      </c>
      <c r="M6133" s="404">
        <f t="shared" si="1545"/>
        <v>39.479999999999997</v>
      </c>
      <c r="N6133" s="403">
        <f t="shared" ref="N6133:N6146" si="1546">IF(ISBLANK(E6133),0,ROUND(F6133*L6133,2))</f>
        <v>22743.64</v>
      </c>
      <c r="O6133" s="403">
        <f t="shared" ref="O6133:O6146" si="1547">IF(ISBLANK(L6133),0,ROUND(L6133*M6133,2))</f>
        <v>22743.64</v>
      </c>
      <c r="P6133" s="392"/>
      <c r="Q6133" s="612"/>
      <c r="R6133" s="394" t="str">
        <f t="shared" si="1536"/>
        <v>x</v>
      </c>
      <c r="S6133" s="394" t="str">
        <f t="shared" si="1535"/>
        <v>x</v>
      </c>
    </row>
    <row r="6134" spans="1:19" ht="13.5" hidden="1" thickBot="1">
      <c r="A6134" s="406">
        <v>101747</v>
      </c>
      <c r="B6134" s="396" t="s">
        <v>3293</v>
      </c>
      <c r="C6134" s="400" t="s">
        <v>5384</v>
      </c>
      <c r="D6134" s="384" t="str">
        <f>VLOOKUP(A6134,[3]cartilha!$A$1:$AN$65536,15,FALSE)</f>
        <v>M2</v>
      </c>
      <c r="E6134" s="385" t="s">
        <v>11632</v>
      </c>
      <c r="F6134" s="386">
        <f t="shared" si="1542"/>
        <v>72.77</v>
      </c>
      <c r="G6134" s="407"/>
      <c r="H6134" s="436">
        <f t="shared" si="1529"/>
        <v>72.77</v>
      </c>
      <c r="I6134" s="403">
        <f t="shared" si="1543"/>
        <v>0</v>
      </c>
      <c r="J6134" s="403">
        <f t="shared" si="1544"/>
        <v>0</v>
      </c>
      <c r="K6134" s="390"/>
      <c r="L6134" s="404">
        <f t="shared" si="1545"/>
        <v>0</v>
      </c>
      <c r="M6134" s="404">
        <f t="shared" si="1545"/>
        <v>72.77</v>
      </c>
      <c r="N6134" s="403">
        <f t="shared" si="1546"/>
        <v>0</v>
      </c>
      <c r="O6134" s="403">
        <f t="shared" si="1547"/>
        <v>0</v>
      </c>
      <c r="P6134" s="392"/>
      <c r="Q6134" s="612"/>
      <c r="R6134" s="394" t="str">
        <f t="shared" si="1536"/>
        <v/>
      </c>
      <c r="S6134" s="394" t="str">
        <f t="shared" si="1535"/>
        <v/>
      </c>
    </row>
    <row r="6135" spans="1:19" ht="26.25" hidden="1" thickBot="1">
      <c r="A6135" s="406">
        <v>103074</v>
      </c>
      <c r="B6135" s="396" t="s">
        <v>3293</v>
      </c>
      <c r="C6135" s="400" t="s">
        <v>11633</v>
      </c>
      <c r="D6135" s="384" t="str">
        <f>VLOOKUP(A6135,[3]cartilha!$A$1:$AN$65536,15,FALSE)</f>
        <v>M2</v>
      </c>
      <c r="E6135" s="385" t="s">
        <v>11634</v>
      </c>
      <c r="F6135" s="386">
        <f t="shared" si="1542"/>
        <v>191.7</v>
      </c>
      <c r="G6135" s="407"/>
      <c r="H6135" s="436">
        <f t="shared" si="1529"/>
        <v>191.7</v>
      </c>
      <c r="I6135" s="403">
        <f t="shared" si="1543"/>
        <v>0</v>
      </c>
      <c r="J6135" s="403">
        <f t="shared" si="1544"/>
        <v>0</v>
      </c>
      <c r="K6135" s="390"/>
      <c r="L6135" s="404">
        <f t="shared" si="1545"/>
        <v>0</v>
      </c>
      <c r="M6135" s="404">
        <f t="shared" si="1545"/>
        <v>191.7</v>
      </c>
      <c r="N6135" s="403">
        <f t="shared" si="1546"/>
        <v>0</v>
      </c>
      <c r="O6135" s="403">
        <f t="shared" si="1547"/>
        <v>0</v>
      </c>
      <c r="P6135" s="392"/>
      <c r="Q6135" s="612"/>
      <c r="R6135" s="394" t="str">
        <f t="shared" si="1536"/>
        <v/>
      </c>
      <c r="S6135" s="394" t="str">
        <f t="shared" si="1535"/>
        <v/>
      </c>
    </row>
    <row r="6136" spans="1:19" ht="26.25" hidden="1" thickBot="1">
      <c r="A6136" s="406">
        <v>103075</v>
      </c>
      <c r="B6136" s="396" t="s">
        <v>3293</v>
      </c>
      <c r="C6136" s="400" t="s">
        <v>11635</v>
      </c>
      <c r="D6136" s="384" t="str">
        <f>VLOOKUP(A6136,[3]cartilha!$A$1:$AN$65536,15,FALSE)</f>
        <v>M2</v>
      </c>
      <c r="E6136" s="385" t="s">
        <v>11636</v>
      </c>
      <c r="F6136" s="386">
        <f t="shared" si="1542"/>
        <v>231.18</v>
      </c>
      <c r="G6136" s="407"/>
      <c r="H6136" s="436">
        <f t="shared" si="1529"/>
        <v>231.18</v>
      </c>
      <c r="I6136" s="403">
        <f t="shared" si="1543"/>
        <v>0</v>
      </c>
      <c r="J6136" s="403">
        <f t="shared" si="1544"/>
        <v>0</v>
      </c>
      <c r="K6136" s="390"/>
      <c r="L6136" s="404">
        <f t="shared" si="1545"/>
        <v>0</v>
      </c>
      <c r="M6136" s="404">
        <f t="shared" si="1545"/>
        <v>231.18</v>
      </c>
      <c r="N6136" s="403">
        <f t="shared" si="1546"/>
        <v>0</v>
      </c>
      <c r="O6136" s="403">
        <f t="shared" si="1547"/>
        <v>0</v>
      </c>
      <c r="P6136" s="392"/>
      <c r="Q6136" s="612"/>
      <c r="R6136" s="394" t="str">
        <f t="shared" si="1536"/>
        <v/>
      </c>
      <c r="S6136" s="394" t="str">
        <f t="shared" si="1535"/>
        <v/>
      </c>
    </row>
    <row r="6137" spans="1:19" ht="26.25" hidden="1" thickBot="1">
      <c r="A6137" s="406">
        <v>94990</v>
      </c>
      <c r="B6137" s="396" t="s">
        <v>3293</v>
      </c>
      <c r="C6137" s="400" t="s">
        <v>1844</v>
      </c>
      <c r="D6137" s="384" t="str">
        <f>VLOOKUP(A6137,[3]cartilha!$A$1:$AN$65536,15,FALSE)</f>
        <v>M3</v>
      </c>
      <c r="E6137" s="385" t="s">
        <v>11637</v>
      </c>
      <c r="F6137" s="386">
        <f t="shared" si="1542"/>
        <v>820.72</v>
      </c>
      <c r="G6137" s="407"/>
      <c r="H6137" s="436">
        <f t="shared" si="1529"/>
        <v>820.72</v>
      </c>
      <c r="I6137" s="403">
        <f t="shared" si="1543"/>
        <v>0</v>
      </c>
      <c r="J6137" s="403">
        <f t="shared" si="1544"/>
        <v>0</v>
      </c>
      <c r="K6137" s="390"/>
      <c r="L6137" s="404">
        <f t="shared" si="1545"/>
        <v>0</v>
      </c>
      <c r="M6137" s="404">
        <f t="shared" si="1545"/>
        <v>820.72</v>
      </c>
      <c r="N6137" s="403">
        <f t="shared" si="1546"/>
        <v>0</v>
      </c>
      <c r="O6137" s="403">
        <f t="shared" si="1547"/>
        <v>0</v>
      </c>
      <c r="P6137" s="392"/>
      <c r="Q6137" s="612"/>
      <c r="R6137" s="394" t="str">
        <f t="shared" si="1536"/>
        <v/>
      </c>
      <c r="S6137" s="394" t="str">
        <f t="shared" si="1535"/>
        <v/>
      </c>
    </row>
    <row r="6138" spans="1:19" ht="26.25" hidden="1" thickBot="1">
      <c r="A6138" s="406">
        <v>94991</v>
      </c>
      <c r="B6138" s="396" t="s">
        <v>3293</v>
      </c>
      <c r="C6138" s="400" t="s">
        <v>1845</v>
      </c>
      <c r="D6138" s="384" t="str">
        <f>VLOOKUP(A6138,[3]cartilha!$A$1:$AN$65536,15,FALSE)</f>
        <v>M3</v>
      </c>
      <c r="E6138" s="385" t="s">
        <v>11638</v>
      </c>
      <c r="F6138" s="386">
        <f t="shared" si="1542"/>
        <v>658.76</v>
      </c>
      <c r="G6138" s="407"/>
      <c r="H6138" s="436">
        <f t="shared" si="1529"/>
        <v>658.76</v>
      </c>
      <c r="I6138" s="403">
        <f t="shared" si="1543"/>
        <v>0</v>
      </c>
      <c r="J6138" s="403">
        <f t="shared" si="1544"/>
        <v>0</v>
      </c>
      <c r="K6138" s="390"/>
      <c r="L6138" s="404">
        <f t="shared" si="1545"/>
        <v>0</v>
      </c>
      <c r="M6138" s="404">
        <f t="shared" si="1545"/>
        <v>658.76</v>
      </c>
      <c r="N6138" s="403">
        <f t="shared" si="1546"/>
        <v>0</v>
      </c>
      <c r="O6138" s="403">
        <f t="shared" si="1547"/>
        <v>0</v>
      </c>
      <c r="P6138" s="392"/>
      <c r="Q6138" s="612"/>
      <c r="R6138" s="394" t="str">
        <f t="shared" si="1536"/>
        <v/>
      </c>
      <c r="S6138" s="394" t="str">
        <f t="shared" si="1535"/>
        <v/>
      </c>
    </row>
    <row r="6139" spans="1:19" ht="26.25" hidden="1" thickBot="1">
      <c r="A6139" s="406">
        <v>94992</v>
      </c>
      <c r="B6139" s="396" t="s">
        <v>3293</v>
      </c>
      <c r="C6139" s="400" t="s">
        <v>1846</v>
      </c>
      <c r="D6139" s="384" t="str">
        <f>VLOOKUP(A6139,[3]cartilha!$A$1:$AN$65536,15,FALSE)</f>
        <v>M2</v>
      </c>
      <c r="E6139" s="385" t="s">
        <v>8552</v>
      </c>
      <c r="F6139" s="386">
        <f t="shared" si="1542"/>
        <v>116.22</v>
      </c>
      <c r="G6139" s="407"/>
      <c r="H6139" s="436">
        <f t="shared" si="1529"/>
        <v>116.22</v>
      </c>
      <c r="I6139" s="403">
        <f t="shared" si="1543"/>
        <v>0</v>
      </c>
      <c r="J6139" s="403">
        <f t="shared" si="1544"/>
        <v>0</v>
      </c>
      <c r="K6139" s="390"/>
      <c r="L6139" s="404">
        <f t="shared" si="1545"/>
        <v>0</v>
      </c>
      <c r="M6139" s="404">
        <f t="shared" si="1545"/>
        <v>116.22</v>
      </c>
      <c r="N6139" s="403">
        <f t="shared" si="1546"/>
        <v>0</v>
      </c>
      <c r="O6139" s="403">
        <f t="shared" si="1547"/>
        <v>0</v>
      </c>
      <c r="P6139" s="392"/>
      <c r="Q6139" s="612"/>
      <c r="R6139" s="394" t="str">
        <f t="shared" si="1536"/>
        <v/>
      </c>
      <c r="S6139" s="394" t="str">
        <f t="shared" si="1535"/>
        <v/>
      </c>
    </row>
    <row r="6140" spans="1:19" ht="26.25" hidden="1" thickBot="1">
      <c r="A6140" s="406">
        <v>94993</v>
      </c>
      <c r="B6140" s="396" t="s">
        <v>3293</v>
      </c>
      <c r="C6140" s="400" t="s">
        <v>1847</v>
      </c>
      <c r="D6140" s="384" t="str">
        <f>VLOOKUP(A6140,[3]cartilha!$A$1:$AN$65536,15,FALSE)</f>
        <v>M2</v>
      </c>
      <c r="E6140" s="385" t="s">
        <v>8129</v>
      </c>
      <c r="F6140" s="386">
        <f t="shared" si="1542"/>
        <v>106.49</v>
      </c>
      <c r="G6140" s="407"/>
      <c r="H6140" s="436">
        <f t="shared" si="1529"/>
        <v>106.49</v>
      </c>
      <c r="I6140" s="403">
        <f t="shared" si="1543"/>
        <v>0</v>
      </c>
      <c r="J6140" s="403">
        <f t="shared" si="1544"/>
        <v>0</v>
      </c>
      <c r="K6140" s="390"/>
      <c r="L6140" s="404">
        <f t="shared" si="1545"/>
        <v>0</v>
      </c>
      <c r="M6140" s="404">
        <f t="shared" si="1545"/>
        <v>106.49</v>
      </c>
      <c r="N6140" s="403">
        <f t="shared" si="1546"/>
        <v>0</v>
      </c>
      <c r="O6140" s="403">
        <f t="shared" si="1547"/>
        <v>0</v>
      </c>
      <c r="P6140" s="392"/>
      <c r="Q6140" s="612"/>
      <c r="R6140" s="394" t="str">
        <f t="shared" si="1536"/>
        <v/>
      </c>
      <c r="S6140" s="394" t="str">
        <f t="shared" si="1535"/>
        <v/>
      </c>
    </row>
    <row r="6141" spans="1:19" ht="26.25" hidden="1" thickBot="1">
      <c r="A6141" s="406">
        <v>94994</v>
      </c>
      <c r="B6141" s="396" t="s">
        <v>3293</v>
      </c>
      <c r="C6141" s="400" t="s">
        <v>1848</v>
      </c>
      <c r="D6141" s="384" t="str">
        <f>VLOOKUP(A6141,[3]cartilha!$A$1:$AN$65536,15,FALSE)</f>
        <v>M2</v>
      </c>
      <c r="E6141" s="385" t="s">
        <v>11639</v>
      </c>
      <c r="F6141" s="386">
        <f t="shared" si="1542"/>
        <v>135.81</v>
      </c>
      <c r="G6141" s="407"/>
      <c r="H6141" s="436">
        <f t="shared" si="1529"/>
        <v>135.81</v>
      </c>
      <c r="I6141" s="403">
        <f t="shared" si="1543"/>
        <v>0</v>
      </c>
      <c r="J6141" s="403">
        <f t="shared" si="1544"/>
        <v>0</v>
      </c>
      <c r="K6141" s="390"/>
      <c r="L6141" s="404">
        <f t="shared" si="1545"/>
        <v>0</v>
      </c>
      <c r="M6141" s="404">
        <f t="shared" si="1545"/>
        <v>135.81</v>
      </c>
      <c r="N6141" s="403">
        <f t="shared" si="1546"/>
        <v>0</v>
      </c>
      <c r="O6141" s="403">
        <f t="shared" si="1547"/>
        <v>0</v>
      </c>
      <c r="P6141" s="392"/>
      <c r="Q6141" s="612"/>
      <c r="R6141" s="394" t="str">
        <f t="shared" si="1536"/>
        <v/>
      </c>
      <c r="S6141" s="394" t="str">
        <f t="shared" si="1535"/>
        <v/>
      </c>
    </row>
    <row r="6142" spans="1:19" ht="26.25" thickBot="1">
      <c r="A6142" s="406">
        <v>94995</v>
      </c>
      <c r="B6142" s="396" t="s">
        <v>3293</v>
      </c>
      <c r="C6142" s="400" t="s">
        <v>1849</v>
      </c>
      <c r="D6142" s="384" t="str">
        <f>VLOOKUP(A6142,[3]cartilha!$A$1:$AN$65536,15,FALSE)</f>
        <v>M2</v>
      </c>
      <c r="E6142" s="385" t="s">
        <v>11640</v>
      </c>
      <c r="F6142" s="386">
        <f t="shared" si="1542"/>
        <v>122.86</v>
      </c>
      <c r="G6142" s="407">
        <v>1307.77</v>
      </c>
      <c r="H6142" s="436">
        <f t="shared" si="1529"/>
        <v>122.86</v>
      </c>
      <c r="I6142" s="403">
        <f t="shared" si="1543"/>
        <v>160672.62</v>
      </c>
      <c r="J6142" s="403">
        <f t="shared" si="1544"/>
        <v>160672.62</v>
      </c>
      <c r="K6142" s="390"/>
      <c r="L6142" s="404">
        <f t="shared" si="1545"/>
        <v>1307.77</v>
      </c>
      <c r="M6142" s="404">
        <f t="shared" si="1545"/>
        <v>122.86</v>
      </c>
      <c r="N6142" s="403">
        <f t="shared" si="1546"/>
        <v>160672.62</v>
      </c>
      <c r="O6142" s="403">
        <f t="shared" si="1547"/>
        <v>160672.62</v>
      </c>
      <c r="P6142" s="392"/>
      <c r="Q6142" s="612"/>
      <c r="R6142" s="394" t="str">
        <f t="shared" si="1536"/>
        <v>x</v>
      </c>
      <c r="S6142" s="394" t="str">
        <f t="shared" si="1535"/>
        <v>x</v>
      </c>
    </row>
    <row r="6143" spans="1:19" ht="26.25" hidden="1" thickBot="1">
      <c r="A6143" s="406">
        <v>94996</v>
      </c>
      <c r="B6143" s="396" t="s">
        <v>3293</v>
      </c>
      <c r="C6143" s="400" t="s">
        <v>1850</v>
      </c>
      <c r="D6143" s="384" t="str">
        <f>VLOOKUP(A6143,[3]cartilha!$A$1:$AN$65536,15,FALSE)</f>
        <v>M2</v>
      </c>
      <c r="E6143" s="385" t="s">
        <v>11641</v>
      </c>
      <c r="F6143" s="386">
        <f t="shared" si="1542"/>
        <v>152.32</v>
      </c>
      <c r="G6143" s="407"/>
      <c r="H6143" s="436">
        <f t="shared" si="1529"/>
        <v>152.32</v>
      </c>
      <c r="I6143" s="403">
        <f t="shared" si="1543"/>
        <v>0</v>
      </c>
      <c r="J6143" s="403">
        <f t="shared" si="1544"/>
        <v>0</v>
      </c>
      <c r="K6143" s="390"/>
      <c r="L6143" s="404">
        <f t="shared" si="1545"/>
        <v>0</v>
      </c>
      <c r="M6143" s="404">
        <f t="shared" si="1545"/>
        <v>152.32</v>
      </c>
      <c r="N6143" s="403">
        <f t="shared" si="1546"/>
        <v>0</v>
      </c>
      <c r="O6143" s="403">
        <f t="shared" si="1547"/>
        <v>0</v>
      </c>
      <c r="P6143" s="392"/>
      <c r="Q6143" s="612"/>
      <c r="R6143" s="394" t="str">
        <f t="shared" si="1536"/>
        <v/>
      </c>
      <c r="S6143" s="394" t="str">
        <f t="shared" si="1535"/>
        <v/>
      </c>
    </row>
    <row r="6144" spans="1:19" ht="26.25" hidden="1" thickBot="1">
      <c r="A6144" s="406">
        <v>94997</v>
      </c>
      <c r="B6144" s="396" t="s">
        <v>3293</v>
      </c>
      <c r="C6144" s="400" t="s">
        <v>1851</v>
      </c>
      <c r="D6144" s="384" t="str">
        <f>VLOOKUP(A6144,[3]cartilha!$A$1:$AN$65536,15,FALSE)</f>
        <v>M2</v>
      </c>
      <c r="E6144" s="385" t="s">
        <v>11642</v>
      </c>
      <c r="F6144" s="386">
        <f t="shared" si="1542"/>
        <v>136.12</v>
      </c>
      <c r="G6144" s="407"/>
      <c r="H6144" s="436">
        <f t="shared" si="1529"/>
        <v>136.12</v>
      </c>
      <c r="I6144" s="403">
        <f t="shared" si="1543"/>
        <v>0</v>
      </c>
      <c r="J6144" s="403">
        <f t="shared" si="1544"/>
        <v>0</v>
      </c>
      <c r="K6144" s="390"/>
      <c r="L6144" s="404">
        <f t="shared" si="1545"/>
        <v>0</v>
      </c>
      <c r="M6144" s="404">
        <f t="shared" si="1545"/>
        <v>136.12</v>
      </c>
      <c r="N6144" s="403">
        <f t="shared" si="1546"/>
        <v>0</v>
      </c>
      <c r="O6144" s="403">
        <f t="shared" si="1547"/>
        <v>0</v>
      </c>
      <c r="P6144" s="392"/>
      <c r="Q6144" s="612"/>
      <c r="R6144" s="394" t="str">
        <f t="shared" si="1536"/>
        <v/>
      </c>
      <c r="S6144" s="394" t="str">
        <f t="shared" si="1535"/>
        <v/>
      </c>
    </row>
    <row r="6145" spans="1:19" ht="26.25" hidden="1" thickBot="1">
      <c r="A6145" s="406">
        <v>94998</v>
      </c>
      <c r="B6145" s="396" t="s">
        <v>3293</v>
      </c>
      <c r="C6145" s="400" t="s">
        <v>1852</v>
      </c>
      <c r="D6145" s="384" t="str">
        <f>VLOOKUP(A6145,[3]cartilha!$A$1:$AN$65536,15,FALSE)</f>
        <v>M2</v>
      </c>
      <c r="E6145" s="385" t="s">
        <v>11643</v>
      </c>
      <c r="F6145" s="386">
        <f t="shared" si="1542"/>
        <v>170.52</v>
      </c>
      <c r="G6145" s="407"/>
      <c r="H6145" s="436">
        <f t="shared" si="1529"/>
        <v>170.52</v>
      </c>
      <c r="I6145" s="403">
        <f t="shared" si="1543"/>
        <v>0</v>
      </c>
      <c r="J6145" s="403">
        <f t="shared" si="1544"/>
        <v>0</v>
      </c>
      <c r="K6145" s="390"/>
      <c r="L6145" s="404">
        <f t="shared" si="1545"/>
        <v>0</v>
      </c>
      <c r="M6145" s="404">
        <f t="shared" si="1545"/>
        <v>170.52</v>
      </c>
      <c r="N6145" s="403">
        <f t="shared" si="1546"/>
        <v>0</v>
      </c>
      <c r="O6145" s="403">
        <f t="shared" si="1547"/>
        <v>0</v>
      </c>
      <c r="P6145" s="392"/>
      <c r="Q6145" s="612"/>
      <c r="R6145" s="394" t="str">
        <f t="shared" si="1536"/>
        <v/>
      </c>
      <c r="S6145" s="394" t="str">
        <f t="shared" si="1535"/>
        <v/>
      </c>
    </row>
    <row r="6146" spans="1:19" ht="26.25" hidden="1" thickBot="1">
      <c r="A6146" s="406">
        <v>94999</v>
      </c>
      <c r="B6146" s="396" t="s">
        <v>3293</v>
      </c>
      <c r="C6146" s="400" t="s">
        <v>1853</v>
      </c>
      <c r="D6146" s="384" t="str">
        <f>VLOOKUP(A6146,[3]cartilha!$A$1:$AN$65536,15,FALSE)</f>
        <v>M2</v>
      </c>
      <c r="E6146" s="385" t="s">
        <v>11644</v>
      </c>
      <c r="F6146" s="386">
        <f t="shared" si="1542"/>
        <v>151.1</v>
      </c>
      <c r="G6146" s="407"/>
      <c r="H6146" s="436">
        <f t="shared" si="1529"/>
        <v>151.1</v>
      </c>
      <c r="I6146" s="403">
        <f t="shared" si="1543"/>
        <v>0</v>
      </c>
      <c r="J6146" s="403">
        <f t="shared" si="1544"/>
        <v>0</v>
      </c>
      <c r="K6146" s="390"/>
      <c r="L6146" s="404">
        <f t="shared" si="1545"/>
        <v>0</v>
      </c>
      <c r="M6146" s="404">
        <f t="shared" si="1545"/>
        <v>151.1</v>
      </c>
      <c r="N6146" s="403">
        <f t="shared" si="1546"/>
        <v>0</v>
      </c>
      <c r="O6146" s="403">
        <f t="shared" si="1547"/>
        <v>0</v>
      </c>
      <c r="P6146" s="392"/>
      <c r="Q6146" s="612"/>
      <c r="R6146" s="394" t="str">
        <f t="shared" si="1536"/>
        <v/>
      </c>
      <c r="S6146" s="394" t="str">
        <f t="shared" si="1535"/>
        <v/>
      </c>
    </row>
    <row r="6147" spans="1:19" ht="13.5" thickBot="1">
      <c r="A6147" s="406" t="s">
        <v>2223</v>
      </c>
      <c r="B6147" s="396"/>
      <c r="C6147" s="400" t="s">
        <v>62</v>
      </c>
      <c r="D6147" s="384">
        <v>0</v>
      </c>
      <c r="E6147" s="385"/>
      <c r="F6147" s="386">
        <f t="shared" si="1542"/>
        <v>0</v>
      </c>
      <c r="G6147" s="448"/>
      <c r="H6147" s="436">
        <f t="shared" si="1529"/>
        <v>0</v>
      </c>
      <c r="I6147" s="449"/>
      <c r="J6147" s="450"/>
      <c r="K6147" s="390"/>
      <c r="L6147" s="448"/>
      <c r="M6147" s="448"/>
      <c r="N6147" s="449"/>
      <c r="O6147" s="450"/>
      <c r="P6147" s="392"/>
      <c r="Q6147" s="393" t="str">
        <f>IF(OR(SUM(J6148:J6162)&gt;0,SUM(O6148:O6162)&gt;0),"xx","")</f>
        <v>xx</v>
      </c>
      <c r="R6147" s="394" t="str">
        <f t="shared" si="1536"/>
        <v>x</v>
      </c>
      <c r="S6147" s="394" t="str">
        <f t="shared" si="1535"/>
        <v>x</v>
      </c>
    </row>
    <row r="6148" spans="1:19" ht="13.5" hidden="1" thickBot="1">
      <c r="A6148" s="406">
        <v>98685</v>
      </c>
      <c r="B6148" s="396" t="s">
        <v>3293</v>
      </c>
      <c r="C6148" s="400" t="s">
        <v>5077</v>
      </c>
      <c r="D6148" s="384" t="str">
        <f>VLOOKUP(A6148,[3]cartilha!$A$1:$AN$65536,15,FALSE)</f>
        <v>M</v>
      </c>
      <c r="E6148" s="385" t="s">
        <v>11645</v>
      </c>
      <c r="F6148" s="386">
        <f t="shared" si="1542"/>
        <v>88.93</v>
      </c>
      <c r="G6148" s="407"/>
      <c r="H6148" s="436">
        <f t="shared" si="1529"/>
        <v>88.93</v>
      </c>
      <c r="I6148" s="403">
        <f t="shared" ref="I6148:I6162" si="1548">IF(ISBLANK(E6148),0,ROUND(F6148*G6148,2))</f>
        <v>0</v>
      </c>
      <c r="J6148" s="403">
        <f t="shared" ref="J6148:J6162" si="1549">IF(ISBLANK(G6148),0,ROUND(G6148*H6148,2))</f>
        <v>0</v>
      </c>
      <c r="K6148" s="390"/>
      <c r="L6148" s="404">
        <f t="shared" ref="L6148:M6162" si="1550">G6148</f>
        <v>0</v>
      </c>
      <c r="M6148" s="404">
        <f t="shared" si="1550"/>
        <v>88.93</v>
      </c>
      <c r="N6148" s="403">
        <f t="shared" ref="N6148:N6162" si="1551">IF(ISBLANK(E6148),0,ROUND(F6148*L6148,2))</f>
        <v>0</v>
      </c>
      <c r="O6148" s="403">
        <f t="shared" ref="O6148:O6162" si="1552">IF(ISBLANK(L6148),0,ROUND(L6148*M6148,2))</f>
        <v>0</v>
      </c>
      <c r="P6148" s="392"/>
      <c r="Q6148" s="612"/>
      <c r="R6148" s="394" t="str">
        <f t="shared" si="1536"/>
        <v/>
      </c>
      <c r="S6148" s="394" t="str">
        <f t="shared" si="1535"/>
        <v/>
      </c>
    </row>
    <row r="6149" spans="1:19" ht="13.5" hidden="1" thickBot="1">
      <c r="A6149" s="406">
        <v>101738</v>
      </c>
      <c r="B6149" s="396" t="s">
        <v>3293</v>
      </c>
      <c r="C6149" s="400" t="s">
        <v>5379</v>
      </c>
      <c r="D6149" s="384" t="str">
        <f>VLOOKUP(A6149,[3]cartilha!$A$1:$AN$65536,15,FALSE)</f>
        <v>M</v>
      </c>
      <c r="E6149" s="385" t="s">
        <v>11646</v>
      </c>
      <c r="F6149" s="386">
        <f t="shared" si="1542"/>
        <v>36.76</v>
      </c>
      <c r="G6149" s="407"/>
      <c r="H6149" s="436">
        <f t="shared" si="1529"/>
        <v>36.76</v>
      </c>
      <c r="I6149" s="403">
        <f t="shared" si="1548"/>
        <v>0</v>
      </c>
      <c r="J6149" s="403">
        <f t="shared" si="1549"/>
        <v>0</v>
      </c>
      <c r="K6149" s="390"/>
      <c r="L6149" s="404">
        <f t="shared" si="1550"/>
        <v>0</v>
      </c>
      <c r="M6149" s="404">
        <f t="shared" si="1550"/>
        <v>36.76</v>
      </c>
      <c r="N6149" s="403">
        <f t="shared" si="1551"/>
        <v>0</v>
      </c>
      <c r="O6149" s="403">
        <f t="shared" si="1552"/>
        <v>0</v>
      </c>
      <c r="P6149" s="392"/>
      <c r="Q6149" s="612"/>
      <c r="R6149" s="394" t="str">
        <f t="shared" si="1536"/>
        <v/>
      </c>
      <c r="S6149" s="394" t="str">
        <f t="shared" si="1535"/>
        <v/>
      </c>
    </row>
    <row r="6150" spans="1:19" ht="13.5" hidden="1" thickBot="1">
      <c r="A6150" s="406">
        <v>101739</v>
      </c>
      <c r="B6150" s="396" t="s">
        <v>3293</v>
      </c>
      <c r="C6150" s="400" t="s">
        <v>5380</v>
      </c>
      <c r="D6150" s="384" t="str">
        <f>VLOOKUP(A6150,[3]cartilha!$A$1:$AN$65536,15,FALSE)</f>
        <v>M</v>
      </c>
      <c r="E6150" s="385" t="s">
        <v>9476</v>
      </c>
      <c r="F6150" s="386">
        <f t="shared" si="1542"/>
        <v>41.07</v>
      </c>
      <c r="G6150" s="407"/>
      <c r="H6150" s="436">
        <f t="shared" si="1529"/>
        <v>41.07</v>
      </c>
      <c r="I6150" s="403">
        <f t="shared" si="1548"/>
        <v>0</v>
      </c>
      <c r="J6150" s="403">
        <f t="shared" si="1549"/>
        <v>0</v>
      </c>
      <c r="K6150" s="390"/>
      <c r="L6150" s="404">
        <f t="shared" si="1550"/>
        <v>0</v>
      </c>
      <c r="M6150" s="404">
        <f t="shared" si="1550"/>
        <v>41.07</v>
      </c>
      <c r="N6150" s="403">
        <f t="shared" si="1551"/>
        <v>0</v>
      </c>
      <c r="O6150" s="403">
        <f t="shared" si="1552"/>
        <v>0</v>
      </c>
      <c r="P6150" s="392"/>
      <c r="Q6150" s="612"/>
      <c r="R6150" s="394" t="str">
        <f t="shared" si="1536"/>
        <v/>
      </c>
      <c r="S6150" s="394" t="str">
        <f t="shared" si="1535"/>
        <v/>
      </c>
    </row>
    <row r="6151" spans="1:19" ht="13.5" hidden="1" thickBot="1">
      <c r="A6151" s="406">
        <v>101740</v>
      </c>
      <c r="B6151" s="396" t="s">
        <v>3293</v>
      </c>
      <c r="C6151" s="400" t="s">
        <v>5381</v>
      </c>
      <c r="D6151" s="384" t="str">
        <f>VLOOKUP(A6151,[3]cartilha!$A$1:$AN$65536,15,FALSE)</f>
        <v>M</v>
      </c>
      <c r="E6151" s="385" t="s">
        <v>11647</v>
      </c>
      <c r="F6151" s="386">
        <f t="shared" si="1542"/>
        <v>54.41</v>
      </c>
      <c r="G6151" s="407"/>
      <c r="H6151" s="436">
        <f t="shared" si="1529"/>
        <v>54.41</v>
      </c>
      <c r="I6151" s="403">
        <f t="shared" si="1548"/>
        <v>0</v>
      </c>
      <c r="J6151" s="403">
        <f t="shared" si="1549"/>
        <v>0</v>
      </c>
      <c r="K6151" s="390"/>
      <c r="L6151" s="404">
        <f t="shared" si="1550"/>
        <v>0</v>
      </c>
      <c r="M6151" s="404">
        <f t="shared" si="1550"/>
        <v>54.41</v>
      </c>
      <c r="N6151" s="403">
        <f t="shared" si="1551"/>
        <v>0</v>
      </c>
      <c r="O6151" s="403">
        <f t="shared" si="1552"/>
        <v>0</v>
      </c>
      <c r="P6151" s="392"/>
      <c r="Q6151" s="612"/>
      <c r="R6151" s="394" t="str">
        <f t="shared" si="1536"/>
        <v/>
      </c>
      <c r="S6151" s="394" t="str">
        <f t="shared" si="1535"/>
        <v/>
      </c>
    </row>
    <row r="6152" spans="1:19" ht="13.5" hidden="1" thickBot="1">
      <c r="A6152" s="406">
        <v>101741</v>
      </c>
      <c r="B6152" s="396" t="s">
        <v>3293</v>
      </c>
      <c r="C6152" s="400" t="s">
        <v>5382</v>
      </c>
      <c r="D6152" s="384" t="str">
        <f>VLOOKUP(A6152,[3]cartilha!$A$1:$AN$65536,15,FALSE)</f>
        <v>M</v>
      </c>
      <c r="E6152" s="385" t="s">
        <v>11648</v>
      </c>
      <c r="F6152" s="386">
        <f t="shared" si="1542"/>
        <v>28.45</v>
      </c>
      <c r="G6152" s="407"/>
      <c r="H6152" s="436">
        <f t="shared" si="1529"/>
        <v>28.45</v>
      </c>
      <c r="I6152" s="403">
        <f t="shared" si="1548"/>
        <v>0</v>
      </c>
      <c r="J6152" s="403">
        <f t="shared" si="1549"/>
        <v>0</v>
      </c>
      <c r="K6152" s="390"/>
      <c r="L6152" s="404">
        <f t="shared" si="1550"/>
        <v>0</v>
      </c>
      <c r="M6152" s="404">
        <f t="shared" si="1550"/>
        <v>28.45</v>
      </c>
      <c r="N6152" s="403">
        <f t="shared" si="1551"/>
        <v>0</v>
      </c>
      <c r="O6152" s="403">
        <f t="shared" si="1552"/>
        <v>0</v>
      </c>
      <c r="P6152" s="392"/>
      <c r="Q6152" s="612"/>
      <c r="R6152" s="394" t="str">
        <f t="shared" si="1536"/>
        <v/>
      </c>
      <c r="S6152" s="394" t="str">
        <f t="shared" si="1535"/>
        <v/>
      </c>
    </row>
    <row r="6153" spans="1:19" ht="13.5" hidden="1" thickBot="1">
      <c r="A6153" s="406">
        <v>101742</v>
      </c>
      <c r="B6153" s="396" t="s">
        <v>3293</v>
      </c>
      <c r="C6153" s="400" t="s">
        <v>5383</v>
      </c>
      <c r="D6153" s="384" t="str">
        <f>VLOOKUP(A6153,[3]cartilha!$A$1:$AN$65536,15,FALSE)</f>
        <v>M</v>
      </c>
      <c r="E6153" s="385" t="s">
        <v>11649</v>
      </c>
      <c r="F6153" s="386">
        <f t="shared" si="1542"/>
        <v>65.459999999999994</v>
      </c>
      <c r="G6153" s="407"/>
      <c r="H6153" s="436">
        <f t="shared" si="1529"/>
        <v>65.459999999999994</v>
      </c>
      <c r="I6153" s="403">
        <f t="shared" si="1548"/>
        <v>0</v>
      </c>
      <c r="J6153" s="403">
        <f t="shared" si="1549"/>
        <v>0</v>
      </c>
      <c r="K6153" s="390"/>
      <c r="L6153" s="404">
        <f t="shared" si="1550"/>
        <v>0</v>
      </c>
      <c r="M6153" s="404">
        <f t="shared" si="1550"/>
        <v>65.459999999999994</v>
      </c>
      <c r="N6153" s="403">
        <f t="shared" si="1551"/>
        <v>0</v>
      </c>
      <c r="O6153" s="403">
        <f t="shared" si="1552"/>
        <v>0</v>
      </c>
      <c r="P6153" s="392"/>
      <c r="Q6153" s="612"/>
      <c r="R6153" s="394" t="str">
        <f t="shared" si="1536"/>
        <v/>
      </c>
      <c r="S6153" s="394" t="str">
        <f t="shared" si="1535"/>
        <v/>
      </c>
    </row>
    <row r="6154" spans="1:19" ht="13.5" hidden="1" thickBot="1">
      <c r="A6154" s="406">
        <v>98686</v>
      </c>
      <c r="B6154" s="396" t="s">
        <v>3293</v>
      </c>
      <c r="C6154" s="400" t="s">
        <v>5078</v>
      </c>
      <c r="D6154" s="384" t="str">
        <f>VLOOKUP(A6154,[3]cartilha!$A$1:$AN$65536,15,FALSE)</f>
        <v>M</v>
      </c>
      <c r="E6154" s="385" t="s">
        <v>11650</v>
      </c>
      <c r="F6154" s="386">
        <f t="shared" si="1542"/>
        <v>47.18</v>
      </c>
      <c r="G6154" s="407"/>
      <c r="H6154" s="436">
        <f t="shared" si="1529"/>
        <v>47.18</v>
      </c>
      <c r="I6154" s="403">
        <f t="shared" si="1548"/>
        <v>0</v>
      </c>
      <c r="J6154" s="403">
        <f t="shared" si="1549"/>
        <v>0</v>
      </c>
      <c r="K6154" s="390"/>
      <c r="L6154" s="404">
        <f t="shared" si="1550"/>
        <v>0</v>
      </c>
      <c r="M6154" s="404">
        <f t="shared" si="1550"/>
        <v>47.18</v>
      </c>
      <c r="N6154" s="403">
        <f t="shared" si="1551"/>
        <v>0</v>
      </c>
      <c r="O6154" s="403">
        <f t="shared" si="1552"/>
        <v>0</v>
      </c>
      <c r="P6154" s="392"/>
      <c r="Q6154" s="612"/>
      <c r="R6154" s="394" t="str">
        <f t="shared" si="1536"/>
        <v/>
      </c>
      <c r="S6154" s="394" t="str">
        <f t="shared" si="1535"/>
        <v/>
      </c>
    </row>
    <row r="6155" spans="1:19" ht="13.5" hidden="1" thickBot="1">
      <c r="A6155" s="406">
        <v>98688</v>
      </c>
      <c r="B6155" s="396" t="s">
        <v>3293</v>
      </c>
      <c r="C6155" s="400" t="s">
        <v>5079</v>
      </c>
      <c r="D6155" s="384" t="str">
        <f>VLOOKUP(A6155,[3]cartilha!$A$1:$AN$65536,15,FALSE)</f>
        <v>M</v>
      </c>
      <c r="E6155" s="385" t="s">
        <v>11651</v>
      </c>
      <c r="F6155" s="386">
        <f t="shared" si="1542"/>
        <v>56.19</v>
      </c>
      <c r="G6155" s="407"/>
      <c r="H6155" s="436">
        <f t="shared" si="1529"/>
        <v>56.19</v>
      </c>
      <c r="I6155" s="403">
        <f t="shared" si="1548"/>
        <v>0</v>
      </c>
      <c r="J6155" s="403">
        <f t="shared" si="1549"/>
        <v>0</v>
      </c>
      <c r="K6155" s="390"/>
      <c r="L6155" s="404">
        <f t="shared" si="1550"/>
        <v>0</v>
      </c>
      <c r="M6155" s="404">
        <f t="shared" si="1550"/>
        <v>56.19</v>
      </c>
      <c r="N6155" s="403">
        <f t="shared" si="1551"/>
        <v>0</v>
      </c>
      <c r="O6155" s="403">
        <f t="shared" si="1552"/>
        <v>0</v>
      </c>
      <c r="P6155" s="392"/>
      <c r="Q6155" s="612"/>
      <c r="R6155" s="394" t="str">
        <f t="shared" si="1536"/>
        <v/>
      </c>
      <c r="S6155" s="394" t="str">
        <f t="shared" si="1535"/>
        <v/>
      </c>
    </row>
    <row r="6156" spans="1:19" ht="13.5" thickBot="1">
      <c r="A6156" s="406">
        <v>98689</v>
      </c>
      <c r="B6156" s="396" t="s">
        <v>3293</v>
      </c>
      <c r="C6156" s="400" t="s">
        <v>5080</v>
      </c>
      <c r="D6156" s="384" t="str">
        <f>VLOOKUP(A6156,[3]cartilha!$A$1:$AN$65536,15,FALSE)</f>
        <v>M</v>
      </c>
      <c r="E6156" s="385" t="s">
        <v>11652</v>
      </c>
      <c r="F6156" s="386">
        <f t="shared" si="1542"/>
        <v>127.92</v>
      </c>
      <c r="G6156" s="407">
        <v>7.87</v>
      </c>
      <c r="H6156" s="436">
        <f t="shared" si="1529"/>
        <v>127.92</v>
      </c>
      <c r="I6156" s="403">
        <f t="shared" si="1548"/>
        <v>1006.73</v>
      </c>
      <c r="J6156" s="403">
        <f t="shared" si="1549"/>
        <v>1006.73</v>
      </c>
      <c r="K6156" s="390"/>
      <c r="L6156" s="404">
        <f t="shared" si="1550"/>
        <v>7.87</v>
      </c>
      <c r="M6156" s="404">
        <f t="shared" si="1550"/>
        <v>127.92</v>
      </c>
      <c r="N6156" s="403">
        <f t="shared" si="1551"/>
        <v>1006.73</v>
      </c>
      <c r="O6156" s="403">
        <f t="shared" si="1552"/>
        <v>1006.73</v>
      </c>
      <c r="P6156" s="392"/>
      <c r="Q6156" s="612"/>
      <c r="R6156" s="394" t="str">
        <f t="shared" si="1536"/>
        <v>x</v>
      </c>
      <c r="S6156" s="394" t="str">
        <f t="shared" si="1535"/>
        <v>x</v>
      </c>
    </row>
    <row r="6157" spans="1:19" ht="13.5" hidden="1" thickBot="1">
      <c r="A6157" s="406">
        <v>98695</v>
      </c>
      <c r="B6157" s="396" t="s">
        <v>3293</v>
      </c>
      <c r="C6157" s="400" t="s">
        <v>5081</v>
      </c>
      <c r="D6157" s="384" t="str">
        <f>VLOOKUP(A6157,[3]cartilha!$A$1:$AN$65536,15,FALSE)</f>
        <v>M</v>
      </c>
      <c r="E6157" s="385" t="s">
        <v>11653</v>
      </c>
      <c r="F6157" s="386">
        <f t="shared" si="1542"/>
        <v>95.8</v>
      </c>
      <c r="G6157" s="407"/>
      <c r="H6157" s="436">
        <f t="shared" si="1529"/>
        <v>95.8</v>
      </c>
      <c r="I6157" s="403">
        <f t="shared" si="1548"/>
        <v>0</v>
      </c>
      <c r="J6157" s="403">
        <f t="shared" si="1549"/>
        <v>0</v>
      </c>
      <c r="K6157" s="390"/>
      <c r="L6157" s="404">
        <f t="shared" si="1550"/>
        <v>0</v>
      </c>
      <c r="M6157" s="404">
        <f t="shared" si="1550"/>
        <v>95.8</v>
      </c>
      <c r="N6157" s="403">
        <f t="shared" si="1551"/>
        <v>0</v>
      </c>
      <c r="O6157" s="403">
        <f t="shared" si="1552"/>
        <v>0</v>
      </c>
      <c r="P6157" s="392"/>
      <c r="Q6157" s="612"/>
      <c r="R6157" s="394" t="str">
        <f t="shared" si="1536"/>
        <v/>
      </c>
      <c r="S6157" s="394" t="str">
        <f t="shared" si="1535"/>
        <v/>
      </c>
    </row>
    <row r="6158" spans="1:19" ht="13.5" hidden="1" thickBot="1">
      <c r="A6158" s="406">
        <v>98697</v>
      </c>
      <c r="B6158" s="396" t="s">
        <v>3293</v>
      </c>
      <c r="C6158" s="400" t="s">
        <v>5082</v>
      </c>
      <c r="D6158" s="384" t="str">
        <f>VLOOKUP(A6158,[3]cartilha!$A$1:$AN$65536,15,FALSE)</f>
        <v>M</v>
      </c>
      <c r="E6158" s="385" t="s">
        <v>11654</v>
      </c>
      <c r="F6158" s="386">
        <f t="shared" si="1542"/>
        <v>62.11</v>
      </c>
      <c r="G6158" s="407"/>
      <c r="H6158" s="436">
        <f t="shared" si="1529"/>
        <v>62.11</v>
      </c>
      <c r="I6158" s="403">
        <f t="shared" si="1548"/>
        <v>0</v>
      </c>
      <c r="J6158" s="403">
        <f t="shared" si="1549"/>
        <v>0</v>
      </c>
      <c r="K6158" s="390"/>
      <c r="L6158" s="404">
        <f t="shared" si="1550"/>
        <v>0</v>
      </c>
      <c r="M6158" s="404">
        <f t="shared" si="1550"/>
        <v>62.11</v>
      </c>
      <c r="N6158" s="403">
        <f t="shared" si="1551"/>
        <v>0</v>
      </c>
      <c r="O6158" s="403">
        <f t="shared" si="1552"/>
        <v>0</v>
      </c>
      <c r="P6158" s="392"/>
      <c r="Q6158" s="612"/>
      <c r="R6158" s="394" t="str">
        <f t="shared" si="1536"/>
        <v/>
      </c>
      <c r="S6158" s="394" t="str">
        <f t="shared" si="1535"/>
        <v/>
      </c>
    </row>
    <row r="6159" spans="1:19" ht="26.25" hidden="1" thickBot="1">
      <c r="A6159" s="406">
        <v>96467</v>
      </c>
      <c r="B6159" s="396" t="s">
        <v>3293</v>
      </c>
      <c r="C6159" s="400" t="s">
        <v>3130</v>
      </c>
      <c r="D6159" s="384" t="str">
        <f>VLOOKUP(A6159,[3]cartilha!$A$1:$AN$65536,15,FALSE)</f>
        <v>M</v>
      </c>
      <c r="E6159" s="385" t="s">
        <v>10371</v>
      </c>
      <c r="F6159" s="386">
        <f t="shared" si="1542"/>
        <v>7.38</v>
      </c>
      <c r="G6159" s="407"/>
      <c r="H6159" s="436">
        <f t="shared" si="1529"/>
        <v>7.38</v>
      </c>
      <c r="I6159" s="403">
        <f t="shared" si="1548"/>
        <v>0</v>
      </c>
      <c r="J6159" s="403">
        <f t="shared" si="1549"/>
        <v>0</v>
      </c>
      <c r="K6159" s="390"/>
      <c r="L6159" s="404">
        <f t="shared" si="1550"/>
        <v>0</v>
      </c>
      <c r="M6159" s="404">
        <f t="shared" si="1550"/>
        <v>7.38</v>
      </c>
      <c r="N6159" s="403">
        <f t="shared" si="1551"/>
        <v>0</v>
      </c>
      <c r="O6159" s="403">
        <f t="shared" si="1552"/>
        <v>0</v>
      </c>
      <c r="P6159" s="392"/>
      <c r="Q6159" s="612"/>
      <c r="R6159" s="394" t="str">
        <f t="shared" si="1536"/>
        <v/>
      </c>
      <c r="S6159" s="394" t="str">
        <f t="shared" si="1535"/>
        <v/>
      </c>
    </row>
    <row r="6160" spans="1:19" ht="26.25" hidden="1" thickBot="1">
      <c r="A6160" s="406">
        <v>88648</v>
      </c>
      <c r="B6160" s="396" t="s">
        <v>3293</v>
      </c>
      <c r="C6160" s="400" t="s">
        <v>3560</v>
      </c>
      <c r="D6160" s="384" t="str">
        <f>VLOOKUP(A6160,[3]cartilha!$A$1:$AN$65536,15,FALSE)</f>
        <v>M</v>
      </c>
      <c r="E6160" s="385" t="s">
        <v>11655</v>
      </c>
      <c r="F6160" s="386">
        <f t="shared" si="1542"/>
        <v>8.08</v>
      </c>
      <c r="G6160" s="407"/>
      <c r="H6160" s="436">
        <f t="shared" si="1529"/>
        <v>8.08</v>
      </c>
      <c r="I6160" s="403">
        <f t="shared" si="1548"/>
        <v>0</v>
      </c>
      <c r="J6160" s="403">
        <f t="shared" si="1549"/>
        <v>0</v>
      </c>
      <c r="K6160" s="390"/>
      <c r="L6160" s="404">
        <f t="shared" si="1550"/>
        <v>0</v>
      </c>
      <c r="M6160" s="404">
        <f t="shared" si="1550"/>
        <v>8.08</v>
      </c>
      <c r="N6160" s="403">
        <f t="shared" si="1551"/>
        <v>0</v>
      </c>
      <c r="O6160" s="403">
        <f t="shared" si="1552"/>
        <v>0</v>
      </c>
      <c r="P6160" s="392"/>
      <c r="Q6160" s="612"/>
      <c r="R6160" s="394" t="str">
        <f t="shared" si="1536"/>
        <v/>
      </c>
      <c r="S6160" s="394" t="str">
        <f t="shared" si="1535"/>
        <v/>
      </c>
    </row>
    <row r="6161" spans="1:19" ht="26.25" hidden="1" thickBot="1">
      <c r="A6161" s="406">
        <v>88649</v>
      </c>
      <c r="B6161" s="396" t="s">
        <v>3293</v>
      </c>
      <c r="C6161" s="400" t="s">
        <v>3561</v>
      </c>
      <c r="D6161" s="384" t="str">
        <f>VLOOKUP(A6161,[3]cartilha!$A$1:$AN$65536,15,FALSE)</f>
        <v>M</v>
      </c>
      <c r="E6161" s="385" t="s">
        <v>9246</v>
      </c>
      <c r="F6161" s="386">
        <f t="shared" si="1542"/>
        <v>9.11</v>
      </c>
      <c r="G6161" s="407"/>
      <c r="H6161" s="436">
        <f t="shared" si="1529"/>
        <v>9.11</v>
      </c>
      <c r="I6161" s="403">
        <f t="shared" si="1548"/>
        <v>0</v>
      </c>
      <c r="J6161" s="403">
        <f t="shared" si="1549"/>
        <v>0</v>
      </c>
      <c r="K6161" s="390"/>
      <c r="L6161" s="404">
        <f t="shared" si="1550"/>
        <v>0</v>
      </c>
      <c r="M6161" s="404">
        <f t="shared" si="1550"/>
        <v>9.11</v>
      </c>
      <c r="N6161" s="403">
        <f t="shared" si="1551"/>
        <v>0</v>
      </c>
      <c r="O6161" s="403">
        <f t="shared" si="1552"/>
        <v>0</v>
      </c>
      <c r="P6161" s="392"/>
      <c r="Q6161" s="393"/>
      <c r="R6161" s="394" t="str">
        <f t="shared" si="1536"/>
        <v/>
      </c>
      <c r="S6161" s="394" t="str">
        <f t="shared" si="1535"/>
        <v/>
      </c>
    </row>
    <row r="6162" spans="1:19" ht="26.25" thickBot="1">
      <c r="A6162" s="406">
        <v>88650</v>
      </c>
      <c r="B6162" s="396" t="s">
        <v>3293</v>
      </c>
      <c r="C6162" s="400" t="s">
        <v>3562</v>
      </c>
      <c r="D6162" s="384" t="str">
        <f>VLOOKUP(A6162,[3]cartilha!$A$1:$AN$65536,15,FALSE)</f>
        <v>M</v>
      </c>
      <c r="E6162" s="385" t="s">
        <v>9209</v>
      </c>
      <c r="F6162" s="386">
        <f t="shared" si="1542"/>
        <v>17.18</v>
      </c>
      <c r="G6162" s="407">
        <v>585.29999999999995</v>
      </c>
      <c r="H6162" s="436">
        <f t="shared" ref="H6162:H6225" si="1553">F6162</f>
        <v>17.18</v>
      </c>
      <c r="I6162" s="403">
        <f t="shared" si="1548"/>
        <v>10055.450000000001</v>
      </c>
      <c r="J6162" s="403">
        <f t="shared" si="1549"/>
        <v>10055.450000000001</v>
      </c>
      <c r="K6162" s="390"/>
      <c r="L6162" s="404">
        <f t="shared" si="1550"/>
        <v>585.29999999999995</v>
      </c>
      <c r="M6162" s="404">
        <f t="shared" si="1550"/>
        <v>17.18</v>
      </c>
      <c r="N6162" s="403">
        <f t="shared" si="1551"/>
        <v>10055.450000000001</v>
      </c>
      <c r="O6162" s="403">
        <f t="shared" si="1552"/>
        <v>10055.450000000001</v>
      </c>
      <c r="P6162" s="392"/>
      <c r="Q6162" s="612"/>
      <c r="R6162" s="394" t="str">
        <f t="shared" si="1536"/>
        <v>x</v>
      </c>
      <c r="S6162" s="394" t="str">
        <f t="shared" si="1535"/>
        <v>x</v>
      </c>
    </row>
    <row r="6163" spans="1:19" ht="13.5" hidden="1" thickBot="1">
      <c r="A6163" s="406" t="s">
        <v>2224</v>
      </c>
      <c r="B6163" s="396"/>
      <c r="C6163" s="400" t="s">
        <v>63</v>
      </c>
      <c r="D6163" s="384">
        <v>0</v>
      </c>
      <c r="E6163" s="385"/>
      <c r="F6163" s="386">
        <f t="shared" si="1542"/>
        <v>0</v>
      </c>
      <c r="G6163" s="448"/>
      <c r="H6163" s="436">
        <f t="shared" si="1553"/>
        <v>0</v>
      </c>
      <c r="I6163" s="449"/>
      <c r="J6163" s="450"/>
      <c r="K6163" s="390"/>
      <c r="L6163" s="448"/>
      <c r="M6163" s="448"/>
      <c r="N6163" s="449"/>
      <c r="O6163" s="450"/>
      <c r="P6163" s="392"/>
      <c r="Q6163" s="393" t="str">
        <f>IF(OR(SUM(J6163)&gt;0,SUM(O6163)&gt;0),"xx","")</f>
        <v/>
      </c>
      <c r="R6163" s="394" t="str">
        <f t="shared" si="1536"/>
        <v/>
      </c>
      <c r="S6163" s="394" t="str">
        <f t="shared" si="1535"/>
        <v/>
      </c>
    </row>
    <row r="6164" spans="1:19" ht="13.5" hidden="1" thickBot="1">
      <c r="A6164" s="406" t="s">
        <v>2225</v>
      </c>
      <c r="B6164" s="396"/>
      <c r="C6164" s="400" t="s">
        <v>64</v>
      </c>
      <c r="D6164" s="384">
        <v>0</v>
      </c>
      <c r="E6164" s="385"/>
      <c r="F6164" s="386">
        <f t="shared" si="1542"/>
        <v>0</v>
      </c>
      <c r="G6164" s="448"/>
      <c r="H6164" s="436">
        <f t="shared" si="1553"/>
        <v>0</v>
      </c>
      <c r="I6164" s="449"/>
      <c r="J6164" s="450"/>
      <c r="K6164" s="390"/>
      <c r="L6164" s="448"/>
      <c r="M6164" s="448"/>
      <c r="N6164" s="449"/>
      <c r="O6164" s="450"/>
      <c r="P6164" s="392"/>
      <c r="Q6164" s="393" t="str">
        <f>IF(OR(SUM(J6165:J6167)&gt;0,SUM(O6165:O6167)&gt;0),"xx","")</f>
        <v/>
      </c>
      <c r="R6164" s="394" t="str">
        <f t="shared" si="1536"/>
        <v/>
      </c>
      <c r="S6164" s="394" t="str">
        <f t="shared" si="1535"/>
        <v/>
      </c>
    </row>
    <row r="6165" spans="1:19" ht="13.5" hidden="1" thickBot="1">
      <c r="A6165" s="406">
        <v>101743</v>
      </c>
      <c r="B6165" s="396" t="s">
        <v>3293</v>
      </c>
      <c r="C6165" s="400" t="s">
        <v>5385</v>
      </c>
      <c r="D6165" s="384" t="str">
        <f>VLOOKUP(A6165,[3]cartilha!$A$1:$AN$65536,15,FALSE)</f>
        <v>M2</v>
      </c>
      <c r="E6165" s="385" t="s">
        <v>11656</v>
      </c>
      <c r="F6165" s="386">
        <f t="shared" si="1542"/>
        <v>198.66</v>
      </c>
      <c r="G6165" s="407"/>
      <c r="H6165" s="436">
        <f t="shared" si="1553"/>
        <v>198.66</v>
      </c>
      <c r="I6165" s="403">
        <f>IF(ISBLANK(E6165),0,ROUND(F6165*G6165,2))</f>
        <v>0</v>
      </c>
      <c r="J6165" s="403">
        <f>IF(ISBLANK(G6165),0,ROUND(G6165*H6165,2))</f>
        <v>0</v>
      </c>
      <c r="K6165" s="390"/>
      <c r="L6165" s="404">
        <f t="shared" ref="L6165:M6167" si="1554">G6165</f>
        <v>0</v>
      </c>
      <c r="M6165" s="404">
        <f t="shared" si="1554"/>
        <v>198.66</v>
      </c>
      <c r="N6165" s="403">
        <f>IF(ISBLANK(E6165),0,ROUND(F6165*L6165,2))</f>
        <v>0</v>
      </c>
      <c r="O6165" s="403">
        <f>IF(ISBLANK(L6165),0,ROUND(L6165*M6165,2))</f>
        <v>0</v>
      </c>
      <c r="P6165" s="392"/>
      <c r="Q6165" s="612"/>
      <c r="R6165" s="394" t="str">
        <f>IF(Q6165="X","x",IF(Q6165="xx","x",IF(O6165&gt;0,"x","")))</f>
        <v/>
      </c>
      <c r="S6165" s="394" t="str">
        <f t="shared" si="1535"/>
        <v/>
      </c>
    </row>
    <row r="6166" spans="1:19" ht="13.5" hidden="1" thickBot="1">
      <c r="A6166" s="406">
        <v>101744</v>
      </c>
      <c r="B6166" s="396" t="s">
        <v>3293</v>
      </c>
      <c r="C6166" s="400" t="s">
        <v>5386</v>
      </c>
      <c r="D6166" s="384" t="str">
        <f>VLOOKUP(A6166,[3]cartilha!$A$1:$AN$65536,15,FALSE)</f>
        <v>M2</v>
      </c>
      <c r="E6166" s="385" t="s">
        <v>11657</v>
      </c>
      <c r="F6166" s="386">
        <f t="shared" si="1542"/>
        <v>158.36000000000001</v>
      </c>
      <c r="G6166" s="407"/>
      <c r="H6166" s="436">
        <f t="shared" si="1553"/>
        <v>158.36000000000001</v>
      </c>
      <c r="I6166" s="403">
        <f>IF(ISBLANK(E6166),0,ROUND(F6166*G6166,2))</f>
        <v>0</v>
      </c>
      <c r="J6166" s="403">
        <f>IF(ISBLANK(G6166),0,ROUND(G6166*H6166,2))</f>
        <v>0</v>
      </c>
      <c r="K6166" s="390"/>
      <c r="L6166" s="404">
        <f t="shared" si="1554"/>
        <v>0</v>
      </c>
      <c r="M6166" s="404">
        <f t="shared" si="1554"/>
        <v>158.36000000000001</v>
      </c>
      <c r="N6166" s="403">
        <f>IF(ISBLANK(E6166),0,ROUND(F6166*L6166,2))</f>
        <v>0</v>
      </c>
      <c r="O6166" s="403">
        <f>IF(ISBLANK(L6166),0,ROUND(L6166*M6166,2))</f>
        <v>0</v>
      </c>
      <c r="P6166" s="392"/>
      <c r="Q6166" s="612"/>
      <c r="R6166" s="394" t="str">
        <f>IF(Q6166="X","x",IF(Q6166="xx","x",IF(O6166&gt;0,"x","")))</f>
        <v/>
      </c>
      <c r="S6166" s="394" t="str">
        <f t="shared" si="1535"/>
        <v/>
      </c>
    </row>
    <row r="6167" spans="1:19" ht="13.5" hidden="1" thickBot="1">
      <c r="A6167" s="406">
        <v>101745</v>
      </c>
      <c r="B6167" s="396" t="s">
        <v>3293</v>
      </c>
      <c r="C6167" s="400" t="s">
        <v>5387</v>
      </c>
      <c r="D6167" s="384" t="str">
        <f>VLOOKUP(A6167,[3]cartilha!$A$1:$AN$65536,15,FALSE)</f>
        <v>M2</v>
      </c>
      <c r="E6167" s="385" t="s">
        <v>11658</v>
      </c>
      <c r="F6167" s="386">
        <f t="shared" si="1542"/>
        <v>194.55</v>
      </c>
      <c r="G6167" s="407"/>
      <c r="H6167" s="436">
        <f t="shared" si="1553"/>
        <v>194.55</v>
      </c>
      <c r="I6167" s="403">
        <f>IF(ISBLANK(E6167),0,ROUND(F6167*G6167,2))</f>
        <v>0</v>
      </c>
      <c r="J6167" s="403">
        <f>IF(ISBLANK(G6167),0,ROUND(G6167*H6167,2))</f>
        <v>0</v>
      </c>
      <c r="K6167" s="390"/>
      <c r="L6167" s="404">
        <f t="shared" si="1554"/>
        <v>0</v>
      </c>
      <c r="M6167" s="404">
        <f t="shared" si="1554"/>
        <v>194.55</v>
      </c>
      <c r="N6167" s="403">
        <f>IF(ISBLANK(E6167),0,ROUND(F6167*L6167,2))</f>
        <v>0</v>
      </c>
      <c r="O6167" s="403">
        <f>IF(ISBLANK(L6167),0,ROUND(L6167*M6167,2))</f>
        <v>0</v>
      </c>
      <c r="P6167" s="392"/>
      <c r="Q6167" s="612"/>
      <c r="R6167" s="394" t="str">
        <f>IF(Q6167="X","x",IF(Q6167="xx","x",IF(O6167&gt;0,"x","")))</f>
        <v/>
      </c>
      <c r="S6167" s="394" t="str">
        <f t="shared" si="1535"/>
        <v/>
      </c>
    </row>
    <row r="6168" spans="1:19" ht="13.5" thickBot="1">
      <c r="A6168" s="406" t="s">
        <v>2226</v>
      </c>
      <c r="B6168" s="396"/>
      <c r="C6168" s="400" t="s">
        <v>65</v>
      </c>
      <c r="D6168" s="384">
        <v>0</v>
      </c>
      <c r="E6168" s="385"/>
      <c r="F6168" s="386">
        <f t="shared" si="1542"/>
        <v>0</v>
      </c>
      <c r="G6168" s="448"/>
      <c r="H6168" s="436">
        <f t="shared" si="1553"/>
        <v>0</v>
      </c>
      <c r="I6168" s="449"/>
      <c r="J6168" s="450"/>
      <c r="K6168" s="390"/>
      <c r="L6168" s="448"/>
      <c r="M6168" s="448"/>
      <c r="N6168" s="449"/>
      <c r="O6168" s="450"/>
      <c r="P6168" s="392"/>
      <c r="Q6168" s="393" t="str">
        <f>IF(OR(SUM(J6168:J6378)&gt;0,SUM(O6168:O6378)&gt;0),"xx","")</f>
        <v>xx</v>
      </c>
      <c r="R6168" s="394" t="str">
        <f t="shared" ref="R6168:R6231" si="1555">IF(Q6168="X","x",IF(Q6168="xx","x",IF(O6168&gt;0,"x","")))</f>
        <v>x</v>
      </c>
      <c r="S6168" s="394" t="str">
        <f t="shared" si="1535"/>
        <v>x</v>
      </c>
    </row>
    <row r="6169" spans="1:19" ht="13.5" hidden="1" thickBot="1">
      <c r="A6169" s="406" t="s">
        <v>2227</v>
      </c>
      <c r="B6169" s="396"/>
      <c r="C6169" s="400" t="s">
        <v>66</v>
      </c>
      <c r="D6169" s="384">
        <v>0</v>
      </c>
      <c r="E6169" s="385"/>
      <c r="F6169" s="386">
        <f t="shared" si="1542"/>
        <v>0</v>
      </c>
      <c r="G6169" s="448"/>
      <c r="H6169" s="436">
        <f t="shared" si="1553"/>
        <v>0</v>
      </c>
      <c r="I6169" s="449"/>
      <c r="J6169" s="450"/>
      <c r="K6169" s="390"/>
      <c r="L6169" s="448"/>
      <c r="M6169" s="448"/>
      <c r="N6169" s="449"/>
      <c r="O6169" s="450"/>
      <c r="P6169" s="392"/>
      <c r="Q6169" s="393" t="str">
        <f>IF(OR(SUM(J6169)&gt;0,SUM(O6169)&gt;0),"xx","")</f>
        <v/>
      </c>
      <c r="R6169" s="394" t="str">
        <f t="shared" si="1555"/>
        <v/>
      </c>
      <c r="S6169" s="394" t="str">
        <f t="shared" ref="S6169:S6232" si="1556">IF(Q6169="X","x",IF(Q6169="xx","x",IF(OR(J6169&gt;0,O6169&gt;0),"x","")))</f>
        <v/>
      </c>
    </row>
    <row r="6170" spans="1:19" ht="13.5" thickBot="1">
      <c r="A6170" s="406" t="s">
        <v>2228</v>
      </c>
      <c r="B6170" s="396"/>
      <c r="C6170" s="400" t="s">
        <v>30</v>
      </c>
      <c r="D6170" s="384">
        <v>0</v>
      </c>
      <c r="E6170" s="385"/>
      <c r="F6170" s="386">
        <f t="shared" si="1542"/>
        <v>0</v>
      </c>
      <c r="G6170" s="448"/>
      <c r="H6170" s="436">
        <f t="shared" si="1553"/>
        <v>0</v>
      </c>
      <c r="I6170" s="449"/>
      <c r="J6170" s="450"/>
      <c r="K6170" s="390"/>
      <c r="L6170" s="448"/>
      <c r="M6170" s="448"/>
      <c r="N6170" s="449"/>
      <c r="O6170" s="450"/>
      <c r="P6170" s="392"/>
      <c r="Q6170" s="393" t="str">
        <f>IF(OR(SUM(J6171:J6177)&gt;0,SUM(O6171:O6177)&gt;0),"xx","")</f>
        <v>xx</v>
      </c>
      <c r="R6170" s="394" t="str">
        <f t="shared" si="1555"/>
        <v>x</v>
      </c>
      <c r="S6170" s="394" t="str">
        <f t="shared" si="1556"/>
        <v>x</v>
      </c>
    </row>
    <row r="6171" spans="1:19" ht="13.5" hidden="1" thickBot="1">
      <c r="A6171" s="406">
        <v>100716</v>
      </c>
      <c r="B6171" s="396" t="s">
        <v>3293</v>
      </c>
      <c r="C6171" s="400" t="s">
        <v>4584</v>
      </c>
      <c r="D6171" s="384" t="str">
        <f>VLOOKUP(A6171,[3]cartilha!$A$1:$AN$65536,15,FALSE)</f>
        <v>M2</v>
      </c>
      <c r="E6171" s="385" t="s">
        <v>11659</v>
      </c>
      <c r="F6171" s="386">
        <f t="shared" si="1542"/>
        <v>30.52</v>
      </c>
      <c r="G6171" s="407"/>
      <c r="H6171" s="436">
        <f t="shared" si="1553"/>
        <v>30.52</v>
      </c>
      <c r="I6171" s="403">
        <f t="shared" ref="I6171:I6177" si="1557">IF(ISBLANK(E6171),0,ROUND(F6171*G6171,2))</f>
        <v>0</v>
      </c>
      <c r="J6171" s="403">
        <f t="shared" ref="J6171:J6177" si="1558">IF(ISBLANK(G6171),0,ROUND(G6171*H6171,2))</f>
        <v>0</v>
      </c>
      <c r="K6171" s="390"/>
      <c r="L6171" s="404">
        <f t="shared" ref="L6171:M6177" si="1559">G6171</f>
        <v>0</v>
      </c>
      <c r="M6171" s="404">
        <f t="shared" si="1559"/>
        <v>30.52</v>
      </c>
      <c r="N6171" s="403">
        <f t="shared" ref="N6171:N6177" si="1560">IF(ISBLANK(E6171),0,ROUND(F6171*L6171,2))</f>
        <v>0</v>
      </c>
      <c r="O6171" s="403">
        <f t="shared" ref="O6171:O6177" si="1561">IF(ISBLANK(L6171),0,ROUND(L6171*M6171,2))</f>
        <v>0</v>
      </c>
      <c r="P6171" s="392"/>
      <c r="Q6171" s="612"/>
      <c r="R6171" s="394" t="str">
        <f t="shared" si="1555"/>
        <v/>
      </c>
      <c r="S6171" s="394" t="str">
        <f t="shared" si="1556"/>
        <v/>
      </c>
    </row>
    <row r="6172" spans="1:19" ht="13.5" hidden="1" thickBot="1">
      <c r="A6172" s="406">
        <v>100717</v>
      </c>
      <c r="B6172" s="396" t="s">
        <v>3293</v>
      </c>
      <c r="C6172" s="400" t="s">
        <v>4585</v>
      </c>
      <c r="D6172" s="384" t="str">
        <f>VLOOKUP(A6172,[3]cartilha!$A$1:$AN$65536,15,FALSE)</f>
        <v>M2</v>
      </c>
      <c r="E6172" s="385" t="s">
        <v>7062</v>
      </c>
      <c r="F6172" s="386">
        <f t="shared" si="1542"/>
        <v>12.05</v>
      </c>
      <c r="G6172" s="407"/>
      <c r="H6172" s="436">
        <f t="shared" si="1553"/>
        <v>12.05</v>
      </c>
      <c r="I6172" s="403">
        <f t="shared" si="1557"/>
        <v>0</v>
      </c>
      <c r="J6172" s="403">
        <f t="shared" si="1558"/>
        <v>0</v>
      </c>
      <c r="K6172" s="390"/>
      <c r="L6172" s="404">
        <f t="shared" si="1559"/>
        <v>0</v>
      </c>
      <c r="M6172" s="404">
        <f t="shared" si="1559"/>
        <v>12.05</v>
      </c>
      <c r="N6172" s="403">
        <f t="shared" si="1560"/>
        <v>0</v>
      </c>
      <c r="O6172" s="403">
        <f t="shared" si="1561"/>
        <v>0</v>
      </c>
      <c r="P6172" s="392"/>
      <c r="Q6172" s="612"/>
      <c r="R6172" s="394" t="str">
        <f t="shared" si="1555"/>
        <v/>
      </c>
      <c r="S6172" s="394" t="str">
        <f t="shared" si="1556"/>
        <v/>
      </c>
    </row>
    <row r="6173" spans="1:19" ht="13.5" hidden="1" thickBot="1">
      <c r="A6173" s="406">
        <v>100718</v>
      </c>
      <c r="B6173" s="396" t="s">
        <v>3293</v>
      </c>
      <c r="C6173" s="400" t="s">
        <v>4586</v>
      </c>
      <c r="D6173" s="384" t="str">
        <f>VLOOKUP(A6173,[3]cartilha!$A$1:$AN$65536,15,FALSE)</f>
        <v>M</v>
      </c>
      <c r="E6173" s="385" t="s">
        <v>11660</v>
      </c>
      <c r="F6173" s="386">
        <f t="shared" si="1542"/>
        <v>1.64</v>
      </c>
      <c r="G6173" s="407"/>
      <c r="H6173" s="436">
        <f t="shared" si="1553"/>
        <v>1.64</v>
      </c>
      <c r="I6173" s="403">
        <f t="shared" si="1557"/>
        <v>0</v>
      </c>
      <c r="J6173" s="403">
        <f t="shared" si="1558"/>
        <v>0</v>
      </c>
      <c r="K6173" s="390"/>
      <c r="L6173" s="404">
        <f t="shared" si="1559"/>
        <v>0</v>
      </c>
      <c r="M6173" s="404">
        <f t="shared" si="1559"/>
        <v>1.64</v>
      </c>
      <c r="N6173" s="403">
        <f t="shared" si="1560"/>
        <v>0</v>
      </c>
      <c r="O6173" s="403">
        <f t="shared" si="1561"/>
        <v>0</v>
      </c>
      <c r="P6173" s="392"/>
      <c r="Q6173" s="612"/>
      <c r="R6173" s="394" t="str">
        <f t="shared" si="1555"/>
        <v/>
      </c>
      <c r="S6173" s="394" t="str">
        <f t="shared" si="1556"/>
        <v/>
      </c>
    </row>
    <row r="6174" spans="1:19" ht="13.5" thickBot="1">
      <c r="A6174" s="406">
        <v>88497</v>
      </c>
      <c r="B6174" s="396" t="s">
        <v>3293</v>
      </c>
      <c r="C6174" s="400" t="s">
        <v>332</v>
      </c>
      <c r="D6174" s="384" t="str">
        <f>VLOOKUP(A6174,[3]cartilha!$A$1:$AN$65536,15,FALSE)</f>
        <v>M2</v>
      </c>
      <c r="E6174" s="385" t="s">
        <v>8309</v>
      </c>
      <c r="F6174" s="386">
        <f t="shared" si="1542"/>
        <v>20.29</v>
      </c>
      <c r="G6174" s="407">
        <f>1084.87+(2*26.08)</f>
        <v>1137.03</v>
      </c>
      <c r="H6174" s="436">
        <f t="shared" si="1553"/>
        <v>20.29</v>
      </c>
      <c r="I6174" s="403">
        <f t="shared" si="1557"/>
        <v>23070.34</v>
      </c>
      <c r="J6174" s="403">
        <f t="shared" si="1558"/>
        <v>23070.34</v>
      </c>
      <c r="K6174" s="390"/>
      <c r="L6174" s="404">
        <f t="shared" si="1559"/>
        <v>1137.03</v>
      </c>
      <c r="M6174" s="404">
        <f t="shared" si="1559"/>
        <v>20.29</v>
      </c>
      <c r="N6174" s="403">
        <f t="shared" si="1560"/>
        <v>23070.34</v>
      </c>
      <c r="O6174" s="403">
        <f t="shared" si="1561"/>
        <v>23070.34</v>
      </c>
      <c r="P6174" s="392"/>
      <c r="Q6174" s="612"/>
      <c r="R6174" s="394" t="str">
        <f t="shared" si="1555"/>
        <v>x</v>
      </c>
      <c r="S6174" s="394" t="str">
        <f t="shared" si="1556"/>
        <v>x</v>
      </c>
    </row>
    <row r="6175" spans="1:19" ht="13.5" hidden="1" thickBot="1">
      <c r="A6175" s="406">
        <v>88495</v>
      </c>
      <c r="B6175" s="396" t="s">
        <v>3293</v>
      </c>
      <c r="C6175" s="400" t="s">
        <v>333</v>
      </c>
      <c r="D6175" s="384" t="str">
        <f>VLOOKUP(A6175,[3]cartilha!$A$1:$AN$65536,15,FALSE)</f>
        <v>M2</v>
      </c>
      <c r="E6175" s="385" t="s">
        <v>7780</v>
      </c>
      <c r="F6175" s="386">
        <f t="shared" si="1542"/>
        <v>14.72</v>
      </c>
      <c r="G6175" s="407"/>
      <c r="H6175" s="436">
        <f t="shared" si="1553"/>
        <v>14.72</v>
      </c>
      <c r="I6175" s="403">
        <f t="shared" si="1557"/>
        <v>0</v>
      </c>
      <c r="J6175" s="403">
        <f t="shared" si="1558"/>
        <v>0</v>
      </c>
      <c r="K6175" s="390"/>
      <c r="L6175" s="404">
        <f t="shared" si="1559"/>
        <v>0</v>
      </c>
      <c r="M6175" s="404">
        <f t="shared" si="1559"/>
        <v>14.72</v>
      </c>
      <c r="N6175" s="403">
        <f t="shared" si="1560"/>
        <v>0</v>
      </c>
      <c r="O6175" s="403">
        <f t="shared" si="1561"/>
        <v>0</v>
      </c>
      <c r="P6175" s="392"/>
      <c r="Q6175" s="612"/>
      <c r="R6175" s="394" t="str">
        <f t="shared" si="1555"/>
        <v/>
      </c>
      <c r="S6175" s="394" t="str">
        <f t="shared" si="1556"/>
        <v/>
      </c>
    </row>
    <row r="6176" spans="1:19" ht="13.5" hidden="1" thickBot="1">
      <c r="A6176" s="406">
        <v>88496</v>
      </c>
      <c r="B6176" s="396" t="s">
        <v>3293</v>
      </c>
      <c r="C6176" s="400" t="s">
        <v>334</v>
      </c>
      <c r="D6176" s="384" t="str">
        <f>VLOOKUP(A6176,[3]cartilha!$A$1:$AN$65536,15,FALSE)</f>
        <v>M2</v>
      </c>
      <c r="E6176" s="385" t="s">
        <v>11661</v>
      </c>
      <c r="F6176" s="386">
        <f t="shared" si="1542"/>
        <v>36.51</v>
      </c>
      <c r="G6176" s="407"/>
      <c r="H6176" s="436">
        <f t="shared" si="1553"/>
        <v>36.51</v>
      </c>
      <c r="I6176" s="403">
        <f t="shared" si="1557"/>
        <v>0</v>
      </c>
      <c r="J6176" s="403">
        <f t="shared" si="1558"/>
        <v>0</v>
      </c>
      <c r="K6176" s="390"/>
      <c r="L6176" s="404">
        <f t="shared" si="1559"/>
        <v>0</v>
      </c>
      <c r="M6176" s="404">
        <f t="shared" si="1559"/>
        <v>36.51</v>
      </c>
      <c r="N6176" s="403">
        <f t="shared" si="1560"/>
        <v>0</v>
      </c>
      <c r="O6176" s="403">
        <f t="shared" si="1561"/>
        <v>0</v>
      </c>
      <c r="P6176" s="392"/>
      <c r="Q6176" s="612"/>
      <c r="R6176" s="394" t="str">
        <f t="shared" si="1555"/>
        <v/>
      </c>
      <c r="S6176" s="394" t="str">
        <f t="shared" si="1556"/>
        <v/>
      </c>
    </row>
    <row r="6177" spans="1:19" ht="13.5" hidden="1" thickBot="1">
      <c r="A6177" s="406">
        <v>88494</v>
      </c>
      <c r="B6177" s="396" t="s">
        <v>3293</v>
      </c>
      <c r="C6177" s="400" t="s">
        <v>335</v>
      </c>
      <c r="D6177" s="384" t="str">
        <f>VLOOKUP(A6177,[3]cartilha!$A$1:$AN$65536,15,FALSE)</f>
        <v>M2</v>
      </c>
      <c r="E6177" s="385" t="s">
        <v>11662</v>
      </c>
      <c r="F6177" s="386">
        <f t="shared" si="1542"/>
        <v>26.85</v>
      </c>
      <c r="G6177" s="407"/>
      <c r="H6177" s="436">
        <f t="shared" si="1553"/>
        <v>26.85</v>
      </c>
      <c r="I6177" s="403">
        <f t="shared" si="1557"/>
        <v>0</v>
      </c>
      <c r="J6177" s="403">
        <f t="shared" si="1558"/>
        <v>0</v>
      </c>
      <c r="K6177" s="390"/>
      <c r="L6177" s="404">
        <f t="shared" si="1559"/>
        <v>0</v>
      </c>
      <c r="M6177" s="404">
        <f t="shared" si="1559"/>
        <v>26.85</v>
      </c>
      <c r="N6177" s="403">
        <f t="shared" si="1560"/>
        <v>0</v>
      </c>
      <c r="O6177" s="403">
        <f t="shared" si="1561"/>
        <v>0</v>
      </c>
      <c r="P6177" s="392"/>
      <c r="Q6177" s="612"/>
      <c r="R6177" s="394" t="str">
        <f t="shared" si="1555"/>
        <v/>
      </c>
      <c r="S6177" s="394" t="str">
        <f t="shared" si="1556"/>
        <v/>
      </c>
    </row>
    <row r="6178" spans="1:19" ht="13.5" thickBot="1">
      <c r="A6178" s="406" t="s">
        <v>2229</v>
      </c>
      <c r="B6178" s="396"/>
      <c r="C6178" s="400" t="s">
        <v>336</v>
      </c>
      <c r="D6178" s="384">
        <v>0</v>
      </c>
      <c r="E6178" s="385"/>
      <c r="F6178" s="386">
        <f t="shared" si="1542"/>
        <v>0</v>
      </c>
      <c r="G6178" s="448"/>
      <c r="H6178" s="436">
        <f t="shared" si="1553"/>
        <v>0</v>
      </c>
      <c r="I6178" s="449"/>
      <c r="J6178" s="450"/>
      <c r="K6178" s="390"/>
      <c r="L6178" s="448"/>
      <c r="M6178" s="448"/>
      <c r="N6178" s="449"/>
      <c r="O6178" s="450"/>
      <c r="P6178" s="392"/>
      <c r="Q6178" s="393" t="str">
        <f>IF(OR(SUM(J6179:J6200)&gt;0,SUM(O6179:O6200)&gt;0),"xx","")</f>
        <v>xx</v>
      </c>
      <c r="R6178" s="394" t="str">
        <f t="shared" si="1555"/>
        <v>x</v>
      </c>
      <c r="S6178" s="394" t="str">
        <f t="shared" si="1556"/>
        <v>x</v>
      </c>
    </row>
    <row r="6179" spans="1:19" ht="26.25" hidden="1" thickBot="1">
      <c r="A6179" s="406">
        <v>96126</v>
      </c>
      <c r="B6179" s="396" t="s">
        <v>3293</v>
      </c>
      <c r="C6179" s="400" t="s">
        <v>3117</v>
      </c>
      <c r="D6179" s="384" t="str">
        <f>VLOOKUP(A6179,[3]cartilha!$A$1:$AN$65536,15,FALSE)</f>
        <v>M2</v>
      </c>
      <c r="E6179" s="385" t="s">
        <v>10047</v>
      </c>
      <c r="F6179" s="386">
        <f t="shared" si="1542"/>
        <v>24.5</v>
      </c>
      <c r="G6179" s="407"/>
      <c r="H6179" s="436">
        <f t="shared" si="1553"/>
        <v>24.5</v>
      </c>
      <c r="I6179" s="403">
        <f t="shared" ref="I6179:I6200" si="1562">IF(ISBLANK(E6179),0,ROUND(F6179*G6179,2))</f>
        <v>0</v>
      </c>
      <c r="J6179" s="403">
        <f t="shared" ref="J6179:J6200" si="1563">IF(ISBLANK(G6179),0,ROUND(G6179*H6179,2))</f>
        <v>0</v>
      </c>
      <c r="K6179" s="390"/>
      <c r="L6179" s="404">
        <f t="shared" ref="L6179:M6200" si="1564">G6179</f>
        <v>0</v>
      </c>
      <c r="M6179" s="404">
        <f t="shared" si="1564"/>
        <v>24.5</v>
      </c>
      <c r="N6179" s="403">
        <f t="shared" ref="N6179:N6200" si="1565">IF(ISBLANK(E6179),0,ROUND(F6179*L6179,2))</f>
        <v>0</v>
      </c>
      <c r="O6179" s="403">
        <f t="shared" ref="O6179:O6200" si="1566">IF(ISBLANK(L6179),0,ROUND(L6179*M6179,2))</f>
        <v>0</v>
      </c>
      <c r="P6179" s="392"/>
      <c r="Q6179" s="612"/>
      <c r="R6179" s="394" t="str">
        <f t="shared" si="1555"/>
        <v/>
      </c>
      <c r="S6179" s="394" t="str">
        <f t="shared" si="1556"/>
        <v/>
      </c>
    </row>
    <row r="6180" spans="1:19" ht="26.25" hidden="1" thickBot="1">
      <c r="A6180" s="406">
        <v>96127</v>
      </c>
      <c r="B6180" s="396" t="s">
        <v>3293</v>
      </c>
      <c r="C6180" s="400" t="s">
        <v>3118</v>
      </c>
      <c r="D6180" s="384" t="str">
        <f>VLOOKUP(A6180,[3]cartilha!$A$1:$AN$65536,15,FALSE)</f>
        <v>M2</v>
      </c>
      <c r="E6180" s="385" t="s">
        <v>10681</v>
      </c>
      <c r="F6180" s="386">
        <f t="shared" si="1542"/>
        <v>18.84</v>
      </c>
      <c r="G6180" s="407"/>
      <c r="H6180" s="436">
        <f t="shared" si="1553"/>
        <v>18.84</v>
      </c>
      <c r="I6180" s="403">
        <f t="shared" si="1562"/>
        <v>0</v>
      </c>
      <c r="J6180" s="403">
        <f t="shared" si="1563"/>
        <v>0</v>
      </c>
      <c r="K6180" s="390"/>
      <c r="L6180" s="404">
        <f t="shared" si="1564"/>
        <v>0</v>
      </c>
      <c r="M6180" s="404">
        <f t="shared" si="1564"/>
        <v>18.84</v>
      </c>
      <c r="N6180" s="403">
        <f t="shared" si="1565"/>
        <v>0</v>
      </c>
      <c r="O6180" s="403">
        <f t="shared" si="1566"/>
        <v>0</v>
      </c>
      <c r="P6180" s="392"/>
      <c r="Q6180" s="612"/>
      <c r="R6180" s="394" t="str">
        <f t="shared" si="1555"/>
        <v/>
      </c>
      <c r="S6180" s="394" t="str">
        <f t="shared" si="1556"/>
        <v/>
      </c>
    </row>
    <row r="6181" spans="1:19" ht="26.25" hidden="1" thickBot="1">
      <c r="A6181" s="406">
        <v>96128</v>
      </c>
      <c r="B6181" s="396" t="s">
        <v>3293</v>
      </c>
      <c r="C6181" s="400" t="s">
        <v>3119</v>
      </c>
      <c r="D6181" s="384" t="str">
        <f>VLOOKUP(A6181,[3]cartilha!$A$1:$AN$65536,15,FALSE)</f>
        <v>M2</v>
      </c>
      <c r="E6181" s="385" t="s">
        <v>11663</v>
      </c>
      <c r="F6181" s="386">
        <f t="shared" si="1542"/>
        <v>35.96</v>
      </c>
      <c r="G6181" s="407"/>
      <c r="H6181" s="436">
        <f t="shared" si="1553"/>
        <v>35.96</v>
      </c>
      <c r="I6181" s="403">
        <f t="shared" si="1562"/>
        <v>0</v>
      </c>
      <c r="J6181" s="403">
        <f t="shared" si="1563"/>
        <v>0</v>
      </c>
      <c r="K6181" s="390"/>
      <c r="L6181" s="404">
        <f t="shared" si="1564"/>
        <v>0</v>
      </c>
      <c r="M6181" s="404">
        <f t="shared" si="1564"/>
        <v>35.96</v>
      </c>
      <c r="N6181" s="403">
        <f t="shared" si="1565"/>
        <v>0</v>
      </c>
      <c r="O6181" s="403">
        <f t="shared" si="1566"/>
        <v>0</v>
      </c>
      <c r="P6181" s="392"/>
      <c r="Q6181" s="612"/>
      <c r="R6181" s="394" t="str">
        <f t="shared" si="1555"/>
        <v/>
      </c>
      <c r="S6181" s="394" t="str">
        <f t="shared" si="1556"/>
        <v/>
      </c>
    </row>
    <row r="6182" spans="1:19" ht="26.25" hidden="1" thickBot="1">
      <c r="A6182" s="406">
        <v>96129</v>
      </c>
      <c r="B6182" s="396" t="s">
        <v>3293</v>
      </c>
      <c r="C6182" s="400" t="s">
        <v>3120</v>
      </c>
      <c r="D6182" s="384" t="str">
        <f>VLOOKUP(A6182,[3]cartilha!$A$1:$AN$65536,15,FALSE)</f>
        <v>M2</v>
      </c>
      <c r="E6182" s="385" t="s">
        <v>11664</v>
      </c>
      <c r="F6182" s="386">
        <f t="shared" si="1542"/>
        <v>39.61</v>
      </c>
      <c r="G6182" s="407"/>
      <c r="H6182" s="436">
        <f t="shared" si="1553"/>
        <v>39.61</v>
      </c>
      <c r="I6182" s="403">
        <f t="shared" si="1562"/>
        <v>0</v>
      </c>
      <c r="J6182" s="403">
        <f t="shared" si="1563"/>
        <v>0</v>
      </c>
      <c r="K6182" s="390"/>
      <c r="L6182" s="404">
        <f t="shared" si="1564"/>
        <v>0</v>
      </c>
      <c r="M6182" s="404">
        <f t="shared" si="1564"/>
        <v>39.61</v>
      </c>
      <c r="N6182" s="403">
        <f t="shared" si="1565"/>
        <v>0</v>
      </c>
      <c r="O6182" s="403">
        <f t="shared" si="1566"/>
        <v>0</v>
      </c>
      <c r="P6182" s="392"/>
      <c r="Q6182" s="612"/>
      <c r="R6182" s="394" t="str">
        <f t="shared" si="1555"/>
        <v/>
      </c>
      <c r="S6182" s="394" t="str">
        <f t="shared" si="1556"/>
        <v/>
      </c>
    </row>
    <row r="6183" spans="1:19" ht="26.25" hidden="1" thickBot="1">
      <c r="A6183" s="406">
        <v>96130</v>
      </c>
      <c r="B6183" s="396" t="s">
        <v>3293</v>
      </c>
      <c r="C6183" s="400" t="s">
        <v>3121</v>
      </c>
      <c r="D6183" s="384" t="str">
        <f>VLOOKUP(A6183,[3]cartilha!$A$1:$AN$65536,15,FALSE)</f>
        <v>M2</v>
      </c>
      <c r="E6183" s="385" t="s">
        <v>10903</v>
      </c>
      <c r="F6183" s="386">
        <f t="shared" ref="F6183:F6246" si="1567">IF(E6183=0,0,ROUND(E6183*(1+E$10)*(1-E$11),2))</f>
        <v>26.29</v>
      </c>
      <c r="G6183" s="407"/>
      <c r="H6183" s="436">
        <f t="shared" si="1553"/>
        <v>26.29</v>
      </c>
      <c r="I6183" s="403">
        <f t="shared" si="1562"/>
        <v>0</v>
      </c>
      <c r="J6183" s="403">
        <f t="shared" si="1563"/>
        <v>0</v>
      </c>
      <c r="K6183" s="390"/>
      <c r="L6183" s="404">
        <f t="shared" si="1564"/>
        <v>0</v>
      </c>
      <c r="M6183" s="404">
        <f t="shared" si="1564"/>
        <v>26.29</v>
      </c>
      <c r="N6183" s="403">
        <f t="shared" si="1565"/>
        <v>0</v>
      </c>
      <c r="O6183" s="403">
        <f t="shared" si="1566"/>
        <v>0</v>
      </c>
      <c r="P6183" s="392"/>
      <c r="Q6183" s="612"/>
      <c r="R6183" s="394" t="str">
        <f t="shared" si="1555"/>
        <v/>
      </c>
      <c r="S6183" s="394" t="str">
        <f t="shared" si="1556"/>
        <v/>
      </c>
    </row>
    <row r="6184" spans="1:19" ht="26.25" hidden="1" thickBot="1">
      <c r="A6184" s="406">
        <v>96131</v>
      </c>
      <c r="B6184" s="396" t="s">
        <v>3293</v>
      </c>
      <c r="C6184" s="400" t="s">
        <v>3122</v>
      </c>
      <c r="D6184" s="384" t="str">
        <f>VLOOKUP(A6184,[3]cartilha!$A$1:$AN$65536,15,FALSE)</f>
        <v>M2</v>
      </c>
      <c r="E6184" s="385" t="s">
        <v>11665</v>
      </c>
      <c r="F6184" s="386">
        <f t="shared" si="1567"/>
        <v>33.92</v>
      </c>
      <c r="G6184" s="407"/>
      <c r="H6184" s="436">
        <f t="shared" si="1553"/>
        <v>33.92</v>
      </c>
      <c r="I6184" s="403">
        <f t="shared" si="1562"/>
        <v>0</v>
      </c>
      <c r="J6184" s="403">
        <f t="shared" si="1563"/>
        <v>0</v>
      </c>
      <c r="K6184" s="390"/>
      <c r="L6184" s="404">
        <f t="shared" si="1564"/>
        <v>0</v>
      </c>
      <c r="M6184" s="404">
        <f t="shared" si="1564"/>
        <v>33.92</v>
      </c>
      <c r="N6184" s="403">
        <f t="shared" si="1565"/>
        <v>0</v>
      </c>
      <c r="O6184" s="403">
        <f t="shared" si="1566"/>
        <v>0</v>
      </c>
      <c r="P6184" s="392"/>
      <c r="Q6184" s="612"/>
      <c r="R6184" s="394" t="str">
        <f t="shared" si="1555"/>
        <v/>
      </c>
      <c r="S6184" s="394" t="str">
        <f t="shared" si="1556"/>
        <v/>
      </c>
    </row>
    <row r="6185" spans="1:19" ht="26.25" hidden="1" thickBot="1">
      <c r="A6185" s="406">
        <v>96132</v>
      </c>
      <c r="B6185" s="396" t="s">
        <v>3293</v>
      </c>
      <c r="C6185" s="400" t="s">
        <v>3123</v>
      </c>
      <c r="D6185" s="384" t="str">
        <f>VLOOKUP(A6185,[3]cartilha!$A$1:$AN$65536,15,FALSE)</f>
        <v>M2</v>
      </c>
      <c r="E6185" s="385" t="s">
        <v>11666</v>
      </c>
      <c r="F6185" s="386">
        <f t="shared" si="1567"/>
        <v>26.38</v>
      </c>
      <c r="G6185" s="407"/>
      <c r="H6185" s="436">
        <f t="shared" si="1553"/>
        <v>26.38</v>
      </c>
      <c r="I6185" s="403">
        <f t="shared" si="1562"/>
        <v>0</v>
      </c>
      <c r="J6185" s="403">
        <f t="shared" si="1563"/>
        <v>0</v>
      </c>
      <c r="K6185" s="390"/>
      <c r="L6185" s="404">
        <f t="shared" si="1564"/>
        <v>0</v>
      </c>
      <c r="M6185" s="404">
        <f t="shared" si="1564"/>
        <v>26.38</v>
      </c>
      <c r="N6185" s="403">
        <f t="shared" si="1565"/>
        <v>0</v>
      </c>
      <c r="O6185" s="403">
        <f t="shared" si="1566"/>
        <v>0</v>
      </c>
      <c r="P6185" s="392"/>
      <c r="Q6185" s="612"/>
      <c r="R6185" s="394" t="str">
        <f t="shared" si="1555"/>
        <v/>
      </c>
      <c r="S6185" s="394" t="str">
        <f t="shared" si="1556"/>
        <v/>
      </c>
    </row>
    <row r="6186" spans="1:19" ht="26.25" hidden="1" thickBot="1">
      <c r="A6186" s="406">
        <v>96133</v>
      </c>
      <c r="B6186" s="396" t="s">
        <v>3293</v>
      </c>
      <c r="C6186" s="400" t="s">
        <v>3124</v>
      </c>
      <c r="D6186" s="384" t="str">
        <f>VLOOKUP(A6186,[3]cartilha!$A$1:$AN$65536,15,FALSE)</f>
        <v>M2</v>
      </c>
      <c r="E6186" s="385" t="s">
        <v>11667</v>
      </c>
      <c r="F6186" s="386">
        <f t="shared" si="1567"/>
        <v>49.16</v>
      </c>
      <c r="G6186" s="407"/>
      <c r="H6186" s="436">
        <f t="shared" si="1553"/>
        <v>49.16</v>
      </c>
      <c r="I6186" s="403">
        <f t="shared" si="1562"/>
        <v>0</v>
      </c>
      <c r="J6186" s="403">
        <f t="shared" si="1563"/>
        <v>0</v>
      </c>
      <c r="K6186" s="390"/>
      <c r="L6186" s="404">
        <f t="shared" si="1564"/>
        <v>0</v>
      </c>
      <c r="M6186" s="404">
        <f t="shared" si="1564"/>
        <v>49.16</v>
      </c>
      <c r="N6186" s="403">
        <f t="shared" si="1565"/>
        <v>0</v>
      </c>
      <c r="O6186" s="403">
        <f t="shared" si="1566"/>
        <v>0</v>
      </c>
      <c r="P6186" s="392"/>
      <c r="Q6186" s="612"/>
      <c r="R6186" s="394" t="str">
        <f t="shared" si="1555"/>
        <v/>
      </c>
      <c r="S6186" s="394" t="str">
        <f t="shared" si="1556"/>
        <v/>
      </c>
    </row>
    <row r="6187" spans="1:19" ht="26.25" hidden="1" thickBot="1">
      <c r="A6187" s="406">
        <v>96134</v>
      </c>
      <c r="B6187" s="396" t="s">
        <v>3293</v>
      </c>
      <c r="C6187" s="400" t="s">
        <v>3125</v>
      </c>
      <c r="D6187" s="384" t="str">
        <f>VLOOKUP(A6187,[3]cartilha!$A$1:$AN$65536,15,FALSE)</f>
        <v>M2</v>
      </c>
      <c r="E6187" s="385" t="s">
        <v>11668</v>
      </c>
      <c r="F6187" s="386">
        <f t="shared" si="1567"/>
        <v>54.03</v>
      </c>
      <c r="G6187" s="407"/>
      <c r="H6187" s="436">
        <f t="shared" si="1553"/>
        <v>54.03</v>
      </c>
      <c r="I6187" s="403">
        <f t="shared" si="1562"/>
        <v>0</v>
      </c>
      <c r="J6187" s="403">
        <f t="shared" si="1563"/>
        <v>0</v>
      </c>
      <c r="K6187" s="390"/>
      <c r="L6187" s="404">
        <f t="shared" si="1564"/>
        <v>0</v>
      </c>
      <c r="M6187" s="404">
        <f t="shared" si="1564"/>
        <v>54.03</v>
      </c>
      <c r="N6187" s="403">
        <f t="shared" si="1565"/>
        <v>0</v>
      </c>
      <c r="O6187" s="403">
        <f t="shared" si="1566"/>
        <v>0</v>
      </c>
      <c r="P6187" s="392"/>
      <c r="Q6187" s="612"/>
      <c r="R6187" s="394" t="str">
        <f t="shared" si="1555"/>
        <v/>
      </c>
      <c r="S6187" s="394" t="str">
        <f t="shared" si="1556"/>
        <v/>
      </c>
    </row>
    <row r="6188" spans="1:19" ht="26.25" hidden="1" thickBot="1">
      <c r="A6188" s="406">
        <v>96135</v>
      </c>
      <c r="B6188" s="396" t="s">
        <v>3293</v>
      </c>
      <c r="C6188" s="400" t="s">
        <v>3126</v>
      </c>
      <c r="D6188" s="384" t="str">
        <f>VLOOKUP(A6188,[3]cartilha!$A$1:$AN$65536,15,FALSE)</f>
        <v>M2</v>
      </c>
      <c r="E6188" s="385" t="s">
        <v>9429</v>
      </c>
      <c r="F6188" s="386">
        <f t="shared" si="1567"/>
        <v>36.32</v>
      </c>
      <c r="G6188" s="407"/>
      <c r="H6188" s="436">
        <f t="shared" si="1553"/>
        <v>36.32</v>
      </c>
      <c r="I6188" s="403">
        <f t="shared" si="1562"/>
        <v>0</v>
      </c>
      <c r="J6188" s="403">
        <f t="shared" si="1563"/>
        <v>0</v>
      </c>
      <c r="K6188" s="390"/>
      <c r="L6188" s="404">
        <f t="shared" si="1564"/>
        <v>0</v>
      </c>
      <c r="M6188" s="404">
        <f t="shared" si="1564"/>
        <v>36.32</v>
      </c>
      <c r="N6188" s="403">
        <f t="shared" si="1565"/>
        <v>0</v>
      </c>
      <c r="O6188" s="403">
        <f t="shared" si="1566"/>
        <v>0</v>
      </c>
      <c r="P6188" s="392"/>
      <c r="Q6188" s="612"/>
      <c r="R6188" s="394" t="str">
        <f t="shared" si="1555"/>
        <v/>
      </c>
      <c r="S6188" s="394" t="str">
        <f t="shared" si="1556"/>
        <v/>
      </c>
    </row>
    <row r="6189" spans="1:19" ht="39" hidden="1" thickBot="1">
      <c r="A6189" s="406">
        <v>87529</v>
      </c>
      <c r="B6189" s="396" t="s">
        <v>3293</v>
      </c>
      <c r="C6189" s="400" t="s">
        <v>1854</v>
      </c>
      <c r="D6189" s="384" t="str">
        <f>VLOOKUP(A6189,[3]cartilha!$A$1:$AN$65536,15,FALSE)</f>
        <v>M2</v>
      </c>
      <c r="E6189" s="385" t="s">
        <v>11669</v>
      </c>
      <c r="F6189" s="386">
        <f t="shared" si="1567"/>
        <v>38.06</v>
      </c>
      <c r="G6189" s="407"/>
      <c r="H6189" s="436">
        <f t="shared" si="1553"/>
        <v>38.06</v>
      </c>
      <c r="I6189" s="403">
        <f t="shared" si="1562"/>
        <v>0</v>
      </c>
      <c r="J6189" s="403">
        <f t="shared" si="1563"/>
        <v>0</v>
      </c>
      <c r="K6189" s="390"/>
      <c r="L6189" s="404">
        <f t="shared" si="1564"/>
        <v>0</v>
      </c>
      <c r="M6189" s="404">
        <f t="shared" si="1564"/>
        <v>38.06</v>
      </c>
      <c r="N6189" s="403">
        <f t="shared" si="1565"/>
        <v>0</v>
      </c>
      <c r="O6189" s="403">
        <f t="shared" si="1566"/>
        <v>0</v>
      </c>
      <c r="P6189" s="392"/>
      <c r="Q6189" s="612"/>
      <c r="R6189" s="394" t="str">
        <f t="shared" si="1555"/>
        <v/>
      </c>
      <c r="S6189" s="394" t="str">
        <f t="shared" si="1556"/>
        <v/>
      </c>
    </row>
    <row r="6190" spans="1:19" ht="39" hidden="1" thickBot="1">
      <c r="A6190" s="406">
        <v>87530</v>
      </c>
      <c r="B6190" s="396" t="s">
        <v>3293</v>
      </c>
      <c r="C6190" s="400" t="s">
        <v>1855</v>
      </c>
      <c r="D6190" s="384" t="str">
        <f>VLOOKUP(A6190,[3]cartilha!$A$1:$AN$65536,15,FALSE)</f>
        <v>M2</v>
      </c>
      <c r="E6190" s="385" t="s">
        <v>11670</v>
      </c>
      <c r="F6190" s="386">
        <f t="shared" si="1567"/>
        <v>44.31</v>
      </c>
      <c r="G6190" s="407"/>
      <c r="H6190" s="436">
        <f t="shared" si="1553"/>
        <v>44.31</v>
      </c>
      <c r="I6190" s="403">
        <f t="shared" si="1562"/>
        <v>0</v>
      </c>
      <c r="J6190" s="403">
        <f t="shared" si="1563"/>
        <v>0</v>
      </c>
      <c r="K6190" s="390"/>
      <c r="L6190" s="404">
        <f t="shared" si="1564"/>
        <v>0</v>
      </c>
      <c r="M6190" s="404">
        <f t="shared" si="1564"/>
        <v>44.31</v>
      </c>
      <c r="N6190" s="403">
        <f t="shared" si="1565"/>
        <v>0</v>
      </c>
      <c r="O6190" s="403">
        <f t="shared" si="1566"/>
        <v>0</v>
      </c>
      <c r="P6190" s="392"/>
      <c r="Q6190" s="393"/>
      <c r="R6190" s="394" t="str">
        <f t="shared" si="1555"/>
        <v/>
      </c>
      <c r="S6190" s="394" t="str">
        <f t="shared" si="1556"/>
        <v/>
      </c>
    </row>
    <row r="6191" spans="1:19" ht="51.75" hidden="1" thickBot="1">
      <c r="A6191" s="406">
        <v>87538</v>
      </c>
      <c r="B6191" s="396" t="s">
        <v>3293</v>
      </c>
      <c r="C6191" s="400" t="s">
        <v>1856</v>
      </c>
      <c r="D6191" s="384" t="str">
        <f>VLOOKUP(A6191,[3]cartilha!$A$1:$AN$65536,15,FALSE)</f>
        <v>M2</v>
      </c>
      <c r="E6191" s="385" t="s">
        <v>11671</v>
      </c>
      <c r="F6191" s="386">
        <f t="shared" si="1567"/>
        <v>80.989999999999995</v>
      </c>
      <c r="G6191" s="407"/>
      <c r="H6191" s="436">
        <f t="shared" si="1553"/>
        <v>80.989999999999995</v>
      </c>
      <c r="I6191" s="403">
        <f t="shared" si="1562"/>
        <v>0</v>
      </c>
      <c r="J6191" s="403">
        <f t="shared" si="1563"/>
        <v>0</v>
      </c>
      <c r="K6191" s="390"/>
      <c r="L6191" s="404">
        <f t="shared" si="1564"/>
        <v>0</v>
      </c>
      <c r="M6191" s="404">
        <f t="shared" si="1564"/>
        <v>80.989999999999995</v>
      </c>
      <c r="N6191" s="403">
        <f t="shared" si="1565"/>
        <v>0</v>
      </c>
      <c r="O6191" s="403">
        <f t="shared" si="1566"/>
        <v>0</v>
      </c>
      <c r="P6191" s="392"/>
      <c r="Q6191" s="612"/>
      <c r="R6191" s="394" t="str">
        <f t="shared" si="1555"/>
        <v/>
      </c>
      <c r="S6191" s="394" t="str">
        <f t="shared" si="1556"/>
        <v/>
      </c>
    </row>
    <row r="6192" spans="1:19" ht="39" hidden="1" thickBot="1">
      <c r="A6192" s="406">
        <v>87543</v>
      </c>
      <c r="B6192" s="396" t="s">
        <v>3293</v>
      </c>
      <c r="C6192" s="400" t="s">
        <v>3563</v>
      </c>
      <c r="D6192" s="384" t="str">
        <f>VLOOKUP(A6192,[3]cartilha!$A$1:$AN$65536,15,FALSE)</f>
        <v>M2</v>
      </c>
      <c r="E6192" s="385" t="s">
        <v>11672</v>
      </c>
      <c r="F6192" s="386">
        <f t="shared" si="1567"/>
        <v>26.98</v>
      </c>
      <c r="G6192" s="407"/>
      <c r="H6192" s="436">
        <f t="shared" si="1553"/>
        <v>26.98</v>
      </c>
      <c r="I6192" s="403">
        <f t="shared" si="1562"/>
        <v>0</v>
      </c>
      <c r="J6192" s="403">
        <f t="shared" si="1563"/>
        <v>0</v>
      </c>
      <c r="K6192" s="390"/>
      <c r="L6192" s="404">
        <f t="shared" si="1564"/>
        <v>0</v>
      </c>
      <c r="M6192" s="404">
        <f t="shared" si="1564"/>
        <v>26.98</v>
      </c>
      <c r="N6192" s="403">
        <f t="shared" si="1565"/>
        <v>0</v>
      </c>
      <c r="O6192" s="403">
        <f t="shared" si="1566"/>
        <v>0</v>
      </c>
      <c r="P6192" s="392"/>
      <c r="Q6192" s="393"/>
      <c r="R6192" s="394" t="str">
        <f t="shared" si="1555"/>
        <v/>
      </c>
      <c r="S6192" s="394" t="str">
        <f t="shared" si="1556"/>
        <v/>
      </c>
    </row>
    <row r="6193" spans="1:19" ht="39" hidden="1" thickBot="1">
      <c r="A6193" s="406">
        <v>87547</v>
      </c>
      <c r="B6193" s="396" t="s">
        <v>3293</v>
      </c>
      <c r="C6193" s="400" t="s">
        <v>1857</v>
      </c>
      <c r="D6193" s="384" t="str">
        <f>VLOOKUP(A6193,[3]cartilha!$A$1:$AN$65536,15,FALSE)</f>
        <v>M2</v>
      </c>
      <c r="E6193" s="385" t="s">
        <v>7075</v>
      </c>
      <c r="F6193" s="386">
        <f t="shared" si="1567"/>
        <v>25.22</v>
      </c>
      <c r="G6193" s="407"/>
      <c r="H6193" s="436">
        <f t="shared" si="1553"/>
        <v>25.22</v>
      </c>
      <c r="I6193" s="403">
        <f t="shared" si="1562"/>
        <v>0</v>
      </c>
      <c r="J6193" s="403">
        <f t="shared" si="1563"/>
        <v>0</v>
      </c>
      <c r="K6193" s="390"/>
      <c r="L6193" s="404">
        <f t="shared" si="1564"/>
        <v>0</v>
      </c>
      <c r="M6193" s="404">
        <f t="shared" si="1564"/>
        <v>25.22</v>
      </c>
      <c r="N6193" s="403">
        <f t="shared" si="1565"/>
        <v>0</v>
      </c>
      <c r="O6193" s="403">
        <f t="shared" si="1566"/>
        <v>0</v>
      </c>
      <c r="P6193" s="392"/>
      <c r="Q6193" s="612"/>
      <c r="R6193" s="394" t="str">
        <f t="shared" si="1555"/>
        <v/>
      </c>
      <c r="S6193" s="394" t="str">
        <f t="shared" si="1556"/>
        <v/>
      </c>
    </row>
    <row r="6194" spans="1:19" ht="39" hidden="1" thickBot="1">
      <c r="A6194" s="406">
        <v>87548</v>
      </c>
      <c r="B6194" s="396" t="s">
        <v>3293</v>
      </c>
      <c r="C6194" s="400" t="s">
        <v>1858</v>
      </c>
      <c r="D6194" s="384" t="str">
        <f>VLOOKUP(A6194,[3]cartilha!$A$1:$AN$65536,15,FALSE)</f>
        <v>M2</v>
      </c>
      <c r="E6194" s="385" t="s">
        <v>11673</v>
      </c>
      <c r="F6194" s="386">
        <f t="shared" si="1567"/>
        <v>28.77</v>
      </c>
      <c r="G6194" s="407"/>
      <c r="H6194" s="436">
        <f t="shared" si="1553"/>
        <v>28.77</v>
      </c>
      <c r="I6194" s="403">
        <f t="shared" si="1562"/>
        <v>0</v>
      </c>
      <c r="J6194" s="403">
        <f t="shared" si="1563"/>
        <v>0</v>
      </c>
      <c r="K6194" s="390"/>
      <c r="L6194" s="404">
        <f t="shared" si="1564"/>
        <v>0</v>
      </c>
      <c r="M6194" s="404">
        <f t="shared" si="1564"/>
        <v>28.77</v>
      </c>
      <c r="N6194" s="403">
        <f t="shared" si="1565"/>
        <v>0</v>
      </c>
      <c r="O6194" s="403">
        <f t="shared" si="1566"/>
        <v>0</v>
      </c>
      <c r="P6194" s="392"/>
      <c r="Q6194" s="612"/>
      <c r="R6194" s="394" t="str">
        <f t="shared" si="1555"/>
        <v/>
      </c>
      <c r="S6194" s="394" t="str">
        <f t="shared" si="1556"/>
        <v/>
      </c>
    </row>
    <row r="6195" spans="1:19" ht="51.75" hidden="1" thickBot="1">
      <c r="A6195" s="406">
        <v>87556</v>
      </c>
      <c r="B6195" s="396" t="s">
        <v>3293</v>
      </c>
      <c r="C6195" s="400" t="s">
        <v>1859</v>
      </c>
      <c r="D6195" s="384" t="str">
        <f>VLOOKUP(A6195,[3]cartilha!$A$1:$AN$65536,15,FALSE)</f>
        <v>M2</v>
      </c>
      <c r="E6195" s="385" t="s">
        <v>11674</v>
      </c>
      <c r="F6195" s="386">
        <f t="shared" si="1567"/>
        <v>48.37</v>
      </c>
      <c r="G6195" s="407"/>
      <c r="H6195" s="436">
        <f t="shared" si="1553"/>
        <v>48.37</v>
      </c>
      <c r="I6195" s="403">
        <f t="shared" si="1562"/>
        <v>0</v>
      </c>
      <c r="J6195" s="403">
        <f t="shared" si="1563"/>
        <v>0</v>
      </c>
      <c r="K6195" s="390"/>
      <c r="L6195" s="404">
        <f t="shared" si="1564"/>
        <v>0</v>
      </c>
      <c r="M6195" s="404">
        <f t="shared" si="1564"/>
        <v>48.37</v>
      </c>
      <c r="N6195" s="403">
        <f t="shared" si="1565"/>
        <v>0</v>
      </c>
      <c r="O6195" s="403">
        <f t="shared" si="1566"/>
        <v>0</v>
      </c>
      <c r="P6195" s="392"/>
      <c r="Q6195" s="612"/>
      <c r="R6195" s="394" t="str">
        <f t="shared" si="1555"/>
        <v/>
      </c>
      <c r="S6195" s="394" t="str">
        <f t="shared" si="1556"/>
        <v/>
      </c>
    </row>
    <row r="6196" spans="1:19" ht="51.75" hidden="1" thickBot="1">
      <c r="A6196" s="406">
        <v>87561</v>
      </c>
      <c r="B6196" s="396" t="s">
        <v>3293</v>
      </c>
      <c r="C6196" s="400" t="s">
        <v>1860</v>
      </c>
      <c r="D6196" s="384" t="str">
        <f>VLOOKUP(A6196,[3]cartilha!$A$1:$AN$65536,15,FALSE)</f>
        <v>M2</v>
      </c>
      <c r="E6196" s="385" t="s">
        <v>11675</v>
      </c>
      <c r="F6196" s="386">
        <f t="shared" si="1567"/>
        <v>47.24</v>
      </c>
      <c r="G6196" s="407"/>
      <c r="H6196" s="436">
        <f t="shared" si="1553"/>
        <v>47.24</v>
      </c>
      <c r="I6196" s="403">
        <f t="shared" si="1562"/>
        <v>0</v>
      </c>
      <c r="J6196" s="403">
        <f t="shared" si="1563"/>
        <v>0</v>
      </c>
      <c r="K6196" s="390"/>
      <c r="L6196" s="404">
        <f t="shared" si="1564"/>
        <v>0</v>
      </c>
      <c r="M6196" s="404">
        <f t="shared" si="1564"/>
        <v>47.24</v>
      </c>
      <c r="N6196" s="403">
        <f t="shared" si="1565"/>
        <v>0</v>
      </c>
      <c r="O6196" s="403">
        <f t="shared" si="1566"/>
        <v>0</v>
      </c>
      <c r="P6196" s="392"/>
      <c r="Q6196" s="612"/>
      <c r="R6196" s="394" t="str">
        <f t="shared" si="1555"/>
        <v/>
      </c>
      <c r="S6196" s="394" t="str">
        <f t="shared" si="1556"/>
        <v/>
      </c>
    </row>
    <row r="6197" spans="1:19" ht="39" thickBot="1">
      <c r="A6197" s="406">
        <v>90406</v>
      </c>
      <c r="B6197" s="396" t="s">
        <v>3293</v>
      </c>
      <c r="C6197" s="400" t="s">
        <v>606</v>
      </c>
      <c r="D6197" s="384" t="str">
        <f>VLOOKUP(A6197,[3]cartilha!$A$1:$AN$65536,15,FALSE)</f>
        <v>M2</v>
      </c>
      <c r="E6197" s="385" t="s">
        <v>11676</v>
      </c>
      <c r="F6197" s="386">
        <f t="shared" si="1567"/>
        <v>52.08</v>
      </c>
      <c r="G6197" s="407">
        <v>731.9</v>
      </c>
      <c r="H6197" s="436">
        <f t="shared" si="1553"/>
        <v>52.08</v>
      </c>
      <c r="I6197" s="403">
        <f t="shared" si="1562"/>
        <v>38117.35</v>
      </c>
      <c r="J6197" s="403">
        <f t="shared" si="1563"/>
        <v>38117.35</v>
      </c>
      <c r="K6197" s="390"/>
      <c r="L6197" s="404">
        <f t="shared" si="1564"/>
        <v>731.9</v>
      </c>
      <c r="M6197" s="404">
        <f t="shared" si="1564"/>
        <v>52.08</v>
      </c>
      <c r="N6197" s="403">
        <f t="shared" si="1565"/>
        <v>38117.35</v>
      </c>
      <c r="O6197" s="403">
        <f t="shared" si="1566"/>
        <v>38117.35</v>
      </c>
      <c r="P6197" s="392"/>
      <c r="Q6197" s="612"/>
      <c r="R6197" s="394" t="str">
        <f t="shared" si="1555"/>
        <v>x</v>
      </c>
      <c r="S6197" s="394" t="str">
        <f t="shared" si="1556"/>
        <v>x</v>
      </c>
    </row>
    <row r="6198" spans="1:19" ht="39" hidden="1" thickBot="1">
      <c r="A6198" s="406">
        <v>90407</v>
      </c>
      <c r="B6198" s="396" t="s">
        <v>3293</v>
      </c>
      <c r="C6198" s="400" t="s">
        <v>607</v>
      </c>
      <c r="D6198" s="384" t="str">
        <f>VLOOKUP(A6198,[3]cartilha!$A$1:$AN$65536,15,FALSE)</f>
        <v>M2</v>
      </c>
      <c r="E6198" s="385" t="s">
        <v>11677</v>
      </c>
      <c r="F6198" s="386">
        <f t="shared" si="1567"/>
        <v>58.34</v>
      </c>
      <c r="G6198" s="407"/>
      <c r="H6198" s="436">
        <f t="shared" si="1553"/>
        <v>58.34</v>
      </c>
      <c r="I6198" s="403">
        <f t="shared" si="1562"/>
        <v>0</v>
      </c>
      <c r="J6198" s="403">
        <f t="shared" si="1563"/>
        <v>0</v>
      </c>
      <c r="K6198" s="390"/>
      <c r="L6198" s="404">
        <f t="shared" si="1564"/>
        <v>0</v>
      </c>
      <c r="M6198" s="404">
        <f t="shared" si="1564"/>
        <v>58.34</v>
      </c>
      <c r="N6198" s="403">
        <f t="shared" si="1565"/>
        <v>0</v>
      </c>
      <c r="O6198" s="403">
        <f t="shared" si="1566"/>
        <v>0</v>
      </c>
      <c r="P6198" s="392"/>
      <c r="Q6198" s="612"/>
      <c r="R6198" s="394" t="str">
        <f t="shared" si="1555"/>
        <v/>
      </c>
      <c r="S6198" s="394" t="str">
        <f t="shared" si="1556"/>
        <v/>
      </c>
    </row>
    <row r="6199" spans="1:19" ht="39" hidden="1" thickBot="1">
      <c r="A6199" s="406">
        <v>90408</v>
      </c>
      <c r="B6199" s="396" t="s">
        <v>3293</v>
      </c>
      <c r="C6199" s="400" t="s">
        <v>608</v>
      </c>
      <c r="D6199" s="384" t="str">
        <f>VLOOKUP(A6199,[3]cartilha!$A$1:$AN$65536,15,FALSE)</f>
        <v>M2</v>
      </c>
      <c r="E6199" s="385" t="s">
        <v>11678</v>
      </c>
      <c r="F6199" s="386">
        <f t="shared" si="1567"/>
        <v>38.82</v>
      </c>
      <c r="G6199" s="407"/>
      <c r="H6199" s="436">
        <f t="shared" si="1553"/>
        <v>38.82</v>
      </c>
      <c r="I6199" s="403">
        <f t="shared" si="1562"/>
        <v>0</v>
      </c>
      <c r="J6199" s="403">
        <f t="shared" si="1563"/>
        <v>0</v>
      </c>
      <c r="K6199" s="390"/>
      <c r="L6199" s="404">
        <f t="shared" si="1564"/>
        <v>0</v>
      </c>
      <c r="M6199" s="404">
        <f t="shared" si="1564"/>
        <v>38.82</v>
      </c>
      <c r="N6199" s="403">
        <f t="shared" si="1565"/>
        <v>0</v>
      </c>
      <c r="O6199" s="403">
        <f t="shared" si="1566"/>
        <v>0</v>
      </c>
      <c r="P6199" s="392"/>
      <c r="Q6199" s="612"/>
      <c r="R6199" s="394" t="str">
        <f t="shared" si="1555"/>
        <v/>
      </c>
      <c r="S6199" s="394" t="str">
        <f t="shared" si="1556"/>
        <v/>
      </c>
    </row>
    <row r="6200" spans="1:19" ht="39" hidden="1" thickBot="1">
      <c r="A6200" s="406">
        <v>90409</v>
      </c>
      <c r="B6200" s="396" t="s">
        <v>3293</v>
      </c>
      <c r="C6200" s="400" t="s">
        <v>609</v>
      </c>
      <c r="D6200" s="384" t="str">
        <f>VLOOKUP(A6200,[3]cartilha!$A$1:$AN$65536,15,FALSE)</f>
        <v>M2</v>
      </c>
      <c r="E6200" s="385" t="s">
        <v>11679</v>
      </c>
      <c r="F6200" s="386">
        <f t="shared" si="1567"/>
        <v>42.36</v>
      </c>
      <c r="G6200" s="407"/>
      <c r="H6200" s="436">
        <f t="shared" si="1553"/>
        <v>42.36</v>
      </c>
      <c r="I6200" s="403">
        <f t="shared" si="1562"/>
        <v>0</v>
      </c>
      <c r="J6200" s="403">
        <f t="shared" si="1563"/>
        <v>0</v>
      </c>
      <c r="K6200" s="390"/>
      <c r="L6200" s="404">
        <f t="shared" si="1564"/>
        <v>0</v>
      </c>
      <c r="M6200" s="404">
        <f t="shared" si="1564"/>
        <v>42.36</v>
      </c>
      <c r="N6200" s="403">
        <f t="shared" si="1565"/>
        <v>0</v>
      </c>
      <c r="O6200" s="403">
        <f t="shared" si="1566"/>
        <v>0</v>
      </c>
      <c r="P6200" s="392"/>
      <c r="Q6200" s="612"/>
      <c r="R6200" s="394" t="str">
        <f t="shared" si="1555"/>
        <v/>
      </c>
      <c r="S6200" s="394" t="str">
        <f t="shared" si="1556"/>
        <v/>
      </c>
    </row>
    <row r="6201" spans="1:19" ht="13.5" hidden="1" thickBot="1">
      <c r="A6201" s="406" t="s">
        <v>2230</v>
      </c>
      <c r="B6201" s="396"/>
      <c r="C6201" s="400" t="s">
        <v>610</v>
      </c>
      <c r="D6201" s="384">
        <v>0</v>
      </c>
      <c r="E6201" s="385"/>
      <c r="F6201" s="386">
        <f t="shared" si="1567"/>
        <v>0</v>
      </c>
      <c r="G6201" s="448"/>
      <c r="H6201" s="436">
        <f t="shared" si="1553"/>
        <v>0</v>
      </c>
      <c r="I6201" s="449"/>
      <c r="J6201" s="450"/>
      <c r="K6201" s="390"/>
      <c r="L6201" s="448"/>
      <c r="M6201" s="448"/>
      <c r="N6201" s="449"/>
      <c r="O6201" s="450"/>
      <c r="P6201" s="392"/>
      <c r="Q6201" s="393" t="str">
        <f>IF(OR(SUM(J6202:J6229)&gt;0,SUM(O6202:O6229)&gt;0),"xx","")</f>
        <v/>
      </c>
      <c r="R6201" s="394" t="str">
        <f t="shared" si="1555"/>
        <v/>
      </c>
      <c r="S6201" s="394" t="str">
        <f t="shared" si="1556"/>
        <v/>
      </c>
    </row>
    <row r="6202" spans="1:19" ht="39" hidden="1" thickBot="1">
      <c r="A6202" s="406">
        <v>87834</v>
      </c>
      <c r="B6202" s="396" t="s">
        <v>3293</v>
      </c>
      <c r="C6202" s="400" t="s">
        <v>611</v>
      </c>
      <c r="D6202" s="384" t="str">
        <f>VLOOKUP(A6202,[3]cartilha!$A$1:$AN$65536,15,FALSE)</f>
        <v>M2</v>
      </c>
      <c r="E6202" s="385" t="s">
        <v>11680</v>
      </c>
      <c r="F6202" s="386">
        <f t="shared" si="1567"/>
        <v>195.17</v>
      </c>
      <c r="G6202" s="407"/>
      <c r="H6202" s="436">
        <f t="shared" si="1553"/>
        <v>195.17</v>
      </c>
      <c r="I6202" s="403">
        <f t="shared" ref="I6202:I6229" si="1568">IF(ISBLANK(E6202),0,ROUND(F6202*G6202,2))</f>
        <v>0</v>
      </c>
      <c r="J6202" s="403">
        <f t="shared" ref="J6202:J6229" si="1569">IF(ISBLANK(G6202),0,ROUND(G6202*H6202,2))</f>
        <v>0</v>
      </c>
      <c r="K6202" s="390"/>
      <c r="L6202" s="404">
        <f t="shared" ref="L6202:M6229" si="1570">G6202</f>
        <v>0</v>
      </c>
      <c r="M6202" s="404">
        <f t="shared" si="1570"/>
        <v>195.17</v>
      </c>
      <c r="N6202" s="403">
        <f t="shared" ref="N6202:N6229" si="1571">IF(ISBLANK(E6202),0,ROUND(F6202*L6202,2))</f>
        <v>0</v>
      </c>
      <c r="O6202" s="403">
        <f t="shared" ref="O6202:O6229" si="1572">IF(ISBLANK(L6202),0,ROUND(L6202*M6202,2))</f>
        <v>0</v>
      </c>
      <c r="P6202" s="392"/>
      <c r="Q6202" s="612"/>
      <c r="R6202" s="394" t="str">
        <f t="shared" si="1555"/>
        <v/>
      </c>
      <c r="S6202" s="394" t="str">
        <f t="shared" si="1556"/>
        <v/>
      </c>
    </row>
    <row r="6203" spans="1:19" ht="26.25" hidden="1" thickBot="1">
      <c r="A6203" s="406">
        <v>87835</v>
      </c>
      <c r="B6203" s="396" t="s">
        <v>3293</v>
      </c>
      <c r="C6203" s="400" t="s">
        <v>1861</v>
      </c>
      <c r="D6203" s="384" t="str">
        <f>VLOOKUP(A6203,[3]cartilha!$A$1:$AN$65536,15,FALSE)</f>
        <v>M2</v>
      </c>
      <c r="E6203" s="385" t="s">
        <v>11681</v>
      </c>
      <c r="F6203" s="386">
        <f t="shared" si="1567"/>
        <v>136.26</v>
      </c>
      <c r="G6203" s="407"/>
      <c r="H6203" s="436">
        <f t="shared" si="1553"/>
        <v>136.26</v>
      </c>
      <c r="I6203" s="403">
        <f t="shared" si="1568"/>
        <v>0</v>
      </c>
      <c r="J6203" s="403">
        <f t="shared" si="1569"/>
        <v>0</v>
      </c>
      <c r="K6203" s="390"/>
      <c r="L6203" s="404">
        <f t="shared" si="1570"/>
        <v>0</v>
      </c>
      <c r="M6203" s="404">
        <f t="shared" si="1570"/>
        <v>136.26</v>
      </c>
      <c r="N6203" s="403">
        <f t="shared" si="1571"/>
        <v>0</v>
      </c>
      <c r="O6203" s="403">
        <f t="shared" si="1572"/>
        <v>0</v>
      </c>
      <c r="P6203" s="392"/>
      <c r="Q6203" s="393"/>
      <c r="R6203" s="394" t="str">
        <f t="shared" si="1555"/>
        <v/>
      </c>
      <c r="S6203" s="394" t="str">
        <f t="shared" si="1556"/>
        <v/>
      </c>
    </row>
    <row r="6204" spans="1:19" ht="39" hidden="1" thickBot="1">
      <c r="A6204" s="406">
        <v>87836</v>
      </c>
      <c r="B6204" s="396" t="s">
        <v>3293</v>
      </c>
      <c r="C6204" s="400" t="s">
        <v>1862</v>
      </c>
      <c r="D6204" s="384" t="str">
        <f>VLOOKUP(A6204,[3]cartilha!$A$1:$AN$65536,15,FALSE)</f>
        <v>M2</v>
      </c>
      <c r="E6204" s="385" t="s">
        <v>11682</v>
      </c>
      <c r="F6204" s="386">
        <f t="shared" si="1567"/>
        <v>185.12</v>
      </c>
      <c r="G6204" s="407"/>
      <c r="H6204" s="436">
        <f t="shared" si="1553"/>
        <v>185.12</v>
      </c>
      <c r="I6204" s="403">
        <f t="shared" si="1568"/>
        <v>0</v>
      </c>
      <c r="J6204" s="403">
        <f t="shared" si="1569"/>
        <v>0</v>
      </c>
      <c r="K6204" s="390"/>
      <c r="L6204" s="404">
        <f t="shared" si="1570"/>
        <v>0</v>
      </c>
      <c r="M6204" s="404">
        <f t="shared" si="1570"/>
        <v>185.12</v>
      </c>
      <c r="N6204" s="403">
        <f t="shared" si="1571"/>
        <v>0</v>
      </c>
      <c r="O6204" s="403">
        <f t="shared" si="1572"/>
        <v>0</v>
      </c>
      <c r="P6204" s="392"/>
      <c r="Q6204" s="393"/>
      <c r="R6204" s="394" t="str">
        <f t="shared" si="1555"/>
        <v/>
      </c>
      <c r="S6204" s="394" t="str">
        <f t="shared" si="1556"/>
        <v/>
      </c>
    </row>
    <row r="6205" spans="1:19" ht="39" hidden="1" thickBot="1">
      <c r="A6205" s="406">
        <v>87837</v>
      </c>
      <c r="B6205" s="396" t="s">
        <v>3293</v>
      </c>
      <c r="C6205" s="400" t="s">
        <v>1863</v>
      </c>
      <c r="D6205" s="384" t="str">
        <f>VLOOKUP(A6205,[3]cartilha!$A$1:$AN$65536,15,FALSE)</f>
        <v>M2</v>
      </c>
      <c r="E6205" s="385" t="s">
        <v>11683</v>
      </c>
      <c r="F6205" s="386">
        <f t="shared" si="1567"/>
        <v>127.28</v>
      </c>
      <c r="G6205" s="407"/>
      <c r="H6205" s="436">
        <f t="shared" si="1553"/>
        <v>127.28</v>
      </c>
      <c r="I6205" s="403">
        <f t="shared" si="1568"/>
        <v>0</v>
      </c>
      <c r="J6205" s="403">
        <f t="shared" si="1569"/>
        <v>0</v>
      </c>
      <c r="K6205" s="390"/>
      <c r="L6205" s="404">
        <f t="shared" si="1570"/>
        <v>0</v>
      </c>
      <c r="M6205" s="404">
        <f t="shared" si="1570"/>
        <v>127.28</v>
      </c>
      <c r="N6205" s="403">
        <f t="shared" si="1571"/>
        <v>0</v>
      </c>
      <c r="O6205" s="403">
        <f t="shared" si="1572"/>
        <v>0</v>
      </c>
      <c r="P6205" s="392"/>
      <c r="Q6205" s="393"/>
      <c r="R6205" s="394" t="str">
        <f t="shared" si="1555"/>
        <v/>
      </c>
      <c r="S6205" s="394" t="str">
        <f t="shared" si="1556"/>
        <v/>
      </c>
    </row>
    <row r="6206" spans="1:19" ht="39" hidden="1" thickBot="1">
      <c r="A6206" s="406">
        <v>87838</v>
      </c>
      <c r="B6206" s="396" t="s">
        <v>3293</v>
      </c>
      <c r="C6206" s="400" t="s">
        <v>1864</v>
      </c>
      <c r="D6206" s="384" t="str">
        <f>VLOOKUP(A6206,[3]cartilha!$A$1:$AN$65536,15,FALSE)</f>
        <v>M2</v>
      </c>
      <c r="E6206" s="385" t="s">
        <v>11684</v>
      </c>
      <c r="F6206" s="386">
        <f t="shared" si="1567"/>
        <v>204.07</v>
      </c>
      <c r="G6206" s="407"/>
      <c r="H6206" s="436">
        <f t="shared" si="1553"/>
        <v>204.07</v>
      </c>
      <c r="I6206" s="403">
        <f t="shared" si="1568"/>
        <v>0</v>
      </c>
      <c r="J6206" s="403">
        <f t="shared" si="1569"/>
        <v>0</v>
      </c>
      <c r="K6206" s="390"/>
      <c r="L6206" s="404">
        <f t="shared" si="1570"/>
        <v>0</v>
      </c>
      <c r="M6206" s="404">
        <f t="shared" si="1570"/>
        <v>204.07</v>
      </c>
      <c r="N6206" s="403">
        <f t="shared" si="1571"/>
        <v>0</v>
      </c>
      <c r="O6206" s="403">
        <f t="shared" si="1572"/>
        <v>0</v>
      </c>
      <c r="P6206" s="392"/>
      <c r="Q6206" s="612"/>
      <c r="R6206" s="394" t="str">
        <f t="shared" si="1555"/>
        <v/>
      </c>
      <c r="S6206" s="394" t="str">
        <f t="shared" si="1556"/>
        <v/>
      </c>
    </row>
    <row r="6207" spans="1:19" ht="39" hidden="1" thickBot="1">
      <c r="A6207" s="406">
        <v>87839</v>
      </c>
      <c r="B6207" s="396" t="s">
        <v>3293</v>
      </c>
      <c r="C6207" s="400" t="s">
        <v>1865</v>
      </c>
      <c r="D6207" s="384" t="str">
        <f>VLOOKUP(A6207,[3]cartilha!$A$1:$AN$65536,15,FALSE)</f>
        <v>M2</v>
      </c>
      <c r="E6207" s="385" t="s">
        <v>11685</v>
      </c>
      <c r="F6207" s="386">
        <f t="shared" si="1567"/>
        <v>143.41</v>
      </c>
      <c r="G6207" s="407"/>
      <c r="H6207" s="436">
        <f t="shared" si="1553"/>
        <v>143.41</v>
      </c>
      <c r="I6207" s="403">
        <f t="shared" si="1568"/>
        <v>0</v>
      </c>
      <c r="J6207" s="403">
        <f t="shared" si="1569"/>
        <v>0</v>
      </c>
      <c r="K6207" s="390"/>
      <c r="L6207" s="404">
        <f t="shared" si="1570"/>
        <v>0</v>
      </c>
      <c r="M6207" s="404">
        <f t="shared" si="1570"/>
        <v>143.41</v>
      </c>
      <c r="N6207" s="403">
        <f t="shared" si="1571"/>
        <v>0</v>
      </c>
      <c r="O6207" s="403">
        <f t="shared" si="1572"/>
        <v>0</v>
      </c>
      <c r="P6207" s="392"/>
      <c r="Q6207" s="612"/>
      <c r="R6207" s="394" t="str">
        <f t="shared" si="1555"/>
        <v/>
      </c>
      <c r="S6207" s="394" t="str">
        <f t="shared" si="1556"/>
        <v/>
      </c>
    </row>
    <row r="6208" spans="1:19" ht="39" hidden="1" thickBot="1">
      <c r="A6208" s="406">
        <v>87840</v>
      </c>
      <c r="B6208" s="396" t="s">
        <v>3293</v>
      </c>
      <c r="C6208" s="400" t="s">
        <v>1866</v>
      </c>
      <c r="D6208" s="384" t="str">
        <f>VLOOKUP(A6208,[3]cartilha!$A$1:$AN$65536,15,FALSE)</f>
        <v>M2</v>
      </c>
      <c r="E6208" s="385" t="s">
        <v>11686</v>
      </c>
      <c r="F6208" s="386">
        <f t="shared" si="1567"/>
        <v>191.63</v>
      </c>
      <c r="G6208" s="407"/>
      <c r="H6208" s="436">
        <f t="shared" si="1553"/>
        <v>191.63</v>
      </c>
      <c r="I6208" s="403">
        <f t="shared" si="1568"/>
        <v>0</v>
      </c>
      <c r="J6208" s="403">
        <f t="shared" si="1569"/>
        <v>0</v>
      </c>
      <c r="K6208" s="390"/>
      <c r="L6208" s="404">
        <f t="shared" si="1570"/>
        <v>0</v>
      </c>
      <c r="M6208" s="404">
        <f t="shared" si="1570"/>
        <v>191.63</v>
      </c>
      <c r="N6208" s="403">
        <f t="shared" si="1571"/>
        <v>0</v>
      </c>
      <c r="O6208" s="403">
        <f t="shared" si="1572"/>
        <v>0</v>
      </c>
      <c r="P6208" s="392"/>
      <c r="Q6208" s="393"/>
      <c r="R6208" s="394" t="str">
        <f t="shared" si="1555"/>
        <v/>
      </c>
      <c r="S6208" s="394" t="str">
        <f t="shared" si="1556"/>
        <v/>
      </c>
    </row>
    <row r="6209" spans="1:19" ht="39" hidden="1" thickBot="1">
      <c r="A6209" s="406">
        <v>87841</v>
      </c>
      <c r="B6209" s="396" t="s">
        <v>3293</v>
      </c>
      <c r="C6209" s="400" t="s">
        <v>1867</v>
      </c>
      <c r="D6209" s="384" t="str">
        <f>VLOOKUP(A6209,[3]cartilha!$A$1:$AN$65536,15,FALSE)</f>
        <v>M2</v>
      </c>
      <c r="E6209" s="385" t="s">
        <v>11687</v>
      </c>
      <c r="F6209" s="386">
        <f t="shared" si="1567"/>
        <v>132.02000000000001</v>
      </c>
      <c r="G6209" s="407"/>
      <c r="H6209" s="436">
        <f t="shared" si="1553"/>
        <v>132.02000000000001</v>
      </c>
      <c r="I6209" s="403">
        <f t="shared" si="1568"/>
        <v>0</v>
      </c>
      <c r="J6209" s="403">
        <f t="shared" si="1569"/>
        <v>0</v>
      </c>
      <c r="K6209" s="390"/>
      <c r="L6209" s="404">
        <f t="shared" si="1570"/>
        <v>0</v>
      </c>
      <c r="M6209" s="404">
        <f t="shared" si="1570"/>
        <v>132.02000000000001</v>
      </c>
      <c r="N6209" s="403">
        <f t="shared" si="1571"/>
        <v>0</v>
      </c>
      <c r="O6209" s="403">
        <f t="shared" si="1572"/>
        <v>0</v>
      </c>
      <c r="P6209" s="392"/>
      <c r="Q6209" s="612"/>
      <c r="R6209" s="394" t="str">
        <f t="shared" si="1555"/>
        <v/>
      </c>
      <c r="S6209" s="394" t="str">
        <f t="shared" si="1556"/>
        <v/>
      </c>
    </row>
    <row r="6210" spans="1:19" ht="26.25" hidden="1" thickBot="1">
      <c r="A6210" s="406">
        <v>87842</v>
      </c>
      <c r="B6210" s="396" t="s">
        <v>3293</v>
      </c>
      <c r="C6210" s="400" t="s">
        <v>1868</v>
      </c>
      <c r="D6210" s="384" t="str">
        <f>VLOOKUP(A6210,[3]cartilha!$A$1:$AN$65536,15,FALSE)</f>
        <v>M2</v>
      </c>
      <c r="E6210" s="385" t="s">
        <v>11688</v>
      </c>
      <c r="F6210" s="386">
        <f t="shared" si="1567"/>
        <v>211.26</v>
      </c>
      <c r="G6210" s="407"/>
      <c r="H6210" s="436">
        <f t="shared" si="1553"/>
        <v>211.26</v>
      </c>
      <c r="I6210" s="403">
        <f t="shared" si="1568"/>
        <v>0</v>
      </c>
      <c r="J6210" s="403">
        <f t="shared" si="1569"/>
        <v>0</v>
      </c>
      <c r="K6210" s="390"/>
      <c r="L6210" s="404">
        <f t="shared" si="1570"/>
        <v>0</v>
      </c>
      <c r="M6210" s="404">
        <f t="shared" si="1570"/>
        <v>211.26</v>
      </c>
      <c r="N6210" s="403">
        <f t="shared" si="1571"/>
        <v>0</v>
      </c>
      <c r="O6210" s="403">
        <f t="shared" si="1572"/>
        <v>0</v>
      </c>
      <c r="P6210" s="392"/>
      <c r="Q6210" s="612"/>
      <c r="R6210" s="394" t="str">
        <f t="shared" si="1555"/>
        <v/>
      </c>
      <c r="S6210" s="394" t="str">
        <f t="shared" si="1556"/>
        <v/>
      </c>
    </row>
    <row r="6211" spans="1:19" ht="26.25" hidden="1" thickBot="1">
      <c r="A6211" s="406">
        <v>87843</v>
      </c>
      <c r="B6211" s="396" t="s">
        <v>3293</v>
      </c>
      <c r="C6211" s="400" t="s">
        <v>1869</v>
      </c>
      <c r="D6211" s="384" t="str">
        <f>VLOOKUP(A6211,[3]cartilha!$A$1:$AN$65536,15,FALSE)</f>
        <v>M2</v>
      </c>
      <c r="E6211" s="385" t="s">
        <v>11689</v>
      </c>
      <c r="F6211" s="386">
        <f t="shared" si="1567"/>
        <v>158</v>
      </c>
      <c r="G6211" s="407"/>
      <c r="H6211" s="436">
        <f t="shared" si="1553"/>
        <v>158</v>
      </c>
      <c r="I6211" s="403">
        <f t="shared" si="1568"/>
        <v>0</v>
      </c>
      <c r="J6211" s="403">
        <f t="shared" si="1569"/>
        <v>0</v>
      </c>
      <c r="K6211" s="390"/>
      <c r="L6211" s="404">
        <f t="shared" si="1570"/>
        <v>0</v>
      </c>
      <c r="M6211" s="404">
        <f t="shared" si="1570"/>
        <v>158</v>
      </c>
      <c r="N6211" s="403">
        <f t="shared" si="1571"/>
        <v>0</v>
      </c>
      <c r="O6211" s="403">
        <f t="shared" si="1572"/>
        <v>0</v>
      </c>
      <c r="P6211" s="392"/>
      <c r="Q6211" s="612"/>
      <c r="R6211" s="394" t="str">
        <f t="shared" si="1555"/>
        <v/>
      </c>
      <c r="S6211" s="394" t="str">
        <f t="shared" si="1556"/>
        <v/>
      </c>
    </row>
    <row r="6212" spans="1:19" ht="39" hidden="1" thickBot="1">
      <c r="A6212" s="406">
        <v>87844</v>
      </c>
      <c r="B6212" s="396" t="s">
        <v>3293</v>
      </c>
      <c r="C6212" s="400" t="s">
        <v>1870</v>
      </c>
      <c r="D6212" s="384" t="str">
        <f>VLOOKUP(A6212,[3]cartilha!$A$1:$AN$65536,15,FALSE)</f>
        <v>M2</v>
      </c>
      <c r="E6212" s="385" t="s">
        <v>11690</v>
      </c>
      <c r="F6212" s="386">
        <f t="shared" si="1567"/>
        <v>192.42</v>
      </c>
      <c r="G6212" s="407"/>
      <c r="H6212" s="436">
        <f t="shared" si="1553"/>
        <v>192.42</v>
      </c>
      <c r="I6212" s="403">
        <f t="shared" si="1568"/>
        <v>0</v>
      </c>
      <c r="J6212" s="403">
        <f t="shared" si="1569"/>
        <v>0</v>
      </c>
      <c r="K6212" s="390"/>
      <c r="L6212" s="404">
        <f t="shared" si="1570"/>
        <v>0</v>
      </c>
      <c r="M6212" s="404">
        <f t="shared" si="1570"/>
        <v>192.42</v>
      </c>
      <c r="N6212" s="403">
        <f t="shared" si="1571"/>
        <v>0</v>
      </c>
      <c r="O6212" s="403">
        <f t="shared" si="1572"/>
        <v>0</v>
      </c>
      <c r="P6212" s="392"/>
      <c r="Q6212" s="612"/>
      <c r="R6212" s="394" t="str">
        <f t="shared" si="1555"/>
        <v/>
      </c>
      <c r="S6212" s="394" t="str">
        <f t="shared" si="1556"/>
        <v/>
      </c>
    </row>
    <row r="6213" spans="1:19" ht="39" hidden="1" thickBot="1">
      <c r="A6213" s="406">
        <v>87845</v>
      </c>
      <c r="B6213" s="396" t="s">
        <v>3293</v>
      </c>
      <c r="C6213" s="400" t="s">
        <v>1871</v>
      </c>
      <c r="D6213" s="384" t="str">
        <f>VLOOKUP(A6213,[3]cartilha!$A$1:$AN$65536,15,FALSE)</f>
        <v>M2</v>
      </c>
      <c r="E6213" s="385" t="s">
        <v>11691</v>
      </c>
      <c r="F6213" s="386">
        <f t="shared" si="1567"/>
        <v>140.28</v>
      </c>
      <c r="G6213" s="407"/>
      <c r="H6213" s="436">
        <f t="shared" si="1553"/>
        <v>140.28</v>
      </c>
      <c r="I6213" s="403">
        <f t="shared" si="1568"/>
        <v>0</v>
      </c>
      <c r="J6213" s="403">
        <f t="shared" si="1569"/>
        <v>0</v>
      </c>
      <c r="K6213" s="390"/>
      <c r="L6213" s="404">
        <f t="shared" si="1570"/>
        <v>0</v>
      </c>
      <c r="M6213" s="404">
        <f t="shared" si="1570"/>
        <v>140.28</v>
      </c>
      <c r="N6213" s="403">
        <f t="shared" si="1571"/>
        <v>0</v>
      </c>
      <c r="O6213" s="403">
        <f t="shared" si="1572"/>
        <v>0</v>
      </c>
      <c r="P6213" s="392"/>
      <c r="Q6213" s="612"/>
      <c r="R6213" s="394" t="str">
        <f t="shared" si="1555"/>
        <v/>
      </c>
      <c r="S6213" s="394" t="str">
        <f t="shared" si="1556"/>
        <v/>
      </c>
    </row>
    <row r="6214" spans="1:19" ht="39" hidden="1" thickBot="1">
      <c r="A6214" s="406">
        <v>87846</v>
      </c>
      <c r="B6214" s="396" t="s">
        <v>3293</v>
      </c>
      <c r="C6214" s="400" t="s">
        <v>1872</v>
      </c>
      <c r="D6214" s="384" t="str">
        <f>VLOOKUP(A6214,[3]cartilha!$A$1:$AN$65536,15,FALSE)</f>
        <v>M2</v>
      </c>
      <c r="E6214" s="385" t="s">
        <v>11692</v>
      </c>
      <c r="F6214" s="386">
        <f t="shared" si="1567"/>
        <v>212.66</v>
      </c>
      <c r="G6214" s="407"/>
      <c r="H6214" s="436">
        <f t="shared" si="1553"/>
        <v>212.66</v>
      </c>
      <c r="I6214" s="403">
        <f t="shared" si="1568"/>
        <v>0</v>
      </c>
      <c r="J6214" s="403">
        <f t="shared" si="1569"/>
        <v>0</v>
      </c>
      <c r="K6214" s="390"/>
      <c r="L6214" s="404">
        <f t="shared" si="1570"/>
        <v>0</v>
      </c>
      <c r="M6214" s="404">
        <f t="shared" si="1570"/>
        <v>212.66</v>
      </c>
      <c r="N6214" s="403">
        <f t="shared" si="1571"/>
        <v>0</v>
      </c>
      <c r="O6214" s="403">
        <f t="shared" si="1572"/>
        <v>0</v>
      </c>
      <c r="P6214" s="392"/>
      <c r="Q6214" s="393"/>
      <c r="R6214" s="394" t="str">
        <f t="shared" si="1555"/>
        <v/>
      </c>
      <c r="S6214" s="394" t="str">
        <f t="shared" si="1556"/>
        <v/>
      </c>
    </row>
    <row r="6215" spans="1:19" ht="39" hidden="1" thickBot="1">
      <c r="A6215" s="406">
        <v>87847</v>
      </c>
      <c r="B6215" s="396" t="s">
        <v>3293</v>
      </c>
      <c r="C6215" s="400" t="s">
        <v>1873</v>
      </c>
      <c r="D6215" s="384" t="str">
        <f>VLOOKUP(A6215,[3]cartilha!$A$1:$AN$65536,15,FALSE)</f>
        <v>M2</v>
      </c>
      <c r="E6215" s="385" t="s">
        <v>11693</v>
      </c>
      <c r="F6215" s="386">
        <f t="shared" si="1567"/>
        <v>153.74</v>
      </c>
      <c r="G6215" s="407"/>
      <c r="H6215" s="436">
        <f t="shared" si="1553"/>
        <v>153.74</v>
      </c>
      <c r="I6215" s="403">
        <f t="shared" si="1568"/>
        <v>0</v>
      </c>
      <c r="J6215" s="403">
        <f t="shared" si="1569"/>
        <v>0</v>
      </c>
      <c r="K6215" s="390"/>
      <c r="L6215" s="404">
        <f t="shared" si="1570"/>
        <v>0</v>
      </c>
      <c r="M6215" s="404">
        <f t="shared" si="1570"/>
        <v>153.74</v>
      </c>
      <c r="N6215" s="403">
        <f t="shared" si="1571"/>
        <v>0</v>
      </c>
      <c r="O6215" s="403">
        <f t="shared" si="1572"/>
        <v>0</v>
      </c>
      <c r="P6215" s="392"/>
      <c r="Q6215" s="393"/>
      <c r="R6215" s="394" t="str">
        <f t="shared" si="1555"/>
        <v/>
      </c>
      <c r="S6215" s="394" t="str">
        <f t="shared" si="1556"/>
        <v/>
      </c>
    </row>
    <row r="6216" spans="1:19" ht="39" hidden="1" thickBot="1">
      <c r="A6216" s="406">
        <v>87848</v>
      </c>
      <c r="B6216" s="396" t="s">
        <v>3293</v>
      </c>
      <c r="C6216" s="400" t="s">
        <v>1874</v>
      </c>
      <c r="D6216" s="384" t="str">
        <f>VLOOKUP(A6216,[3]cartilha!$A$1:$AN$65536,15,FALSE)</f>
        <v>M2</v>
      </c>
      <c r="E6216" s="385" t="s">
        <v>11694</v>
      </c>
      <c r="F6216" s="386">
        <f t="shared" si="1567"/>
        <v>200.78</v>
      </c>
      <c r="G6216" s="407"/>
      <c r="H6216" s="436">
        <f t="shared" si="1553"/>
        <v>200.78</v>
      </c>
      <c r="I6216" s="403">
        <f t="shared" si="1568"/>
        <v>0</v>
      </c>
      <c r="J6216" s="403">
        <f t="shared" si="1569"/>
        <v>0</v>
      </c>
      <c r="K6216" s="390"/>
      <c r="L6216" s="404">
        <f t="shared" si="1570"/>
        <v>0</v>
      </c>
      <c r="M6216" s="404">
        <f t="shared" si="1570"/>
        <v>200.78</v>
      </c>
      <c r="N6216" s="403">
        <f t="shared" si="1571"/>
        <v>0</v>
      </c>
      <c r="O6216" s="403">
        <f t="shared" si="1572"/>
        <v>0</v>
      </c>
      <c r="P6216" s="392"/>
      <c r="Q6216" s="393"/>
      <c r="R6216" s="394" t="str">
        <f t="shared" si="1555"/>
        <v/>
      </c>
      <c r="S6216" s="394" t="str">
        <f t="shared" si="1556"/>
        <v/>
      </c>
    </row>
    <row r="6217" spans="1:19" ht="39" hidden="1" thickBot="1">
      <c r="A6217" s="406">
        <v>87849</v>
      </c>
      <c r="B6217" s="396" t="s">
        <v>3293</v>
      </c>
      <c r="C6217" s="400" t="s">
        <v>1875</v>
      </c>
      <c r="D6217" s="384" t="str">
        <f>VLOOKUP(A6217,[3]cartilha!$A$1:$AN$65536,15,FALSE)</f>
        <v>M2</v>
      </c>
      <c r="E6217" s="385" t="s">
        <v>11695</v>
      </c>
      <c r="F6217" s="386">
        <f t="shared" si="1567"/>
        <v>142.93</v>
      </c>
      <c r="G6217" s="407"/>
      <c r="H6217" s="436">
        <f t="shared" si="1553"/>
        <v>142.93</v>
      </c>
      <c r="I6217" s="403">
        <f t="shared" si="1568"/>
        <v>0</v>
      </c>
      <c r="J6217" s="403">
        <f t="shared" si="1569"/>
        <v>0</v>
      </c>
      <c r="K6217" s="390"/>
      <c r="L6217" s="404">
        <f t="shared" si="1570"/>
        <v>0</v>
      </c>
      <c r="M6217" s="404">
        <f t="shared" si="1570"/>
        <v>142.93</v>
      </c>
      <c r="N6217" s="403">
        <f t="shared" si="1571"/>
        <v>0</v>
      </c>
      <c r="O6217" s="403">
        <f t="shared" si="1572"/>
        <v>0</v>
      </c>
      <c r="P6217" s="392"/>
      <c r="Q6217" s="393"/>
      <c r="R6217" s="394" t="str">
        <f t="shared" si="1555"/>
        <v/>
      </c>
      <c r="S6217" s="394" t="str">
        <f t="shared" si="1556"/>
        <v/>
      </c>
    </row>
    <row r="6218" spans="1:19" ht="39" hidden="1" thickBot="1">
      <c r="A6218" s="406">
        <v>87850</v>
      </c>
      <c r="B6218" s="396" t="s">
        <v>3293</v>
      </c>
      <c r="C6218" s="400" t="s">
        <v>1876</v>
      </c>
      <c r="D6218" s="384" t="str">
        <f>VLOOKUP(A6218,[3]cartilha!$A$1:$AN$65536,15,FALSE)</f>
        <v>M2</v>
      </c>
      <c r="E6218" s="385" t="s">
        <v>10327</v>
      </c>
      <c r="F6218" s="386">
        <f t="shared" si="1567"/>
        <v>221.59</v>
      </c>
      <c r="G6218" s="407"/>
      <c r="H6218" s="436">
        <f t="shared" si="1553"/>
        <v>221.59</v>
      </c>
      <c r="I6218" s="403">
        <f t="shared" si="1568"/>
        <v>0</v>
      </c>
      <c r="J6218" s="403">
        <f t="shared" si="1569"/>
        <v>0</v>
      </c>
      <c r="K6218" s="390"/>
      <c r="L6218" s="404">
        <f t="shared" si="1570"/>
        <v>0</v>
      </c>
      <c r="M6218" s="404">
        <f t="shared" si="1570"/>
        <v>221.59</v>
      </c>
      <c r="N6218" s="403">
        <f t="shared" si="1571"/>
        <v>0</v>
      </c>
      <c r="O6218" s="403">
        <f t="shared" si="1572"/>
        <v>0</v>
      </c>
      <c r="P6218" s="392"/>
      <c r="Q6218" s="393"/>
      <c r="R6218" s="394" t="str">
        <f t="shared" si="1555"/>
        <v/>
      </c>
      <c r="S6218" s="394" t="str">
        <f t="shared" si="1556"/>
        <v/>
      </c>
    </row>
    <row r="6219" spans="1:19" ht="39" hidden="1" thickBot="1">
      <c r="A6219" s="406">
        <v>87851</v>
      </c>
      <c r="B6219" s="396" t="s">
        <v>3293</v>
      </c>
      <c r="C6219" s="400" t="s">
        <v>1877</v>
      </c>
      <c r="D6219" s="384" t="str">
        <f>VLOOKUP(A6219,[3]cartilha!$A$1:$AN$65536,15,FALSE)</f>
        <v>M2</v>
      </c>
      <c r="E6219" s="385" t="s">
        <v>11696</v>
      </c>
      <c r="F6219" s="386">
        <f t="shared" si="1567"/>
        <v>160.94</v>
      </c>
      <c r="G6219" s="407"/>
      <c r="H6219" s="436">
        <f t="shared" si="1553"/>
        <v>160.94</v>
      </c>
      <c r="I6219" s="403">
        <f t="shared" si="1568"/>
        <v>0</v>
      </c>
      <c r="J6219" s="403">
        <f t="shared" si="1569"/>
        <v>0</v>
      </c>
      <c r="K6219" s="390"/>
      <c r="L6219" s="404">
        <f t="shared" si="1570"/>
        <v>0</v>
      </c>
      <c r="M6219" s="404">
        <f t="shared" si="1570"/>
        <v>160.94</v>
      </c>
      <c r="N6219" s="403">
        <f t="shared" si="1571"/>
        <v>0</v>
      </c>
      <c r="O6219" s="403">
        <f t="shared" si="1572"/>
        <v>0</v>
      </c>
      <c r="P6219" s="392"/>
      <c r="Q6219" s="393"/>
      <c r="R6219" s="394" t="str">
        <f t="shared" si="1555"/>
        <v/>
      </c>
      <c r="S6219" s="394" t="str">
        <f t="shared" si="1556"/>
        <v/>
      </c>
    </row>
    <row r="6220" spans="1:19" ht="39" hidden="1" thickBot="1">
      <c r="A6220" s="406">
        <v>87852</v>
      </c>
      <c r="B6220" s="396" t="s">
        <v>3293</v>
      </c>
      <c r="C6220" s="400" t="s">
        <v>1878</v>
      </c>
      <c r="D6220" s="384" t="str">
        <f>VLOOKUP(A6220,[3]cartilha!$A$1:$AN$65536,15,FALSE)</f>
        <v>M2</v>
      </c>
      <c r="E6220" s="385" t="s">
        <v>11697</v>
      </c>
      <c r="F6220" s="386">
        <f t="shared" si="1567"/>
        <v>207.25</v>
      </c>
      <c r="G6220" s="407"/>
      <c r="H6220" s="436">
        <f t="shared" si="1553"/>
        <v>207.25</v>
      </c>
      <c r="I6220" s="403">
        <f t="shared" si="1568"/>
        <v>0</v>
      </c>
      <c r="J6220" s="403">
        <f t="shared" si="1569"/>
        <v>0</v>
      </c>
      <c r="K6220" s="390"/>
      <c r="L6220" s="404">
        <f t="shared" si="1570"/>
        <v>0</v>
      </c>
      <c r="M6220" s="404">
        <f t="shared" si="1570"/>
        <v>207.25</v>
      </c>
      <c r="N6220" s="403">
        <f t="shared" si="1571"/>
        <v>0</v>
      </c>
      <c r="O6220" s="403">
        <f t="shared" si="1572"/>
        <v>0</v>
      </c>
      <c r="P6220" s="392"/>
      <c r="Q6220" s="393"/>
      <c r="R6220" s="394" t="str">
        <f t="shared" si="1555"/>
        <v/>
      </c>
      <c r="S6220" s="394" t="str">
        <f t="shared" si="1556"/>
        <v/>
      </c>
    </row>
    <row r="6221" spans="1:19" ht="39" hidden="1" thickBot="1">
      <c r="A6221" s="406">
        <v>87853</v>
      </c>
      <c r="B6221" s="396" t="s">
        <v>3293</v>
      </c>
      <c r="C6221" s="400" t="s">
        <v>1879</v>
      </c>
      <c r="D6221" s="384" t="str">
        <f>VLOOKUP(A6221,[3]cartilha!$A$1:$AN$65536,15,FALSE)</f>
        <v>M2</v>
      </c>
      <c r="E6221" s="385" t="s">
        <v>11138</v>
      </c>
      <c r="F6221" s="386">
        <f t="shared" si="1567"/>
        <v>147.63999999999999</v>
      </c>
      <c r="G6221" s="407"/>
      <c r="H6221" s="436">
        <f t="shared" si="1553"/>
        <v>147.63999999999999</v>
      </c>
      <c r="I6221" s="403">
        <f t="shared" si="1568"/>
        <v>0</v>
      </c>
      <c r="J6221" s="403">
        <f t="shared" si="1569"/>
        <v>0</v>
      </c>
      <c r="K6221" s="390"/>
      <c r="L6221" s="404">
        <f t="shared" si="1570"/>
        <v>0</v>
      </c>
      <c r="M6221" s="404">
        <f t="shared" si="1570"/>
        <v>147.63999999999999</v>
      </c>
      <c r="N6221" s="403">
        <f t="shared" si="1571"/>
        <v>0</v>
      </c>
      <c r="O6221" s="403">
        <f t="shared" si="1572"/>
        <v>0</v>
      </c>
      <c r="P6221" s="392"/>
      <c r="Q6221" s="612"/>
      <c r="R6221" s="394" t="str">
        <f t="shared" si="1555"/>
        <v/>
      </c>
      <c r="S6221" s="394" t="str">
        <f t="shared" si="1556"/>
        <v/>
      </c>
    </row>
    <row r="6222" spans="1:19" ht="39" hidden="1" thickBot="1">
      <c r="A6222" s="406">
        <v>87854</v>
      </c>
      <c r="B6222" s="396" t="s">
        <v>3293</v>
      </c>
      <c r="C6222" s="400" t="s">
        <v>1880</v>
      </c>
      <c r="D6222" s="384" t="str">
        <f>VLOOKUP(A6222,[3]cartilha!$A$1:$AN$65536,15,FALSE)</f>
        <v>M2</v>
      </c>
      <c r="E6222" s="385" t="s">
        <v>11698</v>
      </c>
      <c r="F6222" s="386">
        <f t="shared" si="1567"/>
        <v>228.74</v>
      </c>
      <c r="G6222" s="407"/>
      <c r="H6222" s="436">
        <f t="shared" si="1553"/>
        <v>228.74</v>
      </c>
      <c r="I6222" s="403">
        <f t="shared" si="1568"/>
        <v>0</v>
      </c>
      <c r="J6222" s="403">
        <f t="shared" si="1569"/>
        <v>0</v>
      </c>
      <c r="K6222" s="390"/>
      <c r="L6222" s="404">
        <f t="shared" si="1570"/>
        <v>0</v>
      </c>
      <c r="M6222" s="404">
        <f t="shared" si="1570"/>
        <v>228.74</v>
      </c>
      <c r="N6222" s="403">
        <f t="shared" si="1571"/>
        <v>0</v>
      </c>
      <c r="O6222" s="403">
        <f t="shared" si="1572"/>
        <v>0</v>
      </c>
      <c r="P6222" s="392"/>
      <c r="Q6222" s="393"/>
      <c r="R6222" s="394" t="str">
        <f t="shared" si="1555"/>
        <v/>
      </c>
      <c r="S6222" s="394" t="str">
        <f t="shared" si="1556"/>
        <v/>
      </c>
    </row>
    <row r="6223" spans="1:19" ht="26.25" hidden="1" thickBot="1">
      <c r="A6223" s="406">
        <v>87855</v>
      </c>
      <c r="B6223" s="396" t="s">
        <v>3293</v>
      </c>
      <c r="C6223" s="400" t="s">
        <v>1881</v>
      </c>
      <c r="D6223" s="384" t="str">
        <f>VLOOKUP(A6223,[3]cartilha!$A$1:$AN$65536,15,FALSE)</f>
        <v>M2</v>
      </c>
      <c r="E6223" s="385" t="s">
        <v>11699</v>
      </c>
      <c r="F6223" s="386">
        <f t="shared" si="1567"/>
        <v>175.53</v>
      </c>
      <c r="G6223" s="407"/>
      <c r="H6223" s="436">
        <f t="shared" si="1553"/>
        <v>175.53</v>
      </c>
      <c r="I6223" s="403">
        <f t="shared" si="1568"/>
        <v>0</v>
      </c>
      <c r="J6223" s="403">
        <f t="shared" si="1569"/>
        <v>0</v>
      </c>
      <c r="K6223" s="390"/>
      <c r="L6223" s="404">
        <f t="shared" si="1570"/>
        <v>0</v>
      </c>
      <c r="M6223" s="404">
        <f t="shared" si="1570"/>
        <v>175.53</v>
      </c>
      <c r="N6223" s="403">
        <f t="shared" si="1571"/>
        <v>0</v>
      </c>
      <c r="O6223" s="403">
        <f t="shared" si="1572"/>
        <v>0</v>
      </c>
      <c r="P6223" s="392"/>
      <c r="Q6223" s="612"/>
      <c r="R6223" s="394" t="str">
        <f t="shared" si="1555"/>
        <v/>
      </c>
      <c r="S6223" s="394" t="str">
        <f t="shared" si="1556"/>
        <v/>
      </c>
    </row>
    <row r="6224" spans="1:19" ht="39" hidden="1" thickBot="1">
      <c r="A6224" s="406">
        <v>87856</v>
      </c>
      <c r="B6224" s="396" t="s">
        <v>3293</v>
      </c>
      <c r="C6224" s="400" t="s">
        <v>1882</v>
      </c>
      <c r="D6224" s="384" t="str">
        <f>VLOOKUP(A6224,[3]cartilha!$A$1:$AN$65536,15,FALSE)</f>
        <v>M2</v>
      </c>
      <c r="E6224" s="385" t="s">
        <v>11700</v>
      </c>
      <c r="F6224" s="386">
        <f t="shared" si="1567"/>
        <v>208.08</v>
      </c>
      <c r="G6224" s="407"/>
      <c r="H6224" s="436">
        <f t="shared" si="1553"/>
        <v>208.08</v>
      </c>
      <c r="I6224" s="403">
        <f t="shared" si="1568"/>
        <v>0</v>
      </c>
      <c r="J6224" s="403">
        <f t="shared" si="1569"/>
        <v>0</v>
      </c>
      <c r="K6224" s="390"/>
      <c r="L6224" s="404">
        <f t="shared" si="1570"/>
        <v>0</v>
      </c>
      <c r="M6224" s="404">
        <f t="shared" si="1570"/>
        <v>208.08</v>
      </c>
      <c r="N6224" s="403">
        <f t="shared" si="1571"/>
        <v>0</v>
      </c>
      <c r="O6224" s="403">
        <f t="shared" si="1572"/>
        <v>0</v>
      </c>
      <c r="P6224" s="392"/>
      <c r="Q6224" s="612"/>
      <c r="R6224" s="394" t="str">
        <f t="shared" si="1555"/>
        <v/>
      </c>
      <c r="S6224" s="394" t="str">
        <f t="shared" si="1556"/>
        <v/>
      </c>
    </row>
    <row r="6225" spans="1:19" ht="39" hidden="1" thickBot="1">
      <c r="A6225" s="406">
        <v>87857</v>
      </c>
      <c r="B6225" s="396" t="s">
        <v>3293</v>
      </c>
      <c r="C6225" s="400" t="s">
        <v>1883</v>
      </c>
      <c r="D6225" s="384" t="str">
        <f>VLOOKUP(A6225,[3]cartilha!$A$1:$AN$65536,15,FALSE)</f>
        <v>M2</v>
      </c>
      <c r="E6225" s="385" t="s">
        <v>11701</v>
      </c>
      <c r="F6225" s="386">
        <f t="shared" si="1567"/>
        <v>155.9</v>
      </c>
      <c r="G6225" s="407"/>
      <c r="H6225" s="436">
        <f t="shared" si="1553"/>
        <v>155.9</v>
      </c>
      <c r="I6225" s="403">
        <f t="shared" si="1568"/>
        <v>0</v>
      </c>
      <c r="J6225" s="403">
        <f t="shared" si="1569"/>
        <v>0</v>
      </c>
      <c r="K6225" s="390"/>
      <c r="L6225" s="404">
        <f t="shared" si="1570"/>
        <v>0</v>
      </c>
      <c r="M6225" s="404">
        <f t="shared" si="1570"/>
        <v>155.9</v>
      </c>
      <c r="N6225" s="403">
        <f t="shared" si="1571"/>
        <v>0</v>
      </c>
      <c r="O6225" s="403">
        <f t="shared" si="1572"/>
        <v>0</v>
      </c>
      <c r="P6225" s="392"/>
      <c r="Q6225" s="612"/>
      <c r="R6225" s="394" t="str">
        <f t="shared" si="1555"/>
        <v/>
      </c>
      <c r="S6225" s="394" t="str">
        <f t="shared" si="1556"/>
        <v/>
      </c>
    </row>
    <row r="6226" spans="1:19" ht="26.25" hidden="1" thickBot="1">
      <c r="A6226" s="406">
        <v>87858</v>
      </c>
      <c r="B6226" s="396" t="s">
        <v>3293</v>
      </c>
      <c r="C6226" s="400" t="s">
        <v>1884</v>
      </c>
      <c r="D6226" s="384" t="str">
        <f>VLOOKUP(A6226,[3]cartilha!$A$1:$AN$65536,15,FALSE)</f>
        <v>M2</v>
      </c>
      <c r="E6226" s="385" t="s">
        <v>11702</v>
      </c>
      <c r="F6226" s="386">
        <f t="shared" si="1567"/>
        <v>150.32</v>
      </c>
      <c r="G6226" s="407"/>
      <c r="H6226" s="436">
        <f t="shared" ref="H6226:H6289" si="1573">F6226</f>
        <v>150.32</v>
      </c>
      <c r="I6226" s="403">
        <f t="shared" si="1568"/>
        <v>0</v>
      </c>
      <c r="J6226" s="403">
        <f t="shared" si="1569"/>
        <v>0</v>
      </c>
      <c r="K6226" s="390"/>
      <c r="L6226" s="404">
        <f t="shared" si="1570"/>
        <v>0</v>
      </c>
      <c r="M6226" s="404">
        <f t="shared" si="1570"/>
        <v>150.32</v>
      </c>
      <c r="N6226" s="403">
        <f t="shared" si="1571"/>
        <v>0</v>
      </c>
      <c r="O6226" s="403">
        <f t="shared" si="1572"/>
        <v>0</v>
      </c>
      <c r="P6226" s="392"/>
      <c r="Q6226" s="612"/>
      <c r="R6226" s="394" t="str">
        <f t="shared" si="1555"/>
        <v/>
      </c>
      <c r="S6226" s="394" t="str">
        <f t="shared" si="1556"/>
        <v/>
      </c>
    </row>
    <row r="6227" spans="1:19" ht="26.25" hidden="1" thickBot="1">
      <c r="A6227" s="406">
        <v>87859</v>
      </c>
      <c r="B6227" s="396" t="s">
        <v>3293</v>
      </c>
      <c r="C6227" s="400" t="s">
        <v>1885</v>
      </c>
      <c r="D6227" s="384" t="str">
        <f>VLOOKUP(A6227,[3]cartilha!$A$1:$AN$65536,15,FALSE)</f>
        <v>M2</v>
      </c>
      <c r="E6227" s="385" t="s">
        <v>11703</v>
      </c>
      <c r="F6227" s="386">
        <f t="shared" si="1567"/>
        <v>175.7</v>
      </c>
      <c r="G6227" s="407"/>
      <c r="H6227" s="436">
        <f t="shared" si="1573"/>
        <v>175.7</v>
      </c>
      <c r="I6227" s="403">
        <f t="shared" si="1568"/>
        <v>0</v>
      </c>
      <c r="J6227" s="403">
        <f t="shared" si="1569"/>
        <v>0</v>
      </c>
      <c r="K6227" s="390"/>
      <c r="L6227" s="404">
        <f t="shared" si="1570"/>
        <v>0</v>
      </c>
      <c r="M6227" s="404">
        <f t="shared" si="1570"/>
        <v>175.7</v>
      </c>
      <c r="N6227" s="403">
        <f t="shared" si="1571"/>
        <v>0</v>
      </c>
      <c r="O6227" s="403">
        <f t="shared" si="1572"/>
        <v>0</v>
      </c>
      <c r="P6227" s="392"/>
      <c r="Q6227" s="393"/>
      <c r="R6227" s="394" t="str">
        <f t="shared" si="1555"/>
        <v/>
      </c>
      <c r="S6227" s="394" t="str">
        <f t="shared" si="1556"/>
        <v/>
      </c>
    </row>
    <row r="6228" spans="1:19" ht="13.5" hidden="1" thickBot="1">
      <c r="A6228" s="406">
        <v>95305</v>
      </c>
      <c r="B6228" s="396" t="s">
        <v>3293</v>
      </c>
      <c r="C6228" s="400" t="s">
        <v>1886</v>
      </c>
      <c r="D6228" s="384" t="str">
        <f>VLOOKUP(A6228,[3]cartilha!$A$1:$AN$65536,15,FALSE)</f>
        <v>M2</v>
      </c>
      <c r="E6228" s="385" t="s">
        <v>11704</v>
      </c>
      <c r="F6228" s="386">
        <f t="shared" si="1567"/>
        <v>15.64</v>
      </c>
      <c r="G6228" s="407"/>
      <c r="H6228" s="436">
        <f t="shared" si="1573"/>
        <v>15.64</v>
      </c>
      <c r="I6228" s="403">
        <f t="shared" si="1568"/>
        <v>0</v>
      </c>
      <c r="J6228" s="403">
        <f t="shared" si="1569"/>
        <v>0</v>
      </c>
      <c r="K6228" s="390"/>
      <c r="L6228" s="404">
        <f t="shared" si="1570"/>
        <v>0</v>
      </c>
      <c r="M6228" s="404">
        <f t="shared" si="1570"/>
        <v>15.64</v>
      </c>
      <c r="N6228" s="403">
        <f t="shared" si="1571"/>
        <v>0</v>
      </c>
      <c r="O6228" s="403">
        <f t="shared" si="1572"/>
        <v>0</v>
      </c>
      <c r="P6228" s="392"/>
      <c r="Q6228" s="612"/>
      <c r="R6228" s="394" t="str">
        <f t="shared" si="1555"/>
        <v/>
      </c>
      <c r="S6228" s="394" t="str">
        <f t="shared" si="1556"/>
        <v/>
      </c>
    </row>
    <row r="6229" spans="1:19" ht="13.5" hidden="1" thickBot="1">
      <c r="A6229" s="406">
        <v>95306</v>
      </c>
      <c r="B6229" s="396" t="s">
        <v>3293</v>
      </c>
      <c r="C6229" s="400" t="s">
        <v>1887</v>
      </c>
      <c r="D6229" s="384" t="str">
        <f>VLOOKUP(A6229,[3]cartilha!$A$1:$AN$65536,15,FALSE)</f>
        <v>M2</v>
      </c>
      <c r="E6229" s="385" t="s">
        <v>9646</v>
      </c>
      <c r="F6229" s="386">
        <f t="shared" si="1567"/>
        <v>18.850000000000001</v>
      </c>
      <c r="G6229" s="407"/>
      <c r="H6229" s="436">
        <f t="shared" si="1573"/>
        <v>18.850000000000001</v>
      </c>
      <c r="I6229" s="403">
        <f t="shared" si="1568"/>
        <v>0</v>
      </c>
      <c r="J6229" s="403">
        <f t="shared" si="1569"/>
        <v>0</v>
      </c>
      <c r="K6229" s="390"/>
      <c r="L6229" s="404">
        <f t="shared" si="1570"/>
        <v>0</v>
      </c>
      <c r="M6229" s="404">
        <f t="shared" si="1570"/>
        <v>18.850000000000001</v>
      </c>
      <c r="N6229" s="403">
        <f t="shared" si="1571"/>
        <v>0</v>
      </c>
      <c r="O6229" s="403">
        <f t="shared" si="1572"/>
        <v>0</v>
      </c>
      <c r="P6229" s="392"/>
      <c r="Q6229" s="612"/>
      <c r="R6229" s="394" t="str">
        <f t="shared" si="1555"/>
        <v/>
      </c>
      <c r="S6229" s="394" t="str">
        <f t="shared" si="1556"/>
        <v/>
      </c>
    </row>
    <row r="6230" spans="1:19" ht="13.5" hidden="1" thickBot="1">
      <c r="A6230" s="406" t="s">
        <v>2231</v>
      </c>
      <c r="B6230" s="396"/>
      <c r="C6230" s="400" t="s">
        <v>612</v>
      </c>
      <c r="D6230" s="384">
        <v>0</v>
      </c>
      <c r="E6230" s="385"/>
      <c r="F6230" s="386">
        <f t="shared" si="1567"/>
        <v>0</v>
      </c>
      <c r="G6230" s="448"/>
      <c r="H6230" s="436">
        <f t="shared" si="1573"/>
        <v>0</v>
      </c>
      <c r="I6230" s="449"/>
      <c r="J6230" s="450"/>
      <c r="K6230" s="390"/>
      <c r="L6230" s="448"/>
      <c r="M6230" s="448"/>
      <c r="N6230" s="449"/>
      <c r="O6230" s="450"/>
      <c r="P6230" s="392"/>
      <c r="Q6230" s="393" t="str">
        <f>IF(OR(SUM(J6231:J6238)&gt;0,SUM(O6231:O6238)&gt;0),"xx","")</f>
        <v/>
      </c>
      <c r="R6230" s="394" t="str">
        <f t="shared" si="1555"/>
        <v/>
      </c>
      <c r="S6230" s="394" t="str">
        <f t="shared" si="1556"/>
        <v/>
      </c>
    </row>
    <row r="6231" spans="1:19" ht="26.25" hidden="1" thickBot="1">
      <c r="A6231" s="406">
        <v>91514</v>
      </c>
      <c r="B6231" s="396" t="s">
        <v>3293</v>
      </c>
      <c r="C6231" s="400" t="s">
        <v>613</v>
      </c>
      <c r="D6231" s="384" t="str">
        <f>VLOOKUP(A6231,[3]cartilha!$A$1:$AN$65536,15,FALSE)</f>
        <v>M2</v>
      </c>
      <c r="E6231" s="385" t="s">
        <v>11705</v>
      </c>
      <c r="F6231" s="386">
        <f t="shared" si="1567"/>
        <v>8.8699999999999992</v>
      </c>
      <c r="G6231" s="407"/>
      <c r="H6231" s="436">
        <f t="shared" si="1573"/>
        <v>8.8699999999999992</v>
      </c>
      <c r="I6231" s="403">
        <f t="shared" ref="I6231:I6238" si="1574">IF(ISBLANK(E6231),0,ROUND(F6231*G6231,2))</f>
        <v>0</v>
      </c>
      <c r="J6231" s="403">
        <f t="shared" ref="J6231:J6238" si="1575">IF(ISBLANK(G6231),0,ROUND(G6231*H6231,2))</f>
        <v>0</v>
      </c>
      <c r="K6231" s="390"/>
      <c r="L6231" s="404">
        <f t="shared" ref="L6231:M6238" si="1576">G6231</f>
        <v>0</v>
      </c>
      <c r="M6231" s="404">
        <f t="shared" si="1576"/>
        <v>8.8699999999999992</v>
      </c>
      <c r="N6231" s="403">
        <f t="shared" ref="N6231:N6238" si="1577">IF(ISBLANK(E6231),0,ROUND(F6231*L6231,2))</f>
        <v>0</v>
      </c>
      <c r="O6231" s="403">
        <f t="shared" ref="O6231:O6238" si="1578">IF(ISBLANK(L6231),0,ROUND(L6231*M6231,2))</f>
        <v>0</v>
      </c>
      <c r="P6231" s="392"/>
      <c r="Q6231" s="612"/>
      <c r="R6231" s="394" t="str">
        <f t="shared" si="1555"/>
        <v/>
      </c>
      <c r="S6231" s="394" t="str">
        <f t="shared" si="1556"/>
        <v/>
      </c>
    </row>
    <row r="6232" spans="1:19" ht="26.25" hidden="1" thickBot="1">
      <c r="A6232" s="406">
        <v>91515</v>
      </c>
      <c r="B6232" s="396" t="s">
        <v>3293</v>
      </c>
      <c r="C6232" s="400" t="s">
        <v>614</v>
      </c>
      <c r="D6232" s="384" t="str">
        <f>VLOOKUP(A6232,[3]cartilha!$A$1:$AN$65536,15,FALSE)</f>
        <v>M2</v>
      </c>
      <c r="E6232" s="385" t="s">
        <v>8222</v>
      </c>
      <c r="F6232" s="386">
        <f t="shared" si="1567"/>
        <v>11.74</v>
      </c>
      <c r="G6232" s="407"/>
      <c r="H6232" s="436">
        <f t="shared" si="1573"/>
        <v>11.74</v>
      </c>
      <c r="I6232" s="403">
        <f t="shared" si="1574"/>
        <v>0</v>
      </c>
      <c r="J6232" s="403">
        <f t="shared" si="1575"/>
        <v>0</v>
      </c>
      <c r="K6232" s="390"/>
      <c r="L6232" s="404">
        <f t="shared" si="1576"/>
        <v>0</v>
      </c>
      <c r="M6232" s="404">
        <f t="shared" si="1576"/>
        <v>11.74</v>
      </c>
      <c r="N6232" s="403">
        <f t="shared" si="1577"/>
        <v>0</v>
      </c>
      <c r="O6232" s="403">
        <f t="shared" si="1578"/>
        <v>0</v>
      </c>
      <c r="P6232" s="392"/>
      <c r="Q6232" s="393"/>
      <c r="R6232" s="394" t="str">
        <f t="shared" ref="R6232:R6322" si="1579">IF(Q6232="X","x",IF(Q6232="xx","x",IF(O6232&gt;0,"x","")))</f>
        <v/>
      </c>
      <c r="S6232" s="394" t="str">
        <f t="shared" si="1556"/>
        <v/>
      </c>
    </row>
    <row r="6233" spans="1:19" ht="26.25" hidden="1" thickBot="1">
      <c r="A6233" s="406">
        <v>91516</v>
      </c>
      <c r="B6233" s="396" t="s">
        <v>3293</v>
      </c>
      <c r="C6233" s="400" t="s">
        <v>615</v>
      </c>
      <c r="D6233" s="384" t="str">
        <f>VLOOKUP(A6233,[3]cartilha!$A$1:$AN$65536,15,FALSE)</f>
        <v>M2</v>
      </c>
      <c r="E6233" s="385" t="s">
        <v>11706</v>
      </c>
      <c r="F6233" s="386">
        <f t="shared" si="1567"/>
        <v>17.16</v>
      </c>
      <c r="G6233" s="407"/>
      <c r="H6233" s="436">
        <f t="shared" si="1573"/>
        <v>17.16</v>
      </c>
      <c r="I6233" s="403">
        <f t="shared" si="1574"/>
        <v>0</v>
      </c>
      <c r="J6233" s="403">
        <f t="shared" si="1575"/>
        <v>0</v>
      </c>
      <c r="K6233" s="390"/>
      <c r="L6233" s="404">
        <f t="shared" si="1576"/>
        <v>0</v>
      </c>
      <c r="M6233" s="404">
        <f t="shared" si="1576"/>
        <v>17.16</v>
      </c>
      <c r="N6233" s="403">
        <f t="shared" si="1577"/>
        <v>0</v>
      </c>
      <c r="O6233" s="403">
        <f t="shared" si="1578"/>
        <v>0</v>
      </c>
      <c r="P6233" s="392"/>
      <c r="Q6233" s="612"/>
      <c r="R6233" s="394" t="str">
        <f t="shared" si="1579"/>
        <v/>
      </c>
      <c r="S6233" s="394" t="str">
        <f t="shared" ref="S6233:S6296" si="1580">IF(Q6233="X","x",IF(Q6233="xx","x",IF(OR(J6233&gt;0,O6233&gt;0),"x","")))</f>
        <v/>
      </c>
    </row>
    <row r="6234" spans="1:19" ht="26.25" hidden="1" thickBot="1">
      <c r="A6234" s="406">
        <v>91517</v>
      </c>
      <c r="B6234" s="396" t="s">
        <v>3293</v>
      </c>
      <c r="C6234" s="400" t="s">
        <v>616</v>
      </c>
      <c r="D6234" s="384" t="str">
        <f>VLOOKUP(A6234,[3]cartilha!$A$1:$AN$65536,15,FALSE)</f>
        <v>M2</v>
      </c>
      <c r="E6234" s="385" t="s">
        <v>11707</v>
      </c>
      <c r="F6234" s="386">
        <f t="shared" si="1567"/>
        <v>19.11</v>
      </c>
      <c r="G6234" s="407"/>
      <c r="H6234" s="436">
        <f t="shared" si="1573"/>
        <v>19.11</v>
      </c>
      <c r="I6234" s="403">
        <f t="shared" si="1574"/>
        <v>0</v>
      </c>
      <c r="J6234" s="403">
        <f t="shared" si="1575"/>
        <v>0</v>
      </c>
      <c r="K6234" s="390"/>
      <c r="L6234" s="404">
        <f t="shared" si="1576"/>
        <v>0</v>
      </c>
      <c r="M6234" s="404">
        <f t="shared" si="1576"/>
        <v>19.11</v>
      </c>
      <c r="N6234" s="403">
        <f t="shared" si="1577"/>
        <v>0</v>
      </c>
      <c r="O6234" s="403">
        <f t="shared" si="1578"/>
        <v>0</v>
      </c>
      <c r="P6234" s="392"/>
      <c r="Q6234" s="612"/>
      <c r="R6234" s="394" t="str">
        <f t="shared" si="1579"/>
        <v/>
      </c>
      <c r="S6234" s="394" t="str">
        <f t="shared" si="1580"/>
        <v/>
      </c>
    </row>
    <row r="6235" spans="1:19" ht="26.25" hidden="1" thickBot="1">
      <c r="A6235" s="406">
        <v>91519</v>
      </c>
      <c r="B6235" s="396" t="s">
        <v>3293</v>
      </c>
      <c r="C6235" s="400" t="s">
        <v>617</v>
      </c>
      <c r="D6235" s="384" t="str">
        <f>VLOOKUP(A6235,[3]cartilha!$A$1:$AN$65536,15,FALSE)</f>
        <v>M2</v>
      </c>
      <c r="E6235" s="385" t="s">
        <v>11708</v>
      </c>
      <c r="F6235" s="386">
        <f t="shared" si="1567"/>
        <v>21.96</v>
      </c>
      <c r="G6235" s="407"/>
      <c r="H6235" s="436">
        <f t="shared" si="1573"/>
        <v>21.96</v>
      </c>
      <c r="I6235" s="403">
        <f t="shared" si="1574"/>
        <v>0</v>
      </c>
      <c r="J6235" s="403">
        <f t="shared" si="1575"/>
        <v>0</v>
      </c>
      <c r="K6235" s="390"/>
      <c r="L6235" s="404">
        <f t="shared" si="1576"/>
        <v>0</v>
      </c>
      <c r="M6235" s="404">
        <f t="shared" si="1576"/>
        <v>21.96</v>
      </c>
      <c r="N6235" s="403">
        <f t="shared" si="1577"/>
        <v>0</v>
      </c>
      <c r="O6235" s="403">
        <f t="shared" si="1578"/>
        <v>0</v>
      </c>
      <c r="P6235" s="392"/>
      <c r="Q6235" s="393"/>
      <c r="R6235" s="394" t="str">
        <f t="shared" si="1579"/>
        <v/>
      </c>
      <c r="S6235" s="394" t="str">
        <f t="shared" si="1580"/>
        <v/>
      </c>
    </row>
    <row r="6236" spans="1:19" ht="26.25" hidden="1" thickBot="1">
      <c r="A6236" s="406">
        <v>91520</v>
      </c>
      <c r="B6236" s="396" t="s">
        <v>3293</v>
      </c>
      <c r="C6236" s="400" t="s">
        <v>618</v>
      </c>
      <c r="D6236" s="384" t="str">
        <f>VLOOKUP(A6236,[3]cartilha!$A$1:$AN$65536,15,FALSE)</f>
        <v>M2</v>
      </c>
      <c r="E6236" s="385" t="s">
        <v>11709</v>
      </c>
      <c r="F6236" s="386">
        <f t="shared" si="1567"/>
        <v>3.19</v>
      </c>
      <c r="G6236" s="407"/>
      <c r="H6236" s="436">
        <f t="shared" si="1573"/>
        <v>3.19</v>
      </c>
      <c r="I6236" s="403">
        <f t="shared" si="1574"/>
        <v>0</v>
      </c>
      <c r="J6236" s="403">
        <f t="shared" si="1575"/>
        <v>0</v>
      </c>
      <c r="K6236" s="390"/>
      <c r="L6236" s="404">
        <f t="shared" si="1576"/>
        <v>0</v>
      </c>
      <c r="M6236" s="404">
        <f t="shared" si="1576"/>
        <v>3.19</v>
      </c>
      <c r="N6236" s="403">
        <f t="shared" si="1577"/>
        <v>0</v>
      </c>
      <c r="O6236" s="403">
        <f t="shared" si="1578"/>
        <v>0</v>
      </c>
      <c r="P6236" s="392"/>
      <c r="Q6236" s="612"/>
      <c r="R6236" s="394" t="str">
        <f t="shared" si="1579"/>
        <v/>
      </c>
      <c r="S6236" s="394" t="str">
        <f t="shared" si="1580"/>
        <v/>
      </c>
    </row>
    <row r="6237" spans="1:19" ht="26.25" hidden="1" thickBot="1">
      <c r="A6237" s="406">
        <v>91522</v>
      </c>
      <c r="B6237" s="396" t="s">
        <v>3293</v>
      </c>
      <c r="C6237" s="400" t="s">
        <v>619</v>
      </c>
      <c r="D6237" s="384" t="str">
        <f>VLOOKUP(A6237,[3]cartilha!$A$1:$AN$65536,15,FALSE)</f>
        <v>M2</v>
      </c>
      <c r="E6237" s="385" t="s">
        <v>11710</v>
      </c>
      <c r="F6237" s="386">
        <f t="shared" si="1567"/>
        <v>3.83</v>
      </c>
      <c r="G6237" s="407"/>
      <c r="H6237" s="436">
        <f t="shared" si="1573"/>
        <v>3.83</v>
      </c>
      <c r="I6237" s="403">
        <f t="shared" si="1574"/>
        <v>0</v>
      </c>
      <c r="J6237" s="403">
        <f t="shared" si="1575"/>
        <v>0</v>
      </c>
      <c r="K6237" s="390"/>
      <c r="L6237" s="404">
        <f t="shared" si="1576"/>
        <v>0</v>
      </c>
      <c r="M6237" s="404">
        <f t="shared" si="1576"/>
        <v>3.83</v>
      </c>
      <c r="N6237" s="403">
        <f t="shared" si="1577"/>
        <v>0</v>
      </c>
      <c r="O6237" s="403">
        <f t="shared" si="1578"/>
        <v>0</v>
      </c>
      <c r="P6237" s="392"/>
      <c r="Q6237" s="612"/>
      <c r="R6237" s="394" t="str">
        <f t="shared" si="1579"/>
        <v/>
      </c>
      <c r="S6237" s="394" t="str">
        <f t="shared" si="1580"/>
        <v/>
      </c>
    </row>
    <row r="6238" spans="1:19" ht="26.25" hidden="1" thickBot="1">
      <c r="A6238" s="406">
        <v>91525</v>
      </c>
      <c r="B6238" s="396" t="s">
        <v>3293</v>
      </c>
      <c r="C6238" s="400" t="s">
        <v>620</v>
      </c>
      <c r="D6238" s="384" t="str">
        <f>VLOOKUP(A6238,[3]cartilha!$A$1:$AN$65536,15,FALSE)</f>
        <v>M2</v>
      </c>
      <c r="E6238" s="385" t="s">
        <v>11711</v>
      </c>
      <c r="F6238" s="386">
        <f t="shared" si="1567"/>
        <v>6.9</v>
      </c>
      <c r="G6238" s="407"/>
      <c r="H6238" s="436">
        <f t="shared" si="1573"/>
        <v>6.9</v>
      </c>
      <c r="I6238" s="403">
        <f t="shared" si="1574"/>
        <v>0</v>
      </c>
      <c r="J6238" s="403">
        <f t="shared" si="1575"/>
        <v>0</v>
      </c>
      <c r="K6238" s="390"/>
      <c r="L6238" s="404">
        <f t="shared" si="1576"/>
        <v>0</v>
      </c>
      <c r="M6238" s="404">
        <f t="shared" si="1576"/>
        <v>6.9</v>
      </c>
      <c r="N6238" s="403">
        <f t="shared" si="1577"/>
        <v>0</v>
      </c>
      <c r="O6238" s="403">
        <f t="shared" si="1578"/>
        <v>0</v>
      </c>
      <c r="P6238" s="392"/>
      <c r="Q6238" s="612"/>
      <c r="R6238" s="394" t="str">
        <f t="shared" si="1579"/>
        <v/>
      </c>
      <c r="S6238" s="394" t="str">
        <f t="shared" si="1580"/>
        <v/>
      </c>
    </row>
    <row r="6239" spans="1:19" ht="13.5" hidden="1" thickBot="1">
      <c r="A6239" s="406" t="s">
        <v>2232</v>
      </c>
      <c r="B6239" s="396"/>
      <c r="C6239" s="400" t="s">
        <v>337</v>
      </c>
      <c r="D6239" s="384">
        <v>0</v>
      </c>
      <c r="E6239" s="385"/>
      <c r="F6239" s="386">
        <f t="shared" si="1567"/>
        <v>0</v>
      </c>
      <c r="G6239" s="448"/>
      <c r="H6239" s="436">
        <f t="shared" si="1573"/>
        <v>0</v>
      </c>
      <c r="I6239" s="449"/>
      <c r="J6239" s="450"/>
      <c r="K6239" s="390"/>
      <c r="L6239" s="448"/>
      <c r="M6239" s="448"/>
      <c r="N6239" s="449"/>
      <c r="O6239" s="450"/>
      <c r="P6239" s="392"/>
      <c r="Q6239" s="393" t="str">
        <f>IF(OR(SUM(J6240:J6270)&gt;0,SUM(O6240:O6270)&gt;0),"xx","")</f>
        <v/>
      </c>
      <c r="R6239" s="394" t="str">
        <f t="shared" si="1579"/>
        <v/>
      </c>
      <c r="S6239" s="394" t="str">
        <f t="shared" si="1580"/>
        <v/>
      </c>
    </row>
    <row r="6240" spans="1:19" ht="39" hidden="1" thickBot="1">
      <c r="A6240" s="406">
        <v>89049</v>
      </c>
      <c r="B6240" s="396" t="s">
        <v>3293</v>
      </c>
      <c r="C6240" s="400" t="s">
        <v>621</v>
      </c>
      <c r="D6240" s="384" t="str">
        <f>VLOOKUP(A6240,[3]cartilha!$A$1:$AN$65536,15,FALSE)</f>
        <v>M2</v>
      </c>
      <c r="E6240" s="385" t="s">
        <v>11712</v>
      </c>
      <c r="F6240" s="386">
        <f t="shared" si="1567"/>
        <v>27.58</v>
      </c>
      <c r="G6240" s="407"/>
      <c r="H6240" s="436">
        <f t="shared" si="1573"/>
        <v>27.58</v>
      </c>
      <c r="I6240" s="403">
        <f t="shared" ref="I6240:I6270" si="1581">IF(ISBLANK(E6240),0,ROUND(F6240*G6240,2))</f>
        <v>0</v>
      </c>
      <c r="J6240" s="403">
        <f t="shared" ref="J6240:J6270" si="1582">IF(ISBLANK(G6240),0,ROUND(G6240*H6240,2))</f>
        <v>0</v>
      </c>
      <c r="K6240" s="390"/>
      <c r="L6240" s="404">
        <f t="shared" ref="L6240:M6270" si="1583">G6240</f>
        <v>0</v>
      </c>
      <c r="M6240" s="404">
        <f t="shared" si="1583"/>
        <v>27.58</v>
      </c>
      <c r="N6240" s="403">
        <f t="shared" ref="N6240:N6270" si="1584">IF(ISBLANK(E6240),0,ROUND(F6240*L6240,2))</f>
        <v>0</v>
      </c>
      <c r="O6240" s="403">
        <f t="shared" ref="O6240:O6270" si="1585">IF(ISBLANK(L6240),0,ROUND(L6240*M6240,2))</f>
        <v>0</v>
      </c>
      <c r="P6240" s="392"/>
      <c r="Q6240" s="612"/>
      <c r="R6240" s="394" t="str">
        <f t="shared" si="1579"/>
        <v/>
      </c>
      <c r="S6240" s="394" t="str">
        <f t="shared" si="1580"/>
        <v/>
      </c>
    </row>
    <row r="6241" spans="1:19" ht="26.25" hidden="1" thickBot="1">
      <c r="A6241" s="406">
        <v>87418</v>
      </c>
      <c r="B6241" s="396" t="s">
        <v>3293</v>
      </c>
      <c r="C6241" s="400" t="s">
        <v>338</v>
      </c>
      <c r="D6241" s="384" t="str">
        <f>VLOOKUP(A6241,[3]cartilha!$A$1:$AN$65536,15,FALSE)</f>
        <v>M2</v>
      </c>
      <c r="E6241" s="385" t="s">
        <v>11713</v>
      </c>
      <c r="F6241" s="386">
        <f t="shared" si="1567"/>
        <v>21.21</v>
      </c>
      <c r="G6241" s="407"/>
      <c r="H6241" s="436">
        <f t="shared" si="1573"/>
        <v>21.21</v>
      </c>
      <c r="I6241" s="403">
        <f t="shared" si="1581"/>
        <v>0</v>
      </c>
      <c r="J6241" s="403">
        <f t="shared" si="1582"/>
        <v>0</v>
      </c>
      <c r="K6241" s="390"/>
      <c r="L6241" s="404">
        <f t="shared" si="1583"/>
        <v>0</v>
      </c>
      <c r="M6241" s="404">
        <f t="shared" si="1583"/>
        <v>21.21</v>
      </c>
      <c r="N6241" s="403">
        <f t="shared" si="1584"/>
        <v>0</v>
      </c>
      <c r="O6241" s="403">
        <f t="shared" si="1585"/>
        <v>0</v>
      </c>
      <c r="P6241" s="392"/>
      <c r="Q6241" s="612"/>
      <c r="R6241" s="394" t="str">
        <f t="shared" si="1579"/>
        <v/>
      </c>
      <c r="S6241" s="394" t="str">
        <f t="shared" si="1580"/>
        <v/>
      </c>
    </row>
    <row r="6242" spans="1:19" ht="26.25" hidden="1" thickBot="1">
      <c r="A6242" s="406">
        <v>87421</v>
      </c>
      <c r="B6242" s="396" t="s">
        <v>3293</v>
      </c>
      <c r="C6242" s="400" t="s">
        <v>339</v>
      </c>
      <c r="D6242" s="384" t="str">
        <f>VLOOKUP(A6242,[3]cartilha!$A$1:$AN$65536,15,FALSE)</f>
        <v>M2</v>
      </c>
      <c r="E6242" s="385" t="s">
        <v>7346</v>
      </c>
      <c r="F6242" s="386">
        <f t="shared" si="1567"/>
        <v>30.95</v>
      </c>
      <c r="G6242" s="407"/>
      <c r="H6242" s="436">
        <f t="shared" si="1573"/>
        <v>30.95</v>
      </c>
      <c r="I6242" s="403">
        <f t="shared" si="1581"/>
        <v>0</v>
      </c>
      <c r="J6242" s="403">
        <f t="shared" si="1582"/>
        <v>0</v>
      </c>
      <c r="K6242" s="390"/>
      <c r="L6242" s="404">
        <f t="shared" si="1583"/>
        <v>0</v>
      </c>
      <c r="M6242" s="404">
        <f t="shared" si="1583"/>
        <v>30.95</v>
      </c>
      <c r="N6242" s="403">
        <f t="shared" si="1584"/>
        <v>0</v>
      </c>
      <c r="O6242" s="403">
        <f t="shared" si="1585"/>
        <v>0</v>
      </c>
      <c r="P6242" s="392"/>
      <c r="Q6242" s="612"/>
      <c r="R6242" s="394" t="str">
        <f t="shared" si="1579"/>
        <v/>
      </c>
      <c r="S6242" s="394" t="str">
        <f t="shared" si="1580"/>
        <v/>
      </c>
    </row>
    <row r="6243" spans="1:19" ht="26.25" hidden="1" thickBot="1">
      <c r="A6243" s="406">
        <v>87417</v>
      </c>
      <c r="B6243" s="396" t="s">
        <v>3293</v>
      </c>
      <c r="C6243" s="400" t="s">
        <v>340</v>
      </c>
      <c r="D6243" s="384" t="str">
        <f>VLOOKUP(A6243,[3]cartilha!$A$1:$AN$65536,15,FALSE)</f>
        <v>M2</v>
      </c>
      <c r="E6243" s="385" t="s">
        <v>11714</v>
      </c>
      <c r="F6243" s="386">
        <f t="shared" si="1567"/>
        <v>20.54</v>
      </c>
      <c r="G6243" s="407"/>
      <c r="H6243" s="436">
        <f t="shared" si="1573"/>
        <v>20.54</v>
      </c>
      <c r="I6243" s="403">
        <f t="shared" si="1581"/>
        <v>0</v>
      </c>
      <c r="J6243" s="403">
        <f t="shared" si="1582"/>
        <v>0</v>
      </c>
      <c r="K6243" s="390"/>
      <c r="L6243" s="404">
        <f t="shared" si="1583"/>
        <v>0</v>
      </c>
      <c r="M6243" s="404">
        <f t="shared" si="1583"/>
        <v>20.54</v>
      </c>
      <c r="N6243" s="403">
        <f t="shared" si="1584"/>
        <v>0</v>
      </c>
      <c r="O6243" s="403">
        <f t="shared" si="1585"/>
        <v>0</v>
      </c>
      <c r="P6243" s="392"/>
      <c r="Q6243" s="612"/>
      <c r="R6243" s="394" t="str">
        <f t="shared" si="1579"/>
        <v/>
      </c>
      <c r="S6243" s="394" t="str">
        <f t="shared" si="1580"/>
        <v/>
      </c>
    </row>
    <row r="6244" spans="1:19" ht="26.25" hidden="1" thickBot="1">
      <c r="A6244" s="406">
        <v>87420</v>
      </c>
      <c r="B6244" s="396" t="s">
        <v>3293</v>
      </c>
      <c r="C6244" s="400" t="s">
        <v>341</v>
      </c>
      <c r="D6244" s="384" t="str">
        <f>VLOOKUP(A6244,[3]cartilha!$A$1:$AN$65536,15,FALSE)</f>
        <v>M2</v>
      </c>
      <c r="E6244" s="385" t="s">
        <v>11715</v>
      </c>
      <c r="F6244" s="386">
        <f t="shared" si="1567"/>
        <v>30.28</v>
      </c>
      <c r="G6244" s="407"/>
      <c r="H6244" s="436">
        <f t="shared" si="1573"/>
        <v>30.28</v>
      </c>
      <c r="I6244" s="403">
        <f t="shared" si="1581"/>
        <v>0</v>
      </c>
      <c r="J6244" s="403">
        <f t="shared" si="1582"/>
        <v>0</v>
      </c>
      <c r="K6244" s="390"/>
      <c r="L6244" s="404">
        <f t="shared" si="1583"/>
        <v>0</v>
      </c>
      <c r="M6244" s="404">
        <f t="shared" si="1583"/>
        <v>30.28</v>
      </c>
      <c r="N6244" s="403">
        <f t="shared" si="1584"/>
        <v>0</v>
      </c>
      <c r="O6244" s="403">
        <f t="shared" si="1585"/>
        <v>0</v>
      </c>
      <c r="P6244" s="392"/>
      <c r="Q6244" s="612"/>
      <c r="R6244" s="394" t="str">
        <f t="shared" si="1579"/>
        <v/>
      </c>
      <c r="S6244" s="394" t="str">
        <f t="shared" si="1580"/>
        <v/>
      </c>
    </row>
    <row r="6245" spans="1:19" ht="26.25" hidden="1" thickBot="1">
      <c r="A6245" s="406">
        <v>87419</v>
      </c>
      <c r="B6245" s="396" t="s">
        <v>3293</v>
      </c>
      <c r="C6245" s="400" t="s">
        <v>342</v>
      </c>
      <c r="D6245" s="384" t="str">
        <f>VLOOKUP(A6245,[3]cartilha!$A$1:$AN$65536,15,FALSE)</f>
        <v>M2</v>
      </c>
      <c r="E6245" s="385" t="s">
        <v>11716</v>
      </c>
      <c r="F6245" s="386">
        <f t="shared" si="1567"/>
        <v>23.16</v>
      </c>
      <c r="G6245" s="407"/>
      <c r="H6245" s="436">
        <f t="shared" si="1573"/>
        <v>23.16</v>
      </c>
      <c r="I6245" s="403">
        <f t="shared" si="1581"/>
        <v>0</v>
      </c>
      <c r="J6245" s="403">
        <f t="shared" si="1582"/>
        <v>0</v>
      </c>
      <c r="K6245" s="390"/>
      <c r="L6245" s="404">
        <f t="shared" si="1583"/>
        <v>0</v>
      </c>
      <c r="M6245" s="404">
        <f t="shared" si="1583"/>
        <v>23.16</v>
      </c>
      <c r="N6245" s="403">
        <f t="shared" si="1584"/>
        <v>0</v>
      </c>
      <c r="O6245" s="403">
        <f t="shared" si="1585"/>
        <v>0</v>
      </c>
      <c r="P6245" s="392"/>
      <c r="Q6245" s="612"/>
      <c r="R6245" s="394" t="str">
        <f t="shared" si="1579"/>
        <v/>
      </c>
      <c r="S6245" s="394" t="str">
        <f t="shared" si="1580"/>
        <v/>
      </c>
    </row>
    <row r="6246" spans="1:19" ht="26.25" hidden="1" thickBot="1">
      <c r="A6246" s="406">
        <v>87422</v>
      </c>
      <c r="B6246" s="396" t="s">
        <v>3293</v>
      </c>
      <c r="C6246" s="400" t="s">
        <v>343</v>
      </c>
      <c r="D6246" s="384" t="str">
        <f>VLOOKUP(A6246,[3]cartilha!$A$1:$AN$65536,15,FALSE)</f>
        <v>M2</v>
      </c>
      <c r="E6246" s="385" t="s">
        <v>7427</v>
      </c>
      <c r="F6246" s="386">
        <f t="shared" si="1567"/>
        <v>32.92</v>
      </c>
      <c r="G6246" s="407"/>
      <c r="H6246" s="436">
        <f t="shared" si="1573"/>
        <v>32.92</v>
      </c>
      <c r="I6246" s="403">
        <f t="shared" si="1581"/>
        <v>0</v>
      </c>
      <c r="J6246" s="403">
        <f t="shared" si="1582"/>
        <v>0</v>
      </c>
      <c r="K6246" s="390"/>
      <c r="L6246" s="404">
        <f t="shared" si="1583"/>
        <v>0</v>
      </c>
      <c r="M6246" s="404">
        <f t="shared" si="1583"/>
        <v>32.92</v>
      </c>
      <c r="N6246" s="403">
        <f t="shared" si="1584"/>
        <v>0</v>
      </c>
      <c r="O6246" s="403">
        <f t="shared" si="1585"/>
        <v>0</v>
      </c>
      <c r="P6246" s="392"/>
      <c r="Q6246" s="612"/>
      <c r="R6246" s="394" t="str">
        <f t="shared" si="1579"/>
        <v/>
      </c>
      <c r="S6246" s="394" t="str">
        <f t="shared" si="1580"/>
        <v/>
      </c>
    </row>
    <row r="6247" spans="1:19" ht="26.25" hidden="1" thickBot="1">
      <c r="A6247" s="406">
        <v>87412</v>
      </c>
      <c r="B6247" s="396" t="s">
        <v>3293</v>
      </c>
      <c r="C6247" s="400" t="s">
        <v>344</v>
      </c>
      <c r="D6247" s="384" t="str">
        <f>VLOOKUP(A6247,[3]cartilha!$A$1:$AN$65536,15,FALSE)</f>
        <v>M2</v>
      </c>
      <c r="E6247" s="385" t="s">
        <v>8188</v>
      </c>
      <c r="F6247" s="386">
        <f t="shared" ref="F6247:F6280" si="1586">IF(E6247=0,0,ROUND(E6247*(1+E$10)*(1-E$11),2))</f>
        <v>28.36</v>
      </c>
      <c r="G6247" s="407"/>
      <c r="H6247" s="436">
        <f t="shared" si="1573"/>
        <v>28.36</v>
      </c>
      <c r="I6247" s="403">
        <f t="shared" si="1581"/>
        <v>0</v>
      </c>
      <c r="J6247" s="403">
        <f t="shared" si="1582"/>
        <v>0</v>
      </c>
      <c r="K6247" s="390"/>
      <c r="L6247" s="404">
        <f t="shared" si="1583"/>
        <v>0</v>
      </c>
      <c r="M6247" s="404">
        <f t="shared" si="1583"/>
        <v>28.36</v>
      </c>
      <c r="N6247" s="403">
        <f t="shared" si="1584"/>
        <v>0</v>
      </c>
      <c r="O6247" s="403">
        <f t="shared" si="1585"/>
        <v>0</v>
      </c>
      <c r="P6247" s="392"/>
      <c r="Q6247" s="612"/>
      <c r="R6247" s="394" t="str">
        <f t="shared" si="1579"/>
        <v/>
      </c>
      <c r="S6247" s="394" t="str">
        <f t="shared" si="1580"/>
        <v/>
      </c>
    </row>
    <row r="6248" spans="1:19" ht="26.25" hidden="1" thickBot="1">
      <c r="A6248" s="406">
        <v>87415</v>
      </c>
      <c r="B6248" s="396" t="s">
        <v>3293</v>
      </c>
      <c r="C6248" s="400" t="s">
        <v>345</v>
      </c>
      <c r="D6248" s="384" t="str">
        <f>VLOOKUP(A6248,[3]cartilha!$A$1:$AN$65536,15,FALSE)</f>
        <v>M2</v>
      </c>
      <c r="E6248" s="385" t="s">
        <v>9832</v>
      </c>
      <c r="F6248" s="386">
        <f t="shared" si="1586"/>
        <v>36.83</v>
      </c>
      <c r="G6248" s="407"/>
      <c r="H6248" s="436">
        <f t="shared" si="1573"/>
        <v>36.83</v>
      </c>
      <c r="I6248" s="403">
        <f t="shared" si="1581"/>
        <v>0</v>
      </c>
      <c r="J6248" s="403">
        <f t="shared" si="1582"/>
        <v>0</v>
      </c>
      <c r="K6248" s="390"/>
      <c r="L6248" s="404">
        <f t="shared" si="1583"/>
        <v>0</v>
      </c>
      <c r="M6248" s="404">
        <f t="shared" si="1583"/>
        <v>36.83</v>
      </c>
      <c r="N6248" s="403">
        <f t="shared" si="1584"/>
        <v>0</v>
      </c>
      <c r="O6248" s="403">
        <f t="shared" si="1585"/>
        <v>0</v>
      </c>
      <c r="P6248" s="392"/>
      <c r="Q6248" s="612"/>
      <c r="R6248" s="394" t="str">
        <f t="shared" si="1579"/>
        <v/>
      </c>
      <c r="S6248" s="394" t="str">
        <f t="shared" si="1580"/>
        <v/>
      </c>
    </row>
    <row r="6249" spans="1:19" ht="26.25" hidden="1" thickBot="1">
      <c r="A6249" s="406">
        <v>87411</v>
      </c>
      <c r="B6249" s="396" t="s">
        <v>3293</v>
      </c>
      <c r="C6249" s="400" t="s">
        <v>346</v>
      </c>
      <c r="D6249" s="384" t="str">
        <f>VLOOKUP(A6249,[3]cartilha!$A$1:$AN$65536,15,FALSE)</f>
        <v>M2</v>
      </c>
      <c r="E6249" s="385" t="s">
        <v>10545</v>
      </c>
      <c r="F6249" s="386">
        <f t="shared" si="1586"/>
        <v>19.260000000000002</v>
      </c>
      <c r="G6249" s="407"/>
      <c r="H6249" s="436">
        <f t="shared" si="1573"/>
        <v>19.260000000000002</v>
      </c>
      <c r="I6249" s="403">
        <f t="shared" si="1581"/>
        <v>0</v>
      </c>
      <c r="J6249" s="403">
        <f t="shared" si="1582"/>
        <v>0</v>
      </c>
      <c r="K6249" s="390"/>
      <c r="L6249" s="404">
        <f t="shared" si="1583"/>
        <v>0</v>
      </c>
      <c r="M6249" s="404">
        <f t="shared" si="1583"/>
        <v>19.260000000000002</v>
      </c>
      <c r="N6249" s="403">
        <f t="shared" si="1584"/>
        <v>0</v>
      </c>
      <c r="O6249" s="403">
        <f t="shared" si="1585"/>
        <v>0</v>
      </c>
      <c r="P6249" s="392"/>
      <c r="Q6249" s="612"/>
      <c r="R6249" s="394" t="str">
        <f t="shared" si="1579"/>
        <v/>
      </c>
      <c r="S6249" s="394" t="str">
        <f t="shared" si="1580"/>
        <v/>
      </c>
    </row>
    <row r="6250" spans="1:19" ht="26.25" hidden="1" thickBot="1">
      <c r="A6250" s="406">
        <v>87414</v>
      </c>
      <c r="B6250" s="396" t="s">
        <v>3293</v>
      </c>
      <c r="C6250" s="400" t="s">
        <v>347</v>
      </c>
      <c r="D6250" s="384" t="str">
        <f>VLOOKUP(A6250,[3]cartilha!$A$1:$AN$65536,15,FALSE)</f>
        <v>M2</v>
      </c>
      <c r="E6250" s="385" t="s">
        <v>11717</v>
      </c>
      <c r="F6250" s="386">
        <f t="shared" si="1586"/>
        <v>27.99</v>
      </c>
      <c r="G6250" s="407"/>
      <c r="H6250" s="436">
        <f t="shared" si="1573"/>
        <v>27.99</v>
      </c>
      <c r="I6250" s="403">
        <f t="shared" si="1581"/>
        <v>0</v>
      </c>
      <c r="J6250" s="403">
        <f t="shared" si="1582"/>
        <v>0</v>
      </c>
      <c r="K6250" s="390"/>
      <c r="L6250" s="404">
        <f t="shared" si="1583"/>
        <v>0</v>
      </c>
      <c r="M6250" s="404">
        <f t="shared" si="1583"/>
        <v>27.99</v>
      </c>
      <c r="N6250" s="403">
        <f t="shared" si="1584"/>
        <v>0</v>
      </c>
      <c r="O6250" s="403">
        <f t="shared" si="1585"/>
        <v>0</v>
      </c>
      <c r="P6250" s="392"/>
      <c r="Q6250" s="612"/>
      <c r="R6250" s="394" t="str">
        <f t="shared" si="1579"/>
        <v/>
      </c>
      <c r="S6250" s="394" t="str">
        <f t="shared" si="1580"/>
        <v/>
      </c>
    </row>
    <row r="6251" spans="1:19" ht="26.25" hidden="1" thickBot="1">
      <c r="A6251" s="406">
        <v>87413</v>
      </c>
      <c r="B6251" s="396" t="s">
        <v>3293</v>
      </c>
      <c r="C6251" s="400" t="s">
        <v>348</v>
      </c>
      <c r="D6251" s="384" t="str">
        <f>VLOOKUP(A6251,[3]cartilha!$A$1:$AN$65536,15,FALSE)</f>
        <v>M2</v>
      </c>
      <c r="E6251" s="385" t="s">
        <v>10604</v>
      </c>
      <c r="F6251" s="386">
        <f t="shared" si="1586"/>
        <v>33.56</v>
      </c>
      <c r="G6251" s="407"/>
      <c r="H6251" s="436">
        <f t="shared" si="1573"/>
        <v>33.56</v>
      </c>
      <c r="I6251" s="403">
        <f t="shared" si="1581"/>
        <v>0</v>
      </c>
      <c r="J6251" s="403">
        <f t="shared" si="1582"/>
        <v>0</v>
      </c>
      <c r="K6251" s="390"/>
      <c r="L6251" s="404">
        <f t="shared" si="1583"/>
        <v>0</v>
      </c>
      <c r="M6251" s="404">
        <f t="shared" si="1583"/>
        <v>33.56</v>
      </c>
      <c r="N6251" s="403">
        <f t="shared" si="1584"/>
        <v>0</v>
      </c>
      <c r="O6251" s="403">
        <f t="shared" si="1585"/>
        <v>0</v>
      </c>
      <c r="P6251" s="392"/>
      <c r="Q6251" s="612"/>
      <c r="R6251" s="394" t="str">
        <f t="shared" si="1579"/>
        <v/>
      </c>
      <c r="S6251" s="394" t="str">
        <f t="shared" si="1580"/>
        <v/>
      </c>
    </row>
    <row r="6252" spans="1:19" ht="26.25" hidden="1" thickBot="1">
      <c r="A6252" s="406">
        <v>87416</v>
      </c>
      <c r="B6252" s="396" t="s">
        <v>3293</v>
      </c>
      <c r="C6252" s="400" t="s">
        <v>349</v>
      </c>
      <c r="D6252" s="384" t="str">
        <f>VLOOKUP(A6252,[3]cartilha!$A$1:$AN$65536,15,FALSE)</f>
        <v>M2</v>
      </c>
      <c r="E6252" s="385" t="s">
        <v>9422</v>
      </c>
      <c r="F6252" s="386">
        <f t="shared" si="1586"/>
        <v>42.37</v>
      </c>
      <c r="G6252" s="407"/>
      <c r="H6252" s="436">
        <f t="shared" si="1573"/>
        <v>42.37</v>
      </c>
      <c r="I6252" s="403">
        <f t="shared" si="1581"/>
        <v>0</v>
      </c>
      <c r="J6252" s="403">
        <f t="shared" si="1582"/>
        <v>0</v>
      </c>
      <c r="K6252" s="390"/>
      <c r="L6252" s="404">
        <f t="shared" si="1583"/>
        <v>0</v>
      </c>
      <c r="M6252" s="404">
        <f t="shared" si="1583"/>
        <v>42.37</v>
      </c>
      <c r="N6252" s="403">
        <f t="shared" si="1584"/>
        <v>0</v>
      </c>
      <c r="O6252" s="403">
        <f t="shared" si="1585"/>
        <v>0</v>
      </c>
      <c r="P6252" s="392"/>
      <c r="Q6252" s="612"/>
      <c r="R6252" s="394" t="str">
        <f t="shared" si="1579"/>
        <v/>
      </c>
      <c r="S6252" s="394" t="str">
        <f t="shared" si="1580"/>
        <v/>
      </c>
    </row>
    <row r="6253" spans="1:19" ht="26.25" hidden="1" thickBot="1">
      <c r="A6253" s="406">
        <v>87424</v>
      </c>
      <c r="B6253" s="396" t="s">
        <v>3293</v>
      </c>
      <c r="C6253" s="400" t="s">
        <v>350</v>
      </c>
      <c r="D6253" s="384" t="str">
        <f>VLOOKUP(A6253,[3]cartilha!$A$1:$AN$65536,15,FALSE)</f>
        <v>M2</v>
      </c>
      <c r="E6253" s="385" t="s">
        <v>9422</v>
      </c>
      <c r="F6253" s="386">
        <f t="shared" si="1586"/>
        <v>42.37</v>
      </c>
      <c r="G6253" s="407"/>
      <c r="H6253" s="436">
        <f t="shared" si="1573"/>
        <v>42.37</v>
      </c>
      <c r="I6253" s="403">
        <f t="shared" si="1581"/>
        <v>0</v>
      </c>
      <c r="J6253" s="403">
        <f t="shared" si="1582"/>
        <v>0</v>
      </c>
      <c r="K6253" s="390"/>
      <c r="L6253" s="404">
        <f t="shared" si="1583"/>
        <v>0</v>
      </c>
      <c r="M6253" s="404">
        <f t="shared" si="1583"/>
        <v>42.37</v>
      </c>
      <c r="N6253" s="403">
        <f t="shared" si="1584"/>
        <v>0</v>
      </c>
      <c r="O6253" s="403">
        <f t="shared" si="1585"/>
        <v>0</v>
      </c>
      <c r="P6253" s="392"/>
      <c r="Q6253" s="612"/>
      <c r="R6253" s="394" t="str">
        <f t="shared" si="1579"/>
        <v/>
      </c>
      <c r="S6253" s="394" t="str">
        <f t="shared" si="1580"/>
        <v/>
      </c>
    </row>
    <row r="6254" spans="1:19" ht="26.25" hidden="1" thickBot="1">
      <c r="A6254" s="406">
        <v>87427</v>
      </c>
      <c r="B6254" s="396" t="s">
        <v>3293</v>
      </c>
      <c r="C6254" s="400" t="s">
        <v>351</v>
      </c>
      <c r="D6254" s="384" t="str">
        <f>VLOOKUP(A6254,[3]cartilha!$A$1:$AN$65536,15,FALSE)</f>
        <v>M2</v>
      </c>
      <c r="E6254" s="385" t="s">
        <v>11718</v>
      </c>
      <c r="F6254" s="386">
        <f t="shared" si="1586"/>
        <v>49.12</v>
      </c>
      <c r="G6254" s="407"/>
      <c r="H6254" s="436">
        <f t="shared" si="1573"/>
        <v>49.12</v>
      </c>
      <c r="I6254" s="403">
        <f t="shared" si="1581"/>
        <v>0</v>
      </c>
      <c r="J6254" s="403">
        <f t="shared" si="1582"/>
        <v>0</v>
      </c>
      <c r="K6254" s="390"/>
      <c r="L6254" s="404">
        <f t="shared" si="1583"/>
        <v>0</v>
      </c>
      <c r="M6254" s="404">
        <f t="shared" si="1583"/>
        <v>49.12</v>
      </c>
      <c r="N6254" s="403">
        <f t="shared" si="1584"/>
        <v>0</v>
      </c>
      <c r="O6254" s="403">
        <f t="shared" si="1585"/>
        <v>0</v>
      </c>
      <c r="P6254" s="392"/>
      <c r="Q6254" s="612"/>
      <c r="R6254" s="394" t="str">
        <f t="shared" si="1579"/>
        <v/>
      </c>
      <c r="S6254" s="394" t="str">
        <f t="shared" si="1580"/>
        <v/>
      </c>
    </row>
    <row r="6255" spans="1:19" ht="26.25" hidden="1" thickBot="1">
      <c r="A6255" s="406">
        <v>87423</v>
      </c>
      <c r="B6255" s="396" t="s">
        <v>3293</v>
      </c>
      <c r="C6255" s="400" t="s">
        <v>352</v>
      </c>
      <c r="D6255" s="384" t="str">
        <f>VLOOKUP(A6255,[3]cartilha!$A$1:$AN$65536,15,FALSE)</f>
        <v>M2</v>
      </c>
      <c r="E6255" s="385" t="s">
        <v>11719</v>
      </c>
      <c r="F6255" s="386">
        <f t="shared" si="1586"/>
        <v>41.35</v>
      </c>
      <c r="G6255" s="407"/>
      <c r="H6255" s="436">
        <f t="shared" si="1573"/>
        <v>41.35</v>
      </c>
      <c r="I6255" s="403">
        <f t="shared" si="1581"/>
        <v>0</v>
      </c>
      <c r="J6255" s="403">
        <f t="shared" si="1582"/>
        <v>0</v>
      </c>
      <c r="K6255" s="390"/>
      <c r="L6255" s="404">
        <f t="shared" si="1583"/>
        <v>0</v>
      </c>
      <c r="M6255" s="404">
        <f t="shared" si="1583"/>
        <v>41.35</v>
      </c>
      <c r="N6255" s="403">
        <f t="shared" si="1584"/>
        <v>0</v>
      </c>
      <c r="O6255" s="403">
        <f t="shared" si="1585"/>
        <v>0</v>
      </c>
      <c r="P6255" s="392"/>
      <c r="Q6255" s="612"/>
      <c r="R6255" s="394" t="str">
        <f t="shared" si="1579"/>
        <v/>
      </c>
      <c r="S6255" s="394" t="str">
        <f t="shared" si="1580"/>
        <v/>
      </c>
    </row>
    <row r="6256" spans="1:19" ht="26.25" hidden="1" thickBot="1">
      <c r="A6256" s="406">
        <v>87426</v>
      </c>
      <c r="B6256" s="396" t="s">
        <v>3293</v>
      </c>
      <c r="C6256" s="400" t="s">
        <v>353</v>
      </c>
      <c r="D6256" s="384" t="str">
        <f>VLOOKUP(A6256,[3]cartilha!$A$1:$AN$65536,15,FALSE)</f>
        <v>M2</v>
      </c>
      <c r="E6256" s="385" t="s">
        <v>7332</v>
      </c>
      <c r="F6256" s="386">
        <f t="shared" si="1586"/>
        <v>48.11</v>
      </c>
      <c r="G6256" s="407"/>
      <c r="H6256" s="436">
        <f t="shared" si="1573"/>
        <v>48.11</v>
      </c>
      <c r="I6256" s="403">
        <f t="shared" si="1581"/>
        <v>0</v>
      </c>
      <c r="J6256" s="403">
        <f t="shared" si="1582"/>
        <v>0</v>
      </c>
      <c r="K6256" s="390"/>
      <c r="L6256" s="404">
        <f t="shared" si="1583"/>
        <v>0</v>
      </c>
      <c r="M6256" s="404">
        <f t="shared" si="1583"/>
        <v>48.11</v>
      </c>
      <c r="N6256" s="403">
        <f t="shared" si="1584"/>
        <v>0</v>
      </c>
      <c r="O6256" s="403">
        <f t="shared" si="1585"/>
        <v>0</v>
      </c>
      <c r="P6256" s="392"/>
      <c r="Q6256" s="612"/>
      <c r="R6256" s="394" t="str">
        <f t="shared" si="1579"/>
        <v/>
      </c>
      <c r="S6256" s="394" t="str">
        <f t="shared" si="1580"/>
        <v/>
      </c>
    </row>
    <row r="6257" spans="1:19" ht="26.25" hidden="1" thickBot="1">
      <c r="A6257" s="406">
        <v>87425</v>
      </c>
      <c r="B6257" s="396" t="s">
        <v>3293</v>
      </c>
      <c r="C6257" s="400" t="s">
        <v>354</v>
      </c>
      <c r="D6257" s="384" t="str">
        <f>VLOOKUP(A6257,[3]cartilha!$A$1:$AN$65536,15,FALSE)</f>
        <v>M2</v>
      </c>
      <c r="E6257" s="385" t="s">
        <v>11720</v>
      </c>
      <c r="F6257" s="386">
        <f t="shared" si="1586"/>
        <v>43.98</v>
      </c>
      <c r="G6257" s="407"/>
      <c r="H6257" s="436">
        <f t="shared" si="1573"/>
        <v>43.98</v>
      </c>
      <c r="I6257" s="403">
        <f t="shared" si="1581"/>
        <v>0</v>
      </c>
      <c r="J6257" s="403">
        <f t="shared" si="1582"/>
        <v>0</v>
      </c>
      <c r="K6257" s="390"/>
      <c r="L6257" s="404">
        <f t="shared" si="1583"/>
        <v>0</v>
      </c>
      <c r="M6257" s="404">
        <f t="shared" si="1583"/>
        <v>43.98</v>
      </c>
      <c r="N6257" s="403">
        <f t="shared" si="1584"/>
        <v>0</v>
      </c>
      <c r="O6257" s="403">
        <f t="shared" si="1585"/>
        <v>0</v>
      </c>
      <c r="P6257" s="392"/>
      <c r="Q6257" s="612"/>
      <c r="R6257" s="394" t="str">
        <f t="shared" si="1579"/>
        <v/>
      </c>
      <c r="S6257" s="394" t="str">
        <f t="shared" si="1580"/>
        <v/>
      </c>
    </row>
    <row r="6258" spans="1:19" ht="26.25" hidden="1" thickBot="1">
      <c r="A6258" s="406">
        <v>87428</v>
      </c>
      <c r="B6258" s="396" t="s">
        <v>3293</v>
      </c>
      <c r="C6258" s="400" t="s">
        <v>355</v>
      </c>
      <c r="D6258" s="384" t="str">
        <f>VLOOKUP(A6258,[3]cartilha!$A$1:$AN$65536,15,FALSE)</f>
        <v>M2</v>
      </c>
      <c r="E6258" s="385" t="s">
        <v>11721</v>
      </c>
      <c r="F6258" s="386">
        <f t="shared" si="1586"/>
        <v>50.74</v>
      </c>
      <c r="G6258" s="407"/>
      <c r="H6258" s="436">
        <f t="shared" si="1573"/>
        <v>50.74</v>
      </c>
      <c r="I6258" s="403">
        <f t="shared" si="1581"/>
        <v>0</v>
      </c>
      <c r="J6258" s="403">
        <f t="shared" si="1582"/>
        <v>0</v>
      </c>
      <c r="K6258" s="390"/>
      <c r="L6258" s="404">
        <f t="shared" si="1583"/>
        <v>0</v>
      </c>
      <c r="M6258" s="404">
        <f t="shared" si="1583"/>
        <v>50.74</v>
      </c>
      <c r="N6258" s="403">
        <f t="shared" si="1584"/>
        <v>0</v>
      </c>
      <c r="O6258" s="403">
        <f t="shared" si="1585"/>
        <v>0</v>
      </c>
      <c r="P6258" s="392"/>
      <c r="Q6258" s="612"/>
      <c r="R6258" s="394" t="str">
        <f t="shared" si="1579"/>
        <v/>
      </c>
      <c r="S6258" s="394" t="str">
        <f t="shared" si="1580"/>
        <v/>
      </c>
    </row>
    <row r="6259" spans="1:19" ht="39" hidden="1" thickBot="1">
      <c r="A6259" s="406">
        <v>87429</v>
      </c>
      <c r="B6259" s="396" t="s">
        <v>3293</v>
      </c>
      <c r="C6259" s="400" t="s">
        <v>622</v>
      </c>
      <c r="D6259" s="384" t="str">
        <f>VLOOKUP(A6259,[3]cartilha!$A$1:$AN$65536,15,FALSE)</f>
        <v>M2</v>
      </c>
      <c r="E6259" s="385" t="s">
        <v>11722</v>
      </c>
      <c r="F6259" s="386">
        <f t="shared" si="1586"/>
        <v>21.31</v>
      </c>
      <c r="G6259" s="407"/>
      <c r="H6259" s="436">
        <f t="shared" si="1573"/>
        <v>21.31</v>
      </c>
      <c r="I6259" s="403">
        <f t="shared" si="1581"/>
        <v>0</v>
      </c>
      <c r="J6259" s="403">
        <f t="shared" si="1582"/>
        <v>0</v>
      </c>
      <c r="K6259" s="390"/>
      <c r="L6259" s="404">
        <f t="shared" si="1583"/>
        <v>0</v>
      </c>
      <c r="M6259" s="404">
        <f t="shared" si="1583"/>
        <v>21.31</v>
      </c>
      <c r="N6259" s="403">
        <f t="shared" si="1584"/>
        <v>0</v>
      </c>
      <c r="O6259" s="403">
        <f t="shared" si="1585"/>
        <v>0</v>
      </c>
      <c r="P6259" s="392"/>
      <c r="Q6259" s="612"/>
      <c r="R6259" s="394" t="str">
        <f t="shared" si="1579"/>
        <v/>
      </c>
      <c r="S6259" s="394" t="str">
        <f t="shared" si="1580"/>
        <v/>
      </c>
    </row>
    <row r="6260" spans="1:19" ht="39" hidden="1" thickBot="1">
      <c r="A6260" s="406">
        <v>87430</v>
      </c>
      <c r="B6260" s="396" t="s">
        <v>3293</v>
      </c>
      <c r="C6260" s="400" t="s">
        <v>623</v>
      </c>
      <c r="D6260" s="384" t="str">
        <f>VLOOKUP(A6260,[3]cartilha!$A$1:$AN$65536,15,FALSE)</f>
        <v>M2</v>
      </c>
      <c r="E6260" s="385" t="s">
        <v>9266</v>
      </c>
      <c r="F6260" s="386">
        <f t="shared" si="1586"/>
        <v>21.98</v>
      </c>
      <c r="G6260" s="407"/>
      <c r="H6260" s="436">
        <f t="shared" si="1573"/>
        <v>21.98</v>
      </c>
      <c r="I6260" s="403">
        <f t="shared" si="1581"/>
        <v>0</v>
      </c>
      <c r="J6260" s="403">
        <f t="shared" si="1582"/>
        <v>0</v>
      </c>
      <c r="K6260" s="390"/>
      <c r="L6260" s="404">
        <f t="shared" si="1583"/>
        <v>0</v>
      </c>
      <c r="M6260" s="404">
        <f t="shared" si="1583"/>
        <v>21.98</v>
      </c>
      <c r="N6260" s="403">
        <f t="shared" si="1584"/>
        <v>0</v>
      </c>
      <c r="O6260" s="403">
        <f t="shared" si="1585"/>
        <v>0</v>
      </c>
      <c r="P6260" s="392"/>
      <c r="Q6260" s="612"/>
      <c r="R6260" s="394" t="str">
        <f t="shared" si="1579"/>
        <v/>
      </c>
      <c r="S6260" s="394" t="str">
        <f t="shared" si="1580"/>
        <v/>
      </c>
    </row>
    <row r="6261" spans="1:19" ht="39" hidden="1" thickBot="1">
      <c r="A6261" s="406">
        <v>87431</v>
      </c>
      <c r="B6261" s="396" t="s">
        <v>3293</v>
      </c>
      <c r="C6261" s="400" t="s">
        <v>624</v>
      </c>
      <c r="D6261" s="384" t="str">
        <f>VLOOKUP(A6261,[3]cartilha!$A$1:$AN$65536,15,FALSE)</f>
        <v>M2</v>
      </c>
      <c r="E6261" s="385" t="s">
        <v>8311</v>
      </c>
      <c r="F6261" s="386">
        <f t="shared" si="1586"/>
        <v>22.32</v>
      </c>
      <c r="G6261" s="407"/>
      <c r="H6261" s="436">
        <f t="shared" si="1573"/>
        <v>22.32</v>
      </c>
      <c r="I6261" s="403">
        <f t="shared" si="1581"/>
        <v>0</v>
      </c>
      <c r="J6261" s="403">
        <f t="shared" si="1582"/>
        <v>0</v>
      </c>
      <c r="K6261" s="390"/>
      <c r="L6261" s="404">
        <f t="shared" si="1583"/>
        <v>0</v>
      </c>
      <c r="M6261" s="404">
        <f t="shared" si="1583"/>
        <v>22.32</v>
      </c>
      <c r="N6261" s="403">
        <f t="shared" si="1584"/>
        <v>0</v>
      </c>
      <c r="O6261" s="403">
        <f t="shared" si="1585"/>
        <v>0</v>
      </c>
      <c r="P6261" s="392"/>
      <c r="Q6261" s="612"/>
      <c r="R6261" s="394" t="str">
        <f t="shared" si="1579"/>
        <v/>
      </c>
      <c r="S6261" s="394" t="str">
        <f t="shared" si="1580"/>
        <v/>
      </c>
    </row>
    <row r="6262" spans="1:19" ht="39" hidden="1" thickBot="1">
      <c r="A6262" s="406">
        <v>87432</v>
      </c>
      <c r="B6262" s="396" t="s">
        <v>3293</v>
      </c>
      <c r="C6262" s="400" t="s">
        <v>625</v>
      </c>
      <c r="D6262" s="384" t="str">
        <f>VLOOKUP(A6262,[3]cartilha!$A$1:$AN$65536,15,FALSE)</f>
        <v>M2</v>
      </c>
      <c r="E6262" s="385" t="s">
        <v>11723</v>
      </c>
      <c r="F6262" s="386">
        <f t="shared" si="1586"/>
        <v>29.34</v>
      </c>
      <c r="G6262" s="407"/>
      <c r="H6262" s="436">
        <f t="shared" si="1573"/>
        <v>29.34</v>
      </c>
      <c r="I6262" s="403">
        <f t="shared" si="1581"/>
        <v>0</v>
      </c>
      <c r="J6262" s="403">
        <f t="shared" si="1582"/>
        <v>0</v>
      </c>
      <c r="K6262" s="390"/>
      <c r="L6262" s="404">
        <f t="shared" si="1583"/>
        <v>0</v>
      </c>
      <c r="M6262" s="404">
        <f t="shared" si="1583"/>
        <v>29.34</v>
      </c>
      <c r="N6262" s="403">
        <f t="shared" si="1584"/>
        <v>0</v>
      </c>
      <c r="O6262" s="403">
        <f t="shared" si="1585"/>
        <v>0</v>
      </c>
      <c r="P6262" s="392"/>
      <c r="Q6262" s="612"/>
      <c r="R6262" s="394" t="str">
        <f t="shared" si="1579"/>
        <v/>
      </c>
      <c r="S6262" s="394" t="str">
        <f t="shared" si="1580"/>
        <v/>
      </c>
    </row>
    <row r="6263" spans="1:19" ht="39" hidden="1" thickBot="1">
      <c r="A6263" s="406">
        <v>87433</v>
      </c>
      <c r="B6263" s="396" t="s">
        <v>3293</v>
      </c>
      <c r="C6263" s="400" t="s">
        <v>626</v>
      </c>
      <c r="D6263" s="384" t="str">
        <f>VLOOKUP(A6263,[3]cartilha!$A$1:$AN$65536,15,FALSE)</f>
        <v>M2</v>
      </c>
      <c r="E6263" s="385" t="s">
        <v>11724</v>
      </c>
      <c r="F6263" s="386">
        <f t="shared" si="1586"/>
        <v>30.7</v>
      </c>
      <c r="G6263" s="407"/>
      <c r="H6263" s="436">
        <f t="shared" si="1573"/>
        <v>30.7</v>
      </c>
      <c r="I6263" s="403">
        <f t="shared" si="1581"/>
        <v>0</v>
      </c>
      <c r="J6263" s="403">
        <f t="shared" si="1582"/>
        <v>0</v>
      </c>
      <c r="K6263" s="390"/>
      <c r="L6263" s="404">
        <f t="shared" si="1583"/>
        <v>0</v>
      </c>
      <c r="M6263" s="404">
        <f t="shared" si="1583"/>
        <v>30.7</v>
      </c>
      <c r="N6263" s="403">
        <f t="shared" si="1584"/>
        <v>0</v>
      </c>
      <c r="O6263" s="403">
        <f t="shared" si="1585"/>
        <v>0</v>
      </c>
      <c r="P6263" s="392"/>
      <c r="Q6263" s="612"/>
      <c r="R6263" s="394" t="str">
        <f t="shared" si="1579"/>
        <v/>
      </c>
      <c r="S6263" s="394" t="str">
        <f t="shared" si="1580"/>
        <v/>
      </c>
    </row>
    <row r="6264" spans="1:19" ht="39" hidden="1" thickBot="1">
      <c r="A6264" s="406">
        <v>87434</v>
      </c>
      <c r="B6264" s="396" t="s">
        <v>3293</v>
      </c>
      <c r="C6264" s="400" t="s">
        <v>627</v>
      </c>
      <c r="D6264" s="384" t="str">
        <f>VLOOKUP(A6264,[3]cartilha!$A$1:$AN$65536,15,FALSE)</f>
        <v>M2</v>
      </c>
      <c r="E6264" s="385" t="s">
        <v>11725</v>
      </c>
      <c r="F6264" s="386">
        <f t="shared" si="1586"/>
        <v>31.64</v>
      </c>
      <c r="G6264" s="407"/>
      <c r="H6264" s="436">
        <f t="shared" si="1573"/>
        <v>31.64</v>
      </c>
      <c r="I6264" s="403">
        <f t="shared" si="1581"/>
        <v>0</v>
      </c>
      <c r="J6264" s="403">
        <f t="shared" si="1582"/>
        <v>0</v>
      </c>
      <c r="K6264" s="390"/>
      <c r="L6264" s="404">
        <f t="shared" si="1583"/>
        <v>0</v>
      </c>
      <c r="M6264" s="404">
        <f t="shared" si="1583"/>
        <v>31.64</v>
      </c>
      <c r="N6264" s="403">
        <f t="shared" si="1584"/>
        <v>0</v>
      </c>
      <c r="O6264" s="403">
        <f t="shared" si="1585"/>
        <v>0</v>
      </c>
      <c r="P6264" s="392"/>
      <c r="Q6264" s="612"/>
      <c r="R6264" s="394" t="str">
        <f t="shared" si="1579"/>
        <v/>
      </c>
      <c r="S6264" s="394" t="str">
        <f t="shared" si="1580"/>
        <v/>
      </c>
    </row>
    <row r="6265" spans="1:19" ht="39" hidden="1" thickBot="1">
      <c r="A6265" s="406">
        <v>87435</v>
      </c>
      <c r="B6265" s="396" t="s">
        <v>3293</v>
      </c>
      <c r="C6265" s="400" t="s">
        <v>628</v>
      </c>
      <c r="D6265" s="384" t="str">
        <f>VLOOKUP(A6265,[3]cartilha!$A$1:$AN$65536,15,FALSE)</f>
        <v>M2</v>
      </c>
      <c r="E6265" s="385" t="s">
        <v>11726</v>
      </c>
      <c r="F6265" s="386">
        <f t="shared" si="1586"/>
        <v>33.590000000000003</v>
      </c>
      <c r="G6265" s="407"/>
      <c r="H6265" s="436">
        <f t="shared" si="1573"/>
        <v>33.590000000000003</v>
      </c>
      <c r="I6265" s="403">
        <f t="shared" si="1581"/>
        <v>0</v>
      </c>
      <c r="J6265" s="403">
        <f t="shared" si="1582"/>
        <v>0</v>
      </c>
      <c r="K6265" s="390"/>
      <c r="L6265" s="404">
        <f t="shared" si="1583"/>
        <v>0</v>
      </c>
      <c r="M6265" s="404">
        <f t="shared" si="1583"/>
        <v>33.590000000000003</v>
      </c>
      <c r="N6265" s="403">
        <f t="shared" si="1584"/>
        <v>0</v>
      </c>
      <c r="O6265" s="403">
        <f t="shared" si="1585"/>
        <v>0</v>
      </c>
      <c r="P6265" s="392"/>
      <c r="Q6265" s="612"/>
      <c r="R6265" s="394" t="str">
        <f t="shared" si="1579"/>
        <v/>
      </c>
      <c r="S6265" s="394" t="str">
        <f t="shared" si="1580"/>
        <v/>
      </c>
    </row>
    <row r="6266" spans="1:19" ht="39" hidden="1" thickBot="1">
      <c r="A6266" s="406">
        <v>87436</v>
      </c>
      <c r="B6266" s="396" t="s">
        <v>3293</v>
      </c>
      <c r="C6266" s="400" t="s">
        <v>629</v>
      </c>
      <c r="D6266" s="384" t="str">
        <f>VLOOKUP(A6266,[3]cartilha!$A$1:$AN$65536,15,FALSE)</f>
        <v>M2</v>
      </c>
      <c r="E6266" s="385" t="s">
        <v>11727</v>
      </c>
      <c r="F6266" s="386">
        <f t="shared" si="1586"/>
        <v>35.89</v>
      </c>
      <c r="G6266" s="407"/>
      <c r="H6266" s="436">
        <f t="shared" si="1573"/>
        <v>35.89</v>
      </c>
      <c r="I6266" s="403">
        <f t="shared" si="1581"/>
        <v>0</v>
      </c>
      <c r="J6266" s="403">
        <f t="shared" si="1582"/>
        <v>0</v>
      </c>
      <c r="K6266" s="390"/>
      <c r="L6266" s="404">
        <f t="shared" si="1583"/>
        <v>0</v>
      </c>
      <c r="M6266" s="404">
        <f t="shared" si="1583"/>
        <v>35.89</v>
      </c>
      <c r="N6266" s="403">
        <f t="shared" si="1584"/>
        <v>0</v>
      </c>
      <c r="O6266" s="403">
        <f t="shared" si="1585"/>
        <v>0</v>
      </c>
      <c r="P6266" s="392"/>
      <c r="Q6266" s="612"/>
      <c r="R6266" s="394" t="str">
        <f t="shared" si="1579"/>
        <v/>
      </c>
      <c r="S6266" s="394" t="str">
        <f t="shared" si="1580"/>
        <v/>
      </c>
    </row>
    <row r="6267" spans="1:19" ht="39" hidden="1" thickBot="1">
      <c r="A6267" s="406">
        <v>87437</v>
      </c>
      <c r="B6267" s="396" t="s">
        <v>3293</v>
      </c>
      <c r="C6267" s="400" t="s">
        <v>630</v>
      </c>
      <c r="D6267" s="384" t="str">
        <f>VLOOKUP(A6267,[3]cartilha!$A$1:$AN$65536,15,FALSE)</f>
        <v>M2</v>
      </c>
      <c r="E6267" s="385" t="s">
        <v>7291</v>
      </c>
      <c r="F6267" s="386">
        <f t="shared" si="1586"/>
        <v>37.51</v>
      </c>
      <c r="G6267" s="407"/>
      <c r="H6267" s="436">
        <f t="shared" si="1573"/>
        <v>37.51</v>
      </c>
      <c r="I6267" s="403">
        <f t="shared" si="1581"/>
        <v>0</v>
      </c>
      <c r="J6267" s="403">
        <f t="shared" si="1582"/>
        <v>0</v>
      </c>
      <c r="K6267" s="390"/>
      <c r="L6267" s="404">
        <f t="shared" si="1583"/>
        <v>0</v>
      </c>
      <c r="M6267" s="404">
        <f t="shared" si="1583"/>
        <v>37.51</v>
      </c>
      <c r="N6267" s="403">
        <f t="shared" si="1584"/>
        <v>0</v>
      </c>
      <c r="O6267" s="403">
        <f t="shared" si="1585"/>
        <v>0</v>
      </c>
      <c r="P6267" s="392"/>
      <c r="Q6267" s="612"/>
      <c r="R6267" s="394" t="str">
        <f t="shared" si="1579"/>
        <v/>
      </c>
      <c r="S6267" s="394" t="str">
        <f t="shared" si="1580"/>
        <v/>
      </c>
    </row>
    <row r="6268" spans="1:19" ht="39" hidden="1" thickBot="1">
      <c r="A6268" s="406">
        <v>87438</v>
      </c>
      <c r="B6268" s="396" t="s">
        <v>3293</v>
      </c>
      <c r="C6268" s="400" t="s">
        <v>631</v>
      </c>
      <c r="D6268" s="384" t="str">
        <f>VLOOKUP(A6268,[3]cartilha!$A$1:$AN$65536,15,FALSE)</f>
        <v>M2</v>
      </c>
      <c r="E6268" s="385" t="s">
        <v>11728</v>
      </c>
      <c r="F6268" s="386">
        <f t="shared" si="1586"/>
        <v>40.86</v>
      </c>
      <c r="G6268" s="407"/>
      <c r="H6268" s="436">
        <f t="shared" si="1573"/>
        <v>40.86</v>
      </c>
      <c r="I6268" s="403">
        <f t="shared" si="1581"/>
        <v>0</v>
      </c>
      <c r="J6268" s="403">
        <f t="shared" si="1582"/>
        <v>0</v>
      </c>
      <c r="K6268" s="390"/>
      <c r="L6268" s="404">
        <f t="shared" si="1583"/>
        <v>0</v>
      </c>
      <c r="M6268" s="404">
        <f t="shared" si="1583"/>
        <v>40.86</v>
      </c>
      <c r="N6268" s="403">
        <f t="shared" si="1584"/>
        <v>0</v>
      </c>
      <c r="O6268" s="403">
        <f t="shared" si="1585"/>
        <v>0</v>
      </c>
      <c r="P6268" s="392"/>
      <c r="Q6268" s="612"/>
      <c r="R6268" s="394" t="str">
        <f t="shared" si="1579"/>
        <v/>
      </c>
      <c r="S6268" s="394" t="str">
        <f t="shared" si="1580"/>
        <v/>
      </c>
    </row>
    <row r="6269" spans="1:19" ht="39" hidden="1" thickBot="1">
      <c r="A6269" s="406">
        <v>87439</v>
      </c>
      <c r="B6269" s="396" t="s">
        <v>3293</v>
      </c>
      <c r="C6269" s="400" t="s">
        <v>632</v>
      </c>
      <c r="D6269" s="384" t="str">
        <f>VLOOKUP(A6269,[3]cartilha!$A$1:$AN$65536,15,FALSE)</f>
        <v>M2</v>
      </c>
      <c r="E6269" s="385" t="s">
        <v>11729</v>
      </c>
      <c r="F6269" s="386">
        <f t="shared" si="1586"/>
        <v>43.75</v>
      </c>
      <c r="G6269" s="407"/>
      <c r="H6269" s="436">
        <f t="shared" si="1573"/>
        <v>43.75</v>
      </c>
      <c r="I6269" s="403">
        <f t="shared" si="1581"/>
        <v>0</v>
      </c>
      <c r="J6269" s="403">
        <f t="shared" si="1582"/>
        <v>0</v>
      </c>
      <c r="K6269" s="390"/>
      <c r="L6269" s="404">
        <f t="shared" si="1583"/>
        <v>0</v>
      </c>
      <c r="M6269" s="404">
        <f t="shared" si="1583"/>
        <v>43.75</v>
      </c>
      <c r="N6269" s="403">
        <f t="shared" si="1584"/>
        <v>0</v>
      </c>
      <c r="O6269" s="403">
        <f t="shared" si="1585"/>
        <v>0</v>
      </c>
      <c r="P6269" s="392"/>
      <c r="Q6269" s="612"/>
      <c r="R6269" s="394" t="str">
        <f t="shared" si="1579"/>
        <v/>
      </c>
      <c r="S6269" s="394" t="str">
        <f t="shared" si="1580"/>
        <v/>
      </c>
    </row>
    <row r="6270" spans="1:19" ht="39" hidden="1" thickBot="1">
      <c r="A6270" s="406">
        <v>87440</v>
      </c>
      <c r="B6270" s="396" t="s">
        <v>3293</v>
      </c>
      <c r="C6270" s="400" t="s">
        <v>633</v>
      </c>
      <c r="D6270" s="384" t="str">
        <f>VLOOKUP(A6270,[3]cartilha!$A$1:$AN$65536,15,FALSE)</f>
        <v>M2</v>
      </c>
      <c r="E6270" s="385" t="s">
        <v>11730</v>
      </c>
      <c r="F6270" s="386">
        <f t="shared" si="1586"/>
        <v>45.11</v>
      </c>
      <c r="G6270" s="407"/>
      <c r="H6270" s="436">
        <f t="shared" si="1573"/>
        <v>45.11</v>
      </c>
      <c r="I6270" s="403">
        <f t="shared" si="1581"/>
        <v>0</v>
      </c>
      <c r="J6270" s="403">
        <f t="shared" si="1582"/>
        <v>0</v>
      </c>
      <c r="K6270" s="390"/>
      <c r="L6270" s="404">
        <f t="shared" si="1583"/>
        <v>0</v>
      </c>
      <c r="M6270" s="404">
        <f t="shared" si="1583"/>
        <v>45.11</v>
      </c>
      <c r="N6270" s="403">
        <f t="shared" si="1584"/>
        <v>0</v>
      </c>
      <c r="O6270" s="403">
        <f t="shared" si="1585"/>
        <v>0</v>
      </c>
      <c r="P6270" s="392"/>
      <c r="Q6270" s="612"/>
      <c r="R6270" s="394" t="str">
        <f t="shared" si="1579"/>
        <v/>
      </c>
      <c r="S6270" s="394" t="str">
        <f t="shared" si="1580"/>
        <v/>
      </c>
    </row>
    <row r="6271" spans="1:19" ht="13.5" thickBot="1">
      <c r="A6271" s="406" t="s">
        <v>2233</v>
      </c>
      <c r="B6271" s="396"/>
      <c r="C6271" s="400" t="s">
        <v>31</v>
      </c>
      <c r="D6271" s="384">
        <v>0</v>
      </c>
      <c r="E6271" s="385"/>
      <c r="F6271" s="386">
        <f t="shared" si="1586"/>
        <v>0</v>
      </c>
      <c r="G6271" s="448"/>
      <c r="H6271" s="436">
        <f t="shared" si="1573"/>
        <v>0</v>
      </c>
      <c r="I6271" s="449"/>
      <c r="J6271" s="450"/>
      <c r="K6271" s="390"/>
      <c r="L6271" s="448"/>
      <c r="M6271" s="448"/>
      <c r="N6271" s="449"/>
      <c r="O6271" s="450"/>
      <c r="P6271" s="392"/>
      <c r="Q6271" s="393" t="str">
        <f>IF(OR(SUM(J6272:J6278)&gt;0,SUM(O6272:O6278)&gt;0),"xx","")</f>
        <v>xx</v>
      </c>
      <c r="R6271" s="394" t="str">
        <f t="shared" si="1579"/>
        <v>x</v>
      </c>
      <c r="S6271" s="394" t="str">
        <f t="shared" si="1580"/>
        <v>x</v>
      </c>
    </row>
    <row r="6272" spans="1:19" ht="13.5" thickBot="1">
      <c r="A6272" s="406">
        <v>88485</v>
      </c>
      <c r="B6272" s="396" t="s">
        <v>3293</v>
      </c>
      <c r="C6272" s="400" t="s">
        <v>356</v>
      </c>
      <c r="D6272" s="384" t="str">
        <f>VLOOKUP(A6272,[3]cartilha!$A$1:$AN$65536,15,FALSE)</f>
        <v>M2</v>
      </c>
      <c r="E6272" s="385" t="s">
        <v>11731</v>
      </c>
      <c r="F6272" s="386">
        <f t="shared" si="1586"/>
        <v>3.39</v>
      </c>
      <c r="G6272" s="407">
        <f>G5793+G5804-G5905</f>
        <v>1784.3500000000001</v>
      </c>
      <c r="H6272" s="436">
        <f t="shared" si="1573"/>
        <v>3.39</v>
      </c>
      <c r="I6272" s="403">
        <f t="shared" ref="I6272:I6278" si="1587">IF(ISBLANK(E6272),0,ROUND(F6272*G6272,2))</f>
        <v>6048.95</v>
      </c>
      <c r="J6272" s="403">
        <f t="shared" ref="J6272:J6278" si="1588">IF(ISBLANK(G6272),0,ROUND(G6272*H6272,2))</f>
        <v>6048.95</v>
      </c>
      <c r="K6272" s="390"/>
      <c r="L6272" s="404">
        <f t="shared" ref="L6272:M6278" si="1589">G6272</f>
        <v>1784.3500000000001</v>
      </c>
      <c r="M6272" s="404">
        <f t="shared" si="1589"/>
        <v>3.39</v>
      </c>
      <c r="N6272" s="403">
        <f t="shared" ref="N6272:N6278" si="1590">IF(ISBLANK(E6272),0,ROUND(F6272*L6272,2))</f>
        <v>6048.95</v>
      </c>
      <c r="O6272" s="403">
        <f t="shared" ref="O6272:O6278" si="1591">IF(ISBLANK(L6272),0,ROUND(L6272*M6272,2))</f>
        <v>6048.95</v>
      </c>
      <c r="P6272" s="392"/>
      <c r="Q6272" s="393"/>
      <c r="R6272" s="394" t="str">
        <f t="shared" si="1579"/>
        <v>x</v>
      </c>
      <c r="S6272" s="394" t="str">
        <f t="shared" si="1580"/>
        <v>x</v>
      </c>
    </row>
    <row r="6273" spans="1:19" ht="13.5" thickBot="1">
      <c r="A6273" s="406">
        <v>88484</v>
      </c>
      <c r="B6273" s="396" t="s">
        <v>3293</v>
      </c>
      <c r="C6273" s="400" t="s">
        <v>357</v>
      </c>
      <c r="D6273" s="384" t="str">
        <f>VLOOKUP(A6273,[3]cartilha!$A$1:$AN$65536,15,FALSE)</f>
        <v>M2</v>
      </c>
      <c r="E6273" s="385" t="s">
        <v>11732</v>
      </c>
      <c r="F6273" s="386">
        <f t="shared" si="1586"/>
        <v>3.95</v>
      </c>
      <c r="G6273" s="407">
        <v>731.9</v>
      </c>
      <c r="H6273" s="436">
        <f t="shared" si="1573"/>
        <v>3.95</v>
      </c>
      <c r="I6273" s="403">
        <f t="shared" si="1587"/>
        <v>2891.01</v>
      </c>
      <c r="J6273" s="403">
        <f t="shared" si="1588"/>
        <v>2891.01</v>
      </c>
      <c r="K6273" s="390"/>
      <c r="L6273" s="404">
        <f t="shared" si="1589"/>
        <v>731.9</v>
      </c>
      <c r="M6273" s="404">
        <f t="shared" si="1589"/>
        <v>3.95</v>
      </c>
      <c r="N6273" s="403">
        <f t="shared" si="1590"/>
        <v>2891.01</v>
      </c>
      <c r="O6273" s="403">
        <f t="shared" si="1591"/>
        <v>2891.01</v>
      </c>
      <c r="P6273" s="392"/>
      <c r="Q6273" s="612"/>
      <c r="R6273" s="394" t="str">
        <f t="shared" si="1579"/>
        <v>x</v>
      </c>
      <c r="S6273" s="394" t="str">
        <f t="shared" si="1580"/>
        <v>x</v>
      </c>
    </row>
    <row r="6274" spans="1:19" ht="26.25" hidden="1" thickBot="1">
      <c r="A6274" s="406">
        <v>88412</v>
      </c>
      <c r="B6274" s="396" t="s">
        <v>3293</v>
      </c>
      <c r="C6274" s="400" t="s">
        <v>634</v>
      </c>
      <c r="D6274" s="384" t="str">
        <f>VLOOKUP(A6274,[3]cartilha!$A$1:$AN$65536,15,FALSE)</f>
        <v>M2</v>
      </c>
      <c r="E6274" s="385" t="s">
        <v>11733</v>
      </c>
      <c r="F6274" s="386">
        <f t="shared" si="1586"/>
        <v>2.69</v>
      </c>
      <c r="G6274" s="407"/>
      <c r="H6274" s="436">
        <f t="shared" si="1573"/>
        <v>2.69</v>
      </c>
      <c r="I6274" s="403">
        <f t="shared" si="1587"/>
        <v>0</v>
      </c>
      <c r="J6274" s="403">
        <f t="shared" si="1588"/>
        <v>0</v>
      </c>
      <c r="K6274" s="390"/>
      <c r="L6274" s="404">
        <f t="shared" si="1589"/>
        <v>0</v>
      </c>
      <c r="M6274" s="404">
        <f t="shared" si="1589"/>
        <v>2.69</v>
      </c>
      <c r="N6274" s="403">
        <f t="shared" si="1590"/>
        <v>0</v>
      </c>
      <c r="O6274" s="403">
        <f t="shared" si="1591"/>
        <v>0</v>
      </c>
      <c r="P6274" s="392"/>
      <c r="Q6274" s="393"/>
      <c r="R6274" s="394" t="str">
        <f t="shared" si="1579"/>
        <v/>
      </c>
      <c r="S6274" s="394" t="str">
        <f t="shared" si="1580"/>
        <v/>
      </c>
    </row>
    <row r="6275" spans="1:19" ht="26.25" hidden="1" thickBot="1">
      <c r="A6275" s="406">
        <v>88411</v>
      </c>
      <c r="B6275" s="396" t="s">
        <v>3293</v>
      </c>
      <c r="C6275" s="400" t="s">
        <v>635</v>
      </c>
      <c r="D6275" s="384" t="str">
        <f>VLOOKUP(A6275,[3]cartilha!$A$1:$AN$65536,15,FALSE)</f>
        <v>M2</v>
      </c>
      <c r="E6275" s="385" t="s">
        <v>11734</v>
      </c>
      <c r="F6275" s="386">
        <f t="shared" si="1586"/>
        <v>3.63</v>
      </c>
      <c r="G6275" s="407"/>
      <c r="H6275" s="436">
        <f t="shared" si="1573"/>
        <v>3.63</v>
      </c>
      <c r="I6275" s="403">
        <f t="shared" si="1587"/>
        <v>0</v>
      </c>
      <c r="J6275" s="403">
        <f t="shared" si="1588"/>
        <v>0</v>
      </c>
      <c r="K6275" s="390"/>
      <c r="L6275" s="404">
        <f t="shared" si="1589"/>
        <v>0</v>
      </c>
      <c r="M6275" s="404">
        <f t="shared" si="1589"/>
        <v>3.63</v>
      </c>
      <c r="N6275" s="403">
        <f t="shared" si="1590"/>
        <v>0</v>
      </c>
      <c r="O6275" s="403">
        <f t="shared" si="1591"/>
        <v>0</v>
      </c>
      <c r="P6275" s="392"/>
      <c r="Q6275" s="612"/>
      <c r="R6275" s="394" t="str">
        <f t="shared" si="1579"/>
        <v/>
      </c>
      <c r="S6275" s="394" t="str">
        <f t="shared" si="1580"/>
        <v/>
      </c>
    </row>
    <row r="6276" spans="1:19" ht="13.5" hidden="1" thickBot="1">
      <c r="A6276" s="406">
        <v>88415</v>
      </c>
      <c r="B6276" s="396" t="s">
        <v>3293</v>
      </c>
      <c r="C6276" s="400" t="s">
        <v>636</v>
      </c>
      <c r="D6276" s="384" t="str">
        <f>VLOOKUP(A6276,[3]cartilha!$A$1:$AN$65536,15,FALSE)</f>
        <v>M2</v>
      </c>
      <c r="E6276" s="385" t="s">
        <v>7355</v>
      </c>
      <c r="F6276" s="386">
        <f t="shared" si="1586"/>
        <v>3.91</v>
      </c>
      <c r="G6276" s="407"/>
      <c r="H6276" s="436">
        <f t="shared" si="1573"/>
        <v>3.91</v>
      </c>
      <c r="I6276" s="403">
        <f t="shared" si="1587"/>
        <v>0</v>
      </c>
      <c r="J6276" s="403">
        <f t="shared" si="1588"/>
        <v>0</v>
      </c>
      <c r="K6276" s="390"/>
      <c r="L6276" s="404">
        <f t="shared" si="1589"/>
        <v>0</v>
      </c>
      <c r="M6276" s="404">
        <f t="shared" si="1589"/>
        <v>3.91</v>
      </c>
      <c r="N6276" s="403">
        <f t="shared" si="1590"/>
        <v>0</v>
      </c>
      <c r="O6276" s="403">
        <f t="shared" si="1591"/>
        <v>0</v>
      </c>
      <c r="P6276" s="392"/>
      <c r="Q6276" s="612"/>
      <c r="R6276" s="394" t="str">
        <f t="shared" si="1579"/>
        <v/>
      </c>
      <c r="S6276" s="394" t="str">
        <f t="shared" si="1580"/>
        <v/>
      </c>
    </row>
    <row r="6277" spans="1:19" ht="26.25" hidden="1" thickBot="1">
      <c r="A6277" s="406">
        <v>88413</v>
      </c>
      <c r="B6277" s="396" t="s">
        <v>3293</v>
      </c>
      <c r="C6277" s="400" t="s">
        <v>358</v>
      </c>
      <c r="D6277" s="384" t="str">
        <f>VLOOKUP(A6277,[3]cartilha!$A$1:$AN$65536,15,FALSE)</f>
        <v>M2</v>
      </c>
      <c r="E6277" s="385" t="s">
        <v>11735</v>
      </c>
      <c r="F6277" s="386">
        <f t="shared" si="1586"/>
        <v>5.5</v>
      </c>
      <c r="G6277" s="407"/>
      <c r="H6277" s="436">
        <f t="shared" si="1573"/>
        <v>5.5</v>
      </c>
      <c r="I6277" s="403">
        <f t="shared" si="1587"/>
        <v>0</v>
      </c>
      <c r="J6277" s="403">
        <f t="shared" si="1588"/>
        <v>0</v>
      </c>
      <c r="K6277" s="390"/>
      <c r="L6277" s="404">
        <f t="shared" si="1589"/>
        <v>0</v>
      </c>
      <c r="M6277" s="404">
        <f t="shared" si="1589"/>
        <v>5.5</v>
      </c>
      <c r="N6277" s="403">
        <f t="shared" si="1590"/>
        <v>0</v>
      </c>
      <c r="O6277" s="403">
        <f t="shared" si="1591"/>
        <v>0</v>
      </c>
      <c r="P6277" s="392"/>
      <c r="Q6277" s="612"/>
      <c r="R6277" s="394" t="str">
        <f t="shared" si="1579"/>
        <v/>
      </c>
      <c r="S6277" s="394" t="str">
        <f t="shared" si="1580"/>
        <v/>
      </c>
    </row>
    <row r="6278" spans="1:19" ht="26.25" hidden="1" thickBot="1">
      <c r="A6278" s="406">
        <v>88414</v>
      </c>
      <c r="B6278" s="396" t="s">
        <v>3293</v>
      </c>
      <c r="C6278" s="400" t="s">
        <v>359</v>
      </c>
      <c r="D6278" s="384" t="str">
        <f>VLOOKUP(A6278,[3]cartilha!$A$1:$AN$65536,15,FALSE)</f>
        <v>M2</v>
      </c>
      <c r="E6278" s="385" t="s">
        <v>10056</v>
      </c>
      <c r="F6278" s="386">
        <f t="shared" si="1586"/>
        <v>6.1</v>
      </c>
      <c r="G6278" s="407"/>
      <c r="H6278" s="436">
        <f t="shared" si="1573"/>
        <v>6.1</v>
      </c>
      <c r="I6278" s="403">
        <f t="shared" si="1587"/>
        <v>0</v>
      </c>
      <c r="J6278" s="403">
        <f t="shared" si="1588"/>
        <v>0</v>
      </c>
      <c r="K6278" s="390"/>
      <c r="L6278" s="404">
        <f t="shared" si="1589"/>
        <v>0</v>
      </c>
      <c r="M6278" s="404">
        <f t="shared" si="1589"/>
        <v>6.1</v>
      </c>
      <c r="N6278" s="403">
        <f t="shared" si="1590"/>
        <v>0</v>
      </c>
      <c r="O6278" s="403">
        <f t="shared" si="1591"/>
        <v>0</v>
      </c>
      <c r="P6278" s="392"/>
      <c r="Q6278" s="612"/>
      <c r="R6278" s="394" t="str">
        <f t="shared" si="1579"/>
        <v/>
      </c>
      <c r="S6278" s="394" t="str">
        <f t="shared" si="1580"/>
        <v/>
      </c>
    </row>
    <row r="6279" spans="1:19" ht="13.5" thickBot="1">
      <c r="A6279" s="406" t="s">
        <v>2234</v>
      </c>
      <c r="B6279" s="396"/>
      <c r="C6279" s="400" t="s">
        <v>32</v>
      </c>
      <c r="D6279" s="384">
        <v>0</v>
      </c>
      <c r="E6279" s="385"/>
      <c r="F6279" s="386">
        <f t="shared" si="1586"/>
        <v>0</v>
      </c>
      <c r="G6279" s="448"/>
      <c r="H6279" s="436">
        <f t="shared" si="1573"/>
        <v>0</v>
      </c>
      <c r="I6279" s="449"/>
      <c r="J6279" s="450"/>
      <c r="K6279" s="390"/>
      <c r="L6279" s="448"/>
      <c r="M6279" s="448"/>
      <c r="N6279" s="449"/>
      <c r="O6279" s="450"/>
      <c r="P6279" s="392"/>
      <c r="Q6279" s="393" t="str">
        <f>IF(OR(SUM(J6280:J6347)&gt;0,SUM(O6280:O6347)&gt;0),"xx","")</f>
        <v>xx</v>
      </c>
      <c r="R6279" s="394" t="str">
        <f t="shared" si="1579"/>
        <v>x</v>
      </c>
      <c r="S6279" s="394" t="str">
        <f t="shared" si="1580"/>
        <v>x</v>
      </c>
    </row>
    <row r="6280" spans="1:19" ht="13.5" thickBot="1">
      <c r="A6280" s="406">
        <v>102193</v>
      </c>
      <c r="B6280" s="396" t="s">
        <v>3293</v>
      </c>
      <c r="C6280" s="400" t="s">
        <v>6546</v>
      </c>
      <c r="D6280" s="384" t="str">
        <f>VLOOKUP(A6280,[3]cartilha!$A$1:$AN$65536,15,FALSE)</f>
        <v>M2</v>
      </c>
      <c r="E6280" s="385" t="s">
        <v>11736</v>
      </c>
      <c r="F6280" s="386">
        <f t="shared" si="1586"/>
        <v>2.58</v>
      </c>
      <c r="G6280" s="407">
        <v>48.78</v>
      </c>
      <c r="H6280" s="436">
        <f t="shared" si="1573"/>
        <v>2.58</v>
      </c>
      <c r="I6280" s="403">
        <f t="shared" ref="I6280:I6343" si="1592">IF(ISBLANK(E6280),0,ROUND(F6280*G6280,2))</f>
        <v>125.85</v>
      </c>
      <c r="J6280" s="403">
        <f t="shared" ref="J6280:J6343" si="1593">IF(ISBLANK(G6280),0,ROUND(G6280*H6280,2))</f>
        <v>125.85</v>
      </c>
      <c r="K6280" s="390"/>
      <c r="L6280" s="404">
        <f t="shared" ref="L6280:M6341" si="1594">G6280</f>
        <v>48.78</v>
      </c>
      <c r="M6280" s="404">
        <f t="shared" si="1594"/>
        <v>2.58</v>
      </c>
      <c r="N6280" s="403">
        <f t="shared" ref="N6280:N6343" si="1595">IF(ISBLANK(E6280),0,ROUND(F6280*L6280,2))</f>
        <v>125.85</v>
      </c>
      <c r="O6280" s="403">
        <f t="shared" ref="O6280:O6343" si="1596">IF(ISBLANK(L6280),0,ROUND(L6280*M6280,2))</f>
        <v>125.85</v>
      </c>
      <c r="P6280" s="392"/>
      <c r="Q6280" s="612"/>
      <c r="R6280" s="394" t="str">
        <f t="shared" si="1579"/>
        <v>x</v>
      </c>
      <c r="S6280" s="394" t="str">
        <f t="shared" si="1580"/>
        <v>x</v>
      </c>
    </row>
    <row r="6281" spans="1:19" ht="13.5" hidden="1" thickBot="1">
      <c r="A6281" s="406">
        <v>102194</v>
      </c>
      <c r="B6281" s="396" t="s">
        <v>3293</v>
      </c>
      <c r="C6281" s="400" t="s">
        <v>6547</v>
      </c>
      <c r="D6281" s="384" t="str">
        <f>VLOOKUP(A6281,[3]cartilha!$A$1:$AN$65536,15,FALSE)</f>
        <v>M2</v>
      </c>
      <c r="E6281" s="385" t="s">
        <v>7004</v>
      </c>
      <c r="F6281" s="386">
        <f>IF(E6281=0,0,ROUND(E6281*(1+E$10)*(1-E$11),2))</f>
        <v>10.039999999999999</v>
      </c>
      <c r="G6281" s="407"/>
      <c r="H6281" s="436">
        <f t="shared" si="1573"/>
        <v>10.039999999999999</v>
      </c>
      <c r="I6281" s="403">
        <f>IF(ISBLANK(E6281),0,ROUND(F6281*G6281,2))</f>
        <v>0</v>
      </c>
      <c r="J6281" s="403">
        <f>IF(ISBLANK(G6281),0,ROUND(G6281*H6281,2))</f>
        <v>0</v>
      </c>
      <c r="K6281" s="390"/>
      <c r="L6281" s="404">
        <f t="shared" si="1594"/>
        <v>0</v>
      </c>
      <c r="M6281" s="404">
        <f t="shared" si="1594"/>
        <v>10.039999999999999</v>
      </c>
      <c r="N6281" s="403">
        <f>IF(ISBLANK(E6281),0,ROUND(F6281*L6281,2))</f>
        <v>0</v>
      </c>
      <c r="O6281" s="403">
        <f>IF(ISBLANK(L6281),0,ROUND(L6281*M6281,2))</f>
        <v>0</v>
      </c>
      <c r="P6281" s="392"/>
      <c r="Q6281" s="612"/>
      <c r="R6281" s="394" t="str">
        <f>IF(Q6281="X","x",IF(Q6281="xx","x",IF(O6281&gt;0,"x","")))</f>
        <v/>
      </c>
      <c r="S6281" s="394" t="str">
        <f t="shared" si="1580"/>
        <v/>
      </c>
    </row>
    <row r="6282" spans="1:19" ht="26.25" hidden="1" thickBot="1">
      <c r="A6282" s="406">
        <v>102496</v>
      </c>
      <c r="B6282" s="396" t="s">
        <v>3293</v>
      </c>
      <c r="C6282" s="400" t="s">
        <v>6548</v>
      </c>
      <c r="D6282" s="384" t="str">
        <f>VLOOKUP(A6282,[3]cartilha!$A$1:$AN$65536,15,FALSE)</f>
        <v>M</v>
      </c>
      <c r="E6282" s="385" t="s">
        <v>11737</v>
      </c>
      <c r="F6282" s="386">
        <f>IF(E6282=0,0,ROUND(E6282*(1+E$10)*(1-E$11),2))</f>
        <v>13.94</v>
      </c>
      <c r="G6282" s="407"/>
      <c r="H6282" s="436">
        <f t="shared" si="1573"/>
        <v>13.94</v>
      </c>
      <c r="I6282" s="403">
        <f>IF(ISBLANK(E6282),0,ROUND(F6282*G6282,2))</f>
        <v>0</v>
      </c>
      <c r="J6282" s="403">
        <f>IF(ISBLANK(G6282),0,ROUND(G6282*H6282,2))</f>
        <v>0</v>
      </c>
      <c r="K6282" s="390"/>
      <c r="L6282" s="404">
        <f t="shared" si="1594"/>
        <v>0</v>
      </c>
      <c r="M6282" s="404">
        <f t="shared" si="1594"/>
        <v>13.94</v>
      </c>
      <c r="N6282" s="403">
        <f>IF(ISBLANK(E6282),0,ROUND(F6282*L6282,2))</f>
        <v>0</v>
      </c>
      <c r="O6282" s="403">
        <f>IF(ISBLANK(L6282),0,ROUND(L6282*M6282,2))</f>
        <v>0</v>
      </c>
      <c r="P6282" s="392"/>
      <c r="Q6282" s="612"/>
      <c r="R6282" s="394" t="str">
        <f>IF(Q6282="X","x",IF(Q6282="xx","x",IF(O6282&gt;0,"x","")))</f>
        <v/>
      </c>
      <c r="S6282" s="394" t="str">
        <f t="shared" si="1580"/>
        <v/>
      </c>
    </row>
    <row r="6283" spans="1:19" ht="26.25" hidden="1" thickBot="1">
      <c r="A6283" s="406">
        <v>102497</v>
      </c>
      <c r="B6283" s="396" t="s">
        <v>3293</v>
      </c>
      <c r="C6283" s="400" t="s">
        <v>6549</v>
      </c>
      <c r="D6283" s="384" t="str">
        <f>VLOOKUP(A6283,[3]cartilha!$A$1:$AN$65536,15,FALSE)</f>
        <v>M</v>
      </c>
      <c r="E6283" s="385" t="s">
        <v>11738</v>
      </c>
      <c r="F6283" s="386">
        <f>IF(E6283=0,0,ROUND(E6283*(1+E$10)*(1-E$11),2))</f>
        <v>5.56</v>
      </c>
      <c r="G6283" s="407"/>
      <c r="H6283" s="436">
        <f t="shared" si="1573"/>
        <v>5.56</v>
      </c>
      <c r="I6283" s="403">
        <f>IF(ISBLANK(E6283),0,ROUND(F6283*G6283,2))</f>
        <v>0</v>
      </c>
      <c r="J6283" s="403">
        <f>IF(ISBLANK(G6283),0,ROUND(G6283*H6283,2))</f>
        <v>0</v>
      </c>
      <c r="K6283" s="390"/>
      <c r="L6283" s="404">
        <f t="shared" si="1594"/>
        <v>0</v>
      </c>
      <c r="M6283" s="404">
        <f t="shared" si="1594"/>
        <v>5.56</v>
      </c>
      <c r="N6283" s="403">
        <f>IF(ISBLANK(E6283),0,ROUND(F6283*L6283,2))</f>
        <v>0</v>
      </c>
      <c r="O6283" s="403">
        <f>IF(ISBLANK(L6283),0,ROUND(L6283*M6283,2))</f>
        <v>0</v>
      </c>
      <c r="P6283" s="392"/>
      <c r="Q6283" s="612"/>
      <c r="R6283" s="394" t="str">
        <f>IF(Q6283="X","x",IF(Q6283="xx","x",IF(O6283&gt;0,"x","")))</f>
        <v/>
      </c>
      <c r="S6283" s="394" t="str">
        <f t="shared" si="1580"/>
        <v/>
      </c>
    </row>
    <row r="6284" spans="1:19" ht="13.5" hidden="1" thickBot="1">
      <c r="A6284" s="406">
        <v>102197</v>
      </c>
      <c r="B6284" s="396" t="s">
        <v>3293</v>
      </c>
      <c r="C6284" s="400" t="s">
        <v>6550</v>
      </c>
      <c r="D6284" s="384" t="str">
        <f>VLOOKUP(A6284,[3]cartilha!$A$1:$AN$65536,15,FALSE)</f>
        <v>M2</v>
      </c>
      <c r="E6284" s="385" t="s">
        <v>7979</v>
      </c>
      <c r="F6284" s="386">
        <f>IF(E6284=0,0,ROUND(E6284*(1+E$10)*(1-E$11),2))</f>
        <v>28.15</v>
      </c>
      <c r="G6284" s="407"/>
      <c r="H6284" s="436">
        <f t="shared" si="1573"/>
        <v>28.15</v>
      </c>
      <c r="I6284" s="403">
        <f>IF(ISBLANK(E6284),0,ROUND(F6284*G6284,2))</f>
        <v>0</v>
      </c>
      <c r="J6284" s="403">
        <f>IF(ISBLANK(G6284),0,ROUND(G6284*H6284,2))</f>
        <v>0</v>
      </c>
      <c r="K6284" s="390"/>
      <c r="L6284" s="404">
        <f t="shared" si="1594"/>
        <v>0</v>
      </c>
      <c r="M6284" s="404">
        <f t="shared" si="1594"/>
        <v>28.15</v>
      </c>
      <c r="N6284" s="403">
        <f>IF(ISBLANK(E6284),0,ROUND(F6284*L6284,2))</f>
        <v>0</v>
      </c>
      <c r="O6284" s="403">
        <f>IF(ISBLANK(L6284),0,ROUND(L6284*M6284,2))</f>
        <v>0</v>
      </c>
      <c r="P6284" s="392"/>
      <c r="Q6284" s="612"/>
      <c r="R6284" s="394" t="str">
        <f>IF(Q6284="X","x",IF(Q6284="xx","x",IF(O6284&gt;0,"x","")))</f>
        <v/>
      </c>
      <c r="S6284" s="394" t="str">
        <f t="shared" si="1580"/>
        <v/>
      </c>
    </row>
    <row r="6285" spans="1:19" ht="26.25" hidden="1" thickBot="1">
      <c r="A6285" s="406">
        <v>102200</v>
      </c>
      <c r="B6285" s="396" t="s">
        <v>3293</v>
      </c>
      <c r="C6285" s="400" t="s">
        <v>6551</v>
      </c>
      <c r="D6285" s="384" t="str">
        <f>VLOOKUP(A6285,[3]cartilha!$A$1:$AN$65536,15,FALSE)</f>
        <v>M2</v>
      </c>
      <c r="E6285" s="385" t="s">
        <v>10507</v>
      </c>
      <c r="F6285" s="386">
        <f t="shared" ref="F6285:F6309" si="1597">IF(E6285=0,0,ROUND(E6285*(1+E$10)*(1-E$11),2))</f>
        <v>23.77</v>
      </c>
      <c r="G6285" s="407"/>
      <c r="H6285" s="436">
        <f t="shared" si="1573"/>
        <v>23.77</v>
      </c>
      <c r="I6285" s="403">
        <f t="shared" ref="I6285:I6309" si="1598">IF(ISBLANK(E6285),0,ROUND(F6285*G6285,2))</f>
        <v>0</v>
      </c>
      <c r="J6285" s="403">
        <f t="shared" ref="J6285:J6309" si="1599">IF(ISBLANK(G6285),0,ROUND(G6285*H6285,2))</f>
        <v>0</v>
      </c>
      <c r="K6285" s="390"/>
      <c r="L6285" s="404">
        <f t="shared" si="1594"/>
        <v>0</v>
      </c>
      <c r="M6285" s="404">
        <f t="shared" si="1594"/>
        <v>23.77</v>
      </c>
      <c r="N6285" s="403">
        <f t="shared" ref="N6285:N6309" si="1600">IF(ISBLANK(E6285),0,ROUND(F6285*L6285,2))</f>
        <v>0</v>
      </c>
      <c r="O6285" s="403">
        <f t="shared" ref="O6285:O6309" si="1601">IF(ISBLANK(L6285),0,ROUND(L6285*M6285,2))</f>
        <v>0</v>
      </c>
      <c r="P6285" s="392"/>
      <c r="Q6285" s="612"/>
      <c r="R6285" s="394" t="str">
        <f t="shared" ref="R6285:R6309" si="1602">IF(Q6285="X","x",IF(Q6285="xx","x",IF(O6285&gt;0,"x","")))</f>
        <v/>
      </c>
      <c r="S6285" s="394" t="str">
        <f t="shared" si="1580"/>
        <v/>
      </c>
    </row>
    <row r="6286" spans="1:19" ht="26.25" hidden="1" thickBot="1">
      <c r="A6286" s="406">
        <v>102202</v>
      </c>
      <c r="B6286" s="396" t="s">
        <v>3293</v>
      </c>
      <c r="C6286" s="400" t="s">
        <v>6552</v>
      </c>
      <c r="D6286" s="384" t="str">
        <f>VLOOKUP(A6286,[3]cartilha!$A$1:$AN$65536,15,FALSE)</f>
        <v>M2</v>
      </c>
      <c r="E6286" s="385" t="s">
        <v>9551</v>
      </c>
      <c r="F6286" s="386">
        <f t="shared" si="1597"/>
        <v>69.319999999999993</v>
      </c>
      <c r="G6286" s="407"/>
      <c r="H6286" s="436">
        <f t="shared" si="1573"/>
        <v>69.319999999999993</v>
      </c>
      <c r="I6286" s="403">
        <f t="shared" si="1598"/>
        <v>0</v>
      </c>
      <c r="J6286" s="403">
        <f t="shared" si="1599"/>
        <v>0</v>
      </c>
      <c r="K6286" s="390"/>
      <c r="L6286" s="404">
        <f t="shared" si="1594"/>
        <v>0</v>
      </c>
      <c r="M6286" s="404">
        <f t="shared" si="1594"/>
        <v>69.319999999999993</v>
      </c>
      <c r="N6286" s="403">
        <f t="shared" si="1600"/>
        <v>0</v>
      </c>
      <c r="O6286" s="403">
        <f t="shared" si="1601"/>
        <v>0</v>
      </c>
      <c r="P6286" s="392"/>
      <c r="Q6286" s="612"/>
      <c r="R6286" s="394" t="str">
        <f t="shared" si="1602"/>
        <v/>
      </c>
      <c r="S6286" s="394" t="str">
        <f t="shared" si="1580"/>
        <v/>
      </c>
    </row>
    <row r="6287" spans="1:19" ht="26.25" hidden="1" thickBot="1">
      <c r="A6287" s="406">
        <v>102203</v>
      </c>
      <c r="B6287" s="396" t="s">
        <v>3293</v>
      </c>
      <c r="C6287" s="400" t="s">
        <v>6553</v>
      </c>
      <c r="D6287" s="384" t="str">
        <f>VLOOKUP(A6287,[3]cartilha!$A$1:$AN$65536,15,FALSE)</f>
        <v>M2</v>
      </c>
      <c r="E6287" s="385" t="s">
        <v>11739</v>
      </c>
      <c r="F6287" s="386">
        <f t="shared" si="1597"/>
        <v>11.51</v>
      </c>
      <c r="G6287" s="407"/>
      <c r="H6287" s="436">
        <f t="shared" si="1573"/>
        <v>11.51</v>
      </c>
      <c r="I6287" s="403">
        <f t="shared" si="1598"/>
        <v>0</v>
      </c>
      <c r="J6287" s="403">
        <f t="shared" si="1599"/>
        <v>0</v>
      </c>
      <c r="K6287" s="390"/>
      <c r="L6287" s="404">
        <f t="shared" si="1594"/>
        <v>0</v>
      </c>
      <c r="M6287" s="404">
        <f t="shared" si="1594"/>
        <v>11.51</v>
      </c>
      <c r="N6287" s="403">
        <f t="shared" si="1600"/>
        <v>0</v>
      </c>
      <c r="O6287" s="403">
        <f t="shared" si="1601"/>
        <v>0</v>
      </c>
      <c r="P6287" s="392"/>
      <c r="Q6287" s="612"/>
      <c r="R6287" s="394" t="str">
        <f t="shared" si="1602"/>
        <v/>
      </c>
      <c r="S6287" s="394" t="str">
        <f t="shared" si="1580"/>
        <v/>
      </c>
    </row>
    <row r="6288" spans="1:19" ht="13.5" hidden="1" thickBot="1">
      <c r="A6288" s="406">
        <v>102204</v>
      </c>
      <c r="B6288" s="396" t="s">
        <v>3293</v>
      </c>
      <c r="C6288" s="400" t="s">
        <v>6554</v>
      </c>
      <c r="D6288" s="384" t="str">
        <f>VLOOKUP(A6288,[3]cartilha!$A$1:$AN$65536,15,FALSE)</f>
        <v>M2</v>
      </c>
      <c r="E6288" s="385" t="s">
        <v>11740</v>
      </c>
      <c r="F6288" s="386">
        <f t="shared" si="1597"/>
        <v>11.8</v>
      </c>
      <c r="G6288" s="407"/>
      <c r="H6288" s="436">
        <f t="shared" si="1573"/>
        <v>11.8</v>
      </c>
      <c r="I6288" s="403">
        <f t="shared" si="1598"/>
        <v>0</v>
      </c>
      <c r="J6288" s="403">
        <f t="shared" si="1599"/>
        <v>0</v>
      </c>
      <c r="K6288" s="390"/>
      <c r="L6288" s="404">
        <f t="shared" si="1594"/>
        <v>0</v>
      </c>
      <c r="M6288" s="404">
        <f t="shared" si="1594"/>
        <v>11.8</v>
      </c>
      <c r="N6288" s="403">
        <f t="shared" si="1600"/>
        <v>0</v>
      </c>
      <c r="O6288" s="403">
        <f t="shared" si="1601"/>
        <v>0</v>
      </c>
      <c r="P6288" s="392"/>
      <c r="Q6288" s="612"/>
      <c r="R6288" s="394" t="str">
        <f t="shared" si="1602"/>
        <v/>
      </c>
      <c r="S6288" s="394" t="str">
        <f t="shared" si="1580"/>
        <v/>
      </c>
    </row>
    <row r="6289" spans="1:19" ht="26.25" hidden="1" thickBot="1">
      <c r="A6289" s="406">
        <v>102205</v>
      </c>
      <c r="B6289" s="396" t="s">
        <v>3293</v>
      </c>
      <c r="C6289" s="400" t="s">
        <v>6555</v>
      </c>
      <c r="D6289" s="384" t="str">
        <f>VLOOKUP(A6289,[3]cartilha!$A$1:$AN$65536,15,FALSE)</f>
        <v>M2</v>
      </c>
      <c r="E6289" s="385" t="s">
        <v>11741</v>
      </c>
      <c r="F6289" s="386">
        <f t="shared" si="1597"/>
        <v>10.88</v>
      </c>
      <c r="G6289" s="407"/>
      <c r="H6289" s="436">
        <f t="shared" si="1573"/>
        <v>10.88</v>
      </c>
      <c r="I6289" s="403">
        <f t="shared" si="1598"/>
        <v>0</v>
      </c>
      <c r="J6289" s="403">
        <f t="shared" si="1599"/>
        <v>0</v>
      </c>
      <c r="K6289" s="390"/>
      <c r="L6289" s="404">
        <f t="shared" si="1594"/>
        <v>0</v>
      </c>
      <c r="M6289" s="404">
        <f t="shared" si="1594"/>
        <v>10.88</v>
      </c>
      <c r="N6289" s="403">
        <f t="shared" si="1600"/>
        <v>0</v>
      </c>
      <c r="O6289" s="403">
        <f t="shared" si="1601"/>
        <v>0</v>
      </c>
      <c r="P6289" s="392"/>
      <c r="Q6289" s="612"/>
      <c r="R6289" s="394" t="str">
        <f t="shared" si="1602"/>
        <v/>
      </c>
      <c r="S6289" s="394" t="str">
        <f t="shared" si="1580"/>
        <v/>
      </c>
    </row>
    <row r="6290" spans="1:19" ht="13.5" hidden="1" thickBot="1">
      <c r="A6290" s="406">
        <v>102207</v>
      </c>
      <c r="B6290" s="396" t="s">
        <v>3293</v>
      </c>
      <c r="C6290" s="400" t="s">
        <v>6556</v>
      </c>
      <c r="D6290" s="384" t="str">
        <f>VLOOKUP(A6290,[3]cartilha!$A$1:$AN$65536,15,FALSE)</f>
        <v>M2</v>
      </c>
      <c r="E6290" s="385" t="s">
        <v>11742</v>
      </c>
      <c r="F6290" s="386">
        <f t="shared" si="1597"/>
        <v>9.6199999999999992</v>
      </c>
      <c r="G6290" s="407"/>
      <c r="H6290" s="436">
        <f t="shared" ref="H6290:H6353" si="1603">F6290</f>
        <v>9.6199999999999992</v>
      </c>
      <c r="I6290" s="403">
        <f t="shared" si="1598"/>
        <v>0</v>
      </c>
      <c r="J6290" s="403">
        <f t="shared" si="1599"/>
        <v>0</v>
      </c>
      <c r="K6290" s="390"/>
      <c r="L6290" s="404">
        <f t="shared" si="1594"/>
        <v>0</v>
      </c>
      <c r="M6290" s="404">
        <f t="shared" si="1594"/>
        <v>9.6199999999999992</v>
      </c>
      <c r="N6290" s="403">
        <f t="shared" si="1600"/>
        <v>0</v>
      </c>
      <c r="O6290" s="403">
        <f t="shared" si="1601"/>
        <v>0</v>
      </c>
      <c r="P6290" s="392"/>
      <c r="Q6290" s="612"/>
      <c r="R6290" s="394" t="str">
        <f t="shared" si="1602"/>
        <v/>
      </c>
      <c r="S6290" s="394" t="str">
        <f t="shared" si="1580"/>
        <v/>
      </c>
    </row>
    <row r="6291" spans="1:19" ht="26.25" hidden="1" thickBot="1">
      <c r="A6291" s="406">
        <v>102208</v>
      </c>
      <c r="B6291" s="396" t="s">
        <v>3293</v>
      </c>
      <c r="C6291" s="400" t="s">
        <v>6557</v>
      </c>
      <c r="D6291" s="384" t="str">
        <f>VLOOKUP(A6291,[3]cartilha!$A$1:$AN$65536,15,FALSE)</f>
        <v>M2</v>
      </c>
      <c r="E6291" s="385" t="s">
        <v>11743</v>
      </c>
      <c r="F6291" s="386">
        <f t="shared" si="1597"/>
        <v>9.23</v>
      </c>
      <c r="G6291" s="407"/>
      <c r="H6291" s="436">
        <f t="shared" si="1603"/>
        <v>9.23</v>
      </c>
      <c r="I6291" s="403">
        <f t="shared" si="1598"/>
        <v>0</v>
      </c>
      <c r="J6291" s="403">
        <f t="shared" si="1599"/>
        <v>0</v>
      </c>
      <c r="K6291" s="390"/>
      <c r="L6291" s="404">
        <f t="shared" si="1594"/>
        <v>0</v>
      </c>
      <c r="M6291" s="404">
        <f t="shared" si="1594"/>
        <v>9.23</v>
      </c>
      <c r="N6291" s="403">
        <f t="shared" si="1600"/>
        <v>0</v>
      </c>
      <c r="O6291" s="403">
        <f t="shared" si="1601"/>
        <v>0</v>
      </c>
      <c r="P6291" s="392"/>
      <c r="Q6291" s="612"/>
      <c r="R6291" s="394" t="str">
        <f t="shared" si="1602"/>
        <v/>
      </c>
      <c r="S6291" s="394" t="str">
        <f t="shared" si="1580"/>
        <v/>
      </c>
    </row>
    <row r="6292" spans="1:19" ht="26.25" hidden="1" thickBot="1">
      <c r="A6292" s="406">
        <v>102209</v>
      </c>
      <c r="B6292" s="396" t="s">
        <v>3293</v>
      </c>
      <c r="C6292" s="400" t="s">
        <v>6558</v>
      </c>
      <c r="D6292" s="384" t="str">
        <f>VLOOKUP(A6292,[3]cartilha!$A$1:$AN$65536,15,FALSE)</f>
        <v>M2</v>
      </c>
      <c r="E6292" s="385" t="s">
        <v>8134</v>
      </c>
      <c r="F6292" s="386">
        <f t="shared" si="1597"/>
        <v>9.48</v>
      </c>
      <c r="G6292" s="407"/>
      <c r="H6292" s="436">
        <f t="shared" si="1603"/>
        <v>9.48</v>
      </c>
      <c r="I6292" s="403">
        <f t="shared" si="1598"/>
        <v>0</v>
      </c>
      <c r="J6292" s="403">
        <f t="shared" si="1599"/>
        <v>0</v>
      </c>
      <c r="K6292" s="390"/>
      <c r="L6292" s="404">
        <f t="shared" si="1594"/>
        <v>0</v>
      </c>
      <c r="M6292" s="404">
        <f t="shared" si="1594"/>
        <v>9.48</v>
      </c>
      <c r="N6292" s="403">
        <f t="shared" si="1600"/>
        <v>0</v>
      </c>
      <c r="O6292" s="403">
        <f t="shared" si="1601"/>
        <v>0</v>
      </c>
      <c r="P6292" s="392"/>
      <c r="Q6292" s="612"/>
      <c r="R6292" s="394" t="str">
        <f t="shared" si="1602"/>
        <v/>
      </c>
      <c r="S6292" s="394" t="str">
        <f t="shared" si="1580"/>
        <v/>
      </c>
    </row>
    <row r="6293" spans="1:19" ht="26.25" hidden="1" thickBot="1">
      <c r="A6293" s="406">
        <v>102210</v>
      </c>
      <c r="B6293" s="396" t="s">
        <v>3293</v>
      </c>
      <c r="C6293" s="400" t="s">
        <v>6559</v>
      </c>
      <c r="D6293" s="384" t="str">
        <f>VLOOKUP(A6293,[3]cartilha!$A$1:$AN$65536,15,FALSE)</f>
        <v>M2</v>
      </c>
      <c r="E6293" s="385" t="s">
        <v>9246</v>
      </c>
      <c r="F6293" s="386">
        <f t="shared" si="1597"/>
        <v>9.11</v>
      </c>
      <c r="G6293" s="407"/>
      <c r="H6293" s="436">
        <f t="shared" si="1603"/>
        <v>9.11</v>
      </c>
      <c r="I6293" s="403">
        <f t="shared" si="1598"/>
        <v>0</v>
      </c>
      <c r="J6293" s="403">
        <f t="shared" si="1599"/>
        <v>0</v>
      </c>
      <c r="K6293" s="390"/>
      <c r="L6293" s="404">
        <f t="shared" si="1594"/>
        <v>0</v>
      </c>
      <c r="M6293" s="404">
        <f t="shared" si="1594"/>
        <v>9.11</v>
      </c>
      <c r="N6293" s="403">
        <f t="shared" si="1600"/>
        <v>0</v>
      </c>
      <c r="O6293" s="403">
        <f t="shared" si="1601"/>
        <v>0</v>
      </c>
      <c r="P6293" s="392"/>
      <c r="Q6293" s="612"/>
      <c r="R6293" s="394" t="str">
        <f t="shared" si="1602"/>
        <v/>
      </c>
      <c r="S6293" s="394" t="str">
        <f t="shared" si="1580"/>
        <v/>
      </c>
    </row>
    <row r="6294" spans="1:19" ht="26.25" hidden="1" thickBot="1">
      <c r="A6294" s="406">
        <v>102213</v>
      </c>
      <c r="B6294" s="396" t="s">
        <v>3293</v>
      </c>
      <c r="C6294" s="400" t="s">
        <v>6560</v>
      </c>
      <c r="D6294" s="384" t="str">
        <f>VLOOKUP(A6294,[3]cartilha!$A$1:$AN$65536,15,FALSE)</f>
        <v>M2</v>
      </c>
      <c r="E6294" s="385" t="s">
        <v>8284</v>
      </c>
      <c r="F6294" s="386">
        <f t="shared" si="1597"/>
        <v>23.04</v>
      </c>
      <c r="G6294" s="407"/>
      <c r="H6294" s="436">
        <f t="shared" si="1603"/>
        <v>23.04</v>
      </c>
      <c r="I6294" s="403">
        <f t="shared" si="1598"/>
        <v>0</v>
      </c>
      <c r="J6294" s="403">
        <f t="shared" si="1599"/>
        <v>0</v>
      </c>
      <c r="K6294" s="390"/>
      <c r="L6294" s="404">
        <f t="shared" si="1594"/>
        <v>0</v>
      </c>
      <c r="M6294" s="404">
        <f t="shared" si="1594"/>
        <v>23.04</v>
      </c>
      <c r="N6294" s="403">
        <f t="shared" si="1600"/>
        <v>0</v>
      </c>
      <c r="O6294" s="403">
        <f t="shared" si="1601"/>
        <v>0</v>
      </c>
      <c r="P6294" s="392"/>
      <c r="Q6294" s="612"/>
      <c r="R6294" s="394" t="str">
        <f t="shared" si="1602"/>
        <v/>
      </c>
      <c r="S6294" s="394" t="str">
        <f t="shared" si="1580"/>
        <v/>
      </c>
    </row>
    <row r="6295" spans="1:19" ht="13.5" hidden="1" thickBot="1">
      <c r="A6295" s="406">
        <v>102214</v>
      </c>
      <c r="B6295" s="396" t="s">
        <v>3293</v>
      </c>
      <c r="C6295" s="400" t="s">
        <v>6561</v>
      </c>
      <c r="D6295" s="384" t="str">
        <f>VLOOKUP(A6295,[3]cartilha!$A$1:$AN$65536,15,FALSE)</f>
        <v>M2</v>
      </c>
      <c r="E6295" s="385" t="s">
        <v>11744</v>
      </c>
      <c r="F6295" s="386">
        <f t="shared" si="1597"/>
        <v>23.62</v>
      </c>
      <c r="G6295" s="407"/>
      <c r="H6295" s="436">
        <f t="shared" si="1603"/>
        <v>23.62</v>
      </c>
      <c r="I6295" s="403">
        <f t="shared" si="1598"/>
        <v>0</v>
      </c>
      <c r="J6295" s="403">
        <f t="shared" si="1599"/>
        <v>0</v>
      </c>
      <c r="K6295" s="390"/>
      <c r="L6295" s="404">
        <f t="shared" si="1594"/>
        <v>0</v>
      </c>
      <c r="M6295" s="404">
        <f t="shared" si="1594"/>
        <v>23.62</v>
      </c>
      <c r="N6295" s="403">
        <f t="shared" si="1600"/>
        <v>0</v>
      </c>
      <c r="O6295" s="403">
        <f t="shared" si="1601"/>
        <v>0</v>
      </c>
      <c r="P6295" s="392"/>
      <c r="Q6295" s="612"/>
      <c r="R6295" s="394" t="str">
        <f t="shared" si="1602"/>
        <v/>
      </c>
      <c r="S6295" s="394" t="str">
        <f t="shared" si="1580"/>
        <v/>
      </c>
    </row>
    <row r="6296" spans="1:19" ht="26.25" hidden="1" thickBot="1">
      <c r="A6296" s="406">
        <v>102215</v>
      </c>
      <c r="B6296" s="396" t="s">
        <v>3293</v>
      </c>
      <c r="C6296" s="400" t="s">
        <v>6562</v>
      </c>
      <c r="D6296" s="384" t="str">
        <f>VLOOKUP(A6296,[3]cartilha!$A$1:$AN$65536,15,FALSE)</f>
        <v>M2</v>
      </c>
      <c r="E6296" s="385" t="s">
        <v>10614</v>
      </c>
      <c r="F6296" s="386">
        <f t="shared" si="1597"/>
        <v>21.77</v>
      </c>
      <c r="G6296" s="407"/>
      <c r="H6296" s="436">
        <f t="shared" si="1603"/>
        <v>21.77</v>
      </c>
      <c r="I6296" s="403">
        <f t="shared" si="1598"/>
        <v>0</v>
      </c>
      <c r="J6296" s="403">
        <f t="shared" si="1599"/>
        <v>0</v>
      </c>
      <c r="K6296" s="390"/>
      <c r="L6296" s="404">
        <f t="shared" si="1594"/>
        <v>0</v>
      </c>
      <c r="M6296" s="404">
        <f t="shared" si="1594"/>
        <v>21.77</v>
      </c>
      <c r="N6296" s="403">
        <f t="shared" si="1600"/>
        <v>0</v>
      </c>
      <c r="O6296" s="403">
        <f t="shared" si="1601"/>
        <v>0</v>
      </c>
      <c r="P6296" s="392"/>
      <c r="Q6296" s="612"/>
      <c r="R6296" s="394" t="str">
        <f t="shared" si="1602"/>
        <v/>
      </c>
      <c r="S6296" s="394" t="str">
        <f t="shared" si="1580"/>
        <v/>
      </c>
    </row>
    <row r="6297" spans="1:19" ht="13.5" hidden="1" thickBot="1">
      <c r="A6297" s="406">
        <v>102217</v>
      </c>
      <c r="B6297" s="396" t="s">
        <v>3293</v>
      </c>
      <c r="C6297" s="400" t="s">
        <v>6563</v>
      </c>
      <c r="D6297" s="384" t="str">
        <f>VLOOKUP(A6297,[3]cartilha!$A$1:$AN$65536,15,FALSE)</f>
        <v>M2</v>
      </c>
      <c r="E6297" s="385" t="s">
        <v>10545</v>
      </c>
      <c r="F6297" s="386">
        <f t="shared" si="1597"/>
        <v>19.260000000000002</v>
      </c>
      <c r="G6297" s="407"/>
      <c r="H6297" s="436">
        <f t="shared" si="1603"/>
        <v>19.260000000000002</v>
      </c>
      <c r="I6297" s="403">
        <f t="shared" si="1598"/>
        <v>0</v>
      </c>
      <c r="J6297" s="403">
        <f t="shared" si="1599"/>
        <v>0</v>
      </c>
      <c r="K6297" s="390"/>
      <c r="L6297" s="404">
        <f t="shared" si="1594"/>
        <v>0</v>
      </c>
      <c r="M6297" s="404">
        <f t="shared" si="1594"/>
        <v>19.260000000000002</v>
      </c>
      <c r="N6297" s="403">
        <f t="shared" si="1600"/>
        <v>0</v>
      </c>
      <c r="O6297" s="403">
        <f t="shared" si="1601"/>
        <v>0</v>
      </c>
      <c r="P6297" s="392"/>
      <c r="Q6297" s="612"/>
      <c r="R6297" s="394" t="str">
        <f t="shared" si="1602"/>
        <v/>
      </c>
      <c r="S6297" s="394" t="str">
        <f t="shared" ref="S6297:S6360" si="1604">IF(Q6297="X","x",IF(Q6297="xx","x",IF(OR(J6297&gt;0,O6297&gt;0),"x","")))</f>
        <v/>
      </c>
    </row>
    <row r="6298" spans="1:19" ht="26.25" hidden="1" thickBot="1">
      <c r="A6298" s="406">
        <v>102218</v>
      </c>
      <c r="B6298" s="396" t="s">
        <v>3293</v>
      </c>
      <c r="C6298" s="400" t="s">
        <v>6564</v>
      </c>
      <c r="D6298" s="384" t="str">
        <f>VLOOKUP(A6298,[3]cartilha!$A$1:$AN$65536,15,FALSE)</f>
        <v>M2</v>
      </c>
      <c r="E6298" s="385" t="s">
        <v>11745</v>
      </c>
      <c r="F6298" s="386">
        <f t="shared" si="1597"/>
        <v>18.489999999999998</v>
      </c>
      <c r="G6298" s="407"/>
      <c r="H6298" s="436">
        <f t="shared" si="1603"/>
        <v>18.489999999999998</v>
      </c>
      <c r="I6298" s="403">
        <f t="shared" si="1598"/>
        <v>0</v>
      </c>
      <c r="J6298" s="403">
        <f t="shared" si="1599"/>
        <v>0</v>
      </c>
      <c r="K6298" s="390"/>
      <c r="L6298" s="404">
        <f t="shared" si="1594"/>
        <v>0</v>
      </c>
      <c r="M6298" s="404">
        <f t="shared" si="1594"/>
        <v>18.489999999999998</v>
      </c>
      <c r="N6298" s="403">
        <f t="shared" si="1600"/>
        <v>0</v>
      </c>
      <c r="O6298" s="403">
        <f t="shared" si="1601"/>
        <v>0</v>
      </c>
      <c r="P6298" s="392"/>
      <c r="Q6298" s="612"/>
      <c r="R6298" s="394" t="str">
        <f t="shared" si="1602"/>
        <v/>
      </c>
      <c r="S6298" s="394" t="str">
        <f t="shared" si="1604"/>
        <v/>
      </c>
    </row>
    <row r="6299" spans="1:19" ht="26.25" hidden="1" thickBot="1">
      <c r="A6299" s="406">
        <v>102219</v>
      </c>
      <c r="B6299" s="396" t="s">
        <v>3293</v>
      </c>
      <c r="C6299" s="400" t="s">
        <v>6565</v>
      </c>
      <c r="D6299" s="384" t="str">
        <f>VLOOKUP(A6299,[3]cartilha!$A$1:$AN$65536,15,FALSE)</f>
        <v>M2</v>
      </c>
      <c r="E6299" s="385" t="s">
        <v>10620</v>
      </c>
      <c r="F6299" s="386">
        <f t="shared" si="1597"/>
        <v>18.989999999999998</v>
      </c>
      <c r="G6299" s="407"/>
      <c r="H6299" s="436">
        <f t="shared" si="1603"/>
        <v>18.989999999999998</v>
      </c>
      <c r="I6299" s="403">
        <f t="shared" si="1598"/>
        <v>0</v>
      </c>
      <c r="J6299" s="403">
        <f t="shared" si="1599"/>
        <v>0</v>
      </c>
      <c r="K6299" s="390"/>
      <c r="L6299" s="404">
        <f t="shared" si="1594"/>
        <v>0</v>
      </c>
      <c r="M6299" s="404">
        <f t="shared" si="1594"/>
        <v>18.989999999999998</v>
      </c>
      <c r="N6299" s="403">
        <f t="shared" si="1600"/>
        <v>0</v>
      </c>
      <c r="O6299" s="403">
        <f t="shared" si="1601"/>
        <v>0</v>
      </c>
      <c r="P6299" s="392"/>
      <c r="Q6299" s="612"/>
      <c r="R6299" s="394" t="str">
        <f t="shared" si="1602"/>
        <v/>
      </c>
      <c r="S6299" s="394" t="str">
        <f t="shared" si="1604"/>
        <v/>
      </c>
    </row>
    <row r="6300" spans="1:19" ht="26.25" hidden="1" thickBot="1">
      <c r="A6300" s="406">
        <v>102220</v>
      </c>
      <c r="B6300" s="396" t="s">
        <v>3293</v>
      </c>
      <c r="C6300" s="400" t="s">
        <v>6566</v>
      </c>
      <c r="D6300" s="384" t="str">
        <f>VLOOKUP(A6300,[3]cartilha!$A$1:$AN$65536,15,FALSE)</f>
        <v>M2</v>
      </c>
      <c r="E6300" s="385" t="s">
        <v>11746</v>
      </c>
      <c r="F6300" s="386">
        <f t="shared" si="1597"/>
        <v>18.25</v>
      </c>
      <c r="G6300" s="407"/>
      <c r="H6300" s="436">
        <f t="shared" si="1603"/>
        <v>18.25</v>
      </c>
      <c r="I6300" s="403">
        <f t="shared" si="1598"/>
        <v>0</v>
      </c>
      <c r="J6300" s="403">
        <f t="shared" si="1599"/>
        <v>0</v>
      </c>
      <c r="K6300" s="390"/>
      <c r="L6300" s="404">
        <f t="shared" si="1594"/>
        <v>0</v>
      </c>
      <c r="M6300" s="404">
        <f t="shared" si="1594"/>
        <v>18.25</v>
      </c>
      <c r="N6300" s="403">
        <f t="shared" si="1600"/>
        <v>0</v>
      </c>
      <c r="O6300" s="403">
        <f t="shared" si="1601"/>
        <v>0</v>
      </c>
      <c r="P6300" s="392"/>
      <c r="Q6300" s="612"/>
      <c r="R6300" s="394" t="str">
        <f t="shared" si="1602"/>
        <v/>
      </c>
      <c r="S6300" s="394" t="str">
        <f t="shared" si="1604"/>
        <v/>
      </c>
    </row>
    <row r="6301" spans="1:19" ht="26.25" hidden="1" thickBot="1">
      <c r="A6301" s="406">
        <v>102223</v>
      </c>
      <c r="B6301" s="396" t="s">
        <v>3293</v>
      </c>
      <c r="C6301" s="400" t="s">
        <v>6567</v>
      </c>
      <c r="D6301" s="384" t="str">
        <f>VLOOKUP(A6301,[3]cartilha!$A$1:$AN$65536,15,FALSE)</f>
        <v>M2</v>
      </c>
      <c r="E6301" s="385" t="s">
        <v>11747</v>
      </c>
      <c r="F6301" s="386">
        <f t="shared" si="1597"/>
        <v>34.549999999999997</v>
      </c>
      <c r="G6301" s="407"/>
      <c r="H6301" s="436">
        <f t="shared" si="1603"/>
        <v>34.549999999999997</v>
      </c>
      <c r="I6301" s="403">
        <f t="shared" si="1598"/>
        <v>0</v>
      </c>
      <c r="J6301" s="403">
        <f t="shared" si="1599"/>
        <v>0</v>
      </c>
      <c r="K6301" s="390"/>
      <c r="L6301" s="404">
        <f t="shared" si="1594"/>
        <v>0</v>
      </c>
      <c r="M6301" s="404">
        <f t="shared" si="1594"/>
        <v>34.549999999999997</v>
      </c>
      <c r="N6301" s="403">
        <f t="shared" si="1600"/>
        <v>0</v>
      </c>
      <c r="O6301" s="403">
        <f t="shared" si="1601"/>
        <v>0</v>
      </c>
      <c r="P6301" s="392"/>
      <c r="Q6301" s="612"/>
      <c r="R6301" s="394" t="str">
        <f t="shared" si="1602"/>
        <v/>
      </c>
      <c r="S6301" s="394" t="str">
        <f t="shared" si="1604"/>
        <v/>
      </c>
    </row>
    <row r="6302" spans="1:19" ht="13.5" hidden="1" thickBot="1">
      <c r="A6302" s="406">
        <v>102224</v>
      </c>
      <c r="B6302" s="396" t="s">
        <v>3293</v>
      </c>
      <c r="C6302" s="400" t="s">
        <v>6568</v>
      </c>
      <c r="D6302" s="384" t="str">
        <f>VLOOKUP(A6302,[3]cartilha!$A$1:$AN$65536,15,FALSE)</f>
        <v>M2</v>
      </c>
      <c r="E6302" s="385" t="s">
        <v>11748</v>
      </c>
      <c r="F6302" s="386">
        <f t="shared" si="1597"/>
        <v>35.42</v>
      </c>
      <c r="G6302" s="407"/>
      <c r="H6302" s="436">
        <f t="shared" si="1603"/>
        <v>35.42</v>
      </c>
      <c r="I6302" s="403">
        <f t="shared" si="1598"/>
        <v>0</v>
      </c>
      <c r="J6302" s="403">
        <f t="shared" si="1599"/>
        <v>0</v>
      </c>
      <c r="K6302" s="390"/>
      <c r="L6302" s="404">
        <f t="shared" si="1594"/>
        <v>0</v>
      </c>
      <c r="M6302" s="404">
        <f t="shared" si="1594"/>
        <v>35.42</v>
      </c>
      <c r="N6302" s="403">
        <f t="shared" si="1600"/>
        <v>0</v>
      </c>
      <c r="O6302" s="403">
        <f t="shared" si="1601"/>
        <v>0</v>
      </c>
      <c r="P6302" s="392"/>
      <c r="Q6302" s="612"/>
      <c r="R6302" s="394" t="str">
        <f t="shared" si="1602"/>
        <v/>
      </c>
      <c r="S6302" s="394" t="str">
        <f t="shared" si="1604"/>
        <v/>
      </c>
    </row>
    <row r="6303" spans="1:19" ht="26.25" hidden="1" thickBot="1">
      <c r="A6303" s="406">
        <v>102225</v>
      </c>
      <c r="B6303" s="396" t="s">
        <v>3293</v>
      </c>
      <c r="C6303" s="400" t="s">
        <v>6569</v>
      </c>
      <c r="D6303" s="384" t="str">
        <f>VLOOKUP(A6303,[3]cartilha!$A$1:$AN$65536,15,FALSE)</f>
        <v>M2</v>
      </c>
      <c r="E6303" s="385" t="s">
        <v>11749</v>
      </c>
      <c r="F6303" s="386">
        <f t="shared" si="1597"/>
        <v>32.64</v>
      </c>
      <c r="G6303" s="407"/>
      <c r="H6303" s="436">
        <f t="shared" si="1603"/>
        <v>32.64</v>
      </c>
      <c r="I6303" s="403">
        <f t="shared" si="1598"/>
        <v>0</v>
      </c>
      <c r="J6303" s="403">
        <f t="shared" si="1599"/>
        <v>0</v>
      </c>
      <c r="K6303" s="390"/>
      <c r="L6303" s="404">
        <f t="shared" si="1594"/>
        <v>0</v>
      </c>
      <c r="M6303" s="404">
        <f t="shared" si="1594"/>
        <v>32.64</v>
      </c>
      <c r="N6303" s="403">
        <f t="shared" si="1600"/>
        <v>0</v>
      </c>
      <c r="O6303" s="403">
        <f t="shared" si="1601"/>
        <v>0</v>
      </c>
      <c r="P6303" s="392"/>
      <c r="Q6303" s="612"/>
      <c r="R6303" s="394" t="str">
        <f t="shared" si="1602"/>
        <v/>
      </c>
      <c r="S6303" s="394" t="str">
        <f t="shared" si="1604"/>
        <v/>
      </c>
    </row>
    <row r="6304" spans="1:19" ht="13.5" hidden="1" thickBot="1">
      <c r="A6304" s="406">
        <v>102227</v>
      </c>
      <c r="B6304" s="396" t="s">
        <v>3293</v>
      </c>
      <c r="C6304" s="400" t="s">
        <v>6570</v>
      </c>
      <c r="D6304" s="384" t="str">
        <f>VLOOKUP(A6304,[3]cartilha!$A$1:$AN$65536,15,FALSE)</f>
        <v>M2</v>
      </c>
      <c r="E6304" s="385" t="s">
        <v>11750</v>
      </c>
      <c r="F6304" s="386">
        <f t="shared" si="1597"/>
        <v>28.89</v>
      </c>
      <c r="G6304" s="407"/>
      <c r="H6304" s="436">
        <f t="shared" si="1603"/>
        <v>28.89</v>
      </c>
      <c r="I6304" s="403">
        <f t="shared" si="1598"/>
        <v>0</v>
      </c>
      <c r="J6304" s="403">
        <f t="shared" si="1599"/>
        <v>0</v>
      </c>
      <c r="K6304" s="390"/>
      <c r="L6304" s="404">
        <f t="shared" si="1594"/>
        <v>0</v>
      </c>
      <c r="M6304" s="404">
        <f t="shared" si="1594"/>
        <v>28.89</v>
      </c>
      <c r="N6304" s="403">
        <f t="shared" si="1600"/>
        <v>0</v>
      </c>
      <c r="O6304" s="403">
        <f t="shared" si="1601"/>
        <v>0</v>
      </c>
      <c r="P6304" s="392"/>
      <c r="Q6304" s="612"/>
      <c r="R6304" s="394" t="str">
        <f t="shared" si="1602"/>
        <v/>
      </c>
      <c r="S6304" s="394" t="str">
        <f t="shared" si="1604"/>
        <v/>
      </c>
    </row>
    <row r="6305" spans="1:19" ht="26.25" hidden="1" thickBot="1">
      <c r="A6305" s="406">
        <v>102228</v>
      </c>
      <c r="B6305" s="396" t="s">
        <v>3293</v>
      </c>
      <c r="C6305" s="400" t="s">
        <v>6571</v>
      </c>
      <c r="D6305" s="384" t="str">
        <f>VLOOKUP(A6305,[3]cartilha!$A$1:$AN$65536,15,FALSE)</f>
        <v>M2</v>
      </c>
      <c r="E6305" s="385" t="s">
        <v>11751</v>
      </c>
      <c r="F6305" s="386">
        <f t="shared" si="1597"/>
        <v>27.77</v>
      </c>
      <c r="G6305" s="407"/>
      <c r="H6305" s="436">
        <f t="shared" si="1603"/>
        <v>27.77</v>
      </c>
      <c r="I6305" s="403">
        <f t="shared" si="1598"/>
        <v>0</v>
      </c>
      <c r="J6305" s="403">
        <f t="shared" si="1599"/>
        <v>0</v>
      </c>
      <c r="K6305" s="390"/>
      <c r="L6305" s="404">
        <f t="shared" si="1594"/>
        <v>0</v>
      </c>
      <c r="M6305" s="404">
        <f t="shared" si="1594"/>
        <v>27.77</v>
      </c>
      <c r="N6305" s="403">
        <f t="shared" si="1600"/>
        <v>0</v>
      </c>
      <c r="O6305" s="403">
        <f t="shared" si="1601"/>
        <v>0</v>
      </c>
      <c r="P6305" s="392"/>
      <c r="Q6305" s="612"/>
      <c r="R6305" s="394" t="str">
        <f t="shared" si="1602"/>
        <v/>
      </c>
      <c r="S6305" s="394" t="str">
        <f t="shared" si="1604"/>
        <v/>
      </c>
    </row>
    <row r="6306" spans="1:19" ht="26.25" hidden="1" thickBot="1">
      <c r="A6306" s="406">
        <v>102229</v>
      </c>
      <c r="B6306" s="396" t="s">
        <v>3293</v>
      </c>
      <c r="C6306" s="400" t="s">
        <v>6572</v>
      </c>
      <c r="D6306" s="384" t="str">
        <f>VLOOKUP(A6306,[3]cartilha!$A$1:$AN$65536,15,FALSE)</f>
        <v>M2</v>
      </c>
      <c r="E6306" s="385" t="s">
        <v>11752</v>
      </c>
      <c r="F6306" s="386">
        <f t="shared" si="1597"/>
        <v>28.51</v>
      </c>
      <c r="G6306" s="407"/>
      <c r="H6306" s="436">
        <f t="shared" si="1603"/>
        <v>28.51</v>
      </c>
      <c r="I6306" s="403">
        <f t="shared" si="1598"/>
        <v>0</v>
      </c>
      <c r="J6306" s="403">
        <f t="shared" si="1599"/>
        <v>0</v>
      </c>
      <c r="K6306" s="390"/>
      <c r="L6306" s="404">
        <f t="shared" si="1594"/>
        <v>0</v>
      </c>
      <c r="M6306" s="404">
        <f t="shared" si="1594"/>
        <v>28.51</v>
      </c>
      <c r="N6306" s="403">
        <f t="shared" si="1600"/>
        <v>0</v>
      </c>
      <c r="O6306" s="403">
        <f t="shared" si="1601"/>
        <v>0</v>
      </c>
      <c r="P6306" s="392"/>
      <c r="Q6306" s="612"/>
      <c r="R6306" s="394" t="str">
        <f t="shared" si="1602"/>
        <v/>
      </c>
      <c r="S6306" s="394" t="str">
        <f t="shared" si="1604"/>
        <v/>
      </c>
    </row>
    <row r="6307" spans="1:19" ht="26.25" hidden="1" thickBot="1">
      <c r="A6307" s="406">
        <v>102230</v>
      </c>
      <c r="B6307" s="396" t="s">
        <v>3293</v>
      </c>
      <c r="C6307" s="400" t="s">
        <v>6573</v>
      </c>
      <c r="D6307" s="384" t="str">
        <f>VLOOKUP(A6307,[3]cartilha!$A$1:$AN$65536,15,FALSE)</f>
        <v>M2</v>
      </c>
      <c r="E6307" s="385" t="s">
        <v>11753</v>
      </c>
      <c r="F6307" s="386">
        <f t="shared" si="1597"/>
        <v>27.39</v>
      </c>
      <c r="G6307" s="407"/>
      <c r="H6307" s="436">
        <f t="shared" si="1603"/>
        <v>27.39</v>
      </c>
      <c r="I6307" s="403">
        <f t="shared" si="1598"/>
        <v>0</v>
      </c>
      <c r="J6307" s="403">
        <f t="shared" si="1599"/>
        <v>0</v>
      </c>
      <c r="K6307" s="390"/>
      <c r="L6307" s="404">
        <f t="shared" si="1594"/>
        <v>0</v>
      </c>
      <c r="M6307" s="404">
        <f t="shared" si="1594"/>
        <v>27.39</v>
      </c>
      <c r="N6307" s="403">
        <f t="shared" si="1600"/>
        <v>0</v>
      </c>
      <c r="O6307" s="403">
        <f t="shared" si="1601"/>
        <v>0</v>
      </c>
      <c r="P6307" s="392"/>
      <c r="Q6307" s="612"/>
      <c r="R6307" s="394" t="str">
        <f t="shared" si="1602"/>
        <v/>
      </c>
      <c r="S6307" s="394" t="str">
        <f t="shared" si="1604"/>
        <v/>
      </c>
    </row>
    <row r="6308" spans="1:19" ht="13.5" hidden="1" thickBot="1">
      <c r="A6308" s="406">
        <v>102233</v>
      </c>
      <c r="B6308" s="396" t="s">
        <v>3293</v>
      </c>
      <c r="C6308" s="400" t="s">
        <v>6574</v>
      </c>
      <c r="D6308" s="384" t="str">
        <f>VLOOKUP(A6308,[3]cartilha!$A$1:$AN$65536,15,FALSE)</f>
        <v>M2</v>
      </c>
      <c r="E6308" s="385" t="s">
        <v>11399</v>
      </c>
      <c r="F6308" s="386">
        <f t="shared" si="1597"/>
        <v>12.88</v>
      </c>
      <c r="G6308" s="407"/>
      <c r="H6308" s="436">
        <f t="shared" si="1603"/>
        <v>12.88</v>
      </c>
      <c r="I6308" s="403">
        <f t="shared" si="1598"/>
        <v>0</v>
      </c>
      <c r="J6308" s="403">
        <f t="shared" si="1599"/>
        <v>0</v>
      </c>
      <c r="K6308" s="390"/>
      <c r="L6308" s="404">
        <f t="shared" si="1594"/>
        <v>0</v>
      </c>
      <c r="M6308" s="404">
        <f t="shared" si="1594"/>
        <v>12.88</v>
      </c>
      <c r="N6308" s="403">
        <f t="shared" si="1600"/>
        <v>0</v>
      </c>
      <c r="O6308" s="403">
        <f t="shared" si="1601"/>
        <v>0</v>
      </c>
      <c r="P6308" s="392"/>
      <c r="Q6308" s="612"/>
      <c r="R6308" s="394" t="str">
        <f t="shared" si="1602"/>
        <v/>
      </c>
      <c r="S6308" s="394" t="str">
        <f t="shared" si="1604"/>
        <v/>
      </c>
    </row>
    <row r="6309" spans="1:19" ht="13.5" thickBot="1">
      <c r="A6309" s="406">
        <v>102234</v>
      </c>
      <c r="B6309" s="396" t="s">
        <v>3293</v>
      </c>
      <c r="C6309" s="400" t="s">
        <v>6575</v>
      </c>
      <c r="D6309" s="384" t="str">
        <f>VLOOKUP(A6309,[3]cartilha!$A$1:$AN$65536,15,FALSE)</f>
        <v>M2</v>
      </c>
      <c r="E6309" s="385" t="s">
        <v>11754</v>
      </c>
      <c r="F6309" s="386">
        <f t="shared" si="1597"/>
        <v>25.76</v>
      </c>
      <c r="G6309" s="407">
        <v>48.78</v>
      </c>
      <c r="H6309" s="436">
        <f t="shared" si="1603"/>
        <v>25.76</v>
      </c>
      <c r="I6309" s="403">
        <f t="shared" si="1598"/>
        <v>1256.57</v>
      </c>
      <c r="J6309" s="403">
        <f t="shared" si="1599"/>
        <v>1256.57</v>
      </c>
      <c r="K6309" s="390"/>
      <c r="L6309" s="404">
        <f t="shared" si="1594"/>
        <v>48.78</v>
      </c>
      <c r="M6309" s="404">
        <f t="shared" si="1594"/>
        <v>25.76</v>
      </c>
      <c r="N6309" s="403">
        <f t="shared" si="1600"/>
        <v>1256.57</v>
      </c>
      <c r="O6309" s="403">
        <f t="shared" si="1601"/>
        <v>1256.57</v>
      </c>
      <c r="P6309" s="392"/>
      <c r="Q6309" s="612"/>
      <c r="R6309" s="394" t="str">
        <f t="shared" si="1602"/>
        <v>x</v>
      </c>
      <c r="S6309" s="394" t="str">
        <f t="shared" si="1604"/>
        <v>x</v>
      </c>
    </row>
    <row r="6310" spans="1:19" ht="26.25" hidden="1" thickBot="1">
      <c r="A6310" s="406">
        <v>100719</v>
      </c>
      <c r="B6310" s="396" t="s">
        <v>3293</v>
      </c>
      <c r="C6310" s="400" t="s">
        <v>6576</v>
      </c>
      <c r="D6310" s="384" t="str">
        <f>VLOOKUP(A6310,[3]cartilha!$A$1:$AN$65536,15,FALSE)</f>
        <v>M2</v>
      </c>
      <c r="E6310" s="385" t="s">
        <v>11755</v>
      </c>
      <c r="F6310" s="386">
        <f>IF(E6310=0,0,ROUND(E6310*(1+E$10)*(1-E$11),2))</f>
        <v>10.82</v>
      </c>
      <c r="G6310" s="407"/>
      <c r="H6310" s="436">
        <f t="shared" si="1603"/>
        <v>10.82</v>
      </c>
      <c r="I6310" s="403">
        <f>IF(ISBLANK(E6310),0,ROUND(F6310*G6310,2))</f>
        <v>0</v>
      </c>
      <c r="J6310" s="403">
        <f>IF(ISBLANK(G6310),0,ROUND(G6310*H6310,2))</f>
        <v>0</v>
      </c>
      <c r="K6310" s="390"/>
      <c r="L6310" s="404">
        <f>G6310</f>
        <v>0</v>
      </c>
      <c r="M6310" s="404">
        <f>H6310</f>
        <v>10.82</v>
      </c>
      <c r="N6310" s="403">
        <f>IF(ISBLANK(E6310),0,ROUND(F6310*L6310,2))</f>
        <v>0</v>
      </c>
      <c r="O6310" s="403">
        <f>IF(ISBLANK(L6310),0,ROUND(L6310*M6310,2))</f>
        <v>0</v>
      </c>
      <c r="P6310" s="392"/>
      <c r="Q6310" s="612"/>
      <c r="R6310" s="394" t="str">
        <f>IF(Q6310="X","x",IF(Q6310="xx","x",IF(O6310&gt;0,"x","")))</f>
        <v/>
      </c>
      <c r="S6310" s="394" t="str">
        <f t="shared" si="1604"/>
        <v/>
      </c>
    </row>
    <row r="6311" spans="1:19" ht="26.25" hidden="1" thickBot="1">
      <c r="A6311" s="406">
        <v>100720</v>
      </c>
      <c r="B6311" s="396" t="s">
        <v>3293</v>
      </c>
      <c r="C6311" s="400" t="s">
        <v>4587</v>
      </c>
      <c r="D6311" s="384" t="str">
        <f>VLOOKUP(A6311,[3]cartilha!$A$1:$AN$65536,15,FALSE)</f>
        <v>M2</v>
      </c>
      <c r="E6311" s="385" t="s">
        <v>10720</v>
      </c>
      <c r="F6311" s="386">
        <f t="shared" ref="F6311:F6401" si="1605">IF(E6311=0,0,ROUND(E6311*(1+E$10)*(1-E$11),2))</f>
        <v>11.98</v>
      </c>
      <c r="G6311" s="407"/>
      <c r="H6311" s="436">
        <f t="shared" si="1603"/>
        <v>11.98</v>
      </c>
      <c r="I6311" s="403">
        <f t="shared" si="1592"/>
        <v>0</v>
      </c>
      <c r="J6311" s="403">
        <f t="shared" si="1593"/>
        <v>0</v>
      </c>
      <c r="K6311" s="390"/>
      <c r="L6311" s="404">
        <f t="shared" si="1594"/>
        <v>0</v>
      </c>
      <c r="M6311" s="404">
        <f t="shared" si="1594"/>
        <v>11.98</v>
      </c>
      <c r="N6311" s="403">
        <f t="shared" si="1595"/>
        <v>0</v>
      </c>
      <c r="O6311" s="403">
        <f t="shared" si="1596"/>
        <v>0</v>
      </c>
      <c r="P6311" s="392"/>
      <c r="Q6311" s="612"/>
      <c r="R6311" s="394" t="str">
        <f t="shared" si="1579"/>
        <v/>
      </c>
      <c r="S6311" s="394" t="str">
        <f t="shared" si="1604"/>
        <v/>
      </c>
    </row>
    <row r="6312" spans="1:19" ht="26.25" hidden="1" thickBot="1">
      <c r="A6312" s="406">
        <v>100721</v>
      </c>
      <c r="B6312" s="396" t="s">
        <v>3293</v>
      </c>
      <c r="C6312" s="400" t="s">
        <v>6577</v>
      </c>
      <c r="D6312" s="384" t="str">
        <f>VLOOKUP(A6312,[3]cartilha!$A$1:$AN$65536,15,FALSE)</f>
        <v>M2</v>
      </c>
      <c r="E6312" s="385" t="s">
        <v>11756</v>
      </c>
      <c r="F6312" s="386">
        <f t="shared" si="1605"/>
        <v>27.91</v>
      </c>
      <c r="G6312" s="407"/>
      <c r="H6312" s="436">
        <f t="shared" si="1603"/>
        <v>27.91</v>
      </c>
      <c r="I6312" s="403">
        <f t="shared" si="1592"/>
        <v>0</v>
      </c>
      <c r="J6312" s="403">
        <f t="shared" si="1593"/>
        <v>0</v>
      </c>
      <c r="K6312" s="390"/>
      <c r="L6312" s="404">
        <f t="shared" si="1594"/>
        <v>0</v>
      </c>
      <c r="M6312" s="404">
        <f t="shared" si="1594"/>
        <v>27.91</v>
      </c>
      <c r="N6312" s="403">
        <f t="shared" si="1595"/>
        <v>0</v>
      </c>
      <c r="O6312" s="403">
        <f t="shared" si="1596"/>
        <v>0</v>
      </c>
      <c r="P6312" s="392"/>
      <c r="Q6312" s="612"/>
      <c r="R6312" s="394" t="str">
        <f t="shared" si="1579"/>
        <v/>
      </c>
      <c r="S6312" s="394" t="str">
        <f t="shared" si="1604"/>
        <v/>
      </c>
    </row>
    <row r="6313" spans="1:19" ht="26.25" hidden="1" thickBot="1">
      <c r="A6313" s="406">
        <v>100722</v>
      </c>
      <c r="B6313" s="396" t="s">
        <v>3293</v>
      </c>
      <c r="C6313" s="400" t="s">
        <v>4588</v>
      </c>
      <c r="D6313" s="384" t="str">
        <f>VLOOKUP(A6313,[3]cartilha!$A$1:$AN$65536,15,FALSE)</f>
        <v>M2</v>
      </c>
      <c r="E6313" s="385" t="s">
        <v>10692</v>
      </c>
      <c r="F6313" s="386">
        <f t="shared" si="1605"/>
        <v>28.47</v>
      </c>
      <c r="G6313" s="407"/>
      <c r="H6313" s="436">
        <f t="shared" si="1603"/>
        <v>28.47</v>
      </c>
      <c r="I6313" s="403">
        <f t="shared" si="1592"/>
        <v>0</v>
      </c>
      <c r="J6313" s="403">
        <f t="shared" si="1593"/>
        <v>0</v>
      </c>
      <c r="K6313" s="390"/>
      <c r="L6313" s="404">
        <f t="shared" si="1594"/>
        <v>0</v>
      </c>
      <c r="M6313" s="404">
        <f t="shared" si="1594"/>
        <v>28.47</v>
      </c>
      <c r="N6313" s="403">
        <f t="shared" si="1595"/>
        <v>0</v>
      </c>
      <c r="O6313" s="403">
        <f t="shared" si="1596"/>
        <v>0</v>
      </c>
      <c r="P6313" s="392"/>
      <c r="Q6313" s="612"/>
      <c r="R6313" s="394" t="str">
        <f t="shared" si="1579"/>
        <v/>
      </c>
      <c r="S6313" s="394" t="str">
        <f t="shared" si="1604"/>
        <v/>
      </c>
    </row>
    <row r="6314" spans="1:19" ht="26.25" hidden="1" thickBot="1">
      <c r="A6314" s="406">
        <v>100723</v>
      </c>
      <c r="B6314" s="396" t="s">
        <v>3293</v>
      </c>
      <c r="C6314" s="400" t="s">
        <v>6578</v>
      </c>
      <c r="D6314" s="384" t="str">
        <f>VLOOKUP(A6314,[3]cartilha!$A$1:$AN$65536,15,FALSE)</f>
        <v>M2</v>
      </c>
      <c r="E6314" s="385" t="s">
        <v>10582</v>
      </c>
      <c r="F6314" s="386">
        <f t="shared" si="1605"/>
        <v>11.6</v>
      </c>
      <c r="G6314" s="407"/>
      <c r="H6314" s="436">
        <f t="shared" si="1603"/>
        <v>11.6</v>
      </c>
      <c r="I6314" s="403">
        <f t="shared" si="1592"/>
        <v>0</v>
      </c>
      <c r="J6314" s="403">
        <f t="shared" si="1593"/>
        <v>0</v>
      </c>
      <c r="K6314" s="390"/>
      <c r="L6314" s="404">
        <f t="shared" si="1594"/>
        <v>0</v>
      </c>
      <c r="M6314" s="404">
        <f t="shared" si="1594"/>
        <v>11.6</v>
      </c>
      <c r="N6314" s="403">
        <f t="shared" si="1595"/>
        <v>0</v>
      </c>
      <c r="O6314" s="403">
        <f t="shared" si="1596"/>
        <v>0</v>
      </c>
      <c r="P6314" s="392"/>
      <c r="Q6314" s="612"/>
      <c r="R6314" s="394" t="str">
        <f t="shared" si="1579"/>
        <v/>
      </c>
      <c r="S6314" s="394" t="str">
        <f t="shared" si="1604"/>
        <v/>
      </c>
    </row>
    <row r="6315" spans="1:19" ht="39" hidden="1" thickBot="1">
      <c r="A6315" s="406">
        <v>100724</v>
      </c>
      <c r="B6315" s="396" t="s">
        <v>3293</v>
      </c>
      <c r="C6315" s="400" t="s">
        <v>4589</v>
      </c>
      <c r="D6315" s="384" t="str">
        <f>VLOOKUP(A6315,[3]cartilha!$A$1:$AN$65536,15,FALSE)</f>
        <v>M2</v>
      </c>
      <c r="E6315" s="385" t="s">
        <v>6833</v>
      </c>
      <c r="F6315" s="386">
        <f t="shared" si="1605"/>
        <v>15.06</v>
      </c>
      <c r="G6315" s="407"/>
      <c r="H6315" s="436">
        <f t="shared" si="1603"/>
        <v>15.06</v>
      </c>
      <c r="I6315" s="403">
        <f t="shared" si="1592"/>
        <v>0</v>
      </c>
      <c r="J6315" s="403">
        <f t="shared" si="1593"/>
        <v>0</v>
      </c>
      <c r="K6315" s="390"/>
      <c r="L6315" s="404">
        <f t="shared" si="1594"/>
        <v>0</v>
      </c>
      <c r="M6315" s="404">
        <f t="shared" si="1594"/>
        <v>15.06</v>
      </c>
      <c r="N6315" s="403">
        <f t="shared" si="1595"/>
        <v>0</v>
      </c>
      <c r="O6315" s="403">
        <f t="shared" si="1596"/>
        <v>0</v>
      </c>
      <c r="P6315" s="392"/>
      <c r="Q6315" s="612"/>
      <c r="R6315" s="394" t="str">
        <f t="shared" si="1579"/>
        <v/>
      </c>
      <c r="S6315" s="394" t="str">
        <f t="shared" si="1604"/>
        <v/>
      </c>
    </row>
    <row r="6316" spans="1:19" ht="39" hidden="1" thickBot="1">
      <c r="A6316" s="406">
        <v>100725</v>
      </c>
      <c r="B6316" s="396" t="s">
        <v>3293</v>
      </c>
      <c r="C6316" s="400" t="s">
        <v>6579</v>
      </c>
      <c r="D6316" s="384" t="str">
        <f>VLOOKUP(A6316,[3]cartilha!$A$1:$AN$65536,15,FALSE)</f>
        <v>M2</v>
      </c>
      <c r="E6316" s="385" t="s">
        <v>9979</v>
      </c>
      <c r="F6316" s="386">
        <f t="shared" si="1605"/>
        <v>28.17</v>
      </c>
      <c r="G6316" s="407"/>
      <c r="H6316" s="436">
        <f t="shared" si="1603"/>
        <v>28.17</v>
      </c>
      <c r="I6316" s="403">
        <f t="shared" si="1592"/>
        <v>0</v>
      </c>
      <c r="J6316" s="403">
        <f t="shared" si="1593"/>
        <v>0</v>
      </c>
      <c r="K6316" s="390"/>
      <c r="L6316" s="404">
        <f t="shared" si="1594"/>
        <v>0</v>
      </c>
      <c r="M6316" s="404">
        <f t="shared" si="1594"/>
        <v>28.17</v>
      </c>
      <c r="N6316" s="403">
        <f t="shared" si="1595"/>
        <v>0</v>
      </c>
      <c r="O6316" s="403">
        <f t="shared" si="1596"/>
        <v>0</v>
      </c>
      <c r="P6316" s="392"/>
      <c r="Q6316" s="612"/>
      <c r="R6316" s="394" t="str">
        <f t="shared" si="1579"/>
        <v/>
      </c>
      <c r="S6316" s="394" t="str">
        <f t="shared" si="1604"/>
        <v/>
      </c>
    </row>
    <row r="6317" spans="1:19" ht="39" hidden="1" thickBot="1">
      <c r="A6317" s="406">
        <v>100726</v>
      </c>
      <c r="B6317" s="396" t="s">
        <v>3293</v>
      </c>
      <c r="C6317" s="400" t="s">
        <v>4590</v>
      </c>
      <c r="D6317" s="384" t="str">
        <f>VLOOKUP(A6317,[3]cartilha!$A$1:$AN$65536,15,FALSE)</f>
        <v>M2</v>
      </c>
      <c r="E6317" s="385" t="s">
        <v>9481</v>
      </c>
      <c r="F6317" s="386">
        <f t="shared" si="1605"/>
        <v>31.47</v>
      </c>
      <c r="G6317" s="407"/>
      <c r="H6317" s="436">
        <f t="shared" si="1603"/>
        <v>31.47</v>
      </c>
      <c r="I6317" s="403">
        <f t="shared" si="1592"/>
        <v>0</v>
      </c>
      <c r="J6317" s="403">
        <f t="shared" si="1593"/>
        <v>0</v>
      </c>
      <c r="K6317" s="390"/>
      <c r="L6317" s="404">
        <f t="shared" si="1594"/>
        <v>0</v>
      </c>
      <c r="M6317" s="404">
        <f t="shared" si="1594"/>
        <v>31.47</v>
      </c>
      <c r="N6317" s="403">
        <f t="shared" si="1595"/>
        <v>0</v>
      </c>
      <c r="O6317" s="403">
        <f t="shared" si="1596"/>
        <v>0</v>
      </c>
      <c r="P6317" s="392"/>
      <c r="Q6317" s="612"/>
      <c r="R6317" s="394" t="str">
        <f t="shared" si="1579"/>
        <v/>
      </c>
      <c r="S6317" s="394" t="str">
        <f t="shared" si="1604"/>
        <v/>
      </c>
    </row>
    <row r="6318" spans="1:19" ht="26.25" hidden="1" thickBot="1">
      <c r="A6318" s="406">
        <v>100727</v>
      </c>
      <c r="B6318" s="396" t="s">
        <v>3293</v>
      </c>
      <c r="C6318" s="400" t="s">
        <v>6580</v>
      </c>
      <c r="D6318" s="384" t="str">
        <f>VLOOKUP(A6318,[3]cartilha!$A$1:$AN$65536,15,FALSE)</f>
        <v>M2</v>
      </c>
      <c r="E6318" s="385" t="s">
        <v>10093</v>
      </c>
      <c r="F6318" s="386">
        <f t="shared" si="1605"/>
        <v>26.08</v>
      </c>
      <c r="G6318" s="407"/>
      <c r="H6318" s="436">
        <f t="shared" si="1603"/>
        <v>26.08</v>
      </c>
      <c r="I6318" s="403">
        <f t="shared" si="1592"/>
        <v>0</v>
      </c>
      <c r="J6318" s="403">
        <f t="shared" si="1593"/>
        <v>0</v>
      </c>
      <c r="K6318" s="390"/>
      <c r="L6318" s="404">
        <f t="shared" si="1594"/>
        <v>0</v>
      </c>
      <c r="M6318" s="404">
        <f t="shared" si="1594"/>
        <v>26.08</v>
      </c>
      <c r="N6318" s="403">
        <f t="shared" si="1595"/>
        <v>0</v>
      </c>
      <c r="O6318" s="403">
        <f t="shared" si="1596"/>
        <v>0</v>
      </c>
      <c r="P6318" s="392"/>
      <c r="Q6318" s="612"/>
      <c r="R6318" s="394" t="str">
        <f t="shared" si="1579"/>
        <v/>
      </c>
      <c r="S6318" s="394" t="str">
        <f t="shared" si="1604"/>
        <v/>
      </c>
    </row>
    <row r="6319" spans="1:19" ht="26.25" hidden="1" thickBot="1">
      <c r="A6319" s="406">
        <v>100728</v>
      </c>
      <c r="B6319" s="396" t="s">
        <v>3293</v>
      </c>
      <c r="C6319" s="400" t="s">
        <v>4591</v>
      </c>
      <c r="D6319" s="384" t="str">
        <f>VLOOKUP(A6319,[3]cartilha!$A$1:$AN$65536,15,FALSE)</f>
        <v>M2</v>
      </c>
      <c r="E6319" s="385" t="s">
        <v>11757</v>
      </c>
      <c r="F6319" s="386">
        <f t="shared" si="1605"/>
        <v>24.96</v>
      </c>
      <c r="G6319" s="407"/>
      <c r="H6319" s="436">
        <f t="shared" si="1603"/>
        <v>24.96</v>
      </c>
      <c r="I6319" s="403">
        <f t="shared" si="1592"/>
        <v>0</v>
      </c>
      <c r="J6319" s="403">
        <f t="shared" si="1593"/>
        <v>0</v>
      </c>
      <c r="K6319" s="390"/>
      <c r="L6319" s="404">
        <f t="shared" si="1594"/>
        <v>0</v>
      </c>
      <c r="M6319" s="404">
        <f t="shared" si="1594"/>
        <v>24.96</v>
      </c>
      <c r="N6319" s="403">
        <f t="shared" si="1595"/>
        <v>0</v>
      </c>
      <c r="O6319" s="403">
        <f t="shared" si="1596"/>
        <v>0</v>
      </c>
      <c r="P6319" s="392"/>
      <c r="Q6319" s="612"/>
      <c r="R6319" s="394" t="str">
        <f t="shared" si="1579"/>
        <v/>
      </c>
      <c r="S6319" s="394" t="str">
        <f t="shared" si="1604"/>
        <v/>
      </c>
    </row>
    <row r="6320" spans="1:19" ht="26.25" hidden="1" thickBot="1">
      <c r="A6320" s="406">
        <v>100729</v>
      </c>
      <c r="B6320" s="396" t="s">
        <v>3293</v>
      </c>
      <c r="C6320" s="400" t="s">
        <v>6581</v>
      </c>
      <c r="D6320" s="384" t="str">
        <f>VLOOKUP(A6320,[3]cartilha!$A$1:$AN$65536,15,FALSE)</f>
        <v>M2</v>
      </c>
      <c r="E6320" s="385" t="s">
        <v>9403</v>
      </c>
      <c r="F6320" s="386">
        <f t="shared" si="1605"/>
        <v>19.8</v>
      </c>
      <c r="G6320" s="407"/>
      <c r="H6320" s="436">
        <f t="shared" si="1603"/>
        <v>19.8</v>
      </c>
      <c r="I6320" s="403">
        <f t="shared" si="1592"/>
        <v>0</v>
      </c>
      <c r="J6320" s="403">
        <f t="shared" si="1593"/>
        <v>0</v>
      </c>
      <c r="K6320" s="390"/>
      <c r="L6320" s="404">
        <f t="shared" si="1594"/>
        <v>0</v>
      </c>
      <c r="M6320" s="404">
        <f t="shared" si="1594"/>
        <v>19.8</v>
      </c>
      <c r="N6320" s="403">
        <f t="shared" si="1595"/>
        <v>0</v>
      </c>
      <c r="O6320" s="403">
        <f t="shared" si="1596"/>
        <v>0</v>
      </c>
      <c r="P6320" s="392"/>
      <c r="Q6320" s="612"/>
      <c r="R6320" s="394" t="str">
        <f t="shared" si="1579"/>
        <v/>
      </c>
      <c r="S6320" s="394" t="str">
        <f t="shared" si="1604"/>
        <v/>
      </c>
    </row>
    <row r="6321" spans="1:19" ht="26.25" hidden="1" thickBot="1">
      <c r="A6321" s="406">
        <v>100730</v>
      </c>
      <c r="B6321" s="396" t="s">
        <v>3293</v>
      </c>
      <c r="C6321" s="400" t="s">
        <v>4592</v>
      </c>
      <c r="D6321" s="384" t="str">
        <f>VLOOKUP(A6321,[3]cartilha!$A$1:$AN$65536,15,FALSE)</f>
        <v>M2</v>
      </c>
      <c r="E6321" s="385" t="s">
        <v>10819</v>
      </c>
      <c r="F6321" s="386">
        <f t="shared" si="1605"/>
        <v>24.55</v>
      </c>
      <c r="G6321" s="407"/>
      <c r="H6321" s="436">
        <f t="shared" si="1603"/>
        <v>24.55</v>
      </c>
      <c r="I6321" s="403">
        <f t="shared" si="1592"/>
        <v>0</v>
      </c>
      <c r="J6321" s="403">
        <f t="shared" si="1593"/>
        <v>0</v>
      </c>
      <c r="K6321" s="390"/>
      <c r="L6321" s="404">
        <f t="shared" si="1594"/>
        <v>0</v>
      </c>
      <c r="M6321" s="404">
        <f t="shared" si="1594"/>
        <v>24.55</v>
      </c>
      <c r="N6321" s="403">
        <f t="shared" si="1595"/>
        <v>0</v>
      </c>
      <c r="O6321" s="403">
        <f t="shared" si="1596"/>
        <v>0</v>
      </c>
      <c r="P6321" s="392"/>
      <c r="Q6321" s="612"/>
      <c r="R6321" s="394" t="str">
        <f t="shared" si="1579"/>
        <v/>
      </c>
      <c r="S6321" s="394" t="str">
        <f t="shared" si="1604"/>
        <v/>
      </c>
    </row>
    <row r="6322" spans="1:19" ht="26.25" hidden="1" thickBot="1">
      <c r="A6322" s="406">
        <v>100733</v>
      </c>
      <c r="B6322" s="396" t="s">
        <v>3293</v>
      </c>
      <c r="C6322" s="400" t="s">
        <v>6582</v>
      </c>
      <c r="D6322" s="384" t="str">
        <f>VLOOKUP(A6322,[3]cartilha!$A$1:$AN$65536,15,FALSE)</f>
        <v>M2</v>
      </c>
      <c r="E6322" s="385" t="s">
        <v>11758</v>
      </c>
      <c r="F6322" s="386">
        <f t="shared" si="1605"/>
        <v>14.56</v>
      </c>
      <c r="G6322" s="407"/>
      <c r="H6322" s="436">
        <f t="shared" si="1603"/>
        <v>14.56</v>
      </c>
      <c r="I6322" s="403">
        <f t="shared" si="1592"/>
        <v>0</v>
      </c>
      <c r="J6322" s="403">
        <f t="shared" si="1593"/>
        <v>0</v>
      </c>
      <c r="K6322" s="390"/>
      <c r="L6322" s="404">
        <f t="shared" si="1594"/>
        <v>0</v>
      </c>
      <c r="M6322" s="404">
        <f t="shared" si="1594"/>
        <v>14.56</v>
      </c>
      <c r="N6322" s="403">
        <f t="shared" si="1595"/>
        <v>0</v>
      </c>
      <c r="O6322" s="403">
        <f t="shared" si="1596"/>
        <v>0</v>
      </c>
      <c r="P6322" s="392"/>
      <c r="Q6322" s="612"/>
      <c r="R6322" s="394" t="str">
        <f t="shared" si="1579"/>
        <v/>
      </c>
      <c r="S6322" s="394" t="str">
        <f t="shared" si="1604"/>
        <v/>
      </c>
    </row>
    <row r="6323" spans="1:19" ht="26.25" hidden="1" thickBot="1">
      <c r="A6323" s="406">
        <v>100734</v>
      </c>
      <c r="B6323" s="396" t="s">
        <v>3293</v>
      </c>
      <c r="C6323" s="400" t="s">
        <v>4593</v>
      </c>
      <c r="D6323" s="384" t="str">
        <f>VLOOKUP(A6323,[3]cartilha!$A$1:$AN$65536,15,FALSE)</f>
        <v>M2</v>
      </c>
      <c r="E6323" s="385" t="s">
        <v>7084</v>
      </c>
      <c r="F6323" s="386">
        <f t="shared" si="1605"/>
        <v>18.95</v>
      </c>
      <c r="G6323" s="407"/>
      <c r="H6323" s="436">
        <f t="shared" si="1603"/>
        <v>18.95</v>
      </c>
      <c r="I6323" s="403">
        <f t="shared" si="1592"/>
        <v>0</v>
      </c>
      <c r="J6323" s="403">
        <f t="shared" si="1593"/>
        <v>0</v>
      </c>
      <c r="K6323" s="390"/>
      <c r="L6323" s="404">
        <f t="shared" si="1594"/>
        <v>0</v>
      </c>
      <c r="M6323" s="404">
        <f t="shared" si="1594"/>
        <v>18.95</v>
      </c>
      <c r="N6323" s="403">
        <f t="shared" si="1595"/>
        <v>0</v>
      </c>
      <c r="O6323" s="403">
        <f t="shared" si="1596"/>
        <v>0</v>
      </c>
      <c r="P6323" s="392"/>
      <c r="Q6323" s="612"/>
      <c r="R6323" s="394" t="str">
        <f t="shared" ref="R6323:R6386" si="1606">IF(Q6323="X","x",IF(Q6323="xx","x",IF(O6323&gt;0,"x","")))</f>
        <v/>
      </c>
      <c r="S6323" s="394" t="str">
        <f t="shared" si="1604"/>
        <v/>
      </c>
    </row>
    <row r="6324" spans="1:19" ht="26.25" hidden="1" thickBot="1">
      <c r="A6324" s="406">
        <v>100735</v>
      </c>
      <c r="B6324" s="396" t="s">
        <v>3293</v>
      </c>
      <c r="C6324" s="400" t="s">
        <v>6583</v>
      </c>
      <c r="D6324" s="384" t="str">
        <f>VLOOKUP(A6324,[3]cartilha!$A$1:$AN$65536,15,FALSE)</f>
        <v>M2</v>
      </c>
      <c r="E6324" s="385" t="s">
        <v>11759</v>
      </c>
      <c r="F6324" s="386">
        <f t="shared" si="1605"/>
        <v>12.95</v>
      </c>
      <c r="G6324" s="407"/>
      <c r="H6324" s="436">
        <f t="shared" si="1603"/>
        <v>12.95</v>
      </c>
      <c r="I6324" s="403">
        <f t="shared" si="1592"/>
        <v>0</v>
      </c>
      <c r="J6324" s="403">
        <f t="shared" si="1593"/>
        <v>0</v>
      </c>
      <c r="K6324" s="390"/>
      <c r="L6324" s="404">
        <f t="shared" si="1594"/>
        <v>0</v>
      </c>
      <c r="M6324" s="404">
        <f t="shared" si="1594"/>
        <v>12.95</v>
      </c>
      <c r="N6324" s="403">
        <f t="shared" si="1595"/>
        <v>0</v>
      </c>
      <c r="O6324" s="403">
        <f t="shared" si="1596"/>
        <v>0</v>
      </c>
      <c r="P6324" s="392"/>
      <c r="Q6324" s="612"/>
      <c r="R6324" s="394" t="str">
        <f t="shared" si="1606"/>
        <v/>
      </c>
      <c r="S6324" s="394" t="str">
        <f t="shared" si="1604"/>
        <v/>
      </c>
    </row>
    <row r="6325" spans="1:19" ht="26.25" hidden="1" thickBot="1">
      <c r="A6325" s="406">
        <v>100736</v>
      </c>
      <c r="B6325" s="396" t="s">
        <v>3293</v>
      </c>
      <c r="C6325" s="400" t="s">
        <v>4594</v>
      </c>
      <c r="D6325" s="384" t="str">
        <f>VLOOKUP(A6325,[3]cartilha!$A$1:$AN$65536,15,FALSE)</f>
        <v>M2</v>
      </c>
      <c r="E6325" s="385" t="s">
        <v>11760</v>
      </c>
      <c r="F6325" s="386">
        <f t="shared" si="1605"/>
        <v>17.61</v>
      </c>
      <c r="G6325" s="407"/>
      <c r="H6325" s="436">
        <f t="shared" si="1603"/>
        <v>17.61</v>
      </c>
      <c r="I6325" s="403">
        <f t="shared" si="1592"/>
        <v>0</v>
      </c>
      <c r="J6325" s="403">
        <f t="shared" si="1593"/>
        <v>0</v>
      </c>
      <c r="K6325" s="390"/>
      <c r="L6325" s="404">
        <f t="shared" si="1594"/>
        <v>0</v>
      </c>
      <c r="M6325" s="404">
        <f t="shared" si="1594"/>
        <v>17.61</v>
      </c>
      <c r="N6325" s="403">
        <f t="shared" si="1595"/>
        <v>0</v>
      </c>
      <c r="O6325" s="403">
        <f t="shared" si="1596"/>
        <v>0</v>
      </c>
      <c r="P6325" s="392"/>
      <c r="Q6325" s="612"/>
      <c r="R6325" s="394" t="str">
        <f t="shared" si="1606"/>
        <v/>
      </c>
      <c r="S6325" s="394" t="str">
        <f t="shared" si="1604"/>
        <v/>
      </c>
    </row>
    <row r="6326" spans="1:19" ht="26.25" hidden="1" thickBot="1">
      <c r="A6326" s="406">
        <v>100739</v>
      </c>
      <c r="B6326" s="396" t="s">
        <v>3293</v>
      </c>
      <c r="C6326" s="400" t="s">
        <v>6584</v>
      </c>
      <c r="D6326" s="384" t="str">
        <f>VLOOKUP(A6326,[3]cartilha!$A$1:$AN$65536,15,FALSE)</f>
        <v>M2</v>
      </c>
      <c r="E6326" s="385" t="s">
        <v>7120</v>
      </c>
      <c r="F6326" s="386">
        <f t="shared" si="1605"/>
        <v>10.66</v>
      </c>
      <c r="G6326" s="407"/>
      <c r="H6326" s="436">
        <f t="shared" si="1603"/>
        <v>10.66</v>
      </c>
      <c r="I6326" s="403">
        <f t="shared" si="1592"/>
        <v>0</v>
      </c>
      <c r="J6326" s="403">
        <f t="shared" si="1593"/>
        <v>0</v>
      </c>
      <c r="K6326" s="390"/>
      <c r="L6326" s="404">
        <f t="shared" si="1594"/>
        <v>0</v>
      </c>
      <c r="M6326" s="404">
        <f t="shared" si="1594"/>
        <v>10.66</v>
      </c>
      <c r="N6326" s="403">
        <f t="shared" si="1595"/>
        <v>0</v>
      </c>
      <c r="O6326" s="403">
        <f t="shared" si="1596"/>
        <v>0</v>
      </c>
      <c r="P6326" s="392"/>
      <c r="Q6326" s="612"/>
      <c r="R6326" s="394" t="str">
        <f t="shared" si="1606"/>
        <v/>
      </c>
      <c r="S6326" s="394" t="str">
        <f t="shared" si="1604"/>
        <v/>
      </c>
    </row>
    <row r="6327" spans="1:19" ht="26.25" hidden="1" thickBot="1">
      <c r="A6327" s="406">
        <v>100740</v>
      </c>
      <c r="B6327" s="396" t="s">
        <v>3293</v>
      </c>
      <c r="C6327" s="400" t="s">
        <v>4595</v>
      </c>
      <c r="D6327" s="384" t="str">
        <f>VLOOKUP(A6327,[3]cartilha!$A$1:$AN$65536,15,FALSE)</f>
        <v>M2</v>
      </c>
      <c r="E6327" s="385" t="s">
        <v>9309</v>
      </c>
      <c r="F6327" s="386">
        <f t="shared" si="1605"/>
        <v>12.5</v>
      </c>
      <c r="G6327" s="407"/>
      <c r="H6327" s="436">
        <f t="shared" si="1603"/>
        <v>12.5</v>
      </c>
      <c r="I6327" s="403">
        <f t="shared" si="1592"/>
        <v>0</v>
      </c>
      <c r="J6327" s="403">
        <f t="shared" si="1593"/>
        <v>0</v>
      </c>
      <c r="K6327" s="390"/>
      <c r="L6327" s="404">
        <f t="shared" si="1594"/>
        <v>0</v>
      </c>
      <c r="M6327" s="404">
        <f t="shared" si="1594"/>
        <v>12.5</v>
      </c>
      <c r="N6327" s="403">
        <f t="shared" si="1595"/>
        <v>0</v>
      </c>
      <c r="O6327" s="403">
        <f t="shared" si="1596"/>
        <v>0</v>
      </c>
      <c r="P6327" s="392"/>
      <c r="Q6327" s="612"/>
      <c r="R6327" s="394" t="str">
        <f t="shared" si="1606"/>
        <v/>
      </c>
      <c r="S6327" s="394" t="str">
        <f t="shared" si="1604"/>
        <v/>
      </c>
    </row>
    <row r="6328" spans="1:19" ht="39" hidden="1" thickBot="1">
      <c r="A6328" s="406">
        <v>100741</v>
      </c>
      <c r="B6328" s="396" t="s">
        <v>3293</v>
      </c>
      <c r="C6328" s="400" t="s">
        <v>6585</v>
      </c>
      <c r="D6328" s="384" t="str">
        <f>VLOOKUP(A6328,[3]cartilha!$A$1:$AN$65536,15,FALSE)</f>
        <v>M2</v>
      </c>
      <c r="E6328" s="385" t="s">
        <v>11761</v>
      </c>
      <c r="F6328" s="386">
        <f t="shared" si="1605"/>
        <v>27.55</v>
      </c>
      <c r="G6328" s="407"/>
      <c r="H6328" s="436">
        <f t="shared" si="1603"/>
        <v>27.55</v>
      </c>
      <c r="I6328" s="403">
        <f t="shared" si="1592"/>
        <v>0</v>
      </c>
      <c r="J6328" s="403">
        <f t="shared" si="1593"/>
        <v>0</v>
      </c>
      <c r="K6328" s="390"/>
      <c r="L6328" s="404">
        <f t="shared" si="1594"/>
        <v>0</v>
      </c>
      <c r="M6328" s="404">
        <f t="shared" si="1594"/>
        <v>27.55</v>
      </c>
      <c r="N6328" s="403">
        <f t="shared" si="1595"/>
        <v>0</v>
      </c>
      <c r="O6328" s="403">
        <f t="shared" si="1596"/>
        <v>0</v>
      </c>
      <c r="P6328" s="392"/>
      <c r="Q6328" s="612"/>
      <c r="R6328" s="394" t="str">
        <f t="shared" si="1606"/>
        <v/>
      </c>
      <c r="S6328" s="394" t="str">
        <f t="shared" si="1604"/>
        <v/>
      </c>
    </row>
    <row r="6329" spans="1:19" ht="39" hidden="1" thickBot="1">
      <c r="A6329" s="406">
        <v>100742</v>
      </c>
      <c r="B6329" s="396" t="s">
        <v>3293</v>
      </c>
      <c r="C6329" s="400" t="s">
        <v>4596</v>
      </c>
      <c r="D6329" s="384" t="str">
        <f>VLOOKUP(A6329,[3]cartilha!$A$1:$AN$65536,15,FALSE)</f>
        <v>M2</v>
      </c>
      <c r="E6329" s="385" t="s">
        <v>10610</v>
      </c>
      <c r="F6329" s="386">
        <f t="shared" si="1605"/>
        <v>28.99</v>
      </c>
      <c r="G6329" s="407"/>
      <c r="H6329" s="436">
        <f t="shared" si="1603"/>
        <v>28.99</v>
      </c>
      <c r="I6329" s="403">
        <f t="shared" si="1592"/>
        <v>0</v>
      </c>
      <c r="J6329" s="403">
        <f t="shared" si="1593"/>
        <v>0</v>
      </c>
      <c r="K6329" s="390"/>
      <c r="L6329" s="404">
        <f t="shared" si="1594"/>
        <v>0</v>
      </c>
      <c r="M6329" s="404">
        <f t="shared" si="1594"/>
        <v>28.99</v>
      </c>
      <c r="N6329" s="403">
        <f t="shared" si="1595"/>
        <v>0</v>
      </c>
      <c r="O6329" s="403">
        <f t="shared" si="1596"/>
        <v>0</v>
      </c>
      <c r="P6329" s="392"/>
      <c r="Q6329" s="612"/>
      <c r="R6329" s="394" t="str">
        <f t="shared" si="1606"/>
        <v/>
      </c>
      <c r="S6329" s="394" t="str">
        <f t="shared" si="1604"/>
        <v/>
      </c>
    </row>
    <row r="6330" spans="1:19" ht="26.25" hidden="1" thickBot="1">
      <c r="A6330" s="406">
        <v>100743</v>
      </c>
      <c r="B6330" s="396" t="s">
        <v>3293</v>
      </c>
      <c r="C6330" s="400" t="s">
        <v>6586</v>
      </c>
      <c r="D6330" s="384" t="str">
        <f>VLOOKUP(A6330,[3]cartilha!$A$1:$AN$65536,15,FALSE)</f>
        <v>M2</v>
      </c>
      <c r="E6330" s="385" t="s">
        <v>9643</v>
      </c>
      <c r="F6330" s="386">
        <f t="shared" si="1605"/>
        <v>10.43</v>
      </c>
      <c r="G6330" s="407"/>
      <c r="H6330" s="436">
        <f t="shared" si="1603"/>
        <v>10.43</v>
      </c>
      <c r="I6330" s="403">
        <f t="shared" si="1592"/>
        <v>0</v>
      </c>
      <c r="J6330" s="403">
        <f t="shared" si="1593"/>
        <v>0</v>
      </c>
      <c r="K6330" s="390"/>
      <c r="L6330" s="404">
        <f t="shared" si="1594"/>
        <v>0</v>
      </c>
      <c r="M6330" s="404">
        <f t="shared" si="1594"/>
        <v>10.43</v>
      </c>
      <c r="N6330" s="403">
        <f t="shared" si="1595"/>
        <v>0</v>
      </c>
      <c r="O6330" s="403">
        <f t="shared" si="1596"/>
        <v>0</v>
      </c>
      <c r="P6330" s="392"/>
      <c r="Q6330" s="612"/>
      <c r="R6330" s="394" t="str">
        <f t="shared" si="1606"/>
        <v/>
      </c>
      <c r="S6330" s="394" t="str">
        <f t="shared" si="1604"/>
        <v/>
      </c>
    </row>
    <row r="6331" spans="1:19" ht="26.25" hidden="1" thickBot="1">
      <c r="A6331" s="406">
        <v>100744</v>
      </c>
      <c r="B6331" s="396" t="s">
        <v>3293</v>
      </c>
      <c r="C6331" s="400" t="s">
        <v>4597</v>
      </c>
      <c r="D6331" s="384" t="str">
        <f>VLOOKUP(A6331,[3]cartilha!$A$1:$AN$65536,15,FALSE)</f>
        <v>M2</v>
      </c>
      <c r="E6331" s="385" t="s">
        <v>11762</v>
      </c>
      <c r="F6331" s="386">
        <f t="shared" si="1605"/>
        <v>12.35</v>
      </c>
      <c r="G6331" s="407"/>
      <c r="H6331" s="436">
        <f t="shared" si="1603"/>
        <v>12.35</v>
      </c>
      <c r="I6331" s="403">
        <f t="shared" si="1592"/>
        <v>0</v>
      </c>
      <c r="J6331" s="403">
        <f t="shared" si="1593"/>
        <v>0</v>
      </c>
      <c r="K6331" s="390"/>
      <c r="L6331" s="404">
        <f t="shared" si="1594"/>
        <v>0</v>
      </c>
      <c r="M6331" s="404">
        <f t="shared" si="1594"/>
        <v>12.35</v>
      </c>
      <c r="N6331" s="403">
        <f t="shared" si="1595"/>
        <v>0</v>
      </c>
      <c r="O6331" s="403">
        <f t="shared" si="1596"/>
        <v>0</v>
      </c>
      <c r="P6331" s="392"/>
      <c r="Q6331" s="612"/>
      <c r="R6331" s="394" t="str">
        <f t="shared" si="1606"/>
        <v/>
      </c>
      <c r="S6331" s="394" t="str">
        <f t="shared" si="1604"/>
        <v/>
      </c>
    </row>
    <row r="6332" spans="1:19" ht="39" hidden="1" thickBot="1">
      <c r="A6332" s="406">
        <v>100745</v>
      </c>
      <c r="B6332" s="396" t="s">
        <v>3293</v>
      </c>
      <c r="C6332" s="400" t="s">
        <v>6587</v>
      </c>
      <c r="D6332" s="384" t="str">
        <f>VLOOKUP(A6332,[3]cartilha!$A$1:$AN$65536,15,FALSE)</f>
        <v>M2</v>
      </c>
      <c r="E6332" s="385" t="s">
        <v>7980</v>
      </c>
      <c r="F6332" s="386">
        <f t="shared" si="1605"/>
        <v>27.3</v>
      </c>
      <c r="G6332" s="407"/>
      <c r="H6332" s="436">
        <f t="shared" si="1603"/>
        <v>27.3</v>
      </c>
      <c r="I6332" s="403">
        <f t="shared" si="1592"/>
        <v>0</v>
      </c>
      <c r="J6332" s="403">
        <f t="shared" si="1593"/>
        <v>0</v>
      </c>
      <c r="K6332" s="390"/>
      <c r="L6332" s="404">
        <f t="shared" si="1594"/>
        <v>0</v>
      </c>
      <c r="M6332" s="404">
        <f t="shared" si="1594"/>
        <v>27.3</v>
      </c>
      <c r="N6332" s="403">
        <f t="shared" si="1595"/>
        <v>0</v>
      </c>
      <c r="O6332" s="403">
        <f t="shared" si="1596"/>
        <v>0</v>
      </c>
      <c r="P6332" s="392"/>
      <c r="Q6332" s="612"/>
      <c r="R6332" s="394" t="str">
        <f t="shared" si="1606"/>
        <v/>
      </c>
      <c r="S6332" s="394" t="str">
        <f t="shared" si="1604"/>
        <v/>
      </c>
    </row>
    <row r="6333" spans="1:19" ht="39" hidden="1" thickBot="1">
      <c r="A6333" s="406">
        <v>100746</v>
      </c>
      <c r="B6333" s="396" t="s">
        <v>3293</v>
      </c>
      <c r="C6333" s="400" t="s">
        <v>4598</v>
      </c>
      <c r="D6333" s="384" t="str">
        <f>VLOOKUP(A6333,[3]cartilha!$A$1:$AN$65536,15,FALSE)</f>
        <v>M2</v>
      </c>
      <c r="E6333" s="385" t="s">
        <v>11763</v>
      </c>
      <c r="F6333" s="386">
        <f t="shared" si="1605"/>
        <v>28.84</v>
      </c>
      <c r="G6333" s="407"/>
      <c r="H6333" s="436">
        <f t="shared" si="1603"/>
        <v>28.84</v>
      </c>
      <c r="I6333" s="403">
        <f t="shared" si="1592"/>
        <v>0</v>
      </c>
      <c r="J6333" s="403">
        <f t="shared" si="1593"/>
        <v>0</v>
      </c>
      <c r="K6333" s="390"/>
      <c r="L6333" s="404">
        <f t="shared" si="1594"/>
        <v>0</v>
      </c>
      <c r="M6333" s="404">
        <f t="shared" si="1594"/>
        <v>28.84</v>
      </c>
      <c r="N6333" s="403">
        <f t="shared" si="1595"/>
        <v>0</v>
      </c>
      <c r="O6333" s="403">
        <f t="shared" si="1596"/>
        <v>0</v>
      </c>
      <c r="P6333" s="392"/>
      <c r="Q6333" s="612"/>
      <c r="R6333" s="394" t="str">
        <f t="shared" si="1606"/>
        <v/>
      </c>
      <c r="S6333" s="394" t="str">
        <f t="shared" si="1604"/>
        <v/>
      </c>
    </row>
    <row r="6334" spans="1:19" ht="26.25" hidden="1" thickBot="1">
      <c r="A6334" s="406">
        <v>100747</v>
      </c>
      <c r="B6334" s="396" t="s">
        <v>3293</v>
      </c>
      <c r="C6334" s="400" t="s">
        <v>6588</v>
      </c>
      <c r="D6334" s="384" t="str">
        <f>VLOOKUP(A6334,[3]cartilha!$A$1:$AN$65536,15,FALSE)</f>
        <v>M2</v>
      </c>
      <c r="E6334" s="385" t="s">
        <v>11764</v>
      </c>
      <c r="F6334" s="386">
        <f t="shared" si="1605"/>
        <v>10.53</v>
      </c>
      <c r="G6334" s="407"/>
      <c r="H6334" s="436">
        <f t="shared" si="1603"/>
        <v>10.53</v>
      </c>
      <c r="I6334" s="403">
        <f t="shared" si="1592"/>
        <v>0</v>
      </c>
      <c r="J6334" s="403">
        <f t="shared" si="1593"/>
        <v>0</v>
      </c>
      <c r="K6334" s="390"/>
      <c r="L6334" s="404">
        <f t="shared" si="1594"/>
        <v>0</v>
      </c>
      <c r="M6334" s="404">
        <f t="shared" si="1594"/>
        <v>10.53</v>
      </c>
      <c r="N6334" s="403">
        <f t="shared" si="1595"/>
        <v>0</v>
      </c>
      <c r="O6334" s="403">
        <f t="shared" si="1596"/>
        <v>0</v>
      </c>
      <c r="P6334" s="392"/>
      <c r="Q6334" s="612"/>
      <c r="R6334" s="394" t="str">
        <f t="shared" si="1606"/>
        <v/>
      </c>
      <c r="S6334" s="394" t="str">
        <f t="shared" si="1604"/>
        <v/>
      </c>
    </row>
    <row r="6335" spans="1:19" ht="26.25" hidden="1" thickBot="1">
      <c r="A6335" s="406">
        <v>100748</v>
      </c>
      <c r="B6335" s="396" t="s">
        <v>3293</v>
      </c>
      <c r="C6335" s="400" t="s">
        <v>4599</v>
      </c>
      <c r="D6335" s="384" t="str">
        <f>VLOOKUP(A6335,[3]cartilha!$A$1:$AN$65536,15,FALSE)</f>
        <v>M2</v>
      </c>
      <c r="E6335" s="385" t="s">
        <v>9202</v>
      </c>
      <c r="F6335" s="386">
        <f t="shared" si="1605"/>
        <v>12.41</v>
      </c>
      <c r="G6335" s="407"/>
      <c r="H6335" s="436">
        <f t="shared" si="1603"/>
        <v>12.41</v>
      </c>
      <c r="I6335" s="403">
        <f t="shared" si="1592"/>
        <v>0</v>
      </c>
      <c r="J6335" s="403">
        <f t="shared" si="1593"/>
        <v>0</v>
      </c>
      <c r="K6335" s="390"/>
      <c r="L6335" s="404">
        <f t="shared" si="1594"/>
        <v>0</v>
      </c>
      <c r="M6335" s="404">
        <f t="shared" si="1594"/>
        <v>12.41</v>
      </c>
      <c r="N6335" s="403">
        <f t="shared" si="1595"/>
        <v>0</v>
      </c>
      <c r="O6335" s="403">
        <f t="shared" si="1596"/>
        <v>0</v>
      </c>
      <c r="P6335" s="392"/>
      <c r="Q6335" s="612"/>
      <c r="R6335" s="394" t="str">
        <f t="shared" si="1606"/>
        <v/>
      </c>
      <c r="S6335" s="394" t="str">
        <f t="shared" si="1604"/>
        <v/>
      </c>
    </row>
    <row r="6336" spans="1:19" ht="39" hidden="1" thickBot="1">
      <c r="A6336" s="406">
        <v>100749</v>
      </c>
      <c r="B6336" s="396" t="s">
        <v>3293</v>
      </c>
      <c r="C6336" s="400" t="s">
        <v>6589</v>
      </c>
      <c r="D6336" s="384" t="str">
        <f>VLOOKUP(A6336,[3]cartilha!$A$1:$AN$65536,15,FALSE)</f>
        <v>M2</v>
      </c>
      <c r="E6336" s="385" t="s">
        <v>7390</v>
      </c>
      <c r="F6336" s="386">
        <f t="shared" si="1605"/>
        <v>27.41</v>
      </c>
      <c r="G6336" s="407"/>
      <c r="H6336" s="436">
        <f t="shared" si="1603"/>
        <v>27.41</v>
      </c>
      <c r="I6336" s="403">
        <f t="shared" si="1592"/>
        <v>0</v>
      </c>
      <c r="J6336" s="403">
        <f t="shared" si="1593"/>
        <v>0</v>
      </c>
      <c r="K6336" s="390"/>
      <c r="L6336" s="404">
        <f t="shared" si="1594"/>
        <v>0</v>
      </c>
      <c r="M6336" s="404">
        <f t="shared" si="1594"/>
        <v>27.41</v>
      </c>
      <c r="N6336" s="403">
        <f t="shared" si="1595"/>
        <v>0</v>
      </c>
      <c r="O6336" s="403">
        <f t="shared" si="1596"/>
        <v>0</v>
      </c>
      <c r="P6336" s="392"/>
      <c r="Q6336" s="612"/>
      <c r="R6336" s="394" t="str">
        <f t="shared" si="1606"/>
        <v/>
      </c>
      <c r="S6336" s="394" t="str">
        <f t="shared" si="1604"/>
        <v/>
      </c>
    </row>
    <row r="6337" spans="1:19" ht="39" hidden="1" thickBot="1">
      <c r="A6337" s="406">
        <v>100750</v>
      </c>
      <c r="B6337" s="396" t="s">
        <v>3293</v>
      </c>
      <c r="C6337" s="400" t="s">
        <v>4600</v>
      </c>
      <c r="D6337" s="384" t="str">
        <f>VLOOKUP(A6337,[3]cartilha!$A$1:$AN$65536,15,FALSE)</f>
        <v>M2</v>
      </c>
      <c r="E6337" s="385" t="s">
        <v>10560</v>
      </c>
      <c r="F6337" s="386">
        <f t="shared" si="1605"/>
        <v>28.9</v>
      </c>
      <c r="G6337" s="407"/>
      <c r="H6337" s="436">
        <f t="shared" si="1603"/>
        <v>28.9</v>
      </c>
      <c r="I6337" s="403">
        <f t="shared" si="1592"/>
        <v>0</v>
      </c>
      <c r="J6337" s="403">
        <f t="shared" si="1593"/>
        <v>0</v>
      </c>
      <c r="K6337" s="390"/>
      <c r="L6337" s="404">
        <f t="shared" si="1594"/>
        <v>0</v>
      </c>
      <c r="M6337" s="404">
        <f t="shared" si="1594"/>
        <v>28.9</v>
      </c>
      <c r="N6337" s="403">
        <f t="shared" si="1595"/>
        <v>0</v>
      </c>
      <c r="O6337" s="403">
        <f t="shared" si="1596"/>
        <v>0</v>
      </c>
      <c r="P6337" s="392"/>
      <c r="Q6337" s="612"/>
      <c r="R6337" s="394" t="str">
        <f t="shared" si="1606"/>
        <v/>
      </c>
      <c r="S6337" s="394" t="str">
        <f t="shared" si="1604"/>
        <v/>
      </c>
    </row>
    <row r="6338" spans="1:19" ht="26.25" hidden="1" thickBot="1">
      <c r="A6338" s="406">
        <v>100751</v>
      </c>
      <c r="B6338" s="396" t="s">
        <v>3293</v>
      </c>
      <c r="C6338" s="400" t="s">
        <v>6590</v>
      </c>
      <c r="D6338" s="384" t="str">
        <f>VLOOKUP(A6338,[3]cartilha!$A$1:$AN$65536,15,FALSE)</f>
        <v>M2</v>
      </c>
      <c r="E6338" s="385" t="s">
        <v>7182</v>
      </c>
      <c r="F6338" s="386">
        <f t="shared" si="1605"/>
        <v>39.6</v>
      </c>
      <c r="G6338" s="407"/>
      <c r="H6338" s="436">
        <f t="shared" si="1603"/>
        <v>39.6</v>
      </c>
      <c r="I6338" s="403">
        <f t="shared" si="1592"/>
        <v>0</v>
      </c>
      <c r="J6338" s="403">
        <f t="shared" si="1593"/>
        <v>0</v>
      </c>
      <c r="K6338" s="390"/>
      <c r="L6338" s="404">
        <f t="shared" si="1594"/>
        <v>0</v>
      </c>
      <c r="M6338" s="404">
        <f t="shared" si="1594"/>
        <v>39.6</v>
      </c>
      <c r="N6338" s="403">
        <f t="shared" si="1595"/>
        <v>0</v>
      </c>
      <c r="O6338" s="403">
        <f t="shared" si="1596"/>
        <v>0</v>
      </c>
      <c r="P6338" s="392"/>
      <c r="Q6338" s="612"/>
      <c r="R6338" s="394" t="str">
        <f t="shared" si="1606"/>
        <v/>
      </c>
      <c r="S6338" s="394" t="str">
        <f t="shared" si="1604"/>
        <v/>
      </c>
    </row>
    <row r="6339" spans="1:19" ht="26.25" hidden="1" thickBot="1">
      <c r="A6339" s="406">
        <v>100752</v>
      </c>
      <c r="B6339" s="396" t="s">
        <v>3293</v>
      </c>
      <c r="C6339" s="400" t="s">
        <v>4601</v>
      </c>
      <c r="D6339" s="384" t="str">
        <f>VLOOKUP(A6339,[3]cartilha!$A$1:$AN$65536,15,FALSE)</f>
        <v>M2</v>
      </c>
      <c r="E6339" s="385" t="s">
        <v>11718</v>
      </c>
      <c r="F6339" s="386">
        <f t="shared" si="1605"/>
        <v>49.12</v>
      </c>
      <c r="G6339" s="407"/>
      <c r="H6339" s="436">
        <f t="shared" si="1603"/>
        <v>49.12</v>
      </c>
      <c r="I6339" s="403">
        <f t="shared" si="1592"/>
        <v>0</v>
      </c>
      <c r="J6339" s="403">
        <f t="shared" si="1593"/>
        <v>0</v>
      </c>
      <c r="K6339" s="390"/>
      <c r="L6339" s="404">
        <f t="shared" si="1594"/>
        <v>0</v>
      </c>
      <c r="M6339" s="404">
        <f t="shared" si="1594"/>
        <v>49.12</v>
      </c>
      <c r="N6339" s="403">
        <f t="shared" si="1595"/>
        <v>0</v>
      </c>
      <c r="O6339" s="403">
        <f t="shared" si="1596"/>
        <v>0</v>
      </c>
      <c r="P6339" s="392"/>
      <c r="Q6339" s="612"/>
      <c r="R6339" s="394" t="str">
        <f t="shared" si="1606"/>
        <v/>
      </c>
      <c r="S6339" s="394" t="str">
        <f t="shared" si="1604"/>
        <v/>
      </c>
    </row>
    <row r="6340" spans="1:19" ht="26.25" hidden="1" thickBot="1">
      <c r="A6340" s="406">
        <v>100753</v>
      </c>
      <c r="B6340" s="396" t="s">
        <v>3293</v>
      </c>
      <c r="C6340" s="400" t="s">
        <v>6591</v>
      </c>
      <c r="D6340" s="384" t="str">
        <f>VLOOKUP(A6340,[3]cartilha!$A$1:$AN$65536,15,FALSE)</f>
        <v>M2</v>
      </c>
      <c r="E6340" s="385" t="s">
        <v>11765</v>
      </c>
      <c r="F6340" s="386">
        <f t="shared" si="1605"/>
        <v>25.92</v>
      </c>
      <c r="G6340" s="407"/>
      <c r="H6340" s="436">
        <f t="shared" si="1603"/>
        <v>25.92</v>
      </c>
      <c r="I6340" s="403">
        <f t="shared" si="1592"/>
        <v>0</v>
      </c>
      <c r="J6340" s="403">
        <f t="shared" si="1593"/>
        <v>0</v>
      </c>
      <c r="K6340" s="390"/>
      <c r="L6340" s="404">
        <f t="shared" si="1594"/>
        <v>0</v>
      </c>
      <c r="M6340" s="404">
        <f t="shared" si="1594"/>
        <v>25.92</v>
      </c>
      <c r="N6340" s="403">
        <f t="shared" si="1595"/>
        <v>0</v>
      </c>
      <c r="O6340" s="403">
        <f t="shared" si="1596"/>
        <v>0</v>
      </c>
      <c r="P6340" s="392"/>
      <c r="Q6340" s="612"/>
      <c r="R6340" s="394" t="str">
        <f t="shared" si="1606"/>
        <v/>
      </c>
      <c r="S6340" s="394" t="str">
        <f t="shared" si="1604"/>
        <v/>
      </c>
    </row>
    <row r="6341" spans="1:19" ht="26.25" hidden="1" thickBot="1">
      <c r="A6341" s="406">
        <v>100754</v>
      </c>
      <c r="B6341" s="396" t="s">
        <v>3293</v>
      </c>
      <c r="C6341" s="400" t="s">
        <v>4602</v>
      </c>
      <c r="D6341" s="384" t="str">
        <f>VLOOKUP(A6341,[3]cartilha!$A$1:$AN$65536,15,FALSE)</f>
        <v>M2</v>
      </c>
      <c r="E6341" s="385" t="s">
        <v>11766</v>
      </c>
      <c r="F6341" s="386">
        <f t="shared" si="1605"/>
        <v>35.229999999999997</v>
      </c>
      <c r="G6341" s="407"/>
      <c r="H6341" s="436">
        <f t="shared" si="1603"/>
        <v>35.229999999999997</v>
      </c>
      <c r="I6341" s="403">
        <f t="shared" si="1592"/>
        <v>0</v>
      </c>
      <c r="J6341" s="403">
        <f t="shared" si="1593"/>
        <v>0</v>
      </c>
      <c r="K6341" s="390"/>
      <c r="L6341" s="404">
        <f t="shared" si="1594"/>
        <v>0</v>
      </c>
      <c r="M6341" s="404">
        <f t="shared" si="1594"/>
        <v>35.229999999999997</v>
      </c>
      <c r="N6341" s="403">
        <f t="shared" si="1595"/>
        <v>0</v>
      </c>
      <c r="O6341" s="403">
        <f t="shared" si="1596"/>
        <v>0</v>
      </c>
      <c r="P6341" s="392"/>
      <c r="Q6341" s="612"/>
      <c r="R6341" s="394" t="str">
        <f t="shared" si="1606"/>
        <v/>
      </c>
      <c r="S6341" s="394" t="str">
        <f t="shared" si="1604"/>
        <v/>
      </c>
    </row>
    <row r="6342" spans="1:19" ht="39" hidden="1" thickBot="1">
      <c r="A6342" s="406">
        <v>100757</v>
      </c>
      <c r="B6342" s="396" t="s">
        <v>3293</v>
      </c>
      <c r="C6342" s="400" t="s">
        <v>6592</v>
      </c>
      <c r="D6342" s="384" t="str">
        <f>VLOOKUP(A6342,[3]cartilha!$A$1:$AN$65536,15,FALSE)</f>
        <v>M2</v>
      </c>
      <c r="E6342" s="385" t="s">
        <v>11767</v>
      </c>
      <c r="F6342" s="386">
        <f t="shared" si="1605"/>
        <v>55.12</v>
      </c>
      <c r="G6342" s="407"/>
      <c r="H6342" s="436">
        <f t="shared" si="1603"/>
        <v>55.12</v>
      </c>
      <c r="I6342" s="403">
        <f t="shared" si="1592"/>
        <v>0</v>
      </c>
      <c r="J6342" s="403">
        <f t="shared" si="1593"/>
        <v>0</v>
      </c>
      <c r="K6342" s="390"/>
      <c r="L6342" s="404">
        <f t="shared" ref="L6342:M6347" si="1607">G6342</f>
        <v>0</v>
      </c>
      <c r="M6342" s="404">
        <f t="shared" si="1607"/>
        <v>55.12</v>
      </c>
      <c r="N6342" s="403">
        <f t="shared" si="1595"/>
        <v>0</v>
      </c>
      <c r="O6342" s="403">
        <f t="shared" si="1596"/>
        <v>0</v>
      </c>
      <c r="P6342" s="392"/>
      <c r="Q6342" s="612"/>
      <c r="R6342" s="394" t="str">
        <f t="shared" si="1606"/>
        <v/>
      </c>
      <c r="S6342" s="394" t="str">
        <f t="shared" si="1604"/>
        <v/>
      </c>
    </row>
    <row r="6343" spans="1:19" ht="39" hidden="1" thickBot="1">
      <c r="A6343" s="406">
        <v>100758</v>
      </c>
      <c r="B6343" s="396" t="s">
        <v>3293</v>
      </c>
      <c r="C6343" s="400" t="s">
        <v>4603</v>
      </c>
      <c r="D6343" s="384" t="str">
        <f>VLOOKUP(A6343,[3]cartilha!$A$1:$AN$65536,15,FALSE)</f>
        <v>M2</v>
      </c>
      <c r="E6343" s="385" t="s">
        <v>11768</v>
      </c>
      <c r="F6343" s="386">
        <f t="shared" si="1605"/>
        <v>58.01</v>
      </c>
      <c r="G6343" s="407"/>
      <c r="H6343" s="436">
        <f t="shared" si="1603"/>
        <v>58.01</v>
      </c>
      <c r="I6343" s="403">
        <f t="shared" si="1592"/>
        <v>0</v>
      </c>
      <c r="J6343" s="403">
        <f t="shared" si="1593"/>
        <v>0</v>
      </c>
      <c r="K6343" s="390"/>
      <c r="L6343" s="404">
        <f t="shared" si="1607"/>
        <v>0</v>
      </c>
      <c r="M6343" s="404">
        <f t="shared" si="1607"/>
        <v>58.01</v>
      </c>
      <c r="N6343" s="403">
        <f t="shared" si="1595"/>
        <v>0</v>
      </c>
      <c r="O6343" s="403">
        <f t="shared" si="1596"/>
        <v>0</v>
      </c>
      <c r="P6343" s="392"/>
      <c r="Q6343" s="612"/>
      <c r="R6343" s="394" t="str">
        <f t="shared" si="1606"/>
        <v/>
      </c>
      <c r="S6343" s="394" t="str">
        <f t="shared" si="1604"/>
        <v/>
      </c>
    </row>
    <row r="6344" spans="1:19" ht="39" hidden="1" thickBot="1">
      <c r="A6344" s="406">
        <v>100759</v>
      </c>
      <c r="B6344" s="396" t="s">
        <v>3293</v>
      </c>
      <c r="C6344" s="400" t="s">
        <v>6593</v>
      </c>
      <c r="D6344" s="384" t="str">
        <f>VLOOKUP(A6344,[3]cartilha!$A$1:$AN$65536,15,FALSE)</f>
        <v>M2</v>
      </c>
      <c r="E6344" s="385" t="s">
        <v>9466</v>
      </c>
      <c r="F6344" s="386">
        <f t="shared" si="1605"/>
        <v>54.63</v>
      </c>
      <c r="G6344" s="407"/>
      <c r="H6344" s="436">
        <f t="shared" si="1603"/>
        <v>54.63</v>
      </c>
      <c r="I6344" s="403">
        <f t="shared" ref="I6344:I6347" si="1608">IF(ISBLANK(E6344),0,ROUND(F6344*G6344,2))</f>
        <v>0</v>
      </c>
      <c r="J6344" s="403">
        <f t="shared" ref="J6344:J6347" si="1609">IF(ISBLANK(G6344),0,ROUND(G6344*H6344,2))</f>
        <v>0</v>
      </c>
      <c r="K6344" s="390"/>
      <c r="L6344" s="404">
        <f t="shared" si="1607"/>
        <v>0</v>
      </c>
      <c r="M6344" s="404">
        <f t="shared" si="1607"/>
        <v>54.63</v>
      </c>
      <c r="N6344" s="403">
        <f t="shared" ref="N6344:N6347" si="1610">IF(ISBLANK(E6344),0,ROUND(F6344*L6344,2))</f>
        <v>0</v>
      </c>
      <c r="O6344" s="403">
        <f t="shared" ref="O6344:O6347" si="1611">IF(ISBLANK(L6344),0,ROUND(L6344*M6344,2))</f>
        <v>0</v>
      </c>
      <c r="P6344" s="392"/>
      <c r="Q6344" s="612"/>
      <c r="R6344" s="394" t="str">
        <f t="shared" si="1606"/>
        <v/>
      </c>
      <c r="S6344" s="394" t="str">
        <f t="shared" si="1604"/>
        <v/>
      </c>
    </row>
    <row r="6345" spans="1:19" ht="39" hidden="1" thickBot="1">
      <c r="A6345" s="406">
        <v>100760</v>
      </c>
      <c r="B6345" s="396" t="s">
        <v>3293</v>
      </c>
      <c r="C6345" s="400" t="s">
        <v>4604</v>
      </c>
      <c r="D6345" s="384" t="str">
        <f>VLOOKUP(A6345,[3]cartilha!$A$1:$AN$65536,15,FALSE)</f>
        <v>M2</v>
      </c>
      <c r="E6345" s="385" t="s">
        <v>11769</v>
      </c>
      <c r="F6345" s="386">
        <f t="shared" si="1605"/>
        <v>57.7</v>
      </c>
      <c r="G6345" s="407"/>
      <c r="H6345" s="436">
        <f t="shared" si="1603"/>
        <v>57.7</v>
      </c>
      <c r="I6345" s="403">
        <f t="shared" si="1608"/>
        <v>0</v>
      </c>
      <c r="J6345" s="403">
        <f t="shared" si="1609"/>
        <v>0</v>
      </c>
      <c r="K6345" s="390"/>
      <c r="L6345" s="404">
        <f t="shared" si="1607"/>
        <v>0</v>
      </c>
      <c r="M6345" s="404">
        <f t="shared" si="1607"/>
        <v>57.7</v>
      </c>
      <c r="N6345" s="403">
        <f t="shared" si="1610"/>
        <v>0</v>
      </c>
      <c r="O6345" s="403">
        <f t="shared" si="1611"/>
        <v>0</v>
      </c>
      <c r="P6345" s="392"/>
      <c r="Q6345" s="612"/>
      <c r="R6345" s="394" t="str">
        <f t="shared" si="1606"/>
        <v/>
      </c>
      <c r="S6345" s="394" t="str">
        <f t="shared" si="1604"/>
        <v/>
      </c>
    </row>
    <row r="6346" spans="1:19" ht="39" hidden="1" thickBot="1">
      <c r="A6346" s="406">
        <v>100761</v>
      </c>
      <c r="B6346" s="396" t="s">
        <v>3293</v>
      </c>
      <c r="C6346" s="400" t="s">
        <v>6594</v>
      </c>
      <c r="D6346" s="384" t="str">
        <f>VLOOKUP(A6346,[3]cartilha!$A$1:$AN$65536,15,FALSE)</f>
        <v>M2</v>
      </c>
      <c r="E6346" s="385" t="s">
        <v>11770</v>
      </c>
      <c r="F6346" s="386">
        <f t="shared" si="1605"/>
        <v>54.83</v>
      </c>
      <c r="G6346" s="407"/>
      <c r="H6346" s="436">
        <f t="shared" si="1603"/>
        <v>54.83</v>
      </c>
      <c r="I6346" s="403">
        <f t="shared" si="1608"/>
        <v>0</v>
      </c>
      <c r="J6346" s="403">
        <f t="shared" si="1609"/>
        <v>0</v>
      </c>
      <c r="K6346" s="390"/>
      <c r="L6346" s="404">
        <f t="shared" si="1607"/>
        <v>0</v>
      </c>
      <c r="M6346" s="404">
        <f t="shared" si="1607"/>
        <v>54.83</v>
      </c>
      <c r="N6346" s="403">
        <f t="shared" si="1610"/>
        <v>0</v>
      </c>
      <c r="O6346" s="403">
        <f t="shared" si="1611"/>
        <v>0</v>
      </c>
      <c r="P6346" s="392"/>
      <c r="Q6346" s="612"/>
      <c r="R6346" s="394" t="str">
        <f t="shared" si="1606"/>
        <v/>
      </c>
      <c r="S6346" s="394" t="str">
        <f t="shared" si="1604"/>
        <v/>
      </c>
    </row>
    <row r="6347" spans="1:19" ht="39" hidden="1" thickBot="1">
      <c r="A6347" s="406">
        <v>100762</v>
      </c>
      <c r="B6347" s="396" t="s">
        <v>3293</v>
      </c>
      <c r="C6347" s="400" t="s">
        <v>4605</v>
      </c>
      <c r="D6347" s="384" t="str">
        <f>VLOOKUP(A6347,[3]cartilha!$A$1:$AN$65536,15,FALSE)</f>
        <v>M2</v>
      </c>
      <c r="E6347" s="385" t="s">
        <v>11771</v>
      </c>
      <c r="F6347" s="386">
        <f t="shared" si="1605"/>
        <v>57.83</v>
      </c>
      <c r="G6347" s="407"/>
      <c r="H6347" s="436">
        <f t="shared" si="1603"/>
        <v>57.83</v>
      </c>
      <c r="I6347" s="403">
        <f t="shared" si="1608"/>
        <v>0</v>
      </c>
      <c r="J6347" s="403">
        <f t="shared" si="1609"/>
        <v>0</v>
      </c>
      <c r="K6347" s="390"/>
      <c r="L6347" s="404">
        <f t="shared" si="1607"/>
        <v>0</v>
      </c>
      <c r="M6347" s="404">
        <f t="shared" si="1607"/>
        <v>57.83</v>
      </c>
      <c r="N6347" s="403">
        <f t="shared" si="1610"/>
        <v>0</v>
      </c>
      <c r="O6347" s="403">
        <f t="shared" si="1611"/>
        <v>0</v>
      </c>
      <c r="P6347" s="392"/>
      <c r="Q6347" s="612"/>
      <c r="R6347" s="394" t="str">
        <f t="shared" si="1606"/>
        <v/>
      </c>
      <c r="S6347" s="394" t="str">
        <f t="shared" si="1604"/>
        <v/>
      </c>
    </row>
    <row r="6348" spans="1:19" ht="13.5" hidden="1" thickBot="1">
      <c r="A6348" s="406" t="s">
        <v>6595</v>
      </c>
      <c r="B6348" s="396"/>
      <c r="C6348" s="400" t="s">
        <v>6596</v>
      </c>
      <c r="D6348" s="384">
        <v>0</v>
      </c>
      <c r="E6348" s="385"/>
      <c r="F6348" s="386">
        <f t="shared" si="1605"/>
        <v>0</v>
      </c>
      <c r="G6348" s="448"/>
      <c r="H6348" s="436">
        <f t="shared" si="1603"/>
        <v>0</v>
      </c>
      <c r="I6348" s="449"/>
      <c r="J6348" s="450"/>
      <c r="K6348" s="390"/>
      <c r="L6348" s="448"/>
      <c r="M6348" s="448"/>
      <c r="N6348" s="449"/>
      <c r="O6348" s="450"/>
      <c r="P6348" s="392"/>
      <c r="Q6348" s="393" t="str">
        <f>IF(OR(SUM(J6348)&gt;0,SUM(O6348)&gt;0),"xx","")</f>
        <v/>
      </c>
      <c r="R6348" s="394" t="str">
        <f t="shared" si="1606"/>
        <v/>
      </c>
      <c r="S6348" s="394" t="str">
        <f t="shared" si="1604"/>
        <v/>
      </c>
    </row>
    <row r="6349" spans="1:19" ht="13.5" hidden="1" thickBot="1">
      <c r="A6349" s="406" t="s">
        <v>2235</v>
      </c>
      <c r="B6349" s="396"/>
      <c r="C6349" s="400" t="s">
        <v>360</v>
      </c>
      <c r="D6349" s="384">
        <v>0</v>
      </c>
      <c r="E6349" s="385"/>
      <c r="F6349" s="386">
        <f t="shared" si="1605"/>
        <v>0</v>
      </c>
      <c r="G6349" s="448"/>
      <c r="H6349" s="436">
        <f t="shared" si="1603"/>
        <v>0</v>
      </c>
      <c r="I6349" s="449"/>
      <c r="J6349" s="450"/>
      <c r="K6349" s="390"/>
      <c r="L6349" s="448"/>
      <c r="M6349" s="448"/>
      <c r="N6349" s="449"/>
      <c r="O6349" s="450"/>
      <c r="P6349" s="392"/>
      <c r="Q6349" s="393" t="str">
        <f>IF(OR(SUM(J6350:J6350)&gt;0,SUM(O6350:O6350)&gt;0),"xx","")</f>
        <v/>
      </c>
      <c r="R6349" s="394" t="str">
        <f t="shared" si="1606"/>
        <v/>
      </c>
      <c r="S6349" s="394" t="str">
        <f t="shared" si="1604"/>
        <v/>
      </c>
    </row>
    <row r="6350" spans="1:19" ht="13.5" hidden="1" thickBot="1">
      <c r="A6350" s="406">
        <v>102498</v>
      </c>
      <c r="B6350" s="396" t="s">
        <v>3293</v>
      </c>
      <c r="C6350" s="400" t="s">
        <v>6597</v>
      </c>
      <c r="D6350" s="384" t="str">
        <f>VLOOKUP(A6350,[3]cartilha!$A$1:$AN$65536,15,FALSE)</f>
        <v>M</v>
      </c>
      <c r="E6350" s="385" t="s">
        <v>10045</v>
      </c>
      <c r="F6350" s="386">
        <f>IF(E6350=0,0,ROUND(E6350*(1+E$10)*(1-E$11),2))</f>
        <v>1.82</v>
      </c>
      <c r="G6350" s="407"/>
      <c r="H6350" s="436">
        <f t="shared" si="1603"/>
        <v>1.82</v>
      </c>
      <c r="I6350" s="403">
        <f>IF(ISBLANK(E6350),0,ROUND(F6350*G6350,2))</f>
        <v>0</v>
      </c>
      <c r="J6350" s="403">
        <f>IF(ISBLANK(G6350),0,ROUND(G6350*H6350,2))</f>
        <v>0</v>
      </c>
      <c r="K6350" s="390"/>
      <c r="L6350" s="404">
        <f>G6350</f>
        <v>0</v>
      </c>
      <c r="M6350" s="404">
        <f>H6350</f>
        <v>1.82</v>
      </c>
      <c r="N6350" s="403">
        <f>IF(ISBLANK(E6350),0,ROUND(F6350*L6350,2))</f>
        <v>0</v>
      </c>
      <c r="O6350" s="403">
        <f>IF(ISBLANK(L6350),0,ROUND(L6350*M6350,2))</f>
        <v>0</v>
      </c>
      <c r="P6350" s="392"/>
      <c r="Q6350" s="612"/>
      <c r="R6350" s="394" t="str">
        <f>IF(Q6350="X","x",IF(Q6350="xx","x",IF(O6350&gt;0,"x","")))</f>
        <v/>
      </c>
      <c r="S6350" s="394" t="str">
        <f t="shared" si="1604"/>
        <v/>
      </c>
    </row>
    <row r="6351" spans="1:19" ht="13.5" thickBot="1">
      <c r="A6351" s="406" t="s">
        <v>2236</v>
      </c>
      <c r="B6351" s="396"/>
      <c r="C6351" s="400" t="s">
        <v>361</v>
      </c>
      <c r="D6351" s="384">
        <v>0</v>
      </c>
      <c r="E6351" s="385"/>
      <c r="F6351" s="386">
        <f t="shared" si="1605"/>
        <v>0</v>
      </c>
      <c r="G6351" s="448"/>
      <c r="H6351" s="436">
        <f t="shared" si="1603"/>
        <v>0</v>
      </c>
      <c r="I6351" s="449"/>
      <c r="J6351" s="450"/>
      <c r="K6351" s="390"/>
      <c r="L6351" s="448"/>
      <c r="M6351" s="448"/>
      <c r="N6351" s="449"/>
      <c r="O6351" s="450"/>
      <c r="P6351" s="392"/>
      <c r="Q6351" s="393" t="str">
        <f>IF(OR(SUM(J6352:J6361)&gt;0,SUM(O6352:O6361)&gt;0),"xx","")</f>
        <v>xx</v>
      </c>
      <c r="R6351" s="394" t="str">
        <f t="shared" si="1606"/>
        <v>x</v>
      </c>
      <c r="S6351" s="394" t="str">
        <f t="shared" si="1604"/>
        <v>x</v>
      </c>
    </row>
    <row r="6352" spans="1:19" ht="26.25" hidden="1" thickBot="1">
      <c r="A6352" s="406">
        <v>95622</v>
      </c>
      <c r="B6352" s="396" t="s">
        <v>3293</v>
      </c>
      <c r="C6352" s="400" t="s">
        <v>1888</v>
      </c>
      <c r="D6352" s="384" t="str">
        <f>VLOOKUP(A6352,[3]cartilha!$A$1:$AN$65536,15,FALSE)</f>
        <v>M2</v>
      </c>
      <c r="E6352" s="385" t="s">
        <v>10531</v>
      </c>
      <c r="F6352" s="386">
        <f t="shared" si="1605"/>
        <v>18.239999999999998</v>
      </c>
      <c r="G6352" s="407"/>
      <c r="H6352" s="436">
        <f t="shared" si="1603"/>
        <v>18.239999999999998</v>
      </c>
      <c r="I6352" s="403">
        <f t="shared" ref="I6352:I6361" si="1612">IF(ISBLANK(E6352),0,ROUND(F6352*G6352,2))</f>
        <v>0</v>
      </c>
      <c r="J6352" s="403">
        <f t="shared" ref="J6352:J6361" si="1613">IF(ISBLANK(G6352),0,ROUND(G6352*H6352,2))</f>
        <v>0</v>
      </c>
      <c r="K6352" s="390"/>
      <c r="L6352" s="404">
        <f t="shared" ref="L6352:M6361" si="1614">G6352</f>
        <v>0</v>
      </c>
      <c r="M6352" s="404">
        <f t="shared" si="1614"/>
        <v>18.239999999999998</v>
      </c>
      <c r="N6352" s="403">
        <f t="shared" ref="N6352:N6361" si="1615">IF(ISBLANK(E6352),0,ROUND(F6352*L6352,2))</f>
        <v>0</v>
      </c>
      <c r="O6352" s="403">
        <f t="shared" ref="O6352:O6361" si="1616">IF(ISBLANK(L6352),0,ROUND(L6352*M6352,2))</f>
        <v>0</v>
      </c>
      <c r="P6352" s="392"/>
      <c r="Q6352" s="612"/>
      <c r="R6352" s="394" t="str">
        <f t="shared" si="1606"/>
        <v/>
      </c>
      <c r="S6352" s="394" t="str">
        <f t="shared" si="1604"/>
        <v/>
      </c>
    </row>
    <row r="6353" spans="1:19" ht="26.25" hidden="1" thickBot="1">
      <c r="A6353" s="406">
        <v>95623</v>
      </c>
      <c r="B6353" s="396" t="s">
        <v>3293</v>
      </c>
      <c r="C6353" s="400" t="s">
        <v>1889</v>
      </c>
      <c r="D6353" s="384" t="str">
        <f>VLOOKUP(A6353,[3]cartilha!$A$1:$AN$65536,15,FALSE)</f>
        <v>M2</v>
      </c>
      <c r="E6353" s="385" t="s">
        <v>10153</v>
      </c>
      <c r="F6353" s="386">
        <f t="shared" si="1605"/>
        <v>13.71</v>
      </c>
      <c r="G6353" s="407"/>
      <c r="H6353" s="436">
        <f t="shared" si="1603"/>
        <v>13.71</v>
      </c>
      <c r="I6353" s="403">
        <f t="shared" si="1612"/>
        <v>0</v>
      </c>
      <c r="J6353" s="403">
        <f t="shared" si="1613"/>
        <v>0</v>
      </c>
      <c r="K6353" s="390"/>
      <c r="L6353" s="404">
        <f t="shared" si="1614"/>
        <v>0</v>
      </c>
      <c r="M6353" s="404">
        <f t="shared" si="1614"/>
        <v>13.71</v>
      </c>
      <c r="N6353" s="403">
        <f t="shared" si="1615"/>
        <v>0</v>
      </c>
      <c r="O6353" s="403">
        <f t="shared" si="1616"/>
        <v>0</v>
      </c>
      <c r="P6353" s="392"/>
      <c r="Q6353" s="612"/>
      <c r="R6353" s="394" t="str">
        <f t="shared" si="1606"/>
        <v/>
      </c>
      <c r="S6353" s="394" t="str">
        <f t="shared" si="1604"/>
        <v/>
      </c>
    </row>
    <row r="6354" spans="1:19" ht="26.25" hidden="1" thickBot="1">
      <c r="A6354" s="406">
        <v>95625</v>
      </c>
      <c r="B6354" s="396" t="s">
        <v>3293</v>
      </c>
      <c r="C6354" s="400" t="s">
        <v>1890</v>
      </c>
      <c r="D6354" s="384" t="str">
        <f>VLOOKUP(A6354,[3]cartilha!$A$1:$AN$65536,15,FALSE)</f>
        <v>M2</v>
      </c>
      <c r="E6354" s="385" t="s">
        <v>11772</v>
      </c>
      <c r="F6354" s="386">
        <f t="shared" si="1605"/>
        <v>30.36</v>
      </c>
      <c r="G6354" s="407"/>
      <c r="H6354" s="436">
        <f t="shared" ref="H6354:H6417" si="1617">F6354</f>
        <v>30.36</v>
      </c>
      <c r="I6354" s="403">
        <f t="shared" si="1612"/>
        <v>0</v>
      </c>
      <c r="J6354" s="403">
        <f t="shared" si="1613"/>
        <v>0</v>
      </c>
      <c r="K6354" s="390"/>
      <c r="L6354" s="404">
        <f t="shared" si="1614"/>
        <v>0</v>
      </c>
      <c r="M6354" s="404">
        <f t="shared" si="1614"/>
        <v>30.36</v>
      </c>
      <c r="N6354" s="403">
        <f t="shared" si="1615"/>
        <v>0</v>
      </c>
      <c r="O6354" s="403">
        <f t="shared" si="1616"/>
        <v>0</v>
      </c>
      <c r="P6354" s="392"/>
      <c r="Q6354" s="612"/>
      <c r="R6354" s="394" t="str">
        <f t="shared" si="1606"/>
        <v/>
      </c>
      <c r="S6354" s="394" t="str">
        <f t="shared" si="1604"/>
        <v/>
      </c>
    </row>
    <row r="6355" spans="1:19" ht="26.25" thickBot="1">
      <c r="A6355" s="406">
        <v>88489</v>
      </c>
      <c r="B6355" s="396" t="s">
        <v>3293</v>
      </c>
      <c r="C6355" s="400" t="s">
        <v>637</v>
      </c>
      <c r="D6355" s="384" t="str">
        <f>VLOOKUP(A6355,[3]cartilha!$A$1:$AN$65536,15,FALSE)</f>
        <v>M2</v>
      </c>
      <c r="E6355" s="385" t="s">
        <v>11706</v>
      </c>
      <c r="F6355" s="386">
        <f t="shared" si="1605"/>
        <v>17.16</v>
      </c>
      <c r="G6355" s="407">
        <f>G5793-G5905</f>
        <v>1110.95</v>
      </c>
      <c r="H6355" s="436">
        <f t="shared" si="1617"/>
        <v>17.16</v>
      </c>
      <c r="I6355" s="403">
        <f t="shared" si="1612"/>
        <v>19063.900000000001</v>
      </c>
      <c r="J6355" s="403">
        <f t="shared" si="1613"/>
        <v>19063.900000000001</v>
      </c>
      <c r="K6355" s="390"/>
      <c r="L6355" s="404">
        <f t="shared" si="1614"/>
        <v>1110.95</v>
      </c>
      <c r="M6355" s="404">
        <f t="shared" si="1614"/>
        <v>17.16</v>
      </c>
      <c r="N6355" s="403">
        <f t="shared" si="1615"/>
        <v>19063.900000000001</v>
      </c>
      <c r="O6355" s="403">
        <f t="shared" si="1616"/>
        <v>19063.900000000001</v>
      </c>
      <c r="P6355" s="392"/>
      <c r="Q6355" s="612"/>
      <c r="R6355" s="394" t="str">
        <f t="shared" si="1606"/>
        <v>x</v>
      </c>
      <c r="S6355" s="394" t="str">
        <f t="shared" si="1604"/>
        <v>x</v>
      </c>
    </row>
    <row r="6356" spans="1:19" ht="26.25" thickBot="1">
      <c r="A6356" s="406">
        <v>88431</v>
      </c>
      <c r="B6356" s="396" t="s">
        <v>3293</v>
      </c>
      <c r="C6356" s="400" t="s">
        <v>362</v>
      </c>
      <c r="D6356" s="384" t="str">
        <f>VLOOKUP(A6356,[3]cartilha!$A$1:$AN$65536,15,FALSE)</f>
        <v>M2</v>
      </c>
      <c r="E6356" s="385" t="s">
        <v>10654</v>
      </c>
      <c r="F6356" s="386">
        <f t="shared" si="1605"/>
        <v>24.95</v>
      </c>
      <c r="G6356" s="407">
        <f>G5804</f>
        <v>673.40000000000009</v>
      </c>
      <c r="H6356" s="436">
        <f t="shared" si="1617"/>
        <v>24.95</v>
      </c>
      <c r="I6356" s="403">
        <f t="shared" si="1612"/>
        <v>16801.330000000002</v>
      </c>
      <c r="J6356" s="403">
        <f t="shared" si="1613"/>
        <v>16801.330000000002</v>
      </c>
      <c r="K6356" s="390"/>
      <c r="L6356" s="404">
        <f t="shared" si="1614"/>
        <v>673.40000000000009</v>
      </c>
      <c r="M6356" s="404">
        <f t="shared" si="1614"/>
        <v>24.95</v>
      </c>
      <c r="N6356" s="403">
        <f t="shared" si="1615"/>
        <v>16801.330000000002</v>
      </c>
      <c r="O6356" s="403">
        <f t="shared" si="1616"/>
        <v>16801.330000000002</v>
      </c>
      <c r="P6356" s="392"/>
      <c r="Q6356" s="612"/>
      <c r="R6356" s="394" t="str">
        <f t="shared" si="1606"/>
        <v>x</v>
      </c>
      <c r="S6356" s="394" t="str">
        <f t="shared" si="1604"/>
        <v>x</v>
      </c>
    </row>
    <row r="6357" spans="1:19" ht="26.25" hidden="1" thickBot="1">
      <c r="A6357" s="406">
        <v>88423</v>
      </c>
      <c r="B6357" s="396" t="s">
        <v>3293</v>
      </c>
      <c r="C6357" s="400" t="s">
        <v>363</v>
      </c>
      <c r="D6357" s="384" t="str">
        <f>VLOOKUP(A6357,[3]cartilha!$A$1:$AN$65536,15,FALSE)</f>
        <v>M2</v>
      </c>
      <c r="E6357" s="385" t="s">
        <v>11773</v>
      </c>
      <c r="F6357" s="386">
        <f t="shared" si="1605"/>
        <v>19.62</v>
      </c>
      <c r="G6357" s="407"/>
      <c r="H6357" s="436">
        <f t="shared" si="1617"/>
        <v>19.62</v>
      </c>
      <c r="I6357" s="403">
        <f t="shared" si="1612"/>
        <v>0</v>
      </c>
      <c r="J6357" s="403">
        <f t="shared" si="1613"/>
        <v>0</v>
      </c>
      <c r="K6357" s="390"/>
      <c r="L6357" s="404">
        <f t="shared" si="1614"/>
        <v>0</v>
      </c>
      <c r="M6357" s="404">
        <f t="shared" si="1614"/>
        <v>19.62</v>
      </c>
      <c r="N6357" s="403">
        <f t="shared" si="1615"/>
        <v>0</v>
      </c>
      <c r="O6357" s="403">
        <f t="shared" si="1616"/>
        <v>0</v>
      </c>
      <c r="P6357" s="392"/>
      <c r="Q6357" s="612"/>
      <c r="R6357" s="394" t="str">
        <f t="shared" si="1606"/>
        <v/>
      </c>
      <c r="S6357" s="394" t="str">
        <f t="shared" si="1604"/>
        <v/>
      </c>
    </row>
    <row r="6358" spans="1:19" ht="26.25" hidden="1" thickBot="1">
      <c r="A6358" s="406">
        <v>88428</v>
      </c>
      <c r="B6358" s="396" t="s">
        <v>3293</v>
      </c>
      <c r="C6358" s="400" t="s">
        <v>364</v>
      </c>
      <c r="D6358" s="384" t="str">
        <f>VLOOKUP(A6358,[3]cartilha!$A$1:$AN$65536,15,FALSE)</f>
        <v>M2</v>
      </c>
      <c r="E6358" s="385" t="s">
        <v>11774</v>
      </c>
      <c r="F6358" s="386">
        <f t="shared" si="1605"/>
        <v>34.659999999999997</v>
      </c>
      <c r="G6358" s="407"/>
      <c r="H6358" s="436">
        <f t="shared" si="1617"/>
        <v>34.659999999999997</v>
      </c>
      <c r="I6358" s="403">
        <f t="shared" si="1612"/>
        <v>0</v>
      </c>
      <c r="J6358" s="403">
        <f t="shared" si="1613"/>
        <v>0</v>
      </c>
      <c r="K6358" s="390"/>
      <c r="L6358" s="404">
        <f t="shared" si="1614"/>
        <v>0</v>
      </c>
      <c r="M6358" s="404">
        <f t="shared" si="1614"/>
        <v>34.659999999999997</v>
      </c>
      <c r="N6358" s="403">
        <f t="shared" si="1615"/>
        <v>0</v>
      </c>
      <c r="O6358" s="403">
        <f t="shared" si="1616"/>
        <v>0</v>
      </c>
      <c r="P6358" s="392"/>
      <c r="Q6358" s="612"/>
      <c r="R6358" s="394" t="str">
        <f t="shared" si="1606"/>
        <v/>
      </c>
      <c r="S6358" s="394" t="str">
        <f t="shared" si="1604"/>
        <v/>
      </c>
    </row>
    <row r="6359" spans="1:19" ht="26.25" hidden="1" thickBot="1">
      <c r="A6359" s="406">
        <v>88420</v>
      </c>
      <c r="B6359" s="396" t="s">
        <v>3293</v>
      </c>
      <c r="C6359" s="400" t="s">
        <v>365</v>
      </c>
      <c r="D6359" s="384" t="str">
        <f>VLOOKUP(A6359,[3]cartilha!$A$1:$AN$65536,15,FALSE)</f>
        <v>M2</v>
      </c>
      <c r="E6359" s="385" t="s">
        <v>11775</v>
      </c>
      <c r="F6359" s="386">
        <f t="shared" si="1605"/>
        <v>25.27</v>
      </c>
      <c r="G6359" s="407"/>
      <c r="H6359" s="436">
        <f t="shared" si="1617"/>
        <v>25.27</v>
      </c>
      <c r="I6359" s="403">
        <f t="shared" si="1612"/>
        <v>0</v>
      </c>
      <c r="J6359" s="403">
        <f t="shared" si="1613"/>
        <v>0</v>
      </c>
      <c r="K6359" s="390"/>
      <c r="L6359" s="404">
        <f t="shared" si="1614"/>
        <v>0</v>
      </c>
      <c r="M6359" s="404">
        <f t="shared" si="1614"/>
        <v>25.27</v>
      </c>
      <c r="N6359" s="403">
        <f t="shared" si="1615"/>
        <v>0</v>
      </c>
      <c r="O6359" s="403">
        <f t="shared" si="1616"/>
        <v>0</v>
      </c>
      <c r="P6359" s="392"/>
      <c r="Q6359" s="612"/>
      <c r="R6359" s="394" t="str">
        <f t="shared" si="1606"/>
        <v/>
      </c>
      <c r="S6359" s="394" t="str">
        <f t="shared" si="1604"/>
        <v/>
      </c>
    </row>
    <row r="6360" spans="1:19" ht="26.25" hidden="1" thickBot="1">
      <c r="A6360" s="406">
        <v>88429</v>
      </c>
      <c r="B6360" s="396" t="s">
        <v>3293</v>
      </c>
      <c r="C6360" s="400" t="s">
        <v>366</v>
      </c>
      <c r="D6360" s="384" t="str">
        <f>VLOOKUP(A6360,[3]cartilha!$A$1:$AN$65536,15,FALSE)</f>
        <v>M2</v>
      </c>
      <c r="E6360" s="385" t="s">
        <v>11776</v>
      </c>
      <c r="F6360" s="386">
        <f t="shared" si="1605"/>
        <v>38.35</v>
      </c>
      <c r="G6360" s="407"/>
      <c r="H6360" s="436">
        <f t="shared" si="1617"/>
        <v>38.35</v>
      </c>
      <c r="I6360" s="403">
        <f t="shared" si="1612"/>
        <v>0</v>
      </c>
      <c r="J6360" s="403">
        <f t="shared" si="1613"/>
        <v>0</v>
      </c>
      <c r="K6360" s="390"/>
      <c r="L6360" s="404">
        <f t="shared" si="1614"/>
        <v>0</v>
      </c>
      <c r="M6360" s="404">
        <f t="shared" si="1614"/>
        <v>38.35</v>
      </c>
      <c r="N6360" s="403">
        <f t="shared" si="1615"/>
        <v>0</v>
      </c>
      <c r="O6360" s="403">
        <f t="shared" si="1616"/>
        <v>0</v>
      </c>
      <c r="P6360" s="392"/>
      <c r="Q6360" s="612"/>
      <c r="R6360" s="394" t="str">
        <f t="shared" si="1606"/>
        <v/>
      </c>
      <c r="S6360" s="394" t="str">
        <f t="shared" si="1604"/>
        <v/>
      </c>
    </row>
    <row r="6361" spans="1:19" ht="26.25" hidden="1" thickBot="1">
      <c r="A6361" s="406">
        <v>88421</v>
      </c>
      <c r="B6361" s="396" t="s">
        <v>3293</v>
      </c>
      <c r="C6361" s="400" t="s">
        <v>367</v>
      </c>
      <c r="D6361" s="384" t="str">
        <f>VLOOKUP(A6361,[3]cartilha!$A$1:$AN$65536,15,FALSE)</f>
        <v>M2</v>
      </c>
      <c r="E6361" s="385" t="s">
        <v>11777</v>
      </c>
      <c r="F6361" s="386">
        <f t="shared" si="1605"/>
        <v>27.4</v>
      </c>
      <c r="G6361" s="407"/>
      <c r="H6361" s="436">
        <f t="shared" si="1617"/>
        <v>27.4</v>
      </c>
      <c r="I6361" s="403">
        <f t="shared" si="1612"/>
        <v>0</v>
      </c>
      <c r="J6361" s="403">
        <f t="shared" si="1613"/>
        <v>0</v>
      </c>
      <c r="K6361" s="390"/>
      <c r="L6361" s="404">
        <f t="shared" si="1614"/>
        <v>0</v>
      </c>
      <c r="M6361" s="404">
        <f t="shared" si="1614"/>
        <v>27.4</v>
      </c>
      <c r="N6361" s="403">
        <f t="shared" si="1615"/>
        <v>0</v>
      </c>
      <c r="O6361" s="403">
        <f t="shared" si="1616"/>
        <v>0</v>
      </c>
      <c r="P6361" s="392"/>
      <c r="Q6361" s="612"/>
      <c r="R6361" s="394" t="str">
        <f t="shared" si="1606"/>
        <v/>
      </c>
      <c r="S6361" s="394" t="str">
        <f t="shared" ref="S6361:S6424" si="1618">IF(Q6361="X","x",IF(Q6361="xx","x",IF(OR(J6361&gt;0,O6361&gt;0),"x","")))</f>
        <v/>
      </c>
    </row>
    <row r="6362" spans="1:19" ht="13.5" hidden="1" thickBot="1">
      <c r="A6362" s="406" t="s">
        <v>2237</v>
      </c>
      <c r="B6362" s="396"/>
      <c r="C6362" s="400" t="s">
        <v>638</v>
      </c>
      <c r="D6362" s="384">
        <v>0</v>
      </c>
      <c r="E6362" s="385"/>
      <c r="F6362" s="386">
        <f t="shared" si="1605"/>
        <v>0</v>
      </c>
      <c r="G6362" s="448"/>
      <c r="H6362" s="436">
        <f t="shared" si="1617"/>
        <v>0</v>
      </c>
      <c r="I6362" s="449"/>
      <c r="J6362" s="450"/>
      <c r="K6362" s="390"/>
      <c r="L6362" s="448"/>
      <c r="M6362" s="448"/>
      <c r="N6362" s="449"/>
      <c r="O6362" s="450"/>
      <c r="P6362" s="392"/>
      <c r="Q6362" s="393" t="str">
        <f>IF(OR(SUM(J6363:J6368)&gt;0,SUM(O6363:O6368)&gt;0),"xx","")</f>
        <v/>
      </c>
      <c r="R6362" s="394" t="str">
        <f t="shared" si="1606"/>
        <v/>
      </c>
      <c r="S6362" s="394" t="str">
        <f t="shared" si="1618"/>
        <v/>
      </c>
    </row>
    <row r="6363" spans="1:19" ht="26.25" hidden="1" thickBot="1">
      <c r="A6363" s="406">
        <v>95626</v>
      </c>
      <c r="B6363" s="396" t="s">
        <v>3293</v>
      </c>
      <c r="C6363" s="400" t="s">
        <v>1891</v>
      </c>
      <c r="D6363" s="384" t="str">
        <f>VLOOKUP(A6363,[3]cartilha!$A$1:$AN$65536,15,FALSE)</f>
        <v>M2</v>
      </c>
      <c r="E6363" s="385" t="s">
        <v>11778</v>
      </c>
      <c r="F6363" s="386">
        <f t="shared" si="1605"/>
        <v>19.71</v>
      </c>
      <c r="G6363" s="407"/>
      <c r="H6363" s="436">
        <f t="shared" si="1617"/>
        <v>19.71</v>
      </c>
      <c r="I6363" s="403">
        <f t="shared" ref="I6363:I6368" si="1619">IF(ISBLANK(E6363),0,ROUND(F6363*G6363,2))</f>
        <v>0</v>
      </c>
      <c r="J6363" s="403">
        <f t="shared" ref="J6363:J6368" si="1620">IF(ISBLANK(G6363),0,ROUND(G6363*H6363,2))</f>
        <v>0</v>
      </c>
      <c r="K6363" s="390"/>
      <c r="L6363" s="404">
        <f t="shared" ref="L6363:M6368" si="1621">G6363</f>
        <v>0</v>
      </c>
      <c r="M6363" s="404">
        <f t="shared" si="1621"/>
        <v>19.71</v>
      </c>
      <c r="N6363" s="403">
        <f t="shared" ref="N6363:N6368" si="1622">IF(ISBLANK(E6363),0,ROUND(F6363*L6363,2))</f>
        <v>0</v>
      </c>
      <c r="O6363" s="403">
        <f t="shared" ref="O6363:O6368" si="1623">IF(ISBLANK(L6363),0,ROUND(L6363*M6363,2))</f>
        <v>0</v>
      </c>
      <c r="P6363" s="392"/>
      <c r="Q6363" s="612"/>
      <c r="R6363" s="394" t="str">
        <f t="shared" si="1606"/>
        <v/>
      </c>
      <c r="S6363" s="394" t="str">
        <f t="shared" si="1618"/>
        <v/>
      </c>
    </row>
    <row r="6364" spans="1:19" ht="26.25" hidden="1" thickBot="1">
      <c r="A6364" s="406">
        <v>95624</v>
      </c>
      <c r="B6364" s="396" t="s">
        <v>3293</v>
      </c>
      <c r="C6364" s="400" t="s">
        <v>1892</v>
      </c>
      <c r="D6364" s="384" t="str">
        <f>VLOOKUP(A6364,[3]cartilha!$A$1:$AN$65536,15,FALSE)</f>
        <v>M2</v>
      </c>
      <c r="E6364" s="385" t="s">
        <v>11779</v>
      </c>
      <c r="F6364" s="386">
        <f t="shared" si="1605"/>
        <v>27.45</v>
      </c>
      <c r="G6364" s="407"/>
      <c r="H6364" s="436">
        <f t="shared" si="1617"/>
        <v>27.45</v>
      </c>
      <c r="I6364" s="403">
        <f t="shared" si="1619"/>
        <v>0</v>
      </c>
      <c r="J6364" s="403">
        <f t="shared" si="1620"/>
        <v>0</v>
      </c>
      <c r="K6364" s="390"/>
      <c r="L6364" s="404">
        <f t="shared" si="1621"/>
        <v>0</v>
      </c>
      <c r="M6364" s="404">
        <f t="shared" si="1621"/>
        <v>27.45</v>
      </c>
      <c r="N6364" s="403">
        <f t="shared" si="1622"/>
        <v>0</v>
      </c>
      <c r="O6364" s="403">
        <f t="shared" si="1623"/>
        <v>0</v>
      </c>
      <c r="P6364" s="392"/>
      <c r="Q6364" s="612"/>
      <c r="R6364" s="394" t="str">
        <f t="shared" si="1606"/>
        <v/>
      </c>
      <c r="S6364" s="394" t="str">
        <f t="shared" si="1618"/>
        <v/>
      </c>
    </row>
    <row r="6365" spans="1:19" ht="39" hidden="1" thickBot="1">
      <c r="A6365" s="406">
        <v>88426</v>
      </c>
      <c r="B6365" s="396" t="s">
        <v>3293</v>
      </c>
      <c r="C6365" s="400" t="s">
        <v>368</v>
      </c>
      <c r="D6365" s="384" t="str">
        <f>VLOOKUP(A6365,[3]cartilha!$A$1:$AN$65536,15,FALSE)</f>
        <v>M2</v>
      </c>
      <c r="E6365" s="385" t="s">
        <v>9215</v>
      </c>
      <c r="F6365" s="386">
        <f t="shared" si="1605"/>
        <v>17.399999999999999</v>
      </c>
      <c r="G6365" s="407"/>
      <c r="H6365" s="436">
        <f t="shared" si="1617"/>
        <v>17.399999999999999</v>
      </c>
      <c r="I6365" s="403">
        <f t="shared" si="1619"/>
        <v>0</v>
      </c>
      <c r="J6365" s="403">
        <f t="shared" si="1620"/>
        <v>0</v>
      </c>
      <c r="K6365" s="390"/>
      <c r="L6365" s="404">
        <f t="shared" si="1621"/>
        <v>0</v>
      </c>
      <c r="M6365" s="404">
        <f t="shared" si="1621"/>
        <v>17.399999999999999</v>
      </c>
      <c r="N6365" s="403">
        <f t="shared" si="1622"/>
        <v>0</v>
      </c>
      <c r="O6365" s="403">
        <f t="shared" si="1623"/>
        <v>0</v>
      </c>
      <c r="P6365" s="392"/>
      <c r="Q6365" s="612"/>
      <c r="R6365" s="394" t="str">
        <f t="shared" si="1606"/>
        <v/>
      </c>
      <c r="S6365" s="394" t="str">
        <f t="shared" si="1618"/>
        <v/>
      </c>
    </row>
    <row r="6366" spans="1:19" ht="39" hidden="1" thickBot="1">
      <c r="A6366" s="406">
        <v>88417</v>
      </c>
      <c r="B6366" s="396" t="s">
        <v>3293</v>
      </c>
      <c r="C6366" s="400" t="s">
        <v>369</v>
      </c>
      <c r="D6366" s="384" t="str">
        <f>VLOOKUP(A6366,[3]cartilha!$A$1:$AN$65536,15,FALSE)</f>
        <v>M2</v>
      </c>
      <c r="E6366" s="385" t="s">
        <v>7304</v>
      </c>
      <c r="F6366" s="386">
        <f t="shared" si="1605"/>
        <v>15.26</v>
      </c>
      <c r="G6366" s="407"/>
      <c r="H6366" s="436">
        <f t="shared" si="1617"/>
        <v>15.26</v>
      </c>
      <c r="I6366" s="403">
        <f t="shared" si="1619"/>
        <v>0</v>
      </c>
      <c r="J6366" s="403">
        <f t="shared" si="1620"/>
        <v>0</v>
      </c>
      <c r="K6366" s="390"/>
      <c r="L6366" s="404">
        <f t="shared" si="1621"/>
        <v>0</v>
      </c>
      <c r="M6366" s="404">
        <f t="shared" si="1621"/>
        <v>15.26</v>
      </c>
      <c r="N6366" s="403">
        <f t="shared" si="1622"/>
        <v>0</v>
      </c>
      <c r="O6366" s="403">
        <f t="shared" si="1623"/>
        <v>0</v>
      </c>
      <c r="P6366" s="392"/>
      <c r="Q6366" s="612"/>
      <c r="R6366" s="394" t="str">
        <f t="shared" si="1606"/>
        <v/>
      </c>
      <c r="S6366" s="394" t="str">
        <f t="shared" si="1618"/>
        <v/>
      </c>
    </row>
    <row r="6367" spans="1:19" ht="26.25" hidden="1" thickBot="1">
      <c r="A6367" s="406">
        <v>88424</v>
      </c>
      <c r="B6367" s="396" t="s">
        <v>3293</v>
      </c>
      <c r="C6367" s="400" t="s">
        <v>370</v>
      </c>
      <c r="D6367" s="384" t="str">
        <f>VLOOKUP(A6367,[3]cartilha!$A$1:$AN$65536,15,FALSE)</f>
        <v>M2</v>
      </c>
      <c r="E6367" s="385" t="s">
        <v>10598</v>
      </c>
      <c r="F6367" s="386">
        <f t="shared" si="1605"/>
        <v>23.14</v>
      </c>
      <c r="G6367" s="407"/>
      <c r="H6367" s="436">
        <f t="shared" si="1617"/>
        <v>23.14</v>
      </c>
      <c r="I6367" s="403">
        <f t="shared" si="1619"/>
        <v>0</v>
      </c>
      <c r="J6367" s="403">
        <f t="shared" si="1620"/>
        <v>0</v>
      </c>
      <c r="K6367" s="390"/>
      <c r="L6367" s="404">
        <f t="shared" si="1621"/>
        <v>0</v>
      </c>
      <c r="M6367" s="404">
        <f t="shared" si="1621"/>
        <v>23.14</v>
      </c>
      <c r="N6367" s="403">
        <f t="shared" si="1622"/>
        <v>0</v>
      </c>
      <c r="O6367" s="403">
        <f t="shared" si="1623"/>
        <v>0</v>
      </c>
      <c r="P6367" s="392"/>
      <c r="Q6367" s="612"/>
      <c r="R6367" s="394" t="str">
        <f t="shared" si="1606"/>
        <v/>
      </c>
      <c r="S6367" s="394" t="str">
        <f t="shared" si="1618"/>
        <v/>
      </c>
    </row>
    <row r="6368" spans="1:19" ht="26.25" hidden="1" thickBot="1">
      <c r="A6368" s="406">
        <v>88416</v>
      </c>
      <c r="B6368" s="396" t="s">
        <v>3293</v>
      </c>
      <c r="C6368" s="400" t="s">
        <v>371</v>
      </c>
      <c r="D6368" s="384" t="str">
        <f>VLOOKUP(A6368,[3]cartilha!$A$1:$AN$65536,15,FALSE)</f>
        <v>M2</v>
      </c>
      <c r="E6368" s="385" t="s">
        <v>9837</v>
      </c>
      <c r="F6368" s="386">
        <f t="shared" si="1605"/>
        <v>18.59</v>
      </c>
      <c r="G6368" s="407"/>
      <c r="H6368" s="436">
        <f t="shared" si="1617"/>
        <v>18.59</v>
      </c>
      <c r="I6368" s="403">
        <f t="shared" si="1619"/>
        <v>0</v>
      </c>
      <c r="J6368" s="403">
        <f t="shared" si="1620"/>
        <v>0</v>
      </c>
      <c r="K6368" s="390"/>
      <c r="L6368" s="404">
        <f t="shared" si="1621"/>
        <v>0</v>
      </c>
      <c r="M6368" s="404">
        <f t="shared" si="1621"/>
        <v>18.59</v>
      </c>
      <c r="N6368" s="403">
        <f t="shared" si="1622"/>
        <v>0</v>
      </c>
      <c r="O6368" s="403">
        <f t="shared" si="1623"/>
        <v>0</v>
      </c>
      <c r="P6368" s="392"/>
      <c r="Q6368" s="393"/>
      <c r="R6368" s="394" t="str">
        <f t="shared" si="1606"/>
        <v/>
      </c>
      <c r="S6368" s="394" t="str">
        <f t="shared" si="1618"/>
        <v/>
      </c>
    </row>
    <row r="6369" spans="1:19" ht="13.5" thickBot="1">
      <c r="A6369" s="406" t="s">
        <v>2238</v>
      </c>
      <c r="B6369" s="396"/>
      <c r="C6369" s="400" t="s">
        <v>372</v>
      </c>
      <c r="D6369" s="384">
        <v>0</v>
      </c>
      <c r="E6369" s="385"/>
      <c r="F6369" s="386">
        <f t="shared" si="1605"/>
        <v>0</v>
      </c>
      <c r="G6369" s="448"/>
      <c r="H6369" s="436">
        <f t="shared" si="1617"/>
        <v>0</v>
      </c>
      <c r="I6369" s="449"/>
      <c r="J6369" s="450"/>
      <c r="K6369" s="390"/>
      <c r="L6369" s="448"/>
      <c r="M6369" s="448"/>
      <c r="N6369" s="449"/>
      <c r="O6369" s="450"/>
      <c r="P6369" s="392"/>
      <c r="Q6369" s="393" t="str">
        <f>IF(OR(SUM(J6370:J6370)&gt;0,SUM(O6370:O6370)&gt;0),"xx","")</f>
        <v>xx</v>
      </c>
      <c r="R6369" s="394" t="str">
        <f t="shared" si="1606"/>
        <v>x</v>
      </c>
      <c r="S6369" s="394" t="str">
        <f t="shared" si="1618"/>
        <v>x</v>
      </c>
    </row>
    <row r="6370" spans="1:19" ht="13.5" thickBot="1">
      <c r="A6370" s="406">
        <v>88488</v>
      </c>
      <c r="B6370" s="396" t="s">
        <v>3293</v>
      </c>
      <c r="C6370" s="400" t="s">
        <v>373</v>
      </c>
      <c r="D6370" s="384" t="str">
        <f>VLOOKUP(A6370,[3]cartilha!$A$1:$AN$65536,15,FALSE)</f>
        <v>M2</v>
      </c>
      <c r="E6370" s="385" t="s">
        <v>11780</v>
      </c>
      <c r="F6370" s="386">
        <f t="shared" si="1605"/>
        <v>19.690000000000001</v>
      </c>
      <c r="G6370" s="407">
        <v>731.9</v>
      </c>
      <c r="H6370" s="436">
        <f t="shared" si="1617"/>
        <v>19.690000000000001</v>
      </c>
      <c r="I6370" s="403">
        <f>IF(ISBLANK(E6370),0,ROUND(F6370*G6370,2))</f>
        <v>14411.11</v>
      </c>
      <c r="J6370" s="403">
        <f>IF(ISBLANK(G6370),0,ROUND(G6370*H6370,2))</f>
        <v>14411.11</v>
      </c>
      <c r="K6370" s="390"/>
      <c r="L6370" s="404">
        <f>G6370</f>
        <v>731.9</v>
      </c>
      <c r="M6370" s="404">
        <f>H6370</f>
        <v>19.690000000000001</v>
      </c>
      <c r="N6370" s="403">
        <f>IF(ISBLANK(E6370),0,ROUND(F6370*L6370,2))</f>
        <v>14411.11</v>
      </c>
      <c r="O6370" s="403">
        <f>IF(ISBLANK(L6370),0,ROUND(L6370*M6370,2))</f>
        <v>14411.11</v>
      </c>
      <c r="P6370" s="392"/>
      <c r="Q6370" s="612"/>
      <c r="R6370" s="394" t="str">
        <f t="shared" si="1606"/>
        <v>x</v>
      </c>
      <c r="S6370" s="394" t="str">
        <f t="shared" si="1618"/>
        <v>x</v>
      </c>
    </row>
    <row r="6371" spans="1:19" ht="13.5" hidden="1" thickBot="1">
      <c r="A6371" s="406" t="s">
        <v>2239</v>
      </c>
      <c r="B6371" s="396"/>
      <c r="C6371" s="400" t="s">
        <v>374</v>
      </c>
      <c r="D6371" s="384">
        <v>0</v>
      </c>
      <c r="E6371" s="385"/>
      <c r="F6371" s="386">
        <f t="shared" si="1605"/>
        <v>0</v>
      </c>
      <c r="G6371" s="448"/>
      <c r="H6371" s="436">
        <f t="shared" si="1617"/>
        <v>0</v>
      </c>
      <c r="I6371" s="449"/>
      <c r="J6371" s="450"/>
      <c r="K6371" s="390"/>
      <c r="L6371" s="448"/>
      <c r="M6371" s="448"/>
      <c r="N6371" s="449"/>
      <c r="O6371" s="450"/>
      <c r="P6371" s="392"/>
      <c r="Q6371" s="393" t="str">
        <f>IF(OR(SUM(J6372:J6372)&gt;0,SUM(O6372:O6372)&gt;0),"xx","")</f>
        <v/>
      </c>
      <c r="R6371" s="394" t="str">
        <f t="shared" si="1606"/>
        <v/>
      </c>
      <c r="S6371" s="394" t="str">
        <f t="shared" si="1618"/>
        <v/>
      </c>
    </row>
    <row r="6372" spans="1:19" ht="26.25" hidden="1" thickBot="1">
      <c r="A6372" s="406">
        <v>88432</v>
      </c>
      <c r="B6372" s="396" t="s">
        <v>3293</v>
      </c>
      <c r="C6372" s="400" t="s">
        <v>375</v>
      </c>
      <c r="D6372" s="384" t="str">
        <f>VLOOKUP(A6372,[3]cartilha!$A$1:$AN$65536,15,FALSE)</f>
        <v>M2</v>
      </c>
      <c r="E6372" s="385" t="s">
        <v>11781</v>
      </c>
      <c r="F6372" s="386">
        <f t="shared" si="1605"/>
        <v>20.59</v>
      </c>
      <c r="G6372" s="407"/>
      <c r="H6372" s="436">
        <f t="shared" si="1617"/>
        <v>20.59</v>
      </c>
      <c r="I6372" s="403">
        <f>IF(ISBLANK(E6372),0,ROUND(F6372*G6372,2))</f>
        <v>0</v>
      </c>
      <c r="J6372" s="403">
        <f>IF(ISBLANK(G6372),0,ROUND(G6372*H6372,2))</f>
        <v>0</v>
      </c>
      <c r="K6372" s="390"/>
      <c r="L6372" s="404">
        <f>G6372</f>
        <v>0</v>
      </c>
      <c r="M6372" s="404">
        <f>H6372</f>
        <v>20.59</v>
      </c>
      <c r="N6372" s="403">
        <f>IF(ISBLANK(E6372),0,ROUND(F6372*L6372,2))</f>
        <v>0</v>
      </c>
      <c r="O6372" s="403">
        <f>IF(ISBLANK(L6372),0,ROUND(L6372*M6372,2))</f>
        <v>0</v>
      </c>
      <c r="P6372" s="392"/>
      <c r="Q6372" s="612"/>
      <c r="R6372" s="394" t="str">
        <f t="shared" si="1606"/>
        <v/>
      </c>
      <c r="S6372" s="394" t="str">
        <f t="shared" si="1618"/>
        <v/>
      </c>
    </row>
    <row r="6373" spans="1:19" ht="13.5" hidden="1" thickBot="1">
      <c r="A6373" s="406" t="s">
        <v>6598</v>
      </c>
      <c r="B6373" s="396"/>
      <c r="C6373" s="400" t="s">
        <v>6599</v>
      </c>
      <c r="D6373" s="384">
        <v>0</v>
      </c>
      <c r="E6373" s="385"/>
      <c r="F6373" s="386">
        <f t="shared" si="1605"/>
        <v>0</v>
      </c>
      <c r="G6373" s="448"/>
      <c r="H6373" s="436">
        <f t="shared" si="1617"/>
        <v>0</v>
      </c>
      <c r="I6373" s="449"/>
      <c r="J6373" s="450"/>
      <c r="K6373" s="390"/>
      <c r="L6373" s="448"/>
      <c r="M6373" s="448"/>
      <c r="N6373" s="449"/>
      <c r="O6373" s="450"/>
      <c r="P6373" s="392"/>
      <c r="Q6373" s="393" t="str">
        <f>IF(OR(SUM(J6373)&gt;0,SUM(O6373)&gt;0),"xx","")</f>
        <v/>
      </c>
      <c r="R6373" s="394" t="str">
        <f t="shared" si="1606"/>
        <v/>
      </c>
      <c r="S6373" s="394" t="str">
        <f t="shared" si="1618"/>
        <v/>
      </c>
    </row>
    <row r="6374" spans="1:19" ht="13.5" thickBot="1">
      <c r="A6374" s="406" t="s">
        <v>2240</v>
      </c>
      <c r="B6374" s="396"/>
      <c r="C6374" s="400" t="s">
        <v>265</v>
      </c>
      <c r="D6374" s="384">
        <v>0</v>
      </c>
      <c r="E6374" s="385"/>
      <c r="F6374" s="386">
        <f t="shared" si="1605"/>
        <v>0</v>
      </c>
      <c r="G6374" s="448"/>
      <c r="H6374" s="436">
        <f t="shared" si="1617"/>
        <v>0</v>
      </c>
      <c r="I6374" s="449"/>
      <c r="J6374" s="450"/>
      <c r="K6374" s="390"/>
      <c r="L6374" s="448"/>
      <c r="M6374" s="448"/>
      <c r="N6374" s="449"/>
      <c r="O6374" s="450"/>
      <c r="P6374" s="392"/>
      <c r="Q6374" s="393" t="str">
        <f>IF(OR(SUM(J6375:J6378)&gt;0,SUM(O6375:O6378)&gt;0),"xx","")</f>
        <v>xx</v>
      </c>
      <c r="R6374" s="394" t="str">
        <f t="shared" si="1606"/>
        <v>x</v>
      </c>
      <c r="S6374" s="394" t="str">
        <f t="shared" si="1618"/>
        <v>x</v>
      </c>
    </row>
    <row r="6375" spans="1:19" ht="13.5" hidden="1" thickBot="1">
      <c r="A6375" s="406">
        <v>102489</v>
      </c>
      <c r="B6375" s="396" t="s">
        <v>3293</v>
      </c>
      <c r="C6375" s="400" t="s">
        <v>6600</v>
      </c>
      <c r="D6375" s="384" t="str">
        <f>VLOOKUP(A6375,[3]cartilha!$A$1:$AN$65536,15,FALSE)</f>
        <v>M2</v>
      </c>
      <c r="E6375" s="385" t="s">
        <v>11782</v>
      </c>
      <c r="F6375" s="386">
        <f t="shared" si="1605"/>
        <v>31.13</v>
      </c>
      <c r="G6375" s="407"/>
      <c r="H6375" s="436">
        <f t="shared" si="1617"/>
        <v>31.13</v>
      </c>
      <c r="I6375" s="403">
        <f>IF(ISBLANK(E6375),0,ROUND(F6375*G6375,2))</f>
        <v>0</v>
      </c>
      <c r="J6375" s="403">
        <f>IF(ISBLANK(G6375),0,ROUND(G6375*H6375,2))</f>
        <v>0</v>
      </c>
      <c r="K6375" s="390"/>
      <c r="L6375" s="404">
        <f t="shared" ref="L6375:M6378" si="1624">G6375</f>
        <v>0</v>
      </c>
      <c r="M6375" s="404">
        <f t="shared" si="1624"/>
        <v>31.13</v>
      </c>
      <c r="N6375" s="403">
        <f>IF(ISBLANK(E6375),0,ROUND(F6375*L6375,2))</f>
        <v>0</v>
      </c>
      <c r="O6375" s="403">
        <f>IF(ISBLANK(L6375),0,ROUND(L6375*M6375,2))</f>
        <v>0</v>
      </c>
      <c r="P6375" s="392"/>
      <c r="Q6375" s="612"/>
      <c r="R6375" s="394" t="str">
        <f t="shared" si="1606"/>
        <v/>
      </c>
      <c r="S6375" s="394" t="str">
        <f t="shared" si="1618"/>
        <v/>
      </c>
    </row>
    <row r="6376" spans="1:19" ht="26.25" thickBot="1">
      <c r="A6376" s="406">
        <v>102491</v>
      </c>
      <c r="B6376" s="396" t="s">
        <v>3293</v>
      </c>
      <c r="C6376" s="400" t="s">
        <v>6601</v>
      </c>
      <c r="D6376" s="384" t="str">
        <f>VLOOKUP(A6376,[3]cartilha!$A$1:$AN$65536,15,FALSE)</f>
        <v>M2</v>
      </c>
      <c r="E6376" s="385" t="s">
        <v>9010</v>
      </c>
      <c r="F6376" s="386">
        <f>IF(E6376=0,0,ROUND(E6376*(1+E$10)*(1-E$11),2))</f>
        <v>22.08</v>
      </c>
      <c r="G6376" s="407">
        <v>576.08000000000004</v>
      </c>
      <c r="H6376" s="436">
        <f t="shared" si="1617"/>
        <v>22.08</v>
      </c>
      <c r="I6376" s="403">
        <f>IF(ISBLANK(E6376),0,ROUND(F6376*G6376,2))</f>
        <v>12719.85</v>
      </c>
      <c r="J6376" s="403">
        <f>IF(ISBLANK(G6376),0,ROUND(G6376*H6376,2))</f>
        <v>12719.85</v>
      </c>
      <c r="K6376" s="390"/>
      <c r="L6376" s="404">
        <f t="shared" si="1624"/>
        <v>576.08000000000004</v>
      </c>
      <c r="M6376" s="404">
        <f t="shared" si="1624"/>
        <v>22.08</v>
      </c>
      <c r="N6376" s="403">
        <f>IF(ISBLANK(E6376),0,ROUND(F6376*L6376,2))</f>
        <v>12719.85</v>
      </c>
      <c r="O6376" s="403">
        <f>IF(ISBLANK(L6376),0,ROUND(L6376*M6376,2))</f>
        <v>12719.85</v>
      </c>
      <c r="P6376" s="392"/>
      <c r="Q6376" s="612"/>
      <c r="R6376" s="394" t="str">
        <f>IF(Q6376="X","x",IF(Q6376="xx","x",IF(O6376&gt;0,"x","")))</f>
        <v>x</v>
      </c>
      <c r="S6376" s="394" t="str">
        <f t="shared" si="1618"/>
        <v>x</v>
      </c>
    </row>
    <row r="6377" spans="1:19" ht="26.25" hidden="1" thickBot="1">
      <c r="A6377" s="406">
        <v>102492</v>
      </c>
      <c r="B6377" s="396" t="s">
        <v>3293</v>
      </c>
      <c r="C6377" s="400" t="s">
        <v>6602</v>
      </c>
      <c r="D6377" s="384" t="str">
        <f>VLOOKUP(A6377,[3]cartilha!$A$1:$AN$65536,15,FALSE)</f>
        <v>M2</v>
      </c>
      <c r="E6377" s="385" t="s">
        <v>11783</v>
      </c>
      <c r="F6377" s="386">
        <f>IF(E6377=0,0,ROUND(E6377*(1+E$10)*(1-E$11),2))</f>
        <v>26.22</v>
      </c>
      <c r="G6377" s="407"/>
      <c r="H6377" s="436">
        <f t="shared" si="1617"/>
        <v>26.22</v>
      </c>
      <c r="I6377" s="403">
        <f>IF(ISBLANK(E6377),0,ROUND(F6377*G6377,2))</f>
        <v>0</v>
      </c>
      <c r="J6377" s="403">
        <f>IF(ISBLANK(G6377),0,ROUND(G6377*H6377,2))</f>
        <v>0</v>
      </c>
      <c r="K6377" s="390"/>
      <c r="L6377" s="404">
        <f t="shared" si="1624"/>
        <v>0</v>
      </c>
      <c r="M6377" s="404">
        <f t="shared" si="1624"/>
        <v>26.22</v>
      </c>
      <c r="N6377" s="403">
        <f>IF(ISBLANK(E6377),0,ROUND(F6377*L6377,2))</f>
        <v>0</v>
      </c>
      <c r="O6377" s="403">
        <f>IF(ISBLANK(L6377),0,ROUND(L6377*M6377,2))</f>
        <v>0</v>
      </c>
      <c r="P6377" s="392"/>
      <c r="Q6377" s="612"/>
      <c r="R6377" s="394" t="str">
        <f>IF(Q6377="X","x",IF(Q6377="xx","x",IF(O6377&gt;0,"x","")))</f>
        <v/>
      </c>
      <c r="S6377" s="394" t="str">
        <f t="shared" si="1618"/>
        <v/>
      </c>
    </row>
    <row r="6378" spans="1:19" ht="26.25" hidden="1" thickBot="1">
      <c r="A6378" s="406">
        <v>102494</v>
      </c>
      <c r="B6378" s="396" t="s">
        <v>3293</v>
      </c>
      <c r="C6378" s="400" t="s">
        <v>6603</v>
      </c>
      <c r="D6378" s="384" t="str">
        <f>VLOOKUP(A6378,[3]cartilha!$A$1:$AN$65536,15,FALSE)</f>
        <v>M2</v>
      </c>
      <c r="E6378" s="385" t="s">
        <v>11784</v>
      </c>
      <c r="F6378" s="386">
        <f>IF(E6378=0,0,ROUND(E6378*(1+E$10)*(1-E$11),2))</f>
        <v>62.84</v>
      </c>
      <c r="G6378" s="407"/>
      <c r="H6378" s="436">
        <f t="shared" si="1617"/>
        <v>62.84</v>
      </c>
      <c r="I6378" s="403">
        <f>IF(ISBLANK(E6378),0,ROUND(F6378*G6378,2))</f>
        <v>0</v>
      </c>
      <c r="J6378" s="403">
        <f>IF(ISBLANK(G6378),0,ROUND(G6378*H6378,2))</f>
        <v>0</v>
      </c>
      <c r="K6378" s="390"/>
      <c r="L6378" s="404">
        <f t="shared" si="1624"/>
        <v>0</v>
      </c>
      <c r="M6378" s="404">
        <f t="shared" si="1624"/>
        <v>62.84</v>
      </c>
      <c r="N6378" s="403">
        <f>IF(ISBLANK(E6378),0,ROUND(F6378*L6378,2))</f>
        <v>0</v>
      </c>
      <c r="O6378" s="403">
        <f>IF(ISBLANK(L6378),0,ROUND(L6378*M6378,2))</f>
        <v>0</v>
      </c>
      <c r="P6378" s="392"/>
      <c r="Q6378" s="612"/>
      <c r="R6378" s="394" t="str">
        <f>IF(Q6378="X","x",IF(Q6378="xx","x",IF(O6378&gt;0,"x","")))</f>
        <v/>
      </c>
      <c r="S6378" s="394" t="str">
        <f t="shared" si="1618"/>
        <v/>
      </c>
    </row>
    <row r="6379" spans="1:19" ht="13.5" hidden="1" thickBot="1">
      <c r="A6379" s="406" t="s">
        <v>6604</v>
      </c>
      <c r="B6379" s="396"/>
      <c r="C6379" s="400" t="s">
        <v>6605</v>
      </c>
      <c r="D6379" s="384">
        <v>0</v>
      </c>
      <c r="E6379" s="385"/>
      <c r="F6379" s="386">
        <f t="shared" si="1605"/>
        <v>0</v>
      </c>
      <c r="G6379" s="448"/>
      <c r="H6379" s="436">
        <f t="shared" si="1617"/>
        <v>0</v>
      </c>
      <c r="I6379" s="449"/>
      <c r="J6379" s="450"/>
      <c r="K6379" s="390"/>
      <c r="L6379" s="448"/>
      <c r="M6379" s="448"/>
      <c r="N6379" s="449"/>
      <c r="O6379" s="450"/>
      <c r="P6379" s="392"/>
      <c r="Q6379" s="393" t="str">
        <f>IF(OR(SUM(J6379)&gt;0,SUM(O6379)&gt;0),"xx","")</f>
        <v/>
      </c>
      <c r="R6379" s="394" t="str">
        <f t="shared" si="1606"/>
        <v/>
      </c>
      <c r="S6379" s="394" t="str">
        <f t="shared" si="1618"/>
        <v/>
      </c>
    </row>
    <row r="6380" spans="1:19" ht="13.5" hidden="1" thickBot="1">
      <c r="A6380" s="406" t="s">
        <v>2274</v>
      </c>
      <c r="B6380" s="396"/>
      <c r="C6380" s="400" t="s">
        <v>12</v>
      </c>
      <c r="D6380" s="384">
        <v>0</v>
      </c>
      <c r="E6380" s="385"/>
      <c r="F6380" s="386">
        <f t="shared" si="1605"/>
        <v>0</v>
      </c>
      <c r="G6380" s="448"/>
      <c r="H6380" s="436">
        <f t="shared" si="1617"/>
        <v>0</v>
      </c>
      <c r="I6380" s="449"/>
      <c r="J6380" s="450"/>
      <c r="K6380" s="390"/>
      <c r="L6380" s="448"/>
      <c r="M6380" s="448"/>
      <c r="N6380" s="449"/>
      <c r="O6380" s="450"/>
      <c r="P6380" s="392"/>
      <c r="Q6380" s="393" t="str">
        <f>IF(OR(SUM(J6382:J6531)&gt;0,SUM(O6382:O6531)&gt;0),"xx","")</f>
        <v/>
      </c>
      <c r="R6380" s="394" t="str">
        <f t="shared" si="1606"/>
        <v/>
      </c>
      <c r="S6380" s="394" t="str">
        <f t="shared" si="1618"/>
        <v/>
      </c>
    </row>
    <row r="6381" spans="1:19" ht="13.5" hidden="1" thickBot="1">
      <c r="A6381" s="406" t="s">
        <v>2275</v>
      </c>
      <c r="B6381" s="396"/>
      <c r="C6381" s="400" t="s">
        <v>640</v>
      </c>
      <c r="D6381" s="384">
        <v>0</v>
      </c>
      <c r="E6381" s="385"/>
      <c r="F6381" s="386">
        <f t="shared" si="1605"/>
        <v>0</v>
      </c>
      <c r="G6381" s="448"/>
      <c r="H6381" s="436">
        <f t="shared" si="1617"/>
        <v>0</v>
      </c>
      <c r="I6381" s="449"/>
      <c r="J6381" s="450"/>
      <c r="K6381" s="390"/>
      <c r="L6381" s="448"/>
      <c r="M6381" s="448"/>
      <c r="N6381" s="449"/>
      <c r="O6381" s="450"/>
      <c r="P6381" s="392"/>
      <c r="Q6381" s="393" t="str">
        <f>IF(OR(SUM(J6382:J6382)&gt;0,SUM(O6382:O6382)&gt;0),"xx","")</f>
        <v/>
      </c>
      <c r="R6381" s="394" t="str">
        <f t="shared" si="1606"/>
        <v/>
      </c>
      <c r="S6381" s="394" t="str">
        <f t="shared" si="1618"/>
        <v/>
      </c>
    </row>
    <row r="6382" spans="1:19" ht="13.5" hidden="1" thickBot="1">
      <c r="A6382" s="406">
        <v>87410</v>
      </c>
      <c r="B6382" s="396" t="s">
        <v>3293</v>
      </c>
      <c r="C6382" s="400" t="s">
        <v>4076</v>
      </c>
      <c r="D6382" s="384" t="str">
        <f>VLOOKUP(A6382,[3]cartilha!$A$1:$AN$65536,15,FALSE)</f>
        <v>M3</v>
      </c>
      <c r="E6382" s="385" t="s">
        <v>11785</v>
      </c>
      <c r="F6382" s="386">
        <f t="shared" si="1605"/>
        <v>856.2</v>
      </c>
      <c r="G6382" s="407"/>
      <c r="H6382" s="436">
        <f t="shared" si="1617"/>
        <v>856.2</v>
      </c>
      <c r="I6382" s="403">
        <f>IF(ISBLANK(E6382),0,ROUND(F6382*G6382,2))</f>
        <v>0</v>
      </c>
      <c r="J6382" s="403">
        <f>IF(ISBLANK(G6382),0,ROUND(G6382*H6382,2))</f>
        <v>0</v>
      </c>
      <c r="K6382" s="390"/>
      <c r="L6382" s="404">
        <f>G6382</f>
        <v>0</v>
      </c>
      <c r="M6382" s="404">
        <f>H6382</f>
        <v>856.2</v>
      </c>
      <c r="N6382" s="403">
        <f>IF(ISBLANK(E6382),0,ROUND(F6382*L6382,2))</f>
        <v>0</v>
      </c>
      <c r="O6382" s="403">
        <f>IF(ISBLANK(L6382),0,ROUND(L6382*M6382,2))</f>
        <v>0</v>
      </c>
      <c r="P6382" s="392"/>
      <c r="Q6382" s="612"/>
      <c r="R6382" s="394" t="str">
        <f t="shared" si="1606"/>
        <v/>
      </c>
      <c r="S6382" s="394" t="str">
        <f t="shared" si="1618"/>
        <v/>
      </c>
    </row>
    <row r="6383" spans="1:19" ht="13.5" hidden="1" thickBot="1">
      <c r="A6383" s="406" t="s">
        <v>2276</v>
      </c>
      <c r="B6383" s="396"/>
      <c r="C6383" s="400" t="s">
        <v>610</v>
      </c>
      <c r="D6383" s="454">
        <v>0</v>
      </c>
      <c r="E6383" s="385"/>
      <c r="F6383" s="398">
        <f t="shared" si="1605"/>
        <v>0</v>
      </c>
      <c r="G6383" s="448"/>
      <c r="H6383" s="436">
        <f t="shared" si="1617"/>
        <v>0</v>
      </c>
      <c r="I6383" s="449"/>
      <c r="J6383" s="450"/>
      <c r="K6383" s="390"/>
      <c r="L6383" s="448"/>
      <c r="M6383" s="448"/>
      <c r="N6383" s="449"/>
      <c r="O6383" s="450"/>
      <c r="P6383" s="392"/>
      <c r="Q6383" s="393" t="str">
        <f>IF(OR(SUM(J6384:J6388)&gt;0,SUM(O6384:O6388)&gt;0),"xx","")</f>
        <v/>
      </c>
      <c r="R6383" s="394" t="str">
        <f t="shared" si="1606"/>
        <v/>
      </c>
      <c r="S6383" s="394" t="str">
        <f t="shared" si="1618"/>
        <v/>
      </c>
    </row>
    <row r="6384" spans="1:19" ht="26.25" hidden="1" thickBot="1">
      <c r="A6384" s="406">
        <v>87388</v>
      </c>
      <c r="B6384" s="396" t="s">
        <v>3293</v>
      </c>
      <c r="C6384" s="400" t="s">
        <v>4077</v>
      </c>
      <c r="D6384" s="384" t="str">
        <f>VLOOKUP(A6384,[3]cartilha!$A$1:$AN$65536,15,FALSE)</f>
        <v>M3</v>
      </c>
      <c r="E6384" s="385" t="s">
        <v>11786</v>
      </c>
      <c r="F6384" s="386">
        <f t="shared" si="1605"/>
        <v>4649.7299999999996</v>
      </c>
      <c r="G6384" s="407"/>
      <c r="H6384" s="436">
        <f t="shared" si="1617"/>
        <v>4649.7299999999996</v>
      </c>
      <c r="I6384" s="403">
        <f>IF(ISBLANK(E6384),0,ROUND(F6384*G6384,2))</f>
        <v>0</v>
      </c>
      <c r="J6384" s="403">
        <f>IF(ISBLANK(G6384),0,ROUND(G6384*H6384,2))</f>
        <v>0</v>
      </c>
      <c r="K6384" s="390"/>
      <c r="L6384" s="404">
        <f t="shared" ref="L6384:M6388" si="1625">G6384</f>
        <v>0</v>
      </c>
      <c r="M6384" s="404">
        <f t="shared" si="1625"/>
        <v>4649.7299999999996</v>
      </c>
      <c r="N6384" s="403">
        <f>IF(ISBLANK(E6384),0,ROUND(F6384*L6384,2))</f>
        <v>0</v>
      </c>
      <c r="O6384" s="403">
        <f>IF(ISBLANK(L6384),0,ROUND(L6384*M6384,2))</f>
        <v>0</v>
      </c>
      <c r="P6384" s="392"/>
      <c r="Q6384" s="612"/>
      <c r="R6384" s="394" t="str">
        <f t="shared" si="1606"/>
        <v/>
      </c>
      <c r="S6384" s="394" t="str">
        <f t="shared" si="1618"/>
        <v/>
      </c>
    </row>
    <row r="6385" spans="1:19" ht="26.25" hidden="1" thickBot="1">
      <c r="A6385" s="406">
        <v>87389</v>
      </c>
      <c r="B6385" s="396" t="s">
        <v>3293</v>
      </c>
      <c r="C6385" s="400" t="s">
        <v>4078</v>
      </c>
      <c r="D6385" s="384" t="str">
        <f>VLOOKUP(A6385,[3]cartilha!$A$1:$AN$65536,15,FALSE)</f>
        <v>M3</v>
      </c>
      <c r="E6385" s="385" t="s">
        <v>11787</v>
      </c>
      <c r="F6385" s="386">
        <f t="shared" si="1605"/>
        <v>4661.32</v>
      </c>
      <c r="G6385" s="407"/>
      <c r="H6385" s="436">
        <f t="shared" si="1617"/>
        <v>4661.32</v>
      </c>
      <c r="I6385" s="403">
        <f>IF(ISBLANK(E6385),0,ROUND(F6385*G6385,2))</f>
        <v>0</v>
      </c>
      <c r="J6385" s="403">
        <f>IF(ISBLANK(G6385),0,ROUND(G6385*H6385,2))</f>
        <v>0</v>
      </c>
      <c r="K6385" s="390"/>
      <c r="L6385" s="404">
        <f t="shared" si="1625"/>
        <v>0</v>
      </c>
      <c r="M6385" s="404">
        <f t="shared" si="1625"/>
        <v>4661.32</v>
      </c>
      <c r="N6385" s="403">
        <f>IF(ISBLANK(E6385),0,ROUND(F6385*L6385,2))</f>
        <v>0</v>
      </c>
      <c r="O6385" s="403">
        <f>IF(ISBLANK(L6385),0,ROUND(L6385*M6385,2))</f>
        <v>0</v>
      </c>
      <c r="P6385" s="392"/>
      <c r="Q6385" s="612"/>
      <c r="R6385" s="394" t="str">
        <f t="shared" si="1606"/>
        <v/>
      </c>
      <c r="S6385" s="394" t="str">
        <f t="shared" si="1618"/>
        <v/>
      </c>
    </row>
    <row r="6386" spans="1:19" ht="26.25" hidden="1" thickBot="1">
      <c r="A6386" s="406">
        <v>87390</v>
      </c>
      <c r="B6386" s="396" t="s">
        <v>3293</v>
      </c>
      <c r="C6386" s="400" t="s">
        <v>4079</v>
      </c>
      <c r="D6386" s="384" t="str">
        <f>VLOOKUP(A6386,[3]cartilha!$A$1:$AN$65536,15,FALSE)</f>
        <v>M3</v>
      </c>
      <c r="E6386" s="385" t="s">
        <v>11788</v>
      </c>
      <c r="F6386" s="386">
        <f t="shared" si="1605"/>
        <v>4680.3100000000004</v>
      </c>
      <c r="G6386" s="407"/>
      <c r="H6386" s="436">
        <f t="shared" si="1617"/>
        <v>4680.3100000000004</v>
      </c>
      <c r="I6386" s="403">
        <f>IF(ISBLANK(E6386),0,ROUND(F6386*G6386,2))</f>
        <v>0</v>
      </c>
      <c r="J6386" s="403">
        <f>IF(ISBLANK(G6386),0,ROUND(G6386*H6386,2))</f>
        <v>0</v>
      </c>
      <c r="K6386" s="390"/>
      <c r="L6386" s="404">
        <f t="shared" si="1625"/>
        <v>0</v>
      </c>
      <c r="M6386" s="404">
        <f t="shared" si="1625"/>
        <v>4680.3100000000004</v>
      </c>
      <c r="N6386" s="403">
        <f>IF(ISBLANK(E6386),0,ROUND(F6386*L6386,2))</f>
        <v>0</v>
      </c>
      <c r="O6386" s="403">
        <f>IF(ISBLANK(L6386),0,ROUND(L6386*M6386,2))</f>
        <v>0</v>
      </c>
      <c r="P6386" s="392"/>
      <c r="Q6386" s="612"/>
      <c r="R6386" s="394" t="str">
        <f t="shared" si="1606"/>
        <v/>
      </c>
      <c r="S6386" s="394" t="str">
        <f t="shared" si="1618"/>
        <v/>
      </c>
    </row>
    <row r="6387" spans="1:19" ht="26.25" hidden="1" thickBot="1">
      <c r="A6387" s="406">
        <v>87404</v>
      </c>
      <c r="B6387" s="396" t="s">
        <v>3293</v>
      </c>
      <c r="C6387" s="400" t="s">
        <v>4080</v>
      </c>
      <c r="D6387" s="384" t="str">
        <f>VLOOKUP(A6387,[3]cartilha!$A$1:$AN$65536,15,FALSE)</f>
        <v>M3</v>
      </c>
      <c r="E6387" s="385" t="s">
        <v>11789</v>
      </c>
      <c r="F6387" s="386">
        <f t="shared" si="1605"/>
        <v>4848.47</v>
      </c>
      <c r="G6387" s="407"/>
      <c r="H6387" s="436">
        <f t="shared" si="1617"/>
        <v>4848.47</v>
      </c>
      <c r="I6387" s="403">
        <f>IF(ISBLANK(E6387),0,ROUND(F6387*G6387,2))</f>
        <v>0</v>
      </c>
      <c r="J6387" s="403">
        <f>IF(ISBLANK(G6387),0,ROUND(G6387*H6387,2))</f>
        <v>0</v>
      </c>
      <c r="K6387" s="390"/>
      <c r="L6387" s="404">
        <f t="shared" si="1625"/>
        <v>0</v>
      </c>
      <c r="M6387" s="404">
        <f t="shared" si="1625"/>
        <v>4848.47</v>
      </c>
      <c r="N6387" s="403">
        <f>IF(ISBLANK(E6387),0,ROUND(F6387*L6387,2))</f>
        <v>0</v>
      </c>
      <c r="O6387" s="403">
        <f>IF(ISBLANK(L6387),0,ROUND(L6387*M6387,2))</f>
        <v>0</v>
      </c>
      <c r="P6387" s="392"/>
      <c r="Q6387" s="612"/>
      <c r="R6387" s="394" t="str">
        <f t="shared" ref="R6387:R6450" si="1626">IF(Q6387="X","x",IF(Q6387="xx","x",IF(O6387&gt;0,"x","")))</f>
        <v/>
      </c>
      <c r="S6387" s="394" t="str">
        <f t="shared" si="1618"/>
        <v/>
      </c>
    </row>
    <row r="6388" spans="1:19" ht="26.25" hidden="1" thickBot="1">
      <c r="A6388" s="406">
        <v>87405</v>
      </c>
      <c r="B6388" s="396" t="s">
        <v>3293</v>
      </c>
      <c r="C6388" s="400" t="s">
        <v>641</v>
      </c>
      <c r="D6388" s="384" t="str">
        <f>VLOOKUP(A6388,[3]cartilha!$A$1:$AN$65536,15,FALSE)</f>
        <v>M3</v>
      </c>
      <c r="E6388" s="385" t="s">
        <v>11790</v>
      </c>
      <c r="F6388" s="386">
        <f t="shared" si="1605"/>
        <v>4849.46</v>
      </c>
      <c r="G6388" s="407"/>
      <c r="H6388" s="436">
        <f t="shared" si="1617"/>
        <v>4849.46</v>
      </c>
      <c r="I6388" s="403">
        <f>IF(ISBLANK(E6388),0,ROUND(F6388*G6388,2))</f>
        <v>0</v>
      </c>
      <c r="J6388" s="403">
        <f>IF(ISBLANK(G6388),0,ROUND(G6388*H6388,2))</f>
        <v>0</v>
      </c>
      <c r="K6388" s="390"/>
      <c r="L6388" s="404">
        <f t="shared" si="1625"/>
        <v>0</v>
      </c>
      <c r="M6388" s="404">
        <f t="shared" si="1625"/>
        <v>4849.46</v>
      </c>
      <c r="N6388" s="403">
        <f>IF(ISBLANK(E6388),0,ROUND(F6388*L6388,2))</f>
        <v>0</v>
      </c>
      <c r="O6388" s="403">
        <f>IF(ISBLANK(L6388),0,ROUND(L6388*M6388,2))</f>
        <v>0</v>
      </c>
      <c r="P6388" s="392"/>
      <c r="Q6388" s="612"/>
      <c r="R6388" s="394" t="str">
        <f t="shared" si="1626"/>
        <v/>
      </c>
      <c r="S6388" s="394" t="str">
        <f t="shared" si="1618"/>
        <v/>
      </c>
    </row>
    <row r="6389" spans="1:19" ht="13.5" hidden="1" thickBot="1">
      <c r="A6389" s="406" t="s">
        <v>2277</v>
      </c>
      <c r="B6389" s="396"/>
      <c r="C6389" s="400" t="s">
        <v>377</v>
      </c>
      <c r="D6389" s="454">
        <v>0</v>
      </c>
      <c r="E6389" s="385"/>
      <c r="F6389" s="398">
        <f t="shared" si="1605"/>
        <v>0</v>
      </c>
      <c r="G6389" s="448"/>
      <c r="H6389" s="436">
        <f t="shared" si="1617"/>
        <v>0</v>
      </c>
      <c r="I6389" s="449"/>
      <c r="J6389" s="450"/>
      <c r="K6389" s="390"/>
      <c r="L6389" s="448"/>
      <c r="M6389" s="448"/>
      <c r="N6389" s="449"/>
      <c r="O6389" s="450"/>
      <c r="P6389" s="392"/>
      <c r="Q6389" s="393" t="str">
        <f>IF(OR(SUM(J6390:J6407)&gt;0,SUM(O6390:O6407)&gt;0),"xx","")</f>
        <v/>
      </c>
      <c r="R6389" s="394" t="str">
        <f t="shared" si="1626"/>
        <v/>
      </c>
      <c r="S6389" s="394" t="str">
        <f t="shared" si="1618"/>
        <v/>
      </c>
    </row>
    <row r="6390" spans="1:19" ht="26.25" hidden="1" thickBot="1">
      <c r="A6390" s="406">
        <v>87382</v>
      </c>
      <c r="B6390" s="396" t="s">
        <v>3293</v>
      </c>
      <c r="C6390" s="400" t="s">
        <v>4081</v>
      </c>
      <c r="D6390" s="384" t="str">
        <f>VLOOKUP(A6390,[3]cartilha!$A$1:$AN$65536,15,FALSE)</f>
        <v>M3</v>
      </c>
      <c r="E6390" s="385" t="s">
        <v>11791</v>
      </c>
      <c r="F6390" s="386">
        <f t="shared" si="1605"/>
        <v>1690.49</v>
      </c>
      <c r="G6390" s="407"/>
      <c r="H6390" s="436">
        <f t="shared" si="1617"/>
        <v>1690.49</v>
      </c>
      <c r="I6390" s="403">
        <f t="shared" ref="I6390:I6407" si="1627">IF(ISBLANK(E6390),0,ROUND(F6390*G6390,2))</f>
        <v>0</v>
      </c>
      <c r="J6390" s="403">
        <f t="shared" ref="J6390:J6407" si="1628">IF(ISBLANK(G6390),0,ROUND(G6390*H6390,2))</f>
        <v>0</v>
      </c>
      <c r="K6390" s="390"/>
      <c r="L6390" s="404">
        <f t="shared" ref="L6390:M6407" si="1629">G6390</f>
        <v>0</v>
      </c>
      <c r="M6390" s="404">
        <f t="shared" si="1629"/>
        <v>1690.49</v>
      </c>
      <c r="N6390" s="403">
        <f t="shared" ref="N6390:N6407" si="1630">IF(ISBLANK(E6390),0,ROUND(F6390*L6390,2))</f>
        <v>0</v>
      </c>
      <c r="O6390" s="403">
        <f t="shared" ref="O6390:O6407" si="1631">IF(ISBLANK(L6390),0,ROUND(L6390*M6390,2))</f>
        <v>0</v>
      </c>
      <c r="P6390" s="392"/>
      <c r="Q6390" s="612"/>
      <c r="R6390" s="394" t="str">
        <f t="shared" si="1626"/>
        <v/>
      </c>
      <c r="S6390" s="394" t="str">
        <f t="shared" si="1618"/>
        <v/>
      </c>
    </row>
    <row r="6391" spans="1:19" ht="26.25" hidden="1" thickBot="1">
      <c r="A6391" s="406">
        <v>87383</v>
      </c>
      <c r="B6391" s="396" t="s">
        <v>3293</v>
      </c>
      <c r="C6391" s="400" t="s">
        <v>4082</v>
      </c>
      <c r="D6391" s="384" t="str">
        <f>VLOOKUP(A6391,[3]cartilha!$A$1:$AN$65536,15,FALSE)</f>
        <v>M3</v>
      </c>
      <c r="E6391" s="385" t="s">
        <v>11792</v>
      </c>
      <c r="F6391" s="386">
        <f t="shared" si="1605"/>
        <v>1681.43</v>
      </c>
      <c r="G6391" s="407"/>
      <c r="H6391" s="436">
        <f t="shared" si="1617"/>
        <v>1681.43</v>
      </c>
      <c r="I6391" s="403">
        <f t="shared" si="1627"/>
        <v>0</v>
      </c>
      <c r="J6391" s="403">
        <f t="shared" si="1628"/>
        <v>0</v>
      </c>
      <c r="K6391" s="390"/>
      <c r="L6391" s="404">
        <f t="shared" si="1629"/>
        <v>0</v>
      </c>
      <c r="M6391" s="404">
        <f t="shared" si="1629"/>
        <v>1681.43</v>
      </c>
      <c r="N6391" s="403">
        <f t="shared" si="1630"/>
        <v>0</v>
      </c>
      <c r="O6391" s="403">
        <f t="shared" si="1631"/>
        <v>0</v>
      </c>
      <c r="P6391" s="392"/>
      <c r="Q6391" s="612"/>
      <c r="R6391" s="394" t="str">
        <f t="shared" si="1626"/>
        <v/>
      </c>
      <c r="S6391" s="394" t="str">
        <f t="shared" si="1618"/>
        <v/>
      </c>
    </row>
    <row r="6392" spans="1:19" ht="26.25" hidden="1" thickBot="1">
      <c r="A6392" s="406">
        <v>87384</v>
      </c>
      <c r="B6392" s="396" t="s">
        <v>3293</v>
      </c>
      <c r="C6392" s="400" t="s">
        <v>4083</v>
      </c>
      <c r="D6392" s="384" t="str">
        <f>VLOOKUP(A6392,[3]cartilha!$A$1:$AN$65536,15,FALSE)</f>
        <v>M3</v>
      </c>
      <c r="E6392" s="385" t="s">
        <v>11793</v>
      </c>
      <c r="F6392" s="386">
        <f t="shared" si="1605"/>
        <v>1669.66</v>
      </c>
      <c r="G6392" s="407"/>
      <c r="H6392" s="436">
        <f t="shared" si="1617"/>
        <v>1669.66</v>
      </c>
      <c r="I6392" s="403">
        <f t="shared" si="1627"/>
        <v>0</v>
      </c>
      <c r="J6392" s="403">
        <f t="shared" si="1628"/>
        <v>0</v>
      </c>
      <c r="K6392" s="390"/>
      <c r="L6392" s="404">
        <f t="shared" si="1629"/>
        <v>0</v>
      </c>
      <c r="M6392" s="404">
        <f t="shared" si="1629"/>
        <v>1669.66</v>
      </c>
      <c r="N6392" s="403">
        <f t="shared" si="1630"/>
        <v>0</v>
      </c>
      <c r="O6392" s="403">
        <f t="shared" si="1631"/>
        <v>0</v>
      </c>
      <c r="P6392" s="392"/>
      <c r="Q6392" s="612"/>
      <c r="R6392" s="394" t="str">
        <f t="shared" si="1626"/>
        <v/>
      </c>
      <c r="S6392" s="394" t="str">
        <f t="shared" si="1618"/>
        <v/>
      </c>
    </row>
    <row r="6393" spans="1:19" ht="26.25" hidden="1" thickBot="1">
      <c r="A6393" s="406">
        <v>87391</v>
      </c>
      <c r="B6393" s="396" t="s">
        <v>3293</v>
      </c>
      <c r="C6393" s="400" t="s">
        <v>4084</v>
      </c>
      <c r="D6393" s="384" t="str">
        <f>VLOOKUP(A6393,[3]cartilha!$A$1:$AN$65536,15,FALSE)</f>
        <v>M3</v>
      </c>
      <c r="E6393" s="385" t="s">
        <v>11794</v>
      </c>
      <c r="F6393" s="386">
        <f t="shared" si="1605"/>
        <v>5159.0600000000004</v>
      </c>
      <c r="G6393" s="407"/>
      <c r="H6393" s="436">
        <f t="shared" si="1617"/>
        <v>5159.0600000000004</v>
      </c>
      <c r="I6393" s="403">
        <f t="shared" si="1627"/>
        <v>0</v>
      </c>
      <c r="J6393" s="403">
        <f t="shared" si="1628"/>
        <v>0</v>
      </c>
      <c r="K6393" s="390"/>
      <c r="L6393" s="404">
        <f t="shared" si="1629"/>
        <v>0</v>
      </c>
      <c r="M6393" s="404">
        <f t="shared" si="1629"/>
        <v>5159.0600000000004</v>
      </c>
      <c r="N6393" s="403">
        <f t="shared" si="1630"/>
        <v>0</v>
      </c>
      <c r="O6393" s="403">
        <f t="shared" si="1631"/>
        <v>0</v>
      </c>
      <c r="P6393" s="392"/>
      <c r="Q6393" s="612"/>
      <c r="R6393" s="394" t="str">
        <f t="shared" si="1626"/>
        <v/>
      </c>
      <c r="S6393" s="394" t="str">
        <f t="shared" si="1618"/>
        <v/>
      </c>
    </row>
    <row r="6394" spans="1:19" ht="26.25" hidden="1" thickBot="1">
      <c r="A6394" s="406">
        <v>87393</v>
      </c>
      <c r="B6394" s="396" t="s">
        <v>3293</v>
      </c>
      <c r="C6394" s="400" t="s">
        <v>4085</v>
      </c>
      <c r="D6394" s="384" t="str">
        <f>VLOOKUP(A6394,[3]cartilha!$A$1:$AN$65536,15,FALSE)</f>
        <v>M3</v>
      </c>
      <c r="E6394" s="385" t="s">
        <v>11795</v>
      </c>
      <c r="F6394" s="386">
        <f t="shared" si="1605"/>
        <v>5197.82</v>
      </c>
      <c r="G6394" s="407"/>
      <c r="H6394" s="436">
        <f t="shared" si="1617"/>
        <v>5197.82</v>
      </c>
      <c r="I6394" s="403">
        <f t="shared" si="1627"/>
        <v>0</v>
      </c>
      <c r="J6394" s="403">
        <f t="shared" si="1628"/>
        <v>0</v>
      </c>
      <c r="K6394" s="390"/>
      <c r="L6394" s="404">
        <f t="shared" si="1629"/>
        <v>0</v>
      </c>
      <c r="M6394" s="404">
        <f t="shared" si="1629"/>
        <v>5197.82</v>
      </c>
      <c r="N6394" s="403">
        <f t="shared" si="1630"/>
        <v>0</v>
      </c>
      <c r="O6394" s="403">
        <f t="shared" si="1631"/>
        <v>0</v>
      </c>
      <c r="P6394" s="392"/>
      <c r="Q6394" s="612"/>
      <c r="R6394" s="394" t="str">
        <f t="shared" si="1626"/>
        <v/>
      </c>
      <c r="S6394" s="394" t="str">
        <f t="shared" si="1618"/>
        <v/>
      </c>
    </row>
    <row r="6395" spans="1:19" ht="26.25" hidden="1" thickBot="1">
      <c r="A6395" s="406">
        <v>87394</v>
      </c>
      <c r="B6395" s="396" t="s">
        <v>3293</v>
      </c>
      <c r="C6395" s="400" t="s">
        <v>4086</v>
      </c>
      <c r="D6395" s="384" t="str">
        <f>VLOOKUP(A6395,[3]cartilha!$A$1:$AN$65536,15,FALSE)</f>
        <v>M3</v>
      </c>
      <c r="E6395" s="385" t="s">
        <v>11796</v>
      </c>
      <c r="F6395" s="386">
        <f t="shared" si="1605"/>
        <v>5238.3500000000004</v>
      </c>
      <c r="G6395" s="407"/>
      <c r="H6395" s="436">
        <f t="shared" si="1617"/>
        <v>5238.3500000000004</v>
      </c>
      <c r="I6395" s="403">
        <f t="shared" si="1627"/>
        <v>0</v>
      </c>
      <c r="J6395" s="403">
        <f t="shared" si="1628"/>
        <v>0</v>
      </c>
      <c r="K6395" s="390"/>
      <c r="L6395" s="404">
        <f t="shared" si="1629"/>
        <v>0</v>
      </c>
      <c r="M6395" s="404">
        <f t="shared" si="1629"/>
        <v>5238.3500000000004</v>
      </c>
      <c r="N6395" s="403">
        <f t="shared" si="1630"/>
        <v>0</v>
      </c>
      <c r="O6395" s="403">
        <f t="shared" si="1631"/>
        <v>0</v>
      </c>
      <c r="P6395" s="392"/>
      <c r="Q6395" s="612"/>
      <c r="R6395" s="394" t="str">
        <f t="shared" si="1626"/>
        <v/>
      </c>
      <c r="S6395" s="394" t="str">
        <f t="shared" si="1618"/>
        <v/>
      </c>
    </row>
    <row r="6396" spans="1:19" ht="26.25" hidden="1" thickBot="1">
      <c r="A6396" s="406">
        <v>87395</v>
      </c>
      <c r="B6396" s="396" t="s">
        <v>3293</v>
      </c>
      <c r="C6396" s="400" t="s">
        <v>4087</v>
      </c>
      <c r="D6396" s="384" t="str">
        <f>VLOOKUP(A6396,[3]cartilha!$A$1:$AN$65536,15,FALSE)</f>
        <v>M3</v>
      </c>
      <c r="E6396" s="385" t="s">
        <v>11797</v>
      </c>
      <c r="F6396" s="386">
        <f t="shared" si="1605"/>
        <v>3257.89</v>
      </c>
      <c r="G6396" s="407"/>
      <c r="H6396" s="436">
        <f t="shared" si="1617"/>
        <v>3257.89</v>
      </c>
      <c r="I6396" s="403">
        <f t="shared" si="1627"/>
        <v>0</v>
      </c>
      <c r="J6396" s="403">
        <f t="shared" si="1628"/>
        <v>0</v>
      </c>
      <c r="K6396" s="390"/>
      <c r="L6396" s="404">
        <f t="shared" si="1629"/>
        <v>0</v>
      </c>
      <c r="M6396" s="404">
        <f t="shared" si="1629"/>
        <v>3257.89</v>
      </c>
      <c r="N6396" s="403">
        <f t="shared" si="1630"/>
        <v>0</v>
      </c>
      <c r="O6396" s="403">
        <f t="shared" si="1631"/>
        <v>0</v>
      </c>
      <c r="P6396" s="392"/>
      <c r="Q6396" s="612"/>
      <c r="R6396" s="394" t="str">
        <f t="shared" si="1626"/>
        <v/>
      </c>
      <c r="S6396" s="394" t="str">
        <f t="shared" si="1618"/>
        <v/>
      </c>
    </row>
    <row r="6397" spans="1:19" ht="26.25" hidden="1" thickBot="1">
      <c r="A6397" s="406">
        <v>87396</v>
      </c>
      <c r="B6397" s="396" t="s">
        <v>3293</v>
      </c>
      <c r="C6397" s="400" t="s">
        <v>4088</v>
      </c>
      <c r="D6397" s="384" t="str">
        <f>VLOOKUP(A6397,[3]cartilha!$A$1:$AN$65536,15,FALSE)</f>
        <v>M3</v>
      </c>
      <c r="E6397" s="385" t="s">
        <v>11798</v>
      </c>
      <c r="F6397" s="386">
        <f t="shared" si="1605"/>
        <v>3271.11</v>
      </c>
      <c r="G6397" s="407"/>
      <c r="H6397" s="436">
        <f t="shared" si="1617"/>
        <v>3271.11</v>
      </c>
      <c r="I6397" s="403">
        <f t="shared" si="1627"/>
        <v>0</v>
      </c>
      <c r="J6397" s="403">
        <f t="shared" si="1628"/>
        <v>0</v>
      </c>
      <c r="K6397" s="390"/>
      <c r="L6397" s="404">
        <f t="shared" si="1629"/>
        <v>0</v>
      </c>
      <c r="M6397" s="404">
        <f t="shared" si="1629"/>
        <v>3271.11</v>
      </c>
      <c r="N6397" s="403">
        <f t="shared" si="1630"/>
        <v>0</v>
      </c>
      <c r="O6397" s="403">
        <f t="shared" si="1631"/>
        <v>0</v>
      </c>
      <c r="P6397" s="392"/>
      <c r="Q6397" s="612"/>
      <c r="R6397" s="394" t="str">
        <f t="shared" si="1626"/>
        <v/>
      </c>
      <c r="S6397" s="394" t="str">
        <f t="shared" si="1618"/>
        <v/>
      </c>
    </row>
    <row r="6398" spans="1:19" ht="26.25" hidden="1" thickBot="1">
      <c r="A6398" s="406">
        <v>87397</v>
      </c>
      <c r="B6398" s="396" t="s">
        <v>3293</v>
      </c>
      <c r="C6398" s="400" t="s">
        <v>4089</v>
      </c>
      <c r="D6398" s="384" t="str">
        <f>VLOOKUP(A6398,[3]cartilha!$A$1:$AN$65536,15,FALSE)</f>
        <v>M3</v>
      </c>
      <c r="E6398" s="385" t="s">
        <v>11799</v>
      </c>
      <c r="F6398" s="386">
        <f t="shared" si="1605"/>
        <v>3287.23</v>
      </c>
      <c r="G6398" s="407"/>
      <c r="H6398" s="436">
        <f t="shared" si="1617"/>
        <v>3287.23</v>
      </c>
      <c r="I6398" s="403">
        <f t="shared" si="1627"/>
        <v>0</v>
      </c>
      <c r="J6398" s="403">
        <f t="shared" si="1628"/>
        <v>0</v>
      </c>
      <c r="K6398" s="390"/>
      <c r="L6398" s="404">
        <f t="shared" si="1629"/>
        <v>0</v>
      </c>
      <c r="M6398" s="404">
        <f t="shared" si="1629"/>
        <v>3287.23</v>
      </c>
      <c r="N6398" s="403">
        <f t="shared" si="1630"/>
        <v>0</v>
      </c>
      <c r="O6398" s="403">
        <f t="shared" si="1631"/>
        <v>0</v>
      </c>
      <c r="P6398" s="392"/>
      <c r="Q6398" s="612"/>
      <c r="R6398" s="394" t="str">
        <f t="shared" si="1626"/>
        <v/>
      </c>
      <c r="S6398" s="394" t="str">
        <f t="shared" si="1618"/>
        <v/>
      </c>
    </row>
    <row r="6399" spans="1:19" ht="26.25" hidden="1" thickBot="1">
      <c r="A6399" s="406">
        <v>87398</v>
      </c>
      <c r="B6399" s="396" t="s">
        <v>3293</v>
      </c>
      <c r="C6399" s="400" t="s">
        <v>4090</v>
      </c>
      <c r="D6399" s="384" t="str">
        <f>VLOOKUP(A6399,[3]cartilha!$A$1:$AN$65536,15,FALSE)</f>
        <v>M3</v>
      </c>
      <c r="E6399" s="385" t="s">
        <v>11800</v>
      </c>
      <c r="F6399" s="386">
        <f t="shared" si="1605"/>
        <v>1941.66</v>
      </c>
      <c r="G6399" s="407"/>
      <c r="H6399" s="436">
        <f t="shared" si="1617"/>
        <v>1941.66</v>
      </c>
      <c r="I6399" s="403">
        <f t="shared" si="1627"/>
        <v>0</v>
      </c>
      <c r="J6399" s="403">
        <f t="shared" si="1628"/>
        <v>0</v>
      </c>
      <c r="K6399" s="390"/>
      <c r="L6399" s="404">
        <f t="shared" si="1629"/>
        <v>0</v>
      </c>
      <c r="M6399" s="404">
        <f t="shared" si="1629"/>
        <v>1941.66</v>
      </c>
      <c r="N6399" s="403">
        <f t="shared" si="1630"/>
        <v>0</v>
      </c>
      <c r="O6399" s="403">
        <f t="shared" si="1631"/>
        <v>0</v>
      </c>
      <c r="P6399" s="392"/>
      <c r="Q6399" s="612"/>
      <c r="R6399" s="394" t="str">
        <f t="shared" si="1626"/>
        <v/>
      </c>
      <c r="S6399" s="394" t="str">
        <f t="shared" si="1618"/>
        <v/>
      </c>
    </row>
    <row r="6400" spans="1:19" ht="13.5" hidden="1" thickBot="1">
      <c r="A6400" s="406">
        <v>87401</v>
      </c>
      <c r="B6400" s="396" t="s">
        <v>3293</v>
      </c>
      <c r="C6400" s="400" t="s">
        <v>4091</v>
      </c>
      <c r="D6400" s="384" t="str">
        <f>VLOOKUP(A6400,[3]cartilha!$A$1:$AN$65536,15,FALSE)</f>
        <v>M3</v>
      </c>
      <c r="E6400" s="385" t="s">
        <v>11801</v>
      </c>
      <c r="F6400" s="386">
        <f t="shared" si="1605"/>
        <v>5516.1</v>
      </c>
      <c r="G6400" s="407"/>
      <c r="H6400" s="436">
        <f t="shared" si="1617"/>
        <v>5516.1</v>
      </c>
      <c r="I6400" s="403">
        <f t="shared" si="1627"/>
        <v>0</v>
      </c>
      <c r="J6400" s="403">
        <f t="shared" si="1628"/>
        <v>0</v>
      </c>
      <c r="K6400" s="390"/>
      <c r="L6400" s="404">
        <f t="shared" si="1629"/>
        <v>0</v>
      </c>
      <c r="M6400" s="404">
        <f t="shared" si="1629"/>
        <v>5516.1</v>
      </c>
      <c r="N6400" s="403">
        <f t="shared" si="1630"/>
        <v>0</v>
      </c>
      <c r="O6400" s="403">
        <f t="shared" si="1631"/>
        <v>0</v>
      </c>
      <c r="P6400" s="392"/>
      <c r="Q6400" s="612"/>
      <c r="R6400" s="394" t="str">
        <f t="shared" si="1626"/>
        <v/>
      </c>
      <c r="S6400" s="394" t="str">
        <f t="shared" si="1618"/>
        <v/>
      </c>
    </row>
    <row r="6401" spans="1:19" ht="13.5" hidden="1" thickBot="1">
      <c r="A6401" s="406">
        <v>87402</v>
      </c>
      <c r="B6401" s="396" t="s">
        <v>3293</v>
      </c>
      <c r="C6401" s="400" t="s">
        <v>4092</v>
      </c>
      <c r="D6401" s="384" t="str">
        <f>VLOOKUP(A6401,[3]cartilha!$A$1:$AN$65536,15,FALSE)</f>
        <v>M3</v>
      </c>
      <c r="E6401" s="385" t="s">
        <v>11802</v>
      </c>
      <c r="F6401" s="386">
        <f t="shared" si="1605"/>
        <v>3575.99</v>
      </c>
      <c r="G6401" s="407"/>
      <c r="H6401" s="436">
        <f t="shared" si="1617"/>
        <v>3575.99</v>
      </c>
      <c r="I6401" s="403">
        <f t="shared" si="1627"/>
        <v>0</v>
      </c>
      <c r="J6401" s="403">
        <f t="shared" si="1628"/>
        <v>0</v>
      </c>
      <c r="K6401" s="390"/>
      <c r="L6401" s="404">
        <f t="shared" si="1629"/>
        <v>0</v>
      </c>
      <c r="M6401" s="404">
        <f t="shared" si="1629"/>
        <v>3575.99</v>
      </c>
      <c r="N6401" s="403">
        <f t="shared" si="1630"/>
        <v>0</v>
      </c>
      <c r="O6401" s="403">
        <f t="shared" si="1631"/>
        <v>0</v>
      </c>
      <c r="P6401" s="392"/>
      <c r="Q6401" s="612"/>
      <c r="R6401" s="394" t="str">
        <f t="shared" si="1626"/>
        <v/>
      </c>
      <c r="S6401" s="394" t="str">
        <f t="shared" si="1618"/>
        <v/>
      </c>
    </row>
    <row r="6402" spans="1:19" ht="26.25" hidden="1" thickBot="1">
      <c r="A6402" s="406">
        <v>87407</v>
      </c>
      <c r="B6402" s="396" t="s">
        <v>3293</v>
      </c>
      <c r="C6402" s="400" t="s">
        <v>4093</v>
      </c>
      <c r="D6402" s="384" t="str">
        <f>VLOOKUP(A6402,[3]cartilha!$A$1:$AN$65536,15,FALSE)</f>
        <v>M3</v>
      </c>
      <c r="E6402" s="385" t="s">
        <v>11803</v>
      </c>
      <c r="F6402" s="386">
        <f t="shared" ref="F6402:F6465" si="1632">IF(E6402=0,0,ROUND(E6402*(1+E$10)*(1-E$11),2))</f>
        <v>1728.06</v>
      </c>
      <c r="G6402" s="407"/>
      <c r="H6402" s="436">
        <f t="shared" si="1617"/>
        <v>1728.06</v>
      </c>
      <c r="I6402" s="403">
        <f t="shared" si="1627"/>
        <v>0</v>
      </c>
      <c r="J6402" s="403">
        <f t="shared" si="1628"/>
        <v>0</v>
      </c>
      <c r="K6402" s="390"/>
      <c r="L6402" s="404">
        <f t="shared" si="1629"/>
        <v>0</v>
      </c>
      <c r="M6402" s="404">
        <f t="shared" si="1629"/>
        <v>1728.06</v>
      </c>
      <c r="N6402" s="403">
        <f t="shared" si="1630"/>
        <v>0</v>
      </c>
      <c r="O6402" s="403">
        <f t="shared" si="1631"/>
        <v>0</v>
      </c>
      <c r="P6402" s="392"/>
      <c r="Q6402" s="612"/>
      <c r="R6402" s="394" t="str">
        <f t="shared" si="1626"/>
        <v/>
      </c>
      <c r="S6402" s="394" t="str">
        <f t="shared" si="1618"/>
        <v/>
      </c>
    </row>
    <row r="6403" spans="1:19" ht="26.25" hidden="1" thickBot="1">
      <c r="A6403" s="406">
        <v>87408</v>
      </c>
      <c r="B6403" s="396" t="s">
        <v>3293</v>
      </c>
      <c r="C6403" s="400" t="s">
        <v>639</v>
      </c>
      <c r="D6403" s="384" t="str">
        <f>VLOOKUP(A6403,[3]cartilha!$A$1:$AN$65536,15,FALSE)</f>
        <v>M3</v>
      </c>
      <c r="E6403" s="385" t="s">
        <v>11804</v>
      </c>
      <c r="F6403" s="386">
        <f t="shared" si="1632"/>
        <v>1709.68</v>
      </c>
      <c r="G6403" s="407"/>
      <c r="H6403" s="436">
        <f t="shared" si="1617"/>
        <v>1709.68</v>
      </c>
      <c r="I6403" s="403">
        <f t="shared" si="1627"/>
        <v>0</v>
      </c>
      <c r="J6403" s="403">
        <f t="shared" si="1628"/>
        <v>0</v>
      </c>
      <c r="K6403" s="390"/>
      <c r="L6403" s="404">
        <f t="shared" si="1629"/>
        <v>0</v>
      </c>
      <c r="M6403" s="404">
        <f t="shared" si="1629"/>
        <v>1709.68</v>
      </c>
      <c r="N6403" s="403">
        <f t="shared" si="1630"/>
        <v>0</v>
      </c>
      <c r="O6403" s="403">
        <f t="shared" si="1631"/>
        <v>0</v>
      </c>
      <c r="P6403" s="392"/>
      <c r="Q6403" s="612"/>
      <c r="R6403" s="394" t="str">
        <f t="shared" si="1626"/>
        <v/>
      </c>
      <c r="S6403" s="394" t="str">
        <f t="shared" si="1618"/>
        <v/>
      </c>
    </row>
    <row r="6404" spans="1:19" ht="26.25" hidden="1" thickBot="1">
      <c r="A6404" s="406">
        <v>87385</v>
      </c>
      <c r="B6404" s="396" t="s">
        <v>3293</v>
      </c>
      <c r="C6404" s="400" t="s">
        <v>4094</v>
      </c>
      <c r="D6404" s="384" t="str">
        <f>VLOOKUP(A6404,[3]cartilha!$A$1:$AN$65536,15,FALSE)</f>
        <v>M3</v>
      </c>
      <c r="E6404" s="385" t="s">
        <v>11805</v>
      </c>
      <c r="F6404" s="386">
        <f t="shared" si="1632"/>
        <v>1958.41</v>
      </c>
      <c r="G6404" s="407"/>
      <c r="H6404" s="436">
        <f t="shared" si="1617"/>
        <v>1958.41</v>
      </c>
      <c r="I6404" s="403">
        <f t="shared" si="1627"/>
        <v>0</v>
      </c>
      <c r="J6404" s="403">
        <f t="shared" si="1628"/>
        <v>0</v>
      </c>
      <c r="K6404" s="390"/>
      <c r="L6404" s="404">
        <f t="shared" si="1629"/>
        <v>0</v>
      </c>
      <c r="M6404" s="404">
        <f t="shared" si="1629"/>
        <v>1958.41</v>
      </c>
      <c r="N6404" s="403">
        <f t="shared" si="1630"/>
        <v>0</v>
      </c>
      <c r="O6404" s="403">
        <f t="shared" si="1631"/>
        <v>0</v>
      </c>
      <c r="P6404" s="392"/>
      <c r="Q6404" s="612"/>
      <c r="R6404" s="394" t="str">
        <f t="shared" si="1626"/>
        <v/>
      </c>
      <c r="S6404" s="394" t="str">
        <f t="shared" si="1618"/>
        <v/>
      </c>
    </row>
    <row r="6405" spans="1:19" ht="26.25" hidden="1" thickBot="1">
      <c r="A6405" s="406">
        <v>87386</v>
      </c>
      <c r="B6405" s="396" t="s">
        <v>3293</v>
      </c>
      <c r="C6405" s="400" t="s">
        <v>4095</v>
      </c>
      <c r="D6405" s="384" t="str">
        <f>VLOOKUP(A6405,[3]cartilha!$A$1:$AN$65536,15,FALSE)</f>
        <v>M3</v>
      </c>
      <c r="E6405" s="385" t="s">
        <v>11806</v>
      </c>
      <c r="F6405" s="386">
        <f t="shared" si="1632"/>
        <v>1942.64</v>
      </c>
      <c r="G6405" s="407"/>
      <c r="H6405" s="436">
        <f t="shared" si="1617"/>
        <v>1942.64</v>
      </c>
      <c r="I6405" s="403">
        <f t="shared" si="1627"/>
        <v>0</v>
      </c>
      <c r="J6405" s="403">
        <f t="shared" si="1628"/>
        <v>0</v>
      </c>
      <c r="K6405" s="390"/>
      <c r="L6405" s="404">
        <f t="shared" si="1629"/>
        <v>0</v>
      </c>
      <c r="M6405" s="404">
        <f t="shared" si="1629"/>
        <v>1942.64</v>
      </c>
      <c r="N6405" s="403">
        <f t="shared" si="1630"/>
        <v>0</v>
      </c>
      <c r="O6405" s="403">
        <f t="shared" si="1631"/>
        <v>0</v>
      </c>
      <c r="P6405" s="392"/>
      <c r="Q6405" s="612"/>
      <c r="R6405" s="394" t="str">
        <f t="shared" si="1626"/>
        <v/>
      </c>
      <c r="S6405" s="394" t="str">
        <f t="shared" si="1618"/>
        <v/>
      </c>
    </row>
    <row r="6406" spans="1:19" ht="26.25" hidden="1" thickBot="1">
      <c r="A6406" s="406">
        <v>87387</v>
      </c>
      <c r="B6406" s="396" t="s">
        <v>3293</v>
      </c>
      <c r="C6406" s="400" t="s">
        <v>4096</v>
      </c>
      <c r="D6406" s="384" t="str">
        <f>VLOOKUP(A6406,[3]cartilha!$A$1:$AN$65536,15,FALSE)</f>
        <v>M3</v>
      </c>
      <c r="E6406" s="385" t="s">
        <v>11807</v>
      </c>
      <c r="F6406" s="386">
        <f t="shared" si="1632"/>
        <v>1932.59</v>
      </c>
      <c r="G6406" s="407"/>
      <c r="H6406" s="436">
        <f t="shared" si="1617"/>
        <v>1932.59</v>
      </c>
      <c r="I6406" s="403">
        <f t="shared" si="1627"/>
        <v>0</v>
      </c>
      <c r="J6406" s="403">
        <f t="shared" si="1628"/>
        <v>0</v>
      </c>
      <c r="K6406" s="390"/>
      <c r="L6406" s="404">
        <f t="shared" si="1629"/>
        <v>0</v>
      </c>
      <c r="M6406" s="404">
        <f t="shared" si="1629"/>
        <v>1932.59</v>
      </c>
      <c r="N6406" s="403">
        <f t="shared" si="1630"/>
        <v>0</v>
      </c>
      <c r="O6406" s="403">
        <f t="shared" si="1631"/>
        <v>0</v>
      </c>
      <c r="P6406" s="392"/>
      <c r="Q6406" s="612"/>
      <c r="R6406" s="394" t="str">
        <f t="shared" si="1626"/>
        <v/>
      </c>
      <c r="S6406" s="394" t="str">
        <f t="shared" si="1618"/>
        <v/>
      </c>
    </row>
    <row r="6407" spans="1:19" ht="13.5" hidden="1" thickBot="1">
      <c r="A6407" s="406">
        <v>87399</v>
      </c>
      <c r="B6407" s="396" t="s">
        <v>3293</v>
      </c>
      <c r="C6407" s="400" t="s">
        <v>4097</v>
      </c>
      <c r="D6407" s="384" t="str">
        <f>VLOOKUP(A6407,[3]cartilha!$A$1:$AN$65536,15,FALSE)</f>
        <v>M3</v>
      </c>
      <c r="E6407" s="385" t="s">
        <v>11808</v>
      </c>
      <c r="F6407" s="386">
        <f t="shared" si="1632"/>
        <v>2213.4299999999998</v>
      </c>
      <c r="G6407" s="407"/>
      <c r="H6407" s="436">
        <f t="shared" si="1617"/>
        <v>2213.4299999999998</v>
      </c>
      <c r="I6407" s="403">
        <f t="shared" si="1627"/>
        <v>0</v>
      </c>
      <c r="J6407" s="403">
        <f t="shared" si="1628"/>
        <v>0</v>
      </c>
      <c r="K6407" s="390"/>
      <c r="L6407" s="404">
        <f t="shared" si="1629"/>
        <v>0</v>
      </c>
      <c r="M6407" s="404">
        <f t="shared" si="1629"/>
        <v>2213.4299999999998</v>
      </c>
      <c r="N6407" s="403">
        <f t="shared" si="1630"/>
        <v>0</v>
      </c>
      <c r="O6407" s="403">
        <f t="shared" si="1631"/>
        <v>0</v>
      </c>
      <c r="P6407" s="392"/>
      <c r="Q6407" s="612"/>
      <c r="R6407" s="394" t="str">
        <f t="shared" si="1626"/>
        <v/>
      </c>
      <c r="S6407" s="394" t="str">
        <f t="shared" si="1618"/>
        <v/>
      </c>
    </row>
    <row r="6408" spans="1:19" ht="13.5" hidden="1" thickBot="1">
      <c r="A6408" s="406" t="s">
        <v>2278</v>
      </c>
      <c r="B6408" s="396"/>
      <c r="C6408" s="400" t="s">
        <v>13</v>
      </c>
      <c r="D6408" s="454">
        <v>0</v>
      </c>
      <c r="E6408" s="385"/>
      <c r="F6408" s="398">
        <f t="shared" si="1632"/>
        <v>0</v>
      </c>
      <c r="G6408" s="448"/>
      <c r="H6408" s="436">
        <f t="shared" si="1617"/>
        <v>0</v>
      </c>
      <c r="I6408" s="449"/>
      <c r="J6408" s="450"/>
      <c r="K6408" s="390"/>
      <c r="L6408" s="448"/>
      <c r="M6408" s="448"/>
      <c r="N6408" s="449"/>
      <c r="O6408" s="450"/>
      <c r="P6408" s="392"/>
      <c r="Q6408" s="393" t="str">
        <f>IF(OR(SUM(J6409:J6503)&gt;0,SUM(O6409:O6503)&gt;0),"xx","")</f>
        <v/>
      </c>
      <c r="R6408" s="394" t="str">
        <f t="shared" si="1626"/>
        <v/>
      </c>
      <c r="S6408" s="394" t="str">
        <f t="shared" si="1618"/>
        <v/>
      </c>
    </row>
    <row r="6409" spans="1:19" ht="26.25" hidden="1" thickBot="1">
      <c r="A6409" s="406">
        <v>95563</v>
      </c>
      <c r="B6409" s="396" t="s">
        <v>3293</v>
      </c>
      <c r="C6409" s="400" t="s">
        <v>4384</v>
      </c>
      <c r="D6409" s="384" t="str">
        <f>VLOOKUP(A6409,[3]cartilha!$A$1:$AN$65536,15,FALSE)</f>
        <v>M3</v>
      </c>
      <c r="E6409" s="385" t="s">
        <v>11809</v>
      </c>
      <c r="F6409" s="386">
        <f t="shared" si="1632"/>
        <v>787.04</v>
      </c>
      <c r="G6409" s="407"/>
      <c r="H6409" s="436">
        <f t="shared" si="1617"/>
        <v>787.04</v>
      </c>
      <c r="I6409" s="403">
        <f t="shared" ref="I6409:I6472" si="1633">IF(ISBLANK(E6409),0,ROUND(F6409*G6409,2))</f>
        <v>0</v>
      </c>
      <c r="J6409" s="403">
        <f t="shared" ref="J6409:J6472" si="1634">IF(ISBLANK(G6409),0,ROUND(G6409*H6409,2))</f>
        <v>0</v>
      </c>
      <c r="K6409" s="390"/>
      <c r="L6409" s="404">
        <f t="shared" ref="L6409:M6440" si="1635">G6409</f>
        <v>0</v>
      </c>
      <c r="M6409" s="404">
        <f t="shared" si="1635"/>
        <v>787.04</v>
      </c>
      <c r="N6409" s="403">
        <f t="shared" ref="N6409:N6472" si="1636">IF(ISBLANK(E6409),0,ROUND(F6409*L6409,2))</f>
        <v>0</v>
      </c>
      <c r="O6409" s="403">
        <f t="shared" ref="O6409:O6472" si="1637">IF(ISBLANK(L6409),0,ROUND(L6409*M6409,2))</f>
        <v>0</v>
      </c>
      <c r="P6409" s="392"/>
      <c r="Q6409" s="612"/>
      <c r="R6409" s="394" t="str">
        <f t="shared" si="1626"/>
        <v/>
      </c>
      <c r="S6409" s="394" t="str">
        <f t="shared" si="1618"/>
        <v/>
      </c>
    </row>
    <row r="6410" spans="1:19" ht="26.25" hidden="1" thickBot="1">
      <c r="A6410" s="406">
        <v>100468</v>
      </c>
      <c r="B6410" s="396" t="s">
        <v>3293</v>
      </c>
      <c r="C6410" s="400" t="s">
        <v>4098</v>
      </c>
      <c r="D6410" s="384" t="str">
        <f>VLOOKUP(A6410,[3]cartilha!$A$1:$AN$65536,15,FALSE)</f>
        <v>M3</v>
      </c>
      <c r="E6410" s="385" t="s">
        <v>11810</v>
      </c>
      <c r="F6410" s="386">
        <f t="shared" si="1632"/>
        <v>642.51</v>
      </c>
      <c r="G6410" s="407"/>
      <c r="H6410" s="436">
        <f t="shared" si="1617"/>
        <v>642.51</v>
      </c>
      <c r="I6410" s="403">
        <f t="shared" si="1633"/>
        <v>0</v>
      </c>
      <c r="J6410" s="403">
        <f t="shared" si="1634"/>
        <v>0</v>
      </c>
      <c r="K6410" s="390"/>
      <c r="L6410" s="404">
        <f t="shared" si="1635"/>
        <v>0</v>
      </c>
      <c r="M6410" s="404">
        <f t="shared" si="1635"/>
        <v>642.51</v>
      </c>
      <c r="N6410" s="403">
        <f t="shared" si="1636"/>
        <v>0</v>
      </c>
      <c r="O6410" s="403">
        <f t="shared" si="1637"/>
        <v>0</v>
      </c>
      <c r="P6410" s="392"/>
      <c r="Q6410" s="612"/>
      <c r="R6410" s="394" t="str">
        <f t="shared" si="1626"/>
        <v/>
      </c>
      <c r="S6410" s="394" t="str">
        <f t="shared" si="1618"/>
        <v/>
      </c>
    </row>
    <row r="6411" spans="1:19" ht="26.25" hidden="1" thickBot="1">
      <c r="A6411" s="406">
        <v>100469</v>
      </c>
      <c r="B6411" s="396" t="s">
        <v>3293</v>
      </c>
      <c r="C6411" s="400" t="s">
        <v>4099</v>
      </c>
      <c r="D6411" s="384" t="str">
        <f>VLOOKUP(A6411,[3]cartilha!$A$1:$AN$65536,15,FALSE)</f>
        <v>M3</v>
      </c>
      <c r="E6411" s="385" t="s">
        <v>11811</v>
      </c>
      <c r="F6411" s="386">
        <f t="shared" si="1632"/>
        <v>502.46</v>
      </c>
      <c r="G6411" s="407"/>
      <c r="H6411" s="436">
        <f t="shared" si="1617"/>
        <v>502.46</v>
      </c>
      <c r="I6411" s="403">
        <f t="shared" si="1633"/>
        <v>0</v>
      </c>
      <c r="J6411" s="403">
        <f t="shared" si="1634"/>
        <v>0</v>
      </c>
      <c r="K6411" s="390"/>
      <c r="L6411" s="404">
        <f t="shared" si="1635"/>
        <v>0</v>
      </c>
      <c r="M6411" s="404">
        <f t="shared" si="1635"/>
        <v>502.46</v>
      </c>
      <c r="N6411" s="403">
        <f t="shared" si="1636"/>
        <v>0</v>
      </c>
      <c r="O6411" s="403">
        <f t="shared" si="1637"/>
        <v>0</v>
      </c>
      <c r="P6411" s="392"/>
      <c r="Q6411" s="612"/>
      <c r="R6411" s="394" t="str">
        <f t="shared" si="1626"/>
        <v/>
      </c>
      <c r="S6411" s="394" t="str">
        <f t="shared" si="1618"/>
        <v/>
      </c>
    </row>
    <row r="6412" spans="1:19" ht="26.25" hidden="1" thickBot="1">
      <c r="A6412" s="406">
        <v>100470</v>
      </c>
      <c r="B6412" s="396" t="s">
        <v>3293</v>
      </c>
      <c r="C6412" s="400" t="s">
        <v>4100</v>
      </c>
      <c r="D6412" s="384" t="str">
        <f>VLOOKUP(A6412,[3]cartilha!$A$1:$AN$65536,15,FALSE)</f>
        <v>M3</v>
      </c>
      <c r="E6412" s="385" t="s">
        <v>11812</v>
      </c>
      <c r="F6412" s="386">
        <f t="shared" si="1632"/>
        <v>447.09</v>
      </c>
      <c r="G6412" s="407"/>
      <c r="H6412" s="436">
        <f t="shared" si="1617"/>
        <v>447.09</v>
      </c>
      <c r="I6412" s="403">
        <f t="shared" si="1633"/>
        <v>0</v>
      </c>
      <c r="J6412" s="403">
        <f t="shared" si="1634"/>
        <v>0</v>
      </c>
      <c r="K6412" s="390"/>
      <c r="L6412" s="404">
        <f t="shared" si="1635"/>
        <v>0</v>
      </c>
      <c r="M6412" s="404">
        <f t="shared" si="1635"/>
        <v>447.09</v>
      </c>
      <c r="N6412" s="403">
        <f t="shared" si="1636"/>
        <v>0</v>
      </c>
      <c r="O6412" s="403">
        <f t="shared" si="1637"/>
        <v>0</v>
      </c>
      <c r="P6412" s="392"/>
      <c r="Q6412" s="612"/>
      <c r="R6412" s="394" t="str">
        <f t="shared" si="1626"/>
        <v/>
      </c>
      <c r="S6412" s="394" t="str">
        <f t="shared" si="1618"/>
        <v/>
      </c>
    </row>
    <row r="6413" spans="1:19" ht="26.25" hidden="1" thickBot="1">
      <c r="A6413" s="406">
        <v>100472</v>
      </c>
      <c r="B6413" s="396" t="s">
        <v>3293</v>
      </c>
      <c r="C6413" s="400" t="s">
        <v>4101</v>
      </c>
      <c r="D6413" s="384" t="str">
        <f>VLOOKUP(A6413,[3]cartilha!$A$1:$AN$65536,15,FALSE)</f>
        <v>M3</v>
      </c>
      <c r="E6413" s="385" t="s">
        <v>11813</v>
      </c>
      <c r="F6413" s="386">
        <f t="shared" si="1632"/>
        <v>509.19</v>
      </c>
      <c r="G6413" s="407"/>
      <c r="H6413" s="436">
        <f t="shared" si="1617"/>
        <v>509.19</v>
      </c>
      <c r="I6413" s="403">
        <f t="shared" si="1633"/>
        <v>0</v>
      </c>
      <c r="J6413" s="403">
        <f t="shared" si="1634"/>
        <v>0</v>
      </c>
      <c r="K6413" s="390"/>
      <c r="L6413" s="404">
        <f t="shared" si="1635"/>
        <v>0</v>
      </c>
      <c r="M6413" s="404">
        <f t="shared" si="1635"/>
        <v>509.19</v>
      </c>
      <c r="N6413" s="403">
        <f t="shared" si="1636"/>
        <v>0</v>
      </c>
      <c r="O6413" s="403">
        <f t="shared" si="1637"/>
        <v>0</v>
      </c>
      <c r="P6413" s="392"/>
      <c r="Q6413" s="612"/>
      <c r="R6413" s="394" t="str">
        <f t="shared" si="1626"/>
        <v/>
      </c>
      <c r="S6413" s="394" t="str">
        <f t="shared" si="1618"/>
        <v/>
      </c>
    </row>
    <row r="6414" spans="1:19" ht="26.25" hidden="1" thickBot="1">
      <c r="A6414" s="406">
        <v>100473</v>
      </c>
      <c r="B6414" s="396" t="s">
        <v>3293</v>
      </c>
      <c r="C6414" s="400" t="s">
        <v>4102</v>
      </c>
      <c r="D6414" s="384" t="str">
        <f>VLOOKUP(A6414,[3]cartilha!$A$1:$AN$65536,15,FALSE)</f>
        <v>M3</v>
      </c>
      <c r="E6414" s="385" t="s">
        <v>11814</v>
      </c>
      <c r="F6414" s="386">
        <f t="shared" si="1632"/>
        <v>451.94</v>
      </c>
      <c r="G6414" s="407"/>
      <c r="H6414" s="436">
        <f t="shared" si="1617"/>
        <v>451.94</v>
      </c>
      <c r="I6414" s="403">
        <f t="shared" si="1633"/>
        <v>0</v>
      </c>
      <c r="J6414" s="403">
        <f t="shared" si="1634"/>
        <v>0</v>
      </c>
      <c r="K6414" s="390"/>
      <c r="L6414" s="404">
        <f t="shared" si="1635"/>
        <v>0</v>
      </c>
      <c r="M6414" s="404">
        <f t="shared" si="1635"/>
        <v>451.94</v>
      </c>
      <c r="N6414" s="403">
        <f t="shared" si="1636"/>
        <v>0</v>
      </c>
      <c r="O6414" s="403">
        <f t="shared" si="1637"/>
        <v>0</v>
      </c>
      <c r="P6414" s="392"/>
      <c r="Q6414" s="612"/>
      <c r="R6414" s="394" t="str">
        <f t="shared" si="1626"/>
        <v/>
      </c>
      <c r="S6414" s="394" t="str">
        <f t="shared" si="1618"/>
        <v/>
      </c>
    </row>
    <row r="6415" spans="1:19" ht="26.25" hidden="1" thickBot="1">
      <c r="A6415" s="406">
        <v>100474</v>
      </c>
      <c r="B6415" s="396" t="s">
        <v>3293</v>
      </c>
      <c r="C6415" s="400" t="s">
        <v>4103</v>
      </c>
      <c r="D6415" s="384" t="str">
        <f>VLOOKUP(A6415,[3]cartilha!$A$1:$AN$65536,15,FALSE)</f>
        <v>M3</v>
      </c>
      <c r="E6415" s="385" t="s">
        <v>11815</v>
      </c>
      <c r="F6415" s="386">
        <f t="shared" si="1632"/>
        <v>426.95</v>
      </c>
      <c r="G6415" s="407"/>
      <c r="H6415" s="436">
        <f t="shared" si="1617"/>
        <v>426.95</v>
      </c>
      <c r="I6415" s="403">
        <f t="shared" si="1633"/>
        <v>0</v>
      </c>
      <c r="J6415" s="403">
        <f t="shared" si="1634"/>
        <v>0</v>
      </c>
      <c r="K6415" s="390"/>
      <c r="L6415" s="404">
        <f t="shared" si="1635"/>
        <v>0</v>
      </c>
      <c r="M6415" s="404">
        <f t="shared" si="1635"/>
        <v>426.95</v>
      </c>
      <c r="N6415" s="403">
        <f t="shared" si="1636"/>
        <v>0</v>
      </c>
      <c r="O6415" s="403">
        <f t="shared" si="1637"/>
        <v>0</v>
      </c>
      <c r="P6415" s="392"/>
      <c r="Q6415" s="612"/>
      <c r="R6415" s="394" t="str">
        <f t="shared" si="1626"/>
        <v/>
      </c>
      <c r="S6415" s="394" t="str">
        <f t="shared" si="1618"/>
        <v/>
      </c>
    </row>
    <row r="6416" spans="1:19" ht="26.25" hidden="1" thickBot="1">
      <c r="A6416" s="406">
        <v>100475</v>
      </c>
      <c r="B6416" s="396" t="s">
        <v>3293</v>
      </c>
      <c r="C6416" s="400" t="s">
        <v>4104</v>
      </c>
      <c r="D6416" s="384" t="str">
        <f>VLOOKUP(A6416,[3]cartilha!$A$1:$AN$65536,15,FALSE)</f>
        <v>M3</v>
      </c>
      <c r="E6416" s="385" t="s">
        <v>11816</v>
      </c>
      <c r="F6416" s="386">
        <f t="shared" si="1632"/>
        <v>666.14</v>
      </c>
      <c r="G6416" s="407"/>
      <c r="H6416" s="436">
        <f t="shared" si="1617"/>
        <v>666.14</v>
      </c>
      <c r="I6416" s="403">
        <f t="shared" si="1633"/>
        <v>0</v>
      </c>
      <c r="J6416" s="403">
        <f t="shared" si="1634"/>
        <v>0</v>
      </c>
      <c r="K6416" s="390"/>
      <c r="L6416" s="404">
        <f t="shared" si="1635"/>
        <v>0</v>
      </c>
      <c r="M6416" s="404">
        <f t="shared" si="1635"/>
        <v>666.14</v>
      </c>
      <c r="N6416" s="403">
        <f t="shared" si="1636"/>
        <v>0</v>
      </c>
      <c r="O6416" s="403">
        <f t="shared" si="1637"/>
        <v>0</v>
      </c>
      <c r="P6416" s="392"/>
      <c r="Q6416" s="612"/>
      <c r="R6416" s="394" t="str">
        <f t="shared" si="1626"/>
        <v/>
      </c>
      <c r="S6416" s="394" t="str">
        <f t="shared" si="1618"/>
        <v/>
      </c>
    </row>
    <row r="6417" spans="1:19" ht="39" hidden="1" thickBot="1">
      <c r="A6417" s="406">
        <v>100477</v>
      </c>
      <c r="B6417" s="396" t="s">
        <v>3293</v>
      </c>
      <c r="C6417" s="400" t="s">
        <v>4105</v>
      </c>
      <c r="D6417" s="384" t="str">
        <f>VLOOKUP(A6417,[3]cartilha!$A$1:$AN$65536,15,FALSE)</f>
        <v>M3</v>
      </c>
      <c r="E6417" s="385" t="s">
        <v>11817</v>
      </c>
      <c r="F6417" s="386">
        <f t="shared" si="1632"/>
        <v>743.02</v>
      </c>
      <c r="G6417" s="407"/>
      <c r="H6417" s="436">
        <f t="shared" si="1617"/>
        <v>743.02</v>
      </c>
      <c r="I6417" s="403">
        <f t="shared" si="1633"/>
        <v>0</v>
      </c>
      <c r="J6417" s="403">
        <f t="shared" si="1634"/>
        <v>0</v>
      </c>
      <c r="K6417" s="390"/>
      <c r="L6417" s="404">
        <f t="shared" si="1635"/>
        <v>0</v>
      </c>
      <c r="M6417" s="404">
        <f t="shared" si="1635"/>
        <v>743.02</v>
      </c>
      <c r="N6417" s="403">
        <f t="shared" si="1636"/>
        <v>0</v>
      </c>
      <c r="O6417" s="403">
        <f t="shared" si="1637"/>
        <v>0</v>
      </c>
      <c r="P6417" s="392"/>
      <c r="Q6417" s="612"/>
      <c r="R6417" s="394" t="str">
        <f t="shared" si="1626"/>
        <v/>
      </c>
      <c r="S6417" s="394" t="str">
        <f t="shared" si="1618"/>
        <v/>
      </c>
    </row>
    <row r="6418" spans="1:19" ht="39" hidden="1" thickBot="1">
      <c r="A6418" s="406">
        <v>100478</v>
      </c>
      <c r="B6418" s="396" t="s">
        <v>3293</v>
      </c>
      <c r="C6418" s="400" t="s">
        <v>4106</v>
      </c>
      <c r="D6418" s="384" t="str">
        <f>VLOOKUP(A6418,[3]cartilha!$A$1:$AN$65536,15,FALSE)</f>
        <v>M3</v>
      </c>
      <c r="E6418" s="385" t="s">
        <v>11818</v>
      </c>
      <c r="F6418" s="386">
        <f t="shared" si="1632"/>
        <v>653.77</v>
      </c>
      <c r="G6418" s="407"/>
      <c r="H6418" s="436">
        <f t="shared" ref="H6418:H6481" si="1638">F6418</f>
        <v>653.77</v>
      </c>
      <c r="I6418" s="403">
        <f t="shared" si="1633"/>
        <v>0</v>
      </c>
      <c r="J6418" s="403">
        <f t="shared" si="1634"/>
        <v>0</v>
      </c>
      <c r="K6418" s="390"/>
      <c r="L6418" s="404">
        <f t="shared" si="1635"/>
        <v>0</v>
      </c>
      <c r="M6418" s="404">
        <f t="shared" si="1635"/>
        <v>653.77</v>
      </c>
      <c r="N6418" s="403">
        <f t="shared" si="1636"/>
        <v>0</v>
      </c>
      <c r="O6418" s="403">
        <f t="shared" si="1637"/>
        <v>0</v>
      </c>
      <c r="P6418" s="392"/>
      <c r="Q6418" s="612"/>
      <c r="R6418" s="394" t="str">
        <f t="shared" si="1626"/>
        <v/>
      </c>
      <c r="S6418" s="394" t="str">
        <f t="shared" si="1618"/>
        <v/>
      </c>
    </row>
    <row r="6419" spans="1:19" ht="39" hidden="1" thickBot="1">
      <c r="A6419" s="406">
        <v>100479</v>
      </c>
      <c r="B6419" s="396" t="s">
        <v>3293</v>
      </c>
      <c r="C6419" s="400" t="s">
        <v>4107</v>
      </c>
      <c r="D6419" s="384" t="str">
        <f>VLOOKUP(A6419,[3]cartilha!$A$1:$AN$65536,15,FALSE)</f>
        <v>M3</v>
      </c>
      <c r="E6419" s="385" t="s">
        <v>11819</v>
      </c>
      <c r="F6419" s="386">
        <f t="shared" si="1632"/>
        <v>635.36</v>
      </c>
      <c r="G6419" s="407"/>
      <c r="H6419" s="436">
        <f t="shared" si="1638"/>
        <v>635.36</v>
      </c>
      <c r="I6419" s="403">
        <f t="shared" si="1633"/>
        <v>0</v>
      </c>
      <c r="J6419" s="403">
        <f t="shared" si="1634"/>
        <v>0</v>
      </c>
      <c r="K6419" s="390"/>
      <c r="L6419" s="404">
        <f t="shared" si="1635"/>
        <v>0</v>
      </c>
      <c r="M6419" s="404">
        <f t="shared" si="1635"/>
        <v>635.36</v>
      </c>
      <c r="N6419" s="403">
        <f t="shared" si="1636"/>
        <v>0</v>
      </c>
      <c r="O6419" s="403">
        <f t="shared" si="1637"/>
        <v>0</v>
      </c>
      <c r="P6419" s="392"/>
      <c r="Q6419" s="612"/>
      <c r="R6419" s="394" t="str">
        <f t="shared" si="1626"/>
        <v/>
      </c>
      <c r="S6419" s="394" t="str">
        <f t="shared" si="1618"/>
        <v/>
      </c>
    </row>
    <row r="6420" spans="1:19" ht="26.25" hidden="1" thickBot="1">
      <c r="A6420" s="406">
        <v>100480</v>
      </c>
      <c r="B6420" s="396" t="s">
        <v>3293</v>
      </c>
      <c r="C6420" s="400" t="s">
        <v>4108</v>
      </c>
      <c r="D6420" s="384" t="str">
        <f>VLOOKUP(A6420,[3]cartilha!$A$1:$AN$65536,15,FALSE)</f>
        <v>M3</v>
      </c>
      <c r="E6420" s="385" t="s">
        <v>11820</v>
      </c>
      <c r="F6420" s="386">
        <f t="shared" si="1632"/>
        <v>799.26</v>
      </c>
      <c r="G6420" s="407"/>
      <c r="H6420" s="436">
        <f t="shared" si="1638"/>
        <v>799.26</v>
      </c>
      <c r="I6420" s="403">
        <f t="shared" si="1633"/>
        <v>0</v>
      </c>
      <c r="J6420" s="403">
        <f t="shared" si="1634"/>
        <v>0</v>
      </c>
      <c r="K6420" s="390"/>
      <c r="L6420" s="404">
        <f t="shared" si="1635"/>
        <v>0</v>
      </c>
      <c r="M6420" s="404">
        <f t="shared" si="1635"/>
        <v>799.26</v>
      </c>
      <c r="N6420" s="403">
        <f t="shared" si="1636"/>
        <v>0</v>
      </c>
      <c r="O6420" s="403">
        <f t="shared" si="1637"/>
        <v>0</v>
      </c>
      <c r="P6420" s="392"/>
      <c r="Q6420" s="612"/>
      <c r="R6420" s="394" t="str">
        <f t="shared" si="1626"/>
        <v/>
      </c>
      <c r="S6420" s="394" t="str">
        <f t="shared" si="1618"/>
        <v/>
      </c>
    </row>
    <row r="6421" spans="1:19" ht="26.25" hidden="1" thickBot="1">
      <c r="A6421" s="406">
        <v>100481</v>
      </c>
      <c r="B6421" s="396" t="s">
        <v>3293</v>
      </c>
      <c r="C6421" s="400" t="s">
        <v>4109</v>
      </c>
      <c r="D6421" s="384" t="str">
        <f>VLOOKUP(A6421,[3]cartilha!$A$1:$AN$65536,15,FALSE)</f>
        <v>M3</v>
      </c>
      <c r="E6421" s="385" t="s">
        <v>11821</v>
      </c>
      <c r="F6421" s="386">
        <f t="shared" si="1632"/>
        <v>571.29</v>
      </c>
      <c r="G6421" s="407"/>
      <c r="H6421" s="436">
        <f t="shared" si="1638"/>
        <v>571.29</v>
      </c>
      <c r="I6421" s="403">
        <f t="shared" si="1633"/>
        <v>0</v>
      </c>
      <c r="J6421" s="403">
        <f t="shared" si="1634"/>
        <v>0</v>
      </c>
      <c r="K6421" s="390"/>
      <c r="L6421" s="404">
        <f t="shared" si="1635"/>
        <v>0</v>
      </c>
      <c r="M6421" s="404">
        <f t="shared" si="1635"/>
        <v>571.29</v>
      </c>
      <c r="N6421" s="403">
        <f t="shared" si="1636"/>
        <v>0</v>
      </c>
      <c r="O6421" s="403">
        <f t="shared" si="1637"/>
        <v>0</v>
      </c>
      <c r="P6421" s="392"/>
      <c r="Q6421" s="612"/>
      <c r="R6421" s="394" t="str">
        <f t="shared" si="1626"/>
        <v/>
      </c>
      <c r="S6421" s="394" t="str">
        <f t="shared" si="1618"/>
        <v/>
      </c>
    </row>
    <row r="6422" spans="1:19" ht="39" hidden="1" thickBot="1">
      <c r="A6422" s="406">
        <v>100483</v>
      </c>
      <c r="B6422" s="396" t="s">
        <v>3293</v>
      </c>
      <c r="C6422" s="400" t="s">
        <v>4110</v>
      </c>
      <c r="D6422" s="384" t="str">
        <f>VLOOKUP(A6422,[3]cartilha!$A$1:$AN$65536,15,FALSE)</f>
        <v>M3</v>
      </c>
      <c r="E6422" s="385" t="s">
        <v>11822</v>
      </c>
      <c r="F6422" s="386">
        <f t="shared" si="1632"/>
        <v>629.02</v>
      </c>
      <c r="G6422" s="407"/>
      <c r="H6422" s="436">
        <f t="shared" si="1638"/>
        <v>629.02</v>
      </c>
      <c r="I6422" s="403">
        <f t="shared" si="1633"/>
        <v>0</v>
      </c>
      <c r="J6422" s="403">
        <f t="shared" si="1634"/>
        <v>0</v>
      </c>
      <c r="K6422" s="390"/>
      <c r="L6422" s="404">
        <f t="shared" si="1635"/>
        <v>0</v>
      </c>
      <c r="M6422" s="404">
        <f t="shared" si="1635"/>
        <v>629.02</v>
      </c>
      <c r="N6422" s="403">
        <f t="shared" si="1636"/>
        <v>0</v>
      </c>
      <c r="O6422" s="403">
        <f t="shared" si="1637"/>
        <v>0</v>
      </c>
      <c r="P6422" s="392"/>
      <c r="Q6422" s="612"/>
      <c r="R6422" s="394" t="str">
        <f t="shared" si="1626"/>
        <v/>
      </c>
      <c r="S6422" s="394" t="str">
        <f t="shared" si="1618"/>
        <v/>
      </c>
    </row>
    <row r="6423" spans="1:19" ht="39" hidden="1" thickBot="1">
      <c r="A6423" s="406">
        <v>100484</v>
      </c>
      <c r="B6423" s="396" t="s">
        <v>3293</v>
      </c>
      <c r="C6423" s="400" t="s">
        <v>4111</v>
      </c>
      <c r="D6423" s="384" t="str">
        <f>VLOOKUP(A6423,[3]cartilha!$A$1:$AN$65536,15,FALSE)</f>
        <v>M3</v>
      </c>
      <c r="E6423" s="385" t="s">
        <v>11823</v>
      </c>
      <c r="F6423" s="386">
        <f t="shared" si="1632"/>
        <v>572.87</v>
      </c>
      <c r="G6423" s="407"/>
      <c r="H6423" s="436">
        <f t="shared" si="1638"/>
        <v>572.87</v>
      </c>
      <c r="I6423" s="403">
        <f t="shared" si="1633"/>
        <v>0</v>
      </c>
      <c r="J6423" s="403">
        <f t="shared" si="1634"/>
        <v>0</v>
      </c>
      <c r="K6423" s="390"/>
      <c r="L6423" s="404">
        <f t="shared" si="1635"/>
        <v>0</v>
      </c>
      <c r="M6423" s="404">
        <f t="shared" si="1635"/>
        <v>572.87</v>
      </c>
      <c r="N6423" s="403">
        <f t="shared" si="1636"/>
        <v>0</v>
      </c>
      <c r="O6423" s="403">
        <f t="shared" si="1637"/>
        <v>0</v>
      </c>
      <c r="P6423" s="392"/>
      <c r="Q6423" s="612"/>
      <c r="R6423" s="394" t="str">
        <f t="shared" si="1626"/>
        <v/>
      </c>
      <c r="S6423" s="394" t="str">
        <f t="shared" si="1618"/>
        <v/>
      </c>
    </row>
    <row r="6424" spans="1:19" ht="39" hidden="1" thickBot="1">
      <c r="A6424" s="406">
        <v>100485</v>
      </c>
      <c r="B6424" s="396" t="s">
        <v>3293</v>
      </c>
      <c r="C6424" s="400" t="s">
        <v>4112</v>
      </c>
      <c r="D6424" s="384" t="str">
        <f>VLOOKUP(A6424,[3]cartilha!$A$1:$AN$65536,15,FALSE)</f>
        <v>M3</v>
      </c>
      <c r="E6424" s="385" t="s">
        <v>11824</v>
      </c>
      <c r="F6424" s="386">
        <f t="shared" si="1632"/>
        <v>550.03</v>
      </c>
      <c r="G6424" s="407"/>
      <c r="H6424" s="436">
        <f t="shared" si="1638"/>
        <v>550.03</v>
      </c>
      <c r="I6424" s="403">
        <f t="shared" si="1633"/>
        <v>0</v>
      </c>
      <c r="J6424" s="403">
        <f t="shared" si="1634"/>
        <v>0</v>
      </c>
      <c r="K6424" s="390"/>
      <c r="L6424" s="404">
        <f t="shared" si="1635"/>
        <v>0</v>
      </c>
      <c r="M6424" s="404">
        <f t="shared" si="1635"/>
        <v>550.03</v>
      </c>
      <c r="N6424" s="403">
        <f t="shared" si="1636"/>
        <v>0</v>
      </c>
      <c r="O6424" s="403">
        <f t="shared" si="1637"/>
        <v>0</v>
      </c>
      <c r="P6424" s="392"/>
      <c r="Q6424" s="612"/>
      <c r="R6424" s="394" t="str">
        <f t="shared" si="1626"/>
        <v/>
      </c>
      <c r="S6424" s="394" t="str">
        <f t="shared" si="1618"/>
        <v/>
      </c>
    </row>
    <row r="6425" spans="1:19" ht="26.25" hidden="1" thickBot="1">
      <c r="A6425" s="406">
        <v>100486</v>
      </c>
      <c r="B6425" s="396" t="s">
        <v>3293</v>
      </c>
      <c r="C6425" s="400" t="s">
        <v>4113</v>
      </c>
      <c r="D6425" s="384" t="str">
        <f>VLOOKUP(A6425,[3]cartilha!$A$1:$AN$65536,15,FALSE)</f>
        <v>M3</v>
      </c>
      <c r="E6425" s="385" t="s">
        <v>11825</v>
      </c>
      <c r="F6425" s="386">
        <f t="shared" si="1632"/>
        <v>707.89</v>
      </c>
      <c r="G6425" s="407"/>
      <c r="H6425" s="436">
        <f t="shared" si="1638"/>
        <v>707.89</v>
      </c>
      <c r="I6425" s="403">
        <f t="shared" si="1633"/>
        <v>0</v>
      </c>
      <c r="J6425" s="403">
        <f t="shared" si="1634"/>
        <v>0</v>
      </c>
      <c r="K6425" s="390"/>
      <c r="L6425" s="404">
        <f t="shared" si="1635"/>
        <v>0</v>
      </c>
      <c r="M6425" s="404">
        <f t="shared" si="1635"/>
        <v>707.89</v>
      </c>
      <c r="N6425" s="403">
        <f t="shared" si="1636"/>
        <v>0</v>
      </c>
      <c r="O6425" s="403">
        <f t="shared" si="1637"/>
        <v>0</v>
      </c>
      <c r="P6425" s="392"/>
      <c r="Q6425" s="612"/>
      <c r="R6425" s="394" t="str">
        <f t="shared" si="1626"/>
        <v/>
      </c>
      <c r="S6425" s="394" t="str">
        <f t="shared" ref="S6425:S6488" si="1639">IF(Q6425="X","x",IF(Q6425="xx","x",IF(OR(J6425&gt;0,O6425&gt;0),"x","")))</f>
        <v/>
      </c>
    </row>
    <row r="6426" spans="1:19" ht="39" hidden="1" thickBot="1">
      <c r="A6426" s="406">
        <v>100487</v>
      </c>
      <c r="B6426" s="396" t="s">
        <v>3293</v>
      </c>
      <c r="C6426" s="400" t="s">
        <v>4114</v>
      </c>
      <c r="D6426" s="384" t="str">
        <f>VLOOKUP(A6426,[3]cartilha!$A$1:$AN$65536,15,FALSE)</f>
        <v>M3</v>
      </c>
      <c r="E6426" s="385" t="s">
        <v>11826</v>
      </c>
      <c r="F6426" s="386">
        <f t="shared" si="1632"/>
        <v>416.42</v>
      </c>
      <c r="G6426" s="407"/>
      <c r="H6426" s="436">
        <f t="shared" si="1638"/>
        <v>416.42</v>
      </c>
      <c r="I6426" s="403">
        <f t="shared" si="1633"/>
        <v>0</v>
      </c>
      <c r="J6426" s="403">
        <f t="shared" si="1634"/>
        <v>0</v>
      </c>
      <c r="K6426" s="390"/>
      <c r="L6426" s="404">
        <f t="shared" si="1635"/>
        <v>0</v>
      </c>
      <c r="M6426" s="404">
        <f t="shared" si="1635"/>
        <v>416.42</v>
      </c>
      <c r="N6426" s="403">
        <f t="shared" si="1636"/>
        <v>0</v>
      </c>
      <c r="O6426" s="403">
        <f t="shared" si="1637"/>
        <v>0</v>
      </c>
      <c r="P6426" s="392"/>
      <c r="Q6426" s="612"/>
      <c r="R6426" s="394" t="str">
        <f t="shared" si="1626"/>
        <v/>
      </c>
      <c r="S6426" s="394" t="str">
        <f t="shared" si="1639"/>
        <v/>
      </c>
    </row>
    <row r="6427" spans="1:19" ht="26.25" hidden="1" thickBot="1">
      <c r="A6427" s="406">
        <v>100488</v>
      </c>
      <c r="B6427" s="396" t="s">
        <v>3293</v>
      </c>
      <c r="C6427" s="400" t="s">
        <v>4115</v>
      </c>
      <c r="D6427" s="384" t="str">
        <f>VLOOKUP(A6427,[3]cartilha!$A$1:$AN$65536,15,FALSE)</f>
        <v>M3</v>
      </c>
      <c r="E6427" s="385" t="s">
        <v>11827</v>
      </c>
      <c r="F6427" s="386">
        <f t="shared" si="1632"/>
        <v>469.96</v>
      </c>
      <c r="G6427" s="407"/>
      <c r="H6427" s="436">
        <f t="shared" si="1638"/>
        <v>469.96</v>
      </c>
      <c r="I6427" s="403">
        <f t="shared" si="1633"/>
        <v>0</v>
      </c>
      <c r="J6427" s="403">
        <f t="shared" si="1634"/>
        <v>0</v>
      </c>
      <c r="K6427" s="390"/>
      <c r="L6427" s="404">
        <f t="shared" si="1635"/>
        <v>0</v>
      </c>
      <c r="M6427" s="404">
        <f t="shared" si="1635"/>
        <v>469.96</v>
      </c>
      <c r="N6427" s="403">
        <f t="shared" si="1636"/>
        <v>0</v>
      </c>
      <c r="O6427" s="403">
        <f t="shared" si="1637"/>
        <v>0</v>
      </c>
      <c r="P6427" s="392"/>
      <c r="Q6427" s="612"/>
      <c r="R6427" s="394" t="str">
        <f t="shared" si="1626"/>
        <v/>
      </c>
      <c r="S6427" s="394" t="str">
        <f t="shared" si="1639"/>
        <v/>
      </c>
    </row>
    <row r="6428" spans="1:19" ht="26.25" hidden="1" thickBot="1">
      <c r="A6428" s="406">
        <v>100489</v>
      </c>
      <c r="B6428" s="396" t="s">
        <v>3293</v>
      </c>
      <c r="C6428" s="400" t="s">
        <v>4116</v>
      </c>
      <c r="D6428" s="384" t="str">
        <f>VLOOKUP(A6428,[3]cartilha!$A$1:$AN$65536,15,FALSE)</f>
        <v>M3</v>
      </c>
      <c r="E6428" s="385" t="s">
        <v>11828</v>
      </c>
      <c r="F6428" s="386">
        <f t="shared" si="1632"/>
        <v>509.43</v>
      </c>
      <c r="G6428" s="407"/>
      <c r="H6428" s="436">
        <f t="shared" si="1638"/>
        <v>509.43</v>
      </c>
      <c r="I6428" s="403">
        <f t="shared" si="1633"/>
        <v>0</v>
      </c>
      <c r="J6428" s="403">
        <f t="shared" si="1634"/>
        <v>0</v>
      </c>
      <c r="K6428" s="390"/>
      <c r="L6428" s="404">
        <f t="shared" si="1635"/>
        <v>0</v>
      </c>
      <c r="M6428" s="404">
        <f t="shared" si="1635"/>
        <v>509.43</v>
      </c>
      <c r="N6428" s="403">
        <f t="shared" si="1636"/>
        <v>0</v>
      </c>
      <c r="O6428" s="403">
        <f t="shared" si="1637"/>
        <v>0</v>
      </c>
      <c r="P6428" s="392"/>
      <c r="Q6428" s="612"/>
      <c r="R6428" s="394" t="str">
        <f t="shared" si="1626"/>
        <v/>
      </c>
      <c r="S6428" s="394" t="str">
        <f t="shared" si="1639"/>
        <v/>
      </c>
    </row>
    <row r="6429" spans="1:19" ht="26.25" hidden="1" thickBot="1">
      <c r="A6429" s="406">
        <v>100490</v>
      </c>
      <c r="B6429" s="396" t="s">
        <v>3293</v>
      </c>
      <c r="C6429" s="400" t="s">
        <v>4117</v>
      </c>
      <c r="D6429" s="384" t="str">
        <f>VLOOKUP(A6429,[3]cartilha!$A$1:$AN$65536,15,FALSE)</f>
        <v>M3</v>
      </c>
      <c r="E6429" s="385" t="s">
        <v>11829</v>
      </c>
      <c r="F6429" s="386">
        <f t="shared" si="1632"/>
        <v>446.34</v>
      </c>
      <c r="G6429" s="407"/>
      <c r="H6429" s="436">
        <f t="shared" si="1638"/>
        <v>446.34</v>
      </c>
      <c r="I6429" s="403">
        <f t="shared" si="1633"/>
        <v>0</v>
      </c>
      <c r="J6429" s="403">
        <f t="shared" si="1634"/>
        <v>0</v>
      </c>
      <c r="K6429" s="390"/>
      <c r="L6429" s="404">
        <f t="shared" si="1635"/>
        <v>0</v>
      </c>
      <c r="M6429" s="404">
        <f t="shared" si="1635"/>
        <v>446.34</v>
      </c>
      <c r="N6429" s="403">
        <f t="shared" si="1636"/>
        <v>0</v>
      </c>
      <c r="O6429" s="403">
        <f t="shared" si="1637"/>
        <v>0</v>
      </c>
      <c r="P6429" s="392"/>
      <c r="Q6429" s="612"/>
      <c r="R6429" s="394" t="str">
        <f t="shared" si="1626"/>
        <v/>
      </c>
      <c r="S6429" s="394" t="str">
        <f t="shared" si="1639"/>
        <v/>
      </c>
    </row>
    <row r="6430" spans="1:19" ht="26.25" hidden="1" thickBot="1">
      <c r="A6430" s="406">
        <v>100491</v>
      </c>
      <c r="B6430" s="396" t="s">
        <v>3293</v>
      </c>
      <c r="C6430" s="400" t="s">
        <v>4118</v>
      </c>
      <c r="D6430" s="384" t="str">
        <f>VLOOKUP(A6430,[3]cartilha!$A$1:$AN$65536,15,FALSE)</f>
        <v>M3</v>
      </c>
      <c r="E6430" s="385" t="s">
        <v>11830</v>
      </c>
      <c r="F6430" s="386">
        <f t="shared" si="1632"/>
        <v>665.76</v>
      </c>
      <c r="G6430" s="407"/>
      <c r="H6430" s="436">
        <f t="shared" si="1638"/>
        <v>665.76</v>
      </c>
      <c r="I6430" s="403">
        <f t="shared" si="1633"/>
        <v>0</v>
      </c>
      <c r="J6430" s="403">
        <f t="shared" si="1634"/>
        <v>0</v>
      </c>
      <c r="K6430" s="390"/>
      <c r="L6430" s="404">
        <f t="shared" si="1635"/>
        <v>0</v>
      </c>
      <c r="M6430" s="404">
        <f t="shared" si="1635"/>
        <v>665.76</v>
      </c>
      <c r="N6430" s="403">
        <f t="shared" si="1636"/>
        <v>0</v>
      </c>
      <c r="O6430" s="403">
        <f t="shared" si="1637"/>
        <v>0</v>
      </c>
      <c r="P6430" s="392"/>
      <c r="Q6430" s="612"/>
      <c r="R6430" s="394" t="str">
        <f t="shared" si="1626"/>
        <v/>
      </c>
      <c r="S6430" s="394" t="str">
        <f t="shared" si="1639"/>
        <v/>
      </c>
    </row>
    <row r="6431" spans="1:19" ht="26.25" hidden="1" thickBot="1">
      <c r="A6431" s="406">
        <v>100492</v>
      </c>
      <c r="B6431" s="396" t="s">
        <v>3293</v>
      </c>
      <c r="C6431" s="400" t="s">
        <v>4119</v>
      </c>
      <c r="D6431" s="384" t="str">
        <f>VLOOKUP(A6431,[3]cartilha!$A$1:$AN$65536,15,FALSE)</f>
        <v>M3</v>
      </c>
      <c r="E6431" s="385" t="s">
        <v>11831</v>
      </c>
      <c r="F6431" s="386">
        <f t="shared" si="1632"/>
        <v>571.22</v>
      </c>
      <c r="G6431" s="407"/>
      <c r="H6431" s="436">
        <f t="shared" si="1638"/>
        <v>571.22</v>
      </c>
      <c r="I6431" s="403">
        <f t="shared" si="1633"/>
        <v>0</v>
      </c>
      <c r="J6431" s="403">
        <f t="shared" si="1634"/>
        <v>0</v>
      </c>
      <c r="K6431" s="390"/>
      <c r="L6431" s="404">
        <f t="shared" si="1635"/>
        <v>0</v>
      </c>
      <c r="M6431" s="404">
        <f t="shared" si="1635"/>
        <v>571.22</v>
      </c>
      <c r="N6431" s="403">
        <f t="shared" si="1636"/>
        <v>0</v>
      </c>
      <c r="O6431" s="403">
        <f t="shared" si="1637"/>
        <v>0</v>
      </c>
      <c r="P6431" s="392"/>
      <c r="Q6431" s="612"/>
      <c r="R6431" s="394" t="str">
        <f t="shared" si="1626"/>
        <v/>
      </c>
      <c r="S6431" s="394" t="str">
        <f t="shared" si="1639"/>
        <v/>
      </c>
    </row>
    <row r="6432" spans="1:19" ht="26.25" hidden="1" thickBot="1">
      <c r="A6432" s="406">
        <v>87299</v>
      </c>
      <c r="B6432" s="396" t="s">
        <v>3293</v>
      </c>
      <c r="C6432" s="400" t="s">
        <v>4120</v>
      </c>
      <c r="D6432" s="384" t="str">
        <f>VLOOKUP(A6432,[3]cartilha!$A$1:$AN$65536,15,FALSE)</f>
        <v>M3</v>
      </c>
      <c r="E6432" s="385" t="s">
        <v>11832</v>
      </c>
      <c r="F6432" s="386">
        <f t="shared" si="1632"/>
        <v>404.05</v>
      </c>
      <c r="G6432" s="407"/>
      <c r="H6432" s="436">
        <f t="shared" si="1638"/>
        <v>404.05</v>
      </c>
      <c r="I6432" s="403">
        <f t="shared" si="1633"/>
        <v>0</v>
      </c>
      <c r="J6432" s="403">
        <f t="shared" si="1634"/>
        <v>0</v>
      </c>
      <c r="K6432" s="390"/>
      <c r="L6432" s="404">
        <f t="shared" si="1635"/>
        <v>0</v>
      </c>
      <c r="M6432" s="404">
        <f t="shared" si="1635"/>
        <v>404.05</v>
      </c>
      <c r="N6432" s="403">
        <f t="shared" si="1636"/>
        <v>0</v>
      </c>
      <c r="O6432" s="403">
        <f t="shared" si="1637"/>
        <v>0</v>
      </c>
      <c r="P6432" s="392"/>
      <c r="Q6432" s="612"/>
      <c r="R6432" s="394" t="str">
        <f t="shared" si="1626"/>
        <v/>
      </c>
      <c r="S6432" s="394" t="str">
        <f t="shared" si="1639"/>
        <v/>
      </c>
    </row>
    <row r="6433" spans="1:19" ht="26.25" hidden="1" thickBot="1">
      <c r="A6433" s="406">
        <v>87298</v>
      </c>
      <c r="B6433" s="396" t="s">
        <v>3293</v>
      </c>
      <c r="C6433" s="400" t="s">
        <v>4121</v>
      </c>
      <c r="D6433" s="384" t="str">
        <f>VLOOKUP(A6433,[3]cartilha!$A$1:$AN$65536,15,FALSE)</f>
        <v>M3</v>
      </c>
      <c r="E6433" s="385" t="s">
        <v>11833</v>
      </c>
      <c r="F6433" s="386">
        <f t="shared" si="1632"/>
        <v>615.99</v>
      </c>
      <c r="G6433" s="407"/>
      <c r="H6433" s="436">
        <f t="shared" si="1638"/>
        <v>615.99</v>
      </c>
      <c r="I6433" s="403">
        <f t="shared" si="1633"/>
        <v>0</v>
      </c>
      <c r="J6433" s="403">
        <f t="shared" si="1634"/>
        <v>0</v>
      </c>
      <c r="K6433" s="390"/>
      <c r="L6433" s="404">
        <f t="shared" si="1635"/>
        <v>0</v>
      </c>
      <c r="M6433" s="404">
        <f t="shared" si="1635"/>
        <v>615.99</v>
      </c>
      <c r="N6433" s="403">
        <f t="shared" si="1636"/>
        <v>0</v>
      </c>
      <c r="O6433" s="403">
        <f t="shared" si="1637"/>
        <v>0</v>
      </c>
      <c r="P6433" s="392"/>
      <c r="Q6433" s="612"/>
      <c r="R6433" s="394" t="str">
        <f t="shared" si="1626"/>
        <v/>
      </c>
      <c r="S6433" s="394" t="str">
        <f t="shared" si="1639"/>
        <v/>
      </c>
    </row>
    <row r="6434" spans="1:19" ht="26.25" hidden="1" thickBot="1">
      <c r="A6434" s="406">
        <v>87313</v>
      </c>
      <c r="B6434" s="396" t="s">
        <v>3293</v>
      </c>
      <c r="C6434" s="400" t="s">
        <v>4122</v>
      </c>
      <c r="D6434" s="384" t="str">
        <f>VLOOKUP(A6434,[3]cartilha!$A$1:$AN$65536,15,FALSE)</f>
        <v>M3</v>
      </c>
      <c r="E6434" s="385" t="s">
        <v>11834</v>
      </c>
      <c r="F6434" s="386">
        <f t="shared" si="1632"/>
        <v>485.81</v>
      </c>
      <c r="G6434" s="407"/>
      <c r="H6434" s="436">
        <f t="shared" si="1638"/>
        <v>485.81</v>
      </c>
      <c r="I6434" s="403">
        <f t="shared" si="1633"/>
        <v>0</v>
      </c>
      <c r="J6434" s="403">
        <f t="shared" si="1634"/>
        <v>0</v>
      </c>
      <c r="K6434" s="390"/>
      <c r="L6434" s="404">
        <f t="shared" si="1635"/>
        <v>0</v>
      </c>
      <c r="M6434" s="404">
        <f t="shared" si="1635"/>
        <v>485.81</v>
      </c>
      <c r="N6434" s="403">
        <f t="shared" si="1636"/>
        <v>0</v>
      </c>
      <c r="O6434" s="403">
        <f t="shared" si="1637"/>
        <v>0</v>
      </c>
      <c r="P6434" s="392"/>
      <c r="Q6434" s="612"/>
      <c r="R6434" s="394" t="str">
        <f t="shared" si="1626"/>
        <v/>
      </c>
      <c r="S6434" s="394" t="str">
        <f t="shared" si="1639"/>
        <v/>
      </c>
    </row>
    <row r="6435" spans="1:19" ht="26.25" hidden="1" thickBot="1">
      <c r="A6435" s="406">
        <v>87314</v>
      </c>
      <c r="B6435" s="396" t="s">
        <v>3293</v>
      </c>
      <c r="C6435" s="400" t="s">
        <v>4123</v>
      </c>
      <c r="D6435" s="384" t="str">
        <f>VLOOKUP(A6435,[3]cartilha!$A$1:$AN$65536,15,FALSE)</f>
        <v>M3</v>
      </c>
      <c r="E6435" s="385" t="s">
        <v>11835</v>
      </c>
      <c r="F6435" s="386">
        <f t="shared" si="1632"/>
        <v>475.93</v>
      </c>
      <c r="G6435" s="407"/>
      <c r="H6435" s="436">
        <f t="shared" si="1638"/>
        <v>475.93</v>
      </c>
      <c r="I6435" s="403">
        <f t="shared" si="1633"/>
        <v>0</v>
      </c>
      <c r="J6435" s="403">
        <f t="shared" si="1634"/>
        <v>0</v>
      </c>
      <c r="K6435" s="390"/>
      <c r="L6435" s="404">
        <f t="shared" si="1635"/>
        <v>0</v>
      </c>
      <c r="M6435" s="404">
        <f t="shared" si="1635"/>
        <v>475.93</v>
      </c>
      <c r="N6435" s="403">
        <f t="shared" si="1636"/>
        <v>0</v>
      </c>
      <c r="O6435" s="403">
        <f t="shared" si="1637"/>
        <v>0</v>
      </c>
      <c r="P6435" s="392"/>
      <c r="Q6435" s="612"/>
      <c r="R6435" s="394" t="str">
        <f t="shared" si="1626"/>
        <v/>
      </c>
      <c r="S6435" s="394" t="str">
        <f t="shared" si="1639"/>
        <v/>
      </c>
    </row>
    <row r="6436" spans="1:19" ht="39" hidden="1" thickBot="1">
      <c r="A6436" s="406">
        <v>87322</v>
      </c>
      <c r="B6436" s="396" t="s">
        <v>3293</v>
      </c>
      <c r="C6436" s="400" t="s">
        <v>4124</v>
      </c>
      <c r="D6436" s="384" t="str">
        <f>VLOOKUP(A6436,[3]cartilha!$A$1:$AN$65536,15,FALSE)</f>
        <v>M3</v>
      </c>
      <c r="E6436" s="385" t="s">
        <v>11836</v>
      </c>
      <c r="F6436" s="386">
        <f t="shared" si="1632"/>
        <v>3493.03</v>
      </c>
      <c r="G6436" s="407"/>
      <c r="H6436" s="436">
        <f t="shared" si="1638"/>
        <v>3493.03</v>
      </c>
      <c r="I6436" s="403">
        <f t="shared" si="1633"/>
        <v>0</v>
      </c>
      <c r="J6436" s="403">
        <f t="shared" si="1634"/>
        <v>0</v>
      </c>
      <c r="K6436" s="390"/>
      <c r="L6436" s="404">
        <f t="shared" si="1635"/>
        <v>0</v>
      </c>
      <c r="M6436" s="404">
        <f t="shared" si="1635"/>
        <v>3493.03</v>
      </c>
      <c r="N6436" s="403">
        <f t="shared" si="1636"/>
        <v>0</v>
      </c>
      <c r="O6436" s="403">
        <f t="shared" si="1637"/>
        <v>0</v>
      </c>
      <c r="P6436" s="392"/>
      <c r="Q6436" s="612"/>
      <c r="R6436" s="394" t="str">
        <f t="shared" si="1626"/>
        <v/>
      </c>
      <c r="S6436" s="394" t="str">
        <f t="shared" si="1639"/>
        <v/>
      </c>
    </row>
    <row r="6437" spans="1:19" ht="39" hidden="1" thickBot="1">
      <c r="A6437" s="406">
        <v>87323</v>
      </c>
      <c r="B6437" s="396" t="s">
        <v>3293</v>
      </c>
      <c r="C6437" s="400" t="s">
        <v>4125</v>
      </c>
      <c r="D6437" s="384" t="str">
        <f>VLOOKUP(A6437,[3]cartilha!$A$1:$AN$65536,15,FALSE)</f>
        <v>M3</v>
      </c>
      <c r="E6437" s="385" t="s">
        <v>11837</v>
      </c>
      <c r="F6437" s="386">
        <f t="shared" si="1632"/>
        <v>3488.32</v>
      </c>
      <c r="G6437" s="407"/>
      <c r="H6437" s="436">
        <f t="shared" si="1638"/>
        <v>3488.32</v>
      </c>
      <c r="I6437" s="403">
        <f t="shared" si="1633"/>
        <v>0</v>
      </c>
      <c r="J6437" s="403">
        <f t="shared" si="1634"/>
        <v>0</v>
      </c>
      <c r="K6437" s="390"/>
      <c r="L6437" s="404">
        <f t="shared" si="1635"/>
        <v>0</v>
      </c>
      <c r="M6437" s="404">
        <f t="shared" si="1635"/>
        <v>3488.32</v>
      </c>
      <c r="N6437" s="403">
        <f t="shared" si="1636"/>
        <v>0</v>
      </c>
      <c r="O6437" s="403">
        <f t="shared" si="1637"/>
        <v>0</v>
      </c>
      <c r="P6437" s="392"/>
      <c r="Q6437" s="612"/>
      <c r="R6437" s="394" t="str">
        <f t="shared" si="1626"/>
        <v/>
      </c>
      <c r="S6437" s="394" t="str">
        <f t="shared" si="1639"/>
        <v/>
      </c>
    </row>
    <row r="6438" spans="1:19" ht="26.25" hidden="1" thickBot="1">
      <c r="A6438" s="406">
        <v>87339</v>
      </c>
      <c r="B6438" s="396" t="s">
        <v>3293</v>
      </c>
      <c r="C6438" s="400" t="s">
        <v>4126</v>
      </c>
      <c r="D6438" s="384" t="str">
        <f>VLOOKUP(A6438,[3]cartilha!$A$1:$AN$65536,15,FALSE)</f>
        <v>M3</v>
      </c>
      <c r="E6438" s="385" t="s">
        <v>11838</v>
      </c>
      <c r="F6438" s="386">
        <f t="shared" si="1632"/>
        <v>763.37</v>
      </c>
      <c r="G6438" s="407"/>
      <c r="H6438" s="436">
        <f t="shared" si="1638"/>
        <v>763.37</v>
      </c>
      <c r="I6438" s="403">
        <f t="shared" si="1633"/>
        <v>0</v>
      </c>
      <c r="J6438" s="403">
        <f t="shared" si="1634"/>
        <v>0</v>
      </c>
      <c r="K6438" s="390"/>
      <c r="L6438" s="404">
        <f t="shared" si="1635"/>
        <v>0</v>
      </c>
      <c r="M6438" s="404">
        <f t="shared" si="1635"/>
        <v>763.37</v>
      </c>
      <c r="N6438" s="403">
        <f t="shared" si="1636"/>
        <v>0</v>
      </c>
      <c r="O6438" s="403">
        <f t="shared" si="1637"/>
        <v>0</v>
      </c>
      <c r="P6438" s="392"/>
      <c r="Q6438" s="612"/>
      <c r="R6438" s="394" t="str">
        <f t="shared" si="1626"/>
        <v/>
      </c>
      <c r="S6438" s="394" t="str">
        <f t="shared" si="1639"/>
        <v/>
      </c>
    </row>
    <row r="6439" spans="1:19" ht="26.25" hidden="1" thickBot="1">
      <c r="A6439" s="406">
        <v>87340</v>
      </c>
      <c r="B6439" s="396" t="s">
        <v>3293</v>
      </c>
      <c r="C6439" s="400" t="s">
        <v>4127</v>
      </c>
      <c r="D6439" s="384" t="str">
        <f>VLOOKUP(A6439,[3]cartilha!$A$1:$AN$65536,15,FALSE)</f>
        <v>M3</v>
      </c>
      <c r="E6439" s="385" t="s">
        <v>11839</v>
      </c>
      <c r="F6439" s="386">
        <f t="shared" si="1632"/>
        <v>617.86</v>
      </c>
      <c r="G6439" s="407"/>
      <c r="H6439" s="436">
        <f t="shared" si="1638"/>
        <v>617.86</v>
      </c>
      <c r="I6439" s="403">
        <f t="shared" si="1633"/>
        <v>0</v>
      </c>
      <c r="J6439" s="403">
        <f t="shared" si="1634"/>
        <v>0</v>
      </c>
      <c r="K6439" s="390"/>
      <c r="L6439" s="404">
        <f t="shared" si="1635"/>
        <v>0</v>
      </c>
      <c r="M6439" s="404">
        <f t="shared" si="1635"/>
        <v>617.86</v>
      </c>
      <c r="N6439" s="403">
        <f t="shared" si="1636"/>
        <v>0</v>
      </c>
      <c r="O6439" s="403">
        <f t="shared" si="1637"/>
        <v>0</v>
      </c>
      <c r="P6439" s="392"/>
      <c r="Q6439" s="612"/>
      <c r="R6439" s="394" t="str">
        <f t="shared" si="1626"/>
        <v/>
      </c>
      <c r="S6439" s="394" t="str">
        <f t="shared" si="1639"/>
        <v/>
      </c>
    </row>
    <row r="6440" spans="1:19" ht="26.25" hidden="1" thickBot="1">
      <c r="A6440" s="406">
        <v>87341</v>
      </c>
      <c r="B6440" s="396" t="s">
        <v>3293</v>
      </c>
      <c r="C6440" s="400" t="s">
        <v>4128</v>
      </c>
      <c r="D6440" s="384" t="str">
        <f>VLOOKUP(A6440,[3]cartilha!$A$1:$AN$65536,15,FALSE)</f>
        <v>M3</v>
      </c>
      <c r="E6440" s="385" t="s">
        <v>11840</v>
      </c>
      <c r="F6440" s="386">
        <f t="shared" si="1632"/>
        <v>581.75</v>
      </c>
      <c r="G6440" s="407"/>
      <c r="H6440" s="436">
        <f t="shared" si="1638"/>
        <v>581.75</v>
      </c>
      <c r="I6440" s="403">
        <f t="shared" si="1633"/>
        <v>0</v>
      </c>
      <c r="J6440" s="403">
        <f t="shared" si="1634"/>
        <v>0</v>
      </c>
      <c r="K6440" s="390"/>
      <c r="L6440" s="404">
        <f t="shared" si="1635"/>
        <v>0</v>
      </c>
      <c r="M6440" s="404">
        <f t="shared" si="1635"/>
        <v>581.75</v>
      </c>
      <c r="N6440" s="403">
        <f t="shared" si="1636"/>
        <v>0</v>
      </c>
      <c r="O6440" s="403">
        <f t="shared" si="1637"/>
        <v>0</v>
      </c>
      <c r="P6440" s="392"/>
      <c r="Q6440" s="612"/>
      <c r="R6440" s="394" t="str">
        <f t="shared" si="1626"/>
        <v/>
      </c>
      <c r="S6440" s="394" t="str">
        <f t="shared" si="1639"/>
        <v/>
      </c>
    </row>
    <row r="6441" spans="1:19" ht="39" hidden="1" thickBot="1">
      <c r="A6441" s="406">
        <v>87352</v>
      </c>
      <c r="B6441" s="396" t="s">
        <v>3293</v>
      </c>
      <c r="C6441" s="400" t="s">
        <v>4129</v>
      </c>
      <c r="D6441" s="384" t="str">
        <f>VLOOKUP(A6441,[3]cartilha!$A$1:$AN$65536,15,FALSE)</f>
        <v>M3</v>
      </c>
      <c r="E6441" s="385" t="s">
        <v>11841</v>
      </c>
      <c r="F6441" s="386">
        <f t="shared" si="1632"/>
        <v>583.34</v>
      </c>
      <c r="G6441" s="407"/>
      <c r="H6441" s="436">
        <f t="shared" si="1638"/>
        <v>583.34</v>
      </c>
      <c r="I6441" s="403">
        <f t="shared" si="1633"/>
        <v>0</v>
      </c>
      <c r="J6441" s="403">
        <f t="shared" si="1634"/>
        <v>0</v>
      </c>
      <c r="K6441" s="390"/>
      <c r="L6441" s="404">
        <f t="shared" ref="L6441:M6472" si="1640">G6441</f>
        <v>0</v>
      </c>
      <c r="M6441" s="404">
        <f t="shared" si="1640"/>
        <v>583.34</v>
      </c>
      <c r="N6441" s="403">
        <f t="shared" si="1636"/>
        <v>0</v>
      </c>
      <c r="O6441" s="403">
        <f t="shared" si="1637"/>
        <v>0</v>
      </c>
      <c r="P6441" s="392"/>
      <c r="Q6441" s="612"/>
      <c r="R6441" s="394" t="str">
        <f t="shared" si="1626"/>
        <v/>
      </c>
      <c r="S6441" s="394" t="str">
        <f t="shared" si="1639"/>
        <v/>
      </c>
    </row>
    <row r="6442" spans="1:19" ht="39" hidden="1" thickBot="1">
      <c r="A6442" s="406">
        <v>87353</v>
      </c>
      <c r="B6442" s="396" t="s">
        <v>3293</v>
      </c>
      <c r="C6442" s="400" t="s">
        <v>4130</v>
      </c>
      <c r="D6442" s="384" t="str">
        <f>VLOOKUP(A6442,[3]cartilha!$A$1:$AN$65536,15,FALSE)</f>
        <v>M3</v>
      </c>
      <c r="E6442" s="385" t="s">
        <v>11842</v>
      </c>
      <c r="F6442" s="386">
        <f t="shared" si="1632"/>
        <v>494.01</v>
      </c>
      <c r="G6442" s="407"/>
      <c r="H6442" s="436">
        <f t="shared" si="1638"/>
        <v>494.01</v>
      </c>
      <c r="I6442" s="403">
        <f t="shared" si="1633"/>
        <v>0</v>
      </c>
      <c r="J6442" s="403">
        <f t="shared" si="1634"/>
        <v>0</v>
      </c>
      <c r="K6442" s="390"/>
      <c r="L6442" s="404">
        <f t="shared" si="1640"/>
        <v>0</v>
      </c>
      <c r="M6442" s="404">
        <f t="shared" si="1640"/>
        <v>494.01</v>
      </c>
      <c r="N6442" s="403">
        <f t="shared" si="1636"/>
        <v>0</v>
      </c>
      <c r="O6442" s="403">
        <f t="shared" si="1637"/>
        <v>0</v>
      </c>
      <c r="P6442" s="392"/>
      <c r="Q6442" s="612"/>
      <c r="R6442" s="394" t="str">
        <f t="shared" si="1626"/>
        <v/>
      </c>
      <c r="S6442" s="394" t="str">
        <f t="shared" si="1639"/>
        <v/>
      </c>
    </row>
    <row r="6443" spans="1:19" ht="39" hidden="1" thickBot="1">
      <c r="A6443" s="406">
        <v>87354</v>
      </c>
      <c r="B6443" s="396" t="s">
        <v>3293</v>
      </c>
      <c r="C6443" s="400" t="s">
        <v>4131</v>
      </c>
      <c r="D6443" s="384" t="str">
        <f>VLOOKUP(A6443,[3]cartilha!$A$1:$AN$65536,15,FALSE)</f>
        <v>M3</v>
      </c>
      <c r="E6443" s="385" t="s">
        <v>7485</v>
      </c>
      <c r="F6443" s="386">
        <f t="shared" si="1632"/>
        <v>453.49</v>
      </c>
      <c r="G6443" s="407"/>
      <c r="H6443" s="436">
        <f t="shared" si="1638"/>
        <v>453.49</v>
      </c>
      <c r="I6443" s="403">
        <f t="shared" si="1633"/>
        <v>0</v>
      </c>
      <c r="J6443" s="403">
        <f t="shared" si="1634"/>
        <v>0</v>
      </c>
      <c r="K6443" s="390"/>
      <c r="L6443" s="404">
        <f t="shared" si="1640"/>
        <v>0</v>
      </c>
      <c r="M6443" s="404">
        <f t="shared" si="1640"/>
        <v>453.49</v>
      </c>
      <c r="N6443" s="403">
        <f t="shared" si="1636"/>
        <v>0</v>
      </c>
      <c r="O6443" s="403">
        <f t="shared" si="1637"/>
        <v>0</v>
      </c>
      <c r="P6443" s="392"/>
      <c r="Q6443" s="612"/>
      <c r="R6443" s="394" t="str">
        <f t="shared" si="1626"/>
        <v/>
      </c>
      <c r="S6443" s="394" t="str">
        <f t="shared" si="1639"/>
        <v/>
      </c>
    </row>
    <row r="6444" spans="1:19" ht="39" hidden="1" thickBot="1">
      <c r="A6444" s="406">
        <v>87360</v>
      </c>
      <c r="B6444" s="396" t="s">
        <v>3293</v>
      </c>
      <c r="C6444" s="400" t="s">
        <v>4132</v>
      </c>
      <c r="D6444" s="384" t="str">
        <f>VLOOKUP(A6444,[3]cartilha!$A$1:$AN$65536,15,FALSE)</f>
        <v>M3</v>
      </c>
      <c r="E6444" s="385" t="s">
        <v>11843</v>
      </c>
      <c r="F6444" s="386">
        <f t="shared" si="1632"/>
        <v>3464.61</v>
      </c>
      <c r="G6444" s="407"/>
      <c r="H6444" s="436">
        <f t="shared" si="1638"/>
        <v>3464.61</v>
      </c>
      <c r="I6444" s="403">
        <f t="shared" si="1633"/>
        <v>0</v>
      </c>
      <c r="J6444" s="403">
        <f t="shared" si="1634"/>
        <v>0</v>
      </c>
      <c r="K6444" s="390"/>
      <c r="L6444" s="404">
        <f t="shared" si="1640"/>
        <v>0</v>
      </c>
      <c r="M6444" s="404">
        <f t="shared" si="1640"/>
        <v>3464.61</v>
      </c>
      <c r="N6444" s="403">
        <f t="shared" si="1636"/>
        <v>0</v>
      </c>
      <c r="O6444" s="403">
        <f t="shared" si="1637"/>
        <v>0</v>
      </c>
      <c r="P6444" s="392"/>
      <c r="Q6444" s="612"/>
      <c r="R6444" s="394" t="str">
        <f t="shared" si="1626"/>
        <v/>
      </c>
      <c r="S6444" s="394" t="str">
        <f t="shared" si="1639"/>
        <v/>
      </c>
    </row>
    <row r="6445" spans="1:19" ht="39" hidden="1" thickBot="1">
      <c r="A6445" s="406">
        <v>87361</v>
      </c>
      <c r="B6445" s="396" t="s">
        <v>3293</v>
      </c>
      <c r="C6445" s="400" t="s">
        <v>4133</v>
      </c>
      <c r="D6445" s="384" t="str">
        <f>VLOOKUP(A6445,[3]cartilha!$A$1:$AN$65536,15,FALSE)</f>
        <v>M3</v>
      </c>
      <c r="E6445" s="385" t="s">
        <v>11844</v>
      </c>
      <c r="F6445" s="386">
        <f t="shared" si="1632"/>
        <v>3409.81</v>
      </c>
      <c r="G6445" s="407"/>
      <c r="H6445" s="436">
        <f t="shared" si="1638"/>
        <v>3409.81</v>
      </c>
      <c r="I6445" s="403">
        <f t="shared" si="1633"/>
        <v>0</v>
      </c>
      <c r="J6445" s="403">
        <f t="shared" si="1634"/>
        <v>0</v>
      </c>
      <c r="K6445" s="390"/>
      <c r="L6445" s="404">
        <f t="shared" si="1640"/>
        <v>0</v>
      </c>
      <c r="M6445" s="404">
        <f t="shared" si="1640"/>
        <v>3409.81</v>
      </c>
      <c r="N6445" s="403">
        <f t="shared" si="1636"/>
        <v>0</v>
      </c>
      <c r="O6445" s="403">
        <f t="shared" si="1637"/>
        <v>0</v>
      </c>
      <c r="P6445" s="392"/>
      <c r="Q6445" s="612"/>
      <c r="R6445" s="394" t="str">
        <f t="shared" si="1626"/>
        <v/>
      </c>
      <c r="S6445" s="394" t="str">
        <f t="shared" si="1639"/>
        <v/>
      </c>
    </row>
    <row r="6446" spans="1:19" ht="39" hidden="1" thickBot="1">
      <c r="A6446" s="406">
        <v>87362</v>
      </c>
      <c r="B6446" s="396" t="s">
        <v>3293</v>
      </c>
      <c r="C6446" s="400" t="s">
        <v>4134</v>
      </c>
      <c r="D6446" s="384" t="str">
        <f>VLOOKUP(A6446,[3]cartilha!$A$1:$AN$65536,15,FALSE)</f>
        <v>M3</v>
      </c>
      <c r="E6446" s="385" t="s">
        <v>11845</v>
      </c>
      <c r="F6446" s="386">
        <f t="shared" si="1632"/>
        <v>3404.47</v>
      </c>
      <c r="G6446" s="407"/>
      <c r="H6446" s="436">
        <f t="shared" si="1638"/>
        <v>3404.47</v>
      </c>
      <c r="I6446" s="403">
        <f t="shared" si="1633"/>
        <v>0</v>
      </c>
      <c r="J6446" s="403">
        <f t="shared" si="1634"/>
        <v>0</v>
      </c>
      <c r="K6446" s="390"/>
      <c r="L6446" s="404">
        <f t="shared" si="1640"/>
        <v>0</v>
      </c>
      <c r="M6446" s="404">
        <f t="shared" si="1640"/>
        <v>3404.47</v>
      </c>
      <c r="N6446" s="403">
        <f t="shared" si="1636"/>
        <v>0</v>
      </c>
      <c r="O6446" s="403">
        <f t="shared" si="1637"/>
        <v>0</v>
      </c>
      <c r="P6446" s="392"/>
      <c r="Q6446" s="612"/>
      <c r="R6446" s="394" t="str">
        <f t="shared" si="1626"/>
        <v/>
      </c>
      <c r="S6446" s="394" t="str">
        <f t="shared" si="1639"/>
        <v/>
      </c>
    </row>
    <row r="6447" spans="1:19" ht="26.25" hidden="1" thickBot="1">
      <c r="A6447" s="406">
        <v>87372</v>
      </c>
      <c r="B6447" s="396" t="s">
        <v>3293</v>
      </c>
      <c r="C6447" s="400" t="s">
        <v>4135</v>
      </c>
      <c r="D6447" s="384" t="str">
        <f>VLOOKUP(A6447,[3]cartilha!$A$1:$AN$65536,15,FALSE)</f>
        <v>M3</v>
      </c>
      <c r="E6447" s="385" t="s">
        <v>11846</v>
      </c>
      <c r="F6447" s="386">
        <f t="shared" si="1632"/>
        <v>796.37</v>
      </c>
      <c r="G6447" s="407"/>
      <c r="H6447" s="436">
        <f t="shared" si="1638"/>
        <v>796.37</v>
      </c>
      <c r="I6447" s="403">
        <f t="shared" si="1633"/>
        <v>0</v>
      </c>
      <c r="J6447" s="403">
        <f t="shared" si="1634"/>
        <v>0</v>
      </c>
      <c r="K6447" s="390"/>
      <c r="L6447" s="404">
        <f t="shared" si="1640"/>
        <v>0</v>
      </c>
      <c r="M6447" s="404">
        <f t="shared" si="1640"/>
        <v>796.37</v>
      </c>
      <c r="N6447" s="403">
        <f t="shared" si="1636"/>
        <v>0</v>
      </c>
      <c r="O6447" s="403">
        <f t="shared" si="1637"/>
        <v>0</v>
      </c>
      <c r="P6447" s="392"/>
      <c r="Q6447" s="612"/>
      <c r="R6447" s="394" t="str">
        <f t="shared" si="1626"/>
        <v/>
      </c>
      <c r="S6447" s="394" t="str">
        <f t="shared" si="1639"/>
        <v/>
      </c>
    </row>
    <row r="6448" spans="1:19" ht="26.25" hidden="1" thickBot="1">
      <c r="A6448" s="406">
        <v>87377</v>
      </c>
      <c r="B6448" s="396" t="s">
        <v>3293</v>
      </c>
      <c r="C6448" s="400" t="s">
        <v>4136</v>
      </c>
      <c r="D6448" s="384" t="str">
        <f>VLOOKUP(A6448,[3]cartilha!$A$1:$AN$65536,15,FALSE)</f>
        <v>M3</v>
      </c>
      <c r="E6448" s="385" t="s">
        <v>11847</v>
      </c>
      <c r="F6448" s="386">
        <f t="shared" si="1632"/>
        <v>657.35</v>
      </c>
      <c r="G6448" s="407"/>
      <c r="H6448" s="436">
        <f t="shared" si="1638"/>
        <v>657.35</v>
      </c>
      <c r="I6448" s="403">
        <f t="shared" si="1633"/>
        <v>0</v>
      </c>
      <c r="J6448" s="403">
        <f t="shared" si="1634"/>
        <v>0</v>
      </c>
      <c r="K6448" s="390"/>
      <c r="L6448" s="404">
        <f t="shared" si="1640"/>
        <v>0</v>
      </c>
      <c r="M6448" s="404">
        <f t="shared" si="1640"/>
        <v>657.35</v>
      </c>
      <c r="N6448" s="403">
        <f t="shared" si="1636"/>
        <v>0</v>
      </c>
      <c r="O6448" s="403">
        <f t="shared" si="1637"/>
        <v>0</v>
      </c>
      <c r="P6448" s="392"/>
      <c r="Q6448" s="612"/>
      <c r="R6448" s="394" t="str">
        <f t="shared" si="1626"/>
        <v/>
      </c>
      <c r="S6448" s="394" t="str">
        <f t="shared" si="1639"/>
        <v/>
      </c>
    </row>
    <row r="6449" spans="1:19" ht="26.25" hidden="1" thickBot="1">
      <c r="A6449" s="406">
        <v>87380</v>
      </c>
      <c r="B6449" s="396" t="s">
        <v>3293</v>
      </c>
      <c r="C6449" s="400" t="s">
        <v>4137</v>
      </c>
      <c r="D6449" s="384" t="str">
        <f>VLOOKUP(A6449,[3]cartilha!$A$1:$AN$65536,15,FALSE)</f>
        <v>M3</v>
      </c>
      <c r="E6449" s="385" t="s">
        <v>11848</v>
      </c>
      <c r="F6449" s="386">
        <f t="shared" si="1632"/>
        <v>3622.91</v>
      </c>
      <c r="G6449" s="407"/>
      <c r="H6449" s="436">
        <f t="shared" si="1638"/>
        <v>3622.91</v>
      </c>
      <c r="I6449" s="403">
        <f t="shared" si="1633"/>
        <v>0</v>
      </c>
      <c r="J6449" s="403">
        <f t="shared" si="1634"/>
        <v>0</v>
      </c>
      <c r="K6449" s="390"/>
      <c r="L6449" s="404">
        <f t="shared" si="1640"/>
        <v>0</v>
      </c>
      <c r="M6449" s="404">
        <f t="shared" si="1640"/>
        <v>3622.91</v>
      </c>
      <c r="N6449" s="403">
        <f t="shared" si="1636"/>
        <v>0</v>
      </c>
      <c r="O6449" s="403">
        <f t="shared" si="1637"/>
        <v>0</v>
      </c>
      <c r="P6449" s="392"/>
      <c r="Q6449" s="612"/>
      <c r="R6449" s="394" t="str">
        <f t="shared" si="1626"/>
        <v/>
      </c>
      <c r="S6449" s="394" t="str">
        <f t="shared" si="1639"/>
        <v/>
      </c>
    </row>
    <row r="6450" spans="1:19" ht="26.25" hidden="1" thickBot="1">
      <c r="A6450" s="406">
        <v>88628</v>
      </c>
      <c r="B6450" s="396" t="s">
        <v>3293</v>
      </c>
      <c r="C6450" s="400" t="s">
        <v>4138</v>
      </c>
      <c r="D6450" s="384" t="str">
        <f>VLOOKUP(A6450,[3]cartilha!$A$1:$AN$65536,15,FALSE)</f>
        <v>M3</v>
      </c>
      <c r="E6450" s="385" t="s">
        <v>11849</v>
      </c>
      <c r="F6450" s="386">
        <f t="shared" si="1632"/>
        <v>511.24</v>
      </c>
      <c r="G6450" s="407"/>
      <c r="H6450" s="436">
        <f t="shared" si="1638"/>
        <v>511.24</v>
      </c>
      <c r="I6450" s="403">
        <f t="shared" si="1633"/>
        <v>0</v>
      </c>
      <c r="J6450" s="403">
        <f t="shared" si="1634"/>
        <v>0</v>
      </c>
      <c r="K6450" s="390"/>
      <c r="L6450" s="404">
        <f t="shared" si="1640"/>
        <v>0</v>
      </c>
      <c r="M6450" s="404">
        <f t="shared" si="1640"/>
        <v>511.24</v>
      </c>
      <c r="N6450" s="403">
        <f t="shared" si="1636"/>
        <v>0</v>
      </c>
      <c r="O6450" s="403">
        <f t="shared" si="1637"/>
        <v>0</v>
      </c>
      <c r="P6450" s="392"/>
      <c r="Q6450" s="612"/>
      <c r="R6450" s="394" t="str">
        <f t="shared" si="1626"/>
        <v/>
      </c>
      <c r="S6450" s="394" t="str">
        <f t="shared" si="1639"/>
        <v/>
      </c>
    </row>
    <row r="6451" spans="1:19" ht="26.25" hidden="1" thickBot="1">
      <c r="A6451" s="406">
        <v>88629</v>
      </c>
      <c r="B6451" s="396" t="s">
        <v>3293</v>
      </c>
      <c r="C6451" s="400" t="s">
        <v>4139</v>
      </c>
      <c r="D6451" s="384" t="str">
        <f>VLOOKUP(A6451,[3]cartilha!$A$1:$AN$65536,15,FALSE)</f>
        <v>M3</v>
      </c>
      <c r="E6451" s="385" t="s">
        <v>11850</v>
      </c>
      <c r="F6451" s="386">
        <f t="shared" si="1632"/>
        <v>645.23</v>
      </c>
      <c r="G6451" s="407"/>
      <c r="H6451" s="436">
        <f t="shared" si="1638"/>
        <v>645.23</v>
      </c>
      <c r="I6451" s="403">
        <f t="shared" si="1633"/>
        <v>0</v>
      </c>
      <c r="J6451" s="403">
        <f t="shared" si="1634"/>
        <v>0</v>
      </c>
      <c r="K6451" s="390"/>
      <c r="L6451" s="404">
        <f t="shared" si="1640"/>
        <v>0</v>
      </c>
      <c r="M6451" s="404">
        <f t="shared" si="1640"/>
        <v>645.23</v>
      </c>
      <c r="N6451" s="403">
        <f t="shared" si="1636"/>
        <v>0</v>
      </c>
      <c r="O6451" s="403">
        <f t="shared" si="1637"/>
        <v>0</v>
      </c>
      <c r="P6451" s="392"/>
      <c r="Q6451" s="612"/>
      <c r="R6451" s="394" t="str">
        <f t="shared" ref="R6451:R6514" si="1641">IF(Q6451="X","x",IF(Q6451="xx","x",IF(O6451&gt;0,"x","")))</f>
        <v/>
      </c>
      <c r="S6451" s="394" t="str">
        <f t="shared" si="1639"/>
        <v/>
      </c>
    </row>
    <row r="6452" spans="1:19" ht="26.25" hidden="1" thickBot="1">
      <c r="A6452" s="406">
        <v>87301</v>
      </c>
      <c r="B6452" s="396" t="s">
        <v>3293</v>
      </c>
      <c r="C6452" s="400" t="s">
        <v>4140</v>
      </c>
      <c r="D6452" s="384" t="str">
        <f>VLOOKUP(A6452,[3]cartilha!$A$1:$AN$65536,15,FALSE)</f>
        <v>M3</v>
      </c>
      <c r="E6452" s="385" t="s">
        <v>11851</v>
      </c>
      <c r="F6452" s="386">
        <f t="shared" si="1632"/>
        <v>555.22</v>
      </c>
      <c r="G6452" s="407"/>
      <c r="H6452" s="436">
        <f t="shared" si="1638"/>
        <v>555.22</v>
      </c>
      <c r="I6452" s="403">
        <f t="shared" si="1633"/>
        <v>0</v>
      </c>
      <c r="J6452" s="403">
        <f t="shared" si="1634"/>
        <v>0</v>
      </c>
      <c r="K6452" s="390"/>
      <c r="L6452" s="404">
        <f t="shared" si="1640"/>
        <v>0</v>
      </c>
      <c r="M6452" s="404">
        <f t="shared" si="1640"/>
        <v>555.22</v>
      </c>
      <c r="N6452" s="403">
        <f t="shared" si="1636"/>
        <v>0</v>
      </c>
      <c r="O6452" s="403">
        <f t="shared" si="1637"/>
        <v>0</v>
      </c>
      <c r="P6452" s="392"/>
      <c r="Q6452" s="612"/>
      <c r="R6452" s="394" t="str">
        <f t="shared" si="1641"/>
        <v/>
      </c>
      <c r="S6452" s="394" t="str">
        <f t="shared" si="1639"/>
        <v/>
      </c>
    </row>
    <row r="6453" spans="1:19" ht="26.25" hidden="1" thickBot="1">
      <c r="A6453" s="406">
        <v>87302</v>
      </c>
      <c r="B6453" s="396" t="s">
        <v>3293</v>
      </c>
      <c r="C6453" s="400" t="s">
        <v>4141</v>
      </c>
      <c r="D6453" s="384" t="str">
        <f>VLOOKUP(A6453,[3]cartilha!$A$1:$AN$65536,15,FALSE)</f>
        <v>M3</v>
      </c>
      <c r="E6453" s="385" t="s">
        <v>11852</v>
      </c>
      <c r="F6453" s="386">
        <f t="shared" si="1632"/>
        <v>543.6</v>
      </c>
      <c r="G6453" s="407"/>
      <c r="H6453" s="436">
        <f t="shared" si="1638"/>
        <v>543.6</v>
      </c>
      <c r="I6453" s="403">
        <f t="shared" si="1633"/>
        <v>0</v>
      </c>
      <c r="J6453" s="403">
        <f t="shared" si="1634"/>
        <v>0</v>
      </c>
      <c r="K6453" s="390"/>
      <c r="L6453" s="404">
        <f t="shared" si="1640"/>
        <v>0</v>
      </c>
      <c r="M6453" s="404">
        <f t="shared" si="1640"/>
        <v>543.6</v>
      </c>
      <c r="N6453" s="403">
        <f t="shared" si="1636"/>
        <v>0</v>
      </c>
      <c r="O6453" s="403">
        <f t="shared" si="1637"/>
        <v>0</v>
      </c>
      <c r="P6453" s="392"/>
      <c r="Q6453" s="612"/>
      <c r="R6453" s="394" t="str">
        <f t="shared" si="1641"/>
        <v/>
      </c>
      <c r="S6453" s="394" t="str">
        <f t="shared" si="1639"/>
        <v/>
      </c>
    </row>
    <row r="6454" spans="1:19" ht="26.25" hidden="1" thickBot="1">
      <c r="A6454" s="406">
        <v>87316</v>
      </c>
      <c r="B6454" s="396" t="s">
        <v>3293</v>
      </c>
      <c r="C6454" s="400" t="s">
        <v>4142</v>
      </c>
      <c r="D6454" s="384" t="str">
        <f>VLOOKUP(A6454,[3]cartilha!$A$1:$AN$65536,15,FALSE)</f>
        <v>M3</v>
      </c>
      <c r="E6454" s="385" t="s">
        <v>11853</v>
      </c>
      <c r="F6454" s="386">
        <f t="shared" si="1632"/>
        <v>441.99</v>
      </c>
      <c r="G6454" s="407"/>
      <c r="H6454" s="436">
        <f t="shared" si="1638"/>
        <v>441.99</v>
      </c>
      <c r="I6454" s="403">
        <f t="shared" si="1633"/>
        <v>0</v>
      </c>
      <c r="J6454" s="403">
        <f t="shared" si="1634"/>
        <v>0</v>
      </c>
      <c r="K6454" s="390"/>
      <c r="L6454" s="404">
        <f t="shared" si="1640"/>
        <v>0</v>
      </c>
      <c r="M6454" s="404">
        <f t="shared" si="1640"/>
        <v>441.99</v>
      </c>
      <c r="N6454" s="403">
        <f t="shared" si="1636"/>
        <v>0</v>
      </c>
      <c r="O6454" s="403">
        <f t="shared" si="1637"/>
        <v>0</v>
      </c>
      <c r="P6454" s="392"/>
      <c r="Q6454" s="612"/>
      <c r="R6454" s="394" t="str">
        <f t="shared" si="1641"/>
        <v/>
      </c>
      <c r="S6454" s="394" t="str">
        <f t="shared" si="1639"/>
        <v/>
      </c>
    </row>
    <row r="6455" spans="1:19" ht="26.25" hidden="1" thickBot="1">
      <c r="A6455" s="406">
        <v>87317</v>
      </c>
      <c r="B6455" s="396" t="s">
        <v>3293</v>
      </c>
      <c r="C6455" s="400" t="s">
        <v>4143</v>
      </c>
      <c r="D6455" s="384" t="str">
        <f>VLOOKUP(A6455,[3]cartilha!$A$1:$AN$65536,15,FALSE)</f>
        <v>M3</v>
      </c>
      <c r="E6455" s="385" t="s">
        <v>11854</v>
      </c>
      <c r="F6455" s="386">
        <f t="shared" si="1632"/>
        <v>423.82</v>
      </c>
      <c r="G6455" s="407"/>
      <c r="H6455" s="436">
        <f t="shared" si="1638"/>
        <v>423.82</v>
      </c>
      <c r="I6455" s="403">
        <f t="shared" si="1633"/>
        <v>0</v>
      </c>
      <c r="J6455" s="403">
        <f t="shared" si="1634"/>
        <v>0</v>
      </c>
      <c r="K6455" s="390"/>
      <c r="L6455" s="404">
        <f t="shared" si="1640"/>
        <v>0</v>
      </c>
      <c r="M6455" s="404">
        <f t="shared" si="1640"/>
        <v>423.82</v>
      </c>
      <c r="N6455" s="403">
        <f t="shared" si="1636"/>
        <v>0</v>
      </c>
      <c r="O6455" s="403">
        <f t="shared" si="1637"/>
        <v>0</v>
      </c>
      <c r="P6455" s="392"/>
      <c r="Q6455" s="612"/>
      <c r="R6455" s="394" t="str">
        <f t="shared" si="1641"/>
        <v/>
      </c>
      <c r="S6455" s="394" t="str">
        <f t="shared" si="1639"/>
        <v/>
      </c>
    </row>
    <row r="6456" spans="1:19" ht="39" hidden="1" thickBot="1">
      <c r="A6456" s="406">
        <v>87325</v>
      </c>
      <c r="B6456" s="396" t="s">
        <v>3293</v>
      </c>
      <c r="C6456" s="400" t="s">
        <v>4144</v>
      </c>
      <c r="D6456" s="384" t="str">
        <f>VLOOKUP(A6456,[3]cartilha!$A$1:$AN$65536,15,FALSE)</f>
        <v>M3</v>
      </c>
      <c r="E6456" s="385" t="s">
        <v>11855</v>
      </c>
      <c r="F6456" s="386">
        <f t="shared" si="1632"/>
        <v>3416.48</v>
      </c>
      <c r="G6456" s="407"/>
      <c r="H6456" s="436">
        <f t="shared" si="1638"/>
        <v>3416.48</v>
      </c>
      <c r="I6456" s="403">
        <f t="shared" si="1633"/>
        <v>0</v>
      </c>
      <c r="J6456" s="403">
        <f t="shared" si="1634"/>
        <v>0</v>
      </c>
      <c r="K6456" s="390"/>
      <c r="L6456" s="404">
        <f t="shared" si="1640"/>
        <v>0</v>
      </c>
      <c r="M6456" s="404">
        <f t="shared" si="1640"/>
        <v>3416.48</v>
      </c>
      <c r="N6456" s="403">
        <f t="shared" si="1636"/>
        <v>0</v>
      </c>
      <c r="O6456" s="403">
        <f t="shared" si="1637"/>
        <v>0</v>
      </c>
      <c r="P6456" s="392"/>
      <c r="Q6456" s="612"/>
      <c r="R6456" s="394" t="str">
        <f t="shared" si="1641"/>
        <v/>
      </c>
      <c r="S6456" s="394" t="str">
        <f t="shared" si="1639"/>
        <v/>
      </c>
    </row>
    <row r="6457" spans="1:19" ht="39" hidden="1" thickBot="1">
      <c r="A6457" s="406">
        <v>87326</v>
      </c>
      <c r="B6457" s="396" t="s">
        <v>3293</v>
      </c>
      <c r="C6457" s="400" t="s">
        <v>4145</v>
      </c>
      <c r="D6457" s="384" t="str">
        <f>VLOOKUP(A6457,[3]cartilha!$A$1:$AN$65536,15,FALSE)</f>
        <v>M3</v>
      </c>
      <c r="E6457" s="385" t="s">
        <v>11856</v>
      </c>
      <c r="F6457" s="386">
        <f t="shared" si="1632"/>
        <v>3419.46</v>
      </c>
      <c r="G6457" s="407"/>
      <c r="H6457" s="436">
        <f t="shared" si="1638"/>
        <v>3419.46</v>
      </c>
      <c r="I6457" s="403">
        <f t="shared" si="1633"/>
        <v>0</v>
      </c>
      <c r="J6457" s="403">
        <f t="shared" si="1634"/>
        <v>0</v>
      </c>
      <c r="K6457" s="390"/>
      <c r="L6457" s="404">
        <f t="shared" si="1640"/>
        <v>0</v>
      </c>
      <c r="M6457" s="404">
        <f t="shared" si="1640"/>
        <v>3419.46</v>
      </c>
      <c r="N6457" s="403">
        <f t="shared" si="1636"/>
        <v>0</v>
      </c>
      <c r="O6457" s="403">
        <f t="shared" si="1637"/>
        <v>0</v>
      </c>
      <c r="P6457" s="392"/>
      <c r="Q6457" s="612"/>
      <c r="R6457" s="394" t="str">
        <f t="shared" si="1641"/>
        <v/>
      </c>
      <c r="S6457" s="394" t="str">
        <f t="shared" si="1639"/>
        <v/>
      </c>
    </row>
    <row r="6458" spans="1:19" ht="26.25" hidden="1" thickBot="1">
      <c r="A6458" s="406">
        <v>87342</v>
      </c>
      <c r="B6458" s="396" t="s">
        <v>3293</v>
      </c>
      <c r="C6458" s="400" t="s">
        <v>4146</v>
      </c>
      <c r="D6458" s="384" t="str">
        <f>VLOOKUP(A6458,[3]cartilha!$A$1:$AN$65536,15,FALSE)</f>
        <v>M3</v>
      </c>
      <c r="E6458" s="385" t="s">
        <v>11857</v>
      </c>
      <c r="F6458" s="386">
        <f t="shared" si="1632"/>
        <v>642.14</v>
      </c>
      <c r="G6458" s="407"/>
      <c r="H6458" s="436">
        <f t="shared" si="1638"/>
        <v>642.14</v>
      </c>
      <c r="I6458" s="403">
        <f t="shared" si="1633"/>
        <v>0</v>
      </c>
      <c r="J6458" s="403">
        <f t="shared" si="1634"/>
        <v>0</v>
      </c>
      <c r="K6458" s="390"/>
      <c r="L6458" s="404">
        <f t="shared" si="1640"/>
        <v>0</v>
      </c>
      <c r="M6458" s="404">
        <f t="shared" si="1640"/>
        <v>642.14</v>
      </c>
      <c r="N6458" s="403">
        <f t="shared" si="1636"/>
        <v>0</v>
      </c>
      <c r="O6458" s="403">
        <f t="shared" si="1637"/>
        <v>0</v>
      </c>
      <c r="P6458" s="392"/>
      <c r="Q6458" s="612"/>
      <c r="R6458" s="394" t="str">
        <f t="shared" si="1641"/>
        <v/>
      </c>
      <c r="S6458" s="394" t="str">
        <f t="shared" si="1639"/>
        <v/>
      </c>
    </row>
    <row r="6459" spans="1:19" ht="26.25" hidden="1" thickBot="1">
      <c r="A6459" s="406">
        <v>87343</v>
      </c>
      <c r="B6459" s="396" t="s">
        <v>3293</v>
      </c>
      <c r="C6459" s="400" t="s">
        <v>4147</v>
      </c>
      <c r="D6459" s="384" t="str">
        <f>VLOOKUP(A6459,[3]cartilha!$A$1:$AN$65536,15,FALSE)</f>
        <v>M3</v>
      </c>
      <c r="E6459" s="385" t="s">
        <v>11858</v>
      </c>
      <c r="F6459" s="386">
        <f t="shared" si="1632"/>
        <v>559.89</v>
      </c>
      <c r="G6459" s="407"/>
      <c r="H6459" s="436">
        <f t="shared" si="1638"/>
        <v>559.89</v>
      </c>
      <c r="I6459" s="403">
        <f t="shared" si="1633"/>
        <v>0</v>
      </c>
      <c r="J6459" s="403">
        <f t="shared" si="1634"/>
        <v>0</v>
      </c>
      <c r="K6459" s="390"/>
      <c r="L6459" s="404">
        <f t="shared" si="1640"/>
        <v>0</v>
      </c>
      <c r="M6459" s="404">
        <f t="shared" si="1640"/>
        <v>559.89</v>
      </c>
      <c r="N6459" s="403">
        <f t="shared" si="1636"/>
        <v>0</v>
      </c>
      <c r="O6459" s="403">
        <f t="shared" si="1637"/>
        <v>0</v>
      </c>
      <c r="P6459" s="392"/>
      <c r="Q6459" s="612"/>
      <c r="R6459" s="394" t="str">
        <f t="shared" si="1641"/>
        <v/>
      </c>
      <c r="S6459" s="394" t="str">
        <f t="shared" si="1639"/>
        <v/>
      </c>
    </row>
    <row r="6460" spans="1:19" ht="26.25" hidden="1" thickBot="1">
      <c r="A6460" s="406">
        <v>87344</v>
      </c>
      <c r="B6460" s="396" t="s">
        <v>3293</v>
      </c>
      <c r="C6460" s="400" t="s">
        <v>4148</v>
      </c>
      <c r="D6460" s="384" t="str">
        <f>VLOOKUP(A6460,[3]cartilha!$A$1:$AN$65536,15,FALSE)</f>
        <v>M3</v>
      </c>
      <c r="E6460" s="385" t="s">
        <v>11859</v>
      </c>
      <c r="F6460" s="386">
        <f t="shared" si="1632"/>
        <v>514.27</v>
      </c>
      <c r="G6460" s="407"/>
      <c r="H6460" s="436">
        <f t="shared" si="1638"/>
        <v>514.27</v>
      </c>
      <c r="I6460" s="403">
        <f t="shared" si="1633"/>
        <v>0</v>
      </c>
      <c r="J6460" s="403">
        <f t="shared" si="1634"/>
        <v>0</v>
      </c>
      <c r="K6460" s="390"/>
      <c r="L6460" s="404">
        <f t="shared" si="1640"/>
        <v>0</v>
      </c>
      <c r="M6460" s="404">
        <f t="shared" si="1640"/>
        <v>514.27</v>
      </c>
      <c r="N6460" s="403">
        <f t="shared" si="1636"/>
        <v>0</v>
      </c>
      <c r="O6460" s="403">
        <f t="shared" si="1637"/>
        <v>0</v>
      </c>
      <c r="P6460" s="392"/>
      <c r="Q6460" s="612"/>
      <c r="R6460" s="394" t="str">
        <f t="shared" si="1641"/>
        <v/>
      </c>
      <c r="S6460" s="394" t="str">
        <f t="shared" si="1639"/>
        <v/>
      </c>
    </row>
    <row r="6461" spans="1:19" ht="39" hidden="1" thickBot="1">
      <c r="A6461" s="406">
        <v>87355</v>
      </c>
      <c r="B6461" s="396" t="s">
        <v>3293</v>
      </c>
      <c r="C6461" s="400" t="s">
        <v>4149</v>
      </c>
      <c r="D6461" s="384" t="str">
        <f>VLOOKUP(A6461,[3]cartilha!$A$1:$AN$65536,15,FALSE)</f>
        <v>M3</v>
      </c>
      <c r="E6461" s="385" t="s">
        <v>11860</v>
      </c>
      <c r="F6461" s="386">
        <f t="shared" si="1632"/>
        <v>489.41</v>
      </c>
      <c r="G6461" s="407"/>
      <c r="H6461" s="436">
        <f t="shared" si="1638"/>
        <v>489.41</v>
      </c>
      <c r="I6461" s="403">
        <f t="shared" si="1633"/>
        <v>0</v>
      </c>
      <c r="J6461" s="403">
        <f t="shared" si="1634"/>
        <v>0</v>
      </c>
      <c r="K6461" s="390"/>
      <c r="L6461" s="404">
        <f t="shared" si="1640"/>
        <v>0</v>
      </c>
      <c r="M6461" s="404">
        <f t="shared" si="1640"/>
        <v>489.41</v>
      </c>
      <c r="N6461" s="403">
        <f t="shared" si="1636"/>
        <v>0</v>
      </c>
      <c r="O6461" s="403">
        <f t="shared" si="1637"/>
        <v>0</v>
      </c>
      <c r="P6461" s="392"/>
      <c r="Q6461" s="612"/>
      <c r="R6461" s="394" t="str">
        <f t="shared" si="1641"/>
        <v/>
      </c>
      <c r="S6461" s="394" t="str">
        <f t="shared" si="1639"/>
        <v/>
      </c>
    </row>
    <row r="6462" spans="1:19" ht="39" hidden="1" thickBot="1">
      <c r="A6462" s="406">
        <v>87356</v>
      </c>
      <c r="B6462" s="396" t="s">
        <v>3293</v>
      </c>
      <c r="C6462" s="400" t="s">
        <v>4150</v>
      </c>
      <c r="D6462" s="384" t="str">
        <f>VLOOKUP(A6462,[3]cartilha!$A$1:$AN$65536,15,FALSE)</f>
        <v>M3</v>
      </c>
      <c r="E6462" s="385" t="s">
        <v>11861</v>
      </c>
      <c r="F6462" s="386">
        <f t="shared" si="1632"/>
        <v>428.55</v>
      </c>
      <c r="G6462" s="407"/>
      <c r="H6462" s="436">
        <f t="shared" si="1638"/>
        <v>428.55</v>
      </c>
      <c r="I6462" s="403">
        <f t="shared" si="1633"/>
        <v>0</v>
      </c>
      <c r="J6462" s="403">
        <f t="shared" si="1634"/>
        <v>0</v>
      </c>
      <c r="K6462" s="390"/>
      <c r="L6462" s="404">
        <f t="shared" si="1640"/>
        <v>0</v>
      </c>
      <c r="M6462" s="404">
        <f t="shared" si="1640"/>
        <v>428.55</v>
      </c>
      <c r="N6462" s="403">
        <f t="shared" si="1636"/>
        <v>0</v>
      </c>
      <c r="O6462" s="403">
        <f t="shared" si="1637"/>
        <v>0</v>
      </c>
      <c r="P6462" s="392"/>
      <c r="Q6462" s="612"/>
      <c r="R6462" s="394" t="str">
        <f t="shared" si="1641"/>
        <v/>
      </c>
      <c r="S6462" s="394" t="str">
        <f t="shared" si="1639"/>
        <v/>
      </c>
    </row>
    <row r="6463" spans="1:19" ht="39" hidden="1" thickBot="1">
      <c r="A6463" s="406">
        <v>87357</v>
      </c>
      <c r="B6463" s="396" t="s">
        <v>3293</v>
      </c>
      <c r="C6463" s="400" t="s">
        <v>4151</v>
      </c>
      <c r="D6463" s="384" t="str">
        <f>VLOOKUP(A6463,[3]cartilha!$A$1:$AN$65536,15,FALSE)</f>
        <v>M3</v>
      </c>
      <c r="E6463" s="385" t="s">
        <v>11862</v>
      </c>
      <c r="F6463" s="386">
        <f t="shared" si="1632"/>
        <v>399.55</v>
      </c>
      <c r="G6463" s="407"/>
      <c r="H6463" s="436">
        <f t="shared" si="1638"/>
        <v>399.55</v>
      </c>
      <c r="I6463" s="403">
        <f t="shared" si="1633"/>
        <v>0</v>
      </c>
      <c r="J6463" s="403">
        <f t="shared" si="1634"/>
        <v>0</v>
      </c>
      <c r="K6463" s="390"/>
      <c r="L6463" s="404">
        <f t="shared" si="1640"/>
        <v>0</v>
      </c>
      <c r="M6463" s="404">
        <f t="shared" si="1640"/>
        <v>399.55</v>
      </c>
      <c r="N6463" s="403">
        <f t="shared" si="1636"/>
        <v>0</v>
      </c>
      <c r="O6463" s="403">
        <f t="shared" si="1637"/>
        <v>0</v>
      </c>
      <c r="P6463" s="392"/>
      <c r="Q6463" s="612"/>
      <c r="R6463" s="394" t="str">
        <f t="shared" si="1641"/>
        <v/>
      </c>
      <c r="S6463" s="394" t="str">
        <f t="shared" si="1639"/>
        <v/>
      </c>
    </row>
    <row r="6464" spans="1:19" ht="39" hidden="1" thickBot="1">
      <c r="A6464" s="406">
        <v>87363</v>
      </c>
      <c r="B6464" s="396" t="s">
        <v>3293</v>
      </c>
      <c r="C6464" s="400" t="s">
        <v>4152</v>
      </c>
      <c r="D6464" s="384" t="str">
        <f>VLOOKUP(A6464,[3]cartilha!$A$1:$AN$65536,15,FALSE)</f>
        <v>M3</v>
      </c>
      <c r="E6464" s="385" t="s">
        <v>11863</v>
      </c>
      <c r="F6464" s="386">
        <f t="shared" si="1632"/>
        <v>3394.89</v>
      </c>
      <c r="G6464" s="407"/>
      <c r="H6464" s="436">
        <f t="shared" si="1638"/>
        <v>3394.89</v>
      </c>
      <c r="I6464" s="403">
        <f t="shared" si="1633"/>
        <v>0</v>
      </c>
      <c r="J6464" s="403">
        <f t="shared" si="1634"/>
        <v>0</v>
      </c>
      <c r="K6464" s="390"/>
      <c r="L6464" s="404">
        <f t="shared" si="1640"/>
        <v>0</v>
      </c>
      <c r="M6464" s="404">
        <f t="shared" si="1640"/>
        <v>3394.89</v>
      </c>
      <c r="N6464" s="403">
        <f t="shared" si="1636"/>
        <v>0</v>
      </c>
      <c r="O6464" s="403">
        <f t="shared" si="1637"/>
        <v>0</v>
      </c>
      <c r="P6464" s="392"/>
      <c r="Q6464" s="612"/>
      <c r="R6464" s="394" t="str">
        <f t="shared" si="1641"/>
        <v/>
      </c>
      <c r="S6464" s="394" t="str">
        <f t="shared" si="1639"/>
        <v/>
      </c>
    </row>
    <row r="6465" spans="1:19" ht="39" hidden="1" thickBot="1">
      <c r="A6465" s="406">
        <v>87364</v>
      </c>
      <c r="B6465" s="396" t="s">
        <v>3293</v>
      </c>
      <c r="C6465" s="400" t="s">
        <v>4153</v>
      </c>
      <c r="D6465" s="384" t="str">
        <f>VLOOKUP(A6465,[3]cartilha!$A$1:$AN$65536,15,FALSE)</f>
        <v>M3</v>
      </c>
      <c r="E6465" s="385" t="s">
        <v>11864</v>
      </c>
      <c r="F6465" s="386">
        <f t="shared" si="1632"/>
        <v>3356.18</v>
      </c>
      <c r="G6465" s="407"/>
      <c r="H6465" s="436">
        <f t="shared" si="1638"/>
        <v>3356.18</v>
      </c>
      <c r="I6465" s="403">
        <f t="shared" si="1633"/>
        <v>0</v>
      </c>
      <c r="J6465" s="403">
        <f t="shared" si="1634"/>
        <v>0</v>
      </c>
      <c r="K6465" s="390"/>
      <c r="L6465" s="404">
        <f t="shared" si="1640"/>
        <v>0</v>
      </c>
      <c r="M6465" s="404">
        <f t="shared" si="1640"/>
        <v>3356.18</v>
      </c>
      <c r="N6465" s="403">
        <f t="shared" si="1636"/>
        <v>0</v>
      </c>
      <c r="O6465" s="403">
        <f t="shared" si="1637"/>
        <v>0</v>
      </c>
      <c r="P6465" s="392"/>
      <c r="Q6465" s="612"/>
      <c r="R6465" s="394" t="str">
        <f t="shared" si="1641"/>
        <v/>
      </c>
      <c r="S6465" s="394" t="str">
        <f t="shared" si="1639"/>
        <v/>
      </c>
    </row>
    <row r="6466" spans="1:19" ht="26.25" hidden="1" thickBot="1">
      <c r="A6466" s="406">
        <v>87373</v>
      </c>
      <c r="B6466" s="396" t="s">
        <v>3293</v>
      </c>
      <c r="C6466" s="400" t="s">
        <v>4154</v>
      </c>
      <c r="D6466" s="384" t="str">
        <f>VLOOKUP(A6466,[3]cartilha!$A$1:$AN$65536,15,FALSE)</f>
        <v>M3</v>
      </c>
      <c r="E6466" s="385" t="s">
        <v>11865</v>
      </c>
      <c r="F6466" s="386">
        <f t="shared" ref="F6466:F6529" si="1642">IF(E6466=0,0,ROUND(E6466*(1+E$10)*(1-E$11),2))</f>
        <v>711.75</v>
      </c>
      <c r="G6466" s="407"/>
      <c r="H6466" s="436">
        <f t="shared" si="1638"/>
        <v>711.75</v>
      </c>
      <c r="I6466" s="403">
        <f t="shared" si="1633"/>
        <v>0</v>
      </c>
      <c r="J6466" s="403">
        <f t="shared" si="1634"/>
        <v>0</v>
      </c>
      <c r="K6466" s="390"/>
      <c r="L6466" s="404">
        <f t="shared" si="1640"/>
        <v>0</v>
      </c>
      <c r="M6466" s="404">
        <f t="shared" si="1640"/>
        <v>711.75</v>
      </c>
      <c r="N6466" s="403">
        <f t="shared" si="1636"/>
        <v>0</v>
      </c>
      <c r="O6466" s="403">
        <f t="shared" si="1637"/>
        <v>0</v>
      </c>
      <c r="P6466" s="392"/>
      <c r="Q6466" s="612"/>
      <c r="R6466" s="394" t="str">
        <f t="shared" si="1641"/>
        <v/>
      </c>
      <c r="S6466" s="394" t="str">
        <f t="shared" si="1639"/>
        <v/>
      </c>
    </row>
    <row r="6467" spans="1:19" ht="26.25" hidden="1" thickBot="1">
      <c r="A6467" s="406">
        <v>87378</v>
      </c>
      <c r="B6467" s="396" t="s">
        <v>3293</v>
      </c>
      <c r="C6467" s="400" t="s">
        <v>4155</v>
      </c>
      <c r="D6467" s="384" t="str">
        <f>VLOOKUP(A6467,[3]cartilha!$A$1:$AN$65536,15,FALSE)</f>
        <v>M3</v>
      </c>
      <c r="E6467" s="385" t="s">
        <v>11866</v>
      </c>
      <c r="F6467" s="386">
        <f t="shared" si="1642"/>
        <v>596.13</v>
      </c>
      <c r="G6467" s="407"/>
      <c r="H6467" s="436">
        <f t="shared" si="1638"/>
        <v>596.13</v>
      </c>
      <c r="I6467" s="403">
        <f t="shared" si="1633"/>
        <v>0</v>
      </c>
      <c r="J6467" s="403">
        <f t="shared" si="1634"/>
        <v>0</v>
      </c>
      <c r="K6467" s="390"/>
      <c r="L6467" s="404">
        <f t="shared" si="1640"/>
        <v>0</v>
      </c>
      <c r="M6467" s="404">
        <f t="shared" si="1640"/>
        <v>596.13</v>
      </c>
      <c r="N6467" s="403">
        <f t="shared" si="1636"/>
        <v>0</v>
      </c>
      <c r="O6467" s="403">
        <f t="shared" si="1637"/>
        <v>0</v>
      </c>
      <c r="P6467" s="392"/>
      <c r="Q6467" s="612"/>
      <c r="R6467" s="394" t="str">
        <f t="shared" si="1641"/>
        <v/>
      </c>
      <c r="S6467" s="394" t="str">
        <f t="shared" si="1639"/>
        <v/>
      </c>
    </row>
    <row r="6468" spans="1:19" ht="26.25" hidden="1" thickBot="1">
      <c r="A6468" s="406">
        <v>87381</v>
      </c>
      <c r="B6468" s="396" t="s">
        <v>3293</v>
      </c>
      <c r="C6468" s="400" t="s">
        <v>4156</v>
      </c>
      <c r="D6468" s="384" t="str">
        <f>VLOOKUP(A6468,[3]cartilha!$A$1:$AN$65536,15,FALSE)</f>
        <v>M3</v>
      </c>
      <c r="E6468" s="385" t="s">
        <v>11867</v>
      </c>
      <c r="F6468" s="386">
        <f t="shared" si="1642"/>
        <v>3562.68</v>
      </c>
      <c r="G6468" s="407"/>
      <c r="H6468" s="436">
        <f t="shared" si="1638"/>
        <v>3562.68</v>
      </c>
      <c r="I6468" s="403">
        <f t="shared" si="1633"/>
        <v>0</v>
      </c>
      <c r="J6468" s="403">
        <f t="shared" si="1634"/>
        <v>0</v>
      </c>
      <c r="K6468" s="390"/>
      <c r="L6468" s="404">
        <f t="shared" si="1640"/>
        <v>0</v>
      </c>
      <c r="M6468" s="404">
        <f t="shared" si="1640"/>
        <v>3562.68</v>
      </c>
      <c r="N6468" s="403">
        <f t="shared" si="1636"/>
        <v>0</v>
      </c>
      <c r="O6468" s="403">
        <f t="shared" si="1637"/>
        <v>0</v>
      </c>
      <c r="P6468" s="392"/>
      <c r="Q6468" s="612"/>
      <c r="R6468" s="394" t="str">
        <f t="shared" si="1641"/>
        <v/>
      </c>
      <c r="S6468" s="394" t="str">
        <f t="shared" si="1639"/>
        <v/>
      </c>
    </row>
    <row r="6469" spans="1:19" ht="26.25" hidden="1" thickBot="1">
      <c r="A6469" s="406">
        <v>88630</v>
      </c>
      <c r="B6469" s="396" t="s">
        <v>3293</v>
      </c>
      <c r="C6469" s="400" t="s">
        <v>376</v>
      </c>
      <c r="D6469" s="384" t="str">
        <f>VLOOKUP(A6469,[3]cartilha!$A$1:$AN$65536,15,FALSE)</f>
        <v>M3</v>
      </c>
      <c r="E6469" s="385" t="s">
        <v>11868</v>
      </c>
      <c r="F6469" s="386">
        <f t="shared" si="1642"/>
        <v>432.6</v>
      </c>
      <c r="G6469" s="407"/>
      <c r="H6469" s="436">
        <f t="shared" si="1638"/>
        <v>432.6</v>
      </c>
      <c r="I6469" s="403">
        <f t="shared" si="1633"/>
        <v>0</v>
      </c>
      <c r="J6469" s="403">
        <f t="shared" si="1634"/>
        <v>0</v>
      </c>
      <c r="K6469" s="390"/>
      <c r="L6469" s="404">
        <f t="shared" si="1640"/>
        <v>0</v>
      </c>
      <c r="M6469" s="404">
        <f t="shared" si="1640"/>
        <v>432.6</v>
      </c>
      <c r="N6469" s="403">
        <f t="shared" si="1636"/>
        <v>0</v>
      </c>
      <c r="O6469" s="403">
        <f t="shared" si="1637"/>
        <v>0</v>
      </c>
      <c r="P6469" s="392"/>
      <c r="Q6469" s="612"/>
      <c r="R6469" s="394" t="str">
        <f t="shared" si="1641"/>
        <v/>
      </c>
      <c r="S6469" s="394" t="str">
        <f t="shared" si="1639"/>
        <v/>
      </c>
    </row>
    <row r="6470" spans="1:19" ht="26.25" hidden="1" thickBot="1">
      <c r="A6470" s="406">
        <v>88631</v>
      </c>
      <c r="B6470" s="396" t="s">
        <v>3293</v>
      </c>
      <c r="C6470" s="400" t="s">
        <v>4157</v>
      </c>
      <c r="D6470" s="384" t="str">
        <f>VLOOKUP(A6470,[3]cartilha!$A$1:$AN$65536,15,FALSE)</f>
        <v>M3</v>
      </c>
      <c r="E6470" s="385" t="s">
        <v>11869</v>
      </c>
      <c r="F6470" s="386">
        <f t="shared" si="1642"/>
        <v>579.1</v>
      </c>
      <c r="G6470" s="407"/>
      <c r="H6470" s="436">
        <f t="shared" si="1638"/>
        <v>579.1</v>
      </c>
      <c r="I6470" s="403">
        <f t="shared" si="1633"/>
        <v>0</v>
      </c>
      <c r="J6470" s="403">
        <f t="shared" si="1634"/>
        <v>0</v>
      </c>
      <c r="K6470" s="390"/>
      <c r="L6470" s="404">
        <f t="shared" si="1640"/>
        <v>0</v>
      </c>
      <c r="M6470" s="404">
        <f t="shared" si="1640"/>
        <v>579.1</v>
      </c>
      <c r="N6470" s="403">
        <f t="shared" si="1636"/>
        <v>0</v>
      </c>
      <c r="O6470" s="403">
        <f t="shared" si="1637"/>
        <v>0</v>
      </c>
      <c r="P6470" s="392"/>
      <c r="Q6470" s="612"/>
      <c r="R6470" s="394" t="str">
        <f t="shared" si="1641"/>
        <v/>
      </c>
      <c r="S6470" s="394" t="str">
        <f t="shared" si="1639"/>
        <v/>
      </c>
    </row>
    <row r="6471" spans="1:19" ht="26.25" hidden="1" thickBot="1">
      <c r="A6471" s="406">
        <v>87302</v>
      </c>
      <c r="B6471" s="396" t="s">
        <v>3293</v>
      </c>
      <c r="C6471" s="400" t="s">
        <v>4141</v>
      </c>
      <c r="D6471" s="384" t="str">
        <f>VLOOKUP(A6471,[3]cartilha!$A$1:$AN$65536,15,FALSE)</f>
        <v>M3</v>
      </c>
      <c r="E6471" s="385" t="s">
        <v>11852</v>
      </c>
      <c r="F6471" s="386">
        <f t="shared" si="1642"/>
        <v>543.6</v>
      </c>
      <c r="G6471" s="407"/>
      <c r="H6471" s="436">
        <f t="shared" si="1638"/>
        <v>543.6</v>
      </c>
      <c r="I6471" s="403">
        <f t="shared" si="1633"/>
        <v>0</v>
      </c>
      <c r="J6471" s="403">
        <f t="shared" si="1634"/>
        <v>0</v>
      </c>
      <c r="K6471" s="390"/>
      <c r="L6471" s="404">
        <f t="shared" si="1640"/>
        <v>0</v>
      </c>
      <c r="M6471" s="404">
        <f t="shared" si="1640"/>
        <v>543.6</v>
      </c>
      <c r="N6471" s="403">
        <f t="shared" si="1636"/>
        <v>0</v>
      </c>
      <c r="O6471" s="403">
        <f t="shared" si="1637"/>
        <v>0</v>
      </c>
      <c r="P6471" s="392"/>
      <c r="Q6471" s="612"/>
      <c r="R6471" s="394" t="str">
        <f t="shared" si="1641"/>
        <v/>
      </c>
      <c r="S6471" s="394" t="str">
        <f t="shared" si="1639"/>
        <v/>
      </c>
    </row>
    <row r="6472" spans="1:19" ht="26.25" hidden="1" thickBot="1">
      <c r="A6472" s="406">
        <v>87304</v>
      </c>
      <c r="B6472" s="396" t="s">
        <v>3293</v>
      </c>
      <c r="C6472" s="400" t="s">
        <v>4158</v>
      </c>
      <c r="D6472" s="384" t="str">
        <f>VLOOKUP(A6472,[3]cartilha!$A$1:$AN$65536,15,FALSE)</f>
        <v>M3</v>
      </c>
      <c r="E6472" s="385" t="s">
        <v>11870</v>
      </c>
      <c r="F6472" s="386">
        <f t="shared" si="1642"/>
        <v>498.22</v>
      </c>
      <c r="G6472" s="407"/>
      <c r="H6472" s="436">
        <f t="shared" si="1638"/>
        <v>498.22</v>
      </c>
      <c r="I6472" s="403">
        <f t="shared" si="1633"/>
        <v>0</v>
      </c>
      <c r="J6472" s="403">
        <f t="shared" si="1634"/>
        <v>0</v>
      </c>
      <c r="K6472" s="390"/>
      <c r="L6472" s="404">
        <f t="shared" si="1640"/>
        <v>0</v>
      </c>
      <c r="M6472" s="404">
        <f t="shared" si="1640"/>
        <v>498.22</v>
      </c>
      <c r="N6472" s="403">
        <f t="shared" si="1636"/>
        <v>0</v>
      </c>
      <c r="O6472" s="403">
        <f t="shared" si="1637"/>
        <v>0</v>
      </c>
      <c r="P6472" s="392"/>
      <c r="Q6472" s="612"/>
      <c r="R6472" s="394" t="str">
        <f t="shared" si="1641"/>
        <v/>
      </c>
      <c r="S6472" s="394" t="str">
        <f t="shared" si="1639"/>
        <v/>
      </c>
    </row>
    <row r="6473" spans="1:19" ht="26.25" hidden="1" thickBot="1">
      <c r="A6473" s="406">
        <v>87305</v>
      </c>
      <c r="B6473" s="396" t="s">
        <v>3293</v>
      </c>
      <c r="C6473" s="400" t="s">
        <v>4159</v>
      </c>
      <c r="D6473" s="384" t="str">
        <f>VLOOKUP(A6473,[3]cartilha!$A$1:$AN$65536,15,FALSE)</f>
        <v>M3</v>
      </c>
      <c r="E6473" s="385" t="s">
        <v>11871</v>
      </c>
      <c r="F6473" s="386">
        <f t="shared" si="1642"/>
        <v>500.93</v>
      </c>
      <c r="G6473" s="407"/>
      <c r="H6473" s="436">
        <f t="shared" si="1638"/>
        <v>500.93</v>
      </c>
      <c r="I6473" s="403">
        <f t="shared" ref="I6473:I6503" si="1643">IF(ISBLANK(E6473),0,ROUND(F6473*G6473,2))</f>
        <v>0</v>
      </c>
      <c r="J6473" s="403">
        <f t="shared" ref="J6473:J6503" si="1644">IF(ISBLANK(G6473),0,ROUND(G6473*H6473,2))</f>
        <v>0</v>
      </c>
      <c r="K6473" s="390"/>
      <c r="L6473" s="404">
        <f t="shared" ref="L6473:M6503" si="1645">G6473</f>
        <v>0</v>
      </c>
      <c r="M6473" s="404">
        <f t="shared" si="1645"/>
        <v>500.93</v>
      </c>
      <c r="N6473" s="403">
        <f t="shared" ref="N6473:N6503" si="1646">IF(ISBLANK(E6473),0,ROUND(F6473*L6473,2))</f>
        <v>0</v>
      </c>
      <c r="O6473" s="403">
        <f t="shared" ref="O6473:O6503" si="1647">IF(ISBLANK(L6473),0,ROUND(L6473*M6473,2))</f>
        <v>0</v>
      </c>
      <c r="P6473" s="392"/>
      <c r="Q6473" s="612"/>
      <c r="R6473" s="394" t="str">
        <f t="shared" si="1641"/>
        <v/>
      </c>
      <c r="S6473" s="394" t="str">
        <f t="shared" si="1639"/>
        <v/>
      </c>
    </row>
    <row r="6474" spans="1:19" ht="26.25" hidden="1" thickBot="1">
      <c r="A6474" s="406">
        <v>87308</v>
      </c>
      <c r="B6474" s="396" t="s">
        <v>3293</v>
      </c>
      <c r="C6474" s="400" t="s">
        <v>4160</v>
      </c>
      <c r="D6474" s="384" t="str">
        <f>VLOOKUP(A6474,[3]cartilha!$A$1:$AN$65536,15,FALSE)</f>
        <v>M3</v>
      </c>
      <c r="E6474" s="385" t="s">
        <v>11872</v>
      </c>
      <c r="F6474" s="386">
        <f t="shared" si="1642"/>
        <v>464.72</v>
      </c>
      <c r="G6474" s="407"/>
      <c r="H6474" s="436">
        <f t="shared" si="1638"/>
        <v>464.72</v>
      </c>
      <c r="I6474" s="403">
        <f t="shared" si="1643"/>
        <v>0</v>
      </c>
      <c r="J6474" s="403">
        <f t="shared" si="1644"/>
        <v>0</v>
      </c>
      <c r="K6474" s="390"/>
      <c r="L6474" s="404">
        <f t="shared" si="1645"/>
        <v>0</v>
      </c>
      <c r="M6474" s="404">
        <f t="shared" si="1645"/>
        <v>464.72</v>
      </c>
      <c r="N6474" s="403">
        <f t="shared" si="1646"/>
        <v>0</v>
      </c>
      <c r="O6474" s="403">
        <f t="shared" si="1647"/>
        <v>0</v>
      </c>
      <c r="P6474" s="392"/>
      <c r="Q6474" s="612"/>
      <c r="R6474" s="394" t="str">
        <f t="shared" si="1641"/>
        <v/>
      </c>
      <c r="S6474" s="394" t="str">
        <f t="shared" si="1639"/>
        <v/>
      </c>
    </row>
    <row r="6475" spans="1:19" ht="26.25" hidden="1" thickBot="1">
      <c r="A6475" s="406">
        <v>87310</v>
      </c>
      <c r="B6475" s="396" t="s">
        <v>3293</v>
      </c>
      <c r="C6475" s="400" t="s">
        <v>4161</v>
      </c>
      <c r="D6475" s="384" t="str">
        <f>VLOOKUP(A6475,[3]cartilha!$A$1:$AN$65536,15,FALSE)</f>
        <v>M3</v>
      </c>
      <c r="E6475" s="385" t="s">
        <v>11873</v>
      </c>
      <c r="F6475" s="386">
        <f t="shared" si="1642"/>
        <v>399.19</v>
      </c>
      <c r="G6475" s="407"/>
      <c r="H6475" s="436">
        <f t="shared" si="1638"/>
        <v>399.19</v>
      </c>
      <c r="I6475" s="403">
        <f t="shared" si="1643"/>
        <v>0</v>
      </c>
      <c r="J6475" s="403">
        <f t="shared" si="1644"/>
        <v>0</v>
      </c>
      <c r="K6475" s="390"/>
      <c r="L6475" s="404">
        <f t="shared" si="1645"/>
        <v>0</v>
      </c>
      <c r="M6475" s="404">
        <f t="shared" si="1645"/>
        <v>399.19</v>
      </c>
      <c r="N6475" s="403">
        <f t="shared" si="1646"/>
        <v>0</v>
      </c>
      <c r="O6475" s="403">
        <f t="shared" si="1647"/>
        <v>0</v>
      </c>
      <c r="P6475" s="392"/>
      <c r="Q6475" s="612"/>
      <c r="R6475" s="394" t="str">
        <f t="shared" si="1641"/>
        <v/>
      </c>
      <c r="S6475" s="394" t="str">
        <f t="shared" si="1639"/>
        <v/>
      </c>
    </row>
    <row r="6476" spans="1:19" ht="26.25" hidden="1" thickBot="1">
      <c r="A6476" s="406">
        <v>87311</v>
      </c>
      <c r="B6476" s="396" t="s">
        <v>3293</v>
      </c>
      <c r="C6476" s="400" t="s">
        <v>4162</v>
      </c>
      <c r="D6476" s="384" t="str">
        <f>VLOOKUP(A6476,[3]cartilha!$A$1:$AN$65536,15,FALSE)</f>
        <v>M3</v>
      </c>
      <c r="E6476" s="385" t="s">
        <v>11217</v>
      </c>
      <c r="F6476" s="386">
        <f t="shared" si="1642"/>
        <v>387.59</v>
      </c>
      <c r="G6476" s="407"/>
      <c r="H6476" s="436">
        <f t="shared" si="1638"/>
        <v>387.59</v>
      </c>
      <c r="I6476" s="403">
        <f t="shared" si="1643"/>
        <v>0</v>
      </c>
      <c r="J6476" s="403">
        <f t="shared" si="1644"/>
        <v>0</v>
      </c>
      <c r="K6476" s="390"/>
      <c r="L6476" s="404">
        <f t="shared" si="1645"/>
        <v>0</v>
      </c>
      <c r="M6476" s="404">
        <f t="shared" si="1645"/>
        <v>387.59</v>
      </c>
      <c r="N6476" s="403">
        <f t="shared" si="1646"/>
        <v>0</v>
      </c>
      <c r="O6476" s="403">
        <f t="shared" si="1647"/>
        <v>0</v>
      </c>
      <c r="P6476" s="392"/>
      <c r="Q6476" s="612"/>
      <c r="R6476" s="394" t="str">
        <f t="shared" si="1641"/>
        <v/>
      </c>
      <c r="S6476" s="394" t="str">
        <f t="shared" si="1639"/>
        <v/>
      </c>
    </row>
    <row r="6477" spans="1:19" ht="39" hidden="1" thickBot="1">
      <c r="A6477" s="406">
        <v>87319</v>
      </c>
      <c r="B6477" s="396" t="s">
        <v>3293</v>
      </c>
      <c r="C6477" s="400" t="s">
        <v>4163</v>
      </c>
      <c r="D6477" s="384" t="str">
        <f>VLOOKUP(A6477,[3]cartilha!$A$1:$AN$65536,15,FALSE)</f>
        <v>M3</v>
      </c>
      <c r="E6477" s="385" t="s">
        <v>11874</v>
      </c>
      <c r="F6477" s="386">
        <f t="shared" si="1642"/>
        <v>3388.66</v>
      </c>
      <c r="G6477" s="407"/>
      <c r="H6477" s="436">
        <f t="shared" si="1638"/>
        <v>3388.66</v>
      </c>
      <c r="I6477" s="403">
        <f t="shared" si="1643"/>
        <v>0</v>
      </c>
      <c r="J6477" s="403">
        <f t="shared" si="1644"/>
        <v>0</v>
      </c>
      <c r="K6477" s="390"/>
      <c r="L6477" s="404">
        <f t="shared" si="1645"/>
        <v>0</v>
      </c>
      <c r="M6477" s="404">
        <f t="shared" si="1645"/>
        <v>3388.66</v>
      </c>
      <c r="N6477" s="403">
        <f t="shared" si="1646"/>
        <v>0</v>
      </c>
      <c r="O6477" s="403">
        <f t="shared" si="1647"/>
        <v>0</v>
      </c>
      <c r="P6477" s="392"/>
      <c r="Q6477" s="612"/>
      <c r="R6477" s="394" t="str">
        <f t="shared" si="1641"/>
        <v/>
      </c>
      <c r="S6477" s="394" t="str">
        <f t="shared" si="1639"/>
        <v/>
      </c>
    </row>
    <row r="6478" spans="1:19" ht="39" hidden="1" thickBot="1">
      <c r="A6478" s="406">
        <v>87320</v>
      </c>
      <c r="B6478" s="396" t="s">
        <v>3293</v>
      </c>
      <c r="C6478" s="400" t="s">
        <v>4164</v>
      </c>
      <c r="D6478" s="384" t="str">
        <f>VLOOKUP(A6478,[3]cartilha!$A$1:$AN$65536,15,FALSE)</f>
        <v>M3</v>
      </c>
      <c r="E6478" s="385" t="s">
        <v>11875</v>
      </c>
      <c r="F6478" s="386">
        <f t="shared" si="1642"/>
        <v>3391.83</v>
      </c>
      <c r="G6478" s="407"/>
      <c r="H6478" s="436">
        <f t="shared" si="1638"/>
        <v>3391.83</v>
      </c>
      <c r="I6478" s="403">
        <f t="shared" si="1643"/>
        <v>0</v>
      </c>
      <c r="J6478" s="403">
        <f t="shared" si="1644"/>
        <v>0</v>
      </c>
      <c r="K6478" s="390"/>
      <c r="L6478" s="404">
        <f t="shared" si="1645"/>
        <v>0</v>
      </c>
      <c r="M6478" s="404">
        <f t="shared" si="1645"/>
        <v>3391.83</v>
      </c>
      <c r="N6478" s="403">
        <f t="shared" si="1646"/>
        <v>0</v>
      </c>
      <c r="O6478" s="403">
        <f t="shared" si="1647"/>
        <v>0</v>
      </c>
      <c r="P6478" s="392"/>
      <c r="Q6478" s="612"/>
      <c r="R6478" s="394" t="str">
        <f t="shared" si="1641"/>
        <v/>
      </c>
      <c r="S6478" s="394" t="str">
        <f t="shared" si="1639"/>
        <v/>
      </c>
    </row>
    <row r="6479" spans="1:19" ht="26.25" hidden="1" thickBot="1">
      <c r="A6479" s="406">
        <v>87345</v>
      </c>
      <c r="B6479" s="396" t="s">
        <v>3293</v>
      </c>
      <c r="C6479" s="400" t="s">
        <v>4165</v>
      </c>
      <c r="D6479" s="384" t="str">
        <f>VLOOKUP(A6479,[3]cartilha!$A$1:$AN$65536,15,FALSE)</f>
        <v>M3</v>
      </c>
      <c r="E6479" s="385" t="s">
        <v>11876</v>
      </c>
      <c r="F6479" s="386">
        <f t="shared" si="1642"/>
        <v>572.13</v>
      </c>
      <c r="G6479" s="407"/>
      <c r="H6479" s="436">
        <f t="shared" si="1638"/>
        <v>572.13</v>
      </c>
      <c r="I6479" s="403">
        <f t="shared" si="1643"/>
        <v>0</v>
      </c>
      <c r="J6479" s="403">
        <f t="shared" si="1644"/>
        <v>0</v>
      </c>
      <c r="K6479" s="390"/>
      <c r="L6479" s="404">
        <f t="shared" si="1645"/>
        <v>0</v>
      </c>
      <c r="M6479" s="404">
        <f t="shared" si="1645"/>
        <v>572.13</v>
      </c>
      <c r="N6479" s="403">
        <f t="shared" si="1646"/>
        <v>0</v>
      </c>
      <c r="O6479" s="403">
        <f t="shared" si="1647"/>
        <v>0</v>
      </c>
      <c r="P6479" s="392"/>
      <c r="Q6479" s="612"/>
      <c r="R6479" s="394" t="str">
        <f t="shared" si="1641"/>
        <v/>
      </c>
      <c r="S6479" s="394" t="str">
        <f t="shared" si="1639"/>
        <v/>
      </c>
    </row>
    <row r="6480" spans="1:19" ht="26.25" hidden="1" thickBot="1">
      <c r="A6480" s="406">
        <v>87346</v>
      </c>
      <c r="B6480" s="396" t="s">
        <v>3293</v>
      </c>
      <c r="C6480" s="400" t="s">
        <v>4166</v>
      </c>
      <c r="D6480" s="384" t="str">
        <f>VLOOKUP(A6480,[3]cartilha!$A$1:$AN$65536,15,FALSE)</f>
        <v>M3</v>
      </c>
      <c r="E6480" s="385" t="s">
        <v>11877</v>
      </c>
      <c r="F6480" s="386">
        <f t="shared" si="1642"/>
        <v>504.12</v>
      </c>
      <c r="G6480" s="407"/>
      <c r="H6480" s="436">
        <f t="shared" si="1638"/>
        <v>504.12</v>
      </c>
      <c r="I6480" s="403">
        <f t="shared" si="1643"/>
        <v>0</v>
      </c>
      <c r="J6480" s="403">
        <f t="shared" si="1644"/>
        <v>0</v>
      </c>
      <c r="K6480" s="390"/>
      <c r="L6480" s="404">
        <f t="shared" si="1645"/>
        <v>0</v>
      </c>
      <c r="M6480" s="404">
        <f t="shared" si="1645"/>
        <v>504.12</v>
      </c>
      <c r="N6480" s="403">
        <f t="shared" si="1646"/>
        <v>0</v>
      </c>
      <c r="O6480" s="403">
        <f t="shared" si="1647"/>
        <v>0</v>
      </c>
      <c r="P6480" s="392"/>
      <c r="Q6480" s="612"/>
      <c r="R6480" s="394" t="str">
        <f t="shared" si="1641"/>
        <v/>
      </c>
      <c r="S6480" s="394" t="str">
        <f t="shared" si="1639"/>
        <v/>
      </c>
    </row>
    <row r="6481" spans="1:19" ht="26.25" hidden="1" thickBot="1">
      <c r="A6481" s="406">
        <v>87347</v>
      </c>
      <c r="B6481" s="396" t="s">
        <v>3293</v>
      </c>
      <c r="C6481" s="400" t="s">
        <v>4167</v>
      </c>
      <c r="D6481" s="384" t="str">
        <f>VLOOKUP(A6481,[3]cartilha!$A$1:$AN$65536,15,FALSE)</f>
        <v>M3</v>
      </c>
      <c r="E6481" s="385" t="s">
        <v>11878</v>
      </c>
      <c r="F6481" s="386">
        <f t="shared" si="1642"/>
        <v>468.1</v>
      </c>
      <c r="G6481" s="407"/>
      <c r="H6481" s="436">
        <f t="shared" si="1638"/>
        <v>468.1</v>
      </c>
      <c r="I6481" s="403">
        <f t="shared" si="1643"/>
        <v>0</v>
      </c>
      <c r="J6481" s="403">
        <f t="shared" si="1644"/>
        <v>0</v>
      </c>
      <c r="K6481" s="390"/>
      <c r="L6481" s="404">
        <f t="shared" si="1645"/>
        <v>0</v>
      </c>
      <c r="M6481" s="404">
        <f t="shared" si="1645"/>
        <v>468.1</v>
      </c>
      <c r="N6481" s="403">
        <f t="shared" si="1646"/>
        <v>0</v>
      </c>
      <c r="O6481" s="403">
        <f t="shared" si="1647"/>
        <v>0</v>
      </c>
      <c r="P6481" s="392"/>
      <c r="Q6481" s="612"/>
      <c r="R6481" s="394" t="str">
        <f t="shared" si="1641"/>
        <v/>
      </c>
      <c r="S6481" s="394" t="str">
        <f t="shared" si="1639"/>
        <v/>
      </c>
    </row>
    <row r="6482" spans="1:19" ht="39" hidden="1" thickBot="1">
      <c r="A6482" s="406">
        <v>87350</v>
      </c>
      <c r="B6482" s="396" t="s">
        <v>3293</v>
      </c>
      <c r="C6482" s="400" t="s">
        <v>4168</v>
      </c>
      <c r="D6482" s="384" t="str">
        <f>VLOOKUP(A6482,[3]cartilha!$A$1:$AN$65536,15,FALSE)</f>
        <v>M3</v>
      </c>
      <c r="E6482" s="385" t="s">
        <v>11879</v>
      </c>
      <c r="F6482" s="386">
        <f t="shared" si="1642"/>
        <v>455.05</v>
      </c>
      <c r="G6482" s="407"/>
      <c r="H6482" s="436">
        <f t="shared" ref="H6482:H6545" si="1648">F6482</f>
        <v>455.05</v>
      </c>
      <c r="I6482" s="403">
        <f t="shared" si="1643"/>
        <v>0</v>
      </c>
      <c r="J6482" s="403">
        <f t="shared" si="1644"/>
        <v>0</v>
      </c>
      <c r="K6482" s="390"/>
      <c r="L6482" s="404">
        <f t="shared" si="1645"/>
        <v>0</v>
      </c>
      <c r="M6482" s="404">
        <f t="shared" si="1645"/>
        <v>455.05</v>
      </c>
      <c r="N6482" s="403">
        <f t="shared" si="1646"/>
        <v>0</v>
      </c>
      <c r="O6482" s="403">
        <f t="shared" si="1647"/>
        <v>0</v>
      </c>
      <c r="P6482" s="392"/>
      <c r="Q6482" s="612"/>
      <c r="R6482" s="394" t="str">
        <f t="shared" si="1641"/>
        <v/>
      </c>
      <c r="S6482" s="394" t="str">
        <f t="shared" si="1639"/>
        <v/>
      </c>
    </row>
    <row r="6483" spans="1:19" ht="39" hidden="1" thickBot="1">
      <c r="A6483" s="406">
        <v>87351</v>
      </c>
      <c r="B6483" s="396" t="s">
        <v>3293</v>
      </c>
      <c r="C6483" s="400" t="s">
        <v>4169</v>
      </c>
      <c r="D6483" s="384" t="str">
        <f>VLOOKUP(A6483,[3]cartilha!$A$1:$AN$65536,15,FALSE)</f>
        <v>M3</v>
      </c>
      <c r="E6483" s="385" t="s">
        <v>11880</v>
      </c>
      <c r="F6483" s="386">
        <f t="shared" si="1642"/>
        <v>371.42</v>
      </c>
      <c r="G6483" s="407"/>
      <c r="H6483" s="436">
        <f t="shared" si="1648"/>
        <v>371.42</v>
      </c>
      <c r="I6483" s="403">
        <f t="shared" si="1643"/>
        <v>0</v>
      </c>
      <c r="J6483" s="403">
        <f t="shared" si="1644"/>
        <v>0</v>
      </c>
      <c r="K6483" s="390"/>
      <c r="L6483" s="404">
        <f t="shared" si="1645"/>
        <v>0</v>
      </c>
      <c r="M6483" s="404">
        <f t="shared" si="1645"/>
        <v>371.42</v>
      </c>
      <c r="N6483" s="403">
        <f t="shared" si="1646"/>
        <v>0</v>
      </c>
      <c r="O6483" s="403">
        <f t="shared" si="1647"/>
        <v>0</v>
      </c>
      <c r="P6483" s="392"/>
      <c r="Q6483" s="612"/>
      <c r="R6483" s="394" t="str">
        <f t="shared" si="1641"/>
        <v/>
      </c>
      <c r="S6483" s="394" t="str">
        <f t="shared" si="1639"/>
        <v/>
      </c>
    </row>
    <row r="6484" spans="1:19" ht="39" hidden="1" thickBot="1">
      <c r="A6484" s="406">
        <v>87358</v>
      </c>
      <c r="B6484" s="396" t="s">
        <v>3293</v>
      </c>
      <c r="C6484" s="400" t="s">
        <v>4170</v>
      </c>
      <c r="D6484" s="384" t="str">
        <f>VLOOKUP(A6484,[3]cartilha!$A$1:$AN$65536,15,FALSE)</f>
        <v>M3</v>
      </c>
      <c r="E6484" s="385" t="s">
        <v>11881</v>
      </c>
      <c r="F6484" s="386">
        <f t="shared" si="1642"/>
        <v>3357.27</v>
      </c>
      <c r="G6484" s="407"/>
      <c r="H6484" s="436">
        <f t="shared" si="1648"/>
        <v>3357.27</v>
      </c>
      <c r="I6484" s="403">
        <f t="shared" si="1643"/>
        <v>0</v>
      </c>
      <c r="J6484" s="403">
        <f t="shared" si="1644"/>
        <v>0</v>
      </c>
      <c r="K6484" s="390"/>
      <c r="L6484" s="404">
        <f t="shared" si="1645"/>
        <v>0</v>
      </c>
      <c r="M6484" s="404">
        <f t="shared" si="1645"/>
        <v>3357.27</v>
      </c>
      <c r="N6484" s="403">
        <f t="shared" si="1646"/>
        <v>0</v>
      </c>
      <c r="O6484" s="403">
        <f t="shared" si="1647"/>
        <v>0</v>
      </c>
      <c r="P6484" s="392"/>
      <c r="Q6484" s="612"/>
      <c r="R6484" s="394" t="str">
        <f t="shared" si="1641"/>
        <v/>
      </c>
      <c r="S6484" s="394" t="str">
        <f t="shared" si="1639"/>
        <v/>
      </c>
    </row>
    <row r="6485" spans="1:19" ht="39" hidden="1" thickBot="1">
      <c r="A6485" s="406">
        <v>87359</v>
      </c>
      <c r="B6485" s="396" t="s">
        <v>3293</v>
      </c>
      <c r="C6485" s="400" t="s">
        <v>4171</v>
      </c>
      <c r="D6485" s="384" t="str">
        <f>VLOOKUP(A6485,[3]cartilha!$A$1:$AN$65536,15,FALSE)</f>
        <v>M3</v>
      </c>
      <c r="E6485" s="385" t="s">
        <v>11882</v>
      </c>
      <c r="F6485" s="386">
        <f t="shared" si="1642"/>
        <v>3322.56</v>
      </c>
      <c r="G6485" s="407"/>
      <c r="H6485" s="436">
        <f t="shared" si="1648"/>
        <v>3322.56</v>
      </c>
      <c r="I6485" s="403">
        <f t="shared" si="1643"/>
        <v>0</v>
      </c>
      <c r="J6485" s="403">
        <f t="shared" si="1644"/>
        <v>0</v>
      </c>
      <c r="K6485" s="390"/>
      <c r="L6485" s="404">
        <f t="shared" si="1645"/>
        <v>0</v>
      </c>
      <c r="M6485" s="404">
        <f t="shared" si="1645"/>
        <v>3322.56</v>
      </c>
      <c r="N6485" s="403">
        <f t="shared" si="1646"/>
        <v>0</v>
      </c>
      <c r="O6485" s="403">
        <f t="shared" si="1647"/>
        <v>0</v>
      </c>
      <c r="P6485" s="392"/>
      <c r="Q6485" s="612"/>
      <c r="R6485" s="394" t="str">
        <f t="shared" si="1641"/>
        <v/>
      </c>
      <c r="S6485" s="394" t="str">
        <f t="shared" si="1639"/>
        <v/>
      </c>
    </row>
    <row r="6486" spans="1:19" ht="26.25" hidden="1" thickBot="1">
      <c r="A6486" s="406">
        <v>87374</v>
      </c>
      <c r="B6486" s="396" t="s">
        <v>3293</v>
      </c>
      <c r="C6486" s="400" t="s">
        <v>4172</v>
      </c>
      <c r="D6486" s="384" t="str">
        <f>VLOOKUP(A6486,[3]cartilha!$A$1:$AN$65536,15,FALSE)</f>
        <v>M3</v>
      </c>
      <c r="E6486" s="385" t="s">
        <v>11883</v>
      </c>
      <c r="F6486" s="386">
        <f t="shared" si="1642"/>
        <v>667.26</v>
      </c>
      <c r="G6486" s="407"/>
      <c r="H6486" s="436">
        <f t="shared" si="1648"/>
        <v>667.26</v>
      </c>
      <c r="I6486" s="403">
        <f t="shared" si="1643"/>
        <v>0</v>
      </c>
      <c r="J6486" s="403">
        <f t="shared" si="1644"/>
        <v>0</v>
      </c>
      <c r="K6486" s="390"/>
      <c r="L6486" s="404">
        <f t="shared" si="1645"/>
        <v>0</v>
      </c>
      <c r="M6486" s="404">
        <f t="shared" si="1645"/>
        <v>667.26</v>
      </c>
      <c r="N6486" s="403">
        <f t="shared" si="1646"/>
        <v>0</v>
      </c>
      <c r="O6486" s="403">
        <f t="shared" si="1647"/>
        <v>0</v>
      </c>
      <c r="P6486" s="392"/>
      <c r="Q6486" s="612"/>
      <c r="R6486" s="394" t="str">
        <f t="shared" si="1641"/>
        <v/>
      </c>
      <c r="S6486" s="394" t="str">
        <f t="shared" si="1639"/>
        <v/>
      </c>
    </row>
    <row r="6487" spans="1:19" ht="26.25" hidden="1" thickBot="1">
      <c r="A6487" s="406">
        <v>87376</v>
      </c>
      <c r="B6487" s="396" t="s">
        <v>3293</v>
      </c>
      <c r="C6487" s="400" t="s">
        <v>4173</v>
      </c>
      <c r="D6487" s="384" t="str">
        <f>VLOOKUP(A6487,[3]cartilha!$A$1:$AN$65536,15,FALSE)</f>
        <v>M3</v>
      </c>
      <c r="E6487" s="385" t="s">
        <v>11884</v>
      </c>
      <c r="F6487" s="386">
        <f t="shared" si="1642"/>
        <v>565.12</v>
      </c>
      <c r="G6487" s="407"/>
      <c r="H6487" s="436">
        <f t="shared" si="1648"/>
        <v>565.12</v>
      </c>
      <c r="I6487" s="403">
        <f t="shared" si="1643"/>
        <v>0</v>
      </c>
      <c r="J6487" s="403">
        <f t="shared" si="1644"/>
        <v>0</v>
      </c>
      <c r="K6487" s="390"/>
      <c r="L6487" s="404">
        <f t="shared" si="1645"/>
        <v>0</v>
      </c>
      <c r="M6487" s="404">
        <f t="shared" si="1645"/>
        <v>565.12</v>
      </c>
      <c r="N6487" s="403">
        <f t="shared" si="1646"/>
        <v>0</v>
      </c>
      <c r="O6487" s="403">
        <f t="shared" si="1647"/>
        <v>0</v>
      </c>
      <c r="P6487" s="392"/>
      <c r="Q6487" s="612"/>
      <c r="R6487" s="394" t="str">
        <f t="shared" si="1641"/>
        <v/>
      </c>
      <c r="S6487" s="394" t="str">
        <f t="shared" si="1639"/>
        <v/>
      </c>
    </row>
    <row r="6488" spans="1:19" ht="26.25" hidden="1" thickBot="1">
      <c r="A6488" s="406">
        <v>87379</v>
      </c>
      <c r="B6488" s="396" t="s">
        <v>3293</v>
      </c>
      <c r="C6488" s="400" t="s">
        <v>4174</v>
      </c>
      <c r="D6488" s="384" t="str">
        <f>VLOOKUP(A6488,[3]cartilha!$A$1:$AN$65536,15,FALSE)</f>
        <v>M3</v>
      </c>
      <c r="E6488" s="385" t="s">
        <v>11885</v>
      </c>
      <c r="F6488" s="386">
        <f t="shared" si="1642"/>
        <v>3532.65</v>
      </c>
      <c r="G6488" s="407"/>
      <c r="H6488" s="436">
        <f t="shared" si="1648"/>
        <v>3532.65</v>
      </c>
      <c r="I6488" s="403">
        <f t="shared" si="1643"/>
        <v>0</v>
      </c>
      <c r="J6488" s="403">
        <f t="shared" si="1644"/>
        <v>0</v>
      </c>
      <c r="K6488" s="390"/>
      <c r="L6488" s="404">
        <f t="shared" si="1645"/>
        <v>0</v>
      </c>
      <c r="M6488" s="404">
        <f t="shared" si="1645"/>
        <v>3532.65</v>
      </c>
      <c r="N6488" s="403">
        <f t="shared" si="1646"/>
        <v>0</v>
      </c>
      <c r="O6488" s="403">
        <f t="shared" si="1647"/>
        <v>0</v>
      </c>
      <c r="P6488" s="392"/>
      <c r="Q6488" s="612"/>
      <c r="R6488" s="394" t="str">
        <f t="shared" si="1641"/>
        <v/>
      </c>
      <c r="S6488" s="394" t="str">
        <f t="shared" si="1639"/>
        <v/>
      </c>
    </row>
    <row r="6489" spans="1:19" ht="39" hidden="1" thickBot="1">
      <c r="A6489" s="406">
        <v>87283</v>
      </c>
      <c r="B6489" s="396" t="s">
        <v>3293</v>
      </c>
      <c r="C6489" s="400" t="s">
        <v>4175</v>
      </c>
      <c r="D6489" s="384" t="str">
        <f>VLOOKUP(A6489,[3]cartilha!$A$1:$AN$65536,15,FALSE)</f>
        <v>M3</v>
      </c>
      <c r="E6489" s="385" t="s">
        <v>11886</v>
      </c>
      <c r="F6489" s="386">
        <f t="shared" si="1642"/>
        <v>414.53</v>
      </c>
      <c r="G6489" s="407"/>
      <c r="H6489" s="436">
        <f t="shared" si="1648"/>
        <v>414.53</v>
      </c>
      <c r="I6489" s="403">
        <f t="shared" si="1643"/>
        <v>0</v>
      </c>
      <c r="J6489" s="403">
        <f t="shared" si="1644"/>
        <v>0</v>
      </c>
      <c r="K6489" s="390"/>
      <c r="L6489" s="404">
        <f t="shared" si="1645"/>
        <v>0</v>
      </c>
      <c r="M6489" s="404">
        <f t="shared" si="1645"/>
        <v>414.53</v>
      </c>
      <c r="N6489" s="403">
        <f t="shared" si="1646"/>
        <v>0</v>
      </c>
      <c r="O6489" s="403">
        <f t="shared" si="1647"/>
        <v>0</v>
      </c>
      <c r="P6489" s="392"/>
      <c r="Q6489" s="612"/>
      <c r="R6489" s="394" t="str">
        <f t="shared" si="1641"/>
        <v/>
      </c>
      <c r="S6489" s="394" t="str">
        <f t="shared" ref="S6489:S6552" si="1649">IF(Q6489="X","x",IF(Q6489="xx","x",IF(OR(J6489&gt;0,O6489&gt;0),"x","")))</f>
        <v/>
      </c>
    </row>
    <row r="6490" spans="1:19" ht="39" hidden="1" thickBot="1">
      <c r="A6490" s="406">
        <v>87284</v>
      </c>
      <c r="B6490" s="396" t="s">
        <v>3293</v>
      </c>
      <c r="C6490" s="400" t="s">
        <v>4176</v>
      </c>
      <c r="D6490" s="384" t="str">
        <f>VLOOKUP(A6490,[3]cartilha!$A$1:$AN$65536,15,FALSE)</f>
        <v>M3</v>
      </c>
      <c r="E6490" s="385" t="s">
        <v>11887</v>
      </c>
      <c r="F6490" s="386">
        <f t="shared" si="1642"/>
        <v>405</v>
      </c>
      <c r="G6490" s="407"/>
      <c r="H6490" s="436">
        <f t="shared" si="1648"/>
        <v>405</v>
      </c>
      <c r="I6490" s="403">
        <f t="shared" si="1643"/>
        <v>0</v>
      </c>
      <c r="J6490" s="403">
        <f t="shared" si="1644"/>
        <v>0</v>
      </c>
      <c r="K6490" s="390"/>
      <c r="L6490" s="404">
        <f t="shared" si="1645"/>
        <v>0</v>
      </c>
      <c r="M6490" s="404">
        <f t="shared" si="1645"/>
        <v>405</v>
      </c>
      <c r="N6490" s="403">
        <f t="shared" si="1646"/>
        <v>0</v>
      </c>
      <c r="O6490" s="403">
        <f t="shared" si="1647"/>
        <v>0</v>
      </c>
      <c r="P6490" s="392"/>
      <c r="Q6490" s="612"/>
      <c r="R6490" s="394" t="str">
        <f t="shared" si="1641"/>
        <v/>
      </c>
      <c r="S6490" s="394" t="str">
        <f t="shared" si="1649"/>
        <v/>
      </c>
    </row>
    <row r="6491" spans="1:19" ht="26.25" hidden="1" thickBot="1">
      <c r="A6491" s="406">
        <v>87307</v>
      </c>
      <c r="B6491" s="396" t="s">
        <v>3293</v>
      </c>
      <c r="C6491" s="400" t="s">
        <v>4177</v>
      </c>
      <c r="D6491" s="384" t="str">
        <f>VLOOKUP(A6491,[3]cartilha!$A$1:$AN$65536,15,FALSE)</f>
        <v>M3</v>
      </c>
      <c r="E6491" s="385" t="s">
        <v>11888</v>
      </c>
      <c r="F6491" s="386">
        <f t="shared" si="1642"/>
        <v>475.87</v>
      </c>
      <c r="G6491" s="407"/>
      <c r="H6491" s="436">
        <f t="shared" si="1648"/>
        <v>475.87</v>
      </c>
      <c r="I6491" s="403">
        <f t="shared" si="1643"/>
        <v>0</v>
      </c>
      <c r="J6491" s="403">
        <f t="shared" si="1644"/>
        <v>0</v>
      </c>
      <c r="K6491" s="390"/>
      <c r="L6491" s="404">
        <f t="shared" si="1645"/>
        <v>0</v>
      </c>
      <c r="M6491" s="404">
        <f t="shared" si="1645"/>
        <v>475.87</v>
      </c>
      <c r="N6491" s="403">
        <f t="shared" si="1646"/>
        <v>0</v>
      </c>
      <c r="O6491" s="403">
        <f t="shared" si="1647"/>
        <v>0</v>
      </c>
      <c r="P6491" s="392"/>
      <c r="Q6491" s="612"/>
      <c r="R6491" s="394" t="str">
        <f t="shared" si="1641"/>
        <v/>
      </c>
      <c r="S6491" s="394" t="str">
        <f t="shared" si="1649"/>
        <v/>
      </c>
    </row>
    <row r="6492" spans="1:19" ht="39" hidden="1" thickBot="1">
      <c r="A6492" s="406">
        <v>87329</v>
      </c>
      <c r="B6492" s="396" t="s">
        <v>3293</v>
      </c>
      <c r="C6492" s="400" t="s">
        <v>4178</v>
      </c>
      <c r="D6492" s="384" t="str">
        <f>VLOOKUP(A6492,[3]cartilha!$A$1:$AN$65536,15,FALSE)</f>
        <v>M3</v>
      </c>
      <c r="E6492" s="385" t="s">
        <v>11889</v>
      </c>
      <c r="F6492" s="386">
        <f t="shared" si="1642"/>
        <v>465.1</v>
      </c>
      <c r="G6492" s="407"/>
      <c r="H6492" s="436">
        <f t="shared" si="1648"/>
        <v>465.1</v>
      </c>
      <c r="I6492" s="403">
        <f t="shared" si="1643"/>
        <v>0</v>
      </c>
      <c r="J6492" s="403">
        <f t="shared" si="1644"/>
        <v>0</v>
      </c>
      <c r="K6492" s="390"/>
      <c r="L6492" s="404">
        <f t="shared" si="1645"/>
        <v>0</v>
      </c>
      <c r="M6492" s="404">
        <f t="shared" si="1645"/>
        <v>465.1</v>
      </c>
      <c r="N6492" s="403">
        <f t="shared" si="1646"/>
        <v>0</v>
      </c>
      <c r="O6492" s="403">
        <f t="shared" si="1647"/>
        <v>0</v>
      </c>
      <c r="P6492" s="392"/>
      <c r="Q6492" s="612"/>
      <c r="R6492" s="394" t="str">
        <f t="shared" si="1641"/>
        <v/>
      </c>
      <c r="S6492" s="394" t="str">
        <f t="shared" si="1649"/>
        <v/>
      </c>
    </row>
    <row r="6493" spans="1:19" ht="39" hidden="1" thickBot="1">
      <c r="A6493" s="406">
        <v>87330</v>
      </c>
      <c r="B6493" s="396" t="s">
        <v>3293</v>
      </c>
      <c r="C6493" s="400" t="s">
        <v>4179</v>
      </c>
      <c r="D6493" s="384" t="str">
        <f>VLOOKUP(A6493,[3]cartilha!$A$1:$AN$65536,15,FALSE)</f>
        <v>M3</v>
      </c>
      <c r="E6493" s="385" t="s">
        <v>11890</v>
      </c>
      <c r="F6493" s="386">
        <f t="shared" si="1642"/>
        <v>387.27</v>
      </c>
      <c r="G6493" s="407"/>
      <c r="H6493" s="436">
        <f t="shared" si="1648"/>
        <v>387.27</v>
      </c>
      <c r="I6493" s="403">
        <f t="shared" si="1643"/>
        <v>0</v>
      </c>
      <c r="J6493" s="403">
        <f t="shared" si="1644"/>
        <v>0</v>
      </c>
      <c r="K6493" s="390"/>
      <c r="L6493" s="404">
        <f t="shared" si="1645"/>
        <v>0</v>
      </c>
      <c r="M6493" s="404">
        <f t="shared" si="1645"/>
        <v>387.27</v>
      </c>
      <c r="N6493" s="403">
        <f t="shared" si="1646"/>
        <v>0</v>
      </c>
      <c r="O6493" s="403">
        <f t="shared" si="1647"/>
        <v>0</v>
      </c>
      <c r="P6493" s="392"/>
      <c r="Q6493" s="612"/>
      <c r="R6493" s="394" t="str">
        <f t="shared" si="1641"/>
        <v/>
      </c>
      <c r="S6493" s="394" t="str">
        <f t="shared" si="1649"/>
        <v/>
      </c>
    </row>
    <row r="6494" spans="1:19" ht="26.25" hidden="1" thickBot="1">
      <c r="A6494" s="406">
        <v>87348</v>
      </c>
      <c r="B6494" s="396" t="s">
        <v>3293</v>
      </c>
      <c r="C6494" s="400" t="s">
        <v>4180</v>
      </c>
      <c r="D6494" s="384" t="str">
        <f>VLOOKUP(A6494,[3]cartilha!$A$1:$AN$65536,15,FALSE)</f>
        <v>M3</v>
      </c>
      <c r="E6494" s="385" t="s">
        <v>11891</v>
      </c>
      <c r="F6494" s="386">
        <f t="shared" si="1642"/>
        <v>519.51</v>
      </c>
      <c r="G6494" s="407"/>
      <c r="H6494" s="436">
        <f t="shared" si="1648"/>
        <v>519.51</v>
      </c>
      <c r="I6494" s="403">
        <f t="shared" si="1643"/>
        <v>0</v>
      </c>
      <c r="J6494" s="403">
        <f t="shared" si="1644"/>
        <v>0</v>
      </c>
      <c r="K6494" s="390"/>
      <c r="L6494" s="404">
        <f t="shared" si="1645"/>
        <v>0</v>
      </c>
      <c r="M6494" s="404">
        <f t="shared" si="1645"/>
        <v>519.51</v>
      </c>
      <c r="N6494" s="403">
        <f t="shared" si="1646"/>
        <v>0</v>
      </c>
      <c r="O6494" s="403">
        <f t="shared" si="1647"/>
        <v>0</v>
      </c>
      <c r="P6494" s="392"/>
      <c r="Q6494" s="612"/>
      <c r="R6494" s="394" t="str">
        <f t="shared" si="1641"/>
        <v/>
      </c>
      <c r="S6494" s="394" t="str">
        <f t="shared" si="1649"/>
        <v/>
      </c>
    </row>
    <row r="6495" spans="1:19" ht="26.25" hidden="1" thickBot="1">
      <c r="A6495" s="406">
        <v>87349</v>
      </c>
      <c r="B6495" s="396" t="s">
        <v>3293</v>
      </c>
      <c r="C6495" s="400" t="s">
        <v>4181</v>
      </c>
      <c r="D6495" s="384" t="str">
        <f>VLOOKUP(A6495,[3]cartilha!$A$1:$AN$65536,15,FALSE)</f>
        <v>M3</v>
      </c>
      <c r="E6495" s="385" t="s">
        <v>11892</v>
      </c>
      <c r="F6495" s="386">
        <f t="shared" si="1642"/>
        <v>430.37</v>
      </c>
      <c r="G6495" s="407"/>
      <c r="H6495" s="436">
        <f t="shared" si="1648"/>
        <v>430.37</v>
      </c>
      <c r="I6495" s="403">
        <f t="shared" si="1643"/>
        <v>0</v>
      </c>
      <c r="J6495" s="403">
        <f t="shared" si="1644"/>
        <v>0</v>
      </c>
      <c r="K6495" s="390"/>
      <c r="L6495" s="404">
        <f t="shared" si="1645"/>
        <v>0</v>
      </c>
      <c r="M6495" s="404">
        <f t="shared" si="1645"/>
        <v>430.37</v>
      </c>
      <c r="N6495" s="403">
        <f t="shared" si="1646"/>
        <v>0</v>
      </c>
      <c r="O6495" s="403">
        <f t="shared" si="1647"/>
        <v>0</v>
      </c>
      <c r="P6495" s="392"/>
      <c r="Q6495" s="612"/>
      <c r="R6495" s="394" t="str">
        <f t="shared" si="1641"/>
        <v/>
      </c>
      <c r="S6495" s="394" t="str">
        <f t="shared" si="1649"/>
        <v/>
      </c>
    </row>
    <row r="6496" spans="1:19" ht="39" hidden="1" thickBot="1">
      <c r="A6496" s="406">
        <v>87366</v>
      </c>
      <c r="B6496" s="396" t="s">
        <v>3293</v>
      </c>
      <c r="C6496" s="400" t="s">
        <v>4182</v>
      </c>
      <c r="D6496" s="384" t="str">
        <f>VLOOKUP(A6496,[3]cartilha!$A$1:$AN$65536,15,FALSE)</f>
        <v>M3</v>
      </c>
      <c r="E6496" s="385" t="s">
        <v>11893</v>
      </c>
      <c r="F6496" s="386">
        <f t="shared" si="1642"/>
        <v>586.63</v>
      </c>
      <c r="G6496" s="407"/>
      <c r="H6496" s="436">
        <f t="shared" si="1648"/>
        <v>586.63</v>
      </c>
      <c r="I6496" s="403">
        <f t="shared" si="1643"/>
        <v>0</v>
      </c>
      <c r="J6496" s="403">
        <f t="shared" si="1644"/>
        <v>0</v>
      </c>
      <c r="K6496" s="390"/>
      <c r="L6496" s="404">
        <f t="shared" si="1645"/>
        <v>0</v>
      </c>
      <c r="M6496" s="404">
        <f t="shared" si="1645"/>
        <v>586.63</v>
      </c>
      <c r="N6496" s="403">
        <f t="shared" si="1646"/>
        <v>0</v>
      </c>
      <c r="O6496" s="403">
        <f t="shared" si="1647"/>
        <v>0</v>
      </c>
      <c r="P6496" s="392"/>
      <c r="Q6496" s="612"/>
      <c r="R6496" s="394" t="str">
        <f t="shared" si="1641"/>
        <v/>
      </c>
      <c r="S6496" s="394" t="str">
        <f t="shared" si="1649"/>
        <v/>
      </c>
    </row>
    <row r="6497" spans="1:19" ht="39" hidden="1" thickBot="1">
      <c r="A6497" s="406">
        <v>87367</v>
      </c>
      <c r="B6497" s="396" t="s">
        <v>3293</v>
      </c>
      <c r="C6497" s="400" t="s">
        <v>4183</v>
      </c>
      <c r="D6497" s="384" t="str">
        <f>VLOOKUP(A6497,[3]cartilha!$A$1:$AN$65536,15,FALSE)</f>
        <v>M3</v>
      </c>
      <c r="E6497" s="385" t="s">
        <v>11894</v>
      </c>
      <c r="F6497" s="386">
        <f t="shared" si="1642"/>
        <v>649.25</v>
      </c>
      <c r="G6497" s="407"/>
      <c r="H6497" s="436">
        <f t="shared" si="1648"/>
        <v>649.25</v>
      </c>
      <c r="I6497" s="403">
        <f t="shared" si="1643"/>
        <v>0</v>
      </c>
      <c r="J6497" s="403">
        <f t="shared" si="1644"/>
        <v>0</v>
      </c>
      <c r="K6497" s="390"/>
      <c r="L6497" s="404">
        <f t="shared" si="1645"/>
        <v>0</v>
      </c>
      <c r="M6497" s="404">
        <f t="shared" si="1645"/>
        <v>649.25</v>
      </c>
      <c r="N6497" s="403">
        <f t="shared" si="1646"/>
        <v>0</v>
      </c>
      <c r="O6497" s="403">
        <f t="shared" si="1647"/>
        <v>0</v>
      </c>
      <c r="P6497" s="392"/>
      <c r="Q6497" s="612"/>
      <c r="R6497" s="394" t="str">
        <f t="shared" si="1641"/>
        <v/>
      </c>
      <c r="S6497" s="394" t="str">
        <f t="shared" si="1649"/>
        <v/>
      </c>
    </row>
    <row r="6498" spans="1:19" ht="26.25" hidden="1" thickBot="1">
      <c r="A6498" s="406">
        <v>87375</v>
      </c>
      <c r="B6498" s="396" t="s">
        <v>3293</v>
      </c>
      <c r="C6498" s="400" t="s">
        <v>4184</v>
      </c>
      <c r="D6498" s="384" t="str">
        <f>VLOOKUP(A6498,[3]cartilha!$A$1:$AN$65536,15,FALSE)</f>
        <v>M3</v>
      </c>
      <c r="E6498" s="385" t="s">
        <v>11895</v>
      </c>
      <c r="F6498" s="386">
        <f t="shared" si="1642"/>
        <v>639.69000000000005</v>
      </c>
      <c r="G6498" s="407"/>
      <c r="H6498" s="436">
        <f t="shared" si="1648"/>
        <v>639.69000000000005</v>
      </c>
      <c r="I6498" s="403">
        <f t="shared" si="1643"/>
        <v>0</v>
      </c>
      <c r="J6498" s="403">
        <f t="shared" si="1644"/>
        <v>0</v>
      </c>
      <c r="K6498" s="390"/>
      <c r="L6498" s="404">
        <f t="shared" si="1645"/>
        <v>0</v>
      </c>
      <c r="M6498" s="404">
        <f t="shared" si="1645"/>
        <v>639.69000000000005</v>
      </c>
      <c r="N6498" s="403">
        <f t="shared" si="1646"/>
        <v>0</v>
      </c>
      <c r="O6498" s="403">
        <f t="shared" si="1647"/>
        <v>0</v>
      </c>
      <c r="P6498" s="392"/>
      <c r="Q6498" s="612"/>
      <c r="R6498" s="394" t="str">
        <f t="shared" si="1641"/>
        <v/>
      </c>
      <c r="S6498" s="394" t="str">
        <f t="shared" si="1649"/>
        <v/>
      </c>
    </row>
    <row r="6499" spans="1:19" ht="39" hidden="1" thickBot="1">
      <c r="A6499" s="406">
        <v>87280</v>
      </c>
      <c r="B6499" s="396" t="s">
        <v>3293</v>
      </c>
      <c r="C6499" s="400" t="s">
        <v>4185</v>
      </c>
      <c r="D6499" s="384" t="str">
        <f>VLOOKUP(A6499,[3]cartilha!$A$1:$AN$65536,15,FALSE)</f>
        <v>M3</v>
      </c>
      <c r="E6499" s="385" t="s">
        <v>11896</v>
      </c>
      <c r="F6499" s="386">
        <f t="shared" si="1642"/>
        <v>401.96</v>
      </c>
      <c r="G6499" s="407"/>
      <c r="H6499" s="436">
        <f t="shared" si="1648"/>
        <v>401.96</v>
      </c>
      <c r="I6499" s="403">
        <f t="shared" si="1643"/>
        <v>0</v>
      </c>
      <c r="J6499" s="403">
        <f t="shared" si="1644"/>
        <v>0</v>
      </c>
      <c r="K6499" s="390"/>
      <c r="L6499" s="404">
        <f t="shared" si="1645"/>
        <v>0</v>
      </c>
      <c r="M6499" s="404">
        <f t="shared" si="1645"/>
        <v>401.96</v>
      </c>
      <c r="N6499" s="403">
        <f t="shared" si="1646"/>
        <v>0</v>
      </c>
      <c r="O6499" s="403">
        <f t="shared" si="1647"/>
        <v>0</v>
      </c>
      <c r="P6499" s="392"/>
      <c r="Q6499" s="612"/>
      <c r="R6499" s="394" t="str">
        <f t="shared" si="1641"/>
        <v/>
      </c>
      <c r="S6499" s="394" t="str">
        <f t="shared" si="1649"/>
        <v/>
      </c>
    </row>
    <row r="6500" spans="1:19" ht="39" hidden="1" thickBot="1">
      <c r="A6500" s="406">
        <v>87281</v>
      </c>
      <c r="B6500" s="396" t="s">
        <v>3293</v>
      </c>
      <c r="C6500" s="400" t="s">
        <v>4186</v>
      </c>
      <c r="D6500" s="384" t="str">
        <f>VLOOKUP(A6500,[3]cartilha!$A$1:$AN$65536,15,FALSE)</f>
        <v>M3</v>
      </c>
      <c r="E6500" s="385" t="s">
        <v>11897</v>
      </c>
      <c r="F6500" s="386">
        <f t="shared" si="1642"/>
        <v>394.06</v>
      </c>
      <c r="G6500" s="407"/>
      <c r="H6500" s="436">
        <f t="shared" si="1648"/>
        <v>394.06</v>
      </c>
      <c r="I6500" s="403">
        <f t="shared" si="1643"/>
        <v>0</v>
      </c>
      <c r="J6500" s="403">
        <f t="shared" si="1644"/>
        <v>0</v>
      </c>
      <c r="K6500" s="390"/>
      <c r="L6500" s="404">
        <f t="shared" si="1645"/>
        <v>0</v>
      </c>
      <c r="M6500" s="404">
        <f t="shared" si="1645"/>
        <v>394.06</v>
      </c>
      <c r="N6500" s="403">
        <f t="shared" si="1646"/>
        <v>0</v>
      </c>
      <c r="O6500" s="403">
        <f t="shared" si="1647"/>
        <v>0</v>
      </c>
      <c r="P6500" s="392"/>
      <c r="Q6500" s="612"/>
      <c r="R6500" s="394" t="str">
        <f t="shared" si="1641"/>
        <v/>
      </c>
      <c r="S6500" s="394" t="str">
        <f t="shared" si="1649"/>
        <v/>
      </c>
    </row>
    <row r="6501" spans="1:19" ht="39" hidden="1" thickBot="1">
      <c r="A6501" s="406">
        <v>87327</v>
      </c>
      <c r="B6501" s="396" t="s">
        <v>3293</v>
      </c>
      <c r="C6501" s="400" t="s">
        <v>4187</v>
      </c>
      <c r="D6501" s="384" t="str">
        <f>VLOOKUP(A6501,[3]cartilha!$A$1:$AN$65536,15,FALSE)</f>
        <v>M3</v>
      </c>
      <c r="E6501" s="385" t="s">
        <v>11898</v>
      </c>
      <c r="F6501" s="386">
        <f t="shared" si="1642"/>
        <v>430.8</v>
      </c>
      <c r="G6501" s="407"/>
      <c r="H6501" s="436">
        <f t="shared" si="1648"/>
        <v>430.8</v>
      </c>
      <c r="I6501" s="403">
        <f t="shared" si="1643"/>
        <v>0</v>
      </c>
      <c r="J6501" s="403">
        <f t="shared" si="1644"/>
        <v>0</v>
      </c>
      <c r="K6501" s="390"/>
      <c r="L6501" s="404">
        <f t="shared" si="1645"/>
        <v>0</v>
      </c>
      <c r="M6501" s="404">
        <f t="shared" si="1645"/>
        <v>430.8</v>
      </c>
      <c r="N6501" s="403">
        <f t="shared" si="1646"/>
        <v>0</v>
      </c>
      <c r="O6501" s="403">
        <f t="shared" si="1647"/>
        <v>0</v>
      </c>
      <c r="P6501" s="392"/>
      <c r="Q6501" s="612"/>
      <c r="R6501" s="394" t="str">
        <f t="shared" si="1641"/>
        <v/>
      </c>
      <c r="S6501" s="394" t="str">
        <f t="shared" si="1649"/>
        <v/>
      </c>
    </row>
    <row r="6502" spans="1:19" ht="39" hidden="1" thickBot="1">
      <c r="A6502" s="406">
        <v>87328</v>
      </c>
      <c r="B6502" s="396" t="s">
        <v>3293</v>
      </c>
      <c r="C6502" s="400" t="s">
        <v>4188</v>
      </c>
      <c r="D6502" s="384" t="str">
        <f>VLOOKUP(A6502,[3]cartilha!$A$1:$AN$65536,15,FALSE)</f>
        <v>M3</v>
      </c>
      <c r="E6502" s="385" t="s">
        <v>11899</v>
      </c>
      <c r="F6502" s="386">
        <f t="shared" si="1642"/>
        <v>362.08</v>
      </c>
      <c r="G6502" s="407"/>
      <c r="H6502" s="436">
        <f t="shared" si="1648"/>
        <v>362.08</v>
      </c>
      <c r="I6502" s="403">
        <f t="shared" si="1643"/>
        <v>0</v>
      </c>
      <c r="J6502" s="403">
        <f t="shared" si="1644"/>
        <v>0</v>
      </c>
      <c r="K6502" s="390"/>
      <c r="L6502" s="404">
        <f t="shared" si="1645"/>
        <v>0</v>
      </c>
      <c r="M6502" s="404">
        <f t="shared" si="1645"/>
        <v>362.08</v>
      </c>
      <c r="N6502" s="403">
        <f t="shared" si="1646"/>
        <v>0</v>
      </c>
      <c r="O6502" s="403">
        <f t="shared" si="1647"/>
        <v>0</v>
      </c>
      <c r="P6502" s="392"/>
      <c r="Q6502" s="612"/>
      <c r="R6502" s="394" t="str">
        <f t="shared" si="1641"/>
        <v/>
      </c>
      <c r="S6502" s="394" t="str">
        <f t="shared" si="1649"/>
        <v/>
      </c>
    </row>
    <row r="6503" spans="1:19" ht="39" hidden="1" thickBot="1">
      <c r="A6503" s="406">
        <v>87365</v>
      </c>
      <c r="B6503" s="396" t="s">
        <v>3293</v>
      </c>
      <c r="C6503" s="400" t="s">
        <v>4189</v>
      </c>
      <c r="D6503" s="384" t="str">
        <f>VLOOKUP(A6503,[3]cartilha!$A$1:$AN$65536,15,FALSE)</f>
        <v>M3</v>
      </c>
      <c r="E6503" s="385" t="s">
        <v>11900</v>
      </c>
      <c r="F6503" s="386">
        <f t="shared" si="1642"/>
        <v>556.03</v>
      </c>
      <c r="G6503" s="407"/>
      <c r="H6503" s="436">
        <f t="shared" si="1648"/>
        <v>556.03</v>
      </c>
      <c r="I6503" s="403">
        <f t="shared" si="1643"/>
        <v>0</v>
      </c>
      <c r="J6503" s="403">
        <f t="shared" si="1644"/>
        <v>0</v>
      </c>
      <c r="K6503" s="390"/>
      <c r="L6503" s="404">
        <f t="shared" si="1645"/>
        <v>0</v>
      </c>
      <c r="M6503" s="404">
        <f t="shared" si="1645"/>
        <v>556.03</v>
      </c>
      <c r="N6503" s="403">
        <f t="shared" si="1646"/>
        <v>0</v>
      </c>
      <c r="O6503" s="403">
        <f t="shared" si="1647"/>
        <v>0</v>
      </c>
      <c r="P6503" s="392"/>
      <c r="Q6503" s="612"/>
      <c r="R6503" s="394" t="str">
        <f t="shared" si="1641"/>
        <v/>
      </c>
      <c r="S6503" s="394" t="str">
        <f t="shared" si="1649"/>
        <v/>
      </c>
    </row>
    <row r="6504" spans="1:19" ht="13.5" hidden="1" thickBot="1">
      <c r="A6504" s="406" t="s">
        <v>6606</v>
      </c>
      <c r="B6504" s="396"/>
      <c r="C6504" s="400" t="s">
        <v>6607</v>
      </c>
      <c r="D6504" s="454">
        <v>0</v>
      </c>
      <c r="E6504" s="385"/>
      <c r="F6504" s="398">
        <f t="shared" si="1642"/>
        <v>0</v>
      </c>
      <c r="G6504" s="448"/>
      <c r="H6504" s="436">
        <f t="shared" si="1648"/>
        <v>0</v>
      </c>
      <c r="I6504" s="449"/>
      <c r="J6504" s="450"/>
      <c r="K6504" s="390"/>
      <c r="L6504" s="448"/>
      <c r="M6504" s="448"/>
      <c r="N6504" s="449"/>
      <c r="O6504" s="450"/>
      <c r="P6504" s="392"/>
      <c r="Q6504" s="393" t="str">
        <f>IF(OR(SUM(J6504)&gt;0,SUM(O6504)&gt;0),"xx","")</f>
        <v/>
      </c>
      <c r="R6504" s="394" t="str">
        <f t="shared" si="1641"/>
        <v/>
      </c>
      <c r="S6504" s="394" t="str">
        <f t="shared" si="1649"/>
        <v/>
      </c>
    </row>
    <row r="6505" spans="1:19" ht="13.5" hidden="1" thickBot="1">
      <c r="A6505" s="406" t="s">
        <v>2279</v>
      </c>
      <c r="B6505" s="396"/>
      <c r="C6505" s="400" t="s">
        <v>14</v>
      </c>
      <c r="D6505" s="454">
        <v>0</v>
      </c>
      <c r="E6505" s="385"/>
      <c r="F6505" s="398">
        <f t="shared" si="1642"/>
        <v>0</v>
      </c>
      <c r="G6505" s="448"/>
      <c r="H6505" s="436">
        <f t="shared" si="1648"/>
        <v>0</v>
      </c>
      <c r="I6505" s="449"/>
      <c r="J6505" s="450"/>
      <c r="K6505" s="390"/>
      <c r="L6505" s="448"/>
      <c r="M6505" s="448"/>
      <c r="N6505" s="449"/>
      <c r="O6505" s="450"/>
      <c r="P6505" s="392"/>
      <c r="Q6505" s="393" t="str">
        <f>IF(OR(SUM(J6506:J6531)&gt;0,SUM(O6506:O6531)&gt;0),"xx","")</f>
        <v/>
      </c>
      <c r="R6505" s="394" t="str">
        <f t="shared" si="1641"/>
        <v/>
      </c>
      <c r="S6505" s="394" t="str">
        <f t="shared" si="1649"/>
        <v/>
      </c>
    </row>
    <row r="6506" spans="1:19" ht="39" hidden="1" thickBot="1">
      <c r="A6506" s="406">
        <v>87289</v>
      </c>
      <c r="B6506" s="396" t="s">
        <v>3293</v>
      </c>
      <c r="C6506" s="400" t="s">
        <v>4190</v>
      </c>
      <c r="D6506" s="384" t="str">
        <f>VLOOKUP(A6506,[3]cartilha!$A$1:$AN$65536,15,FALSE)</f>
        <v>M3</v>
      </c>
      <c r="E6506" s="385" t="s">
        <v>11901</v>
      </c>
      <c r="F6506" s="386">
        <f t="shared" si="1642"/>
        <v>466.99</v>
      </c>
      <c r="G6506" s="407"/>
      <c r="H6506" s="436">
        <f t="shared" si="1648"/>
        <v>466.99</v>
      </c>
      <c r="I6506" s="403">
        <f t="shared" ref="I6506:I6531" si="1650">IF(ISBLANK(E6506),0,ROUND(F6506*G6506,2))</f>
        <v>0</v>
      </c>
      <c r="J6506" s="403">
        <f t="shared" ref="J6506:J6531" si="1651">IF(ISBLANK(G6506),0,ROUND(G6506*H6506,2))</f>
        <v>0</v>
      </c>
      <c r="K6506" s="390"/>
      <c r="L6506" s="404">
        <f t="shared" ref="L6506:M6531" si="1652">G6506</f>
        <v>0</v>
      </c>
      <c r="M6506" s="404">
        <f t="shared" si="1652"/>
        <v>466.99</v>
      </c>
      <c r="N6506" s="403">
        <f t="shared" ref="N6506:N6531" si="1653">IF(ISBLANK(E6506),0,ROUND(F6506*L6506,2))</f>
        <v>0</v>
      </c>
      <c r="O6506" s="403">
        <f t="shared" ref="O6506:O6531" si="1654">IF(ISBLANK(L6506),0,ROUND(L6506*M6506,2))</f>
        <v>0</v>
      </c>
      <c r="P6506" s="392"/>
      <c r="Q6506" s="612"/>
      <c r="R6506" s="394" t="str">
        <f t="shared" si="1641"/>
        <v/>
      </c>
      <c r="S6506" s="394" t="str">
        <f t="shared" si="1649"/>
        <v/>
      </c>
    </row>
    <row r="6507" spans="1:19" ht="39" hidden="1" thickBot="1">
      <c r="A6507" s="406">
        <v>87290</v>
      </c>
      <c r="B6507" s="396" t="s">
        <v>3293</v>
      </c>
      <c r="C6507" s="400" t="s">
        <v>4191</v>
      </c>
      <c r="D6507" s="384" t="str">
        <f>VLOOKUP(A6507,[3]cartilha!$A$1:$AN$65536,15,FALSE)</f>
        <v>M3</v>
      </c>
      <c r="E6507" s="385" t="s">
        <v>11902</v>
      </c>
      <c r="F6507" s="386">
        <f t="shared" si="1642"/>
        <v>455.4</v>
      </c>
      <c r="G6507" s="407"/>
      <c r="H6507" s="436">
        <f t="shared" si="1648"/>
        <v>455.4</v>
      </c>
      <c r="I6507" s="403">
        <f t="shared" si="1650"/>
        <v>0</v>
      </c>
      <c r="J6507" s="403">
        <f t="shared" si="1651"/>
        <v>0</v>
      </c>
      <c r="K6507" s="390"/>
      <c r="L6507" s="404">
        <f t="shared" si="1652"/>
        <v>0</v>
      </c>
      <c r="M6507" s="404">
        <f t="shared" si="1652"/>
        <v>455.4</v>
      </c>
      <c r="N6507" s="403">
        <f t="shared" si="1653"/>
        <v>0</v>
      </c>
      <c r="O6507" s="403">
        <f t="shared" si="1654"/>
        <v>0</v>
      </c>
      <c r="P6507" s="392"/>
      <c r="Q6507" s="612"/>
      <c r="R6507" s="394" t="str">
        <f t="shared" si="1641"/>
        <v/>
      </c>
      <c r="S6507" s="394" t="str">
        <f t="shared" si="1649"/>
        <v/>
      </c>
    </row>
    <row r="6508" spans="1:19" ht="39" hidden="1" thickBot="1">
      <c r="A6508" s="406">
        <v>87333</v>
      </c>
      <c r="B6508" s="396" t="s">
        <v>3293</v>
      </c>
      <c r="C6508" s="400" t="s">
        <v>4192</v>
      </c>
      <c r="D6508" s="384" t="str">
        <f>VLOOKUP(A6508,[3]cartilha!$A$1:$AN$65536,15,FALSE)</f>
        <v>M3</v>
      </c>
      <c r="E6508" s="385" t="s">
        <v>11903</v>
      </c>
      <c r="F6508" s="386">
        <f t="shared" si="1642"/>
        <v>477.01</v>
      </c>
      <c r="G6508" s="407"/>
      <c r="H6508" s="436">
        <f t="shared" si="1648"/>
        <v>477.01</v>
      </c>
      <c r="I6508" s="403">
        <f t="shared" si="1650"/>
        <v>0</v>
      </c>
      <c r="J6508" s="403">
        <f t="shared" si="1651"/>
        <v>0</v>
      </c>
      <c r="K6508" s="390"/>
      <c r="L6508" s="404">
        <f t="shared" si="1652"/>
        <v>0</v>
      </c>
      <c r="M6508" s="404">
        <f t="shared" si="1652"/>
        <v>477.01</v>
      </c>
      <c r="N6508" s="403">
        <f t="shared" si="1653"/>
        <v>0</v>
      </c>
      <c r="O6508" s="403">
        <f t="shared" si="1654"/>
        <v>0</v>
      </c>
      <c r="P6508" s="392"/>
      <c r="Q6508" s="612"/>
      <c r="R6508" s="394" t="str">
        <f t="shared" si="1641"/>
        <v/>
      </c>
      <c r="S6508" s="394" t="str">
        <f t="shared" si="1649"/>
        <v/>
      </c>
    </row>
    <row r="6509" spans="1:19" ht="39" hidden="1" thickBot="1">
      <c r="A6509" s="406">
        <v>87334</v>
      </c>
      <c r="B6509" s="396" t="s">
        <v>3293</v>
      </c>
      <c r="C6509" s="400" t="s">
        <v>4193</v>
      </c>
      <c r="D6509" s="384" t="str">
        <f>VLOOKUP(A6509,[3]cartilha!$A$1:$AN$65536,15,FALSE)</f>
        <v>M3</v>
      </c>
      <c r="E6509" s="385" t="s">
        <v>11904</v>
      </c>
      <c r="F6509" s="386">
        <f t="shared" si="1642"/>
        <v>433.5</v>
      </c>
      <c r="G6509" s="407"/>
      <c r="H6509" s="436">
        <f t="shared" si="1648"/>
        <v>433.5</v>
      </c>
      <c r="I6509" s="403">
        <f t="shared" si="1650"/>
        <v>0</v>
      </c>
      <c r="J6509" s="403">
        <f t="shared" si="1651"/>
        <v>0</v>
      </c>
      <c r="K6509" s="390"/>
      <c r="L6509" s="404">
        <f t="shared" si="1652"/>
        <v>0</v>
      </c>
      <c r="M6509" s="404">
        <f t="shared" si="1652"/>
        <v>433.5</v>
      </c>
      <c r="N6509" s="403">
        <f t="shared" si="1653"/>
        <v>0</v>
      </c>
      <c r="O6509" s="403">
        <f t="shared" si="1654"/>
        <v>0</v>
      </c>
      <c r="P6509" s="392"/>
      <c r="Q6509" s="612"/>
      <c r="R6509" s="394" t="str">
        <f t="shared" si="1641"/>
        <v/>
      </c>
      <c r="S6509" s="394" t="str">
        <f t="shared" si="1649"/>
        <v/>
      </c>
    </row>
    <row r="6510" spans="1:19" ht="39" hidden="1" thickBot="1">
      <c r="A6510" s="406">
        <v>87368</v>
      </c>
      <c r="B6510" s="396" t="s">
        <v>3293</v>
      </c>
      <c r="C6510" s="400" t="s">
        <v>4194</v>
      </c>
      <c r="D6510" s="384" t="str">
        <f>VLOOKUP(A6510,[3]cartilha!$A$1:$AN$65536,15,FALSE)</f>
        <v>M3</v>
      </c>
      <c r="E6510" s="385" t="s">
        <v>11905</v>
      </c>
      <c r="F6510" s="386">
        <f t="shared" si="1642"/>
        <v>629.58000000000004</v>
      </c>
      <c r="G6510" s="407"/>
      <c r="H6510" s="436">
        <f t="shared" si="1648"/>
        <v>629.58000000000004</v>
      </c>
      <c r="I6510" s="403">
        <f t="shared" si="1650"/>
        <v>0</v>
      </c>
      <c r="J6510" s="403">
        <f t="shared" si="1651"/>
        <v>0</v>
      </c>
      <c r="K6510" s="390"/>
      <c r="L6510" s="404">
        <f t="shared" si="1652"/>
        <v>0</v>
      </c>
      <c r="M6510" s="404">
        <f t="shared" si="1652"/>
        <v>629.58000000000004</v>
      </c>
      <c r="N6510" s="403">
        <f t="shared" si="1653"/>
        <v>0</v>
      </c>
      <c r="O6510" s="403">
        <f t="shared" si="1654"/>
        <v>0</v>
      </c>
      <c r="P6510" s="392"/>
      <c r="Q6510" s="612"/>
      <c r="R6510" s="394" t="str">
        <f t="shared" si="1641"/>
        <v/>
      </c>
      <c r="S6510" s="394" t="str">
        <f t="shared" si="1649"/>
        <v/>
      </c>
    </row>
    <row r="6511" spans="1:19" ht="26.25" hidden="1" thickBot="1">
      <c r="A6511" s="406">
        <v>88626</v>
      </c>
      <c r="B6511" s="396" t="s">
        <v>3293</v>
      </c>
      <c r="C6511" s="400" t="s">
        <v>4195</v>
      </c>
      <c r="D6511" s="384" t="str">
        <f>VLOOKUP(A6511,[3]cartilha!$A$1:$AN$65536,15,FALSE)</f>
        <v>M3</v>
      </c>
      <c r="E6511" s="385" t="s">
        <v>11906</v>
      </c>
      <c r="F6511" s="386">
        <f t="shared" si="1642"/>
        <v>480.32</v>
      </c>
      <c r="G6511" s="407"/>
      <c r="H6511" s="436">
        <f t="shared" si="1648"/>
        <v>480.32</v>
      </c>
      <c r="I6511" s="403">
        <f t="shared" si="1650"/>
        <v>0</v>
      </c>
      <c r="J6511" s="403">
        <f t="shared" si="1651"/>
        <v>0</v>
      </c>
      <c r="K6511" s="390"/>
      <c r="L6511" s="404">
        <f t="shared" si="1652"/>
        <v>0</v>
      </c>
      <c r="M6511" s="404">
        <f t="shared" si="1652"/>
        <v>480.32</v>
      </c>
      <c r="N6511" s="403">
        <f t="shared" si="1653"/>
        <v>0</v>
      </c>
      <c r="O6511" s="403">
        <f t="shared" si="1654"/>
        <v>0</v>
      </c>
      <c r="P6511" s="392"/>
      <c r="Q6511" s="612"/>
      <c r="R6511" s="394" t="str">
        <f t="shared" si="1641"/>
        <v/>
      </c>
      <c r="S6511" s="394" t="str">
        <f t="shared" si="1649"/>
        <v/>
      </c>
    </row>
    <row r="6512" spans="1:19" ht="26.25" hidden="1" thickBot="1">
      <c r="A6512" s="406">
        <v>88627</v>
      </c>
      <c r="B6512" s="396" t="s">
        <v>3293</v>
      </c>
      <c r="C6512" s="400" t="s">
        <v>4196</v>
      </c>
      <c r="D6512" s="384" t="str">
        <f>VLOOKUP(A6512,[3]cartilha!$A$1:$AN$65536,15,FALSE)</f>
        <v>M3</v>
      </c>
      <c r="E6512" s="385" t="s">
        <v>11907</v>
      </c>
      <c r="F6512" s="386">
        <f t="shared" si="1642"/>
        <v>608.17999999999995</v>
      </c>
      <c r="G6512" s="407"/>
      <c r="H6512" s="436">
        <f t="shared" si="1648"/>
        <v>608.17999999999995</v>
      </c>
      <c r="I6512" s="403">
        <f t="shared" si="1650"/>
        <v>0</v>
      </c>
      <c r="J6512" s="403">
        <f t="shared" si="1651"/>
        <v>0</v>
      </c>
      <c r="K6512" s="390"/>
      <c r="L6512" s="404">
        <f t="shared" si="1652"/>
        <v>0</v>
      </c>
      <c r="M6512" s="404">
        <f t="shared" si="1652"/>
        <v>608.17999999999995</v>
      </c>
      <c r="N6512" s="403">
        <f t="shared" si="1653"/>
        <v>0</v>
      </c>
      <c r="O6512" s="403">
        <f t="shared" si="1654"/>
        <v>0</v>
      </c>
      <c r="P6512" s="392"/>
      <c r="Q6512" s="612"/>
      <c r="R6512" s="394" t="str">
        <f t="shared" si="1641"/>
        <v/>
      </c>
      <c r="S6512" s="394" t="str">
        <f t="shared" si="1649"/>
        <v/>
      </c>
    </row>
    <row r="6513" spans="1:19" ht="26.25" hidden="1" thickBot="1">
      <c r="A6513" s="406">
        <v>100464</v>
      </c>
      <c r="B6513" s="396" t="s">
        <v>3293</v>
      </c>
      <c r="C6513" s="400" t="s">
        <v>3749</v>
      </c>
      <c r="D6513" s="384" t="str">
        <f>VLOOKUP(A6513,[3]cartilha!$A$1:$AN$65536,15,FALSE)</f>
        <v>M3</v>
      </c>
      <c r="E6513" s="385" t="s">
        <v>11908</v>
      </c>
      <c r="F6513" s="386">
        <f t="shared" si="1642"/>
        <v>513.76</v>
      </c>
      <c r="G6513" s="407"/>
      <c r="H6513" s="436">
        <f t="shared" si="1648"/>
        <v>513.76</v>
      </c>
      <c r="I6513" s="403">
        <f t="shared" si="1650"/>
        <v>0</v>
      </c>
      <c r="J6513" s="403">
        <f t="shared" si="1651"/>
        <v>0</v>
      </c>
      <c r="K6513" s="390"/>
      <c r="L6513" s="404">
        <f t="shared" si="1652"/>
        <v>0</v>
      </c>
      <c r="M6513" s="404">
        <f t="shared" si="1652"/>
        <v>513.76</v>
      </c>
      <c r="N6513" s="403">
        <f t="shared" si="1653"/>
        <v>0</v>
      </c>
      <c r="O6513" s="403">
        <f t="shared" si="1654"/>
        <v>0</v>
      </c>
      <c r="P6513" s="392"/>
      <c r="Q6513" s="612"/>
      <c r="R6513" s="394" t="str">
        <f t="shared" si="1641"/>
        <v/>
      </c>
      <c r="S6513" s="394" t="str">
        <f t="shared" si="1649"/>
        <v/>
      </c>
    </row>
    <row r="6514" spans="1:19" ht="26.25" hidden="1" thickBot="1">
      <c r="A6514" s="406">
        <v>100465</v>
      </c>
      <c r="B6514" s="396" t="s">
        <v>3293</v>
      </c>
      <c r="C6514" s="400" t="s">
        <v>3750</v>
      </c>
      <c r="D6514" s="384" t="str">
        <f>VLOOKUP(A6514,[3]cartilha!$A$1:$AN$65536,15,FALSE)</f>
        <v>M3</v>
      </c>
      <c r="E6514" s="385" t="s">
        <v>11909</v>
      </c>
      <c r="F6514" s="386">
        <f t="shared" si="1642"/>
        <v>468.23</v>
      </c>
      <c r="G6514" s="407"/>
      <c r="H6514" s="436">
        <f t="shared" si="1648"/>
        <v>468.23</v>
      </c>
      <c r="I6514" s="403">
        <f t="shared" si="1650"/>
        <v>0</v>
      </c>
      <c r="J6514" s="403">
        <f t="shared" si="1651"/>
        <v>0</v>
      </c>
      <c r="K6514" s="390"/>
      <c r="L6514" s="404">
        <f t="shared" si="1652"/>
        <v>0</v>
      </c>
      <c r="M6514" s="404">
        <f t="shared" si="1652"/>
        <v>468.23</v>
      </c>
      <c r="N6514" s="403">
        <f t="shared" si="1653"/>
        <v>0</v>
      </c>
      <c r="O6514" s="403">
        <f t="shared" si="1654"/>
        <v>0</v>
      </c>
      <c r="P6514" s="392"/>
      <c r="Q6514" s="612"/>
      <c r="R6514" s="394" t="str">
        <f t="shared" si="1641"/>
        <v/>
      </c>
      <c r="S6514" s="394" t="str">
        <f t="shared" si="1649"/>
        <v/>
      </c>
    </row>
    <row r="6515" spans="1:19" ht="26.25" hidden="1" thickBot="1">
      <c r="A6515" s="406">
        <v>100466</v>
      </c>
      <c r="B6515" s="396" t="s">
        <v>3293</v>
      </c>
      <c r="C6515" s="400" t="s">
        <v>3751</v>
      </c>
      <c r="D6515" s="384" t="str">
        <f>VLOOKUP(A6515,[3]cartilha!$A$1:$AN$65536,15,FALSE)</f>
        <v>M3</v>
      </c>
      <c r="E6515" s="385" t="s">
        <v>11910</v>
      </c>
      <c r="F6515" s="386">
        <f t="shared" si="1642"/>
        <v>446</v>
      </c>
      <c r="G6515" s="407"/>
      <c r="H6515" s="436">
        <f t="shared" si="1648"/>
        <v>446</v>
      </c>
      <c r="I6515" s="403">
        <f t="shared" si="1650"/>
        <v>0</v>
      </c>
      <c r="J6515" s="403">
        <f t="shared" si="1651"/>
        <v>0</v>
      </c>
      <c r="K6515" s="390"/>
      <c r="L6515" s="404">
        <f t="shared" si="1652"/>
        <v>0</v>
      </c>
      <c r="M6515" s="404">
        <f t="shared" si="1652"/>
        <v>446</v>
      </c>
      <c r="N6515" s="403">
        <f t="shared" si="1653"/>
        <v>0</v>
      </c>
      <c r="O6515" s="403">
        <f t="shared" si="1654"/>
        <v>0</v>
      </c>
      <c r="P6515" s="392"/>
      <c r="Q6515" s="612"/>
      <c r="R6515" s="394" t="str">
        <f t="shared" ref="R6515:R6578" si="1655">IF(Q6515="X","x",IF(Q6515="xx","x",IF(O6515&gt;0,"x","")))</f>
        <v/>
      </c>
      <c r="S6515" s="394" t="str">
        <f t="shared" si="1649"/>
        <v/>
      </c>
    </row>
    <row r="6516" spans="1:19" ht="39" hidden="1" thickBot="1">
      <c r="A6516" s="406">
        <v>87286</v>
      </c>
      <c r="B6516" s="396" t="s">
        <v>3293</v>
      </c>
      <c r="C6516" s="400" t="s">
        <v>4197</v>
      </c>
      <c r="D6516" s="384" t="str">
        <f>VLOOKUP(A6516,[3]cartilha!$A$1:$AN$65536,15,FALSE)</f>
        <v>M3</v>
      </c>
      <c r="E6516" s="385" t="s">
        <v>11911</v>
      </c>
      <c r="F6516" s="386">
        <f t="shared" si="1642"/>
        <v>493.57</v>
      </c>
      <c r="G6516" s="407"/>
      <c r="H6516" s="436">
        <f t="shared" si="1648"/>
        <v>493.57</v>
      </c>
      <c r="I6516" s="403">
        <f t="shared" si="1650"/>
        <v>0</v>
      </c>
      <c r="J6516" s="403">
        <f t="shared" si="1651"/>
        <v>0</v>
      </c>
      <c r="K6516" s="390"/>
      <c r="L6516" s="404">
        <f t="shared" si="1652"/>
        <v>0</v>
      </c>
      <c r="M6516" s="404">
        <f t="shared" si="1652"/>
        <v>493.57</v>
      </c>
      <c r="N6516" s="403">
        <f t="shared" si="1653"/>
        <v>0</v>
      </c>
      <c r="O6516" s="403">
        <f t="shared" si="1654"/>
        <v>0</v>
      </c>
      <c r="P6516" s="392"/>
      <c r="Q6516" s="612"/>
      <c r="R6516" s="394" t="str">
        <f t="shared" si="1655"/>
        <v/>
      </c>
      <c r="S6516" s="394" t="str">
        <f t="shared" si="1649"/>
        <v/>
      </c>
    </row>
    <row r="6517" spans="1:19" ht="39" hidden="1" thickBot="1">
      <c r="A6517" s="406">
        <v>87287</v>
      </c>
      <c r="B6517" s="396" t="s">
        <v>3293</v>
      </c>
      <c r="C6517" s="400" t="s">
        <v>4198</v>
      </c>
      <c r="D6517" s="384" t="str">
        <f>VLOOKUP(A6517,[3]cartilha!$A$1:$AN$65536,15,FALSE)</f>
        <v>M3</v>
      </c>
      <c r="E6517" s="385" t="s">
        <v>11912</v>
      </c>
      <c r="F6517" s="386">
        <f t="shared" si="1642"/>
        <v>470.44</v>
      </c>
      <c r="G6517" s="407"/>
      <c r="H6517" s="436">
        <f t="shared" si="1648"/>
        <v>470.44</v>
      </c>
      <c r="I6517" s="403">
        <f t="shared" si="1650"/>
        <v>0</v>
      </c>
      <c r="J6517" s="403">
        <f t="shared" si="1651"/>
        <v>0</v>
      </c>
      <c r="K6517" s="390"/>
      <c r="L6517" s="404">
        <f t="shared" si="1652"/>
        <v>0</v>
      </c>
      <c r="M6517" s="404">
        <f t="shared" si="1652"/>
        <v>470.44</v>
      </c>
      <c r="N6517" s="403">
        <f t="shared" si="1653"/>
        <v>0</v>
      </c>
      <c r="O6517" s="403">
        <f t="shared" si="1654"/>
        <v>0</v>
      </c>
      <c r="P6517" s="392"/>
      <c r="Q6517" s="612"/>
      <c r="R6517" s="394" t="str">
        <f t="shared" si="1655"/>
        <v/>
      </c>
      <c r="S6517" s="394" t="str">
        <f t="shared" si="1649"/>
        <v/>
      </c>
    </row>
    <row r="6518" spans="1:19" ht="39" hidden="1" thickBot="1">
      <c r="A6518" s="406">
        <v>87331</v>
      </c>
      <c r="B6518" s="396" t="s">
        <v>3293</v>
      </c>
      <c r="C6518" s="400" t="s">
        <v>4199</v>
      </c>
      <c r="D6518" s="384" t="str">
        <f>VLOOKUP(A6518,[3]cartilha!$A$1:$AN$65536,15,FALSE)</f>
        <v>M3</v>
      </c>
      <c r="E6518" s="385" t="s">
        <v>11913</v>
      </c>
      <c r="F6518" s="386">
        <f t="shared" si="1642"/>
        <v>522.19000000000005</v>
      </c>
      <c r="G6518" s="407"/>
      <c r="H6518" s="436">
        <f t="shared" si="1648"/>
        <v>522.19000000000005</v>
      </c>
      <c r="I6518" s="403">
        <f t="shared" si="1650"/>
        <v>0</v>
      </c>
      <c r="J6518" s="403">
        <f t="shared" si="1651"/>
        <v>0</v>
      </c>
      <c r="K6518" s="390"/>
      <c r="L6518" s="404">
        <f t="shared" si="1652"/>
        <v>0</v>
      </c>
      <c r="M6518" s="404">
        <f t="shared" si="1652"/>
        <v>522.19000000000005</v>
      </c>
      <c r="N6518" s="403">
        <f t="shared" si="1653"/>
        <v>0</v>
      </c>
      <c r="O6518" s="403">
        <f t="shared" si="1654"/>
        <v>0</v>
      </c>
      <c r="P6518" s="392"/>
      <c r="Q6518" s="612"/>
      <c r="R6518" s="394" t="str">
        <f t="shared" si="1655"/>
        <v/>
      </c>
      <c r="S6518" s="394" t="str">
        <f t="shared" si="1649"/>
        <v/>
      </c>
    </row>
    <row r="6519" spans="1:19" ht="39" hidden="1" thickBot="1">
      <c r="A6519" s="406">
        <v>87332</v>
      </c>
      <c r="B6519" s="396" t="s">
        <v>3293</v>
      </c>
      <c r="C6519" s="400" t="s">
        <v>4200</v>
      </c>
      <c r="D6519" s="384" t="str">
        <f>VLOOKUP(A6519,[3]cartilha!$A$1:$AN$65536,15,FALSE)</f>
        <v>M3</v>
      </c>
      <c r="E6519" s="385" t="s">
        <v>11914</v>
      </c>
      <c r="F6519" s="386">
        <f t="shared" si="1642"/>
        <v>450.13</v>
      </c>
      <c r="G6519" s="407"/>
      <c r="H6519" s="436">
        <f t="shared" si="1648"/>
        <v>450.13</v>
      </c>
      <c r="I6519" s="403">
        <f t="shared" si="1650"/>
        <v>0</v>
      </c>
      <c r="J6519" s="403">
        <f t="shared" si="1651"/>
        <v>0</v>
      </c>
      <c r="K6519" s="390"/>
      <c r="L6519" s="404">
        <f t="shared" si="1652"/>
        <v>0</v>
      </c>
      <c r="M6519" s="404">
        <f t="shared" si="1652"/>
        <v>450.13</v>
      </c>
      <c r="N6519" s="403">
        <f t="shared" si="1653"/>
        <v>0</v>
      </c>
      <c r="O6519" s="403">
        <f t="shared" si="1654"/>
        <v>0</v>
      </c>
      <c r="P6519" s="392"/>
      <c r="Q6519" s="612"/>
      <c r="R6519" s="394" t="str">
        <f t="shared" si="1655"/>
        <v/>
      </c>
      <c r="S6519" s="394" t="str">
        <f t="shared" si="1649"/>
        <v/>
      </c>
    </row>
    <row r="6520" spans="1:19" ht="39" hidden="1" thickBot="1">
      <c r="A6520" s="406">
        <v>87292</v>
      </c>
      <c r="B6520" s="396" t="s">
        <v>3293</v>
      </c>
      <c r="C6520" s="400" t="s">
        <v>4201</v>
      </c>
      <c r="D6520" s="384" t="str">
        <f>VLOOKUP(A6520,[3]cartilha!$A$1:$AN$65536,15,FALSE)</f>
        <v>M3</v>
      </c>
      <c r="E6520" s="385" t="s">
        <v>11915</v>
      </c>
      <c r="F6520" s="386">
        <f t="shared" si="1642"/>
        <v>467.67</v>
      </c>
      <c r="G6520" s="407"/>
      <c r="H6520" s="436">
        <f t="shared" si="1648"/>
        <v>467.67</v>
      </c>
      <c r="I6520" s="403">
        <f t="shared" si="1650"/>
        <v>0</v>
      </c>
      <c r="J6520" s="403">
        <f t="shared" si="1651"/>
        <v>0</v>
      </c>
      <c r="K6520" s="390"/>
      <c r="L6520" s="404">
        <f t="shared" si="1652"/>
        <v>0</v>
      </c>
      <c r="M6520" s="404">
        <f t="shared" si="1652"/>
        <v>467.67</v>
      </c>
      <c r="N6520" s="403">
        <f t="shared" si="1653"/>
        <v>0</v>
      </c>
      <c r="O6520" s="403">
        <f t="shared" si="1654"/>
        <v>0</v>
      </c>
      <c r="P6520" s="392"/>
      <c r="Q6520" s="612"/>
      <c r="R6520" s="394" t="str">
        <f t="shared" si="1655"/>
        <v/>
      </c>
      <c r="S6520" s="394" t="str">
        <f t="shared" si="1649"/>
        <v/>
      </c>
    </row>
    <row r="6521" spans="1:19" ht="39" hidden="1" thickBot="1">
      <c r="A6521" s="406">
        <v>87335</v>
      </c>
      <c r="B6521" s="396" t="s">
        <v>3293</v>
      </c>
      <c r="C6521" s="400" t="s">
        <v>4202</v>
      </c>
      <c r="D6521" s="384" t="str">
        <f>VLOOKUP(A6521,[3]cartilha!$A$1:$AN$65536,15,FALSE)</f>
        <v>M3</v>
      </c>
      <c r="E6521" s="385" t="s">
        <v>11916</v>
      </c>
      <c r="F6521" s="386">
        <f t="shared" si="1642"/>
        <v>467.72</v>
      </c>
      <c r="G6521" s="407"/>
      <c r="H6521" s="436">
        <f t="shared" si="1648"/>
        <v>467.72</v>
      </c>
      <c r="I6521" s="403">
        <f t="shared" si="1650"/>
        <v>0</v>
      </c>
      <c r="J6521" s="403">
        <f t="shared" si="1651"/>
        <v>0</v>
      </c>
      <c r="K6521" s="390"/>
      <c r="L6521" s="404">
        <f t="shared" si="1652"/>
        <v>0</v>
      </c>
      <c r="M6521" s="404">
        <f t="shared" si="1652"/>
        <v>467.72</v>
      </c>
      <c r="N6521" s="403">
        <f t="shared" si="1653"/>
        <v>0</v>
      </c>
      <c r="O6521" s="403">
        <f t="shared" si="1654"/>
        <v>0</v>
      </c>
      <c r="P6521" s="392"/>
      <c r="Q6521" s="612"/>
      <c r="R6521" s="394" t="str">
        <f t="shared" si="1655"/>
        <v/>
      </c>
      <c r="S6521" s="394" t="str">
        <f t="shared" si="1649"/>
        <v/>
      </c>
    </row>
    <row r="6522" spans="1:19" ht="39" hidden="1" thickBot="1">
      <c r="A6522" s="406">
        <v>87336</v>
      </c>
      <c r="B6522" s="396" t="s">
        <v>3293</v>
      </c>
      <c r="C6522" s="400" t="s">
        <v>4203</v>
      </c>
      <c r="D6522" s="384" t="str">
        <f>VLOOKUP(A6522,[3]cartilha!$A$1:$AN$65536,15,FALSE)</f>
        <v>M3</v>
      </c>
      <c r="E6522" s="385" t="s">
        <v>11917</v>
      </c>
      <c r="F6522" s="386">
        <f t="shared" si="1642"/>
        <v>439.76</v>
      </c>
      <c r="G6522" s="407"/>
      <c r="H6522" s="436">
        <f t="shared" si="1648"/>
        <v>439.76</v>
      </c>
      <c r="I6522" s="403">
        <f t="shared" si="1650"/>
        <v>0</v>
      </c>
      <c r="J6522" s="403">
        <f t="shared" si="1651"/>
        <v>0</v>
      </c>
      <c r="K6522" s="390"/>
      <c r="L6522" s="404">
        <f t="shared" si="1652"/>
        <v>0</v>
      </c>
      <c r="M6522" s="404">
        <f t="shared" si="1652"/>
        <v>439.76</v>
      </c>
      <c r="N6522" s="403">
        <f t="shared" si="1653"/>
        <v>0</v>
      </c>
      <c r="O6522" s="403">
        <f t="shared" si="1654"/>
        <v>0</v>
      </c>
      <c r="P6522" s="392"/>
      <c r="Q6522" s="612"/>
      <c r="R6522" s="394" t="str">
        <f t="shared" si="1655"/>
        <v/>
      </c>
      <c r="S6522" s="394" t="str">
        <f t="shared" si="1649"/>
        <v/>
      </c>
    </row>
    <row r="6523" spans="1:19" ht="39" hidden="1" thickBot="1">
      <c r="A6523" s="406">
        <v>87369</v>
      </c>
      <c r="B6523" s="396" t="s">
        <v>3293</v>
      </c>
      <c r="C6523" s="400" t="s">
        <v>4204</v>
      </c>
      <c r="D6523" s="384" t="str">
        <f>VLOOKUP(A6523,[3]cartilha!$A$1:$AN$65536,15,FALSE)</f>
        <v>M3</v>
      </c>
      <c r="E6523" s="385" t="s">
        <v>11918</v>
      </c>
      <c r="F6523" s="386">
        <f t="shared" si="1642"/>
        <v>634.05999999999995</v>
      </c>
      <c r="G6523" s="407"/>
      <c r="H6523" s="436">
        <f t="shared" si="1648"/>
        <v>634.05999999999995</v>
      </c>
      <c r="I6523" s="403">
        <f t="shared" si="1650"/>
        <v>0</v>
      </c>
      <c r="J6523" s="403">
        <f t="shared" si="1651"/>
        <v>0</v>
      </c>
      <c r="K6523" s="390"/>
      <c r="L6523" s="404">
        <f t="shared" si="1652"/>
        <v>0</v>
      </c>
      <c r="M6523" s="404">
        <f t="shared" si="1652"/>
        <v>634.05999999999995</v>
      </c>
      <c r="N6523" s="403">
        <f t="shared" si="1653"/>
        <v>0</v>
      </c>
      <c r="O6523" s="403">
        <f t="shared" si="1654"/>
        <v>0</v>
      </c>
      <c r="P6523" s="392"/>
      <c r="Q6523" s="612"/>
      <c r="R6523" s="394" t="str">
        <f t="shared" si="1655"/>
        <v/>
      </c>
      <c r="S6523" s="394" t="str">
        <f t="shared" si="1649"/>
        <v/>
      </c>
    </row>
    <row r="6524" spans="1:19" ht="39" hidden="1" thickBot="1">
      <c r="A6524" s="406">
        <v>87337</v>
      </c>
      <c r="B6524" s="396" t="s">
        <v>3293</v>
      </c>
      <c r="C6524" s="400" t="s">
        <v>4205</v>
      </c>
      <c r="D6524" s="384" t="str">
        <f>VLOOKUP(A6524,[3]cartilha!$A$1:$AN$65536,15,FALSE)</f>
        <v>M3</v>
      </c>
      <c r="E6524" s="385" t="s">
        <v>11919</v>
      </c>
      <c r="F6524" s="386">
        <f t="shared" si="1642"/>
        <v>455.26</v>
      </c>
      <c r="G6524" s="407"/>
      <c r="H6524" s="436">
        <f t="shared" si="1648"/>
        <v>455.26</v>
      </c>
      <c r="I6524" s="403">
        <f t="shared" si="1650"/>
        <v>0</v>
      </c>
      <c r="J6524" s="403">
        <f t="shared" si="1651"/>
        <v>0</v>
      </c>
      <c r="K6524" s="390"/>
      <c r="L6524" s="404">
        <f t="shared" si="1652"/>
        <v>0</v>
      </c>
      <c r="M6524" s="404">
        <f t="shared" si="1652"/>
        <v>455.26</v>
      </c>
      <c r="N6524" s="403">
        <f t="shared" si="1653"/>
        <v>0</v>
      </c>
      <c r="O6524" s="403">
        <f t="shared" si="1654"/>
        <v>0</v>
      </c>
      <c r="P6524" s="392"/>
      <c r="Q6524" s="612"/>
      <c r="R6524" s="394" t="str">
        <f t="shared" si="1655"/>
        <v/>
      </c>
      <c r="S6524" s="394" t="str">
        <f t="shared" si="1649"/>
        <v/>
      </c>
    </row>
    <row r="6525" spans="1:19" ht="39" hidden="1" thickBot="1">
      <c r="A6525" s="406">
        <v>87370</v>
      </c>
      <c r="B6525" s="396" t="s">
        <v>3293</v>
      </c>
      <c r="C6525" s="400" t="s">
        <v>4206</v>
      </c>
      <c r="D6525" s="384" t="str">
        <f>VLOOKUP(A6525,[3]cartilha!$A$1:$AN$65536,15,FALSE)</f>
        <v>M3</v>
      </c>
      <c r="E6525" s="385" t="s">
        <v>11920</v>
      </c>
      <c r="F6525" s="386">
        <f t="shared" si="1642"/>
        <v>615.64</v>
      </c>
      <c r="G6525" s="407"/>
      <c r="H6525" s="436">
        <f t="shared" si="1648"/>
        <v>615.64</v>
      </c>
      <c r="I6525" s="403">
        <f t="shared" si="1650"/>
        <v>0</v>
      </c>
      <c r="J6525" s="403">
        <f t="shared" si="1651"/>
        <v>0</v>
      </c>
      <c r="K6525" s="390"/>
      <c r="L6525" s="404">
        <f t="shared" si="1652"/>
        <v>0</v>
      </c>
      <c r="M6525" s="404">
        <f t="shared" si="1652"/>
        <v>615.64</v>
      </c>
      <c r="N6525" s="403">
        <f t="shared" si="1653"/>
        <v>0</v>
      </c>
      <c r="O6525" s="403">
        <f t="shared" si="1654"/>
        <v>0</v>
      </c>
      <c r="P6525" s="392"/>
      <c r="Q6525" s="612"/>
      <c r="R6525" s="394" t="str">
        <f t="shared" si="1655"/>
        <v/>
      </c>
      <c r="S6525" s="394" t="str">
        <f t="shared" si="1649"/>
        <v/>
      </c>
    </row>
    <row r="6526" spans="1:19" ht="39" hidden="1" thickBot="1">
      <c r="A6526" s="406">
        <v>88715</v>
      </c>
      <c r="B6526" s="396" t="s">
        <v>3293</v>
      </c>
      <c r="C6526" s="400" t="s">
        <v>4207</v>
      </c>
      <c r="D6526" s="384" t="str">
        <f>VLOOKUP(A6526,[3]cartilha!$A$1:$AN$65536,15,FALSE)</f>
        <v>M3</v>
      </c>
      <c r="E6526" s="385" t="s">
        <v>11921</v>
      </c>
      <c r="F6526" s="386">
        <f t="shared" si="1642"/>
        <v>441.26</v>
      </c>
      <c r="G6526" s="407"/>
      <c r="H6526" s="436">
        <f t="shared" si="1648"/>
        <v>441.26</v>
      </c>
      <c r="I6526" s="403">
        <f t="shared" si="1650"/>
        <v>0</v>
      </c>
      <c r="J6526" s="403">
        <f t="shared" si="1651"/>
        <v>0</v>
      </c>
      <c r="K6526" s="390"/>
      <c r="L6526" s="404">
        <f t="shared" si="1652"/>
        <v>0</v>
      </c>
      <c r="M6526" s="404">
        <f t="shared" si="1652"/>
        <v>441.26</v>
      </c>
      <c r="N6526" s="403">
        <f t="shared" si="1653"/>
        <v>0</v>
      </c>
      <c r="O6526" s="403">
        <f t="shared" si="1654"/>
        <v>0</v>
      </c>
      <c r="P6526" s="392"/>
      <c r="Q6526" s="612"/>
      <c r="R6526" s="394" t="str">
        <f t="shared" si="1655"/>
        <v/>
      </c>
      <c r="S6526" s="394" t="str">
        <f t="shared" si="1649"/>
        <v/>
      </c>
    </row>
    <row r="6527" spans="1:19" ht="39" hidden="1" thickBot="1">
      <c r="A6527" s="406">
        <v>87294</v>
      </c>
      <c r="B6527" s="396" t="s">
        <v>3293</v>
      </c>
      <c r="C6527" s="400" t="s">
        <v>4208</v>
      </c>
      <c r="D6527" s="384" t="str">
        <f>VLOOKUP(A6527,[3]cartilha!$A$1:$AN$65536,15,FALSE)</f>
        <v>M3</v>
      </c>
      <c r="E6527" s="385" t="s">
        <v>11922</v>
      </c>
      <c r="F6527" s="386">
        <f t="shared" si="1642"/>
        <v>449.43</v>
      </c>
      <c r="G6527" s="407"/>
      <c r="H6527" s="436">
        <f t="shared" si="1648"/>
        <v>449.43</v>
      </c>
      <c r="I6527" s="403">
        <f t="shared" si="1650"/>
        <v>0</v>
      </c>
      <c r="J6527" s="403">
        <f t="shared" si="1651"/>
        <v>0</v>
      </c>
      <c r="K6527" s="390"/>
      <c r="L6527" s="404">
        <f t="shared" si="1652"/>
        <v>0</v>
      </c>
      <c r="M6527" s="404">
        <f t="shared" si="1652"/>
        <v>449.43</v>
      </c>
      <c r="N6527" s="403">
        <f t="shared" si="1653"/>
        <v>0</v>
      </c>
      <c r="O6527" s="403">
        <f t="shared" si="1654"/>
        <v>0</v>
      </c>
      <c r="P6527" s="392"/>
      <c r="Q6527" s="612"/>
      <c r="R6527" s="394" t="str">
        <f t="shared" si="1655"/>
        <v/>
      </c>
      <c r="S6527" s="394" t="str">
        <f t="shared" si="1649"/>
        <v/>
      </c>
    </row>
    <row r="6528" spans="1:19" ht="39" hidden="1" thickBot="1">
      <c r="A6528" s="406">
        <v>87295</v>
      </c>
      <c r="B6528" s="396" t="s">
        <v>3293</v>
      </c>
      <c r="C6528" s="400" t="s">
        <v>4209</v>
      </c>
      <c r="D6528" s="384" t="str">
        <f>VLOOKUP(A6528,[3]cartilha!$A$1:$AN$65536,15,FALSE)</f>
        <v>M3</v>
      </c>
      <c r="E6528" s="385" t="s">
        <v>11923</v>
      </c>
      <c r="F6528" s="386">
        <f t="shared" si="1642"/>
        <v>459.43</v>
      </c>
      <c r="G6528" s="407"/>
      <c r="H6528" s="436">
        <f t="shared" si="1648"/>
        <v>459.43</v>
      </c>
      <c r="I6528" s="403">
        <f t="shared" si="1650"/>
        <v>0</v>
      </c>
      <c r="J6528" s="403">
        <f t="shared" si="1651"/>
        <v>0</v>
      </c>
      <c r="K6528" s="390"/>
      <c r="L6528" s="404">
        <f t="shared" si="1652"/>
        <v>0</v>
      </c>
      <c r="M6528" s="404">
        <f t="shared" si="1652"/>
        <v>459.43</v>
      </c>
      <c r="N6528" s="403">
        <f t="shared" si="1653"/>
        <v>0</v>
      </c>
      <c r="O6528" s="403">
        <f t="shared" si="1654"/>
        <v>0</v>
      </c>
      <c r="P6528" s="392"/>
      <c r="Q6528" s="612"/>
      <c r="R6528" s="394" t="str">
        <f t="shared" si="1655"/>
        <v/>
      </c>
      <c r="S6528" s="394" t="str">
        <f t="shared" si="1649"/>
        <v/>
      </c>
    </row>
    <row r="6529" spans="1:19" ht="39" hidden="1" thickBot="1">
      <c r="A6529" s="406">
        <v>87296</v>
      </c>
      <c r="B6529" s="396" t="s">
        <v>3293</v>
      </c>
      <c r="C6529" s="400" t="s">
        <v>4210</v>
      </c>
      <c r="D6529" s="384" t="str">
        <f>VLOOKUP(A6529,[3]cartilha!$A$1:$AN$65536,15,FALSE)</f>
        <v>M3</v>
      </c>
      <c r="E6529" s="385" t="s">
        <v>11924</v>
      </c>
      <c r="F6529" s="386">
        <f t="shared" si="1642"/>
        <v>425.26</v>
      </c>
      <c r="G6529" s="407"/>
      <c r="H6529" s="436">
        <f t="shared" si="1648"/>
        <v>425.26</v>
      </c>
      <c r="I6529" s="403">
        <f t="shared" si="1650"/>
        <v>0</v>
      </c>
      <c r="J6529" s="403">
        <f t="shared" si="1651"/>
        <v>0</v>
      </c>
      <c r="K6529" s="390"/>
      <c r="L6529" s="404">
        <f t="shared" si="1652"/>
        <v>0</v>
      </c>
      <c r="M6529" s="404">
        <f t="shared" si="1652"/>
        <v>425.26</v>
      </c>
      <c r="N6529" s="403">
        <f t="shared" si="1653"/>
        <v>0</v>
      </c>
      <c r="O6529" s="403">
        <f t="shared" si="1654"/>
        <v>0</v>
      </c>
      <c r="P6529" s="392"/>
      <c r="Q6529" s="612"/>
      <c r="R6529" s="394" t="str">
        <f t="shared" si="1655"/>
        <v/>
      </c>
      <c r="S6529" s="394" t="str">
        <f t="shared" si="1649"/>
        <v/>
      </c>
    </row>
    <row r="6530" spans="1:19" ht="39" hidden="1" thickBot="1">
      <c r="A6530" s="406">
        <v>87338</v>
      </c>
      <c r="B6530" s="396" t="s">
        <v>3293</v>
      </c>
      <c r="C6530" s="400" t="s">
        <v>4211</v>
      </c>
      <c r="D6530" s="384" t="str">
        <f>VLOOKUP(A6530,[3]cartilha!$A$1:$AN$65536,15,FALSE)</f>
        <v>M3</v>
      </c>
      <c r="E6530" s="385" t="s">
        <v>11925</v>
      </c>
      <c r="F6530" s="386">
        <f t="shared" ref="F6530:F6593" si="1656">IF(E6530=0,0,ROUND(E6530*(1+E$10)*(1-E$11),2))</f>
        <v>428.66</v>
      </c>
      <c r="G6530" s="407"/>
      <c r="H6530" s="436">
        <f t="shared" si="1648"/>
        <v>428.66</v>
      </c>
      <c r="I6530" s="403">
        <f t="shared" si="1650"/>
        <v>0</v>
      </c>
      <c r="J6530" s="403">
        <f t="shared" si="1651"/>
        <v>0</v>
      </c>
      <c r="K6530" s="390"/>
      <c r="L6530" s="404">
        <f t="shared" si="1652"/>
        <v>0</v>
      </c>
      <c r="M6530" s="404">
        <f t="shared" si="1652"/>
        <v>428.66</v>
      </c>
      <c r="N6530" s="403">
        <f t="shared" si="1653"/>
        <v>0</v>
      </c>
      <c r="O6530" s="403">
        <f t="shared" si="1654"/>
        <v>0</v>
      </c>
      <c r="P6530" s="392"/>
      <c r="Q6530" s="612"/>
      <c r="R6530" s="394" t="str">
        <f t="shared" si="1655"/>
        <v/>
      </c>
      <c r="S6530" s="394" t="str">
        <f t="shared" si="1649"/>
        <v/>
      </c>
    </row>
    <row r="6531" spans="1:19" ht="39" hidden="1" thickBot="1">
      <c r="A6531" s="406">
        <v>87371</v>
      </c>
      <c r="B6531" s="396" t="s">
        <v>3293</v>
      </c>
      <c r="C6531" s="400" t="s">
        <v>4212</v>
      </c>
      <c r="D6531" s="384" t="str">
        <f>VLOOKUP(A6531,[3]cartilha!$A$1:$AN$65536,15,FALSE)</f>
        <v>M3</v>
      </c>
      <c r="E6531" s="385" t="s">
        <v>11926</v>
      </c>
      <c r="F6531" s="386">
        <f t="shared" si="1656"/>
        <v>595.79999999999995</v>
      </c>
      <c r="G6531" s="407"/>
      <c r="H6531" s="436">
        <f t="shared" si="1648"/>
        <v>595.79999999999995</v>
      </c>
      <c r="I6531" s="403">
        <f t="shared" si="1650"/>
        <v>0</v>
      </c>
      <c r="J6531" s="403">
        <f t="shared" si="1651"/>
        <v>0</v>
      </c>
      <c r="K6531" s="390"/>
      <c r="L6531" s="404">
        <f t="shared" si="1652"/>
        <v>0</v>
      </c>
      <c r="M6531" s="404">
        <f t="shared" si="1652"/>
        <v>595.79999999999995</v>
      </c>
      <c r="N6531" s="403">
        <f t="shared" si="1653"/>
        <v>0</v>
      </c>
      <c r="O6531" s="403">
        <f t="shared" si="1654"/>
        <v>0</v>
      </c>
      <c r="P6531" s="392"/>
      <c r="Q6531" s="612"/>
      <c r="R6531" s="394" t="str">
        <f t="shared" si="1655"/>
        <v/>
      </c>
      <c r="S6531" s="394" t="str">
        <f t="shared" si="1649"/>
        <v/>
      </c>
    </row>
    <row r="6532" spans="1:19" ht="13.5" thickBot="1">
      <c r="A6532" s="415" t="s">
        <v>184</v>
      </c>
      <c r="B6532" s="483"/>
      <c r="C6532" s="416" t="s">
        <v>2241</v>
      </c>
      <c r="D6532" s="384">
        <v>0</v>
      </c>
      <c r="E6532" s="385"/>
      <c r="F6532" s="386">
        <f t="shared" si="1656"/>
        <v>0</v>
      </c>
      <c r="G6532" s="448"/>
      <c r="H6532" s="436">
        <f t="shared" si="1648"/>
        <v>0</v>
      </c>
      <c r="I6532" s="449"/>
      <c r="J6532" s="450"/>
      <c r="K6532" s="390"/>
      <c r="L6532" s="448"/>
      <c r="M6532" s="448"/>
      <c r="N6532" s="449"/>
      <c r="O6532" s="450"/>
      <c r="P6532" s="392"/>
      <c r="Q6532" s="393" t="str">
        <f>IF(OR(SUM(J6533:J6572)&gt;0,SUM(O6533:O6572)&gt;0),"xx","")</f>
        <v>xx</v>
      </c>
      <c r="R6532" s="394" t="str">
        <f t="shared" si="1655"/>
        <v>x</v>
      </c>
      <c r="S6532" s="394" t="str">
        <f t="shared" si="1649"/>
        <v>x</v>
      </c>
    </row>
    <row r="6533" spans="1:19" ht="13.5" thickBot="1">
      <c r="A6533" s="665" t="s">
        <v>12332</v>
      </c>
      <c r="B6533" s="666" t="s">
        <v>12241</v>
      </c>
      <c r="C6533" s="662" t="s">
        <v>12334</v>
      </c>
      <c r="D6533" s="420" t="s">
        <v>170</v>
      </c>
      <c r="E6533" s="421">
        <v>164.48</v>
      </c>
      <c r="F6533" s="386">
        <f t="shared" si="1656"/>
        <v>197.47</v>
      </c>
      <c r="G6533" s="407">
        <v>544.54999999999995</v>
      </c>
      <c r="H6533" s="436">
        <f t="shared" si="1648"/>
        <v>197.47</v>
      </c>
      <c r="I6533" s="403">
        <f t="shared" ref="I6533:I6572" si="1657">IF(ISBLANK(E6533),0,ROUND(F6533*G6533,2))</f>
        <v>107532.29</v>
      </c>
      <c r="J6533" s="403">
        <f t="shared" ref="J6533:J6572" si="1658">IF(ISBLANK(G6533),0,ROUND(G6533*H6533,2))</f>
        <v>107532.29</v>
      </c>
      <c r="K6533" s="390"/>
      <c r="L6533" s="404">
        <f t="shared" ref="L6533:M6572" si="1659">G6533</f>
        <v>544.54999999999995</v>
      </c>
      <c r="M6533" s="404">
        <f t="shared" si="1659"/>
        <v>197.47</v>
      </c>
      <c r="N6533" s="403">
        <f t="shared" ref="N6533:N6572" si="1660">IF(ISBLANK(E6533),0,ROUND(F6533*L6533,2))</f>
        <v>107532.29</v>
      </c>
      <c r="O6533" s="403">
        <f t="shared" ref="O6533:O6572" si="1661">IF(ISBLANK(L6533),0,ROUND(L6533*M6533,2))</f>
        <v>107532.29</v>
      </c>
      <c r="P6533" s="392"/>
      <c r="Q6533" s="612"/>
      <c r="R6533" s="394" t="str">
        <f t="shared" si="1655"/>
        <v>x</v>
      </c>
      <c r="S6533" s="394" t="str">
        <f t="shared" si="1649"/>
        <v>x</v>
      </c>
    </row>
    <row r="6534" spans="1:19" ht="26.25" thickBot="1">
      <c r="A6534" s="665" t="s">
        <v>12333</v>
      </c>
      <c r="B6534" s="666" t="s">
        <v>12241</v>
      </c>
      <c r="C6534" s="662" t="s">
        <v>12335</v>
      </c>
      <c r="D6534" s="420" t="s">
        <v>170</v>
      </c>
      <c r="E6534" s="421">
        <v>194.54</v>
      </c>
      <c r="F6534" s="398">
        <f t="shared" si="1656"/>
        <v>233.56</v>
      </c>
      <c r="G6534" s="407">
        <v>2.1</v>
      </c>
      <c r="H6534" s="436">
        <f t="shared" si="1648"/>
        <v>233.56</v>
      </c>
      <c r="I6534" s="403">
        <f t="shared" si="1657"/>
        <v>490.48</v>
      </c>
      <c r="J6534" s="403">
        <f t="shared" si="1658"/>
        <v>490.48</v>
      </c>
      <c r="K6534" s="390"/>
      <c r="L6534" s="404">
        <f t="shared" si="1659"/>
        <v>2.1</v>
      </c>
      <c r="M6534" s="404">
        <f t="shared" si="1659"/>
        <v>233.56</v>
      </c>
      <c r="N6534" s="403">
        <f t="shared" si="1660"/>
        <v>490.48</v>
      </c>
      <c r="O6534" s="403">
        <f t="shared" si="1661"/>
        <v>490.48</v>
      </c>
      <c r="P6534" s="392"/>
      <c r="Q6534" s="612"/>
      <c r="R6534" s="394" t="str">
        <f t="shared" si="1655"/>
        <v>x</v>
      </c>
      <c r="S6534" s="394" t="str">
        <f t="shared" si="1649"/>
        <v>x</v>
      </c>
    </row>
    <row r="6535" spans="1:19" ht="13.5" hidden="1" thickBot="1">
      <c r="A6535" s="418" t="s">
        <v>184</v>
      </c>
      <c r="B6535" s="485"/>
      <c r="C6535" s="419"/>
      <c r="D6535" s="420">
        <v>0</v>
      </c>
      <c r="E6535" s="421"/>
      <c r="F6535" s="398">
        <f t="shared" si="1656"/>
        <v>0</v>
      </c>
      <c r="G6535" s="407"/>
      <c r="H6535" s="436">
        <f t="shared" si="1648"/>
        <v>0</v>
      </c>
      <c r="I6535" s="403">
        <f t="shared" si="1657"/>
        <v>0</v>
      </c>
      <c r="J6535" s="403">
        <f t="shared" si="1658"/>
        <v>0</v>
      </c>
      <c r="K6535" s="390"/>
      <c r="L6535" s="404">
        <f t="shared" si="1659"/>
        <v>0</v>
      </c>
      <c r="M6535" s="404">
        <f t="shared" si="1659"/>
        <v>0</v>
      </c>
      <c r="N6535" s="403">
        <f t="shared" si="1660"/>
        <v>0</v>
      </c>
      <c r="O6535" s="403">
        <f t="shared" si="1661"/>
        <v>0</v>
      </c>
      <c r="P6535" s="392"/>
      <c r="Q6535" s="612"/>
      <c r="R6535" s="394" t="str">
        <f t="shared" si="1655"/>
        <v/>
      </c>
      <c r="S6535" s="394" t="str">
        <f t="shared" si="1649"/>
        <v/>
      </c>
    </row>
    <row r="6536" spans="1:19" ht="13.5" hidden="1" thickBot="1">
      <c r="A6536" s="418" t="s">
        <v>184</v>
      </c>
      <c r="B6536" s="485"/>
      <c r="C6536" s="419"/>
      <c r="D6536" s="420">
        <v>0</v>
      </c>
      <c r="E6536" s="421"/>
      <c r="F6536" s="398">
        <f t="shared" si="1656"/>
        <v>0</v>
      </c>
      <c r="G6536" s="407"/>
      <c r="H6536" s="436">
        <f t="shared" si="1648"/>
        <v>0</v>
      </c>
      <c r="I6536" s="403">
        <f t="shared" si="1657"/>
        <v>0</v>
      </c>
      <c r="J6536" s="403">
        <f t="shared" si="1658"/>
        <v>0</v>
      </c>
      <c r="K6536" s="390"/>
      <c r="L6536" s="404">
        <f t="shared" si="1659"/>
        <v>0</v>
      </c>
      <c r="M6536" s="404">
        <f t="shared" si="1659"/>
        <v>0</v>
      </c>
      <c r="N6536" s="403">
        <f t="shared" si="1660"/>
        <v>0</v>
      </c>
      <c r="O6536" s="403">
        <f t="shared" si="1661"/>
        <v>0</v>
      </c>
      <c r="P6536" s="392"/>
      <c r="Q6536" s="612"/>
      <c r="R6536" s="394" t="str">
        <f t="shared" si="1655"/>
        <v/>
      </c>
      <c r="S6536" s="394" t="str">
        <f t="shared" si="1649"/>
        <v/>
      </c>
    </row>
    <row r="6537" spans="1:19" ht="13.5" hidden="1" thickBot="1">
      <c r="A6537" s="418" t="s">
        <v>184</v>
      </c>
      <c r="B6537" s="485"/>
      <c r="C6537" s="419"/>
      <c r="D6537" s="420">
        <v>0</v>
      </c>
      <c r="E6537" s="421"/>
      <c r="F6537" s="398">
        <f t="shared" si="1656"/>
        <v>0</v>
      </c>
      <c r="G6537" s="407"/>
      <c r="H6537" s="436">
        <f t="shared" si="1648"/>
        <v>0</v>
      </c>
      <c r="I6537" s="403">
        <f t="shared" si="1657"/>
        <v>0</v>
      </c>
      <c r="J6537" s="403">
        <f t="shared" si="1658"/>
        <v>0</v>
      </c>
      <c r="K6537" s="390"/>
      <c r="L6537" s="404">
        <f t="shared" si="1659"/>
        <v>0</v>
      </c>
      <c r="M6537" s="404">
        <f t="shared" si="1659"/>
        <v>0</v>
      </c>
      <c r="N6537" s="403">
        <f t="shared" si="1660"/>
        <v>0</v>
      </c>
      <c r="O6537" s="403">
        <f t="shared" si="1661"/>
        <v>0</v>
      </c>
      <c r="P6537" s="392"/>
      <c r="Q6537" s="612"/>
      <c r="R6537" s="394" t="str">
        <f t="shared" si="1655"/>
        <v/>
      </c>
      <c r="S6537" s="394" t="str">
        <f t="shared" si="1649"/>
        <v/>
      </c>
    </row>
    <row r="6538" spans="1:19" ht="13.5" hidden="1" thickBot="1">
      <c r="A6538" s="418" t="s">
        <v>184</v>
      </c>
      <c r="B6538" s="485"/>
      <c r="C6538" s="419"/>
      <c r="D6538" s="420">
        <v>0</v>
      </c>
      <c r="E6538" s="421"/>
      <c r="F6538" s="398">
        <f t="shared" si="1656"/>
        <v>0</v>
      </c>
      <c r="G6538" s="407"/>
      <c r="H6538" s="436">
        <f t="shared" si="1648"/>
        <v>0</v>
      </c>
      <c r="I6538" s="403">
        <f t="shared" si="1657"/>
        <v>0</v>
      </c>
      <c r="J6538" s="403">
        <f t="shared" si="1658"/>
        <v>0</v>
      </c>
      <c r="K6538" s="390"/>
      <c r="L6538" s="404">
        <f t="shared" si="1659"/>
        <v>0</v>
      </c>
      <c r="M6538" s="404">
        <f t="shared" si="1659"/>
        <v>0</v>
      </c>
      <c r="N6538" s="403">
        <f t="shared" si="1660"/>
        <v>0</v>
      </c>
      <c r="O6538" s="403">
        <f t="shared" si="1661"/>
        <v>0</v>
      </c>
      <c r="P6538" s="392"/>
      <c r="Q6538" s="612"/>
      <c r="R6538" s="394" t="str">
        <f t="shared" si="1655"/>
        <v/>
      </c>
      <c r="S6538" s="394" t="str">
        <f t="shared" si="1649"/>
        <v/>
      </c>
    </row>
    <row r="6539" spans="1:19" ht="13.5" hidden="1" thickBot="1">
      <c r="A6539" s="418" t="s">
        <v>184</v>
      </c>
      <c r="B6539" s="485"/>
      <c r="C6539" s="419"/>
      <c r="D6539" s="420">
        <v>0</v>
      </c>
      <c r="E6539" s="421"/>
      <c r="F6539" s="398">
        <f t="shared" si="1656"/>
        <v>0</v>
      </c>
      <c r="G6539" s="407"/>
      <c r="H6539" s="436">
        <f t="shared" si="1648"/>
        <v>0</v>
      </c>
      <c r="I6539" s="403">
        <f t="shared" si="1657"/>
        <v>0</v>
      </c>
      <c r="J6539" s="403">
        <f t="shared" si="1658"/>
        <v>0</v>
      </c>
      <c r="K6539" s="390"/>
      <c r="L6539" s="404">
        <f t="shared" si="1659"/>
        <v>0</v>
      </c>
      <c r="M6539" s="404">
        <f t="shared" si="1659"/>
        <v>0</v>
      </c>
      <c r="N6539" s="403">
        <f t="shared" si="1660"/>
        <v>0</v>
      </c>
      <c r="O6539" s="403">
        <f t="shared" si="1661"/>
        <v>0</v>
      </c>
      <c r="P6539" s="392"/>
      <c r="Q6539" s="612"/>
      <c r="R6539" s="394" t="str">
        <f t="shared" si="1655"/>
        <v/>
      </c>
      <c r="S6539" s="394" t="str">
        <f t="shared" si="1649"/>
        <v/>
      </c>
    </row>
    <row r="6540" spans="1:19" ht="13.5" hidden="1" thickBot="1">
      <c r="A6540" s="418" t="s">
        <v>184</v>
      </c>
      <c r="B6540" s="485"/>
      <c r="C6540" s="419"/>
      <c r="D6540" s="420">
        <v>0</v>
      </c>
      <c r="E6540" s="421"/>
      <c r="F6540" s="398">
        <f t="shared" si="1656"/>
        <v>0</v>
      </c>
      <c r="G6540" s="407"/>
      <c r="H6540" s="436">
        <f t="shared" si="1648"/>
        <v>0</v>
      </c>
      <c r="I6540" s="403">
        <f t="shared" si="1657"/>
        <v>0</v>
      </c>
      <c r="J6540" s="403">
        <f t="shared" si="1658"/>
        <v>0</v>
      </c>
      <c r="K6540" s="390"/>
      <c r="L6540" s="404">
        <f t="shared" si="1659"/>
        <v>0</v>
      </c>
      <c r="M6540" s="404">
        <f t="shared" si="1659"/>
        <v>0</v>
      </c>
      <c r="N6540" s="403">
        <f t="shared" si="1660"/>
        <v>0</v>
      </c>
      <c r="O6540" s="403">
        <f t="shared" si="1661"/>
        <v>0</v>
      </c>
      <c r="P6540" s="392"/>
      <c r="Q6540" s="612"/>
      <c r="R6540" s="394" t="str">
        <f t="shared" si="1655"/>
        <v/>
      </c>
      <c r="S6540" s="394" t="str">
        <f t="shared" si="1649"/>
        <v/>
      </c>
    </row>
    <row r="6541" spans="1:19" ht="13.5" hidden="1" thickBot="1">
      <c r="A6541" s="418" t="s">
        <v>184</v>
      </c>
      <c r="B6541" s="485"/>
      <c r="C6541" s="419"/>
      <c r="D6541" s="420">
        <v>0</v>
      </c>
      <c r="E6541" s="421"/>
      <c r="F6541" s="398">
        <f t="shared" si="1656"/>
        <v>0</v>
      </c>
      <c r="G6541" s="407"/>
      <c r="H6541" s="436">
        <f t="shared" si="1648"/>
        <v>0</v>
      </c>
      <c r="I6541" s="403">
        <f t="shared" si="1657"/>
        <v>0</v>
      </c>
      <c r="J6541" s="403">
        <f t="shared" si="1658"/>
        <v>0</v>
      </c>
      <c r="K6541" s="390"/>
      <c r="L6541" s="404">
        <f t="shared" si="1659"/>
        <v>0</v>
      </c>
      <c r="M6541" s="404">
        <f t="shared" si="1659"/>
        <v>0</v>
      </c>
      <c r="N6541" s="403">
        <f t="shared" si="1660"/>
        <v>0</v>
      </c>
      <c r="O6541" s="403">
        <f t="shared" si="1661"/>
        <v>0</v>
      </c>
      <c r="P6541" s="392"/>
      <c r="Q6541" s="612"/>
      <c r="R6541" s="394" t="str">
        <f t="shared" si="1655"/>
        <v/>
      </c>
      <c r="S6541" s="394" t="str">
        <f t="shared" si="1649"/>
        <v/>
      </c>
    </row>
    <row r="6542" spans="1:19" ht="13.5" hidden="1" thickBot="1">
      <c r="A6542" s="418" t="s">
        <v>184</v>
      </c>
      <c r="B6542" s="485"/>
      <c r="C6542" s="419"/>
      <c r="D6542" s="420">
        <v>0</v>
      </c>
      <c r="E6542" s="421"/>
      <c r="F6542" s="398">
        <f t="shared" si="1656"/>
        <v>0</v>
      </c>
      <c r="G6542" s="407"/>
      <c r="H6542" s="436">
        <f t="shared" si="1648"/>
        <v>0</v>
      </c>
      <c r="I6542" s="403">
        <f t="shared" si="1657"/>
        <v>0</v>
      </c>
      <c r="J6542" s="403">
        <f t="shared" si="1658"/>
        <v>0</v>
      </c>
      <c r="K6542" s="390"/>
      <c r="L6542" s="404">
        <f t="shared" si="1659"/>
        <v>0</v>
      </c>
      <c r="M6542" s="404">
        <f t="shared" si="1659"/>
        <v>0</v>
      </c>
      <c r="N6542" s="403">
        <f t="shared" si="1660"/>
        <v>0</v>
      </c>
      <c r="O6542" s="403">
        <f t="shared" si="1661"/>
        <v>0</v>
      </c>
      <c r="P6542" s="392"/>
      <c r="Q6542" s="612"/>
      <c r="R6542" s="394" t="str">
        <f t="shared" si="1655"/>
        <v/>
      </c>
      <c r="S6542" s="394" t="str">
        <f t="shared" si="1649"/>
        <v/>
      </c>
    </row>
    <row r="6543" spans="1:19" ht="13.5" hidden="1" thickBot="1">
      <c r="A6543" s="418" t="s">
        <v>184</v>
      </c>
      <c r="B6543" s="485"/>
      <c r="C6543" s="419"/>
      <c r="D6543" s="420">
        <v>0</v>
      </c>
      <c r="E6543" s="421"/>
      <c r="F6543" s="398">
        <f t="shared" si="1656"/>
        <v>0</v>
      </c>
      <c r="G6543" s="407"/>
      <c r="H6543" s="436">
        <f t="shared" si="1648"/>
        <v>0</v>
      </c>
      <c r="I6543" s="403">
        <f t="shared" si="1657"/>
        <v>0</v>
      </c>
      <c r="J6543" s="403">
        <f t="shared" si="1658"/>
        <v>0</v>
      </c>
      <c r="K6543" s="390"/>
      <c r="L6543" s="404">
        <f t="shared" si="1659"/>
        <v>0</v>
      </c>
      <c r="M6543" s="404">
        <f t="shared" si="1659"/>
        <v>0</v>
      </c>
      <c r="N6543" s="403">
        <f t="shared" si="1660"/>
        <v>0</v>
      </c>
      <c r="O6543" s="403">
        <f t="shared" si="1661"/>
        <v>0</v>
      </c>
      <c r="P6543" s="392"/>
      <c r="Q6543" s="612"/>
      <c r="R6543" s="394" t="str">
        <f t="shared" si="1655"/>
        <v/>
      </c>
      <c r="S6543" s="394" t="str">
        <f t="shared" si="1649"/>
        <v/>
      </c>
    </row>
    <row r="6544" spans="1:19" ht="13.5" hidden="1" thickBot="1">
      <c r="A6544" s="418" t="s">
        <v>184</v>
      </c>
      <c r="B6544" s="485"/>
      <c r="C6544" s="419"/>
      <c r="D6544" s="420">
        <v>0</v>
      </c>
      <c r="E6544" s="421"/>
      <c r="F6544" s="398">
        <f t="shared" si="1656"/>
        <v>0</v>
      </c>
      <c r="G6544" s="407"/>
      <c r="H6544" s="436">
        <f t="shared" si="1648"/>
        <v>0</v>
      </c>
      <c r="I6544" s="403">
        <f t="shared" si="1657"/>
        <v>0</v>
      </c>
      <c r="J6544" s="403">
        <f t="shared" si="1658"/>
        <v>0</v>
      </c>
      <c r="K6544" s="390"/>
      <c r="L6544" s="404">
        <f t="shared" si="1659"/>
        <v>0</v>
      </c>
      <c r="M6544" s="404">
        <f t="shared" si="1659"/>
        <v>0</v>
      </c>
      <c r="N6544" s="403">
        <f t="shared" si="1660"/>
        <v>0</v>
      </c>
      <c r="O6544" s="403">
        <f t="shared" si="1661"/>
        <v>0</v>
      </c>
      <c r="P6544" s="392"/>
      <c r="Q6544" s="612"/>
      <c r="R6544" s="394" t="str">
        <f t="shared" si="1655"/>
        <v/>
      </c>
      <c r="S6544" s="394" t="str">
        <f t="shared" si="1649"/>
        <v/>
      </c>
    </row>
    <row r="6545" spans="1:19" ht="13.5" hidden="1" thickBot="1">
      <c r="A6545" s="418" t="s">
        <v>184</v>
      </c>
      <c r="B6545" s="485"/>
      <c r="C6545" s="419"/>
      <c r="D6545" s="420">
        <v>0</v>
      </c>
      <c r="E6545" s="421"/>
      <c r="F6545" s="398">
        <f t="shared" si="1656"/>
        <v>0</v>
      </c>
      <c r="G6545" s="407"/>
      <c r="H6545" s="436">
        <f t="shared" si="1648"/>
        <v>0</v>
      </c>
      <c r="I6545" s="403">
        <f t="shared" si="1657"/>
        <v>0</v>
      </c>
      <c r="J6545" s="403">
        <f t="shared" si="1658"/>
        <v>0</v>
      </c>
      <c r="K6545" s="390"/>
      <c r="L6545" s="404">
        <f t="shared" si="1659"/>
        <v>0</v>
      </c>
      <c r="M6545" s="404">
        <f t="shared" si="1659"/>
        <v>0</v>
      </c>
      <c r="N6545" s="403">
        <f t="shared" si="1660"/>
        <v>0</v>
      </c>
      <c r="O6545" s="403">
        <f t="shared" si="1661"/>
        <v>0</v>
      </c>
      <c r="P6545" s="392"/>
      <c r="Q6545" s="612"/>
      <c r="R6545" s="394" t="str">
        <f t="shared" si="1655"/>
        <v/>
      </c>
      <c r="S6545" s="394" t="str">
        <f t="shared" si="1649"/>
        <v/>
      </c>
    </row>
    <row r="6546" spans="1:19" ht="13.5" hidden="1" thickBot="1">
      <c r="A6546" s="418" t="s">
        <v>184</v>
      </c>
      <c r="B6546" s="485"/>
      <c r="C6546" s="419"/>
      <c r="D6546" s="420">
        <v>0</v>
      </c>
      <c r="E6546" s="421"/>
      <c r="F6546" s="398">
        <f t="shared" si="1656"/>
        <v>0</v>
      </c>
      <c r="G6546" s="407"/>
      <c r="H6546" s="436">
        <f t="shared" ref="H6546:H6609" si="1662">F6546</f>
        <v>0</v>
      </c>
      <c r="I6546" s="403">
        <f t="shared" si="1657"/>
        <v>0</v>
      </c>
      <c r="J6546" s="403">
        <f t="shared" si="1658"/>
        <v>0</v>
      </c>
      <c r="K6546" s="390"/>
      <c r="L6546" s="404">
        <f t="shared" si="1659"/>
        <v>0</v>
      </c>
      <c r="M6546" s="404">
        <f t="shared" si="1659"/>
        <v>0</v>
      </c>
      <c r="N6546" s="403">
        <f t="shared" si="1660"/>
        <v>0</v>
      </c>
      <c r="O6546" s="403">
        <f t="shared" si="1661"/>
        <v>0</v>
      </c>
      <c r="P6546" s="392"/>
      <c r="Q6546" s="612"/>
      <c r="R6546" s="394" t="str">
        <f t="shared" si="1655"/>
        <v/>
      </c>
      <c r="S6546" s="394" t="str">
        <f t="shared" si="1649"/>
        <v/>
      </c>
    </row>
    <row r="6547" spans="1:19" ht="13.5" hidden="1" thickBot="1">
      <c r="A6547" s="418" t="s">
        <v>184</v>
      </c>
      <c r="B6547" s="485"/>
      <c r="C6547" s="419"/>
      <c r="D6547" s="420">
        <v>0</v>
      </c>
      <c r="E6547" s="421"/>
      <c r="F6547" s="398">
        <f t="shared" si="1656"/>
        <v>0</v>
      </c>
      <c r="G6547" s="407"/>
      <c r="H6547" s="436">
        <f t="shared" si="1662"/>
        <v>0</v>
      </c>
      <c r="I6547" s="403">
        <f t="shared" si="1657"/>
        <v>0</v>
      </c>
      <c r="J6547" s="403">
        <f t="shared" si="1658"/>
        <v>0</v>
      </c>
      <c r="K6547" s="390"/>
      <c r="L6547" s="404">
        <f t="shared" si="1659"/>
        <v>0</v>
      </c>
      <c r="M6547" s="404">
        <f t="shared" si="1659"/>
        <v>0</v>
      </c>
      <c r="N6547" s="403">
        <f t="shared" si="1660"/>
        <v>0</v>
      </c>
      <c r="O6547" s="403">
        <f t="shared" si="1661"/>
        <v>0</v>
      </c>
      <c r="P6547" s="392"/>
      <c r="Q6547" s="612"/>
      <c r="R6547" s="394" t="str">
        <f t="shared" si="1655"/>
        <v/>
      </c>
      <c r="S6547" s="394" t="str">
        <f t="shared" si="1649"/>
        <v/>
      </c>
    </row>
    <row r="6548" spans="1:19" ht="13.5" hidden="1" thickBot="1">
      <c r="A6548" s="418" t="s">
        <v>184</v>
      </c>
      <c r="B6548" s="485"/>
      <c r="C6548" s="419"/>
      <c r="D6548" s="420">
        <v>0</v>
      </c>
      <c r="E6548" s="421"/>
      <c r="F6548" s="398">
        <f t="shared" si="1656"/>
        <v>0</v>
      </c>
      <c r="G6548" s="407"/>
      <c r="H6548" s="436">
        <f t="shared" si="1662"/>
        <v>0</v>
      </c>
      <c r="I6548" s="403">
        <f t="shared" si="1657"/>
        <v>0</v>
      </c>
      <c r="J6548" s="403">
        <f t="shared" si="1658"/>
        <v>0</v>
      </c>
      <c r="K6548" s="390"/>
      <c r="L6548" s="404">
        <f t="shared" si="1659"/>
        <v>0</v>
      </c>
      <c r="M6548" s="404">
        <f t="shared" si="1659"/>
        <v>0</v>
      </c>
      <c r="N6548" s="403">
        <f t="shared" si="1660"/>
        <v>0</v>
      </c>
      <c r="O6548" s="403">
        <f t="shared" si="1661"/>
        <v>0</v>
      </c>
      <c r="P6548" s="392"/>
      <c r="Q6548" s="612"/>
      <c r="R6548" s="394" t="str">
        <f t="shared" si="1655"/>
        <v/>
      </c>
      <c r="S6548" s="394" t="str">
        <f t="shared" si="1649"/>
        <v/>
      </c>
    </row>
    <row r="6549" spans="1:19" ht="13.5" hidden="1" thickBot="1">
      <c r="A6549" s="418" t="s">
        <v>184</v>
      </c>
      <c r="B6549" s="485"/>
      <c r="C6549" s="419"/>
      <c r="D6549" s="420">
        <v>0</v>
      </c>
      <c r="E6549" s="421"/>
      <c r="F6549" s="398">
        <f t="shared" si="1656"/>
        <v>0</v>
      </c>
      <c r="G6549" s="407"/>
      <c r="H6549" s="436">
        <f t="shared" si="1662"/>
        <v>0</v>
      </c>
      <c r="I6549" s="403">
        <f t="shared" si="1657"/>
        <v>0</v>
      </c>
      <c r="J6549" s="403">
        <f t="shared" si="1658"/>
        <v>0</v>
      </c>
      <c r="K6549" s="390"/>
      <c r="L6549" s="404">
        <f t="shared" si="1659"/>
        <v>0</v>
      </c>
      <c r="M6549" s="404">
        <f t="shared" si="1659"/>
        <v>0</v>
      </c>
      <c r="N6549" s="403">
        <f t="shared" si="1660"/>
        <v>0</v>
      </c>
      <c r="O6549" s="403">
        <f t="shared" si="1661"/>
        <v>0</v>
      </c>
      <c r="P6549" s="392"/>
      <c r="Q6549" s="612"/>
      <c r="R6549" s="394" t="str">
        <f t="shared" si="1655"/>
        <v/>
      </c>
      <c r="S6549" s="394" t="str">
        <f t="shared" si="1649"/>
        <v/>
      </c>
    </row>
    <row r="6550" spans="1:19" ht="13.5" hidden="1" thickBot="1">
      <c r="A6550" s="418" t="s">
        <v>184</v>
      </c>
      <c r="B6550" s="485"/>
      <c r="C6550" s="419"/>
      <c r="D6550" s="420">
        <v>0</v>
      </c>
      <c r="E6550" s="421"/>
      <c r="F6550" s="398">
        <f t="shared" si="1656"/>
        <v>0</v>
      </c>
      <c r="G6550" s="407"/>
      <c r="H6550" s="436">
        <f t="shared" si="1662"/>
        <v>0</v>
      </c>
      <c r="I6550" s="403">
        <f t="shared" si="1657"/>
        <v>0</v>
      </c>
      <c r="J6550" s="403">
        <f t="shared" si="1658"/>
        <v>0</v>
      </c>
      <c r="K6550" s="390"/>
      <c r="L6550" s="404">
        <f t="shared" si="1659"/>
        <v>0</v>
      </c>
      <c r="M6550" s="404">
        <f t="shared" si="1659"/>
        <v>0</v>
      </c>
      <c r="N6550" s="403">
        <f t="shared" si="1660"/>
        <v>0</v>
      </c>
      <c r="O6550" s="403">
        <f t="shared" si="1661"/>
        <v>0</v>
      </c>
      <c r="P6550" s="392"/>
      <c r="Q6550" s="612"/>
      <c r="R6550" s="394" t="str">
        <f t="shared" si="1655"/>
        <v/>
      </c>
      <c r="S6550" s="394" t="str">
        <f t="shared" si="1649"/>
        <v/>
      </c>
    </row>
    <row r="6551" spans="1:19" ht="13.5" hidden="1" thickBot="1">
      <c r="A6551" s="418" t="s">
        <v>184</v>
      </c>
      <c r="B6551" s="485"/>
      <c r="C6551" s="419"/>
      <c r="D6551" s="420">
        <v>0</v>
      </c>
      <c r="E6551" s="421"/>
      <c r="F6551" s="398">
        <f t="shared" si="1656"/>
        <v>0</v>
      </c>
      <c r="G6551" s="407"/>
      <c r="H6551" s="436">
        <f t="shared" si="1662"/>
        <v>0</v>
      </c>
      <c r="I6551" s="403">
        <f t="shared" si="1657"/>
        <v>0</v>
      </c>
      <c r="J6551" s="403">
        <f t="shared" si="1658"/>
        <v>0</v>
      </c>
      <c r="K6551" s="390"/>
      <c r="L6551" s="404">
        <f t="shared" si="1659"/>
        <v>0</v>
      </c>
      <c r="M6551" s="404">
        <f t="shared" si="1659"/>
        <v>0</v>
      </c>
      <c r="N6551" s="403">
        <f t="shared" si="1660"/>
        <v>0</v>
      </c>
      <c r="O6551" s="403">
        <f t="shared" si="1661"/>
        <v>0</v>
      </c>
      <c r="P6551" s="392"/>
      <c r="Q6551" s="612"/>
      <c r="R6551" s="394" t="str">
        <f t="shared" si="1655"/>
        <v/>
      </c>
      <c r="S6551" s="394" t="str">
        <f t="shared" si="1649"/>
        <v/>
      </c>
    </row>
    <row r="6552" spans="1:19" ht="13.5" hidden="1" thickBot="1">
      <c r="A6552" s="418" t="s">
        <v>184</v>
      </c>
      <c r="B6552" s="485"/>
      <c r="C6552" s="419"/>
      <c r="D6552" s="420">
        <v>0</v>
      </c>
      <c r="E6552" s="421"/>
      <c r="F6552" s="398">
        <f t="shared" si="1656"/>
        <v>0</v>
      </c>
      <c r="G6552" s="407"/>
      <c r="H6552" s="436">
        <f t="shared" si="1662"/>
        <v>0</v>
      </c>
      <c r="I6552" s="403">
        <f t="shared" si="1657"/>
        <v>0</v>
      </c>
      <c r="J6552" s="403">
        <f t="shared" si="1658"/>
        <v>0</v>
      </c>
      <c r="K6552" s="390"/>
      <c r="L6552" s="404">
        <f t="shared" si="1659"/>
        <v>0</v>
      </c>
      <c r="M6552" s="404">
        <f t="shared" si="1659"/>
        <v>0</v>
      </c>
      <c r="N6552" s="403">
        <f t="shared" si="1660"/>
        <v>0</v>
      </c>
      <c r="O6552" s="403">
        <f t="shared" si="1661"/>
        <v>0</v>
      </c>
      <c r="P6552" s="392"/>
      <c r="Q6552" s="612"/>
      <c r="R6552" s="394" t="str">
        <f t="shared" si="1655"/>
        <v/>
      </c>
      <c r="S6552" s="394" t="str">
        <f t="shared" si="1649"/>
        <v/>
      </c>
    </row>
    <row r="6553" spans="1:19" ht="13.5" hidden="1" thickBot="1">
      <c r="A6553" s="418" t="s">
        <v>184</v>
      </c>
      <c r="B6553" s="485"/>
      <c r="C6553" s="419"/>
      <c r="D6553" s="420">
        <v>0</v>
      </c>
      <c r="E6553" s="421"/>
      <c r="F6553" s="398">
        <f t="shared" si="1656"/>
        <v>0</v>
      </c>
      <c r="G6553" s="407"/>
      <c r="H6553" s="436">
        <f t="shared" si="1662"/>
        <v>0</v>
      </c>
      <c r="I6553" s="403">
        <f t="shared" si="1657"/>
        <v>0</v>
      </c>
      <c r="J6553" s="403">
        <f t="shared" si="1658"/>
        <v>0</v>
      </c>
      <c r="K6553" s="390"/>
      <c r="L6553" s="404">
        <f t="shared" si="1659"/>
        <v>0</v>
      </c>
      <c r="M6553" s="404">
        <f t="shared" si="1659"/>
        <v>0</v>
      </c>
      <c r="N6553" s="403">
        <f t="shared" si="1660"/>
        <v>0</v>
      </c>
      <c r="O6553" s="403">
        <f t="shared" si="1661"/>
        <v>0</v>
      </c>
      <c r="P6553" s="392"/>
      <c r="Q6553" s="612"/>
      <c r="R6553" s="394" t="str">
        <f t="shared" si="1655"/>
        <v/>
      </c>
      <c r="S6553" s="394" t="str">
        <f t="shared" ref="S6553:S6616" si="1663">IF(Q6553="X","x",IF(Q6553="xx","x",IF(OR(J6553&gt;0,O6553&gt;0),"x","")))</f>
        <v/>
      </c>
    </row>
    <row r="6554" spans="1:19" ht="13.5" hidden="1" thickBot="1">
      <c r="A6554" s="418" t="s">
        <v>184</v>
      </c>
      <c r="B6554" s="485"/>
      <c r="C6554" s="419"/>
      <c r="D6554" s="420">
        <v>0</v>
      </c>
      <c r="E6554" s="421"/>
      <c r="F6554" s="398">
        <f t="shared" si="1656"/>
        <v>0</v>
      </c>
      <c r="G6554" s="407"/>
      <c r="H6554" s="436">
        <f t="shared" si="1662"/>
        <v>0</v>
      </c>
      <c r="I6554" s="403">
        <f t="shared" si="1657"/>
        <v>0</v>
      </c>
      <c r="J6554" s="403">
        <f t="shared" si="1658"/>
        <v>0</v>
      </c>
      <c r="K6554" s="390"/>
      <c r="L6554" s="404">
        <f t="shared" si="1659"/>
        <v>0</v>
      </c>
      <c r="M6554" s="404">
        <f t="shared" si="1659"/>
        <v>0</v>
      </c>
      <c r="N6554" s="403">
        <f t="shared" si="1660"/>
        <v>0</v>
      </c>
      <c r="O6554" s="403">
        <f t="shared" si="1661"/>
        <v>0</v>
      </c>
      <c r="P6554" s="392"/>
      <c r="Q6554" s="612"/>
      <c r="R6554" s="394" t="str">
        <f t="shared" si="1655"/>
        <v/>
      </c>
      <c r="S6554" s="394" t="str">
        <f t="shared" si="1663"/>
        <v/>
      </c>
    </row>
    <row r="6555" spans="1:19" ht="13.5" hidden="1" thickBot="1">
      <c r="A6555" s="418" t="s">
        <v>184</v>
      </c>
      <c r="B6555" s="485"/>
      <c r="C6555" s="419"/>
      <c r="D6555" s="420">
        <v>0</v>
      </c>
      <c r="E6555" s="421"/>
      <c r="F6555" s="398">
        <f t="shared" si="1656"/>
        <v>0</v>
      </c>
      <c r="G6555" s="407"/>
      <c r="H6555" s="436">
        <f t="shared" si="1662"/>
        <v>0</v>
      </c>
      <c r="I6555" s="403">
        <f t="shared" si="1657"/>
        <v>0</v>
      </c>
      <c r="J6555" s="403">
        <f t="shared" si="1658"/>
        <v>0</v>
      </c>
      <c r="K6555" s="390"/>
      <c r="L6555" s="404">
        <f t="shared" si="1659"/>
        <v>0</v>
      </c>
      <c r="M6555" s="404">
        <f t="shared" si="1659"/>
        <v>0</v>
      </c>
      <c r="N6555" s="403">
        <f t="shared" si="1660"/>
        <v>0</v>
      </c>
      <c r="O6555" s="403">
        <f t="shared" si="1661"/>
        <v>0</v>
      </c>
      <c r="P6555" s="392"/>
      <c r="Q6555" s="612"/>
      <c r="R6555" s="394" t="str">
        <f t="shared" si="1655"/>
        <v/>
      </c>
      <c r="S6555" s="394" t="str">
        <f t="shared" si="1663"/>
        <v/>
      </c>
    </row>
    <row r="6556" spans="1:19" ht="13.5" hidden="1" thickBot="1">
      <c r="A6556" s="418" t="s">
        <v>184</v>
      </c>
      <c r="B6556" s="485"/>
      <c r="C6556" s="419"/>
      <c r="D6556" s="420">
        <v>0</v>
      </c>
      <c r="E6556" s="421"/>
      <c r="F6556" s="398">
        <f t="shared" si="1656"/>
        <v>0</v>
      </c>
      <c r="G6556" s="407"/>
      <c r="H6556" s="436">
        <f t="shared" si="1662"/>
        <v>0</v>
      </c>
      <c r="I6556" s="403">
        <f t="shared" si="1657"/>
        <v>0</v>
      </c>
      <c r="J6556" s="403">
        <f t="shared" si="1658"/>
        <v>0</v>
      </c>
      <c r="K6556" s="390"/>
      <c r="L6556" s="404">
        <f t="shared" si="1659"/>
        <v>0</v>
      </c>
      <c r="M6556" s="404">
        <f t="shared" si="1659"/>
        <v>0</v>
      </c>
      <c r="N6556" s="403">
        <f t="shared" si="1660"/>
        <v>0</v>
      </c>
      <c r="O6556" s="403">
        <f t="shared" si="1661"/>
        <v>0</v>
      </c>
      <c r="P6556" s="392"/>
      <c r="Q6556" s="612"/>
      <c r="R6556" s="394" t="str">
        <f t="shared" si="1655"/>
        <v/>
      </c>
      <c r="S6556" s="394" t="str">
        <f t="shared" si="1663"/>
        <v/>
      </c>
    </row>
    <row r="6557" spans="1:19" ht="13.5" hidden="1" thickBot="1">
      <c r="A6557" s="418" t="s">
        <v>184</v>
      </c>
      <c r="B6557" s="485"/>
      <c r="C6557" s="419"/>
      <c r="D6557" s="420">
        <v>0</v>
      </c>
      <c r="E6557" s="421"/>
      <c r="F6557" s="398">
        <f t="shared" si="1656"/>
        <v>0</v>
      </c>
      <c r="G6557" s="407"/>
      <c r="H6557" s="436">
        <f t="shared" si="1662"/>
        <v>0</v>
      </c>
      <c r="I6557" s="403">
        <f t="shared" si="1657"/>
        <v>0</v>
      </c>
      <c r="J6557" s="403">
        <f t="shared" si="1658"/>
        <v>0</v>
      </c>
      <c r="K6557" s="390"/>
      <c r="L6557" s="404">
        <f t="shared" si="1659"/>
        <v>0</v>
      </c>
      <c r="M6557" s="404">
        <f t="shared" si="1659"/>
        <v>0</v>
      </c>
      <c r="N6557" s="403">
        <f t="shared" si="1660"/>
        <v>0</v>
      </c>
      <c r="O6557" s="403">
        <f t="shared" si="1661"/>
        <v>0</v>
      </c>
      <c r="P6557" s="392"/>
      <c r="Q6557" s="612"/>
      <c r="R6557" s="394" t="str">
        <f t="shared" si="1655"/>
        <v/>
      </c>
      <c r="S6557" s="394" t="str">
        <f t="shared" si="1663"/>
        <v/>
      </c>
    </row>
    <row r="6558" spans="1:19" ht="13.5" hidden="1" thickBot="1">
      <c r="A6558" s="418" t="s">
        <v>184</v>
      </c>
      <c r="B6558" s="485"/>
      <c r="C6558" s="419"/>
      <c r="D6558" s="420">
        <v>0</v>
      </c>
      <c r="E6558" s="421"/>
      <c r="F6558" s="398">
        <f t="shared" si="1656"/>
        <v>0</v>
      </c>
      <c r="G6558" s="407"/>
      <c r="H6558" s="436">
        <f t="shared" si="1662"/>
        <v>0</v>
      </c>
      <c r="I6558" s="403">
        <f t="shared" si="1657"/>
        <v>0</v>
      </c>
      <c r="J6558" s="403">
        <f t="shared" si="1658"/>
        <v>0</v>
      </c>
      <c r="K6558" s="390"/>
      <c r="L6558" s="404">
        <f t="shared" si="1659"/>
        <v>0</v>
      </c>
      <c r="M6558" s="404">
        <f t="shared" si="1659"/>
        <v>0</v>
      </c>
      <c r="N6558" s="403">
        <f t="shared" si="1660"/>
        <v>0</v>
      </c>
      <c r="O6558" s="403">
        <f t="shared" si="1661"/>
        <v>0</v>
      </c>
      <c r="P6558" s="392"/>
      <c r="Q6558" s="612"/>
      <c r="R6558" s="394" t="str">
        <f t="shared" si="1655"/>
        <v/>
      </c>
      <c r="S6558" s="394" t="str">
        <f t="shared" si="1663"/>
        <v/>
      </c>
    </row>
    <row r="6559" spans="1:19" ht="13.5" hidden="1" thickBot="1">
      <c r="A6559" s="418" t="s">
        <v>184</v>
      </c>
      <c r="B6559" s="485"/>
      <c r="C6559" s="419"/>
      <c r="D6559" s="420">
        <v>0</v>
      </c>
      <c r="E6559" s="421"/>
      <c r="F6559" s="398">
        <f t="shared" si="1656"/>
        <v>0</v>
      </c>
      <c r="G6559" s="407"/>
      <c r="H6559" s="436">
        <f t="shared" si="1662"/>
        <v>0</v>
      </c>
      <c r="I6559" s="403">
        <f t="shared" si="1657"/>
        <v>0</v>
      </c>
      <c r="J6559" s="403">
        <f t="shared" si="1658"/>
        <v>0</v>
      </c>
      <c r="K6559" s="390"/>
      <c r="L6559" s="404">
        <f t="shared" si="1659"/>
        <v>0</v>
      </c>
      <c r="M6559" s="404">
        <f t="shared" si="1659"/>
        <v>0</v>
      </c>
      <c r="N6559" s="403">
        <f t="shared" si="1660"/>
        <v>0</v>
      </c>
      <c r="O6559" s="403">
        <f t="shared" si="1661"/>
        <v>0</v>
      </c>
      <c r="P6559" s="392"/>
      <c r="Q6559" s="612"/>
      <c r="R6559" s="394" t="str">
        <f t="shared" si="1655"/>
        <v/>
      </c>
      <c r="S6559" s="394" t="str">
        <f t="shared" si="1663"/>
        <v/>
      </c>
    </row>
    <row r="6560" spans="1:19" ht="13.5" hidden="1" thickBot="1">
      <c r="A6560" s="418" t="s">
        <v>184</v>
      </c>
      <c r="B6560" s="485"/>
      <c r="C6560" s="419"/>
      <c r="D6560" s="420">
        <v>0</v>
      </c>
      <c r="E6560" s="421"/>
      <c r="F6560" s="398">
        <f t="shared" si="1656"/>
        <v>0</v>
      </c>
      <c r="G6560" s="407"/>
      <c r="H6560" s="436">
        <f t="shared" si="1662"/>
        <v>0</v>
      </c>
      <c r="I6560" s="403">
        <f t="shared" si="1657"/>
        <v>0</v>
      </c>
      <c r="J6560" s="403">
        <f t="shared" si="1658"/>
        <v>0</v>
      </c>
      <c r="K6560" s="390"/>
      <c r="L6560" s="404">
        <f t="shared" si="1659"/>
        <v>0</v>
      </c>
      <c r="M6560" s="404">
        <f t="shared" si="1659"/>
        <v>0</v>
      </c>
      <c r="N6560" s="403">
        <f t="shared" si="1660"/>
        <v>0</v>
      </c>
      <c r="O6560" s="403">
        <f t="shared" si="1661"/>
        <v>0</v>
      </c>
      <c r="P6560" s="392"/>
      <c r="Q6560" s="612"/>
      <c r="R6560" s="394" t="str">
        <f t="shared" si="1655"/>
        <v/>
      </c>
      <c r="S6560" s="394" t="str">
        <f t="shared" si="1663"/>
        <v/>
      </c>
    </row>
    <row r="6561" spans="1:19" ht="13.5" hidden="1" thickBot="1">
      <c r="A6561" s="418" t="s">
        <v>184</v>
      </c>
      <c r="B6561" s="485"/>
      <c r="C6561" s="419"/>
      <c r="D6561" s="420">
        <v>0</v>
      </c>
      <c r="E6561" s="421"/>
      <c r="F6561" s="398">
        <f t="shared" si="1656"/>
        <v>0</v>
      </c>
      <c r="G6561" s="407"/>
      <c r="H6561" s="436">
        <f t="shared" si="1662"/>
        <v>0</v>
      </c>
      <c r="I6561" s="403">
        <f t="shared" si="1657"/>
        <v>0</v>
      </c>
      <c r="J6561" s="403">
        <f t="shared" si="1658"/>
        <v>0</v>
      </c>
      <c r="K6561" s="390"/>
      <c r="L6561" s="404">
        <f t="shared" si="1659"/>
        <v>0</v>
      </c>
      <c r="M6561" s="404">
        <f t="shared" si="1659"/>
        <v>0</v>
      </c>
      <c r="N6561" s="403">
        <f t="shared" si="1660"/>
        <v>0</v>
      </c>
      <c r="O6561" s="403">
        <f t="shared" si="1661"/>
        <v>0</v>
      </c>
      <c r="P6561" s="392"/>
      <c r="Q6561" s="612"/>
      <c r="R6561" s="394" t="str">
        <f t="shared" si="1655"/>
        <v/>
      </c>
      <c r="S6561" s="394" t="str">
        <f t="shared" si="1663"/>
        <v/>
      </c>
    </row>
    <row r="6562" spans="1:19" ht="13.5" hidden="1" thickBot="1">
      <c r="A6562" s="418" t="s">
        <v>184</v>
      </c>
      <c r="B6562" s="485"/>
      <c r="C6562" s="419"/>
      <c r="D6562" s="420">
        <v>0</v>
      </c>
      <c r="E6562" s="421"/>
      <c r="F6562" s="398">
        <f t="shared" si="1656"/>
        <v>0</v>
      </c>
      <c r="G6562" s="407"/>
      <c r="H6562" s="436">
        <f t="shared" si="1662"/>
        <v>0</v>
      </c>
      <c r="I6562" s="403">
        <f t="shared" si="1657"/>
        <v>0</v>
      </c>
      <c r="J6562" s="403">
        <f t="shared" si="1658"/>
        <v>0</v>
      </c>
      <c r="K6562" s="390"/>
      <c r="L6562" s="404">
        <f t="shared" si="1659"/>
        <v>0</v>
      </c>
      <c r="M6562" s="404">
        <f t="shared" si="1659"/>
        <v>0</v>
      </c>
      <c r="N6562" s="403">
        <f t="shared" si="1660"/>
        <v>0</v>
      </c>
      <c r="O6562" s="403">
        <f t="shared" si="1661"/>
        <v>0</v>
      </c>
      <c r="P6562" s="392"/>
      <c r="Q6562" s="612"/>
      <c r="R6562" s="394" t="str">
        <f t="shared" si="1655"/>
        <v/>
      </c>
      <c r="S6562" s="394" t="str">
        <f t="shared" si="1663"/>
        <v/>
      </c>
    </row>
    <row r="6563" spans="1:19" ht="13.5" hidden="1" thickBot="1">
      <c r="A6563" s="418" t="s">
        <v>184</v>
      </c>
      <c r="B6563" s="485"/>
      <c r="C6563" s="419"/>
      <c r="D6563" s="420">
        <v>0</v>
      </c>
      <c r="E6563" s="421"/>
      <c r="F6563" s="398">
        <f t="shared" si="1656"/>
        <v>0</v>
      </c>
      <c r="G6563" s="407"/>
      <c r="H6563" s="436">
        <f t="shared" si="1662"/>
        <v>0</v>
      </c>
      <c r="I6563" s="403">
        <f t="shared" si="1657"/>
        <v>0</v>
      </c>
      <c r="J6563" s="403">
        <f t="shared" si="1658"/>
        <v>0</v>
      </c>
      <c r="K6563" s="390"/>
      <c r="L6563" s="404">
        <f t="shared" si="1659"/>
        <v>0</v>
      </c>
      <c r="M6563" s="404">
        <f t="shared" si="1659"/>
        <v>0</v>
      </c>
      <c r="N6563" s="403">
        <f t="shared" si="1660"/>
        <v>0</v>
      </c>
      <c r="O6563" s="403">
        <f t="shared" si="1661"/>
        <v>0</v>
      </c>
      <c r="P6563" s="392"/>
      <c r="Q6563" s="612"/>
      <c r="R6563" s="394" t="str">
        <f t="shared" si="1655"/>
        <v/>
      </c>
      <c r="S6563" s="394" t="str">
        <f t="shared" si="1663"/>
        <v/>
      </c>
    </row>
    <row r="6564" spans="1:19" ht="13.5" hidden="1" thickBot="1">
      <c r="A6564" s="418" t="s">
        <v>184</v>
      </c>
      <c r="B6564" s="485"/>
      <c r="C6564" s="419"/>
      <c r="D6564" s="420">
        <v>0</v>
      </c>
      <c r="E6564" s="421"/>
      <c r="F6564" s="398">
        <f t="shared" si="1656"/>
        <v>0</v>
      </c>
      <c r="G6564" s="407"/>
      <c r="H6564" s="436">
        <f t="shared" si="1662"/>
        <v>0</v>
      </c>
      <c r="I6564" s="403">
        <f t="shared" si="1657"/>
        <v>0</v>
      </c>
      <c r="J6564" s="403">
        <f t="shared" si="1658"/>
        <v>0</v>
      </c>
      <c r="K6564" s="390"/>
      <c r="L6564" s="404">
        <f t="shared" si="1659"/>
        <v>0</v>
      </c>
      <c r="M6564" s="404">
        <f t="shared" si="1659"/>
        <v>0</v>
      </c>
      <c r="N6564" s="403">
        <f t="shared" si="1660"/>
        <v>0</v>
      </c>
      <c r="O6564" s="403">
        <f t="shared" si="1661"/>
        <v>0</v>
      </c>
      <c r="P6564" s="392"/>
      <c r="Q6564" s="612"/>
      <c r="R6564" s="394" t="str">
        <f t="shared" si="1655"/>
        <v/>
      </c>
      <c r="S6564" s="394" t="str">
        <f t="shared" si="1663"/>
        <v/>
      </c>
    </row>
    <row r="6565" spans="1:19" ht="13.5" hidden="1" thickBot="1">
      <c r="A6565" s="418" t="s">
        <v>184</v>
      </c>
      <c r="B6565" s="485"/>
      <c r="C6565" s="419"/>
      <c r="D6565" s="420">
        <v>0</v>
      </c>
      <c r="E6565" s="421"/>
      <c r="F6565" s="398">
        <f t="shared" si="1656"/>
        <v>0</v>
      </c>
      <c r="G6565" s="407"/>
      <c r="H6565" s="436">
        <f t="shared" si="1662"/>
        <v>0</v>
      </c>
      <c r="I6565" s="403">
        <f t="shared" si="1657"/>
        <v>0</v>
      </c>
      <c r="J6565" s="403">
        <f t="shared" si="1658"/>
        <v>0</v>
      </c>
      <c r="K6565" s="390"/>
      <c r="L6565" s="404">
        <f t="shared" si="1659"/>
        <v>0</v>
      </c>
      <c r="M6565" s="404">
        <f t="shared" si="1659"/>
        <v>0</v>
      </c>
      <c r="N6565" s="403">
        <f t="shared" si="1660"/>
        <v>0</v>
      </c>
      <c r="O6565" s="403">
        <f t="shared" si="1661"/>
        <v>0</v>
      </c>
      <c r="P6565" s="392"/>
      <c r="Q6565" s="612"/>
      <c r="R6565" s="394" t="str">
        <f t="shared" si="1655"/>
        <v/>
      </c>
      <c r="S6565" s="394" t="str">
        <f t="shared" si="1663"/>
        <v/>
      </c>
    </row>
    <row r="6566" spans="1:19" ht="13.5" hidden="1" thickBot="1">
      <c r="A6566" s="418" t="s">
        <v>184</v>
      </c>
      <c r="B6566" s="485"/>
      <c r="C6566" s="419"/>
      <c r="D6566" s="420">
        <v>0</v>
      </c>
      <c r="E6566" s="421"/>
      <c r="F6566" s="398">
        <f t="shared" si="1656"/>
        <v>0</v>
      </c>
      <c r="G6566" s="407"/>
      <c r="H6566" s="436">
        <f t="shared" si="1662"/>
        <v>0</v>
      </c>
      <c r="I6566" s="403">
        <f t="shared" si="1657"/>
        <v>0</v>
      </c>
      <c r="J6566" s="403">
        <f t="shared" si="1658"/>
        <v>0</v>
      </c>
      <c r="K6566" s="390"/>
      <c r="L6566" s="404">
        <f t="shared" si="1659"/>
        <v>0</v>
      </c>
      <c r="M6566" s="404">
        <f t="shared" si="1659"/>
        <v>0</v>
      </c>
      <c r="N6566" s="403">
        <f t="shared" si="1660"/>
        <v>0</v>
      </c>
      <c r="O6566" s="403">
        <f t="shared" si="1661"/>
        <v>0</v>
      </c>
      <c r="P6566" s="392"/>
      <c r="Q6566" s="612"/>
      <c r="R6566" s="394" t="str">
        <f t="shared" si="1655"/>
        <v/>
      </c>
      <c r="S6566" s="394" t="str">
        <f t="shared" si="1663"/>
        <v/>
      </c>
    </row>
    <row r="6567" spans="1:19" ht="13.5" hidden="1" thickBot="1">
      <c r="A6567" s="418" t="s">
        <v>184</v>
      </c>
      <c r="B6567" s="485"/>
      <c r="C6567" s="419"/>
      <c r="D6567" s="420">
        <v>0</v>
      </c>
      <c r="E6567" s="421"/>
      <c r="F6567" s="398">
        <f t="shared" si="1656"/>
        <v>0</v>
      </c>
      <c r="G6567" s="407"/>
      <c r="H6567" s="436">
        <f t="shared" si="1662"/>
        <v>0</v>
      </c>
      <c r="I6567" s="403">
        <f t="shared" si="1657"/>
        <v>0</v>
      </c>
      <c r="J6567" s="403">
        <f t="shared" si="1658"/>
        <v>0</v>
      </c>
      <c r="K6567" s="390"/>
      <c r="L6567" s="404">
        <f t="shared" si="1659"/>
        <v>0</v>
      </c>
      <c r="M6567" s="404">
        <f t="shared" si="1659"/>
        <v>0</v>
      </c>
      <c r="N6567" s="403">
        <f t="shared" si="1660"/>
        <v>0</v>
      </c>
      <c r="O6567" s="403">
        <f t="shared" si="1661"/>
        <v>0</v>
      </c>
      <c r="P6567" s="392"/>
      <c r="Q6567" s="612"/>
      <c r="R6567" s="394" t="str">
        <f t="shared" si="1655"/>
        <v/>
      </c>
      <c r="S6567" s="394" t="str">
        <f t="shared" si="1663"/>
        <v/>
      </c>
    </row>
    <row r="6568" spans="1:19" ht="13.5" hidden="1" thickBot="1">
      <c r="A6568" s="418" t="s">
        <v>184</v>
      </c>
      <c r="B6568" s="485"/>
      <c r="C6568" s="419"/>
      <c r="D6568" s="420">
        <v>0</v>
      </c>
      <c r="E6568" s="421"/>
      <c r="F6568" s="398">
        <f t="shared" si="1656"/>
        <v>0</v>
      </c>
      <c r="G6568" s="407"/>
      <c r="H6568" s="436">
        <f t="shared" si="1662"/>
        <v>0</v>
      </c>
      <c r="I6568" s="403">
        <f t="shared" si="1657"/>
        <v>0</v>
      </c>
      <c r="J6568" s="403">
        <f t="shared" si="1658"/>
        <v>0</v>
      </c>
      <c r="K6568" s="390"/>
      <c r="L6568" s="404">
        <f t="shared" si="1659"/>
        <v>0</v>
      </c>
      <c r="M6568" s="404">
        <f t="shared" si="1659"/>
        <v>0</v>
      </c>
      <c r="N6568" s="403">
        <f t="shared" si="1660"/>
        <v>0</v>
      </c>
      <c r="O6568" s="403">
        <f t="shared" si="1661"/>
        <v>0</v>
      </c>
      <c r="P6568" s="392"/>
      <c r="Q6568" s="612"/>
      <c r="R6568" s="394" t="str">
        <f t="shared" si="1655"/>
        <v/>
      </c>
      <c r="S6568" s="394" t="str">
        <f t="shared" si="1663"/>
        <v/>
      </c>
    </row>
    <row r="6569" spans="1:19" ht="13.5" hidden="1" thickBot="1">
      <c r="A6569" s="418" t="s">
        <v>184</v>
      </c>
      <c r="B6569" s="485"/>
      <c r="C6569" s="419"/>
      <c r="D6569" s="420">
        <v>0</v>
      </c>
      <c r="E6569" s="421"/>
      <c r="F6569" s="398">
        <f t="shared" si="1656"/>
        <v>0</v>
      </c>
      <c r="G6569" s="407"/>
      <c r="H6569" s="436">
        <f t="shared" si="1662"/>
        <v>0</v>
      </c>
      <c r="I6569" s="403">
        <f t="shared" si="1657"/>
        <v>0</v>
      </c>
      <c r="J6569" s="403">
        <f t="shared" si="1658"/>
        <v>0</v>
      </c>
      <c r="K6569" s="390"/>
      <c r="L6569" s="404">
        <f t="shared" si="1659"/>
        <v>0</v>
      </c>
      <c r="M6569" s="404">
        <f t="shared" si="1659"/>
        <v>0</v>
      </c>
      <c r="N6569" s="403">
        <f t="shared" si="1660"/>
        <v>0</v>
      </c>
      <c r="O6569" s="403">
        <f t="shared" si="1661"/>
        <v>0</v>
      </c>
      <c r="P6569" s="392"/>
      <c r="Q6569" s="612"/>
      <c r="R6569" s="394" t="str">
        <f t="shared" si="1655"/>
        <v/>
      </c>
      <c r="S6569" s="394" t="str">
        <f t="shared" si="1663"/>
        <v/>
      </c>
    </row>
    <row r="6570" spans="1:19" ht="13.5" hidden="1" thickBot="1">
      <c r="A6570" s="418" t="s">
        <v>184</v>
      </c>
      <c r="B6570" s="485"/>
      <c r="C6570" s="419"/>
      <c r="D6570" s="420">
        <v>0</v>
      </c>
      <c r="E6570" s="421"/>
      <c r="F6570" s="398">
        <f t="shared" si="1656"/>
        <v>0</v>
      </c>
      <c r="G6570" s="407"/>
      <c r="H6570" s="436">
        <f t="shared" si="1662"/>
        <v>0</v>
      </c>
      <c r="I6570" s="403">
        <f t="shared" si="1657"/>
        <v>0</v>
      </c>
      <c r="J6570" s="403">
        <f t="shared" si="1658"/>
        <v>0</v>
      </c>
      <c r="K6570" s="390"/>
      <c r="L6570" s="404">
        <f t="shared" si="1659"/>
        <v>0</v>
      </c>
      <c r="M6570" s="404">
        <f t="shared" si="1659"/>
        <v>0</v>
      </c>
      <c r="N6570" s="403">
        <f t="shared" si="1660"/>
        <v>0</v>
      </c>
      <c r="O6570" s="403">
        <f t="shared" si="1661"/>
        <v>0</v>
      </c>
      <c r="P6570" s="392"/>
      <c r="Q6570" s="612"/>
      <c r="R6570" s="394" t="str">
        <f t="shared" si="1655"/>
        <v/>
      </c>
      <c r="S6570" s="394" t="str">
        <f t="shared" si="1663"/>
        <v/>
      </c>
    </row>
    <row r="6571" spans="1:19" ht="13.5" hidden="1" thickBot="1">
      <c r="A6571" s="418" t="s">
        <v>184</v>
      </c>
      <c r="B6571" s="485"/>
      <c r="C6571" s="419"/>
      <c r="D6571" s="420">
        <v>0</v>
      </c>
      <c r="E6571" s="421"/>
      <c r="F6571" s="398">
        <f t="shared" si="1656"/>
        <v>0</v>
      </c>
      <c r="G6571" s="407"/>
      <c r="H6571" s="436">
        <f t="shared" si="1662"/>
        <v>0</v>
      </c>
      <c r="I6571" s="403">
        <f t="shared" si="1657"/>
        <v>0</v>
      </c>
      <c r="J6571" s="403">
        <f t="shared" si="1658"/>
        <v>0</v>
      </c>
      <c r="K6571" s="390"/>
      <c r="L6571" s="404">
        <f t="shared" si="1659"/>
        <v>0</v>
      </c>
      <c r="M6571" s="404">
        <f t="shared" si="1659"/>
        <v>0</v>
      </c>
      <c r="N6571" s="403">
        <f t="shared" si="1660"/>
        <v>0</v>
      </c>
      <c r="O6571" s="403">
        <f t="shared" si="1661"/>
        <v>0</v>
      </c>
      <c r="P6571" s="392"/>
      <c r="Q6571" s="612"/>
      <c r="R6571" s="394" t="str">
        <f t="shared" si="1655"/>
        <v/>
      </c>
      <c r="S6571" s="394" t="str">
        <f t="shared" si="1663"/>
        <v/>
      </c>
    </row>
    <row r="6572" spans="1:19" ht="13.5" hidden="1" thickBot="1">
      <c r="A6572" s="418" t="s">
        <v>184</v>
      </c>
      <c r="B6572" s="485"/>
      <c r="C6572" s="419"/>
      <c r="D6572" s="420">
        <v>0</v>
      </c>
      <c r="E6572" s="421"/>
      <c r="F6572" s="386">
        <f t="shared" si="1656"/>
        <v>0</v>
      </c>
      <c r="G6572" s="407"/>
      <c r="H6572" s="436">
        <f t="shared" si="1662"/>
        <v>0</v>
      </c>
      <c r="I6572" s="403">
        <f t="shared" si="1657"/>
        <v>0</v>
      </c>
      <c r="J6572" s="403">
        <f t="shared" si="1658"/>
        <v>0</v>
      </c>
      <c r="K6572" s="390"/>
      <c r="L6572" s="404">
        <f t="shared" si="1659"/>
        <v>0</v>
      </c>
      <c r="M6572" s="404">
        <f t="shared" si="1659"/>
        <v>0</v>
      </c>
      <c r="N6572" s="403">
        <f t="shared" si="1660"/>
        <v>0</v>
      </c>
      <c r="O6572" s="403">
        <f t="shared" si="1661"/>
        <v>0</v>
      </c>
      <c r="P6572" s="392"/>
      <c r="Q6572" s="612"/>
      <c r="R6572" s="394" t="str">
        <f t="shared" si="1655"/>
        <v/>
      </c>
      <c r="S6572" s="394" t="str">
        <f t="shared" si="1663"/>
        <v/>
      </c>
    </row>
    <row r="6573" spans="1:19" ht="13.5" thickBot="1">
      <c r="A6573" s="431" t="s">
        <v>2243</v>
      </c>
      <c r="B6573" s="432"/>
      <c r="C6573" s="510" t="s">
        <v>2242</v>
      </c>
      <c r="D6573" s="433">
        <v>0</v>
      </c>
      <c r="E6573" s="614"/>
      <c r="F6573" s="435">
        <f t="shared" si="1656"/>
        <v>0</v>
      </c>
      <c r="G6573" s="436"/>
      <c r="H6573" s="436">
        <f t="shared" si="1662"/>
        <v>0</v>
      </c>
      <c r="I6573" s="437"/>
      <c r="J6573" s="437"/>
      <c r="K6573" s="438">
        <f>SUM(J6576:J6854)</f>
        <v>49986.59</v>
      </c>
      <c r="L6573" s="436"/>
      <c r="M6573" s="436"/>
      <c r="N6573" s="437"/>
      <c r="O6573" s="439"/>
      <c r="P6573" s="438">
        <f>SUM(O6576:O6854)</f>
        <v>49986.59</v>
      </c>
      <c r="Q6573" s="393" t="str">
        <f>IF(OR(K6573&gt;0,P6573&gt;0),"X","")</f>
        <v>X</v>
      </c>
      <c r="R6573" s="394" t="str">
        <f t="shared" si="1655"/>
        <v>x</v>
      </c>
      <c r="S6573" s="394" t="str">
        <f t="shared" si="1663"/>
        <v>x</v>
      </c>
    </row>
    <row r="6574" spans="1:19" ht="13.5" hidden="1" thickBot="1">
      <c r="A6574" s="406" t="s">
        <v>2327</v>
      </c>
      <c r="B6574" s="396"/>
      <c r="C6574" s="400" t="s">
        <v>33</v>
      </c>
      <c r="D6574" s="384">
        <v>0</v>
      </c>
      <c r="E6574" s="385"/>
      <c r="F6574" s="386">
        <f t="shared" si="1656"/>
        <v>0</v>
      </c>
      <c r="G6574" s="448"/>
      <c r="H6574" s="436">
        <f t="shared" si="1662"/>
        <v>0</v>
      </c>
      <c r="I6574" s="449"/>
      <c r="J6574" s="450"/>
      <c r="K6574" s="390"/>
      <c r="L6574" s="448"/>
      <c r="M6574" s="448"/>
      <c r="N6574" s="449"/>
      <c r="O6574" s="450"/>
      <c r="P6574" s="392"/>
      <c r="Q6574" s="393" t="str">
        <f>IF(OR(SUM(J6575:J6765)&gt;0,SUM(O6575:O6765)&gt;0),"xx","")</f>
        <v/>
      </c>
      <c r="R6574" s="394" t="str">
        <f t="shared" si="1655"/>
        <v/>
      </c>
      <c r="S6574" s="394" t="str">
        <f t="shared" si="1663"/>
        <v/>
      </c>
    </row>
    <row r="6575" spans="1:19" ht="13.5" hidden="1" thickBot="1">
      <c r="A6575" s="395" t="s">
        <v>2244</v>
      </c>
      <c r="B6575" s="396"/>
      <c r="C6575" s="500" t="s">
        <v>34</v>
      </c>
      <c r="D6575" s="384">
        <v>0</v>
      </c>
      <c r="E6575" s="385"/>
      <c r="F6575" s="386">
        <f t="shared" si="1656"/>
        <v>0</v>
      </c>
      <c r="G6575" s="448"/>
      <c r="H6575" s="436">
        <f t="shared" si="1662"/>
        <v>0</v>
      </c>
      <c r="I6575" s="449"/>
      <c r="J6575" s="450"/>
      <c r="K6575" s="390"/>
      <c r="L6575" s="448"/>
      <c r="M6575" s="448"/>
      <c r="N6575" s="449"/>
      <c r="O6575" s="450"/>
      <c r="P6575" s="392"/>
      <c r="Q6575" s="393" t="str">
        <f>IF(OR(SUM(J6576:J6584)&gt;0,SUM(O6576:O6584)&gt;0),"xx","")</f>
        <v/>
      </c>
      <c r="R6575" s="394" t="str">
        <f t="shared" si="1655"/>
        <v/>
      </c>
      <c r="S6575" s="394" t="str">
        <f t="shared" si="1663"/>
        <v/>
      </c>
    </row>
    <row r="6576" spans="1:19" ht="13.5" hidden="1" thickBot="1">
      <c r="A6576" s="406">
        <v>101167</v>
      </c>
      <c r="B6576" s="396" t="s">
        <v>3293</v>
      </c>
      <c r="C6576" s="400" t="s">
        <v>4571</v>
      </c>
      <c r="D6576" s="384" t="str">
        <f>VLOOKUP(A6576,[3]cartilha!$A$1:$AN$65536,15,FALSE)</f>
        <v>M2</v>
      </c>
      <c r="E6576" s="385" t="s">
        <v>11927</v>
      </c>
      <c r="F6576" s="386">
        <f t="shared" si="1656"/>
        <v>95.3</v>
      </c>
      <c r="G6576" s="407"/>
      <c r="H6576" s="436">
        <f t="shared" si="1662"/>
        <v>95.3</v>
      </c>
      <c r="I6576" s="403">
        <f t="shared" ref="I6576:I6584" si="1664">IF(ISBLANK(E6576),0,ROUND(F6576*G6576,2))</f>
        <v>0</v>
      </c>
      <c r="J6576" s="403">
        <f t="shared" ref="J6576:J6584" si="1665">IF(ISBLANK(G6576),0,ROUND(G6576*H6576,2))</f>
        <v>0</v>
      </c>
      <c r="K6576" s="390"/>
      <c r="L6576" s="404">
        <f t="shared" ref="L6576:M6584" si="1666">G6576</f>
        <v>0</v>
      </c>
      <c r="M6576" s="404">
        <f t="shared" si="1666"/>
        <v>95.3</v>
      </c>
      <c r="N6576" s="405">
        <f t="shared" ref="N6576:N6584" si="1667">IF(ISBLANK(E6576),0,ROUND(F6576*L6576,2))</f>
        <v>0</v>
      </c>
      <c r="O6576" s="405">
        <f t="shared" ref="O6576:O6584" si="1668">IF(ISBLANK(L6576),0,ROUND(L6576*M6576,2))</f>
        <v>0</v>
      </c>
      <c r="P6576" s="392"/>
      <c r="Q6576" s="612"/>
      <c r="R6576" s="394" t="str">
        <f t="shared" si="1655"/>
        <v/>
      </c>
      <c r="S6576" s="394" t="str">
        <f t="shared" si="1663"/>
        <v/>
      </c>
    </row>
    <row r="6577" spans="1:19" ht="26.25" hidden="1" thickBot="1">
      <c r="A6577" s="406">
        <v>101168</v>
      </c>
      <c r="B6577" s="396" t="s">
        <v>3293</v>
      </c>
      <c r="C6577" s="400" t="s">
        <v>4572</v>
      </c>
      <c r="D6577" s="384" t="str">
        <f>VLOOKUP(A6577,[3]cartilha!$A$1:$AN$65536,15,FALSE)</f>
        <v>M2</v>
      </c>
      <c r="E6577" s="385" t="s">
        <v>11928</v>
      </c>
      <c r="F6577" s="386">
        <f t="shared" si="1656"/>
        <v>145.12</v>
      </c>
      <c r="G6577" s="407"/>
      <c r="H6577" s="436">
        <f t="shared" si="1662"/>
        <v>145.12</v>
      </c>
      <c r="I6577" s="403">
        <f t="shared" si="1664"/>
        <v>0</v>
      </c>
      <c r="J6577" s="403">
        <f t="shared" si="1665"/>
        <v>0</v>
      </c>
      <c r="K6577" s="390"/>
      <c r="L6577" s="404">
        <f t="shared" si="1666"/>
        <v>0</v>
      </c>
      <c r="M6577" s="404">
        <f t="shared" si="1666"/>
        <v>145.12</v>
      </c>
      <c r="N6577" s="405">
        <f t="shared" si="1667"/>
        <v>0</v>
      </c>
      <c r="O6577" s="405">
        <f t="shared" si="1668"/>
        <v>0</v>
      </c>
      <c r="P6577" s="392"/>
      <c r="Q6577" s="612"/>
      <c r="R6577" s="394" t="str">
        <f t="shared" si="1655"/>
        <v/>
      </c>
      <c r="S6577" s="394" t="str">
        <f t="shared" si="1663"/>
        <v/>
      </c>
    </row>
    <row r="6578" spans="1:19" ht="26.25" hidden="1" thickBot="1">
      <c r="A6578" s="406">
        <v>101169</v>
      </c>
      <c r="B6578" s="396" t="s">
        <v>3293</v>
      </c>
      <c r="C6578" s="400" t="s">
        <v>4573</v>
      </c>
      <c r="D6578" s="384" t="str">
        <f>VLOOKUP(A6578,[3]cartilha!$A$1:$AN$65536,15,FALSE)</f>
        <v>M2</v>
      </c>
      <c r="E6578" s="385" t="s">
        <v>11929</v>
      </c>
      <c r="F6578" s="386">
        <f t="shared" si="1656"/>
        <v>110.12</v>
      </c>
      <c r="G6578" s="407"/>
      <c r="H6578" s="436">
        <f t="shared" si="1662"/>
        <v>110.12</v>
      </c>
      <c r="I6578" s="403">
        <f t="shared" si="1664"/>
        <v>0</v>
      </c>
      <c r="J6578" s="403">
        <f t="shared" si="1665"/>
        <v>0</v>
      </c>
      <c r="K6578" s="390"/>
      <c r="L6578" s="404">
        <f t="shared" si="1666"/>
        <v>0</v>
      </c>
      <c r="M6578" s="404">
        <f t="shared" si="1666"/>
        <v>110.12</v>
      </c>
      <c r="N6578" s="405">
        <f t="shared" si="1667"/>
        <v>0</v>
      </c>
      <c r="O6578" s="405">
        <f t="shared" si="1668"/>
        <v>0</v>
      </c>
      <c r="P6578" s="392"/>
      <c r="Q6578" s="612"/>
      <c r="R6578" s="394" t="str">
        <f t="shared" si="1655"/>
        <v/>
      </c>
      <c r="S6578" s="394" t="str">
        <f t="shared" si="1663"/>
        <v/>
      </c>
    </row>
    <row r="6579" spans="1:19" ht="26.25" hidden="1" thickBot="1">
      <c r="A6579" s="406">
        <v>101170</v>
      </c>
      <c r="B6579" s="396" t="s">
        <v>3293</v>
      </c>
      <c r="C6579" s="400" t="s">
        <v>4574</v>
      </c>
      <c r="D6579" s="384" t="str">
        <f>VLOOKUP(A6579,[3]cartilha!$A$1:$AN$65536,15,FALSE)</f>
        <v>M2</v>
      </c>
      <c r="E6579" s="385" t="s">
        <v>11576</v>
      </c>
      <c r="F6579" s="386">
        <f t="shared" si="1656"/>
        <v>38.200000000000003</v>
      </c>
      <c r="G6579" s="407"/>
      <c r="H6579" s="436">
        <f t="shared" si="1662"/>
        <v>38.200000000000003</v>
      </c>
      <c r="I6579" s="403">
        <f t="shared" si="1664"/>
        <v>0</v>
      </c>
      <c r="J6579" s="403">
        <f t="shared" si="1665"/>
        <v>0</v>
      </c>
      <c r="K6579" s="390"/>
      <c r="L6579" s="404">
        <f t="shared" si="1666"/>
        <v>0</v>
      </c>
      <c r="M6579" s="404">
        <f t="shared" si="1666"/>
        <v>38.200000000000003</v>
      </c>
      <c r="N6579" s="405">
        <f t="shared" si="1667"/>
        <v>0</v>
      </c>
      <c r="O6579" s="405">
        <f t="shared" si="1668"/>
        <v>0</v>
      </c>
      <c r="P6579" s="392"/>
      <c r="Q6579" s="612"/>
      <c r="R6579" s="394" t="str">
        <f t="shared" ref="R6579:R6588" si="1669">IF(Q6579="X","x",IF(Q6579="xx","x",IF(O6579&gt;0,"x","")))</f>
        <v/>
      </c>
      <c r="S6579" s="394" t="str">
        <f t="shared" si="1663"/>
        <v/>
      </c>
    </row>
    <row r="6580" spans="1:19" ht="26.25" hidden="1" thickBot="1">
      <c r="A6580" s="406">
        <v>101171</v>
      </c>
      <c r="B6580" s="396" t="s">
        <v>3293</v>
      </c>
      <c r="C6580" s="400" t="s">
        <v>5083</v>
      </c>
      <c r="D6580" s="384" t="str">
        <f>VLOOKUP(A6580,[3]cartilha!$A$1:$AN$65536,15,FALSE)</f>
        <v>M2</v>
      </c>
      <c r="E6580" s="385" t="s">
        <v>11930</v>
      </c>
      <c r="F6580" s="386">
        <f t="shared" si="1656"/>
        <v>102.06</v>
      </c>
      <c r="G6580" s="407"/>
      <c r="H6580" s="436">
        <f t="shared" si="1662"/>
        <v>102.06</v>
      </c>
      <c r="I6580" s="403">
        <f t="shared" si="1664"/>
        <v>0</v>
      </c>
      <c r="J6580" s="403">
        <f t="shared" si="1665"/>
        <v>0</v>
      </c>
      <c r="K6580" s="390"/>
      <c r="L6580" s="404">
        <f t="shared" si="1666"/>
        <v>0</v>
      </c>
      <c r="M6580" s="404">
        <f t="shared" si="1666"/>
        <v>102.06</v>
      </c>
      <c r="N6580" s="405">
        <f t="shared" si="1667"/>
        <v>0</v>
      </c>
      <c r="O6580" s="405">
        <f t="shared" si="1668"/>
        <v>0</v>
      </c>
      <c r="P6580" s="392"/>
      <c r="Q6580" s="612"/>
      <c r="R6580" s="394" t="str">
        <f t="shared" si="1669"/>
        <v/>
      </c>
      <c r="S6580" s="394" t="str">
        <f t="shared" si="1663"/>
        <v/>
      </c>
    </row>
    <row r="6581" spans="1:19" ht="26.25" hidden="1" thickBot="1">
      <c r="A6581" s="406">
        <v>101172</v>
      </c>
      <c r="B6581" s="396" t="s">
        <v>3293</v>
      </c>
      <c r="C6581" s="400" t="s">
        <v>4575</v>
      </c>
      <c r="D6581" s="384" t="str">
        <f>VLOOKUP(A6581,[3]cartilha!$A$1:$AN$65536,15,FALSE)</f>
        <v>M2</v>
      </c>
      <c r="E6581" s="385" t="s">
        <v>11931</v>
      </c>
      <c r="F6581" s="386">
        <f t="shared" si="1656"/>
        <v>63.63</v>
      </c>
      <c r="G6581" s="407"/>
      <c r="H6581" s="436">
        <f t="shared" si="1662"/>
        <v>63.63</v>
      </c>
      <c r="I6581" s="403">
        <f t="shared" si="1664"/>
        <v>0</v>
      </c>
      <c r="J6581" s="403">
        <f t="shared" si="1665"/>
        <v>0</v>
      </c>
      <c r="K6581" s="390"/>
      <c r="L6581" s="404">
        <f t="shared" si="1666"/>
        <v>0</v>
      </c>
      <c r="M6581" s="404">
        <f t="shared" si="1666"/>
        <v>63.63</v>
      </c>
      <c r="N6581" s="405">
        <f t="shared" si="1667"/>
        <v>0</v>
      </c>
      <c r="O6581" s="405">
        <f t="shared" si="1668"/>
        <v>0</v>
      </c>
      <c r="P6581" s="392"/>
      <c r="Q6581" s="612"/>
      <c r="R6581" s="394" t="str">
        <f t="shared" si="1669"/>
        <v/>
      </c>
      <c r="S6581" s="394" t="str">
        <f t="shared" si="1663"/>
        <v/>
      </c>
    </row>
    <row r="6582" spans="1:19" ht="13.5" hidden="1" thickBot="1">
      <c r="A6582" s="406">
        <v>97114</v>
      </c>
      <c r="B6582" s="396" t="s">
        <v>3293</v>
      </c>
      <c r="C6582" s="400" t="s">
        <v>3131</v>
      </c>
      <c r="D6582" s="384" t="str">
        <f>VLOOKUP(A6582,[3]cartilha!$A$1:$AN$65536,15,FALSE)</f>
        <v>M</v>
      </c>
      <c r="E6582" s="385" t="s">
        <v>11932</v>
      </c>
      <c r="F6582" s="386">
        <f t="shared" si="1656"/>
        <v>0.64</v>
      </c>
      <c r="G6582" s="407"/>
      <c r="H6582" s="436">
        <f t="shared" si="1662"/>
        <v>0.64</v>
      </c>
      <c r="I6582" s="403">
        <f t="shared" si="1664"/>
        <v>0</v>
      </c>
      <c r="J6582" s="403">
        <f t="shared" si="1665"/>
        <v>0</v>
      </c>
      <c r="K6582" s="390"/>
      <c r="L6582" s="404">
        <f t="shared" si="1666"/>
        <v>0</v>
      </c>
      <c r="M6582" s="404">
        <f t="shared" si="1666"/>
        <v>0.64</v>
      </c>
      <c r="N6582" s="405">
        <f t="shared" si="1667"/>
        <v>0</v>
      </c>
      <c r="O6582" s="405">
        <f t="shared" si="1668"/>
        <v>0</v>
      </c>
      <c r="P6582" s="392"/>
      <c r="Q6582" s="612"/>
      <c r="R6582" s="394" t="str">
        <f t="shared" si="1669"/>
        <v/>
      </c>
      <c r="S6582" s="394" t="str">
        <f t="shared" si="1663"/>
        <v/>
      </c>
    </row>
    <row r="6583" spans="1:19" ht="26.25" hidden="1" thickBot="1">
      <c r="A6583" s="406">
        <v>97115</v>
      </c>
      <c r="B6583" s="396" t="s">
        <v>3293</v>
      </c>
      <c r="C6583" s="400" t="s">
        <v>3132</v>
      </c>
      <c r="D6583" s="384" t="str">
        <f>VLOOKUP(A6583,[3]cartilha!$A$1:$AN$65536,15,FALSE)</f>
        <v>KG</v>
      </c>
      <c r="E6583" s="385" t="s">
        <v>10311</v>
      </c>
      <c r="F6583" s="386">
        <f t="shared" si="1656"/>
        <v>54.87</v>
      </c>
      <c r="G6583" s="407"/>
      <c r="H6583" s="436">
        <f t="shared" si="1662"/>
        <v>54.87</v>
      </c>
      <c r="I6583" s="403">
        <f t="shared" si="1664"/>
        <v>0</v>
      </c>
      <c r="J6583" s="403">
        <f t="shared" si="1665"/>
        <v>0</v>
      </c>
      <c r="K6583" s="390"/>
      <c r="L6583" s="404">
        <f t="shared" si="1666"/>
        <v>0</v>
      </c>
      <c r="M6583" s="404">
        <f t="shared" si="1666"/>
        <v>54.87</v>
      </c>
      <c r="N6583" s="405">
        <f t="shared" si="1667"/>
        <v>0</v>
      </c>
      <c r="O6583" s="405">
        <f t="shared" si="1668"/>
        <v>0</v>
      </c>
      <c r="P6583" s="392"/>
      <c r="Q6583" s="612"/>
      <c r="R6583" s="394" t="str">
        <f t="shared" si="1669"/>
        <v/>
      </c>
      <c r="S6583" s="394" t="str">
        <f t="shared" si="1663"/>
        <v/>
      </c>
    </row>
    <row r="6584" spans="1:19" ht="26.25" hidden="1" thickBot="1">
      <c r="A6584" s="406">
        <v>97120</v>
      </c>
      <c r="B6584" s="396" t="s">
        <v>3293</v>
      </c>
      <c r="C6584" s="400" t="s">
        <v>3133</v>
      </c>
      <c r="D6584" s="384" t="str">
        <f>VLOOKUP(A6584,[3]cartilha!$A$1:$AN$65536,15,FALSE)</f>
        <v>KG</v>
      </c>
      <c r="E6584" s="385" t="s">
        <v>11933</v>
      </c>
      <c r="F6584" s="386">
        <f t="shared" si="1656"/>
        <v>15.24</v>
      </c>
      <c r="G6584" s="407"/>
      <c r="H6584" s="436">
        <f t="shared" si="1662"/>
        <v>15.24</v>
      </c>
      <c r="I6584" s="403">
        <f t="shared" si="1664"/>
        <v>0</v>
      </c>
      <c r="J6584" s="403">
        <f t="shared" si="1665"/>
        <v>0</v>
      </c>
      <c r="K6584" s="390"/>
      <c r="L6584" s="404">
        <f t="shared" si="1666"/>
        <v>0</v>
      </c>
      <c r="M6584" s="404">
        <f t="shared" si="1666"/>
        <v>15.24</v>
      </c>
      <c r="N6584" s="405">
        <f t="shared" si="1667"/>
        <v>0</v>
      </c>
      <c r="O6584" s="405">
        <f t="shared" si="1668"/>
        <v>0</v>
      </c>
      <c r="P6584" s="392"/>
      <c r="Q6584" s="612"/>
      <c r="R6584" s="394" t="str">
        <f t="shared" si="1669"/>
        <v/>
      </c>
      <c r="S6584" s="394" t="str">
        <f t="shared" si="1663"/>
        <v/>
      </c>
    </row>
    <row r="6585" spans="1:19" ht="13.5" hidden="1" thickBot="1">
      <c r="A6585" s="406" t="s">
        <v>2245</v>
      </c>
      <c r="B6585" s="396"/>
      <c r="C6585" s="400" t="s">
        <v>35</v>
      </c>
      <c r="D6585" s="384"/>
      <c r="E6585" s="385"/>
      <c r="F6585" s="386">
        <f t="shared" si="1656"/>
        <v>0</v>
      </c>
      <c r="G6585" s="448"/>
      <c r="H6585" s="436">
        <f t="shared" si="1662"/>
        <v>0</v>
      </c>
      <c r="I6585" s="449"/>
      <c r="J6585" s="450"/>
      <c r="K6585" s="390"/>
      <c r="L6585" s="448"/>
      <c r="M6585" s="448"/>
      <c r="N6585" s="449"/>
      <c r="O6585" s="450"/>
      <c r="P6585" s="392"/>
      <c r="Q6585" s="393" t="str">
        <f>IF(OR(SUM(J6586:J6603)&gt;0,SUM(O6586:O6603)&gt;0),"xx","")</f>
        <v/>
      </c>
      <c r="R6585" s="394" t="str">
        <f t="shared" si="1669"/>
        <v/>
      </c>
      <c r="S6585" s="394" t="str">
        <f t="shared" si="1663"/>
        <v/>
      </c>
    </row>
    <row r="6586" spans="1:19" ht="26.25" hidden="1" thickBot="1">
      <c r="A6586" s="406">
        <v>100576</v>
      </c>
      <c r="B6586" s="396" t="s">
        <v>3293</v>
      </c>
      <c r="C6586" s="400" t="s">
        <v>3735</v>
      </c>
      <c r="D6586" s="384" t="str">
        <f>VLOOKUP(A6586,[3]cartilha!$A$1:$AN$65536,15,FALSE)</f>
        <v>M2</v>
      </c>
      <c r="E6586" s="385" t="s">
        <v>7216</v>
      </c>
      <c r="F6586" s="386">
        <f t="shared" si="1656"/>
        <v>2.5299999999999998</v>
      </c>
      <c r="G6586" s="407"/>
      <c r="H6586" s="436">
        <f t="shared" si="1662"/>
        <v>2.5299999999999998</v>
      </c>
      <c r="I6586" s="403">
        <f>IF(ISBLANK(E6586),0,ROUND(F6586*G6586,2))</f>
        <v>0</v>
      </c>
      <c r="J6586" s="403">
        <f>IF(ISBLANK(G6586),0,ROUND(G6586*H6586,2))</f>
        <v>0</v>
      </c>
      <c r="K6586" s="390"/>
      <c r="L6586" s="404">
        <f t="shared" ref="L6586:M6588" si="1670">G6586</f>
        <v>0</v>
      </c>
      <c r="M6586" s="404">
        <f t="shared" si="1670"/>
        <v>2.5299999999999998</v>
      </c>
      <c r="N6586" s="405">
        <f>IF(ISBLANK(E6586),0,ROUND(F6586*L6586,2))</f>
        <v>0</v>
      </c>
      <c r="O6586" s="405">
        <f>IF(ISBLANK(L6586),0,ROUND(L6586*M6586,2))</f>
        <v>0</v>
      </c>
      <c r="P6586" s="392"/>
      <c r="Q6586" s="612"/>
      <c r="R6586" s="394" t="str">
        <f t="shared" si="1669"/>
        <v/>
      </c>
      <c r="S6586" s="394" t="str">
        <f t="shared" si="1663"/>
        <v/>
      </c>
    </row>
    <row r="6587" spans="1:19" ht="26.25" hidden="1" thickBot="1">
      <c r="A6587" s="406">
        <v>100577</v>
      </c>
      <c r="B6587" s="396" t="s">
        <v>3293</v>
      </c>
      <c r="C6587" s="400" t="s">
        <v>3736</v>
      </c>
      <c r="D6587" s="384" t="str">
        <f>VLOOKUP(A6587,[3]cartilha!$A$1:$AN$65536,15,FALSE)</f>
        <v>M2</v>
      </c>
      <c r="E6587" s="385" t="s">
        <v>11934</v>
      </c>
      <c r="F6587" s="386">
        <f t="shared" si="1656"/>
        <v>1.1599999999999999</v>
      </c>
      <c r="G6587" s="407"/>
      <c r="H6587" s="436">
        <f t="shared" si="1662"/>
        <v>1.1599999999999999</v>
      </c>
      <c r="I6587" s="403">
        <f>IF(ISBLANK(E6587),0,ROUND(F6587*G6587,2))</f>
        <v>0</v>
      </c>
      <c r="J6587" s="403">
        <f>IF(ISBLANK(G6587),0,ROUND(G6587*H6587,2))</f>
        <v>0</v>
      </c>
      <c r="K6587" s="390"/>
      <c r="L6587" s="404">
        <f t="shared" si="1670"/>
        <v>0</v>
      </c>
      <c r="M6587" s="404">
        <f t="shared" si="1670"/>
        <v>1.1599999999999999</v>
      </c>
      <c r="N6587" s="405">
        <f>IF(ISBLANK(E6587),0,ROUND(F6587*L6587,2))</f>
        <v>0</v>
      </c>
      <c r="O6587" s="405">
        <f>IF(ISBLANK(L6587),0,ROUND(L6587*M6587,2))</f>
        <v>0</v>
      </c>
      <c r="P6587" s="392"/>
      <c r="Q6587" s="612"/>
      <c r="R6587" s="394" t="str">
        <f t="shared" si="1669"/>
        <v/>
      </c>
      <c r="S6587" s="394" t="str">
        <f t="shared" si="1663"/>
        <v/>
      </c>
    </row>
    <row r="6588" spans="1:19" ht="39" hidden="1" thickBot="1">
      <c r="A6588" s="406">
        <v>101767</v>
      </c>
      <c r="B6588" s="396" t="s">
        <v>3293</v>
      </c>
      <c r="C6588" s="400" t="s">
        <v>5358</v>
      </c>
      <c r="D6588" s="384" t="str">
        <f>VLOOKUP(A6588,[3]cartilha!$A$1:$AN$65536,15,FALSE)</f>
        <v>M3</v>
      </c>
      <c r="E6588" s="385" t="s">
        <v>7184</v>
      </c>
      <c r="F6588" s="386">
        <f t="shared" si="1656"/>
        <v>29.97</v>
      </c>
      <c r="G6588" s="407"/>
      <c r="H6588" s="436">
        <f t="shared" si="1662"/>
        <v>29.97</v>
      </c>
      <c r="I6588" s="403">
        <f>IF(ISBLANK(E6588),0,ROUND(F6588*G6588,2))</f>
        <v>0</v>
      </c>
      <c r="J6588" s="403">
        <f>IF(ISBLANK(G6588),0,ROUND(G6588*H6588,2))</f>
        <v>0</v>
      </c>
      <c r="K6588" s="390"/>
      <c r="L6588" s="404">
        <f t="shared" si="1670"/>
        <v>0</v>
      </c>
      <c r="M6588" s="404">
        <f t="shared" si="1670"/>
        <v>29.97</v>
      </c>
      <c r="N6588" s="405">
        <f>IF(ISBLANK(E6588),0,ROUND(F6588*L6588,2))</f>
        <v>0</v>
      </c>
      <c r="O6588" s="405">
        <f>IF(ISBLANK(L6588),0,ROUND(L6588*M6588,2))</f>
        <v>0</v>
      </c>
      <c r="P6588" s="392"/>
      <c r="Q6588" s="612"/>
      <c r="R6588" s="394" t="str">
        <f t="shared" si="1669"/>
        <v/>
      </c>
      <c r="S6588" s="394" t="str">
        <f t="shared" si="1663"/>
        <v/>
      </c>
    </row>
    <row r="6589" spans="1:19" ht="39" hidden="1" thickBot="1">
      <c r="A6589" s="406">
        <v>101768</v>
      </c>
      <c r="B6589" s="396" t="s">
        <v>3293</v>
      </c>
      <c r="C6589" s="400" t="s">
        <v>5359</v>
      </c>
      <c r="D6589" s="384" t="str">
        <f>VLOOKUP(A6589,[3]cartilha!$A$1:$AN$65536,15,FALSE)</f>
        <v>M3</v>
      </c>
      <c r="E6589" s="385" t="s">
        <v>7185</v>
      </c>
      <c r="F6589" s="386">
        <f t="shared" si="1656"/>
        <v>44.55</v>
      </c>
      <c r="G6589" s="407"/>
      <c r="H6589" s="436">
        <f t="shared" si="1662"/>
        <v>44.55</v>
      </c>
      <c r="I6589" s="403">
        <f>IF(ISBLANK(E6589),0,ROUND(F6589*G6589,2))</f>
        <v>0</v>
      </c>
      <c r="J6589" s="403">
        <f>IF(ISBLANK(G6589),0,ROUND(G6589*H6589,2))</f>
        <v>0</v>
      </c>
      <c r="K6589" s="390"/>
      <c r="L6589" s="404">
        <f>G6589</f>
        <v>0</v>
      </c>
      <c r="M6589" s="404">
        <f>H6589</f>
        <v>44.55</v>
      </c>
      <c r="N6589" s="405">
        <f>IF(ISBLANK(E6589),0,ROUND(F6589*L6589,2))</f>
        <v>0</v>
      </c>
      <c r="O6589" s="405">
        <f>IF(ISBLANK(L6589),0,ROUND(L6589*M6589,2))</f>
        <v>0</v>
      </c>
      <c r="P6589" s="392"/>
      <c r="Q6589" s="612"/>
      <c r="R6589" s="394" t="str">
        <f>IF(Q6589="X","x",IF(Q6589="xx","x",IF(O6589&gt;0,"x","")))</f>
        <v/>
      </c>
      <c r="S6589" s="394" t="str">
        <f t="shared" si="1663"/>
        <v/>
      </c>
    </row>
    <row r="6590" spans="1:19" ht="39" hidden="1" thickBot="1">
      <c r="A6590" s="406">
        <v>100564</v>
      </c>
      <c r="B6590" s="396" t="s">
        <v>3293</v>
      </c>
      <c r="C6590" s="400" t="s">
        <v>3737</v>
      </c>
      <c r="D6590" s="384" t="str">
        <f>VLOOKUP(A6590,[3]cartilha!$A$1:$AN$65536,15,FALSE)</f>
        <v>M3</v>
      </c>
      <c r="E6590" s="385" t="s">
        <v>11935</v>
      </c>
      <c r="F6590" s="386">
        <f t="shared" si="1656"/>
        <v>77.760000000000005</v>
      </c>
      <c r="G6590" s="407"/>
      <c r="H6590" s="436">
        <f t="shared" si="1662"/>
        <v>77.760000000000005</v>
      </c>
      <c r="I6590" s="403">
        <f t="shared" ref="I6590:I6603" si="1671">IF(ISBLANK(E6590),0,ROUND(F6590*G6590,2))</f>
        <v>0</v>
      </c>
      <c r="J6590" s="403">
        <f t="shared" ref="J6590:J6603" si="1672">IF(ISBLANK(G6590),0,ROUND(G6590*H6590,2))</f>
        <v>0</v>
      </c>
      <c r="K6590" s="390"/>
      <c r="L6590" s="404">
        <f t="shared" ref="L6590:M6603" si="1673">G6590</f>
        <v>0</v>
      </c>
      <c r="M6590" s="404">
        <f t="shared" si="1673"/>
        <v>77.760000000000005</v>
      </c>
      <c r="N6590" s="405">
        <f t="shared" ref="N6590:N6603" si="1674">IF(ISBLANK(E6590),0,ROUND(F6590*L6590,2))</f>
        <v>0</v>
      </c>
      <c r="O6590" s="405">
        <f t="shared" ref="O6590:O6603" si="1675">IF(ISBLANK(L6590),0,ROUND(L6590*M6590,2))</f>
        <v>0</v>
      </c>
      <c r="P6590" s="392"/>
      <c r="Q6590" s="612"/>
      <c r="R6590" s="394" t="str">
        <f t="shared" ref="R6590:R6640" si="1676">IF(Q6590="X","x",IF(Q6590="xx","x",IF(O6590&gt;0,"x","")))</f>
        <v/>
      </c>
      <c r="S6590" s="394" t="str">
        <f t="shared" si="1663"/>
        <v/>
      </c>
    </row>
    <row r="6591" spans="1:19" ht="39" hidden="1" thickBot="1">
      <c r="A6591" s="406">
        <v>100565</v>
      </c>
      <c r="B6591" s="396" t="s">
        <v>3293</v>
      </c>
      <c r="C6591" s="400" t="s">
        <v>3738</v>
      </c>
      <c r="D6591" s="384" t="str">
        <f>VLOOKUP(A6591,[3]cartilha!$A$1:$AN$65536,15,FALSE)</f>
        <v>M3</v>
      </c>
      <c r="E6591" s="385" t="s">
        <v>9492</v>
      </c>
      <c r="F6591" s="386">
        <f t="shared" si="1656"/>
        <v>68.849999999999994</v>
      </c>
      <c r="G6591" s="407"/>
      <c r="H6591" s="436">
        <f t="shared" si="1662"/>
        <v>68.849999999999994</v>
      </c>
      <c r="I6591" s="403">
        <f t="shared" si="1671"/>
        <v>0</v>
      </c>
      <c r="J6591" s="403">
        <f t="shared" si="1672"/>
        <v>0</v>
      </c>
      <c r="K6591" s="390"/>
      <c r="L6591" s="404">
        <f t="shared" si="1673"/>
        <v>0</v>
      </c>
      <c r="M6591" s="404">
        <f t="shared" si="1673"/>
        <v>68.849999999999994</v>
      </c>
      <c r="N6591" s="405">
        <f t="shared" si="1674"/>
        <v>0</v>
      </c>
      <c r="O6591" s="405">
        <f t="shared" si="1675"/>
        <v>0</v>
      </c>
      <c r="P6591" s="392"/>
      <c r="Q6591" s="612"/>
      <c r="R6591" s="394" t="str">
        <f t="shared" si="1676"/>
        <v/>
      </c>
      <c r="S6591" s="394" t="str">
        <f t="shared" si="1663"/>
        <v/>
      </c>
    </row>
    <row r="6592" spans="1:19" ht="39" hidden="1" thickBot="1">
      <c r="A6592" s="406">
        <v>100566</v>
      </c>
      <c r="B6592" s="396" t="s">
        <v>3293</v>
      </c>
      <c r="C6592" s="400" t="s">
        <v>3739</v>
      </c>
      <c r="D6592" s="384" t="str">
        <f>VLOOKUP(A6592,[3]cartilha!$A$1:$AN$65536,15,FALSE)</f>
        <v>M3</v>
      </c>
      <c r="E6592" s="385" t="s">
        <v>11936</v>
      </c>
      <c r="F6592" s="386">
        <f t="shared" si="1656"/>
        <v>140.38999999999999</v>
      </c>
      <c r="G6592" s="407"/>
      <c r="H6592" s="436">
        <f t="shared" si="1662"/>
        <v>140.38999999999999</v>
      </c>
      <c r="I6592" s="403">
        <f t="shared" si="1671"/>
        <v>0</v>
      </c>
      <c r="J6592" s="403">
        <f t="shared" si="1672"/>
        <v>0</v>
      </c>
      <c r="K6592" s="390"/>
      <c r="L6592" s="404">
        <f t="shared" si="1673"/>
        <v>0</v>
      </c>
      <c r="M6592" s="404">
        <f t="shared" si="1673"/>
        <v>140.38999999999999</v>
      </c>
      <c r="N6592" s="405">
        <f t="shared" si="1674"/>
        <v>0</v>
      </c>
      <c r="O6592" s="405">
        <f t="shared" si="1675"/>
        <v>0</v>
      </c>
      <c r="P6592" s="392"/>
      <c r="Q6592" s="612"/>
      <c r="R6592" s="394" t="str">
        <f t="shared" si="1676"/>
        <v/>
      </c>
      <c r="S6592" s="394" t="str">
        <f t="shared" si="1663"/>
        <v/>
      </c>
    </row>
    <row r="6593" spans="1:19" ht="39" hidden="1" thickBot="1">
      <c r="A6593" s="406">
        <v>100567</v>
      </c>
      <c r="B6593" s="396" t="s">
        <v>3293</v>
      </c>
      <c r="C6593" s="400" t="s">
        <v>3740</v>
      </c>
      <c r="D6593" s="384" t="str">
        <f>VLOOKUP(A6593,[3]cartilha!$A$1:$AN$65536,15,FALSE)</f>
        <v>M3</v>
      </c>
      <c r="E6593" s="385" t="s">
        <v>11937</v>
      </c>
      <c r="F6593" s="386">
        <f t="shared" si="1656"/>
        <v>169.74</v>
      </c>
      <c r="G6593" s="407"/>
      <c r="H6593" s="436">
        <f t="shared" si="1662"/>
        <v>169.74</v>
      </c>
      <c r="I6593" s="403">
        <f t="shared" si="1671"/>
        <v>0</v>
      </c>
      <c r="J6593" s="403">
        <f t="shared" si="1672"/>
        <v>0</v>
      </c>
      <c r="K6593" s="390"/>
      <c r="L6593" s="404">
        <f t="shared" si="1673"/>
        <v>0</v>
      </c>
      <c r="M6593" s="404">
        <f t="shared" si="1673"/>
        <v>169.74</v>
      </c>
      <c r="N6593" s="405">
        <f t="shared" si="1674"/>
        <v>0</v>
      </c>
      <c r="O6593" s="405">
        <f t="shared" si="1675"/>
        <v>0</v>
      </c>
      <c r="P6593" s="392"/>
      <c r="Q6593" s="612"/>
      <c r="R6593" s="394" t="str">
        <f t="shared" si="1676"/>
        <v/>
      </c>
      <c r="S6593" s="394" t="str">
        <f t="shared" si="1663"/>
        <v/>
      </c>
    </row>
    <row r="6594" spans="1:19" ht="39" hidden="1" thickBot="1">
      <c r="A6594" s="406">
        <v>100568</v>
      </c>
      <c r="B6594" s="396" t="s">
        <v>3293</v>
      </c>
      <c r="C6594" s="400" t="s">
        <v>3741</v>
      </c>
      <c r="D6594" s="384" t="str">
        <f>VLOOKUP(A6594,[3]cartilha!$A$1:$AN$65536,15,FALSE)</f>
        <v>M3</v>
      </c>
      <c r="E6594" s="385" t="s">
        <v>11938</v>
      </c>
      <c r="F6594" s="386">
        <f t="shared" ref="F6594:F6657" si="1677">IF(E6594=0,0,ROUND(E6594*(1+E$10)*(1-E$11),2))</f>
        <v>198.62</v>
      </c>
      <c r="G6594" s="407"/>
      <c r="H6594" s="436">
        <f t="shared" si="1662"/>
        <v>198.62</v>
      </c>
      <c r="I6594" s="403">
        <f t="shared" si="1671"/>
        <v>0</v>
      </c>
      <c r="J6594" s="403">
        <f t="shared" si="1672"/>
        <v>0</v>
      </c>
      <c r="K6594" s="390"/>
      <c r="L6594" s="404">
        <f t="shared" si="1673"/>
        <v>0</v>
      </c>
      <c r="M6594" s="404">
        <f t="shared" si="1673"/>
        <v>198.62</v>
      </c>
      <c r="N6594" s="405">
        <f t="shared" si="1674"/>
        <v>0</v>
      </c>
      <c r="O6594" s="405">
        <f t="shared" si="1675"/>
        <v>0</v>
      </c>
      <c r="P6594" s="392"/>
      <c r="Q6594" s="612"/>
      <c r="R6594" s="394" t="str">
        <f t="shared" si="1676"/>
        <v/>
      </c>
      <c r="S6594" s="394" t="str">
        <f t="shared" si="1663"/>
        <v/>
      </c>
    </row>
    <row r="6595" spans="1:19" ht="39" hidden="1" thickBot="1">
      <c r="A6595" s="406">
        <v>100569</v>
      </c>
      <c r="B6595" s="396" t="s">
        <v>3293</v>
      </c>
      <c r="C6595" s="400" t="s">
        <v>3742</v>
      </c>
      <c r="D6595" s="384" t="str">
        <f>VLOOKUP(A6595,[3]cartilha!$A$1:$AN$65536,15,FALSE)</f>
        <v>M3</v>
      </c>
      <c r="E6595" s="385" t="s">
        <v>11939</v>
      </c>
      <c r="F6595" s="386">
        <f t="shared" si="1677"/>
        <v>131.80000000000001</v>
      </c>
      <c r="G6595" s="407"/>
      <c r="H6595" s="436">
        <f t="shared" si="1662"/>
        <v>131.80000000000001</v>
      </c>
      <c r="I6595" s="403">
        <f t="shared" si="1671"/>
        <v>0</v>
      </c>
      <c r="J6595" s="403">
        <f t="shared" si="1672"/>
        <v>0</v>
      </c>
      <c r="K6595" s="390"/>
      <c r="L6595" s="404">
        <f t="shared" si="1673"/>
        <v>0</v>
      </c>
      <c r="M6595" s="404">
        <f t="shared" si="1673"/>
        <v>131.80000000000001</v>
      </c>
      <c r="N6595" s="405">
        <f t="shared" si="1674"/>
        <v>0</v>
      </c>
      <c r="O6595" s="405">
        <f t="shared" si="1675"/>
        <v>0</v>
      </c>
      <c r="P6595" s="392"/>
      <c r="Q6595" s="612"/>
      <c r="R6595" s="394" t="str">
        <f t="shared" si="1676"/>
        <v/>
      </c>
      <c r="S6595" s="394" t="str">
        <f t="shared" si="1663"/>
        <v/>
      </c>
    </row>
    <row r="6596" spans="1:19" ht="39" hidden="1" thickBot="1">
      <c r="A6596" s="406">
        <v>100570</v>
      </c>
      <c r="B6596" s="396" t="s">
        <v>3293</v>
      </c>
      <c r="C6596" s="400" t="s">
        <v>3743</v>
      </c>
      <c r="D6596" s="384" t="str">
        <f>VLOOKUP(A6596,[3]cartilha!$A$1:$AN$65536,15,FALSE)</f>
        <v>M3</v>
      </c>
      <c r="E6596" s="385" t="s">
        <v>11940</v>
      </c>
      <c r="F6596" s="386">
        <f t="shared" si="1677"/>
        <v>163.74</v>
      </c>
      <c r="G6596" s="407"/>
      <c r="H6596" s="436">
        <f t="shared" si="1662"/>
        <v>163.74</v>
      </c>
      <c r="I6596" s="403">
        <f t="shared" si="1671"/>
        <v>0</v>
      </c>
      <c r="J6596" s="403">
        <f t="shared" si="1672"/>
        <v>0</v>
      </c>
      <c r="K6596" s="390"/>
      <c r="L6596" s="404">
        <f t="shared" si="1673"/>
        <v>0</v>
      </c>
      <c r="M6596" s="404">
        <f t="shared" si="1673"/>
        <v>163.74</v>
      </c>
      <c r="N6596" s="405">
        <f t="shared" si="1674"/>
        <v>0</v>
      </c>
      <c r="O6596" s="405">
        <f t="shared" si="1675"/>
        <v>0</v>
      </c>
      <c r="P6596" s="392"/>
      <c r="Q6596" s="612"/>
      <c r="R6596" s="394" t="str">
        <f t="shared" si="1676"/>
        <v/>
      </c>
      <c r="S6596" s="394" t="str">
        <f t="shared" si="1663"/>
        <v/>
      </c>
    </row>
    <row r="6597" spans="1:19" ht="39" hidden="1" thickBot="1">
      <c r="A6597" s="406">
        <v>100571</v>
      </c>
      <c r="B6597" s="396" t="s">
        <v>3293</v>
      </c>
      <c r="C6597" s="400" t="s">
        <v>3744</v>
      </c>
      <c r="D6597" s="384" t="str">
        <f>VLOOKUP(A6597,[3]cartilha!$A$1:$AN$65536,15,FALSE)</f>
        <v>M3</v>
      </c>
      <c r="E6597" s="385" t="s">
        <v>11941</v>
      </c>
      <c r="F6597" s="386">
        <f t="shared" si="1677"/>
        <v>190.43</v>
      </c>
      <c r="G6597" s="407"/>
      <c r="H6597" s="436">
        <f t="shared" si="1662"/>
        <v>190.43</v>
      </c>
      <c r="I6597" s="403">
        <f t="shared" si="1671"/>
        <v>0</v>
      </c>
      <c r="J6597" s="403">
        <f t="shared" si="1672"/>
        <v>0</v>
      </c>
      <c r="K6597" s="390"/>
      <c r="L6597" s="404">
        <f t="shared" si="1673"/>
        <v>0</v>
      </c>
      <c r="M6597" s="404">
        <f t="shared" si="1673"/>
        <v>190.43</v>
      </c>
      <c r="N6597" s="405">
        <f t="shared" si="1674"/>
        <v>0</v>
      </c>
      <c r="O6597" s="405">
        <f t="shared" si="1675"/>
        <v>0</v>
      </c>
      <c r="P6597" s="392"/>
      <c r="Q6597" s="612"/>
      <c r="R6597" s="394" t="str">
        <f t="shared" si="1676"/>
        <v/>
      </c>
      <c r="S6597" s="394" t="str">
        <f t="shared" si="1663"/>
        <v/>
      </c>
    </row>
    <row r="6598" spans="1:19" ht="39" hidden="1" thickBot="1">
      <c r="A6598" s="406">
        <v>100572</v>
      </c>
      <c r="B6598" s="396" t="s">
        <v>3293</v>
      </c>
      <c r="C6598" s="400" t="s">
        <v>3745</v>
      </c>
      <c r="D6598" s="384" t="str">
        <f>VLOOKUP(A6598,[3]cartilha!$A$1:$AN$65536,15,FALSE)</f>
        <v>M3</v>
      </c>
      <c r="E6598" s="385" t="s">
        <v>11942</v>
      </c>
      <c r="F6598" s="386">
        <f t="shared" si="1677"/>
        <v>83.63</v>
      </c>
      <c r="G6598" s="407"/>
      <c r="H6598" s="436">
        <f t="shared" si="1662"/>
        <v>83.63</v>
      </c>
      <c r="I6598" s="403">
        <f t="shared" si="1671"/>
        <v>0</v>
      </c>
      <c r="J6598" s="403">
        <f t="shared" si="1672"/>
        <v>0</v>
      </c>
      <c r="K6598" s="390"/>
      <c r="L6598" s="404">
        <f t="shared" si="1673"/>
        <v>0</v>
      </c>
      <c r="M6598" s="404">
        <f t="shared" si="1673"/>
        <v>83.63</v>
      </c>
      <c r="N6598" s="405">
        <f t="shared" si="1674"/>
        <v>0</v>
      </c>
      <c r="O6598" s="405">
        <f t="shared" si="1675"/>
        <v>0</v>
      </c>
      <c r="P6598" s="392"/>
      <c r="Q6598" s="612"/>
      <c r="R6598" s="394" t="str">
        <f t="shared" si="1676"/>
        <v/>
      </c>
      <c r="S6598" s="394" t="str">
        <f t="shared" si="1663"/>
        <v/>
      </c>
    </row>
    <row r="6599" spans="1:19" ht="39" hidden="1" thickBot="1">
      <c r="A6599" s="406">
        <v>100573</v>
      </c>
      <c r="B6599" s="396" t="s">
        <v>3293</v>
      </c>
      <c r="C6599" s="400" t="s">
        <v>3746</v>
      </c>
      <c r="D6599" s="384" t="str">
        <f>VLOOKUP(A6599,[3]cartilha!$A$1:$AN$65536,15,FALSE)</f>
        <v>M3</v>
      </c>
      <c r="E6599" s="385" t="s">
        <v>11477</v>
      </c>
      <c r="F6599" s="386">
        <f t="shared" si="1677"/>
        <v>74.73</v>
      </c>
      <c r="G6599" s="407"/>
      <c r="H6599" s="436">
        <f t="shared" si="1662"/>
        <v>74.73</v>
      </c>
      <c r="I6599" s="403">
        <f t="shared" si="1671"/>
        <v>0</v>
      </c>
      <c r="J6599" s="403">
        <f t="shared" si="1672"/>
        <v>0</v>
      </c>
      <c r="K6599" s="390"/>
      <c r="L6599" s="404">
        <f t="shared" si="1673"/>
        <v>0</v>
      </c>
      <c r="M6599" s="404">
        <f t="shared" si="1673"/>
        <v>74.73</v>
      </c>
      <c r="N6599" s="405">
        <f t="shared" si="1674"/>
        <v>0</v>
      </c>
      <c r="O6599" s="405">
        <f t="shared" si="1675"/>
        <v>0</v>
      </c>
      <c r="P6599" s="392"/>
      <c r="Q6599" s="612"/>
      <c r="R6599" s="394" t="str">
        <f t="shared" si="1676"/>
        <v/>
      </c>
      <c r="S6599" s="394" t="str">
        <f t="shared" si="1663"/>
        <v/>
      </c>
    </row>
    <row r="6600" spans="1:19" ht="13.5" hidden="1" thickBot="1">
      <c r="A6600" s="406">
        <v>100574</v>
      </c>
      <c r="B6600" s="396" t="s">
        <v>3293</v>
      </c>
      <c r="C6600" s="400" t="s">
        <v>3747</v>
      </c>
      <c r="D6600" s="384" t="str">
        <f>VLOOKUP(A6600,[3]cartilha!$A$1:$AN$65536,15,FALSE)</f>
        <v>M3</v>
      </c>
      <c r="E6600" s="385" t="s">
        <v>11943</v>
      </c>
      <c r="F6600" s="386">
        <f t="shared" si="1677"/>
        <v>1.46</v>
      </c>
      <c r="G6600" s="407"/>
      <c r="H6600" s="436">
        <f t="shared" si="1662"/>
        <v>1.46</v>
      </c>
      <c r="I6600" s="403">
        <f t="shared" si="1671"/>
        <v>0</v>
      </c>
      <c r="J6600" s="403">
        <f t="shared" si="1672"/>
        <v>0</v>
      </c>
      <c r="K6600" s="390"/>
      <c r="L6600" s="404">
        <f t="shared" si="1673"/>
        <v>0</v>
      </c>
      <c r="M6600" s="404">
        <f t="shared" si="1673"/>
        <v>1.46</v>
      </c>
      <c r="N6600" s="405">
        <f t="shared" si="1674"/>
        <v>0</v>
      </c>
      <c r="O6600" s="405">
        <f t="shared" si="1675"/>
        <v>0</v>
      </c>
      <c r="P6600" s="392"/>
      <c r="Q6600" s="612"/>
      <c r="R6600" s="394" t="str">
        <f t="shared" si="1676"/>
        <v/>
      </c>
      <c r="S6600" s="394" t="str">
        <f t="shared" si="1663"/>
        <v/>
      </c>
    </row>
    <row r="6601" spans="1:19" ht="13.5" hidden="1" thickBot="1">
      <c r="A6601" s="406">
        <v>100575</v>
      </c>
      <c r="B6601" s="396" t="s">
        <v>3293</v>
      </c>
      <c r="C6601" s="400" t="s">
        <v>3748</v>
      </c>
      <c r="D6601" s="384" t="str">
        <f>VLOOKUP(A6601,[3]cartilha!$A$1:$AN$65536,15,FALSE)</f>
        <v>M2</v>
      </c>
      <c r="E6601" s="385" t="s">
        <v>11944</v>
      </c>
      <c r="F6601" s="386">
        <f t="shared" si="1677"/>
        <v>0.13</v>
      </c>
      <c r="G6601" s="407"/>
      <c r="H6601" s="436">
        <f t="shared" si="1662"/>
        <v>0.13</v>
      </c>
      <c r="I6601" s="403">
        <f>IF(ISBLANK(E6601),0,ROUND(F6601*G6601,2))</f>
        <v>0</v>
      </c>
      <c r="J6601" s="403">
        <f>IF(ISBLANK(G6601),0,ROUND(G6601*H6601,2))</f>
        <v>0</v>
      </c>
      <c r="K6601" s="390"/>
      <c r="L6601" s="404">
        <f>G6601</f>
        <v>0</v>
      </c>
      <c r="M6601" s="404">
        <f>H6601</f>
        <v>0.13</v>
      </c>
      <c r="N6601" s="405">
        <f>IF(ISBLANK(E6601),0,ROUND(F6601*L6601,2))</f>
        <v>0</v>
      </c>
      <c r="O6601" s="405">
        <f>IF(ISBLANK(L6601),0,ROUND(L6601*M6601,2))</f>
        <v>0</v>
      </c>
      <c r="P6601" s="392"/>
      <c r="Q6601" s="612"/>
      <c r="R6601" s="394" t="str">
        <f>IF(Q6601="X","x",IF(Q6601="xx","x",IF(O6601&gt;0,"x","")))</f>
        <v/>
      </c>
      <c r="S6601" s="394" t="str">
        <f t="shared" si="1663"/>
        <v/>
      </c>
    </row>
    <row r="6602" spans="1:19" ht="26.25" hidden="1" thickBot="1">
      <c r="A6602" s="406">
        <v>100576</v>
      </c>
      <c r="B6602" s="396" t="s">
        <v>3293</v>
      </c>
      <c r="C6602" s="400" t="s">
        <v>3735</v>
      </c>
      <c r="D6602" s="384" t="str">
        <f>VLOOKUP(A6602,[3]cartilha!$A$1:$AN$65536,15,FALSE)</f>
        <v>M2</v>
      </c>
      <c r="E6602" s="385" t="s">
        <v>7216</v>
      </c>
      <c r="F6602" s="386">
        <f t="shared" si="1677"/>
        <v>2.5299999999999998</v>
      </c>
      <c r="G6602" s="407"/>
      <c r="H6602" s="436">
        <f t="shared" si="1662"/>
        <v>2.5299999999999998</v>
      </c>
      <c r="I6602" s="403">
        <f>IF(ISBLANK(E6602),0,ROUND(F6602*G6602,2))</f>
        <v>0</v>
      </c>
      <c r="J6602" s="403">
        <f>IF(ISBLANK(G6602),0,ROUND(G6602*H6602,2))</f>
        <v>0</v>
      </c>
      <c r="K6602" s="390"/>
      <c r="L6602" s="404">
        <f>G6602</f>
        <v>0</v>
      </c>
      <c r="M6602" s="404">
        <f>H6602</f>
        <v>2.5299999999999998</v>
      </c>
      <c r="N6602" s="405">
        <f>IF(ISBLANK(E6602),0,ROUND(F6602*L6602,2))</f>
        <v>0</v>
      </c>
      <c r="O6602" s="405">
        <f>IF(ISBLANK(L6602),0,ROUND(L6602*M6602,2))</f>
        <v>0</v>
      </c>
      <c r="P6602" s="392"/>
      <c r="Q6602" s="612"/>
      <c r="R6602" s="394" t="str">
        <f>IF(Q6602="X","x",IF(Q6602="xx","x",IF(O6602&gt;0,"x","")))</f>
        <v/>
      </c>
      <c r="S6602" s="394" t="str">
        <f t="shared" si="1663"/>
        <v/>
      </c>
    </row>
    <row r="6603" spans="1:19" ht="26.25" hidden="1" thickBot="1">
      <c r="A6603" s="406">
        <v>100577</v>
      </c>
      <c r="B6603" s="396" t="s">
        <v>3293</v>
      </c>
      <c r="C6603" s="400" t="s">
        <v>3736</v>
      </c>
      <c r="D6603" s="384" t="str">
        <f>VLOOKUP(A6603,[3]cartilha!$A$1:$AN$65536,15,FALSE)</f>
        <v>M2</v>
      </c>
      <c r="E6603" s="385" t="s">
        <v>11934</v>
      </c>
      <c r="F6603" s="386">
        <f t="shared" si="1677"/>
        <v>1.1599999999999999</v>
      </c>
      <c r="G6603" s="407"/>
      <c r="H6603" s="436">
        <f t="shared" si="1662"/>
        <v>1.1599999999999999</v>
      </c>
      <c r="I6603" s="403">
        <f t="shared" si="1671"/>
        <v>0</v>
      </c>
      <c r="J6603" s="403">
        <f t="shared" si="1672"/>
        <v>0</v>
      </c>
      <c r="K6603" s="390"/>
      <c r="L6603" s="404">
        <f t="shared" si="1673"/>
        <v>0</v>
      </c>
      <c r="M6603" s="404">
        <f t="shared" si="1673"/>
        <v>1.1599999999999999</v>
      </c>
      <c r="N6603" s="405">
        <f t="shared" si="1674"/>
        <v>0</v>
      </c>
      <c r="O6603" s="405">
        <f t="shared" si="1675"/>
        <v>0</v>
      </c>
      <c r="P6603" s="392"/>
      <c r="Q6603" s="612"/>
      <c r="R6603" s="394" t="str">
        <f t="shared" si="1676"/>
        <v/>
      </c>
      <c r="S6603" s="394" t="str">
        <f t="shared" si="1663"/>
        <v/>
      </c>
    </row>
    <row r="6604" spans="1:19" ht="13.5" hidden="1" thickBot="1">
      <c r="A6604" s="406" t="s">
        <v>2246</v>
      </c>
      <c r="B6604" s="396"/>
      <c r="C6604" s="400" t="s">
        <v>36</v>
      </c>
      <c r="D6604" s="384"/>
      <c r="E6604" s="385"/>
      <c r="F6604" s="386">
        <f t="shared" si="1677"/>
        <v>0</v>
      </c>
      <c r="G6604" s="448"/>
      <c r="H6604" s="436">
        <f t="shared" si="1662"/>
        <v>0</v>
      </c>
      <c r="I6604" s="449"/>
      <c r="J6604" s="450"/>
      <c r="K6604" s="390"/>
      <c r="L6604" s="448"/>
      <c r="M6604" s="448"/>
      <c r="N6604" s="449"/>
      <c r="O6604" s="450"/>
      <c r="P6604" s="392"/>
      <c r="Q6604" s="393" t="str">
        <f>IF(OR(SUM(J6605:J6612)&gt;0,SUM(O6605:O6612)&gt;0),"xx","")</f>
        <v/>
      </c>
      <c r="R6604" s="394" t="str">
        <f t="shared" si="1676"/>
        <v/>
      </c>
      <c r="S6604" s="394" t="str">
        <f t="shared" si="1663"/>
        <v/>
      </c>
    </row>
    <row r="6605" spans="1:19" ht="13.5" hidden="1" thickBot="1">
      <c r="A6605" s="406">
        <v>531000</v>
      </c>
      <c r="B6605" s="408" t="s">
        <v>6020</v>
      </c>
      <c r="C6605" s="400" t="s">
        <v>1893</v>
      </c>
      <c r="D6605" s="384" t="s">
        <v>6009</v>
      </c>
      <c r="E6605" s="385">
        <v>142.964</v>
      </c>
      <c r="F6605" s="386">
        <f t="shared" si="1677"/>
        <v>171.64</v>
      </c>
      <c r="G6605" s="407"/>
      <c r="H6605" s="436">
        <f t="shared" si="1662"/>
        <v>171.64</v>
      </c>
      <c r="I6605" s="403">
        <f t="shared" ref="I6605:I6612" si="1678">IF(ISBLANK(E6605),0,ROUND(F6605*G6605,2))</f>
        <v>0</v>
      </c>
      <c r="J6605" s="403">
        <f t="shared" ref="J6605:J6612" si="1679">IF(ISBLANK(G6605),0,ROUND(G6605*H6605,2))</f>
        <v>0</v>
      </c>
      <c r="K6605" s="390"/>
      <c r="L6605" s="404">
        <f t="shared" ref="L6605:M6612" si="1680">G6605</f>
        <v>0</v>
      </c>
      <c r="M6605" s="404">
        <f t="shared" si="1680"/>
        <v>171.64</v>
      </c>
      <c r="N6605" s="405">
        <f t="shared" ref="N6605:N6612" si="1681">IF(ISBLANK(E6605),0,ROUND(F6605*L6605,2))</f>
        <v>0</v>
      </c>
      <c r="O6605" s="405">
        <f t="shared" ref="O6605:O6612" si="1682">IF(ISBLANK(L6605),0,ROUND(L6605*M6605,2))</f>
        <v>0</v>
      </c>
      <c r="P6605" s="392"/>
      <c r="Q6605" s="612"/>
      <c r="R6605" s="394" t="str">
        <f t="shared" si="1676"/>
        <v/>
      </c>
      <c r="S6605" s="394" t="str">
        <f t="shared" si="1663"/>
        <v/>
      </c>
    </row>
    <row r="6606" spans="1:19" ht="13.5" hidden="1" thickBot="1">
      <c r="A6606" s="406">
        <v>530200</v>
      </c>
      <c r="B6606" s="408" t="s">
        <v>6020</v>
      </c>
      <c r="C6606" s="400" t="s">
        <v>1894</v>
      </c>
      <c r="D6606" s="384" t="s">
        <v>6009</v>
      </c>
      <c r="E6606" s="385">
        <v>110.61000000000001</v>
      </c>
      <c r="F6606" s="386">
        <f t="shared" si="1677"/>
        <v>132.80000000000001</v>
      </c>
      <c r="G6606" s="407"/>
      <c r="H6606" s="436">
        <f t="shared" si="1662"/>
        <v>132.80000000000001</v>
      </c>
      <c r="I6606" s="403">
        <f t="shared" si="1678"/>
        <v>0</v>
      </c>
      <c r="J6606" s="403">
        <f t="shared" si="1679"/>
        <v>0</v>
      </c>
      <c r="K6606" s="390"/>
      <c r="L6606" s="404">
        <f t="shared" si="1680"/>
        <v>0</v>
      </c>
      <c r="M6606" s="404">
        <f t="shared" si="1680"/>
        <v>132.80000000000001</v>
      </c>
      <c r="N6606" s="405">
        <f t="shared" si="1681"/>
        <v>0</v>
      </c>
      <c r="O6606" s="405">
        <f t="shared" si="1682"/>
        <v>0</v>
      </c>
      <c r="P6606" s="392"/>
      <c r="Q6606" s="612"/>
      <c r="R6606" s="394" t="str">
        <f t="shared" si="1676"/>
        <v/>
      </c>
      <c r="S6606" s="394" t="str">
        <f t="shared" si="1663"/>
        <v/>
      </c>
    </row>
    <row r="6607" spans="1:19" ht="13.5" hidden="1" thickBot="1">
      <c r="A6607" s="406">
        <v>541000</v>
      </c>
      <c r="B6607" s="408" t="s">
        <v>6020</v>
      </c>
      <c r="C6607" s="400" t="s">
        <v>6608</v>
      </c>
      <c r="D6607" s="384" t="s">
        <v>6009</v>
      </c>
      <c r="E6607" s="385">
        <v>43.701999999999998</v>
      </c>
      <c r="F6607" s="386">
        <f t="shared" si="1677"/>
        <v>52.47</v>
      </c>
      <c r="G6607" s="407"/>
      <c r="H6607" s="436">
        <f t="shared" si="1662"/>
        <v>52.47</v>
      </c>
      <c r="I6607" s="403">
        <f t="shared" si="1678"/>
        <v>0</v>
      </c>
      <c r="J6607" s="403">
        <f t="shared" si="1679"/>
        <v>0</v>
      </c>
      <c r="K6607" s="390"/>
      <c r="L6607" s="404">
        <f t="shared" si="1680"/>
        <v>0</v>
      </c>
      <c r="M6607" s="404">
        <f t="shared" si="1680"/>
        <v>52.47</v>
      </c>
      <c r="N6607" s="405">
        <f t="shared" si="1681"/>
        <v>0</v>
      </c>
      <c r="O6607" s="405">
        <f t="shared" si="1682"/>
        <v>0</v>
      </c>
      <c r="P6607" s="392"/>
      <c r="Q6607" s="612"/>
      <c r="R6607" s="394" t="str">
        <f t="shared" si="1676"/>
        <v/>
      </c>
      <c r="S6607" s="394" t="str">
        <f t="shared" si="1663"/>
        <v/>
      </c>
    </row>
    <row r="6608" spans="1:19" ht="26.25" hidden="1" thickBot="1">
      <c r="A6608" s="406">
        <v>533500</v>
      </c>
      <c r="B6608" s="408" t="s">
        <v>6020</v>
      </c>
      <c r="C6608" s="400" t="s">
        <v>1895</v>
      </c>
      <c r="D6608" s="384" t="s">
        <v>6009</v>
      </c>
      <c r="E6608" s="385">
        <v>40.692499999999995</v>
      </c>
      <c r="F6608" s="386">
        <f t="shared" si="1677"/>
        <v>48.86</v>
      </c>
      <c r="G6608" s="407"/>
      <c r="H6608" s="436">
        <f t="shared" si="1662"/>
        <v>48.86</v>
      </c>
      <c r="I6608" s="403">
        <f t="shared" si="1678"/>
        <v>0</v>
      </c>
      <c r="J6608" s="403">
        <f t="shared" si="1679"/>
        <v>0</v>
      </c>
      <c r="K6608" s="390"/>
      <c r="L6608" s="404">
        <f t="shared" si="1680"/>
        <v>0</v>
      </c>
      <c r="M6608" s="404">
        <f t="shared" si="1680"/>
        <v>48.86</v>
      </c>
      <c r="N6608" s="405">
        <f t="shared" si="1681"/>
        <v>0</v>
      </c>
      <c r="O6608" s="405">
        <f t="shared" si="1682"/>
        <v>0</v>
      </c>
      <c r="P6608" s="392"/>
      <c r="Q6608" s="612"/>
      <c r="R6608" s="394" t="str">
        <f t="shared" si="1676"/>
        <v/>
      </c>
      <c r="S6608" s="394" t="str">
        <f t="shared" si="1663"/>
        <v/>
      </c>
    </row>
    <row r="6609" spans="1:19" ht="26.25" hidden="1" thickBot="1">
      <c r="A6609" s="406">
        <v>542000</v>
      </c>
      <c r="B6609" s="408" t="s">
        <v>6020</v>
      </c>
      <c r="C6609" s="400" t="s">
        <v>1896</v>
      </c>
      <c r="D6609" s="384" t="s">
        <v>6009</v>
      </c>
      <c r="E6609" s="385">
        <v>73.941109999999995</v>
      </c>
      <c r="F6609" s="386">
        <f t="shared" si="1677"/>
        <v>88.77</v>
      </c>
      <c r="G6609" s="407"/>
      <c r="H6609" s="436">
        <f t="shared" si="1662"/>
        <v>88.77</v>
      </c>
      <c r="I6609" s="403">
        <f t="shared" si="1678"/>
        <v>0</v>
      </c>
      <c r="J6609" s="403">
        <f t="shared" si="1679"/>
        <v>0</v>
      </c>
      <c r="K6609" s="390"/>
      <c r="L6609" s="404">
        <f t="shared" si="1680"/>
        <v>0</v>
      </c>
      <c r="M6609" s="404">
        <f t="shared" si="1680"/>
        <v>88.77</v>
      </c>
      <c r="N6609" s="405">
        <f t="shared" si="1681"/>
        <v>0</v>
      </c>
      <c r="O6609" s="405">
        <f t="shared" si="1682"/>
        <v>0</v>
      </c>
      <c r="P6609" s="392"/>
      <c r="Q6609" s="612"/>
      <c r="R6609" s="394" t="str">
        <f t="shared" si="1676"/>
        <v/>
      </c>
      <c r="S6609" s="394" t="str">
        <f t="shared" si="1663"/>
        <v/>
      </c>
    </row>
    <row r="6610" spans="1:19" ht="26.25" hidden="1" thickBot="1">
      <c r="A6610" s="406">
        <v>544000</v>
      </c>
      <c r="B6610" s="408" t="s">
        <v>6020</v>
      </c>
      <c r="C6610" s="400" t="s">
        <v>1897</v>
      </c>
      <c r="D6610" s="384" t="s">
        <v>6009</v>
      </c>
      <c r="E6610" s="385">
        <v>95.084630000000004</v>
      </c>
      <c r="F6610" s="386">
        <f t="shared" si="1677"/>
        <v>114.16</v>
      </c>
      <c r="G6610" s="407"/>
      <c r="H6610" s="436">
        <f t="shared" ref="H6610:H6673" si="1683">F6610</f>
        <v>114.16</v>
      </c>
      <c r="I6610" s="403">
        <f t="shared" si="1678"/>
        <v>0</v>
      </c>
      <c r="J6610" s="403">
        <f t="shared" si="1679"/>
        <v>0</v>
      </c>
      <c r="K6610" s="390"/>
      <c r="L6610" s="404">
        <f t="shared" si="1680"/>
        <v>0</v>
      </c>
      <c r="M6610" s="404">
        <f t="shared" si="1680"/>
        <v>114.16</v>
      </c>
      <c r="N6610" s="405">
        <f t="shared" si="1681"/>
        <v>0</v>
      </c>
      <c r="O6610" s="405">
        <f t="shared" si="1682"/>
        <v>0</v>
      </c>
      <c r="P6610" s="392"/>
      <c r="Q6610" s="612"/>
      <c r="R6610" s="394" t="str">
        <f t="shared" si="1676"/>
        <v/>
      </c>
      <c r="S6610" s="394" t="str">
        <f t="shared" si="1663"/>
        <v/>
      </c>
    </row>
    <row r="6611" spans="1:19" ht="26.25" hidden="1" thickBot="1">
      <c r="A6611" s="406">
        <v>546000</v>
      </c>
      <c r="B6611" s="408" t="s">
        <v>6020</v>
      </c>
      <c r="C6611" s="400" t="s">
        <v>1898</v>
      </c>
      <c r="D6611" s="384" t="s">
        <v>6009</v>
      </c>
      <c r="E6611" s="385">
        <v>121.58565</v>
      </c>
      <c r="F6611" s="386">
        <f t="shared" si="1677"/>
        <v>145.97999999999999</v>
      </c>
      <c r="G6611" s="407"/>
      <c r="H6611" s="436">
        <f t="shared" si="1683"/>
        <v>145.97999999999999</v>
      </c>
      <c r="I6611" s="403">
        <f t="shared" si="1678"/>
        <v>0</v>
      </c>
      <c r="J6611" s="403">
        <f t="shared" si="1679"/>
        <v>0</v>
      </c>
      <c r="K6611" s="390"/>
      <c r="L6611" s="404">
        <f t="shared" si="1680"/>
        <v>0</v>
      </c>
      <c r="M6611" s="404">
        <f t="shared" si="1680"/>
        <v>145.97999999999999</v>
      </c>
      <c r="N6611" s="405">
        <f t="shared" si="1681"/>
        <v>0</v>
      </c>
      <c r="O6611" s="405">
        <f t="shared" si="1682"/>
        <v>0</v>
      </c>
      <c r="P6611" s="392"/>
      <c r="Q6611" s="612"/>
      <c r="R6611" s="394" t="str">
        <f t="shared" si="1676"/>
        <v/>
      </c>
      <c r="S6611" s="394" t="str">
        <f t="shared" si="1663"/>
        <v/>
      </c>
    </row>
    <row r="6612" spans="1:19" ht="13.5" hidden="1" thickBot="1">
      <c r="A6612" s="406">
        <v>532000</v>
      </c>
      <c r="B6612" s="408" t="s">
        <v>6020</v>
      </c>
      <c r="C6612" s="400" t="s">
        <v>1899</v>
      </c>
      <c r="D6612" s="384" t="s">
        <v>6009</v>
      </c>
      <c r="E6612" s="385">
        <v>128.4</v>
      </c>
      <c r="F6612" s="386">
        <f t="shared" si="1677"/>
        <v>154.16</v>
      </c>
      <c r="G6612" s="407"/>
      <c r="H6612" s="436">
        <f t="shared" si="1683"/>
        <v>154.16</v>
      </c>
      <c r="I6612" s="403">
        <f t="shared" si="1678"/>
        <v>0</v>
      </c>
      <c r="J6612" s="403">
        <f t="shared" si="1679"/>
        <v>0</v>
      </c>
      <c r="K6612" s="390"/>
      <c r="L6612" s="404">
        <f t="shared" si="1680"/>
        <v>0</v>
      </c>
      <c r="M6612" s="404">
        <f t="shared" si="1680"/>
        <v>154.16</v>
      </c>
      <c r="N6612" s="405">
        <f t="shared" si="1681"/>
        <v>0</v>
      </c>
      <c r="O6612" s="405">
        <f t="shared" si="1682"/>
        <v>0</v>
      </c>
      <c r="P6612" s="392"/>
      <c r="Q6612" s="612"/>
      <c r="R6612" s="394" t="str">
        <f t="shared" si="1676"/>
        <v/>
      </c>
      <c r="S6612" s="394" t="str">
        <f t="shared" si="1663"/>
        <v/>
      </c>
    </row>
    <row r="6613" spans="1:19" ht="13.5" hidden="1" thickBot="1">
      <c r="A6613" s="406" t="s">
        <v>6609</v>
      </c>
      <c r="B6613" s="396"/>
      <c r="C6613" s="400" t="s">
        <v>6610</v>
      </c>
      <c r="D6613" s="384"/>
      <c r="E6613" s="385"/>
      <c r="F6613" s="386">
        <f t="shared" si="1677"/>
        <v>0</v>
      </c>
      <c r="G6613" s="448"/>
      <c r="H6613" s="436">
        <f t="shared" si="1683"/>
        <v>0</v>
      </c>
      <c r="I6613" s="449"/>
      <c r="J6613" s="450"/>
      <c r="K6613" s="390"/>
      <c r="L6613" s="448"/>
      <c r="M6613" s="448"/>
      <c r="N6613" s="449"/>
      <c r="O6613" s="450"/>
      <c r="P6613" s="392"/>
      <c r="Q6613" s="393" t="str">
        <f>IF(OR(SUM(J6613)&gt;0,SUM(O6613)&gt;0),"xx","")</f>
        <v/>
      </c>
      <c r="R6613" s="394" t="str">
        <f t="shared" si="1676"/>
        <v/>
      </c>
      <c r="S6613" s="394" t="str">
        <f t="shared" si="1663"/>
        <v/>
      </c>
    </row>
    <row r="6614" spans="1:19" ht="13.5" hidden="1" thickBot="1">
      <c r="A6614" s="406" t="s">
        <v>6611</v>
      </c>
      <c r="B6614" s="396"/>
      <c r="C6614" s="400" t="s">
        <v>6612</v>
      </c>
      <c r="D6614" s="384"/>
      <c r="E6614" s="385"/>
      <c r="F6614" s="386">
        <f t="shared" si="1677"/>
        <v>0</v>
      </c>
      <c r="G6614" s="448"/>
      <c r="H6614" s="436">
        <f t="shared" si="1683"/>
        <v>0</v>
      </c>
      <c r="I6614" s="449"/>
      <c r="J6614" s="450"/>
      <c r="K6614" s="390"/>
      <c r="L6614" s="448"/>
      <c r="M6614" s="448"/>
      <c r="N6614" s="449"/>
      <c r="O6614" s="450"/>
      <c r="P6614" s="392"/>
      <c r="Q6614" s="393" t="str">
        <f>IF(OR(SUM(J6614)&gt;0,SUM(O6614)&gt;0),"xx","")</f>
        <v/>
      </c>
      <c r="R6614" s="394" t="str">
        <f t="shared" si="1676"/>
        <v/>
      </c>
      <c r="S6614" s="394" t="str">
        <f t="shared" si="1663"/>
        <v/>
      </c>
    </row>
    <row r="6615" spans="1:19" ht="13.5" hidden="1" thickBot="1">
      <c r="A6615" s="406" t="s">
        <v>2247</v>
      </c>
      <c r="B6615" s="396"/>
      <c r="C6615" s="400" t="s">
        <v>2</v>
      </c>
      <c r="D6615" s="384"/>
      <c r="E6615" s="385"/>
      <c r="F6615" s="386">
        <f t="shared" si="1677"/>
        <v>0</v>
      </c>
      <c r="G6615" s="448"/>
      <c r="H6615" s="436">
        <f t="shared" si="1683"/>
        <v>0</v>
      </c>
      <c r="I6615" s="449"/>
      <c r="J6615" s="450"/>
      <c r="K6615" s="390"/>
      <c r="L6615" s="448"/>
      <c r="M6615" s="448"/>
      <c r="N6615" s="449"/>
      <c r="O6615" s="450"/>
      <c r="P6615" s="392"/>
      <c r="Q6615" s="393" t="str">
        <f>IF(OR(SUM(J6616:J6617)&gt;0,SUM(O6616:O6617)&gt;0),"xx","")</f>
        <v/>
      </c>
      <c r="R6615" s="394" t="str">
        <f t="shared" si="1676"/>
        <v/>
      </c>
      <c r="S6615" s="394" t="str">
        <f t="shared" si="1663"/>
        <v/>
      </c>
    </row>
    <row r="6616" spans="1:19" ht="13.5" hidden="1" thickBot="1">
      <c r="A6616" s="406">
        <v>96402</v>
      </c>
      <c r="B6616" s="396" t="s">
        <v>3293</v>
      </c>
      <c r="C6616" s="400" t="s">
        <v>4213</v>
      </c>
      <c r="D6616" s="384" t="str">
        <f>VLOOKUP(A6616,[3]cartilha!$A$1:$AN$65536,15,FALSE)</f>
        <v>M2</v>
      </c>
      <c r="E6616" s="385" t="s">
        <v>11945</v>
      </c>
      <c r="F6616" s="386">
        <f t="shared" si="1677"/>
        <v>2.98</v>
      </c>
      <c r="G6616" s="407"/>
      <c r="H6616" s="436">
        <f t="shared" si="1683"/>
        <v>2.98</v>
      </c>
      <c r="I6616" s="403">
        <f>IF(ISBLANK(E6616),0,ROUND(F6616*G6616,2))</f>
        <v>0</v>
      </c>
      <c r="J6616" s="403">
        <f>IF(ISBLANK(G6616),0,ROUND(G6616*H6616,2))</f>
        <v>0</v>
      </c>
      <c r="K6616" s="390"/>
      <c r="L6616" s="404">
        <f>G6616</f>
        <v>0</v>
      </c>
      <c r="M6616" s="404">
        <f>H6616</f>
        <v>2.98</v>
      </c>
      <c r="N6616" s="405">
        <f>IF(ISBLANK(E6616),0,ROUND(F6616*L6616,2))</f>
        <v>0</v>
      </c>
      <c r="O6616" s="405">
        <f>IF(ISBLANK(L6616),0,ROUND(L6616*M6616,2))</f>
        <v>0</v>
      </c>
      <c r="P6616" s="392"/>
      <c r="Q6616" s="612"/>
      <c r="R6616" s="394" t="str">
        <f>IF(Q6616="X","x",IF(Q6616="xx","x",IF(O6616&gt;0,"x","")))</f>
        <v/>
      </c>
      <c r="S6616" s="394" t="str">
        <f t="shared" si="1663"/>
        <v/>
      </c>
    </row>
    <row r="6617" spans="1:19" ht="26.25" hidden="1" thickBot="1">
      <c r="A6617" s="406">
        <v>102101</v>
      </c>
      <c r="B6617" s="396" t="s">
        <v>3293</v>
      </c>
      <c r="C6617" s="400" t="s">
        <v>6613</v>
      </c>
      <c r="D6617" s="384" t="str">
        <f>VLOOKUP(A6617,[3]cartilha!$A$1:$AN$65536,15,FALSE)</f>
        <v>M2</v>
      </c>
      <c r="E6617" s="385" t="s">
        <v>11946</v>
      </c>
      <c r="F6617" s="386">
        <f t="shared" si="1677"/>
        <v>4.4400000000000004</v>
      </c>
      <c r="G6617" s="407"/>
      <c r="H6617" s="436">
        <f t="shared" si="1683"/>
        <v>4.4400000000000004</v>
      </c>
      <c r="I6617" s="403">
        <f>IF(ISBLANK(E6617),0,ROUND(F6617*G6617,2))</f>
        <v>0</v>
      </c>
      <c r="J6617" s="403">
        <f>IF(ISBLANK(G6617),0,ROUND(G6617*H6617,2))</f>
        <v>0</v>
      </c>
      <c r="K6617" s="390"/>
      <c r="L6617" s="404">
        <f>G6617</f>
        <v>0</v>
      </c>
      <c r="M6617" s="404">
        <f>H6617</f>
        <v>4.4400000000000004</v>
      </c>
      <c r="N6617" s="405">
        <f>IF(ISBLANK(E6617),0,ROUND(F6617*L6617,2))</f>
        <v>0</v>
      </c>
      <c r="O6617" s="405">
        <f>IF(ISBLANK(L6617),0,ROUND(L6617*M6617,2))</f>
        <v>0</v>
      </c>
      <c r="P6617" s="392"/>
      <c r="Q6617" s="612"/>
      <c r="R6617" s="394" t="str">
        <f t="shared" si="1676"/>
        <v/>
      </c>
      <c r="S6617" s="394" t="str">
        <f t="shared" ref="S6617:S6680" si="1684">IF(Q6617="X","x",IF(Q6617="xx","x",IF(OR(J6617&gt;0,O6617&gt;0),"x","")))</f>
        <v/>
      </c>
    </row>
    <row r="6618" spans="1:19" ht="13.5" hidden="1" thickBot="1">
      <c r="A6618" s="406" t="s">
        <v>2248</v>
      </c>
      <c r="B6618" s="396"/>
      <c r="C6618" s="400" t="s">
        <v>6614</v>
      </c>
      <c r="D6618" s="384"/>
      <c r="E6618" s="385"/>
      <c r="F6618" s="386">
        <f t="shared" si="1677"/>
        <v>0</v>
      </c>
      <c r="G6618" s="448"/>
      <c r="H6618" s="436">
        <f t="shared" si="1683"/>
        <v>0</v>
      </c>
      <c r="I6618" s="449"/>
      <c r="J6618" s="450"/>
      <c r="K6618" s="390"/>
      <c r="L6618" s="448"/>
      <c r="M6618" s="448"/>
      <c r="N6618" s="449"/>
      <c r="O6618" s="450"/>
      <c r="P6618" s="392"/>
      <c r="Q6618" s="393" t="str">
        <f>IF(OR(SUM(J6619:J6719)&gt;0,SUM(O6619:O6719)&gt;0),"xx","")</f>
        <v/>
      </c>
      <c r="R6618" s="394" t="str">
        <f t="shared" si="1676"/>
        <v/>
      </c>
      <c r="S6618" s="394" t="str">
        <f t="shared" si="1684"/>
        <v/>
      </c>
    </row>
    <row r="6619" spans="1:19" ht="26.25" hidden="1" thickBot="1">
      <c r="A6619" s="406">
        <v>97104</v>
      </c>
      <c r="B6619" s="396" t="s">
        <v>3293</v>
      </c>
      <c r="C6619" s="400" t="s">
        <v>6615</v>
      </c>
      <c r="D6619" s="384" t="str">
        <f>VLOOKUP(A6619,[3]cartilha!$A$1:$AN$65536,15,FALSE)</f>
        <v>M2</v>
      </c>
      <c r="E6619" s="385" t="s">
        <v>11947</v>
      </c>
      <c r="F6619" s="386">
        <f t="shared" si="1677"/>
        <v>119.54</v>
      </c>
      <c r="G6619" s="407"/>
      <c r="H6619" s="436">
        <f t="shared" si="1683"/>
        <v>119.54</v>
      </c>
      <c r="I6619" s="403">
        <f>IF(ISBLANK(E6619),0,ROUND(F6619*G6619,2))</f>
        <v>0</v>
      </c>
      <c r="J6619" s="403">
        <f>IF(ISBLANK(G6619),0,ROUND(G6619*H6619,2))</f>
        <v>0</v>
      </c>
      <c r="K6619" s="390"/>
      <c r="L6619" s="404">
        <f t="shared" ref="L6619:M6634" si="1685">G6619</f>
        <v>0</v>
      </c>
      <c r="M6619" s="404">
        <f t="shared" si="1685"/>
        <v>119.54</v>
      </c>
      <c r="N6619" s="405">
        <f>IF(ISBLANK(E6619),0,ROUND(F6619*L6619,2))</f>
        <v>0</v>
      </c>
      <c r="O6619" s="405">
        <f>IF(ISBLANK(L6619),0,ROUND(L6619*M6619,2))</f>
        <v>0</v>
      </c>
      <c r="P6619" s="392"/>
      <c r="Q6619" s="612"/>
      <c r="R6619" s="394" t="str">
        <f t="shared" si="1676"/>
        <v/>
      </c>
      <c r="S6619" s="394" t="str">
        <f t="shared" si="1684"/>
        <v/>
      </c>
    </row>
    <row r="6620" spans="1:19" ht="26.25" hidden="1" thickBot="1">
      <c r="A6620" s="406">
        <v>97105</v>
      </c>
      <c r="B6620" s="396" t="s">
        <v>3293</v>
      </c>
      <c r="C6620" s="400" t="s">
        <v>6616</v>
      </c>
      <c r="D6620" s="384" t="str">
        <f>VLOOKUP(A6620,[3]cartilha!$A$1:$AN$65536,15,FALSE)</f>
        <v>M2</v>
      </c>
      <c r="E6620" s="385" t="s">
        <v>11948</v>
      </c>
      <c r="F6620" s="386">
        <f t="shared" si="1677"/>
        <v>140.11000000000001</v>
      </c>
      <c r="G6620" s="407"/>
      <c r="H6620" s="436">
        <f t="shared" si="1683"/>
        <v>140.11000000000001</v>
      </c>
      <c r="I6620" s="403">
        <f>IF(ISBLANK(E6620),0,ROUND(F6620*G6620,2))</f>
        <v>0</v>
      </c>
      <c r="J6620" s="403">
        <f>IF(ISBLANK(G6620),0,ROUND(G6620*H6620,2))</f>
        <v>0</v>
      </c>
      <c r="K6620" s="390"/>
      <c r="L6620" s="404">
        <f t="shared" si="1685"/>
        <v>0</v>
      </c>
      <c r="M6620" s="404">
        <f t="shared" si="1685"/>
        <v>140.11000000000001</v>
      </c>
      <c r="N6620" s="405">
        <f>IF(ISBLANK(E6620),0,ROUND(F6620*L6620,2))</f>
        <v>0</v>
      </c>
      <c r="O6620" s="405">
        <f>IF(ISBLANK(L6620),0,ROUND(L6620*M6620,2))</f>
        <v>0</v>
      </c>
      <c r="P6620" s="392"/>
      <c r="Q6620" s="612"/>
      <c r="R6620" s="394" t="str">
        <f t="shared" si="1676"/>
        <v/>
      </c>
      <c r="S6620" s="394" t="str">
        <f t="shared" si="1684"/>
        <v/>
      </c>
    </row>
    <row r="6621" spans="1:19" ht="26.25" hidden="1" thickBot="1">
      <c r="A6621" s="406">
        <v>97106</v>
      </c>
      <c r="B6621" s="396" t="s">
        <v>3293</v>
      </c>
      <c r="C6621" s="400" t="s">
        <v>6617</v>
      </c>
      <c r="D6621" s="384" t="str">
        <f>VLOOKUP(A6621,[3]cartilha!$A$1:$AN$65536,15,FALSE)</f>
        <v>M2</v>
      </c>
      <c r="E6621" s="385" t="s">
        <v>11949</v>
      </c>
      <c r="F6621" s="386">
        <f t="shared" si="1677"/>
        <v>152.36000000000001</v>
      </c>
      <c r="G6621" s="407"/>
      <c r="H6621" s="436">
        <f t="shared" si="1683"/>
        <v>152.36000000000001</v>
      </c>
      <c r="I6621" s="403">
        <f>IF(ISBLANK(E6621),0,ROUND(F6621*G6621,2))</f>
        <v>0</v>
      </c>
      <c r="J6621" s="403">
        <f>IF(ISBLANK(G6621),0,ROUND(G6621*H6621,2))</f>
        <v>0</v>
      </c>
      <c r="K6621" s="390"/>
      <c r="L6621" s="404">
        <f t="shared" si="1685"/>
        <v>0</v>
      </c>
      <c r="M6621" s="404">
        <f t="shared" si="1685"/>
        <v>152.36000000000001</v>
      </c>
      <c r="N6621" s="405">
        <f>IF(ISBLANK(E6621),0,ROUND(F6621*L6621,2))</f>
        <v>0</v>
      </c>
      <c r="O6621" s="405">
        <f>IF(ISBLANK(L6621),0,ROUND(L6621*M6621,2))</f>
        <v>0</v>
      </c>
      <c r="P6621" s="392"/>
      <c r="Q6621" s="612"/>
      <c r="R6621" s="394" t="str">
        <f t="shared" si="1676"/>
        <v/>
      </c>
      <c r="S6621" s="394" t="str">
        <f t="shared" si="1684"/>
        <v/>
      </c>
    </row>
    <row r="6622" spans="1:19" ht="26.25" hidden="1" thickBot="1">
      <c r="A6622" s="406">
        <v>97107</v>
      </c>
      <c r="B6622" s="396" t="s">
        <v>3293</v>
      </c>
      <c r="C6622" s="400" t="s">
        <v>6618</v>
      </c>
      <c r="D6622" s="384" t="str">
        <f>VLOOKUP(A6622,[3]cartilha!$A$1:$AN$65536,15,FALSE)</f>
        <v>M2</v>
      </c>
      <c r="E6622" s="385" t="s">
        <v>11950</v>
      </c>
      <c r="F6622" s="386">
        <f t="shared" si="1677"/>
        <v>164.57</v>
      </c>
      <c r="G6622" s="407"/>
      <c r="H6622" s="436">
        <f t="shared" si="1683"/>
        <v>164.57</v>
      </c>
      <c r="I6622" s="403">
        <f t="shared" ref="I6622:I6685" si="1686">IF(ISBLANK(E6622),0,ROUND(F6622*G6622,2))</f>
        <v>0</v>
      </c>
      <c r="J6622" s="403">
        <f t="shared" ref="J6622:J6685" si="1687">IF(ISBLANK(G6622),0,ROUND(G6622*H6622,2))</f>
        <v>0</v>
      </c>
      <c r="K6622" s="390"/>
      <c r="L6622" s="404">
        <f t="shared" si="1685"/>
        <v>0</v>
      </c>
      <c r="M6622" s="404">
        <f t="shared" si="1685"/>
        <v>164.57</v>
      </c>
      <c r="N6622" s="405">
        <f t="shared" ref="N6622:N6685" si="1688">IF(ISBLANK(E6622),0,ROUND(F6622*L6622,2))</f>
        <v>0</v>
      </c>
      <c r="O6622" s="405">
        <f t="shared" ref="O6622:O6685" si="1689">IF(ISBLANK(L6622),0,ROUND(L6622*M6622,2))</f>
        <v>0</v>
      </c>
      <c r="P6622" s="392"/>
      <c r="Q6622" s="612"/>
      <c r="R6622" s="394" t="str">
        <f t="shared" si="1676"/>
        <v/>
      </c>
      <c r="S6622" s="394" t="str">
        <f t="shared" si="1684"/>
        <v/>
      </c>
    </row>
    <row r="6623" spans="1:19" ht="26.25" hidden="1" thickBot="1">
      <c r="A6623" s="406">
        <v>97108</v>
      </c>
      <c r="B6623" s="396" t="s">
        <v>3293</v>
      </c>
      <c r="C6623" s="400" t="s">
        <v>6619</v>
      </c>
      <c r="D6623" s="384" t="str">
        <f>VLOOKUP(A6623,[3]cartilha!$A$1:$AN$65536,15,FALSE)</f>
        <v>M2</v>
      </c>
      <c r="E6623" s="385" t="s">
        <v>11951</v>
      </c>
      <c r="F6623" s="386">
        <f t="shared" si="1677"/>
        <v>193.28</v>
      </c>
      <c r="G6623" s="407"/>
      <c r="H6623" s="436">
        <f t="shared" si="1683"/>
        <v>193.28</v>
      </c>
      <c r="I6623" s="403">
        <f t="shared" si="1686"/>
        <v>0</v>
      </c>
      <c r="J6623" s="403">
        <f t="shared" si="1687"/>
        <v>0</v>
      </c>
      <c r="K6623" s="390"/>
      <c r="L6623" s="404">
        <f t="shared" si="1685"/>
        <v>0</v>
      </c>
      <c r="M6623" s="404">
        <f t="shared" si="1685"/>
        <v>193.28</v>
      </c>
      <c r="N6623" s="405">
        <f t="shared" si="1688"/>
        <v>0</v>
      </c>
      <c r="O6623" s="405">
        <f t="shared" si="1689"/>
        <v>0</v>
      </c>
      <c r="P6623" s="392"/>
      <c r="Q6623" s="612"/>
      <c r="R6623" s="394" t="str">
        <f t="shared" si="1676"/>
        <v/>
      </c>
      <c r="S6623" s="394" t="str">
        <f t="shared" si="1684"/>
        <v/>
      </c>
    </row>
    <row r="6624" spans="1:19" ht="26.25" hidden="1" thickBot="1">
      <c r="A6624" s="406">
        <v>97109</v>
      </c>
      <c r="B6624" s="396" t="s">
        <v>3293</v>
      </c>
      <c r="C6624" s="400" t="s">
        <v>6620</v>
      </c>
      <c r="D6624" s="384" t="str">
        <f>VLOOKUP(A6624,[3]cartilha!$A$1:$AN$65536,15,FALSE)</f>
        <v>M2</v>
      </c>
      <c r="E6624" s="385" t="s">
        <v>11952</v>
      </c>
      <c r="F6624" s="386">
        <f t="shared" si="1677"/>
        <v>205.41</v>
      </c>
      <c r="G6624" s="407"/>
      <c r="H6624" s="436">
        <f t="shared" si="1683"/>
        <v>205.41</v>
      </c>
      <c r="I6624" s="403">
        <f t="shared" si="1686"/>
        <v>0</v>
      </c>
      <c r="J6624" s="403">
        <f t="shared" si="1687"/>
        <v>0</v>
      </c>
      <c r="K6624" s="390"/>
      <c r="L6624" s="404">
        <f t="shared" si="1685"/>
        <v>0</v>
      </c>
      <c r="M6624" s="404">
        <f t="shared" si="1685"/>
        <v>205.41</v>
      </c>
      <c r="N6624" s="405">
        <f t="shared" si="1688"/>
        <v>0</v>
      </c>
      <c r="O6624" s="405">
        <f t="shared" si="1689"/>
        <v>0</v>
      </c>
      <c r="P6624" s="392"/>
      <c r="Q6624" s="612"/>
      <c r="R6624" s="394" t="str">
        <f t="shared" si="1676"/>
        <v/>
      </c>
      <c r="S6624" s="394" t="str">
        <f t="shared" si="1684"/>
        <v/>
      </c>
    </row>
    <row r="6625" spans="1:19" ht="26.25" hidden="1" thickBot="1">
      <c r="A6625" s="406">
        <v>97110</v>
      </c>
      <c r="B6625" s="396" t="s">
        <v>3293</v>
      </c>
      <c r="C6625" s="400" t="s">
        <v>6621</v>
      </c>
      <c r="D6625" s="384" t="str">
        <f>VLOOKUP(A6625,[3]cartilha!$A$1:$AN$65536,15,FALSE)</f>
        <v>M2</v>
      </c>
      <c r="E6625" s="385" t="s">
        <v>11953</v>
      </c>
      <c r="F6625" s="386">
        <f t="shared" si="1677"/>
        <v>210.59</v>
      </c>
      <c r="G6625" s="407"/>
      <c r="H6625" s="436">
        <f t="shared" si="1683"/>
        <v>210.59</v>
      </c>
      <c r="I6625" s="403">
        <f t="shared" si="1686"/>
        <v>0</v>
      </c>
      <c r="J6625" s="403">
        <f t="shared" si="1687"/>
        <v>0</v>
      </c>
      <c r="K6625" s="390"/>
      <c r="L6625" s="404">
        <f t="shared" si="1685"/>
        <v>0</v>
      </c>
      <c r="M6625" s="404">
        <f t="shared" si="1685"/>
        <v>210.59</v>
      </c>
      <c r="N6625" s="405">
        <f t="shared" si="1688"/>
        <v>0</v>
      </c>
      <c r="O6625" s="405">
        <f t="shared" si="1689"/>
        <v>0</v>
      </c>
      <c r="P6625" s="392"/>
      <c r="Q6625" s="612"/>
      <c r="R6625" s="394" t="str">
        <f t="shared" si="1676"/>
        <v/>
      </c>
      <c r="S6625" s="394" t="str">
        <f t="shared" si="1684"/>
        <v/>
      </c>
    </row>
    <row r="6626" spans="1:19" ht="26.25" hidden="1" thickBot="1">
      <c r="A6626" s="406">
        <v>97111</v>
      </c>
      <c r="B6626" s="396" t="s">
        <v>3293</v>
      </c>
      <c r="C6626" s="400" t="s">
        <v>6622</v>
      </c>
      <c r="D6626" s="384" t="str">
        <f>VLOOKUP(A6626,[3]cartilha!$A$1:$AN$65536,15,FALSE)</f>
        <v>M2</v>
      </c>
      <c r="E6626" s="385" t="s">
        <v>11954</v>
      </c>
      <c r="F6626" s="386">
        <f t="shared" si="1677"/>
        <v>239.86</v>
      </c>
      <c r="G6626" s="407"/>
      <c r="H6626" s="436">
        <f t="shared" si="1683"/>
        <v>239.86</v>
      </c>
      <c r="I6626" s="403">
        <f t="shared" si="1686"/>
        <v>0</v>
      </c>
      <c r="J6626" s="403">
        <f t="shared" si="1687"/>
        <v>0</v>
      </c>
      <c r="K6626" s="390"/>
      <c r="L6626" s="404">
        <f t="shared" si="1685"/>
        <v>0</v>
      </c>
      <c r="M6626" s="404">
        <f t="shared" si="1685"/>
        <v>239.86</v>
      </c>
      <c r="N6626" s="405">
        <f t="shared" si="1688"/>
        <v>0</v>
      </c>
      <c r="O6626" s="405">
        <f t="shared" si="1689"/>
        <v>0</v>
      </c>
      <c r="P6626" s="392"/>
      <c r="Q6626" s="612"/>
      <c r="R6626" s="394" t="str">
        <f t="shared" si="1676"/>
        <v/>
      </c>
      <c r="S6626" s="394" t="str">
        <f t="shared" si="1684"/>
        <v/>
      </c>
    </row>
    <row r="6627" spans="1:19" ht="26.25" hidden="1" thickBot="1">
      <c r="A6627" s="406">
        <v>97112</v>
      </c>
      <c r="B6627" s="396" t="s">
        <v>3293</v>
      </c>
      <c r="C6627" s="400" t="s">
        <v>6623</v>
      </c>
      <c r="D6627" s="384" t="str">
        <f>VLOOKUP(A6627,[3]cartilha!$A$1:$AN$65536,15,FALSE)</f>
        <v>M2</v>
      </c>
      <c r="E6627" s="385" t="s">
        <v>11955</v>
      </c>
      <c r="F6627" s="386">
        <f>IF(E6627=0,0,ROUND(E6627*(1+E$10)*(1-E$11),2))</f>
        <v>250.13</v>
      </c>
      <c r="G6627" s="407"/>
      <c r="H6627" s="436">
        <f t="shared" si="1683"/>
        <v>250.13</v>
      </c>
      <c r="I6627" s="403">
        <f>IF(ISBLANK(E6627),0,ROUND(F6627*G6627,2))</f>
        <v>0</v>
      </c>
      <c r="J6627" s="403">
        <f>IF(ISBLANK(G6627),0,ROUND(G6627*H6627,2))</f>
        <v>0</v>
      </c>
      <c r="K6627" s="390"/>
      <c r="L6627" s="404">
        <f t="shared" si="1685"/>
        <v>0</v>
      </c>
      <c r="M6627" s="404">
        <f t="shared" si="1685"/>
        <v>250.13</v>
      </c>
      <c r="N6627" s="405">
        <f>IF(ISBLANK(E6627),0,ROUND(F6627*L6627,2))</f>
        <v>0</v>
      </c>
      <c r="O6627" s="405">
        <f>IF(ISBLANK(L6627),0,ROUND(L6627*M6627,2))</f>
        <v>0</v>
      </c>
      <c r="P6627" s="392"/>
      <c r="Q6627" s="612"/>
      <c r="R6627" s="394" t="str">
        <f>IF(Q6627="X","x",IF(Q6627="xx","x",IF(O6627&gt;0,"x","")))</f>
        <v/>
      </c>
      <c r="S6627" s="394" t="str">
        <f t="shared" si="1684"/>
        <v/>
      </c>
    </row>
    <row r="6628" spans="1:19" ht="13.5" hidden="1" thickBot="1">
      <c r="A6628" s="406">
        <v>97113</v>
      </c>
      <c r="B6628" s="396" t="s">
        <v>3293</v>
      </c>
      <c r="C6628" s="400" t="s">
        <v>6624</v>
      </c>
      <c r="D6628" s="384" t="str">
        <f>VLOOKUP(A6628,[3]cartilha!$A$1:$AN$65536,15,FALSE)</f>
        <v>M2</v>
      </c>
      <c r="E6628" s="385" t="s">
        <v>11956</v>
      </c>
      <c r="F6628" s="386">
        <f>IF(E6628=0,0,ROUND(E6628*(1+E$10)*(1-E$11),2))</f>
        <v>2.46</v>
      </c>
      <c r="G6628" s="407"/>
      <c r="H6628" s="436">
        <f t="shared" si="1683"/>
        <v>2.46</v>
      </c>
      <c r="I6628" s="403">
        <f>IF(ISBLANK(E6628),0,ROUND(F6628*G6628,2))</f>
        <v>0</v>
      </c>
      <c r="J6628" s="403">
        <f>IF(ISBLANK(G6628),0,ROUND(G6628*H6628,2))</f>
        <v>0</v>
      </c>
      <c r="K6628" s="390"/>
      <c r="L6628" s="404">
        <f t="shared" si="1685"/>
        <v>0</v>
      </c>
      <c r="M6628" s="404">
        <f t="shared" si="1685"/>
        <v>2.46</v>
      </c>
      <c r="N6628" s="405">
        <f>IF(ISBLANK(E6628),0,ROUND(F6628*L6628,2))</f>
        <v>0</v>
      </c>
      <c r="O6628" s="405">
        <f>IF(ISBLANK(L6628),0,ROUND(L6628*M6628,2))</f>
        <v>0</v>
      </c>
      <c r="P6628" s="392"/>
      <c r="Q6628" s="612"/>
      <c r="R6628" s="394" t="str">
        <f>IF(Q6628="X","x",IF(Q6628="xx","x",IF(O6628&gt;0,"x","")))</f>
        <v/>
      </c>
      <c r="S6628" s="394" t="str">
        <f t="shared" si="1684"/>
        <v/>
      </c>
    </row>
    <row r="6629" spans="1:19" ht="26.25" hidden="1" thickBot="1">
      <c r="A6629" s="406">
        <v>97116</v>
      </c>
      <c r="B6629" s="396" t="s">
        <v>3293</v>
      </c>
      <c r="C6629" s="400" t="s">
        <v>6625</v>
      </c>
      <c r="D6629" s="384" t="str">
        <f>VLOOKUP(A6629,[3]cartilha!$A$1:$AN$65536,15,FALSE)</f>
        <v>KG</v>
      </c>
      <c r="E6629" s="385" t="s">
        <v>11957</v>
      </c>
      <c r="F6629" s="386">
        <f>IF(E6629=0,0,ROUND(E6629*(1+E$10)*(1-E$11),2))</f>
        <v>26.21</v>
      </c>
      <c r="G6629" s="407"/>
      <c r="H6629" s="436">
        <f t="shared" si="1683"/>
        <v>26.21</v>
      </c>
      <c r="I6629" s="403">
        <f>IF(ISBLANK(E6629),0,ROUND(F6629*G6629,2))</f>
        <v>0</v>
      </c>
      <c r="J6629" s="403">
        <f>IF(ISBLANK(G6629),0,ROUND(G6629*H6629,2))</f>
        <v>0</v>
      </c>
      <c r="K6629" s="390"/>
      <c r="L6629" s="404">
        <f t="shared" si="1685"/>
        <v>0</v>
      </c>
      <c r="M6629" s="404">
        <f t="shared" si="1685"/>
        <v>26.21</v>
      </c>
      <c r="N6629" s="405">
        <f>IF(ISBLANK(E6629),0,ROUND(F6629*L6629,2))</f>
        <v>0</v>
      </c>
      <c r="O6629" s="405">
        <f>IF(ISBLANK(L6629),0,ROUND(L6629*M6629,2))</f>
        <v>0</v>
      </c>
      <c r="P6629" s="392"/>
      <c r="Q6629" s="612"/>
      <c r="R6629" s="394" t="str">
        <f>IF(Q6629="X","x",IF(Q6629="xx","x",IF(O6629&gt;0,"x","")))</f>
        <v/>
      </c>
      <c r="S6629" s="394" t="str">
        <f t="shared" si="1684"/>
        <v/>
      </c>
    </row>
    <row r="6630" spans="1:19" ht="26.25" hidden="1" thickBot="1">
      <c r="A6630" s="406">
        <v>97117</v>
      </c>
      <c r="B6630" s="396" t="s">
        <v>3293</v>
      </c>
      <c r="C6630" s="400" t="s">
        <v>6626</v>
      </c>
      <c r="D6630" s="384" t="str">
        <f>VLOOKUP(A6630,[3]cartilha!$A$1:$AN$65536,15,FALSE)</f>
        <v>KG</v>
      </c>
      <c r="E6630" s="385" t="s">
        <v>8803</v>
      </c>
      <c r="F6630" s="386">
        <f>IF(E6630=0,0,ROUND(E6630*(1+E$10)*(1-E$11),2))</f>
        <v>24.94</v>
      </c>
      <c r="G6630" s="407"/>
      <c r="H6630" s="436">
        <f t="shared" si="1683"/>
        <v>24.94</v>
      </c>
      <c r="I6630" s="403">
        <f>IF(ISBLANK(E6630),0,ROUND(F6630*G6630,2))</f>
        <v>0</v>
      </c>
      <c r="J6630" s="403">
        <f>IF(ISBLANK(G6630),0,ROUND(G6630*H6630,2))</f>
        <v>0</v>
      </c>
      <c r="K6630" s="390"/>
      <c r="L6630" s="404">
        <f t="shared" si="1685"/>
        <v>0</v>
      </c>
      <c r="M6630" s="404">
        <f t="shared" si="1685"/>
        <v>24.94</v>
      </c>
      <c r="N6630" s="405">
        <f>IF(ISBLANK(E6630),0,ROUND(F6630*L6630,2))</f>
        <v>0</v>
      </c>
      <c r="O6630" s="405">
        <f>IF(ISBLANK(L6630),0,ROUND(L6630*M6630,2))</f>
        <v>0</v>
      </c>
      <c r="P6630" s="392"/>
      <c r="Q6630" s="612"/>
      <c r="R6630" s="394" t="str">
        <f>IF(Q6630="X","x",IF(Q6630="xx","x",IF(O6630&gt;0,"x","")))</f>
        <v/>
      </c>
      <c r="S6630" s="394" t="str">
        <f t="shared" si="1684"/>
        <v/>
      </c>
    </row>
    <row r="6631" spans="1:19" ht="26.25" hidden="1" thickBot="1">
      <c r="A6631" s="406">
        <v>97118</v>
      </c>
      <c r="B6631" s="396" t="s">
        <v>3293</v>
      </c>
      <c r="C6631" s="400" t="s">
        <v>6627</v>
      </c>
      <c r="D6631" s="384" t="str">
        <f>VLOOKUP(A6631,[3]cartilha!$A$1:$AN$65536,15,FALSE)</f>
        <v>KG</v>
      </c>
      <c r="E6631" s="385" t="s">
        <v>7180</v>
      </c>
      <c r="F6631" s="386">
        <f>IF(E6631=0,0,ROUND(E6631*(1+E$10)*(1-E$11),2))</f>
        <v>21.74</v>
      </c>
      <c r="G6631" s="407"/>
      <c r="H6631" s="436">
        <f t="shared" si="1683"/>
        <v>21.74</v>
      </c>
      <c r="I6631" s="403">
        <f>IF(ISBLANK(E6631),0,ROUND(F6631*G6631,2))</f>
        <v>0</v>
      </c>
      <c r="J6631" s="403">
        <f>IF(ISBLANK(G6631),0,ROUND(G6631*H6631,2))</f>
        <v>0</v>
      </c>
      <c r="K6631" s="390"/>
      <c r="L6631" s="404">
        <f t="shared" si="1685"/>
        <v>0</v>
      </c>
      <c r="M6631" s="404">
        <f t="shared" si="1685"/>
        <v>21.74</v>
      </c>
      <c r="N6631" s="405">
        <f>IF(ISBLANK(E6631),0,ROUND(F6631*L6631,2))</f>
        <v>0</v>
      </c>
      <c r="O6631" s="405">
        <f>IF(ISBLANK(L6631),0,ROUND(L6631*M6631,2))</f>
        <v>0</v>
      </c>
      <c r="P6631" s="392"/>
      <c r="Q6631" s="612"/>
      <c r="R6631" s="394" t="str">
        <f>IF(Q6631="X","x",IF(Q6631="xx","x",IF(O6631&gt;0,"x","")))</f>
        <v/>
      </c>
      <c r="S6631" s="394" t="str">
        <f t="shared" si="1684"/>
        <v/>
      </c>
    </row>
    <row r="6632" spans="1:19" ht="26.25" hidden="1" thickBot="1">
      <c r="A6632" s="406">
        <v>97119</v>
      </c>
      <c r="B6632" s="396" t="s">
        <v>3293</v>
      </c>
      <c r="C6632" s="400" t="s">
        <v>6628</v>
      </c>
      <c r="D6632" s="384" t="str">
        <f>VLOOKUP(A6632,[3]cartilha!$A$1:$AN$65536,15,FALSE)</f>
        <v>KG</v>
      </c>
      <c r="E6632" s="385" t="s">
        <v>11958</v>
      </c>
      <c r="F6632" s="386">
        <f t="shared" si="1677"/>
        <v>20.6</v>
      </c>
      <c r="G6632" s="407"/>
      <c r="H6632" s="436">
        <f t="shared" si="1683"/>
        <v>20.6</v>
      </c>
      <c r="I6632" s="403">
        <f t="shared" si="1686"/>
        <v>0</v>
      </c>
      <c r="J6632" s="403">
        <f t="shared" si="1687"/>
        <v>0</v>
      </c>
      <c r="K6632" s="390"/>
      <c r="L6632" s="404">
        <f t="shared" si="1685"/>
        <v>0</v>
      </c>
      <c r="M6632" s="404">
        <f t="shared" si="1685"/>
        <v>20.6</v>
      </c>
      <c r="N6632" s="405">
        <f t="shared" si="1688"/>
        <v>0</v>
      </c>
      <c r="O6632" s="405">
        <f t="shared" si="1689"/>
        <v>0</v>
      </c>
      <c r="P6632" s="392"/>
      <c r="Q6632" s="612"/>
      <c r="R6632" s="394" t="str">
        <f t="shared" si="1676"/>
        <v/>
      </c>
      <c r="S6632" s="394" t="str">
        <f t="shared" si="1684"/>
        <v/>
      </c>
    </row>
    <row r="6633" spans="1:19" ht="26.25" hidden="1" thickBot="1">
      <c r="A6633" s="406">
        <v>97802</v>
      </c>
      <c r="B6633" s="396" t="s">
        <v>3293</v>
      </c>
      <c r="C6633" s="400" t="s">
        <v>4385</v>
      </c>
      <c r="D6633" s="384" t="str">
        <f>VLOOKUP(A6633,[3]cartilha!$A$1:$AN$65536,15,FALSE)</f>
        <v>M2</v>
      </c>
      <c r="E6633" s="385" t="s">
        <v>11959</v>
      </c>
      <c r="F6633" s="386">
        <f t="shared" si="1677"/>
        <v>7.35</v>
      </c>
      <c r="G6633" s="407"/>
      <c r="H6633" s="436">
        <f t="shared" si="1683"/>
        <v>7.35</v>
      </c>
      <c r="I6633" s="403">
        <f t="shared" si="1686"/>
        <v>0</v>
      </c>
      <c r="J6633" s="403">
        <f t="shared" si="1687"/>
        <v>0</v>
      </c>
      <c r="K6633" s="390"/>
      <c r="L6633" s="404">
        <f t="shared" si="1685"/>
        <v>0</v>
      </c>
      <c r="M6633" s="404">
        <f t="shared" si="1685"/>
        <v>7.35</v>
      </c>
      <c r="N6633" s="405">
        <f t="shared" si="1688"/>
        <v>0</v>
      </c>
      <c r="O6633" s="405">
        <f t="shared" si="1689"/>
        <v>0</v>
      </c>
      <c r="P6633" s="392"/>
      <c r="Q6633" s="612"/>
      <c r="R6633" s="394" t="str">
        <f t="shared" si="1676"/>
        <v/>
      </c>
      <c r="S6633" s="394" t="str">
        <f t="shared" si="1684"/>
        <v/>
      </c>
    </row>
    <row r="6634" spans="1:19" ht="26.25" hidden="1" thickBot="1">
      <c r="A6634" s="406">
        <v>97803</v>
      </c>
      <c r="B6634" s="396" t="s">
        <v>3293</v>
      </c>
      <c r="C6634" s="400" t="s">
        <v>4386</v>
      </c>
      <c r="D6634" s="384" t="str">
        <f>VLOOKUP(A6634,[3]cartilha!$A$1:$AN$65536,15,FALSE)</f>
        <v>M2</v>
      </c>
      <c r="E6634" s="385" t="s">
        <v>10571</v>
      </c>
      <c r="F6634" s="386">
        <f t="shared" si="1677"/>
        <v>11.27</v>
      </c>
      <c r="G6634" s="407"/>
      <c r="H6634" s="436">
        <f t="shared" si="1683"/>
        <v>11.27</v>
      </c>
      <c r="I6634" s="403">
        <f t="shared" si="1686"/>
        <v>0</v>
      </c>
      <c r="J6634" s="403">
        <f t="shared" si="1687"/>
        <v>0</v>
      </c>
      <c r="K6634" s="390"/>
      <c r="L6634" s="404">
        <f t="shared" si="1685"/>
        <v>0</v>
      </c>
      <c r="M6634" s="404">
        <f t="shared" si="1685"/>
        <v>11.27</v>
      </c>
      <c r="N6634" s="405">
        <f t="shared" si="1688"/>
        <v>0</v>
      </c>
      <c r="O6634" s="405">
        <f t="shared" si="1689"/>
        <v>0</v>
      </c>
      <c r="P6634" s="392"/>
      <c r="Q6634" s="612"/>
      <c r="R6634" s="394" t="str">
        <f t="shared" si="1676"/>
        <v/>
      </c>
      <c r="S6634" s="394" t="str">
        <f t="shared" si="1684"/>
        <v/>
      </c>
    </row>
    <row r="6635" spans="1:19" ht="13.5" hidden="1" thickBot="1">
      <c r="A6635" s="406">
        <v>97805</v>
      </c>
      <c r="B6635" s="396" t="s">
        <v>3293</v>
      </c>
      <c r="C6635" s="400" t="s">
        <v>4387</v>
      </c>
      <c r="D6635" s="384" t="str">
        <f>VLOOKUP(A6635,[3]cartilha!$A$1:$AN$65536,15,FALSE)</f>
        <v>M2</v>
      </c>
      <c r="E6635" s="385" t="s">
        <v>7127</v>
      </c>
      <c r="F6635" s="386">
        <f t="shared" si="1677"/>
        <v>18.350000000000001</v>
      </c>
      <c r="G6635" s="407"/>
      <c r="H6635" s="436">
        <f t="shared" si="1683"/>
        <v>18.350000000000001</v>
      </c>
      <c r="I6635" s="403">
        <f t="shared" si="1686"/>
        <v>0</v>
      </c>
      <c r="J6635" s="403">
        <f t="shared" si="1687"/>
        <v>0</v>
      </c>
      <c r="K6635" s="390"/>
      <c r="L6635" s="404">
        <f t="shared" ref="L6635:M6650" si="1690">G6635</f>
        <v>0</v>
      </c>
      <c r="M6635" s="404">
        <f t="shared" si="1690"/>
        <v>18.350000000000001</v>
      </c>
      <c r="N6635" s="405">
        <f t="shared" si="1688"/>
        <v>0</v>
      </c>
      <c r="O6635" s="405">
        <f t="shared" si="1689"/>
        <v>0</v>
      </c>
      <c r="P6635" s="392"/>
      <c r="Q6635" s="612"/>
      <c r="R6635" s="394" t="str">
        <f t="shared" si="1676"/>
        <v/>
      </c>
      <c r="S6635" s="394" t="str">
        <f t="shared" si="1684"/>
        <v/>
      </c>
    </row>
    <row r="6636" spans="1:19" ht="26.25" hidden="1" thickBot="1">
      <c r="A6636" s="406">
        <v>97806</v>
      </c>
      <c r="B6636" s="396" t="s">
        <v>3293</v>
      </c>
      <c r="C6636" s="400" t="s">
        <v>4388</v>
      </c>
      <c r="D6636" s="384" t="str">
        <f>VLOOKUP(A6636,[3]cartilha!$A$1:$AN$65536,15,FALSE)</f>
        <v>M2</v>
      </c>
      <c r="E6636" s="385" t="s">
        <v>11960</v>
      </c>
      <c r="F6636" s="386">
        <f t="shared" si="1677"/>
        <v>22.2</v>
      </c>
      <c r="G6636" s="407"/>
      <c r="H6636" s="436">
        <f t="shared" si="1683"/>
        <v>22.2</v>
      </c>
      <c r="I6636" s="403">
        <f t="shared" si="1686"/>
        <v>0</v>
      </c>
      <c r="J6636" s="403">
        <f t="shared" si="1687"/>
        <v>0</v>
      </c>
      <c r="K6636" s="390"/>
      <c r="L6636" s="404">
        <f t="shared" si="1690"/>
        <v>0</v>
      </c>
      <c r="M6636" s="404">
        <f t="shared" si="1690"/>
        <v>22.2</v>
      </c>
      <c r="N6636" s="405">
        <f t="shared" si="1688"/>
        <v>0</v>
      </c>
      <c r="O6636" s="405">
        <f t="shared" si="1689"/>
        <v>0</v>
      </c>
      <c r="P6636" s="392"/>
      <c r="Q6636" s="612"/>
      <c r="R6636" s="394" t="str">
        <f t="shared" si="1676"/>
        <v/>
      </c>
      <c r="S6636" s="394" t="str">
        <f t="shared" si="1684"/>
        <v/>
      </c>
    </row>
    <row r="6637" spans="1:19" ht="26.25" hidden="1" thickBot="1">
      <c r="A6637" s="406">
        <v>97807</v>
      </c>
      <c r="B6637" s="396" t="s">
        <v>3293</v>
      </c>
      <c r="C6637" s="400" t="s">
        <v>4389</v>
      </c>
      <c r="D6637" s="384" t="str">
        <f>VLOOKUP(A6637,[3]cartilha!$A$1:$AN$65536,15,FALSE)</f>
        <v>M2</v>
      </c>
      <c r="E6637" s="385" t="s">
        <v>11775</v>
      </c>
      <c r="F6637" s="386">
        <f t="shared" si="1677"/>
        <v>25.27</v>
      </c>
      <c r="G6637" s="407"/>
      <c r="H6637" s="436">
        <f t="shared" si="1683"/>
        <v>25.27</v>
      </c>
      <c r="I6637" s="403">
        <f t="shared" si="1686"/>
        <v>0</v>
      </c>
      <c r="J6637" s="403">
        <f t="shared" si="1687"/>
        <v>0</v>
      </c>
      <c r="K6637" s="390"/>
      <c r="L6637" s="404">
        <f t="shared" si="1690"/>
        <v>0</v>
      </c>
      <c r="M6637" s="404">
        <f t="shared" si="1690"/>
        <v>25.27</v>
      </c>
      <c r="N6637" s="405">
        <f t="shared" si="1688"/>
        <v>0</v>
      </c>
      <c r="O6637" s="405">
        <f t="shared" si="1689"/>
        <v>0</v>
      </c>
      <c r="P6637" s="392"/>
      <c r="Q6637" s="612"/>
      <c r="R6637" s="394" t="str">
        <f t="shared" si="1676"/>
        <v/>
      </c>
      <c r="S6637" s="394" t="str">
        <f t="shared" si="1684"/>
        <v/>
      </c>
    </row>
    <row r="6638" spans="1:19" ht="13.5" hidden="1" thickBot="1">
      <c r="A6638" s="406">
        <v>97809</v>
      </c>
      <c r="B6638" s="396" t="s">
        <v>3293</v>
      </c>
      <c r="C6638" s="400" t="s">
        <v>4390</v>
      </c>
      <c r="D6638" s="384" t="str">
        <f>VLOOKUP(A6638,[3]cartilha!$A$1:$AN$65536,15,FALSE)</f>
        <v>M2</v>
      </c>
      <c r="E6638" s="385" t="s">
        <v>11961</v>
      </c>
      <c r="F6638" s="386">
        <f t="shared" si="1677"/>
        <v>20.52</v>
      </c>
      <c r="G6638" s="407"/>
      <c r="H6638" s="436">
        <f t="shared" si="1683"/>
        <v>20.52</v>
      </c>
      <c r="I6638" s="403">
        <f t="shared" si="1686"/>
        <v>0</v>
      </c>
      <c r="J6638" s="403">
        <f t="shared" si="1687"/>
        <v>0</v>
      </c>
      <c r="K6638" s="390"/>
      <c r="L6638" s="404">
        <f t="shared" si="1690"/>
        <v>0</v>
      </c>
      <c r="M6638" s="404">
        <f t="shared" si="1690"/>
        <v>20.52</v>
      </c>
      <c r="N6638" s="405">
        <f t="shared" si="1688"/>
        <v>0</v>
      </c>
      <c r="O6638" s="405">
        <f t="shared" si="1689"/>
        <v>0</v>
      </c>
      <c r="P6638" s="392"/>
      <c r="Q6638" s="612"/>
      <c r="R6638" s="394" t="str">
        <f t="shared" si="1676"/>
        <v/>
      </c>
      <c r="S6638" s="394" t="str">
        <f t="shared" si="1684"/>
        <v/>
      </c>
    </row>
    <row r="6639" spans="1:19" ht="26.25" hidden="1" thickBot="1">
      <c r="A6639" s="406">
        <v>97810</v>
      </c>
      <c r="B6639" s="396" t="s">
        <v>3293</v>
      </c>
      <c r="C6639" s="400" t="s">
        <v>4391</v>
      </c>
      <c r="D6639" s="384" t="str">
        <f>VLOOKUP(A6639,[3]cartilha!$A$1:$AN$65536,15,FALSE)</f>
        <v>M2</v>
      </c>
      <c r="E6639" s="385" t="s">
        <v>7123</v>
      </c>
      <c r="F6639" s="386">
        <f t="shared" si="1677"/>
        <v>22.37</v>
      </c>
      <c r="G6639" s="407"/>
      <c r="H6639" s="436">
        <f t="shared" si="1683"/>
        <v>22.37</v>
      </c>
      <c r="I6639" s="403">
        <f t="shared" si="1686"/>
        <v>0</v>
      </c>
      <c r="J6639" s="403">
        <f t="shared" si="1687"/>
        <v>0</v>
      </c>
      <c r="K6639" s="390"/>
      <c r="L6639" s="404">
        <f t="shared" si="1690"/>
        <v>0</v>
      </c>
      <c r="M6639" s="404">
        <f t="shared" si="1690"/>
        <v>22.37</v>
      </c>
      <c r="N6639" s="405">
        <f t="shared" si="1688"/>
        <v>0</v>
      </c>
      <c r="O6639" s="405">
        <f t="shared" si="1689"/>
        <v>0</v>
      </c>
      <c r="P6639" s="392"/>
      <c r="Q6639" s="612"/>
      <c r="R6639" s="394" t="str">
        <f t="shared" si="1676"/>
        <v/>
      </c>
      <c r="S6639" s="394" t="str">
        <f t="shared" si="1684"/>
        <v/>
      </c>
    </row>
    <row r="6640" spans="1:19" ht="26.25" hidden="1" thickBot="1">
      <c r="A6640" s="406">
        <v>97811</v>
      </c>
      <c r="B6640" s="396" t="s">
        <v>3293</v>
      </c>
      <c r="C6640" s="400" t="s">
        <v>4392</v>
      </c>
      <c r="D6640" s="384" t="str">
        <f>VLOOKUP(A6640,[3]cartilha!$A$1:$AN$65536,15,FALSE)</f>
        <v>M2</v>
      </c>
      <c r="E6640" s="385" t="s">
        <v>10834</v>
      </c>
      <c r="F6640" s="386">
        <f t="shared" si="1677"/>
        <v>25.52</v>
      </c>
      <c r="G6640" s="407"/>
      <c r="H6640" s="436">
        <f t="shared" si="1683"/>
        <v>25.52</v>
      </c>
      <c r="I6640" s="403">
        <f t="shared" si="1686"/>
        <v>0</v>
      </c>
      <c r="J6640" s="403">
        <f t="shared" si="1687"/>
        <v>0</v>
      </c>
      <c r="K6640" s="390"/>
      <c r="L6640" s="404">
        <f t="shared" si="1690"/>
        <v>0</v>
      </c>
      <c r="M6640" s="404">
        <f t="shared" si="1690"/>
        <v>25.52</v>
      </c>
      <c r="N6640" s="405">
        <f t="shared" si="1688"/>
        <v>0</v>
      </c>
      <c r="O6640" s="405">
        <f t="shared" si="1689"/>
        <v>0</v>
      </c>
      <c r="P6640" s="392"/>
      <c r="Q6640" s="612"/>
      <c r="R6640" s="394" t="str">
        <f t="shared" si="1676"/>
        <v/>
      </c>
      <c r="S6640" s="394" t="str">
        <f t="shared" si="1684"/>
        <v/>
      </c>
    </row>
    <row r="6641" spans="1:19" ht="26.25" hidden="1" thickBot="1">
      <c r="A6641" s="406">
        <v>101810</v>
      </c>
      <c r="B6641" s="396" t="s">
        <v>3293</v>
      </c>
      <c r="C6641" s="400" t="s">
        <v>6629</v>
      </c>
      <c r="D6641" s="384" t="str">
        <f>VLOOKUP(A6641,[3]cartilha!$A$1:$AN$65536,15,FALSE)</f>
        <v>M3</v>
      </c>
      <c r="E6641" s="385" t="s">
        <v>11962</v>
      </c>
      <c r="F6641" s="386">
        <f t="shared" si="1677"/>
        <v>1617.27</v>
      </c>
      <c r="G6641" s="448"/>
      <c r="H6641" s="436">
        <f t="shared" si="1683"/>
        <v>1617.27</v>
      </c>
      <c r="I6641" s="405">
        <f t="shared" si="1686"/>
        <v>0</v>
      </c>
      <c r="J6641" s="449">
        <f t="shared" si="1687"/>
        <v>0</v>
      </c>
      <c r="K6641" s="390"/>
      <c r="L6641" s="469">
        <f t="shared" si="1690"/>
        <v>0</v>
      </c>
      <c r="M6641" s="404">
        <f t="shared" si="1690"/>
        <v>1617.27</v>
      </c>
      <c r="N6641" s="405">
        <f t="shared" si="1688"/>
        <v>0</v>
      </c>
      <c r="O6641" s="450">
        <f t="shared" si="1689"/>
        <v>0</v>
      </c>
      <c r="P6641" s="392"/>
      <c r="Q6641" s="612"/>
      <c r="R6641" s="394" t="str">
        <f>IF(Q6641="X","x",IF(Q6641="xx","x",IF(O6641&gt;0,"x","")))</f>
        <v/>
      </c>
      <c r="S6641" s="394" t="str">
        <f t="shared" si="1684"/>
        <v/>
      </c>
    </row>
    <row r="6642" spans="1:19" ht="26.25" hidden="1" thickBot="1">
      <c r="A6642" s="406">
        <v>101811</v>
      </c>
      <c r="B6642" s="396" t="s">
        <v>3293</v>
      </c>
      <c r="C6642" s="400" t="s">
        <v>6630</v>
      </c>
      <c r="D6642" s="384" t="str">
        <f>VLOOKUP(A6642,[3]cartilha!$A$1:$AN$65536,15,FALSE)</f>
        <v>M3</v>
      </c>
      <c r="E6642" s="385" t="s">
        <v>11963</v>
      </c>
      <c r="F6642" s="386">
        <f t="shared" si="1677"/>
        <v>1415.99</v>
      </c>
      <c r="G6642" s="448"/>
      <c r="H6642" s="436">
        <f t="shared" si="1683"/>
        <v>1415.99</v>
      </c>
      <c r="I6642" s="405">
        <f t="shared" si="1686"/>
        <v>0</v>
      </c>
      <c r="J6642" s="449">
        <f t="shared" si="1687"/>
        <v>0</v>
      </c>
      <c r="K6642" s="390"/>
      <c r="L6642" s="469">
        <f t="shared" si="1690"/>
        <v>0</v>
      </c>
      <c r="M6642" s="404">
        <f t="shared" si="1690"/>
        <v>1415.99</v>
      </c>
      <c r="N6642" s="405">
        <f t="shared" si="1688"/>
        <v>0</v>
      </c>
      <c r="O6642" s="450">
        <f t="shared" si="1689"/>
        <v>0</v>
      </c>
      <c r="P6642" s="392"/>
      <c r="Q6642" s="612"/>
      <c r="R6642" s="394" t="str">
        <f>IF(Q6642="X","x",IF(Q6642="xx","x",IF(O6642&gt;0,"x","")))</f>
        <v/>
      </c>
      <c r="S6642" s="394" t="str">
        <f t="shared" si="1684"/>
        <v/>
      </c>
    </row>
    <row r="6643" spans="1:19" ht="26.25" hidden="1" thickBot="1">
      <c r="A6643" s="406">
        <v>102096</v>
      </c>
      <c r="B6643" s="396" t="s">
        <v>3293</v>
      </c>
      <c r="C6643" s="400" t="s">
        <v>6631</v>
      </c>
      <c r="D6643" s="384" t="str">
        <f>VLOOKUP(A6643,[3]cartilha!$A$1:$AN$65536,15,FALSE)</f>
        <v>M3</v>
      </c>
      <c r="E6643" s="385" t="s">
        <v>11964</v>
      </c>
      <c r="F6643" s="386">
        <f t="shared" si="1677"/>
        <v>1743.06</v>
      </c>
      <c r="G6643" s="448"/>
      <c r="H6643" s="436">
        <f t="shared" si="1683"/>
        <v>1743.06</v>
      </c>
      <c r="I6643" s="405">
        <f t="shared" si="1686"/>
        <v>0</v>
      </c>
      <c r="J6643" s="449">
        <f t="shared" si="1687"/>
        <v>0</v>
      </c>
      <c r="K6643" s="390"/>
      <c r="L6643" s="469">
        <f t="shared" si="1690"/>
        <v>0</v>
      </c>
      <c r="M6643" s="404">
        <f t="shared" si="1690"/>
        <v>1743.06</v>
      </c>
      <c r="N6643" s="405">
        <f t="shared" si="1688"/>
        <v>0</v>
      </c>
      <c r="O6643" s="450">
        <f t="shared" si="1689"/>
        <v>0</v>
      </c>
      <c r="P6643" s="392"/>
      <c r="Q6643" s="612"/>
      <c r="R6643" s="394" t="str">
        <f>IF(Q6643="X","x",IF(Q6643="xx","x",IF(O6643&gt;0,"x","")))</f>
        <v/>
      </c>
      <c r="S6643" s="394" t="str">
        <f t="shared" si="1684"/>
        <v/>
      </c>
    </row>
    <row r="6644" spans="1:19" ht="39" hidden="1" thickBot="1">
      <c r="A6644" s="406">
        <v>102988</v>
      </c>
      <c r="B6644" s="396" t="s">
        <v>3293</v>
      </c>
      <c r="C6644" s="400" t="s">
        <v>11965</v>
      </c>
      <c r="D6644" s="384" t="str">
        <f>VLOOKUP(A6644,[3]cartilha!$A$1:$AN$65536,15,FALSE)</f>
        <v>M2</v>
      </c>
      <c r="E6644" s="385" t="s">
        <v>8171</v>
      </c>
      <c r="F6644" s="386">
        <f t="shared" si="1677"/>
        <v>63.73</v>
      </c>
      <c r="G6644" s="448"/>
      <c r="H6644" s="436">
        <f t="shared" si="1683"/>
        <v>63.73</v>
      </c>
      <c r="I6644" s="405">
        <f t="shared" si="1686"/>
        <v>0</v>
      </c>
      <c r="J6644" s="449">
        <f t="shared" si="1687"/>
        <v>0</v>
      </c>
      <c r="K6644" s="390"/>
      <c r="L6644" s="469">
        <f t="shared" si="1690"/>
        <v>0</v>
      </c>
      <c r="M6644" s="404">
        <f t="shared" si="1690"/>
        <v>63.73</v>
      </c>
      <c r="N6644" s="405">
        <f t="shared" si="1688"/>
        <v>0</v>
      </c>
      <c r="O6644" s="450">
        <f t="shared" si="1689"/>
        <v>0</v>
      </c>
      <c r="P6644" s="392"/>
      <c r="Q6644" s="612"/>
      <c r="R6644" s="394" t="str">
        <f t="shared" ref="R6644:R6707" si="1691">IF(Q6644="X","x",IF(Q6644="xx","x",IF(O6644&gt;0,"x","")))</f>
        <v/>
      </c>
      <c r="S6644" s="394" t="str">
        <f t="shared" si="1684"/>
        <v/>
      </c>
    </row>
    <row r="6645" spans="1:19" ht="26.25" hidden="1" thickBot="1">
      <c r="A6645" s="406">
        <v>101812</v>
      </c>
      <c r="B6645" s="396" t="s">
        <v>3293</v>
      </c>
      <c r="C6645" s="400" t="s">
        <v>6632</v>
      </c>
      <c r="D6645" s="384" t="str">
        <f>VLOOKUP(A6645,[3]cartilha!$A$1:$AN$65536,15,FALSE)</f>
        <v>M3</v>
      </c>
      <c r="E6645" s="385" t="s">
        <v>11966</v>
      </c>
      <c r="F6645" s="386">
        <f t="shared" si="1677"/>
        <v>1752.66</v>
      </c>
      <c r="G6645" s="448"/>
      <c r="H6645" s="436">
        <f t="shared" si="1683"/>
        <v>1752.66</v>
      </c>
      <c r="I6645" s="405">
        <f t="shared" si="1686"/>
        <v>0</v>
      </c>
      <c r="J6645" s="449">
        <f t="shared" si="1687"/>
        <v>0</v>
      </c>
      <c r="K6645" s="390"/>
      <c r="L6645" s="469">
        <f t="shared" si="1690"/>
        <v>0</v>
      </c>
      <c r="M6645" s="404">
        <f t="shared" si="1690"/>
        <v>1752.66</v>
      </c>
      <c r="N6645" s="405">
        <f t="shared" si="1688"/>
        <v>0</v>
      </c>
      <c r="O6645" s="450">
        <f t="shared" si="1689"/>
        <v>0</v>
      </c>
      <c r="P6645" s="392"/>
      <c r="Q6645" s="612"/>
      <c r="R6645" s="394" t="str">
        <f t="shared" si="1691"/>
        <v/>
      </c>
      <c r="S6645" s="394" t="str">
        <f t="shared" si="1684"/>
        <v/>
      </c>
    </row>
    <row r="6646" spans="1:19" ht="26.25" hidden="1" thickBot="1">
      <c r="A6646" s="406">
        <v>101813</v>
      </c>
      <c r="B6646" s="396" t="s">
        <v>3293</v>
      </c>
      <c r="C6646" s="400" t="s">
        <v>6633</v>
      </c>
      <c r="D6646" s="384" t="str">
        <f>VLOOKUP(A6646,[3]cartilha!$A$1:$AN$65536,15,FALSE)</f>
        <v>M3</v>
      </c>
      <c r="E6646" s="385" t="s">
        <v>11967</v>
      </c>
      <c r="F6646" s="386">
        <f t="shared" si="1677"/>
        <v>1551.38</v>
      </c>
      <c r="G6646" s="448"/>
      <c r="H6646" s="436">
        <f t="shared" si="1683"/>
        <v>1551.38</v>
      </c>
      <c r="I6646" s="405">
        <f t="shared" si="1686"/>
        <v>0</v>
      </c>
      <c r="J6646" s="449">
        <f t="shared" si="1687"/>
        <v>0</v>
      </c>
      <c r="K6646" s="390"/>
      <c r="L6646" s="469">
        <f t="shared" si="1690"/>
        <v>0</v>
      </c>
      <c r="M6646" s="404">
        <f t="shared" si="1690"/>
        <v>1551.38</v>
      </c>
      <c r="N6646" s="405">
        <f t="shared" si="1688"/>
        <v>0</v>
      </c>
      <c r="O6646" s="450">
        <f t="shared" si="1689"/>
        <v>0</v>
      </c>
      <c r="P6646" s="392"/>
      <c r="Q6646" s="612"/>
      <c r="R6646" s="394" t="str">
        <f t="shared" si="1691"/>
        <v/>
      </c>
      <c r="S6646" s="394" t="str">
        <f t="shared" si="1684"/>
        <v/>
      </c>
    </row>
    <row r="6647" spans="1:19" ht="39" hidden="1" thickBot="1">
      <c r="A6647" s="406">
        <v>101814</v>
      </c>
      <c r="B6647" s="396" t="s">
        <v>3293</v>
      </c>
      <c r="C6647" s="400" t="s">
        <v>6634</v>
      </c>
      <c r="D6647" s="384" t="str">
        <f>VLOOKUP(A6647,[3]cartilha!$A$1:$AN$65536,15,FALSE)</f>
        <v>M2</v>
      </c>
      <c r="E6647" s="385" t="s">
        <v>11968</v>
      </c>
      <c r="F6647" s="386">
        <f t="shared" si="1677"/>
        <v>48.61</v>
      </c>
      <c r="G6647" s="448"/>
      <c r="H6647" s="436">
        <f t="shared" si="1683"/>
        <v>48.61</v>
      </c>
      <c r="I6647" s="405">
        <f t="shared" si="1686"/>
        <v>0</v>
      </c>
      <c r="J6647" s="449">
        <f t="shared" si="1687"/>
        <v>0</v>
      </c>
      <c r="K6647" s="390"/>
      <c r="L6647" s="469">
        <f t="shared" si="1690"/>
        <v>0</v>
      </c>
      <c r="M6647" s="404">
        <f t="shared" si="1690"/>
        <v>48.61</v>
      </c>
      <c r="N6647" s="405">
        <f t="shared" si="1688"/>
        <v>0</v>
      </c>
      <c r="O6647" s="450">
        <f t="shared" si="1689"/>
        <v>0</v>
      </c>
      <c r="P6647" s="392"/>
      <c r="Q6647" s="612"/>
      <c r="R6647" s="394" t="str">
        <f t="shared" si="1691"/>
        <v/>
      </c>
      <c r="S6647" s="394" t="str">
        <f t="shared" si="1684"/>
        <v/>
      </c>
    </row>
    <row r="6648" spans="1:19" ht="39" hidden="1" thickBot="1">
      <c r="A6648" s="406">
        <v>101815</v>
      </c>
      <c r="B6648" s="396" t="s">
        <v>3293</v>
      </c>
      <c r="C6648" s="400" t="s">
        <v>6635</v>
      </c>
      <c r="D6648" s="384" t="str">
        <f>VLOOKUP(A6648,[3]cartilha!$A$1:$AN$65536,15,FALSE)</f>
        <v>M2</v>
      </c>
      <c r="E6648" s="385" t="s">
        <v>11969</v>
      </c>
      <c r="F6648" s="386">
        <f t="shared" si="1677"/>
        <v>88.35</v>
      </c>
      <c r="G6648" s="448"/>
      <c r="H6648" s="436">
        <f t="shared" si="1683"/>
        <v>88.35</v>
      </c>
      <c r="I6648" s="405">
        <f t="shared" si="1686"/>
        <v>0</v>
      </c>
      <c r="J6648" s="449">
        <f t="shared" si="1687"/>
        <v>0</v>
      </c>
      <c r="K6648" s="390"/>
      <c r="L6648" s="469">
        <f t="shared" si="1690"/>
        <v>0</v>
      </c>
      <c r="M6648" s="404">
        <f t="shared" si="1690"/>
        <v>88.35</v>
      </c>
      <c r="N6648" s="405">
        <f t="shared" si="1688"/>
        <v>0</v>
      </c>
      <c r="O6648" s="450">
        <f t="shared" si="1689"/>
        <v>0</v>
      </c>
      <c r="P6648" s="392"/>
      <c r="Q6648" s="612"/>
      <c r="R6648" s="394" t="str">
        <f t="shared" si="1691"/>
        <v/>
      </c>
      <c r="S6648" s="394" t="str">
        <f t="shared" si="1684"/>
        <v/>
      </c>
    </row>
    <row r="6649" spans="1:19" ht="39" hidden="1" thickBot="1">
      <c r="A6649" s="406">
        <v>101816</v>
      </c>
      <c r="B6649" s="396" t="s">
        <v>3293</v>
      </c>
      <c r="C6649" s="400" t="s">
        <v>6636</v>
      </c>
      <c r="D6649" s="384" t="str">
        <f>VLOOKUP(A6649,[3]cartilha!$A$1:$AN$65536,15,FALSE)</f>
        <v>M2</v>
      </c>
      <c r="E6649" s="385" t="s">
        <v>7404</v>
      </c>
      <c r="F6649" s="386">
        <f t="shared" si="1677"/>
        <v>73.760000000000005</v>
      </c>
      <c r="G6649" s="448"/>
      <c r="H6649" s="436">
        <f t="shared" si="1683"/>
        <v>73.760000000000005</v>
      </c>
      <c r="I6649" s="405">
        <f t="shared" si="1686"/>
        <v>0</v>
      </c>
      <c r="J6649" s="449">
        <f t="shared" si="1687"/>
        <v>0</v>
      </c>
      <c r="K6649" s="390"/>
      <c r="L6649" s="469">
        <f t="shared" si="1690"/>
        <v>0</v>
      </c>
      <c r="M6649" s="404">
        <f t="shared" si="1690"/>
        <v>73.760000000000005</v>
      </c>
      <c r="N6649" s="405">
        <f t="shared" si="1688"/>
        <v>0</v>
      </c>
      <c r="O6649" s="450">
        <f t="shared" si="1689"/>
        <v>0</v>
      </c>
      <c r="P6649" s="392"/>
      <c r="Q6649" s="612"/>
      <c r="R6649" s="394" t="str">
        <f t="shared" si="1691"/>
        <v/>
      </c>
      <c r="S6649" s="394" t="str">
        <f t="shared" si="1684"/>
        <v/>
      </c>
    </row>
    <row r="6650" spans="1:19" ht="39" hidden="1" thickBot="1">
      <c r="A6650" s="406">
        <v>101817</v>
      </c>
      <c r="B6650" s="396" t="s">
        <v>3293</v>
      </c>
      <c r="C6650" s="400" t="s">
        <v>6637</v>
      </c>
      <c r="D6650" s="384" t="str">
        <f>VLOOKUP(A6650,[3]cartilha!$A$1:$AN$65536,15,FALSE)</f>
        <v>M2</v>
      </c>
      <c r="E6650" s="385" t="s">
        <v>11970</v>
      </c>
      <c r="F6650" s="386">
        <f t="shared" si="1677"/>
        <v>55.16</v>
      </c>
      <c r="G6650" s="448"/>
      <c r="H6650" s="436">
        <f t="shared" si="1683"/>
        <v>55.16</v>
      </c>
      <c r="I6650" s="405">
        <f t="shared" si="1686"/>
        <v>0</v>
      </c>
      <c r="J6650" s="449">
        <f t="shared" si="1687"/>
        <v>0</v>
      </c>
      <c r="K6650" s="390"/>
      <c r="L6650" s="469">
        <f t="shared" si="1690"/>
        <v>0</v>
      </c>
      <c r="M6650" s="404">
        <f t="shared" si="1690"/>
        <v>55.16</v>
      </c>
      <c r="N6650" s="405">
        <f t="shared" si="1688"/>
        <v>0</v>
      </c>
      <c r="O6650" s="450">
        <f t="shared" si="1689"/>
        <v>0</v>
      </c>
      <c r="P6650" s="392"/>
      <c r="Q6650" s="612"/>
      <c r="R6650" s="394" t="str">
        <f t="shared" si="1691"/>
        <v/>
      </c>
      <c r="S6650" s="394" t="str">
        <f t="shared" si="1684"/>
        <v/>
      </c>
    </row>
    <row r="6651" spans="1:19" ht="39" hidden="1" thickBot="1">
      <c r="A6651" s="406">
        <v>101818</v>
      </c>
      <c r="B6651" s="396" t="s">
        <v>3293</v>
      </c>
      <c r="C6651" s="400" t="s">
        <v>6638</v>
      </c>
      <c r="D6651" s="384" t="str">
        <f>VLOOKUP(A6651,[3]cartilha!$A$1:$AN$65536,15,FALSE)</f>
        <v>M2</v>
      </c>
      <c r="E6651" s="385" t="s">
        <v>11971</v>
      </c>
      <c r="F6651" s="386">
        <f t="shared" si="1677"/>
        <v>75.36</v>
      </c>
      <c r="G6651" s="448"/>
      <c r="H6651" s="436">
        <f t="shared" si="1683"/>
        <v>75.36</v>
      </c>
      <c r="I6651" s="405">
        <f t="shared" si="1686"/>
        <v>0</v>
      </c>
      <c r="J6651" s="449">
        <f t="shared" si="1687"/>
        <v>0</v>
      </c>
      <c r="K6651" s="390"/>
      <c r="L6651" s="469">
        <f t="shared" ref="L6651:M6687" si="1692">G6651</f>
        <v>0</v>
      </c>
      <c r="M6651" s="404">
        <f t="shared" si="1692"/>
        <v>75.36</v>
      </c>
      <c r="N6651" s="405">
        <f t="shared" si="1688"/>
        <v>0</v>
      </c>
      <c r="O6651" s="450">
        <f t="shared" si="1689"/>
        <v>0</v>
      </c>
      <c r="P6651" s="392"/>
      <c r="Q6651" s="612"/>
      <c r="R6651" s="394" t="str">
        <f t="shared" si="1691"/>
        <v/>
      </c>
      <c r="S6651" s="394" t="str">
        <f t="shared" si="1684"/>
        <v/>
      </c>
    </row>
    <row r="6652" spans="1:19" ht="39" hidden="1" thickBot="1">
      <c r="A6652" s="406">
        <v>101819</v>
      </c>
      <c r="B6652" s="396" t="s">
        <v>3293</v>
      </c>
      <c r="C6652" s="400" t="s">
        <v>6639</v>
      </c>
      <c r="D6652" s="384" t="str">
        <f>VLOOKUP(A6652,[3]cartilha!$A$1:$AN$65536,15,FALSE)</f>
        <v>M2</v>
      </c>
      <c r="E6652" s="385" t="s">
        <v>11972</v>
      </c>
      <c r="F6652" s="386">
        <f t="shared" si="1677"/>
        <v>69.709999999999994</v>
      </c>
      <c r="G6652" s="448"/>
      <c r="H6652" s="436">
        <f t="shared" si="1683"/>
        <v>69.709999999999994</v>
      </c>
      <c r="I6652" s="405">
        <f t="shared" si="1686"/>
        <v>0</v>
      </c>
      <c r="J6652" s="449">
        <f t="shared" si="1687"/>
        <v>0</v>
      </c>
      <c r="K6652" s="390"/>
      <c r="L6652" s="469">
        <f t="shared" si="1692"/>
        <v>0</v>
      </c>
      <c r="M6652" s="404">
        <f t="shared" si="1692"/>
        <v>69.709999999999994</v>
      </c>
      <c r="N6652" s="405">
        <f t="shared" si="1688"/>
        <v>0</v>
      </c>
      <c r="O6652" s="450">
        <f t="shared" si="1689"/>
        <v>0</v>
      </c>
      <c r="P6652" s="392"/>
      <c r="Q6652" s="612"/>
      <c r="R6652" s="394" t="str">
        <f t="shared" si="1691"/>
        <v/>
      </c>
      <c r="S6652" s="394" t="str">
        <f t="shared" si="1684"/>
        <v/>
      </c>
    </row>
    <row r="6653" spans="1:19" ht="39" hidden="1" thickBot="1">
      <c r="A6653" s="406">
        <v>101820</v>
      </c>
      <c r="B6653" s="396" t="s">
        <v>3293</v>
      </c>
      <c r="C6653" s="400" t="s">
        <v>6640</v>
      </c>
      <c r="D6653" s="384" t="str">
        <f>VLOOKUP(A6653,[3]cartilha!$A$1:$AN$65536,15,FALSE)</f>
        <v>M2</v>
      </c>
      <c r="E6653" s="385" t="s">
        <v>11973</v>
      </c>
      <c r="F6653" s="386">
        <f t="shared" si="1677"/>
        <v>46.84</v>
      </c>
      <c r="G6653" s="448"/>
      <c r="H6653" s="436">
        <f t="shared" si="1683"/>
        <v>46.84</v>
      </c>
      <c r="I6653" s="405">
        <f t="shared" si="1686"/>
        <v>0</v>
      </c>
      <c r="J6653" s="449">
        <f t="shared" si="1687"/>
        <v>0</v>
      </c>
      <c r="K6653" s="390"/>
      <c r="L6653" s="469">
        <f t="shared" si="1692"/>
        <v>0</v>
      </c>
      <c r="M6653" s="404">
        <f t="shared" si="1692"/>
        <v>46.84</v>
      </c>
      <c r="N6653" s="405">
        <f t="shared" si="1688"/>
        <v>0</v>
      </c>
      <c r="O6653" s="450">
        <f t="shared" si="1689"/>
        <v>0</v>
      </c>
      <c r="P6653" s="392"/>
      <c r="Q6653" s="612"/>
      <c r="R6653" s="394" t="str">
        <f t="shared" si="1691"/>
        <v/>
      </c>
      <c r="S6653" s="394" t="str">
        <f t="shared" si="1684"/>
        <v/>
      </c>
    </row>
    <row r="6654" spans="1:19" ht="39" hidden="1" thickBot="1">
      <c r="A6654" s="406">
        <v>101822</v>
      </c>
      <c r="B6654" s="396" t="s">
        <v>3293</v>
      </c>
      <c r="C6654" s="400" t="s">
        <v>6641</v>
      </c>
      <c r="D6654" s="384" t="str">
        <f>VLOOKUP(A6654,[3]cartilha!$A$1:$AN$65536,15,FALSE)</f>
        <v>M3</v>
      </c>
      <c r="E6654" s="385" t="s">
        <v>11974</v>
      </c>
      <c r="F6654" s="386">
        <f t="shared" si="1677"/>
        <v>147.66999999999999</v>
      </c>
      <c r="G6654" s="448"/>
      <c r="H6654" s="436">
        <f t="shared" si="1683"/>
        <v>147.66999999999999</v>
      </c>
      <c r="I6654" s="405">
        <f t="shared" si="1686"/>
        <v>0</v>
      </c>
      <c r="J6654" s="449">
        <f t="shared" si="1687"/>
        <v>0</v>
      </c>
      <c r="K6654" s="390"/>
      <c r="L6654" s="469">
        <f t="shared" si="1692"/>
        <v>0</v>
      </c>
      <c r="M6654" s="404">
        <f t="shared" si="1692"/>
        <v>147.66999999999999</v>
      </c>
      <c r="N6654" s="405">
        <f t="shared" si="1688"/>
        <v>0</v>
      </c>
      <c r="O6654" s="450">
        <f t="shared" si="1689"/>
        <v>0</v>
      </c>
      <c r="P6654" s="392"/>
      <c r="Q6654" s="612"/>
      <c r="R6654" s="394" t="str">
        <f t="shared" si="1691"/>
        <v/>
      </c>
      <c r="S6654" s="394" t="str">
        <f t="shared" si="1684"/>
        <v/>
      </c>
    </row>
    <row r="6655" spans="1:19" ht="26.25" hidden="1" thickBot="1">
      <c r="A6655" s="406">
        <v>101823</v>
      </c>
      <c r="B6655" s="396" t="s">
        <v>3293</v>
      </c>
      <c r="C6655" s="400" t="s">
        <v>6642</v>
      </c>
      <c r="D6655" s="384" t="str">
        <f>VLOOKUP(A6655,[3]cartilha!$A$1:$AN$65536,15,FALSE)</f>
        <v>M3</v>
      </c>
      <c r="E6655" s="385" t="s">
        <v>11975</v>
      </c>
      <c r="F6655" s="386">
        <f t="shared" si="1677"/>
        <v>181.22</v>
      </c>
      <c r="G6655" s="448"/>
      <c r="H6655" s="436">
        <f t="shared" si="1683"/>
        <v>181.22</v>
      </c>
      <c r="I6655" s="405">
        <f t="shared" si="1686"/>
        <v>0</v>
      </c>
      <c r="J6655" s="449">
        <f t="shared" si="1687"/>
        <v>0</v>
      </c>
      <c r="K6655" s="390"/>
      <c r="L6655" s="469">
        <f t="shared" si="1692"/>
        <v>0</v>
      </c>
      <c r="M6655" s="404">
        <f t="shared" si="1692"/>
        <v>181.22</v>
      </c>
      <c r="N6655" s="405">
        <f t="shared" si="1688"/>
        <v>0</v>
      </c>
      <c r="O6655" s="450">
        <f t="shared" si="1689"/>
        <v>0</v>
      </c>
      <c r="P6655" s="392"/>
      <c r="Q6655" s="612"/>
      <c r="R6655" s="394" t="str">
        <f t="shared" si="1691"/>
        <v/>
      </c>
      <c r="S6655" s="394" t="str">
        <f t="shared" si="1684"/>
        <v/>
      </c>
    </row>
    <row r="6656" spans="1:19" ht="26.25" hidden="1" thickBot="1">
      <c r="A6656" s="406">
        <v>101824</v>
      </c>
      <c r="B6656" s="396" t="s">
        <v>3293</v>
      </c>
      <c r="C6656" s="400" t="s">
        <v>6643</v>
      </c>
      <c r="D6656" s="384" t="str">
        <f>VLOOKUP(A6656,[3]cartilha!$A$1:$AN$65536,15,FALSE)</f>
        <v>M3</v>
      </c>
      <c r="E6656" s="385" t="s">
        <v>11976</v>
      </c>
      <c r="F6656" s="386">
        <f t="shared" si="1677"/>
        <v>212.45</v>
      </c>
      <c r="G6656" s="448"/>
      <c r="H6656" s="436">
        <f t="shared" si="1683"/>
        <v>212.45</v>
      </c>
      <c r="I6656" s="405">
        <f t="shared" si="1686"/>
        <v>0</v>
      </c>
      <c r="J6656" s="449">
        <f t="shared" si="1687"/>
        <v>0</v>
      </c>
      <c r="K6656" s="390"/>
      <c r="L6656" s="469">
        <f t="shared" si="1692"/>
        <v>0</v>
      </c>
      <c r="M6656" s="404">
        <f t="shared" si="1692"/>
        <v>212.45</v>
      </c>
      <c r="N6656" s="405">
        <f t="shared" si="1688"/>
        <v>0</v>
      </c>
      <c r="O6656" s="450">
        <f t="shared" si="1689"/>
        <v>0</v>
      </c>
      <c r="P6656" s="392"/>
      <c r="Q6656" s="612"/>
      <c r="R6656" s="394" t="str">
        <f t="shared" si="1691"/>
        <v/>
      </c>
      <c r="S6656" s="394" t="str">
        <f t="shared" si="1684"/>
        <v/>
      </c>
    </row>
    <row r="6657" spans="1:19" ht="26.25" hidden="1" thickBot="1">
      <c r="A6657" s="406">
        <v>101825</v>
      </c>
      <c r="B6657" s="396" t="s">
        <v>3293</v>
      </c>
      <c r="C6657" s="400" t="s">
        <v>6644</v>
      </c>
      <c r="D6657" s="384" t="str">
        <f>VLOOKUP(A6657,[3]cartilha!$A$1:$AN$65536,15,FALSE)</f>
        <v>M3</v>
      </c>
      <c r="E6657" s="385" t="s">
        <v>11977</v>
      </c>
      <c r="F6657" s="386">
        <f t="shared" si="1677"/>
        <v>242.83</v>
      </c>
      <c r="G6657" s="448"/>
      <c r="H6657" s="436">
        <f t="shared" si="1683"/>
        <v>242.83</v>
      </c>
      <c r="I6657" s="405">
        <f t="shared" si="1686"/>
        <v>0</v>
      </c>
      <c r="J6657" s="449">
        <f t="shared" si="1687"/>
        <v>0</v>
      </c>
      <c r="K6657" s="390"/>
      <c r="L6657" s="469">
        <f t="shared" si="1692"/>
        <v>0</v>
      </c>
      <c r="M6657" s="404">
        <f t="shared" si="1692"/>
        <v>242.83</v>
      </c>
      <c r="N6657" s="405">
        <f t="shared" si="1688"/>
        <v>0</v>
      </c>
      <c r="O6657" s="450">
        <f t="shared" si="1689"/>
        <v>0</v>
      </c>
      <c r="P6657" s="392"/>
      <c r="Q6657" s="612"/>
      <c r="R6657" s="394" t="str">
        <f t="shared" si="1691"/>
        <v/>
      </c>
      <c r="S6657" s="394" t="str">
        <f t="shared" si="1684"/>
        <v/>
      </c>
    </row>
    <row r="6658" spans="1:19" ht="26.25" hidden="1" thickBot="1">
      <c r="A6658" s="406">
        <v>101826</v>
      </c>
      <c r="B6658" s="396" t="s">
        <v>3293</v>
      </c>
      <c r="C6658" s="400" t="s">
        <v>6645</v>
      </c>
      <c r="D6658" s="384" t="str">
        <f>VLOOKUP(A6658,[3]cartilha!$A$1:$AN$65536,15,FALSE)</f>
        <v>M3</v>
      </c>
      <c r="E6658" s="385" t="s">
        <v>11978</v>
      </c>
      <c r="F6658" s="386">
        <f t="shared" ref="F6658:F6721" si="1693">IF(E6658=0,0,ROUND(E6658*(1+E$10)*(1-E$11),2))</f>
        <v>272.82</v>
      </c>
      <c r="G6658" s="448"/>
      <c r="H6658" s="436">
        <f t="shared" si="1683"/>
        <v>272.82</v>
      </c>
      <c r="I6658" s="405">
        <f t="shared" si="1686"/>
        <v>0</v>
      </c>
      <c r="J6658" s="449">
        <f t="shared" si="1687"/>
        <v>0</v>
      </c>
      <c r="K6658" s="390"/>
      <c r="L6658" s="469">
        <f t="shared" si="1692"/>
        <v>0</v>
      </c>
      <c r="M6658" s="404">
        <f t="shared" si="1692"/>
        <v>272.82</v>
      </c>
      <c r="N6658" s="405">
        <f t="shared" si="1688"/>
        <v>0</v>
      </c>
      <c r="O6658" s="450">
        <f t="shared" si="1689"/>
        <v>0</v>
      </c>
      <c r="P6658" s="392"/>
      <c r="Q6658" s="612"/>
      <c r="R6658" s="394" t="str">
        <f t="shared" si="1691"/>
        <v/>
      </c>
      <c r="S6658" s="394" t="str">
        <f t="shared" si="1684"/>
        <v/>
      </c>
    </row>
    <row r="6659" spans="1:19" ht="26.25" hidden="1" thickBot="1">
      <c r="A6659" s="406">
        <v>101827</v>
      </c>
      <c r="B6659" s="396" t="s">
        <v>3293</v>
      </c>
      <c r="C6659" s="400" t="s">
        <v>6646</v>
      </c>
      <c r="D6659" s="384" t="str">
        <f>VLOOKUP(A6659,[3]cartilha!$A$1:$AN$65536,15,FALSE)</f>
        <v>M3</v>
      </c>
      <c r="E6659" s="385" t="s">
        <v>11979</v>
      </c>
      <c r="F6659" s="386">
        <f t="shared" si="1693"/>
        <v>201.32</v>
      </c>
      <c r="G6659" s="448"/>
      <c r="H6659" s="436">
        <f t="shared" si="1683"/>
        <v>201.32</v>
      </c>
      <c r="I6659" s="405">
        <f t="shared" si="1686"/>
        <v>0</v>
      </c>
      <c r="J6659" s="449">
        <f t="shared" si="1687"/>
        <v>0</v>
      </c>
      <c r="K6659" s="390"/>
      <c r="L6659" s="469">
        <f t="shared" si="1692"/>
        <v>0</v>
      </c>
      <c r="M6659" s="404">
        <f t="shared" si="1692"/>
        <v>201.32</v>
      </c>
      <c r="N6659" s="405">
        <f t="shared" si="1688"/>
        <v>0</v>
      </c>
      <c r="O6659" s="450">
        <f t="shared" si="1689"/>
        <v>0</v>
      </c>
      <c r="P6659" s="392"/>
      <c r="Q6659" s="612"/>
      <c r="R6659" s="394" t="str">
        <f t="shared" si="1691"/>
        <v/>
      </c>
      <c r="S6659" s="394" t="str">
        <f t="shared" si="1684"/>
        <v/>
      </c>
    </row>
    <row r="6660" spans="1:19" ht="26.25" hidden="1" thickBot="1">
      <c r="A6660" s="406">
        <v>101828</v>
      </c>
      <c r="B6660" s="396" t="s">
        <v>3293</v>
      </c>
      <c r="C6660" s="400" t="s">
        <v>6647</v>
      </c>
      <c r="D6660" s="384" t="str">
        <f>VLOOKUP(A6660,[3]cartilha!$A$1:$AN$65536,15,FALSE)</f>
        <v>M3</v>
      </c>
      <c r="E6660" s="385" t="s">
        <v>11980</v>
      </c>
      <c r="F6660" s="386">
        <f t="shared" si="1693"/>
        <v>192.37</v>
      </c>
      <c r="G6660" s="448"/>
      <c r="H6660" s="436">
        <f t="shared" si="1683"/>
        <v>192.37</v>
      </c>
      <c r="I6660" s="405">
        <f t="shared" si="1686"/>
        <v>0</v>
      </c>
      <c r="J6660" s="449">
        <f t="shared" si="1687"/>
        <v>0</v>
      </c>
      <c r="K6660" s="390"/>
      <c r="L6660" s="469">
        <f t="shared" si="1692"/>
        <v>0</v>
      </c>
      <c r="M6660" s="404">
        <f t="shared" si="1692"/>
        <v>192.37</v>
      </c>
      <c r="N6660" s="405">
        <f t="shared" si="1688"/>
        <v>0</v>
      </c>
      <c r="O6660" s="450">
        <f t="shared" si="1689"/>
        <v>0</v>
      </c>
      <c r="P6660" s="392"/>
      <c r="Q6660" s="612"/>
      <c r="R6660" s="394" t="str">
        <f t="shared" si="1691"/>
        <v/>
      </c>
      <c r="S6660" s="394" t="str">
        <f t="shared" si="1684"/>
        <v/>
      </c>
    </row>
    <row r="6661" spans="1:19" ht="26.25" hidden="1" thickBot="1">
      <c r="A6661" s="406">
        <v>101829</v>
      </c>
      <c r="B6661" s="396" t="s">
        <v>3293</v>
      </c>
      <c r="C6661" s="400" t="s">
        <v>6648</v>
      </c>
      <c r="D6661" s="384" t="str">
        <f>VLOOKUP(A6661,[3]cartilha!$A$1:$AN$65536,15,FALSE)</f>
        <v>M3</v>
      </c>
      <c r="E6661" s="385" t="s">
        <v>11981</v>
      </c>
      <c r="F6661" s="386">
        <f t="shared" si="1693"/>
        <v>263.94</v>
      </c>
      <c r="G6661" s="448"/>
      <c r="H6661" s="436">
        <f t="shared" si="1683"/>
        <v>263.94</v>
      </c>
      <c r="I6661" s="405">
        <f t="shared" si="1686"/>
        <v>0</v>
      </c>
      <c r="J6661" s="449">
        <f t="shared" si="1687"/>
        <v>0</v>
      </c>
      <c r="K6661" s="390"/>
      <c r="L6661" s="469">
        <f t="shared" si="1692"/>
        <v>0</v>
      </c>
      <c r="M6661" s="404">
        <f t="shared" si="1692"/>
        <v>263.94</v>
      </c>
      <c r="N6661" s="405">
        <f t="shared" si="1688"/>
        <v>0</v>
      </c>
      <c r="O6661" s="450">
        <f t="shared" si="1689"/>
        <v>0</v>
      </c>
      <c r="P6661" s="392"/>
      <c r="Q6661" s="612"/>
      <c r="R6661" s="394" t="str">
        <f t="shared" si="1691"/>
        <v/>
      </c>
      <c r="S6661" s="394" t="str">
        <f t="shared" si="1684"/>
        <v/>
      </c>
    </row>
    <row r="6662" spans="1:19" ht="26.25" hidden="1" thickBot="1">
      <c r="A6662" s="406">
        <v>101830</v>
      </c>
      <c r="B6662" s="396" t="s">
        <v>3293</v>
      </c>
      <c r="C6662" s="400" t="s">
        <v>6649</v>
      </c>
      <c r="D6662" s="384" t="str">
        <f>VLOOKUP(A6662,[3]cartilha!$A$1:$AN$65536,15,FALSE)</f>
        <v>M3</v>
      </c>
      <c r="E6662" s="385" t="s">
        <v>11982</v>
      </c>
      <c r="F6662" s="386">
        <f t="shared" si="1693"/>
        <v>293.26</v>
      </c>
      <c r="G6662" s="448"/>
      <c r="H6662" s="436">
        <f t="shared" si="1683"/>
        <v>293.26</v>
      </c>
      <c r="I6662" s="405">
        <f t="shared" si="1686"/>
        <v>0</v>
      </c>
      <c r="J6662" s="449">
        <f t="shared" si="1687"/>
        <v>0</v>
      </c>
      <c r="K6662" s="390"/>
      <c r="L6662" s="469">
        <f t="shared" si="1692"/>
        <v>0</v>
      </c>
      <c r="M6662" s="404">
        <f t="shared" si="1692"/>
        <v>293.26</v>
      </c>
      <c r="N6662" s="405">
        <f t="shared" si="1688"/>
        <v>0</v>
      </c>
      <c r="O6662" s="450">
        <f t="shared" si="1689"/>
        <v>0</v>
      </c>
      <c r="P6662" s="392"/>
      <c r="Q6662" s="612"/>
      <c r="R6662" s="394" t="str">
        <f t="shared" si="1691"/>
        <v/>
      </c>
      <c r="S6662" s="394" t="str">
        <f t="shared" si="1684"/>
        <v/>
      </c>
    </row>
    <row r="6663" spans="1:19" ht="26.25" hidden="1" thickBot="1">
      <c r="A6663" s="406">
        <v>101831</v>
      </c>
      <c r="B6663" s="396" t="s">
        <v>3293</v>
      </c>
      <c r="C6663" s="400" t="s">
        <v>6650</v>
      </c>
      <c r="D6663" s="384" t="str">
        <f>VLOOKUP(A6663,[3]cartilha!$A$1:$AN$65536,15,FALSE)</f>
        <v>M3</v>
      </c>
      <c r="E6663" s="385" t="s">
        <v>11983</v>
      </c>
      <c r="F6663" s="386">
        <f t="shared" si="1693"/>
        <v>322.18</v>
      </c>
      <c r="G6663" s="448"/>
      <c r="H6663" s="436">
        <f t="shared" si="1683"/>
        <v>322.18</v>
      </c>
      <c r="I6663" s="405">
        <f t="shared" si="1686"/>
        <v>0</v>
      </c>
      <c r="J6663" s="449">
        <f t="shared" si="1687"/>
        <v>0</v>
      </c>
      <c r="K6663" s="390"/>
      <c r="L6663" s="469">
        <f t="shared" si="1692"/>
        <v>0</v>
      </c>
      <c r="M6663" s="404">
        <f t="shared" si="1692"/>
        <v>322.18</v>
      </c>
      <c r="N6663" s="405">
        <f t="shared" si="1688"/>
        <v>0</v>
      </c>
      <c r="O6663" s="450">
        <f t="shared" si="1689"/>
        <v>0</v>
      </c>
      <c r="P6663" s="392"/>
      <c r="Q6663" s="612"/>
      <c r="R6663" s="394" t="str">
        <f t="shared" si="1691"/>
        <v/>
      </c>
      <c r="S6663" s="394" t="str">
        <f t="shared" si="1684"/>
        <v/>
      </c>
    </row>
    <row r="6664" spans="1:19" ht="26.25" hidden="1" thickBot="1">
      <c r="A6664" s="406">
        <v>101832</v>
      </c>
      <c r="B6664" s="396" t="s">
        <v>3293</v>
      </c>
      <c r="C6664" s="400" t="s">
        <v>6651</v>
      </c>
      <c r="D6664" s="384" t="str">
        <f>VLOOKUP(A6664,[3]cartilha!$A$1:$AN$65536,15,FALSE)</f>
        <v>M3</v>
      </c>
      <c r="E6664" s="385" t="s">
        <v>11984</v>
      </c>
      <c r="F6664" s="386">
        <f t="shared" si="1693"/>
        <v>255.36</v>
      </c>
      <c r="G6664" s="448"/>
      <c r="H6664" s="436">
        <f t="shared" si="1683"/>
        <v>255.36</v>
      </c>
      <c r="I6664" s="405">
        <f t="shared" si="1686"/>
        <v>0</v>
      </c>
      <c r="J6664" s="449">
        <f t="shared" si="1687"/>
        <v>0</v>
      </c>
      <c r="K6664" s="390"/>
      <c r="L6664" s="469">
        <f t="shared" si="1692"/>
        <v>0</v>
      </c>
      <c r="M6664" s="404">
        <f t="shared" si="1692"/>
        <v>255.36</v>
      </c>
      <c r="N6664" s="405">
        <f t="shared" si="1688"/>
        <v>0</v>
      </c>
      <c r="O6664" s="450">
        <f t="shared" si="1689"/>
        <v>0</v>
      </c>
      <c r="P6664" s="392"/>
      <c r="Q6664" s="612"/>
      <c r="R6664" s="394" t="str">
        <f t="shared" si="1691"/>
        <v/>
      </c>
      <c r="S6664" s="394" t="str">
        <f t="shared" si="1684"/>
        <v/>
      </c>
    </row>
    <row r="6665" spans="1:19" ht="26.25" hidden="1" thickBot="1">
      <c r="A6665" s="406">
        <v>101833</v>
      </c>
      <c r="B6665" s="396" t="s">
        <v>3293</v>
      </c>
      <c r="C6665" s="400" t="s">
        <v>6652</v>
      </c>
      <c r="D6665" s="384" t="str">
        <f>VLOOKUP(A6665,[3]cartilha!$A$1:$AN$65536,15,FALSE)</f>
        <v>M3</v>
      </c>
      <c r="E6665" s="385" t="s">
        <v>11985</v>
      </c>
      <c r="F6665" s="386">
        <f t="shared" si="1693"/>
        <v>284.85000000000002</v>
      </c>
      <c r="G6665" s="448"/>
      <c r="H6665" s="436">
        <f t="shared" si="1683"/>
        <v>284.85000000000002</v>
      </c>
      <c r="I6665" s="405">
        <f t="shared" si="1686"/>
        <v>0</v>
      </c>
      <c r="J6665" s="449">
        <f t="shared" si="1687"/>
        <v>0</v>
      </c>
      <c r="K6665" s="390"/>
      <c r="L6665" s="469">
        <f t="shared" si="1692"/>
        <v>0</v>
      </c>
      <c r="M6665" s="404">
        <f t="shared" si="1692"/>
        <v>284.85000000000002</v>
      </c>
      <c r="N6665" s="405">
        <f t="shared" si="1688"/>
        <v>0</v>
      </c>
      <c r="O6665" s="450">
        <f t="shared" si="1689"/>
        <v>0</v>
      </c>
      <c r="P6665" s="392"/>
      <c r="Q6665" s="612"/>
      <c r="R6665" s="394" t="str">
        <f t="shared" si="1691"/>
        <v/>
      </c>
      <c r="S6665" s="394" t="str">
        <f t="shared" si="1684"/>
        <v/>
      </c>
    </row>
    <row r="6666" spans="1:19" ht="26.25" hidden="1" thickBot="1">
      <c r="A6666" s="406">
        <v>101834</v>
      </c>
      <c r="B6666" s="396" t="s">
        <v>3293</v>
      </c>
      <c r="C6666" s="400" t="s">
        <v>6653</v>
      </c>
      <c r="D6666" s="384" t="str">
        <f>VLOOKUP(A6666,[3]cartilha!$A$1:$AN$65536,15,FALSE)</f>
        <v>M3</v>
      </c>
      <c r="E6666" s="385" t="s">
        <v>11986</v>
      </c>
      <c r="F6666" s="386">
        <f t="shared" si="1693"/>
        <v>313.95999999999998</v>
      </c>
      <c r="G6666" s="448"/>
      <c r="H6666" s="436">
        <f t="shared" si="1683"/>
        <v>313.95999999999998</v>
      </c>
      <c r="I6666" s="405">
        <f t="shared" si="1686"/>
        <v>0</v>
      </c>
      <c r="J6666" s="449">
        <f t="shared" si="1687"/>
        <v>0</v>
      </c>
      <c r="K6666" s="390"/>
      <c r="L6666" s="469">
        <f t="shared" si="1692"/>
        <v>0</v>
      </c>
      <c r="M6666" s="404">
        <f t="shared" si="1692"/>
        <v>313.95999999999998</v>
      </c>
      <c r="N6666" s="405">
        <f t="shared" si="1688"/>
        <v>0</v>
      </c>
      <c r="O6666" s="450">
        <f t="shared" si="1689"/>
        <v>0</v>
      </c>
      <c r="P6666" s="392"/>
      <c r="Q6666" s="612"/>
      <c r="R6666" s="394" t="str">
        <f t="shared" si="1691"/>
        <v/>
      </c>
      <c r="S6666" s="394" t="str">
        <f t="shared" si="1684"/>
        <v/>
      </c>
    </row>
    <row r="6667" spans="1:19" ht="26.25" hidden="1" thickBot="1">
      <c r="A6667" s="406">
        <v>101835</v>
      </c>
      <c r="B6667" s="396" t="s">
        <v>3293</v>
      </c>
      <c r="C6667" s="400" t="s">
        <v>6654</v>
      </c>
      <c r="D6667" s="384" t="str">
        <f>VLOOKUP(A6667,[3]cartilha!$A$1:$AN$65536,15,FALSE)</f>
        <v>M3</v>
      </c>
      <c r="E6667" s="385" t="s">
        <v>11987</v>
      </c>
      <c r="F6667" s="386">
        <f t="shared" si="1693"/>
        <v>253.81</v>
      </c>
      <c r="G6667" s="448"/>
      <c r="H6667" s="436">
        <f t="shared" si="1683"/>
        <v>253.81</v>
      </c>
      <c r="I6667" s="405">
        <f t="shared" si="1686"/>
        <v>0</v>
      </c>
      <c r="J6667" s="449">
        <f t="shared" si="1687"/>
        <v>0</v>
      </c>
      <c r="K6667" s="390"/>
      <c r="L6667" s="469">
        <f t="shared" si="1692"/>
        <v>0</v>
      </c>
      <c r="M6667" s="404">
        <f t="shared" si="1692"/>
        <v>253.81</v>
      </c>
      <c r="N6667" s="405">
        <f t="shared" si="1688"/>
        <v>0</v>
      </c>
      <c r="O6667" s="450">
        <f t="shared" si="1689"/>
        <v>0</v>
      </c>
      <c r="P6667" s="392"/>
      <c r="Q6667" s="612"/>
      <c r="R6667" s="394" t="str">
        <f t="shared" si="1691"/>
        <v/>
      </c>
      <c r="S6667" s="394" t="str">
        <f t="shared" si="1684"/>
        <v/>
      </c>
    </row>
    <row r="6668" spans="1:19" ht="39" hidden="1" thickBot="1">
      <c r="A6668" s="406">
        <v>101836</v>
      </c>
      <c r="B6668" s="396" t="s">
        <v>3293</v>
      </c>
      <c r="C6668" s="400" t="s">
        <v>6655</v>
      </c>
      <c r="D6668" s="384" t="str">
        <f>VLOOKUP(A6668,[3]cartilha!$A$1:$AN$65536,15,FALSE)</f>
        <v>M3</v>
      </c>
      <c r="E6668" s="385" t="s">
        <v>11988</v>
      </c>
      <c r="F6668" s="386">
        <f t="shared" si="1693"/>
        <v>27.83</v>
      </c>
      <c r="G6668" s="448"/>
      <c r="H6668" s="436">
        <f t="shared" si="1683"/>
        <v>27.83</v>
      </c>
      <c r="I6668" s="405">
        <f t="shared" si="1686"/>
        <v>0</v>
      </c>
      <c r="J6668" s="449">
        <f t="shared" si="1687"/>
        <v>0</v>
      </c>
      <c r="K6668" s="390"/>
      <c r="L6668" s="469">
        <f t="shared" si="1692"/>
        <v>0</v>
      </c>
      <c r="M6668" s="404">
        <f t="shared" si="1692"/>
        <v>27.83</v>
      </c>
      <c r="N6668" s="405">
        <f t="shared" si="1688"/>
        <v>0</v>
      </c>
      <c r="O6668" s="450">
        <f t="shared" si="1689"/>
        <v>0</v>
      </c>
      <c r="P6668" s="392"/>
      <c r="Q6668" s="612"/>
      <c r="R6668" s="394" t="str">
        <f t="shared" si="1691"/>
        <v/>
      </c>
      <c r="S6668" s="394" t="str">
        <f t="shared" si="1684"/>
        <v/>
      </c>
    </row>
    <row r="6669" spans="1:19" ht="26.25" hidden="1" thickBot="1">
      <c r="A6669" s="406">
        <v>101837</v>
      </c>
      <c r="B6669" s="396" t="s">
        <v>3293</v>
      </c>
      <c r="C6669" s="400" t="s">
        <v>6656</v>
      </c>
      <c r="D6669" s="384" t="str">
        <f>VLOOKUP(A6669,[3]cartilha!$A$1:$AN$65536,15,FALSE)</f>
        <v>M3</v>
      </c>
      <c r="E6669" s="385" t="s">
        <v>11989</v>
      </c>
      <c r="F6669" s="386">
        <f t="shared" si="1693"/>
        <v>61.37</v>
      </c>
      <c r="G6669" s="448"/>
      <c r="H6669" s="436">
        <f t="shared" si="1683"/>
        <v>61.37</v>
      </c>
      <c r="I6669" s="405">
        <f t="shared" si="1686"/>
        <v>0</v>
      </c>
      <c r="J6669" s="449">
        <f t="shared" si="1687"/>
        <v>0</v>
      </c>
      <c r="K6669" s="390"/>
      <c r="L6669" s="469">
        <f t="shared" si="1692"/>
        <v>0</v>
      </c>
      <c r="M6669" s="404">
        <f t="shared" si="1692"/>
        <v>61.37</v>
      </c>
      <c r="N6669" s="405">
        <f t="shared" si="1688"/>
        <v>0</v>
      </c>
      <c r="O6669" s="450">
        <f t="shared" si="1689"/>
        <v>0</v>
      </c>
      <c r="P6669" s="392"/>
      <c r="Q6669" s="612"/>
      <c r="R6669" s="394" t="str">
        <f t="shared" si="1691"/>
        <v/>
      </c>
      <c r="S6669" s="394" t="str">
        <f t="shared" si="1684"/>
        <v/>
      </c>
    </row>
    <row r="6670" spans="1:19" ht="26.25" hidden="1" thickBot="1">
      <c r="A6670" s="406">
        <v>101838</v>
      </c>
      <c r="B6670" s="396" t="s">
        <v>3293</v>
      </c>
      <c r="C6670" s="400" t="s">
        <v>6657</v>
      </c>
      <c r="D6670" s="384" t="str">
        <f>VLOOKUP(A6670,[3]cartilha!$A$1:$AN$65536,15,FALSE)</f>
        <v>M3</v>
      </c>
      <c r="E6670" s="385" t="s">
        <v>11990</v>
      </c>
      <c r="F6670" s="386">
        <f t="shared" si="1693"/>
        <v>92.6</v>
      </c>
      <c r="G6670" s="448"/>
      <c r="H6670" s="436">
        <f t="shared" si="1683"/>
        <v>92.6</v>
      </c>
      <c r="I6670" s="405">
        <f t="shared" si="1686"/>
        <v>0</v>
      </c>
      <c r="J6670" s="449">
        <f t="shared" si="1687"/>
        <v>0</v>
      </c>
      <c r="K6670" s="390"/>
      <c r="L6670" s="469">
        <f t="shared" si="1692"/>
        <v>0</v>
      </c>
      <c r="M6670" s="404">
        <f t="shared" si="1692"/>
        <v>92.6</v>
      </c>
      <c r="N6670" s="405">
        <f t="shared" si="1688"/>
        <v>0</v>
      </c>
      <c r="O6670" s="450">
        <f t="shared" si="1689"/>
        <v>0</v>
      </c>
      <c r="P6670" s="392"/>
      <c r="Q6670" s="612"/>
      <c r="R6670" s="394" t="str">
        <f t="shared" si="1691"/>
        <v/>
      </c>
      <c r="S6670" s="394" t="str">
        <f t="shared" si="1684"/>
        <v/>
      </c>
    </row>
    <row r="6671" spans="1:19" ht="26.25" hidden="1" thickBot="1">
      <c r="A6671" s="406">
        <v>101839</v>
      </c>
      <c r="B6671" s="396" t="s">
        <v>3293</v>
      </c>
      <c r="C6671" s="400" t="s">
        <v>6658</v>
      </c>
      <c r="D6671" s="384" t="str">
        <f>VLOOKUP(A6671,[3]cartilha!$A$1:$AN$65536,15,FALSE)</f>
        <v>M3</v>
      </c>
      <c r="E6671" s="385" t="s">
        <v>9228</v>
      </c>
      <c r="F6671" s="386">
        <f t="shared" si="1693"/>
        <v>122.98</v>
      </c>
      <c r="G6671" s="448"/>
      <c r="H6671" s="436">
        <f t="shared" si="1683"/>
        <v>122.98</v>
      </c>
      <c r="I6671" s="405">
        <f t="shared" si="1686"/>
        <v>0</v>
      </c>
      <c r="J6671" s="449">
        <f t="shared" si="1687"/>
        <v>0</v>
      </c>
      <c r="K6671" s="390"/>
      <c r="L6671" s="469">
        <f t="shared" si="1692"/>
        <v>0</v>
      </c>
      <c r="M6671" s="404">
        <f t="shared" si="1692"/>
        <v>122.98</v>
      </c>
      <c r="N6671" s="405">
        <f t="shared" si="1688"/>
        <v>0</v>
      </c>
      <c r="O6671" s="450">
        <f t="shared" si="1689"/>
        <v>0</v>
      </c>
      <c r="P6671" s="392"/>
      <c r="Q6671" s="612"/>
      <c r="R6671" s="394" t="str">
        <f t="shared" si="1691"/>
        <v/>
      </c>
      <c r="S6671" s="394" t="str">
        <f t="shared" si="1684"/>
        <v/>
      </c>
    </row>
    <row r="6672" spans="1:19" ht="26.25" hidden="1" thickBot="1">
      <c r="A6672" s="406">
        <v>101840</v>
      </c>
      <c r="B6672" s="396" t="s">
        <v>3293</v>
      </c>
      <c r="C6672" s="400" t="s">
        <v>6659</v>
      </c>
      <c r="D6672" s="384" t="str">
        <f>VLOOKUP(A6672,[3]cartilha!$A$1:$AN$65536,15,FALSE)</f>
        <v>M3</v>
      </c>
      <c r="E6672" s="385" t="s">
        <v>11991</v>
      </c>
      <c r="F6672" s="386">
        <f t="shared" si="1693"/>
        <v>202.25</v>
      </c>
      <c r="G6672" s="448"/>
      <c r="H6672" s="436">
        <f t="shared" si="1683"/>
        <v>202.25</v>
      </c>
      <c r="I6672" s="405">
        <f t="shared" si="1686"/>
        <v>0</v>
      </c>
      <c r="J6672" s="449">
        <f t="shared" si="1687"/>
        <v>0</v>
      </c>
      <c r="K6672" s="390"/>
      <c r="L6672" s="469">
        <f t="shared" si="1692"/>
        <v>0</v>
      </c>
      <c r="M6672" s="404">
        <f t="shared" si="1692"/>
        <v>202.25</v>
      </c>
      <c r="N6672" s="405">
        <f t="shared" si="1688"/>
        <v>0</v>
      </c>
      <c r="O6672" s="450">
        <f t="shared" si="1689"/>
        <v>0</v>
      </c>
      <c r="P6672" s="392"/>
      <c r="Q6672" s="612"/>
      <c r="R6672" s="394" t="str">
        <f t="shared" si="1691"/>
        <v/>
      </c>
      <c r="S6672" s="394" t="str">
        <f t="shared" si="1684"/>
        <v/>
      </c>
    </row>
    <row r="6673" spans="1:19" ht="26.25" hidden="1" thickBot="1">
      <c r="A6673" s="406">
        <v>101841</v>
      </c>
      <c r="B6673" s="396" t="s">
        <v>3293</v>
      </c>
      <c r="C6673" s="400" t="s">
        <v>6660</v>
      </c>
      <c r="D6673" s="384" t="str">
        <f>VLOOKUP(A6673,[3]cartilha!$A$1:$AN$65536,15,FALSE)</f>
        <v>M3</v>
      </c>
      <c r="E6673" s="385" t="s">
        <v>11992</v>
      </c>
      <c r="F6673" s="386">
        <f t="shared" si="1693"/>
        <v>81.47</v>
      </c>
      <c r="G6673" s="448"/>
      <c r="H6673" s="436">
        <f t="shared" si="1683"/>
        <v>81.47</v>
      </c>
      <c r="I6673" s="405">
        <f t="shared" si="1686"/>
        <v>0</v>
      </c>
      <c r="J6673" s="449">
        <f t="shared" si="1687"/>
        <v>0</v>
      </c>
      <c r="K6673" s="390"/>
      <c r="L6673" s="469">
        <f t="shared" si="1692"/>
        <v>0</v>
      </c>
      <c r="M6673" s="404">
        <f t="shared" si="1692"/>
        <v>81.47</v>
      </c>
      <c r="N6673" s="405">
        <f t="shared" si="1688"/>
        <v>0</v>
      </c>
      <c r="O6673" s="450">
        <f t="shared" si="1689"/>
        <v>0</v>
      </c>
      <c r="P6673" s="392"/>
      <c r="Q6673" s="612"/>
      <c r="R6673" s="394" t="str">
        <f t="shared" si="1691"/>
        <v/>
      </c>
      <c r="S6673" s="394" t="str">
        <f t="shared" si="1684"/>
        <v/>
      </c>
    </row>
    <row r="6674" spans="1:19" ht="26.25" hidden="1" thickBot="1">
      <c r="A6674" s="406">
        <v>101842</v>
      </c>
      <c r="B6674" s="396" t="s">
        <v>3293</v>
      </c>
      <c r="C6674" s="400" t="s">
        <v>6661</v>
      </c>
      <c r="D6674" s="384" t="str">
        <f>VLOOKUP(A6674,[3]cartilha!$A$1:$AN$65536,15,FALSE)</f>
        <v>M3</v>
      </c>
      <c r="E6674" s="385" t="s">
        <v>11993</v>
      </c>
      <c r="F6674" s="386">
        <f t="shared" si="1693"/>
        <v>72.53</v>
      </c>
      <c r="G6674" s="448"/>
      <c r="H6674" s="436">
        <f t="shared" ref="H6674:H6737" si="1694">F6674</f>
        <v>72.53</v>
      </c>
      <c r="I6674" s="405">
        <f t="shared" si="1686"/>
        <v>0</v>
      </c>
      <c r="J6674" s="449">
        <f t="shared" si="1687"/>
        <v>0</v>
      </c>
      <c r="K6674" s="390"/>
      <c r="L6674" s="469">
        <f t="shared" si="1692"/>
        <v>0</v>
      </c>
      <c r="M6674" s="404">
        <f t="shared" si="1692"/>
        <v>72.53</v>
      </c>
      <c r="N6674" s="405">
        <f t="shared" si="1688"/>
        <v>0</v>
      </c>
      <c r="O6674" s="450">
        <f t="shared" si="1689"/>
        <v>0</v>
      </c>
      <c r="P6674" s="392"/>
      <c r="Q6674" s="612"/>
      <c r="R6674" s="394" t="str">
        <f t="shared" si="1691"/>
        <v/>
      </c>
      <c r="S6674" s="394" t="str">
        <f t="shared" si="1684"/>
        <v/>
      </c>
    </row>
    <row r="6675" spans="1:19" ht="26.25" hidden="1" thickBot="1">
      <c r="A6675" s="406">
        <v>101843</v>
      </c>
      <c r="B6675" s="396" t="s">
        <v>3293</v>
      </c>
      <c r="C6675" s="400" t="s">
        <v>6662</v>
      </c>
      <c r="D6675" s="384" t="str">
        <f>VLOOKUP(A6675,[3]cartilha!$A$1:$AN$65536,15,FALSE)</f>
        <v>M3</v>
      </c>
      <c r="E6675" s="385" t="s">
        <v>11994</v>
      </c>
      <c r="F6675" s="386">
        <f t="shared" si="1693"/>
        <v>144.1</v>
      </c>
      <c r="G6675" s="448"/>
      <c r="H6675" s="436">
        <f t="shared" si="1694"/>
        <v>144.1</v>
      </c>
      <c r="I6675" s="405">
        <f t="shared" si="1686"/>
        <v>0</v>
      </c>
      <c r="J6675" s="449">
        <f t="shared" si="1687"/>
        <v>0</v>
      </c>
      <c r="K6675" s="390"/>
      <c r="L6675" s="469">
        <f t="shared" si="1692"/>
        <v>0</v>
      </c>
      <c r="M6675" s="404">
        <f t="shared" si="1692"/>
        <v>144.1</v>
      </c>
      <c r="N6675" s="405">
        <f t="shared" si="1688"/>
        <v>0</v>
      </c>
      <c r="O6675" s="450">
        <f t="shared" si="1689"/>
        <v>0</v>
      </c>
      <c r="P6675" s="392"/>
      <c r="Q6675" s="612"/>
      <c r="R6675" s="394" t="str">
        <f t="shared" si="1691"/>
        <v/>
      </c>
      <c r="S6675" s="394" t="str">
        <f t="shared" si="1684"/>
        <v/>
      </c>
    </row>
    <row r="6676" spans="1:19" ht="26.25" hidden="1" thickBot="1">
      <c r="A6676" s="406">
        <v>101844</v>
      </c>
      <c r="B6676" s="396" t="s">
        <v>3293</v>
      </c>
      <c r="C6676" s="400" t="s">
        <v>6663</v>
      </c>
      <c r="D6676" s="384" t="str">
        <f>VLOOKUP(A6676,[3]cartilha!$A$1:$AN$65536,15,FALSE)</f>
        <v>M3</v>
      </c>
      <c r="E6676" s="385" t="s">
        <v>11995</v>
      </c>
      <c r="F6676" s="386">
        <f t="shared" si="1693"/>
        <v>173.41</v>
      </c>
      <c r="G6676" s="448"/>
      <c r="H6676" s="436">
        <f t="shared" si="1694"/>
        <v>173.41</v>
      </c>
      <c r="I6676" s="405">
        <f t="shared" si="1686"/>
        <v>0</v>
      </c>
      <c r="J6676" s="449">
        <f t="shared" si="1687"/>
        <v>0</v>
      </c>
      <c r="K6676" s="390"/>
      <c r="L6676" s="469">
        <f t="shared" si="1692"/>
        <v>0</v>
      </c>
      <c r="M6676" s="404">
        <f t="shared" si="1692"/>
        <v>173.41</v>
      </c>
      <c r="N6676" s="405">
        <f t="shared" si="1688"/>
        <v>0</v>
      </c>
      <c r="O6676" s="450">
        <f t="shared" si="1689"/>
        <v>0</v>
      </c>
      <c r="P6676" s="392"/>
      <c r="Q6676" s="612"/>
      <c r="R6676" s="394" t="str">
        <f t="shared" si="1691"/>
        <v/>
      </c>
      <c r="S6676" s="394" t="str">
        <f t="shared" si="1684"/>
        <v/>
      </c>
    </row>
    <row r="6677" spans="1:19" ht="26.25" hidden="1" thickBot="1">
      <c r="A6677" s="406">
        <v>101845</v>
      </c>
      <c r="B6677" s="396" t="s">
        <v>3293</v>
      </c>
      <c r="C6677" s="400" t="s">
        <v>6664</v>
      </c>
      <c r="D6677" s="384" t="str">
        <f>VLOOKUP(A6677,[3]cartilha!$A$1:$AN$65536,15,FALSE)</f>
        <v>M3</v>
      </c>
      <c r="E6677" s="385" t="s">
        <v>11996</v>
      </c>
      <c r="F6677" s="386">
        <f t="shared" si="1693"/>
        <v>202.34</v>
      </c>
      <c r="G6677" s="448"/>
      <c r="H6677" s="436">
        <f t="shared" si="1694"/>
        <v>202.34</v>
      </c>
      <c r="I6677" s="405">
        <f t="shared" si="1686"/>
        <v>0</v>
      </c>
      <c r="J6677" s="449">
        <f t="shared" si="1687"/>
        <v>0</v>
      </c>
      <c r="K6677" s="390"/>
      <c r="L6677" s="469">
        <f t="shared" si="1692"/>
        <v>0</v>
      </c>
      <c r="M6677" s="404">
        <f t="shared" si="1692"/>
        <v>202.34</v>
      </c>
      <c r="N6677" s="405">
        <f t="shared" si="1688"/>
        <v>0</v>
      </c>
      <c r="O6677" s="450">
        <f t="shared" si="1689"/>
        <v>0</v>
      </c>
      <c r="P6677" s="392"/>
      <c r="Q6677" s="612"/>
      <c r="R6677" s="394" t="str">
        <f t="shared" si="1691"/>
        <v/>
      </c>
      <c r="S6677" s="394" t="str">
        <f t="shared" si="1684"/>
        <v/>
      </c>
    </row>
    <row r="6678" spans="1:19" ht="26.25" hidden="1" thickBot="1">
      <c r="A6678" s="406">
        <v>101846</v>
      </c>
      <c r="B6678" s="396" t="s">
        <v>3293</v>
      </c>
      <c r="C6678" s="400" t="s">
        <v>6665</v>
      </c>
      <c r="D6678" s="384" t="str">
        <f>VLOOKUP(A6678,[3]cartilha!$A$1:$AN$65536,15,FALSE)</f>
        <v>M3</v>
      </c>
      <c r="E6678" s="385" t="s">
        <v>11997</v>
      </c>
      <c r="F6678" s="386">
        <f t="shared" si="1693"/>
        <v>135.51</v>
      </c>
      <c r="G6678" s="448"/>
      <c r="H6678" s="436">
        <f t="shared" si="1694"/>
        <v>135.51</v>
      </c>
      <c r="I6678" s="405">
        <f t="shared" si="1686"/>
        <v>0</v>
      </c>
      <c r="J6678" s="449">
        <f t="shared" si="1687"/>
        <v>0</v>
      </c>
      <c r="K6678" s="390"/>
      <c r="L6678" s="469">
        <f t="shared" si="1692"/>
        <v>0</v>
      </c>
      <c r="M6678" s="404">
        <f t="shared" si="1692"/>
        <v>135.51</v>
      </c>
      <c r="N6678" s="405">
        <f t="shared" si="1688"/>
        <v>0</v>
      </c>
      <c r="O6678" s="450">
        <f t="shared" si="1689"/>
        <v>0</v>
      </c>
      <c r="P6678" s="392"/>
      <c r="Q6678" s="612"/>
      <c r="R6678" s="394" t="str">
        <f t="shared" si="1691"/>
        <v/>
      </c>
      <c r="S6678" s="394" t="str">
        <f t="shared" si="1684"/>
        <v/>
      </c>
    </row>
    <row r="6679" spans="1:19" ht="26.25" hidden="1" thickBot="1">
      <c r="A6679" s="406">
        <v>101847</v>
      </c>
      <c r="B6679" s="396" t="s">
        <v>3293</v>
      </c>
      <c r="C6679" s="400" t="s">
        <v>6666</v>
      </c>
      <c r="D6679" s="384" t="str">
        <f>VLOOKUP(A6679,[3]cartilha!$A$1:$AN$65536,15,FALSE)</f>
        <v>M3</v>
      </c>
      <c r="E6679" s="385" t="s">
        <v>11998</v>
      </c>
      <c r="F6679" s="386">
        <f t="shared" si="1693"/>
        <v>165.01</v>
      </c>
      <c r="G6679" s="448"/>
      <c r="H6679" s="436">
        <f t="shared" si="1694"/>
        <v>165.01</v>
      </c>
      <c r="I6679" s="405">
        <f t="shared" si="1686"/>
        <v>0</v>
      </c>
      <c r="J6679" s="449">
        <f t="shared" si="1687"/>
        <v>0</v>
      </c>
      <c r="K6679" s="390"/>
      <c r="L6679" s="469">
        <f t="shared" si="1692"/>
        <v>0</v>
      </c>
      <c r="M6679" s="404">
        <f t="shared" si="1692"/>
        <v>165.01</v>
      </c>
      <c r="N6679" s="405">
        <f t="shared" si="1688"/>
        <v>0</v>
      </c>
      <c r="O6679" s="450">
        <f t="shared" si="1689"/>
        <v>0</v>
      </c>
      <c r="P6679" s="392"/>
      <c r="Q6679" s="612"/>
      <c r="R6679" s="394" t="str">
        <f t="shared" si="1691"/>
        <v/>
      </c>
      <c r="S6679" s="394" t="str">
        <f t="shared" si="1684"/>
        <v/>
      </c>
    </row>
    <row r="6680" spans="1:19" ht="26.25" hidden="1" thickBot="1">
      <c r="A6680" s="406">
        <v>101848</v>
      </c>
      <c r="B6680" s="396" t="s">
        <v>3293</v>
      </c>
      <c r="C6680" s="400" t="s">
        <v>6667</v>
      </c>
      <c r="D6680" s="384" t="str">
        <f>VLOOKUP(A6680,[3]cartilha!$A$1:$AN$65536,15,FALSE)</f>
        <v>M3</v>
      </c>
      <c r="E6680" s="385" t="s">
        <v>11999</v>
      </c>
      <c r="F6680" s="386">
        <f t="shared" si="1693"/>
        <v>194.11</v>
      </c>
      <c r="G6680" s="448"/>
      <c r="H6680" s="436">
        <f t="shared" si="1694"/>
        <v>194.11</v>
      </c>
      <c r="I6680" s="405">
        <f t="shared" si="1686"/>
        <v>0</v>
      </c>
      <c r="J6680" s="449">
        <f t="shared" si="1687"/>
        <v>0</v>
      </c>
      <c r="K6680" s="390"/>
      <c r="L6680" s="469">
        <f t="shared" si="1692"/>
        <v>0</v>
      </c>
      <c r="M6680" s="404">
        <f t="shared" si="1692"/>
        <v>194.11</v>
      </c>
      <c r="N6680" s="405">
        <f t="shared" si="1688"/>
        <v>0</v>
      </c>
      <c r="O6680" s="450">
        <f t="shared" si="1689"/>
        <v>0</v>
      </c>
      <c r="P6680" s="392"/>
      <c r="Q6680" s="612"/>
      <c r="R6680" s="394" t="str">
        <f t="shared" si="1691"/>
        <v/>
      </c>
      <c r="S6680" s="394" t="str">
        <f t="shared" si="1684"/>
        <v/>
      </c>
    </row>
    <row r="6681" spans="1:19" ht="26.25" hidden="1" thickBot="1">
      <c r="A6681" s="406">
        <v>101849</v>
      </c>
      <c r="B6681" s="396" t="s">
        <v>3293</v>
      </c>
      <c r="C6681" s="400" t="s">
        <v>6668</v>
      </c>
      <c r="D6681" s="384" t="str">
        <f>VLOOKUP(A6681,[3]cartilha!$A$1:$AN$65536,15,FALSE)</f>
        <v>M3</v>
      </c>
      <c r="E6681" s="385" t="s">
        <v>12000</v>
      </c>
      <c r="F6681" s="386">
        <f t="shared" si="1693"/>
        <v>133.96</v>
      </c>
      <c r="G6681" s="448"/>
      <c r="H6681" s="436">
        <f t="shared" si="1694"/>
        <v>133.96</v>
      </c>
      <c r="I6681" s="405">
        <f t="shared" si="1686"/>
        <v>0</v>
      </c>
      <c r="J6681" s="449">
        <f t="shared" si="1687"/>
        <v>0</v>
      </c>
      <c r="K6681" s="390"/>
      <c r="L6681" s="469">
        <f t="shared" si="1692"/>
        <v>0</v>
      </c>
      <c r="M6681" s="404">
        <f t="shared" si="1692"/>
        <v>133.96</v>
      </c>
      <c r="N6681" s="405">
        <f t="shared" si="1688"/>
        <v>0</v>
      </c>
      <c r="O6681" s="450">
        <f t="shared" si="1689"/>
        <v>0</v>
      </c>
      <c r="P6681" s="392"/>
      <c r="Q6681" s="612"/>
      <c r="R6681" s="394" t="str">
        <f t="shared" si="1691"/>
        <v/>
      </c>
      <c r="S6681" s="394" t="str">
        <f t="shared" ref="S6681:S6744" si="1695">IF(Q6681="X","x",IF(Q6681="xx","x",IF(OR(J6681&gt;0,O6681&gt;0),"x","")))</f>
        <v/>
      </c>
    </row>
    <row r="6682" spans="1:19" ht="39" hidden="1" thickBot="1">
      <c r="A6682" s="406">
        <v>101850</v>
      </c>
      <c r="B6682" s="396" t="s">
        <v>3293</v>
      </c>
      <c r="C6682" s="400" t="s">
        <v>6669</v>
      </c>
      <c r="D6682" s="384" t="str">
        <f>VLOOKUP(A6682,[3]cartilha!$A$1:$AN$65536,15,FALSE)</f>
        <v>M2</v>
      </c>
      <c r="E6682" s="385" t="s">
        <v>10752</v>
      </c>
      <c r="F6682" s="386">
        <f t="shared" si="1693"/>
        <v>63.58</v>
      </c>
      <c r="G6682" s="448"/>
      <c r="H6682" s="436">
        <f t="shared" si="1694"/>
        <v>63.58</v>
      </c>
      <c r="I6682" s="405">
        <f t="shared" si="1686"/>
        <v>0</v>
      </c>
      <c r="J6682" s="449">
        <f t="shared" si="1687"/>
        <v>0</v>
      </c>
      <c r="K6682" s="390"/>
      <c r="L6682" s="469">
        <f t="shared" si="1692"/>
        <v>0</v>
      </c>
      <c r="M6682" s="404">
        <f t="shared" si="1692"/>
        <v>63.58</v>
      </c>
      <c r="N6682" s="405">
        <f t="shared" si="1688"/>
        <v>0</v>
      </c>
      <c r="O6682" s="450">
        <f t="shared" si="1689"/>
        <v>0</v>
      </c>
      <c r="P6682" s="392"/>
      <c r="Q6682" s="612"/>
      <c r="R6682" s="394" t="str">
        <f t="shared" si="1691"/>
        <v/>
      </c>
      <c r="S6682" s="394" t="str">
        <f t="shared" si="1695"/>
        <v/>
      </c>
    </row>
    <row r="6683" spans="1:19" ht="39" hidden="1" thickBot="1">
      <c r="A6683" s="406">
        <v>101851</v>
      </c>
      <c r="B6683" s="396" t="s">
        <v>3293</v>
      </c>
      <c r="C6683" s="400" t="s">
        <v>6670</v>
      </c>
      <c r="D6683" s="384" t="str">
        <f>VLOOKUP(A6683,[3]cartilha!$A$1:$AN$65536,15,FALSE)</f>
        <v>M2</v>
      </c>
      <c r="E6683" s="385" t="s">
        <v>12001</v>
      </c>
      <c r="F6683" s="386">
        <f t="shared" si="1693"/>
        <v>140.53</v>
      </c>
      <c r="G6683" s="448"/>
      <c r="H6683" s="436">
        <f t="shared" si="1694"/>
        <v>140.53</v>
      </c>
      <c r="I6683" s="405">
        <f t="shared" si="1686"/>
        <v>0</v>
      </c>
      <c r="J6683" s="449">
        <f t="shared" si="1687"/>
        <v>0</v>
      </c>
      <c r="K6683" s="390"/>
      <c r="L6683" s="469">
        <f t="shared" si="1692"/>
        <v>0</v>
      </c>
      <c r="M6683" s="404">
        <f t="shared" si="1692"/>
        <v>140.53</v>
      </c>
      <c r="N6683" s="405">
        <f t="shared" si="1688"/>
        <v>0</v>
      </c>
      <c r="O6683" s="450">
        <f t="shared" si="1689"/>
        <v>0</v>
      </c>
      <c r="P6683" s="392"/>
      <c r="Q6683" s="612"/>
      <c r="R6683" s="394" t="str">
        <f t="shared" si="1691"/>
        <v/>
      </c>
      <c r="S6683" s="394" t="str">
        <f t="shared" si="1695"/>
        <v/>
      </c>
    </row>
    <row r="6684" spans="1:19" ht="39" hidden="1" thickBot="1">
      <c r="A6684" s="406">
        <v>101852</v>
      </c>
      <c r="B6684" s="396" t="s">
        <v>3293</v>
      </c>
      <c r="C6684" s="400" t="s">
        <v>6671</v>
      </c>
      <c r="D6684" s="384" t="str">
        <f>VLOOKUP(A6684,[3]cartilha!$A$1:$AN$65536,15,FALSE)</f>
        <v>M2</v>
      </c>
      <c r="E6684" s="385" t="s">
        <v>12002</v>
      </c>
      <c r="F6684" s="386">
        <f t="shared" si="1693"/>
        <v>78.38</v>
      </c>
      <c r="G6684" s="448"/>
      <c r="H6684" s="436">
        <f t="shared" si="1694"/>
        <v>78.38</v>
      </c>
      <c r="I6684" s="405">
        <f t="shared" si="1686"/>
        <v>0</v>
      </c>
      <c r="J6684" s="449">
        <f t="shared" si="1687"/>
        <v>0</v>
      </c>
      <c r="K6684" s="390"/>
      <c r="L6684" s="469">
        <f t="shared" si="1692"/>
        <v>0</v>
      </c>
      <c r="M6684" s="404">
        <f t="shared" si="1692"/>
        <v>78.38</v>
      </c>
      <c r="N6684" s="405">
        <f t="shared" si="1688"/>
        <v>0</v>
      </c>
      <c r="O6684" s="450">
        <f t="shared" si="1689"/>
        <v>0</v>
      </c>
      <c r="P6684" s="392"/>
      <c r="Q6684" s="612"/>
      <c r="R6684" s="394" t="str">
        <f t="shared" si="1691"/>
        <v/>
      </c>
      <c r="S6684" s="394" t="str">
        <f t="shared" si="1695"/>
        <v/>
      </c>
    </row>
    <row r="6685" spans="1:19" ht="39" hidden="1" thickBot="1">
      <c r="A6685" s="406">
        <v>101853</v>
      </c>
      <c r="B6685" s="396" t="s">
        <v>3293</v>
      </c>
      <c r="C6685" s="400" t="s">
        <v>6672</v>
      </c>
      <c r="D6685" s="384" t="str">
        <f>VLOOKUP(A6685,[3]cartilha!$A$1:$AN$65536,15,FALSE)</f>
        <v>M2</v>
      </c>
      <c r="E6685" s="385" t="s">
        <v>12003</v>
      </c>
      <c r="F6685" s="386">
        <f t="shared" si="1693"/>
        <v>55.25</v>
      </c>
      <c r="G6685" s="448"/>
      <c r="H6685" s="436">
        <f t="shared" si="1694"/>
        <v>55.25</v>
      </c>
      <c r="I6685" s="405">
        <f t="shared" si="1686"/>
        <v>0</v>
      </c>
      <c r="J6685" s="449">
        <f t="shared" si="1687"/>
        <v>0</v>
      </c>
      <c r="K6685" s="390"/>
      <c r="L6685" s="469">
        <f t="shared" si="1692"/>
        <v>0</v>
      </c>
      <c r="M6685" s="404">
        <f t="shared" si="1692"/>
        <v>55.25</v>
      </c>
      <c r="N6685" s="405">
        <f t="shared" si="1688"/>
        <v>0</v>
      </c>
      <c r="O6685" s="450">
        <f t="shared" si="1689"/>
        <v>0</v>
      </c>
      <c r="P6685" s="392"/>
      <c r="Q6685" s="612"/>
      <c r="R6685" s="394" t="str">
        <f t="shared" si="1691"/>
        <v/>
      </c>
      <c r="S6685" s="394" t="str">
        <f t="shared" si="1695"/>
        <v/>
      </c>
    </row>
    <row r="6686" spans="1:19" ht="39" hidden="1" thickBot="1">
      <c r="A6686" s="406">
        <v>101854</v>
      </c>
      <c r="B6686" s="396" t="s">
        <v>3293</v>
      </c>
      <c r="C6686" s="400" t="s">
        <v>6673</v>
      </c>
      <c r="D6686" s="384" t="str">
        <f>VLOOKUP(A6686,[3]cartilha!$A$1:$AN$65536,15,FALSE)</f>
        <v>M2</v>
      </c>
      <c r="E6686" s="385" t="s">
        <v>12004</v>
      </c>
      <c r="F6686" s="386">
        <f t="shared" si="1693"/>
        <v>141.93</v>
      </c>
      <c r="G6686" s="448"/>
      <c r="H6686" s="436">
        <f t="shared" si="1694"/>
        <v>141.93</v>
      </c>
      <c r="I6686" s="405">
        <f t="shared" ref="I6686:I6719" si="1696">IF(ISBLANK(E6686),0,ROUND(F6686*G6686,2))</f>
        <v>0</v>
      </c>
      <c r="J6686" s="449">
        <f t="shared" ref="J6686:J6719" si="1697">IF(ISBLANK(G6686),0,ROUND(G6686*H6686,2))</f>
        <v>0</v>
      </c>
      <c r="K6686" s="390"/>
      <c r="L6686" s="469">
        <f t="shared" si="1692"/>
        <v>0</v>
      </c>
      <c r="M6686" s="404">
        <f t="shared" si="1692"/>
        <v>141.93</v>
      </c>
      <c r="N6686" s="405">
        <f t="shared" ref="N6686:N6719" si="1698">IF(ISBLANK(E6686),0,ROUND(F6686*L6686,2))</f>
        <v>0</v>
      </c>
      <c r="O6686" s="450">
        <f t="shared" ref="O6686:O6719" si="1699">IF(ISBLANK(L6686),0,ROUND(L6686*M6686,2))</f>
        <v>0</v>
      </c>
      <c r="P6686" s="392"/>
      <c r="Q6686" s="612"/>
      <c r="R6686" s="394" t="str">
        <f t="shared" si="1691"/>
        <v/>
      </c>
      <c r="S6686" s="394" t="str">
        <f t="shared" si="1695"/>
        <v/>
      </c>
    </row>
    <row r="6687" spans="1:19" ht="39" hidden="1" thickBot="1">
      <c r="A6687" s="406">
        <v>101855</v>
      </c>
      <c r="B6687" s="396" t="s">
        <v>3293</v>
      </c>
      <c r="C6687" s="400" t="s">
        <v>6674</v>
      </c>
      <c r="D6687" s="384" t="str">
        <f>VLOOKUP(A6687,[3]cartilha!$A$1:$AN$65536,15,FALSE)</f>
        <v>M2</v>
      </c>
      <c r="E6687" s="385" t="s">
        <v>12005</v>
      </c>
      <c r="F6687" s="386">
        <f t="shared" si="1693"/>
        <v>80.540000000000006</v>
      </c>
      <c r="G6687" s="448"/>
      <c r="H6687" s="436">
        <f t="shared" si="1694"/>
        <v>80.540000000000006</v>
      </c>
      <c r="I6687" s="405">
        <f t="shared" si="1696"/>
        <v>0</v>
      </c>
      <c r="J6687" s="449">
        <f t="shared" si="1697"/>
        <v>0</v>
      </c>
      <c r="K6687" s="390"/>
      <c r="L6687" s="469">
        <f t="shared" si="1692"/>
        <v>0</v>
      </c>
      <c r="M6687" s="404">
        <f t="shared" si="1692"/>
        <v>80.540000000000006</v>
      </c>
      <c r="N6687" s="405">
        <f t="shared" si="1698"/>
        <v>0</v>
      </c>
      <c r="O6687" s="450">
        <f t="shared" si="1699"/>
        <v>0</v>
      </c>
      <c r="P6687" s="392"/>
      <c r="Q6687" s="612"/>
      <c r="R6687" s="394" t="str">
        <f t="shared" si="1691"/>
        <v/>
      </c>
      <c r="S6687" s="394" t="str">
        <f t="shared" si="1695"/>
        <v/>
      </c>
    </row>
    <row r="6688" spans="1:19" ht="26.25" hidden="1" thickBot="1">
      <c r="A6688" s="406">
        <v>101856</v>
      </c>
      <c r="B6688" s="396" t="s">
        <v>3293</v>
      </c>
      <c r="C6688" s="400" t="s">
        <v>6675</v>
      </c>
      <c r="D6688" s="384" t="str">
        <f>VLOOKUP(A6688,[3]cartilha!$A$1:$AN$65536,15,FALSE)</f>
        <v>M2</v>
      </c>
      <c r="E6688" s="385" t="s">
        <v>11717</v>
      </c>
      <c r="F6688" s="386">
        <f t="shared" si="1693"/>
        <v>27.99</v>
      </c>
      <c r="G6688" s="448"/>
      <c r="H6688" s="436">
        <f t="shared" si="1694"/>
        <v>27.99</v>
      </c>
      <c r="I6688" s="405">
        <f t="shared" si="1696"/>
        <v>0</v>
      </c>
      <c r="J6688" s="449">
        <f t="shared" si="1697"/>
        <v>0</v>
      </c>
      <c r="K6688" s="390"/>
      <c r="L6688" s="469">
        <f t="shared" ref="L6688:M6708" si="1700">G6688</f>
        <v>0</v>
      </c>
      <c r="M6688" s="404">
        <f t="shared" si="1700"/>
        <v>27.99</v>
      </c>
      <c r="N6688" s="405">
        <f t="shared" si="1698"/>
        <v>0</v>
      </c>
      <c r="O6688" s="450">
        <f t="shared" si="1699"/>
        <v>0</v>
      </c>
      <c r="P6688" s="392"/>
      <c r="Q6688" s="612"/>
      <c r="R6688" s="394" t="str">
        <f t="shared" si="1691"/>
        <v/>
      </c>
      <c r="S6688" s="394" t="str">
        <f t="shared" si="1695"/>
        <v/>
      </c>
    </row>
    <row r="6689" spans="1:19" ht="39" hidden="1" thickBot="1">
      <c r="A6689" s="406">
        <v>101857</v>
      </c>
      <c r="B6689" s="396" t="s">
        <v>3293</v>
      </c>
      <c r="C6689" s="400" t="s">
        <v>6676</v>
      </c>
      <c r="D6689" s="384" t="str">
        <f>VLOOKUP(A6689,[3]cartilha!$A$1:$AN$65536,15,FALSE)</f>
        <v>M2</v>
      </c>
      <c r="E6689" s="385" t="s">
        <v>12006</v>
      </c>
      <c r="F6689" s="386">
        <f t="shared" si="1693"/>
        <v>35.86</v>
      </c>
      <c r="G6689" s="448"/>
      <c r="H6689" s="436">
        <f t="shared" si="1694"/>
        <v>35.86</v>
      </c>
      <c r="I6689" s="405">
        <f t="shared" si="1696"/>
        <v>0</v>
      </c>
      <c r="J6689" s="449">
        <f t="shared" si="1697"/>
        <v>0</v>
      </c>
      <c r="K6689" s="390"/>
      <c r="L6689" s="469">
        <f t="shared" si="1700"/>
        <v>0</v>
      </c>
      <c r="M6689" s="404">
        <f t="shared" si="1700"/>
        <v>35.86</v>
      </c>
      <c r="N6689" s="405">
        <f t="shared" si="1698"/>
        <v>0</v>
      </c>
      <c r="O6689" s="450">
        <f t="shared" si="1699"/>
        <v>0</v>
      </c>
      <c r="P6689" s="392"/>
      <c r="Q6689" s="612"/>
      <c r="R6689" s="394" t="str">
        <f t="shared" si="1691"/>
        <v/>
      </c>
      <c r="S6689" s="394" t="str">
        <f t="shared" si="1695"/>
        <v/>
      </c>
    </row>
    <row r="6690" spans="1:19" ht="39" hidden="1" thickBot="1">
      <c r="A6690" s="406">
        <v>101858</v>
      </c>
      <c r="B6690" s="396" t="s">
        <v>3293</v>
      </c>
      <c r="C6690" s="400" t="s">
        <v>6677</v>
      </c>
      <c r="D6690" s="384" t="str">
        <f>VLOOKUP(A6690,[3]cartilha!$A$1:$AN$65536,15,FALSE)</f>
        <v>M2</v>
      </c>
      <c r="E6690" s="385" t="s">
        <v>10050</v>
      </c>
      <c r="F6690" s="386">
        <f t="shared" si="1693"/>
        <v>28.65</v>
      </c>
      <c r="G6690" s="448"/>
      <c r="H6690" s="436">
        <f t="shared" si="1694"/>
        <v>28.65</v>
      </c>
      <c r="I6690" s="405">
        <f t="shared" si="1696"/>
        <v>0</v>
      </c>
      <c r="J6690" s="449">
        <f t="shared" si="1697"/>
        <v>0</v>
      </c>
      <c r="K6690" s="390"/>
      <c r="L6690" s="469">
        <f t="shared" si="1700"/>
        <v>0</v>
      </c>
      <c r="M6690" s="404">
        <f t="shared" si="1700"/>
        <v>28.65</v>
      </c>
      <c r="N6690" s="405">
        <f t="shared" si="1698"/>
        <v>0</v>
      </c>
      <c r="O6690" s="450">
        <f t="shared" si="1699"/>
        <v>0</v>
      </c>
      <c r="P6690" s="392"/>
      <c r="Q6690" s="612"/>
      <c r="R6690" s="394" t="str">
        <f t="shared" si="1691"/>
        <v/>
      </c>
      <c r="S6690" s="394" t="str">
        <f t="shared" si="1695"/>
        <v/>
      </c>
    </row>
    <row r="6691" spans="1:19" ht="39" hidden="1" thickBot="1">
      <c r="A6691" s="406">
        <v>101859</v>
      </c>
      <c r="B6691" s="396" t="s">
        <v>3293</v>
      </c>
      <c r="C6691" s="400" t="s">
        <v>6678</v>
      </c>
      <c r="D6691" s="384" t="str">
        <f>VLOOKUP(A6691,[3]cartilha!$A$1:$AN$65536,15,FALSE)</f>
        <v>M2</v>
      </c>
      <c r="E6691" s="385" t="s">
        <v>12007</v>
      </c>
      <c r="F6691" s="386">
        <f t="shared" si="1693"/>
        <v>32.04</v>
      </c>
      <c r="G6691" s="448"/>
      <c r="H6691" s="436">
        <f t="shared" si="1694"/>
        <v>32.04</v>
      </c>
      <c r="I6691" s="405">
        <f t="shared" si="1696"/>
        <v>0</v>
      </c>
      <c r="J6691" s="449">
        <f t="shared" si="1697"/>
        <v>0</v>
      </c>
      <c r="K6691" s="390"/>
      <c r="L6691" s="469">
        <f t="shared" si="1700"/>
        <v>0</v>
      </c>
      <c r="M6691" s="404">
        <f t="shared" si="1700"/>
        <v>32.04</v>
      </c>
      <c r="N6691" s="405">
        <f t="shared" si="1698"/>
        <v>0</v>
      </c>
      <c r="O6691" s="450">
        <f t="shared" si="1699"/>
        <v>0</v>
      </c>
      <c r="P6691" s="392"/>
      <c r="Q6691" s="612"/>
      <c r="R6691" s="394" t="str">
        <f t="shared" si="1691"/>
        <v/>
      </c>
      <c r="S6691" s="394" t="str">
        <f t="shared" si="1695"/>
        <v/>
      </c>
    </row>
    <row r="6692" spans="1:19" ht="39" hidden="1" thickBot="1">
      <c r="A6692" s="406">
        <v>101860</v>
      </c>
      <c r="B6692" s="396" t="s">
        <v>3293</v>
      </c>
      <c r="C6692" s="400" t="s">
        <v>6679</v>
      </c>
      <c r="D6692" s="384" t="str">
        <f>VLOOKUP(A6692,[3]cartilha!$A$1:$AN$65536,15,FALSE)</f>
        <v>M2</v>
      </c>
      <c r="E6692" s="385" t="s">
        <v>12008</v>
      </c>
      <c r="F6692" s="386">
        <f t="shared" si="1693"/>
        <v>37.369999999999997</v>
      </c>
      <c r="G6692" s="448"/>
      <c r="H6692" s="436">
        <f t="shared" si="1694"/>
        <v>37.369999999999997</v>
      </c>
      <c r="I6692" s="405">
        <f t="shared" si="1696"/>
        <v>0</v>
      </c>
      <c r="J6692" s="449">
        <f t="shared" si="1697"/>
        <v>0</v>
      </c>
      <c r="K6692" s="390"/>
      <c r="L6692" s="469">
        <f t="shared" si="1700"/>
        <v>0</v>
      </c>
      <c r="M6692" s="404">
        <f t="shared" si="1700"/>
        <v>37.369999999999997</v>
      </c>
      <c r="N6692" s="405">
        <f t="shared" si="1698"/>
        <v>0</v>
      </c>
      <c r="O6692" s="450">
        <f t="shared" si="1699"/>
        <v>0</v>
      </c>
      <c r="P6692" s="392"/>
      <c r="Q6692" s="612"/>
      <c r="R6692" s="394" t="str">
        <f t="shared" si="1691"/>
        <v/>
      </c>
      <c r="S6692" s="394" t="str">
        <f t="shared" si="1695"/>
        <v/>
      </c>
    </row>
    <row r="6693" spans="1:19" ht="39" hidden="1" thickBot="1">
      <c r="A6693" s="406">
        <v>101861</v>
      </c>
      <c r="B6693" s="396" t="s">
        <v>3293</v>
      </c>
      <c r="C6693" s="400" t="s">
        <v>6680</v>
      </c>
      <c r="D6693" s="384" t="str">
        <f>VLOOKUP(A6693,[3]cartilha!$A$1:$AN$65536,15,FALSE)</f>
        <v>M2</v>
      </c>
      <c r="E6693" s="385" t="s">
        <v>12009</v>
      </c>
      <c r="F6693" s="386">
        <f t="shared" si="1693"/>
        <v>34.71</v>
      </c>
      <c r="G6693" s="448"/>
      <c r="H6693" s="436">
        <f t="shared" si="1694"/>
        <v>34.71</v>
      </c>
      <c r="I6693" s="405">
        <f t="shared" si="1696"/>
        <v>0</v>
      </c>
      <c r="J6693" s="449">
        <f t="shared" si="1697"/>
        <v>0</v>
      </c>
      <c r="K6693" s="390"/>
      <c r="L6693" s="469">
        <f t="shared" si="1700"/>
        <v>0</v>
      </c>
      <c r="M6693" s="404">
        <f t="shared" si="1700"/>
        <v>34.71</v>
      </c>
      <c r="N6693" s="405">
        <f t="shared" si="1698"/>
        <v>0</v>
      </c>
      <c r="O6693" s="450">
        <f t="shared" si="1699"/>
        <v>0</v>
      </c>
      <c r="P6693" s="392"/>
      <c r="Q6693" s="612"/>
      <c r="R6693" s="394" t="str">
        <f t="shared" si="1691"/>
        <v/>
      </c>
      <c r="S6693" s="394" t="str">
        <f t="shared" si="1695"/>
        <v/>
      </c>
    </row>
    <row r="6694" spans="1:19" ht="39" hidden="1" thickBot="1">
      <c r="A6694" s="406">
        <v>101862</v>
      </c>
      <c r="B6694" s="396" t="s">
        <v>3293</v>
      </c>
      <c r="C6694" s="400" t="s">
        <v>6681</v>
      </c>
      <c r="D6694" s="384" t="str">
        <f>VLOOKUP(A6694,[3]cartilha!$A$1:$AN$65536,15,FALSE)</f>
        <v>M2</v>
      </c>
      <c r="E6694" s="385" t="s">
        <v>12010</v>
      </c>
      <c r="F6694" s="386">
        <f t="shared" si="1693"/>
        <v>38.18</v>
      </c>
      <c r="G6694" s="448"/>
      <c r="H6694" s="436">
        <f t="shared" si="1694"/>
        <v>38.18</v>
      </c>
      <c r="I6694" s="405">
        <f t="shared" si="1696"/>
        <v>0</v>
      </c>
      <c r="J6694" s="449">
        <f t="shared" si="1697"/>
        <v>0</v>
      </c>
      <c r="K6694" s="390"/>
      <c r="L6694" s="469">
        <f t="shared" si="1700"/>
        <v>0</v>
      </c>
      <c r="M6694" s="404">
        <f t="shared" si="1700"/>
        <v>38.18</v>
      </c>
      <c r="N6694" s="405">
        <f t="shared" si="1698"/>
        <v>0</v>
      </c>
      <c r="O6694" s="450">
        <f t="shared" si="1699"/>
        <v>0</v>
      </c>
      <c r="P6694" s="392"/>
      <c r="Q6694" s="612"/>
      <c r="R6694" s="394" t="str">
        <f t="shared" si="1691"/>
        <v/>
      </c>
      <c r="S6694" s="394" t="str">
        <f t="shared" si="1695"/>
        <v/>
      </c>
    </row>
    <row r="6695" spans="1:19" ht="39" hidden="1" thickBot="1">
      <c r="A6695" s="406">
        <v>101863</v>
      </c>
      <c r="B6695" s="396" t="s">
        <v>3293</v>
      </c>
      <c r="C6695" s="400" t="s">
        <v>6682</v>
      </c>
      <c r="D6695" s="384" t="str">
        <f>VLOOKUP(A6695,[3]cartilha!$A$1:$AN$65536,15,FALSE)</f>
        <v>M2</v>
      </c>
      <c r="E6695" s="385" t="s">
        <v>12011</v>
      </c>
      <c r="F6695" s="386">
        <f t="shared" si="1693"/>
        <v>29.11</v>
      </c>
      <c r="G6695" s="448"/>
      <c r="H6695" s="436">
        <f t="shared" si="1694"/>
        <v>29.11</v>
      </c>
      <c r="I6695" s="405">
        <f t="shared" si="1696"/>
        <v>0</v>
      </c>
      <c r="J6695" s="449">
        <f t="shared" si="1697"/>
        <v>0</v>
      </c>
      <c r="K6695" s="390"/>
      <c r="L6695" s="469">
        <f t="shared" si="1700"/>
        <v>0</v>
      </c>
      <c r="M6695" s="404">
        <f t="shared" si="1700"/>
        <v>29.11</v>
      </c>
      <c r="N6695" s="405">
        <f t="shared" si="1698"/>
        <v>0</v>
      </c>
      <c r="O6695" s="450">
        <f t="shared" si="1699"/>
        <v>0</v>
      </c>
      <c r="P6695" s="392"/>
      <c r="Q6695" s="612"/>
      <c r="R6695" s="394" t="str">
        <f t="shared" si="1691"/>
        <v/>
      </c>
      <c r="S6695" s="394" t="str">
        <f t="shared" si="1695"/>
        <v/>
      </c>
    </row>
    <row r="6696" spans="1:19" ht="39" hidden="1" thickBot="1">
      <c r="A6696" s="406">
        <v>101864</v>
      </c>
      <c r="B6696" s="396" t="s">
        <v>3293</v>
      </c>
      <c r="C6696" s="400" t="s">
        <v>6683</v>
      </c>
      <c r="D6696" s="384" t="str">
        <f>VLOOKUP(A6696,[3]cartilha!$A$1:$AN$65536,15,FALSE)</f>
        <v>M2</v>
      </c>
      <c r="E6696" s="385" t="s">
        <v>12012</v>
      </c>
      <c r="F6696" s="386">
        <f t="shared" si="1693"/>
        <v>34.450000000000003</v>
      </c>
      <c r="G6696" s="448"/>
      <c r="H6696" s="436">
        <f t="shared" si="1694"/>
        <v>34.450000000000003</v>
      </c>
      <c r="I6696" s="405">
        <f t="shared" si="1696"/>
        <v>0</v>
      </c>
      <c r="J6696" s="449">
        <f t="shared" si="1697"/>
        <v>0</v>
      </c>
      <c r="K6696" s="390"/>
      <c r="L6696" s="469">
        <f t="shared" si="1700"/>
        <v>0</v>
      </c>
      <c r="M6696" s="404">
        <f t="shared" si="1700"/>
        <v>34.450000000000003</v>
      </c>
      <c r="N6696" s="405">
        <f t="shared" si="1698"/>
        <v>0</v>
      </c>
      <c r="O6696" s="450">
        <f t="shared" si="1699"/>
        <v>0</v>
      </c>
      <c r="P6696" s="392"/>
      <c r="Q6696" s="612"/>
      <c r="R6696" s="394" t="str">
        <f t="shared" si="1691"/>
        <v/>
      </c>
      <c r="S6696" s="394" t="str">
        <f t="shared" si="1695"/>
        <v/>
      </c>
    </row>
    <row r="6697" spans="1:19" ht="39" hidden="1" thickBot="1">
      <c r="A6697" s="406">
        <v>101865</v>
      </c>
      <c r="B6697" s="396" t="s">
        <v>3293</v>
      </c>
      <c r="C6697" s="400" t="s">
        <v>6684</v>
      </c>
      <c r="D6697" s="384" t="str">
        <f>VLOOKUP(A6697,[3]cartilha!$A$1:$AN$65536,15,FALSE)</f>
        <v>M2</v>
      </c>
      <c r="E6697" s="385" t="s">
        <v>12013</v>
      </c>
      <c r="F6697" s="386">
        <f t="shared" si="1693"/>
        <v>39.76</v>
      </c>
      <c r="G6697" s="448"/>
      <c r="H6697" s="436">
        <f t="shared" si="1694"/>
        <v>39.76</v>
      </c>
      <c r="I6697" s="405">
        <f t="shared" si="1696"/>
        <v>0</v>
      </c>
      <c r="J6697" s="449">
        <f t="shared" si="1697"/>
        <v>0</v>
      </c>
      <c r="K6697" s="390"/>
      <c r="L6697" s="469">
        <f t="shared" si="1700"/>
        <v>0</v>
      </c>
      <c r="M6697" s="404">
        <f t="shared" si="1700"/>
        <v>39.76</v>
      </c>
      <c r="N6697" s="405">
        <f t="shared" si="1698"/>
        <v>0</v>
      </c>
      <c r="O6697" s="450">
        <f t="shared" si="1699"/>
        <v>0</v>
      </c>
      <c r="P6697" s="392"/>
      <c r="Q6697" s="612"/>
      <c r="R6697" s="394" t="str">
        <f t="shared" si="1691"/>
        <v/>
      </c>
      <c r="S6697" s="394" t="str">
        <f t="shared" si="1695"/>
        <v/>
      </c>
    </row>
    <row r="6698" spans="1:19" ht="39" hidden="1" thickBot="1">
      <c r="A6698" s="406">
        <v>101866</v>
      </c>
      <c r="B6698" s="396" t="s">
        <v>3293</v>
      </c>
      <c r="C6698" s="400" t="s">
        <v>6685</v>
      </c>
      <c r="D6698" s="384" t="str">
        <f>VLOOKUP(A6698,[3]cartilha!$A$1:$AN$65536,15,FALSE)</f>
        <v>M2</v>
      </c>
      <c r="E6698" s="385" t="s">
        <v>9352</v>
      </c>
      <c r="F6698" s="386">
        <f t="shared" si="1693"/>
        <v>34.97</v>
      </c>
      <c r="G6698" s="448"/>
      <c r="H6698" s="436">
        <f t="shared" si="1694"/>
        <v>34.97</v>
      </c>
      <c r="I6698" s="405">
        <f t="shared" si="1696"/>
        <v>0</v>
      </c>
      <c r="J6698" s="449">
        <f t="shared" si="1697"/>
        <v>0</v>
      </c>
      <c r="K6698" s="390"/>
      <c r="L6698" s="469">
        <f t="shared" si="1700"/>
        <v>0</v>
      </c>
      <c r="M6698" s="404">
        <f t="shared" si="1700"/>
        <v>34.97</v>
      </c>
      <c r="N6698" s="405">
        <f t="shared" si="1698"/>
        <v>0</v>
      </c>
      <c r="O6698" s="450">
        <f t="shared" si="1699"/>
        <v>0</v>
      </c>
      <c r="P6698" s="392"/>
      <c r="Q6698" s="612"/>
      <c r="R6698" s="394" t="str">
        <f t="shared" si="1691"/>
        <v/>
      </c>
      <c r="S6698" s="394" t="str">
        <f t="shared" si="1695"/>
        <v/>
      </c>
    </row>
    <row r="6699" spans="1:19" ht="39" hidden="1" thickBot="1">
      <c r="A6699" s="406">
        <v>101867</v>
      </c>
      <c r="B6699" s="396" t="s">
        <v>3293</v>
      </c>
      <c r="C6699" s="400" t="s">
        <v>6686</v>
      </c>
      <c r="D6699" s="384" t="str">
        <f>VLOOKUP(A6699,[3]cartilha!$A$1:$AN$65536,15,FALSE)</f>
        <v>M2</v>
      </c>
      <c r="E6699" s="385" t="s">
        <v>12014</v>
      </c>
      <c r="F6699" s="386">
        <f t="shared" si="1693"/>
        <v>40.299999999999997</v>
      </c>
      <c r="G6699" s="448"/>
      <c r="H6699" s="436">
        <f t="shared" si="1694"/>
        <v>40.299999999999997</v>
      </c>
      <c r="I6699" s="405">
        <f t="shared" si="1696"/>
        <v>0</v>
      </c>
      <c r="J6699" s="449">
        <f t="shared" si="1697"/>
        <v>0</v>
      </c>
      <c r="K6699" s="390"/>
      <c r="L6699" s="469">
        <f t="shared" si="1700"/>
        <v>0</v>
      </c>
      <c r="M6699" s="404">
        <f t="shared" si="1700"/>
        <v>40.299999999999997</v>
      </c>
      <c r="N6699" s="405">
        <f t="shared" si="1698"/>
        <v>0</v>
      </c>
      <c r="O6699" s="450">
        <f t="shared" si="1699"/>
        <v>0</v>
      </c>
      <c r="P6699" s="392"/>
      <c r="Q6699" s="612"/>
      <c r="R6699" s="394" t="str">
        <f t="shared" si="1691"/>
        <v/>
      </c>
      <c r="S6699" s="394" t="str">
        <f t="shared" si="1695"/>
        <v/>
      </c>
    </row>
    <row r="6700" spans="1:19" ht="39" hidden="1" thickBot="1">
      <c r="A6700" s="406">
        <v>101868</v>
      </c>
      <c r="B6700" s="396" t="s">
        <v>3293</v>
      </c>
      <c r="C6700" s="400" t="s">
        <v>6687</v>
      </c>
      <c r="D6700" s="384" t="str">
        <f>VLOOKUP(A6700,[3]cartilha!$A$1:$AN$65536,15,FALSE)</f>
        <v>M2</v>
      </c>
      <c r="E6700" s="385" t="s">
        <v>7977</v>
      </c>
      <c r="F6700" s="386">
        <f t="shared" si="1693"/>
        <v>31.26</v>
      </c>
      <c r="G6700" s="448"/>
      <c r="H6700" s="436">
        <f t="shared" si="1694"/>
        <v>31.26</v>
      </c>
      <c r="I6700" s="405">
        <f t="shared" si="1696"/>
        <v>0</v>
      </c>
      <c r="J6700" s="449">
        <f t="shared" si="1697"/>
        <v>0</v>
      </c>
      <c r="K6700" s="390"/>
      <c r="L6700" s="469">
        <f t="shared" si="1700"/>
        <v>0</v>
      </c>
      <c r="M6700" s="404">
        <f t="shared" si="1700"/>
        <v>31.26</v>
      </c>
      <c r="N6700" s="405">
        <f t="shared" si="1698"/>
        <v>0</v>
      </c>
      <c r="O6700" s="450">
        <f t="shared" si="1699"/>
        <v>0</v>
      </c>
      <c r="P6700" s="392"/>
      <c r="Q6700" s="612"/>
      <c r="R6700" s="394" t="str">
        <f t="shared" si="1691"/>
        <v/>
      </c>
      <c r="S6700" s="394" t="str">
        <f t="shared" si="1695"/>
        <v/>
      </c>
    </row>
    <row r="6701" spans="1:19" ht="39" hidden="1" thickBot="1">
      <c r="A6701" s="406">
        <v>101869</v>
      </c>
      <c r="B6701" s="396" t="s">
        <v>3293</v>
      </c>
      <c r="C6701" s="400" t="s">
        <v>6688</v>
      </c>
      <c r="D6701" s="384" t="str">
        <f>VLOOKUP(A6701,[3]cartilha!$A$1:$AN$65536,15,FALSE)</f>
        <v>M2</v>
      </c>
      <c r="E6701" s="385" t="s">
        <v>12015</v>
      </c>
      <c r="F6701" s="386">
        <f t="shared" si="1693"/>
        <v>36.58</v>
      </c>
      <c r="G6701" s="448"/>
      <c r="H6701" s="436">
        <f t="shared" si="1694"/>
        <v>36.58</v>
      </c>
      <c r="I6701" s="405">
        <f t="shared" si="1696"/>
        <v>0</v>
      </c>
      <c r="J6701" s="449">
        <f t="shared" si="1697"/>
        <v>0</v>
      </c>
      <c r="K6701" s="390"/>
      <c r="L6701" s="469">
        <f t="shared" si="1700"/>
        <v>0</v>
      </c>
      <c r="M6701" s="404">
        <f t="shared" si="1700"/>
        <v>36.58</v>
      </c>
      <c r="N6701" s="405">
        <f t="shared" si="1698"/>
        <v>0</v>
      </c>
      <c r="O6701" s="450">
        <f t="shared" si="1699"/>
        <v>0</v>
      </c>
      <c r="P6701" s="392"/>
      <c r="Q6701" s="612"/>
      <c r="R6701" s="394" t="str">
        <f t="shared" si="1691"/>
        <v/>
      </c>
      <c r="S6701" s="394" t="str">
        <f t="shared" si="1695"/>
        <v/>
      </c>
    </row>
    <row r="6702" spans="1:19" ht="39" hidden="1" thickBot="1">
      <c r="A6702" s="406">
        <v>101870</v>
      </c>
      <c r="B6702" s="396" t="s">
        <v>3293</v>
      </c>
      <c r="C6702" s="400" t="s">
        <v>6689</v>
      </c>
      <c r="D6702" s="384" t="str">
        <f>VLOOKUP(A6702,[3]cartilha!$A$1:$AN$65536,15,FALSE)</f>
        <v>M2</v>
      </c>
      <c r="E6702" s="385" t="s">
        <v>12016</v>
      </c>
      <c r="F6702" s="386">
        <f t="shared" si="1693"/>
        <v>41.91</v>
      </c>
      <c r="G6702" s="448"/>
      <c r="H6702" s="436">
        <f t="shared" si="1694"/>
        <v>41.91</v>
      </c>
      <c r="I6702" s="405">
        <f t="shared" si="1696"/>
        <v>0</v>
      </c>
      <c r="J6702" s="449">
        <f t="shared" si="1697"/>
        <v>0</v>
      </c>
      <c r="K6702" s="390"/>
      <c r="L6702" s="469">
        <f t="shared" si="1700"/>
        <v>0</v>
      </c>
      <c r="M6702" s="404">
        <f t="shared" si="1700"/>
        <v>41.91</v>
      </c>
      <c r="N6702" s="405">
        <f t="shared" si="1698"/>
        <v>0</v>
      </c>
      <c r="O6702" s="450">
        <f t="shared" si="1699"/>
        <v>0</v>
      </c>
      <c r="P6702" s="392"/>
      <c r="Q6702" s="612"/>
      <c r="R6702" s="394" t="str">
        <f t="shared" si="1691"/>
        <v/>
      </c>
      <c r="S6702" s="394" t="str">
        <f t="shared" si="1695"/>
        <v/>
      </c>
    </row>
    <row r="6703" spans="1:19" ht="26.25" hidden="1" thickBot="1">
      <c r="A6703" s="406">
        <v>102098</v>
      </c>
      <c r="B6703" s="396" t="s">
        <v>3293</v>
      </c>
      <c r="C6703" s="400" t="s">
        <v>6690</v>
      </c>
      <c r="D6703" s="384" t="str">
        <f>VLOOKUP(A6703,[3]cartilha!$A$1:$AN$65536,15,FALSE)</f>
        <v>M3</v>
      </c>
      <c r="E6703" s="385" t="s">
        <v>12017</v>
      </c>
      <c r="F6703" s="386">
        <f t="shared" si="1693"/>
        <v>1878.45</v>
      </c>
      <c r="G6703" s="448"/>
      <c r="H6703" s="436">
        <f t="shared" si="1694"/>
        <v>1878.45</v>
      </c>
      <c r="I6703" s="405">
        <f t="shared" si="1696"/>
        <v>0</v>
      </c>
      <c r="J6703" s="449">
        <f t="shared" si="1697"/>
        <v>0</v>
      </c>
      <c r="K6703" s="390"/>
      <c r="L6703" s="469">
        <f t="shared" si="1700"/>
        <v>0</v>
      </c>
      <c r="M6703" s="404">
        <f t="shared" si="1700"/>
        <v>1878.45</v>
      </c>
      <c r="N6703" s="405">
        <f t="shared" si="1698"/>
        <v>0</v>
      </c>
      <c r="O6703" s="450">
        <f t="shared" si="1699"/>
        <v>0</v>
      </c>
      <c r="P6703" s="392"/>
      <c r="Q6703" s="612"/>
      <c r="R6703" s="394" t="str">
        <f t="shared" si="1691"/>
        <v/>
      </c>
      <c r="S6703" s="394" t="str">
        <f t="shared" si="1695"/>
        <v/>
      </c>
    </row>
    <row r="6704" spans="1:19" ht="26.25" hidden="1" thickBot="1">
      <c r="A6704" s="406">
        <v>95995</v>
      </c>
      <c r="B6704" s="396" t="s">
        <v>3293</v>
      </c>
      <c r="C6704" s="400" t="s">
        <v>4214</v>
      </c>
      <c r="D6704" s="384" t="str">
        <f>VLOOKUP(A6704,[3]cartilha!$A$1:$AN$65536,15,FALSE)</f>
        <v>M3</v>
      </c>
      <c r="E6704" s="385" t="s">
        <v>12018</v>
      </c>
      <c r="F6704" s="386">
        <f t="shared" si="1693"/>
        <v>1424.01</v>
      </c>
      <c r="G6704" s="448"/>
      <c r="H6704" s="436">
        <f t="shared" si="1694"/>
        <v>1424.01</v>
      </c>
      <c r="I6704" s="405">
        <f t="shared" si="1696"/>
        <v>0</v>
      </c>
      <c r="J6704" s="449">
        <f t="shared" si="1697"/>
        <v>0</v>
      </c>
      <c r="K6704" s="390"/>
      <c r="L6704" s="469">
        <f t="shared" si="1700"/>
        <v>0</v>
      </c>
      <c r="M6704" s="404">
        <f t="shared" si="1700"/>
        <v>1424.01</v>
      </c>
      <c r="N6704" s="405">
        <f t="shared" si="1698"/>
        <v>0</v>
      </c>
      <c r="O6704" s="450">
        <f t="shared" si="1699"/>
        <v>0</v>
      </c>
      <c r="P6704" s="392"/>
      <c r="Q6704" s="612"/>
      <c r="R6704" s="394" t="str">
        <f t="shared" si="1691"/>
        <v/>
      </c>
      <c r="S6704" s="394" t="str">
        <f t="shared" si="1695"/>
        <v/>
      </c>
    </row>
    <row r="6705" spans="1:19" ht="26.25" hidden="1" thickBot="1">
      <c r="A6705" s="406">
        <v>95996</v>
      </c>
      <c r="B6705" s="396" t="s">
        <v>3293</v>
      </c>
      <c r="C6705" s="400" t="s">
        <v>4215</v>
      </c>
      <c r="D6705" s="384" t="str">
        <f>VLOOKUP(A6705,[3]cartilha!$A$1:$AN$65536,15,FALSE)</f>
        <v>M3</v>
      </c>
      <c r="E6705" s="385" t="s">
        <v>12019</v>
      </c>
      <c r="F6705" s="386">
        <f t="shared" si="1693"/>
        <v>1346.38</v>
      </c>
      <c r="G6705" s="448"/>
      <c r="H6705" s="436">
        <f t="shared" si="1694"/>
        <v>1346.38</v>
      </c>
      <c r="I6705" s="405">
        <f t="shared" si="1696"/>
        <v>0</v>
      </c>
      <c r="J6705" s="449">
        <f t="shared" si="1697"/>
        <v>0</v>
      </c>
      <c r="K6705" s="390"/>
      <c r="L6705" s="469">
        <f t="shared" si="1700"/>
        <v>0</v>
      </c>
      <c r="M6705" s="404">
        <f t="shared" si="1700"/>
        <v>1346.38</v>
      </c>
      <c r="N6705" s="405">
        <f t="shared" si="1698"/>
        <v>0</v>
      </c>
      <c r="O6705" s="450">
        <f t="shared" si="1699"/>
        <v>0</v>
      </c>
      <c r="P6705" s="392"/>
      <c r="Q6705" s="612"/>
      <c r="R6705" s="394" t="str">
        <f t="shared" si="1691"/>
        <v/>
      </c>
      <c r="S6705" s="394" t="str">
        <f t="shared" si="1695"/>
        <v/>
      </c>
    </row>
    <row r="6706" spans="1:19" ht="26.25" hidden="1" thickBot="1">
      <c r="A6706" s="406">
        <v>96001</v>
      </c>
      <c r="B6706" s="396" t="s">
        <v>3293</v>
      </c>
      <c r="C6706" s="400" t="s">
        <v>4216</v>
      </c>
      <c r="D6706" s="384" t="str">
        <f>VLOOKUP(A6706,[3]cartilha!$A$1:$AN$65536,15,FALSE)</f>
        <v>M2</v>
      </c>
      <c r="E6706" s="385" t="s">
        <v>10619</v>
      </c>
      <c r="F6706" s="386">
        <f t="shared" si="1693"/>
        <v>9.65</v>
      </c>
      <c r="G6706" s="448"/>
      <c r="H6706" s="436">
        <f t="shared" si="1694"/>
        <v>9.65</v>
      </c>
      <c r="I6706" s="405">
        <f t="shared" si="1696"/>
        <v>0</v>
      </c>
      <c r="J6706" s="449">
        <f t="shared" si="1697"/>
        <v>0</v>
      </c>
      <c r="K6706" s="390"/>
      <c r="L6706" s="469">
        <f t="shared" si="1700"/>
        <v>0</v>
      </c>
      <c r="M6706" s="404">
        <f t="shared" si="1700"/>
        <v>9.65</v>
      </c>
      <c r="N6706" s="405">
        <f t="shared" si="1698"/>
        <v>0</v>
      </c>
      <c r="O6706" s="450">
        <f t="shared" si="1699"/>
        <v>0</v>
      </c>
      <c r="P6706" s="392"/>
      <c r="Q6706" s="612"/>
      <c r="R6706" s="394" t="str">
        <f t="shared" si="1691"/>
        <v/>
      </c>
      <c r="S6706" s="394" t="str">
        <f t="shared" si="1695"/>
        <v/>
      </c>
    </row>
    <row r="6707" spans="1:19" ht="26.25" hidden="1" thickBot="1">
      <c r="A6707" s="406">
        <v>101020</v>
      </c>
      <c r="B6707" s="396" t="s">
        <v>3293</v>
      </c>
      <c r="C6707" s="400" t="s">
        <v>4576</v>
      </c>
      <c r="D6707" s="384" t="str">
        <f>VLOOKUP(A6707,[3]cartilha!$A$1:$AN$65536,15,FALSE)</f>
        <v>T</v>
      </c>
      <c r="E6707" s="385" t="s">
        <v>12020</v>
      </c>
      <c r="F6707" s="386">
        <f t="shared" si="1693"/>
        <v>476.66</v>
      </c>
      <c r="G6707" s="448"/>
      <c r="H6707" s="436">
        <f t="shared" si="1694"/>
        <v>476.66</v>
      </c>
      <c r="I6707" s="405">
        <f t="shared" si="1696"/>
        <v>0</v>
      </c>
      <c r="J6707" s="449">
        <f t="shared" si="1697"/>
        <v>0</v>
      </c>
      <c r="K6707" s="390"/>
      <c r="L6707" s="469">
        <f t="shared" si="1700"/>
        <v>0</v>
      </c>
      <c r="M6707" s="404">
        <f t="shared" si="1700"/>
        <v>476.66</v>
      </c>
      <c r="N6707" s="405">
        <f t="shared" si="1698"/>
        <v>0</v>
      </c>
      <c r="O6707" s="450">
        <f t="shared" si="1699"/>
        <v>0</v>
      </c>
      <c r="P6707" s="392"/>
      <c r="Q6707" s="612"/>
      <c r="R6707" s="394" t="str">
        <f t="shared" si="1691"/>
        <v/>
      </c>
      <c r="S6707" s="394" t="str">
        <f t="shared" si="1695"/>
        <v/>
      </c>
    </row>
    <row r="6708" spans="1:19" ht="26.25" hidden="1" thickBot="1">
      <c r="A6708" s="406">
        <v>101021</v>
      </c>
      <c r="B6708" s="396" t="s">
        <v>3293</v>
      </c>
      <c r="C6708" s="400" t="s">
        <v>4577</v>
      </c>
      <c r="D6708" s="384" t="str">
        <f>VLOOKUP(A6708,[3]cartilha!$A$1:$AN$65536,15,FALSE)</f>
        <v>T</v>
      </c>
      <c r="E6708" s="385" t="s">
        <v>12021</v>
      </c>
      <c r="F6708" s="386">
        <f t="shared" si="1693"/>
        <v>517.41999999999996</v>
      </c>
      <c r="G6708" s="448"/>
      <c r="H6708" s="436">
        <f t="shared" si="1694"/>
        <v>517.41999999999996</v>
      </c>
      <c r="I6708" s="405">
        <f t="shared" si="1696"/>
        <v>0</v>
      </c>
      <c r="J6708" s="449">
        <f t="shared" si="1697"/>
        <v>0</v>
      </c>
      <c r="K6708" s="390"/>
      <c r="L6708" s="469">
        <f t="shared" si="1700"/>
        <v>0</v>
      </c>
      <c r="M6708" s="404">
        <f t="shared" si="1700"/>
        <v>517.41999999999996</v>
      </c>
      <c r="N6708" s="405">
        <f t="shared" si="1698"/>
        <v>0</v>
      </c>
      <c r="O6708" s="450">
        <f t="shared" si="1699"/>
        <v>0</v>
      </c>
      <c r="P6708" s="392"/>
      <c r="Q6708" s="612"/>
      <c r="R6708" s="394" t="str">
        <f t="shared" ref="R6708:R6771" si="1701">IF(Q6708="X","x",IF(Q6708="xx","x",IF(O6708&gt;0,"x","")))</f>
        <v/>
      </c>
      <c r="S6708" s="394" t="str">
        <f t="shared" si="1695"/>
        <v/>
      </c>
    </row>
    <row r="6709" spans="1:19" ht="26.25" hidden="1" thickBot="1">
      <c r="A6709" s="406">
        <v>100624</v>
      </c>
      <c r="B6709" s="396" t="s">
        <v>3293</v>
      </c>
      <c r="C6709" s="400" t="s">
        <v>5360</v>
      </c>
      <c r="D6709" s="384" t="str">
        <f>VLOOKUP(A6709,[3]cartilha!$A$1:$AN$65536,15,FALSE)</f>
        <v>M3</v>
      </c>
      <c r="E6709" s="385" t="s">
        <v>12022</v>
      </c>
      <c r="F6709" s="386">
        <f t="shared" si="1693"/>
        <v>1045.01</v>
      </c>
      <c r="G6709" s="407"/>
      <c r="H6709" s="436">
        <f t="shared" si="1694"/>
        <v>1045.01</v>
      </c>
      <c r="I6709" s="403">
        <f t="shared" si="1696"/>
        <v>0</v>
      </c>
      <c r="J6709" s="403">
        <f t="shared" si="1697"/>
        <v>0</v>
      </c>
      <c r="K6709" s="390"/>
      <c r="L6709" s="404">
        <f t="shared" ref="L6709:M6719" si="1702">G6709</f>
        <v>0</v>
      </c>
      <c r="M6709" s="404">
        <f t="shared" si="1702"/>
        <v>1045.01</v>
      </c>
      <c r="N6709" s="405">
        <f t="shared" si="1698"/>
        <v>0</v>
      </c>
      <c r="O6709" s="405">
        <f t="shared" si="1699"/>
        <v>0</v>
      </c>
      <c r="P6709" s="392"/>
      <c r="Q6709" s="612"/>
      <c r="R6709" s="394" t="str">
        <f t="shared" si="1701"/>
        <v/>
      </c>
      <c r="S6709" s="394" t="str">
        <f t="shared" si="1695"/>
        <v/>
      </c>
    </row>
    <row r="6710" spans="1:19" ht="26.25" hidden="1" thickBot="1">
      <c r="A6710" s="406">
        <v>100625</v>
      </c>
      <c r="B6710" s="396" t="s">
        <v>3293</v>
      </c>
      <c r="C6710" s="400" t="s">
        <v>5361</v>
      </c>
      <c r="D6710" s="384" t="str">
        <f>VLOOKUP(A6710,[3]cartilha!$A$1:$AN$65536,15,FALSE)</f>
        <v>M3</v>
      </c>
      <c r="E6710" s="385" t="s">
        <v>12023</v>
      </c>
      <c r="F6710" s="386">
        <f t="shared" si="1693"/>
        <v>1003.07</v>
      </c>
      <c r="G6710" s="407"/>
      <c r="H6710" s="436">
        <f t="shared" si="1694"/>
        <v>1003.07</v>
      </c>
      <c r="I6710" s="403">
        <f t="shared" si="1696"/>
        <v>0</v>
      </c>
      <c r="J6710" s="403">
        <f t="shared" si="1697"/>
        <v>0</v>
      </c>
      <c r="K6710" s="390"/>
      <c r="L6710" s="404">
        <f t="shared" si="1702"/>
        <v>0</v>
      </c>
      <c r="M6710" s="404">
        <f t="shared" si="1702"/>
        <v>1003.07</v>
      </c>
      <c r="N6710" s="405">
        <f t="shared" si="1698"/>
        <v>0</v>
      </c>
      <c r="O6710" s="405">
        <f t="shared" si="1699"/>
        <v>0</v>
      </c>
      <c r="P6710" s="392"/>
      <c r="Q6710" s="612"/>
      <c r="R6710" s="394" t="str">
        <f t="shared" si="1701"/>
        <v/>
      </c>
      <c r="S6710" s="394" t="str">
        <f t="shared" si="1695"/>
        <v/>
      </c>
    </row>
    <row r="6711" spans="1:19" ht="26.25" hidden="1" thickBot="1">
      <c r="A6711" s="406">
        <v>101022</v>
      </c>
      <c r="B6711" s="396" t="s">
        <v>3293</v>
      </c>
      <c r="C6711" s="400" t="s">
        <v>4578</v>
      </c>
      <c r="D6711" s="384" t="str">
        <f>VLOOKUP(A6711,[3]cartilha!$A$1:$AN$65536,15,FALSE)</f>
        <v>T</v>
      </c>
      <c r="E6711" s="385" t="s">
        <v>12024</v>
      </c>
      <c r="F6711" s="386">
        <f t="shared" si="1693"/>
        <v>414.24</v>
      </c>
      <c r="G6711" s="448"/>
      <c r="H6711" s="436">
        <f t="shared" si="1694"/>
        <v>414.24</v>
      </c>
      <c r="I6711" s="405">
        <f t="shared" si="1696"/>
        <v>0</v>
      </c>
      <c r="J6711" s="449">
        <f t="shared" si="1697"/>
        <v>0</v>
      </c>
      <c r="K6711" s="390"/>
      <c r="L6711" s="469">
        <f t="shared" si="1702"/>
        <v>0</v>
      </c>
      <c r="M6711" s="404">
        <f t="shared" si="1702"/>
        <v>414.24</v>
      </c>
      <c r="N6711" s="405">
        <f t="shared" si="1698"/>
        <v>0</v>
      </c>
      <c r="O6711" s="450">
        <f t="shared" si="1699"/>
        <v>0</v>
      </c>
      <c r="P6711" s="392"/>
      <c r="Q6711" s="612"/>
      <c r="R6711" s="394" t="str">
        <f t="shared" si="1701"/>
        <v/>
      </c>
      <c r="S6711" s="394" t="str">
        <f t="shared" si="1695"/>
        <v/>
      </c>
    </row>
    <row r="6712" spans="1:19" ht="26.25" hidden="1" thickBot="1">
      <c r="A6712" s="406">
        <v>101023</v>
      </c>
      <c r="B6712" s="396" t="s">
        <v>3293</v>
      </c>
      <c r="C6712" s="400" t="s">
        <v>4579</v>
      </c>
      <c r="D6712" s="384" t="str">
        <f>VLOOKUP(A6712,[3]cartilha!$A$1:$AN$65536,15,FALSE)</f>
        <v>T</v>
      </c>
      <c r="E6712" s="385" t="s">
        <v>12025</v>
      </c>
      <c r="F6712" s="386">
        <f t="shared" si="1693"/>
        <v>455.02</v>
      </c>
      <c r="G6712" s="448"/>
      <c r="H6712" s="436">
        <f t="shared" si="1694"/>
        <v>455.02</v>
      </c>
      <c r="I6712" s="405">
        <f t="shared" si="1696"/>
        <v>0</v>
      </c>
      <c r="J6712" s="449">
        <f t="shared" si="1697"/>
        <v>0</v>
      </c>
      <c r="K6712" s="390"/>
      <c r="L6712" s="469">
        <f t="shared" si="1702"/>
        <v>0</v>
      </c>
      <c r="M6712" s="404">
        <f t="shared" si="1702"/>
        <v>455.02</v>
      </c>
      <c r="N6712" s="405">
        <f t="shared" si="1698"/>
        <v>0</v>
      </c>
      <c r="O6712" s="450">
        <f t="shared" si="1699"/>
        <v>0</v>
      </c>
      <c r="P6712" s="392"/>
      <c r="Q6712" s="612"/>
      <c r="R6712" s="394" t="str">
        <f t="shared" si="1701"/>
        <v/>
      </c>
      <c r="S6712" s="394" t="str">
        <f t="shared" si="1695"/>
        <v/>
      </c>
    </row>
    <row r="6713" spans="1:19" ht="26.25" hidden="1" thickBot="1">
      <c r="A6713" s="406">
        <v>101024</v>
      </c>
      <c r="B6713" s="396" t="s">
        <v>3293</v>
      </c>
      <c r="C6713" s="400" t="s">
        <v>4580</v>
      </c>
      <c r="D6713" s="384" t="str">
        <f>VLOOKUP(A6713,[3]cartilha!$A$1:$AN$65536,15,FALSE)</f>
        <v>T</v>
      </c>
      <c r="E6713" s="385" t="s">
        <v>12026</v>
      </c>
      <c r="F6713" s="386">
        <f t="shared" si="1693"/>
        <v>421.58</v>
      </c>
      <c r="G6713" s="448"/>
      <c r="H6713" s="436">
        <f t="shared" si="1694"/>
        <v>421.58</v>
      </c>
      <c r="I6713" s="405">
        <f t="shared" si="1696"/>
        <v>0</v>
      </c>
      <c r="J6713" s="449">
        <f t="shared" si="1697"/>
        <v>0</v>
      </c>
      <c r="K6713" s="390"/>
      <c r="L6713" s="469">
        <f t="shared" si="1702"/>
        <v>0</v>
      </c>
      <c r="M6713" s="404">
        <f t="shared" si="1702"/>
        <v>421.58</v>
      </c>
      <c r="N6713" s="405">
        <f t="shared" si="1698"/>
        <v>0</v>
      </c>
      <c r="O6713" s="450">
        <f t="shared" si="1699"/>
        <v>0</v>
      </c>
      <c r="P6713" s="392"/>
      <c r="Q6713" s="612"/>
      <c r="R6713" s="394" t="str">
        <f t="shared" si="1701"/>
        <v/>
      </c>
      <c r="S6713" s="394" t="str">
        <f t="shared" si="1695"/>
        <v/>
      </c>
    </row>
    <row r="6714" spans="1:19" ht="26.25" hidden="1" thickBot="1">
      <c r="A6714" s="406">
        <v>101025</v>
      </c>
      <c r="B6714" s="396" t="s">
        <v>3293</v>
      </c>
      <c r="C6714" s="400" t="s">
        <v>4581</v>
      </c>
      <c r="D6714" s="384" t="str">
        <f>VLOOKUP(A6714,[3]cartilha!$A$1:$AN$65536,15,FALSE)</f>
        <v>T</v>
      </c>
      <c r="E6714" s="385" t="s">
        <v>12027</v>
      </c>
      <c r="F6714" s="386">
        <f t="shared" si="1693"/>
        <v>462.34</v>
      </c>
      <c r="G6714" s="448"/>
      <c r="H6714" s="436">
        <f t="shared" si="1694"/>
        <v>462.34</v>
      </c>
      <c r="I6714" s="405">
        <f t="shared" si="1696"/>
        <v>0</v>
      </c>
      <c r="J6714" s="449">
        <f t="shared" si="1697"/>
        <v>0</v>
      </c>
      <c r="K6714" s="390"/>
      <c r="L6714" s="469">
        <f t="shared" si="1702"/>
        <v>0</v>
      </c>
      <c r="M6714" s="404">
        <f t="shared" si="1702"/>
        <v>462.34</v>
      </c>
      <c r="N6714" s="405">
        <f t="shared" si="1698"/>
        <v>0</v>
      </c>
      <c r="O6714" s="450">
        <f t="shared" si="1699"/>
        <v>0</v>
      </c>
      <c r="P6714" s="392"/>
      <c r="Q6714" s="612"/>
      <c r="R6714" s="394" t="str">
        <f t="shared" si="1701"/>
        <v/>
      </c>
      <c r="S6714" s="394" t="str">
        <f t="shared" si="1695"/>
        <v/>
      </c>
    </row>
    <row r="6715" spans="1:19" ht="26.25" hidden="1" thickBot="1">
      <c r="A6715" s="406">
        <v>101026</v>
      </c>
      <c r="B6715" s="396" t="s">
        <v>3293</v>
      </c>
      <c r="C6715" s="400" t="s">
        <v>4582</v>
      </c>
      <c r="D6715" s="384" t="str">
        <f>VLOOKUP(A6715,[3]cartilha!$A$1:$AN$65536,15,FALSE)</f>
        <v>T</v>
      </c>
      <c r="E6715" s="385" t="s">
        <v>12028</v>
      </c>
      <c r="F6715" s="386">
        <f t="shared" si="1693"/>
        <v>384.76</v>
      </c>
      <c r="G6715" s="448"/>
      <c r="H6715" s="436">
        <f t="shared" si="1694"/>
        <v>384.76</v>
      </c>
      <c r="I6715" s="405">
        <f t="shared" si="1696"/>
        <v>0</v>
      </c>
      <c r="J6715" s="449">
        <f t="shared" si="1697"/>
        <v>0</v>
      </c>
      <c r="K6715" s="390"/>
      <c r="L6715" s="469">
        <f t="shared" si="1702"/>
        <v>0</v>
      </c>
      <c r="M6715" s="404">
        <f t="shared" si="1702"/>
        <v>384.76</v>
      </c>
      <c r="N6715" s="405">
        <f t="shared" si="1698"/>
        <v>0</v>
      </c>
      <c r="O6715" s="450">
        <f t="shared" si="1699"/>
        <v>0</v>
      </c>
      <c r="P6715" s="392"/>
      <c r="Q6715" s="612"/>
      <c r="R6715" s="394" t="str">
        <f t="shared" si="1701"/>
        <v/>
      </c>
      <c r="S6715" s="394" t="str">
        <f t="shared" si="1695"/>
        <v/>
      </c>
    </row>
    <row r="6716" spans="1:19" ht="26.25" hidden="1" thickBot="1">
      <c r="A6716" s="406">
        <v>101027</v>
      </c>
      <c r="B6716" s="396" t="s">
        <v>3293</v>
      </c>
      <c r="C6716" s="400" t="s">
        <v>4583</v>
      </c>
      <c r="D6716" s="384" t="str">
        <f>VLOOKUP(A6716,[3]cartilha!$A$1:$AN$65536,15,FALSE)</f>
        <v>T</v>
      </c>
      <c r="E6716" s="385" t="s">
        <v>12029</v>
      </c>
      <c r="F6716" s="386">
        <f t="shared" si="1693"/>
        <v>392.6</v>
      </c>
      <c r="G6716" s="448"/>
      <c r="H6716" s="436">
        <f t="shared" si="1694"/>
        <v>392.6</v>
      </c>
      <c r="I6716" s="405">
        <f t="shared" si="1696"/>
        <v>0</v>
      </c>
      <c r="J6716" s="449">
        <f t="shared" si="1697"/>
        <v>0</v>
      </c>
      <c r="K6716" s="390"/>
      <c r="L6716" s="469">
        <f t="shared" si="1702"/>
        <v>0</v>
      </c>
      <c r="M6716" s="404">
        <f t="shared" si="1702"/>
        <v>392.6</v>
      </c>
      <c r="N6716" s="405">
        <f t="shared" si="1698"/>
        <v>0</v>
      </c>
      <c r="O6716" s="450">
        <f t="shared" si="1699"/>
        <v>0</v>
      </c>
      <c r="P6716" s="392"/>
      <c r="Q6716" s="612"/>
      <c r="R6716" s="394" t="str">
        <f t="shared" si="1701"/>
        <v/>
      </c>
      <c r="S6716" s="394" t="str">
        <f t="shared" si="1695"/>
        <v/>
      </c>
    </row>
    <row r="6717" spans="1:19" ht="13.5" hidden="1" thickBot="1">
      <c r="A6717" s="406">
        <v>96393</v>
      </c>
      <c r="B6717" s="396" t="s">
        <v>3293</v>
      </c>
      <c r="C6717" s="400" t="s">
        <v>4393</v>
      </c>
      <c r="D6717" s="384" t="str">
        <f>VLOOKUP(A6717,[3]cartilha!$A$1:$AN$65536,15,FALSE)</f>
        <v>M3</v>
      </c>
      <c r="E6717" s="385" t="s">
        <v>12030</v>
      </c>
      <c r="F6717" s="386">
        <f t="shared" si="1693"/>
        <v>106.13</v>
      </c>
      <c r="G6717" s="448"/>
      <c r="H6717" s="436">
        <f t="shared" si="1694"/>
        <v>106.13</v>
      </c>
      <c r="I6717" s="405">
        <f t="shared" si="1696"/>
        <v>0</v>
      </c>
      <c r="J6717" s="449">
        <f t="shared" si="1697"/>
        <v>0</v>
      </c>
      <c r="K6717" s="390"/>
      <c r="L6717" s="469">
        <f t="shared" si="1702"/>
        <v>0</v>
      </c>
      <c r="M6717" s="404">
        <f t="shared" si="1702"/>
        <v>106.13</v>
      </c>
      <c r="N6717" s="405">
        <f t="shared" si="1698"/>
        <v>0</v>
      </c>
      <c r="O6717" s="450">
        <f t="shared" si="1699"/>
        <v>0</v>
      </c>
      <c r="P6717" s="392"/>
      <c r="Q6717" s="612"/>
      <c r="R6717" s="394" t="str">
        <f t="shared" si="1701"/>
        <v/>
      </c>
      <c r="S6717" s="394" t="str">
        <f t="shared" si="1695"/>
        <v/>
      </c>
    </row>
    <row r="6718" spans="1:19" ht="13.5" hidden="1" thickBot="1">
      <c r="A6718" s="406">
        <v>96394</v>
      </c>
      <c r="B6718" s="396" t="s">
        <v>3293</v>
      </c>
      <c r="C6718" s="400" t="s">
        <v>4394</v>
      </c>
      <c r="D6718" s="384" t="str">
        <f>VLOOKUP(A6718,[3]cartilha!$A$1:$AN$65536,15,FALSE)</f>
        <v>M3</v>
      </c>
      <c r="E6718" s="385" t="s">
        <v>12031</v>
      </c>
      <c r="F6718" s="386">
        <f t="shared" si="1693"/>
        <v>165.26</v>
      </c>
      <c r="G6718" s="448"/>
      <c r="H6718" s="436">
        <f t="shared" si="1694"/>
        <v>165.26</v>
      </c>
      <c r="I6718" s="405">
        <f t="shared" si="1696"/>
        <v>0</v>
      </c>
      <c r="J6718" s="449">
        <f t="shared" si="1697"/>
        <v>0</v>
      </c>
      <c r="K6718" s="390"/>
      <c r="L6718" s="469">
        <f t="shared" si="1702"/>
        <v>0</v>
      </c>
      <c r="M6718" s="404">
        <f t="shared" si="1702"/>
        <v>165.26</v>
      </c>
      <c r="N6718" s="405">
        <f t="shared" si="1698"/>
        <v>0</v>
      </c>
      <c r="O6718" s="450">
        <f t="shared" si="1699"/>
        <v>0</v>
      </c>
      <c r="P6718" s="392"/>
      <c r="Q6718" s="612"/>
      <c r="R6718" s="394" t="str">
        <f t="shared" si="1701"/>
        <v/>
      </c>
      <c r="S6718" s="394" t="str">
        <f t="shared" si="1695"/>
        <v/>
      </c>
    </row>
    <row r="6719" spans="1:19" ht="13.5" hidden="1" thickBot="1">
      <c r="A6719" s="406">
        <v>96395</v>
      </c>
      <c r="B6719" s="396" t="s">
        <v>3293</v>
      </c>
      <c r="C6719" s="400" t="s">
        <v>4395</v>
      </c>
      <c r="D6719" s="384" t="str">
        <f>VLOOKUP(A6719,[3]cartilha!$A$1:$AN$65536,15,FALSE)</f>
        <v>M3</v>
      </c>
      <c r="E6719" s="385" t="s">
        <v>12032</v>
      </c>
      <c r="F6719" s="386">
        <f t="shared" si="1693"/>
        <v>246.82</v>
      </c>
      <c r="G6719" s="448"/>
      <c r="H6719" s="436">
        <f t="shared" si="1694"/>
        <v>246.82</v>
      </c>
      <c r="I6719" s="405">
        <f t="shared" si="1696"/>
        <v>0</v>
      </c>
      <c r="J6719" s="449">
        <f t="shared" si="1697"/>
        <v>0</v>
      </c>
      <c r="K6719" s="390"/>
      <c r="L6719" s="469">
        <f t="shared" si="1702"/>
        <v>0</v>
      </c>
      <c r="M6719" s="404">
        <f t="shared" si="1702"/>
        <v>246.82</v>
      </c>
      <c r="N6719" s="405">
        <f t="shared" si="1698"/>
        <v>0</v>
      </c>
      <c r="O6719" s="450">
        <f t="shared" si="1699"/>
        <v>0</v>
      </c>
      <c r="P6719" s="392"/>
      <c r="Q6719" s="612"/>
      <c r="R6719" s="394" t="str">
        <f t="shared" si="1701"/>
        <v/>
      </c>
      <c r="S6719" s="394" t="str">
        <f t="shared" si="1695"/>
        <v/>
      </c>
    </row>
    <row r="6720" spans="1:19" ht="13.5" hidden="1" thickBot="1">
      <c r="A6720" s="406" t="s">
        <v>2249</v>
      </c>
      <c r="B6720" s="396"/>
      <c r="C6720" s="400" t="s">
        <v>3</v>
      </c>
      <c r="D6720" s="384"/>
      <c r="E6720" s="385"/>
      <c r="F6720" s="386">
        <f t="shared" si="1693"/>
        <v>0</v>
      </c>
      <c r="G6720" s="448"/>
      <c r="H6720" s="436">
        <f t="shared" si="1694"/>
        <v>0</v>
      </c>
      <c r="I6720" s="449"/>
      <c r="J6720" s="450"/>
      <c r="K6720" s="390"/>
      <c r="L6720" s="448"/>
      <c r="M6720" s="448"/>
      <c r="N6720" s="449"/>
      <c r="O6720" s="450"/>
      <c r="P6720" s="392"/>
      <c r="Q6720" s="393" t="str">
        <f>IF(OR(SUM(J6721:J6752)&gt;0,SUM(O6721:O6752)&gt;0),"xx","")</f>
        <v/>
      </c>
      <c r="R6720" s="394" t="str">
        <f t="shared" si="1701"/>
        <v/>
      </c>
      <c r="S6720" s="394" t="str">
        <f t="shared" si="1695"/>
        <v/>
      </c>
    </row>
    <row r="6721" spans="1:19" ht="39" hidden="1" thickBot="1">
      <c r="A6721" s="406">
        <v>94277</v>
      </c>
      <c r="B6721" s="396" t="s">
        <v>3293</v>
      </c>
      <c r="C6721" s="400" t="s">
        <v>6691</v>
      </c>
      <c r="D6721" s="384" t="str">
        <f>VLOOKUP(A6721,[3]cartilha!$A$1:$AN$65536,15,FALSE)</f>
        <v>M</v>
      </c>
      <c r="E6721" s="385" t="s">
        <v>12013</v>
      </c>
      <c r="F6721" s="386">
        <f t="shared" si="1693"/>
        <v>39.76</v>
      </c>
      <c r="G6721" s="448"/>
      <c r="H6721" s="436">
        <f t="shared" si="1694"/>
        <v>39.76</v>
      </c>
      <c r="I6721" s="405">
        <f t="shared" ref="I6721:I6752" si="1703">IF(ISBLANK(E6721),0,ROUND(F6721*G6721,2))</f>
        <v>0</v>
      </c>
      <c r="J6721" s="449">
        <f t="shared" ref="J6721:J6752" si="1704">IF(ISBLANK(G6721),0,ROUND(G6721*H6721,2))</f>
        <v>0</v>
      </c>
      <c r="K6721" s="390"/>
      <c r="L6721" s="469">
        <f t="shared" ref="L6721:M6752" si="1705">G6721</f>
        <v>0</v>
      </c>
      <c r="M6721" s="404">
        <f t="shared" si="1705"/>
        <v>39.76</v>
      </c>
      <c r="N6721" s="405">
        <f t="shared" ref="N6721:N6752" si="1706">IF(ISBLANK(E6721),0,ROUND(F6721*L6721,2))</f>
        <v>0</v>
      </c>
      <c r="O6721" s="450">
        <f t="shared" ref="O6721:O6752" si="1707">IF(ISBLANK(L6721),0,ROUND(L6721*M6721,2))</f>
        <v>0</v>
      </c>
      <c r="P6721" s="392"/>
      <c r="Q6721" s="612"/>
      <c r="R6721" s="394" t="str">
        <f t="shared" si="1701"/>
        <v/>
      </c>
      <c r="S6721" s="394" t="str">
        <f t="shared" si="1695"/>
        <v/>
      </c>
    </row>
    <row r="6722" spans="1:19" ht="39" hidden="1" thickBot="1">
      <c r="A6722" s="406">
        <v>94278</v>
      </c>
      <c r="B6722" s="396" t="s">
        <v>3293</v>
      </c>
      <c r="C6722" s="400" t="s">
        <v>6692</v>
      </c>
      <c r="D6722" s="384" t="str">
        <f>VLOOKUP(A6722,[3]cartilha!$A$1:$AN$65536,15,FALSE)</f>
        <v>M</v>
      </c>
      <c r="E6722" s="385" t="s">
        <v>12033</v>
      </c>
      <c r="F6722" s="386">
        <f t="shared" ref="F6722:F6785" si="1708">IF(E6722=0,0,ROUND(E6722*(1+E$10)*(1-E$11),2))</f>
        <v>45.12</v>
      </c>
      <c r="G6722" s="448"/>
      <c r="H6722" s="436">
        <f t="shared" si="1694"/>
        <v>45.12</v>
      </c>
      <c r="I6722" s="405">
        <f>IF(ISBLANK(E6722),0,ROUND(F6722*G6722,2))</f>
        <v>0</v>
      </c>
      <c r="J6722" s="449">
        <f>IF(ISBLANK(G6722),0,ROUND(G6722*H6722,2))</f>
        <v>0</v>
      </c>
      <c r="K6722" s="390"/>
      <c r="L6722" s="469">
        <f t="shared" si="1705"/>
        <v>0</v>
      </c>
      <c r="M6722" s="404">
        <f t="shared" si="1705"/>
        <v>45.12</v>
      </c>
      <c r="N6722" s="405">
        <f>IF(ISBLANK(E6722),0,ROUND(F6722*L6722,2))</f>
        <v>0</v>
      </c>
      <c r="O6722" s="450">
        <f>IF(ISBLANK(L6722),0,ROUND(L6722*M6722,2))</f>
        <v>0</v>
      </c>
      <c r="P6722" s="392"/>
      <c r="Q6722" s="612"/>
      <c r="R6722" s="394" t="str">
        <f t="shared" si="1701"/>
        <v/>
      </c>
      <c r="S6722" s="394" t="str">
        <f t="shared" si="1695"/>
        <v/>
      </c>
    </row>
    <row r="6723" spans="1:19" ht="39" hidden="1" thickBot="1">
      <c r="A6723" s="406">
        <v>94279</v>
      </c>
      <c r="B6723" s="396" t="s">
        <v>3293</v>
      </c>
      <c r="C6723" s="400" t="s">
        <v>6693</v>
      </c>
      <c r="D6723" s="384" t="str">
        <f>VLOOKUP(A6723,[3]cartilha!$A$1:$AN$65536,15,FALSE)</f>
        <v>M</v>
      </c>
      <c r="E6723" s="385" t="s">
        <v>12034</v>
      </c>
      <c r="F6723" s="386">
        <f t="shared" si="1708"/>
        <v>43.92</v>
      </c>
      <c r="G6723" s="448"/>
      <c r="H6723" s="436">
        <f t="shared" si="1694"/>
        <v>43.92</v>
      </c>
      <c r="I6723" s="405">
        <f>IF(ISBLANK(E6723),0,ROUND(F6723*G6723,2))</f>
        <v>0</v>
      </c>
      <c r="J6723" s="449">
        <f>IF(ISBLANK(G6723),0,ROUND(G6723*H6723,2))</f>
        <v>0</v>
      </c>
      <c r="K6723" s="390"/>
      <c r="L6723" s="469">
        <f t="shared" si="1705"/>
        <v>0</v>
      </c>
      <c r="M6723" s="404">
        <f t="shared" si="1705"/>
        <v>43.92</v>
      </c>
      <c r="N6723" s="405">
        <f>IF(ISBLANK(E6723),0,ROUND(F6723*L6723,2))</f>
        <v>0</v>
      </c>
      <c r="O6723" s="450">
        <f>IF(ISBLANK(L6723),0,ROUND(L6723*M6723,2))</f>
        <v>0</v>
      </c>
      <c r="P6723" s="392"/>
      <c r="Q6723" s="612"/>
      <c r="R6723" s="394" t="str">
        <f t="shared" si="1701"/>
        <v/>
      </c>
      <c r="S6723" s="394" t="str">
        <f t="shared" si="1695"/>
        <v/>
      </c>
    </row>
    <row r="6724" spans="1:19" ht="39" hidden="1" thickBot="1">
      <c r="A6724" s="406">
        <v>94280</v>
      </c>
      <c r="B6724" s="396" t="s">
        <v>3293</v>
      </c>
      <c r="C6724" s="400" t="s">
        <v>6694</v>
      </c>
      <c r="D6724" s="384" t="str">
        <f>VLOOKUP(A6724,[3]cartilha!$A$1:$AN$65536,15,FALSE)</f>
        <v>M</v>
      </c>
      <c r="E6724" s="385" t="s">
        <v>9329</v>
      </c>
      <c r="F6724" s="386">
        <f t="shared" si="1708"/>
        <v>49.28</v>
      </c>
      <c r="G6724" s="448"/>
      <c r="H6724" s="436">
        <f t="shared" si="1694"/>
        <v>49.28</v>
      </c>
      <c r="I6724" s="405">
        <f>IF(ISBLANK(E6724),0,ROUND(F6724*G6724,2))</f>
        <v>0</v>
      </c>
      <c r="J6724" s="449">
        <f>IF(ISBLANK(G6724),0,ROUND(G6724*H6724,2))</f>
        <v>0</v>
      </c>
      <c r="K6724" s="390"/>
      <c r="L6724" s="469">
        <f t="shared" si="1705"/>
        <v>0</v>
      </c>
      <c r="M6724" s="404">
        <f t="shared" si="1705"/>
        <v>49.28</v>
      </c>
      <c r="N6724" s="405">
        <f>IF(ISBLANK(E6724),0,ROUND(F6724*L6724,2))</f>
        <v>0</v>
      </c>
      <c r="O6724" s="450">
        <f>IF(ISBLANK(L6724),0,ROUND(L6724*M6724,2))</f>
        <v>0</v>
      </c>
      <c r="P6724" s="392"/>
      <c r="Q6724" s="612"/>
      <c r="R6724" s="394" t="str">
        <f t="shared" si="1701"/>
        <v/>
      </c>
      <c r="S6724" s="394" t="str">
        <f t="shared" si="1695"/>
        <v/>
      </c>
    </row>
    <row r="6725" spans="1:19" ht="39" hidden="1" thickBot="1">
      <c r="A6725" s="406">
        <v>94273</v>
      </c>
      <c r="B6725" s="396" t="s">
        <v>3293</v>
      </c>
      <c r="C6725" s="400" t="s">
        <v>1900</v>
      </c>
      <c r="D6725" s="384" t="str">
        <f>VLOOKUP(A6725,[3]cartilha!$A$1:$AN$65536,15,FALSE)</f>
        <v>M</v>
      </c>
      <c r="E6725" s="385" t="s">
        <v>12035</v>
      </c>
      <c r="F6725" s="386">
        <f t="shared" si="1708"/>
        <v>49.55</v>
      </c>
      <c r="G6725" s="448"/>
      <c r="H6725" s="436">
        <f t="shared" si="1694"/>
        <v>49.55</v>
      </c>
      <c r="I6725" s="405">
        <f>IF(ISBLANK(E6725),0,ROUND(F6725*G6725,2))</f>
        <v>0</v>
      </c>
      <c r="J6725" s="449">
        <f>IF(ISBLANK(G6725),0,ROUND(G6725*H6725,2))</f>
        <v>0</v>
      </c>
      <c r="K6725" s="390"/>
      <c r="L6725" s="469">
        <f t="shared" si="1705"/>
        <v>0</v>
      </c>
      <c r="M6725" s="404">
        <f t="shared" si="1705"/>
        <v>49.55</v>
      </c>
      <c r="N6725" s="405">
        <f>IF(ISBLANK(E6725),0,ROUND(F6725*L6725,2))</f>
        <v>0</v>
      </c>
      <c r="O6725" s="450">
        <f>IF(ISBLANK(L6725),0,ROUND(L6725*M6725,2))</f>
        <v>0</v>
      </c>
      <c r="P6725" s="392"/>
      <c r="Q6725" s="612"/>
      <c r="R6725" s="394" t="str">
        <f t="shared" si="1701"/>
        <v/>
      </c>
      <c r="S6725" s="394" t="str">
        <f t="shared" si="1695"/>
        <v/>
      </c>
    </row>
    <row r="6726" spans="1:19" ht="39" hidden="1" thickBot="1">
      <c r="A6726" s="406">
        <v>94274</v>
      </c>
      <c r="B6726" s="396" t="s">
        <v>3293</v>
      </c>
      <c r="C6726" s="400" t="s">
        <v>1901</v>
      </c>
      <c r="D6726" s="384" t="str">
        <f>VLOOKUP(A6726,[3]cartilha!$A$1:$AN$65536,15,FALSE)</f>
        <v>M</v>
      </c>
      <c r="E6726" s="385" t="s">
        <v>9996</v>
      </c>
      <c r="F6726" s="386">
        <f t="shared" si="1708"/>
        <v>54.92</v>
      </c>
      <c r="G6726" s="448"/>
      <c r="H6726" s="436">
        <f t="shared" si="1694"/>
        <v>54.92</v>
      </c>
      <c r="I6726" s="405">
        <f t="shared" si="1703"/>
        <v>0</v>
      </c>
      <c r="J6726" s="449">
        <f t="shared" si="1704"/>
        <v>0</v>
      </c>
      <c r="K6726" s="390"/>
      <c r="L6726" s="469">
        <f t="shared" si="1705"/>
        <v>0</v>
      </c>
      <c r="M6726" s="404">
        <f t="shared" si="1705"/>
        <v>54.92</v>
      </c>
      <c r="N6726" s="405">
        <f t="shared" si="1706"/>
        <v>0</v>
      </c>
      <c r="O6726" s="450">
        <f t="shared" si="1707"/>
        <v>0</v>
      </c>
      <c r="P6726" s="392"/>
      <c r="Q6726" s="393"/>
      <c r="R6726" s="394" t="str">
        <f t="shared" si="1701"/>
        <v/>
      </c>
      <c r="S6726" s="394" t="str">
        <f t="shared" si="1695"/>
        <v/>
      </c>
    </row>
    <row r="6727" spans="1:19" ht="39" hidden="1" thickBot="1">
      <c r="A6727" s="406">
        <v>94275</v>
      </c>
      <c r="B6727" s="396" t="s">
        <v>3293</v>
      </c>
      <c r="C6727" s="400" t="s">
        <v>1902</v>
      </c>
      <c r="D6727" s="384" t="str">
        <f>VLOOKUP(A6727,[3]cartilha!$A$1:$AN$65536,15,FALSE)</f>
        <v>M</v>
      </c>
      <c r="E6727" s="385" t="s">
        <v>11238</v>
      </c>
      <c r="F6727" s="386">
        <f t="shared" si="1708"/>
        <v>46.85</v>
      </c>
      <c r="G6727" s="448"/>
      <c r="H6727" s="436">
        <f t="shared" si="1694"/>
        <v>46.85</v>
      </c>
      <c r="I6727" s="405">
        <f t="shared" si="1703"/>
        <v>0</v>
      </c>
      <c r="J6727" s="449">
        <f t="shared" si="1704"/>
        <v>0</v>
      </c>
      <c r="K6727" s="390"/>
      <c r="L6727" s="469">
        <f t="shared" si="1705"/>
        <v>0</v>
      </c>
      <c r="M6727" s="404">
        <f t="shared" si="1705"/>
        <v>46.85</v>
      </c>
      <c r="N6727" s="405">
        <f t="shared" si="1706"/>
        <v>0</v>
      </c>
      <c r="O6727" s="450">
        <f t="shared" si="1707"/>
        <v>0</v>
      </c>
      <c r="P6727" s="392"/>
      <c r="Q6727" s="612"/>
      <c r="R6727" s="394" t="str">
        <f t="shared" si="1701"/>
        <v/>
      </c>
      <c r="S6727" s="394" t="str">
        <f t="shared" si="1695"/>
        <v/>
      </c>
    </row>
    <row r="6728" spans="1:19" ht="39" hidden="1" thickBot="1">
      <c r="A6728" s="406">
        <v>94276</v>
      </c>
      <c r="B6728" s="396" t="s">
        <v>3293</v>
      </c>
      <c r="C6728" s="400" t="s">
        <v>1903</v>
      </c>
      <c r="D6728" s="384" t="str">
        <f>VLOOKUP(A6728,[3]cartilha!$A$1:$AN$65536,15,FALSE)</f>
        <v>M</v>
      </c>
      <c r="E6728" s="385" t="s">
        <v>11617</v>
      </c>
      <c r="F6728" s="386">
        <f t="shared" si="1708"/>
        <v>52.21</v>
      </c>
      <c r="G6728" s="448"/>
      <c r="H6728" s="436">
        <f t="shared" si="1694"/>
        <v>52.21</v>
      </c>
      <c r="I6728" s="405">
        <f t="shared" si="1703"/>
        <v>0</v>
      </c>
      <c r="J6728" s="449">
        <f t="shared" si="1704"/>
        <v>0</v>
      </c>
      <c r="K6728" s="390"/>
      <c r="L6728" s="469">
        <f t="shared" si="1705"/>
        <v>0</v>
      </c>
      <c r="M6728" s="404">
        <f t="shared" si="1705"/>
        <v>52.21</v>
      </c>
      <c r="N6728" s="405">
        <f t="shared" si="1706"/>
        <v>0</v>
      </c>
      <c r="O6728" s="450">
        <f t="shared" si="1707"/>
        <v>0</v>
      </c>
      <c r="P6728" s="392"/>
      <c r="Q6728" s="393"/>
      <c r="R6728" s="394" t="str">
        <f t="shared" si="1701"/>
        <v/>
      </c>
      <c r="S6728" s="394" t="str">
        <f t="shared" si="1695"/>
        <v/>
      </c>
    </row>
    <row r="6729" spans="1:19" ht="26.25" hidden="1" thickBot="1">
      <c r="A6729" s="406">
        <v>94263</v>
      </c>
      <c r="B6729" s="396" t="s">
        <v>3293</v>
      </c>
      <c r="C6729" s="400" t="s">
        <v>3300</v>
      </c>
      <c r="D6729" s="384" t="str">
        <f>VLOOKUP(A6729,[3]cartilha!$A$1:$AN$65536,15,FALSE)</f>
        <v>M</v>
      </c>
      <c r="E6729" s="385" t="s">
        <v>12036</v>
      </c>
      <c r="F6729" s="386">
        <f t="shared" si="1708"/>
        <v>35.81</v>
      </c>
      <c r="G6729" s="448"/>
      <c r="H6729" s="436">
        <f t="shared" si="1694"/>
        <v>35.81</v>
      </c>
      <c r="I6729" s="405">
        <f t="shared" si="1703"/>
        <v>0</v>
      </c>
      <c r="J6729" s="449">
        <f t="shared" si="1704"/>
        <v>0</v>
      </c>
      <c r="K6729" s="390"/>
      <c r="L6729" s="469">
        <f t="shared" si="1705"/>
        <v>0</v>
      </c>
      <c r="M6729" s="404">
        <f t="shared" si="1705"/>
        <v>35.81</v>
      </c>
      <c r="N6729" s="405">
        <f t="shared" si="1706"/>
        <v>0</v>
      </c>
      <c r="O6729" s="450">
        <f t="shared" si="1707"/>
        <v>0</v>
      </c>
      <c r="P6729" s="392"/>
      <c r="Q6729" s="612"/>
      <c r="R6729" s="394" t="str">
        <f t="shared" si="1701"/>
        <v/>
      </c>
      <c r="S6729" s="394" t="str">
        <f t="shared" si="1695"/>
        <v/>
      </c>
    </row>
    <row r="6730" spans="1:19" ht="26.25" hidden="1" thickBot="1">
      <c r="A6730" s="406">
        <v>94264</v>
      </c>
      <c r="B6730" s="396" t="s">
        <v>3293</v>
      </c>
      <c r="C6730" s="400" t="s">
        <v>3301</v>
      </c>
      <c r="D6730" s="384" t="str">
        <f>VLOOKUP(A6730,[3]cartilha!$A$1:$AN$65536,15,FALSE)</f>
        <v>M</v>
      </c>
      <c r="E6730" s="385" t="s">
        <v>12037</v>
      </c>
      <c r="F6730" s="386">
        <f t="shared" si="1708"/>
        <v>40.51</v>
      </c>
      <c r="G6730" s="448"/>
      <c r="H6730" s="436">
        <f t="shared" si="1694"/>
        <v>40.51</v>
      </c>
      <c r="I6730" s="405">
        <f t="shared" si="1703"/>
        <v>0</v>
      </c>
      <c r="J6730" s="449">
        <f t="shared" si="1704"/>
        <v>0</v>
      </c>
      <c r="K6730" s="390"/>
      <c r="L6730" s="469">
        <f t="shared" si="1705"/>
        <v>0</v>
      </c>
      <c r="M6730" s="404">
        <f t="shared" si="1705"/>
        <v>40.51</v>
      </c>
      <c r="N6730" s="405">
        <f t="shared" si="1706"/>
        <v>0</v>
      </c>
      <c r="O6730" s="450">
        <f t="shared" si="1707"/>
        <v>0</v>
      </c>
      <c r="P6730" s="392"/>
      <c r="Q6730" s="612"/>
      <c r="R6730" s="394" t="str">
        <f t="shared" si="1701"/>
        <v/>
      </c>
      <c r="S6730" s="394" t="str">
        <f t="shared" si="1695"/>
        <v/>
      </c>
    </row>
    <row r="6731" spans="1:19" ht="26.25" hidden="1" thickBot="1">
      <c r="A6731" s="406">
        <v>94265</v>
      </c>
      <c r="B6731" s="396" t="s">
        <v>3293</v>
      </c>
      <c r="C6731" s="400" t="s">
        <v>3302</v>
      </c>
      <c r="D6731" s="384" t="str">
        <f>VLOOKUP(A6731,[3]cartilha!$A$1:$AN$65536,15,FALSE)</f>
        <v>M</v>
      </c>
      <c r="E6731" s="385" t="s">
        <v>11730</v>
      </c>
      <c r="F6731" s="386">
        <f t="shared" si="1708"/>
        <v>45.11</v>
      </c>
      <c r="G6731" s="448"/>
      <c r="H6731" s="436">
        <f t="shared" si="1694"/>
        <v>45.11</v>
      </c>
      <c r="I6731" s="405">
        <f t="shared" si="1703"/>
        <v>0</v>
      </c>
      <c r="J6731" s="449">
        <f t="shared" si="1704"/>
        <v>0</v>
      </c>
      <c r="K6731" s="390"/>
      <c r="L6731" s="469">
        <f t="shared" si="1705"/>
        <v>0</v>
      </c>
      <c r="M6731" s="404">
        <f t="shared" si="1705"/>
        <v>45.11</v>
      </c>
      <c r="N6731" s="405">
        <f t="shared" si="1706"/>
        <v>0</v>
      </c>
      <c r="O6731" s="450">
        <f t="shared" si="1707"/>
        <v>0</v>
      </c>
      <c r="P6731" s="392"/>
      <c r="Q6731" s="612"/>
      <c r="R6731" s="394" t="str">
        <f t="shared" si="1701"/>
        <v/>
      </c>
      <c r="S6731" s="394" t="str">
        <f t="shared" si="1695"/>
        <v/>
      </c>
    </row>
    <row r="6732" spans="1:19" ht="26.25" hidden="1" thickBot="1">
      <c r="A6732" s="406">
        <v>94266</v>
      </c>
      <c r="B6732" s="396" t="s">
        <v>3293</v>
      </c>
      <c r="C6732" s="400" t="s">
        <v>3303</v>
      </c>
      <c r="D6732" s="384" t="str">
        <f>VLOOKUP(A6732,[3]cartilha!$A$1:$AN$65536,15,FALSE)</f>
        <v>M</v>
      </c>
      <c r="E6732" s="385" t="s">
        <v>12038</v>
      </c>
      <c r="F6732" s="386">
        <f t="shared" si="1708"/>
        <v>50.49</v>
      </c>
      <c r="G6732" s="448"/>
      <c r="H6732" s="436">
        <f t="shared" si="1694"/>
        <v>50.49</v>
      </c>
      <c r="I6732" s="405">
        <f t="shared" si="1703"/>
        <v>0</v>
      </c>
      <c r="J6732" s="449">
        <f t="shared" si="1704"/>
        <v>0</v>
      </c>
      <c r="K6732" s="390"/>
      <c r="L6732" s="469">
        <f t="shared" si="1705"/>
        <v>0</v>
      </c>
      <c r="M6732" s="404">
        <f t="shared" si="1705"/>
        <v>50.49</v>
      </c>
      <c r="N6732" s="405">
        <f t="shared" si="1706"/>
        <v>0</v>
      </c>
      <c r="O6732" s="450">
        <f t="shared" si="1707"/>
        <v>0</v>
      </c>
      <c r="P6732" s="392"/>
      <c r="Q6732" s="612"/>
      <c r="R6732" s="394" t="str">
        <f t="shared" si="1701"/>
        <v/>
      </c>
      <c r="S6732" s="394" t="str">
        <f t="shared" si="1695"/>
        <v/>
      </c>
    </row>
    <row r="6733" spans="1:19" ht="26.25" hidden="1" thickBot="1">
      <c r="A6733" s="406">
        <v>94281</v>
      </c>
      <c r="B6733" s="396" t="s">
        <v>3293</v>
      </c>
      <c r="C6733" s="400" t="s">
        <v>1904</v>
      </c>
      <c r="D6733" s="384" t="str">
        <f>VLOOKUP(A6733,[3]cartilha!$A$1:$AN$65536,15,FALSE)</f>
        <v>M</v>
      </c>
      <c r="E6733" s="385" t="s">
        <v>12039</v>
      </c>
      <c r="F6733" s="386">
        <f t="shared" si="1708"/>
        <v>58.21</v>
      </c>
      <c r="G6733" s="448"/>
      <c r="H6733" s="436">
        <f t="shared" si="1694"/>
        <v>58.21</v>
      </c>
      <c r="I6733" s="405">
        <f t="shared" si="1703"/>
        <v>0</v>
      </c>
      <c r="J6733" s="449">
        <f t="shared" si="1704"/>
        <v>0</v>
      </c>
      <c r="K6733" s="390"/>
      <c r="L6733" s="469">
        <f t="shared" si="1705"/>
        <v>0</v>
      </c>
      <c r="M6733" s="404">
        <f t="shared" si="1705"/>
        <v>58.21</v>
      </c>
      <c r="N6733" s="405">
        <f t="shared" si="1706"/>
        <v>0</v>
      </c>
      <c r="O6733" s="450">
        <f t="shared" si="1707"/>
        <v>0</v>
      </c>
      <c r="P6733" s="392"/>
      <c r="Q6733" s="612"/>
      <c r="R6733" s="394" t="str">
        <f t="shared" si="1701"/>
        <v/>
      </c>
      <c r="S6733" s="394" t="str">
        <f t="shared" si="1695"/>
        <v/>
      </c>
    </row>
    <row r="6734" spans="1:19" ht="26.25" hidden="1" thickBot="1">
      <c r="A6734" s="406">
        <v>94282</v>
      </c>
      <c r="B6734" s="396" t="s">
        <v>3293</v>
      </c>
      <c r="C6734" s="400" t="s">
        <v>1905</v>
      </c>
      <c r="D6734" s="384" t="str">
        <f>VLOOKUP(A6734,[3]cartilha!$A$1:$AN$65536,15,FALSE)</f>
        <v>M</v>
      </c>
      <c r="E6734" s="385" t="s">
        <v>12040</v>
      </c>
      <c r="F6734" s="386">
        <f t="shared" si="1708"/>
        <v>74.55</v>
      </c>
      <c r="G6734" s="448"/>
      <c r="H6734" s="436">
        <f t="shared" si="1694"/>
        <v>74.55</v>
      </c>
      <c r="I6734" s="405">
        <f t="shared" si="1703"/>
        <v>0</v>
      </c>
      <c r="J6734" s="449">
        <f t="shared" si="1704"/>
        <v>0</v>
      </c>
      <c r="K6734" s="390"/>
      <c r="L6734" s="469">
        <f t="shared" si="1705"/>
        <v>0</v>
      </c>
      <c r="M6734" s="404">
        <f t="shared" si="1705"/>
        <v>74.55</v>
      </c>
      <c r="N6734" s="405">
        <f t="shared" si="1706"/>
        <v>0</v>
      </c>
      <c r="O6734" s="450">
        <f t="shared" si="1707"/>
        <v>0</v>
      </c>
      <c r="P6734" s="392"/>
      <c r="Q6734" s="612"/>
      <c r="R6734" s="394" t="str">
        <f t="shared" si="1701"/>
        <v/>
      </c>
      <c r="S6734" s="394" t="str">
        <f t="shared" si="1695"/>
        <v/>
      </c>
    </row>
    <row r="6735" spans="1:19" ht="26.25" hidden="1" thickBot="1">
      <c r="A6735" s="406">
        <v>94283</v>
      </c>
      <c r="B6735" s="396" t="s">
        <v>3293</v>
      </c>
      <c r="C6735" s="400" t="s">
        <v>1906</v>
      </c>
      <c r="D6735" s="384" t="str">
        <f>VLOOKUP(A6735,[3]cartilha!$A$1:$AN$65536,15,FALSE)</f>
        <v>M</v>
      </c>
      <c r="E6735" s="385" t="s">
        <v>12041</v>
      </c>
      <c r="F6735" s="386">
        <f t="shared" si="1708"/>
        <v>72.06</v>
      </c>
      <c r="G6735" s="448"/>
      <c r="H6735" s="436">
        <f t="shared" si="1694"/>
        <v>72.06</v>
      </c>
      <c r="I6735" s="405">
        <f t="shared" si="1703"/>
        <v>0</v>
      </c>
      <c r="J6735" s="449">
        <f t="shared" si="1704"/>
        <v>0</v>
      </c>
      <c r="K6735" s="390"/>
      <c r="L6735" s="469">
        <f t="shared" si="1705"/>
        <v>0</v>
      </c>
      <c r="M6735" s="404">
        <f t="shared" si="1705"/>
        <v>72.06</v>
      </c>
      <c r="N6735" s="405">
        <f t="shared" si="1706"/>
        <v>0</v>
      </c>
      <c r="O6735" s="450">
        <f t="shared" si="1707"/>
        <v>0</v>
      </c>
      <c r="P6735" s="392"/>
      <c r="Q6735" s="612"/>
      <c r="R6735" s="394" t="str">
        <f t="shared" si="1701"/>
        <v/>
      </c>
      <c r="S6735" s="394" t="str">
        <f t="shared" si="1695"/>
        <v/>
      </c>
    </row>
    <row r="6736" spans="1:19" ht="26.25" hidden="1" thickBot="1">
      <c r="A6736" s="406">
        <v>94284</v>
      </c>
      <c r="B6736" s="396" t="s">
        <v>3293</v>
      </c>
      <c r="C6736" s="400" t="s">
        <v>1907</v>
      </c>
      <c r="D6736" s="384" t="str">
        <f>VLOOKUP(A6736,[3]cartilha!$A$1:$AN$65536,15,FALSE)</f>
        <v>M</v>
      </c>
      <c r="E6736" s="385" t="s">
        <v>12042</v>
      </c>
      <c r="F6736" s="386">
        <f t="shared" si="1708"/>
        <v>88.41</v>
      </c>
      <c r="G6736" s="448"/>
      <c r="H6736" s="436">
        <f t="shared" si="1694"/>
        <v>88.41</v>
      </c>
      <c r="I6736" s="405">
        <f t="shared" si="1703"/>
        <v>0</v>
      </c>
      <c r="J6736" s="449">
        <f t="shared" si="1704"/>
        <v>0</v>
      </c>
      <c r="K6736" s="390"/>
      <c r="L6736" s="469">
        <f t="shared" si="1705"/>
        <v>0</v>
      </c>
      <c r="M6736" s="404">
        <f t="shared" si="1705"/>
        <v>88.41</v>
      </c>
      <c r="N6736" s="405">
        <f t="shared" si="1706"/>
        <v>0</v>
      </c>
      <c r="O6736" s="450">
        <f t="shared" si="1707"/>
        <v>0</v>
      </c>
      <c r="P6736" s="392"/>
      <c r="Q6736" s="612"/>
      <c r="R6736" s="394" t="str">
        <f t="shared" si="1701"/>
        <v/>
      </c>
      <c r="S6736" s="394" t="str">
        <f t="shared" si="1695"/>
        <v/>
      </c>
    </row>
    <row r="6737" spans="1:19" ht="26.25" hidden="1" thickBot="1">
      <c r="A6737" s="406">
        <v>94285</v>
      </c>
      <c r="B6737" s="396" t="s">
        <v>3293</v>
      </c>
      <c r="C6737" s="400" t="s">
        <v>1908</v>
      </c>
      <c r="D6737" s="384" t="str">
        <f>VLOOKUP(A6737,[3]cartilha!$A$1:$AN$65536,15,FALSE)</f>
        <v>M</v>
      </c>
      <c r="E6737" s="385" t="s">
        <v>10402</v>
      </c>
      <c r="F6737" s="386">
        <f t="shared" si="1708"/>
        <v>85.13</v>
      </c>
      <c r="G6737" s="448"/>
      <c r="H6737" s="436">
        <f t="shared" si="1694"/>
        <v>85.13</v>
      </c>
      <c r="I6737" s="405">
        <f t="shared" si="1703"/>
        <v>0</v>
      </c>
      <c r="J6737" s="449">
        <f t="shared" si="1704"/>
        <v>0</v>
      </c>
      <c r="K6737" s="390"/>
      <c r="L6737" s="469">
        <f t="shared" si="1705"/>
        <v>0</v>
      </c>
      <c r="M6737" s="404">
        <f t="shared" si="1705"/>
        <v>85.13</v>
      </c>
      <c r="N6737" s="405">
        <f t="shared" si="1706"/>
        <v>0</v>
      </c>
      <c r="O6737" s="450">
        <f t="shared" si="1707"/>
        <v>0</v>
      </c>
      <c r="P6737" s="392"/>
      <c r="Q6737" s="612"/>
      <c r="R6737" s="394" t="str">
        <f t="shared" si="1701"/>
        <v/>
      </c>
      <c r="S6737" s="394" t="str">
        <f t="shared" si="1695"/>
        <v/>
      </c>
    </row>
    <row r="6738" spans="1:19" ht="26.25" hidden="1" thickBot="1">
      <c r="A6738" s="406">
        <v>94286</v>
      </c>
      <c r="B6738" s="396" t="s">
        <v>3293</v>
      </c>
      <c r="C6738" s="400" t="s">
        <v>1909</v>
      </c>
      <c r="D6738" s="384" t="str">
        <f>VLOOKUP(A6738,[3]cartilha!$A$1:$AN$65536,15,FALSE)</f>
        <v>M</v>
      </c>
      <c r="E6738" s="385" t="s">
        <v>7435</v>
      </c>
      <c r="F6738" s="386">
        <f t="shared" si="1708"/>
        <v>101.49</v>
      </c>
      <c r="G6738" s="448"/>
      <c r="H6738" s="436">
        <f t="shared" ref="H6738:H6801" si="1709">F6738</f>
        <v>101.49</v>
      </c>
      <c r="I6738" s="405">
        <f t="shared" si="1703"/>
        <v>0</v>
      </c>
      <c r="J6738" s="449">
        <f t="shared" si="1704"/>
        <v>0</v>
      </c>
      <c r="K6738" s="390"/>
      <c r="L6738" s="469">
        <f t="shared" si="1705"/>
        <v>0</v>
      </c>
      <c r="M6738" s="404">
        <f t="shared" si="1705"/>
        <v>101.49</v>
      </c>
      <c r="N6738" s="405">
        <f t="shared" si="1706"/>
        <v>0</v>
      </c>
      <c r="O6738" s="450">
        <f t="shared" si="1707"/>
        <v>0</v>
      </c>
      <c r="P6738" s="392"/>
      <c r="Q6738" s="612"/>
      <c r="R6738" s="394" t="str">
        <f t="shared" si="1701"/>
        <v/>
      </c>
      <c r="S6738" s="394" t="str">
        <f t="shared" si="1695"/>
        <v/>
      </c>
    </row>
    <row r="6739" spans="1:19" ht="26.25" hidden="1" thickBot="1">
      <c r="A6739" s="406">
        <v>94287</v>
      </c>
      <c r="B6739" s="396" t="s">
        <v>3293</v>
      </c>
      <c r="C6739" s="400" t="s">
        <v>1910</v>
      </c>
      <c r="D6739" s="384" t="str">
        <f>VLOOKUP(A6739,[3]cartilha!$A$1:$AN$65536,15,FALSE)</f>
        <v>M</v>
      </c>
      <c r="E6739" s="385" t="s">
        <v>12043</v>
      </c>
      <c r="F6739" s="386">
        <f t="shared" si="1708"/>
        <v>46.42</v>
      </c>
      <c r="G6739" s="448"/>
      <c r="H6739" s="436">
        <f t="shared" si="1709"/>
        <v>46.42</v>
      </c>
      <c r="I6739" s="405">
        <f t="shared" si="1703"/>
        <v>0</v>
      </c>
      <c r="J6739" s="449">
        <f t="shared" si="1704"/>
        <v>0</v>
      </c>
      <c r="K6739" s="390"/>
      <c r="L6739" s="469">
        <f t="shared" si="1705"/>
        <v>0</v>
      </c>
      <c r="M6739" s="404">
        <f t="shared" si="1705"/>
        <v>46.42</v>
      </c>
      <c r="N6739" s="405">
        <f t="shared" si="1706"/>
        <v>0</v>
      </c>
      <c r="O6739" s="450">
        <f t="shared" si="1707"/>
        <v>0</v>
      </c>
      <c r="P6739" s="392"/>
      <c r="Q6739" s="612"/>
      <c r="R6739" s="394" t="str">
        <f t="shared" si="1701"/>
        <v/>
      </c>
      <c r="S6739" s="394" t="str">
        <f t="shared" si="1695"/>
        <v/>
      </c>
    </row>
    <row r="6740" spans="1:19" ht="26.25" hidden="1" thickBot="1">
      <c r="A6740" s="406">
        <v>94288</v>
      </c>
      <c r="B6740" s="396" t="s">
        <v>3293</v>
      </c>
      <c r="C6740" s="400" t="s">
        <v>1911</v>
      </c>
      <c r="D6740" s="384" t="str">
        <f>VLOOKUP(A6740,[3]cartilha!$A$1:$AN$65536,15,FALSE)</f>
        <v>M</v>
      </c>
      <c r="E6740" s="385" t="s">
        <v>9302</v>
      </c>
      <c r="F6740" s="386">
        <f t="shared" si="1708"/>
        <v>60.73</v>
      </c>
      <c r="G6740" s="448"/>
      <c r="H6740" s="436">
        <f t="shared" si="1709"/>
        <v>60.73</v>
      </c>
      <c r="I6740" s="405">
        <f t="shared" si="1703"/>
        <v>0</v>
      </c>
      <c r="J6740" s="449">
        <f t="shared" si="1704"/>
        <v>0</v>
      </c>
      <c r="K6740" s="390"/>
      <c r="L6740" s="469">
        <f t="shared" si="1705"/>
        <v>0</v>
      </c>
      <c r="M6740" s="404">
        <f t="shared" si="1705"/>
        <v>60.73</v>
      </c>
      <c r="N6740" s="405">
        <f t="shared" si="1706"/>
        <v>0</v>
      </c>
      <c r="O6740" s="450">
        <f t="shared" si="1707"/>
        <v>0</v>
      </c>
      <c r="P6740" s="392"/>
      <c r="Q6740" s="612"/>
      <c r="R6740" s="394" t="str">
        <f t="shared" si="1701"/>
        <v/>
      </c>
      <c r="S6740" s="394" t="str">
        <f t="shared" si="1695"/>
        <v/>
      </c>
    </row>
    <row r="6741" spans="1:19" ht="26.25" hidden="1" thickBot="1">
      <c r="A6741" s="406">
        <v>94289</v>
      </c>
      <c r="B6741" s="396" t="s">
        <v>3293</v>
      </c>
      <c r="C6741" s="400" t="s">
        <v>1912</v>
      </c>
      <c r="D6741" s="384" t="str">
        <f>VLOOKUP(A6741,[3]cartilha!$A$1:$AN$65536,15,FALSE)</f>
        <v>M</v>
      </c>
      <c r="E6741" s="385" t="s">
        <v>12044</v>
      </c>
      <c r="F6741" s="386">
        <f t="shared" si="1708"/>
        <v>56.51</v>
      </c>
      <c r="G6741" s="448"/>
      <c r="H6741" s="436">
        <f t="shared" si="1709"/>
        <v>56.51</v>
      </c>
      <c r="I6741" s="405">
        <f t="shared" si="1703"/>
        <v>0</v>
      </c>
      <c r="J6741" s="449">
        <f t="shared" si="1704"/>
        <v>0</v>
      </c>
      <c r="K6741" s="390"/>
      <c r="L6741" s="469">
        <f t="shared" si="1705"/>
        <v>0</v>
      </c>
      <c r="M6741" s="404">
        <f t="shared" si="1705"/>
        <v>56.51</v>
      </c>
      <c r="N6741" s="405">
        <f t="shared" si="1706"/>
        <v>0</v>
      </c>
      <c r="O6741" s="450">
        <f t="shared" si="1707"/>
        <v>0</v>
      </c>
      <c r="P6741" s="392"/>
      <c r="Q6741" s="612"/>
      <c r="R6741" s="394" t="str">
        <f t="shared" si="1701"/>
        <v/>
      </c>
      <c r="S6741" s="394" t="str">
        <f t="shared" si="1695"/>
        <v/>
      </c>
    </row>
    <row r="6742" spans="1:19" ht="26.25" hidden="1" thickBot="1">
      <c r="A6742" s="406">
        <v>94290</v>
      </c>
      <c r="B6742" s="396" t="s">
        <v>3293</v>
      </c>
      <c r="C6742" s="400" t="s">
        <v>1913</v>
      </c>
      <c r="D6742" s="384" t="str">
        <f>VLOOKUP(A6742,[3]cartilha!$A$1:$AN$65536,15,FALSE)</f>
        <v>M</v>
      </c>
      <c r="E6742" s="385" t="s">
        <v>12045</v>
      </c>
      <c r="F6742" s="386">
        <f t="shared" si="1708"/>
        <v>70.81</v>
      </c>
      <c r="G6742" s="448"/>
      <c r="H6742" s="436">
        <f t="shared" si="1709"/>
        <v>70.81</v>
      </c>
      <c r="I6742" s="405">
        <f t="shared" si="1703"/>
        <v>0</v>
      </c>
      <c r="J6742" s="449">
        <f t="shared" si="1704"/>
        <v>0</v>
      </c>
      <c r="K6742" s="390"/>
      <c r="L6742" s="469">
        <f t="shared" si="1705"/>
        <v>0</v>
      </c>
      <c r="M6742" s="404">
        <f t="shared" si="1705"/>
        <v>70.81</v>
      </c>
      <c r="N6742" s="405">
        <f t="shared" si="1706"/>
        <v>0</v>
      </c>
      <c r="O6742" s="450">
        <f t="shared" si="1707"/>
        <v>0</v>
      </c>
      <c r="P6742" s="392"/>
      <c r="Q6742" s="612"/>
      <c r="R6742" s="394" t="str">
        <f t="shared" si="1701"/>
        <v/>
      </c>
      <c r="S6742" s="394" t="str">
        <f t="shared" si="1695"/>
        <v/>
      </c>
    </row>
    <row r="6743" spans="1:19" ht="26.25" hidden="1" thickBot="1">
      <c r="A6743" s="406">
        <v>94291</v>
      </c>
      <c r="B6743" s="396" t="s">
        <v>3293</v>
      </c>
      <c r="C6743" s="400" t="s">
        <v>1914</v>
      </c>
      <c r="D6743" s="384" t="str">
        <f>VLOOKUP(A6743,[3]cartilha!$A$1:$AN$65536,15,FALSE)</f>
        <v>M</v>
      </c>
      <c r="E6743" s="385" t="s">
        <v>12046</v>
      </c>
      <c r="F6743" s="386">
        <f t="shared" si="1708"/>
        <v>65.900000000000006</v>
      </c>
      <c r="G6743" s="448"/>
      <c r="H6743" s="436">
        <f t="shared" si="1709"/>
        <v>65.900000000000006</v>
      </c>
      <c r="I6743" s="405">
        <f t="shared" si="1703"/>
        <v>0</v>
      </c>
      <c r="J6743" s="449">
        <f t="shared" si="1704"/>
        <v>0</v>
      </c>
      <c r="K6743" s="390"/>
      <c r="L6743" s="469">
        <f t="shared" si="1705"/>
        <v>0</v>
      </c>
      <c r="M6743" s="404">
        <f t="shared" si="1705"/>
        <v>65.900000000000006</v>
      </c>
      <c r="N6743" s="405">
        <f t="shared" si="1706"/>
        <v>0</v>
      </c>
      <c r="O6743" s="450">
        <f t="shared" si="1707"/>
        <v>0</v>
      </c>
      <c r="P6743" s="392"/>
      <c r="Q6743" s="612"/>
      <c r="R6743" s="394" t="str">
        <f t="shared" si="1701"/>
        <v/>
      </c>
      <c r="S6743" s="394" t="str">
        <f t="shared" si="1695"/>
        <v/>
      </c>
    </row>
    <row r="6744" spans="1:19" ht="26.25" hidden="1" thickBot="1">
      <c r="A6744" s="406">
        <v>94292</v>
      </c>
      <c r="B6744" s="396" t="s">
        <v>3293</v>
      </c>
      <c r="C6744" s="400" t="s">
        <v>1915</v>
      </c>
      <c r="D6744" s="384" t="str">
        <f>VLOOKUP(A6744,[3]cartilha!$A$1:$AN$65536,15,FALSE)</f>
        <v>M</v>
      </c>
      <c r="E6744" s="385" t="s">
        <v>12047</v>
      </c>
      <c r="F6744" s="386">
        <f t="shared" si="1708"/>
        <v>80.2</v>
      </c>
      <c r="G6744" s="448"/>
      <c r="H6744" s="436">
        <f t="shared" si="1709"/>
        <v>80.2</v>
      </c>
      <c r="I6744" s="405">
        <f t="shared" si="1703"/>
        <v>0</v>
      </c>
      <c r="J6744" s="449">
        <f t="shared" si="1704"/>
        <v>0</v>
      </c>
      <c r="K6744" s="390"/>
      <c r="L6744" s="469">
        <f t="shared" si="1705"/>
        <v>0</v>
      </c>
      <c r="M6744" s="404">
        <f t="shared" si="1705"/>
        <v>80.2</v>
      </c>
      <c r="N6744" s="405">
        <f t="shared" si="1706"/>
        <v>0</v>
      </c>
      <c r="O6744" s="450">
        <f t="shared" si="1707"/>
        <v>0</v>
      </c>
      <c r="P6744" s="392"/>
      <c r="Q6744" s="612"/>
      <c r="R6744" s="394" t="str">
        <f t="shared" si="1701"/>
        <v/>
      </c>
      <c r="S6744" s="394" t="str">
        <f t="shared" si="1695"/>
        <v/>
      </c>
    </row>
    <row r="6745" spans="1:19" ht="26.25" hidden="1" thickBot="1">
      <c r="A6745" s="406">
        <v>94293</v>
      </c>
      <c r="B6745" s="396" t="s">
        <v>3293</v>
      </c>
      <c r="C6745" s="400" t="s">
        <v>1916</v>
      </c>
      <c r="D6745" s="384" t="str">
        <f>VLOOKUP(A6745,[3]cartilha!$A$1:$AN$65536,15,FALSE)</f>
        <v>M</v>
      </c>
      <c r="E6745" s="385" t="s">
        <v>12048</v>
      </c>
      <c r="F6745" s="386">
        <f t="shared" si="1708"/>
        <v>165.21</v>
      </c>
      <c r="G6745" s="448"/>
      <c r="H6745" s="436">
        <f t="shared" si="1709"/>
        <v>165.21</v>
      </c>
      <c r="I6745" s="405">
        <f t="shared" si="1703"/>
        <v>0</v>
      </c>
      <c r="J6745" s="449">
        <f t="shared" si="1704"/>
        <v>0</v>
      </c>
      <c r="K6745" s="390"/>
      <c r="L6745" s="469">
        <f t="shared" si="1705"/>
        <v>0</v>
      </c>
      <c r="M6745" s="404">
        <f t="shared" si="1705"/>
        <v>165.21</v>
      </c>
      <c r="N6745" s="405">
        <f t="shared" si="1706"/>
        <v>0</v>
      </c>
      <c r="O6745" s="450">
        <f t="shared" si="1707"/>
        <v>0</v>
      </c>
      <c r="P6745" s="392"/>
      <c r="Q6745" s="612"/>
      <c r="R6745" s="394" t="str">
        <f t="shared" si="1701"/>
        <v/>
      </c>
      <c r="S6745" s="394" t="str">
        <f t="shared" ref="S6745:S6826" si="1710">IF(Q6745="X","x",IF(Q6745="xx","x",IF(OR(J6745&gt;0,O6745&gt;0),"x","")))</f>
        <v/>
      </c>
    </row>
    <row r="6746" spans="1:19" ht="39" hidden="1" thickBot="1">
      <c r="A6746" s="406">
        <v>94267</v>
      </c>
      <c r="B6746" s="396" t="s">
        <v>3293</v>
      </c>
      <c r="C6746" s="400" t="s">
        <v>3304</v>
      </c>
      <c r="D6746" s="384" t="str">
        <f>VLOOKUP(A6746,[3]cartilha!$A$1:$AN$65536,15,FALSE)</f>
        <v>M</v>
      </c>
      <c r="E6746" s="385" t="s">
        <v>11288</v>
      </c>
      <c r="F6746" s="386">
        <f t="shared" si="1708"/>
        <v>52.55</v>
      </c>
      <c r="G6746" s="448"/>
      <c r="H6746" s="436">
        <f t="shared" si="1709"/>
        <v>52.55</v>
      </c>
      <c r="I6746" s="405">
        <f t="shared" si="1703"/>
        <v>0</v>
      </c>
      <c r="J6746" s="449">
        <f t="shared" si="1704"/>
        <v>0</v>
      </c>
      <c r="K6746" s="390"/>
      <c r="L6746" s="469">
        <f t="shared" si="1705"/>
        <v>0</v>
      </c>
      <c r="M6746" s="404">
        <f t="shared" si="1705"/>
        <v>52.55</v>
      </c>
      <c r="N6746" s="405">
        <f t="shared" si="1706"/>
        <v>0</v>
      </c>
      <c r="O6746" s="450">
        <f t="shared" si="1707"/>
        <v>0</v>
      </c>
      <c r="P6746" s="392"/>
      <c r="Q6746" s="612"/>
      <c r="R6746" s="394" t="str">
        <f t="shared" si="1701"/>
        <v/>
      </c>
      <c r="S6746" s="394" t="str">
        <f t="shared" si="1710"/>
        <v/>
      </c>
    </row>
    <row r="6747" spans="1:19" ht="39" hidden="1" thickBot="1">
      <c r="A6747" s="406">
        <v>94268</v>
      </c>
      <c r="B6747" s="396" t="s">
        <v>3293</v>
      </c>
      <c r="C6747" s="400" t="s">
        <v>3305</v>
      </c>
      <c r="D6747" s="384" t="str">
        <f>VLOOKUP(A6747,[3]cartilha!$A$1:$AN$65536,15,FALSE)</f>
        <v>M</v>
      </c>
      <c r="E6747" s="385" t="s">
        <v>12049</v>
      </c>
      <c r="F6747" s="386">
        <f t="shared" si="1708"/>
        <v>58.48</v>
      </c>
      <c r="G6747" s="448"/>
      <c r="H6747" s="436">
        <f t="shared" si="1709"/>
        <v>58.48</v>
      </c>
      <c r="I6747" s="405">
        <f t="shared" si="1703"/>
        <v>0</v>
      </c>
      <c r="J6747" s="449">
        <f t="shared" si="1704"/>
        <v>0</v>
      </c>
      <c r="K6747" s="390"/>
      <c r="L6747" s="469">
        <f t="shared" si="1705"/>
        <v>0</v>
      </c>
      <c r="M6747" s="404">
        <f t="shared" si="1705"/>
        <v>58.48</v>
      </c>
      <c r="N6747" s="405">
        <f t="shared" si="1706"/>
        <v>0</v>
      </c>
      <c r="O6747" s="450">
        <f t="shared" si="1707"/>
        <v>0</v>
      </c>
      <c r="P6747" s="392"/>
      <c r="Q6747" s="612"/>
      <c r="R6747" s="394" t="str">
        <f t="shared" si="1701"/>
        <v/>
      </c>
      <c r="S6747" s="394" t="str">
        <f t="shared" si="1710"/>
        <v/>
      </c>
    </row>
    <row r="6748" spans="1:19" ht="39" hidden="1" thickBot="1">
      <c r="A6748" s="406">
        <v>94269</v>
      </c>
      <c r="B6748" s="396" t="s">
        <v>3293</v>
      </c>
      <c r="C6748" s="400" t="s">
        <v>3306</v>
      </c>
      <c r="D6748" s="384" t="str">
        <f>VLOOKUP(A6748,[3]cartilha!$A$1:$AN$65536,15,FALSE)</f>
        <v>M</v>
      </c>
      <c r="E6748" s="385" t="s">
        <v>12050</v>
      </c>
      <c r="F6748" s="386">
        <f t="shared" si="1708"/>
        <v>73.150000000000006</v>
      </c>
      <c r="G6748" s="448"/>
      <c r="H6748" s="436">
        <f t="shared" si="1709"/>
        <v>73.150000000000006</v>
      </c>
      <c r="I6748" s="405">
        <f t="shared" si="1703"/>
        <v>0</v>
      </c>
      <c r="J6748" s="449">
        <f t="shared" si="1704"/>
        <v>0</v>
      </c>
      <c r="K6748" s="390"/>
      <c r="L6748" s="469">
        <f t="shared" si="1705"/>
        <v>0</v>
      </c>
      <c r="M6748" s="404">
        <f t="shared" si="1705"/>
        <v>73.150000000000006</v>
      </c>
      <c r="N6748" s="405">
        <f t="shared" si="1706"/>
        <v>0</v>
      </c>
      <c r="O6748" s="450">
        <f t="shared" si="1707"/>
        <v>0</v>
      </c>
      <c r="P6748" s="392"/>
      <c r="Q6748" s="612"/>
      <c r="R6748" s="394" t="str">
        <f t="shared" si="1701"/>
        <v/>
      </c>
      <c r="S6748" s="394" t="str">
        <f t="shared" si="1710"/>
        <v/>
      </c>
    </row>
    <row r="6749" spans="1:19" ht="39" hidden="1" thickBot="1">
      <c r="A6749" s="406">
        <v>94270</v>
      </c>
      <c r="B6749" s="396" t="s">
        <v>3293</v>
      </c>
      <c r="C6749" s="400" t="s">
        <v>3307</v>
      </c>
      <c r="D6749" s="384" t="str">
        <f>VLOOKUP(A6749,[3]cartilha!$A$1:$AN$65536,15,FALSE)</f>
        <v>M</v>
      </c>
      <c r="E6749" s="385" t="s">
        <v>12051</v>
      </c>
      <c r="F6749" s="386">
        <f t="shared" si="1708"/>
        <v>81.42</v>
      </c>
      <c r="G6749" s="448"/>
      <c r="H6749" s="436">
        <f t="shared" si="1709"/>
        <v>81.42</v>
      </c>
      <c r="I6749" s="405">
        <f t="shared" si="1703"/>
        <v>0</v>
      </c>
      <c r="J6749" s="449">
        <f t="shared" si="1704"/>
        <v>0</v>
      </c>
      <c r="K6749" s="390"/>
      <c r="L6749" s="469">
        <f t="shared" si="1705"/>
        <v>0</v>
      </c>
      <c r="M6749" s="404">
        <f t="shared" si="1705"/>
        <v>81.42</v>
      </c>
      <c r="N6749" s="405">
        <f t="shared" si="1706"/>
        <v>0</v>
      </c>
      <c r="O6749" s="450">
        <f t="shared" si="1707"/>
        <v>0</v>
      </c>
      <c r="P6749" s="392"/>
      <c r="Q6749" s="393"/>
      <c r="R6749" s="394" t="str">
        <f t="shared" si="1701"/>
        <v/>
      </c>
      <c r="S6749" s="394" t="str">
        <f t="shared" si="1710"/>
        <v/>
      </c>
    </row>
    <row r="6750" spans="1:19" ht="39" hidden="1" thickBot="1">
      <c r="A6750" s="406">
        <v>94271</v>
      </c>
      <c r="B6750" s="396" t="s">
        <v>3293</v>
      </c>
      <c r="C6750" s="400" t="s">
        <v>3308</v>
      </c>
      <c r="D6750" s="384" t="str">
        <f>VLOOKUP(A6750,[3]cartilha!$A$1:$AN$65536,15,FALSE)</f>
        <v>M</v>
      </c>
      <c r="E6750" s="385" t="s">
        <v>12052</v>
      </c>
      <c r="F6750" s="386">
        <f t="shared" si="1708"/>
        <v>89.13</v>
      </c>
      <c r="G6750" s="448"/>
      <c r="H6750" s="436">
        <f t="shared" si="1709"/>
        <v>89.13</v>
      </c>
      <c r="I6750" s="405">
        <f t="shared" si="1703"/>
        <v>0</v>
      </c>
      <c r="J6750" s="449">
        <f t="shared" si="1704"/>
        <v>0</v>
      </c>
      <c r="K6750" s="390"/>
      <c r="L6750" s="469">
        <f t="shared" si="1705"/>
        <v>0</v>
      </c>
      <c r="M6750" s="404">
        <f t="shared" si="1705"/>
        <v>89.13</v>
      </c>
      <c r="N6750" s="405">
        <f t="shared" si="1706"/>
        <v>0</v>
      </c>
      <c r="O6750" s="450">
        <f t="shared" si="1707"/>
        <v>0</v>
      </c>
      <c r="P6750" s="392"/>
      <c r="Q6750" s="612"/>
      <c r="R6750" s="394" t="str">
        <f t="shared" si="1701"/>
        <v/>
      </c>
      <c r="S6750" s="394" t="str">
        <f t="shared" si="1710"/>
        <v/>
      </c>
    </row>
    <row r="6751" spans="1:19" ht="39" hidden="1" thickBot="1">
      <c r="A6751" s="406">
        <v>94272</v>
      </c>
      <c r="B6751" s="396" t="s">
        <v>3293</v>
      </c>
      <c r="C6751" s="400" t="s">
        <v>3309</v>
      </c>
      <c r="D6751" s="384" t="str">
        <f>VLOOKUP(A6751,[3]cartilha!$A$1:$AN$65536,15,FALSE)</f>
        <v>M</v>
      </c>
      <c r="E6751" s="385" t="s">
        <v>8545</v>
      </c>
      <c r="F6751" s="386">
        <f t="shared" si="1708"/>
        <v>100.14</v>
      </c>
      <c r="G6751" s="448"/>
      <c r="H6751" s="436">
        <f t="shared" si="1709"/>
        <v>100.14</v>
      </c>
      <c r="I6751" s="405">
        <f t="shared" si="1703"/>
        <v>0</v>
      </c>
      <c r="J6751" s="449">
        <f t="shared" si="1704"/>
        <v>0</v>
      </c>
      <c r="K6751" s="390"/>
      <c r="L6751" s="469">
        <f t="shared" si="1705"/>
        <v>0</v>
      </c>
      <c r="M6751" s="404">
        <f t="shared" si="1705"/>
        <v>100.14</v>
      </c>
      <c r="N6751" s="405">
        <f t="shared" si="1706"/>
        <v>0</v>
      </c>
      <c r="O6751" s="450">
        <f t="shared" si="1707"/>
        <v>0</v>
      </c>
      <c r="P6751" s="392"/>
      <c r="Q6751" s="612"/>
      <c r="R6751" s="394" t="str">
        <f t="shared" si="1701"/>
        <v/>
      </c>
      <c r="S6751" s="394" t="str">
        <f t="shared" si="1710"/>
        <v/>
      </c>
    </row>
    <row r="6752" spans="1:19" ht="26.25" hidden="1" thickBot="1">
      <c r="A6752" s="406">
        <v>92960</v>
      </c>
      <c r="B6752" s="396" t="s">
        <v>3293</v>
      </c>
      <c r="C6752" s="400" t="s">
        <v>6695</v>
      </c>
      <c r="D6752" s="384" t="str">
        <f>VLOOKUP(A6752,[3]cartilha!$A$1:$AN$65536,15,FALSE)</f>
        <v>CHP</v>
      </c>
      <c r="E6752" s="385" t="s">
        <v>10782</v>
      </c>
      <c r="F6752" s="386">
        <f t="shared" si="1708"/>
        <v>21.45</v>
      </c>
      <c r="G6752" s="448"/>
      <c r="H6752" s="436">
        <f t="shared" si="1709"/>
        <v>21.45</v>
      </c>
      <c r="I6752" s="405">
        <f t="shared" si="1703"/>
        <v>0</v>
      </c>
      <c r="J6752" s="449">
        <f t="shared" si="1704"/>
        <v>0</v>
      </c>
      <c r="K6752" s="390"/>
      <c r="L6752" s="469">
        <f t="shared" si="1705"/>
        <v>0</v>
      </c>
      <c r="M6752" s="404">
        <f t="shared" si="1705"/>
        <v>21.45</v>
      </c>
      <c r="N6752" s="405">
        <f t="shared" si="1706"/>
        <v>0</v>
      </c>
      <c r="O6752" s="450">
        <f t="shared" si="1707"/>
        <v>0</v>
      </c>
      <c r="P6752" s="392"/>
      <c r="Q6752" s="393"/>
      <c r="R6752" s="394" t="str">
        <f t="shared" si="1701"/>
        <v/>
      </c>
      <c r="S6752" s="394" t="str">
        <f t="shared" si="1710"/>
        <v/>
      </c>
    </row>
    <row r="6753" spans="1:19" ht="13.5" hidden="1" thickBot="1">
      <c r="A6753" s="406" t="s">
        <v>2250</v>
      </c>
      <c r="B6753" s="396"/>
      <c r="C6753" s="400" t="s">
        <v>260</v>
      </c>
      <c r="D6753" s="384"/>
      <c r="E6753" s="385"/>
      <c r="F6753" s="386">
        <f t="shared" si="1708"/>
        <v>0</v>
      </c>
      <c r="G6753" s="448"/>
      <c r="H6753" s="436">
        <f t="shared" si="1709"/>
        <v>0</v>
      </c>
      <c r="I6753" s="449"/>
      <c r="J6753" s="450"/>
      <c r="K6753" s="390"/>
      <c r="L6753" s="448"/>
      <c r="M6753" s="448"/>
      <c r="N6753" s="449"/>
      <c r="O6753" s="450"/>
      <c r="P6753" s="392"/>
      <c r="Q6753" s="393" t="str">
        <f>IF(OR(SUM(J6754:J6764)&gt;0,SUM(O6754:O6764)&gt;0),"xx","")</f>
        <v/>
      </c>
      <c r="R6753" s="394" t="str">
        <f t="shared" si="1701"/>
        <v/>
      </c>
      <c r="S6753" s="394" t="str">
        <f t="shared" si="1710"/>
        <v/>
      </c>
    </row>
    <row r="6754" spans="1:19" ht="26.25" hidden="1" thickBot="1">
      <c r="A6754" s="406">
        <v>102500</v>
      </c>
      <c r="B6754" s="396" t="s">
        <v>3293</v>
      </c>
      <c r="C6754" s="400" t="s">
        <v>6696</v>
      </c>
      <c r="D6754" s="384" t="str">
        <f>VLOOKUP(A6754,[3]cartilha!$A$1:$AN$65536,15,FALSE)</f>
        <v>M</v>
      </c>
      <c r="E6754" s="385" t="s">
        <v>12053</v>
      </c>
      <c r="F6754" s="386">
        <f t="shared" si="1708"/>
        <v>4.99</v>
      </c>
      <c r="G6754" s="448"/>
      <c r="H6754" s="436">
        <f t="shared" si="1709"/>
        <v>4.99</v>
      </c>
      <c r="I6754" s="405">
        <f t="shared" ref="I6754:I6764" si="1711">IF(ISBLANK(E6754),0,ROUND(F6754*G6754,2))</f>
        <v>0</v>
      </c>
      <c r="J6754" s="449">
        <f t="shared" ref="J6754:J6764" si="1712">IF(ISBLANK(G6754),0,ROUND(G6754*H6754,2))</f>
        <v>0</v>
      </c>
      <c r="K6754" s="390"/>
      <c r="L6754" s="469">
        <f t="shared" ref="L6754:M6764" si="1713">G6754</f>
        <v>0</v>
      </c>
      <c r="M6754" s="404">
        <f t="shared" si="1713"/>
        <v>4.99</v>
      </c>
      <c r="N6754" s="405">
        <f t="shared" ref="N6754:N6764" si="1714">IF(ISBLANK(E6754),0,ROUND(F6754*L6754,2))</f>
        <v>0</v>
      </c>
      <c r="O6754" s="450">
        <f t="shared" ref="O6754:O6764" si="1715">IF(ISBLANK(L6754),0,ROUND(L6754*M6754,2))</f>
        <v>0</v>
      </c>
      <c r="P6754" s="392"/>
      <c r="Q6754" s="612"/>
      <c r="R6754" s="394" t="str">
        <f t="shared" si="1701"/>
        <v/>
      </c>
      <c r="S6754" s="394" t="str">
        <f t="shared" si="1710"/>
        <v/>
      </c>
    </row>
    <row r="6755" spans="1:19" ht="26.25" hidden="1" thickBot="1">
      <c r="A6755" s="406">
        <v>102501</v>
      </c>
      <c r="B6755" s="396" t="s">
        <v>3293</v>
      </c>
      <c r="C6755" s="400" t="s">
        <v>6697</v>
      </c>
      <c r="D6755" s="384" t="str">
        <f>VLOOKUP(A6755,[3]cartilha!$A$1:$AN$65536,15,FALSE)</f>
        <v>M2</v>
      </c>
      <c r="E6755" s="385" t="s">
        <v>12054</v>
      </c>
      <c r="F6755" s="386">
        <f t="shared" si="1708"/>
        <v>27.67</v>
      </c>
      <c r="G6755" s="448"/>
      <c r="H6755" s="436">
        <f t="shared" si="1709"/>
        <v>27.67</v>
      </c>
      <c r="I6755" s="405">
        <f t="shared" si="1711"/>
        <v>0</v>
      </c>
      <c r="J6755" s="449">
        <f t="shared" si="1712"/>
        <v>0</v>
      </c>
      <c r="K6755" s="390"/>
      <c r="L6755" s="469">
        <f t="shared" si="1713"/>
        <v>0</v>
      </c>
      <c r="M6755" s="404">
        <f t="shared" si="1713"/>
        <v>27.67</v>
      </c>
      <c r="N6755" s="405">
        <f t="shared" si="1714"/>
        <v>0</v>
      </c>
      <c r="O6755" s="450">
        <f t="shared" si="1715"/>
        <v>0</v>
      </c>
      <c r="P6755" s="392"/>
      <c r="Q6755" s="612"/>
      <c r="R6755" s="394" t="str">
        <f t="shared" si="1701"/>
        <v/>
      </c>
      <c r="S6755" s="394" t="str">
        <f t="shared" si="1710"/>
        <v/>
      </c>
    </row>
    <row r="6756" spans="1:19" ht="26.25" hidden="1" thickBot="1">
      <c r="A6756" s="406">
        <v>102504</v>
      </c>
      <c r="B6756" s="396" t="s">
        <v>3293</v>
      </c>
      <c r="C6756" s="400" t="s">
        <v>6698</v>
      </c>
      <c r="D6756" s="384" t="str">
        <f>VLOOKUP(A6756,[3]cartilha!$A$1:$AN$65536,15,FALSE)</f>
        <v>M</v>
      </c>
      <c r="E6756" s="385" t="s">
        <v>12055</v>
      </c>
      <c r="F6756" s="386">
        <f t="shared" si="1708"/>
        <v>11.83</v>
      </c>
      <c r="G6756" s="448"/>
      <c r="H6756" s="436">
        <f t="shared" si="1709"/>
        <v>11.83</v>
      </c>
      <c r="I6756" s="405">
        <f t="shared" si="1711"/>
        <v>0</v>
      </c>
      <c r="J6756" s="449">
        <f t="shared" si="1712"/>
        <v>0</v>
      </c>
      <c r="K6756" s="390"/>
      <c r="L6756" s="469">
        <f t="shared" si="1713"/>
        <v>0</v>
      </c>
      <c r="M6756" s="404">
        <f t="shared" si="1713"/>
        <v>11.83</v>
      </c>
      <c r="N6756" s="405">
        <f t="shared" si="1714"/>
        <v>0</v>
      </c>
      <c r="O6756" s="450">
        <f t="shared" si="1715"/>
        <v>0</v>
      </c>
      <c r="P6756" s="392"/>
      <c r="Q6756" s="612"/>
      <c r="R6756" s="394" t="str">
        <f t="shared" si="1701"/>
        <v/>
      </c>
      <c r="S6756" s="394" t="str">
        <f t="shared" si="1710"/>
        <v/>
      </c>
    </row>
    <row r="6757" spans="1:19" ht="26.25" hidden="1" thickBot="1">
      <c r="A6757" s="406">
        <v>102505</v>
      </c>
      <c r="B6757" s="396" t="s">
        <v>3293</v>
      </c>
      <c r="C6757" s="400" t="s">
        <v>6699</v>
      </c>
      <c r="D6757" s="384" t="str">
        <f>VLOOKUP(A6757,[3]cartilha!$A$1:$AN$65536,15,FALSE)</f>
        <v>M</v>
      </c>
      <c r="E6757" s="385" t="s">
        <v>12056</v>
      </c>
      <c r="F6757" s="386">
        <f t="shared" si="1708"/>
        <v>12.37</v>
      </c>
      <c r="G6757" s="448"/>
      <c r="H6757" s="436">
        <f t="shared" si="1709"/>
        <v>12.37</v>
      </c>
      <c r="I6757" s="405">
        <f t="shared" si="1711"/>
        <v>0</v>
      </c>
      <c r="J6757" s="449">
        <f t="shared" si="1712"/>
        <v>0</v>
      </c>
      <c r="K6757" s="390"/>
      <c r="L6757" s="469">
        <f t="shared" si="1713"/>
        <v>0</v>
      </c>
      <c r="M6757" s="404">
        <f t="shared" si="1713"/>
        <v>12.37</v>
      </c>
      <c r="N6757" s="405">
        <f t="shared" si="1714"/>
        <v>0</v>
      </c>
      <c r="O6757" s="450">
        <f t="shared" si="1715"/>
        <v>0</v>
      </c>
      <c r="P6757" s="392"/>
      <c r="Q6757" s="612"/>
      <c r="R6757" s="394" t="str">
        <f t="shared" si="1701"/>
        <v/>
      </c>
      <c r="S6757" s="394" t="str">
        <f t="shared" si="1710"/>
        <v/>
      </c>
    </row>
    <row r="6758" spans="1:19" ht="26.25" hidden="1" thickBot="1">
      <c r="A6758" s="406">
        <v>102506</v>
      </c>
      <c r="B6758" s="396" t="s">
        <v>3293</v>
      </c>
      <c r="C6758" s="400" t="s">
        <v>6700</v>
      </c>
      <c r="D6758" s="384" t="str">
        <f>VLOOKUP(A6758,[3]cartilha!$A$1:$AN$65536,15,FALSE)</f>
        <v>M</v>
      </c>
      <c r="E6758" s="385" t="s">
        <v>9275</v>
      </c>
      <c r="F6758" s="386">
        <f t="shared" si="1708"/>
        <v>12.77</v>
      </c>
      <c r="G6758" s="448"/>
      <c r="H6758" s="436">
        <f t="shared" si="1709"/>
        <v>12.77</v>
      </c>
      <c r="I6758" s="405">
        <f t="shared" si="1711"/>
        <v>0</v>
      </c>
      <c r="J6758" s="449">
        <f t="shared" si="1712"/>
        <v>0</v>
      </c>
      <c r="K6758" s="390"/>
      <c r="L6758" s="469">
        <f t="shared" si="1713"/>
        <v>0</v>
      </c>
      <c r="M6758" s="404">
        <f t="shared" si="1713"/>
        <v>12.77</v>
      </c>
      <c r="N6758" s="405">
        <f t="shared" si="1714"/>
        <v>0</v>
      </c>
      <c r="O6758" s="450">
        <f t="shared" si="1715"/>
        <v>0</v>
      </c>
      <c r="P6758" s="392"/>
      <c r="Q6758" s="612"/>
      <c r="R6758" s="394" t="str">
        <f t="shared" si="1701"/>
        <v/>
      </c>
      <c r="S6758" s="394" t="str">
        <f t="shared" si="1710"/>
        <v/>
      </c>
    </row>
    <row r="6759" spans="1:19" ht="13.5" hidden="1" thickBot="1">
      <c r="A6759" s="406">
        <v>102507</v>
      </c>
      <c r="B6759" s="396" t="s">
        <v>3293</v>
      </c>
      <c r="C6759" s="400" t="s">
        <v>6701</v>
      </c>
      <c r="D6759" s="384" t="str">
        <f>VLOOKUP(A6759,[3]cartilha!$A$1:$AN$65536,15,FALSE)</f>
        <v>M</v>
      </c>
      <c r="E6759" s="385" t="s">
        <v>10367</v>
      </c>
      <c r="F6759" s="386">
        <f t="shared" si="1708"/>
        <v>6.89</v>
      </c>
      <c r="G6759" s="448"/>
      <c r="H6759" s="436">
        <f t="shared" si="1709"/>
        <v>6.89</v>
      </c>
      <c r="I6759" s="405">
        <f t="shared" si="1711"/>
        <v>0</v>
      </c>
      <c r="J6759" s="449">
        <f t="shared" si="1712"/>
        <v>0</v>
      </c>
      <c r="K6759" s="390"/>
      <c r="L6759" s="469">
        <f t="shared" si="1713"/>
        <v>0</v>
      </c>
      <c r="M6759" s="404">
        <f t="shared" si="1713"/>
        <v>6.89</v>
      </c>
      <c r="N6759" s="405">
        <f t="shared" si="1714"/>
        <v>0</v>
      </c>
      <c r="O6759" s="450">
        <f t="shared" si="1715"/>
        <v>0</v>
      </c>
      <c r="P6759" s="392"/>
      <c r="Q6759" s="612"/>
      <c r="R6759" s="394" t="str">
        <f t="shared" si="1701"/>
        <v/>
      </c>
      <c r="S6759" s="394" t="str">
        <f t="shared" si="1710"/>
        <v/>
      </c>
    </row>
    <row r="6760" spans="1:19" ht="26.25" hidden="1" thickBot="1">
      <c r="A6760" s="406">
        <v>102508</v>
      </c>
      <c r="B6760" s="396" t="s">
        <v>3293</v>
      </c>
      <c r="C6760" s="400" t="s">
        <v>6702</v>
      </c>
      <c r="D6760" s="384" t="str">
        <f>VLOOKUP(A6760,[3]cartilha!$A$1:$AN$65536,15,FALSE)</f>
        <v>M2</v>
      </c>
      <c r="E6760" s="385" t="s">
        <v>11530</v>
      </c>
      <c r="F6760" s="386">
        <f t="shared" si="1708"/>
        <v>47.12</v>
      </c>
      <c r="G6760" s="448"/>
      <c r="H6760" s="436">
        <f t="shared" si="1709"/>
        <v>47.12</v>
      </c>
      <c r="I6760" s="405">
        <f t="shared" si="1711"/>
        <v>0</v>
      </c>
      <c r="J6760" s="449">
        <f t="shared" si="1712"/>
        <v>0</v>
      </c>
      <c r="K6760" s="390"/>
      <c r="L6760" s="469">
        <f t="shared" si="1713"/>
        <v>0</v>
      </c>
      <c r="M6760" s="404">
        <f t="shared" si="1713"/>
        <v>47.12</v>
      </c>
      <c r="N6760" s="405">
        <f t="shared" si="1714"/>
        <v>0</v>
      </c>
      <c r="O6760" s="450">
        <f t="shared" si="1715"/>
        <v>0</v>
      </c>
      <c r="P6760" s="392"/>
      <c r="Q6760" s="612"/>
      <c r="R6760" s="394" t="str">
        <f t="shared" si="1701"/>
        <v/>
      </c>
      <c r="S6760" s="394" t="str">
        <f t="shared" si="1710"/>
        <v/>
      </c>
    </row>
    <row r="6761" spans="1:19" ht="26.25" hidden="1" thickBot="1">
      <c r="A6761" s="406">
        <v>102509</v>
      </c>
      <c r="B6761" s="396" t="s">
        <v>3293</v>
      </c>
      <c r="C6761" s="400" t="s">
        <v>6703</v>
      </c>
      <c r="D6761" s="384" t="str">
        <f>VLOOKUP(A6761,[3]cartilha!$A$1:$AN$65536,15,FALSE)</f>
        <v>M2</v>
      </c>
      <c r="E6761" s="385" t="s">
        <v>10715</v>
      </c>
      <c r="F6761" s="386">
        <f t="shared" si="1708"/>
        <v>30.66</v>
      </c>
      <c r="G6761" s="448"/>
      <c r="H6761" s="436">
        <f t="shared" si="1709"/>
        <v>30.66</v>
      </c>
      <c r="I6761" s="405">
        <f t="shared" si="1711"/>
        <v>0</v>
      </c>
      <c r="J6761" s="449">
        <f t="shared" si="1712"/>
        <v>0</v>
      </c>
      <c r="K6761" s="390"/>
      <c r="L6761" s="469">
        <f t="shared" si="1713"/>
        <v>0</v>
      </c>
      <c r="M6761" s="404">
        <f t="shared" si="1713"/>
        <v>30.66</v>
      </c>
      <c r="N6761" s="405">
        <f t="shared" si="1714"/>
        <v>0</v>
      </c>
      <c r="O6761" s="450">
        <f t="shared" si="1715"/>
        <v>0</v>
      </c>
      <c r="P6761" s="392"/>
      <c r="Q6761" s="612"/>
      <c r="R6761" s="394" t="str">
        <f t="shared" si="1701"/>
        <v/>
      </c>
      <c r="S6761" s="394" t="str">
        <f t="shared" si="1710"/>
        <v/>
      </c>
    </row>
    <row r="6762" spans="1:19" ht="39" hidden="1" thickBot="1">
      <c r="A6762" s="406">
        <v>102512</v>
      </c>
      <c r="B6762" s="396" t="s">
        <v>3293</v>
      </c>
      <c r="C6762" s="400" t="s">
        <v>6704</v>
      </c>
      <c r="D6762" s="384" t="str">
        <f>VLOOKUP(A6762,[3]cartilha!$A$1:$AN$65536,15,FALSE)</f>
        <v>M</v>
      </c>
      <c r="E6762" s="385" t="s">
        <v>12057</v>
      </c>
      <c r="F6762" s="386">
        <f t="shared" si="1708"/>
        <v>5.35</v>
      </c>
      <c r="G6762" s="448"/>
      <c r="H6762" s="436">
        <f t="shared" si="1709"/>
        <v>5.35</v>
      </c>
      <c r="I6762" s="405">
        <f t="shared" si="1711"/>
        <v>0</v>
      </c>
      <c r="J6762" s="449">
        <f t="shared" si="1712"/>
        <v>0</v>
      </c>
      <c r="K6762" s="390"/>
      <c r="L6762" s="469">
        <f t="shared" si="1713"/>
        <v>0</v>
      </c>
      <c r="M6762" s="404">
        <f t="shared" si="1713"/>
        <v>5.35</v>
      </c>
      <c r="N6762" s="405">
        <f t="shared" si="1714"/>
        <v>0</v>
      </c>
      <c r="O6762" s="450">
        <f t="shared" si="1715"/>
        <v>0</v>
      </c>
      <c r="P6762" s="392"/>
      <c r="Q6762" s="612"/>
      <c r="R6762" s="394" t="str">
        <f t="shared" si="1701"/>
        <v/>
      </c>
      <c r="S6762" s="394" t="str">
        <f t="shared" si="1710"/>
        <v/>
      </c>
    </row>
    <row r="6763" spans="1:19" ht="26.25" hidden="1" thickBot="1">
      <c r="A6763" s="406">
        <v>102513</v>
      </c>
      <c r="B6763" s="396" t="s">
        <v>3293</v>
      </c>
      <c r="C6763" s="400" t="s">
        <v>6705</v>
      </c>
      <c r="D6763" s="384" t="str">
        <f>VLOOKUP(A6763,[3]cartilha!$A$1:$AN$65536,15,FALSE)</f>
        <v>M2</v>
      </c>
      <c r="E6763" s="385" t="s">
        <v>12058</v>
      </c>
      <c r="F6763" s="386">
        <f t="shared" si="1708"/>
        <v>54.28</v>
      </c>
      <c r="G6763" s="448"/>
      <c r="H6763" s="436">
        <f t="shared" si="1709"/>
        <v>54.28</v>
      </c>
      <c r="I6763" s="405">
        <f t="shared" si="1711"/>
        <v>0</v>
      </c>
      <c r="J6763" s="449">
        <f t="shared" si="1712"/>
        <v>0</v>
      </c>
      <c r="K6763" s="390"/>
      <c r="L6763" s="469">
        <f t="shared" si="1713"/>
        <v>0</v>
      </c>
      <c r="M6763" s="404">
        <f t="shared" si="1713"/>
        <v>54.28</v>
      </c>
      <c r="N6763" s="405">
        <f t="shared" si="1714"/>
        <v>0</v>
      </c>
      <c r="O6763" s="450">
        <f t="shared" si="1715"/>
        <v>0</v>
      </c>
      <c r="P6763" s="392"/>
      <c r="Q6763" s="612"/>
      <c r="R6763" s="394" t="str">
        <f t="shared" si="1701"/>
        <v/>
      </c>
      <c r="S6763" s="394" t="str">
        <f t="shared" si="1710"/>
        <v/>
      </c>
    </row>
    <row r="6764" spans="1:19" ht="26.25" hidden="1" thickBot="1">
      <c r="A6764" s="406">
        <v>102520</v>
      </c>
      <c r="B6764" s="396" t="s">
        <v>3293</v>
      </c>
      <c r="C6764" s="400" t="s">
        <v>6706</v>
      </c>
      <c r="D6764" s="384" t="str">
        <f>VLOOKUP(A6764,[3]cartilha!$A$1:$AN$65536,15,FALSE)</f>
        <v>M2</v>
      </c>
      <c r="E6764" s="385" t="s">
        <v>8169</v>
      </c>
      <c r="F6764" s="386">
        <f t="shared" si="1708"/>
        <v>94.72</v>
      </c>
      <c r="G6764" s="448"/>
      <c r="H6764" s="436">
        <f t="shared" si="1709"/>
        <v>94.72</v>
      </c>
      <c r="I6764" s="405">
        <f t="shared" si="1711"/>
        <v>0</v>
      </c>
      <c r="J6764" s="449">
        <f t="shared" si="1712"/>
        <v>0</v>
      </c>
      <c r="K6764" s="390"/>
      <c r="L6764" s="469">
        <f t="shared" si="1713"/>
        <v>0</v>
      </c>
      <c r="M6764" s="404">
        <f t="shared" si="1713"/>
        <v>94.72</v>
      </c>
      <c r="N6764" s="405">
        <f t="shared" si="1714"/>
        <v>0</v>
      </c>
      <c r="O6764" s="450">
        <f t="shared" si="1715"/>
        <v>0</v>
      </c>
      <c r="P6764" s="392"/>
      <c r="Q6764" s="612"/>
      <c r="R6764" s="394" t="str">
        <f t="shared" si="1701"/>
        <v/>
      </c>
      <c r="S6764" s="394" t="str">
        <f t="shared" si="1710"/>
        <v/>
      </c>
    </row>
    <row r="6765" spans="1:19" ht="13.5" hidden="1" thickBot="1">
      <c r="A6765" s="406" t="s">
        <v>2251</v>
      </c>
      <c r="B6765" s="396"/>
      <c r="C6765" s="400" t="s">
        <v>4</v>
      </c>
      <c r="D6765" s="384"/>
      <c r="E6765" s="385"/>
      <c r="F6765" s="386">
        <f t="shared" si="1708"/>
        <v>0</v>
      </c>
      <c r="G6765" s="448"/>
      <c r="H6765" s="436">
        <f t="shared" si="1709"/>
        <v>0</v>
      </c>
      <c r="I6765" s="449"/>
      <c r="J6765" s="450"/>
      <c r="K6765" s="390"/>
      <c r="L6765" s="448"/>
      <c r="M6765" s="448"/>
      <c r="N6765" s="449"/>
      <c r="O6765" s="450"/>
      <c r="P6765" s="392"/>
      <c r="Q6765" s="393" t="str">
        <f>IF(OR(SUM(J6765)&gt;0,SUM(O6765)&gt;0),"xx","")</f>
        <v/>
      </c>
      <c r="R6765" s="394" t="str">
        <f t="shared" si="1701"/>
        <v/>
      </c>
      <c r="S6765" s="394" t="str">
        <f t="shared" si="1710"/>
        <v/>
      </c>
    </row>
    <row r="6766" spans="1:19" ht="13.5" thickBot="1">
      <c r="A6766" s="406" t="s">
        <v>2252</v>
      </c>
      <c r="B6766" s="396"/>
      <c r="C6766" s="400" t="s">
        <v>7</v>
      </c>
      <c r="D6766" s="454"/>
      <c r="E6766" s="385"/>
      <c r="F6766" s="398">
        <f t="shared" si="1708"/>
        <v>0</v>
      </c>
      <c r="G6766" s="448"/>
      <c r="H6766" s="436">
        <f t="shared" si="1709"/>
        <v>0</v>
      </c>
      <c r="I6766" s="449"/>
      <c r="J6766" s="450"/>
      <c r="K6766" s="390"/>
      <c r="L6766" s="448"/>
      <c r="M6766" s="448"/>
      <c r="N6766" s="449"/>
      <c r="O6766" s="450"/>
      <c r="P6766" s="392"/>
      <c r="Q6766" s="393" t="str">
        <f>IF(OR(SUM(J6768:J6790)&gt;0,SUM(O6768:O6790)&gt;0),"xx","")</f>
        <v>xx</v>
      </c>
      <c r="R6766" s="394" t="str">
        <f t="shared" si="1701"/>
        <v>x</v>
      </c>
      <c r="S6766" s="394" t="str">
        <f t="shared" si="1710"/>
        <v>x</v>
      </c>
    </row>
    <row r="6767" spans="1:19" ht="13.5" hidden="1" thickBot="1">
      <c r="A6767" s="406" t="s">
        <v>2253</v>
      </c>
      <c r="B6767" s="396"/>
      <c r="C6767" s="400" t="s">
        <v>8</v>
      </c>
      <c r="D6767" s="454"/>
      <c r="E6767" s="385"/>
      <c r="F6767" s="398">
        <f t="shared" si="1708"/>
        <v>0</v>
      </c>
      <c r="G6767" s="448"/>
      <c r="H6767" s="436">
        <f t="shared" si="1709"/>
        <v>0</v>
      </c>
      <c r="I6767" s="449"/>
      <c r="J6767" s="450"/>
      <c r="K6767" s="390"/>
      <c r="L6767" s="448"/>
      <c r="M6767" s="448"/>
      <c r="N6767" s="449"/>
      <c r="O6767" s="450"/>
      <c r="P6767" s="392"/>
      <c r="Q6767" s="393" t="str">
        <f>IF(OR(SUM(J6768:J6771)&gt;0,SUM(O6768:O6771)&gt;0),"xx","")</f>
        <v/>
      </c>
      <c r="R6767" s="394" t="str">
        <f t="shared" si="1701"/>
        <v/>
      </c>
      <c r="S6767" s="394" t="str">
        <f t="shared" si="1710"/>
        <v/>
      </c>
    </row>
    <row r="6768" spans="1:19" ht="13.5" hidden="1" thickBot="1">
      <c r="A6768" s="406">
        <v>98519</v>
      </c>
      <c r="B6768" s="396" t="s">
        <v>3293</v>
      </c>
      <c r="C6768" s="400" t="s">
        <v>3139</v>
      </c>
      <c r="D6768" s="384" t="str">
        <f>VLOOKUP(A6768,[3]cartilha!$A$1:$AN$65536,15,FALSE)</f>
        <v>M2</v>
      </c>
      <c r="E6768" s="385" t="s">
        <v>12059</v>
      </c>
      <c r="F6768" s="386">
        <f t="shared" si="1708"/>
        <v>2.61</v>
      </c>
      <c r="G6768" s="448"/>
      <c r="H6768" s="436">
        <f t="shared" si="1709"/>
        <v>2.61</v>
      </c>
      <c r="I6768" s="405">
        <f>IF(ISBLANK(E6768),0,ROUND(F6768*G6768,2))</f>
        <v>0</v>
      </c>
      <c r="J6768" s="449">
        <f>IF(ISBLANK(G6768),0,ROUND(G6768*H6768,2))</f>
        <v>0</v>
      </c>
      <c r="K6768" s="390"/>
      <c r="L6768" s="469">
        <f t="shared" ref="L6768:M6771" si="1716">G6768</f>
        <v>0</v>
      </c>
      <c r="M6768" s="404">
        <f t="shared" si="1716"/>
        <v>2.61</v>
      </c>
      <c r="N6768" s="405">
        <f>IF(ISBLANK(E6768),0,ROUND(F6768*L6768,2))</f>
        <v>0</v>
      </c>
      <c r="O6768" s="450">
        <f>IF(ISBLANK(L6768),0,ROUND(L6768*M6768,2))</f>
        <v>0</v>
      </c>
      <c r="P6768" s="392"/>
      <c r="Q6768" s="612"/>
      <c r="R6768" s="394" t="str">
        <f t="shared" si="1701"/>
        <v/>
      </c>
      <c r="S6768" s="394" t="str">
        <f t="shared" si="1710"/>
        <v/>
      </c>
    </row>
    <row r="6769" spans="1:19" ht="13.5" hidden="1" thickBot="1">
      <c r="A6769" s="406">
        <v>98520</v>
      </c>
      <c r="B6769" s="396" t="s">
        <v>3293</v>
      </c>
      <c r="C6769" s="400" t="s">
        <v>3140</v>
      </c>
      <c r="D6769" s="384" t="str">
        <f>VLOOKUP(A6769,[3]cartilha!$A$1:$AN$65536,15,FALSE)</f>
        <v>M2</v>
      </c>
      <c r="E6769" s="385" t="s">
        <v>12060</v>
      </c>
      <c r="F6769" s="386">
        <f t="shared" si="1708"/>
        <v>6.82</v>
      </c>
      <c r="G6769" s="448"/>
      <c r="H6769" s="436">
        <f t="shared" si="1709"/>
        <v>6.82</v>
      </c>
      <c r="I6769" s="405">
        <f>IF(ISBLANK(E6769),0,ROUND(F6769*G6769,2))</f>
        <v>0</v>
      </c>
      <c r="J6769" s="449">
        <f>IF(ISBLANK(G6769),0,ROUND(G6769*H6769,2))</f>
        <v>0</v>
      </c>
      <c r="K6769" s="390"/>
      <c r="L6769" s="469">
        <f t="shared" si="1716"/>
        <v>0</v>
      </c>
      <c r="M6769" s="404">
        <f t="shared" si="1716"/>
        <v>6.82</v>
      </c>
      <c r="N6769" s="405">
        <f>IF(ISBLANK(E6769),0,ROUND(F6769*L6769,2))</f>
        <v>0</v>
      </c>
      <c r="O6769" s="450">
        <f>IF(ISBLANK(L6769),0,ROUND(L6769*M6769,2))</f>
        <v>0</v>
      </c>
      <c r="P6769" s="392"/>
      <c r="Q6769" s="612"/>
      <c r="R6769" s="394" t="str">
        <f t="shared" si="1701"/>
        <v/>
      </c>
      <c r="S6769" s="394" t="str">
        <f t="shared" si="1710"/>
        <v/>
      </c>
    </row>
    <row r="6770" spans="1:19" ht="13.5" hidden="1" thickBot="1">
      <c r="A6770" s="406">
        <v>98521</v>
      </c>
      <c r="B6770" s="396" t="s">
        <v>3293</v>
      </c>
      <c r="C6770" s="400" t="s">
        <v>3141</v>
      </c>
      <c r="D6770" s="384" t="str">
        <f>VLOOKUP(A6770,[3]cartilha!$A$1:$AN$65536,15,FALSE)</f>
        <v>M2</v>
      </c>
      <c r="E6770" s="385" t="s">
        <v>12061</v>
      </c>
      <c r="F6770" s="386">
        <f t="shared" si="1708"/>
        <v>0.47</v>
      </c>
      <c r="G6770" s="448"/>
      <c r="H6770" s="436">
        <f t="shared" si="1709"/>
        <v>0.47</v>
      </c>
      <c r="I6770" s="405">
        <f>IF(ISBLANK(E6770),0,ROUND(F6770*G6770,2))</f>
        <v>0</v>
      </c>
      <c r="J6770" s="449">
        <f>IF(ISBLANK(G6770),0,ROUND(G6770*H6770,2))</f>
        <v>0</v>
      </c>
      <c r="K6770" s="390"/>
      <c r="L6770" s="469">
        <f t="shared" si="1716"/>
        <v>0</v>
      </c>
      <c r="M6770" s="404">
        <f t="shared" si="1716"/>
        <v>0.47</v>
      </c>
      <c r="N6770" s="405">
        <f>IF(ISBLANK(E6770),0,ROUND(F6770*L6770,2))</f>
        <v>0</v>
      </c>
      <c r="O6770" s="450">
        <f>IF(ISBLANK(L6770),0,ROUND(L6770*M6770,2))</f>
        <v>0</v>
      </c>
      <c r="P6770" s="392"/>
      <c r="Q6770" s="612"/>
      <c r="R6770" s="394" t="str">
        <f t="shared" si="1701"/>
        <v/>
      </c>
      <c r="S6770" s="394" t="str">
        <f t="shared" si="1710"/>
        <v/>
      </c>
    </row>
    <row r="6771" spans="1:19" ht="13.5" hidden="1" thickBot="1">
      <c r="A6771" s="406">
        <v>98524</v>
      </c>
      <c r="B6771" s="396" t="s">
        <v>3293</v>
      </c>
      <c r="C6771" s="400" t="s">
        <v>3142</v>
      </c>
      <c r="D6771" s="384" t="str">
        <f>VLOOKUP(A6771,[3]cartilha!$A$1:$AN$65536,15,FALSE)</f>
        <v>M2</v>
      </c>
      <c r="E6771" s="385" t="s">
        <v>12062</v>
      </c>
      <c r="F6771" s="386">
        <f t="shared" si="1708"/>
        <v>4.24</v>
      </c>
      <c r="G6771" s="448"/>
      <c r="H6771" s="436">
        <f t="shared" si="1709"/>
        <v>4.24</v>
      </c>
      <c r="I6771" s="405">
        <f>IF(ISBLANK(E6771),0,ROUND(F6771*G6771,2))</f>
        <v>0</v>
      </c>
      <c r="J6771" s="449">
        <f>IF(ISBLANK(G6771),0,ROUND(G6771*H6771,2))</f>
        <v>0</v>
      </c>
      <c r="K6771" s="390"/>
      <c r="L6771" s="469">
        <f t="shared" si="1716"/>
        <v>0</v>
      </c>
      <c r="M6771" s="404">
        <f t="shared" si="1716"/>
        <v>4.24</v>
      </c>
      <c r="N6771" s="405">
        <f>IF(ISBLANK(E6771),0,ROUND(F6771*L6771,2))</f>
        <v>0</v>
      </c>
      <c r="O6771" s="450">
        <f>IF(ISBLANK(L6771),0,ROUND(L6771*M6771,2))</f>
        <v>0</v>
      </c>
      <c r="P6771" s="392"/>
      <c r="Q6771" s="612"/>
      <c r="R6771" s="394" t="str">
        <f t="shared" si="1701"/>
        <v/>
      </c>
      <c r="S6771" s="394" t="str">
        <f t="shared" si="1710"/>
        <v/>
      </c>
    </row>
    <row r="6772" spans="1:19" ht="13.5" thickBot="1">
      <c r="A6772" s="406" t="s">
        <v>2254</v>
      </c>
      <c r="B6772" s="396"/>
      <c r="C6772" s="400" t="s">
        <v>9</v>
      </c>
      <c r="D6772" s="454"/>
      <c r="E6772" s="385"/>
      <c r="F6772" s="398">
        <f t="shared" si="1708"/>
        <v>0</v>
      </c>
      <c r="G6772" s="448"/>
      <c r="H6772" s="436">
        <f t="shared" si="1709"/>
        <v>0</v>
      </c>
      <c r="I6772" s="449"/>
      <c r="J6772" s="450"/>
      <c r="K6772" s="390"/>
      <c r="L6772" s="448"/>
      <c r="M6772" s="448"/>
      <c r="N6772" s="449"/>
      <c r="O6772" s="450"/>
      <c r="P6772" s="392"/>
      <c r="Q6772" s="393" t="str">
        <f>IF(OR(SUM(J6773:J6790)&gt;0,SUM(O6773:O6790)&gt;0),"xx","")</f>
        <v>xx</v>
      </c>
      <c r="R6772" s="394" t="str">
        <f t="shared" ref="R6772:R6835" si="1717">IF(Q6772="X","x",IF(Q6772="xx","x",IF(O6772&gt;0,"x","")))</f>
        <v>x</v>
      </c>
      <c r="S6772" s="394" t="str">
        <f t="shared" si="1710"/>
        <v>x</v>
      </c>
    </row>
    <row r="6773" spans="1:19" ht="13.5" hidden="1" thickBot="1">
      <c r="A6773" s="406">
        <v>98509</v>
      </c>
      <c r="B6773" s="396" t="s">
        <v>3293</v>
      </c>
      <c r="C6773" s="400" t="s">
        <v>3134</v>
      </c>
      <c r="D6773" s="384" t="str">
        <f>VLOOKUP(A6773,[3]cartilha!$A$1:$AN$65536,15,FALSE)</f>
        <v>UN</v>
      </c>
      <c r="E6773" s="385" t="s">
        <v>12063</v>
      </c>
      <c r="F6773" s="386">
        <f t="shared" si="1708"/>
        <v>31.94</v>
      </c>
      <c r="G6773" s="448"/>
      <c r="H6773" s="436">
        <f t="shared" si="1709"/>
        <v>31.94</v>
      </c>
      <c r="I6773" s="405">
        <f>IF(ISBLANK(E6773),0,ROUND(F6773*G6773,2))</f>
        <v>0</v>
      </c>
      <c r="J6773" s="449">
        <f>IF(ISBLANK(G6773),0,ROUND(G6773*H6773,2))</f>
        <v>0</v>
      </c>
      <c r="K6773" s="390"/>
      <c r="L6773" s="469">
        <f t="shared" ref="L6773:M6790" si="1718">G6773</f>
        <v>0</v>
      </c>
      <c r="M6773" s="404">
        <f t="shared" si="1718"/>
        <v>31.94</v>
      </c>
      <c r="N6773" s="405">
        <f t="shared" ref="N6773:N6790" si="1719">IF(ISBLANK(E6773),0,ROUND(F6773*L6773,2))</f>
        <v>0</v>
      </c>
      <c r="O6773" s="450">
        <f t="shared" ref="O6773:O6790" si="1720">IF(ISBLANK(L6773),0,ROUND(L6773*M6773,2))</f>
        <v>0</v>
      </c>
      <c r="P6773" s="392"/>
      <c r="Q6773" s="612"/>
      <c r="R6773" s="394" t="str">
        <f t="shared" si="1717"/>
        <v/>
      </c>
      <c r="S6773" s="394" t="str">
        <f t="shared" si="1710"/>
        <v/>
      </c>
    </row>
    <row r="6774" spans="1:19" ht="13.5" hidden="1" thickBot="1">
      <c r="A6774" s="406">
        <v>98510</v>
      </c>
      <c r="B6774" s="396" t="s">
        <v>3293</v>
      </c>
      <c r="C6774" s="400" t="s">
        <v>3135</v>
      </c>
      <c r="D6774" s="384" t="str">
        <f>VLOOKUP(A6774,[3]cartilha!$A$1:$AN$65536,15,FALSE)</f>
        <v>UN</v>
      </c>
      <c r="E6774" s="385" t="s">
        <v>12064</v>
      </c>
      <c r="F6774" s="386">
        <f t="shared" si="1708"/>
        <v>59.02</v>
      </c>
      <c r="G6774" s="448"/>
      <c r="H6774" s="436">
        <f t="shared" si="1709"/>
        <v>59.02</v>
      </c>
      <c r="I6774" s="405">
        <f>IF(ISBLANK(E6774),0,ROUND(F6774*G6774,2))</f>
        <v>0</v>
      </c>
      <c r="J6774" s="449">
        <f>IF(ISBLANK(G6774),0,ROUND(G6774*H6774,2))</f>
        <v>0</v>
      </c>
      <c r="K6774" s="390"/>
      <c r="L6774" s="469">
        <f t="shared" si="1718"/>
        <v>0</v>
      </c>
      <c r="M6774" s="404">
        <f t="shared" si="1718"/>
        <v>59.02</v>
      </c>
      <c r="N6774" s="405">
        <f t="shared" si="1719"/>
        <v>0</v>
      </c>
      <c r="O6774" s="450">
        <f t="shared" si="1720"/>
        <v>0</v>
      </c>
      <c r="P6774" s="392"/>
      <c r="Q6774" s="612"/>
      <c r="R6774" s="394" t="str">
        <f t="shared" si="1717"/>
        <v/>
      </c>
      <c r="S6774" s="394" t="str">
        <f t="shared" si="1710"/>
        <v/>
      </c>
    </row>
    <row r="6775" spans="1:19" ht="26.25" hidden="1" thickBot="1">
      <c r="A6775" s="406">
        <v>98511</v>
      </c>
      <c r="B6775" s="396" t="s">
        <v>3293</v>
      </c>
      <c r="C6775" s="400" t="s">
        <v>3136</v>
      </c>
      <c r="D6775" s="384" t="str">
        <f>VLOOKUP(A6775,[3]cartilha!$A$1:$AN$65536,15,FALSE)</f>
        <v>UN</v>
      </c>
      <c r="E6775" s="385" t="s">
        <v>12065</v>
      </c>
      <c r="F6775" s="386">
        <f t="shared" si="1708"/>
        <v>105.59</v>
      </c>
      <c r="G6775" s="448"/>
      <c r="H6775" s="436">
        <f t="shared" si="1709"/>
        <v>105.59</v>
      </c>
      <c r="I6775" s="405">
        <f>IF(ISBLANK(E6775),0,ROUND(F6775*G6775,2))</f>
        <v>0</v>
      </c>
      <c r="J6775" s="449">
        <f>IF(ISBLANK(G6775),0,ROUND(G6775*H6775,2))</f>
        <v>0</v>
      </c>
      <c r="K6775" s="390"/>
      <c r="L6775" s="469">
        <f t="shared" si="1718"/>
        <v>0</v>
      </c>
      <c r="M6775" s="404">
        <f t="shared" si="1718"/>
        <v>105.59</v>
      </c>
      <c r="N6775" s="405">
        <f t="shared" si="1719"/>
        <v>0</v>
      </c>
      <c r="O6775" s="450">
        <f t="shared" si="1720"/>
        <v>0</v>
      </c>
      <c r="P6775" s="392"/>
      <c r="Q6775" s="612"/>
      <c r="R6775" s="394" t="str">
        <f t="shared" si="1717"/>
        <v/>
      </c>
      <c r="S6775" s="394" t="str">
        <f t="shared" si="1710"/>
        <v/>
      </c>
    </row>
    <row r="6776" spans="1:19" ht="13.5" hidden="1" thickBot="1">
      <c r="A6776" s="406">
        <v>98516</v>
      </c>
      <c r="B6776" s="396" t="s">
        <v>3293</v>
      </c>
      <c r="C6776" s="400" t="s">
        <v>3137</v>
      </c>
      <c r="D6776" s="384" t="str">
        <f>VLOOKUP(A6776,[3]cartilha!$A$1:$AN$65536,15,FALSE)</f>
        <v>UN</v>
      </c>
      <c r="E6776" s="385" t="s">
        <v>12066</v>
      </c>
      <c r="F6776" s="386">
        <f t="shared" si="1708"/>
        <v>351.8</v>
      </c>
      <c r="G6776" s="448"/>
      <c r="H6776" s="436">
        <f t="shared" si="1709"/>
        <v>351.8</v>
      </c>
      <c r="I6776" s="405">
        <f>IF(ISBLANK(E6776),0,ROUND(F6776*G6776,2))</f>
        <v>0</v>
      </c>
      <c r="J6776" s="449">
        <f>IF(ISBLANK(G6776),0,ROUND(G6776*H6776,2))</f>
        <v>0</v>
      </c>
      <c r="K6776" s="390"/>
      <c r="L6776" s="469">
        <f t="shared" si="1718"/>
        <v>0</v>
      </c>
      <c r="M6776" s="404">
        <f t="shared" si="1718"/>
        <v>351.8</v>
      </c>
      <c r="N6776" s="405">
        <f t="shared" si="1719"/>
        <v>0</v>
      </c>
      <c r="O6776" s="450">
        <f t="shared" si="1720"/>
        <v>0</v>
      </c>
      <c r="P6776" s="392"/>
      <c r="Q6776" s="612"/>
      <c r="R6776" s="394" t="str">
        <f t="shared" si="1717"/>
        <v/>
      </c>
      <c r="S6776" s="394" t="str">
        <f t="shared" si="1710"/>
        <v/>
      </c>
    </row>
    <row r="6777" spans="1:19" ht="13.5" hidden="1" thickBot="1">
      <c r="A6777" s="406">
        <v>98503</v>
      </c>
      <c r="B6777" s="396" t="s">
        <v>3293</v>
      </c>
      <c r="C6777" s="400" t="s">
        <v>3143</v>
      </c>
      <c r="D6777" s="384" t="str">
        <f>VLOOKUP(A6777,[3]cartilha!$A$1:$AN$65536,15,FALSE)</f>
        <v>M2</v>
      </c>
      <c r="E6777" s="385" t="s">
        <v>12067</v>
      </c>
      <c r="F6777" s="386">
        <f t="shared" si="1708"/>
        <v>23.21</v>
      </c>
      <c r="G6777" s="448"/>
      <c r="H6777" s="436">
        <f t="shared" si="1709"/>
        <v>23.21</v>
      </c>
      <c r="I6777" s="405">
        <f t="shared" ref="I6777:I6789" si="1721">IF(ISBLANK(E6777),0,ROUND(F6777*G6777,2))</f>
        <v>0</v>
      </c>
      <c r="J6777" s="449">
        <f t="shared" ref="J6777:J6789" si="1722">IF(ISBLANK(G6777),0,ROUND(G6777*H6777,2))</f>
        <v>0</v>
      </c>
      <c r="K6777" s="390"/>
      <c r="L6777" s="469">
        <f t="shared" si="1718"/>
        <v>0</v>
      </c>
      <c r="M6777" s="404">
        <f t="shared" si="1718"/>
        <v>23.21</v>
      </c>
      <c r="N6777" s="405">
        <f t="shared" si="1719"/>
        <v>0</v>
      </c>
      <c r="O6777" s="450">
        <f t="shared" si="1720"/>
        <v>0</v>
      </c>
      <c r="P6777" s="392"/>
      <c r="Q6777" s="612"/>
      <c r="R6777" s="394" t="str">
        <f t="shared" si="1717"/>
        <v/>
      </c>
      <c r="S6777" s="394" t="str">
        <f t="shared" si="1710"/>
        <v/>
      </c>
    </row>
    <row r="6778" spans="1:19" ht="13.5" thickBot="1">
      <c r="A6778" s="406">
        <v>98504</v>
      </c>
      <c r="B6778" s="396" t="s">
        <v>3293</v>
      </c>
      <c r="C6778" s="400" t="s">
        <v>3144</v>
      </c>
      <c r="D6778" s="384" t="str">
        <f>VLOOKUP(A6778,[3]cartilha!$A$1:$AN$65536,15,FALSE)</f>
        <v>M2</v>
      </c>
      <c r="E6778" s="385" t="s">
        <v>12068</v>
      </c>
      <c r="F6778" s="386">
        <f t="shared" si="1708"/>
        <v>13.31</v>
      </c>
      <c r="G6778" s="448">
        <v>2352.13</v>
      </c>
      <c r="H6778" s="436">
        <f t="shared" si="1709"/>
        <v>13.31</v>
      </c>
      <c r="I6778" s="405">
        <f t="shared" si="1721"/>
        <v>31306.85</v>
      </c>
      <c r="J6778" s="449">
        <f t="shared" si="1722"/>
        <v>31306.85</v>
      </c>
      <c r="K6778" s="390"/>
      <c r="L6778" s="469">
        <f t="shared" si="1718"/>
        <v>2352.13</v>
      </c>
      <c r="M6778" s="404">
        <f t="shared" si="1718"/>
        <v>13.31</v>
      </c>
      <c r="N6778" s="405">
        <f t="shared" si="1719"/>
        <v>31306.85</v>
      </c>
      <c r="O6778" s="450">
        <f t="shared" si="1720"/>
        <v>31306.85</v>
      </c>
      <c r="P6778" s="392"/>
      <c r="Q6778" s="612"/>
      <c r="R6778" s="394" t="str">
        <f t="shared" si="1717"/>
        <v>x</v>
      </c>
      <c r="S6778" s="394" t="str">
        <f t="shared" si="1710"/>
        <v>x</v>
      </c>
    </row>
    <row r="6779" spans="1:19" ht="13.5" hidden="1" thickBot="1">
      <c r="A6779" s="406">
        <v>98505</v>
      </c>
      <c r="B6779" s="396" t="s">
        <v>3293</v>
      </c>
      <c r="C6779" s="400" t="s">
        <v>3145</v>
      </c>
      <c r="D6779" s="384" t="str">
        <f>VLOOKUP(A6779,[3]cartilha!$A$1:$AN$65536,15,FALSE)</f>
        <v>M2</v>
      </c>
      <c r="E6779" s="385" t="s">
        <v>11650</v>
      </c>
      <c r="F6779" s="386">
        <f t="shared" si="1708"/>
        <v>47.18</v>
      </c>
      <c r="G6779" s="448"/>
      <c r="H6779" s="436">
        <f t="shared" si="1709"/>
        <v>47.18</v>
      </c>
      <c r="I6779" s="405">
        <f t="shared" si="1721"/>
        <v>0</v>
      </c>
      <c r="J6779" s="449">
        <f t="shared" si="1722"/>
        <v>0</v>
      </c>
      <c r="K6779" s="390"/>
      <c r="L6779" s="469">
        <f t="shared" si="1718"/>
        <v>0</v>
      </c>
      <c r="M6779" s="404">
        <f t="shared" si="1718"/>
        <v>47.18</v>
      </c>
      <c r="N6779" s="405">
        <f t="shared" si="1719"/>
        <v>0</v>
      </c>
      <c r="O6779" s="450">
        <f t="shared" si="1720"/>
        <v>0</v>
      </c>
      <c r="P6779" s="392"/>
      <c r="Q6779" s="612"/>
      <c r="R6779" s="394" t="str">
        <f t="shared" si="1717"/>
        <v/>
      </c>
      <c r="S6779" s="394" t="str">
        <f t="shared" si="1710"/>
        <v/>
      </c>
    </row>
    <row r="6780" spans="1:19" ht="26.25" thickBot="1">
      <c r="A6780" s="406">
        <v>98525</v>
      </c>
      <c r="B6780" s="396" t="s">
        <v>3293</v>
      </c>
      <c r="C6780" s="400" t="s">
        <v>3146</v>
      </c>
      <c r="D6780" s="384" t="str">
        <f>VLOOKUP(A6780,[3]cartilha!$A$1:$AN$65536,15,FALSE)</f>
        <v>M2</v>
      </c>
      <c r="E6780" s="385" t="s">
        <v>7382</v>
      </c>
      <c r="F6780" s="386">
        <f t="shared" si="1708"/>
        <v>0.44</v>
      </c>
      <c r="G6780" s="448">
        <v>4000</v>
      </c>
      <c r="H6780" s="436">
        <f t="shared" si="1709"/>
        <v>0.44</v>
      </c>
      <c r="I6780" s="405">
        <f t="shared" si="1721"/>
        <v>1760</v>
      </c>
      <c r="J6780" s="449">
        <f t="shared" si="1722"/>
        <v>1760</v>
      </c>
      <c r="K6780" s="390"/>
      <c r="L6780" s="469">
        <f t="shared" si="1718"/>
        <v>4000</v>
      </c>
      <c r="M6780" s="404">
        <f t="shared" si="1718"/>
        <v>0.44</v>
      </c>
      <c r="N6780" s="405">
        <f t="shared" si="1719"/>
        <v>1760</v>
      </c>
      <c r="O6780" s="450">
        <f t="shared" si="1720"/>
        <v>1760</v>
      </c>
      <c r="P6780" s="392"/>
      <c r="Q6780" s="612"/>
      <c r="R6780" s="394" t="str">
        <f t="shared" si="1717"/>
        <v>x</v>
      </c>
      <c r="S6780" s="394" t="str">
        <f t="shared" si="1710"/>
        <v>x</v>
      </c>
    </row>
    <row r="6781" spans="1:19" ht="26.25" hidden="1" thickBot="1">
      <c r="A6781" s="406">
        <v>98526</v>
      </c>
      <c r="B6781" s="396" t="s">
        <v>3293</v>
      </c>
      <c r="C6781" s="400" t="s">
        <v>3147</v>
      </c>
      <c r="D6781" s="384" t="str">
        <f>VLOOKUP(A6781,[3]cartilha!$A$1:$AN$65536,15,FALSE)</f>
        <v>UN</v>
      </c>
      <c r="E6781" s="385" t="s">
        <v>12069</v>
      </c>
      <c r="F6781" s="386">
        <f t="shared" si="1708"/>
        <v>95.41</v>
      </c>
      <c r="G6781" s="448"/>
      <c r="H6781" s="436">
        <f t="shared" si="1709"/>
        <v>95.41</v>
      </c>
      <c r="I6781" s="405">
        <f t="shared" si="1721"/>
        <v>0</v>
      </c>
      <c r="J6781" s="449">
        <f t="shared" si="1722"/>
        <v>0</v>
      </c>
      <c r="K6781" s="390"/>
      <c r="L6781" s="469">
        <f t="shared" si="1718"/>
        <v>0</v>
      </c>
      <c r="M6781" s="404">
        <f t="shared" si="1718"/>
        <v>95.41</v>
      </c>
      <c r="N6781" s="405">
        <f t="shared" si="1719"/>
        <v>0</v>
      </c>
      <c r="O6781" s="450">
        <f t="shared" si="1720"/>
        <v>0</v>
      </c>
      <c r="P6781" s="392"/>
      <c r="Q6781" s="612"/>
      <c r="R6781" s="394" t="str">
        <f t="shared" si="1717"/>
        <v/>
      </c>
      <c r="S6781" s="394" t="str">
        <f t="shared" si="1710"/>
        <v/>
      </c>
    </row>
    <row r="6782" spans="1:19" ht="26.25" hidden="1" thickBot="1">
      <c r="A6782" s="406">
        <v>98527</v>
      </c>
      <c r="B6782" s="396" t="s">
        <v>3293</v>
      </c>
      <c r="C6782" s="400" t="s">
        <v>3148</v>
      </c>
      <c r="D6782" s="384" t="str">
        <f>VLOOKUP(A6782,[3]cartilha!$A$1:$AN$65536,15,FALSE)</f>
        <v>UN</v>
      </c>
      <c r="E6782" s="385" t="s">
        <v>12070</v>
      </c>
      <c r="F6782" s="386">
        <f t="shared" si="1708"/>
        <v>205.4</v>
      </c>
      <c r="G6782" s="448"/>
      <c r="H6782" s="436">
        <f t="shared" si="1709"/>
        <v>205.4</v>
      </c>
      <c r="I6782" s="405">
        <f t="shared" si="1721"/>
        <v>0</v>
      </c>
      <c r="J6782" s="449">
        <f t="shared" si="1722"/>
        <v>0</v>
      </c>
      <c r="K6782" s="390"/>
      <c r="L6782" s="469">
        <f t="shared" si="1718"/>
        <v>0</v>
      </c>
      <c r="M6782" s="404">
        <f t="shared" si="1718"/>
        <v>205.4</v>
      </c>
      <c r="N6782" s="405">
        <f t="shared" si="1719"/>
        <v>0</v>
      </c>
      <c r="O6782" s="450">
        <f t="shared" si="1720"/>
        <v>0</v>
      </c>
      <c r="P6782" s="392"/>
      <c r="Q6782" s="612"/>
      <c r="R6782" s="394" t="str">
        <f t="shared" si="1717"/>
        <v/>
      </c>
      <c r="S6782" s="394" t="str">
        <f t="shared" si="1710"/>
        <v/>
      </c>
    </row>
    <row r="6783" spans="1:19" ht="26.25" hidden="1" thickBot="1">
      <c r="A6783" s="406">
        <v>98528</v>
      </c>
      <c r="B6783" s="396" t="s">
        <v>3293</v>
      </c>
      <c r="C6783" s="400" t="s">
        <v>3149</v>
      </c>
      <c r="D6783" s="384" t="str">
        <f>VLOOKUP(A6783,[3]cartilha!$A$1:$AN$65536,15,FALSE)</f>
        <v>UN</v>
      </c>
      <c r="E6783" s="385" t="s">
        <v>12071</v>
      </c>
      <c r="F6783" s="386">
        <f t="shared" si="1708"/>
        <v>300.38</v>
      </c>
      <c r="G6783" s="448"/>
      <c r="H6783" s="436">
        <f t="shared" si="1709"/>
        <v>300.38</v>
      </c>
      <c r="I6783" s="405">
        <f t="shared" si="1721"/>
        <v>0</v>
      </c>
      <c r="J6783" s="449">
        <f t="shared" si="1722"/>
        <v>0</v>
      </c>
      <c r="K6783" s="390"/>
      <c r="L6783" s="469">
        <f t="shared" si="1718"/>
        <v>0</v>
      </c>
      <c r="M6783" s="404">
        <f t="shared" si="1718"/>
        <v>300.38</v>
      </c>
      <c r="N6783" s="405">
        <f t="shared" si="1719"/>
        <v>0</v>
      </c>
      <c r="O6783" s="450">
        <f t="shared" si="1720"/>
        <v>0</v>
      </c>
      <c r="P6783" s="392"/>
      <c r="Q6783" s="612"/>
      <c r="R6783" s="394" t="str">
        <f t="shared" si="1717"/>
        <v/>
      </c>
      <c r="S6783" s="394" t="str">
        <f t="shared" si="1710"/>
        <v/>
      </c>
    </row>
    <row r="6784" spans="1:19" ht="26.25" hidden="1" thickBot="1">
      <c r="A6784" s="406">
        <v>98529</v>
      </c>
      <c r="B6784" s="396" t="s">
        <v>3293</v>
      </c>
      <c r="C6784" s="400" t="s">
        <v>3150</v>
      </c>
      <c r="D6784" s="384" t="str">
        <f>VLOOKUP(A6784,[3]cartilha!$A$1:$AN$65536,15,FALSE)</f>
        <v>UN</v>
      </c>
      <c r="E6784" s="385" t="s">
        <v>12072</v>
      </c>
      <c r="F6784" s="386">
        <f t="shared" si="1708"/>
        <v>91.37</v>
      </c>
      <c r="G6784" s="448"/>
      <c r="H6784" s="436">
        <f t="shared" si="1709"/>
        <v>91.37</v>
      </c>
      <c r="I6784" s="405">
        <f t="shared" si="1721"/>
        <v>0</v>
      </c>
      <c r="J6784" s="449">
        <f t="shared" si="1722"/>
        <v>0</v>
      </c>
      <c r="K6784" s="390"/>
      <c r="L6784" s="469">
        <f t="shared" si="1718"/>
        <v>0</v>
      </c>
      <c r="M6784" s="404">
        <f t="shared" si="1718"/>
        <v>91.37</v>
      </c>
      <c r="N6784" s="405">
        <f t="shared" si="1719"/>
        <v>0</v>
      </c>
      <c r="O6784" s="450">
        <f t="shared" si="1720"/>
        <v>0</v>
      </c>
      <c r="P6784" s="392"/>
      <c r="Q6784" s="612"/>
      <c r="R6784" s="394" t="str">
        <f t="shared" si="1717"/>
        <v/>
      </c>
      <c r="S6784" s="394" t="str">
        <f t="shared" si="1710"/>
        <v/>
      </c>
    </row>
    <row r="6785" spans="1:19" ht="26.25" hidden="1" thickBot="1">
      <c r="A6785" s="406">
        <v>98530</v>
      </c>
      <c r="B6785" s="396" t="s">
        <v>3293</v>
      </c>
      <c r="C6785" s="400" t="s">
        <v>3151</v>
      </c>
      <c r="D6785" s="384" t="str">
        <f>VLOOKUP(A6785,[3]cartilha!$A$1:$AN$65536,15,FALSE)</f>
        <v>UN</v>
      </c>
      <c r="E6785" s="385" t="s">
        <v>12073</v>
      </c>
      <c r="F6785" s="386">
        <f t="shared" si="1708"/>
        <v>162.75</v>
      </c>
      <c r="G6785" s="448"/>
      <c r="H6785" s="436">
        <f t="shared" si="1709"/>
        <v>162.75</v>
      </c>
      <c r="I6785" s="405">
        <f t="shared" si="1721"/>
        <v>0</v>
      </c>
      <c r="J6785" s="449">
        <f t="shared" si="1722"/>
        <v>0</v>
      </c>
      <c r="K6785" s="390"/>
      <c r="L6785" s="469">
        <f t="shared" si="1718"/>
        <v>0</v>
      </c>
      <c r="M6785" s="404">
        <f t="shared" si="1718"/>
        <v>162.75</v>
      </c>
      <c r="N6785" s="405">
        <f t="shared" si="1719"/>
        <v>0</v>
      </c>
      <c r="O6785" s="450">
        <f t="shared" si="1720"/>
        <v>0</v>
      </c>
      <c r="P6785" s="392"/>
      <c r="Q6785" s="612"/>
      <c r="R6785" s="394" t="str">
        <f t="shared" si="1717"/>
        <v/>
      </c>
      <c r="S6785" s="394" t="str">
        <f t="shared" si="1710"/>
        <v/>
      </c>
    </row>
    <row r="6786" spans="1:19" ht="26.25" hidden="1" thickBot="1">
      <c r="A6786" s="406">
        <v>98531</v>
      </c>
      <c r="B6786" s="396" t="s">
        <v>3293</v>
      </c>
      <c r="C6786" s="400" t="s">
        <v>3152</v>
      </c>
      <c r="D6786" s="384" t="str">
        <f>VLOOKUP(A6786,[3]cartilha!$A$1:$AN$65536,15,FALSE)</f>
        <v>UN</v>
      </c>
      <c r="E6786" s="385" t="s">
        <v>12074</v>
      </c>
      <c r="F6786" s="386">
        <f t="shared" ref="F6786:F6877" si="1723">IF(E6786=0,0,ROUND(E6786*(1+E$10)*(1-E$11),2))</f>
        <v>367.55</v>
      </c>
      <c r="G6786" s="448"/>
      <c r="H6786" s="436">
        <f t="shared" si="1709"/>
        <v>367.55</v>
      </c>
      <c r="I6786" s="405">
        <f t="shared" si="1721"/>
        <v>0</v>
      </c>
      <c r="J6786" s="449">
        <f t="shared" si="1722"/>
        <v>0</v>
      </c>
      <c r="K6786" s="390"/>
      <c r="L6786" s="469">
        <f t="shared" si="1718"/>
        <v>0</v>
      </c>
      <c r="M6786" s="404">
        <f t="shared" si="1718"/>
        <v>367.55</v>
      </c>
      <c r="N6786" s="405">
        <f t="shared" si="1719"/>
        <v>0</v>
      </c>
      <c r="O6786" s="450">
        <f t="shared" si="1720"/>
        <v>0</v>
      </c>
      <c r="P6786" s="392"/>
      <c r="Q6786" s="612"/>
      <c r="R6786" s="394" t="str">
        <f t="shared" si="1717"/>
        <v/>
      </c>
      <c r="S6786" s="394" t="str">
        <f t="shared" si="1710"/>
        <v/>
      </c>
    </row>
    <row r="6787" spans="1:19" ht="13.5" hidden="1" thickBot="1">
      <c r="A6787" s="406">
        <v>98532</v>
      </c>
      <c r="B6787" s="396" t="s">
        <v>3293</v>
      </c>
      <c r="C6787" s="400" t="s">
        <v>3153</v>
      </c>
      <c r="D6787" s="384" t="str">
        <f>VLOOKUP(A6787,[3]cartilha!$A$1:$AN$65536,15,FALSE)</f>
        <v>UN</v>
      </c>
      <c r="E6787" s="385" t="s">
        <v>11947</v>
      </c>
      <c r="F6787" s="386">
        <f t="shared" si="1723"/>
        <v>119.54</v>
      </c>
      <c r="G6787" s="448"/>
      <c r="H6787" s="436">
        <f t="shared" si="1709"/>
        <v>119.54</v>
      </c>
      <c r="I6787" s="405">
        <f t="shared" si="1721"/>
        <v>0</v>
      </c>
      <c r="J6787" s="449">
        <f t="shared" si="1722"/>
        <v>0</v>
      </c>
      <c r="K6787" s="390"/>
      <c r="L6787" s="469">
        <f t="shared" si="1718"/>
        <v>0</v>
      </c>
      <c r="M6787" s="404">
        <f t="shared" si="1718"/>
        <v>119.54</v>
      </c>
      <c r="N6787" s="405">
        <f t="shared" si="1719"/>
        <v>0</v>
      </c>
      <c r="O6787" s="450">
        <f t="shared" si="1720"/>
        <v>0</v>
      </c>
      <c r="P6787" s="392"/>
      <c r="Q6787" s="612"/>
      <c r="R6787" s="394" t="str">
        <f t="shared" si="1717"/>
        <v/>
      </c>
      <c r="S6787" s="394" t="str">
        <f t="shared" si="1710"/>
        <v/>
      </c>
    </row>
    <row r="6788" spans="1:19" ht="26.25" hidden="1" thickBot="1">
      <c r="A6788" s="406">
        <v>98533</v>
      </c>
      <c r="B6788" s="396" t="s">
        <v>3293</v>
      </c>
      <c r="C6788" s="400" t="s">
        <v>3154</v>
      </c>
      <c r="D6788" s="384" t="str">
        <f>VLOOKUP(A6788,[3]cartilha!$A$1:$AN$65536,15,FALSE)</f>
        <v>UN</v>
      </c>
      <c r="E6788" s="385" t="s">
        <v>12075</v>
      </c>
      <c r="F6788" s="386">
        <f t="shared" si="1723"/>
        <v>328.14</v>
      </c>
      <c r="G6788" s="448"/>
      <c r="H6788" s="436">
        <f t="shared" si="1709"/>
        <v>328.14</v>
      </c>
      <c r="I6788" s="405">
        <f t="shared" si="1721"/>
        <v>0</v>
      </c>
      <c r="J6788" s="449">
        <f t="shared" si="1722"/>
        <v>0</v>
      </c>
      <c r="K6788" s="390"/>
      <c r="L6788" s="469">
        <f t="shared" si="1718"/>
        <v>0</v>
      </c>
      <c r="M6788" s="404">
        <f t="shared" si="1718"/>
        <v>328.14</v>
      </c>
      <c r="N6788" s="405">
        <f t="shared" si="1719"/>
        <v>0</v>
      </c>
      <c r="O6788" s="450">
        <f t="shared" si="1720"/>
        <v>0</v>
      </c>
      <c r="P6788" s="392"/>
      <c r="Q6788" s="612"/>
      <c r="R6788" s="394" t="str">
        <f t="shared" si="1717"/>
        <v/>
      </c>
      <c r="S6788" s="394" t="str">
        <f t="shared" si="1710"/>
        <v/>
      </c>
    </row>
    <row r="6789" spans="1:19" ht="26.25" hidden="1" thickBot="1">
      <c r="A6789" s="406">
        <v>98534</v>
      </c>
      <c r="B6789" s="396" t="s">
        <v>3293</v>
      </c>
      <c r="C6789" s="400" t="s">
        <v>3155</v>
      </c>
      <c r="D6789" s="384" t="str">
        <f>VLOOKUP(A6789,[3]cartilha!$A$1:$AN$65536,15,FALSE)</f>
        <v>UN</v>
      </c>
      <c r="E6789" s="385" t="s">
        <v>12076</v>
      </c>
      <c r="F6789" s="386">
        <f t="shared" si="1723"/>
        <v>839.75</v>
      </c>
      <c r="G6789" s="448"/>
      <c r="H6789" s="436">
        <f t="shared" si="1709"/>
        <v>839.75</v>
      </c>
      <c r="I6789" s="405">
        <f t="shared" si="1721"/>
        <v>0</v>
      </c>
      <c r="J6789" s="449">
        <f t="shared" si="1722"/>
        <v>0</v>
      </c>
      <c r="K6789" s="390"/>
      <c r="L6789" s="469">
        <f t="shared" si="1718"/>
        <v>0</v>
      </c>
      <c r="M6789" s="404">
        <f t="shared" si="1718"/>
        <v>839.75</v>
      </c>
      <c r="N6789" s="405">
        <f t="shared" si="1719"/>
        <v>0</v>
      </c>
      <c r="O6789" s="450">
        <f t="shared" si="1720"/>
        <v>0</v>
      </c>
      <c r="P6789" s="392"/>
      <c r="Q6789" s="612"/>
      <c r="R6789" s="394" t="str">
        <f t="shared" si="1717"/>
        <v/>
      </c>
      <c r="S6789" s="394" t="str">
        <f t="shared" si="1710"/>
        <v/>
      </c>
    </row>
    <row r="6790" spans="1:19" ht="13.5" hidden="1" thickBot="1">
      <c r="A6790" s="406">
        <v>98535</v>
      </c>
      <c r="B6790" s="396" t="s">
        <v>3293</v>
      </c>
      <c r="C6790" s="400" t="s">
        <v>3156</v>
      </c>
      <c r="D6790" s="384" t="str">
        <f>VLOOKUP(A6790,[3]cartilha!$A$1:$AN$65536,15,FALSE)</f>
        <v>UN</v>
      </c>
      <c r="E6790" s="385" t="s">
        <v>12077</v>
      </c>
      <c r="F6790" s="386">
        <f t="shared" si="1723"/>
        <v>1330.65</v>
      </c>
      <c r="G6790" s="448"/>
      <c r="H6790" s="436">
        <f t="shared" si="1709"/>
        <v>1330.65</v>
      </c>
      <c r="I6790" s="405">
        <f>IF(ISBLANK(E6790),0,ROUND(F6790*G6790,2))</f>
        <v>0</v>
      </c>
      <c r="J6790" s="449">
        <f>IF(ISBLANK(G6790),0,ROUND(G6790*H6790,2))</f>
        <v>0</v>
      </c>
      <c r="K6790" s="390"/>
      <c r="L6790" s="469">
        <f t="shared" si="1718"/>
        <v>0</v>
      </c>
      <c r="M6790" s="404">
        <f t="shared" si="1718"/>
        <v>1330.65</v>
      </c>
      <c r="N6790" s="405">
        <f t="shared" si="1719"/>
        <v>0</v>
      </c>
      <c r="O6790" s="450">
        <f t="shared" si="1720"/>
        <v>0</v>
      </c>
      <c r="P6790" s="392"/>
      <c r="Q6790" s="612"/>
      <c r="R6790" s="394" t="str">
        <f t="shared" si="1717"/>
        <v/>
      </c>
      <c r="S6790" s="394" t="str">
        <f t="shared" si="1710"/>
        <v/>
      </c>
    </row>
    <row r="6791" spans="1:19" ht="13.5" hidden="1" thickBot="1">
      <c r="A6791" s="406" t="s">
        <v>12078</v>
      </c>
      <c r="B6791" s="396"/>
      <c r="C6791" s="400" t="s">
        <v>12079</v>
      </c>
      <c r="D6791" s="454"/>
      <c r="E6791" s="385"/>
      <c r="F6791" s="398">
        <f t="shared" si="1723"/>
        <v>0</v>
      </c>
      <c r="G6791" s="448"/>
      <c r="H6791" s="436">
        <f t="shared" si="1709"/>
        <v>0</v>
      </c>
      <c r="I6791" s="449"/>
      <c r="J6791" s="450"/>
      <c r="K6791" s="390"/>
      <c r="L6791" s="448"/>
      <c r="M6791" s="448"/>
      <c r="N6791" s="449"/>
      <c r="O6791" s="450"/>
      <c r="P6791" s="392"/>
      <c r="Q6791" s="393" t="str">
        <f>IF(OR(SUM(J6792:J6813)&gt;0,SUM(O6792:O6813)&gt;0),"xx","")</f>
        <v/>
      </c>
      <c r="R6791" s="394" t="str">
        <f t="shared" si="1717"/>
        <v/>
      </c>
      <c r="S6791" s="394" t="str">
        <f t="shared" si="1710"/>
        <v/>
      </c>
    </row>
    <row r="6792" spans="1:19" ht="39" hidden="1" thickBot="1">
      <c r="A6792" s="406">
        <v>103185</v>
      </c>
      <c r="B6792" s="396" t="s">
        <v>3293</v>
      </c>
      <c r="C6792" s="400" t="s">
        <v>12080</v>
      </c>
      <c r="D6792" s="384" t="str">
        <f>VLOOKUP(A6792,[3]cartilha!$A$1:$AN$65536,15,FALSE)</f>
        <v>UN</v>
      </c>
      <c r="E6792" s="385" t="s">
        <v>12081</v>
      </c>
      <c r="F6792" s="386">
        <f t="shared" si="1723"/>
        <v>6509.67</v>
      </c>
      <c r="G6792" s="448"/>
      <c r="H6792" s="436">
        <f t="shared" si="1709"/>
        <v>6509.67</v>
      </c>
      <c r="I6792" s="405">
        <f>IF(ISBLANK(E6792),0,ROUND(F6792*G6792,2))</f>
        <v>0</v>
      </c>
      <c r="J6792" s="449">
        <f>IF(ISBLANK(G6792),0,ROUND(G6792*H6792,2))</f>
        <v>0</v>
      </c>
      <c r="K6792" s="390"/>
      <c r="L6792" s="469">
        <f t="shared" ref="L6792:M6813" si="1724">G6792</f>
        <v>0</v>
      </c>
      <c r="M6792" s="404">
        <f t="shared" si="1724"/>
        <v>6509.67</v>
      </c>
      <c r="N6792" s="405">
        <f>IF(ISBLANK(E6792),0,ROUND(F6792*L6792,2))</f>
        <v>0</v>
      </c>
      <c r="O6792" s="450">
        <f>IF(ISBLANK(L6792),0,ROUND(L6792*M6792,2))</f>
        <v>0</v>
      </c>
      <c r="P6792" s="392"/>
      <c r="Q6792" s="612"/>
      <c r="R6792" s="394" t="str">
        <f t="shared" si="1717"/>
        <v/>
      </c>
      <c r="S6792" s="394" t="str">
        <f t="shared" si="1710"/>
        <v/>
      </c>
    </row>
    <row r="6793" spans="1:19" ht="39" hidden="1" thickBot="1">
      <c r="A6793" s="406">
        <v>103186</v>
      </c>
      <c r="B6793" s="396" t="s">
        <v>3293</v>
      </c>
      <c r="C6793" s="400" t="s">
        <v>12082</v>
      </c>
      <c r="D6793" s="384" t="str">
        <f>VLOOKUP(A6793,[3]cartilha!$A$1:$AN$65536,15,FALSE)</f>
        <v>UN</v>
      </c>
      <c r="E6793" s="385" t="s">
        <v>12083</v>
      </c>
      <c r="F6793" s="386">
        <f t="shared" si="1723"/>
        <v>6847.53</v>
      </c>
      <c r="G6793" s="448"/>
      <c r="H6793" s="436">
        <f t="shared" si="1709"/>
        <v>6847.53</v>
      </c>
      <c r="I6793" s="405">
        <f t="shared" ref="I6793:I6811" si="1725">IF(ISBLANK(E6793),0,ROUND(F6793*G6793,2))</f>
        <v>0</v>
      </c>
      <c r="J6793" s="449">
        <f t="shared" ref="J6793:J6811" si="1726">IF(ISBLANK(G6793),0,ROUND(G6793*H6793,2))</f>
        <v>0</v>
      </c>
      <c r="K6793" s="390"/>
      <c r="L6793" s="469">
        <f t="shared" si="1724"/>
        <v>0</v>
      </c>
      <c r="M6793" s="404">
        <f t="shared" si="1724"/>
        <v>6847.53</v>
      </c>
      <c r="N6793" s="405">
        <f t="shared" ref="N6793:N6811" si="1727">IF(ISBLANK(E6793),0,ROUND(F6793*L6793,2))</f>
        <v>0</v>
      </c>
      <c r="O6793" s="450">
        <f t="shared" ref="O6793:O6811" si="1728">IF(ISBLANK(L6793),0,ROUND(L6793*M6793,2))</f>
        <v>0</v>
      </c>
      <c r="P6793" s="392"/>
      <c r="Q6793" s="612"/>
      <c r="R6793" s="394" t="str">
        <f t="shared" si="1717"/>
        <v/>
      </c>
      <c r="S6793" s="394" t="str">
        <f t="shared" si="1710"/>
        <v/>
      </c>
    </row>
    <row r="6794" spans="1:19" ht="39" hidden="1" thickBot="1">
      <c r="A6794" s="406">
        <v>103187</v>
      </c>
      <c r="B6794" s="396" t="s">
        <v>3293</v>
      </c>
      <c r="C6794" s="400" t="s">
        <v>12084</v>
      </c>
      <c r="D6794" s="384" t="str">
        <f>VLOOKUP(A6794,[3]cartilha!$A$1:$AN$65536,15,FALSE)</f>
        <v>UN</v>
      </c>
      <c r="E6794" s="385" t="s">
        <v>12085</v>
      </c>
      <c r="F6794" s="386">
        <f t="shared" si="1723"/>
        <v>5156.79</v>
      </c>
      <c r="G6794" s="448"/>
      <c r="H6794" s="436">
        <f t="shared" si="1709"/>
        <v>5156.79</v>
      </c>
      <c r="I6794" s="405">
        <f t="shared" si="1725"/>
        <v>0</v>
      </c>
      <c r="J6794" s="449">
        <f t="shared" si="1726"/>
        <v>0</v>
      </c>
      <c r="K6794" s="390"/>
      <c r="L6794" s="469">
        <f t="shared" si="1724"/>
        <v>0</v>
      </c>
      <c r="M6794" s="404">
        <f t="shared" si="1724"/>
        <v>5156.79</v>
      </c>
      <c r="N6794" s="405">
        <f t="shared" si="1727"/>
        <v>0</v>
      </c>
      <c r="O6794" s="450">
        <f t="shared" si="1728"/>
        <v>0</v>
      </c>
      <c r="P6794" s="392"/>
      <c r="Q6794" s="612"/>
      <c r="R6794" s="394" t="str">
        <f t="shared" si="1717"/>
        <v/>
      </c>
      <c r="S6794" s="394" t="str">
        <f t="shared" si="1710"/>
        <v/>
      </c>
    </row>
    <row r="6795" spans="1:19" ht="39" hidden="1" thickBot="1">
      <c r="A6795" s="406">
        <v>103188</v>
      </c>
      <c r="B6795" s="396" t="s">
        <v>3293</v>
      </c>
      <c r="C6795" s="400" t="s">
        <v>12086</v>
      </c>
      <c r="D6795" s="384" t="str">
        <f>VLOOKUP(A6795,[3]cartilha!$A$1:$AN$65536,15,FALSE)</f>
        <v>UN</v>
      </c>
      <c r="E6795" s="385" t="s">
        <v>12087</v>
      </c>
      <c r="F6795" s="386">
        <f t="shared" si="1723"/>
        <v>5538.93</v>
      </c>
      <c r="G6795" s="448"/>
      <c r="H6795" s="436">
        <f t="shared" si="1709"/>
        <v>5538.93</v>
      </c>
      <c r="I6795" s="405">
        <f t="shared" si="1725"/>
        <v>0</v>
      </c>
      <c r="J6795" s="449">
        <f t="shared" si="1726"/>
        <v>0</v>
      </c>
      <c r="K6795" s="390"/>
      <c r="L6795" s="469">
        <f t="shared" si="1724"/>
        <v>0</v>
      </c>
      <c r="M6795" s="404">
        <f t="shared" si="1724"/>
        <v>5538.93</v>
      </c>
      <c r="N6795" s="405">
        <f t="shared" si="1727"/>
        <v>0</v>
      </c>
      <c r="O6795" s="450">
        <f t="shared" si="1728"/>
        <v>0</v>
      </c>
      <c r="P6795" s="392"/>
      <c r="Q6795" s="612"/>
      <c r="R6795" s="394" t="str">
        <f t="shared" si="1717"/>
        <v/>
      </c>
      <c r="S6795" s="394" t="str">
        <f t="shared" si="1710"/>
        <v/>
      </c>
    </row>
    <row r="6796" spans="1:19" ht="39" hidden="1" thickBot="1">
      <c r="A6796" s="406">
        <v>103189</v>
      </c>
      <c r="B6796" s="396" t="s">
        <v>3293</v>
      </c>
      <c r="C6796" s="400" t="s">
        <v>12088</v>
      </c>
      <c r="D6796" s="384" t="str">
        <f>VLOOKUP(A6796,[3]cartilha!$A$1:$AN$65536,15,FALSE)</f>
        <v>UN</v>
      </c>
      <c r="E6796" s="385" t="s">
        <v>12089</v>
      </c>
      <c r="F6796" s="386">
        <f t="shared" si="1723"/>
        <v>2778.79</v>
      </c>
      <c r="G6796" s="448"/>
      <c r="H6796" s="436">
        <f t="shared" si="1709"/>
        <v>2778.79</v>
      </c>
      <c r="I6796" s="405">
        <f t="shared" si="1725"/>
        <v>0</v>
      </c>
      <c r="J6796" s="449">
        <f t="shared" si="1726"/>
        <v>0</v>
      </c>
      <c r="K6796" s="390"/>
      <c r="L6796" s="469">
        <f t="shared" si="1724"/>
        <v>0</v>
      </c>
      <c r="M6796" s="404">
        <f t="shared" si="1724"/>
        <v>2778.79</v>
      </c>
      <c r="N6796" s="405">
        <f t="shared" si="1727"/>
        <v>0</v>
      </c>
      <c r="O6796" s="450">
        <f t="shared" si="1728"/>
        <v>0</v>
      </c>
      <c r="P6796" s="392"/>
      <c r="Q6796" s="612"/>
      <c r="R6796" s="394" t="str">
        <f t="shared" si="1717"/>
        <v/>
      </c>
      <c r="S6796" s="394" t="str">
        <f t="shared" si="1710"/>
        <v/>
      </c>
    </row>
    <row r="6797" spans="1:19" ht="39" hidden="1" thickBot="1">
      <c r="A6797" s="406">
        <v>103190</v>
      </c>
      <c r="B6797" s="396" t="s">
        <v>3293</v>
      </c>
      <c r="C6797" s="400" t="s">
        <v>12090</v>
      </c>
      <c r="D6797" s="384" t="str">
        <f>VLOOKUP(A6797,[3]cartilha!$A$1:$AN$65536,15,FALSE)</f>
        <v>UN</v>
      </c>
      <c r="E6797" s="385" t="s">
        <v>12091</v>
      </c>
      <c r="F6797" s="386">
        <f t="shared" si="1723"/>
        <v>4306.0200000000004</v>
      </c>
      <c r="G6797" s="448"/>
      <c r="H6797" s="436">
        <f t="shared" si="1709"/>
        <v>4306.0200000000004</v>
      </c>
      <c r="I6797" s="405">
        <f t="shared" si="1725"/>
        <v>0</v>
      </c>
      <c r="J6797" s="449">
        <f t="shared" si="1726"/>
        <v>0</v>
      </c>
      <c r="K6797" s="390"/>
      <c r="L6797" s="469">
        <f t="shared" si="1724"/>
        <v>0</v>
      </c>
      <c r="M6797" s="404">
        <f t="shared" si="1724"/>
        <v>4306.0200000000004</v>
      </c>
      <c r="N6797" s="405">
        <f t="shared" si="1727"/>
        <v>0</v>
      </c>
      <c r="O6797" s="450">
        <f t="shared" si="1728"/>
        <v>0</v>
      </c>
      <c r="P6797" s="392"/>
      <c r="Q6797" s="612"/>
      <c r="R6797" s="394" t="str">
        <f t="shared" si="1717"/>
        <v/>
      </c>
      <c r="S6797" s="394" t="str">
        <f t="shared" si="1710"/>
        <v/>
      </c>
    </row>
    <row r="6798" spans="1:19" ht="39" hidden="1" thickBot="1">
      <c r="A6798" s="406">
        <v>103191</v>
      </c>
      <c r="B6798" s="396" t="s">
        <v>3293</v>
      </c>
      <c r="C6798" s="400" t="s">
        <v>12092</v>
      </c>
      <c r="D6798" s="384" t="str">
        <f>VLOOKUP(A6798,[3]cartilha!$A$1:$AN$65536,15,FALSE)</f>
        <v>UN</v>
      </c>
      <c r="E6798" s="385" t="s">
        <v>12093</v>
      </c>
      <c r="F6798" s="386">
        <f t="shared" si="1723"/>
        <v>2508.0500000000002</v>
      </c>
      <c r="G6798" s="448"/>
      <c r="H6798" s="436">
        <f t="shared" si="1709"/>
        <v>2508.0500000000002</v>
      </c>
      <c r="I6798" s="405">
        <f t="shared" si="1725"/>
        <v>0</v>
      </c>
      <c r="J6798" s="449">
        <f t="shared" si="1726"/>
        <v>0</v>
      </c>
      <c r="K6798" s="390"/>
      <c r="L6798" s="469">
        <f t="shared" si="1724"/>
        <v>0</v>
      </c>
      <c r="M6798" s="404">
        <f t="shared" si="1724"/>
        <v>2508.0500000000002</v>
      </c>
      <c r="N6798" s="405">
        <f t="shared" si="1727"/>
        <v>0</v>
      </c>
      <c r="O6798" s="450">
        <f t="shared" si="1728"/>
        <v>0</v>
      </c>
      <c r="P6798" s="392"/>
      <c r="Q6798" s="612"/>
      <c r="R6798" s="394" t="str">
        <f t="shared" si="1717"/>
        <v/>
      </c>
      <c r="S6798" s="394" t="str">
        <f t="shared" si="1710"/>
        <v/>
      </c>
    </row>
    <row r="6799" spans="1:19" ht="39" hidden="1" thickBot="1">
      <c r="A6799" s="406">
        <v>103192</v>
      </c>
      <c r="B6799" s="396" t="s">
        <v>3293</v>
      </c>
      <c r="C6799" s="400" t="s">
        <v>12094</v>
      </c>
      <c r="D6799" s="384" t="str">
        <f>VLOOKUP(A6799,[3]cartilha!$A$1:$AN$65536,15,FALSE)</f>
        <v>UN</v>
      </c>
      <c r="E6799" s="385" t="s">
        <v>12095</v>
      </c>
      <c r="F6799" s="386">
        <f t="shared" si="1723"/>
        <v>2670.01</v>
      </c>
      <c r="G6799" s="448"/>
      <c r="H6799" s="436">
        <f t="shared" si="1709"/>
        <v>2670.01</v>
      </c>
      <c r="I6799" s="405">
        <f t="shared" si="1725"/>
        <v>0</v>
      </c>
      <c r="J6799" s="449">
        <f t="shared" si="1726"/>
        <v>0</v>
      </c>
      <c r="K6799" s="390"/>
      <c r="L6799" s="469">
        <f t="shared" si="1724"/>
        <v>0</v>
      </c>
      <c r="M6799" s="404">
        <f t="shared" si="1724"/>
        <v>2670.01</v>
      </c>
      <c r="N6799" s="405">
        <f t="shared" si="1727"/>
        <v>0</v>
      </c>
      <c r="O6799" s="450">
        <f t="shared" si="1728"/>
        <v>0</v>
      </c>
      <c r="P6799" s="392"/>
      <c r="Q6799" s="612"/>
      <c r="R6799" s="394" t="str">
        <f t="shared" si="1717"/>
        <v/>
      </c>
      <c r="S6799" s="394" t="str">
        <f t="shared" si="1710"/>
        <v/>
      </c>
    </row>
    <row r="6800" spans="1:19" ht="39" hidden="1" thickBot="1">
      <c r="A6800" s="406">
        <v>103193</v>
      </c>
      <c r="B6800" s="396" t="s">
        <v>3293</v>
      </c>
      <c r="C6800" s="400" t="s">
        <v>12096</v>
      </c>
      <c r="D6800" s="384" t="str">
        <f>VLOOKUP(A6800,[3]cartilha!$A$1:$AN$65536,15,FALSE)</f>
        <v>UN</v>
      </c>
      <c r="E6800" s="385" t="s">
        <v>12097</v>
      </c>
      <c r="F6800" s="386">
        <f t="shared" si="1723"/>
        <v>2057.2600000000002</v>
      </c>
      <c r="G6800" s="448"/>
      <c r="H6800" s="436">
        <f t="shared" si="1709"/>
        <v>2057.2600000000002</v>
      </c>
      <c r="I6800" s="405">
        <f t="shared" si="1725"/>
        <v>0</v>
      </c>
      <c r="J6800" s="449">
        <f t="shared" si="1726"/>
        <v>0</v>
      </c>
      <c r="K6800" s="390"/>
      <c r="L6800" s="469">
        <f t="shared" si="1724"/>
        <v>0</v>
      </c>
      <c r="M6800" s="404">
        <f t="shared" si="1724"/>
        <v>2057.2600000000002</v>
      </c>
      <c r="N6800" s="405">
        <f t="shared" si="1727"/>
        <v>0</v>
      </c>
      <c r="O6800" s="450">
        <f t="shared" si="1728"/>
        <v>0</v>
      </c>
      <c r="P6800" s="392"/>
      <c r="Q6800" s="612"/>
      <c r="R6800" s="394" t="str">
        <f t="shared" si="1717"/>
        <v/>
      </c>
      <c r="S6800" s="394" t="str">
        <f t="shared" si="1710"/>
        <v/>
      </c>
    </row>
    <row r="6801" spans="1:19" ht="26.25" hidden="1" thickBot="1">
      <c r="A6801" s="406">
        <v>103194</v>
      </c>
      <c r="B6801" s="396" t="s">
        <v>3293</v>
      </c>
      <c r="C6801" s="400" t="s">
        <v>12098</v>
      </c>
      <c r="D6801" s="384" t="str">
        <f>VLOOKUP(A6801,[3]cartilha!$A$1:$AN$65536,15,FALSE)</f>
        <v>UN</v>
      </c>
      <c r="E6801" s="385" t="s">
        <v>12099</v>
      </c>
      <c r="F6801" s="386">
        <f t="shared" si="1723"/>
        <v>2961.7</v>
      </c>
      <c r="G6801" s="448"/>
      <c r="H6801" s="436">
        <f t="shared" si="1709"/>
        <v>2961.7</v>
      </c>
      <c r="I6801" s="405">
        <f t="shared" si="1725"/>
        <v>0</v>
      </c>
      <c r="J6801" s="449">
        <f t="shared" si="1726"/>
        <v>0</v>
      </c>
      <c r="K6801" s="390"/>
      <c r="L6801" s="469">
        <f t="shared" si="1724"/>
        <v>0</v>
      </c>
      <c r="M6801" s="404">
        <f t="shared" si="1724"/>
        <v>2961.7</v>
      </c>
      <c r="N6801" s="405">
        <f t="shared" si="1727"/>
        <v>0</v>
      </c>
      <c r="O6801" s="450">
        <f t="shared" si="1728"/>
        <v>0</v>
      </c>
      <c r="P6801" s="392"/>
      <c r="Q6801" s="612"/>
      <c r="R6801" s="394" t="str">
        <f t="shared" si="1717"/>
        <v/>
      </c>
      <c r="S6801" s="394" t="str">
        <f t="shared" si="1710"/>
        <v/>
      </c>
    </row>
    <row r="6802" spans="1:19" ht="39" hidden="1" thickBot="1">
      <c r="A6802" s="406">
        <v>103195</v>
      </c>
      <c r="B6802" s="396" t="s">
        <v>3293</v>
      </c>
      <c r="C6802" s="400" t="s">
        <v>12100</v>
      </c>
      <c r="D6802" s="384" t="str">
        <f>VLOOKUP(A6802,[3]cartilha!$A$1:$AN$65536,15,FALSE)</f>
        <v>UN</v>
      </c>
      <c r="E6802" s="385" t="s">
        <v>12101</v>
      </c>
      <c r="F6802" s="386">
        <f t="shared" si="1723"/>
        <v>2314.89</v>
      </c>
      <c r="G6802" s="448"/>
      <c r="H6802" s="436">
        <f t="shared" ref="H6802:H6865" si="1729">F6802</f>
        <v>2314.89</v>
      </c>
      <c r="I6802" s="405">
        <f t="shared" si="1725"/>
        <v>0</v>
      </c>
      <c r="J6802" s="449">
        <f t="shared" si="1726"/>
        <v>0</v>
      </c>
      <c r="K6802" s="390"/>
      <c r="L6802" s="469">
        <f t="shared" si="1724"/>
        <v>0</v>
      </c>
      <c r="M6802" s="404">
        <f t="shared" si="1724"/>
        <v>2314.89</v>
      </c>
      <c r="N6802" s="405">
        <f t="shared" si="1727"/>
        <v>0</v>
      </c>
      <c r="O6802" s="450">
        <f t="shared" si="1728"/>
        <v>0</v>
      </c>
      <c r="P6802" s="392"/>
      <c r="Q6802" s="612"/>
      <c r="R6802" s="394" t="str">
        <f t="shared" si="1717"/>
        <v/>
      </c>
      <c r="S6802" s="394" t="str">
        <f t="shared" si="1710"/>
        <v/>
      </c>
    </row>
    <row r="6803" spans="1:19" ht="39" hidden="1" thickBot="1">
      <c r="A6803" s="406">
        <v>103205</v>
      </c>
      <c r="B6803" s="396" t="s">
        <v>3293</v>
      </c>
      <c r="C6803" s="400" t="s">
        <v>12102</v>
      </c>
      <c r="D6803" s="384" t="str">
        <f>VLOOKUP(A6803,[3]cartilha!$A$1:$AN$65536,15,FALSE)</f>
        <v>UN</v>
      </c>
      <c r="E6803" s="385" t="s">
        <v>12103</v>
      </c>
      <c r="F6803" s="386">
        <f t="shared" si="1723"/>
        <v>4327.84</v>
      </c>
      <c r="G6803" s="448"/>
      <c r="H6803" s="436">
        <f t="shared" si="1729"/>
        <v>4327.84</v>
      </c>
      <c r="I6803" s="405">
        <f t="shared" si="1725"/>
        <v>0</v>
      </c>
      <c r="J6803" s="449">
        <f t="shared" si="1726"/>
        <v>0</v>
      </c>
      <c r="K6803" s="390"/>
      <c r="L6803" s="469">
        <f t="shared" si="1724"/>
        <v>0</v>
      </c>
      <c r="M6803" s="404">
        <f t="shared" si="1724"/>
        <v>4327.84</v>
      </c>
      <c r="N6803" s="405">
        <f t="shared" si="1727"/>
        <v>0</v>
      </c>
      <c r="O6803" s="450">
        <f t="shared" si="1728"/>
        <v>0</v>
      </c>
      <c r="P6803" s="392"/>
      <c r="Q6803" s="612"/>
      <c r="R6803" s="394" t="str">
        <f t="shared" si="1717"/>
        <v/>
      </c>
      <c r="S6803" s="394" t="str">
        <f t="shared" si="1710"/>
        <v/>
      </c>
    </row>
    <row r="6804" spans="1:19" ht="39" hidden="1" thickBot="1">
      <c r="A6804" s="406">
        <v>103206</v>
      </c>
      <c r="B6804" s="396" t="s">
        <v>3293</v>
      </c>
      <c r="C6804" s="400" t="s">
        <v>12104</v>
      </c>
      <c r="D6804" s="384" t="str">
        <f>VLOOKUP(A6804,[3]cartilha!$A$1:$AN$65536,15,FALSE)</f>
        <v>UN</v>
      </c>
      <c r="E6804" s="385" t="s">
        <v>12105</v>
      </c>
      <c r="F6804" s="386">
        <f t="shared" si="1723"/>
        <v>2529.88</v>
      </c>
      <c r="G6804" s="448"/>
      <c r="H6804" s="436">
        <f t="shared" si="1729"/>
        <v>2529.88</v>
      </c>
      <c r="I6804" s="405">
        <f t="shared" si="1725"/>
        <v>0</v>
      </c>
      <c r="J6804" s="449">
        <f t="shared" si="1726"/>
        <v>0</v>
      </c>
      <c r="K6804" s="390"/>
      <c r="L6804" s="469">
        <f t="shared" si="1724"/>
        <v>0</v>
      </c>
      <c r="M6804" s="404">
        <f t="shared" si="1724"/>
        <v>2529.88</v>
      </c>
      <c r="N6804" s="405">
        <f t="shared" si="1727"/>
        <v>0</v>
      </c>
      <c r="O6804" s="450">
        <f t="shared" si="1728"/>
        <v>0</v>
      </c>
      <c r="P6804" s="392"/>
      <c r="Q6804" s="612"/>
      <c r="R6804" s="394" t="str">
        <f t="shared" si="1717"/>
        <v/>
      </c>
      <c r="S6804" s="394" t="str">
        <f t="shared" si="1710"/>
        <v/>
      </c>
    </row>
    <row r="6805" spans="1:19" ht="39" hidden="1" thickBot="1">
      <c r="A6805" s="406">
        <v>103207</v>
      </c>
      <c r="B6805" s="396" t="s">
        <v>3293</v>
      </c>
      <c r="C6805" s="400" t="s">
        <v>12106</v>
      </c>
      <c r="D6805" s="384" t="str">
        <f>VLOOKUP(A6805,[3]cartilha!$A$1:$AN$65536,15,FALSE)</f>
        <v>UN</v>
      </c>
      <c r="E6805" s="385" t="s">
        <v>12107</v>
      </c>
      <c r="F6805" s="386">
        <f t="shared" si="1723"/>
        <v>2691.84</v>
      </c>
      <c r="G6805" s="448"/>
      <c r="H6805" s="436">
        <f t="shared" si="1729"/>
        <v>2691.84</v>
      </c>
      <c r="I6805" s="405">
        <f t="shared" si="1725"/>
        <v>0</v>
      </c>
      <c r="J6805" s="449">
        <f t="shared" si="1726"/>
        <v>0</v>
      </c>
      <c r="K6805" s="390"/>
      <c r="L6805" s="469">
        <f t="shared" si="1724"/>
        <v>0</v>
      </c>
      <c r="M6805" s="404">
        <f t="shared" si="1724"/>
        <v>2691.84</v>
      </c>
      <c r="N6805" s="405">
        <f t="shared" si="1727"/>
        <v>0</v>
      </c>
      <c r="O6805" s="450">
        <f t="shared" si="1728"/>
        <v>0</v>
      </c>
      <c r="P6805" s="392"/>
      <c r="Q6805" s="612"/>
      <c r="R6805" s="394" t="str">
        <f t="shared" si="1717"/>
        <v/>
      </c>
      <c r="S6805" s="394" t="str">
        <f t="shared" si="1710"/>
        <v/>
      </c>
    </row>
    <row r="6806" spans="1:19" ht="39" hidden="1" thickBot="1">
      <c r="A6806" s="406">
        <v>103208</v>
      </c>
      <c r="B6806" s="396" t="s">
        <v>3293</v>
      </c>
      <c r="C6806" s="400" t="s">
        <v>12108</v>
      </c>
      <c r="D6806" s="384" t="str">
        <f>VLOOKUP(A6806,[3]cartilha!$A$1:$AN$65536,15,FALSE)</f>
        <v>UN</v>
      </c>
      <c r="E6806" s="385" t="s">
        <v>12109</v>
      </c>
      <c r="F6806" s="386">
        <f t="shared" si="1723"/>
        <v>2079.09</v>
      </c>
      <c r="G6806" s="448"/>
      <c r="H6806" s="436">
        <f t="shared" si="1729"/>
        <v>2079.09</v>
      </c>
      <c r="I6806" s="405">
        <f t="shared" si="1725"/>
        <v>0</v>
      </c>
      <c r="J6806" s="449">
        <f t="shared" si="1726"/>
        <v>0</v>
      </c>
      <c r="K6806" s="390"/>
      <c r="L6806" s="469">
        <f t="shared" si="1724"/>
        <v>0</v>
      </c>
      <c r="M6806" s="404">
        <f t="shared" si="1724"/>
        <v>2079.09</v>
      </c>
      <c r="N6806" s="405">
        <f t="shared" si="1727"/>
        <v>0</v>
      </c>
      <c r="O6806" s="450">
        <f t="shared" si="1728"/>
        <v>0</v>
      </c>
      <c r="P6806" s="392"/>
      <c r="Q6806" s="612"/>
      <c r="R6806" s="394" t="str">
        <f t="shared" si="1717"/>
        <v/>
      </c>
      <c r="S6806" s="394" t="str">
        <f t="shared" si="1710"/>
        <v/>
      </c>
    </row>
    <row r="6807" spans="1:19" ht="39" hidden="1" thickBot="1">
      <c r="A6807" s="406">
        <v>103209</v>
      </c>
      <c r="B6807" s="396" t="s">
        <v>3293</v>
      </c>
      <c r="C6807" s="400" t="s">
        <v>12110</v>
      </c>
      <c r="D6807" s="384" t="str">
        <f>VLOOKUP(A6807,[3]cartilha!$A$1:$AN$65536,15,FALSE)</f>
        <v>UN</v>
      </c>
      <c r="E6807" s="385" t="s">
        <v>12111</v>
      </c>
      <c r="F6807" s="386">
        <f t="shared" si="1723"/>
        <v>2983.53</v>
      </c>
      <c r="G6807" s="448"/>
      <c r="H6807" s="436">
        <f t="shared" si="1729"/>
        <v>2983.53</v>
      </c>
      <c r="I6807" s="405">
        <f t="shared" si="1725"/>
        <v>0</v>
      </c>
      <c r="J6807" s="449">
        <f t="shared" si="1726"/>
        <v>0</v>
      </c>
      <c r="K6807" s="390"/>
      <c r="L6807" s="469">
        <f t="shared" si="1724"/>
        <v>0</v>
      </c>
      <c r="M6807" s="404">
        <f t="shared" si="1724"/>
        <v>2983.53</v>
      </c>
      <c r="N6807" s="405">
        <f t="shared" si="1727"/>
        <v>0</v>
      </c>
      <c r="O6807" s="450">
        <f t="shared" si="1728"/>
        <v>0</v>
      </c>
      <c r="P6807" s="392"/>
      <c r="Q6807" s="612"/>
      <c r="R6807" s="394" t="str">
        <f t="shared" si="1717"/>
        <v/>
      </c>
      <c r="S6807" s="394" t="str">
        <f t="shared" si="1710"/>
        <v/>
      </c>
    </row>
    <row r="6808" spans="1:19" ht="39" hidden="1" thickBot="1">
      <c r="A6808" s="406">
        <v>103210</v>
      </c>
      <c r="B6808" s="396" t="s">
        <v>3293</v>
      </c>
      <c r="C6808" s="400" t="s">
        <v>12112</v>
      </c>
      <c r="D6808" s="384" t="str">
        <f>VLOOKUP(A6808,[3]cartilha!$A$1:$AN$65536,15,FALSE)</f>
        <v>UN</v>
      </c>
      <c r="E6808" s="385" t="s">
        <v>12113</v>
      </c>
      <c r="F6808" s="386">
        <f t="shared" si="1723"/>
        <v>2440.14</v>
      </c>
      <c r="G6808" s="448"/>
      <c r="H6808" s="436">
        <f t="shared" si="1729"/>
        <v>2440.14</v>
      </c>
      <c r="I6808" s="405">
        <f t="shared" si="1725"/>
        <v>0</v>
      </c>
      <c r="J6808" s="449">
        <f t="shared" si="1726"/>
        <v>0</v>
      </c>
      <c r="K6808" s="390"/>
      <c r="L6808" s="469">
        <f t="shared" si="1724"/>
        <v>0</v>
      </c>
      <c r="M6808" s="404">
        <f t="shared" si="1724"/>
        <v>2440.14</v>
      </c>
      <c r="N6808" s="405">
        <f t="shared" si="1727"/>
        <v>0</v>
      </c>
      <c r="O6808" s="450">
        <f t="shared" si="1728"/>
        <v>0</v>
      </c>
      <c r="P6808" s="392"/>
      <c r="Q6808" s="612"/>
      <c r="R6808" s="394" t="str">
        <f t="shared" si="1717"/>
        <v/>
      </c>
      <c r="S6808" s="394" t="str">
        <f t="shared" si="1710"/>
        <v/>
      </c>
    </row>
    <row r="6809" spans="1:19" ht="26.25" hidden="1" thickBot="1">
      <c r="A6809" s="406">
        <v>103304</v>
      </c>
      <c r="B6809" s="396" t="s">
        <v>3293</v>
      </c>
      <c r="C6809" s="400" t="s">
        <v>12114</v>
      </c>
      <c r="D6809" s="384" t="str">
        <f>VLOOKUP(A6809,[3]cartilha!$A$1:$AN$65536,15,FALSE)</f>
        <v>UN</v>
      </c>
      <c r="E6809" s="385" t="s">
        <v>12115</v>
      </c>
      <c r="F6809" s="386">
        <f t="shared" si="1723"/>
        <v>1323.27</v>
      </c>
      <c r="G6809" s="448"/>
      <c r="H6809" s="436">
        <f t="shared" si="1729"/>
        <v>1323.27</v>
      </c>
      <c r="I6809" s="405">
        <f t="shared" si="1725"/>
        <v>0</v>
      </c>
      <c r="J6809" s="449">
        <f t="shared" si="1726"/>
        <v>0</v>
      </c>
      <c r="K6809" s="390"/>
      <c r="L6809" s="469">
        <f t="shared" si="1724"/>
        <v>0</v>
      </c>
      <c r="M6809" s="404">
        <f t="shared" si="1724"/>
        <v>1323.27</v>
      </c>
      <c r="N6809" s="405">
        <f t="shared" si="1727"/>
        <v>0</v>
      </c>
      <c r="O6809" s="450">
        <f t="shared" si="1728"/>
        <v>0</v>
      </c>
      <c r="P6809" s="392"/>
      <c r="Q6809" s="612"/>
      <c r="R6809" s="394" t="str">
        <f t="shared" si="1717"/>
        <v/>
      </c>
      <c r="S6809" s="394" t="str">
        <f t="shared" si="1710"/>
        <v/>
      </c>
    </row>
    <row r="6810" spans="1:19" ht="39" hidden="1" thickBot="1">
      <c r="A6810" s="406">
        <v>103307</v>
      </c>
      <c r="B6810" s="396" t="s">
        <v>3293</v>
      </c>
      <c r="C6810" s="400" t="s">
        <v>12116</v>
      </c>
      <c r="D6810" s="384" t="str">
        <f>VLOOKUP(A6810,[3]cartilha!$A$1:$AN$65536,15,FALSE)</f>
        <v>UN</v>
      </c>
      <c r="E6810" s="385" t="s">
        <v>12117</v>
      </c>
      <c r="F6810" s="386">
        <f t="shared" si="1723"/>
        <v>1419.88</v>
      </c>
      <c r="G6810" s="448"/>
      <c r="H6810" s="436">
        <f t="shared" si="1729"/>
        <v>1419.88</v>
      </c>
      <c r="I6810" s="405">
        <f t="shared" si="1725"/>
        <v>0</v>
      </c>
      <c r="J6810" s="449">
        <f t="shared" si="1726"/>
        <v>0</v>
      </c>
      <c r="K6810" s="390"/>
      <c r="L6810" s="469">
        <f t="shared" si="1724"/>
        <v>0</v>
      </c>
      <c r="M6810" s="404">
        <f t="shared" si="1724"/>
        <v>1419.88</v>
      </c>
      <c r="N6810" s="405">
        <f t="shared" si="1727"/>
        <v>0</v>
      </c>
      <c r="O6810" s="450">
        <f t="shared" si="1728"/>
        <v>0</v>
      </c>
      <c r="P6810" s="392"/>
      <c r="Q6810" s="612"/>
      <c r="R6810" s="394" t="str">
        <f t="shared" si="1717"/>
        <v/>
      </c>
      <c r="S6810" s="394" t="str">
        <f t="shared" si="1710"/>
        <v/>
      </c>
    </row>
    <row r="6811" spans="1:19" ht="26.25" hidden="1" thickBot="1">
      <c r="A6811" s="406">
        <v>103310</v>
      </c>
      <c r="B6811" s="396" t="s">
        <v>3293</v>
      </c>
      <c r="C6811" s="400" t="s">
        <v>12118</v>
      </c>
      <c r="D6811" s="384" t="str">
        <f>VLOOKUP(A6811,[3]cartilha!$A$1:$AN$65536,15,FALSE)</f>
        <v>UN</v>
      </c>
      <c r="E6811" s="385" t="s">
        <v>12119</v>
      </c>
      <c r="F6811" s="386">
        <f t="shared" si="1723"/>
        <v>1358.25</v>
      </c>
      <c r="G6811" s="448"/>
      <c r="H6811" s="436">
        <f t="shared" si="1729"/>
        <v>1358.25</v>
      </c>
      <c r="I6811" s="405">
        <f t="shared" si="1725"/>
        <v>0</v>
      </c>
      <c r="J6811" s="449">
        <f t="shared" si="1726"/>
        <v>0</v>
      </c>
      <c r="K6811" s="390"/>
      <c r="L6811" s="469">
        <f t="shared" si="1724"/>
        <v>0</v>
      </c>
      <c r="M6811" s="404">
        <f t="shared" si="1724"/>
        <v>1358.25</v>
      </c>
      <c r="N6811" s="405">
        <f t="shared" si="1727"/>
        <v>0</v>
      </c>
      <c r="O6811" s="450">
        <f t="shared" si="1728"/>
        <v>0</v>
      </c>
      <c r="P6811" s="392"/>
      <c r="Q6811" s="612"/>
      <c r="R6811" s="394" t="str">
        <f t="shared" si="1717"/>
        <v/>
      </c>
      <c r="S6811" s="394" t="str">
        <f t="shared" si="1710"/>
        <v/>
      </c>
    </row>
    <row r="6812" spans="1:19" ht="26.25" hidden="1" thickBot="1">
      <c r="A6812" s="406">
        <v>103314</v>
      </c>
      <c r="B6812" s="396" t="s">
        <v>3293</v>
      </c>
      <c r="C6812" s="400" t="s">
        <v>12120</v>
      </c>
      <c r="D6812" s="384" t="str">
        <f>VLOOKUP(A6812,[3]cartilha!$A$1:$AN$65536,15,FALSE)</f>
        <v>M2</v>
      </c>
      <c r="E6812" s="385" t="s">
        <v>12121</v>
      </c>
      <c r="F6812" s="386">
        <f t="shared" si="1723"/>
        <v>394.17</v>
      </c>
      <c r="G6812" s="448"/>
      <c r="H6812" s="436">
        <f t="shared" si="1729"/>
        <v>394.17</v>
      </c>
      <c r="I6812" s="405">
        <f>IF(ISBLANK(E6812),0,ROUND(F6812*G6812,2))</f>
        <v>0</v>
      </c>
      <c r="J6812" s="449">
        <f>IF(ISBLANK(G6812),0,ROUND(G6812*H6812,2))</f>
        <v>0</v>
      </c>
      <c r="K6812" s="390"/>
      <c r="L6812" s="469">
        <f t="shared" si="1724"/>
        <v>0</v>
      </c>
      <c r="M6812" s="404">
        <f t="shared" si="1724"/>
        <v>394.17</v>
      </c>
      <c r="N6812" s="405">
        <f>IF(ISBLANK(E6812),0,ROUND(F6812*L6812,2))</f>
        <v>0</v>
      </c>
      <c r="O6812" s="450">
        <f>IF(ISBLANK(L6812),0,ROUND(L6812*M6812,2))</f>
        <v>0</v>
      </c>
      <c r="P6812" s="392"/>
      <c r="Q6812" s="612"/>
      <c r="R6812" s="394" t="str">
        <f t="shared" si="1717"/>
        <v/>
      </c>
      <c r="S6812" s="394" t="str">
        <f t="shared" si="1710"/>
        <v/>
      </c>
    </row>
    <row r="6813" spans="1:19" ht="26.25" hidden="1" thickBot="1">
      <c r="A6813" s="406">
        <v>103315</v>
      </c>
      <c r="B6813" s="396" t="s">
        <v>3293</v>
      </c>
      <c r="C6813" s="400" t="s">
        <v>12122</v>
      </c>
      <c r="D6813" s="384" t="str">
        <f>VLOOKUP(A6813,[3]cartilha!$A$1:$AN$65536,15,FALSE)</f>
        <v>M2</v>
      </c>
      <c r="E6813" s="385" t="s">
        <v>12123</v>
      </c>
      <c r="F6813" s="386">
        <f t="shared" si="1723"/>
        <v>384.07</v>
      </c>
      <c r="G6813" s="448"/>
      <c r="H6813" s="436">
        <f t="shared" si="1729"/>
        <v>384.07</v>
      </c>
      <c r="I6813" s="405">
        <f>IF(ISBLANK(E6813),0,ROUND(F6813*G6813,2))</f>
        <v>0</v>
      </c>
      <c r="J6813" s="449">
        <f>IF(ISBLANK(G6813),0,ROUND(G6813*H6813,2))</f>
        <v>0</v>
      </c>
      <c r="K6813" s="390"/>
      <c r="L6813" s="469">
        <f t="shared" si="1724"/>
        <v>0</v>
      </c>
      <c r="M6813" s="404">
        <f t="shared" si="1724"/>
        <v>384.07</v>
      </c>
      <c r="N6813" s="405">
        <f>IF(ISBLANK(E6813),0,ROUND(F6813*L6813,2))</f>
        <v>0</v>
      </c>
      <c r="O6813" s="450">
        <f>IF(ISBLANK(L6813),0,ROUND(L6813*M6813,2))</f>
        <v>0</v>
      </c>
      <c r="P6813" s="392"/>
      <c r="Q6813" s="612"/>
      <c r="R6813" s="394" t="str">
        <f t="shared" si="1717"/>
        <v/>
      </c>
      <c r="S6813" s="394" t="str">
        <f t="shared" si="1710"/>
        <v/>
      </c>
    </row>
    <row r="6814" spans="1:19" ht="13.5" thickBot="1">
      <c r="A6814" s="415" t="s">
        <v>184</v>
      </c>
      <c r="B6814" s="483"/>
      <c r="C6814" s="416" t="s">
        <v>2329</v>
      </c>
      <c r="D6814" s="384"/>
      <c r="E6814" s="486"/>
      <c r="F6814" s="386">
        <f t="shared" si="1723"/>
        <v>0</v>
      </c>
      <c r="G6814" s="448"/>
      <c r="H6814" s="436">
        <f t="shared" si="1729"/>
        <v>0</v>
      </c>
      <c r="I6814" s="449"/>
      <c r="J6814" s="450"/>
      <c r="K6814" s="390"/>
      <c r="L6814" s="448"/>
      <c r="M6814" s="448"/>
      <c r="N6814" s="449"/>
      <c r="O6814" s="450"/>
      <c r="P6814" s="392"/>
      <c r="Q6814" s="393" t="str">
        <f>IF(OR(SUM(J6815:J6854)&gt;0,SUM(O6815:O6854)&gt;0),"xx","")</f>
        <v>xx</v>
      </c>
      <c r="R6814" s="394" t="str">
        <f t="shared" si="1717"/>
        <v>x</v>
      </c>
      <c r="S6814" s="394" t="str">
        <f t="shared" si="1710"/>
        <v>x</v>
      </c>
    </row>
    <row r="6815" spans="1:19" ht="13.5" hidden="1" thickBot="1">
      <c r="A6815" s="665"/>
      <c r="B6815" s="666"/>
      <c r="C6815" s="662"/>
      <c r="D6815" s="663"/>
      <c r="E6815" s="421"/>
      <c r="F6815" s="386"/>
      <c r="G6815" s="407"/>
      <c r="H6815" s="436">
        <f t="shared" si="1729"/>
        <v>0</v>
      </c>
      <c r="I6815" s="403">
        <f t="shared" ref="I6815:I6854" si="1730">IF(ISBLANK(E6815),0,ROUND(F6815*G6815,2))</f>
        <v>0</v>
      </c>
      <c r="J6815" s="403">
        <f t="shared" ref="J6815:J6854" si="1731">IF(ISBLANK(G6815),0,ROUND(G6815*H6815,2))</f>
        <v>0</v>
      </c>
      <c r="K6815" s="390"/>
      <c r="L6815" s="404">
        <f t="shared" ref="L6815:M6854" si="1732">G6815</f>
        <v>0</v>
      </c>
      <c r="M6815" s="404">
        <f t="shared" si="1732"/>
        <v>0</v>
      </c>
      <c r="N6815" s="403">
        <f t="shared" ref="N6815:N6854" si="1733">IF(ISBLANK(E6815),0,ROUND(F6815*L6815,2))</f>
        <v>0</v>
      </c>
      <c r="O6815" s="403">
        <f t="shared" ref="O6815:O6854" si="1734">IF(ISBLANK(L6815),0,ROUND(L6815*M6815,2))</f>
        <v>0</v>
      </c>
      <c r="P6815" s="392"/>
      <c r="Q6815" s="612"/>
      <c r="R6815" s="394" t="str">
        <f t="shared" si="1717"/>
        <v/>
      </c>
      <c r="S6815" s="394" t="str">
        <f t="shared" si="1710"/>
        <v/>
      </c>
    </row>
    <row r="6816" spans="1:19" ht="13.5" thickBot="1">
      <c r="A6816" s="665" t="s">
        <v>12336</v>
      </c>
      <c r="B6816" s="666" t="s">
        <v>12241</v>
      </c>
      <c r="C6816" s="662" t="s">
        <v>12340</v>
      </c>
      <c r="D6816" s="663" t="s">
        <v>169</v>
      </c>
      <c r="E6816" s="421">
        <v>105.21</v>
      </c>
      <c r="F6816" s="398">
        <f t="shared" si="1723"/>
        <v>126.32</v>
      </c>
      <c r="G6816" s="407">
        <v>106</v>
      </c>
      <c r="H6816" s="436">
        <f t="shared" si="1729"/>
        <v>126.32</v>
      </c>
      <c r="I6816" s="403">
        <f t="shared" si="1730"/>
        <v>13389.92</v>
      </c>
      <c r="J6816" s="403">
        <f t="shared" si="1731"/>
        <v>13389.92</v>
      </c>
      <c r="K6816" s="390"/>
      <c r="L6816" s="404">
        <f t="shared" si="1732"/>
        <v>106</v>
      </c>
      <c r="M6816" s="404">
        <f t="shared" si="1732"/>
        <v>126.32</v>
      </c>
      <c r="N6816" s="403">
        <f t="shared" si="1733"/>
        <v>13389.92</v>
      </c>
      <c r="O6816" s="403">
        <f t="shared" si="1734"/>
        <v>13389.92</v>
      </c>
      <c r="P6816" s="392"/>
      <c r="Q6816" s="612"/>
      <c r="R6816" s="394" t="str">
        <f t="shared" si="1717"/>
        <v>x</v>
      </c>
      <c r="S6816" s="394" t="str">
        <f t="shared" si="1710"/>
        <v>x</v>
      </c>
    </row>
    <row r="6817" spans="1:19" ht="26.25" thickBot="1">
      <c r="A6817" s="665" t="s">
        <v>12337</v>
      </c>
      <c r="B6817" s="666" t="s">
        <v>12241</v>
      </c>
      <c r="C6817" s="662" t="s">
        <v>12341</v>
      </c>
      <c r="D6817" s="663" t="s">
        <v>169</v>
      </c>
      <c r="E6817" s="421">
        <v>64.53</v>
      </c>
      <c r="F6817" s="398">
        <f t="shared" si="1723"/>
        <v>77.47</v>
      </c>
      <c r="G6817" s="407">
        <v>20</v>
      </c>
      <c r="H6817" s="436">
        <f t="shared" si="1729"/>
        <v>77.47</v>
      </c>
      <c r="I6817" s="403">
        <f t="shared" si="1730"/>
        <v>1549.4</v>
      </c>
      <c r="J6817" s="403">
        <f t="shared" si="1731"/>
        <v>1549.4</v>
      </c>
      <c r="K6817" s="390"/>
      <c r="L6817" s="404">
        <f t="shared" si="1732"/>
        <v>20</v>
      </c>
      <c r="M6817" s="404">
        <f t="shared" si="1732"/>
        <v>77.47</v>
      </c>
      <c r="N6817" s="403">
        <f t="shared" si="1733"/>
        <v>1549.4</v>
      </c>
      <c r="O6817" s="403">
        <f t="shared" si="1734"/>
        <v>1549.4</v>
      </c>
      <c r="P6817" s="392"/>
      <c r="Q6817" s="612"/>
      <c r="R6817" s="394" t="str">
        <f t="shared" si="1717"/>
        <v>x</v>
      </c>
      <c r="S6817" s="394" t="str">
        <f t="shared" si="1710"/>
        <v>x</v>
      </c>
    </row>
    <row r="6818" spans="1:19" ht="13.5" thickBot="1">
      <c r="A6818" s="665" t="s">
        <v>12338</v>
      </c>
      <c r="B6818" s="666" t="s">
        <v>12241</v>
      </c>
      <c r="C6818" s="662" t="s">
        <v>12342</v>
      </c>
      <c r="D6818" s="663" t="s">
        <v>169</v>
      </c>
      <c r="E6818" s="421">
        <v>64.53</v>
      </c>
      <c r="F6818" s="398">
        <f t="shared" si="1723"/>
        <v>77.47</v>
      </c>
      <c r="G6818" s="407">
        <v>24</v>
      </c>
      <c r="H6818" s="436">
        <f t="shared" si="1729"/>
        <v>77.47</v>
      </c>
      <c r="I6818" s="403">
        <f t="shared" si="1730"/>
        <v>1859.28</v>
      </c>
      <c r="J6818" s="403">
        <f t="shared" si="1731"/>
        <v>1859.28</v>
      </c>
      <c r="K6818" s="390"/>
      <c r="L6818" s="404">
        <f t="shared" si="1732"/>
        <v>24</v>
      </c>
      <c r="M6818" s="404">
        <f t="shared" si="1732"/>
        <v>77.47</v>
      </c>
      <c r="N6818" s="403">
        <f t="shared" si="1733"/>
        <v>1859.28</v>
      </c>
      <c r="O6818" s="403">
        <f t="shared" si="1734"/>
        <v>1859.28</v>
      </c>
      <c r="P6818" s="392"/>
      <c r="Q6818" s="612"/>
      <c r="R6818" s="394" t="str">
        <f t="shared" si="1717"/>
        <v>x</v>
      </c>
      <c r="S6818" s="394" t="str">
        <f t="shared" si="1710"/>
        <v>x</v>
      </c>
    </row>
    <row r="6819" spans="1:19" ht="13.5" thickBot="1">
      <c r="A6819" s="665" t="s">
        <v>12339</v>
      </c>
      <c r="B6819" s="666" t="s">
        <v>12241</v>
      </c>
      <c r="C6819" s="662" t="s">
        <v>12343</v>
      </c>
      <c r="D6819" s="663" t="s">
        <v>169</v>
      </c>
      <c r="E6819" s="421">
        <v>16.82</v>
      </c>
      <c r="F6819" s="398">
        <f t="shared" si="1723"/>
        <v>20.190000000000001</v>
      </c>
      <c r="G6819" s="407">
        <v>6</v>
      </c>
      <c r="H6819" s="436">
        <f t="shared" si="1729"/>
        <v>20.190000000000001</v>
      </c>
      <c r="I6819" s="403">
        <f t="shared" si="1730"/>
        <v>121.14</v>
      </c>
      <c r="J6819" s="403">
        <f t="shared" si="1731"/>
        <v>121.14</v>
      </c>
      <c r="K6819" s="390"/>
      <c r="L6819" s="404">
        <f t="shared" si="1732"/>
        <v>6</v>
      </c>
      <c r="M6819" s="404">
        <f t="shared" si="1732"/>
        <v>20.190000000000001</v>
      </c>
      <c r="N6819" s="403">
        <f t="shared" si="1733"/>
        <v>121.14</v>
      </c>
      <c r="O6819" s="403">
        <f t="shared" si="1734"/>
        <v>121.14</v>
      </c>
      <c r="P6819" s="392"/>
      <c r="Q6819" s="612"/>
      <c r="R6819" s="394" t="str">
        <f t="shared" si="1717"/>
        <v>x</v>
      </c>
      <c r="S6819" s="394" t="str">
        <f t="shared" si="1710"/>
        <v>x</v>
      </c>
    </row>
    <row r="6820" spans="1:19" ht="13.5" hidden="1" thickBot="1">
      <c r="A6820" s="418" t="s">
        <v>184</v>
      </c>
      <c r="B6820" s="485"/>
      <c r="C6820" s="419"/>
      <c r="D6820" s="420"/>
      <c r="E6820" s="421"/>
      <c r="F6820" s="398">
        <f t="shared" si="1723"/>
        <v>0</v>
      </c>
      <c r="G6820" s="407"/>
      <c r="H6820" s="436">
        <f t="shared" si="1729"/>
        <v>0</v>
      </c>
      <c r="I6820" s="403">
        <f t="shared" si="1730"/>
        <v>0</v>
      </c>
      <c r="J6820" s="403">
        <f t="shared" si="1731"/>
        <v>0</v>
      </c>
      <c r="K6820" s="390"/>
      <c r="L6820" s="404">
        <f t="shared" si="1732"/>
        <v>0</v>
      </c>
      <c r="M6820" s="404">
        <f t="shared" si="1732"/>
        <v>0</v>
      </c>
      <c r="N6820" s="403">
        <f t="shared" si="1733"/>
        <v>0</v>
      </c>
      <c r="O6820" s="403">
        <f t="shared" si="1734"/>
        <v>0</v>
      </c>
      <c r="P6820" s="392"/>
      <c r="Q6820" s="612"/>
      <c r="R6820" s="394" t="str">
        <f t="shared" si="1717"/>
        <v/>
      </c>
      <c r="S6820" s="394" t="str">
        <f t="shared" si="1710"/>
        <v/>
      </c>
    </row>
    <row r="6821" spans="1:19" ht="13.5" hidden="1" thickBot="1">
      <c r="A6821" s="418" t="s">
        <v>184</v>
      </c>
      <c r="B6821" s="485"/>
      <c r="C6821" s="419"/>
      <c r="D6821" s="420"/>
      <c r="E6821" s="421"/>
      <c r="F6821" s="398">
        <f t="shared" si="1723"/>
        <v>0</v>
      </c>
      <c r="G6821" s="407"/>
      <c r="H6821" s="436">
        <f t="shared" si="1729"/>
        <v>0</v>
      </c>
      <c r="I6821" s="403">
        <f t="shared" si="1730"/>
        <v>0</v>
      </c>
      <c r="J6821" s="403">
        <f t="shared" si="1731"/>
        <v>0</v>
      </c>
      <c r="K6821" s="390"/>
      <c r="L6821" s="404">
        <f t="shared" si="1732"/>
        <v>0</v>
      </c>
      <c r="M6821" s="404">
        <f t="shared" si="1732"/>
        <v>0</v>
      </c>
      <c r="N6821" s="403">
        <f t="shared" si="1733"/>
        <v>0</v>
      </c>
      <c r="O6821" s="403">
        <f t="shared" si="1734"/>
        <v>0</v>
      </c>
      <c r="P6821" s="392"/>
      <c r="Q6821" s="612"/>
      <c r="R6821" s="394" t="str">
        <f t="shared" si="1717"/>
        <v/>
      </c>
      <c r="S6821" s="394" t="str">
        <f t="shared" si="1710"/>
        <v/>
      </c>
    </row>
    <row r="6822" spans="1:19" ht="13.5" hidden="1" thickBot="1">
      <c r="A6822" s="418" t="s">
        <v>184</v>
      </c>
      <c r="B6822" s="485"/>
      <c r="C6822" s="419"/>
      <c r="D6822" s="420"/>
      <c r="E6822" s="421"/>
      <c r="F6822" s="398">
        <f t="shared" si="1723"/>
        <v>0</v>
      </c>
      <c r="G6822" s="407"/>
      <c r="H6822" s="436">
        <f t="shared" si="1729"/>
        <v>0</v>
      </c>
      <c r="I6822" s="403">
        <f t="shared" si="1730"/>
        <v>0</v>
      </c>
      <c r="J6822" s="403">
        <f t="shared" si="1731"/>
        <v>0</v>
      </c>
      <c r="K6822" s="390"/>
      <c r="L6822" s="404">
        <f t="shared" si="1732"/>
        <v>0</v>
      </c>
      <c r="M6822" s="404">
        <f t="shared" si="1732"/>
        <v>0</v>
      </c>
      <c r="N6822" s="403">
        <f t="shared" si="1733"/>
        <v>0</v>
      </c>
      <c r="O6822" s="403">
        <f t="shared" si="1734"/>
        <v>0</v>
      </c>
      <c r="P6822" s="392"/>
      <c r="Q6822" s="612"/>
      <c r="R6822" s="394" t="str">
        <f t="shared" si="1717"/>
        <v/>
      </c>
      <c r="S6822" s="394" t="str">
        <f t="shared" si="1710"/>
        <v/>
      </c>
    </row>
    <row r="6823" spans="1:19" ht="13.5" hidden="1" thickBot="1">
      <c r="A6823" s="418" t="s">
        <v>184</v>
      </c>
      <c r="B6823" s="485"/>
      <c r="C6823" s="419"/>
      <c r="D6823" s="420"/>
      <c r="E6823" s="421"/>
      <c r="F6823" s="398">
        <f t="shared" si="1723"/>
        <v>0</v>
      </c>
      <c r="G6823" s="407"/>
      <c r="H6823" s="436">
        <f t="shared" si="1729"/>
        <v>0</v>
      </c>
      <c r="I6823" s="403">
        <f t="shared" si="1730"/>
        <v>0</v>
      </c>
      <c r="J6823" s="403">
        <f t="shared" si="1731"/>
        <v>0</v>
      </c>
      <c r="K6823" s="390"/>
      <c r="L6823" s="404">
        <f t="shared" si="1732"/>
        <v>0</v>
      </c>
      <c r="M6823" s="404">
        <f t="shared" si="1732"/>
        <v>0</v>
      </c>
      <c r="N6823" s="403">
        <f t="shared" si="1733"/>
        <v>0</v>
      </c>
      <c r="O6823" s="403">
        <f t="shared" si="1734"/>
        <v>0</v>
      </c>
      <c r="P6823" s="392"/>
      <c r="Q6823" s="612"/>
      <c r="R6823" s="394" t="str">
        <f t="shared" si="1717"/>
        <v/>
      </c>
      <c r="S6823" s="394" t="str">
        <f t="shared" si="1710"/>
        <v/>
      </c>
    </row>
    <row r="6824" spans="1:19" ht="13.5" hidden="1" thickBot="1">
      <c r="A6824" s="418" t="s">
        <v>184</v>
      </c>
      <c r="B6824" s="485"/>
      <c r="C6824" s="419"/>
      <c r="D6824" s="420"/>
      <c r="E6824" s="421"/>
      <c r="F6824" s="398">
        <f t="shared" si="1723"/>
        <v>0</v>
      </c>
      <c r="G6824" s="407"/>
      <c r="H6824" s="436">
        <f t="shared" si="1729"/>
        <v>0</v>
      </c>
      <c r="I6824" s="403">
        <f t="shared" si="1730"/>
        <v>0</v>
      </c>
      <c r="J6824" s="403">
        <f t="shared" si="1731"/>
        <v>0</v>
      </c>
      <c r="K6824" s="390"/>
      <c r="L6824" s="404">
        <f t="shared" si="1732"/>
        <v>0</v>
      </c>
      <c r="M6824" s="404">
        <f t="shared" si="1732"/>
        <v>0</v>
      </c>
      <c r="N6824" s="403">
        <f t="shared" si="1733"/>
        <v>0</v>
      </c>
      <c r="O6824" s="403">
        <f t="shared" si="1734"/>
        <v>0</v>
      </c>
      <c r="P6824" s="392"/>
      <c r="Q6824" s="612"/>
      <c r="R6824" s="394" t="str">
        <f t="shared" si="1717"/>
        <v/>
      </c>
      <c r="S6824" s="394" t="str">
        <f t="shared" si="1710"/>
        <v/>
      </c>
    </row>
    <row r="6825" spans="1:19" ht="13.5" hidden="1" thickBot="1">
      <c r="A6825" s="418" t="s">
        <v>184</v>
      </c>
      <c r="B6825" s="485"/>
      <c r="C6825" s="419"/>
      <c r="D6825" s="420"/>
      <c r="E6825" s="421"/>
      <c r="F6825" s="398">
        <f t="shared" si="1723"/>
        <v>0</v>
      </c>
      <c r="G6825" s="407"/>
      <c r="H6825" s="436">
        <f t="shared" si="1729"/>
        <v>0</v>
      </c>
      <c r="I6825" s="403">
        <f t="shared" si="1730"/>
        <v>0</v>
      </c>
      <c r="J6825" s="403">
        <f t="shared" si="1731"/>
        <v>0</v>
      </c>
      <c r="K6825" s="390"/>
      <c r="L6825" s="404">
        <f t="shared" si="1732"/>
        <v>0</v>
      </c>
      <c r="M6825" s="404">
        <f t="shared" si="1732"/>
        <v>0</v>
      </c>
      <c r="N6825" s="403">
        <f t="shared" si="1733"/>
        <v>0</v>
      </c>
      <c r="O6825" s="403">
        <f t="shared" si="1734"/>
        <v>0</v>
      </c>
      <c r="P6825" s="392"/>
      <c r="Q6825" s="612"/>
      <c r="R6825" s="394" t="str">
        <f t="shared" si="1717"/>
        <v/>
      </c>
      <c r="S6825" s="394" t="str">
        <f t="shared" si="1710"/>
        <v/>
      </c>
    </row>
    <row r="6826" spans="1:19" ht="13.5" hidden="1" thickBot="1">
      <c r="A6826" s="418" t="s">
        <v>184</v>
      </c>
      <c r="B6826" s="485"/>
      <c r="C6826" s="419"/>
      <c r="D6826" s="420"/>
      <c r="E6826" s="421"/>
      <c r="F6826" s="398">
        <f t="shared" si="1723"/>
        <v>0</v>
      </c>
      <c r="G6826" s="407"/>
      <c r="H6826" s="436">
        <f t="shared" si="1729"/>
        <v>0</v>
      </c>
      <c r="I6826" s="403">
        <f t="shared" si="1730"/>
        <v>0</v>
      </c>
      <c r="J6826" s="403">
        <f t="shared" si="1731"/>
        <v>0</v>
      </c>
      <c r="K6826" s="390"/>
      <c r="L6826" s="404">
        <f t="shared" si="1732"/>
        <v>0</v>
      </c>
      <c r="M6826" s="404">
        <f t="shared" si="1732"/>
        <v>0</v>
      </c>
      <c r="N6826" s="403">
        <f t="shared" si="1733"/>
        <v>0</v>
      </c>
      <c r="O6826" s="403">
        <f t="shared" si="1734"/>
        <v>0</v>
      </c>
      <c r="P6826" s="392"/>
      <c r="Q6826" s="612"/>
      <c r="R6826" s="394" t="str">
        <f t="shared" si="1717"/>
        <v/>
      </c>
      <c r="S6826" s="394" t="str">
        <f t="shared" si="1710"/>
        <v/>
      </c>
    </row>
    <row r="6827" spans="1:19" ht="13.5" hidden="1" thickBot="1">
      <c r="A6827" s="418" t="s">
        <v>184</v>
      </c>
      <c r="B6827" s="485"/>
      <c r="C6827" s="419"/>
      <c r="D6827" s="420"/>
      <c r="E6827" s="421"/>
      <c r="F6827" s="398">
        <f t="shared" si="1723"/>
        <v>0</v>
      </c>
      <c r="G6827" s="407"/>
      <c r="H6827" s="436">
        <f t="shared" si="1729"/>
        <v>0</v>
      </c>
      <c r="I6827" s="403">
        <f t="shared" si="1730"/>
        <v>0</v>
      </c>
      <c r="J6827" s="403">
        <f t="shared" si="1731"/>
        <v>0</v>
      </c>
      <c r="K6827" s="390"/>
      <c r="L6827" s="404">
        <f t="shared" si="1732"/>
        <v>0</v>
      </c>
      <c r="M6827" s="404">
        <f t="shared" si="1732"/>
        <v>0</v>
      </c>
      <c r="N6827" s="403">
        <f t="shared" si="1733"/>
        <v>0</v>
      </c>
      <c r="O6827" s="403">
        <f t="shared" si="1734"/>
        <v>0</v>
      </c>
      <c r="P6827" s="392"/>
      <c r="Q6827" s="612"/>
      <c r="R6827" s="394" t="str">
        <f t="shared" si="1717"/>
        <v/>
      </c>
      <c r="S6827" s="394" t="str">
        <f t="shared" ref="S6827:S6908" si="1735">IF(Q6827="X","x",IF(Q6827="xx","x",IF(OR(J6827&gt;0,O6827&gt;0),"x","")))</f>
        <v/>
      </c>
    </row>
    <row r="6828" spans="1:19" ht="13.5" hidden="1" thickBot="1">
      <c r="A6828" s="418" t="s">
        <v>184</v>
      </c>
      <c r="B6828" s="485"/>
      <c r="C6828" s="419"/>
      <c r="D6828" s="420"/>
      <c r="E6828" s="421"/>
      <c r="F6828" s="398">
        <f t="shared" si="1723"/>
        <v>0</v>
      </c>
      <c r="G6828" s="407"/>
      <c r="H6828" s="436">
        <f t="shared" si="1729"/>
        <v>0</v>
      </c>
      <c r="I6828" s="403">
        <f t="shared" si="1730"/>
        <v>0</v>
      </c>
      <c r="J6828" s="403">
        <f t="shared" si="1731"/>
        <v>0</v>
      </c>
      <c r="K6828" s="390"/>
      <c r="L6828" s="404">
        <f t="shared" si="1732"/>
        <v>0</v>
      </c>
      <c r="M6828" s="404">
        <f t="shared" si="1732"/>
        <v>0</v>
      </c>
      <c r="N6828" s="403">
        <f t="shared" si="1733"/>
        <v>0</v>
      </c>
      <c r="O6828" s="403">
        <f t="shared" si="1734"/>
        <v>0</v>
      </c>
      <c r="P6828" s="392"/>
      <c r="Q6828" s="612"/>
      <c r="R6828" s="394" t="str">
        <f t="shared" si="1717"/>
        <v/>
      </c>
      <c r="S6828" s="394" t="str">
        <f t="shared" si="1735"/>
        <v/>
      </c>
    </row>
    <row r="6829" spans="1:19" ht="13.5" hidden="1" thickBot="1">
      <c r="A6829" s="418" t="s">
        <v>184</v>
      </c>
      <c r="B6829" s="485"/>
      <c r="C6829" s="419"/>
      <c r="D6829" s="420"/>
      <c r="E6829" s="421"/>
      <c r="F6829" s="398">
        <f t="shared" si="1723"/>
        <v>0</v>
      </c>
      <c r="G6829" s="407"/>
      <c r="H6829" s="436">
        <f t="shared" si="1729"/>
        <v>0</v>
      </c>
      <c r="I6829" s="403">
        <f t="shared" si="1730"/>
        <v>0</v>
      </c>
      <c r="J6829" s="403">
        <f t="shared" si="1731"/>
        <v>0</v>
      </c>
      <c r="K6829" s="390"/>
      <c r="L6829" s="404">
        <f t="shared" si="1732"/>
        <v>0</v>
      </c>
      <c r="M6829" s="404">
        <f t="shared" si="1732"/>
        <v>0</v>
      </c>
      <c r="N6829" s="403">
        <f t="shared" si="1733"/>
        <v>0</v>
      </c>
      <c r="O6829" s="403">
        <f t="shared" si="1734"/>
        <v>0</v>
      </c>
      <c r="P6829" s="392"/>
      <c r="Q6829" s="612"/>
      <c r="R6829" s="394" t="str">
        <f t="shared" si="1717"/>
        <v/>
      </c>
      <c r="S6829" s="394" t="str">
        <f t="shared" si="1735"/>
        <v/>
      </c>
    </row>
    <row r="6830" spans="1:19" ht="13.5" hidden="1" thickBot="1">
      <c r="A6830" s="418" t="s">
        <v>184</v>
      </c>
      <c r="B6830" s="485"/>
      <c r="C6830" s="419"/>
      <c r="D6830" s="420"/>
      <c r="E6830" s="421"/>
      <c r="F6830" s="398">
        <f t="shared" si="1723"/>
        <v>0</v>
      </c>
      <c r="G6830" s="407"/>
      <c r="H6830" s="436">
        <f t="shared" si="1729"/>
        <v>0</v>
      </c>
      <c r="I6830" s="403">
        <f t="shared" si="1730"/>
        <v>0</v>
      </c>
      <c r="J6830" s="403">
        <f t="shared" si="1731"/>
        <v>0</v>
      </c>
      <c r="K6830" s="390"/>
      <c r="L6830" s="404">
        <f t="shared" si="1732"/>
        <v>0</v>
      </c>
      <c r="M6830" s="404">
        <f t="shared" si="1732"/>
        <v>0</v>
      </c>
      <c r="N6830" s="403">
        <f t="shared" si="1733"/>
        <v>0</v>
      </c>
      <c r="O6830" s="403">
        <f t="shared" si="1734"/>
        <v>0</v>
      </c>
      <c r="P6830" s="392"/>
      <c r="Q6830" s="612"/>
      <c r="R6830" s="394" t="str">
        <f t="shared" si="1717"/>
        <v/>
      </c>
      <c r="S6830" s="394" t="str">
        <f t="shared" si="1735"/>
        <v/>
      </c>
    </row>
    <row r="6831" spans="1:19" ht="13.5" hidden="1" thickBot="1">
      <c r="A6831" s="418" t="s">
        <v>184</v>
      </c>
      <c r="B6831" s="485"/>
      <c r="C6831" s="419"/>
      <c r="D6831" s="420"/>
      <c r="E6831" s="421"/>
      <c r="F6831" s="398">
        <f t="shared" si="1723"/>
        <v>0</v>
      </c>
      <c r="G6831" s="407"/>
      <c r="H6831" s="436">
        <f t="shared" si="1729"/>
        <v>0</v>
      </c>
      <c r="I6831" s="403">
        <f t="shared" si="1730"/>
        <v>0</v>
      </c>
      <c r="J6831" s="403">
        <f t="shared" si="1731"/>
        <v>0</v>
      </c>
      <c r="K6831" s="390"/>
      <c r="L6831" s="404">
        <f t="shared" si="1732"/>
        <v>0</v>
      </c>
      <c r="M6831" s="404">
        <f t="shared" si="1732"/>
        <v>0</v>
      </c>
      <c r="N6831" s="403">
        <f t="shared" si="1733"/>
        <v>0</v>
      </c>
      <c r="O6831" s="403">
        <f t="shared" si="1734"/>
        <v>0</v>
      </c>
      <c r="P6831" s="392"/>
      <c r="Q6831" s="612"/>
      <c r="R6831" s="394" t="str">
        <f t="shared" si="1717"/>
        <v/>
      </c>
      <c r="S6831" s="394" t="str">
        <f t="shared" si="1735"/>
        <v/>
      </c>
    </row>
    <row r="6832" spans="1:19" ht="13.5" hidden="1" thickBot="1">
      <c r="A6832" s="418" t="s">
        <v>184</v>
      </c>
      <c r="B6832" s="485"/>
      <c r="C6832" s="419"/>
      <c r="D6832" s="420"/>
      <c r="E6832" s="421"/>
      <c r="F6832" s="398">
        <f t="shared" si="1723"/>
        <v>0</v>
      </c>
      <c r="G6832" s="407"/>
      <c r="H6832" s="436">
        <f t="shared" si="1729"/>
        <v>0</v>
      </c>
      <c r="I6832" s="403">
        <f t="shared" si="1730"/>
        <v>0</v>
      </c>
      <c r="J6832" s="403">
        <f t="shared" si="1731"/>
        <v>0</v>
      </c>
      <c r="K6832" s="390"/>
      <c r="L6832" s="404">
        <f t="shared" si="1732"/>
        <v>0</v>
      </c>
      <c r="M6832" s="404">
        <f t="shared" si="1732"/>
        <v>0</v>
      </c>
      <c r="N6832" s="403">
        <f t="shared" si="1733"/>
        <v>0</v>
      </c>
      <c r="O6832" s="403">
        <f t="shared" si="1734"/>
        <v>0</v>
      </c>
      <c r="P6832" s="392"/>
      <c r="Q6832" s="612"/>
      <c r="R6832" s="394" t="str">
        <f t="shared" si="1717"/>
        <v/>
      </c>
      <c r="S6832" s="394" t="str">
        <f t="shared" si="1735"/>
        <v/>
      </c>
    </row>
    <row r="6833" spans="1:19" ht="13.5" hidden="1" thickBot="1">
      <c r="A6833" s="418" t="s">
        <v>184</v>
      </c>
      <c r="B6833" s="485"/>
      <c r="C6833" s="419"/>
      <c r="D6833" s="420"/>
      <c r="E6833" s="421"/>
      <c r="F6833" s="398">
        <f t="shared" si="1723"/>
        <v>0</v>
      </c>
      <c r="G6833" s="407"/>
      <c r="H6833" s="436">
        <f t="shared" si="1729"/>
        <v>0</v>
      </c>
      <c r="I6833" s="403">
        <f t="shared" si="1730"/>
        <v>0</v>
      </c>
      <c r="J6833" s="403">
        <f t="shared" si="1731"/>
        <v>0</v>
      </c>
      <c r="K6833" s="390"/>
      <c r="L6833" s="404">
        <f t="shared" si="1732"/>
        <v>0</v>
      </c>
      <c r="M6833" s="404">
        <f t="shared" si="1732"/>
        <v>0</v>
      </c>
      <c r="N6833" s="403">
        <f t="shared" si="1733"/>
        <v>0</v>
      </c>
      <c r="O6833" s="403">
        <f t="shared" si="1734"/>
        <v>0</v>
      </c>
      <c r="P6833" s="392"/>
      <c r="Q6833" s="612"/>
      <c r="R6833" s="394" t="str">
        <f t="shared" si="1717"/>
        <v/>
      </c>
      <c r="S6833" s="394" t="str">
        <f t="shared" si="1735"/>
        <v/>
      </c>
    </row>
    <row r="6834" spans="1:19" ht="13.5" hidden="1" thickBot="1">
      <c r="A6834" s="418" t="s">
        <v>184</v>
      </c>
      <c r="B6834" s="485"/>
      <c r="C6834" s="419"/>
      <c r="D6834" s="420"/>
      <c r="E6834" s="421"/>
      <c r="F6834" s="398">
        <f t="shared" si="1723"/>
        <v>0</v>
      </c>
      <c r="G6834" s="407"/>
      <c r="H6834" s="436">
        <f t="shared" si="1729"/>
        <v>0</v>
      </c>
      <c r="I6834" s="403">
        <f t="shared" si="1730"/>
        <v>0</v>
      </c>
      <c r="J6834" s="403">
        <f t="shared" si="1731"/>
        <v>0</v>
      </c>
      <c r="K6834" s="390"/>
      <c r="L6834" s="404">
        <f t="shared" si="1732"/>
        <v>0</v>
      </c>
      <c r="M6834" s="404">
        <f t="shared" si="1732"/>
        <v>0</v>
      </c>
      <c r="N6834" s="403">
        <f t="shared" si="1733"/>
        <v>0</v>
      </c>
      <c r="O6834" s="403">
        <f t="shared" si="1734"/>
        <v>0</v>
      </c>
      <c r="P6834" s="392"/>
      <c r="Q6834" s="612"/>
      <c r="R6834" s="394" t="str">
        <f t="shared" si="1717"/>
        <v/>
      </c>
      <c r="S6834" s="394" t="str">
        <f t="shared" si="1735"/>
        <v/>
      </c>
    </row>
    <row r="6835" spans="1:19" ht="13.5" hidden="1" thickBot="1">
      <c r="A6835" s="418" t="s">
        <v>184</v>
      </c>
      <c r="B6835" s="485"/>
      <c r="C6835" s="419"/>
      <c r="D6835" s="420"/>
      <c r="E6835" s="421"/>
      <c r="F6835" s="398">
        <f t="shared" si="1723"/>
        <v>0</v>
      </c>
      <c r="G6835" s="407"/>
      <c r="H6835" s="436">
        <f t="shared" si="1729"/>
        <v>0</v>
      </c>
      <c r="I6835" s="403">
        <f t="shared" si="1730"/>
        <v>0</v>
      </c>
      <c r="J6835" s="403">
        <f t="shared" si="1731"/>
        <v>0</v>
      </c>
      <c r="K6835" s="390"/>
      <c r="L6835" s="404">
        <f t="shared" si="1732"/>
        <v>0</v>
      </c>
      <c r="M6835" s="404">
        <f t="shared" si="1732"/>
        <v>0</v>
      </c>
      <c r="N6835" s="403">
        <f t="shared" si="1733"/>
        <v>0</v>
      </c>
      <c r="O6835" s="403">
        <f t="shared" si="1734"/>
        <v>0</v>
      </c>
      <c r="P6835" s="392"/>
      <c r="Q6835" s="612"/>
      <c r="R6835" s="394" t="str">
        <f t="shared" si="1717"/>
        <v/>
      </c>
      <c r="S6835" s="394" t="str">
        <f t="shared" si="1735"/>
        <v/>
      </c>
    </row>
    <row r="6836" spans="1:19" ht="13.5" hidden="1" thickBot="1">
      <c r="A6836" s="418" t="s">
        <v>184</v>
      </c>
      <c r="B6836" s="485"/>
      <c r="C6836" s="419"/>
      <c r="D6836" s="420"/>
      <c r="E6836" s="421"/>
      <c r="F6836" s="398">
        <f t="shared" si="1723"/>
        <v>0</v>
      </c>
      <c r="G6836" s="407"/>
      <c r="H6836" s="436">
        <f t="shared" si="1729"/>
        <v>0</v>
      </c>
      <c r="I6836" s="403">
        <f t="shared" si="1730"/>
        <v>0</v>
      </c>
      <c r="J6836" s="403">
        <f t="shared" si="1731"/>
        <v>0</v>
      </c>
      <c r="K6836" s="390"/>
      <c r="L6836" s="404">
        <f t="shared" si="1732"/>
        <v>0</v>
      </c>
      <c r="M6836" s="404">
        <f t="shared" si="1732"/>
        <v>0</v>
      </c>
      <c r="N6836" s="403">
        <f t="shared" si="1733"/>
        <v>0</v>
      </c>
      <c r="O6836" s="403">
        <f t="shared" si="1734"/>
        <v>0</v>
      </c>
      <c r="P6836" s="392"/>
      <c r="Q6836" s="612"/>
      <c r="R6836" s="394" t="str">
        <f t="shared" ref="R6836:R6855" si="1736">IF(Q6836="X","x",IF(Q6836="xx","x",IF(O6836&gt;0,"x","")))</f>
        <v/>
      </c>
      <c r="S6836" s="394" t="str">
        <f t="shared" si="1735"/>
        <v/>
      </c>
    </row>
    <row r="6837" spans="1:19" ht="13.5" hidden="1" thickBot="1">
      <c r="A6837" s="418" t="s">
        <v>184</v>
      </c>
      <c r="B6837" s="485"/>
      <c r="C6837" s="419"/>
      <c r="D6837" s="420"/>
      <c r="E6837" s="421"/>
      <c r="F6837" s="398">
        <f t="shared" si="1723"/>
        <v>0</v>
      </c>
      <c r="G6837" s="407"/>
      <c r="H6837" s="436">
        <f t="shared" si="1729"/>
        <v>0</v>
      </c>
      <c r="I6837" s="403">
        <f t="shared" si="1730"/>
        <v>0</v>
      </c>
      <c r="J6837" s="403">
        <f t="shared" si="1731"/>
        <v>0</v>
      </c>
      <c r="K6837" s="390"/>
      <c r="L6837" s="404">
        <f t="shared" si="1732"/>
        <v>0</v>
      </c>
      <c r="M6837" s="404">
        <f t="shared" si="1732"/>
        <v>0</v>
      </c>
      <c r="N6837" s="403">
        <f t="shared" si="1733"/>
        <v>0</v>
      </c>
      <c r="O6837" s="403">
        <f t="shared" si="1734"/>
        <v>0</v>
      </c>
      <c r="P6837" s="392"/>
      <c r="Q6837" s="612"/>
      <c r="R6837" s="394" t="str">
        <f t="shared" si="1736"/>
        <v/>
      </c>
      <c r="S6837" s="394" t="str">
        <f t="shared" si="1735"/>
        <v/>
      </c>
    </row>
    <row r="6838" spans="1:19" ht="13.5" hidden="1" thickBot="1">
      <c r="A6838" s="418" t="s">
        <v>184</v>
      </c>
      <c r="B6838" s="485"/>
      <c r="C6838" s="419"/>
      <c r="D6838" s="420"/>
      <c r="E6838" s="421"/>
      <c r="F6838" s="398">
        <f t="shared" si="1723"/>
        <v>0</v>
      </c>
      <c r="G6838" s="407"/>
      <c r="H6838" s="436">
        <f t="shared" si="1729"/>
        <v>0</v>
      </c>
      <c r="I6838" s="403">
        <f t="shared" si="1730"/>
        <v>0</v>
      </c>
      <c r="J6838" s="403">
        <f t="shared" si="1731"/>
        <v>0</v>
      </c>
      <c r="K6838" s="390"/>
      <c r="L6838" s="404">
        <f t="shared" si="1732"/>
        <v>0</v>
      </c>
      <c r="M6838" s="404">
        <f t="shared" si="1732"/>
        <v>0</v>
      </c>
      <c r="N6838" s="403">
        <f t="shared" si="1733"/>
        <v>0</v>
      </c>
      <c r="O6838" s="403">
        <f t="shared" si="1734"/>
        <v>0</v>
      </c>
      <c r="P6838" s="392"/>
      <c r="Q6838" s="612"/>
      <c r="R6838" s="394" t="str">
        <f t="shared" si="1736"/>
        <v/>
      </c>
      <c r="S6838" s="394" t="str">
        <f t="shared" si="1735"/>
        <v/>
      </c>
    </row>
    <row r="6839" spans="1:19" ht="13.5" hidden="1" thickBot="1">
      <c r="A6839" s="418" t="s">
        <v>184</v>
      </c>
      <c r="B6839" s="485"/>
      <c r="C6839" s="419"/>
      <c r="D6839" s="420"/>
      <c r="E6839" s="421"/>
      <c r="F6839" s="398">
        <f t="shared" si="1723"/>
        <v>0</v>
      </c>
      <c r="G6839" s="407"/>
      <c r="H6839" s="436">
        <f t="shared" si="1729"/>
        <v>0</v>
      </c>
      <c r="I6839" s="403">
        <f t="shared" si="1730"/>
        <v>0</v>
      </c>
      <c r="J6839" s="403">
        <f t="shared" si="1731"/>
        <v>0</v>
      </c>
      <c r="K6839" s="390"/>
      <c r="L6839" s="404">
        <f t="shared" si="1732"/>
        <v>0</v>
      </c>
      <c r="M6839" s="404">
        <f t="shared" si="1732"/>
        <v>0</v>
      </c>
      <c r="N6839" s="403">
        <f t="shared" si="1733"/>
        <v>0</v>
      </c>
      <c r="O6839" s="403">
        <f t="shared" si="1734"/>
        <v>0</v>
      </c>
      <c r="P6839" s="392"/>
      <c r="Q6839" s="612"/>
      <c r="R6839" s="394" t="str">
        <f t="shared" si="1736"/>
        <v/>
      </c>
      <c r="S6839" s="394" t="str">
        <f t="shared" si="1735"/>
        <v/>
      </c>
    </row>
    <row r="6840" spans="1:19" ht="13.5" hidden="1" thickBot="1">
      <c r="A6840" s="418" t="s">
        <v>184</v>
      </c>
      <c r="B6840" s="485"/>
      <c r="C6840" s="419"/>
      <c r="D6840" s="420"/>
      <c r="E6840" s="421"/>
      <c r="F6840" s="398">
        <f t="shared" si="1723"/>
        <v>0</v>
      </c>
      <c r="G6840" s="407"/>
      <c r="H6840" s="436">
        <f t="shared" si="1729"/>
        <v>0</v>
      </c>
      <c r="I6840" s="403">
        <f t="shared" si="1730"/>
        <v>0</v>
      </c>
      <c r="J6840" s="403">
        <f t="shared" si="1731"/>
        <v>0</v>
      </c>
      <c r="K6840" s="390"/>
      <c r="L6840" s="404">
        <f t="shared" si="1732"/>
        <v>0</v>
      </c>
      <c r="M6840" s="404">
        <f t="shared" si="1732"/>
        <v>0</v>
      </c>
      <c r="N6840" s="403">
        <f t="shared" si="1733"/>
        <v>0</v>
      </c>
      <c r="O6840" s="403">
        <f t="shared" si="1734"/>
        <v>0</v>
      </c>
      <c r="P6840" s="392"/>
      <c r="Q6840" s="612"/>
      <c r="R6840" s="394" t="str">
        <f t="shared" si="1736"/>
        <v/>
      </c>
      <c r="S6840" s="394" t="str">
        <f t="shared" si="1735"/>
        <v/>
      </c>
    </row>
    <row r="6841" spans="1:19" ht="13.5" hidden="1" thickBot="1">
      <c r="A6841" s="418" t="s">
        <v>184</v>
      </c>
      <c r="B6841" s="485"/>
      <c r="C6841" s="419"/>
      <c r="D6841" s="420"/>
      <c r="E6841" s="421"/>
      <c r="F6841" s="398">
        <f t="shared" si="1723"/>
        <v>0</v>
      </c>
      <c r="G6841" s="407"/>
      <c r="H6841" s="436">
        <f t="shared" si="1729"/>
        <v>0</v>
      </c>
      <c r="I6841" s="403">
        <f t="shared" si="1730"/>
        <v>0</v>
      </c>
      <c r="J6841" s="403">
        <f t="shared" si="1731"/>
        <v>0</v>
      </c>
      <c r="K6841" s="390"/>
      <c r="L6841" s="404">
        <f t="shared" si="1732"/>
        <v>0</v>
      </c>
      <c r="M6841" s="404">
        <f t="shared" si="1732"/>
        <v>0</v>
      </c>
      <c r="N6841" s="403">
        <f t="shared" si="1733"/>
        <v>0</v>
      </c>
      <c r="O6841" s="403">
        <f t="shared" si="1734"/>
        <v>0</v>
      </c>
      <c r="P6841" s="392"/>
      <c r="Q6841" s="612"/>
      <c r="R6841" s="394" t="str">
        <f t="shared" si="1736"/>
        <v/>
      </c>
      <c r="S6841" s="394" t="str">
        <f t="shared" si="1735"/>
        <v/>
      </c>
    </row>
    <row r="6842" spans="1:19" ht="13.5" hidden="1" thickBot="1">
      <c r="A6842" s="418" t="s">
        <v>184</v>
      </c>
      <c r="B6842" s="485"/>
      <c r="C6842" s="419"/>
      <c r="D6842" s="420"/>
      <c r="E6842" s="421"/>
      <c r="F6842" s="398">
        <f t="shared" si="1723"/>
        <v>0</v>
      </c>
      <c r="G6842" s="407"/>
      <c r="H6842" s="436">
        <f t="shared" si="1729"/>
        <v>0</v>
      </c>
      <c r="I6842" s="403">
        <f t="shared" si="1730"/>
        <v>0</v>
      </c>
      <c r="J6842" s="403">
        <f t="shared" si="1731"/>
        <v>0</v>
      </c>
      <c r="K6842" s="390"/>
      <c r="L6842" s="404">
        <f t="shared" si="1732"/>
        <v>0</v>
      </c>
      <c r="M6842" s="404">
        <f t="shared" si="1732"/>
        <v>0</v>
      </c>
      <c r="N6842" s="403">
        <f t="shared" si="1733"/>
        <v>0</v>
      </c>
      <c r="O6842" s="403">
        <f t="shared" si="1734"/>
        <v>0</v>
      </c>
      <c r="P6842" s="392"/>
      <c r="Q6842" s="612"/>
      <c r="R6842" s="394" t="str">
        <f t="shared" si="1736"/>
        <v/>
      </c>
      <c r="S6842" s="394" t="str">
        <f t="shared" si="1735"/>
        <v/>
      </c>
    </row>
    <row r="6843" spans="1:19" ht="13.5" hidden="1" thickBot="1">
      <c r="A6843" s="418" t="s">
        <v>184</v>
      </c>
      <c r="B6843" s="485"/>
      <c r="C6843" s="419"/>
      <c r="D6843" s="420"/>
      <c r="E6843" s="421"/>
      <c r="F6843" s="398">
        <f t="shared" si="1723"/>
        <v>0</v>
      </c>
      <c r="G6843" s="407"/>
      <c r="H6843" s="436">
        <f t="shared" si="1729"/>
        <v>0</v>
      </c>
      <c r="I6843" s="403">
        <f t="shared" si="1730"/>
        <v>0</v>
      </c>
      <c r="J6843" s="403">
        <f t="shared" si="1731"/>
        <v>0</v>
      </c>
      <c r="K6843" s="390"/>
      <c r="L6843" s="404">
        <f t="shared" si="1732"/>
        <v>0</v>
      </c>
      <c r="M6843" s="404">
        <f t="shared" si="1732"/>
        <v>0</v>
      </c>
      <c r="N6843" s="403">
        <f t="shared" si="1733"/>
        <v>0</v>
      </c>
      <c r="O6843" s="403">
        <f t="shared" si="1734"/>
        <v>0</v>
      </c>
      <c r="P6843" s="392"/>
      <c r="Q6843" s="612"/>
      <c r="R6843" s="394" t="str">
        <f t="shared" si="1736"/>
        <v/>
      </c>
      <c r="S6843" s="394" t="str">
        <f t="shared" si="1735"/>
        <v/>
      </c>
    </row>
    <row r="6844" spans="1:19" ht="13.5" hidden="1" thickBot="1">
      <c r="A6844" s="418" t="s">
        <v>184</v>
      </c>
      <c r="B6844" s="485"/>
      <c r="C6844" s="419"/>
      <c r="D6844" s="420"/>
      <c r="E6844" s="421"/>
      <c r="F6844" s="398">
        <f t="shared" si="1723"/>
        <v>0</v>
      </c>
      <c r="G6844" s="407"/>
      <c r="H6844" s="436">
        <f t="shared" si="1729"/>
        <v>0</v>
      </c>
      <c r="I6844" s="403">
        <f t="shared" si="1730"/>
        <v>0</v>
      </c>
      <c r="J6844" s="403">
        <f t="shared" si="1731"/>
        <v>0</v>
      </c>
      <c r="K6844" s="390"/>
      <c r="L6844" s="404">
        <f t="shared" si="1732"/>
        <v>0</v>
      </c>
      <c r="M6844" s="404">
        <f t="shared" si="1732"/>
        <v>0</v>
      </c>
      <c r="N6844" s="403">
        <f t="shared" si="1733"/>
        <v>0</v>
      </c>
      <c r="O6844" s="403">
        <f t="shared" si="1734"/>
        <v>0</v>
      </c>
      <c r="P6844" s="392"/>
      <c r="Q6844" s="612"/>
      <c r="R6844" s="394" t="str">
        <f t="shared" si="1736"/>
        <v/>
      </c>
      <c r="S6844" s="394" t="str">
        <f t="shared" si="1735"/>
        <v/>
      </c>
    </row>
    <row r="6845" spans="1:19" ht="13.5" hidden="1" thickBot="1">
      <c r="A6845" s="418" t="s">
        <v>184</v>
      </c>
      <c r="B6845" s="485"/>
      <c r="C6845" s="419"/>
      <c r="D6845" s="420"/>
      <c r="E6845" s="421"/>
      <c r="F6845" s="398">
        <f t="shared" si="1723"/>
        <v>0</v>
      </c>
      <c r="G6845" s="407"/>
      <c r="H6845" s="436">
        <f t="shared" si="1729"/>
        <v>0</v>
      </c>
      <c r="I6845" s="403">
        <f t="shared" si="1730"/>
        <v>0</v>
      </c>
      <c r="J6845" s="403">
        <f t="shared" si="1731"/>
        <v>0</v>
      </c>
      <c r="K6845" s="390"/>
      <c r="L6845" s="404">
        <f t="shared" si="1732"/>
        <v>0</v>
      </c>
      <c r="M6845" s="404">
        <f t="shared" si="1732"/>
        <v>0</v>
      </c>
      <c r="N6845" s="403">
        <f t="shared" si="1733"/>
        <v>0</v>
      </c>
      <c r="O6845" s="403">
        <f t="shared" si="1734"/>
        <v>0</v>
      </c>
      <c r="P6845" s="392"/>
      <c r="Q6845" s="612"/>
      <c r="R6845" s="394" t="str">
        <f t="shared" si="1736"/>
        <v/>
      </c>
      <c r="S6845" s="394" t="str">
        <f t="shared" si="1735"/>
        <v/>
      </c>
    </row>
    <row r="6846" spans="1:19" ht="13.5" hidden="1" thickBot="1">
      <c r="A6846" s="418" t="s">
        <v>184</v>
      </c>
      <c r="B6846" s="485"/>
      <c r="C6846" s="419"/>
      <c r="D6846" s="420"/>
      <c r="E6846" s="421"/>
      <c r="F6846" s="398">
        <f t="shared" si="1723"/>
        <v>0</v>
      </c>
      <c r="G6846" s="407"/>
      <c r="H6846" s="436">
        <f t="shared" si="1729"/>
        <v>0</v>
      </c>
      <c r="I6846" s="403">
        <f t="shared" si="1730"/>
        <v>0</v>
      </c>
      <c r="J6846" s="403">
        <f t="shared" si="1731"/>
        <v>0</v>
      </c>
      <c r="K6846" s="390"/>
      <c r="L6846" s="404">
        <f t="shared" si="1732"/>
        <v>0</v>
      </c>
      <c r="M6846" s="404">
        <f t="shared" si="1732"/>
        <v>0</v>
      </c>
      <c r="N6846" s="403">
        <f t="shared" si="1733"/>
        <v>0</v>
      </c>
      <c r="O6846" s="403">
        <f t="shared" si="1734"/>
        <v>0</v>
      </c>
      <c r="P6846" s="392"/>
      <c r="Q6846" s="612"/>
      <c r="R6846" s="394" t="str">
        <f t="shared" si="1736"/>
        <v/>
      </c>
      <c r="S6846" s="394" t="str">
        <f t="shared" si="1735"/>
        <v/>
      </c>
    </row>
    <row r="6847" spans="1:19" ht="13.5" hidden="1" thickBot="1">
      <c r="A6847" s="418" t="s">
        <v>184</v>
      </c>
      <c r="B6847" s="485"/>
      <c r="C6847" s="419"/>
      <c r="D6847" s="420"/>
      <c r="E6847" s="421"/>
      <c r="F6847" s="398">
        <f t="shared" si="1723"/>
        <v>0</v>
      </c>
      <c r="G6847" s="407"/>
      <c r="H6847" s="436">
        <f t="shared" si="1729"/>
        <v>0</v>
      </c>
      <c r="I6847" s="403">
        <f t="shared" si="1730"/>
        <v>0</v>
      </c>
      <c r="J6847" s="403">
        <f t="shared" si="1731"/>
        <v>0</v>
      </c>
      <c r="K6847" s="390"/>
      <c r="L6847" s="404">
        <f t="shared" si="1732"/>
        <v>0</v>
      </c>
      <c r="M6847" s="404">
        <f t="shared" si="1732"/>
        <v>0</v>
      </c>
      <c r="N6847" s="403">
        <f t="shared" si="1733"/>
        <v>0</v>
      </c>
      <c r="O6847" s="403">
        <f t="shared" si="1734"/>
        <v>0</v>
      </c>
      <c r="P6847" s="392"/>
      <c r="Q6847" s="612"/>
      <c r="R6847" s="394" t="str">
        <f t="shared" si="1736"/>
        <v/>
      </c>
      <c r="S6847" s="394" t="str">
        <f t="shared" si="1735"/>
        <v/>
      </c>
    </row>
    <row r="6848" spans="1:19" ht="13.5" hidden="1" thickBot="1">
      <c r="A6848" s="418" t="s">
        <v>184</v>
      </c>
      <c r="B6848" s="485"/>
      <c r="C6848" s="419"/>
      <c r="D6848" s="420"/>
      <c r="E6848" s="421"/>
      <c r="F6848" s="398">
        <f t="shared" si="1723"/>
        <v>0</v>
      </c>
      <c r="G6848" s="407"/>
      <c r="H6848" s="436">
        <f t="shared" si="1729"/>
        <v>0</v>
      </c>
      <c r="I6848" s="403">
        <f t="shared" si="1730"/>
        <v>0</v>
      </c>
      <c r="J6848" s="403">
        <f t="shared" si="1731"/>
        <v>0</v>
      </c>
      <c r="K6848" s="390"/>
      <c r="L6848" s="404">
        <f t="shared" si="1732"/>
        <v>0</v>
      </c>
      <c r="M6848" s="404">
        <f t="shared" si="1732"/>
        <v>0</v>
      </c>
      <c r="N6848" s="403">
        <f t="shared" si="1733"/>
        <v>0</v>
      </c>
      <c r="O6848" s="403">
        <f t="shared" si="1734"/>
        <v>0</v>
      </c>
      <c r="P6848" s="392"/>
      <c r="Q6848" s="612"/>
      <c r="R6848" s="394" t="str">
        <f t="shared" si="1736"/>
        <v/>
      </c>
      <c r="S6848" s="394" t="str">
        <f t="shared" si="1735"/>
        <v/>
      </c>
    </row>
    <row r="6849" spans="1:19" ht="13.5" hidden="1" thickBot="1">
      <c r="A6849" s="418" t="s">
        <v>184</v>
      </c>
      <c r="B6849" s="485"/>
      <c r="C6849" s="419"/>
      <c r="D6849" s="420"/>
      <c r="E6849" s="421"/>
      <c r="F6849" s="398">
        <f t="shared" si="1723"/>
        <v>0</v>
      </c>
      <c r="G6849" s="407"/>
      <c r="H6849" s="436">
        <f t="shared" si="1729"/>
        <v>0</v>
      </c>
      <c r="I6849" s="403">
        <f t="shared" si="1730"/>
        <v>0</v>
      </c>
      <c r="J6849" s="403">
        <f t="shared" si="1731"/>
        <v>0</v>
      </c>
      <c r="K6849" s="390"/>
      <c r="L6849" s="404">
        <f t="shared" si="1732"/>
        <v>0</v>
      </c>
      <c r="M6849" s="404">
        <f t="shared" si="1732"/>
        <v>0</v>
      </c>
      <c r="N6849" s="403">
        <f t="shared" si="1733"/>
        <v>0</v>
      </c>
      <c r="O6849" s="403">
        <f t="shared" si="1734"/>
        <v>0</v>
      </c>
      <c r="P6849" s="392"/>
      <c r="Q6849" s="612"/>
      <c r="R6849" s="394" t="str">
        <f t="shared" si="1736"/>
        <v/>
      </c>
      <c r="S6849" s="394" t="str">
        <f t="shared" si="1735"/>
        <v/>
      </c>
    </row>
    <row r="6850" spans="1:19" ht="13.5" hidden="1" thickBot="1">
      <c r="A6850" s="418" t="s">
        <v>184</v>
      </c>
      <c r="B6850" s="485"/>
      <c r="C6850" s="419"/>
      <c r="D6850" s="420"/>
      <c r="E6850" s="421"/>
      <c r="F6850" s="398">
        <f t="shared" si="1723"/>
        <v>0</v>
      </c>
      <c r="G6850" s="407"/>
      <c r="H6850" s="436">
        <f t="shared" si="1729"/>
        <v>0</v>
      </c>
      <c r="I6850" s="403">
        <f t="shared" si="1730"/>
        <v>0</v>
      </c>
      <c r="J6850" s="403">
        <f t="shared" si="1731"/>
        <v>0</v>
      </c>
      <c r="K6850" s="390"/>
      <c r="L6850" s="404">
        <f t="shared" si="1732"/>
        <v>0</v>
      </c>
      <c r="M6850" s="404">
        <f t="shared" si="1732"/>
        <v>0</v>
      </c>
      <c r="N6850" s="403">
        <f t="shared" si="1733"/>
        <v>0</v>
      </c>
      <c r="O6850" s="403">
        <f t="shared" si="1734"/>
        <v>0</v>
      </c>
      <c r="P6850" s="392"/>
      <c r="Q6850" s="612"/>
      <c r="R6850" s="394" t="str">
        <f t="shared" si="1736"/>
        <v/>
      </c>
      <c r="S6850" s="394" t="str">
        <f t="shared" si="1735"/>
        <v/>
      </c>
    </row>
    <row r="6851" spans="1:19" ht="13.5" hidden="1" thickBot="1">
      <c r="A6851" s="418" t="s">
        <v>184</v>
      </c>
      <c r="B6851" s="485"/>
      <c r="C6851" s="419"/>
      <c r="D6851" s="420"/>
      <c r="E6851" s="421"/>
      <c r="F6851" s="398">
        <f t="shared" si="1723"/>
        <v>0</v>
      </c>
      <c r="G6851" s="407"/>
      <c r="H6851" s="436">
        <f t="shared" si="1729"/>
        <v>0</v>
      </c>
      <c r="I6851" s="403">
        <f t="shared" si="1730"/>
        <v>0</v>
      </c>
      <c r="J6851" s="403">
        <f t="shared" si="1731"/>
        <v>0</v>
      </c>
      <c r="K6851" s="390"/>
      <c r="L6851" s="404">
        <f t="shared" si="1732"/>
        <v>0</v>
      </c>
      <c r="M6851" s="404">
        <f t="shared" si="1732"/>
        <v>0</v>
      </c>
      <c r="N6851" s="403">
        <f t="shared" si="1733"/>
        <v>0</v>
      </c>
      <c r="O6851" s="403">
        <f t="shared" si="1734"/>
        <v>0</v>
      </c>
      <c r="P6851" s="392"/>
      <c r="Q6851" s="612"/>
      <c r="R6851" s="394" t="str">
        <f t="shared" si="1736"/>
        <v/>
      </c>
      <c r="S6851" s="394" t="str">
        <f t="shared" si="1735"/>
        <v/>
      </c>
    </row>
    <row r="6852" spans="1:19" ht="13.5" hidden="1" thickBot="1">
      <c r="A6852" s="418" t="s">
        <v>184</v>
      </c>
      <c r="B6852" s="485"/>
      <c r="C6852" s="419"/>
      <c r="D6852" s="420"/>
      <c r="E6852" s="421"/>
      <c r="F6852" s="398">
        <f t="shared" si="1723"/>
        <v>0</v>
      </c>
      <c r="G6852" s="407"/>
      <c r="H6852" s="436">
        <f t="shared" si="1729"/>
        <v>0</v>
      </c>
      <c r="I6852" s="403">
        <f t="shared" si="1730"/>
        <v>0</v>
      </c>
      <c r="J6852" s="403">
        <f t="shared" si="1731"/>
        <v>0</v>
      </c>
      <c r="K6852" s="390"/>
      <c r="L6852" s="404">
        <f t="shared" si="1732"/>
        <v>0</v>
      </c>
      <c r="M6852" s="404">
        <f t="shared" si="1732"/>
        <v>0</v>
      </c>
      <c r="N6852" s="403">
        <f t="shared" si="1733"/>
        <v>0</v>
      </c>
      <c r="O6852" s="403">
        <f t="shared" si="1734"/>
        <v>0</v>
      </c>
      <c r="P6852" s="392"/>
      <c r="Q6852" s="612"/>
      <c r="R6852" s="394" t="str">
        <f t="shared" si="1736"/>
        <v/>
      </c>
      <c r="S6852" s="394" t="str">
        <f t="shared" si="1735"/>
        <v/>
      </c>
    </row>
    <row r="6853" spans="1:19" ht="13.5" hidden="1" thickBot="1">
      <c r="A6853" s="418" t="s">
        <v>184</v>
      </c>
      <c r="B6853" s="485"/>
      <c r="C6853" s="419"/>
      <c r="D6853" s="420"/>
      <c r="E6853" s="421"/>
      <c r="F6853" s="398">
        <f t="shared" si="1723"/>
        <v>0</v>
      </c>
      <c r="G6853" s="407"/>
      <c r="H6853" s="436">
        <f t="shared" si="1729"/>
        <v>0</v>
      </c>
      <c r="I6853" s="403">
        <f t="shared" si="1730"/>
        <v>0</v>
      </c>
      <c r="J6853" s="403">
        <f t="shared" si="1731"/>
        <v>0</v>
      </c>
      <c r="K6853" s="390"/>
      <c r="L6853" s="404">
        <f t="shared" si="1732"/>
        <v>0</v>
      </c>
      <c r="M6853" s="404">
        <f t="shared" si="1732"/>
        <v>0</v>
      </c>
      <c r="N6853" s="403">
        <f t="shared" si="1733"/>
        <v>0</v>
      </c>
      <c r="O6853" s="403">
        <f t="shared" si="1734"/>
        <v>0</v>
      </c>
      <c r="P6853" s="392"/>
      <c r="Q6853" s="612"/>
      <c r="R6853" s="394" t="str">
        <f t="shared" si="1736"/>
        <v/>
      </c>
      <c r="S6853" s="394" t="str">
        <f t="shared" si="1735"/>
        <v/>
      </c>
    </row>
    <row r="6854" spans="1:19" ht="13.5" hidden="1" thickBot="1">
      <c r="A6854" s="418" t="s">
        <v>184</v>
      </c>
      <c r="B6854" s="485"/>
      <c r="C6854" s="419"/>
      <c r="D6854" s="420"/>
      <c r="E6854" s="421"/>
      <c r="F6854" s="386">
        <f t="shared" si="1723"/>
        <v>0</v>
      </c>
      <c r="G6854" s="407"/>
      <c r="H6854" s="436">
        <f t="shared" si="1729"/>
        <v>0</v>
      </c>
      <c r="I6854" s="403">
        <f t="shared" si="1730"/>
        <v>0</v>
      </c>
      <c r="J6854" s="403">
        <f t="shared" si="1731"/>
        <v>0</v>
      </c>
      <c r="K6854" s="390"/>
      <c r="L6854" s="404">
        <f t="shared" si="1732"/>
        <v>0</v>
      </c>
      <c r="M6854" s="404">
        <f t="shared" si="1732"/>
        <v>0</v>
      </c>
      <c r="N6854" s="403">
        <f t="shared" si="1733"/>
        <v>0</v>
      </c>
      <c r="O6854" s="403">
        <f t="shared" si="1734"/>
        <v>0</v>
      </c>
      <c r="P6854" s="392"/>
      <c r="Q6854" s="612"/>
      <c r="R6854" s="394" t="str">
        <f t="shared" si="1736"/>
        <v/>
      </c>
      <c r="S6854" s="394" t="str">
        <f t="shared" si="1735"/>
        <v/>
      </c>
    </row>
    <row r="6855" spans="1:19" ht="13.5" thickBot="1">
      <c r="A6855" s="431" t="s">
        <v>2255</v>
      </c>
      <c r="B6855" s="432"/>
      <c r="C6855" s="510" t="s">
        <v>2259</v>
      </c>
      <c r="D6855" s="433"/>
      <c r="E6855" s="614"/>
      <c r="F6855" s="435">
        <f t="shared" si="1723"/>
        <v>0</v>
      </c>
      <c r="G6855" s="436"/>
      <c r="H6855" s="436">
        <f t="shared" si="1729"/>
        <v>0</v>
      </c>
      <c r="I6855" s="437"/>
      <c r="J6855" s="437"/>
      <c r="K6855" s="438">
        <f>SUM(J6857:J7057)</f>
        <v>16668.669999999998</v>
      </c>
      <c r="L6855" s="436"/>
      <c r="M6855" s="436"/>
      <c r="N6855" s="437"/>
      <c r="O6855" s="439"/>
      <c r="P6855" s="438">
        <f>SUM(O6857:O7057)</f>
        <v>16668.669999999998</v>
      </c>
      <c r="Q6855" s="393" t="str">
        <f>IF(OR(K6855&gt;0,P6855&gt;0),"X","")</f>
        <v>X</v>
      </c>
      <c r="R6855" s="394" t="str">
        <f t="shared" si="1736"/>
        <v>x</v>
      </c>
      <c r="S6855" s="394" t="str">
        <f t="shared" si="1735"/>
        <v>x</v>
      </c>
    </row>
    <row r="6856" spans="1:19" ht="13.5" thickBot="1">
      <c r="A6856" s="470" t="s">
        <v>159</v>
      </c>
      <c r="B6856" s="396"/>
      <c r="C6856" s="471" t="s">
        <v>10</v>
      </c>
      <c r="D6856" s="454"/>
      <c r="E6856" s="385"/>
      <c r="F6856" s="398">
        <f t="shared" si="1723"/>
        <v>0</v>
      </c>
      <c r="G6856" s="448"/>
      <c r="H6856" s="436">
        <f t="shared" si="1729"/>
        <v>0</v>
      </c>
      <c r="I6856" s="449"/>
      <c r="J6856" s="450"/>
      <c r="K6856" s="390"/>
      <c r="L6856" s="448"/>
      <c r="M6856" s="448"/>
      <c r="N6856" s="449"/>
      <c r="O6856" s="450"/>
      <c r="P6856" s="392"/>
      <c r="Q6856" s="393" t="str">
        <f>IF(OR(SUM(J6857:J6896)&gt;0,SUM(O6857:O6896)&gt;0),"xx","")</f>
        <v>xx</v>
      </c>
      <c r="R6856" s="394"/>
      <c r="S6856" s="394" t="str">
        <f t="shared" si="1735"/>
        <v>x</v>
      </c>
    </row>
    <row r="6857" spans="1:19" ht="13.5" thickBot="1">
      <c r="A6857" s="406" t="s">
        <v>2256</v>
      </c>
      <c r="B6857" s="396"/>
      <c r="C6857" s="400" t="s">
        <v>11</v>
      </c>
      <c r="D6857" s="384"/>
      <c r="E6857" s="385"/>
      <c r="F6857" s="386">
        <f t="shared" si="1723"/>
        <v>0</v>
      </c>
      <c r="G6857" s="448"/>
      <c r="H6857" s="436">
        <f t="shared" si="1729"/>
        <v>0</v>
      </c>
      <c r="I6857" s="449"/>
      <c r="J6857" s="450"/>
      <c r="K6857" s="390"/>
      <c r="L6857" s="469"/>
      <c r="M6857" s="448"/>
      <c r="N6857" s="449"/>
      <c r="O6857" s="450"/>
      <c r="P6857" s="392"/>
      <c r="Q6857" s="393" t="str">
        <f>IF(OR(SUM(J6858:J6895)&gt;0,SUM(O6858:O6895)&gt;0),"xx","")</f>
        <v>xx</v>
      </c>
      <c r="R6857" s="394"/>
      <c r="S6857" s="394" t="str">
        <f t="shared" si="1735"/>
        <v>x</v>
      </c>
    </row>
    <row r="6858" spans="1:19" ht="13.5" hidden="1" thickBot="1">
      <c r="A6858" s="406">
        <v>99802</v>
      </c>
      <c r="B6858" s="396" t="s">
        <v>3293</v>
      </c>
      <c r="C6858" s="400" t="s">
        <v>3282</v>
      </c>
      <c r="D6858" s="384" t="str">
        <f>VLOOKUP(A6858,[3]cartilha!$A$1:$AN$65536,15,FALSE)</f>
        <v>M2</v>
      </c>
      <c r="E6858" s="385" t="s">
        <v>12124</v>
      </c>
      <c r="F6858" s="386">
        <f t="shared" si="1723"/>
        <v>0.65</v>
      </c>
      <c r="G6858" s="448"/>
      <c r="H6858" s="436">
        <f t="shared" si="1729"/>
        <v>0.65</v>
      </c>
      <c r="I6858" s="405">
        <f t="shared" ref="I6858:I6921" si="1737">IF(ISBLANK(E6858),0,ROUND(F6858*G6858,2))</f>
        <v>0</v>
      </c>
      <c r="J6858" s="450">
        <f t="shared" ref="J6858:J6921" si="1738">IF(ISBLANK(G6858),0,ROUND(G6858*H6858,2))</f>
        <v>0</v>
      </c>
      <c r="K6858" s="390"/>
      <c r="L6858" s="469">
        <f t="shared" ref="L6858:M6873" si="1739">G6858</f>
        <v>0</v>
      </c>
      <c r="M6858" s="404">
        <f t="shared" si="1739"/>
        <v>0.65</v>
      </c>
      <c r="N6858" s="405">
        <f t="shared" ref="N6858:N6895" si="1740">IF(ISBLANK(E6858),0,ROUND(F6858*L6858,2))</f>
        <v>0</v>
      </c>
      <c r="O6858" s="450">
        <f t="shared" ref="O6858:O6895" si="1741">IF(ISBLANK(L6858),0,ROUND(L6858*M6858,2))</f>
        <v>0</v>
      </c>
      <c r="P6858" s="392"/>
      <c r="Q6858" s="612"/>
      <c r="R6858" s="394" t="str">
        <f t="shared" ref="R6858:R6921" si="1742">IF(Q6858="X","x",IF(Q6858="xx","x",IF(O6858&gt;0,"x","")))</f>
        <v/>
      </c>
      <c r="S6858" s="394" t="str">
        <f t="shared" si="1735"/>
        <v/>
      </c>
    </row>
    <row r="6859" spans="1:19" ht="13.5" hidden="1" thickBot="1">
      <c r="A6859" s="406">
        <v>99803</v>
      </c>
      <c r="B6859" s="396" t="s">
        <v>3293</v>
      </c>
      <c r="C6859" s="400" t="s">
        <v>3283</v>
      </c>
      <c r="D6859" s="384" t="str">
        <f>VLOOKUP(A6859,[3]cartilha!$A$1:$AN$65536,15,FALSE)</f>
        <v>M2</v>
      </c>
      <c r="E6859" s="385" t="s">
        <v>7242</v>
      </c>
      <c r="F6859" s="386">
        <f t="shared" si="1723"/>
        <v>2.5499999999999998</v>
      </c>
      <c r="G6859" s="448"/>
      <c r="H6859" s="436">
        <f t="shared" si="1729"/>
        <v>2.5499999999999998</v>
      </c>
      <c r="I6859" s="405">
        <f t="shared" si="1737"/>
        <v>0</v>
      </c>
      <c r="J6859" s="450">
        <f t="shared" si="1738"/>
        <v>0</v>
      </c>
      <c r="K6859" s="390"/>
      <c r="L6859" s="469">
        <f t="shared" si="1739"/>
        <v>0</v>
      </c>
      <c r="M6859" s="404">
        <f t="shared" si="1739"/>
        <v>2.5499999999999998</v>
      </c>
      <c r="N6859" s="405">
        <f t="shared" si="1740"/>
        <v>0</v>
      </c>
      <c r="O6859" s="450">
        <f t="shared" si="1741"/>
        <v>0</v>
      </c>
      <c r="P6859" s="392"/>
      <c r="Q6859" s="612"/>
      <c r="R6859" s="394" t="str">
        <f t="shared" si="1742"/>
        <v/>
      </c>
      <c r="S6859" s="394" t="str">
        <f t="shared" si="1735"/>
        <v/>
      </c>
    </row>
    <row r="6860" spans="1:19" ht="26.25" hidden="1" thickBot="1">
      <c r="A6860" s="406">
        <v>99804</v>
      </c>
      <c r="B6860" s="396" t="s">
        <v>3293</v>
      </c>
      <c r="C6860" s="400" t="s">
        <v>12125</v>
      </c>
      <c r="D6860" s="384" t="str">
        <f>VLOOKUP(A6860,[3]cartilha!$A$1:$AN$65536,15,FALSE)</f>
        <v>M2</v>
      </c>
      <c r="E6860" s="385" t="s">
        <v>12126</v>
      </c>
      <c r="F6860" s="386">
        <f t="shared" si="1723"/>
        <v>6.57</v>
      </c>
      <c r="G6860" s="448"/>
      <c r="H6860" s="436">
        <f t="shared" si="1729"/>
        <v>6.57</v>
      </c>
      <c r="I6860" s="405">
        <f t="shared" si="1737"/>
        <v>0</v>
      </c>
      <c r="J6860" s="450">
        <f t="shared" si="1738"/>
        <v>0</v>
      </c>
      <c r="K6860" s="390"/>
      <c r="L6860" s="469">
        <f t="shared" si="1739"/>
        <v>0</v>
      </c>
      <c r="M6860" s="404">
        <f t="shared" si="1739"/>
        <v>6.57</v>
      </c>
      <c r="N6860" s="405">
        <f t="shared" si="1740"/>
        <v>0</v>
      </c>
      <c r="O6860" s="450">
        <f t="shared" si="1741"/>
        <v>0</v>
      </c>
      <c r="P6860" s="392"/>
      <c r="Q6860" s="612"/>
      <c r="R6860" s="394" t="str">
        <f t="shared" si="1742"/>
        <v/>
      </c>
      <c r="S6860" s="394" t="str">
        <f t="shared" si="1735"/>
        <v/>
      </c>
    </row>
    <row r="6861" spans="1:19" ht="13.5" thickBot="1">
      <c r="A6861" s="406">
        <v>99805</v>
      </c>
      <c r="B6861" s="396" t="s">
        <v>3293</v>
      </c>
      <c r="C6861" s="400" t="s">
        <v>3284</v>
      </c>
      <c r="D6861" s="384" t="str">
        <f>VLOOKUP(A6861,[3]cartilha!$A$1:$AN$65536,15,FALSE)</f>
        <v>M2</v>
      </c>
      <c r="E6861" s="385" t="s">
        <v>9248</v>
      </c>
      <c r="F6861" s="386">
        <f t="shared" si="1723"/>
        <v>13.55</v>
      </c>
      <c r="G6861" s="448">
        <v>1230.1600000000001</v>
      </c>
      <c r="H6861" s="436">
        <f t="shared" si="1729"/>
        <v>13.55</v>
      </c>
      <c r="I6861" s="405">
        <f t="shared" si="1737"/>
        <v>16668.669999999998</v>
      </c>
      <c r="J6861" s="450">
        <f t="shared" si="1738"/>
        <v>16668.669999999998</v>
      </c>
      <c r="K6861" s="390"/>
      <c r="L6861" s="469">
        <f t="shared" si="1739"/>
        <v>1230.1600000000001</v>
      </c>
      <c r="M6861" s="404">
        <f t="shared" si="1739"/>
        <v>13.55</v>
      </c>
      <c r="N6861" s="405">
        <f t="shared" si="1740"/>
        <v>16668.669999999998</v>
      </c>
      <c r="O6861" s="450">
        <f t="shared" si="1741"/>
        <v>16668.669999999998</v>
      </c>
      <c r="P6861" s="392"/>
      <c r="Q6861" s="612"/>
      <c r="R6861" s="394" t="str">
        <f t="shared" si="1742"/>
        <v>x</v>
      </c>
      <c r="S6861" s="394" t="str">
        <f t="shared" si="1735"/>
        <v>x</v>
      </c>
    </row>
    <row r="6862" spans="1:19" ht="13.5" hidden="1" thickBot="1">
      <c r="A6862" s="406">
        <v>99806</v>
      </c>
      <c r="B6862" s="396" t="s">
        <v>3293</v>
      </c>
      <c r="C6862" s="400" t="s">
        <v>3286</v>
      </c>
      <c r="D6862" s="384" t="str">
        <f>VLOOKUP(A6862,[3]cartilha!$A$1:$AN$65536,15,FALSE)</f>
        <v>M2</v>
      </c>
      <c r="E6862" s="385" t="s">
        <v>12127</v>
      </c>
      <c r="F6862" s="386">
        <f t="shared" si="1723"/>
        <v>1.04</v>
      </c>
      <c r="G6862" s="448"/>
      <c r="H6862" s="436">
        <f t="shared" si="1729"/>
        <v>1.04</v>
      </c>
      <c r="I6862" s="405">
        <f t="shared" si="1737"/>
        <v>0</v>
      </c>
      <c r="J6862" s="450">
        <f t="shared" si="1738"/>
        <v>0</v>
      </c>
      <c r="K6862" s="390"/>
      <c r="L6862" s="469">
        <f t="shared" si="1739"/>
        <v>0</v>
      </c>
      <c r="M6862" s="404">
        <f t="shared" si="1739"/>
        <v>1.04</v>
      </c>
      <c r="N6862" s="405">
        <f t="shared" si="1740"/>
        <v>0</v>
      </c>
      <c r="O6862" s="450">
        <f t="shared" si="1741"/>
        <v>0</v>
      </c>
      <c r="P6862" s="392"/>
      <c r="Q6862" s="612"/>
      <c r="R6862" s="394" t="str">
        <f t="shared" si="1742"/>
        <v/>
      </c>
      <c r="S6862" s="394" t="str">
        <f t="shared" si="1735"/>
        <v/>
      </c>
    </row>
    <row r="6863" spans="1:19" ht="26.25" hidden="1" thickBot="1">
      <c r="A6863" s="406">
        <v>99807</v>
      </c>
      <c r="B6863" s="396" t="s">
        <v>3293</v>
      </c>
      <c r="C6863" s="400" t="s">
        <v>12128</v>
      </c>
      <c r="D6863" s="384" t="str">
        <f>VLOOKUP(A6863,[3]cartilha!$A$1:$AN$65536,15,FALSE)</f>
        <v>M2</v>
      </c>
      <c r="E6863" s="385" t="s">
        <v>7227</v>
      </c>
      <c r="F6863" s="386">
        <f t="shared" si="1723"/>
        <v>1.97</v>
      </c>
      <c r="G6863" s="448"/>
      <c r="H6863" s="436">
        <f t="shared" si="1729"/>
        <v>1.97</v>
      </c>
      <c r="I6863" s="405">
        <f t="shared" si="1737"/>
        <v>0</v>
      </c>
      <c r="J6863" s="450">
        <f t="shared" si="1738"/>
        <v>0</v>
      </c>
      <c r="K6863" s="390"/>
      <c r="L6863" s="469">
        <f t="shared" si="1739"/>
        <v>0</v>
      </c>
      <c r="M6863" s="404">
        <f t="shared" si="1739"/>
        <v>1.97</v>
      </c>
      <c r="N6863" s="405">
        <f t="shared" si="1740"/>
        <v>0</v>
      </c>
      <c r="O6863" s="450">
        <f t="shared" si="1741"/>
        <v>0</v>
      </c>
      <c r="P6863" s="392"/>
      <c r="Q6863" s="612"/>
      <c r="R6863" s="394" t="str">
        <f t="shared" si="1742"/>
        <v/>
      </c>
      <c r="S6863" s="394" t="str">
        <f t="shared" si="1735"/>
        <v/>
      </c>
    </row>
    <row r="6864" spans="1:19" ht="13.5" hidden="1" thickBot="1">
      <c r="A6864" s="406">
        <v>99808</v>
      </c>
      <c r="B6864" s="396" t="s">
        <v>3293</v>
      </c>
      <c r="C6864" s="400" t="s">
        <v>3287</v>
      </c>
      <c r="D6864" s="384" t="str">
        <f>VLOOKUP(A6864,[3]cartilha!$A$1:$AN$65536,15,FALSE)</f>
        <v>M2</v>
      </c>
      <c r="E6864" s="385" t="s">
        <v>12129</v>
      </c>
      <c r="F6864" s="386">
        <f t="shared" si="1723"/>
        <v>4.62</v>
      </c>
      <c r="G6864" s="448"/>
      <c r="H6864" s="436">
        <f t="shared" si="1729"/>
        <v>4.62</v>
      </c>
      <c r="I6864" s="405">
        <f t="shared" si="1737"/>
        <v>0</v>
      </c>
      <c r="J6864" s="450">
        <f t="shared" si="1738"/>
        <v>0</v>
      </c>
      <c r="K6864" s="390"/>
      <c r="L6864" s="469">
        <f t="shared" si="1739"/>
        <v>0</v>
      </c>
      <c r="M6864" s="404">
        <f t="shared" si="1739"/>
        <v>4.62</v>
      </c>
      <c r="N6864" s="405">
        <f t="shared" si="1740"/>
        <v>0</v>
      </c>
      <c r="O6864" s="450">
        <f t="shared" si="1741"/>
        <v>0</v>
      </c>
      <c r="P6864" s="392"/>
      <c r="Q6864" s="612"/>
      <c r="R6864" s="394" t="str">
        <f t="shared" si="1742"/>
        <v/>
      </c>
      <c r="S6864" s="394" t="str">
        <f t="shared" si="1735"/>
        <v/>
      </c>
    </row>
    <row r="6865" spans="1:19" ht="13.5" hidden="1" thickBot="1">
      <c r="A6865" s="406">
        <v>99809</v>
      </c>
      <c r="B6865" s="396" t="s">
        <v>3293</v>
      </c>
      <c r="C6865" s="400" t="s">
        <v>3285</v>
      </c>
      <c r="D6865" s="384" t="str">
        <f>VLOOKUP(A6865,[3]cartilha!$A$1:$AN$65536,15,FALSE)</f>
        <v>M2</v>
      </c>
      <c r="E6865" s="385" t="s">
        <v>12130</v>
      </c>
      <c r="F6865" s="386">
        <f t="shared" si="1723"/>
        <v>7.24</v>
      </c>
      <c r="G6865" s="448"/>
      <c r="H6865" s="436">
        <f t="shared" si="1729"/>
        <v>7.24</v>
      </c>
      <c r="I6865" s="405">
        <f t="shared" si="1737"/>
        <v>0</v>
      </c>
      <c r="J6865" s="450">
        <f t="shared" si="1738"/>
        <v>0</v>
      </c>
      <c r="K6865" s="390"/>
      <c r="L6865" s="469">
        <f t="shared" si="1739"/>
        <v>0</v>
      </c>
      <c r="M6865" s="404">
        <f t="shared" si="1739"/>
        <v>7.24</v>
      </c>
      <c r="N6865" s="405">
        <f t="shared" si="1740"/>
        <v>0</v>
      </c>
      <c r="O6865" s="450">
        <f t="shared" si="1741"/>
        <v>0</v>
      </c>
      <c r="P6865" s="392"/>
      <c r="Q6865" s="612"/>
      <c r="R6865" s="394" t="str">
        <f t="shared" si="1742"/>
        <v/>
      </c>
      <c r="S6865" s="394" t="str">
        <f t="shared" si="1735"/>
        <v/>
      </c>
    </row>
    <row r="6866" spans="1:19" ht="26.25" hidden="1" thickBot="1">
      <c r="A6866" s="406">
        <v>99810</v>
      </c>
      <c r="B6866" s="396" t="s">
        <v>3293</v>
      </c>
      <c r="C6866" s="400" t="s">
        <v>12131</v>
      </c>
      <c r="D6866" s="384" t="str">
        <f>VLOOKUP(A6866,[3]cartilha!$A$1:$AN$65536,15,FALSE)</f>
        <v>M2</v>
      </c>
      <c r="E6866" s="385" t="s">
        <v>12132</v>
      </c>
      <c r="F6866" s="386">
        <f t="shared" si="1723"/>
        <v>8.98</v>
      </c>
      <c r="G6866" s="448"/>
      <c r="H6866" s="436">
        <f t="shared" ref="H6866:H6929" si="1743">F6866</f>
        <v>8.98</v>
      </c>
      <c r="I6866" s="405">
        <f t="shared" si="1737"/>
        <v>0</v>
      </c>
      <c r="J6866" s="450">
        <f t="shared" si="1738"/>
        <v>0</v>
      </c>
      <c r="K6866" s="390"/>
      <c r="L6866" s="469">
        <f t="shared" si="1739"/>
        <v>0</v>
      </c>
      <c r="M6866" s="404">
        <f t="shared" si="1739"/>
        <v>8.98</v>
      </c>
      <c r="N6866" s="405">
        <f t="shared" si="1740"/>
        <v>0</v>
      </c>
      <c r="O6866" s="450">
        <f t="shared" si="1741"/>
        <v>0</v>
      </c>
      <c r="P6866" s="392"/>
      <c r="Q6866" s="612"/>
      <c r="R6866" s="394" t="str">
        <f t="shared" si="1742"/>
        <v/>
      </c>
      <c r="S6866" s="394" t="str">
        <f t="shared" si="1735"/>
        <v/>
      </c>
    </row>
    <row r="6867" spans="1:19" ht="13.5" hidden="1" thickBot="1">
      <c r="A6867" s="406">
        <v>99811</v>
      </c>
      <c r="B6867" s="396" t="s">
        <v>3293</v>
      </c>
      <c r="C6867" s="400" t="s">
        <v>3288</v>
      </c>
      <c r="D6867" s="384" t="str">
        <f>VLOOKUP(A6867,[3]cartilha!$A$1:$AN$65536,15,FALSE)</f>
        <v>M2</v>
      </c>
      <c r="E6867" s="385" t="s">
        <v>7026</v>
      </c>
      <c r="F6867" s="386">
        <f t="shared" si="1723"/>
        <v>4.32</v>
      </c>
      <c r="G6867" s="448"/>
      <c r="H6867" s="436">
        <f t="shared" si="1743"/>
        <v>4.32</v>
      </c>
      <c r="I6867" s="405">
        <f t="shared" si="1737"/>
        <v>0</v>
      </c>
      <c r="J6867" s="450">
        <f t="shared" si="1738"/>
        <v>0</v>
      </c>
      <c r="K6867" s="390"/>
      <c r="L6867" s="469">
        <f t="shared" si="1739"/>
        <v>0</v>
      </c>
      <c r="M6867" s="404">
        <f t="shared" si="1739"/>
        <v>4.32</v>
      </c>
      <c r="N6867" s="405">
        <f t="shared" si="1740"/>
        <v>0</v>
      </c>
      <c r="O6867" s="450">
        <f t="shared" si="1741"/>
        <v>0</v>
      </c>
      <c r="P6867" s="392"/>
      <c r="Q6867" s="612"/>
      <c r="R6867" s="394" t="str">
        <f t="shared" si="1742"/>
        <v/>
      </c>
      <c r="S6867" s="394" t="str">
        <f t="shared" si="1735"/>
        <v/>
      </c>
    </row>
    <row r="6868" spans="1:19" ht="13.5" hidden="1" thickBot="1">
      <c r="A6868" s="406">
        <v>99812</v>
      </c>
      <c r="B6868" s="396" t="s">
        <v>3293</v>
      </c>
      <c r="C6868" s="400" t="s">
        <v>3289</v>
      </c>
      <c r="D6868" s="384" t="str">
        <f>VLOOKUP(A6868,[3]cartilha!$A$1:$AN$65536,15,FALSE)</f>
        <v>M2</v>
      </c>
      <c r="E6868" s="385" t="s">
        <v>12133</v>
      </c>
      <c r="F6868" s="386">
        <f t="shared" si="1723"/>
        <v>1.38</v>
      </c>
      <c r="G6868" s="448"/>
      <c r="H6868" s="436">
        <f t="shared" si="1743"/>
        <v>1.38</v>
      </c>
      <c r="I6868" s="405">
        <f t="shared" si="1737"/>
        <v>0</v>
      </c>
      <c r="J6868" s="450">
        <f t="shared" si="1738"/>
        <v>0</v>
      </c>
      <c r="K6868" s="390"/>
      <c r="L6868" s="469">
        <f t="shared" si="1739"/>
        <v>0</v>
      </c>
      <c r="M6868" s="404">
        <f t="shared" si="1739"/>
        <v>1.38</v>
      </c>
      <c r="N6868" s="405">
        <f t="shared" si="1740"/>
        <v>0</v>
      </c>
      <c r="O6868" s="450">
        <f t="shared" si="1741"/>
        <v>0</v>
      </c>
      <c r="P6868" s="392"/>
      <c r="Q6868" s="612"/>
      <c r="R6868" s="394" t="str">
        <f t="shared" si="1742"/>
        <v/>
      </c>
      <c r="S6868" s="394" t="str">
        <f t="shared" si="1735"/>
        <v/>
      </c>
    </row>
    <row r="6869" spans="1:19" ht="26.25" hidden="1" thickBot="1">
      <c r="A6869" s="406">
        <v>99813</v>
      </c>
      <c r="B6869" s="396" t="s">
        <v>3293</v>
      </c>
      <c r="C6869" s="400" t="s">
        <v>12134</v>
      </c>
      <c r="D6869" s="384" t="str">
        <f>VLOOKUP(A6869,[3]cartilha!$A$1:$AN$65536,15,FALSE)</f>
        <v>M2</v>
      </c>
      <c r="E6869" s="385" t="s">
        <v>10502</v>
      </c>
      <c r="F6869" s="386">
        <f t="shared" si="1723"/>
        <v>1.1499999999999999</v>
      </c>
      <c r="G6869" s="448"/>
      <c r="H6869" s="436">
        <f t="shared" si="1743"/>
        <v>1.1499999999999999</v>
      </c>
      <c r="I6869" s="405">
        <f t="shared" si="1737"/>
        <v>0</v>
      </c>
      <c r="J6869" s="450">
        <f t="shared" si="1738"/>
        <v>0</v>
      </c>
      <c r="K6869" s="390"/>
      <c r="L6869" s="469">
        <f t="shared" si="1739"/>
        <v>0</v>
      </c>
      <c r="M6869" s="404">
        <f t="shared" si="1739"/>
        <v>1.1499999999999999</v>
      </c>
      <c r="N6869" s="405">
        <f t="shared" si="1740"/>
        <v>0</v>
      </c>
      <c r="O6869" s="450">
        <f t="shared" si="1741"/>
        <v>0</v>
      </c>
      <c r="P6869" s="392"/>
      <c r="Q6869" s="612"/>
      <c r="R6869" s="394" t="str">
        <f t="shared" si="1742"/>
        <v/>
      </c>
      <c r="S6869" s="394" t="str">
        <f t="shared" si="1735"/>
        <v/>
      </c>
    </row>
    <row r="6870" spans="1:19" ht="13.5" hidden="1" thickBot="1">
      <c r="A6870" s="406">
        <v>99814</v>
      </c>
      <c r="B6870" s="396" t="s">
        <v>3293</v>
      </c>
      <c r="C6870" s="400" t="s">
        <v>3290</v>
      </c>
      <c r="D6870" s="384" t="str">
        <f>VLOOKUP(A6870,[3]cartilha!$A$1:$AN$65536,15,FALSE)</f>
        <v>M2</v>
      </c>
      <c r="E6870" s="385" t="s">
        <v>12135</v>
      </c>
      <c r="F6870" s="386">
        <f t="shared" si="1723"/>
        <v>2.35</v>
      </c>
      <c r="G6870" s="448"/>
      <c r="H6870" s="436">
        <f t="shared" si="1743"/>
        <v>2.35</v>
      </c>
      <c r="I6870" s="405">
        <f t="shared" si="1737"/>
        <v>0</v>
      </c>
      <c r="J6870" s="450">
        <f t="shared" si="1738"/>
        <v>0</v>
      </c>
      <c r="K6870" s="390"/>
      <c r="L6870" s="469">
        <f t="shared" si="1739"/>
        <v>0</v>
      </c>
      <c r="M6870" s="404">
        <f t="shared" si="1739"/>
        <v>2.35</v>
      </c>
      <c r="N6870" s="405">
        <f t="shared" si="1740"/>
        <v>0</v>
      </c>
      <c r="O6870" s="450">
        <f t="shared" si="1741"/>
        <v>0</v>
      </c>
      <c r="P6870" s="392"/>
      <c r="Q6870" s="612"/>
      <c r="R6870" s="394" t="str">
        <f t="shared" si="1742"/>
        <v/>
      </c>
      <c r="S6870" s="394" t="str">
        <f t="shared" si="1735"/>
        <v/>
      </c>
    </row>
    <row r="6871" spans="1:19" ht="26.25" hidden="1" thickBot="1">
      <c r="A6871" s="406">
        <v>99815</v>
      </c>
      <c r="B6871" s="396" t="s">
        <v>3293</v>
      </c>
      <c r="C6871" s="400" t="s">
        <v>12136</v>
      </c>
      <c r="D6871" s="384" t="str">
        <f>VLOOKUP(A6871,[3]cartilha!$A$1:$AN$65536,15,FALSE)</f>
        <v>UN</v>
      </c>
      <c r="E6871" s="385" t="s">
        <v>10426</v>
      </c>
      <c r="F6871" s="386">
        <f t="shared" si="1723"/>
        <v>9.74</v>
      </c>
      <c r="G6871" s="448"/>
      <c r="H6871" s="436">
        <f t="shared" si="1743"/>
        <v>9.74</v>
      </c>
      <c r="I6871" s="405">
        <f t="shared" si="1737"/>
        <v>0</v>
      </c>
      <c r="J6871" s="450">
        <f t="shared" si="1738"/>
        <v>0</v>
      </c>
      <c r="K6871" s="390"/>
      <c r="L6871" s="469">
        <f t="shared" si="1739"/>
        <v>0</v>
      </c>
      <c r="M6871" s="404">
        <f t="shared" si="1739"/>
        <v>9.74</v>
      </c>
      <c r="N6871" s="405">
        <f t="shared" si="1740"/>
        <v>0</v>
      </c>
      <c r="O6871" s="450">
        <f t="shared" si="1741"/>
        <v>0</v>
      </c>
      <c r="P6871" s="392"/>
      <c r="Q6871" s="612"/>
      <c r="R6871" s="394" t="str">
        <f t="shared" si="1742"/>
        <v/>
      </c>
      <c r="S6871" s="394" t="str">
        <f t="shared" si="1735"/>
        <v/>
      </c>
    </row>
    <row r="6872" spans="1:19" ht="26.25" hidden="1" thickBot="1">
      <c r="A6872" s="406">
        <v>99816</v>
      </c>
      <c r="B6872" s="396" t="s">
        <v>3293</v>
      </c>
      <c r="C6872" s="400" t="s">
        <v>12137</v>
      </c>
      <c r="D6872" s="384" t="str">
        <f>VLOOKUP(A6872,[3]cartilha!$A$1:$AN$65536,15,FALSE)</f>
        <v>UN</v>
      </c>
      <c r="E6872" s="385" t="s">
        <v>6974</v>
      </c>
      <c r="F6872" s="386">
        <f t="shared" si="1723"/>
        <v>10.39</v>
      </c>
      <c r="G6872" s="448"/>
      <c r="H6872" s="436">
        <f t="shared" si="1743"/>
        <v>10.39</v>
      </c>
      <c r="I6872" s="405">
        <f t="shared" si="1737"/>
        <v>0</v>
      </c>
      <c r="J6872" s="450">
        <f t="shared" si="1738"/>
        <v>0</v>
      </c>
      <c r="K6872" s="390"/>
      <c r="L6872" s="469">
        <f t="shared" si="1739"/>
        <v>0</v>
      </c>
      <c r="M6872" s="404">
        <f t="shared" si="1739"/>
        <v>10.39</v>
      </c>
      <c r="N6872" s="405">
        <f t="shared" si="1740"/>
        <v>0</v>
      </c>
      <c r="O6872" s="450">
        <f t="shared" si="1741"/>
        <v>0</v>
      </c>
      <c r="P6872" s="392"/>
      <c r="Q6872" s="612"/>
      <c r="R6872" s="394" t="str">
        <f t="shared" si="1742"/>
        <v/>
      </c>
      <c r="S6872" s="394" t="str">
        <f t="shared" si="1735"/>
        <v/>
      </c>
    </row>
    <row r="6873" spans="1:19" ht="26.25" hidden="1" thickBot="1">
      <c r="A6873" s="406">
        <v>99817</v>
      </c>
      <c r="B6873" s="396" t="s">
        <v>3293</v>
      </c>
      <c r="C6873" s="400" t="s">
        <v>12138</v>
      </c>
      <c r="D6873" s="384" t="str">
        <f>VLOOKUP(A6873,[3]cartilha!$A$1:$AN$65536,15,FALSE)</f>
        <v>UN</v>
      </c>
      <c r="E6873" s="385" t="s">
        <v>12139</v>
      </c>
      <c r="F6873" s="386">
        <f t="shared" si="1723"/>
        <v>5.82</v>
      </c>
      <c r="G6873" s="448"/>
      <c r="H6873" s="436">
        <f t="shared" si="1743"/>
        <v>5.82</v>
      </c>
      <c r="I6873" s="405">
        <f t="shared" si="1737"/>
        <v>0</v>
      </c>
      <c r="J6873" s="450">
        <f t="shared" si="1738"/>
        <v>0</v>
      </c>
      <c r="K6873" s="390"/>
      <c r="L6873" s="469">
        <f t="shared" si="1739"/>
        <v>0</v>
      </c>
      <c r="M6873" s="404">
        <f t="shared" si="1739"/>
        <v>5.82</v>
      </c>
      <c r="N6873" s="405">
        <f t="shared" si="1740"/>
        <v>0</v>
      </c>
      <c r="O6873" s="450">
        <f t="shared" si="1741"/>
        <v>0</v>
      </c>
      <c r="P6873" s="392"/>
      <c r="Q6873" s="612"/>
      <c r="R6873" s="394" t="str">
        <f t="shared" si="1742"/>
        <v/>
      </c>
      <c r="S6873" s="394" t="str">
        <f t="shared" si="1735"/>
        <v/>
      </c>
    </row>
    <row r="6874" spans="1:19" ht="26.25" hidden="1" thickBot="1">
      <c r="A6874" s="406">
        <v>99818</v>
      </c>
      <c r="B6874" s="396" t="s">
        <v>3293</v>
      </c>
      <c r="C6874" s="400" t="s">
        <v>12140</v>
      </c>
      <c r="D6874" s="384" t="str">
        <f>VLOOKUP(A6874,[3]cartilha!$A$1:$AN$65536,15,FALSE)</f>
        <v>UN</v>
      </c>
      <c r="E6874" s="385" t="s">
        <v>12139</v>
      </c>
      <c r="F6874" s="386">
        <f t="shared" si="1723"/>
        <v>5.82</v>
      </c>
      <c r="G6874" s="448"/>
      <c r="H6874" s="436">
        <f t="shared" si="1743"/>
        <v>5.82</v>
      </c>
      <c r="I6874" s="405">
        <f t="shared" si="1737"/>
        <v>0</v>
      </c>
      <c r="J6874" s="450">
        <f t="shared" si="1738"/>
        <v>0</v>
      </c>
      <c r="K6874" s="390"/>
      <c r="L6874" s="469">
        <f t="shared" ref="L6874:M6895" si="1744">G6874</f>
        <v>0</v>
      </c>
      <c r="M6874" s="404">
        <f t="shared" si="1744"/>
        <v>5.82</v>
      </c>
      <c r="N6874" s="405">
        <f t="shared" si="1740"/>
        <v>0</v>
      </c>
      <c r="O6874" s="450">
        <f t="shared" si="1741"/>
        <v>0</v>
      </c>
      <c r="P6874" s="392"/>
      <c r="Q6874" s="612"/>
      <c r="R6874" s="394" t="str">
        <f t="shared" si="1742"/>
        <v/>
      </c>
      <c r="S6874" s="394" t="str">
        <f t="shared" si="1735"/>
        <v/>
      </c>
    </row>
    <row r="6875" spans="1:19" ht="13.5" hidden="1" thickBot="1">
      <c r="A6875" s="406">
        <v>99819</v>
      </c>
      <c r="B6875" s="396" t="s">
        <v>3293</v>
      </c>
      <c r="C6875" s="400" t="s">
        <v>12141</v>
      </c>
      <c r="D6875" s="384" t="str">
        <f>VLOOKUP(A6875,[3]cartilha!$A$1:$AN$65536,15,FALSE)</f>
        <v>M2</v>
      </c>
      <c r="E6875" s="385" t="s">
        <v>12142</v>
      </c>
      <c r="F6875" s="386">
        <f t="shared" si="1723"/>
        <v>20.57</v>
      </c>
      <c r="G6875" s="448"/>
      <c r="H6875" s="436">
        <f t="shared" si="1743"/>
        <v>20.57</v>
      </c>
      <c r="I6875" s="405">
        <f t="shared" si="1737"/>
        <v>0</v>
      </c>
      <c r="J6875" s="450">
        <f t="shared" si="1738"/>
        <v>0</v>
      </c>
      <c r="K6875" s="390"/>
      <c r="L6875" s="469">
        <f t="shared" si="1744"/>
        <v>0</v>
      </c>
      <c r="M6875" s="404">
        <f t="shared" si="1744"/>
        <v>20.57</v>
      </c>
      <c r="N6875" s="405">
        <f t="shared" si="1740"/>
        <v>0</v>
      </c>
      <c r="O6875" s="450">
        <f t="shared" si="1741"/>
        <v>0</v>
      </c>
      <c r="P6875" s="392"/>
      <c r="Q6875" s="612"/>
      <c r="R6875" s="394" t="str">
        <f t="shared" si="1742"/>
        <v/>
      </c>
      <c r="S6875" s="394" t="str">
        <f t="shared" si="1735"/>
        <v/>
      </c>
    </row>
    <row r="6876" spans="1:19" ht="13.5" hidden="1" thickBot="1">
      <c r="A6876" s="406">
        <v>99820</v>
      </c>
      <c r="B6876" s="396" t="s">
        <v>3293</v>
      </c>
      <c r="C6876" s="400" t="s">
        <v>12143</v>
      </c>
      <c r="D6876" s="384" t="str">
        <f>VLOOKUP(A6876,[3]cartilha!$A$1:$AN$65536,15,FALSE)</f>
        <v>M2</v>
      </c>
      <c r="E6876" s="385" t="s">
        <v>12144</v>
      </c>
      <c r="F6876" s="386">
        <f t="shared" si="1723"/>
        <v>2.2000000000000002</v>
      </c>
      <c r="G6876" s="448"/>
      <c r="H6876" s="436">
        <f t="shared" si="1743"/>
        <v>2.2000000000000002</v>
      </c>
      <c r="I6876" s="405">
        <f t="shared" si="1737"/>
        <v>0</v>
      </c>
      <c r="J6876" s="450">
        <f t="shared" si="1738"/>
        <v>0</v>
      </c>
      <c r="K6876" s="390"/>
      <c r="L6876" s="469">
        <f t="shared" si="1744"/>
        <v>0</v>
      </c>
      <c r="M6876" s="404">
        <f t="shared" si="1744"/>
        <v>2.2000000000000002</v>
      </c>
      <c r="N6876" s="405">
        <f t="shared" si="1740"/>
        <v>0</v>
      </c>
      <c r="O6876" s="450">
        <f t="shared" si="1741"/>
        <v>0</v>
      </c>
      <c r="P6876" s="392"/>
      <c r="Q6876" s="612"/>
      <c r="R6876" s="394" t="str">
        <f t="shared" si="1742"/>
        <v/>
      </c>
      <c r="S6876" s="394" t="str">
        <f t="shared" si="1735"/>
        <v/>
      </c>
    </row>
    <row r="6877" spans="1:19" ht="13.5" hidden="1" thickBot="1">
      <c r="A6877" s="406">
        <v>99821</v>
      </c>
      <c r="B6877" s="396" t="s">
        <v>3293</v>
      </c>
      <c r="C6877" s="400" t="s">
        <v>12145</v>
      </c>
      <c r="D6877" s="384" t="str">
        <f>VLOOKUP(A6877,[3]cartilha!$A$1:$AN$65536,15,FALSE)</f>
        <v>M2</v>
      </c>
      <c r="E6877" s="385" t="s">
        <v>11731</v>
      </c>
      <c r="F6877" s="386">
        <f t="shared" si="1723"/>
        <v>3.39</v>
      </c>
      <c r="G6877" s="448"/>
      <c r="H6877" s="436">
        <f t="shared" si="1743"/>
        <v>3.39</v>
      </c>
      <c r="I6877" s="405">
        <f t="shared" si="1737"/>
        <v>0</v>
      </c>
      <c r="J6877" s="450">
        <f t="shared" si="1738"/>
        <v>0</v>
      </c>
      <c r="K6877" s="390"/>
      <c r="L6877" s="469">
        <f t="shared" si="1744"/>
        <v>0</v>
      </c>
      <c r="M6877" s="404">
        <f t="shared" si="1744"/>
        <v>3.39</v>
      </c>
      <c r="N6877" s="405">
        <f t="shared" si="1740"/>
        <v>0</v>
      </c>
      <c r="O6877" s="450">
        <f t="shared" si="1741"/>
        <v>0</v>
      </c>
      <c r="P6877" s="392"/>
      <c r="Q6877" s="612"/>
      <c r="R6877" s="394" t="str">
        <f t="shared" si="1742"/>
        <v/>
      </c>
      <c r="S6877" s="394" t="str">
        <f t="shared" si="1735"/>
        <v/>
      </c>
    </row>
    <row r="6878" spans="1:19" ht="13.5" hidden="1" thickBot="1">
      <c r="A6878" s="406">
        <v>99822</v>
      </c>
      <c r="B6878" s="396" t="s">
        <v>3293</v>
      </c>
      <c r="C6878" s="400" t="s">
        <v>3291</v>
      </c>
      <c r="D6878" s="384" t="str">
        <f>VLOOKUP(A6878,[3]cartilha!$A$1:$AN$65536,15,FALSE)</f>
        <v>M2</v>
      </c>
      <c r="E6878" s="385" t="s">
        <v>12146</v>
      </c>
      <c r="F6878" s="386">
        <f t="shared" ref="F6878:F6941" si="1745">IF(E6878=0,0,ROUND(E6878*(1+E$10)*(1-E$11),2))</f>
        <v>1.22</v>
      </c>
      <c r="G6878" s="448"/>
      <c r="H6878" s="436">
        <f t="shared" si="1743"/>
        <v>1.22</v>
      </c>
      <c r="I6878" s="405">
        <f t="shared" si="1737"/>
        <v>0</v>
      </c>
      <c r="J6878" s="450">
        <f t="shared" si="1738"/>
        <v>0</v>
      </c>
      <c r="K6878" s="390"/>
      <c r="L6878" s="469">
        <f t="shared" si="1744"/>
        <v>0</v>
      </c>
      <c r="M6878" s="404">
        <f t="shared" si="1744"/>
        <v>1.22</v>
      </c>
      <c r="N6878" s="405">
        <f t="shared" si="1740"/>
        <v>0</v>
      </c>
      <c r="O6878" s="450">
        <f t="shared" si="1741"/>
        <v>0</v>
      </c>
      <c r="P6878" s="392"/>
      <c r="Q6878" s="612"/>
      <c r="R6878" s="394" t="str">
        <f t="shared" si="1742"/>
        <v/>
      </c>
      <c r="S6878" s="394" t="str">
        <f t="shared" si="1735"/>
        <v/>
      </c>
    </row>
    <row r="6879" spans="1:19" ht="13.5" hidden="1" thickBot="1">
      <c r="A6879" s="406">
        <v>99823</v>
      </c>
      <c r="B6879" s="396" t="s">
        <v>3293</v>
      </c>
      <c r="C6879" s="400" t="s">
        <v>12147</v>
      </c>
      <c r="D6879" s="384" t="str">
        <f>VLOOKUP(A6879,[3]cartilha!$A$1:$AN$65536,15,FALSE)</f>
        <v>M2</v>
      </c>
      <c r="E6879" s="385" t="s">
        <v>12148</v>
      </c>
      <c r="F6879" s="386">
        <f t="shared" si="1745"/>
        <v>2.62</v>
      </c>
      <c r="G6879" s="448"/>
      <c r="H6879" s="436">
        <f t="shared" si="1743"/>
        <v>2.62</v>
      </c>
      <c r="I6879" s="405">
        <f t="shared" si="1737"/>
        <v>0</v>
      </c>
      <c r="J6879" s="450">
        <f t="shared" si="1738"/>
        <v>0</v>
      </c>
      <c r="K6879" s="390"/>
      <c r="L6879" s="469">
        <f t="shared" si="1744"/>
        <v>0</v>
      </c>
      <c r="M6879" s="404">
        <f t="shared" si="1744"/>
        <v>2.62</v>
      </c>
      <c r="N6879" s="405">
        <f t="shared" si="1740"/>
        <v>0</v>
      </c>
      <c r="O6879" s="450">
        <f t="shared" si="1741"/>
        <v>0</v>
      </c>
      <c r="P6879" s="392"/>
      <c r="Q6879" s="612"/>
      <c r="R6879" s="394" t="str">
        <f t="shared" si="1742"/>
        <v/>
      </c>
      <c r="S6879" s="394" t="str">
        <f t="shared" si="1735"/>
        <v/>
      </c>
    </row>
    <row r="6880" spans="1:19" ht="13.5" hidden="1" thickBot="1">
      <c r="A6880" s="406">
        <v>99824</v>
      </c>
      <c r="B6880" s="396" t="s">
        <v>3293</v>
      </c>
      <c r="C6880" s="400" t="s">
        <v>12149</v>
      </c>
      <c r="D6880" s="384" t="str">
        <f>VLOOKUP(A6880,[3]cartilha!$A$1:$AN$65536,15,FALSE)</f>
        <v>M2</v>
      </c>
      <c r="E6880" s="385" t="s">
        <v>12150</v>
      </c>
      <c r="F6880" s="386">
        <f t="shared" si="1745"/>
        <v>2.92</v>
      </c>
      <c r="G6880" s="448"/>
      <c r="H6880" s="436">
        <f t="shared" si="1743"/>
        <v>2.92</v>
      </c>
      <c r="I6880" s="405">
        <f t="shared" si="1737"/>
        <v>0</v>
      </c>
      <c r="J6880" s="450">
        <f t="shared" si="1738"/>
        <v>0</v>
      </c>
      <c r="K6880" s="390"/>
      <c r="L6880" s="469">
        <f t="shared" si="1744"/>
        <v>0</v>
      </c>
      <c r="M6880" s="404">
        <f t="shared" si="1744"/>
        <v>2.92</v>
      </c>
      <c r="N6880" s="405">
        <f t="shared" si="1740"/>
        <v>0</v>
      </c>
      <c r="O6880" s="450">
        <f t="shared" si="1741"/>
        <v>0</v>
      </c>
      <c r="P6880" s="392"/>
      <c r="Q6880" s="612"/>
      <c r="R6880" s="394" t="str">
        <f t="shared" si="1742"/>
        <v/>
      </c>
      <c r="S6880" s="394" t="str">
        <f t="shared" si="1735"/>
        <v/>
      </c>
    </row>
    <row r="6881" spans="1:19" ht="13.5" hidden="1" thickBot="1">
      <c r="A6881" s="406">
        <v>99825</v>
      </c>
      <c r="B6881" s="396" t="s">
        <v>3293</v>
      </c>
      <c r="C6881" s="400" t="s">
        <v>12151</v>
      </c>
      <c r="D6881" s="384" t="str">
        <f>VLOOKUP(A6881,[3]cartilha!$A$1:$AN$65536,15,FALSE)</f>
        <v>M2</v>
      </c>
      <c r="E6881" s="385" t="s">
        <v>7213</v>
      </c>
      <c r="F6881" s="386">
        <f t="shared" si="1745"/>
        <v>4.01</v>
      </c>
      <c r="G6881" s="448"/>
      <c r="H6881" s="436">
        <f t="shared" si="1743"/>
        <v>4.01</v>
      </c>
      <c r="I6881" s="405">
        <f t="shared" si="1737"/>
        <v>0</v>
      </c>
      <c r="J6881" s="450">
        <f t="shared" si="1738"/>
        <v>0</v>
      </c>
      <c r="K6881" s="390"/>
      <c r="L6881" s="469">
        <f t="shared" si="1744"/>
        <v>0</v>
      </c>
      <c r="M6881" s="404">
        <f t="shared" si="1744"/>
        <v>4.01</v>
      </c>
      <c r="N6881" s="405">
        <f t="shared" si="1740"/>
        <v>0</v>
      </c>
      <c r="O6881" s="450">
        <f t="shared" si="1741"/>
        <v>0</v>
      </c>
      <c r="P6881" s="392"/>
      <c r="Q6881" s="612"/>
      <c r="R6881" s="394" t="str">
        <f t="shared" si="1742"/>
        <v/>
      </c>
      <c r="S6881" s="394" t="str">
        <f t="shared" si="1735"/>
        <v/>
      </c>
    </row>
    <row r="6882" spans="1:19" ht="13.5" hidden="1" thickBot="1">
      <c r="A6882" s="406">
        <v>99826</v>
      </c>
      <c r="B6882" s="396" t="s">
        <v>3293</v>
      </c>
      <c r="C6882" s="400" t="s">
        <v>3292</v>
      </c>
      <c r="D6882" s="384" t="str">
        <f>VLOOKUP(A6882,[3]cartilha!$A$1:$AN$65536,15,FALSE)</f>
        <v>M2</v>
      </c>
      <c r="E6882" s="385" t="s">
        <v>12152</v>
      </c>
      <c r="F6882" s="386">
        <f t="shared" si="1745"/>
        <v>1.88</v>
      </c>
      <c r="G6882" s="448"/>
      <c r="H6882" s="436">
        <f t="shared" si="1743"/>
        <v>1.88</v>
      </c>
      <c r="I6882" s="405">
        <f t="shared" si="1737"/>
        <v>0</v>
      </c>
      <c r="J6882" s="450">
        <f t="shared" si="1738"/>
        <v>0</v>
      </c>
      <c r="K6882" s="390"/>
      <c r="L6882" s="469">
        <f t="shared" si="1744"/>
        <v>0</v>
      </c>
      <c r="M6882" s="404">
        <f t="shared" si="1744"/>
        <v>1.88</v>
      </c>
      <c r="N6882" s="405">
        <f t="shared" si="1740"/>
        <v>0</v>
      </c>
      <c r="O6882" s="450">
        <f t="shared" si="1741"/>
        <v>0</v>
      </c>
      <c r="P6882" s="392"/>
      <c r="Q6882" s="612"/>
      <c r="R6882" s="394" t="str">
        <f t="shared" si="1742"/>
        <v/>
      </c>
      <c r="S6882" s="394" t="str">
        <f t="shared" si="1735"/>
        <v/>
      </c>
    </row>
    <row r="6883" spans="1:19" ht="13.5" hidden="1" thickBot="1">
      <c r="A6883" s="406">
        <v>99802</v>
      </c>
      <c r="B6883" s="396" t="s">
        <v>3293</v>
      </c>
      <c r="C6883" s="400" t="s">
        <v>3282</v>
      </c>
      <c r="D6883" s="384" t="str">
        <f>VLOOKUP(A6883,[3]cartilha!$A$1:$AN$65536,15,FALSE)</f>
        <v>M2</v>
      </c>
      <c r="E6883" s="385" t="s">
        <v>12124</v>
      </c>
      <c r="F6883" s="386">
        <f t="shared" si="1745"/>
        <v>0.65</v>
      </c>
      <c r="G6883" s="448"/>
      <c r="H6883" s="436">
        <f t="shared" si="1743"/>
        <v>0.65</v>
      </c>
      <c r="I6883" s="405">
        <f t="shared" si="1737"/>
        <v>0</v>
      </c>
      <c r="J6883" s="450">
        <f t="shared" si="1738"/>
        <v>0</v>
      </c>
      <c r="K6883" s="390"/>
      <c r="L6883" s="469">
        <f t="shared" si="1744"/>
        <v>0</v>
      </c>
      <c r="M6883" s="404">
        <f t="shared" si="1744"/>
        <v>0.65</v>
      </c>
      <c r="N6883" s="405">
        <f t="shared" si="1740"/>
        <v>0</v>
      </c>
      <c r="O6883" s="450">
        <f t="shared" si="1741"/>
        <v>0</v>
      </c>
      <c r="P6883" s="392"/>
      <c r="Q6883" s="612"/>
      <c r="R6883" s="394" t="str">
        <f t="shared" si="1742"/>
        <v/>
      </c>
      <c r="S6883" s="394" t="str">
        <f t="shared" si="1735"/>
        <v/>
      </c>
    </row>
    <row r="6884" spans="1:19" ht="13.5" hidden="1" thickBot="1">
      <c r="A6884" s="406">
        <v>99802</v>
      </c>
      <c r="B6884" s="396" t="s">
        <v>3293</v>
      </c>
      <c r="C6884" s="400" t="s">
        <v>3282</v>
      </c>
      <c r="D6884" s="384" t="str">
        <f>VLOOKUP(A6884,[3]cartilha!$A$1:$AN$65536,15,FALSE)</f>
        <v>M2</v>
      </c>
      <c r="E6884" s="385" t="s">
        <v>12124</v>
      </c>
      <c r="F6884" s="386">
        <f t="shared" si="1745"/>
        <v>0.65</v>
      </c>
      <c r="G6884" s="448"/>
      <c r="H6884" s="436">
        <f t="shared" si="1743"/>
        <v>0.65</v>
      </c>
      <c r="I6884" s="405">
        <f t="shared" si="1737"/>
        <v>0</v>
      </c>
      <c r="J6884" s="450">
        <f t="shared" si="1738"/>
        <v>0</v>
      </c>
      <c r="K6884" s="390"/>
      <c r="L6884" s="469">
        <f t="shared" si="1744"/>
        <v>0</v>
      </c>
      <c r="M6884" s="404">
        <f t="shared" si="1744"/>
        <v>0.65</v>
      </c>
      <c r="N6884" s="405">
        <f t="shared" si="1740"/>
        <v>0</v>
      </c>
      <c r="O6884" s="450">
        <f t="shared" si="1741"/>
        <v>0</v>
      </c>
      <c r="P6884" s="392"/>
      <c r="Q6884" s="612"/>
      <c r="R6884" s="394" t="str">
        <f t="shared" si="1742"/>
        <v/>
      </c>
      <c r="S6884" s="394" t="str">
        <f t="shared" si="1735"/>
        <v/>
      </c>
    </row>
    <row r="6885" spans="1:19" ht="13.5" hidden="1" thickBot="1">
      <c r="A6885" s="406">
        <v>99802</v>
      </c>
      <c r="B6885" s="396" t="s">
        <v>3293</v>
      </c>
      <c r="C6885" s="400" t="s">
        <v>3282</v>
      </c>
      <c r="D6885" s="384" t="str">
        <f>VLOOKUP(A6885,[3]cartilha!$A$1:$AN$65536,15,FALSE)</f>
        <v>M2</v>
      </c>
      <c r="E6885" s="385" t="s">
        <v>12124</v>
      </c>
      <c r="F6885" s="386">
        <f t="shared" si="1745"/>
        <v>0.65</v>
      </c>
      <c r="G6885" s="448"/>
      <c r="H6885" s="436">
        <f t="shared" si="1743"/>
        <v>0.65</v>
      </c>
      <c r="I6885" s="405">
        <f t="shared" si="1737"/>
        <v>0</v>
      </c>
      <c r="J6885" s="450">
        <f t="shared" si="1738"/>
        <v>0</v>
      </c>
      <c r="K6885" s="390"/>
      <c r="L6885" s="469">
        <f t="shared" si="1744"/>
        <v>0</v>
      </c>
      <c r="M6885" s="404">
        <f t="shared" si="1744"/>
        <v>0.65</v>
      </c>
      <c r="N6885" s="405">
        <f t="shared" si="1740"/>
        <v>0</v>
      </c>
      <c r="O6885" s="450">
        <f t="shared" si="1741"/>
        <v>0</v>
      </c>
      <c r="P6885" s="392"/>
      <c r="Q6885" s="612"/>
      <c r="R6885" s="394" t="str">
        <f t="shared" si="1742"/>
        <v/>
      </c>
      <c r="S6885" s="394" t="str">
        <f t="shared" si="1735"/>
        <v/>
      </c>
    </row>
    <row r="6886" spans="1:19" ht="13.5" hidden="1" thickBot="1">
      <c r="A6886" s="406">
        <v>99802</v>
      </c>
      <c r="B6886" s="396" t="s">
        <v>3293</v>
      </c>
      <c r="C6886" s="400" t="s">
        <v>3282</v>
      </c>
      <c r="D6886" s="384" t="str">
        <f>VLOOKUP(A6886,[3]cartilha!$A$1:$AN$65536,15,FALSE)</f>
        <v>M2</v>
      </c>
      <c r="E6886" s="385" t="s">
        <v>12124</v>
      </c>
      <c r="F6886" s="386">
        <f t="shared" si="1745"/>
        <v>0.65</v>
      </c>
      <c r="G6886" s="448"/>
      <c r="H6886" s="436">
        <f t="shared" si="1743"/>
        <v>0.65</v>
      </c>
      <c r="I6886" s="405">
        <f t="shared" si="1737"/>
        <v>0</v>
      </c>
      <c r="J6886" s="450">
        <f t="shared" si="1738"/>
        <v>0</v>
      </c>
      <c r="K6886" s="390"/>
      <c r="L6886" s="469">
        <f t="shared" si="1744"/>
        <v>0</v>
      </c>
      <c r="M6886" s="404">
        <f t="shared" si="1744"/>
        <v>0.65</v>
      </c>
      <c r="N6886" s="405">
        <f t="shared" si="1740"/>
        <v>0</v>
      </c>
      <c r="O6886" s="450">
        <f t="shared" si="1741"/>
        <v>0</v>
      </c>
      <c r="P6886" s="392"/>
      <c r="Q6886" s="612"/>
      <c r="R6886" s="394" t="str">
        <f t="shared" si="1742"/>
        <v/>
      </c>
      <c r="S6886" s="394" t="str">
        <f t="shared" si="1735"/>
        <v/>
      </c>
    </row>
    <row r="6887" spans="1:19" ht="13.5" hidden="1" thickBot="1">
      <c r="A6887" s="406">
        <v>99802</v>
      </c>
      <c r="B6887" s="396" t="s">
        <v>3293</v>
      </c>
      <c r="C6887" s="400" t="s">
        <v>3282</v>
      </c>
      <c r="D6887" s="384" t="str">
        <f>VLOOKUP(A6887,[3]cartilha!$A$1:$AN$65536,15,FALSE)</f>
        <v>M2</v>
      </c>
      <c r="E6887" s="385" t="s">
        <v>12124</v>
      </c>
      <c r="F6887" s="386">
        <f t="shared" si="1745"/>
        <v>0.65</v>
      </c>
      <c r="G6887" s="448"/>
      <c r="H6887" s="436">
        <f t="shared" si="1743"/>
        <v>0.65</v>
      </c>
      <c r="I6887" s="405">
        <f t="shared" si="1737"/>
        <v>0</v>
      </c>
      <c r="J6887" s="450">
        <f t="shared" si="1738"/>
        <v>0</v>
      </c>
      <c r="K6887" s="390"/>
      <c r="L6887" s="469">
        <f t="shared" si="1744"/>
        <v>0</v>
      </c>
      <c r="M6887" s="404">
        <f t="shared" si="1744"/>
        <v>0.65</v>
      </c>
      <c r="N6887" s="405">
        <f t="shared" si="1740"/>
        <v>0</v>
      </c>
      <c r="O6887" s="450">
        <f t="shared" si="1741"/>
        <v>0</v>
      </c>
      <c r="P6887" s="392"/>
      <c r="Q6887" s="612"/>
      <c r="R6887" s="394" t="str">
        <f t="shared" si="1742"/>
        <v/>
      </c>
      <c r="S6887" s="394" t="str">
        <f t="shared" si="1735"/>
        <v/>
      </c>
    </row>
    <row r="6888" spans="1:19" ht="13.5" hidden="1" thickBot="1">
      <c r="A6888" s="406">
        <v>99802</v>
      </c>
      <c r="B6888" s="396" t="s">
        <v>3293</v>
      </c>
      <c r="C6888" s="400" t="s">
        <v>3282</v>
      </c>
      <c r="D6888" s="384" t="str">
        <f>VLOOKUP(A6888,[3]cartilha!$A$1:$AN$65536,15,FALSE)</f>
        <v>M2</v>
      </c>
      <c r="E6888" s="385" t="s">
        <v>12124</v>
      </c>
      <c r="F6888" s="386">
        <f t="shared" si="1745"/>
        <v>0.65</v>
      </c>
      <c r="G6888" s="448"/>
      <c r="H6888" s="436">
        <f t="shared" si="1743"/>
        <v>0.65</v>
      </c>
      <c r="I6888" s="405">
        <f t="shared" si="1737"/>
        <v>0</v>
      </c>
      <c r="J6888" s="450">
        <f t="shared" si="1738"/>
        <v>0</v>
      </c>
      <c r="K6888" s="390"/>
      <c r="L6888" s="469">
        <f t="shared" si="1744"/>
        <v>0</v>
      </c>
      <c r="M6888" s="404">
        <f t="shared" si="1744"/>
        <v>0.65</v>
      </c>
      <c r="N6888" s="405">
        <f t="shared" si="1740"/>
        <v>0</v>
      </c>
      <c r="O6888" s="450">
        <f t="shared" si="1741"/>
        <v>0</v>
      </c>
      <c r="P6888" s="392"/>
      <c r="Q6888" s="612"/>
      <c r="R6888" s="394" t="str">
        <f t="shared" si="1742"/>
        <v/>
      </c>
      <c r="S6888" s="394" t="str">
        <f t="shared" si="1735"/>
        <v/>
      </c>
    </row>
    <row r="6889" spans="1:19" ht="13.5" hidden="1" thickBot="1">
      <c r="A6889" s="406">
        <v>99802</v>
      </c>
      <c r="B6889" s="396" t="s">
        <v>3293</v>
      </c>
      <c r="C6889" s="400" t="s">
        <v>3282</v>
      </c>
      <c r="D6889" s="384" t="str">
        <f>VLOOKUP(A6889,[3]cartilha!$A$1:$AN$65536,15,FALSE)</f>
        <v>M2</v>
      </c>
      <c r="E6889" s="385" t="s">
        <v>12124</v>
      </c>
      <c r="F6889" s="386">
        <f t="shared" si="1745"/>
        <v>0.65</v>
      </c>
      <c r="G6889" s="448"/>
      <c r="H6889" s="436">
        <f t="shared" si="1743"/>
        <v>0.65</v>
      </c>
      <c r="I6889" s="405">
        <f t="shared" si="1737"/>
        <v>0</v>
      </c>
      <c r="J6889" s="450">
        <f t="shared" si="1738"/>
        <v>0</v>
      </c>
      <c r="K6889" s="390"/>
      <c r="L6889" s="469">
        <f t="shared" si="1744"/>
        <v>0</v>
      </c>
      <c r="M6889" s="404">
        <f t="shared" si="1744"/>
        <v>0.65</v>
      </c>
      <c r="N6889" s="405">
        <f t="shared" si="1740"/>
        <v>0</v>
      </c>
      <c r="O6889" s="450">
        <f t="shared" si="1741"/>
        <v>0</v>
      </c>
      <c r="P6889" s="392"/>
      <c r="Q6889" s="612"/>
      <c r="R6889" s="394" t="str">
        <f t="shared" si="1742"/>
        <v/>
      </c>
      <c r="S6889" s="394" t="str">
        <f t="shared" si="1735"/>
        <v/>
      </c>
    </row>
    <row r="6890" spans="1:19" ht="13.5" hidden="1" thickBot="1">
      <c r="A6890" s="406">
        <v>99802</v>
      </c>
      <c r="B6890" s="396" t="s">
        <v>3293</v>
      </c>
      <c r="C6890" s="400" t="s">
        <v>3282</v>
      </c>
      <c r="D6890" s="384" t="str">
        <f>VLOOKUP(A6890,[3]cartilha!$A$1:$AN$65536,15,FALSE)</f>
        <v>M2</v>
      </c>
      <c r="E6890" s="385" t="s">
        <v>12124</v>
      </c>
      <c r="F6890" s="386">
        <f t="shared" si="1745"/>
        <v>0.65</v>
      </c>
      <c r="G6890" s="448"/>
      <c r="H6890" s="436">
        <f t="shared" si="1743"/>
        <v>0.65</v>
      </c>
      <c r="I6890" s="405">
        <f t="shared" si="1737"/>
        <v>0</v>
      </c>
      <c r="J6890" s="450">
        <f t="shared" si="1738"/>
        <v>0</v>
      </c>
      <c r="K6890" s="390"/>
      <c r="L6890" s="469">
        <f t="shared" si="1744"/>
        <v>0</v>
      </c>
      <c r="M6890" s="404">
        <f t="shared" si="1744"/>
        <v>0.65</v>
      </c>
      <c r="N6890" s="405">
        <f t="shared" si="1740"/>
        <v>0</v>
      </c>
      <c r="O6890" s="450">
        <f t="shared" si="1741"/>
        <v>0</v>
      </c>
      <c r="P6890" s="392"/>
      <c r="Q6890" s="612"/>
      <c r="R6890" s="394" t="str">
        <f t="shared" si="1742"/>
        <v/>
      </c>
      <c r="S6890" s="394" t="str">
        <f t="shared" si="1735"/>
        <v/>
      </c>
    </row>
    <row r="6891" spans="1:19" ht="13.5" hidden="1" thickBot="1">
      <c r="A6891" s="406">
        <v>99802</v>
      </c>
      <c r="B6891" s="396" t="s">
        <v>3293</v>
      </c>
      <c r="C6891" s="400" t="s">
        <v>3282</v>
      </c>
      <c r="D6891" s="384" t="str">
        <f>VLOOKUP(A6891,[3]cartilha!$A$1:$AN$65536,15,FALSE)</f>
        <v>M2</v>
      </c>
      <c r="E6891" s="385" t="s">
        <v>12124</v>
      </c>
      <c r="F6891" s="386">
        <f t="shared" si="1745"/>
        <v>0.65</v>
      </c>
      <c r="G6891" s="448"/>
      <c r="H6891" s="436">
        <f t="shared" si="1743"/>
        <v>0.65</v>
      </c>
      <c r="I6891" s="405">
        <f t="shared" si="1737"/>
        <v>0</v>
      </c>
      <c r="J6891" s="450">
        <f t="shared" si="1738"/>
        <v>0</v>
      </c>
      <c r="K6891" s="390"/>
      <c r="L6891" s="469">
        <f t="shared" si="1744"/>
        <v>0</v>
      </c>
      <c r="M6891" s="404">
        <f t="shared" si="1744"/>
        <v>0.65</v>
      </c>
      <c r="N6891" s="405">
        <f t="shared" si="1740"/>
        <v>0</v>
      </c>
      <c r="O6891" s="450">
        <f t="shared" si="1741"/>
        <v>0</v>
      </c>
      <c r="P6891" s="392"/>
      <c r="Q6891" s="612"/>
      <c r="R6891" s="394" t="str">
        <f t="shared" si="1742"/>
        <v/>
      </c>
      <c r="S6891" s="394" t="str">
        <f t="shared" si="1735"/>
        <v/>
      </c>
    </row>
    <row r="6892" spans="1:19" ht="13.5" hidden="1" thickBot="1">
      <c r="A6892" s="406">
        <v>99802</v>
      </c>
      <c r="B6892" s="396" t="s">
        <v>3293</v>
      </c>
      <c r="C6892" s="400" t="s">
        <v>3282</v>
      </c>
      <c r="D6892" s="384" t="str">
        <f>VLOOKUP(A6892,[3]cartilha!$A$1:$AN$65536,15,FALSE)</f>
        <v>M2</v>
      </c>
      <c r="E6892" s="385" t="s">
        <v>12124</v>
      </c>
      <c r="F6892" s="386">
        <f t="shared" si="1745"/>
        <v>0.65</v>
      </c>
      <c r="G6892" s="448"/>
      <c r="H6892" s="436">
        <f t="shared" si="1743"/>
        <v>0.65</v>
      </c>
      <c r="I6892" s="405">
        <f t="shared" si="1737"/>
        <v>0</v>
      </c>
      <c r="J6892" s="450">
        <f t="shared" si="1738"/>
        <v>0</v>
      </c>
      <c r="K6892" s="390"/>
      <c r="L6892" s="469">
        <f t="shared" si="1744"/>
        <v>0</v>
      </c>
      <c r="M6892" s="404">
        <f t="shared" si="1744"/>
        <v>0.65</v>
      </c>
      <c r="N6892" s="405">
        <f t="shared" si="1740"/>
        <v>0</v>
      </c>
      <c r="O6892" s="450">
        <f t="shared" si="1741"/>
        <v>0</v>
      </c>
      <c r="P6892" s="392"/>
      <c r="Q6892" s="612"/>
      <c r="R6892" s="394" t="str">
        <f t="shared" si="1742"/>
        <v/>
      </c>
      <c r="S6892" s="394" t="str">
        <f t="shared" si="1735"/>
        <v/>
      </c>
    </row>
    <row r="6893" spans="1:19" ht="13.5" hidden="1" thickBot="1">
      <c r="A6893" s="406">
        <v>99802</v>
      </c>
      <c r="B6893" s="396" t="s">
        <v>3293</v>
      </c>
      <c r="C6893" s="400" t="s">
        <v>3282</v>
      </c>
      <c r="D6893" s="384" t="str">
        <f>VLOOKUP(A6893,[3]cartilha!$A$1:$AN$65536,15,FALSE)</f>
        <v>M2</v>
      </c>
      <c r="E6893" s="385" t="s">
        <v>12124</v>
      </c>
      <c r="F6893" s="386">
        <f t="shared" si="1745"/>
        <v>0.65</v>
      </c>
      <c r="G6893" s="448"/>
      <c r="H6893" s="436">
        <f t="shared" si="1743"/>
        <v>0.65</v>
      </c>
      <c r="I6893" s="405">
        <f t="shared" si="1737"/>
        <v>0</v>
      </c>
      <c r="J6893" s="450">
        <f t="shared" si="1738"/>
        <v>0</v>
      </c>
      <c r="K6893" s="390"/>
      <c r="L6893" s="469">
        <f t="shared" si="1744"/>
        <v>0</v>
      </c>
      <c r="M6893" s="404">
        <f t="shared" si="1744"/>
        <v>0.65</v>
      </c>
      <c r="N6893" s="405">
        <f t="shared" si="1740"/>
        <v>0</v>
      </c>
      <c r="O6893" s="450">
        <f t="shared" si="1741"/>
        <v>0</v>
      </c>
      <c r="P6893" s="392"/>
      <c r="Q6893" s="612"/>
      <c r="R6893" s="394" t="str">
        <f t="shared" si="1742"/>
        <v/>
      </c>
      <c r="S6893" s="394" t="str">
        <f t="shared" si="1735"/>
        <v/>
      </c>
    </row>
    <row r="6894" spans="1:19" ht="13.5" hidden="1" thickBot="1">
      <c r="A6894" s="406">
        <v>99802</v>
      </c>
      <c r="B6894" s="396" t="s">
        <v>3293</v>
      </c>
      <c r="C6894" s="400" t="s">
        <v>3282</v>
      </c>
      <c r="D6894" s="384" t="str">
        <f>VLOOKUP(A6894,[3]cartilha!$A$1:$AN$65536,15,FALSE)</f>
        <v>M2</v>
      </c>
      <c r="E6894" s="385" t="s">
        <v>12124</v>
      </c>
      <c r="F6894" s="386">
        <f t="shared" si="1745"/>
        <v>0.65</v>
      </c>
      <c r="G6894" s="448"/>
      <c r="H6894" s="436">
        <f t="shared" si="1743"/>
        <v>0.65</v>
      </c>
      <c r="I6894" s="405">
        <f t="shared" si="1737"/>
        <v>0</v>
      </c>
      <c r="J6894" s="450">
        <f t="shared" si="1738"/>
        <v>0</v>
      </c>
      <c r="K6894" s="390"/>
      <c r="L6894" s="469">
        <f t="shared" si="1744"/>
        <v>0</v>
      </c>
      <c r="M6894" s="404">
        <f t="shared" si="1744"/>
        <v>0.65</v>
      </c>
      <c r="N6894" s="405">
        <f t="shared" si="1740"/>
        <v>0</v>
      </c>
      <c r="O6894" s="450">
        <f t="shared" si="1741"/>
        <v>0</v>
      </c>
      <c r="P6894" s="392"/>
      <c r="Q6894" s="612"/>
      <c r="R6894" s="394" t="str">
        <f t="shared" si="1742"/>
        <v/>
      </c>
      <c r="S6894" s="394" t="str">
        <f t="shared" si="1735"/>
        <v/>
      </c>
    </row>
    <row r="6895" spans="1:19" ht="13.5" hidden="1" thickBot="1">
      <c r="A6895" s="406">
        <v>99802</v>
      </c>
      <c r="B6895" s="396" t="s">
        <v>3293</v>
      </c>
      <c r="C6895" s="400" t="s">
        <v>3282</v>
      </c>
      <c r="D6895" s="384" t="str">
        <f>VLOOKUP(A6895,[3]cartilha!$A$1:$AN$65536,15,FALSE)</f>
        <v>M2</v>
      </c>
      <c r="E6895" s="385" t="s">
        <v>12124</v>
      </c>
      <c r="F6895" s="386">
        <f t="shared" si="1745"/>
        <v>0.65</v>
      </c>
      <c r="G6895" s="448"/>
      <c r="H6895" s="436">
        <f t="shared" si="1743"/>
        <v>0.65</v>
      </c>
      <c r="I6895" s="405">
        <f t="shared" si="1737"/>
        <v>0</v>
      </c>
      <c r="J6895" s="450">
        <f t="shared" si="1738"/>
        <v>0</v>
      </c>
      <c r="K6895" s="390"/>
      <c r="L6895" s="469">
        <f t="shared" si="1744"/>
        <v>0</v>
      </c>
      <c r="M6895" s="404">
        <f t="shared" si="1744"/>
        <v>0.65</v>
      </c>
      <c r="N6895" s="405">
        <f t="shared" si="1740"/>
        <v>0</v>
      </c>
      <c r="O6895" s="450">
        <f t="shared" si="1741"/>
        <v>0</v>
      </c>
      <c r="P6895" s="392"/>
      <c r="Q6895" s="612"/>
      <c r="R6895" s="394" t="str">
        <f t="shared" si="1742"/>
        <v/>
      </c>
      <c r="S6895" s="394" t="str">
        <f t="shared" si="1735"/>
        <v/>
      </c>
    </row>
    <row r="6896" spans="1:19" ht="13.5" hidden="1" thickBot="1">
      <c r="A6896" s="406" t="s">
        <v>6707</v>
      </c>
      <c r="B6896" s="396"/>
      <c r="C6896" s="400" t="s">
        <v>6708</v>
      </c>
      <c r="D6896" s="384"/>
      <c r="E6896" s="385"/>
      <c r="F6896" s="386">
        <f t="shared" si="1745"/>
        <v>0</v>
      </c>
      <c r="G6896" s="448"/>
      <c r="H6896" s="436">
        <f t="shared" si="1743"/>
        <v>0</v>
      </c>
      <c r="I6896" s="449">
        <f t="shared" si="1737"/>
        <v>0</v>
      </c>
      <c r="J6896" s="450">
        <f t="shared" si="1738"/>
        <v>0</v>
      </c>
      <c r="K6896" s="390"/>
      <c r="L6896" s="469"/>
      <c r="M6896" s="448"/>
      <c r="N6896" s="449"/>
      <c r="O6896" s="450"/>
      <c r="P6896" s="392"/>
      <c r="Q6896" s="393" t="str">
        <f>IF(OR(SUM(J6896)&gt;0,SUM(O6896)&gt;0),"xx","")</f>
        <v/>
      </c>
      <c r="R6896" s="394" t="str">
        <f t="shared" si="1742"/>
        <v/>
      </c>
      <c r="S6896" s="394" t="str">
        <f t="shared" si="1735"/>
        <v/>
      </c>
    </row>
    <row r="6897" spans="1:19" ht="13.5" hidden="1" thickBot="1">
      <c r="A6897" s="406" t="s">
        <v>6709</v>
      </c>
      <c r="B6897" s="396"/>
      <c r="C6897" s="400" t="s">
        <v>6710</v>
      </c>
      <c r="D6897" s="384"/>
      <c r="E6897" s="385"/>
      <c r="F6897" s="386">
        <f t="shared" si="1745"/>
        <v>0</v>
      </c>
      <c r="G6897" s="448"/>
      <c r="H6897" s="436">
        <f t="shared" si="1743"/>
        <v>0</v>
      </c>
      <c r="I6897" s="449">
        <f t="shared" si="1737"/>
        <v>0</v>
      </c>
      <c r="J6897" s="450">
        <f t="shared" si="1738"/>
        <v>0</v>
      </c>
      <c r="K6897" s="390"/>
      <c r="L6897" s="469"/>
      <c r="M6897" s="448"/>
      <c r="N6897" s="449"/>
      <c r="O6897" s="450"/>
      <c r="P6897" s="392"/>
      <c r="Q6897" s="393" t="str">
        <f>IF(OR(SUM(J6898:J6904)&gt;0,SUM(O6898:O6904)&gt;0),"xx","")</f>
        <v/>
      </c>
      <c r="R6897" s="394" t="str">
        <f t="shared" si="1742"/>
        <v/>
      </c>
      <c r="S6897" s="394" t="str">
        <f t="shared" si="1735"/>
        <v/>
      </c>
    </row>
    <row r="6898" spans="1:19" ht="13.5" hidden="1" thickBot="1">
      <c r="A6898" s="406" t="s">
        <v>6711</v>
      </c>
      <c r="B6898" s="396"/>
      <c r="C6898" s="400" t="s">
        <v>6712</v>
      </c>
      <c r="D6898" s="384"/>
      <c r="E6898" s="385"/>
      <c r="F6898" s="386">
        <f t="shared" si="1745"/>
        <v>0</v>
      </c>
      <c r="G6898" s="448"/>
      <c r="H6898" s="436">
        <f t="shared" si="1743"/>
        <v>0</v>
      </c>
      <c r="I6898" s="449">
        <f t="shared" si="1737"/>
        <v>0</v>
      </c>
      <c r="J6898" s="450">
        <f t="shared" si="1738"/>
        <v>0</v>
      </c>
      <c r="K6898" s="390"/>
      <c r="L6898" s="469"/>
      <c r="M6898" s="448"/>
      <c r="N6898" s="449"/>
      <c r="O6898" s="450"/>
      <c r="P6898" s="392"/>
      <c r="Q6898" s="393" t="str">
        <f t="shared" ref="Q6898:Q6904" si="1746">IF(OR(SUM(J6898)&gt;0,SUM(O6898)&gt;0),"xx","")</f>
        <v/>
      </c>
      <c r="R6898" s="394" t="str">
        <f t="shared" si="1742"/>
        <v/>
      </c>
      <c r="S6898" s="394" t="str">
        <f t="shared" si="1735"/>
        <v/>
      </c>
    </row>
    <row r="6899" spans="1:19" ht="13.5" hidden="1" thickBot="1">
      <c r="A6899" s="406" t="s">
        <v>6713</v>
      </c>
      <c r="B6899" s="396"/>
      <c r="C6899" s="400" t="s">
        <v>6714</v>
      </c>
      <c r="D6899" s="384"/>
      <c r="E6899" s="385"/>
      <c r="F6899" s="386">
        <f t="shared" si="1745"/>
        <v>0</v>
      </c>
      <c r="G6899" s="448"/>
      <c r="H6899" s="436">
        <f t="shared" si="1743"/>
        <v>0</v>
      </c>
      <c r="I6899" s="449">
        <f t="shared" si="1737"/>
        <v>0</v>
      </c>
      <c r="J6899" s="450">
        <f t="shared" si="1738"/>
        <v>0</v>
      </c>
      <c r="K6899" s="390"/>
      <c r="L6899" s="469"/>
      <c r="M6899" s="448"/>
      <c r="N6899" s="449"/>
      <c r="O6899" s="450"/>
      <c r="P6899" s="392"/>
      <c r="Q6899" s="393" t="str">
        <f t="shared" si="1746"/>
        <v/>
      </c>
      <c r="R6899" s="394" t="str">
        <f t="shared" si="1742"/>
        <v/>
      </c>
      <c r="S6899" s="394" t="str">
        <f t="shared" si="1735"/>
        <v/>
      </c>
    </row>
    <row r="6900" spans="1:19" ht="13.5" hidden="1" thickBot="1">
      <c r="A6900" s="406" t="s">
        <v>6715</v>
      </c>
      <c r="B6900" s="396"/>
      <c r="C6900" s="400" t="s">
        <v>6716</v>
      </c>
      <c r="D6900" s="384"/>
      <c r="E6900" s="385"/>
      <c r="F6900" s="386">
        <f t="shared" si="1745"/>
        <v>0</v>
      </c>
      <c r="G6900" s="448"/>
      <c r="H6900" s="436">
        <f t="shared" si="1743"/>
        <v>0</v>
      </c>
      <c r="I6900" s="449">
        <f t="shared" si="1737"/>
        <v>0</v>
      </c>
      <c r="J6900" s="450">
        <f t="shared" si="1738"/>
        <v>0</v>
      </c>
      <c r="K6900" s="390"/>
      <c r="L6900" s="469"/>
      <c r="M6900" s="448"/>
      <c r="N6900" s="449"/>
      <c r="O6900" s="450"/>
      <c r="P6900" s="392"/>
      <c r="Q6900" s="393" t="str">
        <f t="shared" si="1746"/>
        <v/>
      </c>
      <c r="R6900" s="394" t="str">
        <f t="shared" si="1742"/>
        <v/>
      </c>
      <c r="S6900" s="394" t="str">
        <f t="shared" si="1735"/>
        <v/>
      </c>
    </row>
    <row r="6901" spans="1:19" ht="13.5" hidden="1" thickBot="1">
      <c r="A6901" s="406" t="s">
        <v>6717</v>
      </c>
      <c r="B6901" s="396"/>
      <c r="C6901" s="400" t="s">
        <v>6718</v>
      </c>
      <c r="D6901" s="384"/>
      <c r="E6901" s="385"/>
      <c r="F6901" s="386">
        <f t="shared" si="1745"/>
        <v>0</v>
      </c>
      <c r="G6901" s="448"/>
      <c r="H6901" s="436">
        <f t="shared" si="1743"/>
        <v>0</v>
      </c>
      <c r="I6901" s="449">
        <f t="shared" si="1737"/>
        <v>0</v>
      </c>
      <c r="J6901" s="450">
        <f t="shared" si="1738"/>
        <v>0</v>
      </c>
      <c r="K6901" s="390"/>
      <c r="L6901" s="469"/>
      <c r="M6901" s="448"/>
      <c r="N6901" s="449"/>
      <c r="O6901" s="450"/>
      <c r="P6901" s="392"/>
      <c r="Q6901" s="393" t="str">
        <f t="shared" si="1746"/>
        <v/>
      </c>
      <c r="R6901" s="394" t="str">
        <f t="shared" si="1742"/>
        <v/>
      </c>
      <c r="S6901" s="394" t="str">
        <f t="shared" si="1735"/>
        <v/>
      </c>
    </row>
    <row r="6902" spans="1:19" ht="13.5" hidden="1" thickBot="1">
      <c r="A6902" s="406" t="s">
        <v>6719</v>
      </c>
      <c r="B6902" s="396"/>
      <c r="C6902" s="400" t="s">
        <v>6720</v>
      </c>
      <c r="D6902" s="384"/>
      <c r="E6902" s="385"/>
      <c r="F6902" s="386">
        <f t="shared" si="1745"/>
        <v>0</v>
      </c>
      <c r="G6902" s="448"/>
      <c r="H6902" s="436">
        <f t="shared" si="1743"/>
        <v>0</v>
      </c>
      <c r="I6902" s="449">
        <f t="shared" si="1737"/>
        <v>0</v>
      </c>
      <c r="J6902" s="450">
        <f t="shared" si="1738"/>
        <v>0</v>
      </c>
      <c r="K6902" s="390"/>
      <c r="L6902" s="469"/>
      <c r="M6902" s="448"/>
      <c r="N6902" s="449"/>
      <c r="O6902" s="450"/>
      <c r="P6902" s="392"/>
      <c r="Q6902" s="393" t="str">
        <f t="shared" si="1746"/>
        <v/>
      </c>
      <c r="R6902" s="394" t="str">
        <f t="shared" si="1742"/>
        <v/>
      </c>
      <c r="S6902" s="394" t="str">
        <f t="shared" si="1735"/>
        <v/>
      </c>
    </row>
    <row r="6903" spans="1:19" ht="13.5" hidden="1" thickBot="1">
      <c r="A6903" s="406" t="s">
        <v>6721</v>
      </c>
      <c r="B6903" s="396"/>
      <c r="C6903" s="400" t="s">
        <v>6722</v>
      </c>
      <c r="D6903" s="384"/>
      <c r="E6903" s="385"/>
      <c r="F6903" s="386">
        <f t="shared" si="1745"/>
        <v>0</v>
      </c>
      <c r="G6903" s="448"/>
      <c r="H6903" s="436">
        <f t="shared" si="1743"/>
        <v>0</v>
      </c>
      <c r="I6903" s="449">
        <f t="shared" si="1737"/>
        <v>0</v>
      </c>
      <c r="J6903" s="450">
        <f t="shared" si="1738"/>
        <v>0</v>
      </c>
      <c r="K6903" s="390"/>
      <c r="L6903" s="469"/>
      <c r="M6903" s="448"/>
      <c r="N6903" s="449"/>
      <c r="O6903" s="450"/>
      <c r="P6903" s="392"/>
      <c r="Q6903" s="393" t="str">
        <f t="shared" si="1746"/>
        <v/>
      </c>
      <c r="R6903" s="394" t="str">
        <f t="shared" si="1742"/>
        <v/>
      </c>
      <c r="S6903" s="394" t="str">
        <f t="shared" si="1735"/>
        <v/>
      </c>
    </row>
    <row r="6904" spans="1:19" ht="13.5" hidden="1" thickBot="1">
      <c r="A6904" s="406" t="s">
        <v>6723</v>
      </c>
      <c r="B6904" s="396"/>
      <c r="C6904" s="400" t="s">
        <v>6724</v>
      </c>
      <c r="D6904" s="384"/>
      <c r="E6904" s="385"/>
      <c r="F6904" s="386">
        <f t="shared" si="1745"/>
        <v>0</v>
      </c>
      <c r="G6904" s="448"/>
      <c r="H6904" s="436">
        <f t="shared" si="1743"/>
        <v>0</v>
      </c>
      <c r="I6904" s="449">
        <f t="shared" si="1737"/>
        <v>0</v>
      </c>
      <c r="J6904" s="450">
        <f t="shared" si="1738"/>
        <v>0</v>
      </c>
      <c r="K6904" s="390"/>
      <c r="L6904" s="469"/>
      <c r="M6904" s="448"/>
      <c r="N6904" s="449"/>
      <c r="O6904" s="450"/>
      <c r="P6904" s="392"/>
      <c r="Q6904" s="393" t="str">
        <f t="shared" si="1746"/>
        <v/>
      </c>
      <c r="R6904" s="394" t="str">
        <f t="shared" si="1742"/>
        <v/>
      </c>
      <c r="S6904" s="394" t="str">
        <f t="shared" si="1735"/>
        <v/>
      </c>
    </row>
    <row r="6905" spans="1:19" ht="13.5" hidden="1" thickBot="1">
      <c r="A6905" s="406" t="s">
        <v>3294</v>
      </c>
      <c r="B6905" s="396"/>
      <c r="C6905" s="400" t="s">
        <v>44</v>
      </c>
      <c r="D6905" s="384"/>
      <c r="E6905" s="385"/>
      <c r="F6905" s="386">
        <f t="shared" si="1745"/>
        <v>0</v>
      </c>
      <c r="G6905" s="448"/>
      <c r="H6905" s="436">
        <f t="shared" si="1743"/>
        <v>0</v>
      </c>
      <c r="I6905" s="449">
        <f t="shared" si="1737"/>
        <v>0</v>
      </c>
      <c r="J6905" s="450">
        <f t="shared" si="1738"/>
        <v>0</v>
      </c>
      <c r="K6905" s="390"/>
      <c r="L6905" s="469"/>
      <c r="M6905" s="448"/>
      <c r="N6905" s="449"/>
      <c r="O6905" s="450"/>
      <c r="P6905" s="392"/>
      <c r="Q6905" s="393" t="str">
        <f>IF(OR(SUM(J6907:J7025)&gt;0,SUM(O6907:O7025)&gt;0),"xx","")</f>
        <v/>
      </c>
      <c r="R6905" s="394" t="str">
        <f t="shared" si="1742"/>
        <v/>
      </c>
      <c r="S6905" s="394" t="str">
        <f t="shared" si="1735"/>
        <v/>
      </c>
    </row>
    <row r="6906" spans="1:19" ht="13.5" hidden="1" thickBot="1">
      <c r="A6906" s="406" t="s">
        <v>6725</v>
      </c>
      <c r="B6906" s="396"/>
      <c r="C6906" s="400" t="s">
        <v>6726</v>
      </c>
      <c r="D6906" s="384"/>
      <c r="E6906" s="385"/>
      <c r="F6906" s="386">
        <f t="shared" si="1745"/>
        <v>0</v>
      </c>
      <c r="G6906" s="448"/>
      <c r="H6906" s="436">
        <f t="shared" si="1743"/>
        <v>0</v>
      </c>
      <c r="I6906" s="449">
        <f t="shared" si="1737"/>
        <v>0</v>
      </c>
      <c r="J6906" s="450">
        <f t="shared" si="1738"/>
        <v>0</v>
      </c>
      <c r="K6906" s="390"/>
      <c r="L6906" s="469"/>
      <c r="M6906" s="448"/>
      <c r="N6906" s="449"/>
      <c r="O6906" s="450"/>
      <c r="P6906" s="392"/>
      <c r="Q6906" s="613" t="str">
        <f>IF(OR(SUM(J6906)&gt;0,SUM(O6906)&gt;0),"xx","")</f>
        <v/>
      </c>
      <c r="R6906" s="394" t="str">
        <f t="shared" si="1742"/>
        <v/>
      </c>
      <c r="S6906" s="394" t="str">
        <f t="shared" si="1735"/>
        <v/>
      </c>
    </row>
    <row r="6907" spans="1:19" ht="13.5" hidden="1" thickBot="1">
      <c r="A6907" s="406" t="s">
        <v>6727</v>
      </c>
      <c r="B6907" s="396"/>
      <c r="C6907" s="400" t="s">
        <v>6728</v>
      </c>
      <c r="D6907" s="384"/>
      <c r="E6907" s="385"/>
      <c r="F6907" s="386">
        <f t="shared" si="1745"/>
        <v>0</v>
      </c>
      <c r="G6907" s="448"/>
      <c r="H6907" s="436">
        <f t="shared" si="1743"/>
        <v>0</v>
      </c>
      <c r="I6907" s="449">
        <f t="shared" si="1737"/>
        <v>0</v>
      </c>
      <c r="J6907" s="450">
        <f t="shared" si="1738"/>
        <v>0</v>
      </c>
      <c r="K6907" s="390"/>
      <c r="L6907" s="469"/>
      <c r="M6907" s="448"/>
      <c r="N6907" s="449"/>
      <c r="O6907" s="450"/>
      <c r="P6907" s="392"/>
      <c r="Q6907" s="393" t="str">
        <f>IF(OR(SUM(J6908:J6910)&gt;0,SUM(O6908:O6910)&gt;0),"xx","")</f>
        <v/>
      </c>
      <c r="R6907" s="394" t="str">
        <f t="shared" si="1742"/>
        <v/>
      </c>
      <c r="S6907" s="394" t="str">
        <f t="shared" si="1735"/>
        <v/>
      </c>
    </row>
    <row r="6908" spans="1:19" ht="26.25" hidden="1" thickBot="1">
      <c r="A6908" s="406">
        <v>93281</v>
      </c>
      <c r="B6908" s="396" t="s">
        <v>3293</v>
      </c>
      <c r="C6908" s="400" t="s">
        <v>6729</v>
      </c>
      <c r="D6908" s="384" t="str">
        <f>VLOOKUP(A6908,[3]cartilha!$A$1:$AN$65536,15,FALSE)</f>
        <v>CHP</v>
      </c>
      <c r="E6908" s="385" t="s">
        <v>12153</v>
      </c>
      <c r="F6908" s="386">
        <f t="shared" si="1745"/>
        <v>32.76</v>
      </c>
      <c r="G6908" s="448"/>
      <c r="H6908" s="436">
        <f t="shared" si="1743"/>
        <v>32.76</v>
      </c>
      <c r="I6908" s="405">
        <f t="shared" si="1737"/>
        <v>0</v>
      </c>
      <c r="J6908" s="450">
        <f t="shared" si="1738"/>
        <v>0</v>
      </c>
      <c r="K6908" s="390"/>
      <c r="L6908" s="469">
        <f t="shared" ref="L6908:M6910" si="1747">G6908</f>
        <v>0</v>
      </c>
      <c r="M6908" s="404">
        <f t="shared" si="1747"/>
        <v>32.76</v>
      </c>
      <c r="N6908" s="405">
        <f t="shared" ref="N6908:N6910" si="1748">IF(ISBLANK(E6908),0,ROUND(F6908*L6908,2))</f>
        <v>0</v>
      </c>
      <c r="O6908" s="450">
        <f t="shared" ref="O6908:O6910" si="1749">IF(ISBLANK(L6908),0,ROUND(L6908*M6908,2))</f>
        <v>0</v>
      </c>
      <c r="P6908" s="392"/>
      <c r="Q6908" s="612"/>
      <c r="R6908" s="394" t="str">
        <f t="shared" si="1742"/>
        <v/>
      </c>
      <c r="S6908" s="394" t="str">
        <f t="shared" si="1735"/>
        <v/>
      </c>
    </row>
    <row r="6909" spans="1:19" ht="26.25" hidden="1" thickBot="1">
      <c r="A6909" s="406">
        <v>93272</v>
      </c>
      <c r="B6909" s="396" t="s">
        <v>3293</v>
      </c>
      <c r="C6909" s="400" t="s">
        <v>6730</v>
      </c>
      <c r="D6909" s="384" t="str">
        <f>VLOOKUP(A6909,[3]cartilha!$A$1:$AN$65536,15,FALSE)</f>
        <v>CHP</v>
      </c>
      <c r="E6909" s="385" t="s">
        <v>12154</v>
      </c>
      <c r="F6909" s="386">
        <f t="shared" si="1745"/>
        <v>180.2</v>
      </c>
      <c r="G6909" s="448"/>
      <c r="H6909" s="436">
        <f t="shared" si="1743"/>
        <v>180.2</v>
      </c>
      <c r="I6909" s="405">
        <f t="shared" si="1737"/>
        <v>0</v>
      </c>
      <c r="J6909" s="450">
        <f t="shared" si="1738"/>
        <v>0</v>
      </c>
      <c r="K6909" s="390"/>
      <c r="L6909" s="469">
        <f t="shared" si="1747"/>
        <v>0</v>
      </c>
      <c r="M6909" s="404">
        <f t="shared" si="1747"/>
        <v>180.2</v>
      </c>
      <c r="N6909" s="405">
        <f t="shared" si="1748"/>
        <v>0</v>
      </c>
      <c r="O6909" s="450">
        <f t="shared" si="1749"/>
        <v>0</v>
      </c>
      <c r="P6909" s="392"/>
      <c r="Q6909" s="612"/>
      <c r="R6909" s="394" t="str">
        <f t="shared" si="1742"/>
        <v/>
      </c>
      <c r="S6909" s="394" t="str">
        <f t="shared" ref="S6909:S6972" si="1750">IF(Q6909="X","x",IF(Q6909="xx","x",IF(OR(J6909&gt;0,O6909&gt;0),"x","")))</f>
        <v/>
      </c>
    </row>
    <row r="6910" spans="1:19" ht="26.25" hidden="1" thickBot="1">
      <c r="A6910" s="406">
        <v>95212</v>
      </c>
      <c r="B6910" s="396" t="s">
        <v>3293</v>
      </c>
      <c r="C6910" s="400" t="s">
        <v>6731</v>
      </c>
      <c r="D6910" s="384" t="str">
        <f>VLOOKUP(A6910,[3]cartilha!$A$1:$AN$65536,15,FALSE)</f>
        <v>CHP</v>
      </c>
      <c r="E6910" s="385" t="s">
        <v>12155</v>
      </c>
      <c r="F6910" s="386">
        <f t="shared" si="1745"/>
        <v>193.91</v>
      </c>
      <c r="G6910" s="448"/>
      <c r="H6910" s="436">
        <f t="shared" si="1743"/>
        <v>193.91</v>
      </c>
      <c r="I6910" s="405">
        <f t="shared" si="1737"/>
        <v>0</v>
      </c>
      <c r="J6910" s="450">
        <f t="shared" si="1738"/>
        <v>0</v>
      </c>
      <c r="K6910" s="390"/>
      <c r="L6910" s="469">
        <f t="shared" si="1747"/>
        <v>0</v>
      </c>
      <c r="M6910" s="404">
        <f t="shared" si="1747"/>
        <v>193.91</v>
      </c>
      <c r="N6910" s="405">
        <f t="shared" si="1748"/>
        <v>0</v>
      </c>
      <c r="O6910" s="450">
        <f t="shared" si="1749"/>
        <v>0</v>
      </c>
      <c r="P6910" s="392"/>
      <c r="Q6910" s="612"/>
      <c r="R6910" s="394" t="str">
        <f t="shared" si="1742"/>
        <v/>
      </c>
      <c r="S6910" s="394" t="str">
        <f t="shared" si="1750"/>
        <v/>
      </c>
    </row>
    <row r="6911" spans="1:19" ht="13.5" hidden="1" thickBot="1">
      <c r="A6911" s="406" t="s">
        <v>6732</v>
      </c>
      <c r="B6911" s="396"/>
      <c r="C6911" s="400" t="s">
        <v>6733</v>
      </c>
      <c r="D6911" s="384"/>
      <c r="E6911" s="385"/>
      <c r="F6911" s="386">
        <f t="shared" si="1745"/>
        <v>0</v>
      </c>
      <c r="G6911" s="448"/>
      <c r="H6911" s="436">
        <f t="shared" si="1743"/>
        <v>0</v>
      </c>
      <c r="I6911" s="449">
        <f t="shared" si="1737"/>
        <v>0</v>
      </c>
      <c r="J6911" s="450">
        <f t="shared" si="1738"/>
        <v>0</v>
      </c>
      <c r="K6911" s="390"/>
      <c r="L6911" s="469"/>
      <c r="M6911" s="448"/>
      <c r="N6911" s="449"/>
      <c r="O6911" s="450"/>
      <c r="P6911" s="392"/>
      <c r="Q6911" s="393" t="str">
        <f>IF(OR(SUM(J6911)&gt;0,SUM(O6911)&gt;0),"xx","")</f>
        <v/>
      </c>
      <c r="R6911" s="394" t="str">
        <f t="shared" si="1742"/>
        <v/>
      </c>
      <c r="S6911" s="394" t="str">
        <f t="shared" si="1750"/>
        <v/>
      </c>
    </row>
    <row r="6912" spans="1:19" ht="13.5" hidden="1" thickBot="1">
      <c r="A6912" s="406" t="s">
        <v>6734</v>
      </c>
      <c r="B6912" s="396"/>
      <c r="C6912" s="400" t="s">
        <v>6735</v>
      </c>
      <c r="D6912" s="384"/>
      <c r="E6912" s="385"/>
      <c r="F6912" s="386">
        <f t="shared" si="1745"/>
        <v>0</v>
      </c>
      <c r="G6912" s="448"/>
      <c r="H6912" s="436">
        <f t="shared" si="1743"/>
        <v>0</v>
      </c>
      <c r="I6912" s="449">
        <f t="shared" si="1737"/>
        <v>0</v>
      </c>
      <c r="J6912" s="450">
        <f t="shared" si="1738"/>
        <v>0</v>
      </c>
      <c r="K6912" s="390"/>
      <c r="L6912" s="469"/>
      <c r="M6912" s="448"/>
      <c r="N6912" s="449"/>
      <c r="O6912" s="450"/>
      <c r="P6912" s="392"/>
      <c r="Q6912" s="613" t="str">
        <f t="shared" ref="Q6912:Q6913" si="1751">IF(OR(SUM(J6912)&gt;0,SUM(O6912)&gt;0),"xx","")</f>
        <v/>
      </c>
      <c r="R6912" s="394" t="str">
        <f t="shared" si="1742"/>
        <v/>
      </c>
      <c r="S6912" s="394" t="str">
        <f t="shared" si="1750"/>
        <v/>
      </c>
    </row>
    <row r="6913" spans="1:19" ht="13.5" hidden="1" thickBot="1">
      <c r="A6913" s="406" t="s">
        <v>6736</v>
      </c>
      <c r="B6913" s="396"/>
      <c r="C6913" s="400" t="s">
        <v>6737</v>
      </c>
      <c r="D6913" s="384"/>
      <c r="E6913" s="385"/>
      <c r="F6913" s="386">
        <f t="shared" si="1745"/>
        <v>0</v>
      </c>
      <c r="G6913" s="448"/>
      <c r="H6913" s="436">
        <f t="shared" si="1743"/>
        <v>0</v>
      </c>
      <c r="I6913" s="449">
        <f t="shared" si="1737"/>
        <v>0</v>
      </c>
      <c r="J6913" s="450">
        <f t="shared" si="1738"/>
        <v>0</v>
      </c>
      <c r="K6913" s="390"/>
      <c r="L6913" s="469"/>
      <c r="M6913" s="448"/>
      <c r="N6913" s="449"/>
      <c r="O6913" s="450"/>
      <c r="P6913" s="392"/>
      <c r="Q6913" s="613" t="str">
        <f t="shared" si="1751"/>
        <v/>
      </c>
      <c r="R6913" s="394" t="str">
        <f t="shared" si="1742"/>
        <v/>
      </c>
      <c r="S6913" s="394" t="str">
        <f t="shared" si="1750"/>
        <v/>
      </c>
    </row>
    <row r="6914" spans="1:19" ht="13.5" hidden="1" thickBot="1">
      <c r="A6914" s="406" t="s">
        <v>6738</v>
      </c>
      <c r="B6914" s="396"/>
      <c r="C6914" s="400" t="s">
        <v>6739</v>
      </c>
      <c r="D6914" s="384"/>
      <c r="E6914" s="385"/>
      <c r="F6914" s="386">
        <f t="shared" si="1745"/>
        <v>0</v>
      </c>
      <c r="G6914" s="448"/>
      <c r="H6914" s="436">
        <f t="shared" si="1743"/>
        <v>0</v>
      </c>
      <c r="I6914" s="449">
        <f t="shared" si="1737"/>
        <v>0</v>
      </c>
      <c r="J6914" s="450">
        <f t="shared" si="1738"/>
        <v>0</v>
      </c>
      <c r="K6914" s="390"/>
      <c r="L6914" s="469"/>
      <c r="M6914" s="448"/>
      <c r="N6914" s="449"/>
      <c r="O6914" s="450"/>
      <c r="P6914" s="392"/>
      <c r="Q6914" s="393" t="str">
        <f>IF(OR(SUM(J6914)&gt;0,SUM(O6914)&gt;0),"xx","")</f>
        <v/>
      </c>
      <c r="R6914" s="394" t="str">
        <f t="shared" si="1742"/>
        <v/>
      </c>
      <c r="S6914" s="394" t="str">
        <f t="shared" si="1750"/>
        <v/>
      </c>
    </row>
    <row r="6915" spans="1:19" ht="13.5" hidden="1" thickBot="1">
      <c r="A6915" s="406" t="s">
        <v>6740</v>
      </c>
      <c r="B6915" s="396"/>
      <c r="C6915" s="400" t="s">
        <v>6741</v>
      </c>
      <c r="D6915" s="384"/>
      <c r="E6915" s="385"/>
      <c r="F6915" s="386">
        <f t="shared" si="1745"/>
        <v>0</v>
      </c>
      <c r="G6915" s="448"/>
      <c r="H6915" s="436">
        <f t="shared" si="1743"/>
        <v>0</v>
      </c>
      <c r="I6915" s="449">
        <f t="shared" si="1737"/>
        <v>0</v>
      </c>
      <c r="J6915" s="450">
        <f t="shared" si="1738"/>
        <v>0</v>
      </c>
      <c r="K6915" s="390"/>
      <c r="L6915" s="469"/>
      <c r="M6915" s="448"/>
      <c r="N6915" s="449"/>
      <c r="O6915" s="450"/>
      <c r="P6915" s="392"/>
      <c r="Q6915" s="613" t="str">
        <f>IF(OR(SUM(J6915)&gt;0,SUM(O6915)&gt;0),"xx","")</f>
        <v/>
      </c>
      <c r="R6915" s="394" t="str">
        <f t="shared" si="1742"/>
        <v/>
      </c>
      <c r="S6915" s="394" t="str">
        <f t="shared" si="1750"/>
        <v/>
      </c>
    </row>
    <row r="6916" spans="1:19" ht="13.5" hidden="1" thickBot="1">
      <c r="A6916" s="406" t="s">
        <v>3295</v>
      </c>
      <c r="B6916" s="396"/>
      <c r="C6916" s="400" t="s">
        <v>379</v>
      </c>
      <c r="D6916" s="384"/>
      <c r="E6916" s="385"/>
      <c r="F6916" s="386">
        <f t="shared" si="1745"/>
        <v>0</v>
      </c>
      <c r="G6916" s="448"/>
      <c r="H6916" s="436">
        <f t="shared" si="1743"/>
        <v>0</v>
      </c>
      <c r="I6916" s="449">
        <f t="shared" si="1737"/>
        <v>0</v>
      </c>
      <c r="J6916" s="450">
        <f t="shared" si="1738"/>
        <v>0</v>
      </c>
      <c r="K6916" s="390"/>
      <c r="L6916" s="469"/>
      <c r="M6916" s="448"/>
      <c r="N6916" s="449"/>
      <c r="O6916" s="450"/>
      <c r="P6916" s="392"/>
      <c r="Q6916" s="393" t="str">
        <f>IF(OR(SUM(J6917:J6948)&gt;0,SUM(O6917:O6948)&gt;0),"xx","")</f>
        <v/>
      </c>
      <c r="R6916" s="394" t="str">
        <f t="shared" si="1742"/>
        <v/>
      </c>
      <c r="S6916" s="394" t="str">
        <f t="shared" si="1750"/>
        <v/>
      </c>
    </row>
    <row r="6917" spans="1:19" ht="39" hidden="1" thickBot="1">
      <c r="A6917" s="406">
        <v>91069</v>
      </c>
      <c r="B6917" s="396" t="s">
        <v>3293</v>
      </c>
      <c r="C6917" s="400" t="s">
        <v>1942</v>
      </c>
      <c r="D6917" s="384" t="str">
        <f>VLOOKUP(A6917,[3]cartilha!$A$1:$AN$65536,15,FALSE)</f>
        <v>M2</v>
      </c>
      <c r="E6917" s="385" t="s">
        <v>12156</v>
      </c>
      <c r="F6917" s="386">
        <f t="shared" si="1745"/>
        <v>139.58000000000001</v>
      </c>
      <c r="G6917" s="448"/>
      <c r="H6917" s="436">
        <f t="shared" si="1743"/>
        <v>139.58000000000001</v>
      </c>
      <c r="I6917" s="405">
        <f t="shared" si="1737"/>
        <v>0</v>
      </c>
      <c r="J6917" s="450">
        <f t="shared" si="1738"/>
        <v>0</v>
      </c>
      <c r="K6917" s="390"/>
      <c r="L6917" s="469">
        <f t="shared" ref="L6917:M6948" si="1752">G6917</f>
        <v>0</v>
      </c>
      <c r="M6917" s="404">
        <f t="shared" si="1752"/>
        <v>139.58000000000001</v>
      </c>
      <c r="N6917" s="405">
        <f t="shared" ref="N6917:N6948" si="1753">IF(ISBLANK(E6917),0,ROUND(F6917*L6917,2))</f>
        <v>0</v>
      </c>
      <c r="O6917" s="450">
        <f t="shared" ref="O6917:O6948" si="1754">IF(ISBLANK(L6917),0,ROUND(L6917*M6917,2))</f>
        <v>0</v>
      </c>
      <c r="P6917" s="392"/>
      <c r="Q6917" s="612"/>
      <c r="R6917" s="394" t="str">
        <f t="shared" si="1742"/>
        <v/>
      </c>
      <c r="S6917" s="394" t="str">
        <f t="shared" si="1750"/>
        <v/>
      </c>
    </row>
    <row r="6918" spans="1:19" ht="39" hidden="1" thickBot="1">
      <c r="A6918" s="406">
        <v>91070</v>
      </c>
      <c r="B6918" s="396" t="s">
        <v>3293</v>
      </c>
      <c r="C6918" s="400" t="s">
        <v>1943</v>
      </c>
      <c r="D6918" s="384" t="str">
        <f>VLOOKUP(A6918,[3]cartilha!$A$1:$AN$65536,15,FALSE)</f>
        <v>M2</v>
      </c>
      <c r="E6918" s="385" t="s">
        <v>12157</v>
      </c>
      <c r="F6918" s="386">
        <f t="shared" si="1745"/>
        <v>151.69999999999999</v>
      </c>
      <c r="G6918" s="448"/>
      <c r="H6918" s="436">
        <f t="shared" si="1743"/>
        <v>151.69999999999999</v>
      </c>
      <c r="I6918" s="405">
        <f t="shared" si="1737"/>
        <v>0</v>
      </c>
      <c r="J6918" s="450">
        <f t="shared" si="1738"/>
        <v>0</v>
      </c>
      <c r="K6918" s="390"/>
      <c r="L6918" s="469">
        <f t="shared" si="1752"/>
        <v>0</v>
      </c>
      <c r="M6918" s="404">
        <f t="shared" si="1752"/>
        <v>151.69999999999999</v>
      </c>
      <c r="N6918" s="405">
        <f t="shared" si="1753"/>
        <v>0</v>
      </c>
      <c r="O6918" s="450">
        <f t="shared" si="1754"/>
        <v>0</v>
      </c>
      <c r="P6918" s="392"/>
      <c r="Q6918" s="612"/>
      <c r="R6918" s="394" t="str">
        <f t="shared" si="1742"/>
        <v/>
      </c>
      <c r="S6918" s="394" t="str">
        <f t="shared" si="1750"/>
        <v/>
      </c>
    </row>
    <row r="6919" spans="1:19" ht="39" hidden="1" thickBot="1">
      <c r="A6919" s="406">
        <v>91071</v>
      </c>
      <c r="B6919" s="396" t="s">
        <v>3293</v>
      </c>
      <c r="C6919" s="400" t="s">
        <v>1944</v>
      </c>
      <c r="D6919" s="384" t="str">
        <f>VLOOKUP(A6919,[3]cartilha!$A$1:$AN$65536,15,FALSE)</f>
        <v>M2</v>
      </c>
      <c r="E6919" s="385" t="s">
        <v>12158</v>
      </c>
      <c r="F6919" s="386">
        <f t="shared" si="1745"/>
        <v>193.78</v>
      </c>
      <c r="G6919" s="448"/>
      <c r="H6919" s="436">
        <f t="shared" si="1743"/>
        <v>193.78</v>
      </c>
      <c r="I6919" s="405">
        <f t="shared" si="1737"/>
        <v>0</v>
      </c>
      <c r="J6919" s="450">
        <f t="shared" si="1738"/>
        <v>0</v>
      </c>
      <c r="K6919" s="390"/>
      <c r="L6919" s="469">
        <f t="shared" si="1752"/>
        <v>0</v>
      </c>
      <c r="M6919" s="404">
        <f t="shared" si="1752"/>
        <v>193.78</v>
      </c>
      <c r="N6919" s="405">
        <f t="shared" si="1753"/>
        <v>0</v>
      </c>
      <c r="O6919" s="450">
        <f t="shared" si="1754"/>
        <v>0</v>
      </c>
      <c r="P6919" s="392"/>
      <c r="Q6919" s="612"/>
      <c r="R6919" s="394" t="str">
        <f t="shared" si="1742"/>
        <v/>
      </c>
      <c r="S6919" s="394" t="str">
        <f t="shared" si="1750"/>
        <v/>
      </c>
    </row>
    <row r="6920" spans="1:19" ht="39" hidden="1" thickBot="1">
      <c r="A6920" s="406">
        <v>91072</v>
      </c>
      <c r="B6920" s="396" t="s">
        <v>3293</v>
      </c>
      <c r="C6920" s="400" t="s">
        <v>1945</v>
      </c>
      <c r="D6920" s="384" t="str">
        <f>VLOOKUP(A6920,[3]cartilha!$A$1:$AN$65536,15,FALSE)</f>
        <v>M2</v>
      </c>
      <c r="E6920" s="385" t="s">
        <v>12159</v>
      </c>
      <c r="F6920" s="386">
        <f t="shared" si="1745"/>
        <v>205.91</v>
      </c>
      <c r="G6920" s="448"/>
      <c r="H6920" s="436">
        <f t="shared" si="1743"/>
        <v>205.91</v>
      </c>
      <c r="I6920" s="405">
        <f t="shared" si="1737"/>
        <v>0</v>
      </c>
      <c r="J6920" s="450">
        <f t="shared" si="1738"/>
        <v>0</v>
      </c>
      <c r="K6920" s="390"/>
      <c r="L6920" s="469">
        <f t="shared" si="1752"/>
        <v>0</v>
      </c>
      <c r="M6920" s="404">
        <f t="shared" si="1752"/>
        <v>205.91</v>
      </c>
      <c r="N6920" s="405">
        <f t="shared" si="1753"/>
        <v>0</v>
      </c>
      <c r="O6920" s="450">
        <f t="shared" si="1754"/>
        <v>0</v>
      </c>
      <c r="P6920" s="392"/>
      <c r="Q6920" s="612"/>
      <c r="R6920" s="394" t="str">
        <f t="shared" si="1742"/>
        <v/>
      </c>
      <c r="S6920" s="394" t="str">
        <f t="shared" si="1750"/>
        <v/>
      </c>
    </row>
    <row r="6921" spans="1:19" ht="39" hidden="1" thickBot="1">
      <c r="A6921" s="406">
        <v>91073</v>
      </c>
      <c r="B6921" s="396" t="s">
        <v>3293</v>
      </c>
      <c r="C6921" s="400" t="s">
        <v>1946</v>
      </c>
      <c r="D6921" s="384" t="str">
        <f>VLOOKUP(A6921,[3]cartilha!$A$1:$AN$65536,15,FALSE)</f>
        <v>M2</v>
      </c>
      <c r="E6921" s="385" t="s">
        <v>9524</v>
      </c>
      <c r="F6921" s="386">
        <f t="shared" si="1745"/>
        <v>158.66</v>
      </c>
      <c r="G6921" s="448"/>
      <c r="H6921" s="436">
        <f t="shared" si="1743"/>
        <v>158.66</v>
      </c>
      <c r="I6921" s="405">
        <f t="shared" si="1737"/>
        <v>0</v>
      </c>
      <c r="J6921" s="450">
        <f t="shared" si="1738"/>
        <v>0</v>
      </c>
      <c r="K6921" s="390"/>
      <c r="L6921" s="469">
        <f t="shared" si="1752"/>
        <v>0</v>
      </c>
      <c r="M6921" s="404">
        <f t="shared" si="1752"/>
        <v>158.66</v>
      </c>
      <c r="N6921" s="405">
        <f t="shared" si="1753"/>
        <v>0</v>
      </c>
      <c r="O6921" s="450">
        <f t="shared" si="1754"/>
        <v>0</v>
      </c>
      <c r="P6921" s="392"/>
      <c r="Q6921" s="612"/>
      <c r="R6921" s="394" t="str">
        <f t="shared" si="1742"/>
        <v/>
      </c>
      <c r="S6921" s="394" t="str">
        <f t="shared" si="1750"/>
        <v/>
      </c>
    </row>
    <row r="6922" spans="1:19" ht="39" hidden="1" thickBot="1">
      <c r="A6922" s="406">
        <v>91074</v>
      </c>
      <c r="B6922" s="396" t="s">
        <v>3293</v>
      </c>
      <c r="C6922" s="400" t="s">
        <v>1947</v>
      </c>
      <c r="D6922" s="384" t="str">
        <f>VLOOKUP(A6922,[3]cartilha!$A$1:$AN$65536,15,FALSE)</f>
        <v>M2</v>
      </c>
      <c r="E6922" s="385" t="s">
        <v>12160</v>
      </c>
      <c r="F6922" s="386">
        <f t="shared" si="1745"/>
        <v>172.8</v>
      </c>
      <c r="G6922" s="448"/>
      <c r="H6922" s="436">
        <f t="shared" si="1743"/>
        <v>172.8</v>
      </c>
      <c r="I6922" s="405">
        <f t="shared" ref="I6922:I6947" si="1755">IF(ISBLANK(E6922),0,ROUND(F6922*G6922,2))</f>
        <v>0</v>
      </c>
      <c r="J6922" s="450">
        <f t="shared" ref="J6922:J6985" si="1756">IF(ISBLANK(G6922),0,ROUND(G6922*H6922,2))</f>
        <v>0</v>
      </c>
      <c r="K6922" s="390"/>
      <c r="L6922" s="469">
        <f t="shared" si="1752"/>
        <v>0</v>
      </c>
      <c r="M6922" s="404">
        <f t="shared" si="1752"/>
        <v>172.8</v>
      </c>
      <c r="N6922" s="405">
        <f t="shared" si="1753"/>
        <v>0</v>
      </c>
      <c r="O6922" s="450">
        <f t="shared" si="1754"/>
        <v>0</v>
      </c>
      <c r="P6922" s="392"/>
      <c r="Q6922" s="612"/>
      <c r="R6922" s="394" t="str">
        <f t="shared" ref="R6922:R6985" si="1757">IF(Q6922="X","x",IF(Q6922="xx","x",IF(O6922&gt;0,"x","")))</f>
        <v/>
      </c>
      <c r="S6922" s="394" t="str">
        <f t="shared" si="1750"/>
        <v/>
      </c>
    </row>
    <row r="6923" spans="1:19" ht="39" hidden="1" thickBot="1">
      <c r="A6923" s="406">
        <v>91075</v>
      </c>
      <c r="B6923" s="396" t="s">
        <v>3293</v>
      </c>
      <c r="C6923" s="400" t="s">
        <v>1948</v>
      </c>
      <c r="D6923" s="384" t="str">
        <f>VLOOKUP(A6923,[3]cartilha!$A$1:$AN$65536,15,FALSE)</f>
        <v>M2</v>
      </c>
      <c r="E6923" s="385" t="s">
        <v>12161</v>
      </c>
      <c r="F6923" s="386">
        <f t="shared" si="1745"/>
        <v>216.64</v>
      </c>
      <c r="G6923" s="448"/>
      <c r="H6923" s="436">
        <f t="shared" si="1743"/>
        <v>216.64</v>
      </c>
      <c r="I6923" s="405">
        <f t="shared" si="1755"/>
        <v>0</v>
      </c>
      <c r="J6923" s="450">
        <f t="shared" si="1756"/>
        <v>0</v>
      </c>
      <c r="K6923" s="390"/>
      <c r="L6923" s="469">
        <f t="shared" si="1752"/>
        <v>0</v>
      </c>
      <c r="M6923" s="404">
        <f t="shared" si="1752"/>
        <v>216.64</v>
      </c>
      <c r="N6923" s="405">
        <f t="shared" si="1753"/>
        <v>0</v>
      </c>
      <c r="O6923" s="450">
        <f t="shared" si="1754"/>
        <v>0</v>
      </c>
      <c r="P6923" s="392"/>
      <c r="Q6923" s="612"/>
      <c r="R6923" s="394" t="str">
        <f t="shared" si="1757"/>
        <v/>
      </c>
      <c r="S6923" s="394" t="str">
        <f t="shared" si="1750"/>
        <v/>
      </c>
    </row>
    <row r="6924" spans="1:19" ht="39" hidden="1" thickBot="1">
      <c r="A6924" s="406">
        <v>91076</v>
      </c>
      <c r="B6924" s="396" t="s">
        <v>3293</v>
      </c>
      <c r="C6924" s="400" t="s">
        <v>1949</v>
      </c>
      <c r="D6924" s="384" t="str">
        <f>VLOOKUP(A6924,[3]cartilha!$A$1:$AN$65536,15,FALSE)</f>
        <v>M2</v>
      </c>
      <c r="E6924" s="385" t="s">
        <v>12162</v>
      </c>
      <c r="F6924" s="386">
        <f t="shared" si="1745"/>
        <v>230.84</v>
      </c>
      <c r="G6924" s="448"/>
      <c r="H6924" s="436">
        <f t="shared" si="1743"/>
        <v>230.84</v>
      </c>
      <c r="I6924" s="405">
        <f t="shared" si="1755"/>
        <v>0</v>
      </c>
      <c r="J6924" s="450">
        <f t="shared" si="1756"/>
        <v>0</v>
      </c>
      <c r="K6924" s="390"/>
      <c r="L6924" s="469">
        <f t="shared" si="1752"/>
        <v>0</v>
      </c>
      <c r="M6924" s="404">
        <f t="shared" si="1752"/>
        <v>230.84</v>
      </c>
      <c r="N6924" s="405">
        <f t="shared" si="1753"/>
        <v>0</v>
      </c>
      <c r="O6924" s="450">
        <f t="shared" si="1754"/>
        <v>0</v>
      </c>
      <c r="P6924" s="392"/>
      <c r="Q6924" s="612"/>
      <c r="R6924" s="394" t="str">
        <f t="shared" si="1757"/>
        <v/>
      </c>
      <c r="S6924" s="394" t="str">
        <f t="shared" si="1750"/>
        <v/>
      </c>
    </row>
    <row r="6925" spans="1:19" ht="39" hidden="1" thickBot="1">
      <c r="A6925" s="406">
        <v>91077</v>
      </c>
      <c r="B6925" s="396" t="s">
        <v>3293</v>
      </c>
      <c r="C6925" s="400" t="s">
        <v>1950</v>
      </c>
      <c r="D6925" s="384" t="str">
        <f>VLOOKUP(A6925,[3]cartilha!$A$1:$AN$65536,15,FALSE)</f>
        <v>M2</v>
      </c>
      <c r="E6925" s="385" t="s">
        <v>12163</v>
      </c>
      <c r="F6925" s="386">
        <f t="shared" si="1745"/>
        <v>144.46</v>
      </c>
      <c r="G6925" s="448"/>
      <c r="H6925" s="436">
        <f t="shared" si="1743"/>
        <v>144.46</v>
      </c>
      <c r="I6925" s="405">
        <f t="shared" si="1755"/>
        <v>0</v>
      </c>
      <c r="J6925" s="450">
        <f t="shared" si="1756"/>
        <v>0</v>
      </c>
      <c r="K6925" s="390"/>
      <c r="L6925" s="469">
        <f t="shared" si="1752"/>
        <v>0</v>
      </c>
      <c r="M6925" s="404">
        <f t="shared" si="1752"/>
        <v>144.46</v>
      </c>
      <c r="N6925" s="405">
        <f t="shared" si="1753"/>
        <v>0</v>
      </c>
      <c r="O6925" s="450">
        <f t="shared" si="1754"/>
        <v>0</v>
      </c>
      <c r="P6925" s="392"/>
      <c r="Q6925" s="612"/>
      <c r="R6925" s="394" t="str">
        <f t="shared" si="1757"/>
        <v/>
      </c>
      <c r="S6925" s="394" t="str">
        <f t="shared" si="1750"/>
        <v/>
      </c>
    </row>
    <row r="6926" spans="1:19" ht="39" hidden="1" thickBot="1">
      <c r="A6926" s="406">
        <v>91078</v>
      </c>
      <c r="B6926" s="396" t="s">
        <v>3293</v>
      </c>
      <c r="C6926" s="400" t="s">
        <v>1951</v>
      </c>
      <c r="D6926" s="384" t="str">
        <f>VLOOKUP(A6926,[3]cartilha!$A$1:$AN$65536,15,FALSE)</f>
        <v>M2</v>
      </c>
      <c r="E6926" s="385" t="s">
        <v>12164</v>
      </c>
      <c r="F6926" s="386">
        <f t="shared" si="1745"/>
        <v>168.97</v>
      </c>
      <c r="G6926" s="448"/>
      <c r="H6926" s="436">
        <f t="shared" si="1743"/>
        <v>168.97</v>
      </c>
      <c r="I6926" s="405">
        <f t="shared" si="1755"/>
        <v>0</v>
      </c>
      <c r="J6926" s="450">
        <f t="shared" si="1756"/>
        <v>0</v>
      </c>
      <c r="K6926" s="390"/>
      <c r="L6926" s="469">
        <f t="shared" si="1752"/>
        <v>0</v>
      </c>
      <c r="M6926" s="404">
        <f t="shared" si="1752"/>
        <v>168.97</v>
      </c>
      <c r="N6926" s="405">
        <f t="shared" si="1753"/>
        <v>0</v>
      </c>
      <c r="O6926" s="450">
        <f t="shared" si="1754"/>
        <v>0</v>
      </c>
      <c r="P6926" s="392"/>
      <c r="Q6926" s="612"/>
      <c r="R6926" s="394" t="str">
        <f t="shared" si="1757"/>
        <v/>
      </c>
      <c r="S6926" s="394" t="str">
        <f t="shared" si="1750"/>
        <v/>
      </c>
    </row>
    <row r="6927" spans="1:19" ht="39" hidden="1" thickBot="1">
      <c r="A6927" s="406">
        <v>91079</v>
      </c>
      <c r="B6927" s="396" t="s">
        <v>3293</v>
      </c>
      <c r="C6927" s="400" t="s">
        <v>1952</v>
      </c>
      <c r="D6927" s="384" t="str">
        <f>VLOOKUP(A6927,[3]cartilha!$A$1:$AN$65536,15,FALSE)</f>
        <v>M2</v>
      </c>
      <c r="E6927" s="385" t="s">
        <v>12165</v>
      </c>
      <c r="F6927" s="386">
        <f t="shared" si="1745"/>
        <v>152.25</v>
      </c>
      <c r="G6927" s="448"/>
      <c r="H6927" s="436">
        <f t="shared" si="1743"/>
        <v>152.25</v>
      </c>
      <c r="I6927" s="405">
        <f t="shared" si="1755"/>
        <v>0</v>
      </c>
      <c r="J6927" s="450">
        <f t="shared" si="1756"/>
        <v>0</v>
      </c>
      <c r="K6927" s="390"/>
      <c r="L6927" s="469">
        <f t="shared" si="1752"/>
        <v>0</v>
      </c>
      <c r="M6927" s="404">
        <f t="shared" si="1752"/>
        <v>152.25</v>
      </c>
      <c r="N6927" s="405">
        <f t="shared" si="1753"/>
        <v>0</v>
      </c>
      <c r="O6927" s="450">
        <f t="shared" si="1754"/>
        <v>0</v>
      </c>
      <c r="P6927" s="392"/>
      <c r="Q6927" s="612"/>
      <c r="R6927" s="394" t="str">
        <f t="shared" si="1757"/>
        <v/>
      </c>
      <c r="S6927" s="394" t="str">
        <f t="shared" si="1750"/>
        <v/>
      </c>
    </row>
    <row r="6928" spans="1:19" ht="39" hidden="1" thickBot="1">
      <c r="A6928" s="406">
        <v>91080</v>
      </c>
      <c r="B6928" s="396" t="s">
        <v>3293</v>
      </c>
      <c r="C6928" s="400" t="s">
        <v>1953</v>
      </c>
      <c r="D6928" s="384" t="str">
        <f>VLOOKUP(A6928,[3]cartilha!$A$1:$AN$65536,15,FALSE)</f>
        <v>M2</v>
      </c>
      <c r="E6928" s="385" t="s">
        <v>12166</v>
      </c>
      <c r="F6928" s="386">
        <f t="shared" si="1745"/>
        <v>176.5</v>
      </c>
      <c r="G6928" s="448"/>
      <c r="H6928" s="436">
        <f t="shared" si="1743"/>
        <v>176.5</v>
      </c>
      <c r="I6928" s="405">
        <f t="shared" si="1755"/>
        <v>0</v>
      </c>
      <c r="J6928" s="450">
        <f t="shared" si="1756"/>
        <v>0</v>
      </c>
      <c r="K6928" s="390"/>
      <c r="L6928" s="469">
        <f t="shared" si="1752"/>
        <v>0</v>
      </c>
      <c r="M6928" s="404">
        <f t="shared" si="1752"/>
        <v>176.5</v>
      </c>
      <c r="N6928" s="405">
        <f t="shared" si="1753"/>
        <v>0</v>
      </c>
      <c r="O6928" s="450">
        <f t="shared" si="1754"/>
        <v>0</v>
      </c>
      <c r="P6928" s="392"/>
      <c r="Q6928" s="612"/>
      <c r="R6928" s="394" t="str">
        <f t="shared" si="1757"/>
        <v/>
      </c>
      <c r="S6928" s="394" t="str">
        <f t="shared" si="1750"/>
        <v/>
      </c>
    </row>
    <row r="6929" spans="1:19" ht="39" hidden="1" thickBot="1">
      <c r="A6929" s="406">
        <v>91081</v>
      </c>
      <c r="B6929" s="396" t="s">
        <v>3293</v>
      </c>
      <c r="C6929" s="400" t="s">
        <v>1954</v>
      </c>
      <c r="D6929" s="384" t="str">
        <f>VLOOKUP(A6929,[3]cartilha!$A$1:$AN$65536,15,FALSE)</f>
        <v>M2</v>
      </c>
      <c r="E6929" s="385" t="s">
        <v>12167</v>
      </c>
      <c r="F6929" s="386">
        <f t="shared" si="1745"/>
        <v>165.72</v>
      </c>
      <c r="G6929" s="448"/>
      <c r="H6929" s="436">
        <f t="shared" si="1743"/>
        <v>165.72</v>
      </c>
      <c r="I6929" s="405">
        <f t="shared" si="1755"/>
        <v>0</v>
      </c>
      <c r="J6929" s="450">
        <f t="shared" si="1756"/>
        <v>0</v>
      </c>
      <c r="K6929" s="390"/>
      <c r="L6929" s="469">
        <f t="shared" si="1752"/>
        <v>0</v>
      </c>
      <c r="M6929" s="404">
        <f t="shared" si="1752"/>
        <v>165.72</v>
      </c>
      <c r="N6929" s="405">
        <f t="shared" si="1753"/>
        <v>0</v>
      </c>
      <c r="O6929" s="450">
        <f t="shared" si="1754"/>
        <v>0</v>
      </c>
      <c r="P6929" s="392"/>
      <c r="Q6929" s="612"/>
      <c r="R6929" s="394" t="str">
        <f t="shared" si="1757"/>
        <v/>
      </c>
      <c r="S6929" s="394" t="str">
        <f t="shared" si="1750"/>
        <v/>
      </c>
    </row>
    <row r="6930" spans="1:19" ht="39" hidden="1" thickBot="1">
      <c r="A6930" s="406">
        <v>91082</v>
      </c>
      <c r="B6930" s="396" t="s">
        <v>3293</v>
      </c>
      <c r="C6930" s="400" t="s">
        <v>1955</v>
      </c>
      <c r="D6930" s="384" t="str">
        <f>VLOOKUP(A6930,[3]cartilha!$A$1:$AN$65536,15,FALSE)</f>
        <v>M2</v>
      </c>
      <c r="E6930" s="385" t="s">
        <v>12168</v>
      </c>
      <c r="F6930" s="386">
        <f t="shared" si="1745"/>
        <v>191.96</v>
      </c>
      <c r="G6930" s="448"/>
      <c r="H6930" s="436">
        <f t="shared" ref="H6930:H6993" si="1758">F6930</f>
        <v>191.96</v>
      </c>
      <c r="I6930" s="405">
        <f t="shared" si="1755"/>
        <v>0</v>
      </c>
      <c r="J6930" s="450">
        <f t="shared" si="1756"/>
        <v>0</v>
      </c>
      <c r="K6930" s="390"/>
      <c r="L6930" s="469">
        <f t="shared" si="1752"/>
        <v>0</v>
      </c>
      <c r="M6930" s="404">
        <f t="shared" si="1752"/>
        <v>191.96</v>
      </c>
      <c r="N6930" s="405">
        <f t="shared" si="1753"/>
        <v>0</v>
      </c>
      <c r="O6930" s="450">
        <f t="shared" si="1754"/>
        <v>0</v>
      </c>
      <c r="P6930" s="392"/>
      <c r="Q6930" s="612"/>
      <c r="R6930" s="394" t="str">
        <f t="shared" si="1757"/>
        <v/>
      </c>
      <c r="S6930" s="394" t="str">
        <f t="shared" si="1750"/>
        <v/>
      </c>
    </row>
    <row r="6931" spans="1:19" ht="39" hidden="1" thickBot="1">
      <c r="A6931" s="406">
        <v>91083</v>
      </c>
      <c r="B6931" s="396" t="s">
        <v>3293</v>
      </c>
      <c r="C6931" s="400" t="s">
        <v>1956</v>
      </c>
      <c r="D6931" s="384" t="str">
        <f>VLOOKUP(A6931,[3]cartilha!$A$1:$AN$65536,15,FALSE)</f>
        <v>M2</v>
      </c>
      <c r="E6931" s="385" t="s">
        <v>12169</v>
      </c>
      <c r="F6931" s="386">
        <f t="shared" si="1745"/>
        <v>179.51</v>
      </c>
      <c r="G6931" s="448"/>
      <c r="H6931" s="436">
        <f t="shared" si="1758"/>
        <v>179.51</v>
      </c>
      <c r="I6931" s="405">
        <f t="shared" si="1755"/>
        <v>0</v>
      </c>
      <c r="J6931" s="450">
        <f t="shared" si="1756"/>
        <v>0</v>
      </c>
      <c r="K6931" s="390"/>
      <c r="L6931" s="469">
        <f t="shared" si="1752"/>
        <v>0</v>
      </c>
      <c r="M6931" s="404">
        <f t="shared" si="1752"/>
        <v>179.51</v>
      </c>
      <c r="N6931" s="405">
        <f t="shared" si="1753"/>
        <v>0</v>
      </c>
      <c r="O6931" s="450">
        <f t="shared" si="1754"/>
        <v>0</v>
      </c>
      <c r="P6931" s="392"/>
      <c r="Q6931" s="612"/>
      <c r="R6931" s="394" t="str">
        <f t="shared" si="1757"/>
        <v/>
      </c>
      <c r="S6931" s="394" t="str">
        <f t="shared" si="1750"/>
        <v/>
      </c>
    </row>
    <row r="6932" spans="1:19" ht="39" hidden="1" thickBot="1">
      <c r="A6932" s="406">
        <v>91084</v>
      </c>
      <c r="B6932" s="396" t="s">
        <v>3293</v>
      </c>
      <c r="C6932" s="400" t="s">
        <v>1957</v>
      </c>
      <c r="D6932" s="384" t="str">
        <f>VLOOKUP(A6932,[3]cartilha!$A$1:$AN$65536,15,FALSE)</f>
        <v>M2</v>
      </c>
      <c r="E6932" s="385" t="s">
        <v>12170</v>
      </c>
      <c r="F6932" s="386">
        <f t="shared" si="1745"/>
        <v>205.47</v>
      </c>
      <c r="G6932" s="448"/>
      <c r="H6932" s="436">
        <f t="shared" si="1758"/>
        <v>205.47</v>
      </c>
      <c r="I6932" s="405">
        <f t="shared" si="1755"/>
        <v>0</v>
      </c>
      <c r="J6932" s="450">
        <f t="shared" si="1756"/>
        <v>0</v>
      </c>
      <c r="K6932" s="390"/>
      <c r="L6932" s="469">
        <f t="shared" si="1752"/>
        <v>0</v>
      </c>
      <c r="M6932" s="404">
        <f t="shared" si="1752"/>
        <v>205.47</v>
      </c>
      <c r="N6932" s="405">
        <f t="shared" si="1753"/>
        <v>0</v>
      </c>
      <c r="O6932" s="450">
        <f t="shared" si="1754"/>
        <v>0</v>
      </c>
      <c r="P6932" s="392"/>
      <c r="Q6932" s="612"/>
      <c r="R6932" s="394" t="str">
        <f t="shared" si="1757"/>
        <v/>
      </c>
      <c r="S6932" s="394" t="str">
        <f t="shared" si="1750"/>
        <v/>
      </c>
    </row>
    <row r="6933" spans="1:19" ht="39" hidden="1" thickBot="1">
      <c r="A6933" s="406">
        <v>91086</v>
      </c>
      <c r="B6933" s="396" t="s">
        <v>3293</v>
      </c>
      <c r="C6933" s="400" t="s">
        <v>1958</v>
      </c>
      <c r="D6933" s="384" t="str">
        <f>VLOOKUP(A6933,[3]cartilha!$A$1:$AN$65536,15,FALSE)</f>
        <v>M2</v>
      </c>
      <c r="E6933" s="385" t="s">
        <v>12171</v>
      </c>
      <c r="F6933" s="386">
        <f t="shared" si="1745"/>
        <v>154.02000000000001</v>
      </c>
      <c r="G6933" s="448"/>
      <c r="H6933" s="436">
        <f t="shared" si="1758"/>
        <v>154.02000000000001</v>
      </c>
      <c r="I6933" s="405">
        <f t="shared" si="1755"/>
        <v>0</v>
      </c>
      <c r="J6933" s="450">
        <f t="shared" si="1756"/>
        <v>0</v>
      </c>
      <c r="K6933" s="390"/>
      <c r="L6933" s="469">
        <f t="shared" si="1752"/>
        <v>0</v>
      </c>
      <c r="M6933" s="404">
        <f t="shared" si="1752"/>
        <v>154.02000000000001</v>
      </c>
      <c r="N6933" s="405">
        <f t="shared" si="1753"/>
        <v>0</v>
      </c>
      <c r="O6933" s="450">
        <f t="shared" si="1754"/>
        <v>0</v>
      </c>
      <c r="P6933" s="392"/>
      <c r="Q6933" s="612"/>
      <c r="R6933" s="394" t="str">
        <f t="shared" si="1757"/>
        <v/>
      </c>
      <c r="S6933" s="394" t="str">
        <f t="shared" si="1750"/>
        <v/>
      </c>
    </row>
    <row r="6934" spans="1:19" ht="39" hidden="1" thickBot="1">
      <c r="A6934" s="406">
        <v>91087</v>
      </c>
      <c r="B6934" s="396" t="s">
        <v>3293</v>
      </c>
      <c r="C6934" s="400" t="s">
        <v>1959</v>
      </c>
      <c r="D6934" s="384" t="str">
        <f>VLOOKUP(A6934,[3]cartilha!$A$1:$AN$65536,15,FALSE)</f>
        <v>M2</v>
      </c>
      <c r="E6934" s="385" t="s">
        <v>12172</v>
      </c>
      <c r="F6934" s="386">
        <f t="shared" si="1745"/>
        <v>166.6</v>
      </c>
      <c r="G6934" s="448"/>
      <c r="H6934" s="436">
        <f t="shared" si="1758"/>
        <v>166.6</v>
      </c>
      <c r="I6934" s="405">
        <f t="shared" si="1755"/>
        <v>0</v>
      </c>
      <c r="J6934" s="450">
        <f t="shared" si="1756"/>
        <v>0</v>
      </c>
      <c r="K6934" s="390"/>
      <c r="L6934" s="469">
        <f t="shared" si="1752"/>
        <v>0</v>
      </c>
      <c r="M6934" s="404">
        <f t="shared" si="1752"/>
        <v>166.6</v>
      </c>
      <c r="N6934" s="405">
        <f t="shared" si="1753"/>
        <v>0</v>
      </c>
      <c r="O6934" s="450">
        <f t="shared" si="1754"/>
        <v>0</v>
      </c>
      <c r="P6934" s="392"/>
      <c r="Q6934" s="612"/>
      <c r="R6934" s="394" t="str">
        <f t="shared" si="1757"/>
        <v/>
      </c>
      <c r="S6934" s="394" t="str">
        <f t="shared" si="1750"/>
        <v/>
      </c>
    </row>
    <row r="6935" spans="1:19" ht="39" hidden="1" thickBot="1">
      <c r="A6935" s="406">
        <v>91088</v>
      </c>
      <c r="B6935" s="396" t="s">
        <v>3293</v>
      </c>
      <c r="C6935" s="400" t="s">
        <v>1960</v>
      </c>
      <c r="D6935" s="384" t="str">
        <f>VLOOKUP(A6935,[3]cartilha!$A$1:$AN$65536,15,FALSE)</f>
        <v>M2</v>
      </c>
      <c r="E6935" s="385" t="s">
        <v>12173</v>
      </c>
      <c r="F6935" s="386">
        <f t="shared" si="1745"/>
        <v>210.26</v>
      </c>
      <c r="G6935" s="448"/>
      <c r="H6935" s="436">
        <f t="shared" si="1758"/>
        <v>210.26</v>
      </c>
      <c r="I6935" s="405">
        <f t="shared" si="1755"/>
        <v>0</v>
      </c>
      <c r="J6935" s="450">
        <f t="shared" si="1756"/>
        <v>0</v>
      </c>
      <c r="K6935" s="390"/>
      <c r="L6935" s="469">
        <f t="shared" si="1752"/>
        <v>0</v>
      </c>
      <c r="M6935" s="404">
        <f t="shared" si="1752"/>
        <v>210.26</v>
      </c>
      <c r="N6935" s="405">
        <f t="shared" si="1753"/>
        <v>0</v>
      </c>
      <c r="O6935" s="450">
        <f t="shared" si="1754"/>
        <v>0</v>
      </c>
      <c r="P6935" s="392"/>
      <c r="Q6935" s="612"/>
      <c r="R6935" s="394" t="str">
        <f t="shared" si="1757"/>
        <v/>
      </c>
      <c r="S6935" s="394" t="str">
        <f t="shared" si="1750"/>
        <v/>
      </c>
    </row>
    <row r="6936" spans="1:19" ht="39" hidden="1" thickBot="1">
      <c r="A6936" s="406">
        <v>91089</v>
      </c>
      <c r="B6936" s="396" t="s">
        <v>3293</v>
      </c>
      <c r="C6936" s="400" t="s">
        <v>1961</v>
      </c>
      <c r="D6936" s="384" t="str">
        <f>VLOOKUP(A6936,[3]cartilha!$A$1:$AN$65536,15,FALSE)</f>
        <v>M2</v>
      </c>
      <c r="E6936" s="385" t="s">
        <v>12174</v>
      </c>
      <c r="F6936" s="386">
        <f t="shared" si="1745"/>
        <v>223.04</v>
      </c>
      <c r="G6936" s="448"/>
      <c r="H6936" s="436">
        <f t="shared" si="1758"/>
        <v>223.04</v>
      </c>
      <c r="I6936" s="405">
        <f t="shared" si="1755"/>
        <v>0</v>
      </c>
      <c r="J6936" s="450">
        <f t="shared" si="1756"/>
        <v>0</v>
      </c>
      <c r="K6936" s="390"/>
      <c r="L6936" s="469">
        <f t="shared" si="1752"/>
        <v>0</v>
      </c>
      <c r="M6936" s="404">
        <f t="shared" si="1752"/>
        <v>223.04</v>
      </c>
      <c r="N6936" s="405">
        <f t="shared" si="1753"/>
        <v>0</v>
      </c>
      <c r="O6936" s="450">
        <f t="shared" si="1754"/>
        <v>0</v>
      </c>
      <c r="P6936" s="392"/>
      <c r="Q6936" s="612"/>
      <c r="R6936" s="394" t="str">
        <f t="shared" si="1757"/>
        <v/>
      </c>
      <c r="S6936" s="394" t="str">
        <f t="shared" si="1750"/>
        <v/>
      </c>
    </row>
    <row r="6937" spans="1:19" ht="39" hidden="1" thickBot="1">
      <c r="A6937" s="406">
        <v>91090</v>
      </c>
      <c r="B6937" s="396" t="s">
        <v>3293</v>
      </c>
      <c r="C6937" s="400" t="s">
        <v>1962</v>
      </c>
      <c r="D6937" s="384" t="str">
        <f>VLOOKUP(A6937,[3]cartilha!$A$1:$AN$65536,15,FALSE)</f>
        <v>M2</v>
      </c>
      <c r="E6937" s="385" t="s">
        <v>12175</v>
      </c>
      <c r="F6937" s="386">
        <f t="shared" si="1745"/>
        <v>170.62</v>
      </c>
      <c r="G6937" s="448"/>
      <c r="H6937" s="436">
        <f t="shared" si="1758"/>
        <v>170.62</v>
      </c>
      <c r="I6937" s="405">
        <f t="shared" si="1755"/>
        <v>0</v>
      </c>
      <c r="J6937" s="450">
        <f t="shared" si="1756"/>
        <v>0</v>
      </c>
      <c r="K6937" s="390"/>
      <c r="L6937" s="469">
        <f t="shared" si="1752"/>
        <v>0</v>
      </c>
      <c r="M6937" s="404">
        <f t="shared" si="1752"/>
        <v>170.62</v>
      </c>
      <c r="N6937" s="405">
        <f t="shared" si="1753"/>
        <v>0</v>
      </c>
      <c r="O6937" s="450">
        <f t="shared" si="1754"/>
        <v>0</v>
      </c>
      <c r="P6937" s="392"/>
      <c r="Q6937" s="612"/>
      <c r="R6937" s="394" t="str">
        <f t="shared" si="1757"/>
        <v/>
      </c>
      <c r="S6937" s="394" t="str">
        <f t="shared" si="1750"/>
        <v/>
      </c>
    </row>
    <row r="6938" spans="1:19" ht="39" hidden="1" thickBot="1">
      <c r="A6938" s="406">
        <v>91091</v>
      </c>
      <c r="B6938" s="396" t="s">
        <v>3293</v>
      </c>
      <c r="C6938" s="400" t="s">
        <v>1963</v>
      </c>
      <c r="D6938" s="384" t="str">
        <f>VLOOKUP(A6938,[3]cartilha!$A$1:$AN$65536,15,FALSE)</f>
        <v>M2</v>
      </c>
      <c r="E6938" s="385" t="s">
        <v>12176</v>
      </c>
      <c r="F6938" s="386">
        <f t="shared" si="1745"/>
        <v>185.42</v>
      </c>
      <c r="G6938" s="448"/>
      <c r="H6938" s="436">
        <f t="shared" si="1758"/>
        <v>185.42</v>
      </c>
      <c r="I6938" s="405">
        <f t="shared" si="1755"/>
        <v>0</v>
      </c>
      <c r="J6938" s="450">
        <f t="shared" si="1756"/>
        <v>0</v>
      </c>
      <c r="K6938" s="390"/>
      <c r="L6938" s="469">
        <f t="shared" si="1752"/>
        <v>0</v>
      </c>
      <c r="M6938" s="404">
        <f t="shared" si="1752"/>
        <v>185.42</v>
      </c>
      <c r="N6938" s="405">
        <f t="shared" si="1753"/>
        <v>0</v>
      </c>
      <c r="O6938" s="450">
        <f t="shared" si="1754"/>
        <v>0</v>
      </c>
      <c r="P6938" s="392"/>
      <c r="Q6938" s="612"/>
      <c r="R6938" s="394" t="str">
        <f t="shared" si="1757"/>
        <v/>
      </c>
      <c r="S6938" s="394" t="str">
        <f t="shared" si="1750"/>
        <v/>
      </c>
    </row>
    <row r="6939" spans="1:19" ht="39" hidden="1" thickBot="1">
      <c r="A6939" s="406">
        <v>91092</v>
      </c>
      <c r="B6939" s="396" t="s">
        <v>3293</v>
      </c>
      <c r="C6939" s="400" t="s">
        <v>1964</v>
      </c>
      <c r="D6939" s="384" t="str">
        <f>VLOOKUP(A6939,[3]cartilha!$A$1:$AN$65536,15,FALSE)</f>
        <v>M2</v>
      </c>
      <c r="E6939" s="385" t="s">
        <v>12177</v>
      </c>
      <c r="F6939" s="386">
        <f t="shared" si="1745"/>
        <v>229.93</v>
      </c>
      <c r="G6939" s="448"/>
      <c r="H6939" s="436">
        <f t="shared" si="1758"/>
        <v>229.93</v>
      </c>
      <c r="I6939" s="405">
        <f t="shared" si="1755"/>
        <v>0</v>
      </c>
      <c r="J6939" s="450">
        <f t="shared" si="1756"/>
        <v>0</v>
      </c>
      <c r="K6939" s="390"/>
      <c r="L6939" s="469">
        <f t="shared" si="1752"/>
        <v>0</v>
      </c>
      <c r="M6939" s="404">
        <f t="shared" si="1752"/>
        <v>229.93</v>
      </c>
      <c r="N6939" s="405">
        <f t="shared" si="1753"/>
        <v>0</v>
      </c>
      <c r="O6939" s="450">
        <f t="shared" si="1754"/>
        <v>0</v>
      </c>
      <c r="P6939" s="392"/>
      <c r="Q6939" s="612"/>
      <c r="R6939" s="394" t="str">
        <f t="shared" si="1757"/>
        <v/>
      </c>
      <c r="S6939" s="394" t="str">
        <f t="shared" si="1750"/>
        <v/>
      </c>
    </row>
    <row r="6940" spans="1:19" ht="39" hidden="1" thickBot="1">
      <c r="A6940" s="406">
        <v>91093</v>
      </c>
      <c r="B6940" s="396" t="s">
        <v>3293</v>
      </c>
      <c r="C6940" s="400" t="s">
        <v>1965</v>
      </c>
      <c r="D6940" s="384" t="str">
        <f>VLOOKUP(A6940,[3]cartilha!$A$1:$AN$65536,15,FALSE)</f>
        <v>M2</v>
      </c>
      <c r="E6940" s="385" t="s">
        <v>12178</v>
      </c>
      <c r="F6940" s="386">
        <f t="shared" si="1745"/>
        <v>245.17</v>
      </c>
      <c r="G6940" s="448"/>
      <c r="H6940" s="436">
        <f t="shared" si="1758"/>
        <v>245.17</v>
      </c>
      <c r="I6940" s="405">
        <f t="shared" si="1755"/>
        <v>0</v>
      </c>
      <c r="J6940" s="450">
        <f t="shared" si="1756"/>
        <v>0</v>
      </c>
      <c r="K6940" s="390"/>
      <c r="L6940" s="469">
        <f t="shared" si="1752"/>
        <v>0</v>
      </c>
      <c r="M6940" s="404">
        <f t="shared" si="1752"/>
        <v>245.17</v>
      </c>
      <c r="N6940" s="405">
        <f t="shared" si="1753"/>
        <v>0</v>
      </c>
      <c r="O6940" s="450">
        <f t="shared" si="1754"/>
        <v>0</v>
      </c>
      <c r="P6940" s="392"/>
      <c r="Q6940" s="612"/>
      <c r="R6940" s="394" t="str">
        <f t="shared" si="1757"/>
        <v/>
      </c>
      <c r="S6940" s="394" t="str">
        <f t="shared" si="1750"/>
        <v/>
      </c>
    </row>
    <row r="6941" spans="1:19" ht="39" hidden="1" thickBot="1">
      <c r="A6941" s="406">
        <v>91094</v>
      </c>
      <c r="B6941" s="396" t="s">
        <v>3293</v>
      </c>
      <c r="C6941" s="400" t="s">
        <v>1966</v>
      </c>
      <c r="D6941" s="384" t="str">
        <f>VLOOKUP(A6941,[3]cartilha!$A$1:$AN$65536,15,FALSE)</f>
        <v>M2</v>
      </c>
      <c r="E6941" s="385" t="s">
        <v>12179</v>
      </c>
      <c r="F6941" s="386">
        <f t="shared" si="1745"/>
        <v>152.99</v>
      </c>
      <c r="G6941" s="448"/>
      <c r="H6941" s="436">
        <f t="shared" si="1758"/>
        <v>152.99</v>
      </c>
      <c r="I6941" s="405">
        <f t="shared" si="1755"/>
        <v>0</v>
      </c>
      <c r="J6941" s="450">
        <f t="shared" si="1756"/>
        <v>0</v>
      </c>
      <c r="K6941" s="390"/>
      <c r="L6941" s="469">
        <f t="shared" si="1752"/>
        <v>0</v>
      </c>
      <c r="M6941" s="404">
        <f t="shared" si="1752"/>
        <v>152.99</v>
      </c>
      <c r="N6941" s="405">
        <f t="shared" si="1753"/>
        <v>0</v>
      </c>
      <c r="O6941" s="450">
        <f t="shared" si="1754"/>
        <v>0</v>
      </c>
      <c r="P6941" s="392"/>
      <c r="Q6941" s="612"/>
      <c r="R6941" s="394" t="str">
        <f t="shared" si="1757"/>
        <v/>
      </c>
      <c r="S6941" s="394" t="str">
        <f t="shared" si="1750"/>
        <v/>
      </c>
    </row>
    <row r="6942" spans="1:19" ht="39" hidden="1" thickBot="1">
      <c r="A6942" s="406">
        <v>91095</v>
      </c>
      <c r="B6942" s="396" t="s">
        <v>3293</v>
      </c>
      <c r="C6942" s="400" t="s">
        <v>1967</v>
      </c>
      <c r="D6942" s="384" t="str">
        <f>VLOOKUP(A6942,[3]cartilha!$A$1:$AN$65536,15,FALSE)</f>
        <v>M2</v>
      </c>
      <c r="E6942" s="385" t="s">
        <v>12180</v>
      </c>
      <c r="F6942" s="386">
        <f t="shared" ref="F6942:F7005" si="1759">IF(E6942=0,0,ROUND(E6942*(1+E$10)*(1-E$11),2))</f>
        <v>178.02</v>
      </c>
      <c r="G6942" s="448"/>
      <c r="H6942" s="436">
        <f t="shared" si="1758"/>
        <v>178.02</v>
      </c>
      <c r="I6942" s="405">
        <f t="shared" si="1755"/>
        <v>0</v>
      </c>
      <c r="J6942" s="450">
        <f t="shared" si="1756"/>
        <v>0</v>
      </c>
      <c r="K6942" s="390"/>
      <c r="L6942" s="469">
        <f t="shared" si="1752"/>
        <v>0</v>
      </c>
      <c r="M6942" s="404">
        <f t="shared" si="1752"/>
        <v>178.02</v>
      </c>
      <c r="N6942" s="405">
        <f t="shared" si="1753"/>
        <v>0</v>
      </c>
      <c r="O6942" s="450">
        <f t="shared" si="1754"/>
        <v>0</v>
      </c>
      <c r="P6942" s="392"/>
      <c r="Q6942" s="612"/>
      <c r="R6942" s="394" t="str">
        <f t="shared" si="1757"/>
        <v/>
      </c>
      <c r="S6942" s="394" t="str">
        <f t="shared" si="1750"/>
        <v/>
      </c>
    </row>
    <row r="6943" spans="1:19" ht="39" hidden="1" thickBot="1">
      <c r="A6943" s="406">
        <v>91096</v>
      </c>
      <c r="B6943" s="396" t="s">
        <v>3293</v>
      </c>
      <c r="C6943" s="400" t="s">
        <v>1968</v>
      </c>
      <c r="D6943" s="384" t="str">
        <f>VLOOKUP(A6943,[3]cartilha!$A$1:$AN$65536,15,FALSE)</f>
        <v>M2</v>
      </c>
      <c r="E6943" s="385" t="s">
        <v>12181</v>
      </c>
      <c r="F6943" s="386">
        <f t="shared" si="1759"/>
        <v>156.97</v>
      </c>
      <c r="G6943" s="448"/>
      <c r="H6943" s="436">
        <f t="shared" si="1758"/>
        <v>156.97</v>
      </c>
      <c r="I6943" s="405">
        <f t="shared" si="1755"/>
        <v>0</v>
      </c>
      <c r="J6943" s="450">
        <f t="shared" si="1756"/>
        <v>0</v>
      </c>
      <c r="K6943" s="390"/>
      <c r="L6943" s="469">
        <f t="shared" si="1752"/>
        <v>0</v>
      </c>
      <c r="M6943" s="404">
        <f t="shared" si="1752"/>
        <v>156.97</v>
      </c>
      <c r="N6943" s="405">
        <f t="shared" si="1753"/>
        <v>0</v>
      </c>
      <c r="O6943" s="450">
        <f t="shared" si="1754"/>
        <v>0</v>
      </c>
      <c r="P6943" s="392"/>
      <c r="Q6943" s="612"/>
      <c r="R6943" s="394" t="str">
        <f t="shared" si="1757"/>
        <v/>
      </c>
      <c r="S6943" s="394" t="str">
        <f t="shared" si="1750"/>
        <v/>
      </c>
    </row>
    <row r="6944" spans="1:19" ht="39" hidden="1" thickBot="1">
      <c r="A6944" s="406">
        <v>91097</v>
      </c>
      <c r="B6944" s="396" t="s">
        <v>3293</v>
      </c>
      <c r="C6944" s="400" t="s">
        <v>1969</v>
      </c>
      <c r="D6944" s="384" t="str">
        <f>VLOOKUP(A6944,[3]cartilha!$A$1:$AN$65536,15,FALSE)</f>
        <v>M2</v>
      </c>
      <c r="E6944" s="385" t="s">
        <v>12182</v>
      </c>
      <c r="F6944" s="386">
        <f t="shared" si="1759"/>
        <v>181.79</v>
      </c>
      <c r="G6944" s="448"/>
      <c r="H6944" s="436">
        <f t="shared" si="1758"/>
        <v>181.79</v>
      </c>
      <c r="I6944" s="405">
        <f t="shared" si="1755"/>
        <v>0</v>
      </c>
      <c r="J6944" s="450">
        <f t="shared" si="1756"/>
        <v>0</v>
      </c>
      <c r="K6944" s="390"/>
      <c r="L6944" s="469">
        <f t="shared" si="1752"/>
        <v>0</v>
      </c>
      <c r="M6944" s="404">
        <f t="shared" si="1752"/>
        <v>181.79</v>
      </c>
      <c r="N6944" s="405">
        <f t="shared" si="1753"/>
        <v>0</v>
      </c>
      <c r="O6944" s="450">
        <f t="shared" si="1754"/>
        <v>0</v>
      </c>
      <c r="P6944" s="392"/>
      <c r="Q6944" s="612"/>
      <c r="R6944" s="394" t="str">
        <f t="shared" si="1757"/>
        <v/>
      </c>
      <c r="S6944" s="394" t="str">
        <f t="shared" si="1750"/>
        <v/>
      </c>
    </row>
    <row r="6945" spans="1:19" ht="39" hidden="1" thickBot="1">
      <c r="A6945" s="406">
        <v>91098</v>
      </c>
      <c r="B6945" s="396" t="s">
        <v>3293</v>
      </c>
      <c r="C6945" s="400" t="s">
        <v>1970</v>
      </c>
      <c r="D6945" s="384" t="str">
        <f>VLOOKUP(A6945,[3]cartilha!$A$1:$AN$65536,15,FALSE)</f>
        <v>M2</v>
      </c>
      <c r="E6945" s="385" t="s">
        <v>12183</v>
      </c>
      <c r="F6945" s="386">
        <f t="shared" si="1759"/>
        <v>174.1</v>
      </c>
      <c r="G6945" s="448"/>
      <c r="H6945" s="436">
        <f t="shared" si="1758"/>
        <v>174.1</v>
      </c>
      <c r="I6945" s="405">
        <f t="shared" si="1755"/>
        <v>0</v>
      </c>
      <c r="J6945" s="450">
        <f t="shared" si="1756"/>
        <v>0</v>
      </c>
      <c r="K6945" s="390"/>
      <c r="L6945" s="469">
        <f t="shared" si="1752"/>
        <v>0</v>
      </c>
      <c r="M6945" s="404">
        <f t="shared" si="1752"/>
        <v>174.1</v>
      </c>
      <c r="N6945" s="405">
        <f t="shared" si="1753"/>
        <v>0</v>
      </c>
      <c r="O6945" s="450">
        <f t="shared" si="1754"/>
        <v>0</v>
      </c>
      <c r="P6945" s="392"/>
      <c r="Q6945" s="612"/>
      <c r="R6945" s="394" t="str">
        <f t="shared" si="1757"/>
        <v/>
      </c>
      <c r="S6945" s="394" t="str">
        <f t="shared" si="1750"/>
        <v/>
      </c>
    </row>
    <row r="6946" spans="1:19" ht="39" hidden="1" thickBot="1">
      <c r="A6946" s="406">
        <v>91099</v>
      </c>
      <c r="B6946" s="396" t="s">
        <v>3293</v>
      </c>
      <c r="C6946" s="400" t="s">
        <v>1971</v>
      </c>
      <c r="D6946" s="384" t="str">
        <f>VLOOKUP(A6946,[3]cartilha!$A$1:$AN$65536,15,FALSE)</f>
        <v>M2</v>
      </c>
      <c r="E6946" s="385" t="s">
        <v>12184</v>
      </c>
      <c r="F6946" s="386">
        <f t="shared" si="1759"/>
        <v>201.02</v>
      </c>
      <c r="G6946" s="448"/>
      <c r="H6946" s="436">
        <f t="shared" si="1758"/>
        <v>201.02</v>
      </c>
      <c r="I6946" s="405">
        <f t="shared" si="1755"/>
        <v>0</v>
      </c>
      <c r="J6946" s="450">
        <f t="shared" si="1756"/>
        <v>0</v>
      </c>
      <c r="K6946" s="390"/>
      <c r="L6946" s="469">
        <f t="shared" si="1752"/>
        <v>0</v>
      </c>
      <c r="M6946" s="404">
        <f t="shared" si="1752"/>
        <v>201.02</v>
      </c>
      <c r="N6946" s="405">
        <f t="shared" si="1753"/>
        <v>0</v>
      </c>
      <c r="O6946" s="450">
        <f t="shared" si="1754"/>
        <v>0</v>
      </c>
      <c r="P6946" s="392"/>
      <c r="Q6946" s="612"/>
      <c r="R6946" s="394" t="str">
        <f t="shared" si="1757"/>
        <v/>
      </c>
      <c r="S6946" s="394" t="str">
        <f t="shared" si="1750"/>
        <v/>
      </c>
    </row>
    <row r="6947" spans="1:19" ht="39" hidden="1" thickBot="1">
      <c r="A6947" s="406">
        <v>91100</v>
      </c>
      <c r="B6947" s="396" t="s">
        <v>3293</v>
      </c>
      <c r="C6947" s="400" t="s">
        <v>1972</v>
      </c>
      <c r="D6947" s="384" t="str">
        <f>VLOOKUP(A6947,[3]cartilha!$A$1:$AN$65536,15,FALSE)</f>
        <v>M2</v>
      </c>
      <c r="E6947" s="385" t="s">
        <v>12185</v>
      </c>
      <c r="F6947" s="386">
        <f t="shared" si="1759"/>
        <v>185.08</v>
      </c>
      <c r="G6947" s="448"/>
      <c r="H6947" s="436">
        <f t="shared" si="1758"/>
        <v>185.08</v>
      </c>
      <c r="I6947" s="405">
        <f t="shared" si="1755"/>
        <v>0</v>
      </c>
      <c r="J6947" s="450">
        <f t="shared" si="1756"/>
        <v>0</v>
      </c>
      <c r="K6947" s="390"/>
      <c r="L6947" s="469">
        <f t="shared" si="1752"/>
        <v>0</v>
      </c>
      <c r="M6947" s="404">
        <f t="shared" si="1752"/>
        <v>185.08</v>
      </c>
      <c r="N6947" s="405">
        <f t="shared" si="1753"/>
        <v>0</v>
      </c>
      <c r="O6947" s="450">
        <f t="shared" si="1754"/>
        <v>0</v>
      </c>
      <c r="P6947" s="392"/>
      <c r="Q6947" s="612"/>
      <c r="R6947" s="394" t="str">
        <f t="shared" si="1757"/>
        <v/>
      </c>
      <c r="S6947" s="394" t="str">
        <f t="shared" si="1750"/>
        <v/>
      </c>
    </row>
    <row r="6948" spans="1:19" ht="39" hidden="1" thickBot="1">
      <c r="A6948" s="406">
        <v>91101</v>
      </c>
      <c r="B6948" s="396" t="s">
        <v>3293</v>
      </c>
      <c r="C6948" s="400" t="s">
        <v>1973</v>
      </c>
      <c r="D6948" s="384" t="str">
        <f>VLOOKUP(A6948,[3]cartilha!$A$1:$AN$65536,15,FALSE)</f>
        <v>M2</v>
      </c>
      <c r="E6948" s="385" t="s">
        <v>12186</v>
      </c>
      <c r="F6948" s="386">
        <f t="shared" si="1759"/>
        <v>211.89</v>
      </c>
      <c r="G6948" s="448"/>
      <c r="H6948" s="436">
        <f t="shared" si="1758"/>
        <v>211.89</v>
      </c>
      <c r="I6948" s="405">
        <f>IF(ISBLANK(E6948),0,ROUND(F6948*G6948,2))</f>
        <v>0</v>
      </c>
      <c r="J6948" s="450">
        <f t="shared" si="1756"/>
        <v>0</v>
      </c>
      <c r="K6948" s="390"/>
      <c r="L6948" s="469">
        <f t="shared" si="1752"/>
        <v>0</v>
      </c>
      <c r="M6948" s="404">
        <f t="shared" si="1752"/>
        <v>211.89</v>
      </c>
      <c r="N6948" s="405">
        <f t="shared" si="1753"/>
        <v>0</v>
      </c>
      <c r="O6948" s="450">
        <f t="shared" si="1754"/>
        <v>0</v>
      </c>
      <c r="P6948" s="392"/>
      <c r="Q6948" s="612"/>
      <c r="R6948" s="394" t="str">
        <f t="shared" si="1757"/>
        <v/>
      </c>
      <c r="S6948" s="394" t="str">
        <f t="shared" si="1750"/>
        <v/>
      </c>
    </row>
    <row r="6949" spans="1:19" ht="13.5" hidden="1" thickBot="1">
      <c r="A6949" s="406" t="s">
        <v>6742</v>
      </c>
      <c r="B6949" s="396"/>
      <c r="C6949" s="400" t="s">
        <v>6743</v>
      </c>
      <c r="D6949" s="384"/>
      <c r="E6949" s="385"/>
      <c r="F6949" s="386">
        <f t="shared" si="1759"/>
        <v>0</v>
      </c>
      <c r="G6949" s="448"/>
      <c r="H6949" s="436">
        <f t="shared" si="1758"/>
        <v>0</v>
      </c>
      <c r="I6949" s="449">
        <f t="shared" ref="I6949:I7012" si="1760">IF(ISBLANK(E6949),0,ROUND(F6949*G6949,2))</f>
        <v>0</v>
      </c>
      <c r="J6949" s="450">
        <f t="shared" si="1756"/>
        <v>0</v>
      </c>
      <c r="K6949" s="390"/>
      <c r="L6949" s="469"/>
      <c r="M6949" s="448"/>
      <c r="N6949" s="449"/>
      <c r="O6949" s="450"/>
      <c r="P6949" s="392"/>
      <c r="Q6949" s="613" t="str">
        <f t="shared" ref="Q6949:Q6951" si="1761">IF(OR(SUM(J6949)&gt;0,SUM(O6949)&gt;0),"xx","")</f>
        <v/>
      </c>
      <c r="R6949" s="394" t="str">
        <f t="shared" si="1757"/>
        <v/>
      </c>
      <c r="S6949" s="394" t="str">
        <f t="shared" si="1750"/>
        <v/>
      </c>
    </row>
    <row r="6950" spans="1:19" ht="13.5" hidden="1" thickBot="1">
      <c r="A6950" s="406" t="s">
        <v>6744</v>
      </c>
      <c r="B6950" s="396"/>
      <c r="C6950" s="400" t="s">
        <v>6745</v>
      </c>
      <c r="D6950" s="384"/>
      <c r="E6950" s="385"/>
      <c r="F6950" s="386">
        <f t="shared" si="1759"/>
        <v>0</v>
      </c>
      <c r="G6950" s="448"/>
      <c r="H6950" s="436">
        <f t="shared" si="1758"/>
        <v>0</v>
      </c>
      <c r="I6950" s="449">
        <f t="shared" si="1760"/>
        <v>0</v>
      </c>
      <c r="J6950" s="450">
        <f t="shared" si="1756"/>
        <v>0</v>
      </c>
      <c r="K6950" s="390"/>
      <c r="L6950" s="469"/>
      <c r="M6950" s="448"/>
      <c r="N6950" s="449"/>
      <c r="O6950" s="450"/>
      <c r="P6950" s="392"/>
      <c r="Q6950" s="613" t="str">
        <f t="shared" si="1761"/>
        <v/>
      </c>
      <c r="R6950" s="394" t="str">
        <f t="shared" si="1757"/>
        <v/>
      </c>
      <c r="S6950" s="394" t="str">
        <f t="shared" si="1750"/>
        <v/>
      </c>
    </row>
    <row r="6951" spans="1:19" ht="13.5" hidden="1" thickBot="1">
      <c r="A6951" s="406" t="s">
        <v>6746</v>
      </c>
      <c r="B6951" s="396"/>
      <c r="C6951" s="400" t="s">
        <v>6747</v>
      </c>
      <c r="D6951" s="384"/>
      <c r="E6951" s="385"/>
      <c r="F6951" s="386">
        <f t="shared" si="1759"/>
        <v>0</v>
      </c>
      <c r="G6951" s="448"/>
      <c r="H6951" s="436">
        <f t="shared" si="1758"/>
        <v>0</v>
      </c>
      <c r="I6951" s="449">
        <f t="shared" si="1760"/>
        <v>0</v>
      </c>
      <c r="J6951" s="450">
        <f t="shared" si="1756"/>
        <v>0</v>
      </c>
      <c r="K6951" s="390"/>
      <c r="L6951" s="469"/>
      <c r="M6951" s="448"/>
      <c r="N6951" s="449"/>
      <c r="O6951" s="450"/>
      <c r="P6951" s="392"/>
      <c r="Q6951" s="613" t="str">
        <f t="shared" si="1761"/>
        <v/>
      </c>
      <c r="R6951" s="394" t="str">
        <f t="shared" si="1757"/>
        <v/>
      </c>
      <c r="S6951" s="394" t="str">
        <f t="shared" si="1750"/>
        <v/>
      </c>
    </row>
    <row r="6952" spans="1:19" ht="13.5" hidden="1" thickBot="1">
      <c r="A6952" s="406" t="s">
        <v>6748</v>
      </c>
      <c r="B6952" s="396"/>
      <c r="C6952" s="400" t="s">
        <v>6749</v>
      </c>
      <c r="D6952" s="384"/>
      <c r="E6952" s="385"/>
      <c r="F6952" s="386">
        <f t="shared" si="1759"/>
        <v>0</v>
      </c>
      <c r="G6952" s="448"/>
      <c r="H6952" s="436">
        <f t="shared" si="1758"/>
        <v>0</v>
      </c>
      <c r="I6952" s="449">
        <f t="shared" si="1760"/>
        <v>0</v>
      </c>
      <c r="J6952" s="450">
        <f t="shared" si="1756"/>
        <v>0</v>
      </c>
      <c r="K6952" s="390"/>
      <c r="L6952" s="469"/>
      <c r="M6952" s="448"/>
      <c r="N6952" s="449"/>
      <c r="O6952" s="450"/>
      <c r="P6952" s="392"/>
      <c r="Q6952" s="393" t="str">
        <f>IF(OR(SUM(J6952)&gt;0,SUM(O6952)&gt;0),"xx","")</f>
        <v/>
      </c>
      <c r="R6952" s="394" t="str">
        <f t="shared" si="1757"/>
        <v/>
      </c>
      <c r="S6952" s="394" t="str">
        <f t="shared" si="1750"/>
        <v/>
      </c>
    </row>
    <row r="6953" spans="1:19" ht="13.5" hidden="1" thickBot="1">
      <c r="A6953" s="406" t="s">
        <v>6750</v>
      </c>
      <c r="B6953" s="396"/>
      <c r="C6953" s="400" t="s">
        <v>6751</v>
      </c>
      <c r="D6953" s="384"/>
      <c r="E6953" s="385"/>
      <c r="F6953" s="386">
        <f t="shared" si="1759"/>
        <v>0</v>
      </c>
      <c r="G6953" s="448"/>
      <c r="H6953" s="436">
        <f t="shared" si="1758"/>
        <v>0</v>
      </c>
      <c r="I6953" s="449">
        <f t="shared" si="1760"/>
        <v>0</v>
      </c>
      <c r="J6953" s="450">
        <f t="shared" si="1756"/>
        <v>0</v>
      </c>
      <c r="K6953" s="390"/>
      <c r="L6953" s="469"/>
      <c r="M6953" s="448"/>
      <c r="N6953" s="449"/>
      <c r="O6953" s="450"/>
      <c r="P6953" s="392"/>
      <c r="Q6953" s="613" t="str">
        <f>IF(OR(SUM(J6953)&gt;0,SUM(O6953)&gt;0),"xx","")</f>
        <v/>
      </c>
      <c r="R6953" s="394" t="str">
        <f t="shared" si="1757"/>
        <v/>
      </c>
      <c r="S6953" s="394" t="str">
        <f t="shared" si="1750"/>
        <v/>
      </c>
    </row>
    <row r="6954" spans="1:19" ht="13.5" hidden="1" thickBot="1">
      <c r="A6954" s="406" t="s">
        <v>6752</v>
      </c>
      <c r="B6954" s="396"/>
      <c r="C6954" s="400" t="s">
        <v>6753</v>
      </c>
      <c r="D6954" s="384"/>
      <c r="E6954" s="385"/>
      <c r="F6954" s="386">
        <f t="shared" si="1759"/>
        <v>0</v>
      </c>
      <c r="G6954" s="448"/>
      <c r="H6954" s="436">
        <f t="shared" si="1758"/>
        <v>0</v>
      </c>
      <c r="I6954" s="449">
        <f t="shared" si="1760"/>
        <v>0</v>
      </c>
      <c r="J6954" s="450">
        <f t="shared" si="1756"/>
        <v>0</v>
      </c>
      <c r="K6954" s="390"/>
      <c r="L6954" s="469"/>
      <c r="M6954" s="448"/>
      <c r="N6954" s="449"/>
      <c r="O6954" s="450"/>
      <c r="P6954" s="392"/>
      <c r="Q6954" s="393" t="str">
        <f>IF(OR(SUM(J6954)&gt;0,SUM(O6954)&gt;0),"xx","")</f>
        <v/>
      </c>
      <c r="R6954" s="394" t="str">
        <f t="shared" si="1757"/>
        <v/>
      </c>
      <c r="S6954" s="394" t="str">
        <f t="shared" si="1750"/>
        <v/>
      </c>
    </row>
    <row r="6955" spans="1:19" ht="13.5" hidden="1" thickBot="1">
      <c r="A6955" s="406" t="s">
        <v>6754</v>
      </c>
      <c r="B6955" s="396"/>
      <c r="C6955" s="400" t="s">
        <v>6755</v>
      </c>
      <c r="D6955" s="384"/>
      <c r="E6955" s="385"/>
      <c r="F6955" s="386">
        <f t="shared" si="1759"/>
        <v>0</v>
      </c>
      <c r="G6955" s="448"/>
      <c r="H6955" s="436">
        <f t="shared" si="1758"/>
        <v>0</v>
      </c>
      <c r="I6955" s="449">
        <f t="shared" si="1760"/>
        <v>0</v>
      </c>
      <c r="J6955" s="450">
        <f t="shared" si="1756"/>
        <v>0</v>
      </c>
      <c r="K6955" s="390"/>
      <c r="L6955" s="469"/>
      <c r="M6955" s="448"/>
      <c r="N6955" s="449"/>
      <c r="O6955" s="450"/>
      <c r="P6955" s="392"/>
      <c r="Q6955" s="613" t="str">
        <f>IF(OR(SUM(J6955)&gt;0,SUM(O6955)&gt;0),"xx","")</f>
        <v/>
      </c>
      <c r="R6955" s="394" t="str">
        <f t="shared" si="1757"/>
        <v/>
      </c>
      <c r="S6955" s="394" t="str">
        <f t="shared" si="1750"/>
        <v/>
      </c>
    </row>
    <row r="6956" spans="1:19" ht="13.5" hidden="1" thickBot="1">
      <c r="A6956" s="406" t="s">
        <v>3296</v>
      </c>
      <c r="B6956" s="396"/>
      <c r="C6956" s="400" t="s">
        <v>378</v>
      </c>
      <c r="D6956" s="384"/>
      <c r="E6956" s="385"/>
      <c r="F6956" s="386">
        <f t="shared" si="1759"/>
        <v>0</v>
      </c>
      <c r="G6956" s="448"/>
      <c r="H6956" s="436">
        <f t="shared" si="1758"/>
        <v>0</v>
      </c>
      <c r="I6956" s="449">
        <f t="shared" si="1760"/>
        <v>0</v>
      </c>
      <c r="J6956" s="450">
        <f t="shared" si="1756"/>
        <v>0</v>
      </c>
      <c r="K6956" s="390"/>
      <c r="L6956" s="469"/>
      <c r="M6956" s="448"/>
      <c r="N6956" s="449"/>
      <c r="O6956" s="450"/>
      <c r="P6956" s="392"/>
      <c r="Q6956" s="393" t="str">
        <f>IF(OR(SUM(J6957:J6958)&gt;0,SUM(O6957:O6958)&gt;0),"xx","")</f>
        <v/>
      </c>
      <c r="R6956" s="394" t="str">
        <f t="shared" si="1757"/>
        <v/>
      </c>
      <c r="S6956" s="394" t="str">
        <f t="shared" si="1750"/>
        <v/>
      </c>
    </row>
    <row r="6957" spans="1:19" ht="13.5" hidden="1" thickBot="1">
      <c r="A6957" s="406">
        <v>101917</v>
      </c>
      <c r="B6957" s="396" t="s">
        <v>3293</v>
      </c>
      <c r="C6957" s="400" t="s">
        <v>5283</v>
      </c>
      <c r="D6957" s="384" t="str">
        <f>VLOOKUP(A6957,[3]cartilha!$A$1:$AN$65536,15,FALSE)</f>
        <v>UN</v>
      </c>
      <c r="E6957" s="385" t="s">
        <v>12187</v>
      </c>
      <c r="F6957" s="386">
        <f t="shared" si="1759"/>
        <v>156.59</v>
      </c>
      <c r="G6957" s="448"/>
      <c r="H6957" s="436">
        <f t="shared" si="1758"/>
        <v>156.59</v>
      </c>
      <c r="I6957" s="405">
        <f>IF(ISBLANK(E6957),0,ROUND(F6957*G6957,2))</f>
        <v>0</v>
      </c>
      <c r="J6957" s="450">
        <f>IF(ISBLANK(G6957),0,ROUND(G6957*H6957,2))</f>
        <v>0</v>
      </c>
      <c r="K6957" s="390"/>
      <c r="L6957" s="469">
        <f>G6957</f>
        <v>0</v>
      </c>
      <c r="M6957" s="404">
        <f>H6957</f>
        <v>156.59</v>
      </c>
      <c r="N6957" s="405">
        <f>IF(ISBLANK(E6957),0,ROUND(F6957*L6957,2))</f>
        <v>0</v>
      </c>
      <c r="O6957" s="450">
        <f>IF(ISBLANK(L6957),0,ROUND(L6957*M6957,2))</f>
        <v>0</v>
      </c>
      <c r="P6957" s="392"/>
      <c r="Q6957" s="612"/>
      <c r="R6957" s="394" t="str">
        <f>IF(Q6957="X","x",IF(Q6957="xx","x",IF(O6957&gt;0,"x","")))</f>
        <v/>
      </c>
      <c r="S6957" s="394" t="str">
        <f t="shared" si="1750"/>
        <v/>
      </c>
    </row>
    <row r="6958" spans="1:19" ht="13.5" hidden="1" thickBot="1">
      <c r="A6958" s="406">
        <v>101917</v>
      </c>
      <c r="B6958" s="384" t="s">
        <v>3293</v>
      </c>
      <c r="C6958" s="400" t="s">
        <v>1974</v>
      </c>
      <c r="D6958" s="384" t="s">
        <v>169</v>
      </c>
      <c r="E6958" s="385">
        <v>132.35</v>
      </c>
      <c r="F6958" s="386">
        <f t="shared" si="1759"/>
        <v>158.9</v>
      </c>
      <c r="G6958" s="448"/>
      <c r="H6958" s="436">
        <f t="shared" si="1758"/>
        <v>158.9</v>
      </c>
      <c r="I6958" s="405">
        <f t="shared" si="1760"/>
        <v>0</v>
      </c>
      <c r="J6958" s="450">
        <f t="shared" si="1756"/>
        <v>0</v>
      </c>
      <c r="K6958" s="390"/>
      <c r="L6958" s="469">
        <f>G6958</f>
        <v>0</v>
      </c>
      <c r="M6958" s="404">
        <f>H6958</f>
        <v>158.9</v>
      </c>
      <c r="N6958" s="405">
        <f>IF(ISBLANK(E6958),0,ROUND(F6958*L6958,2))</f>
        <v>0</v>
      </c>
      <c r="O6958" s="450">
        <f>IF(ISBLANK(L6958),0,ROUND(L6958*M6958,2))</f>
        <v>0</v>
      </c>
      <c r="P6958" s="392"/>
      <c r="Q6958" s="612"/>
      <c r="R6958" s="394" t="str">
        <f t="shared" si="1757"/>
        <v/>
      </c>
      <c r="S6958" s="394" t="str">
        <f t="shared" si="1750"/>
        <v/>
      </c>
    </row>
    <row r="6959" spans="1:19" ht="13.5" hidden="1" thickBot="1">
      <c r="A6959" s="406" t="s">
        <v>6756</v>
      </c>
      <c r="B6959" s="396"/>
      <c r="C6959" s="400" t="s">
        <v>6757</v>
      </c>
      <c r="D6959" s="384"/>
      <c r="E6959" s="385"/>
      <c r="F6959" s="386">
        <f t="shared" si="1759"/>
        <v>0</v>
      </c>
      <c r="G6959" s="448"/>
      <c r="H6959" s="436">
        <f t="shared" si="1758"/>
        <v>0</v>
      </c>
      <c r="I6959" s="449">
        <f t="shared" si="1760"/>
        <v>0</v>
      </c>
      <c r="J6959" s="450">
        <f t="shared" si="1756"/>
        <v>0</v>
      </c>
      <c r="K6959" s="390"/>
      <c r="L6959" s="469"/>
      <c r="M6959" s="448"/>
      <c r="N6959" s="449"/>
      <c r="O6959" s="450"/>
      <c r="P6959" s="392"/>
      <c r="Q6959" s="613" t="str">
        <f>IF(OR(SUM(J6959)&gt;0,SUM(O6959)&gt;0),"xx","")</f>
        <v/>
      </c>
      <c r="R6959" s="394" t="str">
        <f t="shared" si="1757"/>
        <v/>
      </c>
      <c r="S6959" s="394" t="str">
        <f t="shared" si="1750"/>
        <v/>
      </c>
    </row>
    <row r="6960" spans="1:19" ht="13.5" hidden="1" thickBot="1">
      <c r="A6960" s="406" t="s">
        <v>3297</v>
      </c>
      <c r="B6960" s="396"/>
      <c r="C6960" s="400" t="s">
        <v>15</v>
      </c>
      <c r="D6960" s="384"/>
      <c r="E6960" s="385"/>
      <c r="F6960" s="386">
        <f t="shared" si="1759"/>
        <v>0</v>
      </c>
      <c r="G6960" s="448"/>
      <c r="H6960" s="436">
        <f t="shared" si="1758"/>
        <v>0</v>
      </c>
      <c r="I6960" s="449">
        <f t="shared" si="1760"/>
        <v>0</v>
      </c>
      <c r="J6960" s="450">
        <f t="shared" si="1756"/>
        <v>0</v>
      </c>
      <c r="K6960" s="390"/>
      <c r="L6960" s="469"/>
      <c r="M6960" s="448"/>
      <c r="N6960" s="449"/>
      <c r="O6960" s="450"/>
      <c r="P6960" s="392"/>
      <c r="Q6960" s="393" t="str">
        <f>IF(OR(SUM(J6961:J6979)&gt;0,SUM(O6961:O6979)&gt;0),"xx","")</f>
        <v/>
      </c>
      <c r="R6960" s="394" t="str">
        <f t="shared" si="1757"/>
        <v/>
      </c>
      <c r="S6960" s="394" t="str">
        <f t="shared" si="1750"/>
        <v/>
      </c>
    </row>
    <row r="6961" spans="1:19" ht="26.25" hidden="1" thickBot="1">
      <c r="A6961" s="406">
        <v>102136</v>
      </c>
      <c r="B6961" s="396" t="s">
        <v>3293</v>
      </c>
      <c r="C6961" s="400" t="s">
        <v>5948</v>
      </c>
      <c r="D6961" s="384" t="str">
        <f>VLOOKUP(A6961,[3]cartilha!$A$1:$AN$65536,15,FALSE)</f>
        <v>UN</v>
      </c>
      <c r="E6961" s="385" t="s">
        <v>12188</v>
      </c>
      <c r="F6961" s="386">
        <f t="shared" si="1759"/>
        <v>87.12</v>
      </c>
      <c r="G6961" s="448"/>
      <c r="H6961" s="436">
        <f t="shared" si="1758"/>
        <v>87.12</v>
      </c>
      <c r="I6961" s="405">
        <f>IF(ISBLANK(E6961),0,ROUND(F6961*G6961,2))</f>
        <v>0</v>
      </c>
      <c r="J6961" s="450">
        <f>IF(ISBLANK(G6961),0,ROUND(G6961*H6961,2))</f>
        <v>0</v>
      </c>
      <c r="K6961" s="390"/>
      <c r="L6961" s="469">
        <f t="shared" ref="L6961:M6976" si="1762">G6961</f>
        <v>0</v>
      </c>
      <c r="M6961" s="404">
        <f t="shared" si="1762"/>
        <v>87.12</v>
      </c>
      <c r="N6961" s="405">
        <f>IF(ISBLANK(E6961),0,ROUND(F6961*L6961,2))</f>
        <v>0</v>
      </c>
      <c r="O6961" s="450">
        <f>IF(ISBLANK(L6961),0,ROUND(L6961*M6961,2))</f>
        <v>0</v>
      </c>
      <c r="P6961" s="392"/>
      <c r="Q6961" s="612"/>
      <c r="R6961" s="394" t="str">
        <f>IF(Q6961="X","x",IF(Q6961="xx","x",IF(O6961&gt;0,"x","")))</f>
        <v/>
      </c>
      <c r="S6961" s="394" t="str">
        <f t="shared" si="1750"/>
        <v/>
      </c>
    </row>
    <row r="6962" spans="1:19" ht="26.25" hidden="1" thickBot="1">
      <c r="A6962" s="406">
        <v>102137</v>
      </c>
      <c r="B6962" s="396" t="s">
        <v>3293</v>
      </c>
      <c r="C6962" s="400" t="s">
        <v>5949</v>
      </c>
      <c r="D6962" s="384" t="str">
        <f>VLOOKUP(A6962,[3]cartilha!$A$1:$AN$65536,15,FALSE)</f>
        <v>UN</v>
      </c>
      <c r="E6962" s="385" t="s">
        <v>12189</v>
      </c>
      <c r="F6962" s="386">
        <f t="shared" si="1759"/>
        <v>93.78</v>
      </c>
      <c r="G6962" s="448"/>
      <c r="H6962" s="436">
        <f t="shared" si="1758"/>
        <v>93.78</v>
      </c>
      <c r="I6962" s="405">
        <f>IF(ISBLANK(E6962),0,ROUND(F6962*G6962,2))</f>
        <v>0</v>
      </c>
      <c r="J6962" s="450">
        <f>IF(ISBLANK(G6962),0,ROUND(G6962*H6962,2))</f>
        <v>0</v>
      </c>
      <c r="K6962" s="390"/>
      <c r="L6962" s="469">
        <f t="shared" si="1762"/>
        <v>0</v>
      </c>
      <c r="M6962" s="404">
        <f t="shared" si="1762"/>
        <v>93.78</v>
      </c>
      <c r="N6962" s="405">
        <f>IF(ISBLANK(E6962),0,ROUND(F6962*L6962,2))</f>
        <v>0</v>
      </c>
      <c r="O6962" s="450">
        <f>IF(ISBLANK(L6962),0,ROUND(L6962*M6962,2))</f>
        <v>0</v>
      </c>
      <c r="P6962" s="392"/>
      <c r="Q6962" s="612"/>
      <c r="R6962" s="394" t="str">
        <f>IF(Q6962="X","x",IF(Q6962="xx","x",IF(O6962&gt;0,"x","")))</f>
        <v/>
      </c>
      <c r="S6962" s="394" t="str">
        <f t="shared" si="1750"/>
        <v/>
      </c>
    </row>
    <row r="6963" spans="1:19" ht="26.25" hidden="1" thickBot="1">
      <c r="A6963" s="406">
        <v>102138</v>
      </c>
      <c r="B6963" s="396" t="s">
        <v>3293</v>
      </c>
      <c r="C6963" s="400" t="s">
        <v>5950</v>
      </c>
      <c r="D6963" s="384" t="str">
        <f>VLOOKUP(A6963,[3]cartilha!$A$1:$AN$65536,15,FALSE)</f>
        <v>UN</v>
      </c>
      <c r="E6963" s="385" t="s">
        <v>12190</v>
      </c>
      <c r="F6963" s="386">
        <f t="shared" si="1759"/>
        <v>261.32</v>
      </c>
      <c r="G6963" s="448"/>
      <c r="H6963" s="436">
        <f t="shared" si="1758"/>
        <v>261.32</v>
      </c>
      <c r="I6963" s="405">
        <f>IF(ISBLANK(E6963),0,ROUND(F6963*G6963,2))</f>
        <v>0</v>
      </c>
      <c r="J6963" s="450">
        <f>IF(ISBLANK(G6963),0,ROUND(G6963*H6963,2))</f>
        <v>0</v>
      </c>
      <c r="K6963" s="390"/>
      <c r="L6963" s="469">
        <f t="shared" si="1762"/>
        <v>0</v>
      </c>
      <c r="M6963" s="404">
        <f t="shared" si="1762"/>
        <v>261.32</v>
      </c>
      <c r="N6963" s="405">
        <f>IF(ISBLANK(E6963),0,ROUND(F6963*L6963,2))</f>
        <v>0</v>
      </c>
      <c r="O6963" s="450">
        <f>IF(ISBLANK(L6963),0,ROUND(L6963*M6963,2))</f>
        <v>0</v>
      </c>
      <c r="P6963" s="392"/>
      <c r="Q6963" s="612"/>
      <c r="R6963" s="394" t="str">
        <f>IF(Q6963="X","x",IF(Q6963="xx","x",IF(O6963&gt;0,"x","")))</f>
        <v/>
      </c>
      <c r="S6963" s="394" t="str">
        <f t="shared" si="1750"/>
        <v/>
      </c>
    </row>
    <row r="6964" spans="1:19" ht="26.25" hidden="1" thickBot="1">
      <c r="A6964" s="406">
        <v>102111</v>
      </c>
      <c r="B6964" s="396" t="s">
        <v>3293</v>
      </c>
      <c r="C6964" s="400" t="s">
        <v>5936</v>
      </c>
      <c r="D6964" s="384" t="str">
        <f>VLOOKUP(A6964,[3]cartilha!$A$1:$AN$65536,15,FALSE)</f>
        <v>UN</v>
      </c>
      <c r="E6964" s="385" t="s">
        <v>12191</v>
      </c>
      <c r="F6964" s="386">
        <f t="shared" si="1759"/>
        <v>919.26</v>
      </c>
      <c r="G6964" s="448"/>
      <c r="H6964" s="436">
        <f t="shared" si="1758"/>
        <v>919.26</v>
      </c>
      <c r="I6964" s="405">
        <f t="shared" si="1760"/>
        <v>0</v>
      </c>
      <c r="J6964" s="450">
        <f t="shared" si="1756"/>
        <v>0</v>
      </c>
      <c r="K6964" s="390"/>
      <c r="L6964" s="469">
        <f t="shared" si="1762"/>
        <v>0</v>
      </c>
      <c r="M6964" s="404">
        <f t="shared" si="1762"/>
        <v>919.26</v>
      </c>
      <c r="N6964" s="405">
        <f t="shared" ref="N6964:N6979" si="1763">IF(ISBLANK(E6964),0,ROUND(F6964*L6964,2))</f>
        <v>0</v>
      </c>
      <c r="O6964" s="450">
        <f t="shared" ref="O6964:O6979" si="1764">IF(ISBLANK(L6964),0,ROUND(L6964*M6964,2))</f>
        <v>0</v>
      </c>
      <c r="P6964" s="392"/>
      <c r="Q6964" s="612"/>
      <c r="R6964" s="394" t="str">
        <f t="shared" si="1757"/>
        <v/>
      </c>
      <c r="S6964" s="394" t="str">
        <f t="shared" si="1750"/>
        <v/>
      </c>
    </row>
    <row r="6965" spans="1:19" ht="26.25" hidden="1" thickBot="1">
      <c r="A6965" s="406">
        <v>102112</v>
      </c>
      <c r="B6965" s="396" t="s">
        <v>3293</v>
      </c>
      <c r="C6965" s="400" t="s">
        <v>5937</v>
      </c>
      <c r="D6965" s="384" t="str">
        <f>VLOOKUP(A6965,[3]cartilha!$A$1:$AN$65536,15,FALSE)</f>
        <v>UN</v>
      </c>
      <c r="E6965" s="385" t="s">
        <v>9022</v>
      </c>
      <c r="F6965" s="386">
        <f t="shared" si="1759"/>
        <v>166.15</v>
      </c>
      <c r="G6965" s="448"/>
      <c r="H6965" s="436">
        <f t="shared" si="1758"/>
        <v>166.15</v>
      </c>
      <c r="I6965" s="405">
        <f t="shared" si="1760"/>
        <v>0</v>
      </c>
      <c r="J6965" s="450">
        <f t="shared" si="1756"/>
        <v>0</v>
      </c>
      <c r="K6965" s="390"/>
      <c r="L6965" s="469">
        <f t="shared" si="1762"/>
        <v>0</v>
      </c>
      <c r="M6965" s="404">
        <f t="shared" si="1762"/>
        <v>166.15</v>
      </c>
      <c r="N6965" s="405">
        <f t="shared" si="1763"/>
        <v>0</v>
      </c>
      <c r="O6965" s="450">
        <f t="shared" si="1764"/>
        <v>0</v>
      </c>
      <c r="P6965" s="392"/>
      <c r="Q6965" s="612"/>
      <c r="R6965" s="394" t="str">
        <f t="shared" si="1757"/>
        <v/>
      </c>
      <c r="S6965" s="394" t="str">
        <f t="shared" si="1750"/>
        <v/>
      </c>
    </row>
    <row r="6966" spans="1:19" ht="26.25" hidden="1" thickBot="1">
      <c r="A6966" s="406">
        <v>102113</v>
      </c>
      <c r="B6966" s="396" t="s">
        <v>3293</v>
      </c>
      <c r="C6966" s="400" t="s">
        <v>5938</v>
      </c>
      <c r="D6966" s="384" t="str">
        <f>VLOOKUP(A6966,[3]cartilha!$A$1:$AN$65536,15,FALSE)</f>
        <v>UN</v>
      </c>
      <c r="E6966" s="385" t="s">
        <v>12192</v>
      </c>
      <c r="F6966" s="386">
        <f t="shared" si="1759"/>
        <v>1439.92</v>
      </c>
      <c r="G6966" s="448"/>
      <c r="H6966" s="436">
        <f t="shared" si="1758"/>
        <v>1439.92</v>
      </c>
      <c r="I6966" s="405">
        <f t="shared" si="1760"/>
        <v>0</v>
      </c>
      <c r="J6966" s="450">
        <f t="shared" si="1756"/>
        <v>0</v>
      </c>
      <c r="K6966" s="390"/>
      <c r="L6966" s="469">
        <f t="shared" si="1762"/>
        <v>0</v>
      </c>
      <c r="M6966" s="404">
        <f t="shared" si="1762"/>
        <v>1439.92</v>
      </c>
      <c r="N6966" s="405">
        <f t="shared" si="1763"/>
        <v>0</v>
      </c>
      <c r="O6966" s="450">
        <f t="shared" si="1764"/>
        <v>0</v>
      </c>
      <c r="P6966" s="392"/>
      <c r="Q6966" s="612"/>
      <c r="R6966" s="394" t="str">
        <f t="shared" si="1757"/>
        <v/>
      </c>
      <c r="S6966" s="394" t="str">
        <f t="shared" si="1750"/>
        <v/>
      </c>
    </row>
    <row r="6967" spans="1:19" ht="26.25" hidden="1" thickBot="1">
      <c r="A6967" s="406">
        <v>102114</v>
      </c>
      <c r="B6967" s="396" t="s">
        <v>3293</v>
      </c>
      <c r="C6967" s="400" t="s">
        <v>5939</v>
      </c>
      <c r="D6967" s="384" t="str">
        <f>VLOOKUP(A6967,[3]cartilha!$A$1:$AN$65536,15,FALSE)</f>
        <v>UN</v>
      </c>
      <c r="E6967" s="385" t="s">
        <v>12193</v>
      </c>
      <c r="F6967" s="386">
        <f t="shared" si="1759"/>
        <v>170.41</v>
      </c>
      <c r="G6967" s="448"/>
      <c r="H6967" s="436">
        <f t="shared" si="1758"/>
        <v>170.41</v>
      </c>
      <c r="I6967" s="405">
        <f t="shared" si="1760"/>
        <v>0</v>
      </c>
      <c r="J6967" s="450">
        <f t="shared" si="1756"/>
        <v>0</v>
      </c>
      <c r="K6967" s="390"/>
      <c r="L6967" s="469">
        <f t="shared" si="1762"/>
        <v>0</v>
      </c>
      <c r="M6967" s="404">
        <f t="shared" si="1762"/>
        <v>170.41</v>
      </c>
      <c r="N6967" s="405">
        <f t="shared" si="1763"/>
        <v>0</v>
      </c>
      <c r="O6967" s="450">
        <f t="shared" si="1764"/>
        <v>0</v>
      </c>
      <c r="P6967" s="392"/>
      <c r="Q6967" s="612"/>
      <c r="R6967" s="394" t="str">
        <f t="shared" si="1757"/>
        <v/>
      </c>
      <c r="S6967" s="394" t="str">
        <f t="shared" si="1750"/>
        <v/>
      </c>
    </row>
    <row r="6968" spans="1:19" ht="26.25" hidden="1" thickBot="1">
      <c r="A6968" s="406">
        <v>102115</v>
      </c>
      <c r="B6968" s="396" t="s">
        <v>3293</v>
      </c>
      <c r="C6968" s="400" t="s">
        <v>5940</v>
      </c>
      <c r="D6968" s="384" t="str">
        <f>VLOOKUP(A6968,[3]cartilha!$A$1:$AN$65536,15,FALSE)</f>
        <v>UN</v>
      </c>
      <c r="E6968" s="385" t="s">
        <v>12194</v>
      </c>
      <c r="F6968" s="386">
        <f t="shared" si="1759"/>
        <v>2498.16</v>
      </c>
      <c r="G6968" s="448"/>
      <c r="H6968" s="436">
        <f t="shared" si="1758"/>
        <v>2498.16</v>
      </c>
      <c r="I6968" s="405">
        <f t="shared" si="1760"/>
        <v>0</v>
      </c>
      <c r="J6968" s="450">
        <f t="shared" si="1756"/>
        <v>0</v>
      </c>
      <c r="K6968" s="390"/>
      <c r="L6968" s="469">
        <f t="shared" si="1762"/>
        <v>0</v>
      </c>
      <c r="M6968" s="404">
        <f t="shared" si="1762"/>
        <v>2498.16</v>
      </c>
      <c r="N6968" s="405">
        <f t="shared" si="1763"/>
        <v>0</v>
      </c>
      <c r="O6968" s="450">
        <f t="shared" si="1764"/>
        <v>0</v>
      </c>
      <c r="P6968" s="392"/>
      <c r="Q6968" s="612"/>
      <c r="R6968" s="394" t="str">
        <f t="shared" si="1757"/>
        <v/>
      </c>
      <c r="S6968" s="394" t="str">
        <f t="shared" si="1750"/>
        <v/>
      </c>
    </row>
    <row r="6969" spans="1:19" ht="26.25" hidden="1" thickBot="1">
      <c r="A6969" s="406">
        <v>102116</v>
      </c>
      <c r="B6969" s="396" t="s">
        <v>3293</v>
      </c>
      <c r="C6969" s="400" t="s">
        <v>5941</v>
      </c>
      <c r="D6969" s="384" t="str">
        <f>VLOOKUP(A6969,[3]cartilha!$A$1:$AN$65536,15,FALSE)</f>
        <v>UN</v>
      </c>
      <c r="E6969" s="385" t="s">
        <v>12195</v>
      </c>
      <c r="F6969" s="386">
        <f t="shared" si="1759"/>
        <v>1536.48</v>
      </c>
      <c r="G6969" s="448"/>
      <c r="H6969" s="436">
        <f t="shared" si="1758"/>
        <v>1536.48</v>
      </c>
      <c r="I6969" s="405">
        <f t="shared" si="1760"/>
        <v>0</v>
      </c>
      <c r="J6969" s="450">
        <f t="shared" si="1756"/>
        <v>0</v>
      </c>
      <c r="K6969" s="390"/>
      <c r="L6969" s="469">
        <f t="shared" si="1762"/>
        <v>0</v>
      </c>
      <c r="M6969" s="404">
        <f t="shared" si="1762"/>
        <v>1536.48</v>
      </c>
      <c r="N6969" s="405">
        <f t="shared" si="1763"/>
        <v>0</v>
      </c>
      <c r="O6969" s="450">
        <f t="shared" si="1764"/>
        <v>0</v>
      </c>
      <c r="P6969" s="392"/>
      <c r="Q6969" s="612"/>
      <c r="R6969" s="394" t="str">
        <f t="shared" si="1757"/>
        <v/>
      </c>
      <c r="S6969" s="394" t="str">
        <f t="shared" si="1750"/>
        <v/>
      </c>
    </row>
    <row r="6970" spans="1:19" ht="26.25" hidden="1" thickBot="1">
      <c r="A6970" s="406">
        <v>102117</v>
      </c>
      <c r="B6970" s="396" t="s">
        <v>3293</v>
      </c>
      <c r="C6970" s="400" t="s">
        <v>5942</v>
      </c>
      <c r="D6970" s="384" t="str">
        <f>VLOOKUP(A6970,[3]cartilha!$A$1:$AN$65536,15,FALSE)</f>
        <v>UN</v>
      </c>
      <c r="E6970" s="385" t="s">
        <v>12196</v>
      </c>
      <c r="F6970" s="386">
        <f t="shared" si="1759"/>
        <v>175.56</v>
      </c>
      <c r="G6970" s="448"/>
      <c r="H6970" s="436">
        <f t="shared" si="1758"/>
        <v>175.56</v>
      </c>
      <c r="I6970" s="405">
        <f t="shared" si="1760"/>
        <v>0</v>
      </c>
      <c r="J6970" s="450">
        <f t="shared" si="1756"/>
        <v>0</v>
      </c>
      <c r="K6970" s="390"/>
      <c r="L6970" s="469">
        <f t="shared" si="1762"/>
        <v>0</v>
      </c>
      <c r="M6970" s="404">
        <f t="shared" si="1762"/>
        <v>175.56</v>
      </c>
      <c r="N6970" s="405">
        <f t="shared" si="1763"/>
        <v>0</v>
      </c>
      <c r="O6970" s="450">
        <f t="shared" si="1764"/>
        <v>0</v>
      </c>
      <c r="P6970" s="392"/>
      <c r="Q6970" s="612"/>
      <c r="R6970" s="394" t="str">
        <f t="shared" si="1757"/>
        <v/>
      </c>
      <c r="S6970" s="394" t="str">
        <f t="shared" si="1750"/>
        <v/>
      </c>
    </row>
    <row r="6971" spans="1:19" ht="26.25" hidden="1" thickBot="1">
      <c r="A6971" s="406">
        <v>102118</v>
      </c>
      <c r="B6971" s="396" t="s">
        <v>3293</v>
      </c>
      <c r="C6971" s="400" t="s">
        <v>5943</v>
      </c>
      <c r="D6971" s="384" t="str">
        <f>VLOOKUP(A6971,[3]cartilha!$A$1:$AN$65536,15,FALSE)</f>
        <v>UN</v>
      </c>
      <c r="E6971" s="385" t="s">
        <v>12197</v>
      </c>
      <c r="F6971" s="386">
        <f t="shared" si="1759"/>
        <v>2078.92</v>
      </c>
      <c r="G6971" s="448"/>
      <c r="H6971" s="436">
        <f t="shared" si="1758"/>
        <v>2078.92</v>
      </c>
      <c r="I6971" s="405">
        <f t="shared" si="1760"/>
        <v>0</v>
      </c>
      <c r="J6971" s="450">
        <f t="shared" si="1756"/>
        <v>0</v>
      </c>
      <c r="K6971" s="390"/>
      <c r="L6971" s="469">
        <f t="shared" si="1762"/>
        <v>0</v>
      </c>
      <c r="M6971" s="404">
        <f t="shared" si="1762"/>
        <v>2078.92</v>
      </c>
      <c r="N6971" s="405">
        <f t="shared" si="1763"/>
        <v>0</v>
      </c>
      <c r="O6971" s="450">
        <f t="shared" si="1764"/>
        <v>0</v>
      </c>
      <c r="P6971" s="392"/>
      <c r="Q6971" s="612"/>
      <c r="R6971" s="394" t="str">
        <f t="shared" si="1757"/>
        <v/>
      </c>
      <c r="S6971" s="394" t="str">
        <f t="shared" si="1750"/>
        <v/>
      </c>
    </row>
    <row r="6972" spans="1:19" ht="26.25" hidden="1" thickBot="1">
      <c r="A6972" s="406">
        <v>102119</v>
      </c>
      <c r="B6972" s="396" t="s">
        <v>3293</v>
      </c>
      <c r="C6972" s="400" t="s">
        <v>5944</v>
      </c>
      <c r="D6972" s="384" t="str">
        <f>VLOOKUP(A6972,[3]cartilha!$A$1:$AN$65536,15,FALSE)</f>
        <v>UN</v>
      </c>
      <c r="E6972" s="385" t="s">
        <v>12198</v>
      </c>
      <c r="F6972" s="386">
        <f t="shared" si="1759"/>
        <v>180.03</v>
      </c>
      <c r="G6972" s="448"/>
      <c r="H6972" s="436">
        <f t="shared" si="1758"/>
        <v>180.03</v>
      </c>
      <c r="I6972" s="405">
        <f t="shared" si="1760"/>
        <v>0</v>
      </c>
      <c r="J6972" s="450">
        <f t="shared" si="1756"/>
        <v>0</v>
      </c>
      <c r="K6972" s="390"/>
      <c r="L6972" s="469">
        <f t="shared" si="1762"/>
        <v>0</v>
      </c>
      <c r="M6972" s="404">
        <f t="shared" si="1762"/>
        <v>180.03</v>
      </c>
      <c r="N6972" s="405">
        <f t="shared" si="1763"/>
        <v>0</v>
      </c>
      <c r="O6972" s="450">
        <f t="shared" si="1764"/>
        <v>0</v>
      </c>
      <c r="P6972" s="392"/>
      <c r="Q6972" s="612"/>
      <c r="R6972" s="394" t="str">
        <f t="shared" si="1757"/>
        <v/>
      </c>
      <c r="S6972" s="394" t="str">
        <f t="shared" si="1750"/>
        <v/>
      </c>
    </row>
    <row r="6973" spans="1:19" ht="26.25" hidden="1" thickBot="1">
      <c r="A6973" s="406">
        <v>102121</v>
      </c>
      <c r="B6973" s="396" t="s">
        <v>3293</v>
      </c>
      <c r="C6973" s="400" t="s">
        <v>5945</v>
      </c>
      <c r="D6973" s="384" t="str">
        <f>VLOOKUP(A6973,[3]cartilha!$A$1:$AN$65536,15,FALSE)</f>
        <v>UN</v>
      </c>
      <c r="E6973" s="385" t="s">
        <v>12199</v>
      </c>
      <c r="F6973" s="386">
        <f t="shared" si="1759"/>
        <v>226.52</v>
      </c>
      <c r="G6973" s="448"/>
      <c r="H6973" s="436">
        <f t="shared" si="1758"/>
        <v>226.52</v>
      </c>
      <c r="I6973" s="405">
        <f t="shared" si="1760"/>
        <v>0</v>
      </c>
      <c r="J6973" s="450">
        <f t="shared" si="1756"/>
        <v>0</v>
      </c>
      <c r="K6973" s="390"/>
      <c r="L6973" s="469">
        <f t="shared" si="1762"/>
        <v>0</v>
      </c>
      <c r="M6973" s="404">
        <f t="shared" si="1762"/>
        <v>226.52</v>
      </c>
      <c r="N6973" s="405">
        <f t="shared" si="1763"/>
        <v>0</v>
      </c>
      <c r="O6973" s="450">
        <f t="shared" si="1764"/>
        <v>0</v>
      </c>
      <c r="P6973" s="392"/>
      <c r="Q6973" s="612"/>
      <c r="R6973" s="394" t="str">
        <f t="shared" si="1757"/>
        <v/>
      </c>
      <c r="S6973" s="394" t="str">
        <f t="shared" ref="S6973:S7036" si="1765">IF(Q6973="X","x",IF(Q6973="xx","x",IF(OR(J6973&gt;0,O6973&gt;0),"x","")))</f>
        <v/>
      </c>
    </row>
    <row r="6974" spans="1:19" ht="26.25" hidden="1" thickBot="1">
      <c r="A6974" s="406">
        <v>102122</v>
      </c>
      <c r="B6974" s="396" t="s">
        <v>3293</v>
      </c>
      <c r="C6974" s="400" t="s">
        <v>5946</v>
      </c>
      <c r="D6974" s="384" t="str">
        <f>VLOOKUP(A6974,[3]cartilha!$A$1:$AN$65536,15,FALSE)</f>
        <v>UN</v>
      </c>
      <c r="E6974" s="385" t="s">
        <v>12200</v>
      </c>
      <c r="F6974" s="386">
        <f t="shared" si="1759"/>
        <v>6936.91</v>
      </c>
      <c r="G6974" s="448"/>
      <c r="H6974" s="436">
        <f t="shared" si="1758"/>
        <v>6936.91</v>
      </c>
      <c r="I6974" s="405">
        <f t="shared" si="1760"/>
        <v>0</v>
      </c>
      <c r="J6974" s="450">
        <f t="shared" si="1756"/>
        <v>0</v>
      </c>
      <c r="K6974" s="390"/>
      <c r="L6974" s="469">
        <f t="shared" si="1762"/>
        <v>0</v>
      </c>
      <c r="M6974" s="404">
        <f t="shared" si="1762"/>
        <v>6936.91</v>
      </c>
      <c r="N6974" s="405">
        <f t="shared" si="1763"/>
        <v>0</v>
      </c>
      <c r="O6974" s="450">
        <f t="shared" si="1764"/>
        <v>0</v>
      </c>
      <c r="P6974" s="392"/>
      <c r="Q6974" s="612"/>
      <c r="R6974" s="394" t="str">
        <f t="shared" si="1757"/>
        <v/>
      </c>
      <c r="S6974" s="394" t="str">
        <f t="shared" si="1765"/>
        <v/>
      </c>
    </row>
    <row r="6975" spans="1:19" ht="26.25" hidden="1" thickBot="1">
      <c r="A6975" s="406">
        <v>102123</v>
      </c>
      <c r="B6975" s="396" t="s">
        <v>3293</v>
      </c>
      <c r="C6975" s="400" t="s">
        <v>5947</v>
      </c>
      <c r="D6975" s="384" t="str">
        <f>VLOOKUP(A6975,[3]cartilha!$A$1:$AN$65536,15,FALSE)</f>
        <v>UN</v>
      </c>
      <c r="E6975" s="385" t="s">
        <v>6891</v>
      </c>
      <c r="F6975" s="386">
        <f t="shared" si="1759"/>
        <v>239.77</v>
      </c>
      <c r="G6975" s="448"/>
      <c r="H6975" s="436">
        <f t="shared" si="1758"/>
        <v>239.77</v>
      </c>
      <c r="I6975" s="405">
        <f t="shared" si="1760"/>
        <v>0</v>
      </c>
      <c r="J6975" s="450">
        <f t="shared" si="1756"/>
        <v>0</v>
      </c>
      <c r="K6975" s="390"/>
      <c r="L6975" s="469">
        <f t="shared" si="1762"/>
        <v>0</v>
      </c>
      <c r="M6975" s="404">
        <f t="shared" si="1762"/>
        <v>239.77</v>
      </c>
      <c r="N6975" s="405">
        <f t="shared" si="1763"/>
        <v>0</v>
      </c>
      <c r="O6975" s="450">
        <f t="shared" si="1764"/>
        <v>0</v>
      </c>
      <c r="P6975" s="392"/>
      <c r="Q6975" s="612"/>
      <c r="R6975" s="394" t="str">
        <f t="shared" si="1757"/>
        <v/>
      </c>
      <c r="S6975" s="394" t="str">
        <f t="shared" si="1765"/>
        <v/>
      </c>
    </row>
    <row r="6976" spans="1:19" ht="39" hidden="1" thickBot="1">
      <c r="A6976" s="406">
        <v>94480</v>
      </c>
      <c r="B6976" s="396" t="s">
        <v>3293</v>
      </c>
      <c r="C6976" s="400" t="s">
        <v>12201</v>
      </c>
      <c r="D6976" s="384" t="str">
        <f>VLOOKUP(A6976,[3]cartilha!$A$1:$AN$65536,15,FALSE)</f>
        <v>UN</v>
      </c>
      <c r="E6976" s="385" t="s">
        <v>12202</v>
      </c>
      <c r="F6976" s="386">
        <f t="shared" si="1759"/>
        <v>3163.75</v>
      </c>
      <c r="G6976" s="448"/>
      <c r="H6976" s="436">
        <f t="shared" si="1758"/>
        <v>3163.75</v>
      </c>
      <c r="I6976" s="405">
        <f t="shared" si="1760"/>
        <v>0</v>
      </c>
      <c r="J6976" s="450">
        <f t="shared" si="1756"/>
        <v>0</v>
      </c>
      <c r="K6976" s="390"/>
      <c r="L6976" s="469">
        <f t="shared" si="1762"/>
        <v>0</v>
      </c>
      <c r="M6976" s="404">
        <f t="shared" si="1762"/>
        <v>3163.75</v>
      </c>
      <c r="N6976" s="405">
        <f t="shared" si="1763"/>
        <v>0</v>
      </c>
      <c r="O6976" s="450">
        <f t="shared" si="1764"/>
        <v>0</v>
      </c>
      <c r="P6976" s="392"/>
      <c r="Q6976" s="612"/>
      <c r="R6976" s="394" t="str">
        <f t="shared" si="1757"/>
        <v/>
      </c>
      <c r="S6976" s="394" t="str">
        <f t="shared" si="1765"/>
        <v/>
      </c>
    </row>
    <row r="6977" spans="1:19" ht="39" hidden="1" thickBot="1">
      <c r="A6977" s="406">
        <v>94481</v>
      </c>
      <c r="B6977" s="396" t="s">
        <v>3293</v>
      </c>
      <c r="C6977" s="400" t="s">
        <v>12203</v>
      </c>
      <c r="D6977" s="384" t="str">
        <f>VLOOKUP(A6977,[3]cartilha!$A$1:$AN$65536,15,FALSE)</f>
        <v>UN</v>
      </c>
      <c r="E6977" s="385" t="s">
        <v>12204</v>
      </c>
      <c r="F6977" s="386">
        <f t="shared" si="1759"/>
        <v>2243.15</v>
      </c>
      <c r="G6977" s="448"/>
      <c r="H6977" s="436">
        <f t="shared" si="1758"/>
        <v>2243.15</v>
      </c>
      <c r="I6977" s="405">
        <f t="shared" si="1760"/>
        <v>0</v>
      </c>
      <c r="J6977" s="450">
        <f t="shared" si="1756"/>
        <v>0</v>
      </c>
      <c r="K6977" s="390"/>
      <c r="L6977" s="469">
        <f t="shared" ref="L6977:M6979" si="1766">G6977</f>
        <v>0</v>
      </c>
      <c r="M6977" s="404">
        <f t="shared" si="1766"/>
        <v>2243.15</v>
      </c>
      <c r="N6977" s="405">
        <f t="shared" si="1763"/>
        <v>0</v>
      </c>
      <c r="O6977" s="450">
        <f t="shared" si="1764"/>
        <v>0</v>
      </c>
      <c r="P6977" s="392"/>
      <c r="Q6977" s="612"/>
      <c r="R6977" s="394" t="str">
        <f t="shared" si="1757"/>
        <v/>
      </c>
      <c r="S6977" s="394" t="str">
        <f t="shared" si="1765"/>
        <v/>
      </c>
    </row>
    <row r="6978" spans="1:19" ht="39" hidden="1" thickBot="1">
      <c r="A6978" s="406">
        <v>94482</v>
      </c>
      <c r="B6978" s="396" t="s">
        <v>3293</v>
      </c>
      <c r="C6978" s="400" t="s">
        <v>12205</v>
      </c>
      <c r="D6978" s="384" t="str">
        <f>VLOOKUP(A6978,[3]cartilha!$A$1:$AN$65536,15,FALSE)</f>
        <v>UN</v>
      </c>
      <c r="E6978" s="385" t="s">
        <v>12206</v>
      </c>
      <c r="F6978" s="386">
        <f t="shared" si="1759"/>
        <v>1784.27</v>
      </c>
      <c r="G6978" s="448"/>
      <c r="H6978" s="436">
        <f t="shared" si="1758"/>
        <v>1784.27</v>
      </c>
      <c r="I6978" s="405">
        <f t="shared" si="1760"/>
        <v>0</v>
      </c>
      <c r="J6978" s="450">
        <f t="shared" si="1756"/>
        <v>0</v>
      </c>
      <c r="K6978" s="390"/>
      <c r="L6978" s="469">
        <f t="shared" si="1766"/>
        <v>0</v>
      </c>
      <c r="M6978" s="404">
        <f t="shared" si="1766"/>
        <v>1784.27</v>
      </c>
      <c r="N6978" s="405">
        <f t="shared" si="1763"/>
        <v>0</v>
      </c>
      <c r="O6978" s="450">
        <f t="shared" si="1764"/>
        <v>0</v>
      </c>
      <c r="P6978" s="392"/>
      <c r="Q6978" s="612"/>
      <c r="R6978" s="394" t="str">
        <f t="shared" si="1757"/>
        <v/>
      </c>
      <c r="S6978" s="394" t="str">
        <f t="shared" si="1765"/>
        <v/>
      </c>
    </row>
    <row r="6979" spans="1:19" ht="39" hidden="1" thickBot="1">
      <c r="A6979" s="406">
        <v>94483</v>
      </c>
      <c r="B6979" s="396" t="s">
        <v>3293</v>
      </c>
      <c r="C6979" s="400" t="s">
        <v>12207</v>
      </c>
      <c r="D6979" s="384" t="str">
        <f>VLOOKUP(A6979,[3]cartilha!$A$1:$AN$65536,15,FALSE)</f>
        <v>UN</v>
      </c>
      <c r="E6979" s="385" t="s">
        <v>12208</v>
      </c>
      <c r="F6979" s="386">
        <f t="shared" si="1759"/>
        <v>1508.41</v>
      </c>
      <c r="G6979" s="448"/>
      <c r="H6979" s="436">
        <f t="shared" si="1758"/>
        <v>1508.41</v>
      </c>
      <c r="I6979" s="405">
        <f t="shared" si="1760"/>
        <v>0</v>
      </c>
      <c r="J6979" s="450">
        <f t="shared" si="1756"/>
        <v>0</v>
      </c>
      <c r="K6979" s="390"/>
      <c r="L6979" s="469">
        <f t="shared" si="1766"/>
        <v>0</v>
      </c>
      <c r="M6979" s="404">
        <f t="shared" si="1766"/>
        <v>1508.41</v>
      </c>
      <c r="N6979" s="405">
        <f t="shared" si="1763"/>
        <v>0</v>
      </c>
      <c r="O6979" s="450">
        <f t="shared" si="1764"/>
        <v>0</v>
      </c>
      <c r="P6979" s="392"/>
      <c r="Q6979" s="612"/>
      <c r="R6979" s="394" t="str">
        <f t="shared" si="1757"/>
        <v/>
      </c>
      <c r="S6979" s="394" t="str">
        <f t="shared" si="1765"/>
        <v/>
      </c>
    </row>
    <row r="6980" spans="1:19" ht="13.5" hidden="1" thickBot="1">
      <c r="A6980" s="406" t="s">
        <v>6758</v>
      </c>
      <c r="B6980" s="396"/>
      <c r="C6980" s="400" t="s">
        <v>6759</v>
      </c>
      <c r="D6980" s="384"/>
      <c r="E6980" s="385"/>
      <c r="F6980" s="386">
        <f t="shared" si="1759"/>
        <v>0</v>
      </c>
      <c r="G6980" s="448"/>
      <c r="H6980" s="436">
        <f t="shared" si="1758"/>
        <v>0</v>
      </c>
      <c r="I6980" s="449">
        <f t="shared" si="1760"/>
        <v>0</v>
      </c>
      <c r="J6980" s="450">
        <f t="shared" si="1756"/>
        <v>0</v>
      </c>
      <c r="K6980" s="390"/>
      <c r="L6980" s="469"/>
      <c r="M6980" s="448"/>
      <c r="N6980" s="449"/>
      <c r="O6980" s="450"/>
      <c r="P6980" s="392"/>
      <c r="Q6980" s="613" t="str">
        <f t="shared" ref="Q6980:Q6981" si="1767">IF(OR(SUM(J6980)&gt;0,SUM(O6980)&gt;0),"xx","")</f>
        <v/>
      </c>
      <c r="R6980" s="394" t="str">
        <f t="shared" si="1757"/>
        <v/>
      </c>
      <c r="S6980" s="394" t="str">
        <f t="shared" si="1765"/>
        <v/>
      </c>
    </row>
    <row r="6981" spans="1:19" ht="13.5" hidden="1" thickBot="1">
      <c r="A6981" s="406" t="s">
        <v>6760</v>
      </c>
      <c r="B6981" s="396"/>
      <c r="C6981" s="400" t="s">
        <v>6761</v>
      </c>
      <c r="D6981" s="384"/>
      <c r="E6981" s="385"/>
      <c r="F6981" s="386">
        <f t="shared" si="1759"/>
        <v>0</v>
      </c>
      <c r="G6981" s="448"/>
      <c r="H6981" s="436">
        <f t="shared" si="1758"/>
        <v>0</v>
      </c>
      <c r="I6981" s="449">
        <f t="shared" si="1760"/>
        <v>0</v>
      </c>
      <c r="J6981" s="450">
        <f t="shared" si="1756"/>
        <v>0</v>
      </c>
      <c r="K6981" s="390"/>
      <c r="L6981" s="469"/>
      <c r="M6981" s="448"/>
      <c r="N6981" s="449"/>
      <c r="O6981" s="450"/>
      <c r="P6981" s="392"/>
      <c r="Q6981" s="613" t="str">
        <f t="shared" si="1767"/>
        <v/>
      </c>
      <c r="R6981" s="394" t="str">
        <f t="shared" si="1757"/>
        <v/>
      </c>
      <c r="S6981" s="394" t="str">
        <f t="shared" si="1765"/>
        <v/>
      </c>
    </row>
    <row r="6982" spans="1:19" ht="13.5" hidden="1" thickBot="1">
      <c r="A6982" s="406" t="s">
        <v>6762</v>
      </c>
      <c r="B6982" s="396"/>
      <c r="C6982" s="400" t="s">
        <v>6763</v>
      </c>
      <c r="D6982" s="384"/>
      <c r="E6982" s="385"/>
      <c r="F6982" s="386">
        <f t="shared" si="1759"/>
        <v>0</v>
      </c>
      <c r="G6982" s="448"/>
      <c r="H6982" s="436">
        <f t="shared" si="1758"/>
        <v>0</v>
      </c>
      <c r="I6982" s="449">
        <f t="shared" si="1760"/>
        <v>0</v>
      </c>
      <c r="J6982" s="450">
        <f t="shared" si="1756"/>
        <v>0</v>
      </c>
      <c r="K6982" s="390"/>
      <c r="L6982" s="469"/>
      <c r="M6982" s="448"/>
      <c r="N6982" s="449"/>
      <c r="O6982" s="450"/>
      <c r="P6982" s="392"/>
      <c r="Q6982" s="393" t="str">
        <f>IF(OR(SUM(J6982)&gt;0,SUM(O6982)&gt;0),"xx","")</f>
        <v/>
      </c>
      <c r="R6982" s="394" t="str">
        <f t="shared" si="1757"/>
        <v/>
      </c>
      <c r="S6982" s="394" t="str">
        <f t="shared" si="1765"/>
        <v/>
      </c>
    </row>
    <row r="6983" spans="1:19" ht="13.5" hidden="1" thickBot="1">
      <c r="A6983" s="406" t="s">
        <v>6764</v>
      </c>
      <c r="B6983" s="396"/>
      <c r="C6983" s="400" t="s">
        <v>6765</v>
      </c>
      <c r="D6983" s="384"/>
      <c r="E6983" s="385"/>
      <c r="F6983" s="386">
        <f t="shared" si="1759"/>
        <v>0</v>
      </c>
      <c r="G6983" s="448"/>
      <c r="H6983" s="436">
        <f t="shared" si="1758"/>
        <v>0</v>
      </c>
      <c r="I6983" s="449">
        <f t="shared" si="1760"/>
        <v>0</v>
      </c>
      <c r="J6983" s="450">
        <f t="shared" si="1756"/>
        <v>0</v>
      </c>
      <c r="K6983" s="390"/>
      <c r="L6983" s="469"/>
      <c r="M6983" s="448"/>
      <c r="N6983" s="449"/>
      <c r="O6983" s="450"/>
      <c r="P6983" s="392"/>
      <c r="Q6983" s="613" t="str">
        <f t="shared" ref="Q6983:Q6987" si="1768">IF(OR(SUM(J6983)&gt;0,SUM(O6983)&gt;0),"xx","")</f>
        <v/>
      </c>
      <c r="R6983" s="394" t="str">
        <f t="shared" si="1757"/>
        <v/>
      </c>
      <c r="S6983" s="394" t="str">
        <f t="shared" si="1765"/>
        <v/>
      </c>
    </row>
    <row r="6984" spans="1:19" ht="13.5" hidden="1" thickBot="1">
      <c r="A6984" s="406" t="s">
        <v>6766</v>
      </c>
      <c r="B6984" s="396"/>
      <c r="C6984" s="400" t="s">
        <v>6767</v>
      </c>
      <c r="D6984" s="384"/>
      <c r="E6984" s="385"/>
      <c r="F6984" s="386">
        <f t="shared" si="1759"/>
        <v>0</v>
      </c>
      <c r="G6984" s="448"/>
      <c r="H6984" s="436">
        <f t="shared" si="1758"/>
        <v>0</v>
      </c>
      <c r="I6984" s="449">
        <f t="shared" si="1760"/>
        <v>0</v>
      </c>
      <c r="J6984" s="450">
        <f t="shared" si="1756"/>
        <v>0</v>
      </c>
      <c r="K6984" s="390"/>
      <c r="L6984" s="469"/>
      <c r="M6984" s="448"/>
      <c r="N6984" s="449"/>
      <c r="O6984" s="450"/>
      <c r="P6984" s="392"/>
      <c r="Q6984" s="613" t="str">
        <f t="shared" si="1768"/>
        <v/>
      </c>
      <c r="R6984" s="394" t="str">
        <f t="shared" si="1757"/>
        <v/>
      </c>
      <c r="S6984" s="394" t="str">
        <f t="shared" si="1765"/>
        <v/>
      </c>
    </row>
    <row r="6985" spans="1:19" ht="13.5" hidden="1" thickBot="1">
      <c r="A6985" s="406" t="s">
        <v>6768</v>
      </c>
      <c r="B6985" s="396"/>
      <c r="C6985" s="400" t="s">
        <v>6769</v>
      </c>
      <c r="D6985" s="384"/>
      <c r="E6985" s="385"/>
      <c r="F6985" s="386">
        <f t="shared" si="1759"/>
        <v>0</v>
      </c>
      <c r="G6985" s="448"/>
      <c r="H6985" s="436">
        <f t="shared" si="1758"/>
        <v>0</v>
      </c>
      <c r="I6985" s="449">
        <f t="shared" si="1760"/>
        <v>0</v>
      </c>
      <c r="J6985" s="450">
        <f t="shared" si="1756"/>
        <v>0</v>
      </c>
      <c r="K6985" s="390"/>
      <c r="L6985" s="469"/>
      <c r="M6985" s="448"/>
      <c r="N6985" s="449"/>
      <c r="O6985" s="450"/>
      <c r="P6985" s="392"/>
      <c r="Q6985" s="613" t="str">
        <f t="shared" si="1768"/>
        <v/>
      </c>
      <c r="R6985" s="394" t="str">
        <f t="shared" si="1757"/>
        <v/>
      </c>
      <c r="S6985" s="394" t="str">
        <f t="shared" si="1765"/>
        <v/>
      </c>
    </row>
    <row r="6986" spans="1:19" ht="13.5" hidden="1" thickBot="1">
      <c r="A6986" s="406" t="s">
        <v>6770</v>
      </c>
      <c r="B6986" s="396"/>
      <c r="C6986" s="400" t="s">
        <v>6771</v>
      </c>
      <c r="D6986" s="384"/>
      <c r="E6986" s="385"/>
      <c r="F6986" s="386">
        <f t="shared" si="1759"/>
        <v>0</v>
      </c>
      <c r="G6986" s="448"/>
      <c r="H6986" s="436">
        <f t="shared" si="1758"/>
        <v>0</v>
      </c>
      <c r="I6986" s="449">
        <f t="shared" si="1760"/>
        <v>0</v>
      </c>
      <c r="J6986" s="450">
        <f t="shared" ref="J6986:J7026" si="1769">IF(ISBLANK(G6986),0,ROUND(G6986*H6986,2))</f>
        <v>0</v>
      </c>
      <c r="K6986" s="390"/>
      <c r="L6986" s="469"/>
      <c r="M6986" s="448"/>
      <c r="N6986" s="449"/>
      <c r="O6986" s="450"/>
      <c r="P6986" s="392"/>
      <c r="Q6986" s="613" t="str">
        <f t="shared" si="1768"/>
        <v/>
      </c>
      <c r="R6986" s="394" t="str">
        <f t="shared" ref="R6986:R7001" si="1770">IF(Q6986="X","x",IF(Q6986="xx","x",IF(O6986&gt;0,"x","")))</f>
        <v/>
      </c>
      <c r="S6986" s="394" t="str">
        <f t="shared" si="1765"/>
        <v/>
      </c>
    </row>
    <row r="6987" spans="1:19" ht="13.5" hidden="1" thickBot="1">
      <c r="A6987" s="406" t="s">
        <v>6772</v>
      </c>
      <c r="B6987" s="396"/>
      <c r="C6987" s="400" t="s">
        <v>6773</v>
      </c>
      <c r="D6987" s="384"/>
      <c r="E6987" s="385"/>
      <c r="F6987" s="386">
        <f t="shared" si="1759"/>
        <v>0</v>
      </c>
      <c r="G6987" s="448"/>
      <c r="H6987" s="436">
        <f t="shared" si="1758"/>
        <v>0</v>
      </c>
      <c r="I6987" s="449">
        <f t="shared" si="1760"/>
        <v>0</v>
      </c>
      <c r="J6987" s="450">
        <f t="shared" si="1769"/>
        <v>0</v>
      </c>
      <c r="K6987" s="390"/>
      <c r="L6987" s="469">
        <f t="shared" ref="L6987:M6988" si="1771">G6987</f>
        <v>0</v>
      </c>
      <c r="M6987" s="448">
        <f t="shared" si="1771"/>
        <v>0</v>
      </c>
      <c r="N6987" s="449"/>
      <c r="O6987" s="450"/>
      <c r="P6987" s="392"/>
      <c r="Q6987" s="613" t="str">
        <f t="shared" si="1768"/>
        <v/>
      </c>
      <c r="R6987" s="394" t="str">
        <f t="shared" si="1770"/>
        <v/>
      </c>
      <c r="S6987" s="394" t="str">
        <f t="shared" si="1765"/>
        <v/>
      </c>
    </row>
    <row r="6988" spans="1:19" ht="13.5" hidden="1" thickBot="1">
      <c r="A6988" s="406" t="s">
        <v>2257</v>
      </c>
      <c r="B6988" s="396"/>
      <c r="C6988" s="400" t="s">
        <v>1</v>
      </c>
      <c r="D6988" s="384"/>
      <c r="E6988" s="385"/>
      <c r="F6988" s="386">
        <f t="shared" si="1759"/>
        <v>0</v>
      </c>
      <c r="G6988" s="448"/>
      <c r="H6988" s="436">
        <f t="shared" si="1758"/>
        <v>0</v>
      </c>
      <c r="I6988" s="449">
        <f t="shared" si="1760"/>
        <v>0</v>
      </c>
      <c r="J6988" s="450">
        <f t="shared" si="1769"/>
        <v>0</v>
      </c>
      <c r="K6988" s="390"/>
      <c r="L6988" s="469">
        <f t="shared" si="1771"/>
        <v>0</v>
      </c>
      <c r="M6988" s="448">
        <f t="shared" si="1771"/>
        <v>0</v>
      </c>
      <c r="N6988" s="449"/>
      <c r="O6988" s="450"/>
      <c r="P6988" s="392"/>
      <c r="Q6988" s="393" t="str">
        <f>IF(OR(SUM(J6989:J6998)&gt;0,SUM(O6989:O6998)&gt;0),"xx","")</f>
        <v/>
      </c>
      <c r="R6988" s="394" t="str">
        <f t="shared" si="1770"/>
        <v/>
      </c>
      <c r="S6988" s="394" t="str">
        <f t="shared" si="1765"/>
        <v/>
      </c>
    </row>
    <row r="6989" spans="1:19" ht="26.25" hidden="1" thickBot="1">
      <c r="A6989" s="406">
        <v>100955</v>
      </c>
      <c r="B6989" s="396" t="s">
        <v>3293</v>
      </c>
      <c r="C6989" s="400" t="s">
        <v>5407</v>
      </c>
      <c r="D6989" s="384" t="str">
        <f>VLOOKUP(A6989,[3]cartilha!$A$1:$AN$65536,15,FALSE)</f>
        <v>M3XKM</v>
      </c>
      <c r="E6989" s="385" t="s">
        <v>7212</v>
      </c>
      <c r="F6989" s="386">
        <f t="shared" si="1759"/>
        <v>4.71</v>
      </c>
      <c r="G6989" s="448"/>
      <c r="H6989" s="436">
        <f t="shared" si="1758"/>
        <v>4.71</v>
      </c>
      <c r="I6989" s="405">
        <f t="shared" si="1760"/>
        <v>0</v>
      </c>
      <c r="J6989" s="450">
        <f t="shared" si="1769"/>
        <v>0</v>
      </c>
      <c r="K6989" s="390"/>
      <c r="L6989" s="469">
        <f>G6989</f>
        <v>0</v>
      </c>
      <c r="M6989" s="404">
        <f>H6989</f>
        <v>4.71</v>
      </c>
      <c r="N6989" s="405">
        <f>IF(ISBLANK(E6989),0,ROUND(F6989*L6989,2))</f>
        <v>0</v>
      </c>
      <c r="O6989" s="450">
        <f>IF(ISBLANK(L6989),0,ROUND(L6989*M6989,2))</f>
        <v>0</v>
      </c>
      <c r="P6989" s="392"/>
      <c r="Q6989" s="612"/>
      <c r="R6989" s="394" t="str">
        <f t="shared" si="1770"/>
        <v/>
      </c>
      <c r="S6989" s="394" t="str">
        <f t="shared" si="1765"/>
        <v/>
      </c>
    </row>
    <row r="6990" spans="1:19" ht="26.25" hidden="1" thickBot="1">
      <c r="A6990" s="406">
        <v>100956</v>
      </c>
      <c r="B6990" s="396" t="s">
        <v>3293</v>
      </c>
      <c r="C6990" s="400" t="s">
        <v>5408</v>
      </c>
      <c r="D6990" s="384" t="str">
        <f>VLOOKUP(A6990,[3]cartilha!$A$1:$AN$65536,15,FALSE)</f>
        <v>M3XKM</v>
      </c>
      <c r="E6990" s="385" t="s">
        <v>12209</v>
      </c>
      <c r="F6990" s="386">
        <f t="shared" si="1759"/>
        <v>4.08</v>
      </c>
      <c r="G6990" s="448"/>
      <c r="H6990" s="436">
        <f t="shared" si="1758"/>
        <v>4.08</v>
      </c>
      <c r="I6990" s="405">
        <f t="shared" si="1760"/>
        <v>0</v>
      </c>
      <c r="J6990" s="450">
        <f t="shared" si="1769"/>
        <v>0</v>
      </c>
      <c r="K6990" s="390"/>
      <c r="L6990" s="469">
        <f t="shared" ref="L6990:M6998" si="1772">G6990</f>
        <v>0</v>
      </c>
      <c r="M6990" s="404">
        <f t="shared" si="1772"/>
        <v>4.08</v>
      </c>
      <c r="N6990" s="405">
        <f t="shared" ref="N6990:N6998" si="1773">IF(ISBLANK(E6990),0,ROUND(F6990*L6990,2))</f>
        <v>0</v>
      </c>
      <c r="O6990" s="450">
        <f t="shared" ref="O6990:O6998" si="1774">IF(ISBLANK(L6990),0,ROUND(L6990*M6990,2))</f>
        <v>0</v>
      </c>
      <c r="P6990" s="392"/>
      <c r="Q6990" s="612"/>
      <c r="R6990" s="394" t="str">
        <f t="shared" si="1770"/>
        <v/>
      </c>
      <c r="S6990" s="394" t="str">
        <f t="shared" si="1765"/>
        <v/>
      </c>
    </row>
    <row r="6991" spans="1:19" ht="26.25" hidden="1" thickBot="1">
      <c r="A6991" s="406">
        <v>100957</v>
      </c>
      <c r="B6991" s="396" t="s">
        <v>3293</v>
      </c>
      <c r="C6991" s="400" t="s">
        <v>5409</v>
      </c>
      <c r="D6991" s="384" t="str">
        <f>VLOOKUP(A6991,[3]cartilha!$A$1:$AN$65536,15,FALSE)</f>
        <v>M3XKM</v>
      </c>
      <c r="E6991" s="385" t="s">
        <v>10055</v>
      </c>
      <c r="F6991" s="386">
        <f t="shared" si="1759"/>
        <v>3.73</v>
      </c>
      <c r="G6991" s="448"/>
      <c r="H6991" s="436">
        <f t="shared" si="1758"/>
        <v>3.73</v>
      </c>
      <c r="I6991" s="405">
        <f t="shared" si="1760"/>
        <v>0</v>
      </c>
      <c r="J6991" s="450">
        <f t="shared" si="1769"/>
        <v>0</v>
      </c>
      <c r="K6991" s="390"/>
      <c r="L6991" s="469">
        <f t="shared" si="1772"/>
        <v>0</v>
      </c>
      <c r="M6991" s="404">
        <f t="shared" si="1772"/>
        <v>3.73</v>
      </c>
      <c r="N6991" s="405">
        <f t="shared" si="1773"/>
        <v>0</v>
      </c>
      <c r="O6991" s="450">
        <f t="shared" si="1774"/>
        <v>0</v>
      </c>
      <c r="P6991" s="392"/>
      <c r="Q6991" s="612"/>
      <c r="R6991" s="394" t="str">
        <f t="shared" si="1770"/>
        <v/>
      </c>
      <c r="S6991" s="394" t="str">
        <f t="shared" si="1765"/>
        <v/>
      </c>
    </row>
    <row r="6992" spans="1:19" ht="26.25" hidden="1" thickBot="1">
      <c r="A6992" s="406">
        <v>100958</v>
      </c>
      <c r="B6992" s="396" t="s">
        <v>3293</v>
      </c>
      <c r="C6992" s="400" t="s">
        <v>5410</v>
      </c>
      <c r="D6992" s="384" t="str">
        <f>VLOOKUP(A6992,[3]cartilha!$A$1:$AN$65536,15,FALSE)</f>
        <v>M3XKM</v>
      </c>
      <c r="E6992" s="385" t="s">
        <v>12210</v>
      </c>
      <c r="F6992" s="386">
        <f t="shared" si="1759"/>
        <v>1.5</v>
      </c>
      <c r="G6992" s="448"/>
      <c r="H6992" s="436">
        <f t="shared" si="1758"/>
        <v>1.5</v>
      </c>
      <c r="I6992" s="405">
        <f t="shared" si="1760"/>
        <v>0</v>
      </c>
      <c r="J6992" s="450">
        <f t="shared" si="1769"/>
        <v>0</v>
      </c>
      <c r="K6992" s="390"/>
      <c r="L6992" s="469">
        <f t="shared" si="1772"/>
        <v>0</v>
      </c>
      <c r="M6992" s="404">
        <f t="shared" si="1772"/>
        <v>1.5</v>
      </c>
      <c r="N6992" s="405">
        <f t="shared" si="1773"/>
        <v>0</v>
      </c>
      <c r="O6992" s="450">
        <f t="shared" si="1774"/>
        <v>0</v>
      </c>
      <c r="P6992" s="392"/>
      <c r="Q6992" s="612"/>
      <c r="R6992" s="394" t="str">
        <f t="shared" si="1770"/>
        <v/>
      </c>
      <c r="S6992" s="394" t="str">
        <f t="shared" si="1765"/>
        <v/>
      </c>
    </row>
    <row r="6993" spans="1:19" ht="26.25" hidden="1" thickBot="1">
      <c r="A6993" s="406">
        <v>100959</v>
      </c>
      <c r="B6993" s="396" t="s">
        <v>3293</v>
      </c>
      <c r="C6993" s="400" t="s">
        <v>5411</v>
      </c>
      <c r="D6993" s="384" t="str">
        <f>VLOOKUP(A6993,[3]cartilha!$A$1:$AN$65536,15,FALSE)</f>
        <v>M3XKM</v>
      </c>
      <c r="E6993" s="385" t="s">
        <v>12211</v>
      </c>
      <c r="F6993" s="386">
        <f t="shared" si="1759"/>
        <v>11.23</v>
      </c>
      <c r="G6993" s="448"/>
      <c r="H6993" s="436">
        <f t="shared" si="1758"/>
        <v>11.23</v>
      </c>
      <c r="I6993" s="405">
        <f t="shared" si="1760"/>
        <v>0</v>
      </c>
      <c r="J6993" s="450">
        <f t="shared" si="1769"/>
        <v>0</v>
      </c>
      <c r="K6993" s="390"/>
      <c r="L6993" s="469">
        <f t="shared" si="1772"/>
        <v>0</v>
      </c>
      <c r="M6993" s="404">
        <f t="shared" si="1772"/>
        <v>11.23</v>
      </c>
      <c r="N6993" s="405">
        <f t="shared" si="1773"/>
        <v>0</v>
      </c>
      <c r="O6993" s="450">
        <f t="shared" si="1774"/>
        <v>0</v>
      </c>
      <c r="P6993" s="392"/>
      <c r="Q6993" s="612"/>
      <c r="R6993" s="394" t="str">
        <f t="shared" si="1770"/>
        <v/>
      </c>
      <c r="S6993" s="394" t="str">
        <f t="shared" si="1765"/>
        <v/>
      </c>
    </row>
    <row r="6994" spans="1:19" ht="26.25" hidden="1" thickBot="1">
      <c r="A6994" s="406">
        <v>100960</v>
      </c>
      <c r="B6994" s="396" t="s">
        <v>3293</v>
      </c>
      <c r="C6994" s="400" t="s">
        <v>5412</v>
      </c>
      <c r="D6994" s="384" t="str">
        <f>VLOOKUP(A6994,[3]cartilha!$A$1:$AN$65536,15,FALSE)</f>
        <v>M3XKM</v>
      </c>
      <c r="E6994" s="385" t="s">
        <v>12212</v>
      </c>
      <c r="F6994" s="386">
        <f t="shared" si="1759"/>
        <v>3.37</v>
      </c>
      <c r="G6994" s="448"/>
      <c r="H6994" s="436">
        <f t="shared" ref="H6994:H7056" si="1775">F6994</f>
        <v>3.37</v>
      </c>
      <c r="I6994" s="405">
        <f t="shared" si="1760"/>
        <v>0</v>
      </c>
      <c r="J6994" s="450">
        <f t="shared" si="1769"/>
        <v>0</v>
      </c>
      <c r="K6994" s="390"/>
      <c r="L6994" s="469">
        <f t="shared" si="1772"/>
        <v>0</v>
      </c>
      <c r="M6994" s="404">
        <f t="shared" si="1772"/>
        <v>3.37</v>
      </c>
      <c r="N6994" s="405">
        <f t="shared" si="1773"/>
        <v>0</v>
      </c>
      <c r="O6994" s="450">
        <f t="shared" si="1774"/>
        <v>0</v>
      </c>
      <c r="P6994" s="392"/>
      <c r="Q6994" s="612"/>
      <c r="R6994" s="394" t="str">
        <f t="shared" si="1770"/>
        <v/>
      </c>
      <c r="S6994" s="394" t="str">
        <f t="shared" si="1765"/>
        <v/>
      </c>
    </row>
    <row r="6995" spans="1:19" ht="26.25" hidden="1" thickBot="1">
      <c r="A6995" s="406">
        <v>100961</v>
      </c>
      <c r="B6995" s="396" t="s">
        <v>3293</v>
      </c>
      <c r="C6995" s="400" t="s">
        <v>5413</v>
      </c>
      <c r="D6995" s="384" t="str">
        <f>VLOOKUP(A6995,[3]cartilha!$A$1:$AN$65536,15,FALSE)</f>
        <v>M3XKM</v>
      </c>
      <c r="E6995" s="385" t="s">
        <v>12213</v>
      </c>
      <c r="F6995" s="386">
        <f t="shared" si="1759"/>
        <v>2.93</v>
      </c>
      <c r="G6995" s="448"/>
      <c r="H6995" s="436">
        <f t="shared" si="1775"/>
        <v>2.93</v>
      </c>
      <c r="I6995" s="405">
        <f t="shared" si="1760"/>
        <v>0</v>
      </c>
      <c r="J6995" s="450">
        <f t="shared" si="1769"/>
        <v>0</v>
      </c>
      <c r="K6995" s="390"/>
      <c r="L6995" s="469">
        <f t="shared" si="1772"/>
        <v>0</v>
      </c>
      <c r="M6995" s="404">
        <f t="shared" si="1772"/>
        <v>2.93</v>
      </c>
      <c r="N6995" s="405">
        <f t="shared" si="1773"/>
        <v>0</v>
      </c>
      <c r="O6995" s="450">
        <f t="shared" si="1774"/>
        <v>0</v>
      </c>
      <c r="P6995" s="392"/>
      <c r="Q6995" s="612"/>
      <c r="R6995" s="394" t="str">
        <f t="shared" si="1770"/>
        <v/>
      </c>
      <c r="S6995" s="394" t="str">
        <f t="shared" si="1765"/>
        <v/>
      </c>
    </row>
    <row r="6996" spans="1:19" ht="26.25" hidden="1" thickBot="1">
      <c r="A6996" s="406">
        <v>100962</v>
      </c>
      <c r="B6996" s="396" t="s">
        <v>3293</v>
      </c>
      <c r="C6996" s="400" t="s">
        <v>5414</v>
      </c>
      <c r="D6996" s="384" t="str">
        <f>VLOOKUP(A6996,[3]cartilha!$A$1:$AN$65536,15,FALSE)</f>
        <v>M3XKM</v>
      </c>
      <c r="E6996" s="385" t="s">
        <v>7349</v>
      </c>
      <c r="F6996" s="386">
        <f t="shared" si="1759"/>
        <v>2.68</v>
      </c>
      <c r="G6996" s="448"/>
      <c r="H6996" s="436">
        <f t="shared" si="1775"/>
        <v>2.68</v>
      </c>
      <c r="I6996" s="405">
        <f t="shared" si="1760"/>
        <v>0</v>
      </c>
      <c r="J6996" s="450">
        <f t="shared" si="1769"/>
        <v>0</v>
      </c>
      <c r="K6996" s="390"/>
      <c r="L6996" s="469">
        <f t="shared" si="1772"/>
        <v>0</v>
      </c>
      <c r="M6996" s="404">
        <f t="shared" si="1772"/>
        <v>2.68</v>
      </c>
      <c r="N6996" s="405">
        <f t="shared" si="1773"/>
        <v>0</v>
      </c>
      <c r="O6996" s="450">
        <f t="shared" si="1774"/>
        <v>0</v>
      </c>
      <c r="P6996" s="392"/>
      <c r="Q6996" s="612"/>
      <c r="R6996" s="394" t="str">
        <f t="shared" si="1770"/>
        <v/>
      </c>
      <c r="S6996" s="394" t="str">
        <f t="shared" si="1765"/>
        <v/>
      </c>
    </row>
    <row r="6997" spans="1:19" ht="26.25" hidden="1" thickBot="1">
      <c r="A6997" s="406">
        <v>100963</v>
      </c>
      <c r="B6997" s="396" t="s">
        <v>3293</v>
      </c>
      <c r="C6997" s="400" t="s">
        <v>5415</v>
      </c>
      <c r="D6997" s="384" t="str">
        <f>VLOOKUP(A6997,[3]cartilha!$A$1:$AN$65536,15,FALSE)</f>
        <v>M3XKM</v>
      </c>
      <c r="E6997" s="385" t="s">
        <v>12214</v>
      </c>
      <c r="F6997" s="386">
        <f t="shared" si="1759"/>
        <v>1.06</v>
      </c>
      <c r="G6997" s="448"/>
      <c r="H6997" s="436">
        <f t="shared" si="1775"/>
        <v>1.06</v>
      </c>
      <c r="I6997" s="405">
        <f t="shared" si="1760"/>
        <v>0</v>
      </c>
      <c r="J6997" s="450">
        <f t="shared" si="1769"/>
        <v>0</v>
      </c>
      <c r="K6997" s="390"/>
      <c r="L6997" s="469">
        <f t="shared" si="1772"/>
        <v>0</v>
      </c>
      <c r="M6997" s="404">
        <f t="shared" si="1772"/>
        <v>1.06</v>
      </c>
      <c r="N6997" s="405">
        <f t="shared" si="1773"/>
        <v>0</v>
      </c>
      <c r="O6997" s="450">
        <f t="shared" si="1774"/>
        <v>0</v>
      </c>
      <c r="P6997" s="392"/>
      <c r="Q6997" s="612"/>
      <c r="R6997" s="394" t="str">
        <f t="shared" si="1770"/>
        <v/>
      </c>
      <c r="S6997" s="394" t="str">
        <f t="shared" si="1765"/>
        <v/>
      </c>
    </row>
    <row r="6998" spans="1:19" ht="26.25" hidden="1" thickBot="1">
      <c r="A6998" s="406">
        <v>100964</v>
      </c>
      <c r="B6998" s="396" t="s">
        <v>3293</v>
      </c>
      <c r="C6998" s="400" t="s">
        <v>5416</v>
      </c>
      <c r="D6998" s="384" t="str">
        <f>VLOOKUP(A6998,[3]cartilha!$A$1:$AN$65536,15,FALSE)</f>
        <v>M3XKM</v>
      </c>
      <c r="E6998" s="385" t="s">
        <v>12215</v>
      </c>
      <c r="F6998" s="386">
        <f t="shared" si="1759"/>
        <v>8.1300000000000008</v>
      </c>
      <c r="G6998" s="448"/>
      <c r="H6998" s="436">
        <f t="shared" si="1775"/>
        <v>8.1300000000000008</v>
      </c>
      <c r="I6998" s="405">
        <f t="shared" si="1760"/>
        <v>0</v>
      </c>
      <c r="J6998" s="450">
        <f t="shared" si="1769"/>
        <v>0</v>
      </c>
      <c r="K6998" s="390"/>
      <c r="L6998" s="469">
        <f t="shared" si="1772"/>
        <v>0</v>
      </c>
      <c r="M6998" s="404">
        <f t="shared" si="1772"/>
        <v>8.1300000000000008</v>
      </c>
      <c r="N6998" s="405">
        <f t="shared" si="1773"/>
        <v>0</v>
      </c>
      <c r="O6998" s="450">
        <f t="shared" si="1774"/>
        <v>0</v>
      </c>
      <c r="P6998" s="392"/>
      <c r="Q6998" s="612"/>
      <c r="R6998" s="394" t="str">
        <f t="shared" si="1770"/>
        <v/>
      </c>
      <c r="S6998" s="394" t="str">
        <f t="shared" si="1765"/>
        <v/>
      </c>
    </row>
    <row r="6999" spans="1:19" ht="13.5" hidden="1" thickBot="1">
      <c r="A6999" s="406" t="s">
        <v>6774</v>
      </c>
      <c r="B6999" s="396"/>
      <c r="C6999" s="400" t="s">
        <v>6775</v>
      </c>
      <c r="D6999" s="384"/>
      <c r="E6999" s="385"/>
      <c r="F6999" s="386">
        <f t="shared" si="1759"/>
        <v>0</v>
      </c>
      <c r="G6999" s="448"/>
      <c r="H6999" s="436">
        <f t="shared" si="1775"/>
        <v>0</v>
      </c>
      <c r="I6999" s="449">
        <f t="shared" si="1760"/>
        <v>0</v>
      </c>
      <c r="J6999" s="450">
        <f t="shared" si="1769"/>
        <v>0</v>
      </c>
      <c r="K6999" s="390"/>
      <c r="L6999" s="469"/>
      <c r="M6999" s="448"/>
      <c r="N6999" s="449"/>
      <c r="O6999" s="450"/>
      <c r="P6999" s="392"/>
      <c r="Q6999" s="613" t="str">
        <f t="shared" ref="Q6999:Q7003" si="1776">IF(OR(SUM(J6999)&gt;0,SUM(O6999)&gt;0),"xx","")</f>
        <v/>
      </c>
      <c r="R6999" s="394" t="str">
        <f t="shared" si="1770"/>
        <v/>
      </c>
      <c r="S6999" s="394" t="str">
        <f t="shared" si="1765"/>
        <v/>
      </c>
    </row>
    <row r="7000" spans="1:19" ht="13.5" hidden="1" thickBot="1">
      <c r="A7000" s="406" t="s">
        <v>6776</v>
      </c>
      <c r="B7000" s="396"/>
      <c r="C7000" s="400" t="s">
        <v>6777</v>
      </c>
      <c r="D7000" s="384"/>
      <c r="E7000" s="385"/>
      <c r="F7000" s="386">
        <f t="shared" si="1759"/>
        <v>0</v>
      </c>
      <c r="G7000" s="448"/>
      <c r="H7000" s="436">
        <f t="shared" si="1775"/>
        <v>0</v>
      </c>
      <c r="I7000" s="449">
        <f t="shared" si="1760"/>
        <v>0</v>
      </c>
      <c r="J7000" s="450">
        <f t="shared" si="1769"/>
        <v>0</v>
      </c>
      <c r="K7000" s="390"/>
      <c r="L7000" s="469"/>
      <c r="M7000" s="448"/>
      <c r="N7000" s="449"/>
      <c r="O7000" s="450"/>
      <c r="P7000" s="392"/>
      <c r="Q7000" s="613" t="str">
        <f t="shared" si="1776"/>
        <v/>
      </c>
      <c r="R7000" s="394" t="str">
        <f>IF(Q7000="X","x",IF(Q7000="xx","x",IF(O7000&gt;0,"x","")))</f>
        <v/>
      </c>
      <c r="S7000" s="394" t="str">
        <f t="shared" si="1765"/>
        <v/>
      </c>
    </row>
    <row r="7001" spans="1:19" ht="13.5" hidden="1" thickBot="1">
      <c r="A7001" s="406" t="s">
        <v>6778</v>
      </c>
      <c r="B7001" s="396"/>
      <c r="C7001" s="400" t="s">
        <v>6779</v>
      </c>
      <c r="D7001" s="384"/>
      <c r="E7001" s="385"/>
      <c r="F7001" s="386">
        <f t="shared" si="1759"/>
        <v>0</v>
      </c>
      <c r="G7001" s="448"/>
      <c r="H7001" s="436">
        <f t="shared" si="1775"/>
        <v>0</v>
      </c>
      <c r="I7001" s="449">
        <f t="shared" si="1760"/>
        <v>0</v>
      </c>
      <c r="J7001" s="450">
        <f t="shared" si="1769"/>
        <v>0</v>
      </c>
      <c r="K7001" s="390"/>
      <c r="L7001" s="469"/>
      <c r="M7001" s="448"/>
      <c r="N7001" s="449"/>
      <c r="O7001" s="450"/>
      <c r="P7001" s="392"/>
      <c r="Q7001" s="613" t="str">
        <f t="shared" si="1776"/>
        <v/>
      </c>
      <c r="R7001" s="394" t="str">
        <f t="shared" si="1770"/>
        <v/>
      </c>
      <c r="S7001" s="394" t="str">
        <f t="shared" si="1765"/>
        <v/>
      </c>
    </row>
    <row r="7002" spans="1:19" ht="13.5" hidden="1" thickBot="1">
      <c r="A7002" s="406" t="s">
        <v>6780</v>
      </c>
      <c r="B7002" s="396"/>
      <c r="C7002" s="400" t="s">
        <v>6781</v>
      </c>
      <c r="D7002" s="384"/>
      <c r="E7002" s="385"/>
      <c r="F7002" s="386">
        <f t="shared" si="1759"/>
        <v>0</v>
      </c>
      <c r="G7002" s="448"/>
      <c r="H7002" s="436">
        <f t="shared" si="1775"/>
        <v>0</v>
      </c>
      <c r="I7002" s="449">
        <f t="shared" si="1760"/>
        <v>0</v>
      </c>
      <c r="J7002" s="450">
        <f t="shared" si="1769"/>
        <v>0</v>
      </c>
      <c r="K7002" s="390"/>
      <c r="L7002" s="469"/>
      <c r="M7002" s="448"/>
      <c r="N7002" s="449"/>
      <c r="O7002" s="450"/>
      <c r="P7002" s="392"/>
      <c r="Q7002" s="613" t="str">
        <f t="shared" si="1776"/>
        <v/>
      </c>
      <c r="R7002" s="394" t="str">
        <f>IF(Q7002="X","x",IF(Q7002="xx","x",IF(O7002&gt;0,"x","")))</f>
        <v/>
      </c>
      <c r="S7002" s="394" t="str">
        <f t="shared" si="1765"/>
        <v/>
      </c>
    </row>
    <row r="7003" spans="1:19" ht="13.5" hidden="1" thickBot="1">
      <c r="A7003" s="406" t="s">
        <v>6782</v>
      </c>
      <c r="B7003" s="396"/>
      <c r="C7003" s="400" t="s">
        <v>6783</v>
      </c>
      <c r="D7003" s="384"/>
      <c r="E7003" s="385"/>
      <c r="F7003" s="386">
        <f t="shared" si="1759"/>
        <v>0</v>
      </c>
      <c r="G7003" s="448"/>
      <c r="H7003" s="436">
        <f t="shared" si="1775"/>
        <v>0</v>
      </c>
      <c r="I7003" s="449">
        <f t="shared" si="1760"/>
        <v>0</v>
      </c>
      <c r="J7003" s="450">
        <f t="shared" si="1769"/>
        <v>0</v>
      </c>
      <c r="K7003" s="390"/>
      <c r="L7003" s="469"/>
      <c r="M7003" s="448"/>
      <c r="N7003" s="449"/>
      <c r="O7003" s="450"/>
      <c r="P7003" s="392"/>
      <c r="Q7003" s="613" t="str">
        <f t="shared" si="1776"/>
        <v/>
      </c>
      <c r="R7003" s="394" t="str">
        <f t="shared" ref="R7003:R7008" si="1777">IF(Q7003="X","x",IF(Q7003="xx","x",IF(O7003&gt;0,"x","")))</f>
        <v/>
      </c>
      <c r="S7003" s="394" t="str">
        <f t="shared" si="1765"/>
        <v/>
      </c>
    </row>
    <row r="7004" spans="1:19" ht="13.5" hidden="1" thickBot="1">
      <c r="A7004" s="406" t="s">
        <v>2258</v>
      </c>
      <c r="B7004" s="396"/>
      <c r="C7004" s="400" t="s">
        <v>1975</v>
      </c>
      <c r="D7004" s="384"/>
      <c r="E7004" s="385"/>
      <c r="F7004" s="386">
        <f t="shared" si="1759"/>
        <v>0</v>
      </c>
      <c r="G7004" s="448"/>
      <c r="H7004" s="436">
        <f t="shared" si="1775"/>
        <v>0</v>
      </c>
      <c r="I7004" s="449">
        <f t="shared" si="1760"/>
        <v>0</v>
      </c>
      <c r="J7004" s="450">
        <f t="shared" si="1769"/>
        <v>0</v>
      </c>
      <c r="K7004" s="390"/>
      <c r="L7004" s="469"/>
      <c r="M7004" s="448"/>
      <c r="N7004" s="449"/>
      <c r="O7004" s="450"/>
      <c r="P7004" s="392"/>
      <c r="Q7004" s="393" t="str">
        <f>IF(OR(SUM(J7005:J7006)&gt;0,SUM(O7005:O7006)&gt;0),"xx","")</f>
        <v/>
      </c>
      <c r="R7004" s="394" t="str">
        <f t="shared" si="1777"/>
        <v/>
      </c>
      <c r="S7004" s="394" t="str">
        <f t="shared" si="1765"/>
        <v/>
      </c>
    </row>
    <row r="7005" spans="1:19" ht="13.5" hidden="1" thickBot="1">
      <c r="A7005" s="406">
        <v>92121</v>
      </c>
      <c r="B7005" s="396" t="s">
        <v>3293</v>
      </c>
      <c r="C7005" s="400" t="s">
        <v>12216</v>
      </c>
      <c r="D7005" s="384" t="str">
        <f>VLOOKUP(A7005,[3]cartilha!$A$1:$AN$65536,15,FALSE)</f>
        <v>M3</v>
      </c>
      <c r="E7005" s="385" t="s">
        <v>12217</v>
      </c>
      <c r="F7005" s="386">
        <f t="shared" si="1759"/>
        <v>37.11</v>
      </c>
      <c r="G7005" s="448"/>
      <c r="H7005" s="436">
        <f t="shared" si="1775"/>
        <v>37.11</v>
      </c>
      <c r="I7005" s="405">
        <f t="shared" si="1760"/>
        <v>0</v>
      </c>
      <c r="J7005" s="450">
        <f t="shared" si="1769"/>
        <v>0</v>
      </c>
      <c r="K7005" s="390"/>
      <c r="L7005" s="469">
        <f t="shared" ref="L7005:M7006" si="1778">G7005</f>
        <v>0</v>
      </c>
      <c r="M7005" s="404">
        <f t="shared" si="1778"/>
        <v>37.11</v>
      </c>
      <c r="N7005" s="405">
        <f t="shared" ref="N7005:N7006" si="1779">IF(ISBLANK(E7005),0,ROUND(F7005*L7005,2))</f>
        <v>0</v>
      </c>
      <c r="O7005" s="450">
        <f t="shared" ref="O7005:O7006" si="1780">IF(ISBLANK(L7005),0,ROUND(L7005*M7005,2))</f>
        <v>0</v>
      </c>
      <c r="P7005" s="392"/>
      <c r="Q7005" s="612"/>
      <c r="R7005" s="394" t="str">
        <f t="shared" si="1777"/>
        <v/>
      </c>
      <c r="S7005" s="394" t="str">
        <f t="shared" si="1765"/>
        <v/>
      </c>
    </row>
    <row r="7006" spans="1:19" ht="13.5" hidden="1" thickBot="1">
      <c r="A7006" s="406">
        <v>92122</v>
      </c>
      <c r="B7006" s="396" t="s">
        <v>3293</v>
      </c>
      <c r="C7006" s="400" t="s">
        <v>12218</v>
      </c>
      <c r="D7006" s="384" t="str">
        <f>VLOOKUP(A7006,[3]cartilha!$A$1:$AN$65536,15,FALSE)</f>
        <v>M3</v>
      </c>
      <c r="E7006" s="385" t="s">
        <v>12219</v>
      </c>
      <c r="F7006" s="386">
        <f t="shared" ref="F7006:F7025" si="1781">IF(E7006=0,0,ROUND(E7006*(1+E$10)*(1-E$11),2))</f>
        <v>62.96</v>
      </c>
      <c r="G7006" s="448"/>
      <c r="H7006" s="436">
        <f t="shared" si="1775"/>
        <v>62.96</v>
      </c>
      <c r="I7006" s="405">
        <f t="shared" si="1760"/>
        <v>0</v>
      </c>
      <c r="J7006" s="450">
        <f t="shared" si="1769"/>
        <v>0</v>
      </c>
      <c r="K7006" s="390"/>
      <c r="L7006" s="469">
        <f t="shared" si="1778"/>
        <v>0</v>
      </c>
      <c r="M7006" s="404">
        <f t="shared" si="1778"/>
        <v>62.96</v>
      </c>
      <c r="N7006" s="405">
        <f t="shared" si="1779"/>
        <v>0</v>
      </c>
      <c r="O7006" s="450">
        <f t="shared" si="1780"/>
        <v>0</v>
      </c>
      <c r="P7006" s="392"/>
      <c r="Q7006" s="612"/>
      <c r="R7006" s="394" t="str">
        <f t="shared" si="1777"/>
        <v/>
      </c>
      <c r="S7006" s="394" t="str">
        <f t="shared" si="1765"/>
        <v/>
      </c>
    </row>
    <row r="7007" spans="1:19" ht="13.5" hidden="1" thickBot="1">
      <c r="A7007" s="406" t="s">
        <v>6784</v>
      </c>
      <c r="B7007" s="396"/>
      <c r="C7007" s="400" t="s">
        <v>6785</v>
      </c>
      <c r="D7007" s="384"/>
      <c r="E7007" s="385"/>
      <c r="F7007" s="386">
        <f t="shared" si="1781"/>
        <v>0</v>
      </c>
      <c r="G7007" s="448"/>
      <c r="H7007" s="436">
        <f t="shared" si="1775"/>
        <v>0</v>
      </c>
      <c r="I7007" s="449">
        <f t="shared" si="1760"/>
        <v>0</v>
      </c>
      <c r="J7007" s="450">
        <f t="shared" si="1769"/>
        <v>0</v>
      </c>
      <c r="K7007" s="390"/>
      <c r="L7007" s="469"/>
      <c r="M7007" s="448"/>
      <c r="N7007" s="449"/>
      <c r="O7007" s="450"/>
      <c r="P7007" s="392"/>
      <c r="Q7007" s="613" t="str">
        <f t="shared" ref="Q7007:Q7025" si="1782">IF(OR(SUM(J7007)&gt;0,SUM(O7007)&gt;0),"xx","")</f>
        <v/>
      </c>
      <c r="R7007" s="394" t="str">
        <f t="shared" si="1777"/>
        <v/>
      </c>
      <c r="S7007" s="394" t="str">
        <f t="shared" si="1765"/>
        <v/>
      </c>
    </row>
    <row r="7008" spans="1:19" ht="13.5" hidden="1" thickBot="1">
      <c r="A7008" s="406" t="s">
        <v>6786</v>
      </c>
      <c r="B7008" s="396"/>
      <c r="C7008" s="400" t="s">
        <v>6787</v>
      </c>
      <c r="D7008" s="384"/>
      <c r="E7008" s="385"/>
      <c r="F7008" s="386">
        <f t="shared" si="1781"/>
        <v>0</v>
      </c>
      <c r="G7008" s="448"/>
      <c r="H7008" s="436">
        <f t="shared" si="1775"/>
        <v>0</v>
      </c>
      <c r="I7008" s="449">
        <f t="shared" si="1760"/>
        <v>0</v>
      </c>
      <c r="J7008" s="450">
        <f t="shared" si="1769"/>
        <v>0</v>
      </c>
      <c r="K7008" s="390"/>
      <c r="L7008" s="469"/>
      <c r="M7008" s="448"/>
      <c r="N7008" s="449"/>
      <c r="O7008" s="450"/>
      <c r="P7008" s="392"/>
      <c r="Q7008" s="613" t="str">
        <f t="shared" si="1782"/>
        <v/>
      </c>
      <c r="R7008" s="394" t="str">
        <f t="shared" si="1777"/>
        <v/>
      </c>
      <c r="S7008" s="394" t="str">
        <f t="shared" si="1765"/>
        <v/>
      </c>
    </row>
    <row r="7009" spans="1:19" ht="13.5" hidden="1" thickBot="1">
      <c r="A7009" s="406" t="s">
        <v>6788</v>
      </c>
      <c r="B7009" s="396"/>
      <c r="C7009" s="400" t="s">
        <v>6789</v>
      </c>
      <c r="D7009" s="384"/>
      <c r="E7009" s="385"/>
      <c r="F7009" s="386">
        <f t="shared" si="1781"/>
        <v>0</v>
      </c>
      <c r="G7009" s="448"/>
      <c r="H7009" s="436">
        <f t="shared" si="1775"/>
        <v>0</v>
      </c>
      <c r="I7009" s="449">
        <f t="shared" si="1760"/>
        <v>0</v>
      </c>
      <c r="J7009" s="450">
        <f t="shared" si="1769"/>
        <v>0</v>
      </c>
      <c r="K7009" s="390"/>
      <c r="L7009" s="469"/>
      <c r="M7009" s="448"/>
      <c r="N7009" s="449"/>
      <c r="O7009" s="450"/>
      <c r="P7009" s="392"/>
      <c r="Q7009" s="613" t="str">
        <f t="shared" si="1782"/>
        <v/>
      </c>
      <c r="R7009" s="394" t="str">
        <f>IF(Q7009="X","x",IF(Q7009="xx","x",IF(O7009&gt;0,"x","")))</f>
        <v/>
      </c>
      <c r="S7009" s="394" t="str">
        <f t="shared" si="1765"/>
        <v/>
      </c>
    </row>
    <row r="7010" spans="1:19" ht="13.5" hidden="1" thickBot="1">
      <c r="A7010" s="406" t="s">
        <v>6790</v>
      </c>
      <c r="B7010" s="396"/>
      <c r="C7010" s="400" t="s">
        <v>6791</v>
      </c>
      <c r="D7010" s="384"/>
      <c r="E7010" s="385"/>
      <c r="F7010" s="386">
        <f t="shared" si="1781"/>
        <v>0</v>
      </c>
      <c r="G7010" s="448"/>
      <c r="H7010" s="436">
        <f t="shared" si="1775"/>
        <v>0</v>
      </c>
      <c r="I7010" s="449">
        <f t="shared" si="1760"/>
        <v>0</v>
      </c>
      <c r="J7010" s="450">
        <f t="shared" si="1769"/>
        <v>0</v>
      </c>
      <c r="K7010" s="390"/>
      <c r="L7010" s="469"/>
      <c r="M7010" s="448"/>
      <c r="N7010" s="449"/>
      <c r="O7010" s="450"/>
      <c r="P7010" s="392"/>
      <c r="Q7010" s="613" t="str">
        <f t="shared" si="1782"/>
        <v/>
      </c>
      <c r="R7010" s="394" t="str">
        <f t="shared" ref="R7010:R7064" si="1783">IF(Q7010="X","x",IF(Q7010="xx","x",IF(O7010&gt;0,"x","")))</f>
        <v/>
      </c>
      <c r="S7010" s="394" t="str">
        <f t="shared" si="1765"/>
        <v/>
      </c>
    </row>
    <row r="7011" spans="1:19" ht="13.5" hidden="1" thickBot="1">
      <c r="A7011" s="406" t="s">
        <v>6792</v>
      </c>
      <c r="B7011" s="396"/>
      <c r="C7011" s="400" t="s">
        <v>6793</v>
      </c>
      <c r="D7011" s="384"/>
      <c r="E7011" s="385"/>
      <c r="F7011" s="386">
        <f t="shared" si="1781"/>
        <v>0</v>
      </c>
      <c r="G7011" s="448"/>
      <c r="H7011" s="436">
        <f t="shared" si="1775"/>
        <v>0</v>
      </c>
      <c r="I7011" s="449">
        <f t="shared" si="1760"/>
        <v>0</v>
      </c>
      <c r="J7011" s="450">
        <f t="shared" si="1769"/>
        <v>0</v>
      </c>
      <c r="K7011" s="390"/>
      <c r="L7011" s="469"/>
      <c r="M7011" s="448"/>
      <c r="N7011" s="449"/>
      <c r="O7011" s="450"/>
      <c r="P7011" s="392"/>
      <c r="Q7011" s="613" t="str">
        <f t="shared" si="1782"/>
        <v/>
      </c>
      <c r="R7011" s="394" t="str">
        <f t="shared" si="1783"/>
        <v/>
      </c>
      <c r="S7011" s="394" t="str">
        <f t="shared" si="1765"/>
        <v/>
      </c>
    </row>
    <row r="7012" spans="1:19" ht="13.5" hidden="1" thickBot="1">
      <c r="A7012" s="406" t="s">
        <v>6794</v>
      </c>
      <c r="B7012" s="396"/>
      <c r="C7012" s="400" t="s">
        <v>6795</v>
      </c>
      <c r="D7012" s="384"/>
      <c r="E7012" s="385"/>
      <c r="F7012" s="386">
        <f t="shared" si="1781"/>
        <v>0</v>
      </c>
      <c r="G7012" s="448"/>
      <c r="H7012" s="436">
        <f t="shared" si="1775"/>
        <v>0</v>
      </c>
      <c r="I7012" s="449">
        <f t="shared" si="1760"/>
        <v>0</v>
      </c>
      <c r="J7012" s="450">
        <f t="shared" si="1769"/>
        <v>0</v>
      </c>
      <c r="K7012" s="390"/>
      <c r="L7012" s="469"/>
      <c r="M7012" s="448"/>
      <c r="N7012" s="449"/>
      <c r="O7012" s="450"/>
      <c r="P7012" s="392"/>
      <c r="Q7012" s="613" t="str">
        <f t="shared" si="1782"/>
        <v/>
      </c>
      <c r="R7012" s="394" t="str">
        <f t="shared" si="1783"/>
        <v/>
      </c>
      <c r="S7012" s="394" t="str">
        <f t="shared" si="1765"/>
        <v/>
      </c>
    </row>
    <row r="7013" spans="1:19" ht="13.5" hidden="1" thickBot="1">
      <c r="A7013" s="406" t="s">
        <v>6796</v>
      </c>
      <c r="B7013" s="396"/>
      <c r="C7013" s="400" t="s">
        <v>6797</v>
      </c>
      <c r="D7013" s="384"/>
      <c r="E7013" s="385"/>
      <c r="F7013" s="386">
        <f t="shared" si="1781"/>
        <v>0</v>
      </c>
      <c r="G7013" s="448"/>
      <c r="H7013" s="436">
        <f t="shared" si="1775"/>
        <v>0</v>
      </c>
      <c r="I7013" s="449">
        <f t="shared" ref="I7013:I7026" si="1784">IF(ISBLANK(E7013),0,ROUND(F7013*G7013,2))</f>
        <v>0</v>
      </c>
      <c r="J7013" s="450">
        <f t="shared" si="1769"/>
        <v>0</v>
      </c>
      <c r="K7013" s="390"/>
      <c r="L7013" s="469"/>
      <c r="M7013" s="448"/>
      <c r="N7013" s="449"/>
      <c r="O7013" s="450"/>
      <c r="P7013" s="392"/>
      <c r="Q7013" s="613" t="str">
        <f t="shared" si="1782"/>
        <v/>
      </c>
      <c r="R7013" s="394" t="str">
        <f t="shared" si="1783"/>
        <v/>
      </c>
      <c r="S7013" s="394" t="str">
        <f t="shared" si="1765"/>
        <v/>
      </c>
    </row>
    <row r="7014" spans="1:19" ht="13.5" hidden="1" thickBot="1">
      <c r="A7014" s="406" t="s">
        <v>6798</v>
      </c>
      <c r="B7014" s="396"/>
      <c r="C7014" s="400" t="s">
        <v>6769</v>
      </c>
      <c r="D7014" s="384"/>
      <c r="E7014" s="385"/>
      <c r="F7014" s="386">
        <f t="shared" si="1781"/>
        <v>0</v>
      </c>
      <c r="G7014" s="448"/>
      <c r="H7014" s="436">
        <f t="shared" si="1775"/>
        <v>0</v>
      </c>
      <c r="I7014" s="449">
        <f t="shared" si="1784"/>
        <v>0</v>
      </c>
      <c r="J7014" s="450">
        <f t="shared" si="1769"/>
        <v>0</v>
      </c>
      <c r="K7014" s="390"/>
      <c r="L7014" s="469"/>
      <c r="M7014" s="448"/>
      <c r="N7014" s="449"/>
      <c r="O7014" s="450"/>
      <c r="P7014" s="392"/>
      <c r="Q7014" s="613" t="str">
        <f t="shared" si="1782"/>
        <v/>
      </c>
      <c r="R7014" s="394" t="str">
        <f t="shared" si="1783"/>
        <v/>
      </c>
      <c r="S7014" s="394" t="str">
        <f t="shared" si="1765"/>
        <v/>
      </c>
    </row>
    <row r="7015" spans="1:19" ht="13.5" hidden="1" thickBot="1">
      <c r="A7015" s="406" t="s">
        <v>6799</v>
      </c>
      <c r="B7015" s="396"/>
      <c r="C7015" s="400" t="s">
        <v>6789</v>
      </c>
      <c r="D7015" s="384"/>
      <c r="E7015" s="385"/>
      <c r="F7015" s="386">
        <f t="shared" si="1781"/>
        <v>0</v>
      </c>
      <c r="G7015" s="448"/>
      <c r="H7015" s="436">
        <f t="shared" si="1775"/>
        <v>0</v>
      </c>
      <c r="I7015" s="449">
        <f t="shared" si="1784"/>
        <v>0</v>
      </c>
      <c r="J7015" s="450">
        <f t="shared" si="1769"/>
        <v>0</v>
      </c>
      <c r="K7015" s="390"/>
      <c r="L7015" s="469"/>
      <c r="M7015" s="448"/>
      <c r="N7015" s="449"/>
      <c r="O7015" s="450"/>
      <c r="P7015" s="392"/>
      <c r="Q7015" s="613" t="str">
        <f t="shared" si="1782"/>
        <v/>
      </c>
      <c r="R7015" s="394" t="str">
        <f t="shared" si="1783"/>
        <v/>
      </c>
      <c r="S7015" s="394" t="str">
        <f t="shared" si="1765"/>
        <v/>
      </c>
    </row>
    <row r="7016" spans="1:19" ht="13.5" hidden="1" thickBot="1">
      <c r="A7016" s="406" t="s">
        <v>6800</v>
      </c>
      <c r="B7016" s="396"/>
      <c r="C7016" s="400" t="s">
        <v>6801</v>
      </c>
      <c r="D7016" s="384"/>
      <c r="E7016" s="385"/>
      <c r="F7016" s="386">
        <f t="shared" si="1781"/>
        <v>0</v>
      </c>
      <c r="G7016" s="448"/>
      <c r="H7016" s="436">
        <f t="shared" si="1775"/>
        <v>0</v>
      </c>
      <c r="I7016" s="449">
        <f t="shared" si="1784"/>
        <v>0</v>
      </c>
      <c r="J7016" s="450">
        <f t="shared" si="1769"/>
        <v>0</v>
      </c>
      <c r="K7016" s="390"/>
      <c r="L7016" s="469"/>
      <c r="M7016" s="448"/>
      <c r="N7016" s="449"/>
      <c r="O7016" s="450"/>
      <c r="P7016" s="392"/>
      <c r="Q7016" s="613" t="str">
        <f t="shared" si="1782"/>
        <v/>
      </c>
      <c r="R7016" s="394" t="str">
        <f t="shared" si="1783"/>
        <v/>
      </c>
      <c r="S7016" s="394" t="str">
        <f t="shared" si="1765"/>
        <v/>
      </c>
    </row>
    <row r="7017" spans="1:19" ht="13.5" hidden="1" thickBot="1">
      <c r="A7017" s="406" t="s">
        <v>6802</v>
      </c>
      <c r="B7017" s="396"/>
      <c r="C7017" s="400" t="s">
        <v>6803</v>
      </c>
      <c r="D7017" s="384"/>
      <c r="E7017" s="385"/>
      <c r="F7017" s="386">
        <f t="shared" si="1781"/>
        <v>0</v>
      </c>
      <c r="G7017" s="448"/>
      <c r="H7017" s="436">
        <f t="shared" si="1775"/>
        <v>0</v>
      </c>
      <c r="I7017" s="449">
        <f t="shared" si="1784"/>
        <v>0</v>
      </c>
      <c r="J7017" s="450">
        <f t="shared" si="1769"/>
        <v>0</v>
      </c>
      <c r="K7017" s="390"/>
      <c r="L7017" s="469"/>
      <c r="M7017" s="448"/>
      <c r="N7017" s="449"/>
      <c r="O7017" s="450"/>
      <c r="P7017" s="392"/>
      <c r="Q7017" s="613" t="str">
        <f t="shared" si="1782"/>
        <v/>
      </c>
      <c r="R7017" s="394" t="str">
        <f t="shared" si="1783"/>
        <v/>
      </c>
      <c r="S7017" s="394" t="str">
        <f t="shared" si="1765"/>
        <v/>
      </c>
    </row>
    <row r="7018" spans="1:19" ht="13.5" hidden="1" thickBot="1">
      <c r="A7018" s="406" t="s">
        <v>6804</v>
      </c>
      <c r="B7018" s="396"/>
      <c r="C7018" s="400" t="s">
        <v>0</v>
      </c>
      <c r="D7018" s="384"/>
      <c r="E7018" s="385"/>
      <c r="F7018" s="386">
        <f t="shared" si="1781"/>
        <v>0</v>
      </c>
      <c r="G7018" s="448"/>
      <c r="H7018" s="436">
        <f t="shared" si="1775"/>
        <v>0</v>
      </c>
      <c r="I7018" s="449">
        <f t="shared" si="1784"/>
        <v>0</v>
      </c>
      <c r="J7018" s="450">
        <f t="shared" si="1769"/>
        <v>0</v>
      </c>
      <c r="K7018" s="390"/>
      <c r="L7018" s="469"/>
      <c r="M7018" s="448"/>
      <c r="N7018" s="449"/>
      <c r="O7018" s="450"/>
      <c r="P7018" s="392"/>
      <c r="Q7018" s="613" t="str">
        <f t="shared" si="1782"/>
        <v/>
      </c>
      <c r="R7018" s="394" t="str">
        <f t="shared" si="1783"/>
        <v/>
      </c>
      <c r="S7018" s="394" t="str">
        <f t="shared" si="1765"/>
        <v/>
      </c>
    </row>
    <row r="7019" spans="1:19" ht="13.5" hidden="1" thickBot="1">
      <c r="A7019" s="406" t="s">
        <v>6804</v>
      </c>
      <c r="B7019" s="396"/>
      <c r="C7019" s="400" t="s">
        <v>6805</v>
      </c>
      <c r="D7019" s="384"/>
      <c r="E7019" s="385"/>
      <c r="F7019" s="386">
        <f t="shared" si="1781"/>
        <v>0</v>
      </c>
      <c r="G7019" s="448"/>
      <c r="H7019" s="436">
        <f t="shared" si="1775"/>
        <v>0</v>
      </c>
      <c r="I7019" s="449">
        <f t="shared" si="1784"/>
        <v>0</v>
      </c>
      <c r="J7019" s="450">
        <f t="shared" si="1769"/>
        <v>0</v>
      </c>
      <c r="K7019" s="390"/>
      <c r="L7019" s="469"/>
      <c r="M7019" s="448"/>
      <c r="N7019" s="449"/>
      <c r="O7019" s="450"/>
      <c r="P7019" s="392"/>
      <c r="Q7019" s="613" t="str">
        <f t="shared" si="1782"/>
        <v/>
      </c>
      <c r="R7019" s="394" t="str">
        <f t="shared" si="1783"/>
        <v/>
      </c>
      <c r="S7019" s="394" t="str">
        <f t="shared" si="1765"/>
        <v/>
      </c>
    </row>
    <row r="7020" spans="1:19" ht="13.5" hidden="1" thickBot="1">
      <c r="A7020" s="406" t="s">
        <v>6806</v>
      </c>
      <c r="B7020" s="396"/>
      <c r="C7020" s="400" t="s">
        <v>6807</v>
      </c>
      <c r="D7020" s="384"/>
      <c r="E7020" s="385"/>
      <c r="F7020" s="386">
        <f t="shared" si="1781"/>
        <v>0</v>
      </c>
      <c r="G7020" s="448"/>
      <c r="H7020" s="436">
        <f t="shared" si="1775"/>
        <v>0</v>
      </c>
      <c r="I7020" s="449">
        <f t="shared" si="1784"/>
        <v>0</v>
      </c>
      <c r="J7020" s="450">
        <f t="shared" si="1769"/>
        <v>0</v>
      </c>
      <c r="K7020" s="390"/>
      <c r="L7020" s="469"/>
      <c r="M7020" s="448"/>
      <c r="N7020" s="449"/>
      <c r="O7020" s="450"/>
      <c r="P7020" s="392"/>
      <c r="Q7020" s="613" t="str">
        <f t="shared" si="1782"/>
        <v/>
      </c>
      <c r="R7020" s="394" t="str">
        <f t="shared" si="1783"/>
        <v/>
      </c>
      <c r="S7020" s="394" t="str">
        <f t="shared" si="1765"/>
        <v/>
      </c>
    </row>
    <row r="7021" spans="1:19" ht="13.5" hidden="1" thickBot="1">
      <c r="A7021" s="406" t="s">
        <v>6808</v>
      </c>
      <c r="B7021" s="396"/>
      <c r="C7021" s="400" t="s">
        <v>111</v>
      </c>
      <c r="D7021" s="384"/>
      <c r="E7021" s="385"/>
      <c r="F7021" s="386">
        <f t="shared" si="1781"/>
        <v>0</v>
      </c>
      <c r="G7021" s="448"/>
      <c r="H7021" s="436">
        <f t="shared" si="1775"/>
        <v>0</v>
      </c>
      <c r="I7021" s="449">
        <f t="shared" si="1784"/>
        <v>0</v>
      </c>
      <c r="J7021" s="450">
        <f t="shared" si="1769"/>
        <v>0</v>
      </c>
      <c r="K7021" s="390"/>
      <c r="L7021" s="469"/>
      <c r="M7021" s="448"/>
      <c r="N7021" s="449"/>
      <c r="O7021" s="450"/>
      <c r="P7021" s="392"/>
      <c r="Q7021" s="613" t="str">
        <f t="shared" si="1782"/>
        <v/>
      </c>
      <c r="R7021" s="394" t="str">
        <f t="shared" si="1783"/>
        <v/>
      </c>
      <c r="S7021" s="394" t="str">
        <f t="shared" si="1765"/>
        <v/>
      </c>
    </row>
    <row r="7022" spans="1:19" ht="13.5" hidden="1" thickBot="1">
      <c r="A7022" s="406" t="s">
        <v>6809</v>
      </c>
      <c r="B7022" s="396"/>
      <c r="C7022" s="400" t="s">
        <v>6810</v>
      </c>
      <c r="D7022" s="384"/>
      <c r="E7022" s="385"/>
      <c r="F7022" s="386">
        <f t="shared" si="1781"/>
        <v>0</v>
      </c>
      <c r="G7022" s="448"/>
      <c r="H7022" s="436">
        <f t="shared" si="1775"/>
        <v>0</v>
      </c>
      <c r="I7022" s="449">
        <f t="shared" si="1784"/>
        <v>0</v>
      </c>
      <c r="J7022" s="450">
        <f t="shared" si="1769"/>
        <v>0</v>
      </c>
      <c r="K7022" s="390"/>
      <c r="L7022" s="469"/>
      <c r="M7022" s="448"/>
      <c r="N7022" s="449"/>
      <c r="O7022" s="450"/>
      <c r="P7022" s="392"/>
      <c r="Q7022" s="613" t="str">
        <f t="shared" si="1782"/>
        <v/>
      </c>
      <c r="R7022" s="394" t="str">
        <f>IF(Q7022="X","x",IF(Q7022="xx","x",IF(O7022&gt;0,"x","")))</f>
        <v/>
      </c>
      <c r="S7022" s="394" t="str">
        <f t="shared" si="1765"/>
        <v/>
      </c>
    </row>
    <row r="7023" spans="1:19" ht="13.5" hidden="1" thickBot="1">
      <c r="A7023" s="406" t="s">
        <v>6811</v>
      </c>
      <c r="B7023" s="396"/>
      <c r="C7023" s="400" t="s">
        <v>6812</v>
      </c>
      <c r="D7023" s="384"/>
      <c r="E7023" s="385"/>
      <c r="F7023" s="386">
        <f t="shared" si="1781"/>
        <v>0</v>
      </c>
      <c r="G7023" s="448"/>
      <c r="H7023" s="436">
        <f t="shared" si="1775"/>
        <v>0</v>
      </c>
      <c r="I7023" s="449">
        <f t="shared" si="1784"/>
        <v>0</v>
      </c>
      <c r="J7023" s="450">
        <f t="shared" si="1769"/>
        <v>0</v>
      </c>
      <c r="K7023" s="390"/>
      <c r="L7023" s="469"/>
      <c r="M7023" s="448"/>
      <c r="N7023" s="449"/>
      <c r="O7023" s="450"/>
      <c r="P7023" s="392"/>
      <c r="Q7023" s="613" t="str">
        <f t="shared" si="1782"/>
        <v/>
      </c>
      <c r="R7023" s="394" t="str">
        <f t="shared" si="1783"/>
        <v/>
      </c>
      <c r="S7023" s="394" t="str">
        <f t="shared" si="1765"/>
        <v/>
      </c>
    </row>
    <row r="7024" spans="1:19" ht="13.5" hidden="1" thickBot="1">
      <c r="A7024" s="406" t="s">
        <v>6813</v>
      </c>
      <c r="B7024" s="396"/>
      <c r="C7024" s="400" t="s">
        <v>6814</v>
      </c>
      <c r="D7024" s="384"/>
      <c r="E7024" s="385"/>
      <c r="F7024" s="386">
        <f t="shared" si="1781"/>
        <v>0</v>
      </c>
      <c r="G7024" s="448"/>
      <c r="H7024" s="436">
        <f t="shared" si="1775"/>
        <v>0</v>
      </c>
      <c r="I7024" s="449">
        <f t="shared" si="1784"/>
        <v>0</v>
      </c>
      <c r="J7024" s="450">
        <f t="shared" si="1769"/>
        <v>0</v>
      </c>
      <c r="K7024" s="390"/>
      <c r="L7024" s="469"/>
      <c r="M7024" s="448"/>
      <c r="N7024" s="449"/>
      <c r="O7024" s="450"/>
      <c r="P7024" s="392"/>
      <c r="Q7024" s="613" t="str">
        <f t="shared" si="1782"/>
        <v/>
      </c>
      <c r="R7024" s="394" t="str">
        <f>IF(Q7024="X","x",IF(Q7024="xx","x",IF(O7024&gt;0,"x","")))</f>
        <v/>
      </c>
      <c r="S7024" s="394" t="str">
        <f t="shared" si="1765"/>
        <v/>
      </c>
    </row>
    <row r="7025" spans="1:19" ht="13.5" hidden="1" thickBot="1">
      <c r="A7025" s="406" t="s">
        <v>6815</v>
      </c>
      <c r="B7025" s="396"/>
      <c r="C7025" s="400" t="s">
        <v>6816</v>
      </c>
      <c r="D7025" s="384"/>
      <c r="E7025" s="385"/>
      <c r="F7025" s="386">
        <f t="shared" si="1781"/>
        <v>0</v>
      </c>
      <c r="G7025" s="448"/>
      <c r="H7025" s="436">
        <f t="shared" si="1775"/>
        <v>0</v>
      </c>
      <c r="I7025" s="449">
        <f t="shared" si="1784"/>
        <v>0</v>
      </c>
      <c r="J7025" s="450">
        <f t="shared" si="1769"/>
        <v>0</v>
      </c>
      <c r="K7025" s="390"/>
      <c r="L7025" s="469"/>
      <c r="M7025" s="448"/>
      <c r="N7025" s="449"/>
      <c r="O7025" s="450"/>
      <c r="P7025" s="392"/>
      <c r="Q7025" s="613" t="str">
        <f t="shared" si="1782"/>
        <v/>
      </c>
      <c r="R7025" s="394" t="str">
        <f t="shared" si="1783"/>
        <v/>
      </c>
      <c r="S7025" s="394" t="str">
        <f t="shared" si="1765"/>
        <v/>
      </c>
    </row>
    <row r="7026" spans="1:19" ht="13.5" hidden="1" thickBot="1">
      <c r="A7026" s="406" t="s">
        <v>6817</v>
      </c>
      <c r="B7026" s="396"/>
      <c r="C7026" s="400" t="s">
        <v>6818</v>
      </c>
      <c r="D7026" s="384"/>
      <c r="E7026" s="385"/>
      <c r="F7026" s="386"/>
      <c r="G7026" s="448"/>
      <c r="H7026" s="436">
        <f t="shared" si="1775"/>
        <v>0</v>
      </c>
      <c r="I7026" s="449">
        <f t="shared" si="1784"/>
        <v>0</v>
      </c>
      <c r="J7026" s="450">
        <f t="shared" si="1769"/>
        <v>0</v>
      </c>
      <c r="K7026" s="390"/>
      <c r="L7026" s="469"/>
      <c r="M7026" s="448"/>
      <c r="N7026" s="449"/>
      <c r="O7026" s="450"/>
      <c r="P7026" s="392"/>
      <c r="Q7026" s="393" t="str">
        <f>IF(OR(SUM(J7026)&gt;0,SUM(O7026)&gt;0),"xx","")</f>
        <v/>
      </c>
      <c r="R7026" s="394" t="str">
        <f t="shared" si="1783"/>
        <v/>
      </c>
      <c r="S7026" s="394" t="str">
        <f t="shared" si="1765"/>
        <v/>
      </c>
    </row>
    <row r="7027" spans="1:19" ht="13.5" hidden="1" thickBot="1">
      <c r="A7027" s="415" t="s">
        <v>184</v>
      </c>
      <c r="B7027" s="483"/>
      <c r="C7027" s="416" t="s">
        <v>2260</v>
      </c>
      <c r="D7027" s="384"/>
      <c r="E7027" s="385"/>
      <c r="F7027" s="386"/>
      <c r="G7027" s="448"/>
      <c r="H7027" s="436">
        <f t="shared" si="1775"/>
        <v>0</v>
      </c>
      <c r="I7027" s="449"/>
      <c r="J7027" s="450"/>
      <c r="K7027" s="390"/>
      <c r="L7027" s="448"/>
      <c r="M7027" s="448"/>
      <c r="N7027" s="449"/>
      <c r="O7027" s="450"/>
      <c r="P7027" s="392"/>
      <c r="Q7027" s="393" t="str">
        <f>IF(OR(SUM(J7028:J7057)&gt;0,SUM(O7028:O7057)&gt;0),"xx","")</f>
        <v/>
      </c>
      <c r="R7027" s="394" t="str">
        <f t="shared" si="1783"/>
        <v/>
      </c>
      <c r="S7027" s="394" t="str">
        <f t="shared" si="1765"/>
        <v/>
      </c>
    </row>
    <row r="7028" spans="1:19" ht="13.5" hidden="1" thickBot="1">
      <c r="A7028" s="501" t="s">
        <v>184</v>
      </c>
      <c r="B7028" s="485"/>
      <c r="C7028" s="502"/>
      <c r="D7028" s="503"/>
      <c r="E7028" s="504"/>
      <c r="F7028" s="398">
        <f t="shared" ref="F7028:F7057" si="1785">IF(E7028=0,0,ROUND(E7028*(1+E$10)*(1-E$11),2))</f>
        <v>0</v>
      </c>
      <c r="G7028" s="402"/>
      <c r="H7028" s="436">
        <f t="shared" si="1775"/>
        <v>0</v>
      </c>
      <c r="I7028" s="424">
        <f t="shared" ref="I7028:I7056" si="1786">IF(ISBLANK(E7028),0,ROUND(F7028*G7028,2))</f>
        <v>0</v>
      </c>
      <c r="J7028" s="424">
        <f t="shared" ref="J7028:J7056" si="1787">IF(ISBLANK(G7028),0,ROUND(G7028*H7028,2))</f>
        <v>0</v>
      </c>
      <c r="K7028" s="390"/>
      <c r="L7028" s="413">
        <f t="shared" ref="L7028:M7057" si="1788">G7028</f>
        <v>0</v>
      </c>
      <c r="M7028" s="413">
        <f t="shared" si="1788"/>
        <v>0</v>
      </c>
      <c r="N7028" s="424">
        <f t="shared" ref="N7028:N7057" si="1789">IF(ISBLANK(E7028),0,ROUND(F7028*L7028,2))</f>
        <v>0</v>
      </c>
      <c r="O7028" s="424">
        <f t="shared" ref="O7028:O7057" si="1790">IF(ISBLANK(L7028),0,ROUND(L7028*M7028,2))</f>
        <v>0</v>
      </c>
      <c r="P7028" s="392"/>
      <c r="Q7028" s="612"/>
      <c r="R7028" s="394" t="str">
        <f t="shared" si="1783"/>
        <v/>
      </c>
      <c r="S7028" s="394" t="str">
        <f t="shared" si="1765"/>
        <v/>
      </c>
    </row>
    <row r="7029" spans="1:19" ht="13.5" hidden="1" thickBot="1">
      <c r="A7029" s="418" t="s">
        <v>184</v>
      </c>
      <c r="B7029" s="485"/>
      <c r="C7029" s="419"/>
      <c r="D7029" s="420"/>
      <c r="E7029" s="421"/>
      <c r="F7029" s="398">
        <f t="shared" si="1785"/>
        <v>0</v>
      </c>
      <c r="G7029" s="407"/>
      <c r="H7029" s="436">
        <f t="shared" si="1775"/>
        <v>0</v>
      </c>
      <c r="I7029" s="403">
        <f t="shared" si="1786"/>
        <v>0</v>
      </c>
      <c r="J7029" s="403">
        <f t="shared" si="1787"/>
        <v>0</v>
      </c>
      <c r="K7029" s="390"/>
      <c r="L7029" s="404">
        <f t="shared" si="1788"/>
        <v>0</v>
      </c>
      <c r="M7029" s="404">
        <f t="shared" si="1788"/>
        <v>0</v>
      </c>
      <c r="N7029" s="403">
        <f t="shared" si="1789"/>
        <v>0</v>
      </c>
      <c r="O7029" s="403">
        <f t="shared" si="1790"/>
        <v>0</v>
      </c>
      <c r="P7029" s="392"/>
      <c r="Q7029" s="612"/>
      <c r="R7029" s="394" t="str">
        <f t="shared" si="1783"/>
        <v/>
      </c>
      <c r="S7029" s="394" t="str">
        <f t="shared" si="1765"/>
        <v/>
      </c>
    </row>
    <row r="7030" spans="1:19" ht="13.5" hidden="1" thickBot="1">
      <c r="A7030" s="418" t="s">
        <v>184</v>
      </c>
      <c r="B7030" s="485"/>
      <c r="C7030" s="419"/>
      <c r="D7030" s="420"/>
      <c r="E7030" s="421"/>
      <c r="F7030" s="398">
        <f t="shared" si="1785"/>
        <v>0</v>
      </c>
      <c r="G7030" s="407"/>
      <c r="H7030" s="436">
        <f t="shared" si="1775"/>
        <v>0</v>
      </c>
      <c r="I7030" s="403">
        <f t="shared" si="1786"/>
        <v>0</v>
      </c>
      <c r="J7030" s="403">
        <f t="shared" si="1787"/>
        <v>0</v>
      </c>
      <c r="K7030" s="390"/>
      <c r="L7030" s="404">
        <f t="shared" si="1788"/>
        <v>0</v>
      </c>
      <c r="M7030" s="404">
        <f t="shared" si="1788"/>
        <v>0</v>
      </c>
      <c r="N7030" s="403">
        <f t="shared" si="1789"/>
        <v>0</v>
      </c>
      <c r="O7030" s="403">
        <f t="shared" si="1790"/>
        <v>0</v>
      </c>
      <c r="P7030" s="392"/>
      <c r="Q7030" s="612"/>
      <c r="R7030" s="394" t="str">
        <f t="shared" si="1783"/>
        <v/>
      </c>
      <c r="S7030" s="394" t="str">
        <f t="shared" si="1765"/>
        <v/>
      </c>
    </row>
    <row r="7031" spans="1:19" ht="13.5" hidden="1" thickBot="1">
      <c r="A7031" s="418" t="s">
        <v>184</v>
      </c>
      <c r="B7031" s="485"/>
      <c r="C7031" s="419"/>
      <c r="D7031" s="420"/>
      <c r="E7031" s="421"/>
      <c r="F7031" s="398">
        <f t="shared" si="1785"/>
        <v>0</v>
      </c>
      <c r="G7031" s="407"/>
      <c r="H7031" s="436">
        <f t="shared" si="1775"/>
        <v>0</v>
      </c>
      <c r="I7031" s="403">
        <f t="shared" si="1786"/>
        <v>0</v>
      </c>
      <c r="J7031" s="403">
        <f t="shared" si="1787"/>
        <v>0</v>
      </c>
      <c r="K7031" s="390"/>
      <c r="L7031" s="404">
        <f t="shared" si="1788"/>
        <v>0</v>
      </c>
      <c r="M7031" s="404">
        <f t="shared" si="1788"/>
        <v>0</v>
      </c>
      <c r="N7031" s="403">
        <f t="shared" si="1789"/>
        <v>0</v>
      </c>
      <c r="O7031" s="403">
        <f t="shared" si="1790"/>
        <v>0</v>
      </c>
      <c r="P7031" s="392"/>
      <c r="Q7031" s="612"/>
      <c r="R7031" s="394" t="str">
        <f t="shared" si="1783"/>
        <v/>
      </c>
      <c r="S7031" s="394" t="str">
        <f t="shared" si="1765"/>
        <v/>
      </c>
    </row>
    <row r="7032" spans="1:19" ht="13.5" hidden="1" thickBot="1">
      <c r="A7032" s="418" t="s">
        <v>184</v>
      </c>
      <c r="B7032" s="485"/>
      <c r="C7032" s="419"/>
      <c r="D7032" s="420"/>
      <c r="E7032" s="421"/>
      <c r="F7032" s="398">
        <f t="shared" si="1785"/>
        <v>0</v>
      </c>
      <c r="G7032" s="407"/>
      <c r="H7032" s="436">
        <f t="shared" si="1775"/>
        <v>0</v>
      </c>
      <c r="I7032" s="403">
        <f t="shared" si="1786"/>
        <v>0</v>
      </c>
      <c r="J7032" s="403">
        <f t="shared" si="1787"/>
        <v>0</v>
      </c>
      <c r="K7032" s="390"/>
      <c r="L7032" s="404">
        <f t="shared" si="1788"/>
        <v>0</v>
      </c>
      <c r="M7032" s="404">
        <f t="shared" si="1788"/>
        <v>0</v>
      </c>
      <c r="N7032" s="403">
        <f t="shared" si="1789"/>
        <v>0</v>
      </c>
      <c r="O7032" s="403">
        <f t="shared" si="1790"/>
        <v>0</v>
      </c>
      <c r="P7032" s="392"/>
      <c r="Q7032" s="612"/>
      <c r="R7032" s="394" t="str">
        <f t="shared" si="1783"/>
        <v/>
      </c>
      <c r="S7032" s="394" t="str">
        <f t="shared" si="1765"/>
        <v/>
      </c>
    </row>
    <row r="7033" spans="1:19" ht="13.5" hidden="1" thickBot="1">
      <c r="A7033" s="418" t="s">
        <v>184</v>
      </c>
      <c r="B7033" s="485"/>
      <c r="C7033" s="419"/>
      <c r="D7033" s="420"/>
      <c r="E7033" s="421"/>
      <c r="F7033" s="398">
        <f t="shared" si="1785"/>
        <v>0</v>
      </c>
      <c r="G7033" s="407"/>
      <c r="H7033" s="436">
        <f t="shared" si="1775"/>
        <v>0</v>
      </c>
      <c r="I7033" s="403">
        <f t="shared" si="1786"/>
        <v>0</v>
      </c>
      <c r="J7033" s="403">
        <f t="shared" si="1787"/>
        <v>0</v>
      </c>
      <c r="K7033" s="390"/>
      <c r="L7033" s="404">
        <f t="shared" si="1788"/>
        <v>0</v>
      </c>
      <c r="M7033" s="404">
        <f t="shared" si="1788"/>
        <v>0</v>
      </c>
      <c r="N7033" s="403">
        <f t="shared" si="1789"/>
        <v>0</v>
      </c>
      <c r="O7033" s="403">
        <f t="shared" si="1790"/>
        <v>0</v>
      </c>
      <c r="P7033" s="392"/>
      <c r="Q7033" s="612"/>
      <c r="R7033" s="394" t="str">
        <f t="shared" si="1783"/>
        <v/>
      </c>
      <c r="S7033" s="394" t="str">
        <f t="shared" si="1765"/>
        <v/>
      </c>
    </row>
    <row r="7034" spans="1:19" ht="13.5" hidden="1" thickBot="1">
      <c r="A7034" s="418" t="s">
        <v>184</v>
      </c>
      <c r="B7034" s="485"/>
      <c r="C7034" s="419"/>
      <c r="D7034" s="420"/>
      <c r="E7034" s="421"/>
      <c r="F7034" s="398">
        <f t="shared" si="1785"/>
        <v>0</v>
      </c>
      <c r="G7034" s="407"/>
      <c r="H7034" s="436">
        <f t="shared" si="1775"/>
        <v>0</v>
      </c>
      <c r="I7034" s="403">
        <f t="shared" si="1786"/>
        <v>0</v>
      </c>
      <c r="J7034" s="403">
        <f t="shared" si="1787"/>
        <v>0</v>
      </c>
      <c r="K7034" s="390"/>
      <c r="L7034" s="404">
        <f t="shared" si="1788"/>
        <v>0</v>
      </c>
      <c r="M7034" s="404">
        <f t="shared" si="1788"/>
        <v>0</v>
      </c>
      <c r="N7034" s="403">
        <f t="shared" si="1789"/>
        <v>0</v>
      </c>
      <c r="O7034" s="403">
        <f t="shared" si="1790"/>
        <v>0</v>
      </c>
      <c r="P7034" s="392"/>
      <c r="Q7034" s="612"/>
      <c r="R7034" s="394" t="str">
        <f t="shared" si="1783"/>
        <v/>
      </c>
      <c r="S7034" s="394" t="str">
        <f t="shared" si="1765"/>
        <v/>
      </c>
    </row>
    <row r="7035" spans="1:19" ht="13.5" hidden="1" thickBot="1">
      <c r="A7035" s="418" t="s">
        <v>184</v>
      </c>
      <c r="B7035" s="485"/>
      <c r="C7035" s="419"/>
      <c r="D7035" s="420"/>
      <c r="E7035" s="421"/>
      <c r="F7035" s="398">
        <f t="shared" si="1785"/>
        <v>0</v>
      </c>
      <c r="G7035" s="407"/>
      <c r="H7035" s="436">
        <f t="shared" si="1775"/>
        <v>0</v>
      </c>
      <c r="I7035" s="403">
        <f t="shared" si="1786"/>
        <v>0</v>
      </c>
      <c r="J7035" s="403">
        <f t="shared" si="1787"/>
        <v>0</v>
      </c>
      <c r="K7035" s="390"/>
      <c r="L7035" s="404">
        <f t="shared" si="1788"/>
        <v>0</v>
      </c>
      <c r="M7035" s="404">
        <f t="shared" si="1788"/>
        <v>0</v>
      </c>
      <c r="N7035" s="403">
        <f t="shared" si="1789"/>
        <v>0</v>
      </c>
      <c r="O7035" s="403">
        <f t="shared" si="1790"/>
        <v>0</v>
      </c>
      <c r="P7035" s="392"/>
      <c r="Q7035" s="612"/>
      <c r="R7035" s="394" t="str">
        <f t="shared" si="1783"/>
        <v/>
      </c>
      <c r="S7035" s="394" t="str">
        <f t="shared" si="1765"/>
        <v/>
      </c>
    </row>
    <row r="7036" spans="1:19" ht="13.5" hidden="1" thickBot="1">
      <c r="A7036" s="418" t="s">
        <v>184</v>
      </c>
      <c r="B7036" s="485"/>
      <c r="C7036" s="419"/>
      <c r="D7036" s="420"/>
      <c r="E7036" s="421"/>
      <c r="F7036" s="398">
        <f t="shared" si="1785"/>
        <v>0</v>
      </c>
      <c r="G7036" s="407"/>
      <c r="H7036" s="436">
        <f t="shared" si="1775"/>
        <v>0</v>
      </c>
      <c r="I7036" s="403">
        <f t="shared" si="1786"/>
        <v>0</v>
      </c>
      <c r="J7036" s="403">
        <f t="shared" si="1787"/>
        <v>0</v>
      </c>
      <c r="K7036" s="390"/>
      <c r="L7036" s="404">
        <f t="shared" si="1788"/>
        <v>0</v>
      </c>
      <c r="M7036" s="404">
        <f t="shared" si="1788"/>
        <v>0</v>
      </c>
      <c r="N7036" s="403">
        <f t="shared" si="1789"/>
        <v>0</v>
      </c>
      <c r="O7036" s="403">
        <f t="shared" si="1790"/>
        <v>0</v>
      </c>
      <c r="P7036" s="392"/>
      <c r="Q7036" s="612"/>
      <c r="R7036" s="394" t="str">
        <f t="shared" si="1783"/>
        <v/>
      </c>
      <c r="S7036" s="394" t="str">
        <f t="shared" si="1765"/>
        <v/>
      </c>
    </row>
    <row r="7037" spans="1:19" ht="13.5" hidden="1" thickBot="1">
      <c r="A7037" s="418" t="s">
        <v>184</v>
      </c>
      <c r="B7037" s="485"/>
      <c r="C7037" s="419"/>
      <c r="D7037" s="420"/>
      <c r="E7037" s="421"/>
      <c r="F7037" s="398">
        <f t="shared" si="1785"/>
        <v>0</v>
      </c>
      <c r="G7037" s="407"/>
      <c r="H7037" s="436">
        <f t="shared" si="1775"/>
        <v>0</v>
      </c>
      <c r="I7037" s="403">
        <f t="shared" si="1786"/>
        <v>0</v>
      </c>
      <c r="J7037" s="403">
        <f t="shared" si="1787"/>
        <v>0</v>
      </c>
      <c r="K7037" s="390"/>
      <c r="L7037" s="404">
        <f t="shared" si="1788"/>
        <v>0</v>
      </c>
      <c r="M7037" s="404">
        <f t="shared" si="1788"/>
        <v>0</v>
      </c>
      <c r="N7037" s="403">
        <f t="shared" si="1789"/>
        <v>0</v>
      </c>
      <c r="O7037" s="403">
        <f t="shared" si="1790"/>
        <v>0</v>
      </c>
      <c r="P7037" s="392"/>
      <c r="Q7037" s="612"/>
      <c r="R7037" s="394" t="str">
        <f t="shared" si="1783"/>
        <v/>
      </c>
      <c r="S7037" s="394" t="str">
        <f t="shared" ref="S7037:S7064" si="1791">IF(Q7037="X","x",IF(Q7037="xx","x",IF(OR(J7037&gt;0,O7037&gt;0),"x","")))</f>
        <v/>
      </c>
    </row>
    <row r="7038" spans="1:19" ht="13.5" hidden="1" thickBot="1">
      <c r="A7038" s="418" t="s">
        <v>184</v>
      </c>
      <c r="B7038" s="485"/>
      <c r="C7038" s="419"/>
      <c r="D7038" s="420"/>
      <c r="E7038" s="421"/>
      <c r="F7038" s="398">
        <f t="shared" si="1785"/>
        <v>0</v>
      </c>
      <c r="G7038" s="407"/>
      <c r="H7038" s="436">
        <f t="shared" si="1775"/>
        <v>0</v>
      </c>
      <c r="I7038" s="403">
        <f t="shared" si="1786"/>
        <v>0</v>
      </c>
      <c r="J7038" s="403">
        <f t="shared" si="1787"/>
        <v>0</v>
      </c>
      <c r="K7038" s="390"/>
      <c r="L7038" s="404">
        <f t="shared" si="1788"/>
        <v>0</v>
      </c>
      <c r="M7038" s="404">
        <f t="shared" si="1788"/>
        <v>0</v>
      </c>
      <c r="N7038" s="403">
        <f t="shared" si="1789"/>
        <v>0</v>
      </c>
      <c r="O7038" s="403">
        <f t="shared" si="1790"/>
        <v>0</v>
      </c>
      <c r="P7038" s="392"/>
      <c r="Q7038" s="612"/>
      <c r="R7038" s="394" t="str">
        <f t="shared" si="1783"/>
        <v/>
      </c>
      <c r="S7038" s="394" t="str">
        <f t="shared" si="1791"/>
        <v/>
      </c>
    </row>
    <row r="7039" spans="1:19" ht="13.5" hidden="1" thickBot="1">
      <c r="A7039" s="418" t="s">
        <v>184</v>
      </c>
      <c r="B7039" s="485"/>
      <c r="C7039" s="419"/>
      <c r="D7039" s="420"/>
      <c r="E7039" s="421"/>
      <c r="F7039" s="398">
        <f t="shared" si="1785"/>
        <v>0</v>
      </c>
      <c r="G7039" s="407"/>
      <c r="H7039" s="436">
        <f t="shared" si="1775"/>
        <v>0</v>
      </c>
      <c r="I7039" s="403">
        <f t="shared" si="1786"/>
        <v>0</v>
      </c>
      <c r="J7039" s="403">
        <f t="shared" si="1787"/>
        <v>0</v>
      </c>
      <c r="K7039" s="390"/>
      <c r="L7039" s="404">
        <f t="shared" si="1788"/>
        <v>0</v>
      </c>
      <c r="M7039" s="404">
        <f t="shared" si="1788"/>
        <v>0</v>
      </c>
      <c r="N7039" s="403">
        <f t="shared" si="1789"/>
        <v>0</v>
      </c>
      <c r="O7039" s="403">
        <f t="shared" si="1790"/>
        <v>0</v>
      </c>
      <c r="P7039" s="392"/>
      <c r="Q7039" s="612"/>
      <c r="R7039" s="394" t="str">
        <f t="shared" si="1783"/>
        <v/>
      </c>
      <c r="S7039" s="394" t="str">
        <f t="shared" si="1791"/>
        <v/>
      </c>
    </row>
    <row r="7040" spans="1:19" ht="13.5" hidden="1" thickBot="1">
      <c r="A7040" s="418" t="s">
        <v>184</v>
      </c>
      <c r="B7040" s="485"/>
      <c r="C7040" s="419"/>
      <c r="D7040" s="420"/>
      <c r="E7040" s="421"/>
      <c r="F7040" s="398">
        <f t="shared" si="1785"/>
        <v>0</v>
      </c>
      <c r="G7040" s="407"/>
      <c r="H7040" s="436">
        <f t="shared" si="1775"/>
        <v>0</v>
      </c>
      <c r="I7040" s="403">
        <f t="shared" si="1786"/>
        <v>0</v>
      </c>
      <c r="J7040" s="403">
        <f t="shared" si="1787"/>
        <v>0</v>
      </c>
      <c r="K7040" s="390"/>
      <c r="L7040" s="404">
        <f t="shared" si="1788"/>
        <v>0</v>
      </c>
      <c r="M7040" s="404">
        <f t="shared" si="1788"/>
        <v>0</v>
      </c>
      <c r="N7040" s="403">
        <f t="shared" si="1789"/>
        <v>0</v>
      </c>
      <c r="O7040" s="403">
        <f t="shared" si="1790"/>
        <v>0</v>
      </c>
      <c r="P7040" s="392"/>
      <c r="Q7040" s="612"/>
      <c r="R7040" s="394" t="str">
        <f t="shared" si="1783"/>
        <v/>
      </c>
      <c r="S7040" s="394" t="str">
        <f t="shared" si="1791"/>
        <v/>
      </c>
    </row>
    <row r="7041" spans="1:19" ht="13.5" hidden="1" thickBot="1">
      <c r="A7041" s="418" t="s">
        <v>184</v>
      </c>
      <c r="B7041" s="485"/>
      <c r="C7041" s="419"/>
      <c r="D7041" s="420"/>
      <c r="E7041" s="421"/>
      <c r="F7041" s="398">
        <f t="shared" si="1785"/>
        <v>0</v>
      </c>
      <c r="G7041" s="407"/>
      <c r="H7041" s="436">
        <f t="shared" si="1775"/>
        <v>0</v>
      </c>
      <c r="I7041" s="403">
        <f t="shared" si="1786"/>
        <v>0</v>
      </c>
      <c r="J7041" s="403">
        <f t="shared" si="1787"/>
        <v>0</v>
      </c>
      <c r="K7041" s="390"/>
      <c r="L7041" s="404">
        <f t="shared" si="1788"/>
        <v>0</v>
      </c>
      <c r="M7041" s="404">
        <f t="shared" si="1788"/>
        <v>0</v>
      </c>
      <c r="N7041" s="403">
        <f t="shared" si="1789"/>
        <v>0</v>
      </c>
      <c r="O7041" s="403">
        <f t="shared" si="1790"/>
        <v>0</v>
      </c>
      <c r="P7041" s="392"/>
      <c r="Q7041" s="612"/>
      <c r="R7041" s="394" t="str">
        <f t="shared" si="1783"/>
        <v/>
      </c>
      <c r="S7041" s="394" t="str">
        <f t="shared" si="1791"/>
        <v/>
      </c>
    </row>
    <row r="7042" spans="1:19" ht="13.5" hidden="1" thickBot="1">
      <c r="A7042" s="418" t="s">
        <v>184</v>
      </c>
      <c r="B7042" s="485"/>
      <c r="C7042" s="419"/>
      <c r="D7042" s="420"/>
      <c r="E7042" s="421"/>
      <c r="F7042" s="398">
        <f t="shared" si="1785"/>
        <v>0</v>
      </c>
      <c r="G7042" s="407"/>
      <c r="H7042" s="436">
        <f t="shared" si="1775"/>
        <v>0</v>
      </c>
      <c r="I7042" s="403">
        <f t="shared" si="1786"/>
        <v>0</v>
      </c>
      <c r="J7042" s="403">
        <f t="shared" si="1787"/>
        <v>0</v>
      </c>
      <c r="K7042" s="390"/>
      <c r="L7042" s="404">
        <f t="shared" si="1788"/>
        <v>0</v>
      </c>
      <c r="M7042" s="404">
        <f t="shared" si="1788"/>
        <v>0</v>
      </c>
      <c r="N7042" s="403">
        <f t="shared" si="1789"/>
        <v>0</v>
      </c>
      <c r="O7042" s="403">
        <f t="shared" si="1790"/>
        <v>0</v>
      </c>
      <c r="P7042" s="392"/>
      <c r="Q7042" s="612"/>
      <c r="R7042" s="394" t="str">
        <f t="shared" si="1783"/>
        <v/>
      </c>
      <c r="S7042" s="394" t="str">
        <f t="shared" si="1791"/>
        <v/>
      </c>
    </row>
    <row r="7043" spans="1:19" ht="13.5" hidden="1" thickBot="1">
      <c r="A7043" s="418" t="s">
        <v>184</v>
      </c>
      <c r="B7043" s="485"/>
      <c r="C7043" s="419"/>
      <c r="D7043" s="420"/>
      <c r="E7043" s="421"/>
      <c r="F7043" s="398">
        <f t="shared" si="1785"/>
        <v>0</v>
      </c>
      <c r="G7043" s="407"/>
      <c r="H7043" s="436">
        <f t="shared" si="1775"/>
        <v>0</v>
      </c>
      <c r="I7043" s="403">
        <f t="shared" si="1786"/>
        <v>0</v>
      </c>
      <c r="J7043" s="403">
        <f t="shared" si="1787"/>
        <v>0</v>
      </c>
      <c r="K7043" s="390"/>
      <c r="L7043" s="404">
        <f t="shared" si="1788"/>
        <v>0</v>
      </c>
      <c r="M7043" s="404">
        <f t="shared" si="1788"/>
        <v>0</v>
      </c>
      <c r="N7043" s="403">
        <f t="shared" si="1789"/>
        <v>0</v>
      </c>
      <c r="O7043" s="403">
        <f t="shared" si="1790"/>
        <v>0</v>
      </c>
      <c r="P7043" s="392"/>
      <c r="Q7043" s="612"/>
      <c r="R7043" s="394" t="str">
        <f t="shared" si="1783"/>
        <v/>
      </c>
      <c r="S7043" s="394" t="str">
        <f t="shared" si="1791"/>
        <v/>
      </c>
    </row>
    <row r="7044" spans="1:19" ht="13.5" hidden="1" thickBot="1">
      <c r="A7044" s="418" t="s">
        <v>184</v>
      </c>
      <c r="B7044" s="485"/>
      <c r="C7044" s="419"/>
      <c r="D7044" s="420"/>
      <c r="E7044" s="421"/>
      <c r="F7044" s="398">
        <f t="shared" si="1785"/>
        <v>0</v>
      </c>
      <c r="G7044" s="407"/>
      <c r="H7044" s="436">
        <f t="shared" si="1775"/>
        <v>0</v>
      </c>
      <c r="I7044" s="403">
        <f t="shared" si="1786"/>
        <v>0</v>
      </c>
      <c r="J7044" s="403">
        <f t="shared" si="1787"/>
        <v>0</v>
      </c>
      <c r="K7044" s="390"/>
      <c r="L7044" s="404">
        <f t="shared" si="1788"/>
        <v>0</v>
      </c>
      <c r="M7044" s="404">
        <f t="shared" si="1788"/>
        <v>0</v>
      </c>
      <c r="N7044" s="403">
        <f t="shared" si="1789"/>
        <v>0</v>
      </c>
      <c r="O7044" s="403">
        <f t="shared" si="1790"/>
        <v>0</v>
      </c>
      <c r="P7044" s="392"/>
      <c r="Q7044" s="612"/>
      <c r="R7044" s="394" t="str">
        <f t="shared" si="1783"/>
        <v/>
      </c>
      <c r="S7044" s="394" t="str">
        <f t="shared" si="1791"/>
        <v/>
      </c>
    </row>
    <row r="7045" spans="1:19" ht="13.5" hidden="1" thickBot="1">
      <c r="A7045" s="418" t="s">
        <v>184</v>
      </c>
      <c r="B7045" s="485"/>
      <c r="C7045" s="419"/>
      <c r="D7045" s="420"/>
      <c r="E7045" s="421"/>
      <c r="F7045" s="398">
        <f t="shared" si="1785"/>
        <v>0</v>
      </c>
      <c r="G7045" s="407"/>
      <c r="H7045" s="436">
        <f t="shared" si="1775"/>
        <v>0</v>
      </c>
      <c r="I7045" s="403">
        <f t="shared" si="1786"/>
        <v>0</v>
      </c>
      <c r="J7045" s="403">
        <f t="shared" si="1787"/>
        <v>0</v>
      </c>
      <c r="K7045" s="390"/>
      <c r="L7045" s="404">
        <f t="shared" si="1788"/>
        <v>0</v>
      </c>
      <c r="M7045" s="404">
        <f t="shared" si="1788"/>
        <v>0</v>
      </c>
      <c r="N7045" s="403">
        <f t="shared" si="1789"/>
        <v>0</v>
      </c>
      <c r="O7045" s="403">
        <f t="shared" si="1790"/>
        <v>0</v>
      </c>
      <c r="P7045" s="392"/>
      <c r="Q7045" s="612"/>
      <c r="R7045" s="394" t="str">
        <f t="shared" si="1783"/>
        <v/>
      </c>
      <c r="S7045" s="394" t="str">
        <f t="shared" si="1791"/>
        <v/>
      </c>
    </row>
    <row r="7046" spans="1:19" ht="13.5" hidden="1" thickBot="1">
      <c r="A7046" s="418" t="s">
        <v>184</v>
      </c>
      <c r="B7046" s="485"/>
      <c r="C7046" s="419"/>
      <c r="D7046" s="420"/>
      <c r="E7046" s="421"/>
      <c r="F7046" s="398">
        <f t="shared" si="1785"/>
        <v>0</v>
      </c>
      <c r="G7046" s="407"/>
      <c r="H7046" s="436">
        <f t="shared" si="1775"/>
        <v>0</v>
      </c>
      <c r="I7046" s="403">
        <f t="shared" si="1786"/>
        <v>0</v>
      </c>
      <c r="J7046" s="403">
        <f t="shared" si="1787"/>
        <v>0</v>
      </c>
      <c r="K7046" s="390"/>
      <c r="L7046" s="404">
        <f t="shared" si="1788"/>
        <v>0</v>
      </c>
      <c r="M7046" s="404">
        <f t="shared" si="1788"/>
        <v>0</v>
      </c>
      <c r="N7046" s="403">
        <f t="shared" si="1789"/>
        <v>0</v>
      </c>
      <c r="O7046" s="403">
        <f t="shared" si="1790"/>
        <v>0</v>
      </c>
      <c r="P7046" s="392"/>
      <c r="Q7046" s="612"/>
      <c r="R7046" s="394" t="str">
        <f t="shared" si="1783"/>
        <v/>
      </c>
      <c r="S7046" s="394" t="str">
        <f t="shared" si="1791"/>
        <v/>
      </c>
    </row>
    <row r="7047" spans="1:19" ht="13.5" hidden="1" thickBot="1">
      <c r="A7047" s="418" t="s">
        <v>184</v>
      </c>
      <c r="B7047" s="485"/>
      <c r="C7047" s="419"/>
      <c r="D7047" s="420"/>
      <c r="E7047" s="421"/>
      <c r="F7047" s="398">
        <f t="shared" si="1785"/>
        <v>0</v>
      </c>
      <c r="G7047" s="407"/>
      <c r="H7047" s="436">
        <f t="shared" si="1775"/>
        <v>0</v>
      </c>
      <c r="I7047" s="403">
        <f t="shared" si="1786"/>
        <v>0</v>
      </c>
      <c r="J7047" s="403">
        <f t="shared" si="1787"/>
        <v>0</v>
      </c>
      <c r="K7047" s="390"/>
      <c r="L7047" s="404">
        <f t="shared" si="1788"/>
        <v>0</v>
      </c>
      <c r="M7047" s="404">
        <f t="shared" si="1788"/>
        <v>0</v>
      </c>
      <c r="N7047" s="403">
        <f t="shared" si="1789"/>
        <v>0</v>
      </c>
      <c r="O7047" s="403">
        <f t="shared" si="1790"/>
        <v>0</v>
      </c>
      <c r="P7047" s="392"/>
      <c r="Q7047" s="612"/>
      <c r="R7047" s="394" t="str">
        <f t="shared" si="1783"/>
        <v/>
      </c>
      <c r="S7047" s="394" t="str">
        <f t="shared" si="1791"/>
        <v/>
      </c>
    </row>
    <row r="7048" spans="1:19" ht="13.5" hidden="1" thickBot="1">
      <c r="A7048" s="418" t="s">
        <v>184</v>
      </c>
      <c r="B7048" s="485"/>
      <c r="C7048" s="419"/>
      <c r="D7048" s="420"/>
      <c r="E7048" s="421"/>
      <c r="F7048" s="398">
        <f t="shared" si="1785"/>
        <v>0</v>
      </c>
      <c r="G7048" s="407"/>
      <c r="H7048" s="436">
        <f t="shared" si="1775"/>
        <v>0</v>
      </c>
      <c r="I7048" s="403">
        <f t="shared" si="1786"/>
        <v>0</v>
      </c>
      <c r="J7048" s="403">
        <f t="shared" si="1787"/>
        <v>0</v>
      </c>
      <c r="K7048" s="390"/>
      <c r="L7048" s="404">
        <f t="shared" si="1788"/>
        <v>0</v>
      </c>
      <c r="M7048" s="404">
        <f t="shared" si="1788"/>
        <v>0</v>
      </c>
      <c r="N7048" s="403">
        <f t="shared" si="1789"/>
        <v>0</v>
      </c>
      <c r="O7048" s="403">
        <f t="shared" si="1790"/>
        <v>0</v>
      </c>
      <c r="P7048" s="392"/>
      <c r="Q7048" s="612"/>
      <c r="R7048" s="394" t="str">
        <f t="shared" si="1783"/>
        <v/>
      </c>
      <c r="S7048" s="394" t="str">
        <f t="shared" si="1791"/>
        <v/>
      </c>
    </row>
    <row r="7049" spans="1:19" ht="13.5" hidden="1" thickBot="1">
      <c r="A7049" s="418" t="s">
        <v>184</v>
      </c>
      <c r="B7049" s="485"/>
      <c r="C7049" s="419"/>
      <c r="D7049" s="420"/>
      <c r="E7049" s="421"/>
      <c r="F7049" s="398">
        <f t="shared" si="1785"/>
        <v>0</v>
      </c>
      <c r="G7049" s="407"/>
      <c r="H7049" s="436">
        <f t="shared" si="1775"/>
        <v>0</v>
      </c>
      <c r="I7049" s="403">
        <f t="shared" si="1786"/>
        <v>0</v>
      </c>
      <c r="J7049" s="403">
        <f t="shared" si="1787"/>
        <v>0</v>
      </c>
      <c r="K7049" s="390"/>
      <c r="L7049" s="404">
        <f t="shared" si="1788"/>
        <v>0</v>
      </c>
      <c r="M7049" s="404">
        <f t="shared" si="1788"/>
        <v>0</v>
      </c>
      <c r="N7049" s="403">
        <f t="shared" si="1789"/>
        <v>0</v>
      </c>
      <c r="O7049" s="403">
        <f t="shared" si="1790"/>
        <v>0</v>
      </c>
      <c r="P7049" s="392"/>
      <c r="Q7049" s="612"/>
      <c r="R7049" s="394" t="str">
        <f t="shared" si="1783"/>
        <v/>
      </c>
      <c r="S7049" s="394" t="str">
        <f t="shared" si="1791"/>
        <v/>
      </c>
    </row>
    <row r="7050" spans="1:19" ht="13.5" hidden="1" thickBot="1">
      <c r="A7050" s="418" t="s">
        <v>184</v>
      </c>
      <c r="B7050" s="485"/>
      <c r="C7050" s="419"/>
      <c r="D7050" s="420"/>
      <c r="E7050" s="421"/>
      <c r="F7050" s="398">
        <f t="shared" si="1785"/>
        <v>0</v>
      </c>
      <c r="G7050" s="407"/>
      <c r="H7050" s="436">
        <f t="shared" si="1775"/>
        <v>0</v>
      </c>
      <c r="I7050" s="403">
        <f t="shared" si="1786"/>
        <v>0</v>
      </c>
      <c r="J7050" s="403">
        <f t="shared" si="1787"/>
        <v>0</v>
      </c>
      <c r="K7050" s="390"/>
      <c r="L7050" s="404">
        <f t="shared" si="1788"/>
        <v>0</v>
      </c>
      <c r="M7050" s="404">
        <f t="shared" si="1788"/>
        <v>0</v>
      </c>
      <c r="N7050" s="403">
        <f t="shared" si="1789"/>
        <v>0</v>
      </c>
      <c r="O7050" s="403">
        <f t="shared" si="1790"/>
        <v>0</v>
      </c>
      <c r="P7050" s="392"/>
      <c r="Q7050" s="612"/>
      <c r="R7050" s="394" t="str">
        <f t="shared" si="1783"/>
        <v/>
      </c>
      <c r="S7050" s="394" t="str">
        <f t="shared" si="1791"/>
        <v/>
      </c>
    </row>
    <row r="7051" spans="1:19" ht="13.5" hidden="1" thickBot="1">
      <c r="A7051" s="418" t="s">
        <v>184</v>
      </c>
      <c r="B7051" s="485"/>
      <c r="C7051" s="419"/>
      <c r="D7051" s="420"/>
      <c r="E7051" s="421"/>
      <c r="F7051" s="398">
        <f t="shared" si="1785"/>
        <v>0</v>
      </c>
      <c r="G7051" s="407"/>
      <c r="H7051" s="436">
        <f t="shared" si="1775"/>
        <v>0</v>
      </c>
      <c r="I7051" s="403">
        <f t="shared" si="1786"/>
        <v>0</v>
      </c>
      <c r="J7051" s="403">
        <f t="shared" si="1787"/>
        <v>0</v>
      </c>
      <c r="K7051" s="390"/>
      <c r="L7051" s="404">
        <f t="shared" si="1788"/>
        <v>0</v>
      </c>
      <c r="M7051" s="404">
        <f t="shared" si="1788"/>
        <v>0</v>
      </c>
      <c r="N7051" s="403">
        <f t="shared" si="1789"/>
        <v>0</v>
      </c>
      <c r="O7051" s="403">
        <f t="shared" si="1790"/>
        <v>0</v>
      </c>
      <c r="P7051" s="392"/>
      <c r="Q7051" s="612"/>
      <c r="R7051" s="394" t="str">
        <f t="shared" si="1783"/>
        <v/>
      </c>
      <c r="S7051" s="394" t="str">
        <f t="shared" si="1791"/>
        <v/>
      </c>
    </row>
    <row r="7052" spans="1:19" ht="13.5" hidden="1" thickBot="1">
      <c r="A7052" s="418" t="s">
        <v>184</v>
      </c>
      <c r="B7052" s="485"/>
      <c r="C7052" s="419"/>
      <c r="D7052" s="420"/>
      <c r="E7052" s="421"/>
      <c r="F7052" s="398">
        <f t="shared" si="1785"/>
        <v>0</v>
      </c>
      <c r="G7052" s="407"/>
      <c r="H7052" s="436">
        <f t="shared" si="1775"/>
        <v>0</v>
      </c>
      <c r="I7052" s="403">
        <f t="shared" si="1786"/>
        <v>0</v>
      </c>
      <c r="J7052" s="403">
        <f t="shared" si="1787"/>
        <v>0</v>
      </c>
      <c r="K7052" s="390"/>
      <c r="L7052" s="404">
        <f t="shared" si="1788"/>
        <v>0</v>
      </c>
      <c r="M7052" s="404">
        <f t="shared" si="1788"/>
        <v>0</v>
      </c>
      <c r="N7052" s="403">
        <f t="shared" si="1789"/>
        <v>0</v>
      </c>
      <c r="O7052" s="403">
        <f t="shared" si="1790"/>
        <v>0</v>
      </c>
      <c r="P7052" s="392"/>
      <c r="Q7052" s="612"/>
      <c r="R7052" s="394" t="str">
        <f t="shared" si="1783"/>
        <v/>
      </c>
      <c r="S7052" s="394" t="str">
        <f t="shared" si="1791"/>
        <v/>
      </c>
    </row>
    <row r="7053" spans="1:19" ht="13.5" hidden="1" thickBot="1">
      <c r="A7053" s="418" t="s">
        <v>184</v>
      </c>
      <c r="B7053" s="485"/>
      <c r="C7053" s="419"/>
      <c r="D7053" s="420"/>
      <c r="E7053" s="421"/>
      <c r="F7053" s="398">
        <f t="shared" si="1785"/>
        <v>0</v>
      </c>
      <c r="G7053" s="407"/>
      <c r="H7053" s="436">
        <f t="shared" si="1775"/>
        <v>0</v>
      </c>
      <c r="I7053" s="403">
        <f t="shared" si="1786"/>
        <v>0</v>
      </c>
      <c r="J7053" s="403">
        <f t="shared" si="1787"/>
        <v>0</v>
      </c>
      <c r="K7053" s="390"/>
      <c r="L7053" s="404">
        <f t="shared" si="1788"/>
        <v>0</v>
      </c>
      <c r="M7053" s="404">
        <f t="shared" si="1788"/>
        <v>0</v>
      </c>
      <c r="N7053" s="403">
        <f t="shared" si="1789"/>
        <v>0</v>
      </c>
      <c r="O7053" s="403">
        <f t="shared" si="1790"/>
        <v>0</v>
      </c>
      <c r="P7053" s="392"/>
      <c r="Q7053" s="612"/>
      <c r="R7053" s="394" t="str">
        <f t="shared" si="1783"/>
        <v/>
      </c>
      <c r="S7053" s="394" t="str">
        <f t="shared" si="1791"/>
        <v/>
      </c>
    </row>
    <row r="7054" spans="1:19" ht="13.5" hidden="1" thickBot="1">
      <c r="A7054" s="418" t="s">
        <v>184</v>
      </c>
      <c r="B7054" s="485"/>
      <c r="C7054" s="419"/>
      <c r="D7054" s="420"/>
      <c r="E7054" s="421"/>
      <c r="F7054" s="398">
        <f t="shared" si="1785"/>
        <v>0</v>
      </c>
      <c r="G7054" s="407"/>
      <c r="H7054" s="436">
        <f t="shared" si="1775"/>
        <v>0</v>
      </c>
      <c r="I7054" s="403">
        <f t="shared" si="1786"/>
        <v>0</v>
      </c>
      <c r="J7054" s="403">
        <f t="shared" si="1787"/>
        <v>0</v>
      </c>
      <c r="K7054" s="390"/>
      <c r="L7054" s="404">
        <f t="shared" si="1788"/>
        <v>0</v>
      </c>
      <c r="M7054" s="404">
        <f t="shared" si="1788"/>
        <v>0</v>
      </c>
      <c r="N7054" s="403">
        <f t="shared" si="1789"/>
        <v>0</v>
      </c>
      <c r="O7054" s="403">
        <f t="shared" si="1790"/>
        <v>0</v>
      </c>
      <c r="P7054" s="392"/>
      <c r="Q7054" s="612"/>
      <c r="R7054" s="394" t="str">
        <f t="shared" si="1783"/>
        <v/>
      </c>
      <c r="S7054" s="394" t="str">
        <f t="shared" si="1791"/>
        <v/>
      </c>
    </row>
    <row r="7055" spans="1:19" ht="13.5" hidden="1" thickBot="1">
      <c r="A7055" s="418" t="s">
        <v>184</v>
      </c>
      <c r="B7055" s="485"/>
      <c r="C7055" s="419"/>
      <c r="D7055" s="420"/>
      <c r="E7055" s="421"/>
      <c r="F7055" s="398">
        <f t="shared" si="1785"/>
        <v>0</v>
      </c>
      <c r="G7055" s="407"/>
      <c r="H7055" s="436">
        <f t="shared" si="1775"/>
        <v>0</v>
      </c>
      <c r="I7055" s="403">
        <f t="shared" si="1786"/>
        <v>0</v>
      </c>
      <c r="J7055" s="403">
        <f t="shared" si="1787"/>
        <v>0</v>
      </c>
      <c r="K7055" s="390"/>
      <c r="L7055" s="404">
        <f t="shared" si="1788"/>
        <v>0</v>
      </c>
      <c r="M7055" s="404">
        <f t="shared" si="1788"/>
        <v>0</v>
      </c>
      <c r="N7055" s="403">
        <f t="shared" si="1789"/>
        <v>0</v>
      </c>
      <c r="O7055" s="403">
        <f t="shared" si="1790"/>
        <v>0</v>
      </c>
      <c r="P7055" s="392"/>
      <c r="Q7055" s="612"/>
      <c r="R7055" s="394" t="str">
        <f t="shared" si="1783"/>
        <v/>
      </c>
      <c r="S7055" s="394" t="str">
        <f t="shared" si="1791"/>
        <v/>
      </c>
    </row>
    <row r="7056" spans="1:19" ht="13.5" hidden="1" thickBot="1">
      <c r="A7056" s="418" t="s">
        <v>184</v>
      </c>
      <c r="B7056" s="485"/>
      <c r="C7056" s="419"/>
      <c r="D7056" s="420"/>
      <c r="E7056" s="421"/>
      <c r="F7056" s="398">
        <f t="shared" si="1785"/>
        <v>0</v>
      </c>
      <c r="G7056" s="407"/>
      <c r="H7056" s="436">
        <f t="shared" si="1775"/>
        <v>0</v>
      </c>
      <c r="I7056" s="403">
        <f t="shared" si="1786"/>
        <v>0</v>
      </c>
      <c r="J7056" s="403">
        <f t="shared" si="1787"/>
        <v>0</v>
      </c>
      <c r="K7056" s="390"/>
      <c r="L7056" s="404">
        <f t="shared" si="1788"/>
        <v>0</v>
      </c>
      <c r="M7056" s="404">
        <f t="shared" si="1788"/>
        <v>0</v>
      </c>
      <c r="N7056" s="403">
        <f t="shared" si="1789"/>
        <v>0</v>
      </c>
      <c r="O7056" s="403">
        <f t="shared" si="1790"/>
        <v>0</v>
      </c>
      <c r="P7056" s="392"/>
      <c r="Q7056" s="612"/>
      <c r="R7056" s="394" t="str">
        <f t="shared" si="1783"/>
        <v/>
      </c>
      <c r="S7056" s="394" t="str">
        <f t="shared" si="1791"/>
        <v/>
      </c>
    </row>
    <row r="7057" spans="1:19" ht="13.5" hidden="1" thickBot="1">
      <c r="A7057" s="505" t="s">
        <v>184</v>
      </c>
      <c r="B7057" s="506"/>
      <c r="C7057" s="507"/>
      <c r="D7057" s="508"/>
      <c r="E7057" s="421"/>
      <c r="F7057" s="509">
        <f t="shared" si="1785"/>
        <v>0</v>
      </c>
      <c r="G7057" s="407"/>
      <c r="H7057" s="413"/>
      <c r="I7057" s="403">
        <f>IF(ISBLANK(E7057),0,ROUND(F7057*G7057,2))</f>
        <v>0</v>
      </c>
      <c r="J7057" s="403">
        <f>IF(ISBLANK(G7057),0,ROUND(G7057*H7057,2))</f>
        <v>0</v>
      </c>
      <c r="K7057" s="390"/>
      <c r="L7057" s="404">
        <f t="shared" si="1788"/>
        <v>0</v>
      </c>
      <c r="M7057" s="404">
        <f t="shared" si="1788"/>
        <v>0</v>
      </c>
      <c r="N7057" s="403">
        <f t="shared" si="1789"/>
        <v>0</v>
      </c>
      <c r="O7057" s="403">
        <f t="shared" si="1790"/>
        <v>0</v>
      </c>
      <c r="P7057" s="392"/>
      <c r="Q7057" s="612"/>
      <c r="R7057" s="394" t="str">
        <f t="shared" si="1783"/>
        <v/>
      </c>
      <c r="S7057" s="394" t="str">
        <f t="shared" si="1791"/>
        <v/>
      </c>
    </row>
    <row r="7058" spans="1:19" ht="13.5" thickBot="1">
      <c r="A7058" s="431" t="s">
        <v>184</v>
      </c>
      <c r="B7058" s="432"/>
      <c r="C7058" s="510" t="s">
        <v>251</v>
      </c>
      <c r="D7058" s="433"/>
      <c r="E7058" s="434"/>
      <c r="F7058" s="435"/>
      <c r="G7058" s="436"/>
      <c r="H7058" s="436"/>
      <c r="I7058" s="437">
        <f>SUM(I20:I7057)</f>
        <v>3610169.17</v>
      </c>
      <c r="J7058" s="437">
        <f>SUM(J20:J7057)</f>
        <v>3610169.17</v>
      </c>
      <c r="K7058" s="438">
        <f>SUM(K17:K7057)</f>
        <v>3610169.1699999995</v>
      </c>
      <c r="L7058" s="436"/>
      <c r="M7058" s="436"/>
      <c r="N7058" s="437">
        <f>SUM(N20:N7057)</f>
        <v>3610169.17</v>
      </c>
      <c r="O7058" s="439">
        <f>SUM(O20:O7057)</f>
        <v>3610169.17</v>
      </c>
      <c r="P7058" s="438">
        <f>SUM(P17:P7057)</f>
        <v>3610169.1699999995</v>
      </c>
      <c r="Q7058" s="393" t="str">
        <f>IF(OR(K7058&gt;0,P7058&gt;0),"X","")</f>
        <v>X</v>
      </c>
      <c r="R7058" s="394" t="str">
        <f t="shared" si="1783"/>
        <v>x</v>
      </c>
      <c r="S7058" s="394" t="str">
        <f t="shared" si="1791"/>
        <v>x</v>
      </c>
    </row>
    <row r="7059" spans="1:19" ht="26.25" thickBot="1">
      <c r="A7059" s="373" t="s">
        <v>184</v>
      </c>
      <c r="B7059" s="374"/>
      <c r="C7059" s="511" t="s">
        <v>12220</v>
      </c>
      <c r="D7059" s="512"/>
      <c r="E7059" s="513"/>
      <c r="F7059" s="514"/>
      <c r="G7059" s="515" t="s">
        <v>252</v>
      </c>
      <c r="H7059" s="375"/>
      <c r="I7059" s="376">
        <v>1230.1600000000001</v>
      </c>
      <c r="J7059" s="377" t="s">
        <v>146</v>
      </c>
      <c r="K7059" s="378">
        <f>IF(I7059=0,0,K7058/I7059)</f>
        <v>2934.7151346166347</v>
      </c>
      <c r="L7059" s="515" t="s">
        <v>253</v>
      </c>
      <c r="M7059" s="375"/>
      <c r="N7059" s="376">
        <v>1230.1600000000001</v>
      </c>
      <c r="O7059" s="377" t="s">
        <v>146</v>
      </c>
      <c r="P7059" s="378">
        <f>IF(N7059=0,0,P7058/N7059)</f>
        <v>2934.7151346166347</v>
      </c>
      <c r="Q7059" s="516" t="s">
        <v>184</v>
      </c>
      <c r="R7059" s="394" t="str">
        <f t="shared" si="1783"/>
        <v>x</v>
      </c>
      <c r="S7059" s="394" t="str">
        <f t="shared" si="1791"/>
        <v>x</v>
      </c>
    </row>
    <row r="7060" spans="1:19" ht="20.25" hidden="1">
      <c r="A7060" s="517" t="s">
        <v>6819</v>
      </c>
      <c r="B7060" s="616"/>
      <c r="C7060" s="518"/>
      <c r="D7060" s="519"/>
      <c r="E7060" s="520"/>
      <c r="F7060" s="519"/>
      <c r="G7060" s="519"/>
      <c r="H7060" s="519"/>
      <c r="I7060" s="519"/>
      <c r="J7060" s="519"/>
      <c r="K7060" s="519"/>
      <c r="L7060" s="519"/>
      <c r="M7060" s="519"/>
      <c r="N7060" s="519"/>
      <c r="O7060" s="519"/>
      <c r="P7060" s="521"/>
      <c r="R7060" s="394" t="str">
        <f t="shared" si="1783"/>
        <v/>
      </c>
      <c r="S7060" s="394" t="str">
        <f t="shared" si="1791"/>
        <v/>
      </c>
    </row>
    <row r="7061" spans="1:19" ht="12.75" hidden="1">
      <c r="A7061" s="523" t="s">
        <v>118</v>
      </c>
      <c r="B7061" s="650"/>
      <c r="C7061" s="659"/>
      <c r="D7061" s="659"/>
      <c r="E7061" s="660"/>
      <c r="F7061" s="659"/>
      <c r="G7061" s="659" t="s">
        <v>122</v>
      </c>
      <c r="H7061" s="659"/>
      <c r="I7061" s="659"/>
      <c r="J7061" s="659"/>
      <c r="K7061" s="659"/>
      <c r="L7061" s="659" t="s">
        <v>121</v>
      </c>
      <c r="M7061" s="659"/>
      <c r="N7061" s="659"/>
      <c r="O7061" s="379"/>
      <c r="P7061" s="525"/>
      <c r="R7061" s="394" t="str">
        <f t="shared" si="1783"/>
        <v/>
      </c>
      <c r="S7061" s="394" t="str">
        <f t="shared" si="1791"/>
        <v/>
      </c>
    </row>
    <row r="7062" spans="1:19" ht="12.75" hidden="1">
      <c r="A7062" s="523" t="s">
        <v>119</v>
      </c>
      <c r="B7062" s="650"/>
      <c r="C7062" s="659"/>
      <c r="D7062" s="659"/>
      <c r="E7062" s="660"/>
      <c r="F7062" s="659"/>
      <c r="G7062" s="659" t="s">
        <v>122</v>
      </c>
      <c r="H7062" s="659"/>
      <c r="I7062" s="659"/>
      <c r="J7062" s="659"/>
      <c r="K7062" s="659"/>
      <c r="L7062" s="659" t="s">
        <v>121</v>
      </c>
      <c r="M7062" s="659"/>
      <c r="N7062" s="659"/>
      <c r="O7062" s="380"/>
      <c r="P7062" s="525"/>
      <c r="R7062" s="394" t="str">
        <f t="shared" si="1783"/>
        <v/>
      </c>
      <c r="S7062" s="394" t="str">
        <f t="shared" si="1791"/>
        <v/>
      </c>
    </row>
    <row r="7063" spans="1:19" ht="12.75" hidden="1">
      <c r="A7063" s="523" t="s">
        <v>120</v>
      </c>
      <c r="B7063" s="650"/>
      <c r="C7063" s="659"/>
      <c r="D7063" s="659"/>
      <c r="E7063" s="660"/>
      <c r="F7063" s="659"/>
      <c r="G7063" s="659" t="s">
        <v>122</v>
      </c>
      <c r="H7063" s="659"/>
      <c r="I7063" s="659"/>
      <c r="J7063" s="659"/>
      <c r="K7063" s="659"/>
      <c r="L7063" s="659" t="s">
        <v>121</v>
      </c>
      <c r="M7063" s="659"/>
      <c r="N7063" s="659"/>
      <c r="O7063" s="379"/>
      <c r="P7063" s="525"/>
      <c r="R7063" s="394" t="str">
        <f t="shared" si="1783"/>
        <v/>
      </c>
      <c r="S7063" s="394" t="str">
        <f t="shared" si="1791"/>
        <v/>
      </c>
    </row>
    <row r="7064" spans="1:19" ht="13.5" hidden="1" thickBot="1">
      <c r="A7064" s="526" t="s">
        <v>184</v>
      </c>
      <c r="B7064" s="617"/>
      <c r="C7064" s="527"/>
      <c r="D7064" s="527"/>
      <c r="E7064" s="528"/>
      <c r="F7064" s="527"/>
      <c r="G7064" s="527"/>
      <c r="H7064" s="527"/>
      <c r="I7064" s="529"/>
      <c r="J7064" s="529"/>
      <c r="K7064" s="529"/>
      <c r="L7064" s="529"/>
      <c r="M7064" s="529"/>
      <c r="N7064" s="529"/>
      <c r="O7064" s="529"/>
      <c r="P7064" s="530"/>
      <c r="R7064" s="394" t="str">
        <f t="shared" si="1783"/>
        <v/>
      </c>
      <c r="S7064" s="394" t="str">
        <f t="shared" si="1791"/>
        <v/>
      </c>
    </row>
    <row r="7065" spans="1:19" ht="12.75"/>
    <row r="7066" spans="1:19" ht="13.5" thickBot="1"/>
    <row r="7067" spans="1:19" ht="13.5" thickBot="1">
      <c r="F7067" s="531"/>
      <c r="G7067" s="522">
        <v>7723</v>
      </c>
      <c r="I7067" s="661" t="s">
        <v>3564</v>
      </c>
      <c r="J7067" s="532"/>
      <c r="K7067" s="533"/>
      <c r="L7067" s="534"/>
      <c r="M7067" s="535"/>
      <c r="N7067" s="532"/>
      <c r="O7067" s="532"/>
      <c r="P7067" s="533"/>
    </row>
    <row r="7068" spans="1:19" ht="18">
      <c r="C7068" s="536">
        <f>SUM(F20:F7057)</f>
        <v>5432337.3099999828</v>
      </c>
      <c r="D7068" s="537">
        <v>5425486.3800000101</v>
      </c>
      <c r="E7068" s="541"/>
      <c r="F7068" s="539"/>
    </row>
    <row r="7069" spans="1:19" ht="18">
      <c r="C7069" s="536">
        <f>SUBTOTAL(9,F20:F7057)</f>
        <v>182554.19</v>
      </c>
      <c r="D7069" s="537"/>
      <c r="E7069" s="538"/>
      <c r="F7069" s="540"/>
      <c r="J7069" s="531"/>
    </row>
    <row r="7070" spans="1:19" ht="12.75">
      <c r="D7070" s="537"/>
      <c r="E7070" s="538"/>
      <c r="F7070" s="539"/>
    </row>
    <row r="7071" spans="1:19" ht="18">
      <c r="C7071" s="536">
        <f>SUM(E20:E7057)</f>
        <v>145183.35989000005</v>
      </c>
      <c r="D7071" s="537">
        <v>35770.85989</v>
      </c>
      <c r="E7071" s="541"/>
      <c r="F7071" s="539"/>
      <c r="I7071" s="531"/>
    </row>
    <row r="7072" spans="1:19" ht="18">
      <c r="C7072" s="536">
        <f>SUBTOTAL(9,E20:E7057)</f>
        <v>111695.21</v>
      </c>
      <c r="D7072" s="537"/>
      <c r="E7072" s="538"/>
      <c r="F7072" s="539"/>
    </row>
    <row r="7076" spans="5:5" ht="29.45" customHeight="1">
      <c r="E7076" s="538"/>
    </row>
  </sheetData>
  <autoFilter ref="A16:S7064">
    <filterColumn colId="18">
      <customFilters>
        <customFilter operator="notEqual" val=" "/>
      </customFilters>
    </filterColumn>
  </autoFilter>
  <mergeCells count="5">
    <mergeCell ref="E4:F4"/>
    <mergeCell ref="E5:F5"/>
    <mergeCell ref="E6:F6"/>
    <mergeCell ref="E7:F7"/>
    <mergeCell ref="E8:F8"/>
  </mergeCells>
  <pageMargins left="1.1811023622047245" right="0.78740157480314965" top="1.1811023622047245" bottom="0.78740157480314965" header="0.51181102362204722" footer="0.51181102362204722"/>
  <pageSetup paperSize="9" scale="26" fitToHeight="0" orientation="portrait" r:id="rId1"/>
  <headerFooter alignWithMargins="0"/>
</worksheet>
</file>

<file path=xl/worksheets/sheet8.xml><?xml version="1.0" encoding="utf-8"?>
<worksheet xmlns="http://schemas.openxmlformats.org/spreadsheetml/2006/main" xmlns:r="http://schemas.openxmlformats.org/officeDocument/2006/relationships">
  <dimension ref="A1:Y18"/>
  <sheetViews>
    <sheetView workbookViewId="0">
      <selection activeCell="C22" sqref="C22"/>
    </sheetView>
  </sheetViews>
  <sheetFormatPr defaultColWidth="8.85546875" defaultRowHeight="11.25"/>
  <cols>
    <col min="1" max="20" width="8.85546875" style="1"/>
    <col min="21" max="21" width="10" style="1" bestFit="1" customWidth="1"/>
    <col min="22" max="16384" width="8.85546875" style="1"/>
  </cols>
  <sheetData>
    <row r="1" spans="1:25" ht="12" thickBot="1"/>
    <row r="2" spans="1:25" ht="12" thickBot="1">
      <c r="A2" s="2">
        <v>1</v>
      </c>
      <c r="B2" s="3" t="s">
        <v>1976</v>
      </c>
      <c r="C2" s="4"/>
      <c r="D2" s="4"/>
      <c r="E2" s="4"/>
      <c r="F2" s="4"/>
      <c r="G2" s="4"/>
      <c r="H2" s="4"/>
      <c r="I2" s="4"/>
      <c r="J2" s="4"/>
      <c r="K2" s="4"/>
      <c r="L2" s="7">
        <v>1</v>
      </c>
      <c r="M2" s="7">
        <v>2</v>
      </c>
      <c r="N2" s="7"/>
      <c r="O2" s="7"/>
      <c r="P2" s="7"/>
      <c r="Q2" s="7"/>
      <c r="R2" s="5"/>
      <c r="S2" s="1" t="s">
        <v>2261</v>
      </c>
      <c r="T2" s="1" t="s">
        <v>2262</v>
      </c>
    </row>
    <row r="3" spans="1:25" ht="12" thickBot="1">
      <c r="A3" s="2">
        <v>2</v>
      </c>
      <c r="B3" s="3" t="s">
        <v>1979</v>
      </c>
      <c r="C3" s="4"/>
      <c r="D3" s="4"/>
      <c r="E3" s="4"/>
      <c r="F3" s="4"/>
      <c r="G3" s="4"/>
      <c r="H3" s="4"/>
      <c r="I3" s="4"/>
      <c r="J3" s="4"/>
      <c r="K3" s="4"/>
      <c r="L3" s="7">
        <v>3</v>
      </c>
      <c r="M3" s="7">
        <v>4</v>
      </c>
      <c r="N3" s="7">
        <v>27</v>
      </c>
      <c r="O3" s="7">
        <v>28</v>
      </c>
      <c r="P3" s="7">
        <v>35</v>
      </c>
      <c r="Q3" s="7">
        <v>39</v>
      </c>
      <c r="R3" s="5"/>
      <c r="S3" s="1" t="s">
        <v>2263</v>
      </c>
      <c r="T3" s="1" t="s">
        <v>2264</v>
      </c>
      <c r="U3" s="1" t="s">
        <v>2265</v>
      </c>
      <c r="V3" s="1" t="s">
        <v>124</v>
      </c>
      <c r="W3" s="1" t="s">
        <v>2266</v>
      </c>
      <c r="X3" s="1" t="s">
        <v>43</v>
      </c>
    </row>
    <row r="4" spans="1:25" ht="12" thickBot="1">
      <c r="A4" s="2">
        <v>3</v>
      </c>
      <c r="B4" s="3" t="s">
        <v>207</v>
      </c>
      <c r="C4" s="4"/>
      <c r="D4" s="4"/>
      <c r="E4" s="4"/>
      <c r="F4" s="4"/>
      <c r="G4" s="4"/>
      <c r="H4" s="4"/>
      <c r="I4" s="4"/>
      <c r="J4" s="4"/>
      <c r="K4" s="4"/>
      <c r="L4" s="7">
        <v>5</v>
      </c>
      <c r="M4" s="7"/>
      <c r="N4" s="7"/>
      <c r="O4" s="7"/>
      <c r="P4" s="7"/>
      <c r="Q4" s="7"/>
      <c r="R4" s="5"/>
      <c r="T4" s="1" t="s">
        <v>2267</v>
      </c>
    </row>
    <row r="5" spans="1:25" ht="12" thickBot="1">
      <c r="A5" s="2">
        <v>4</v>
      </c>
      <c r="B5" s="3" t="s">
        <v>1983</v>
      </c>
      <c r="C5" s="4"/>
      <c r="D5" s="4"/>
      <c r="E5" s="4"/>
      <c r="F5" s="4"/>
      <c r="G5" s="4"/>
      <c r="H5" s="4"/>
      <c r="I5" s="4"/>
      <c r="J5" s="4"/>
      <c r="K5" s="4"/>
      <c r="L5" s="7">
        <v>6</v>
      </c>
      <c r="M5" s="7">
        <v>7</v>
      </c>
      <c r="N5" s="7">
        <v>8</v>
      </c>
      <c r="O5" s="7">
        <v>9</v>
      </c>
      <c r="P5" s="7">
        <v>10</v>
      </c>
      <c r="Q5" s="7">
        <v>11</v>
      </c>
      <c r="R5" s="5"/>
      <c r="T5" s="1" t="s">
        <v>212</v>
      </c>
      <c r="U5" s="1" t="s">
        <v>149</v>
      </c>
      <c r="V5" s="1" t="s">
        <v>2268</v>
      </c>
      <c r="W5" s="1" t="s">
        <v>220</v>
      </c>
      <c r="X5" s="1" t="s">
        <v>2269</v>
      </c>
      <c r="Y5" s="1" t="s">
        <v>2270</v>
      </c>
    </row>
    <row r="6" spans="1:25" ht="12" thickBot="1">
      <c r="A6" s="2">
        <v>5</v>
      </c>
      <c r="B6" s="3" t="s">
        <v>2009</v>
      </c>
      <c r="C6" s="4"/>
      <c r="D6" s="4"/>
      <c r="E6" s="4"/>
      <c r="F6" s="4"/>
      <c r="G6" s="4"/>
      <c r="H6" s="4"/>
      <c r="I6" s="4"/>
      <c r="J6" s="4"/>
      <c r="K6" s="4"/>
      <c r="L6" s="7">
        <v>12</v>
      </c>
      <c r="M6" s="7">
        <v>13</v>
      </c>
      <c r="N6" s="7">
        <v>34</v>
      </c>
      <c r="O6" s="7"/>
      <c r="P6" s="7"/>
      <c r="Q6" s="7"/>
      <c r="R6" s="5"/>
      <c r="S6" s="1" t="s">
        <v>158</v>
      </c>
      <c r="T6" s="1" t="s">
        <v>2271</v>
      </c>
      <c r="U6" s="1" t="s">
        <v>2272</v>
      </c>
    </row>
    <row r="7" spans="1:25" ht="12" thickBot="1">
      <c r="A7" s="2">
        <v>6</v>
      </c>
      <c r="B7" s="3" t="s">
        <v>236</v>
      </c>
      <c r="C7" s="4"/>
      <c r="D7" s="4"/>
      <c r="E7" s="4"/>
      <c r="F7" s="4"/>
      <c r="G7" s="4"/>
      <c r="H7" s="4"/>
      <c r="I7" s="4"/>
      <c r="J7" s="4"/>
      <c r="K7" s="4"/>
      <c r="L7" s="7">
        <v>14</v>
      </c>
      <c r="M7" s="7"/>
      <c r="N7" s="7"/>
      <c r="O7" s="7"/>
      <c r="P7" s="7"/>
      <c r="Q7" s="7"/>
      <c r="R7" s="5"/>
      <c r="S7" s="1" t="s">
        <v>236</v>
      </c>
    </row>
    <row r="8" spans="1:25" ht="12" thickBot="1">
      <c r="A8" s="2">
        <v>7</v>
      </c>
      <c r="B8" s="3" t="s">
        <v>2027</v>
      </c>
      <c r="C8" s="4"/>
      <c r="D8" s="4"/>
      <c r="E8" s="4"/>
      <c r="F8" s="4"/>
      <c r="G8" s="4"/>
      <c r="H8" s="4"/>
      <c r="I8" s="4"/>
      <c r="J8" s="4"/>
      <c r="K8" s="4"/>
      <c r="L8" s="7">
        <v>15</v>
      </c>
      <c r="M8" s="7">
        <v>17</v>
      </c>
      <c r="N8" s="7"/>
      <c r="O8" s="7"/>
      <c r="P8" s="7"/>
      <c r="Q8" s="7"/>
      <c r="R8" s="5"/>
      <c r="S8" s="1" t="s">
        <v>2273</v>
      </c>
      <c r="T8" s="1" t="s">
        <v>179</v>
      </c>
    </row>
    <row r="9" spans="1:25" ht="12" thickBot="1">
      <c r="A9" s="2">
        <v>8</v>
      </c>
      <c r="B9" s="3" t="s">
        <v>2037</v>
      </c>
      <c r="C9" s="4"/>
      <c r="D9" s="4"/>
      <c r="E9" s="4"/>
      <c r="F9" s="4"/>
      <c r="G9" s="4"/>
      <c r="H9" s="4"/>
      <c r="I9" s="4"/>
      <c r="J9" s="4"/>
      <c r="K9" s="4"/>
      <c r="L9" s="7">
        <v>18</v>
      </c>
      <c r="M9" s="7">
        <v>19</v>
      </c>
      <c r="N9" s="7">
        <v>20</v>
      </c>
      <c r="O9" s="7">
        <v>21</v>
      </c>
      <c r="P9" s="7">
        <v>22</v>
      </c>
      <c r="Q9" s="7"/>
      <c r="R9" s="5"/>
    </row>
    <row r="10" spans="1:25" ht="12" thickBot="1">
      <c r="A10" s="2">
        <v>9</v>
      </c>
      <c r="B10" s="3" t="s">
        <v>2094</v>
      </c>
      <c r="C10" s="4"/>
      <c r="D10" s="4"/>
      <c r="E10" s="4"/>
      <c r="F10" s="4"/>
      <c r="G10" s="4"/>
      <c r="H10" s="4"/>
      <c r="I10" s="4"/>
      <c r="J10" s="4"/>
      <c r="K10" s="4"/>
      <c r="L10" s="7">
        <v>23</v>
      </c>
      <c r="M10" s="7">
        <v>24</v>
      </c>
      <c r="N10" s="7">
        <v>25</v>
      </c>
      <c r="O10" s="7">
        <v>26</v>
      </c>
      <c r="P10" s="7"/>
      <c r="Q10" s="7"/>
      <c r="R10" s="5"/>
    </row>
    <row r="11" spans="1:25" ht="12" thickBot="1">
      <c r="A11" s="2">
        <v>10</v>
      </c>
      <c r="B11" s="3" t="s">
        <v>2189</v>
      </c>
      <c r="C11" s="4"/>
      <c r="D11" s="4"/>
      <c r="E11" s="4"/>
      <c r="F11" s="4"/>
      <c r="G11" s="4"/>
      <c r="H11" s="4"/>
      <c r="I11" s="4"/>
      <c r="J11" s="4"/>
      <c r="K11" s="4"/>
      <c r="L11" s="7">
        <v>16</v>
      </c>
      <c r="M11" s="7">
        <v>29</v>
      </c>
      <c r="N11" s="7">
        <v>30</v>
      </c>
      <c r="O11" s="7">
        <v>31</v>
      </c>
      <c r="P11" s="7">
        <v>32</v>
      </c>
      <c r="Q11" s="7">
        <v>38</v>
      </c>
      <c r="R11" s="5"/>
    </row>
    <row r="12" spans="1:25" ht="12" thickBot="1">
      <c r="A12" s="2">
        <v>11</v>
      </c>
      <c r="B12" s="3" t="s">
        <v>2242</v>
      </c>
      <c r="C12" s="4"/>
      <c r="D12" s="4"/>
      <c r="E12" s="4"/>
      <c r="F12" s="4"/>
      <c r="G12" s="4"/>
      <c r="H12" s="4"/>
      <c r="I12" s="4"/>
      <c r="J12" s="4"/>
      <c r="K12" s="4"/>
      <c r="L12" s="7">
        <v>33</v>
      </c>
      <c r="M12" s="7">
        <v>36</v>
      </c>
      <c r="N12" s="7"/>
      <c r="O12" s="7"/>
      <c r="P12" s="7"/>
      <c r="Q12" s="7"/>
      <c r="R12" s="5"/>
    </row>
    <row r="13" spans="1:25" ht="12" thickBot="1">
      <c r="A13" s="2">
        <v>12</v>
      </c>
      <c r="B13" s="3" t="s">
        <v>2259</v>
      </c>
      <c r="C13" s="4"/>
      <c r="D13" s="4"/>
      <c r="E13" s="4"/>
      <c r="F13" s="4"/>
      <c r="G13" s="4"/>
      <c r="H13" s="4"/>
      <c r="I13" s="4"/>
      <c r="J13" s="4"/>
      <c r="K13" s="4"/>
      <c r="L13" s="7">
        <v>37</v>
      </c>
      <c r="M13" s="7">
        <v>40</v>
      </c>
      <c r="N13" s="7">
        <v>41</v>
      </c>
      <c r="O13" s="7"/>
      <c r="P13" s="7"/>
      <c r="Q13" s="7"/>
      <c r="R13" s="5"/>
    </row>
    <row r="18" spans="13:13">
      <c r="M18" s="6"/>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36</vt:i4>
      </vt:variant>
    </vt:vector>
  </HeadingPairs>
  <TitlesOfParts>
    <vt:vector size="44" baseType="lpstr">
      <vt:lpstr>base (2)</vt:lpstr>
      <vt:lpstr>Cronograma SFM</vt:lpstr>
      <vt:lpstr>base (3)</vt:lpstr>
      <vt:lpstr>Cronograma PAM</vt:lpstr>
      <vt:lpstr>BDI Edificação</vt:lpstr>
      <vt:lpstr>Grandes Itens</vt:lpstr>
      <vt:lpstr>Cartilha</vt:lpstr>
      <vt:lpstr>composição dos itens</vt:lpstr>
      <vt:lpstr>'base (2)'!Area_de_impressao</vt:lpstr>
      <vt:lpstr>'base (3)'!Area_de_impressao</vt:lpstr>
      <vt:lpstr>'BDI Edificação'!Area_de_impressao</vt:lpstr>
      <vt:lpstr>Cartilha!Area_de_impressao</vt:lpstr>
      <vt:lpstr>'Cronograma PAM'!Area_de_impressao</vt:lpstr>
      <vt:lpstr>'Cronograma SFM'!Area_de_impressao</vt:lpstr>
      <vt:lpstr>'Grandes Itens'!Area_de_impressao</vt:lpstr>
      <vt:lpstr>Cartilha!DadosExternos10</vt:lpstr>
      <vt:lpstr>Cartilha!DadosExternos11</vt:lpstr>
      <vt:lpstr>Cartilha!DadosExternos12</vt:lpstr>
      <vt:lpstr>Cartilha!DadosExternos13</vt:lpstr>
      <vt:lpstr>Cartilha!DadosExternos14</vt:lpstr>
      <vt:lpstr>Cartilha!DadosExternos15</vt:lpstr>
      <vt:lpstr>Cartilha!DadosExternos16</vt:lpstr>
      <vt:lpstr>Cartilha!DadosExternos17</vt:lpstr>
      <vt:lpstr>Cartilha!DadosExternos18</vt:lpstr>
      <vt:lpstr>Cartilha!DadosExternos19</vt:lpstr>
      <vt:lpstr>Cartilha!DadosExternos2</vt:lpstr>
      <vt:lpstr>Cartilha!DadosExternos20</vt:lpstr>
      <vt:lpstr>Cartilha!DadosExternos21</vt:lpstr>
      <vt:lpstr>Cartilha!DadosExternos22</vt:lpstr>
      <vt:lpstr>Cartilha!DadosExternos23</vt:lpstr>
      <vt:lpstr>Cartilha!DadosExternos24</vt:lpstr>
      <vt:lpstr>Cartilha!DadosExternos25</vt:lpstr>
      <vt:lpstr>Cartilha!DadosExternos26</vt:lpstr>
      <vt:lpstr>Cartilha!DadosExternos27</vt:lpstr>
      <vt:lpstr>Cartilha!DadosExternos28</vt:lpstr>
      <vt:lpstr>Cartilha!DadosExternos29</vt:lpstr>
      <vt:lpstr>Cartilha!DadosExternos30</vt:lpstr>
      <vt:lpstr>Cartilha!DadosExternos31</vt:lpstr>
      <vt:lpstr>Cartilha!DadosExternos32</vt:lpstr>
      <vt:lpstr>Cartilha!DadosExternos33</vt:lpstr>
      <vt:lpstr>Cartilha!DadosExternos34</vt:lpstr>
      <vt:lpstr>Cartilha!DadosExternos5</vt:lpstr>
      <vt:lpstr>Cartilha!DadosExternos6</vt:lpstr>
      <vt:lpstr>'Grandes Itens'!Titulos_de_impressao</vt:lpstr>
    </vt:vector>
  </TitlesOfParts>
  <Company>PARANACIDADE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Hélio Sabino Deitos</dc:creator>
  <cp:lastModifiedBy>Andressa</cp:lastModifiedBy>
  <cp:lastPrinted>2022-02-14T22:40:45Z</cp:lastPrinted>
  <dcterms:created xsi:type="dcterms:W3CDTF">2012-01-30T17:22:44Z</dcterms:created>
  <dcterms:modified xsi:type="dcterms:W3CDTF">2022-03-22T13:57:04Z</dcterms:modified>
</cp:coreProperties>
</file>